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na\Desktop\BDX 2023-2025\Caxsayin\"/>
    </mc:Choice>
  </mc:AlternateContent>
  <bookViews>
    <workbookView xWindow="0" yWindow="0" windowWidth="14295" windowHeight="12300" tabRatio="879" activeTab="1"/>
  </bookViews>
  <sheets>
    <sheet name="1-ԱՄՓՈՓ" sheetId="54" r:id="rId1"/>
    <sheet name="2-ԸՆԴԱՄԵՆԸ ԾԱԽՍԵՐ" sheetId="2" r:id="rId2"/>
    <sheet name="3-Ծախսերի բացվածք" sheetId="26" state="hidden" r:id="rId3"/>
    <sheet name="4-ԿԱՊ" sheetId="29" state="hidden" r:id="rId4"/>
    <sheet name="5-դատդեպ-փոստային" sheetId="45" state="hidden" r:id="rId5"/>
    <sheet name="6-դատդեպ-կապ" sheetId="46" state="hidden" r:id="rId6"/>
    <sheet name="7-էլ-էներգիա" sheetId="5" state="hidden" r:id="rId7"/>
    <sheet name="8-էլ-էներգիա-ջեռուցում" sheetId="6" state="hidden" r:id="rId8"/>
    <sheet name="9-գազով ջեռուցում" sheetId="7" state="hidden" r:id="rId9"/>
    <sheet name="10-գործուղում" sheetId="24" r:id="rId10"/>
    <sheet name="11-ավտոմեքենա" sheetId="22" r:id="rId11"/>
    <sheet name="4215" sheetId="57" r:id="rId12"/>
    <sheet name="4231" sheetId="70" r:id="rId13"/>
    <sheet name="4232" sheetId="61" r:id="rId14"/>
    <sheet name="4234" sheetId="60" r:id="rId15"/>
    <sheet name="4235" sheetId="71" r:id="rId16"/>
    <sheet name="4237" sheetId="62" r:id="rId17"/>
    <sheet name="4239" sheetId="63" r:id="rId18"/>
    <sheet name="4241" sheetId="64" r:id="rId19"/>
    <sheet name="4251-4252" sheetId="65" r:id="rId20"/>
    <sheet name="4264" sheetId="66" state="hidden" r:id="rId21"/>
    <sheet name="4729" sheetId="58" r:id="rId22"/>
    <sheet name="4823" sheetId="59" r:id="rId23"/>
    <sheet name="12-վարչական սարքավորումներ" sheetId="23" r:id="rId24"/>
    <sheet name="13համազգեստ" sheetId="44" r:id="rId25"/>
    <sheet name="14տարածքներ" sheetId="53" state="hidden" r:id="rId26"/>
    <sheet name="16հաստիացուցակ" sheetId="18" state="hidden" r:id="rId27"/>
    <sheet name="17հարկ-մաքս" sheetId="34" state="hidden" r:id="rId28"/>
    <sheet name="18ԱԳՆ" sheetId="35" state="hidden" r:id="rId29"/>
    <sheet name="19հարկադիր" sheetId="33" state="hidden" r:id="rId30"/>
    <sheet name="15 ընթացիկ նորոգում" sheetId="69" state="hidden" r:id="rId31"/>
    <sheet name="16 վերապատրաստում" sheetId="72" r:id="rId32"/>
    <sheet name="17կառուցվածք" sheetId="73" r:id="rId33"/>
    <sheet name="22դատավորներ" sheetId="32" r:id="rId34"/>
    <sheet name="23դատ.ծառ." sheetId="43" r:id="rId35"/>
    <sheet name="24դատ.կարգադրիչ" sheetId="42" r:id="rId36"/>
    <sheet name="ինքնավար.,հայեցող.,վարչ պաշտ." sheetId="68" r:id="rId37"/>
    <sheet name="23դատախազ" sheetId="41" state="hidden" r:id="rId38"/>
    <sheet name="24դատախազ-պետծառ" sheetId="40" state="hidden" r:id="rId39"/>
    <sheet name="25ՀՔԾ" sheetId="49" state="hidden" r:id="rId40"/>
    <sheet name="26ՀՔԾ-աշխ" sheetId="38" state="hidden" r:id="rId41"/>
    <sheet name="27Քննչական" sheetId="51" state="hidden" r:id="rId42"/>
    <sheet name="28ՔԿ-դեպարտամենտ" sheetId="52" state="hidden" r:id="rId43"/>
    <sheet name="31աշխատավարձի ֆոնդ" sheetId="37" r:id="rId44"/>
  </sheets>
  <definedNames>
    <definedName name="_xlnm._FilterDatabase" localSheetId="9" hidden="1">'10-գործուղում'!$D$1:$D$213</definedName>
    <definedName name="_xlnm.Print_Area" localSheetId="9">'10-գործուղում'!$A$1:$T$213</definedName>
    <definedName name="_xlnm.Print_Area" localSheetId="10">'11-ավտոմեքենա'!$A$1:$M$63</definedName>
    <definedName name="_xlnm.Print_Area" localSheetId="23">'12-վարչական սարքավորումներ'!$A$1:$P$12562</definedName>
    <definedName name="_xlnm.Print_Area" localSheetId="24">'13համազգեստ'!$A$1:$O$4</definedName>
    <definedName name="_xlnm.Print_Area" localSheetId="32">'17կառուցվածք'!$A$1:$C$91</definedName>
    <definedName name="_xlnm.Print_Area" localSheetId="0">'1-ԱՄՓՈՓ'!$A$1:$K$61</definedName>
    <definedName name="_xlnm.Print_Area" localSheetId="33">'22դատավորներ'!$A$1:$AL$486</definedName>
    <definedName name="_xlnm.Print_Area" localSheetId="1">'2-ԸՆԴԱՄԵՆԸ ԾԱԽՍԵՐ'!$A$1:$L$1929</definedName>
    <definedName name="_xlnm.Print_Area" localSheetId="11">'4215'!$A$1:$F$45</definedName>
    <definedName name="_xlnm.Print_Area" localSheetId="15">'4235'!$A$1:$F$25</definedName>
    <definedName name="_xlnm.Print_Area" localSheetId="18">'4241'!$A$1:$M$28</definedName>
    <definedName name="_xlnm.Print_Area" localSheetId="20">'4264'!$A$1:$M$50</definedName>
    <definedName name="_xlnm.Print_Area" localSheetId="21">'4729'!$A$1:$G$52</definedName>
    <definedName name="_xlnm.Print_Area" localSheetId="22">'4823'!$A$1:$H$116</definedName>
    <definedName name="_xlnm.Print_Titles" localSheetId="26">'16հաստիացուցակ'!$4:$6</definedName>
    <definedName name="_xlnm.Print_Titles" localSheetId="1">'2-ԸՆԴԱՄԵՆԸ ԾԱԽՍԵՐ'!$6:$8</definedName>
  </definedNames>
  <calcPr calcId="162913"/>
  <customWorkbookViews>
    <customWorkbookView name="ordyan - Personal View" guid="{EE5C0AFB-B96A-4C3C-885D-9A248AEB532B}" mergeInterval="0" personalView="1" maximized="1" windowWidth="1020" windowHeight="605" activeSheetId="8"/>
    <customWorkbookView name="marine - Personal View" guid="{D9EA75C0-4948-47E2-929C-5FF812E82023}" mergeInterval="0" personalView="1" maximized="1" windowWidth="1148" windowHeight="727" activeSheetId="7"/>
  </customWorkbookViews>
</workbook>
</file>

<file path=xl/calcChain.xml><?xml version="1.0" encoding="utf-8"?>
<calcChain xmlns="http://schemas.openxmlformats.org/spreadsheetml/2006/main">
  <c r="M1924" i="2" l="1"/>
  <c r="N1924" i="2"/>
  <c r="O1924" i="2"/>
  <c r="M1925" i="2"/>
  <c r="N1925" i="2"/>
  <c r="O1925" i="2"/>
  <c r="M1926" i="2"/>
  <c r="N1926" i="2"/>
  <c r="O1926" i="2"/>
  <c r="M1927" i="2"/>
  <c r="N1927" i="2"/>
  <c r="O1927" i="2"/>
  <c r="M1854" i="2"/>
  <c r="H220" i="43" l="1"/>
  <c r="E105" i="59" l="1"/>
  <c r="E26" i="59"/>
  <c r="D7" i="71" l="1"/>
  <c r="F10" i="2" l="1"/>
  <c r="G10" i="2"/>
  <c r="J10" i="2"/>
  <c r="K10" i="2"/>
  <c r="L10" i="2"/>
  <c r="E10" i="2"/>
  <c r="G12" i="2"/>
  <c r="F12" i="2"/>
  <c r="E12" i="2"/>
  <c r="L12" i="2"/>
  <c r="K12" i="2"/>
  <c r="H61" i="54"/>
  <c r="I61" i="54"/>
  <c r="J61" i="54"/>
  <c r="K61" i="54"/>
  <c r="G61" i="54"/>
  <c r="G22" i="2"/>
  <c r="F22" i="2"/>
  <c r="E22" i="2"/>
  <c r="G21" i="2"/>
  <c r="F21" i="2"/>
  <c r="E21" i="2"/>
  <c r="G20" i="2"/>
  <c r="F20" i="2"/>
  <c r="E20" i="2"/>
  <c r="G28" i="2"/>
  <c r="F28" i="2"/>
  <c r="E28" i="2"/>
  <c r="G27" i="2"/>
  <c r="F27" i="2"/>
  <c r="E27" i="2"/>
  <c r="G26" i="2"/>
  <c r="F26" i="2"/>
  <c r="E26" i="2"/>
  <c r="G36" i="2"/>
  <c r="F36" i="2"/>
  <c r="E36" i="2"/>
  <c r="G35" i="2"/>
  <c r="F35" i="2"/>
  <c r="E35" i="2"/>
  <c r="G34" i="2"/>
  <c r="F34" i="2"/>
  <c r="E34" i="2"/>
  <c r="G33" i="2"/>
  <c r="F33" i="2"/>
  <c r="E33" i="2"/>
  <c r="G32" i="2"/>
  <c r="F32" i="2"/>
  <c r="E32" i="2"/>
  <c r="G31" i="2"/>
  <c r="F31" i="2"/>
  <c r="E31" i="2"/>
  <c r="G50" i="2"/>
  <c r="F50" i="2"/>
  <c r="E50" i="2"/>
  <c r="G49" i="2"/>
  <c r="F49" i="2"/>
  <c r="E49" i="2"/>
  <c r="G48" i="2"/>
  <c r="F48" i="2"/>
  <c r="E48" i="2"/>
  <c r="G47" i="2"/>
  <c r="F47" i="2"/>
  <c r="E47" i="2"/>
  <c r="G46" i="2"/>
  <c r="F46" i="2"/>
  <c r="E46" i="2"/>
  <c r="G45" i="2"/>
  <c r="F45" i="2"/>
  <c r="E45" i="2"/>
  <c r="G44" i="2"/>
  <c r="F44" i="2"/>
  <c r="E44" i="2"/>
  <c r="G43" i="2"/>
  <c r="F43" i="2"/>
  <c r="E43" i="2"/>
  <c r="G42" i="2"/>
  <c r="F42" i="2"/>
  <c r="E42" i="2"/>
  <c r="G41" i="2"/>
  <c r="F41" i="2"/>
  <c r="E41" i="2"/>
  <c r="G40" i="2"/>
  <c r="F40" i="2"/>
  <c r="E40" i="2"/>
  <c r="G39" i="2"/>
  <c r="F39" i="2"/>
  <c r="E39" i="2"/>
  <c r="G53" i="2"/>
  <c r="F53" i="2"/>
  <c r="E53" i="2"/>
  <c r="G54" i="2"/>
  <c r="F54" i="2"/>
  <c r="E54" i="2"/>
  <c r="G71" i="2"/>
  <c r="F71" i="2"/>
  <c r="E71" i="2"/>
  <c r="G70" i="2"/>
  <c r="F70" i="2"/>
  <c r="E70" i="2"/>
  <c r="G69" i="2"/>
  <c r="F69" i="2"/>
  <c r="E69" i="2"/>
  <c r="G68" i="2"/>
  <c r="F68" i="2"/>
  <c r="E68" i="2"/>
  <c r="G67" i="2"/>
  <c r="F67" i="2"/>
  <c r="E67" i="2"/>
  <c r="G66" i="2"/>
  <c r="F66" i="2"/>
  <c r="E66" i="2"/>
  <c r="G65" i="2"/>
  <c r="F65" i="2"/>
  <c r="E65" i="2"/>
  <c r="G64" i="2"/>
  <c r="F64" i="2"/>
  <c r="E64" i="2"/>
  <c r="G63" i="2"/>
  <c r="F63" i="2"/>
  <c r="E63" i="2"/>
  <c r="G62" i="2"/>
  <c r="F62" i="2"/>
  <c r="E62" i="2"/>
  <c r="G61" i="2"/>
  <c r="F61" i="2"/>
  <c r="E61" i="2"/>
  <c r="G60" i="2"/>
  <c r="F60" i="2"/>
  <c r="E60" i="2"/>
  <c r="G59" i="2"/>
  <c r="F59" i="2"/>
  <c r="E59" i="2"/>
  <c r="G58" i="2"/>
  <c r="F58" i="2"/>
  <c r="E58" i="2"/>
  <c r="G57" i="2"/>
  <c r="F57" i="2"/>
  <c r="E57" i="2"/>
  <c r="G79" i="2"/>
  <c r="F79" i="2"/>
  <c r="E79" i="2"/>
  <c r="G78" i="2"/>
  <c r="F78" i="2"/>
  <c r="E78" i="2"/>
  <c r="G77" i="2"/>
  <c r="F77" i="2"/>
  <c r="E77" i="2"/>
  <c r="G76" i="2"/>
  <c r="F76" i="2"/>
  <c r="E76" i="2"/>
  <c r="G75" i="2"/>
  <c r="F75" i="2"/>
  <c r="E75" i="2"/>
  <c r="G74" i="2"/>
  <c r="F74" i="2"/>
  <c r="E74" i="2"/>
  <c r="G88" i="2"/>
  <c r="F88" i="2"/>
  <c r="E88" i="2"/>
  <c r="G87" i="2"/>
  <c r="F87" i="2"/>
  <c r="E87" i="2"/>
  <c r="G86" i="2"/>
  <c r="F86" i="2"/>
  <c r="E86" i="2"/>
  <c r="G85" i="2"/>
  <c r="F85" i="2"/>
  <c r="E85" i="2"/>
  <c r="G84" i="2"/>
  <c r="F84" i="2"/>
  <c r="E84" i="2"/>
  <c r="G83" i="2"/>
  <c r="F83" i="2"/>
  <c r="E83" i="2"/>
  <c r="G82" i="2"/>
  <c r="F82" i="2"/>
  <c r="E82" i="2"/>
  <c r="F89" i="2"/>
  <c r="E89" i="2"/>
  <c r="L22" i="2"/>
  <c r="K22" i="2"/>
  <c r="L21" i="2"/>
  <c r="K21" i="2"/>
  <c r="L20" i="2"/>
  <c r="K20" i="2"/>
  <c r="L28" i="2"/>
  <c r="K28" i="2"/>
  <c r="L27" i="2"/>
  <c r="K27" i="2"/>
  <c r="L26" i="2"/>
  <c r="K26" i="2"/>
  <c r="L36" i="2"/>
  <c r="K36" i="2"/>
  <c r="L35" i="2"/>
  <c r="K35" i="2"/>
  <c r="L34" i="2"/>
  <c r="K34" i="2"/>
  <c r="L33" i="2"/>
  <c r="K33" i="2"/>
  <c r="L32" i="2"/>
  <c r="K32" i="2"/>
  <c r="L31" i="2"/>
  <c r="K31" i="2"/>
  <c r="L50" i="2"/>
  <c r="K50" i="2"/>
  <c r="L49" i="2"/>
  <c r="K49" i="2"/>
  <c r="L48" i="2"/>
  <c r="K48" i="2"/>
  <c r="L47" i="2"/>
  <c r="K47" i="2"/>
  <c r="L46" i="2"/>
  <c r="K46" i="2"/>
  <c r="L45" i="2"/>
  <c r="K45" i="2"/>
  <c r="L44" i="2"/>
  <c r="K44" i="2"/>
  <c r="L43" i="2"/>
  <c r="K43" i="2"/>
  <c r="L42" i="2"/>
  <c r="K42" i="2"/>
  <c r="L41" i="2"/>
  <c r="K41" i="2"/>
  <c r="L40" i="2"/>
  <c r="K40" i="2"/>
  <c r="L39" i="2"/>
  <c r="K39" i="2"/>
  <c r="L54" i="2"/>
  <c r="K54" i="2"/>
  <c r="L53" i="2"/>
  <c r="K53" i="2"/>
  <c r="L70" i="2"/>
  <c r="K70" i="2"/>
  <c r="L69" i="2"/>
  <c r="K69" i="2"/>
  <c r="L68" i="2"/>
  <c r="K68" i="2"/>
  <c r="L67" i="2"/>
  <c r="K67" i="2"/>
  <c r="L66" i="2"/>
  <c r="K66" i="2"/>
  <c r="L65" i="2"/>
  <c r="K65" i="2"/>
  <c r="L64" i="2"/>
  <c r="K64" i="2"/>
  <c r="L63" i="2"/>
  <c r="K63" i="2"/>
  <c r="L62" i="2"/>
  <c r="K62" i="2"/>
  <c r="L61" i="2"/>
  <c r="K61" i="2"/>
  <c r="L60" i="2"/>
  <c r="K60" i="2"/>
  <c r="L59" i="2"/>
  <c r="K59" i="2"/>
  <c r="L58" i="2"/>
  <c r="K58" i="2"/>
  <c r="L57" i="2"/>
  <c r="K57" i="2"/>
  <c r="L79" i="2"/>
  <c r="K79" i="2"/>
  <c r="L78" i="2"/>
  <c r="K78" i="2"/>
  <c r="L77" i="2"/>
  <c r="K77" i="2"/>
  <c r="L76" i="2"/>
  <c r="K76" i="2"/>
  <c r="L75" i="2"/>
  <c r="K75" i="2"/>
  <c r="L74" i="2"/>
  <c r="K74" i="2"/>
  <c r="L88" i="2"/>
  <c r="K88" i="2"/>
  <c r="L87" i="2"/>
  <c r="K87" i="2"/>
  <c r="L86" i="2"/>
  <c r="K86" i="2"/>
  <c r="L85" i="2"/>
  <c r="K85" i="2"/>
  <c r="L84" i="2"/>
  <c r="K84" i="2"/>
  <c r="L83" i="2"/>
  <c r="K83" i="2"/>
  <c r="L82" i="2"/>
  <c r="K82" i="2"/>
  <c r="L89" i="2"/>
  <c r="K89" i="2"/>
  <c r="G89" i="2"/>
  <c r="L71" i="2"/>
  <c r="K71" i="2"/>
  <c r="K56" i="54"/>
  <c r="J56" i="54"/>
  <c r="H56" i="54"/>
  <c r="I56" i="54"/>
  <c r="G56" i="54"/>
  <c r="K57" i="54"/>
  <c r="J57" i="54"/>
  <c r="H57" i="54"/>
  <c r="I57" i="54"/>
  <c r="G57" i="54"/>
  <c r="K58" i="54"/>
  <c r="J58" i="54"/>
  <c r="H58" i="54"/>
  <c r="I58" i="54"/>
  <c r="G58" i="54"/>
  <c r="K59" i="54"/>
  <c r="J59" i="54"/>
  <c r="H59" i="54"/>
  <c r="I59" i="54"/>
  <c r="G59" i="54"/>
  <c r="K60" i="54"/>
  <c r="J60" i="54"/>
  <c r="H60" i="54"/>
  <c r="I60" i="54"/>
  <c r="G60" i="54"/>
  <c r="K36" i="54"/>
  <c r="J36" i="54"/>
  <c r="H36" i="54"/>
  <c r="I36" i="54"/>
  <c r="G36" i="54"/>
  <c r="K35" i="54"/>
  <c r="J35" i="54"/>
  <c r="H35" i="54"/>
  <c r="I35" i="54"/>
  <c r="G35" i="54"/>
  <c r="H34" i="54"/>
  <c r="I34" i="54"/>
  <c r="G34" i="54"/>
  <c r="H33" i="54"/>
  <c r="I33" i="54"/>
  <c r="G33" i="54"/>
  <c r="H32" i="54"/>
  <c r="I32" i="54"/>
  <c r="G32" i="54"/>
  <c r="O1849" i="2"/>
  <c r="N1849" i="2"/>
  <c r="M1849" i="2"/>
  <c r="I1849" i="2"/>
  <c r="H1849" i="2"/>
  <c r="O1843" i="2"/>
  <c r="N1843" i="2"/>
  <c r="M1843" i="2"/>
  <c r="I1842" i="2"/>
  <c r="H1842" i="2"/>
  <c r="I1841" i="2"/>
  <c r="H1841" i="2"/>
  <c r="L1840" i="2"/>
  <c r="K1840" i="2"/>
  <c r="J1840" i="2"/>
  <c r="G1840" i="2"/>
  <c r="H1840" i="2" s="1"/>
  <c r="F1840" i="2"/>
  <c r="E1840" i="2"/>
  <c r="I1839" i="2"/>
  <c r="H1839" i="2"/>
  <c r="I1838" i="2"/>
  <c r="H1838" i="2"/>
  <c r="I1837" i="2"/>
  <c r="H1837" i="2"/>
  <c r="I1836" i="2"/>
  <c r="H1836" i="2"/>
  <c r="I1835" i="2"/>
  <c r="H1835" i="2"/>
  <c r="I1834" i="2"/>
  <c r="H1834" i="2"/>
  <c r="I1833" i="2"/>
  <c r="H1833" i="2"/>
  <c r="L1832" i="2"/>
  <c r="K1832" i="2"/>
  <c r="G1832" i="2"/>
  <c r="I1832" i="2" s="1"/>
  <c r="F1832" i="2"/>
  <c r="E1832" i="2"/>
  <c r="I1831" i="2"/>
  <c r="H1831" i="2"/>
  <c r="I1830" i="2"/>
  <c r="H1830" i="2"/>
  <c r="I1829" i="2"/>
  <c r="H1829" i="2"/>
  <c r="I1828" i="2"/>
  <c r="H1828" i="2"/>
  <c r="I1827" i="2"/>
  <c r="H1827" i="2"/>
  <c r="I1826" i="2"/>
  <c r="H1826" i="2"/>
  <c r="I1825" i="2"/>
  <c r="H1825" i="2"/>
  <c r="I1824" i="2"/>
  <c r="H1824" i="2"/>
  <c r="I1823" i="2"/>
  <c r="H1823" i="2"/>
  <c r="I1822" i="2"/>
  <c r="H1822" i="2"/>
  <c r="I1821" i="2"/>
  <c r="H1821" i="2"/>
  <c r="I1820" i="2"/>
  <c r="H1820" i="2"/>
  <c r="I1819" i="2"/>
  <c r="H1819" i="2"/>
  <c r="I1818" i="2"/>
  <c r="H1818" i="2"/>
  <c r="I1817" i="2"/>
  <c r="H1817" i="2"/>
  <c r="I1816" i="2"/>
  <c r="H1816" i="2"/>
  <c r="L1815" i="2"/>
  <c r="K1815" i="2"/>
  <c r="G1815" i="2"/>
  <c r="I1815" i="2" s="1"/>
  <c r="F1815" i="2"/>
  <c r="E1815" i="2"/>
  <c r="I1814" i="2"/>
  <c r="H1814" i="2"/>
  <c r="I1813" i="2"/>
  <c r="H1813" i="2"/>
  <c r="I1812" i="2"/>
  <c r="H1812" i="2"/>
  <c r="L1811" i="2"/>
  <c r="K1811" i="2"/>
  <c r="G1811" i="2"/>
  <c r="F1811" i="2"/>
  <c r="F1776" i="2" s="1"/>
  <c r="F1774" i="2" s="1"/>
  <c r="E1811" i="2"/>
  <c r="I1810" i="2"/>
  <c r="H1810" i="2"/>
  <c r="I1809" i="2"/>
  <c r="H1809" i="2"/>
  <c r="I1808" i="2"/>
  <c r="H1808" i="2"/>
  <c r="I1807" i="2"/>
  <c r="H1807" i="2"/>
  <c r="I1806" i="2"/>
  <c r="H1806" i="2"/>
  <c r="I1805" i="2"/>
  <c r="H1805" i="2"/>
  <c r="I1804" i="2"/>
  <c r="H1804" i="2"/>
  <c r="I1803" i="2"/>
  <c r="H1803" i="2"/>
  <c r="I1802" i="2"/>
  <c r="H1802" i="2"/>
  <c r="I1801" i="2"/>
  <c r="H1801" i="2"/>
  <c r="I1800" i="2"/>
  <c r="H1800" i="2"/>
  <c r="I1799" i="2"/>
  <c r="H1799" i="2"/>
  <c r="I1798" i="2"/>
  <c r="H1798" i="2"/>
  <c r="L1797" i="2"/>
  <c r="K1797" i="2"/>
  <c r="G1797" i="2"/>
  <c r="F1797" i="2"/>
  <c r="E1797" i="2"/>
  <c r="I1796" i="2"/>
  <c r="H1796" i="2"/>
  <c r="I1795" i="2"/>
  <c r="H1795" i="2"/>
  <c r="I1794" i="2"/>
  <c r="H1794" i="2"/>
  <c r="I1793" i="2"/>
  <c r="H1793" i="2"/>
  <c r="I1792" i="2"/>
  <c r="H1792" i="2"/>
  <c r="I1791" i="2"/>
  <c r="H1791" i="2"/>
  <c r="I1790" i="2"/>
  <c r="H1790" i="2"/>
  <c r="L1789" i="2"/>
  <c r="K1789" i="2"/>
  <c r="G1789" i="2"/>
  <c r="H1789" i="2" s="1"/>
  <c r="F1789" i="2"/>
  <c r="E1789" i="2"/>
  <c r="I1788" i="2"/>
  <c r="H1788" i="2"/>
  <c r="I1787" i="2"/>
  <c r="H1787" i="2"/>
  <c r="I1786" i="2"/>
  <c r="H1786" i="2"/>
  <c r="I1785" i="2"/>
  <c r="H1785" i="2"/>
  <c r="L1784" i="2"/>
  <c r="K1784" i="2"/>
  <c r="G1784" i="2"/>
  <c r="F1784" i="2"/>
  <c r="E1784" i="2"/>
  <c r="I1783" i="2"/>
  <c r="H1783" i="2"/>
  <c r="I1782" i="2"/>
  <c r="H1782" i="2"/>
  <c r="I1781" i="2"/>
  <c r="H1781" i="2"/>
  <c r="I1780" i="2"/>
  <c r="H1780" i="2"/>
  <c r="I1779" i="2"/>
  <c r="H1779" i="2"/>
  <c r="L1778" i="2"/>
  <c r="K1778" i="2"/>
  <c r="G1778" i="2"/>
  <c r="H1778" i="2" s="1"/>
  <c r="F1778" i="2"/>
  <c r="E1778" i="2"/>
  <c r="E1776" i="2" s="1"/>
  <c r="E1774" i="2" s="1"/>
  <c r="I1777" i="2"/>
  <c r="H1777" i="2"/>
  <c r="I1773" i="2"/>
  <c r="H1773" i="2"/>
  <c r="I1772" i="2"/>
  <c r="H1772" i="2"/>
  <c r="I1771" i="2"/>
  <c r="H1771" i="2"/>
  <c r="I1770" i="2"/>
  <c r="H1770" i="2"/>
  <c r="K10" i="64"/>
  <c r="I1609" i="2"/>
  <c r="H1609" i="2"/>
  <c r="I1608" i="2"/>
  <c r="H1608" i="2"/>
  <c r="I1607" i="2"/>
  <c r="H1607" i="2"/>
  <c r="I1606" i="2"/>
  <c r="H1606" i="2"/>
  <c r="I1605" i="2"/>
  <c r="H1605" i="2"/>
  <c r="I1604" i="2"/>
  <c r="H1604" i="2"/>
  <c r="I1603" i="2"/>
  <c r="H1603" i="2"/>
  <c r="I1602" i="2"/>
  <c r="H1602" i="2"/>
  <c r="I1601" i="2"/>
  <c r="H1601" i="2"/>
  <c r="L1600" i="2"/>
  <c r="K1600" i="2"/>
  <c r="G1600" i="2"/>
  <c r="F1600" i="2"/>
  <c r="E1600" i="2"/>
  <c r="I1599" i="2"/>
  <c r="H1599" i="2"/>
  <c r="I1598" i="2"/>
  <c r="H1598" i="2"/>
  <c r="I1597" i="2"/>
  <c r="H1597" i="2"/>
  <c r="I1596" i="2"/>
  <c r="H1596" i="2"/>
  <c r="O1595" i="2"/>
  <c r="N1595" i="2"/>
  <c r="M1595" i="2"/>
  <c r="I1595" i="2"/>
  <c r="H1595" i="2"/>
  <c r="O1594" i="2"/>
  <c r="N1594" i="2"/>
  <c r="M1594" i="2"/>
  <c r="I1594" i="2"/>
  <c r="H1594" i="2"/>
  <c r="I1593" i="2"/>
  <c r="H1593" i="2"/>
  <c r="L1592" i="2"/>
  <c r="K1592" i="2"/>
  <c r="G1592" i="2"/>
  <c r="F1592" i="2"/>
  <c r="E1592" i="2"/>
  <c r="I1591" i="2"/>
  <c r="H1591" i="2"/>
  <c r="I1590" i="2"/>
  <c r="H1590" i="2"/>
  <c r="I1589" i="2"/>
  <c r="H1589" i="2"/>
  <c r="I1588" i="2"/>
  <c r="H1588" i="2"/>
  <c r="I1587" i="2"/>
  <c r="H1587" i="2"/>
  <c r="I1586" i="2"/>
  <c r="H1586" i="2"/>
  <c r="I1585" i="2"/>
  <c r="H1585" i="2"/>
  <c r="I1584" i="2"/>
  <c r="H1584" i="2"/>
  <c r="I1583" i="2"/>
  <c r="H1583" i="2"/>
  <c r="I1582" i="2"/>
  <c r="H1582" i="2"/>
  <c r="I1581" i="2"/>
  <c r="H1581" i="2"/>
  <c r="I1580" i="2"/>
  <c r="H1580" i="2"/>
  <c r="I1579" i="2"/>
  <c r="H1579" i="2"/>
  <c r="I1578" i="2"/>
  <c r="H1578" i="2"/>
  <c r="I1577" i="2"/>
  <c r="H1577" i="2"/>
  <c r="I1576" i="2"/>
  <c r="H1576" i="2"/>
  <c r="L1575" i="2"/>
  <c r="K1575" i="2"/>
  <c r="G1575" i="2"/>
  <c r="F1575" i="2"/>
  <c r="E1575" i="2"/>
  <c r="I1574" i="2"/>
  <c r="H1574" i="2"/>
  <c r="I1573" i="2"/>
  <c r="H1573" i="2"/>
  <c r="I1572" i="2"/>
  <c r="H1572" i="2"/>
  <c r="L1571" i="2"/>
  <c r="K1571" i="2"/>
  <c r="G1571" i="2"/>
  <c r="F1571" i="2"/>
  <c r="H1571" i="2" s="1"/>
  <c r="E1571" i="2"/>
  <c r="I1570" i="2"/>
  <c r="H1570" i="2"/>
  <c r="O1569" i="2"/>
  <c r="N1569" i="2"/>
  <c r="M1569" i="2"/>
  <c r="I1569" i="2"/>
  <c r="H1569" i="2"/>
  <c r="I1568" i="2"/>
  <c r="H1568" i="2"/>
  <c r="I1567" i="2"/>
  <c r="H1567" i="2"/>
  <c r="I1566" i="2"/>
  <c r="H1566" i="2"/>
  <c r="O1565" i="2"/>
  <c r="N1565" i="2"/>
  <c r="M1565" i="2"/>
  <c r="I1565" i="2"/>
  <c r="H1565" i="2"/>
  <c r="I1564" i="2"/>
  <c r="H1564" i="2"/>
  <c r="I1563" i="2"/>
  <c r="H1563" i="2"/>
  <c r="I1562" i="2"/>
  <c r="H1562" i="2"/>
  <c r="O1561" i="2"/>
  <c r="N1561" i="2"/>
  <c r="M1561" i="2"/>
  <c r="I1561" i="2"/>
  <c r="H1561" i="2"/>
  <c r="I1560" i="2"/>
  <c r="H1560" i="2"/>
  <c r="I1559" i="2"/>
  <c r="H1559" i="2"/>
  <c r="I1558" i="2"/>
  <c r="H1558" i="2"/>
  <c r="L1557" i="2"/>
  <c r="K1557" i="2"/>
  <c r="G1557" i="2"/>
  <c r="F1557" i="2"/>
  <c r="E1557" i="2"/>
  <c r="I1556" i="2"/>
  <c r="H1556" i="2"/>
  <c r="I1555" i="2"/>
  <c r="H1555" i="2"/>
  <c r="I1554" i="2"/>
  <c r="H1554" i="2"/>
  <c r="O1553" i="2"/>
  <c r="N1553" i="2"/>
  <c r="M1553" i="2"/>
  <c r="I1553" i="2"/>
  <c r="H1553" i="2"/>
  <c r="O1552" i="2"/>
  <c r="N1552" i="2"/>
  <c r="M1552" i="2"/>
  <c r="I1552" i="2"/>
  <c r="H1552" i="2"/>
  <c r="O1551" i="2"/>
  <c r="N1551" i="2"/>
  <c r="M1551" i="2"/>
  <c r="I1551" i="2"/>
  <c r="H1551" i="2"/>
  <c r="I1550" i="2"/>
  <c r="H1550" i="2"/>
  <c r="L1549" i="2"/>
  <c r="K1549" i="2"/>
  <c r="G1549" i="2"/>
  <c r="F1549" i="2"/>
  <c r="E1549" i="2"/>
  <c r="O1548" i="2"/>
  <c r="N1548" i="2"/>
  <c r="M1548" i="2"/>
  <c r="I1548" i="2"/>
  <c r="H1548" i="2"/>
  <c r="I1547" i="2"/>
  <c r="H1547" i="2"/>
  <c r="O1546" i="2"/>
  <c r="N1546" i="2"/>
  <c r="M1546" i="2"/>
  <c r="I1546" i="2"/>
  <c r="H1546" i="2"/>
  <c r="I1545" i="2"/>
  <c r="H1545" i="2"/>
  <c r="L1544" i="2"/>
  <c r="K1544" i="2"/>
  <c r="G1544" i="2"/>
  <c r="F1544" i="2"/>
  <c r="E1544" i="2"/>
  <c r="I1543" i="2"/>
  <c r="H1543" i="2"/>
  <c r="O1542" i="2"/>
  <c r="N1542" i="2"/>
  <c r="M1542" i="2"/>
  <c r="I1542" i="2"/>
  <c r="H1542" i="2"/>
  <c r="O1541" i="2"/>
  <c r="N1541" i="2"/>
  <c r="M1541" i="2"/>
  <c r="I1541" i="2"/>
  <c r="H1541" i="2"/>
  <c r="O1540" i="2"/>
  <c r="N1540" i="2"/>
  <c r="M1540" i="2"/>
  <c r="I1540" i="2"/>
  <c r="H1540" i="2"/>
  <c r="I1539" i="2"/>
  <c r="H1539" i="2"/>
  <c r="L1538" i="2"/>
  <c r="K1538" i="2"/>
  <c r="G1538" i="2"/>
  <c r="M1538" i="2" s="1"/>
  <c r="F1538" i="2"/>
  <c r="E1538" i="2"/>
  <c r="I1537" i="2"/>
  <c r="H1537" i="2"/>
  <c r="I1533" i="2"/>
  <c r="H1533" i="2"/>
  <c r="I1532" i="2"/>
  <c r="H1532" i="2"/>
  <c r="I1531" i="2"/>
  <c r="H1531" i="2"/>
  <c r="I1530" i="2"/>
  <c r="H1530" i="2"/>
  <c r="E1011" i="2"/>
  <c r="F1011" i="2"/>
  <c r="H1592" i="2" l="1"/>
  <c r="H1811" i="2"/>
  <c r="I1571" i="2"/>
  <c r="I1575" i="2"/>
  <c r="I1797" i="2"/>
  <c r="H1600" i="2"/>
  <c r="I1778" i="2"/>
  <c r="K1776" i="2"/>
  <c r="K1774" i="2" s="1"/>
  <c r="I1840" i="2"/>
  <c r="L1776" i="2"/>
  <c r="L1774" i="2" s="1"/>
  <c r="M1774" i="2"/>
  <c r="I1784" i="2"/>
  <c r="I1544" i="2"/>
  <c r="N1774" i="2"/>
  <c r="O1774" i="2"/>
  <c r="I1811" i="2"/>
  <c r="I1789" i="2"/>
  <c r="G1776" i="2"/>
  <c r="H1832" i="2"/>
  <c r="H1815" i="2"/>
  <c r="H1784" i="2"/>
  <c r="H1797" i="2"/>
  <c r="I1600" i="2"/>
  <c r="L1536" i="2"/>
  <c r="K1536" i="2"/>
  <c r="I1592" i="2"/>
  <c r="M1534" i="2"/>
  <c r="I1557" i="2"/>
  <c r="I1549" i="2"/>
  <c r="H1549" i="2"/>
  <c r="E1536" i="2"/>
  <c r="E1534" i="2" s="1"/>
  <c r="N1534" i="2"/>
  <c r="O1534" i="2"/>
  <c r="F1536" i="2"/>
  <c r="F1534" i="2" s="1"/>
  <c r="G1536" i="2"/>
  <c r="H1557" i="2"/>
  <c r="H1538" i="2"/>
  <c r="I1538" i="2"/>
  <c r="H1575" i="2"/>
  <c r="H1544" i="2"/>
  <c r="L1534" i="2" l="1"/>
  <c r="K32" i="54"/>
  <c r="K1534" i="2"/>
  <c r="J32" i="54"/>
  <c r="G1774" i="2"/>
  <c r="H1776" i="2"/>
  <c r="I1776" i="2"/>
  <c r="I1536" i="2"/>
  <c r="G1534" i="2"/>
  <c r="H1536" i="2"/>
  <c r="I1774" i="2" l="1"/>
  <c r="H1774" i="2"/>
  <c r="I1534" i="2"/>
  <c r="H1534" i="2"/>
  <c r="Q3595" i="23" l="1"/>
  <c r="Q3594" i="23"/>
  <c r="E24" i="65" l="1"/>
  <c r="F7" i="57"/>
  <c r="M12" i="22"/>
  <c r="E59" i="22"/>
  <c r="F59" i="22"/>
  <c r="J59" i="22"/>
  <c r="M59" i="22"/>
  <c r="C66" i="59"/>
  <c r="AJ619" i="43" l="1"/>
  <c r="AC619" i="43"/>
  <c r="U619" i="43"/>
  <c r="T619" i="43"/>
  <c r="S619" i="43"/>
  <c r="V619" i="43" s="1"/>
  <c r="R619" i="43"/>
  <c r="Q619" i="43"/>
  <c r="K619" i="43"/>
  <c r="AJ617" i="43"/>
  <c r="AC617" i="43"/>
  <c r="U617" i="43"/>
  <c r="T617" i="43"/>
  <c r="S617" i="43"/>
  <c r="R617" i="43"/>
  <c r="Q617" i="43"/>
  <c r="K617" i="43"/>
  <c r="AJ618" i="43"/>
  <c r="AC618" i="43"/>
  <c r="U618" i="43"/>
  <c r="T618" i="43"/>
  <c r="S618" i="43"/>
  <c r="R618" i="43"/>
  <c r="Q618" i="43"/>
  <c r="K618" i="43"/>
  <c r="AJ143" i="43"/>
  <c r="AC143" i="43"/>
  <c r="U143" i="43"/>
  <c r="T143" i="43"/>
  <c r="S143" i="43"/>
  <c r="R143" i="43"/>
  <c r="Q143" i="43"/>
  <c r="K143" i="43"/>
  <c r="AJ142" i="43"/>
  <c r="AC142" i="43"/>
  <c r="U142" i="43"/>
  <c r="T142" i="43"/>
  <c r="S142" i="43"/>
  <c r="R142" i="43"/>
  <c r="Q142" i="43"/>
  <c r="K142" i="43"/>
  <c r="AJ114" i="43"/>
  <c r="AC114" i="43"/>
  <c r="U114" i="43"/>
  <c r="T114" i="43"/>
  <c r="S114" i="43"/>
  <c r="R114" i="43"/>
  <c r="Q114" i="43"/>
  <c r="K114" i="43"/>
  <c r="AJ113" i="43"/>
  <c r="AC113" i="43"/>
  <c r="U113" i="43"/>
  <c r="T113" i="43"/>
  <c r="S113" i="43"/>
  <c r="R113" i="43"/>
  <c r="Q113" i="43"/>
  <c r="K113" i="43"/>
  <c r="AJ18" i="43"/>
  <c r="AC18" i="43"/>
  <c r="U18" i="43"/>
  <c r="T18" i="43"/>
  <c r="S18" i="43"/>
  <c r="R18" i="43"/>
  <c r="Q18" i="43"/>
  <c r="K18" i="43"/>
  <c r="AJ26" i="43"/>
  <c r="AC26" i="43"/>
  <c r="U26" i="43"/>
  <c r="T26" i="43"/>
  <c r="S26" i="43"/>
  <c r="R26" i="43"/>
  <c r="Q26" i="43"/>
  <c r="K26" i="43"/>
  <c r="AJ25" i="43"/>
  <c r="AC25" i="43"/>
  <c r="U25" i="43"/>
  <c r="T25" i="43"/>
  <c r="S25" i="43"/>
  <c r="R25" i="43"/>
  <c r="Q25" i="43"/>
  <c r="K25" i="43"/>
  <c r="H495" i="68"/>
  <c r="AI265" i="68"/>
  <c r="AJ265" i="68"/>
  <c r="AK265" i="68"/>
  <c r="AH265" i="68"/>
  <c r="P265" i="68"/>
  <c r="Q265" i="68"/>
  <c r="R265" i="68"/>
  <c r="S265" i="68"/>
  <c r="T265" i="68"/>
  <c r="U265" i="68"/>
  <c r="V265" i="68"/>
  <c r="W265" i="68"/>
  <c r="X265" i="68"/>
  <c r="Y265" i="68"/>
  <c r="Z265" i="68"/>
  <c r="AA265" i="68"/>
  <c r="AB265" i="68"/>
  <c r="AC265" i="68"/>
  <c r="AD265" i="68"/>
  <c r="AE265" i="68"/>
  <c r="O265" i="68"/>
  <c r="I265" i="68"/>
  <c r="J265" i="68"/>
  <c r="K265" i="68"/>
  <c r="L265" i="68"/>
  <c r="H265" i="68"/>
  <c r="E265" i="68"/>
  <c r="AK262" i="68"/>
  <c r="AD262" i="68"/>
  <c r="V262" i="68"/>
  <c r="U262" i="68"/>
  <c r="T262" i="68"/>
  <c r="W262" i="68" s="1"/>
  <c r="S262" i="68"/>
  <c r="R262" i="68"/>
  <c r="K262" i="68"/>
  <c r="AK261" i="68"/>
  <c r="AD261" i="68"/>
  <c r="W261" i="68"/>
  <c r="V261" i="68"/>
  <c r="U261" i="68"/>
  <c r="T261" i="68"/>
  <c r="S261" i="68"/>
  <c r="R261" i="68"/>
  <c r="K261" i="68"/>
  <c r="K540" i="32"/>
  <c r="D158" i="32"/>
  <c r="E158" i="32"/>
  <c r="F158" i="32"/>
  <c r="G158" i="32"/>
  <c r="H158" i="32"/>
  <c r="I158" i="32"/>
  <c r="J158" i="32"/>
  <c r="K158" i="32"/>
  <c r="L158" i="32"/>
  <c r="M158" i="32"/>
  <c r="N158" i="32"/>
  <c r="O158" i="32"/>
  <c r="P158" i="32"/>
  <c r="Q158" i="32"/>
  <c r="R158" i="32"/>
  <c r="S158" i="32"/>
  <c r="T158" i="32"/>
  <c r="U158" i="32"/>
  <c r="V158" i="32"/>
  <c r="W158" i="32"/>
  <c r="X158" i="32"/>
  <c r="Y158" i="32"/>
  <c r="Z158" i="32"/>
  <c r="AA158" i="32"/>
  <c r="AB158" i="32"/>
  <c r="AC158" i="32"/>
  <c r="AD158" i="32"/>
  <c r="AE158" i="32"/>
  <c r="AF158" i="32"/>
  <c r="AG158" i="32"/>
  <c r="AH158" i="32"/>
  <c r="AI158" i="32"/>
  <c r="AJ158" i="32"/>
  <c r="AK158" i="32"/>
  <c r="AL158" i="32"/>
  <c r="AM158" i="32"/>
  <c r="AN158" i="32"/>
  <c r="AO158" i="32"/>
  <c r="AP158" i="32"/>
  <c r="C158" i="32"/>
  <c r="AP230" i="32"/>
  <c r="AG230" i="32"/>
  <c r="X230" i="32"/>
  <c r="W230" i="32"/>
  <c r="V230" i="32"/>
  <c r="U230" i="32"/>
  <c r="T230" i="32"/>
  <c r="K230" i="32"/>
  <c r="AP229" i="32"/>
  <c r="AG229" i="32"/>
  <c r="W229" i="32"/>
  <c r="V229" i="32"/>
  <c r="U229" i="32"/>
  <c r="T229" i="32"/>
  <c r="K229" i="32"/>
  <c r="X229" i="32" s="1"/>
  <c r="AJ486" i="68"/>
  <c r="AJ495" i="68" s="1"/>
  <c r="AI486" i="68"/>
  <c r="AH486" i="68"/>
  <c r="AH495" i="68" s="1"/>
  <c r="AE486" i="68"/>
  <c r="AC486" i="68"/>
  <c r="AC495" i="68" s="1"/>
  <c r="AB486" i="68"/>
  <c r="AB495" i="68" s="1"/>
  <c r="AA486" i="68"/>
  <c r="Z486" i="68"/>
  <c r="Y486" i="68"/>
  <c r="X486" i="68"/>
  <c r="Q486" i="68"/>
  <c r="P486" i="68"/>
  <c r="P495" i="68" s="1"/>
  <c r="O486" i="68"/>
  <c r="L486" i="68"/>
  <c r="J486" i="68"/>
  <c r="J495" i="68" s="1"/>
  <c r="I486" i="68"/>
  <c r="H486" i="68"/>
  <c r="E486" i="68"/>
  <c r="AK483" i="68"/>
  <c r="AD483" i="68"/>
  <c r="V483" i="68"/>
  <c r="U483" i="68"/>
  <c r="W483" i="68" s="1"/>
  <c r="T483" i="68"/>
  <c r="S483" i="68"/>
  <c r="R483" i="68"/>
  <c r="K483" i="68"/>
  <c r="AK482" i="68"/>
  <c r="AD482" i="68"/>
  <c r="V482" i="68"/>
  <c r="U482" i="68"/>
  <c r="T482" i="68"/>
  <c r="W482" i="68" s="1"/>
  <c r="S482" i="68"/>
  <c r="R482" i="68"/>
  <c r="K482" i="68"/>
  <c r="AK481" i="68"/>
  <c r="AD481" i="68"/>
  <c r="V481" i="68"/>
  <c r="U481" i="68"/>
  <c r="T481" i="68"/>
  <c r="W481" i="68" s="1"/>
  <c r="S481" i="68"/>
  <c r="R481" i="68"/>
  <c r="K481" i="68"/>
  <c r="AK480" i="68"/>
  <c r="AD480" i="68"/>
  <c r="V480" i="68"/>
  <c r="U480" i="68"/>
  <c r="T480" i="68"/>
  <c r="W480" i="68" s="1"/>
  <c r="S480" i="68"/>
  <c r="R480" i="68"/>
  <c r="K480" i="68"/>
  <c r="AK479" i="68"/>
  <c r="AD479" i="68"/>
  <c r="V479" i="68"/>
  <c r="U479" i="68"/>
  <c r="W479" i="68" s="1"/>
  <c r="T479" i="68"/>
  <c r="S479" i="68"/>
  <c r="R479" i="68"/>
  <c r="K479" i="68"/>
  <c r="AK478" i="68"/>
  <c r="AD478" i="68"/>
  <c r="V478" i="68"/>
  <c r="U478" i="68"/>
  <c r="T478" i="68"/>
  <c r="W478" i="68" s="1"/>
  <c r="S478" i="68"/>
  <c r="R478" i="68"/>
  <c r="K478" i="68"/>
  <c r="AK477" i="68"/>
  <c r="AD477" i="68"/>
  <c r="V477" i="68"/>
  <c r="U477" i="68"/>
  <c r="W477" i="68" s="1"/>
  <c r="T477" i="68"/>
  <c r="S477" i="68"/>
  <c r="R477" i="68"/>
  <c r="K477" i="68"/>
  <c r="AK476" i="68"/>
  <c r="AD476" i="68"/>
  <c r="V476" i="68"/>
  <c r="U476" i="68"/>
  <c r="T476" i="68"/>
  <c r="W476" i="68" s="1"/>
  <c r="S476" i="68"/>
  <c r="R476" i="68"/>
  <c r="K476" i="68"/>
  <c r="AK475" i="68"/>
  <c r="AD475" i="68"/>
  <c r="V475" i="68"/>
  <c r="U475" i="68"/>
  <c r="W475" i="68" s="1"/>
  <c r="T475" i="68"/>
  <c r="S475" i="68"/>
  <c r="R475" i="68"/>
  <c r="K475" i="68"/>
  <c r="AK474" i="68"/>
  <c r="AD474" i="68"/>
  <c r="V474" i="68"/>
  <c r="U474" i="68"/>
  <c r="T474" i="68"/>
  <c r="W474" i="68" s="1"/>
  <c r="S474" i="68"/>
  <c r="R474" i="68"/>
  <c r="K474" i="68"/>
  <c r="AK473" i="68"/>
  <c r="AD473" i="68"/>
  <c r="V473" i="68"/>
  <c r="U473" i="68"/>
  <c r="W473" i="68" s="1"/>
  <c r="T473" i="68"/>
  <c r="S473" i="68"/>
  <c r="R473" i="68"/>
  <c r="K473" i="68"/>
  <c r="AK472" i="68"/>
  <c r="AD472" i="68"/>
  <c r="V472" i="68"/>
  <c r="U472" i="68"/>
  <c r="T472" i="68"/>
  <c r="W472" i="68" s="1"/>
  <c r="S472" i="68"/>
  <c r="R472" i="68"/>
  <c r="K472" i="68"/>
  <c r="AK471" i="68"/>
  <c r="AD471" i="68"/>
  <c r="V471" i="68"/>
  <c r="U471" i="68"/>
  <c r="W471" i="68" s="1"/>
  <c r="T471" i="68"/>
  <c r="S471" i="68"/>
  <c r="R471" i="68"/>
  <c r="K471" i="68"/>
  <c r="AK470" i="68"/>
  <c r="AD470" i="68"/>
  <c r="V470" i="68"/>
  <c r="U470" i="68"/>
  <c r="T470" i="68"/>
  <c r="W470" i="68" s="1"/>
  <c r="S470" i="68"/>
  <c r="R470" i="68"/>
  <c r="R486" i="68" s="1"/>
  <c r="K470" i="68"/>
  <c r="AK469" i="68"/>
  <c r="AK486" i="68" s="1"/>
  <c r="AD469" i="68"/>
  <c r="AD486" i="68" s="1"/>
  <c r="V469" i="68"/>
  <c r="V486" i="68" s="1"/>
  <c r="U469" i="68"/>
  <c r="W469" i="68" s="1"/>
  <c r="T469" i="68"/>
  <c r="T486" i="68" s="1"/>
  <c r="S469" i="68"/>
  <c r="S486" i="68" s="1"/>
  <c r="R469" i="68"/>
  <c r="K469" i="68"/>
  <c r="K486" i="68" s="1"/>
  <c r="AJ465" i="68"/>
  <c r="AI465" i="68"/>
  <c r="AH465" i="68"/>
  <c r="AE465" i="68"/>
  <c r="AC465" i="68"/>
  <c r="AB465" i="68"/>
  <c r="AA465" i="68"/>
  <c r="Z465" i="68"/>
  <c r="Y465" i="68"/>
  <c r="X465" i="68"/>
  <c r="V465" i="68"/>
  <c r="S465" i="68"/>
  <c r="Q465" i="68"/>
  <c r="P465" i="68"/>
  <c r="O465" i="68"/>
  <c r="L465" i="68"/>
  <c r="J465" i="68"/>
  <c r="I465" i="68"/>
  <c r="H465" i="68"/>
  <c r="E465" i="68"/>
  <c r="AK462" i="68"/>
  <c r="AD462" i="68"/>
  <c r="V462" i="68"/>
  <c r="U462" i="68"/>
  <c r="T462" i="68"/>
  <c r="W462" i="68" s="1"/>
  <c r="S462" i="68"/>
  <c r="R462" i="68"/>
  <c r="K462" i="68"/>
  <c r="AK461" i="68"/>
  <c r="AD461" i="68"/>
  <c r="V461" i="68"/>
  <c r="U461" i="68"/>
  <c r="W461" i="68" s="1"/>
  <c r="T461" i="68"/>
  <c r="S461" i="68"/>
  <c r="R461" i="68"/>
  <c r="K461" i="68"/>
  <c r="AK460" i="68"/>
  <c r="AD460" i="68"/>
  <c r="V460" i="68"/>
  <c r="U460" i="68"/>
  <c r="W460" i="68" s="1"/>
  <c r="T460" i="68"/>
  <c r="S460" i="68"/>
  <c r="R460" i="68"/>
  <c r="K460" i="68"/>
  <c r="AK459" i="68"/>
  <c r="AD459" i="68"/>
  <c r="V459" i="68"/>
  <c r="U459" i="68"/>
  <c r="T459" i="68"/>
  <c r="W459" i="68" s="1"/>
  <c r="S459" i="68"/>
  <c r="R459" i="68"/>
  <c r="K459" i="68"/>
  <c r="AK458" i="68"/>
  <c r="AD458" i="68"/>
  <c r="V458" i="68"/>
  <c r="U458" i="68"/>
  <c r="T458" i="68"/>
  <c r="W458" i="68" s="1"/>
  <c r="S458" i="68"/>
  <c r="R458" i="68"/>
  <c r="K458" i="68"/>
  <c r="AK457" i="68"/>
  <c r="AD457" i="68"/>
  <c r="V457" i="68"/>
  <c r="U457" i="68"/>
  <c r="W457" i="68" s="1"/>
  <c r="T457" i="68"/>
  <c r="S457" i="68"/>
  <c r="R457" i="68"/>
  <c r="K457" i="68"/>
  <c r="AK456" i="68"/>
  <c r="AD456" i="68"/>
  <c r="V456" i="68"/>
  <c r="U456" i="68"/>
  <c r="W456" i="68" s="1"/>
  <c r="T456" i="68"/>
  <c r="S456" i="68"/>
  <c r="R456" i="68"/>
  <c r="K456" i="68"/>
  <c r="AK455" i="68"/>
  <c r="AD455" i="68"/>
  <c r="V455" i="68"/>
  <c r="U455" i="68"/>
  <c r="T455" i="68"/>
  <c r="W455" i="68" s="1"/>
  <c r="S455" i="68"/>
  <c r="R455" i="68"/>
  <c r="K455" i="68"/>
  <c r="AK454" i="68"/>
  <c r="AD454" i="68"/>
  <c r="V454" i="68"/>
  <c r="U454" i="68"/>
  <c r="T454" i="68"/>
  <c r="W454" i="68" s="1"/>
  <c r="S454" i="68"/>
  <c r="R454" i="68"/>
  <c r="K454" i="68"/>
  <c r="AK453" i="68"/>
  <c r="AD453" i="68"/>
  <c r="V453" i="68"/>
  <c r="U453" i="68"/>
  <c r="W453" i="68" s="1"/>
  <c r="T453" i="68"/>
  <c r="S453" i="68"/>
  <c r="R453" i="68"/>
  <c r="K453" i="68"/>
  <c r="AK452" i="68"/>
  <c r="AD452" i="68"/>
  <c r="V452" i="68"/>
  <c r="U452" i="68"/>
  <c r="W452" i="68" s="1"/>
  <c r="T452" i="68"/>
  <c r="S452" i="68"/>
  <c r="R452" i="68"/>
  <c r="K452" i="68"/>
  <c r="AK451" i="68"/>
  <c r="AD451" i="68"/>
  <c r="V451" i="68"/>
  <c r="U451" i="68"/>
  <c r="T451" i="68"/>
  <c r="W451" i="68" s="1"/>
  <c r="S451" i="68"/>
  <c r="R451" i="68"/>
  <c r="K451" i="68"/>
  <c r="AK450" i="68"/>
  <c r="AD450" i="68"/>
  <c r="V450" i="68"/>
  <c r="U450" i="68"/>
  <c r="T450" i="68"/>
  <c r="W450" i="68" s="1"/>
  <c r="S450" i="68"/>
  <c r="R450" i="68"/>
  <c r="K450" i="68"/>
  <c r="AK449" i="68"/>
  <c r="AD449" i="68"/>
  <c r="V449" i="68"/>
  <c r="U449" i="68"/>
  <c r="T449" i="68"/>
  <c r="W449" i="68" s="1"/>
  <c r="S449" i="68"/>
  <c r="R449" i="68"/>
  <c r="K449" i="68"/>
  <c r="AK448" i="68"/>
  <c r="AD448" i="68"/>
  <c r="V448" i="68"/>
  <c r="U448" i="68"/>
  <c r="W448" i="68" s="1"/>
  <c r="T448" i="68"/>
  <c r="S448" i="68"/>
  <c r="R448" i="68"/>
  <c r="K448" i="68"/>
  <c r="AK447" i="68"/>
  <c r="AK465" i="68" s="1"/>
  <c r="AD447" i="68"/>
  <c r="AD465" i="68" s="1"/>
  <c r="V447" i="68"/>
  <c r="U447" i="68"/>
  <c r="U465" i="68" s="1"/>
  <c r="T447" i="68"/>
  <c r="T465" i="68" s="1"/>
  <c r="S447" i="68"/>
  <c r="R447" i="68"/>
  <c r="R465" i="68" s="1"/>
  <c r="K447" i="68"/>
  <c r="K465" i="68" s="1"/>
  <c r="AJ443" i="68"/>
  <c r="AI443" i="68"/>
  <c r="AH443" i="68"/>
  <c r="AE443" i="68"/>
  <c r="AC443" i="68"/>
  <c r="AB443" i="68"/>
  <c r="AA443" i="68"/>
  <c r="Z443" i="68"/>
  <c r="Y443" i="68"/>
  <c r="X443" i="68"/>
  <c r="V443" i="68"/>
  <c r="Q443" i="68"/>
  <c r="P443" i="68"/>
  <c r="O443" i="68"/>
  <c r="L443" i="68"/>
  <c r="K443" i="68"/>
  <c r="J443" i="68"/>
  <c r="I443" i="68"/>
  <c r="H443" i="68"/>
  <c r="E443" i="68"/>
  <c r="AK440" i="68"/>
  <c r="AD440" i="68"/>
  <c r="V440" i="68"/>
  <c r="U440" i="68"/>
  <c r="T440" i="68"/>
  <c r="W440" i="68" s="1"/>
  <c r="S440" i="68"/>
  <c r="R440" i="68"/>
  <c r="K440" i="68"/>
  <c r="AK439" i="68"/>
  <c r="AD439" i="68"/>
  <c r="V439" i="68"/>
  <c r="U439" i="68"/>
  <c r="W439" i="68" s="1"/>
  <c r="T439" i="68"/>
  <c r="S439" i="68"/>
  <c r="R439" i="68"/>
  <c r="K439" i="68"/>
  <c r="AK438" i="68"/>
  <c r="AD438" i="68"/>
  <c r="V438" i="68"/>
  <c r="U438" i="68"/>
  <c r="T438" i="68"/>
  <c r="W438" i="68" s="1"/>
  <c r="S438" i="68"/>
  <c r="R438" i="68"/>
  <c r="K438" i="68"/>
  <c r="AK437" i="68"/>
  <c r="AD437" i="68"/>
  <c r="V437" i="68"/>
  <c r="U437" i="68"/>
  <c r="W437" i="68" s="1"/>
  <c r="T437" i="68"/>
  <c r="S437" i="68"/>
  <c r="R437" i="68"/>
  <c r="K437" i="68"/>
  <c r="AK436" i="68"/>
  <c r="AD436" i="68"/>
  <c r="V436" i="68"/>
  <c r="U436" i="68"/>
  <c r="T436" i="68"/>
  <c r="W436" i="68" s="1"/>
  <c r="S436" i="68"/>
  <c r="R436" i="68"/>
  <c r="K436" i="68"/>
  <c r="AK435" i="68"/>
  <c r="AD435" i="68"/>
  <c r="V435" i="68"/>
  <c r="U435" i="68"/>
  <c r="W435" i="68" s="1"/>
  <c r="T435" i="68"/>
  <c r="S435" i="68"/>
  <c r="R435" i="68"/>
  <c r="K435" i="68"/>
  <c r="AK434" i="68"/>
  <c r="AD434" i="68"/>
  <c r="V434" i="68"/>
  <c r="U434" i="68"/>
  <c r="T434" i="68"/>
  <c r="W434" i="68" s="1"/>
  <c r="S434" i="68"/>
  <c r="R434" i="68"/>
  <c r="K434" i="68"/>
  <c r="AK433" i="68"/>
  <c r="AD433" i="68"/>
  <c r="V433" i="68"/>
  <c r="U433" i="68"/>
  <c r="W433" i="68" s="1"/>
  <c r="T433" i="68"/>
  <c r="S433" i="68"/>
  <c r="R433" i="68"/>
  <c r="K433" i="68"/>
  <c r="AK432" i="68"/>
  <c r="AD432" i="68"/>
  <c r="V432" i="68"/>
  <c r="U432" i="68"/>
  <c r="T432" i="68"/>
  <c r="W432" i="68" s="1"/>
  <c r="S432" i="68"/>
  <c r="R432" i="68"/>
  <c r="K432" i="68"/>
  <c r="AK431" i="68"/>
  <c r="AD431" i="68"/>
  <c r="V431" i="68"/>
  <c r="U431" i="68"/>
  <c r="W431" i="68" s="1"/>
  <c r="T431" i="68"/>
  <c r="S431" i="68"/>
  <c r="R431" i="68"/>
  <c r="K431" i="68"/>
  <c r="AK430" i="68"/>
  <c r="AD430" i="68"/>
  <c r="V430" i="68"/>
  <c r="U430" i="68"/>
  <c r="T430" i="68"/>
  <c r="W430" i="68" s="1"/>
  <c r="S430" i="68"/>
  <c r="R430" i="68"/>
  <c r="K430" i="68"/>
  <c r="AK429" i="68"/>
  <c r="AD429" i="68"/>
  <c r="V429" i="68"/>
  <c r="U429" i="68"/>
  <c r="W429" i="68" s="1"/>
  <c r="T429" i="68"/>
  <c r="S429" i="68"/>
  <c r="R429" i="68"/>
  <c r="K429" i="68"/>
  <c r="AK428" i="68"/>
  <c r="AD428" i="68"/>
  <c r="V428" i="68"/>
  <c r="U428" i="68"/>
  <c r="T428" i="68"/>
  <c r="W428" i="68" s="1"/>
  <c r="S428" i="68"/>
  <c r="R428" i="68"/>
  <c r="K428" i="68"/>
  <c r="AK427" i="68"/>
  <c r="AD427" i="68"/>
  <c r="V427" i="68"/>
  <c r="U427" i="68"/>
  <c r="W427" i="68" s="1"/>
  <c r="T427" i="68"/>
  <c r="S427" i="68"/>
  <c r="R427" i="68"/>
  <c r="K427" i="68"/>
  <c r="AK426" i="68"/>
  <c r="AD426" i="68"/>
  <c r="V426" i="68"/>
  <c r="U426" i="68"/>
  <c r="T426" i="68"/>
  <c r="W426" i="68" s="1"/>
  <c r="S426" i="68"/>
  <c r="R426" i="68"/>
  <c r="K426" i="68"/>
  <c r="AK425" i="68"/>
  <c r="AD425" i="68"/>
  <c r="V425" i="68"/>
  <c r="U425" i="68"/>
  <c r="W425" i="68" s="1"/>
  <c r="T425" i="68"/>
  <c r="S425" i="68"/>
  <c r="R425" i="68"/>
  <c r="K425" i="68"/>
  <c r="AK424" i="68"/>
  <c r="AD424" i="68"/>
  <c r="V424" i="68"/>
  <c r="U424" i="68"/>
  <c r="T424" i="68"/>
  <c r="W424" i="68" s="1"/>
  <c r="S424" i="68"/>
  <c r="R424" i="68"/>
  <c r="K424" i="68"/>
  <c r="AK423" i="68"/>
  <c r="AD423" i="68"/>
  <c r="V423" i="68"/>
  <c r="U423" i="68"/>
  <c r="W423" i="68" s="1"/>
  <c r="T423" i="68"/>
  <c r="S423" i="68"/>
  <c r="R423" i="68"/>
  <c r="K423" i="68"/>
  <c r="AK422" i="68"/>
  <c r="AD422" i="68"/>
  <c r="V422" i="68"/>
  <c r="U422" i="68"/>
  <c r="T422" i="68"/>
  <c r="W422" i="68" s="1"/>
  <c r="S422" i="68"/>
  <c r="R422" i="68"/>
  <c r="K422" i="68"/>
  <c r="AK421" i="68"/>
  <c r="AD421" i="68"/>
  <c r="V421" i="68"/>
  <c r="U421" i="68"/>
  <c r="W421" i="68" s="1"/>
  <c r="T421" i="68"/>
  <c r="S421" i="68"/>
  <c r="R421" i="68"/>
  <c r="K421" i="68"/>
  <c r="AK420" i="68"/>
  <c r="AD420" i="68"/>
  <c r="V420" i="68"/>
  <c r="U420" i="68"/>
  <c r="T420" i="68"/>
  <c r="W420" i="68" s="1"/>
  <c r="S420" i="68"/>
  <c r="R420" i="68"/>
  <c r="K420" i="68"/>
  <c r="AK419" i="68"/>
  <c r="AD419" i="68"/>
  <c r="V419" i="68"/>
  <c r="U419" i="68"/>
  <c r="W419" i="68" s="1"/>
  <c r="T419" i="68"/>
  <c r="S419" i="68"/>
  <c r="R419" i="68"/>
  <c r="K419" i="68"/>
  <c r="AK418" i="68"/>
  <c r="AD418" i="68"/>
  <c r="V418" i="68"/>
  <c r="U418" i="68"/>
  <c r="T418" i="68"/>
  <c r="W418" i="68" s="1"/>
  <c r="S418" i="68"/>
  <c r="R418" i="68"/>
  <c r="K418" i="68"/>
  <c r="AK417" i="68"/>
  <c r="AK443" i="68" s="1"/>
  <c r="AD417" i="68"/>
  <c r="AD443" i="68" s="1"/>
  <c r="V417" i="68"/>
  <c r="U417" i="68"/>
  <c r="U443" i="68" s="1"/>
  <c r="T417" i="68"/>
  <c r="T443" i="68" s="1"/>
  <c r="S417" i="68"/>
  <c r="S443" i="68" s="1"/>
  <c r="R417" i="68"/>
  <c r="R443" i="68" s="1"/>
  <c r="K417" i="68"/>
  <c r="AJ413" i="68"/>
  <c r="AI413" i="68"/>
  <c r="AH413" i="68"/>
  <c r="AE413" i="68"/>
  <c r="AD413" i="68"/>
  <c r="AC413" i="68"/>
  <c r="AB413" i="68"/>
  <c r="AA413" i="68"/>
  <c r="Y413" i="68"/>
  <c r="X413" i="68"/>
  <c r="Q413" i="68"/>
  <c r="Q495" i="68" s="1"/>
  <c r="P413" i="68"/>
  <c r="O413" i="68"/>
  <c r="O495" i="68" s="1"/>
  <c r="L413" i="68"/>
  <c r="J413" i="68"/>
  <c r="I413" i="68"/>
  <c r="H413" i="68"/>
  <c r="E413" i="68"/>
  <c r="AK410" i="68"/>
  <c r="AD410" i="68"/>
  <c r="V410" i="68"/>
  <c r="U410" i="68"/>
  <c r="T410" i="68"/>
  <c r="W410" i="68" s="1"/>
  <c r="S410" i="68"/>
  <c r="R410" i="68"/>
  <c r="K410" i="68"/>
  <c r="AK409" i="68"/>
  <c r="AD409" i="68"/>
  <c r="W409" i="68"/>
  <c r="V409" i="68"/>
  <c r="U409" i="68"/>
  <c r="T409" i="68"/>
  <c r="S409" i="68"/>
  <c r="R409" i="68"/>
  <c r="K409" i="68"/>
  <c r="AK408" i="68"/>
  <c r="AD408" i="68"/>
  <c r="W408" i="68"/>
  <c r="V408" i="68"/>
  <c r="U408" i="68"/>
  <c r="T408" i="68"/>
  <c r="S408" i="68"/>
  <c r="R408" i="68"/>
  <c r="K408" i="68"/>
  <c r="AK407" i="68"/>
  <c r="AD407" i="68"/>
  <c r="W407" i="68"/>
  <c r="V407" i="68"/>
  <c r="U407" i="68"/>
  <c r="T407" i="68"/>
  <c r="S407" i="68"/>
  <c r="R407" i="68"/>
  <c r="K407" i="68"/>
  <c r="AK406" i="68"/>
  <c r="AD406" i="68"/>
  <c r="V406" i="68"/>
  <c r="U406" i="68"/>
  <c r="T406" i="68"/>
  <c r="W406" i="68" s="1"/>
  <c r="S406" i="68"/>
  <c r="R406" i="68"/>
  <c r="K406" i="68"/>
  <c r="AK405" i="68"/>
  <c r="AD405" i="68"/>
  <c r="W405" i="68"/>
  <c r="V405" i="68"/>
  <c r="U405" i="68"/>
  <c r="T405" i="68"/>
  <c r="S405" i="68"/>
  <c r="S413" i="68" s="1"/>
  <c r="R405" i="68"/>
  <c r="K405" i="68"/>
  <c r="AK404" i="68"/>
  <c r="AK413" i="68" s="1"/>
  <c r="AD404" i="68"/>
  <c r="W404" i="68"/>
  <c r="W413" i="68" s="1"/>
  <c r="V404" i="68"/>
  <c r="V413" i="68" s="1"/>
  <c r="U404" i="68"/>
  <c r="U413" i="68" s="1"/>
  <c r="T404" i="68"/>
  <c r="T413" i="68" s="1"/>
  <c r="S404" i="68"/>
  <c r="R404" i="68"/>
  <c r="R413" i="68" s="1"/>
  <c r="K404" i="68"/>
  <c r="K413" i="68" s="1"/>
  <c r="AJ400" i="68"/>
  <c r="AI400" i="68"/>
  <c r="AI495" i="68" s="1"/>
  <c r="AH400" i="68"/>
  <c r="AE400" i="68"/>
  <c r="AD400" i="68"/>
  <c r="AC400" i="68"/>
  <c r="AB400" i="68"/>
  <c r="AA400" i="68"/>
  <c r="Y400" i="68"/>
  <c r="X400" i="68"/>
  <c r="Q400" i="68"/>
  <c r="P400" i="68"/>
  <c r="O400" i="68"/>
  <c r="L400" i="68"/>
  <c r="J400" i="68"/>
  <c r="I400" i="68"/>
  <c r="H400" i="68"/>
  <c r="E400" i="68"/>
  <c r="AK397" i="68"/>
  <c r="V397" i="68"/>
  <c r="U397" i="68"/>
  <c r="T397" i="68"/>
  <c r="W397" i="68" s="1"/>
  <c r="S397" i="68"/>
  <c r="R397" i="68"/>
  <c r="K397" i="68"/>
  <c r="AK396" i="68"/>
  <c r="V396" i="68"/>
  <c r="U396" i="68"/>
  <c r="T396" i="68"/>
  <c r="W396" i="68" s="1"/>
  <c r="S396" i="68"/>
  <c r="R396" i="68"/>
  <c r="K396" i="68"/>
  <c r="AK395" i="68"/>
  <c r="V395" i="68"/>
  <c r="U395" i="68"/>
  <c r="T395" i="68"/>
  <c r="W395" i="68" s="1"/>
  <c r="S395" i="68"/>
  <c r="R395" i="68"/>
  <c r="K395" i="68"/>
  <c r="AK394" i="68"/>
  <c r="V394" i="68"/>
  <c r="U394" i="68"/>
  <c r="T394" i="68"/>
  <c r="W394" i="68" s="1"/>
  <c r="S394" i="68"/>
  <c r="R394" i="68"/>
  <c r="K394" i="68"/>
  <c r="AK393" i="68"/>
  <c r="V393" i="68"/>
  <c r="U393" i="68"/>
  <c r="T393" i="68"/>
  <c r="W393" i="68" s="1"/>
  <c r="S393" i="68"/>
  <c r="R393" i="68"/>
  <c r="K393" i="68"/>
  <c r="AK392" i="68"/>
  <c r="V392" i="68"/>
  <c r="U392" i="68"/>
  <c r="T392" i="68"/>
  <c r="W392" i="68" s="1"/>
  <c r="S392" i="68"/>
  <c r="R392" i="68"/>
  <c r="K392" i="68"/>
  <c r="AK391" i="68"/>
  <c r="V391" i="68"/>
  <c r="U391" i="68"/>
  <c r="T391" i="68"/>
  <c r="W391" i="68" s="1"/>
  <c r="S391" i="68"/>
  <c r="R391" i="68"/>
  <c r="K391" i="68"/>
  <c r="AK390" i="68"/>
  <c r="V390" i="68"/>
  <c r="V400" i="68" s="1"/>
  <c r="U390" i="68"/>
  <c r="T390" i="68"/>
  <c r="T400" i="68" s="1"/>
  <c r="S390" i="68"/>
  <c r="R390" i="68"/>
  <c r="K390" i="68"/>
  <c r="AK389" i="68"/>
  <c r="V389" i="68"/>
  <c r="U389" i="68"/>
  <c r="T389" i="68"/>
  <c r="W389" i="68" s="1"/>
  <c r="S389" i="68"/>
  <c r="R389" i="68"/>
  <c r="K389" i="68"/>
  <c r="AK388" i="68"/>
  <c r="AK400" i="68" s="1"/>
  <c r="V388" i="68"/>
  <c r="U388" i="68"/>
  <c r="U400" i="68" s="1"/>
  <c r="T388" i="68"/>
  <c r="W388" i="68" s="1"/>
  <c r="S388" i="68"/>
  <c r="S400" i="68" s="1"/>
  <c r="R388" i="68"/>
  <c r="R400" i="68" s="1"/>
  <c r="K388" i="68"/>
  <c r="K400" i="68" s="1"/>
  <c r="AJ384" i="68"/>
  <c r="AI384" i="68"/>
  <c r="AH384" i="68"/>
  <c r="AE384" i="68"/>
  <c r="AD384" i="68"/>
  <c r="AC384" i="68"/>
  <c r="AB384" i="68"/>
  <c r="AA384" i="68"/>
  <c r="Y384" i="68"/>
  <c r="X384" i="68"/>
  <c r="Q384" i="68"/>
  <c r="P384" i="68"/>
  <c r="O384" i="68"/>
  <c r="L384" i="68"/>
  <c r="J384" i="68"/>
  <c r="I384" i="68"/>
  <c r="H384" i="68"/>
  <c r="E384" i="68"/>
  <c r="AK381" i="68"/>
  <c r="V381" i="68"/>
  <c r="U381" i="68"/>
  <c r="T381" i="68"/>
  <c r="W381" i="68" s="1"/>
  <c r="S381" i="68"/>
  <c r="R381" i="68"/>
  <c r="K381" i="68"/>
  <c r="AK380" i="68"/>
  <c r="V380" i="68"/>
  <c r="U380" i="68"/>
  <c r="T380" i="68"/>
  <c r="W380" i="68" s="1"/>
  <c r="S380" i="68"/>
  <c r="R380" i="68"/>
  <c r="K380" i="68"/>
  <c r="AK379" i="68"/>
  <c r="W379" i="68"/>
  <c r="V379" i="68"/>
  <c r="U379" i="68"/>
  <c r="T379" i="68"/>
  <c r="S379" i="68"/>
  <c r="R379" i="68"/>
  <c r="K379" i="68"/>
  <c r="AK378" i="68"/>
  <c r="V378" i="68"/>
  <c r="U378" i="68"/>
  <c r="T378" i="68"/>
  <c r="W378" i="68" s="1"/>
  <c r="S378" i="68"/>
  <c r="R378" i="68"/>
  <c r="K378" i="68"/>
  <c r="AK377" i="68"/>
  <c r="V377" i="68"/>
  <c r="U377" i="68"/>
  <c r="T377" i="68"/>
  <c r="W377" i="68" s="1"/>
  <c r="S377" i="68"/>
  <c r="R377" i="68"/>
  <c r="K377" i="68"/>
  <c r="AK376" i="68"/>
  <c r="W376" i="68"/>
  <c r="V376" i="68"/>
  <c r="U376" i="68"/>
  <c r="T376" i="68"/>
  <c r="S376" i="68"/>
  <c r="R376" i="68"/>
  <c r="K376" i="68"/>
  <c r="AK375" i="68"/>
  <c r="V375" i="68"/>
  <c r="U375" i="68"/>
  <c r="T375" i="68"/>
  <c r="W375" i="68" s="1"/>
  <c r="S375" i="68"/>
  <c r="R375" i="68"/>
  <c r="K375" i="68"/>
  <c r="AK374" i="68"/>
  <c r="V374" i="68"/>
  <c r="U374" i="68"/>
  <c r="T374" i="68"/>
  <c r="W374" i="68" s="1"/>
  <c r="S374" i="68"/>
  <c r="R374" i="68"/>
  <c r="K374" i="68"/>
  <c r="AK373" i="68"/>
  <c r="W373" i="68"/>
  <c r="V373" i="68"/>
  <c r="U373" i="68"/>
  <c r="T373" i="68"/>
  <c r="S373" i="68"/>
  <c r="R373" i="68"/>
  <c r="K373" i="68"/>
  <c r="AK372" i="68"/>
  <c r="V372" i="68"/>
  <c r="U372" i="68"/>
  <c r="T372" i="68"/>
  <c r="W372" i="68" s="1"/>
  <c r="S372" i="68"/>
  <c r="R372" i="68"/>
  <c r="K372" i="68"/>
  <c r="AK371" i="68"/>
  <c r="V371" i="68"/>
  <c r="U371" i="68"/>
  <c r="T371" i="68"/>
  <c r="W371" i="68" s="1"/>
  <c r="S371" i="68"/>
  <c r="R371" i="68"/>
  <c r="R384" i="68" s="1"/>
  <c r="K371" i="68"/>
  <c r="AK370" i="68"/>
  <c r="W370" i="68"/>
  <c r="V370" i="68"/>
  <c r="U370" i="68"/>
  <c r="T370" i="68"/>
  <c r="S370" i="68"/>
  <c r="R370" i="68"/>
  <c r="K370" i="68"/>
  <c r="AK369" i="68"/>
  <c r="AK384" i="68" s="1"/>
  <c r="V369" i="68"/>
  <c r="V384" i="68" s="1"/>
  <c r="U369" i="68"/>
  <c r="U384" i="68" s="1"/>
  <c r="T369" i="68"/>
  <c r="W369" i="68" s="1"/>
  <c r="S369" i="68"/>
  <c r="S384" i="68" s="1"/>
  <c r="R369" i="68"/>
  <c r="K369" i="68"/>
  <c r="K384" i="68" s="1"/>
  <c r="AJ365" i="68"/>
  <c r="AI365" i="68"/>
  <c r="AH365" i="68"/>
  <c r="AE365" i="68"/>
  <c r="AC365" i="68"/>
  <c r="AB365" i="68"/>
  <c r="AA365" i="68"/>
  <c r="Y365" i="68"/>
  <c r="X365" i="68"/>
  <c r="Q365" i="68"/>
  <c r="P365" i="68"/>
  <c r="O365" i="68"/>
  <c r="L365" i="68"/>
  <c r="J365" i="68"/>
  <c r="I365" i="68"/>
  <c r="I495" i="68" s="1"/>
  <c r="H365" i="68"/>
  <c r="E365" i="68"/>
  <c r="AK362" i="68"/>
  <c r="AD362" i="68"/>
  <c r="V362" i="68"/>
  <c r="U362" i="68"/>
  <c r="W362" i="68" s="1"/>
  <c r="T362" i="68"/>
  <c r="S362" i="68"/>
  <c r="R362" i="68"/>
  <c r="K362" i="68"/>
  <c r="AK361" i="68"/>
  <c r="AD361" i="68"/>
  <c r="V361" i="68"/>
  <c r="U361" i="68"/>
  <c r="T361" i="68"/>
  <c r="W361" i="68" s="1"/>
  <c r="S361" i="68"/>
  <c r="R361" i="68"/>
  <c r="K361" i="68"/>
  <c r="AK360" i="68"/>
  <c r="AD360" i="68"/>
  <c r="V360" i="68"/>
  <c r="U360" i="68"/>
  <c r="W360" i="68" s="1"/>
  <c r="T360" i="68"/>
  <c r="S360" i="68"/>
  <c r="R360" i="68"/>
  <c r="K360" i="68"/>
  <c r="AK359" i="68"/>
  <c r="AD359" i="68"/>
  <c r="V359" i="68"/>
  <c r="U359" i="68"/>
  <c r="T359" i="68"/>
  <c r="W359" i="68" s="1"/>
  <c r="S359" i="68"/>
  <c r="R359" i="68"/>
  <c r="K359" i="68"/>
  <c r="AK358" i="68"/>
  <c r="AD358" i="68"/>
  <c r="V358" i="68"/>
  <c r="U358" i="68"/>
  <c r="W358" i="68" s="1"/>
  <c r="T358" i="68"/>
  <c r="S358" i="68"/>
  <c r="R358" i="68"/>
  <c r="K358" i="68"/>
  <c r="AK357" i="68"/>
  <c r="AD357" i="68"/>
  <c r="V357" i="68"/>
  <c r="U357" i="68"/>
  <c r="T357" i="68"/>
  <c r="W357" i="68" s="1"/>
  <c r="S357" i="68"/>
  <c r="R357" i="68"/>
  <c r="K357" i="68"/>
  <c r="AK356" i="68"/>
  <c r="AD356" i="68"/>
  <c r="V356" i="68"/>
  <c r="U356" i="68"/>
  <c r="W356" i="68" s="1"/>
  <c r="T356" i="68"/>
  <c r="S356" i="68"/>
  <c r="R356" i="68"/>
  <c r="K356" i="68"/>
  <c r="AK355" i="68"/>
  <c r="AD355" i="68"/>
  <c r="V355" i="68"/>
  <c r="U355" i="68"/>
  <c r="T355" i="68"/>
  <c r="W355" i="68" s="1"/>
  <c r="S355" i="68"/>
  <c r="R355" i="68"/>
  <c r="K355" i="68"/>
  <c r="AK354" i="68"/>
  <c r="AD354" i="68"/>
  <c r="V354" i="68"/>
  <c r="U354" i="68"/>
  <c r="W354" i="68" s="1"/>
  <c r="T354" i="68"/>
  <c r="S354" i="68"/>
  <c r="R354" i="68"/>
  <c r="K354" i="68"/>
  <c r="AK353" i="68"/>
  <c r="AD353" i="68"/>
  <c r="V353" i="68"/>
  <c r="U353" i="68"/>
  <c r="T353" i="68"/>
  <c r="W353" i="68" s="1"/>
  <c r="S353" i="68"/>
  <c r="R353" i="68"/>
  <c r="R365" i="68" s="1"/>
  <c r="K353" i="68"/>
  <c r="AK352" i="68"/>
  <c r="AK365" i="68" s="1"/>
  <c r="AD352" i="68"/>
  <c r="AD365" i="68" s="1"/>
  <c r="V352" i="68"/>
  <c r="V365" i="68" s="1"/>
  <c r="U352" i="68"/>
  <c r="W352" i="68" s="1"/>
  <c r="T352" i="68"/>
  <c r="T365" i="68" s="1"/>
  <c r="S352" i="68"/>
  <c r="S365" i="68" s="1"/>
  <c r="R352" i="68"/>
  <c r="K352" i="68"/>
  <c r="K365" i="68" s="1"/>
  <c r="AJ348" i="68"/>
  <c r="AI348" i="68"/>
  <c r="AH348" i="68"/>
  <c r="AE348" i="68"/>
  <c r="AC348" i="68"/>
  <c r="AB348" i="68"/>
  <c r="AA348" i="68"/>
  <c r="Y348" i="68"/>
  <c r="X348" i="68"/>
  <c r="U348" i="68"/>
  <c r="R348" i="68"/>
  <c r="Q348" i="68"/>
  <c r="P348" i="68"/>
  <c r="O348" i="68"/>
  <c r="L348" i="68"/>
  <c r="J348" i="68"/>
  <c r="I348" i="68"/>
  <c r="H348" i="68"/>
  <c r="E348" i="68"/>
  <c r="AK345" i="68"/>
  <c r="AD345" i="68"/>
  <c r="W345" i="68"/>
  <c r="V345" i="68"/>
  <c r="U345" i="68"/>
  <c r="T345" i="68"/>
  <c r="S345" i="68"/>
  <c r="R345" i="68"/>
  <c r="K345" i="68"/>
  <c r="AK344" i="68"/>
  <c r="AD344" i="68"/>
  <c r="W344" i="68"/>
  <c r="V344" i="68"/>
  <c r="U344" i="68"/>
  <c r="T344" i="68"/>
  <c r="S344" i="68"/>
  <c r="R344" i="68"/>
  <c r="K344" i="68"/>
  <c r="AK343" i="68"/>
  <c r="AD343" i="68"/>
  <c r="V343" i="68"/>
  <c r="U343" i="68"/>
  <c r="T343" i="68"/>
  <c r="W343" i="68" s="1"/>
  <c r="S343" i="68"/>
  <c r="R343" i="68"/>
  <c r="K343" i="68"/>
  <c r="AK342" i="68"/>
  <c r="AD342" i="68"/>
  <c r="V342" i="68"/>
  <c r="U342" i="68"/>
  <c r="T342" i="68"/>
  <c r="W342" i="68" s="1"/>
  <c r="S342" i="68"/>
  <c r="R342" i="68"/>
  <c r="K342" i="68"/>
  <c r="AK341" i="68"/>
  <c r="AD341" i="68"/>
  <c r="W341" i="68"/>
  <c r="V341" i="68"/>
  <c r="U341" i="68"/>
  <c r="T341" i="68"/>
  <c r="S341" i="68"/>
  <c r="R341" i="68"/>
  <c r="K341" i="68"/>
  <c r="AK340" i="68"/>
  <c r="AD340" i="68"/>
  <c r="W340" i="68"/>
  <c r="V340" i="68"/>
  <c r="U340" i="68"/>
  <c r="T340" i="68"/>
  <c r="S340" i="68"/>
  <c r="R340" i="68"/>
  <c r="K340" i="68"/>
  <c r="AK339" i="68"/>
  <c r="AD339" i="68"/>
  <c r="V339" i="68"/>
  <c r="U339" i="68"/>
  <c r="T339" i="68"/>
  <c r="W339" i="68" s="1"/>
  <c r="S339" i="68"/>
  <c r="R339" i="68"/>
  <c r="K339" i="68"/>
  <c r="AK338" i="68"/>
  <c r="AD338" i="68"/>
  <c r="V338" i="68"/>
  <c r="U338" i="68"/>
  <c r="T338" i="68"/>
  <c r="W338" i="68" s="1"/>
  <c r="S338" i="68"/>
  <c r="R338" i="68"/>
  <c r="K338" i="68"/>
  <c r="AK337" i="68"/>
  <c r="AD337" i="68"/>
  <c r="W337" i="68"/>
  <c r="V337" i="68"/>
  <c r="U337" i="68"/>
  <c r="T337" i="68"/>
  <c r="S337" i="68"/>
  <c r="R337" i="68"/>
  <c r="K337" i="68"/>
  <c r="AK336" i="68"/>
  <c r="AD336" i="68"/>
  <c r="W336" i="68"/>
  <c r="V336" i="68"/>
  <c r="U336" i="68"/>
  <c r="T336" i="68"/>
  <c r="S336" i="68"/>
  <c r="R336" i="68"/>
  <c r="K336" i="68"/>
  <c r="AK335" i="68"/>
  <c r="AD335" i="68"/>
  <c r="V335" i="68"/>
  <c r="U335" i="68"/>
  <c r="T335" i="68"/>
  <c r="W335" i="68" s="1"/>
  <c r="S335" i="68"/>
  <c r="R335" i="68"/>
  <c r="K335" i="68"/>
  <c r="AK334" i="68"/>
  <c r="AD334" i="68"/>
  <c r="V334" i="68"/>
  <c r="U334" i="68"/>
  <c r="T334" i="68"/>
  <c r="W334" i="68" s="1"/>
  <c r="S334" i="68"/>
  <c r="R334" i="68"/>
  <c r="K334" i="68"/>
  <c r="AK333" i="68"/>
  <c r="AK348" i="68" s="1"/>
  <c r="AD333" i="68"/>
  <c r="AD348" i="68" s="1"/>
  <c r="W333" i="68"/>
  <c r="W348" i="68" s="1"/>
  <c r="V333" i="68"/>
  <c r="V348" i="68" s="1"/>
  <c r="U333" i="68"/>
  <c r="T333" i="68"/>
  <c r="T348" i="68" s="1"/>
  <c r="S333" i="68"/>
  <c r="S348" i="68" s="1"/>
  <c r="R333" i="68"/>
  <c r="K333" i="68"/>
  <c r="K348" i="68" s="1"/>
  <c r="AJ329" i="68"/>
  <c r="AI329" i="68"/>
  <c r="AH329" i="68"/>
  <c r="AE329" i="68"/>
  <c r="AC329" i="68"/>
  <c r="AB329" i="68"/>
  <c r="AA329" i="68"/>
  <c r="Y329" i="68"/>
  <c r="X329" i="68"/>
  <c r="T329" i="68"/>
  <c r="Q329" i="68"/>
  <c r="P329" i="68"/>
  <c r="O329" i="68"/>
  <c r="L329" i="68"/>
  <c r="J329" i="68"/>
  <c r="I329" i="68"/>
  <c r="H329" i="68"/>
  <c r="E329" i="68"/>
  <c r="AK326" i="68"/>
  <c r="AD326" i="68"/>
  <c r="V326" i="68"/>
  <c r="U326" i="68"/>
  <c r="T326" i="68"/>
  <c r="W326" i="68" s="1"/>
  <c r="S326" i="68"/>
  <c r="R326" i="68"/>
  <c r="K326" i="68"/>
  <c r="AK325" i="68"/>
  <c r="AD325" i="68"/>
  <c r="V325" i="68"/>
  <c r="U325" i="68"/>
  <c r="T325" i="68"/>
  <c r="W325" i="68" s="1"/>
  <c r="S325" i="68"/>
  <c r="R325" i="68"/>
  <c r="K325" i="68"/>
  <c r="AK324" i="68"/>
  <c r="AD324" i="68"/>
  <c r="V324" i="68"/>
  <c r="U324" i="68"/>
  <c r="W324" i="68" s="1"/>
  <c r="T324" i="68"/>
  <c r="S324" i="68"/>
  <c r="R324" i="68"/>
  <c r="K324" i="68"/>
  <c r="AK323" i="68"/>
  <c r="AD323" i="68"/>
  <c r="V323" i="68"/>
  <c r="U323" i="68"/>
  <c r="T323" i="68"/>
  <c r="W323" i="68" s="1"/>
  <c r="S323" i="68"/>
  <c r="R323" i="68"/>
  <c r="K323" i="68"/>
  <c r="AK322" i="68"/>
  <c r="AD322" i="68"/>
  <c r="V322" i="68"/>
  <c r="U322" i="68"/>
  <c r="T322" i="68"/>
  <c r="W322" i="68" s="1"/>
  <c r="S322" i="68"/>
  <c r="R322" i="68"/>
  <c r="K322" i="68"/>
  <c r="AK321" i="68"/>
  <c r="AD321" i="68"/>
  <c r="V321" i="68"/>
  <c r="U321" i="68"/>
  <c r="T321" i="68"/>
  <c r="W321" i="68" s="1"/>
  <c r="S321" i="68"/>
  <c r="R321" i="68"/>
  <c r="K321" i="68"/>
  <c r="AK320" i="68"/>
  <c r="AD320" i="68"/>
  <c r="V320" i="68"/>
  <c r="U320" i="68"/>
  <c r="W320" i="68" s="1"/>
  <c r="T320" i="68"/>
  <c r="S320" i="68"/>
  <c r="R320" i="68"/>
  <c r="K320" i="68"/>
  <c r="AK319" i="68"/>
  <c r="AD319" i="68"/>
  <c r="V319" i="68"/>
  <c r="U319" i="68"/>
  <c r="T319" i="68"/>
  <c r="W319" i="68" s="1"/>
  <c r="S319" i="68"/>
  <c r="R319" i="68"/>
  <c r="K319" i="68"/>
  <c r="AK318" i="68"/>
  <c r="AK329" i="68" s="1"/>
  <c r="AD318" i="68"/>
  <c r="V318" i="68"/>
  <c r="U318" i="68"/>
  <c r="T318" i="68"/>
  <c r="W318" i="68" s="1"/>
  <c r="S318" i="68"/>
  <c r="R318" i="68"/>
  <c r="K318" i="68"/>
  <c r="AK317" i="68"/>
  <c r="AD317" i="68"/>
  <c r="AD329" i="68" s="1"/>
  <c r="V317" i="68"/>
  <c r="V329" i="68" s="1"/>
  <c r="U317" i="68"/>
  <c r="U329" i="68" s="1"/>
  <c r="T317" i="68"/>
  <c r="W317" i="68" s="1"/>
  <c r="S317" i="68"/>
  <c r="S329" i="68" s="1"/>
  <c r="R317" i="68"/>
  <c r="R329" i="68" s="1"/>
  <c r="K317" i="68"/>
  <c r="K329" i="68" s="1"/>
  <c r="AJ313" i="68"/>
  <c r="AI313" i="68"/>
  <c r="AH313" i="68"/>
  <c r="AE313" i="68"/>
  <c r="AC313" i="68"/>
  <c r="AB313" i="68"/>
  <c r="AA313" i="68"/>
  <c r="Y313" i="68"/>
  <c r="X313" i="68"/>
  <c r="Q313" i="68"/>
  <c r="P313" i="68"/>
  <c r="O313" i="68"/>
  <c r="L313" i="68"/>
  <c r="J313" i="68"/>
  <c r="I313" i="68"/>
  <c r="H313" i="68"/>
  <c r="E313" i="68"/>
  <c r="AK310" i="68"/>
  <c r="AD310" i="68"/>
  <c r="V310" i="68"/>
  <c r="U310" i="68"/>
  <c r="W310" i="68" s="1"/>
  <c r="T310" i="68"/>
  <c r="S310" i="68"/>
  <c r="R310" i="68"/>
  <c r="K310" i="68"/>
  <c r="AK309" i="68"/>
  <c r="AD309" i="68"/>
  <c r="V309" i="68"/>
  <c r="U309" i="68"/>
  <c r="T309" i="68"/>
  <c r="W309" i="68" s="1"/>
  <c r="S309" i="68"/>
  <c r="R309" i="68"/>
  <c r="K309" i="68"/>
  <c r="AK308" i="68"/>
  <c r="AD308" i="68"/>
  <c r="V308" i="68"/>
  <c r="U308" i="68"/>
  <c r="W308" i="68" s="1"/>
  <c r="T308" i="68"/>
  <c r="S308" i="68"/>
  <c r="R308" i="68"/>
  <c r="K308" i="68"/>
  <c r="AK307" i="68"/>
  <c r="AD307" i="68"/>
  <c r="V307" i="68"/>
  <c r="U307" i="68"/>
  <c r="T307" i="68"/>
  <c r="W307" i="68" s="1"/>
  <c r="S307" i="68"/>
  <c r="R307" i="68"/>
  <c r="K307" i="68"/>
  <c r="AK306" i="68"/>
  <c r="AD306" i="68"/>
  <c r="V306" i="68"/>
  <c r="U306" i="68"/>
  <c r="W306" i="68" s="1"/>
  <c r="T306" i="68"/>
  <c r="S306" i="68"/>
  <c r="R306" i="68"/>
  <c r="K306" i="68"/>
  <c r="AK305" i="68"/>
  <c r="AD305" i="68"/>
  <c r="V305" i="68"/>
  <c r="U305" i="68"/>
  <c r="T305" i="68"/>
  <c r="W305" i="68" s="1"/>
  <c r="S305" i="68"/>
  <c r="R305" i="68"/>
  <c r="K305" i="68"/>
  <c r="AK304" i="68"/>
  <c r="AD304" i="68"/>
  <c r="V304" i="68"/>
  <c r="U304" i="68"/>
  <c r="W304" i="68" s="1"/>
  <c r="T304" i="68"/>
  <c r="S304" i="68"/>
  <c r="R304" i="68"/>
  <c r="K304" i="68"/>
  <c r="K313" i="68" s="1"/>
  <c r="AK303" i="68"/>
  <c r="AD303" i="68"/>
  <c r="V303" i="68"/>
  <c r="U303" i="68"/>
  <c r="T303" i="68"/>
  <c r="W303" i="68" s="1"/>
  <c r="S303" i="68"/>
  <c r="R303" i="68"/>
  <c r="K303" i="68"/>
  <c r="AK302" i="68"/>
  <c r="AD302" i="68"/>
  <c r="V302" i="68"/>
  <c r="U302" i="68"/>
  <c r="W302" i="68" s="1"/>
  <c r="T302" i="68"/>
  <c r="S302" i="68"/>
  <c r="R302" i="68"/>
  <c r="K302" i="68"/>
  <c r="AK301" i="68"/>
  <c r="AK313" i="68" s="1"/>
  <c r="AD301" i="68"/>
  <c r="AD313" i="68" s="1"/>
  <c r="V301" i="68"/>
  <c r="V313" i="68" s="1"/>
  <c r="U301" i="68"/>
  <c r="U313" i="68" s="1"/>
  <c r="T301" i="68"/>
  <c r="W301" i="68" s="1"/>
  <c r="S301" i="68"/>
  <c r="S313" i="68" s="1"/>
  <c r="R301" i="68"/>
  <c r="R313" i="68" s="1"/>
  <c r="K301" i="68"/>
  <c r="AJ297" i="68"/>
  <c r="AI297" i="68"/>
  <c r="AH297" i="68"/>
  <c r="AE297" i="68"/>
  <c r="AC297" i="68"/>
  <c r="AB297" i="68"/>
  <c r="AA297" i="68"/>
  <c r="Z297" i="68"/>
  <c r="Y297" i="68"/>
  <c r="X297" i="68"/>
  <c r="V297" i="68"/>
  <c r="Q297" i="68"/>
  <c r="P297" i="68"/>
  <c r="O297" i="68"/>
  <c r="L297" i="68"/>
  <c r="K297" i="68"/>
  <c r="J297" i="68"/>
  <c r="I297" i="68"/>
  <c r="H297" i="68"/>
  <c r="E297" i="68"/>
  <c r="AK294" i="68"/>
  <c r="AD294" i="68"/>
  <c r="V294" i="68"/>
  <c r="U294" i="68"/>
  <c r="T294" i="68"/>
  <c r="W294" i="68" s="1"/>
  <c r="S294" i="68"/>
  <c r="R294" i="68"/>
  <c r="K294" i="68"/>
  <c r="AK293" i="68"/>
  <c r="AD293" i="68"/>
  <c r="V293" i="68"/>
  <c r="U293" i="68"/>
  <c r="W293" i="68" s="1"/>
  <c r="T293" i="68"/>
  <c r="S293" i="68"/>
  <c r="R293" i="68"/>
  <c r="K293" i="68"/>
  <c r="AK292" i="68"/>
  <c r="AD292" i="68"/>
  <c r="V292" i="68"/>
  <c r="U292" i="68"/>
  <c r="T292" i="68"/>
  <c r="W292" i="68" s="1"/>
  <c r="S292" i="68"/>
  <c r="R292" i="68"/>
  <c r="K292" i="68"/>
  <c r="AK291" i="68"/>
  <c r="AD291" i="68"/>
  <c r="V291" i="68"/>
  <c r="U291" i="68"/>
  <c r="W291" i="68" s="1"/>
  <c r="T291" i="68"/>
  <c r="S291" i="68"/>
  <c r="R291" i="68"/>
  <c r="K291" i="68"/>
  <c r="AK290" i="68"/>
  <c r="AD290" i="68"/>
  <c r="V290" i="68"/>
  <c r="U290" i="68"/>
  <c r="T290" i="68"/>
  <c r="W290" i="68" s="1"/>
  <c r="S290" i="68"/>
  <c r="R290" i="68"/>
  <c r="K290" i="68"/>
  <c r="AK289" i="68"/>
  <c r="AD289" i="68"/>
  <c r="V289" i="68"/>
  <c r="U289" i="68"/>
  <c r="W289" i="68" s="1"/>
  <c r="T289" i="68"/>
  <c r="S289" i="68"/>
  <c r="R289" i="68"/>
  <c r="K289" i="68"/>
  <c r="AK288" i="68"/>
  <c r="AD288" i="68"/>
  <c r="V288" i="68"/>
  <c r="U288" i="68"/>
  <c r="T288" i="68"/>
  <c r="W288" i="68" s="1"/>
  <c r="S288" i="68"/>
  <c r="R288" i="68"/>
  <c r="K288" i="68"/>
  <c r="AK287" i="68"/>
  <c r="AD287" i="68"/>
  <c r="V287" i="68"/>
  <c r="U287" i="68"/>
  <c r="W287" i="68" s="1"/>
  <c r="T287" i="68"/>
  <c r="S287" i="68"/>
  <c r="R287" i="68"/>
  <c r="K287" i="68"/>
  <c r="AK286" i="68"/>
  <c r="AD286" i="68"/>
  <c r="V286" i="68"/>
  <c r="U286" i="68"/>
  <c r="T286" i="68"/>
  <c r="W286" i="68" s="1"/>
  <c r="S286" i="68"/>
  <c r="R286" i="68"/>
  <c r="K286" i="68"/>
  <c r="AK285" i="68"/>
  <c r="AD285" i="68"/>
  <c r="V285" i="68"/>
  <c r="U285" i="68"/>
  <c r="W285" i="68" s="1"/>
  <c r="T285" i="68"/>
  <c r="S285" i="68"/>
  <c r="R285" i="68"/>
  <c r="K285" i="68"/>
  <c r="AK284" i="68"/>
  <c r="AD284" i="68"/>
  <c r="V284" i="68"/>
  <c r="U284" i="68"/>
  <c r="T284" i="68"/>
  <c r="W284" i="68" s="1"/>
  <c r="S284" i="68"/>
  <c r="R284" i="68"/>
  <c r="K284" i="68"/>
  <c r="AK283" i="68"/>
  <c r="AD283" i="68"/>
  <c r="V283" i="68"/>
  <c r="U283" i="68"/>
  <c r="W283" i="68" s="1"/>
  <c r="T283" i="68"/>
  <c r="S283" i="68"/>
  <c r="R283" i="68"/>
  <c r="K283" i="68"/>
  <c r="AK282" i="68"/>
  <c r="AK297" i="68" s="1"/>
  <c r="AD282" i="68"/>
  <c r="AD297" i="68" s="1"/>
  <c r="V282" i="68"/>
  <c r="U282" i="68"/>
  <c r="U297" i="68" s="1"/>
  <c r="T282" i="68"/>
  <c r="T297" i="68" s="1"/>
  <c r="S282" i="68"/>
  <c r="S297" i="68" s="1"/>
  <c r="R282" i="68"/>
  <c r="R297" i="68" s="1"/>
  <c r="K282" i="68"/>
  <c r="AJ278" i="68"/>
  <c r="AI278" i="68"/>
  <c r="AH278" i="68"/>
  <c r="AE278" i="68"/>
  <c r="AC278" i="68"/>
  <c r="AB278" i="68"/>
  <c r="AA278" i="68"/>
  <c r="Z278" i="68"/>
  <c r="Y278" i="68"/>
  <c r="X278" i="68"/>
  <c r="V278" i="68"/>
  <c r="Q278" i="68"/>
  <c r="P278" i="68"/>
  <c r="O278" i="68"/>
  <c r="L278" i="68"/>
  <c r="K278" i="68"/>
  <c r="J278" i="68"/>
  <c r="I278" i="68"/>
  <c r="H278" i="68"/>
  <c r="E278" i="68"/>
  <c r="AK275" i="68"/>
  <c r="AD275" i="68"/>
  <c r="V275" i="68"/>
  <c r="U275" i="68"/>
  <c r="T275" i="68"/>
  <c r="W275" i="68" s="1"/>
  <c r="S275" i="68"/>
  <c r="R275" i="68"/>
  <c r="K275" i="68"/>
  <c r="AK274" i="68"/>
  <c r="AD274" i="68"/>
  <c r="V274" i="68"/>
  <c r="U274" i="68"/>
  <c r="W274" i="68" s="1"/>
  <c r="T274" i="68"/>
  <c r="S274" i="68"/>
  <c r="R274" i="68"/>
  <c r="K274" i="68"/>
  <c r="AK273" i="68"/>
  <c r="AD273" i="68"/>
  <c r="V273" i="68"/>
  <c r="U273" i="68"/>
  <c r="T273" i="68"/>
  <c r="W273" i="68" s="1"/>
  <c r="S273" i="68"/>
  <c r="R273" i="68"/>
  <c r="K273" i="68"/>
  <c r="AK272" i="68"/>
  <c r="AD272" i="68"/>
  <c r="V272" i="68"/>
  <c r="U272" i="68"/>
  <c r="W272" i="68" s="1"/>
  <c r="T272" i="68"/>
  <c r="S272" i="68"/>
  <c r="R272" i="68"/>
  <c r="K272" i="68"/>
  <c r="AK271" i="68"/>
  <c r="AD271" i="68"/>
  <c r="V271" i="68"/>
  <c r="U271" i="68"/>
  <c r="T271" i="68"/>
  <c r="W271" i="68" s="1"/>
  <c r="S271" i="68"/>
  <c r="R271" i="68"/>
  <c r="K271" i="68"/>
  <c r="AK270" i="68"/>
  <c r="AD270" i="68"/>
  <c r="V270" i="68"/>
  <c r="U270" i="68"/>
  <c r="W270" i="68" s="1"/>
  <c r="T270" i="68"/>
  <c r="S270" i="68"/>
  <c r="R270" i="68"/>
  <c r="K270" i="68"/>
  <c r="AK269" i="68"/>
  <c r="AK278" i="68" s="1"/>
  <c r="AD269" i="68"/>
  <c r="AD278" i="68" s="1"/>
  <c r="V269" i="68"/>
  <c r="U269" i="68"/>
  <c r="U278" i="68" s="1"/>
  <c r="T269" i="68"/>
  <c r="W269" i="68" s="1"/>
  <c r="S269" i="68"/>
  <c r="S278" i="68" s="1"/>
  <c r="R269" i="68"/>
  <c r="R278" i="68" s="1"/>
  <c r="K269" i="68"/>
  <c r="AK260" i="68"/>
  <c r="AD260" i="68"/>
  <c r="V260" i="68"/>
  <c r="U260" i="68"/>
  <c r="T260" i="68"/>
  <c r="S260" i="68"/>
  <c r="R260" i="68"/>
  <c r="K260" i="68"/>
  <c r="AK259" i="68"/>
  <c r="AD259" i="68"/>
  <c r="V259" i="68"/>
  <c r="U259" i="68"/>
  <c r="T259" i="68"/>
  <c r="S259" i="68"/>
  <c r="R259" i="68"/>
  <c r="K259" i="68"/>
  <c r="AK258" i="68"/>
  <c r="AD258" i="68"/>
  <c r="V258" i="68"/>
  <c r="U258" i="68"/>
  <c r="T258" i="68"/>
  <c r="W258" i="68" s="1"/>
  <c r="S258" i="68"/>
  <c r="R258" i="68"/>
  <c r="K258" i="68"/>
  <c r="AK257" i="68"/>
  <c r="AD257" i="68"/>
  <c r="V257" i="68"/>
  <c r="U257" i="68"/>
  <c r="T257" i="68"/>
  <c r="S257" i="68"/>
  <c r="R257" i="68"/>
  <c r="K257" i="68"/>
  <c r="AK256" i="68"/>
  <c r="AD256" i="68"/>
  <c r="V256" i="68"/>
  <c r="U256" i="68"/>
  <c r="T256" i="68"/>
  <c r="S256" i="68"/>
  <c r="R256" i="68"/>
  <c r="K256" i="68"/>
  <c r="AK255" i="68"/>
  <c r="AD255" i="68"/>
  <c r="V255" i="68"/>
  <c r="U255" i="68"/>
  <c r="T255" i="68"/>
  <c r="S255" i="68"/>
  <c r="R255" i="68"/>
  <c r="K255" i="68"/>
  <c r="AK254" i="68"/>
  <c r="AD254" i="68"/>
  <c r="V254" i="68"/>
  <c r="U254" i="68"/>
  <c r="T254" i="68"/>
  <c r="S254" i="68"/>
  <c r="R254" i="68"/>
  <c r="K254" i="68"/>
  <c r="AK253" i="68"/>
  <c r="AD253" i="68"/>
  <c r="V253" i="68"/>
  <c r="W253" i="68" s="1"/>
  <c r="U253" i="68"/>
  <c r="T253" i="68"/>
  <c r="S253" i="68"/>
  <c r="R253" i="68"/>
  <c r="K253" i="68"/>
  <c r="AK252" i="68"/>
  <c r="AD252" i="68"/>
  <c r="V252" i="68"/>
  <c r="U252" i="68"/>
  <c r="T252" i="68"/>
  <c r="W252" i="68" s="1"/>
  <c r="S252" i="68"/>
  <c r="R252" i="68"/>
  <c r="K252" i="68"/>
  <c r="AK251" i="68"/>
  <c r="AD251" i="68"/>
  <c r="V251" i="68"/>
  <c r="U251" i="68"/>
  <c r="W251" i="68" s="1"/>
  <c r="T251" i="68"/>
  <c r="S251" i="68"/>
  <c r="R251" i="68"/>
  <c r="K251" i="68"/>
  <c r="AK250" i="68"/>
  <c r="AD250" i="68"/>
  <c r="V250" i="68"/>
  <c r="U250" i="68"/>
  <c r="T250" i="68"/>
  <c r="S250" i="68"/>
  <c r="R250" i="68"/>
  <c r="K250" i="68"/>
  <c r="AK249" i="68"/>
  <c r="AD249" i="68"/>
  <c r="V249" i="68"/>
  <c r="U249" i="68"/>
  <c r="T249" i="68"/>
  <c r="S249" i="68"/>
  <c r="R249" i="68"/>
  <c r="K249" i="68"/>
  <c r="AK248" i="68"/>
  <c r="AD248" i="68"/>
  <c r="V248" i="68"/>
  <c r="U248" i="68"/>
  <c r="T248" i="68"/>
  <c r="S248" i="68"/>
  <c r="R248" i="68"/>
  <c r="K248" i="68"/>
  <c r="AK247" i="68"/>
  <c r="AD247" i="68"/>
  <c r="V247" i="68"/>
  <c r="U247" i="68"/>
  <c r="T247" i="68"/>
  <c r="S247" i="68"/>
  <c r="R247" i="68"/>
  <c r="K247" i="68"/>
  <c r="AK246" i="68"/>
  <c r="AD246" i="68"/>
  <c r="V246" i="68"/>
  <c r="U246" i="68"/>
  <c r="T246" i="68"/>
  <c r="W246" i="68" s="1"/>
  <c r="S246" i="68"/>
  <c r="R246" i="68"/>
  <c r="K246" i="68"/>
  <c r="AK245" i="68"/>
  <c r="AD245" i="68"/>
  <c r="V245" i="68"/>
  <c r="U245" i="68"/>
  <c r="T245" i="68"/>
  <c r="S245" i="68"/>
  <c r="R245" i="68"/>
  <c r="K245" i="68"/>
  <c r="AK244" i="68"/>
  <c r="AD244" i="68"/>
  <c r="V244" i="68"/>
  <c r="U244" i="68"/>
  <c r="T244" i="68"/>
  <c r="S244" i="68"/>
  <c r="R244" i="68"/>
  <c r="K244" i="68"/>
  <c r="AK243" i="68"/>
  <c r="AD243" i="68"/>
  <c r="V243" i="68"/>
  <c r="U243" i="68"/>
  <c r="T243" i="68"/>
  <c r="S243" i="68"/>
  <c r="R243" i="68"/>
  <c r="K243" i="68"/>
  <c r="AK242" i="68"/>
  <c r="AD242" i="68"/>
  <c r="V242" i="68"/>
  <c r="U242" i="68"/>
  <c r="T242" i="68"/>
  <c r="W242" i="68" s="1"/>
  <c r="S242" i="68"/>
  <c r="R242" i="68"/>
  <c r="K242" i="68"/>
  <c r="AK241" i="68"/>
  <c r="AD241" i="68"/>
  <c r="V241" i="68"/>
  <c r="W241" i="68" s="1"/>
  <c r="U241" i="68"/>
  <c r="T241" i="68"/>
  <c r="S241" i="68"/>
  <c r="R241" i="68"/>
  <c r="K241" i="68"/>
  <c r="AK240" i="68"/>
  <c r="AD240" i="68"/>
  <c r="V240" i="68"/>
  <c r="U240" i="68"/>
  <c r="T240" i="68"/>
  <c r="W240" i="68" s="1"/>
  <c r="S240" i="68"/>
  <c r="R240" i="68"/>
  <c r="K240" i="68"/>
  <c r="AK239" i="68"/>
  <c r="AD239" i="68"/>
  <c r="V239" i="68"/>
  <c r="U239" i="68"/>
  <c r="T239" i="68"/>
  <c r="S239" i="68"/>
  <c r="R239" i="68"/>
  <c r="K239" i="68"/>
  <c r="AK238" i="68"/>
  <c r="AD238" i="68"/>
  <c r="V238" i="68"/>
  <c r="U238" i="68"/>
  <c r="T238" i="68"/>
  <c r="S238" i="68"/>
  <c r="R238" i="68"/>
  <c r="K238" i="68"/>
  <c r="AK237" i="68"/>
  <c r="AD237" i="68"/>
  <c r="V237" i="68"/>
  <c r="U237" i="68"/>
  <c r="T237" i="68"/>
  <c r="W237" i="68" s="1"/>
  <c r="S237" i="68"/>
  <c r="R237" i="68"/>
  <c r="K237" i="68"/>
  <c r="AK236" i="68"/>
  <c r="AD236" i="68"/>
  <c r="V236" i="68"/>
  <c r="U236" i="68"/>
  <c r="T236" i="68"/>
  <c r="W236" i="68" s="1"/>
  <c r="S236" i="68"/>
  <c r="R236" i="68"/>
  <c r="K236" i="68"/>
  <c r="AK235" i="68"/>
  <c r="AD235" i="68"/>
  <c r="V235" i="68"/>
  <c r="U235" i="68"/>
  <c r="W235" i="68" s="1"/>
  <c r="T235" i="68"/>
  <c r="S235" i="68"/>
  <c r="R235" i="68"/>
  <c r="K235" i="68"/>
  <c r="AK234" i="68"/>
  <c r="AD234" i="68"/>
  <c r="V234" i="68"/>
  <c r="U234" i="68"/>
  <c r="T234" i="68"/>
  <c r="S234" i="68"/>
  <c r="R234" i="68"/>
  <c r="K234" i="68"/>
  <c r="AK233" i="68"/>
  <c r="AD233" i="68"/>
  <c r="V233" i="68"/>
  <c r="W233" i="68" s="1"/>
  <c r="U233" i="68"/>
  <c r="T233" i="68"/>
  <c r="S233" i="68"/>
  <c r="R233" i="68"/>
  <c r="K233" i="68"/>
  <c r="AK232" i="68"/>
  <c r="AD232" i="68"/>
  <c r="V232" i="68"/>
  <c r="U232" i="68"/>
  <c r="T232" i="68"/>
  <c r="S232" i="68"/>
  <c r="R232" i="68"/>
  <c r="K232" i="68"/>
  <c r="AK231" i="68"/>
  <c r="AD231" i="68"/>
  <c r="V231" i="68"/>
  <c r="U231" i="68"/>
  <c r="W231" i="68" s="1"/>
  <c r="T231" i="68"/>
  <c r="S231" i="68"/>
  <c r="R231" i="68"/>
  <c r="K231" i="68"/>
  <c r="AK230" i="68"/>
  <c r="AD230" i="68"/>
  <c r="V230" i="68"/>
  <c r="U230" i="68"/>
  <c r="T230" i="68"/>
  <c r="W230" i="68" s="1"/>
  <c r="S230" i="68"/>
  <c r="R230" i="68"/>
  <c r="K230" i="68"/>
  <c r="AK229" i="68"/>
  <c r="AD229" i="68"/>
  <c r="V229" i="68"/>
  <c r="U229" i="68"/>
  <c r="T229" i="68"/>
  <c r="S229" i="68"/>
  <c r="R229" i="68"/>
  <c r="K229" i="68"/>
  <c r="AK228" i="68"/>
  <c r="AD228" i="68"/>
  <c r="V228" i="68"/>
  <c r="U228" i="68"/>
  <c r="T228" i="68"/>
  <c r="S228" i="68"/>
  <c r="R228" i="68"/>
  <c r="K228" i="68"/>
  <c r="AK227" i="68"/>
  <c r="AD227" i="68"/>
  <c r="V227" i="68"/>
  <c r="U227" i="68"/>
  <c r="W227" i="68" s="1"/>
  <c r="T227" i="68"/>
  <c r="S227" i="68"/>
  <c r="R227" i="68"/>
  <c r="K227" i="68"/>
  <c r="AK226" i="68"/>
  <c r="AD226" i="68"/>
  <c r="V226" i="68"/>
  <c r="U226" i="68"/>
  <c r="T226" i="68"/>
  <c r="W226" i="68" s="1"/>
  <c r="S226" i="68"/>
  <c r="R226" i="68"/>
  <c r="K226" i="68"/>
  <c r="AK225" i="68"/>
  <c r="AD225" i="68"/>
  <c r="V225" i="68"/>
  <c r="W225" i="68" s="1"/>
  <c r="U225" i="68"/>
  <c r="T225" i="68"/>
  <c r="S225" i="68"/>
  <c r="R225" i="68"/>
  <c r="K225" i="68"/>
  <c r="AK224" i="68"/>
  <c r="AD224" i="68"/>
  <c r="V224" i="68"/>
  <c r="U224" i="68"/>
  <c r="T224" i="68"/>
  <c r="S224" i="68"/>
  <c r="R224" i="68"/>
  <c r="K224" i="68"/>
  <c r="AK223" i="68"/>
  <c r="AD223" i="68"/>
  <c r="V223" i="68"/>
  <c r="U223" i="68"/>
  <c r="T223" i="68"/>
  <c r="S223" i="68"/>
  <c r="R223" i="68"/>
  <c r="K223" i="68"/>
  <c r="AK222" i="68"/>
  <c r="AD222" i="68"/>
  <c r="V222" i="68"/>
  <c r="U222" i="68"/>
  <c r="T222" i="68"/>
  <c r="S222" i="68"/>
  <c r="R222" i="68"/>
  <c r="K222" i="68"/>
  <c r="AK221" i="68"/>
  <c r="AD221" i="68"/>
  <c r="V221" i="68"/>
  <c r="U221" i="68"/>
  <c r="T221" i="68"/>
  <c r="S221" i="68"/>
  <c r="R221" i="68"/>
  <c r="K221" i="68"/>
  <c r="AK220" i="68"/>
  <c r="AD220" i="68"/>
  <c r="V220" i="68"/>
  <c r="U220" i="68"/>
  <c r="T220" i="68"/>
  <c r="W220" i="68" s="1"/>
  <c r="S220" i="68"/>
  <c r="R220" i="68"/>
  <c r="K220" i="68"/>
  <c r="AK219" i="68"/>
  <c r="AD219" i="68"/>
  <c r="V219" i="68"/>
  <c r="U219" i="68"/>
  <c r="T219" i="68"/>
  <c r="S219" i="68"/>
  <c r="R219" i="68"/>
  <c r="K219" i="68"/>
  <c r="AK218" i="68"/>
  <c r="AD218" i="68"/>
  <c r="V218" i="68"/>
  <c r="U218" i="68"/>
  <c r="T218" i="68"/>
  <c r="S218" i="68"/>
  <c r="R218" i="68"/>
  <c r="K218" i="68"/>
  <c r="AK217" i="68"/>
  <c r="AD217" i="68"/>
  <c r="V217" i="68"/>
  <c r="U217" i="68"/>
  <c r="T217" i="68"/>
  <c r="S217" i="68"/>
  <c r="R217" i="68"/>
  <c r="K217" i="68"/>
  <c r="AK216" i="68"/>
  <c r="AD216" i="68"/>
  <c r="V216" i="68"/>
  <c r="U216" i="68"/>
  <c r="T216" i="68"/>
  <c r="S216" i="68"/>
  <c r="R216" i="68"/>
  <c r="K216" i="68"/>
  <c r="AK215" i="68"/>
  <c r="AD215" i="68"/>
  <c r="V215" i="68"/>
  <c r="U215" i="68"/>
  <c r="W215" i="68" s="1"/>
  <c r="T215" i="68"/>
  <c r="S215" i="68"/>
  <c r="R215" i="68"/>
  <c r="K215" i="68"/>
  <c r="AK214" i="68"/>
  <c r="AD214" i="68"/>
  <c r="V214" i="68"/>
  <c r="U214" i="68"/>
  <c r="T214" i="68"/>
  <c r="W214" i="68" s="1"/>
  <c r="S214" i="68"/>
  <c r="R214" i="68"/>
  <c r="K214" i="68"/>
  <c r="AK213" i="68"/>
  <c r="AD213" i="68"/>
  <c r="V213" i="68"/>
  <c r="U213" i="68"/>
  <c r="T213" i="68"/>
  <c r="S213" i="68"/>
  <c r="R213" i="68"/>
  <c r="K213" i="68"/>
  <c r="AK212" i="68"/>
  <c r="AD212" i="68"/>
  <c r="V212" i="68"/>
  <c r="U212" i="68"/>
  <c r="T212" i="68"/>
  <c r="S212" i="68"/>
  <c r="R212" i="68"/>
  <c r="K212" i="68"/>
  <c r="AK211" i="68"/>
  <c r="AD211" i="68"/>
  <c r="V211" i="68"/>
  <c r="U211" i="68"/>
  <c r="T211" i="68"/>
  <c r="S211" i="68"/>
  <c r="R211" i="68"/>
  <c r="K211" i="68"/>
  <c r="AK210" i="68"/>
  <c r="AD210" i="68"/>
  <c r="V210" i="68"/>
  <c r="U210" i="68"/>
  <c r="T210" i="68"/>
  <c r="S210" i="68"/>
  <c r="R210" i="68"/>
  <c r="K210" i="68"/>
  <c r="AK209" i="68"/>
  <c r="AD209" i="68"/>
  <c r="V209" i="68"/>
  <c r="W209" i="68" s="1"/>
  <c r="U209" i="68"/>
  <c r="T209" i="68"/>
  <c r="S209" i="68"/>
  <c r="R209" i="68"/>
  <c r="K209" i="68"/>
  <c r="AK208" i="68"/>
  <c r="AD208" i="68"/>
  <c r="V208" i="68"/>
  <c r="U208" i="68"/>
  <c r="T208" i="68"/>
  <c r="W208" i="68" s="1"/>
  <c r="S208" i="68"/>
  <c r="R208" i="68"/>
  <c r="K208" i="68"/>
  <c r="AK207" i="68"/>
  <c r="AD207" i="68"/>
  <c r="V207" i="68"/>
  <c r="U207" i="68"/>
  <c r="W207" i="68" s="1"/>
  <c r="T207" i="68"/>
  <c r="S207" i="68"/>
  <c r="R207" i="68"/>
  <c r="K207" i="68"/>
  <c r="AK206" i="68"/>
  <c r="AD206" i="68"/>
  <c r="V206" i="68"/>
  <c r="U206" i="68"/>
  <c r="T206" i="68"/>
  <c r="S206" i="68"/>
  <c r="R206" i="68"/>
  <c r="K206" i="68"/>
  <c r="AK205" i="68"/>
  <c r="AD205" i="68"/>
  <c r="V205" i="68"/>
  <c r="U205" i="68"/>
  <c r="T205" i="68"/>
  <c r="S205" i="68"/>
  <c r="R205" i="68"/>
  <c r="K205" i="68"/>
  <c r="AK204" i="68"/>
  <c r="AD204" i="68"/>
  <c r="V204" i="68"/>
  <c r="U204" i="68"/>
  <c r="T204" i="68"/>
  <c r="S204" i="68"/>
  <c r="R204" i="68"/>
  <c r="K204" i="68"/>
  <c r="AK203" i="68"/>
  <c r="AD203" i="68"/>
  <c r="V203" i="68"/>
  <c r="U203" i="68"/>
  <c r="T203" i="68"/>
  <c r="S203" i="68"/>
  <c r="R203" i="68"/>
  <c r="K203" i="68"/>
  <c r="AK202" i="68"/>
  <c r="AD202" i="68"/>
  <c r="V202" i="68"/>
  <c r="U202" i="68"/>
  <c r="T202" i="68"/>
  <c r="W202" i="68" s="1"/>
  <c r="S202" i="68"/>
  <c r="R202" i="68"/>
  <c r="K202" i="68"/>
  <c r="AK201" i="68"/>
  <c r="AD201" i="68"/>
  <c r="V201" i="68"/>
  <c r="U201" i="68"/>
  <c r="T201" i="68"/>
  <c r="S201" i="68"/>
  <c r="R201" i="68"/>
  <c r="K201" i="68"/>
  <c r="AK200" i="68"/>
  <c r="AD200" i="68"/>
  <c r="V200" i="68"/>
  <c r="U200" i="68"/>
  <c r="T200" i="68"/>
  <c r="S200" i="68"/>
  <c r="R200" i="68"/>
  <c r="K200" i="68"/>
  <c r="AK199" i="68"/>
  <c r="AD199" i="68"/>
  <c r="V199" i="68"/>
  <c r="U199" i="68"/>
  <c r="T199" i="68"/>
  <c r="S199" i="68"/>
  <c r="R199" i="68"/>
  <c r="K199" i="68"/>
  <c r="AK198" i="68"/>
  <c r="AD198" i="68"/>
  <c r="V198" i="68"/>
  <c r="U198" i="68"/>
  <c r="T198" i="68"/>
  <c r="S198" i="68"/>
  <c r="R198" i="68"/>
  <c r="K198" i="68"/>
  <c r="AK197" i="68"/>
  <c r="AD197" i="68"/>
  <c r="W197" i="68"/>
  <c r="V197" i="68"/>
  <c r="U197" i="68"/>
  <c r="T197" i="68"/>
  <c r="S197" i="68"/>
  <c r="R197" i="68"/>
  <c r="K197" i="68"/>
  <c r="AK196" i="68"/>
  <c r="AD196" i="68"/>
  <c r="V196" i="68"/>
  <c r="U196" i="68"/>
  <c r="T196" i="68"/>
  <c r="W196" i="68" s="1"/>
  <c r="S196" i="68"/>
  <c r="R196" i="68"/>
  <c r="K196" i="68"/>
  <c r="AK195" i="68"/>
  <c r="AD195" i="68"/>
  <c r="V195" i="68"/>
  <c r="U195" i="68"/>
  <c r="T195" i="68"/>
  <c r="S195" i="68"/>
  <c r="R195" i="68"/>
  <c r="K195" i="68"/>
  <c r="AK194" i="68"/>
  <c r="AD194" i="68"/>
  <c r="V194" i="68"/>
  <c r="U194" i="68"/>
  <c r="T194" i="68"/>
  <c r="W194" i="68" s="1"/>
  <c r="S194" i="68"/>
  <c r="R194" i="68"/>
  <c r="K194" i="68"/>
  <c r="AK193" i="68"/>
  <c r="AD193" i="68"/>
  <c r="V193" i="68"/>
  <c r="U193" i="68"/>
  <c r="T193" i="68"/>
  <c r="W193" i="68" s="1"/>
  <c r="S193" i="68"/>
  <c r="R193" i="68"/>
  <c r="K193" i="68"/>
  <c r="AK192" i="68"/>
  <c r="AD192" i="68"/>
  <c r="V192" i="68"/>
  <c r="U192" i="68"/>
  <c r="T192" i="68"/>
  <c r="S192" i="68"/>
  <c r="R192" i="68"/>
  <c r="K192" i="68"/>
  <c r="AK191" i="68"/>
  <c r="AD191" i="68"/>
  <c r="V191" i="68"/>
  <c r="U191" i="68"/>
  <c r="T191" i="68"/>
  <c r="S191" i="68"/>
  <c r="R191" i="68"/>
  <c r="K191" i="68"/>
  <c r="AK190" i="68"/>
  <c r="AD190" i="68"/>
  <c r="V190" i="68"/>
  <c r="U190" i="68"/>
  <c r="T190" i="68"/>
  <c r="S190" i="68"/>
  <c r="R190" i="68"/>
  <c r="K190" i="68"/>
  <c r="AJ186" i="68"/>
  <c r="AI186" i="68"/>
  <c r="AH186" i="68"/>
  <c r="AE186" i="68"/>
  <c r="AC186" i="68"/>
  <c r="AB186" i="68"/>
  <c r="AA186" i="68"/>
  <c r="Z186" i="68"/>
  <c r="Y186" i="68"/>
  <c r="X186" i="68"/>
  <c r="Q186" i="68"/>
  <c r="P186" i="68"/>
  <c r="O186" i="68"/>
  <c r="L186" i="68"/>
  <c r="J186" i="68"/>
  <c r="I186" i="68"/>
  <c r="H186" i="68"/>
  <c r="E186" i="68"/>
  <c r="AK184" i="68"/>
  <c r="V184" i="68"/>
  <c r="U184" i="68"/>
  <c r="T184" i="68"/>
  <c r="S184" i="68"/>
  <c r="R184" i="68"/>
  <c r="K184" i="68"/>
  <c r="AK183" i="68"/>
  <c r="AD183" i="68"/>
  <c r="W183" i="68"/>
  <c r="V183" i="68"/>
  <c r="U183" i="68"/>
  <c r="T183" i="68"/>
  <c r="S183" i="68"/>
  <c r="R183" i="68"/>
  <c r="K183" i="68"/>
  <c r="AK182" i="68"/>
  <c r="AD182" i="68"/>
  <c r="V182" i="68"/>
  <c r="U182" i="68"/>
  <c r="T182" i="68"/>
  <c r="W182" i="68" s="1"/>
  <c r="S182" i="68"/>
  <c r="R182" i="68"/>
  <c r="K182" i="68"/>
  <c r="AK181" i="68"/>
  <c r="AD181" i="68"/>
  <c r="V181" i="68"/>
  <c r="U181" i="68"/>
  <c r="T181" i="68"/>
  <c r="W181" i="68" s="1"/>
  <c r="S181" i="68"/>
  <c r="R181" i="68"/>
  <c r="K181" i="68"/>
  <c r="AK180" i="68"/>
  <c r="AD180" i="68"/>
  <c r="V180" i="68"/>
  <c r="U180" i="68"/>
  <c r="T180" i="68"/>
  <c r="S180" i="68"/>
  <c r="R180" i="68"/>
  <c r="K180" i="68"/>
  <c r="AK179" i="68"/>
  <c r="AD179" i="68"/>
  <c r="V179" i="68"/>
  <c r="U179" i="68"/>
  <c r="T179" i="68"/>
  <c r="W179" i="68" s="1"/>
  <c r="S179" i="68"/>
  <c r="R179" i="68"/>
  <c r="K179" i="68"/>
  <c r="AK178" i="68"/>
  <c r="AD178" i="68"/>
  <c r="V178" i="68"/>
  <c r="W178" i="68" s="1"/>
  <c r="U178" i="68"/>
  <c r="T178" i="68"/>
  <c r="S178" i="68"/>
  <c r="R178" i="68"/>
  <c r="K178" i="68"/>
  <c r="AK177" i="68"/>
  <c r="AD177" i="68"/>
  <c r="V177" i="68"/>
  <c r="U177" i="68"/>
  <c r="T177" i="68"/>
  <c r="S177" i="68"/>
  <c r="R177" i="68"/>
  <c r="K177" i="68"/>
  <c r="AK176" i="68"/>
  <c r="AD176" i="68"/>
  <c r="V176" i="68"/>
  <c r="U176" i="68"/>
  <c r="T176" i="68"/>
  <c r="S176" i="68"/>
  <c r="R176" i="68"/>
  <c r="K176" i="68"/>
  <c r="AK175" i="68"/>
  <c r="AD175" i="68"/>
  <c r="W175" i="68"/>
  <c r="V175" i="68"/>
  <c r="U175" i="68"/>
  <c r="T175" i="68"/>
  <c r="S175" i="68"/>
  <c r="R175" i="68"/>
  <c r="K175" i="68"/>
  <c r="AK174" i="68"/>
  <c r="AD174" i="68"/>
  <c r="V174" i="68"/>
  <c r="U174" i="68"/>
  <c r="T174" i="68"/>
  <c r="W174" i="68" s="1"/>
  <c r="S174" i="68"/>
  <c r="R174" i="68"/>
  <c r="K174" i="68"/>
  <c r="AK173" i="68"/>
  <c r="AD173" i="68"/>
  <c r="V173" i="68"/>
  <c r="U173" i="68"/>
  <c r="T173" i="68"/>
  <c r="W173" i="68" s="1"/>
  <c r="S173" i="68"/>
  <c r="R173" i="68"/>
  <c r="K173" i="68"/>
  <c r="AK172" i="68"/>
  <c r="AD172" i="68"/>
  <c r="V172" i="68"/>
  <c r="U172" i="68"/>
  <c r="T172" i="68"/>
  <c r="W172" i="68" s="1"/>
  <c r="S172" i="68"/>
  <c r="R172" i="68"/>
  <c r="K172" i="68"/>
  <c r="AK171" i="68"/>
  <c r="AD171" i="68"/>
  <c r="AD186" i="68" s="1"/>
  <c r="V171" i="68"/>
  <c r="U171" i="68"/>
  <c r="T171" i="68"/>
  <c r="S171" i="68"/>
  <c r="R171" i="68"/>
  <c r="K171" i="68"/>
  <c r="AJ167" i="68"/>
  <c r="AI167" i="68"/>
  <c r="AH167" i="68"/>
  <c r="AE167" i="68"/>
  <c r="AC167" i="68"/>
  <c r="AB167" i="68"/>
  <c r="AA167" i="68"/>
  <c r="Z167" i="68"/>
  <c r="Y167" i="68"/>
  <c r="X167" i="68"/>
  <c r="Q167" i="68"/>
  <c r="P167" i="68"/>
  <c r="O167" i="68"/>
  <c r="L167" i="68"/>
  <c r="J167" i="68"/>
  <c r="I167" i="68"/>
  <c r="H167" i="68"/>
  <c r="E167" i="68"/>
  <c r="AK165" i="68"/>
  <c r="V165" i="68"/>
  <c r="U165" i="68"/>
  <c r="T165" i="68"/>
  <c r="W165" i="68" s="1"/>
  <c r="S165" i="68"/>
  <c r="R165" i="68"/>
  <c r="K165" i="68"/>
  <c r="AK164" i="68"/>
  <c r="AD164" i="68"/>
  <c r="V164" i="68"/>
  <c r="U164" i="68"/>
  <c r="T164" i="68"/>
  <c r="S164" i="68"/>
  <c r="R164" i="68"/>
  <c r="K164" i="68"/>
  <c r="AK163" i="68"/>
  <c r="AD163" i="68"/>
  <c r="V163" i="68"/>
  <c r="U163" i="68"/>
  <c r="W163" i="68" s="1"/>
  <c r="T163" i="68"/>
  <c r="S163" i="68"/>
  <c r="R163" i="68"/>
  <c r="K163" i="68"/>
  <c r="AK162" i="68"/>
  <c r="AD162" i="68"/>
  <c r="V162" i="68"/>
  <c r="U162" i="68"/>
  <c r="T162" i="68"/>
  <c r="W162" i="68" s="1"/>
  <c r="S162" i="68"/>
  <c r="R162" i="68"/>
  <c r="K162" i="68"/>
  <c r="AK161" i="68"/>
  <c r="AD161" i="68"/>
  <c r="V161" i="68"/>
  <c r="U161" i="68"/>
  <c r="T161" i="68"/>
  <c r="W161" i="68" s="1"/>
  <c r="S161" i="68"/>
  <c r="R161" i="68"/>
  <c r="K161" i="68"/>
  <c r="AK160" i="68"/>
  <c r="AD160" i="68"/>
  <c r="V160" i="68"/>
  <c r="U160" i="68"/>
  <c r="T160" i="68"/>
  <c r="W160" i="68" s="1"/>
  <c r="S160" i="68"/>
  <c r="R160" i="68"/>
  <c r="K160" i="68"/>
  <c r="AK159" i="68"/>
  <c r="AD159" i="68"/>
  <c r="V159" i="68"/>
  <c r="U159" i="68"/>
  <c r="T159" i="68"/>
  <c r="S159" i="68"/>
  <c r="R159" i="68"/>
  <c r="K159" i="68"/>
  <c r="AK158" i="68"/>
  <c r="AD158" i="68"/>
  <c r="V158" i="68"/>
  <c r="U158" i="68"/>
  <c r="T158" i="68"/>
  <c r="W158" i="68" s="1"/>
  <c r="S158" i="68"/>
  <c r="R158" i="68"/>
  <c r="K158" i="68"/>
  <c r="AK157" i="68"/>
  <c r="AD157" i="68"/>
  <c r="V157" i="68"/>
  <c r="U157" i="68"/>
  <c r="T157" i="68"/>
  <c r="S157" i="68"/>
  <c r="R157" i="68"/>
  <c r="K157" i="68"/>
  <c r="AK156" i="68"/>
  <c r="AD156" i="68"/>
  <c r="V156" i="68"/>
  <c r="U156" i="68"/>
  <c r="T156" i="68"/>
  <c r="S156" i="68"/>
  <c r="R156" i="68"/>
  <c r="K156" i="68"/>
  <c r="AK155" i="68"/>
  <c r="AD155" i="68"/>
  <c r="V155" i="68"/>
  <c r="U155" i="68"/>
  <c r="W155" i="68" s="1"/>
  <c r="T155" i="68"/>
  <c r="S155" i="68"/>
  <c r="R155" i="68"/>
  <c r="K155" i="68"/>
  <c r="AK154" i="68"/>
  <c r="AD154" i="68"/>
  <c r="V154" i="68"/>
  <c r="U154" i="68"/>
  <c r="T154" i="68"/>
  <c r="W154" i="68" s="1"/>
  <c r="S154" i="68"/>
  <c r="R154" i="68"/>
  <c r="K154" i="68"/>
  <c r="AK153" i="68"/>
  <c r="AD153" i="68"/>
  <c r="V153" i="68"/>
  <c r="U153" i="68"/>
  <c r="T153" i="68"/>
  <c r="S153" i="68"/>
  <c r="R153" i="68"/>
  <c r="K153" i="68"/>
  <c r="AK152" i="68"/>
  <c r="AD152" i="68"/>
  <c r="V152" i="68"/>
  <c r="U152" i="68"/>
  <c r="T152" i="68"/>
  <c r="W152" i="68" s="1"/>
  <c r="S152" i="68"/>
  <c r="R152" i="68"/>
  <c r="K152" i="68"/>
  <c r="AK151" i="68"/>
  <c r="AD151" i="68"/>
  <c r="V151" i="68"/>
  <c r="U151" i="68"/>
  <c r="W151" i="68" s="1"/>
  <c r="T151" i="68"/>
  <c r="S151" i="68"/>
  <c r="R151" i="68"/>
  <c r="K151" i="68"/>
  <c r="AK150" i="68"/>
  <c r="AD150" i="68"/>
  <c r="W150" i="68"/>
  <c r="V150" i="68"/>
  <c r="U150" i="68"/>
  <c r="T150" i="68"/>
  <c r="S150" i="68"/>
  <c r="R150" i="68"/>
  <c r="K150" i="68"/>
  <c r="AK149" i="68"/>
  <c r="AD149" i="68"/>
  <c r="V149" i="68"/>
  <c r="U149" i="68"/>
  <c r="T149" i="68"/>
  <c r="S149" i="68"/>
  <c r="R149" i="68"/>
  <c r="K149" i="68"/>
  <c r="AK148" i="68"/>
  <c r="AD148" i="68"/>
  <c r="V148" i="68"/>
  <c r="U148" i="68"/>
  <c r="T148" i="68"/>
  <c r="S148" i="68"/>
  <c r="R148" i="68"/>
  <c r="K148" i="68"/>
  <c r="AK147" i="68"/>
  <c r="AD147" i="68"/>
  <c r="V147" i="68"/>
  <c r="U147" i="68"/>
  <c r="W147" i="68" s="1"/>
  <c r="T147" i="68"/>
  <c r="S147" i="68"/>
  <c r="R147" i="68"/>
  <c r="K147" i="68"/>
  <c r="AK146" i="68"/>
  <c r="AD146" i="68"/>
  <c r="V146" i="68"/>
  <c r="U146" i="68"/>
  <c r="T146" i="68"/>
  <c r="W146" i="68" s="1"/>
  <c r="S146" i="68"/>
  <c r="R146" i="68"/>
  <c r="K146" i="68"/>
  <c r="AK145" i="68"/>
  <c r="AD145" i="68"/>
  <c r="V145" i="68"/>
  <c r="U145" i="68"/>
  <c r="T145" i="68"/>
  <c r="W145" i="68" s="1"/>
  <c r="S145" i="68"/>
  <c r="R145" i="68"/>
  <c r="K145" i="68"/>
  <c r="AK144" i="68"/>
  <c r="AD144" i="68"/>
  <c r="V144" i="68"/>
  <c r="U144" i="68"/>
  <c r="T144" i="68"/>
  <c r="W144" i="68" s="1"/>
  <c r="S144" i="68"/>
  <c r="R144" i="68"/>
  <c r="K144" i="68"/>
  <c r="AK143" i="68"/>
  <c r="AD143" i="68"/>
  <c r="V143" i="68"/>
  <c r="U143" i="68"/>
  <c r="T143" i="68"/>
  <c r="S143" i="68"/>
  <c r="R143" i="68"/>
  <c r="K143" i="68"/>
  <c r="AK142" i="68"/>
  <c r="AD142" i="68"/>
  <c r="V142" i="68"/>
  <c r="U142" i="68"/>
  <c r="T142" i="68"/>
  <c r="W142" i="68" s="1"/>
  <c r="S142" i="68"/>
  <c r="R142" i="68"/>
  <c r="K142" i="68"/>
  <c r="AK141" i="68"/>
  <c r="AD141" i="68"/>
  <c r="V141" i="68"/>
  <c r="U141" i="68"/>
  <c r="T141" i="68"/>
  <c r="S141" i="68"/>
  <c r="R141" i="68"/>
  <c r="K141" i="68"/>
  <c r="AK140" i="68"/>
  <c r="AD140" i="68"/>
  <c r="V140" i="68"/>
  <c r="U140" i="68"/>
  <c r="T140" i="68"/>
  <c r="S140" i="68"/>
  <c r="R140" i="68"/>
  <c r="K140" i="68"/>
  <c r="AK139" i="68"/>
  <c r="AD139" i="68"/>
  <c r="V139" i="68"/>
  <c r="U139" i="68"/>
  <c r="W139" i="68" s="1"/>
  <c r="T139" i="68"/>
  <c r="S139" i="68"/>
  <c r="R139" i="68"/>
  <c r="K139" i="68"/>
  <c r="AK138" i="68"/>
  <c r="AD138" i="68"/>
  <c r="V138" i="68"/>
  <c r="U138" i="68"/>
  <c r="U167" i="68" s="1"/>
  <c r="T138" i="68"/>
  <c r="S138" i="68"/>
  <c r="R138" i="68"/>
  <c r="K138" i="68"/>
  <c r="AJ134" i="68"/>
  <c r="AI134" i="68"/>
  <c r="AH134" i="68"/>
  <c r="AE134" i="68"/>
  <c r="AC134" i="68"/>
  <c r="AB134" i="68"/>
  <c r="AA134" i="68"/>
  <c r="X134" i="68"/>
  <c r="Q134" i="68"/>
  <c r="P134" i="68"/>
  <c r="O134" i="68"/>
  <c r="L134" i="68"/>
  <c r="J134" i="68"/>
  <c r="I134" i="68"/>
  <c r="H134" i="68"/>
  <c r="E134" i="68"/>
  <c r="AK132" i="68"/>
  <c r="V132" i="68"/>
  <c r="U132" i="68"/>
  <c r="T132" i="68"/>
  <c r="W132" i="68" s="1"/>
  <c r="S132" i="68"/>
  <c r="R132" i="68"/>
  <c r="K132" i="68"/>
  <c r="AK131" i="68"/>
  <c r="AD131" i="68"/>
  <c r="V131" i="68"/>
  <c r="W131" i="68" s="1"/>
  <c r="U131" i="68"/>
  <c r="T131" i="68"/>
  <c r="S131" i="68"/>
  <c r="R131" i="68"/>
  <c r="K131" i="68"/>
  <c r="AK130" i="68"/>
  <c r="AD130" i="68"/>
  <c r="V130" i="68"/>
  <c r="U130" i="68"/>
  <c r="T130" i="68"/>
  <c r="S130" i="68"/>
  <c r="R130" i="68"/>
  <c r="K130" i="68"/>
  <c r="AK129" i="68"/>
  <c r="AD129" i="68"/>
  <c r="V129" i="68"/>
  <c r="W129" i="68" s="1"/>
  <c r="U129" i="68"/>
  <c r="T129" i="68"/>
  <c r="S129" i="68"/>
  <c r="R129" i="68"/>
  <c r="K129" i="68"/>
  <c r="AK128" i="68"/>
  <c r="AD128" i="68"/>
  <c r="V128" i="68"/>
  <c r="U128" i="68"/>
  <c r="T128" i="68"/>
  <c r="S128" i="68"/>
  <c r="R128" i="68"/>
  <c r="K128" i="68"/>
  <c r="AK127" i="68"/>
  <c r="AD127" i="68"/>
  <c r="V127" i="68"/>
  <c r="U127" i="68"/>
  <c r="T127" i="68"/>
  <c r="S127" i="68"/>
  <c r="R127" i="68"/>
  <c r="K127" i="68"/>
  <c r="AK126" i="68"/>
  <c r="AD126" i="68"/>
  <c r="V126" i="68"/>
  <c r="U126" i="68"/>
  <c r="T126" i="68"/>
  <c r="S126" i="68"/>
  <c r="R126" i="68"/>
  <c r="K126" i="68"/>
  <c r="AK125" i="68"/>
  <c r="AD125" i="68"/>
  <c r="V125" i="68"/>
  <c r="W125" i="68" s="1"/>
  <c r="U125" i="68"/>
  <c r="T125" i="68"/>
  <c r="S125" i="68"/>
  <c r="R125" i="68"/>
  <c r="K125" i="68"/>
  <c r="AK124" i="68"/>
  <c r="AD124" i="68"/>
  <c r="V124" i="68"/>
  <c r="U124" i="68"/>
  <c r="T124" i="68"/>
  <c r="S124" i="68"/>
  <c r="R124" i="68"/>
  <c r="K124" i="68"/>
  <c r="AK123" i="68"/>
  <c r="AD123" i="68"/>
  <c r="V123" i="68"/>
  <c r="U123" i="68"/>
  <c r="T123" i="68"/>
  <c r="W123" i="68" s="1"/>
  <c r="S123" i="68"/>
  <c r="R123" i="68"/>
  <c r="K123" i="68"/>
  <c r="AK122" i="68"/>
  <c r="AD122" i="68"/>
  <c r="V122" i="68"/>
  <c r="U122" i="68"/>
  <c r="T122" i="68"/>
  <c r="S122" i="68"/>
  <c r="R122" i="68"/>
  <c r="K122" i="68"/>
  <c r="AK121" i="68"/>
  <c r="AD121" i="68"/>
  <c r="V121" i="68"/>
  <c r="W121" i="68" s="1"/>
  <c r="U121" i="68"/>
  <c r="T121" i="68"/>
  <c r="S121" i="68"/>
  <c r="R121" i="68"/>
  <c r="K121" i="68"/>
  <c r="AK120" i="68"/>
  <c r="AD120" i="68"/>
  <c r="V120" i="68"/>
  <c r="U120" i="68"/>
  <c r="T120" i="68"/>
  <c r="S120" i="68"/>
  <c r="R120" i="68"/>
  <c r="K120" i="68"/>
  <c r="AK119" i="68"/>
  <c r="AD119" i="68"/>
  <c r="V119" i="68"/>
  <c r="U119" i="68"/>
  <c r="T119" i="68"/>
  <c r="W119" i="68" s="1"/>
  <c r="S119" i="68"/>
  <c r="R119" i="68"/>
  <c r="K119" i="68"/>
  <c r="AK118" i="68"/>
  <c r="AD118" i="68"/>
  <c r="V118" i="68"/>
  <c r="U118" i="68"/>
  <c r="T118" i="68"/>
  <c r="S118" i="68"/>
  <c r="R118" i="68"/>
  <c r="K118" i="68"/>
  <c r="AK117" i="68"/>
  <c r="AD117" i="68"/>
  <c r="V117" i="68"/>
  <c r="U117" i="68"/>
  <c r="T117" i="68"/>
  <c r="W117" i="68" s="1"/>
  <c r="S117" i="68"/>
  <c r="R117" i="68"/>
  <c r="K117" i="68"/>
  <c r="AK116" i="68"/>
  <c r="AD116" i="68"/>
  <c r="V116" i="68"/>
  <c r="U116" i="68"/>
  <c r="T116" i="68"/>
  <c r="W116" i="68" s="1"/>
  <c r="S116" i="68"/>
  <c r="R116" i="68"/>
  <c r="K116" i="68"/>
  <c r="AK115" i="68"/>
  <c r="AD115" i="68"/>
  <c r="V115" i="68"/>
  <c r="U115" i="68"/>
  <c r="T115" i="68"/>
  <c r="W115" i="68" s="1"/>
  <c r="S115" i="68"/>
  <c r="R115" i="68"/>
  <c r="K115" i="68"/>
  <c r="AK114" i="68"/>
  <c r="AD114" i="68"/>
  <c r="V114" i="68"/>
  <c r="U114" i="68"/>
  <c r="T114" i="68"/>
  <c r="S114" i="68"/>
  <c r="R114" i="68"/>
  <c r="K114" i="68"/>
  <c r="AK113" i="68"/>
  <c r="AD113" i="68"/>
  <c r="V113" i="68"/>
  <c r="U113" i="68"/>
  <c r="T113" i="68"/>
  <c r="W113" i="68" s="1"/>
  <c r="S113" i="68"/>
  <c r="R113" i="68"/>
  <c r="K113" i="68"/>
  <c r="AK112" i="68"/>
  <c r="AD112" i="68"/>
  <c r="V112" i="68"/>
  <c r="U112" i="68"/>
  <c r="T112" i="68"/>
  <c r="S112" i="68"/>
  <c r="R112" i="68"/>
  <c r="K112" i="68"/>
  <c r="AK111" i="68"/>
  <c r="AD111" i="68"/>
  <c r="V111" i="68"/>
  <c r="U111" i="68"/>
  <c r="T111" i="68"/>
  <c r="W111" i="68" s="1"/>
  <c r="S111" i="68"/>
  <c r="R111" i="68"/>
  <c r="K111" i="68"/>
  <c r="AK110" i="68"/>
  <c r="AD110" i="68"/>
  <c r="V110" i="68"/>
  <c r="U110" i="68"/>
  <c r="W110" i="68" s="1"/>
  <c r="T110" i="68"/>
  <c r="S110" i="68"/>
  <c r="R110" i="68"/>
  <c r="K110" i="68"/>
  <c r="AK109" i="68"/>
  <c r="AD109" i="68"/>
  <c r="V109" i="68"/>
  <c r="U109" i="68"/>
  <c r="T109" i="68"/>
  <c r="W109" i="68" s="1"/>
  <c r="S109" i="68"/>
  <c r="R109" i="68"/>
  <c r="K109" i="68"/>
  <c r="AK108" i="68"/>
  <c r="AD108" i="68"/>
  <c r="V108" i="68"/>
  <c r="U108" i="68"/>
  <c r="T108" i="68"/>
  <c r="S108" i="68"/>
  <c r="R108" i="68"/>
  <c r="K108" i="68"/>
  <c r="AK107" i="68"/>
  <c r="AD107" i="68"/>
  <c r="V107" i="68"/>
  <c r="U107" i="68"/>
  <c r="U134" i="68" s="1"/>
  <c r="T107" i="68"/>
  <c r="S107" i="68"/>
  <c r="R107" i="68"/>
  <c r="K107" i="68"/>
  <c r="AJ103" i="68"/>
  <c r="AI103" i="68"/>
  <c r="AH103" i="68"/>
  <c r="AE103" i="68"/>
  <c r="AC103" i="68"/>
  <c r="AB103" i="68"/>
  <c r="AA103" i="68"/>
  <c r="X103" i="68"/>
  <c r="Q103" i="68"/>
  <c r="P103" i="68"/>
  <c r="O103" i="68"/>
  <c r="L103" i="68"/>
  <c r="J103" i="68"/>
  <c r="I103" i="68"/>
  <c r="H103" i="68"/>
  <c r="E103" i="68"/>
  <c r="AK101" i="68"/>
  <c r="V101" i="68"/>
  <c r="U101" i="68"/>
  <c r="W101" i="68" s="1"/>
  <c r="T101" i="68"/>
  <c r="S101" i="68"/>
  <c r="R101" i="68"/>
  <c r="K101" i="68"/>
  <c r="AK100" i="68"/>
  <c r="AD100" i="68"/>
  <c r="V100" i="68"/>
  <c r="U100" i="68"/>
  <c r="T100" i="68"/>
  <c r="S100" i="68"/>
  <c r="R100" i="68"/>
  <c r="K100" i="68"/>
  <c r="AK99" i="68"/>
  <c r="AD99" i="68"/>
  <c r="V99" i="68"/>
  <c r="U99" i="68"/>
  <c r="T99" i="68"/>
  <c r="W99" i="68" s="1"/>
  <c r="S99" i="68"/>
  <c r="R99" i="68"/>
  <c r="K99" i="68"/>
  <c r="AK98" i="68"/>
  <c r="AD98" i="68"/>
  <c r="V98" i="68"/>
  <c r="U98" i="68"/>
  <c r="T98" i="68"/>
  <c r="S98" i="68"/>
  <c r="R98" i="68"/>
  <c r="K98" i="68"/>
  <c r="AK97" i="68"/>
  <c r="AD97" i="68"/>
  <c r="V97" i="68"/>
  <c r="U97" i="68"/>
  <c r="T97" i="68"/>
  <c r="S97" i="68"/>
  <c r="R97" i="68"/>
  <c r="K97" i="68"/>
  <c r="AK96" i="68"/>
  <c r="AD96" i="68"/>
  <c r="V96" i="68"/>
  <c r="U96" i="68"/>
  <c r="T96" i="68"/>
  <c r="S96" i="68"/>
  <c r="R96" i="68"/>
  <c r="K96" i="68"/>
  <c r="AK95" i="68"/>
  <c r="AD95" i="68"/>
  <c r="V95" i="68"/>
  <c r="U95" i="68"/>
  <c r="T95" i="68"/>
  <c r="S95" i="68"/>
  <c r="R95" i="68"/>
  <c r="K95" i="68"/>
  <c r="AK94" i="68"/>
  <c r="AD94" i="68"/>
  <c r="V94" i="68"/>
  <c r="U94" i="68"/>
  <c r="T94" i="68"/>
  <c r="S94" i="68"/>
  <c r="R94" i="68"/>
  <c r="K94" i="68"/>
  <c r="AK93" i="68"/>
  <c r="AD93" i="68"/>
  <c r="V93" i="68"/>
  <c r="U93" i="68"/>
  <c r="T93" i="68"/>
  <c r="W93" i="68" s="1"/>
  <c r="S93" i="68"/>
  <c r="R93" i="68"/>
  <c r="K93" i="68"/>
  <c r="AK92" i="68"/>
  <c r="AD92" i="68"/>
  <c r="V92" i="68"/>
  <c r="U92" i="68"/>
  <c r="T92" i="68"/>
  <c r="S92" i="68"/>
  <c r="R92" i="68"/>
  <c r="K92" i="68"/>
  <c r="AK91" i="68"/>
  <c r="AD91" i="68"/>
  <c r="V91" i="68"/>
  <c r="U91" i="68"/>
  <c r="T91" i="68"/>
  <c r="S91" i="68"/>
  <c r="R91" i="68"/>
  <c r="K91" i="68"/>
  <c r="AK90" i="68"/>
  <c r="AD90" i="68"/>
  <c r="V90" i="68"/>
  <c r="U90" i="68"/>
  <c r="T90" i="68"/>
  <c r="W90" i="68" s="1"/>
  <c r="S90" i="68"/>
  <c r="R90" i="68"/>
  <c r="K90" i="68"/>
  <c r="AK89" i="68"/>
  <c r="AD89" i="68"/>
  <c r="V89" i="68"/>
  <c r="U89" i="68"/>
  <c r="W89" i="68" s="1"/>
  <c r="T89" i="68"/>
  <c r="S89" i="68"/>
  <c r="R89" i="68"/>
  <c r="K89" i="68"/>
  <c r="AK88" i="68"/>
  <c r="AD88" i="68"/>
  <c r="V88" i="68"/>
  <c r="U88" i="68"/>
  <c r="T88" i="68"/>
  <c r="S88" i="68"/>
  <c r="R88" i="68"/>
  <c r="K88" i="68"/>
  <c r="AK87" i="68"/>
  <c r="AD87" i="68"/>
  <c r="V87" i="68"/>
  <c r="U87" i="68"/>
  <c r="T87" i="68"/>
  <c r="W87" i="68" s="1"/>
  <c r="S87" i="68"/>
  <c r="R87" i="68"/>
  <c r="K87" i="68"/>
  <c r="AK86" i="68"/>
  <c r="AD86" i="68"/>
  <c r="V86" i="68"/>
  <c r="U86" i="68"/>
  <c r="T86" i="68"/>
  <c r="S86" i="68"/>
  <c r="R86" i="68"/>
  <c r="K86" i="68"/>
  <c r="AK85" i="68"/>
  <c r="AD85" i="68"/>
  <c r="V85" i="68"/>
  <c r="U85" i="68"/>
  <c r="T85" i="68"/>
  <c r="S85" i="68"/>
  <c r="R85" i="68"/>
  <c r="K85" i="68"/>
  <c r="AK84" i="68"/>
  <c r="AD84" i="68"/>
  <c r="V84" i="68"/>
  <c r="U84" i="68"/>
  <c r="T84" i="68"/>
  <c r="S84" i="68"/>
  <c r="R84" i="68"/>
  <c r="K84" i="68"/>
  <c r="AK83" i="68"/>
  <c r="AD83" i="68"/>
  <c r="V83" i="68"/>
  <c r="U83" i="68"/>
  <c r="T83" i="68"/>
  <c r="S83" i="68"/>
  <c r="R83" i="68"/>
  <c r="K83" i="68"/>
  <c r="AK82" i="68"/>
  <c r="AD82" i="68"/>
  <c r="V82" i="68"/>
  <c r="U82" i="68"/>
  <c r="T82" i="68"/>
  <c r="S82" i="68"/>
  <c r="R82" i="68"/>
  <c r="K82" i="68"/>
  <c r="AK81" i="68"/>
  <c r="AD81" i="68"/>
  <c r="V81" i="68"/>
  <c r="U81" i="68"/>
  <c r="T81" i="68"/>
  <c r="S81" i="68"/>
  <c r="R81" i="68"/>
  <c r="K81" i="68"/>
  <c r="AK80" i="68"/>
  <c r="AD80" i="68"/>
  <c r="V80" i="68"/>
  <c r="U80" i="68"/>
  <c r="T80" i="68"/>
  <c r="S80" i="68"/>
  <c r="R80" i="68"/>
  <c r="K80" i="68"/>
  <c r="AK79" i="68"/>
  <c r="AD79" i="68"/>
  <c r="V79" i="68"/>
  <c r="U79" i="68"/>
  <c r="T79" i="68"/>
  <c r="S79" i="68"/>
  <c r="R79" i="68"/>
  <c r="K79" i="68"/>
  <c r="AK78" i="68"/>
  <c r="AD78" i="68"/>
  <c r="V78" i="68"/>
  <c r="U78" i="68"/>
  <c r="T78" i="68"/>
  <c r="W78" i="68" s="1"/>
  <c r="S78" i="68"/>
  <c r="R78" i="68"/>
  <c r="K78" i="68"/>
  <c r="AK77" i="68"/>
  <c r="AD77" i="68"/>
  <c r="V77" i="68"/>
  <c r="U77" i="68"/>
  <c r="W77" i="68" s="1"/>
  <c r="T77" i="68"/>
  <c r="S77" i="68"/>
  <c r="R77" i="68"/>
  <c r="K77" i="68"/>
  <c r="AK76" i="68"/>
  <c r="AD76" i="68"/>
  <c r="V76" i="68"/>
  <c r="U76" i="68"/>
  <c r="T76" i="68"/>
  <c r="S76" i="68"/>
  <c r="R76" i="68"/>
  <c r="K76" i="68"/>
  <c r="AK75" i="68"/>
  <c r="AD75" i="68"/>
  <c r="V75" i="68"/>
  <c r="U75" i="68"/>
  <c r="T75" i="68"/>
  <c r="W75" i="68" s="1"/>
  <c r="S75" i="68"/>
  <c r="R75" i="68"/>
  <c r="K75" i="68"/>
  <c r="AK74" i="68"/>
  <c r="AD74" i="68"/>
  <c r="V74" i="68"/>
  <c r="U74" i="68"/>
  <c r="T74" i="68"/>
  <c r="S74" i="68"/>
  <c r="R74" i="68"/>
  <c r="K74" i="68"/>
  <c r="AK73" i="68"/>
  <c r="AD73" i="68"/>
  <c r="V73" i="68"/>
  <c r="U73" i="68"/>
  <c r="W73" i="68" s="1"/>
  <c r="T73" i="68"/>
  <c r="S73" i="68"/>
  <c r="R73" i="68"/>
  <c r="K73" i="68"/>
  <c r="AK72" i="68"/>
  <c r="AD72" i="68"/>
  <c r="V72" i="68"/>
  <c r="U72" i="68"/>
  <c r="T72" i="68"/>
  <c r="S72" i="68"/>
  <c r="R72" i="68"/>
  <c r="K72" i="68"/>
  <c r="AK71" i="68"/>
  <c r="AD71" i="68"/>
  <c r="V71" i="68"/>
  <c r="U71" i="68"/>
  <c r="T71" i="68"/>
  <c r="S71" i="68"/>
  <c r="R71" i="68"/>
  <c r="K71" i="68"/>
  <c r="AK70" i="68"/>
  <c r="AD70" i="68"/>
  <c r="V70" i="68"/>
  <c r="U70" i="68"/>
  <c r="T70" i="68"/>
  <c r="S70" i="68"/>
  <c r="R70" i="68"/>
  <c r="K70" i="68"/>
  <c r="AK69" i="68"/>
  <c r="AD69" i="68"/>
  <c r="V69" i="68"/>
  <c r="U69" i="68"/>
  <c r="T69" i="68"/>
  <c r="S69" i="68"/>
  <c r="R69" i="68"/>
  <c r="K69" i="68"/>
  <c r="AK68" i="68"/>
  <c r="AD68" i="68"/>
  <c r="V68" i="68"/>
  <c r="U68" i="68"/>
  <c r="T68" i="68"/>
  <c r="S68" i="68"/>
  <c r="R68" i="68"/>
  <c r="K68" i="68"/>
  <c r="AK67" i="68"/>
  <c r="AD67" i="68"/>
  <c r="V67" i="68"/>
  <c r="U67" i="68"/>
  <c r="T67" i="68"/>
  <c r="S67" i="68"/>
  <c r="R67" i="68"/>
  <c r="K67" i="68"/>
  <c r="AK66" i="68"/>
  <c r="AD66" i="68"/>
  <c r="V66" i="68"/>
  <c r="U66" i="68"/>
  <c r="T66" i="68"/>
  <c r="W66" i="68" s="1"/>
  <c r="S66" i="68"/>
  <c r="R66" i="68"/>
  <c r="K66" i="68"/>
  <c r="AK65" i="68"/>
  <c r="AD65" i="68"/>
  <c r="V65" i="68"/>
  <c r="U65" i="68"/>
  <c r="W65" i="68" s="1"/>
  <c r="T65" i="68"/>
  <c r="S65" i="68"/>
  <c r="R65" i="68"/>
  <c r="K65" i="68"/>
  <c r="AK64" i="68"/>
  <c r="AD64" i="68"/>
  <c r="V64" i="68"/>
  <c r="U64" i="68"/>
  <c r="T64" i="68"/>
  <c r="S64" i="68"/>
  <c r="R64" i="68"/>
  <c r="K64" i="68"/>
  <c r="AK63" i="68"/>
  <c r="AD63" i="68"/>
  <c r="V63" i="68"/>
  <c r="U63" i="68"/>
  <c r="T63" i="68"/>
  <c r="W63" i="68" s="1"/>
  <c r="S63" i="68"/>
  <c r="R63" i="68"/>
  <c r="K63" i="68"/>
  <c r="AK62" i="68"/>
  <c r="AD62" i="68"/>
  <c r="V62" i="68"/>
  <c r="U62" i="68"/>
  <c r="T62" i="68"/>
  <c r="S62" i="68"/>
  <c r="R62" i="68"/>
  <c r="K62" i="68"/>
  <c r="AK61" i="68"/>
  <c r="AD61" i="68"/>
  <c r="V61" i="68"/>
  <c r="U61" i="68"/>
  <c r="W61" i="68" s="1"/>
  <c r="T61" i="68"/>
  <c r="S61" i="68"/>
  <c r="R61" i="68"/>
  <c r="K61" i="68"/>
  <c r="AK60" i="68"/>
  <c r="AD60" i="68"/>
  <c r="V60" i="68"/>
  <c r="U60" i="68"/>
  <c r="T60" i="68"/>
  <c r="S60" i="68"/>
  <c r="R60" i="68"/>
  <c r="K60" i="68"/>
  <c r="AK59" i="68"/>
  <c r="AD59" i="68"/>
  <c r="V59" i="68"/>
  <c r="U59" i="68"/>
  <c r="T59" i="68"/>
  <c r="S59" i="68"/>
  <c r="R59" i="68"/>
  <c r="K59" i="68"/>
  <c r="AK58" i="68"/>
  <c r="AD58" i="68"/>
  <c r="V58" i="68"/>
  <c r="U58" i="68"/>
  <c r="T58" i="68"/>
  <c r="S58" i="68"/>
  <c r="R58" i="68"/>
  <c r="K58" i="68"/>
  <c r="AK57" i="68"/>
  <c r="AD57" i="68"/>
  <c r="V57" i="68"/>
  <c r="U57" i="68"/>
  <c r="T57" i="68"/>
  <c r="S57" i="68"/>
  <c r="R57" i="68"/>
  <c r="K57" i="68"/>
  <c r="AK56" i="68"/>
  <c r="AD56" i="68"/>
  <c r="V56" i="68"/>
  <c r="U56" i="68"/>
  <c r="T56" i="68"/>
  <c r="S56" i="68"/>
  <c r="R56" i="68"/>
  <c r="K56" i="68"/>
  <c r="AK55" i="68"/>
  <c r="AD55" i="68"/>
  <c r="V55" i="68"/>
  <c r="U55" i="68"/>
  <c r="T55" i="68"/>
  <c r="S55" i="68"/>
  <c r="R55" i="68"/>
  <c r="K55" i="68"/>
  <c r="AK54" i="68"/>
  <c r="AD54" i="68"/>
  <c r="V54" i="68"/>
  <c r="U54" i="68"/>
  <c r="T54" i="68"/>
  <c r="W54" i="68" s="1"/>
  <c r="S54" i="68"/>
  <c r="R54" i="68"/>
  <c r="K54" i="68"/>
  <c r="AK53" i="68"/>
  <c r="AD53" i="68"/>
  <c r="V53" i="68"/>
  <c r="U53" i="68"/>
  <c r="W53" i="68" s="1"/>
  <c r="T53" i="68"/>
  <c r="S53" i="68"/>
  <c r="R53" i="68"/>
  <c r="K53" i="68"/>
  <c r="AK52" i="68"/>
  <c r="AD52" i="68"/>
  <c r="V52" i="68"/>
  <c r="U52" i="68"/>
  <c r="T52" i="68"/>
  <c r="S52" i="68"/>
  <c r="R52" i="68"/>
  <c r="K52" i="68"/>
  <c r="AK51" i="68"/>
  <c r="AD51" i="68"/>
  <c r="V51" i="68"/>
  <c r="U51" i="68"/>
  <c r="T51" i="68"/>
  <c r="W51" i="68" s="1"/>
  <c r="S51" i="68"/>
  <c r="R51" i="68"/>
  <c r="K51" i="68"/>
  <c r="AK50" i="68"/>
  <c r="AD50" i="68"/>
  <c r="V50" i="68"/>
  <c r="U50" i="68"/>
  <c r="T50" i="68"/>
  <c r="S50" i="68"/>
  <c r="R50" i="68"/>
  <c r="K50" i="68"/>
  <c r="AK49" i="68"/>
  <c r="AD49" i="68"/>
  <c r="V49" i="68"/>
  <c r="U49" i="68"/>
  <c r="W49" i="68" s="1"/>
  <c r="T49" i="68"/>
  <c r="S49" i="68"/>
  <c r="R49" i="68"/>
  <c r="K49" i="68"/>
  <c r="AK48" i="68"/>
  <c r="AD48" i="68"/>
  <c r="V48" i="68"/>
  <c r="U48" i="68"/>
  <c r="T48" i="68"/>
  <c r="S48" i="68"/>
  <c r="R48" i="68"/>
  <c r="K48" i="68"/>
  <c r="AK47" i="68"/>
  <c r="AD47" i="68"/>
  <c r="V47" i="68"/>
  <c r="U47" i="68"/>
  <c r="T47" i="68"/>
  <c r="S47" i="68"/>
  <c r="R47" i="68"/>
  <c r="K47" i="68"/>
  <c r="AK46" i="68"/>
  <c r="AD46" i="68"/>
  <c r="V46" i="68"/>
  <c r="U46" i="68"/>
  <c r="T46" i="68"/>
  <c r="S46" i="68"/>
  <c r="R46" i="68"/>
  <c r="K46" i="68"/>
  <c r="AK45" i="68"/>
  <c r="AD45" i="68"/>
  <c r="V45" i="68"/>
  <c r="U45" i="68"/>
  <c r="T45" i="68"/>
  <c r="S45" i="68"/>
  <c r="R45" i="68"/>
  <c r="K45" i="68"/>
  <c r="AK44" i="68"/>
  <c r="AD44" i="68"/>
  <c r="V44" i="68"/>
  <c r="U44" i="68"/>
  <c r="T44" i="68"/>
  <c r="S44" i="68"/>
  <c r="R44" i="68"/>
  <c r="K44" i="68"/>
  <c r="AK43" i="68"/>
  <c r="AD43" i="68"/>
  <c r="V43" i="68"/>
  <c r="U43" i="68"/>
  <c r="T43" i="68"/>
  <c r="S43" i="68"/>
  <c r="R43" i="68"/>
  <c r="K43" i="68"/>
  <c r="AK42" i="68"/>
  <c r="AD42" i="68"/>
  <c r="V42" i="68"/>
  <c r="U42" i="68"/>
  <c r="T42" i="68"/>
  <c r="W42" i="68" s="1"/>
  <c r="S42" i="68"/>
  <c r="R42" i="68"/>
  <c r="K42" i="68"/>
  <c r="AK41" i="68"/>
  <c r="AD41" i="68"/>
  <c r="V41" i="68"/>
  <c r="U41" i="68"/>
  <c r="W41" i="68" s="1"/>
  <c r="T41" i="68"/>
  <c r="S41" i="68"/>
  <c r="R41" i="68"/>
  <c r="K41" i="68"/>
  <c r="AK40" i="68"/>
  <c r="AK103" i="68" s="1"/>
  <c r="AD40" i="68"/>
  <c r="AD103" i="68" s="1"/>
  <c r="V40" i="68"/>
  <c r="U40" i="68"/>
  <c r="T40" i="68"/>
  <c r="S40" i="68"/>
  <c r="R40" i="68"/>
  <c r="R103" i="68" s="1"/>
  <c r="K40" i="68"/>
  <c r="AJ34" i="68"/>
  <c r="AI34" i="68"/>
  <c r="AH34" i="68"/>
  <c r="AE34" i="68"/>
  <c r="AC34" i="68"/>
  <c r="AB34" i="68"/>
  <c r="AA34" i="68"/>
  <c r="X34" i="68"/>
  <c r="Q34" i="68"/>
  <c r="P34" i="68"/>
  <c r="O34" i="68"/>
  <c r="L34" i="68"/>
  <c r="J34" i="68"/>
  <c r="I34" i="68"/>
  <c r="H34" i="68"/>
  <c r="E34" i="68"/>
  <c r="AK32" i="68"/>
  <c r="AD32" i="68"/>
  <c r="V32" i="68"/>
  <c r="U32" i="68"/>
  <c r="T32" i="68"/>
  <c r="W32" i="68" s="1"/>
  <c r="S32" i="68"/>
  <c r="R32" i="68"/>
  <c r="K32" i="68"/>
  <c r="AK31" i="68"/>
  <c r="AD31" i="68"/>
  <c r="V31" i="68"/>
  <c r="U31" i="68"/>
  <c r="W31" i="68" s="1"/>
  <c r="T31" i="68"/>
  <c r="S31" i="68"/>
  <c r="R31" i="68"/>
  <c r="K31" i="68"/>
  <c r="AK30" i="68"/>
  <c r="AD30" i="68"/>
  <c r="V30" i="68"/>
  <c r="U30" i="68"/>
  <c r="T30" i="68"/>
  <c r="W30" i="68" s="1"/>
  <c r="S30" i="68"/>
  <c r="R30" i="68"/>
  <c r="K30" i="68"/>
  <c r="AK29" i="68"/>
  <c r="AD29" i="68"/>
  <c r="V29" i="68"/>
  <c r="U29" i="68"/>
  <c r="T29" i="68"/>
  <c r="S29" i="68"/>
  <c r="R29" i="68"/>
  <c r="K29" i="68"/>
  <c r="AK28" i="68"/>
  <c r="AD28" i="68"/>
  <c r="V28" i="68"/>
  <c r="U28" i="68"/>
  <c r="T28" i="68"/>
  <c r="W28" i="68" s="1"/>
  <c r="S28" i="68"/>
  <c r="R28" i="68"/>
  <c r="K28" i="68"/>
  <c r="AK27" i="68"/>
  <c r="AD27" i="68"/>
  <c r="V27" i="68"/>
  <c r="U27" i="68"/>
  <c r="W27" i="68" s="1"/>
  <c r="T27" i="68"/>
  <c r="S27" i="68"/>
  <c r="R27" i="68"/>
  <c r="K27" i="68"/>
  <c r="AK26" i="68"/>
  <c r="AD26" i="68"/>
  <c r="V26" i="68"/>
  <c r="U26" i="68"/>
  <c r="T26" i="68"/>
  <c r="S26" i="68"/>
  <c r="R26" i="68"/>
  <c r="K26" i="68"/>
  <c r="AK25" i="68"/>
  <c r="AD25" i="68"/>
  <c r="V25" i="68"/>
  <c r="U25" i="68"/>
  <c r="T25" i="68"/>
  <c r="W25" i="68" s="1"/>
  <c r="S25" i="68"/>
  <c r="R25" i="68"/>
  <c r="K25" i="68"/>
  <c r="AK24" i="68"/>
  <c r="AD24" i="68"/>
  <c r="V24" i="68"/>
  <c r="U24" i="68"/>
  <c r="T24" i="68"/>
  <c r="W24" i="68" s="1"/>
  <c r="S24" i="68"/>
  <c r="R24" i="68"/>
  <c r="K24" i="68"/>
  <c r="AK23" i="68"/>
  <c r="AD23" i="68"/>
  <c r="V23" i="68"/>
  <c r="U23" i="68"/>
  <c r="T23" i="68"/>
  <c r="W23" i="68" s="1"/>
  <c r="S23" i="68"/>
  <c r="R23" i="68"/>
  <c r="K23" i="68"/>
  <c r="AK22" i="68"/>
  <c r="AD22" i="68"/>
  <c r="V22" i="68"/>
  <c r="U22" i="68"/>
  <c r="T22" i="68"/>
  <c r="S22" i="68"/>
  <c r="R22" i="68"/>
  <c r="K22" i="68"/>
  <c r="AK21" i="68"/>
  <c r="AD21" i="68"/>
  <c r="V21" i="68"/>
  <c r="U21" i="68"/>
  <c r="T21" i="68"/>
  <c r="S21" i="68"/>
  <c r="R21" i="68"/>
  <c r="K21" i="68"/>
  <c r="AK20" i="68"/>
  <c r="AD20" i="68"/>
  <c r="V20" i="68"/>
  <c r="U20" i="68"/>
  <c r="T20" i="68"/>
  <c r="W20" i="68" s="1"/>
  <c r="S20" i="68"/>
  <c r="R20" i="68"/>
  <c r="K20" i="68"/>
  <c r="AK19" i="68"/>
  <c r="AD19" i="68"/>
  <c r="W19" i="68"/>
  <c r="V19" i="68"/>
  <c r="U19" i="68"/>
  <c r="T19" i="68"/>
  <c r="S19" i="68"/>
  <c r="R19" i="68"/>
  <c r="K19" i="68"/>
  <c r="AK18" i="68"/>
  <c r="AD18" i="68"/>
  <c r="V18" i="68"/>
  <c r="U18" i="68"/>
  <c r="T18" i="68"/>
  <c r="W18" i="68" s="1"/>
  <c r="S18" i="68"/>
  <c r="R18" i="68"/>
  <c r="K18" i="68"/>
  <c r="AK17" i="68"/>
  <c r="AD17" i="68"/>
  <c r="V17" i="68"/>
  <c r="U17" i="68"/>
  <c r="T17" i="68"/>
  <c r="S17" i="68"/>
  <c r="R17" i="68"/>
  <c r="K17" i="68"/>
  <c r="AK16" i="68"/>
  <c r="AD16" i="68"/>
  <c r="V16" i="68"/>
  <c r="U16" i="68"/>
  <c r="T16" i="68"/>
  <c r="W16" i="68" s="1"/>
  <c r="S16" i="68"/>
  <c r="R16" i="68"/>
  <c r="K16" i="68"/>
  <c r="AK15" i="68"/>
  <c r="AD15" i="68"/>
  <c r="V15" i="68"/>
  <c r="U15" i="68"/>
  <c r="T15" i="68"/>
  <c r="W15" i="68" s="1"/>
  <c r="S15" i="68"/>
  <c r="R15" i="68"/>
  <c r="K15" i="68"/>
  <c r="AK14" i="68"/>
  <c r="AD14" i="68"/>
  <c r="V14" i="68"/>
  <c r="U14" i="68"/>
  <c r="T14" i="68"/>
  <c r="S14" i="68"/>
  <c r="R14" i="68"/>
  <c r="K14" i="68"/>
  <c r="AK13" i="68"/>
  <c r="AD13" i="68"/>
  <c r="V13" i="68"/>
  <c r="U13" i="68"/>
  <c r="T13" i="68"/>
  <c r="W13" i="68" s="1"/>
  <c r="S13" i="68"/>
  <c r="R13" i="68"/>
  <c r="K13" i="68"/>
  <c r="AK12" i="68"/>
  <c r="AD12" i="68"/>
  <c r="V12" i="68"/>
  <c r="U12" i="68"/>
  <c r="T12" i="68"/>
  <c r="W12" i="68" s="1"/>
  <c r="S12" i="68"/>
  <c r="R12" i="68"/>
  <c r="K12" i="68"/>
  <c r="AK11" i="68"/>
  <c r="AD11" i="68"/>
  <c r="W11" i="68"/>
  <c r="V11" i="68"/>
  <c r="U11" i="68"/>
  <c r="T11" i="68"/>
  <c r="S11" i="68"/>
  <c r="R11" i="68"/>
  <c r="K11" i="68"/>
  <c r="AK10" i="68"/>
  <c r="AK34" i="68" s="1"/>
  <c r="AD10" i="68"/>
  <c r="V10" i="68"/>
  <c r="U10" i="68"/>
  <c r="U34" i="68" s="1"/>
  <c r="T10" i="68"/>
  <c r="S10" i="68"/>
  <c r="S34" i="68" s="1"/>
  <c r="R10" i="68"/>
  <c r="K10" i="68"/>
  <c r="AJ807" i="42"/>
  <c r="AC807" i="42"/>
  <c r="Q807" i="42"/>
  <c r="K807" i="42"/>
  <c r="AJ806" i="42"/>
  <c r="AC806" i="42"/>
  <c r="V806" i="42"/>
  <c r="U806" i="42"/>
  <c r="T806" i="42"/>
  <c r="S806" i="42"/>
  <c r="R806" i="42"/>
  <c r="Q806" i="42"/>
  <c r="K806" i="42"/>
  <c r="AJ805" i="42"/>
  <c r="AC805" i="42"/>
  <c r="U805" i="42"/>
  <c r="V805" i="42" s="1"/>
  <c r="T805" i="42"/>
  <c r="S805" i="42"/>
  <c r="R805" i="42"/>
  <c r="Q805" i="42"/>
  <c r="K805" i="42"/>
  <c r="AJ804" i="42"/>
  <c r="AC804" i="42"/>
  <c r="U804" i="42"/>
  <c r="T804" i="42"/>
  <c r="S804" i="42"/>
  <c r="V804" i="42" s="1"/>
  <c r="R804" i="42"/>
  <c r="Q804" i="42"/>
  <c r="K804" i="42"/>
  <c r="AJ803" i="42"/>
  <c r="AC803" i="42"/>
  <c r="U803" i="42"/>
  <c r="T803" i="42"/>
  <c r="S803" i="42"/>
  <c r="V803" i="42" s="1"/>
  <c r="R803" i="42"/>
  <c r="Q803" i="42"/>
  <c r="K803" i="42"/>
  <c r="AJ802" i="42"/>
  <c r="AC802" i="42"/>
  <c r="V802" i="42"/>
  <c r="U802" i="42"/>
  <c r="T802" i="42"/>
  <c r="S802" i="42"/>
  <c r="R802" i="42"/>
  <c r="Q802" i="42"/>
  <c r="K802" i="42"/>
  <c r="AJ801" i="42"/>
  <c r="AC801" i="42"/>
  <c r="V801" i="42"/>
  <c r="U801" i="42"/>
  <c r="T801" i="42"/>
  <c r="S801" i="42"/>
  <c r="R801" i="42"/>
  <c r="Q801" i="42"/>
  <c r="K801" i="42"/>
  <c r="AJ800" i="42"/>
  <c r="AC800" i="42"/>
  <c r="U800" i="42"/>
  <c r="T800" i="42"/>
  <c r="S800" i="42"/>
  <c r="V800" i="42" s="1"/>
  <c r="R800" i="42"/>
  <c r="Q800" i="42"/>
  <c r="K800" i="42"/>
  <c r="AJ799" i="42"/>
  <c r="AC799" i="42"/>
  <c r="U799" i="42"/>
  <c r="T799" i="42"/>
  <c r="S799" i="42"/>
  <c r="V799" i="42" s="1"/>
  <c r="R799" i="42"/>
  <c r="Q799" i="42"/>
  <c r="K799" i="42"/>
  <c r="AJ798" i="42"/>
  <c r="AC798" i="42"/>
  <c r="V798" i="42"/>
  <c r="U798" i="42"/>
  <c r="T798" i="42"/>
  <c r="S798" i="42"/>
  <c r="R798" i="42"/>
  <c r="Q798" i="42"/>
  <c r="K798" i="42"/>
  <c r="AJ797" i="42"/>
  <c r="AC797" i="42"/>
  <c r="V797" i="42"/>
  <c r="U797" i="42"/>
  <c r="T797" i="42"/>
  <c r="S797" i="42"/>
  <c r="R797" i="42"/>
  <c r="Q797" i="42"/>
  <c r="K797" i="42"/>
  <c r="AJ796" i="42"/>
  <c r="AC796" i="42"/>
  <c r="U796" i="42"/>
  <c r="T796" i="42"/>
  <c r="S796" i="42"/>
  <c r="V796" i="42" s="1"/>
  <c r="R796" i="42"/>
  <c r="Q796" i="42"/>
  <c r="K796" i="42"/>
  <c r="AJ795" i="42"/>
  <c r="AC795" i="42"/>
  <c r="U795" i="42"/>
  <c r="T795" i="42"/>
  <c r="S795" i="42"/>
  <c r="R795" i="42"/>
  <c r="Q795" i="42"/>
  <c r="K795" i="42"/>
  <c r="AJ794" i="42"/>
  <c r="AC794" i="42"/>
  <c r="V794" i="42"/>
  <c r="U794" i="42"/>
  <c r="T794" i="42"/>
  <c r="S794" i="42"/>
  <c r="R794" i="42"/>
  <c r="Q794" i="42"/>
  <c r="K794" i="42"/>
  <c r="AJ793" i="42"/>
  <c r="AC793" i="42"/>
  <c r="V793" i="42"/>
  <c r="U793" i="42"/>
  <c r="T793" i="42"/>
  <c r="S793" i="42"/>
  <c r="R793" i="42"/>
  <c r="Q793" i="42"/>
  <c r="K793" i="42"/>
  <c r="AJ792" i="42"/>
  <c r="AC792" i="42"/>
  <c r="U792" i="42"/>
  <c r="T792" i="42"/>
  <c r="S792" i="42"/>
  <c r="V792" i="42" s="1"/>
  <c r="R792" i="42"/>
  <c r="Q792" i="42"/>
  <c r="K792" i="42"/>
  <c r="AJ791" i="42"/>
  <c r="AC791" i="42"/>
  <c r="U791" i="42"/>
  <c r="T791" i="42"/>
  <c r="S791" i="42"/>
  <c r="V791" i="42" s="1"/>
  <c r="R791" i="42"/>
  <c r="Q791" i="42"/>
  <c r="K791" i="42"/>
  <c r="AJ790" i="42"/>
  <c r="AC790" i="42"/>
  <c r="V790" i="42"/>
  <c r="U790" i="42"/>
  <c r="T790" i="42"/>
  <c r="S790" i="42"/>
  <c r="R790" i="42"/>
  <c r="Q790" i="42"/>
  <c r="K790" i="42"/>
  <c r="AJ789" i="42"/>
  <c r="AC789" i="42"/>
  <c r="V789" i="42"/>
  <c r="U789" i="42"/>
  <c r="T789" i="42"/>
  <c r="S789" i="42"/>
  <c r="R789" i="42"/>
  <c r="Q789" i="42"/>
  <c r="K789" i="42"/>
  <c r="AJ788" i="42"/>
  <c r="AC788" i="42"/>
  <c r="U788" i="42"/>
  <c r="T788" i="42"/>
  <c r="S788" i="42"/>
  <c r="V788" i="42" s="1"/>
  <c r="R788" i="42"/>
  <c r="Q788" i="42"/>
  <c r="K788" i="42"/>
  <c r="AJ787" i="42"/>
  <c r="AC787" i="42"/>
  <c r="U787" i="42"/>
  <c r="T787" i="42"/>
  <c r="S787" i="42"/>
  <c r="R787" i="42"/>
  <c r="Q787" i="42"/>
  <c r="K787" i="42"/>
  <c r="AJ786" i="42"/>
  <c r="AC786" i="42"/>
  <c r="V786" i="42"/>
  <c r="U786" i="42"/>
  <c r="T786" i="42"/>
  <c r="S786" i="42"/>
  <c r="R786" i="42"/>
  <c r="Q786" i="42"/>
  <c r="K786" i="42"/>
  <c r="AJ785" i="42"/>
  <c r="AC785" i="42"/>
  <c r="V785" i="42"/>
  <c r="U785" i="42"/>
  <c r="T785" i="42"/>
  <c r="S785" i="42"/>
  <c r="R785" i="42"/>
  <c r="Q785" i="42"/>
  <c r="K785" i="42"/>
  <c r="AJ784" i="42"/>
  <c r="AC784" i="42"/>
  <c r="U784" i="42"/>
  <c r="T784" i="42"/>
  <c r="S784" i="42"/>
  <c r="V784" i="42" s="1"/>
  <c r="R784" i="42"/>
  <c r="Q784" i="42"/>
  <c r="K784" i="42"/>
  <c r="AJ783" i="42"/>
  <c r="AC783" i="42"/>
  <c r="U783" i="42"/>
  <c r="T783" i="42"/>
  <c r="S783" i="42"/>
  <c r="V783" i="42" s="1"/>
  <c r="R783" i="42"/>
  <c r="Q783" i="42"/>
  <c r="K783" i="42"/>
  <c r="AJ782" i="42"/>
  <c r="AC782" i="42"/>
  <c r="V782" i="42"/>
  <c r="U782" i="42"/>
  <c r="T782" i="42"/>
  <c r="S782" i="42"/>
  <c r="R782" i="42"/>
  <c r="Q782" i="42"/>
  <c r="K782" i="42"/>
  <c r="AJ781" i="42"/>
  <c r="AC781" i="42"/>
  <c r="V781" i="42"/>
  <c r="U781" i="42"/>
  <c r="T781" i="42"/>
  <c r="S781" i="42"/>
  <c r="R781" i="42"/>
  <c r="Q781" i="42"/>
  <c r="K781" i="42"/>
  <c r="AJ780" i="42"/>
  <c r="AC780" i="42"/>
  <c r="U780" i="42"/>
  <c r="T780" i="42"/>
  <c r="S780" i="42"/>
  <c r="V780" i="42" s="1"/>
  <c r="R780" i="42"/>
  <c r="Q780" i="42"/>
  <c r="K780" i="42"/>
  <c r="AJ779" i="42"/>
  <c r="AC779" i="42"/>
  <c r="U779" i="42"/>
  <c r="T779" i="42"/>
  <c r="S779" i="42"/>
  <c r="V779" i="42" s="1"/>
  <c r="R779" i="42"/>
  <c r="Q779" i="42"/>
  <c r="K779" i="42"/>
  <c r="AJ778" i="42"/>
  <c r="AC778" i="42"/>
  <c r="V778" i="42"/>
  <c r="U778" i="42"/>
  <c r="T778" i="42"/>
  <c r="S778" i="42"/>
  <c r="R778" i="42"/>
  <c r="Q778" i="42"/>
  <c r="K778" i="42"/>
  <c r="AJ777" i="42"/>
  <c r="AC777" i="42"/>
  <c r="V777" i="42"/>
  <c r="U777" i="42"/>
  <c r="T777" i="42"/>
  <c r="S777" i="42"/>
  <c r="R777" i="42"/>
  <c r="Q777" i="42"/>
  <c r="K777" i="42"/>
  <c r="AJ776" i="42"/>
  <c r="AC776" i="42"/>
  <c r="U776" i="42"/>
  <c r="T776" i="42"/>
  <c r="S776" i="42"/>
  <c r="V776" i="42" s="1"/>
  <c r="R776" i="42"/>
  <c r="Q776" i="42"/>
  <c r="K776" i="42"/>
  <c r="AJ775" i="42"/>
  <c r="AC775" i="42"/>
  <c r="U775" i="42"/>
  <c r="T775" i="42"/>
  <c r="S775" i="42"/>
  <c r="V775" i="42" s="1"/>
  <c r="R775" i="42"/>
  <c r="Q775" i="42"/>
  <c r="K775" i="42"/>
  <c r="AJ774" i="42"/>
  <c r="AC774" i="42"/>
  <c r="V774" i="42"/>
  <c r="U774" i="42"/>
  <c r="T774" i="42"/>
  <c r="S774" i="42"/>
  <c r="R774" i="42"/>
  <c r="Q774" i="42"/>
  <c r="K774" i="42"/>
  <c r="AJ773" i="42"/>
  <c r="AC773" i="42"/>
  <c r="V773" i="42"/>
  <c r="U773" i="42"/>
  <c r="T773" i="42"/>
  <c r="S773" i="42"/>
  <c r="R773" i="42"/>
  <c r="Q773" i="42"/>
  <c r="K773" i="42"/>
  <c r="AJ772" i="42"/>
  <c r="AC772" i="42"/>
  <c r="U772" i="42"/>
  <c r="T772" i="42"/>
  <c r="S772" i="42"/>
  <c r="V772" i="42" s="1"/>
  <c r="R772" i="42"/>
  <c r="Q772" i="42"/>
  <c r="K772" i="42"/>
  <c r="AJ771" i="42"/>
  <c r="AC771" i="42"/>
  <c r="U771" i="42"/>
  <c r="T771" i="42"/>
  <c r="S771" i="42"/>
  <c r="R771" i="42"/>
  <c r="Q771" i="42"/>
  <c r="K771" i="42"/>
  <c r="AJ770" i="42"/>
  <c r="AC770" i="42"/>
  <c r="V770" i="42"/>
  <c r="U770" i="42"/>
  <c r="T770" i="42"/>
  <c r="S770" i="42"/>
  <c r="R770" i="42"/>
  <c r="Q770" i="42"/>
  <c r="K770" i="42"/>
  <c r="AJ769" i="42"/>
  <c r="AC769" i="42"/>
  <c r="V769" i="42"/>
  <c r="U769" i="42"/>
  <c r="T769" i="42"/>
  <c r="S769" i="42"/>
  <c r="R769" i="42"/>
  <c r="Q769" i="42"/>
  <c r="K769" i="42"/>
  <c r="AJ768" i="42"/>
  <c r="AC768" i="42"/>
  <c r="U768" i="42"/>
  <c r="T768" i="42"/>
  <c r="S768" i="42"/>
  <c r="V768" i="42" s="1"/>
  <c r="R768" i="42"/>
  <c r="Q768" i="42"/>
  <c r="K768" i="42"/>
  <c r="AJ767" i="42"/>
  <c r="AC767" i="42"/>
  <c r="U767" i="42"/>
  <c r="T767" i="42"/>
  <c r="S767" i="42"/>
  <c r="V767" i="42" s="1"/>
  <c r="R767" i="42"/>
  <c r="Q767" i="42"/>
  <c r="K767" i="42"/>
  <c r="AJ766" i="42"/>
  <c r="AC766" i="42"/>
  <c r="V766" i="42"/>
  <c r="U766" i="42"/>
  <c r="T766" i="42"/>
  <c r="S766" i="42"/>
  <c r="R766" i="42"/>
  <c r="Q766" i="42"/>
  <c r="K766" i="42"/>
  <c r="AJ765" i="42"/>
  <c r="AC765" i="42"/>
  <c r="V765" i="42"/>
  <c r="U765" i="42"/>
  <c r="T765" i="42"/>
  <c r="S765" i="42"/>
  <c r="R765" i="42"/>
  <c r="Q765" i="42"/>
  <c r="K765" i="42"/>
  <c r="AJ764" i="42"/>
  <c r="AC764" i="42"/>
  <c r="U764" i="42"/>
  <c r="T764" i="42"/>
  <c r="S764" i="42"/>
  <c r="V764" i="42" s="1"/>
  <c r="R764" i="42"/>
  <c r="Q764" i="42"/>
  <c r="K764" i="42"/>
  <c r="AJ763" i="42"/>
  <c r="AC763" i="42"/>
  <c r="U763" i="42"/>
  <c r="T763" i="42"/>
  <c r="S763" i="42"/>
  <c r="R763" i="42"/>
  <c r="Q763" i="42"/>
  <c r="K763" i="42"/>
  <c r="AJ762" i="42"/>
  <c r="AC762" i="42"/>
  <c r="V762" i="42"/>
  <c r="U762" i="42"/>
  <c r="T762" i="42"/>
  <c r="S762" i="42"/>
  <c r="R762" i="42"/>
  <c r="Q762" i="42"/>
  <c r="K762" i="42"/>
  <c r="AJ761" i="42"/>
  <c r="AC761" i="42"/>
  <c r="V761" i="42"/>
  <c r="U761" i="42"/>
  <c r="T761" i="42"/>
  <c r="S761" i="42"/>
  <c r="R761" i="42"/>
  <c r="Q761" i="42"/>
  <c r="K761" i="42"/>
  <c r="AJ760" i="42"/>
  <c r="AC760" i="42"/>
  <c r="U760" i="42"/>
  <c r="T760" i="42"/>
  <c r="S760" i="42"/>
  <c r="V760" i="42" s="1"/>
  <c r="R760" i="42"/>
  <c r="Q760" i="42"/>
  <c r="K760" i="42"/>
  <c r="AJ759" i="42"/>
  <c r="AC759" i="42"/>
  <c r="U759" i="42"/>
  <c r="T759" i="42"/>
  <c r="S759" i="42"/>
  <c r="V759" i="42" s="1"/>
  <c r="R759" i="42"/>
  <c r="Q759" i="42"/>
  <c r="K759" i="42"/>
  <c r="AJ758" i="42"/>
  <c r="AC758" i="42"/>
  <c r="V758" i="42"/>
  <c r="U758" i="42"/>
  <c r="T758" i="42"/>
  <c r="S758" i="42"/>
  <c r="R758" i="42"/>
  <c r="Q758" i="42"/>
  <c r="K758" i="42"/>
  <c r="AJ757" i="42"/>
  <c r="AC757" i="42"/>
  <c r="V757" i="42"/>
  <c r="U757" i="42"/>
  <c r="T757" i="42"/>
  <c r="S757" i="42"/>
  <c r="R757" i="42"/>
  <c r="Q757" i="42"/>
  <c r="K757" i="42"/>
  <c r="AJ756" i="42"/>
  <c r="AC756" i="42"/>
  <c r="U756" i="42"/>
  <c r="T756" i="42"/>
  <c r="S756" i="42"/>
  <c r="V756" i="42" s="1"/>
  <c r="R756" i="42"/>
  <c r="Q756" i="42"/>
  <c r="K756" i="42"/>
  <c r="AJ755" i="42"/>
  <c r="AC755" i="42"/>
  <c r="U755" i="42"/>
  <c r="T755" i="42"/>
  <c r="S755" i="42"/>
  <c r="V755" i="42" s="1"/>
  <c r="R755" i="42"/>
  <c r="Q755" i="42"/>
  <c r="K755" i="42"/>
  <c r="AJ754" i="42"/>
  <c r="AC754" i="42"/>
  <c r="V754" i="42"/>
  <c r="U754" i="42"/>
  <c r="T754" i="42"/>
  <c r="S754" i="42"/>
  <c r="R754" i="42"/>
  <c r="Q754" i="42"/>
  <c r="K754" i="42"/>
  <c r="AJ753" i="42"/>
  <c r="AC753" i="42"/>
  <c r="V753" i="42"/>
  <c r="U753" i="42"/>
  <c r="T753" i="42"/>
  <c r="S753" i="42"/>
  <c r="R753" i="42"/>
  <c r="Q753" i="42"/>
  <c r="K753" i="42"/>
  <c r="AJ752" i="42"/>
  <c r="AC752" i="42"/>
  <c r="U752" i="42"/>
  <c r="T752" i="42"/>
  <c r="S752" i="42"/>
  <c r="V752" i="42" s="1"/>
  <c r="R752" i="42"/>
  <c r="Q752" i="42"/>
  <c r="K752" i="42"/>
  <c r="AJ751" i="42"/>
  <c r="AC751" i="42"/>
  <c r="U751" i="42"/>
  <c r="T751" i="42"/>
  <c r="S751" i="42"/>
  <c r="V751" i="42" s="1"/>
  <c r="R751" i="42"/>
  <c r="Q751" i="42"/>
  <c r="K751" i="42"/>
  <c r="AJ750" i="42"/>
  <c r="AC750" i="42"/>
  <c r="V750" i="42"/>
  <c r="U750" i="42"/>
  <c r="T750" i="42"/>
  <c r="S750" i="42"/>
  <c r="R750" i="42"/>
  <c r="Q750" i="42"/>
  <c r="K750" i="42"/>
  <c r="AJ749" i="42"/>
  <c r="AC749" i="42"/>
  <c r="V749" i="42"/>
  <c r="U749" i="42"/>
  <c r="T749" i="42"/>
  <c r="S749" i="42"/>
  <c r="R749" i="42"/>
  <c r="Q749" i="42"/>
  <c r="K749" i="42"/>
  <c r="AJ748" i="42"/>
  <c r="AC748" i="42"/>
  <c r="U748" i="42"/>
  <c r="T748" i="42"/>
  <c r="S748" i="42"/>
  <c r="V748" i="42" s="1"/>
  <c r="R748" i="42"/>
  <c r="Q748" i="42"/>
  <c r="K748" i="42"/>
  <c r="AJ747" i="42"/>
  <c r="AC747" i="42"/>
  <c r="U747" i="42"/>
  <c r="T747" i="42"/>
  <c r="S747" i="42"/>
  <c r="R747" i="42"/>
  <c r="Q747" i="42"/>
  <c r="K747" i="42"/>
  <c r="AJ746" i="42"/>
  <c r="AC746" i="42"/>
  <c r="V746" i="42"/>
  <c r="U746" i="42"/>
  <c r="T746" i="42"/>
  <c r="S746" i="42"/>
  <c r="R746" i="42"/>
  <c r="Q746" i="42"/>
  <c r="K746" i="42"/>
  <c r="AJ745" i="42"/>
  <c r="AC745" i="42"/>
  <c r="V745" i="42"/>
  <c r="U745" i="42"/>
  <c r="T745" i="42"/>
  <c r="S745" i="42"/>
  <c r="R745" i="42"/>
  <c r="Q745" i="42"/>
  <c r="K745" i="42"/>
  <c r="AJ744" i="42"/>
  <c r="AC744" i="42"/>
  <c r="U744" i="42"/>
  <c r="T744" i="42"/>
  <c r="S744" i="42"/>
  <c r="V744" i="42" s="1"/>
  <c r="R744" i="42"/>
  <c r="Q744" i="42"/>
  <c r="K744" i="42"/>
  <c r="AJ743" i="42"/>
  <c r="AC743" i="42"/>
  <c r="U743" i="42"/>
  <c r="T743" i="42"/>
  <c r="S743" i="42"/>
  <c r="V743" i="42" s="1"/>
  <c r="R743" i="42"/>
  <c r="Q743" i="42"/>
  <c r="K743" i="42"/>
  <c r="AJ742" i="42"/>
  <c r="AC742" i="42"/>
  <c r="V742" i="42"/>
  <c r="U742" i="42"/>
  <c r="T742" i="42"/>
  <c r="S742" i="42"/>
  <c r="R742" i="42"/>
  <c r="Q742" i="42"/>
  <c r="K742" i="42"/>
  <c r="AJ741" i="42"/>
  <c r="AC741" i="42"/>
  <c r="V741" i="42"/>
  <c r="U741" i="42"/>
  <c r="T741" i="42"/>
  <c r="S741" i="42"/>
  <c r="R741" i="42"/>
  <c r="Q741" i="42"/>
  <c r="K741" i="42"/>
  <c r="AJ740" i="42"/>
  <c r="AC740" i="42"/>
  <c r="U740" i="42"/>
  <c r="T740" i="42"/>
  <c r="S740" i="42"/>
  <c r="V740" i="42" s="1"/>
  <c r="R740" i="42"/>
  <c r="Q740" i="42"/>
  <c r="K740" i="42"/>
  <c r="AJ739" i="42"/>
  <c r="AC739" i="42"/>
  <c r="U739" i="42"/>
  <c r="T739" i="42"/>
  <c r="S739" i="42"/>
  <c r="R739" i="42"/>
  <c r="Q739" i="42"/>
  <c r="K739" i="42"/>
  <c r="AJ738" i="42"/>
  <c r="AC738" i="42"/>
  <c r="V738" i="42"/>
  <c r="U738" i="42"/>
  <c r="T738" i="42"/>
  <c r="S738" i="42"/>
  <c r="R738" i="42"/>
  <c r="Q738" i="42"/>
  <c r="K738" i="42"/>
  <c r="AJ737" i="42"/>
  <c r="AC737" i="42"/>
  <c r="V737" i="42"/>
  <c r="U737" i="42"/>
  <c r="T737" i="42"/>
  <c r="S737" i="42"/>
  <c r="R737" i="42"/>
  <c r="Q737" i="42"/>
  <c r="K737" i="42"/>
  <c r="AJ736" i="42"/>
  <c r="AC736" i="42"/>
  <c r="U736" i="42"/>
  <c r="T736" i="42"/>
  <c r="S736" i="42"/>
  <c r="V736" i="42" s="1"/>
  <c r="R736" i="42"/>
  <c r="Q736" i="42"/>
  <c r="K736" i="42"/>
  <c r="AJ735" i="42"/>
  <c r="AC735" i="42"/>
  <c r="U735" i="42"/>
  <c r="T735" i="42"/>
  <c r="S735" i="42"/>
  <c r="V735" i="42" s="1"/>
  <c r="R735" i="42"/>
  <c r="Q735" i="42"/>
  <c r="K735" i="42"/>
  <c r="AJ734" i="42"/>
  <c r="AC734" i="42"/>
  <c r="V734" i="42"/>
  <c r="U734" i="42"/>
  <c r="T734" i="42"/>
  <c r="S734" i="42"/>
  <c r="R734" i="42"/>
  <c r="Q734" i="42"/>
  <c r="K734" i="42"/>
  <c r="AJ733" i="42"/>
  <c r="AC733" i="42"/>
  <c r="V733" i="42"/>
  <c r="U733" i="42"/>
  <c r="T733" i="42"/>
  <c r="S733" i="42"/>
  <c r="R733" i="42"/>
  <c r="Q733" i="42"/>
  <c r="K733" i="42"/>
  <c r="AJ732" i="42"/>
  <c r="AC732" i="42"/>
  <c r="U732" i="42"/>
  <c r="T732" i="42"/>
  <c r="S732" i="42"/>
  <c r="V732" i="42" s="1"/>
  <c r="R732" i="42"/>
  <c r="Q732" i="42"/>
  <c r="K732" i="42"/>
  <c r="AJ731" i="42"/>
  <c r="AC731" i="42"/>
  <c r="U731" i="42"/>
  <c r="T731" i="42"/>
  <c r="S731" i="42"/>
  <c r="V731" i="42" s="1"/>
  <c r="R731" i="42"/>
  <c r="Q731" i="42"/>
  <c r="K731" i="42"/>
  <c r="AJ730" i="42"/>
  <c r="AC730" i="42"/>
  <c r="V730" i="42"/>
  <c r="U730" i="42"/>
  <c r="T730" i="42"/>
  <c r="S730" i="42"/>
  <c r="R730" i="42"/>
  <c r="Q730" i="42"/>
  <c r="K730" i="42"/>
  <c r="AJ729" i="42"/>
  <c r="AC729" i="42"/>
  <c r="V729" i="42"/>
  <c r="U729" i="42"/>
  <c r="T729" i="42"/>
  <c r="S729" i="42"/>
  <c r="R729" i="42"/>
  <c r="Q729" i="42"/>
  <c r="K729" i="42"/>
  <c r="AJ728" i="42"/>
  <c r="AC728" i="42"/>
  <c r="U728" i="42"/>
  <c r="T728" i="42"/>
  <c r="S728" i="42"/>
  <c r="V728" i="42" s="1"/>
  <c r="R728" i="42"/>
  <c r="Q728" i="42"/>
  <c r="K728" i="42"/>
  <c r="AJ727" i="42"/>
  <c r="AC727" i="42"/>
  <c r="U727" i="42"/>
  <c r="T727" i="42"/>
  <c r="S727" i="42"/>
  <c r="V727" i="42" s="1"/>
  <c r="R727" i="42"/>
  <c r="Q727" i="42"/>
  <c r="K727" i="42"/>
  <c r="AJ726" i="42"/>
  <c r="AC726" i="42"/>
  <c r="V726" i="42"/>
  <c r="U726" i="42"/>
  <c r="T726" i="42"/>
  <c r="S726" i="42"/>
  <c r="R726" i="42"/>
  <c r="Q726" i="42"/>
  <c r="K726" i="42"/>
  <c r="AJ725" i="42"/>
  <c r="AC725" i="42"/>
  <c r="V725" i="42"/>
  <c r="U725" i="42"/>
  <c r="T725" i="42"/>
  <c r="S725" i="42"/>
  <c r="R725" i="42"/>
  <c r="Q725" i="42"/>
  <c r="K725" i="42"/>
  <c r="AJ724" i="42"/>
  <c r="AC724" i="42"/>
  <c r="U724" i="42"/>
  <c r="T724" i="42"/>
  <c r="S724" i="42"/>
  <c r="V724" i="42" s="1"/>
  <c r="R724" i="42"/>
  <c r="Q724" i="42"/>
  <c r="K724" i="42"/>
  <c r="AJ723" i="42"/>
  <c r="AC723" i="42"/>
  <c r="U723" i="42"/>
  <c r="T723" i="42"/>
  <c r="S723" i="42"/>
  <c r="R723" i="42"/>
  <c r="Q723" i="42"/>
  <c r="K723" i="42"/>
  <c r="AJ722" i="42"/>
  <c r="AC722" i="42"/>
  <c r="V722" i="42"/>
  <c r="U722" i="42"/>
  <c r="T722" i="42"/>
  <c r="S722" i="42"/>
  <c r="R722" i="42"/>
  <c r="Q722" i="42"/>
  <c r="K722" i="42"/>
  <c r="AJ721" i="42"/>
  <c r="AC721" i="42"/>
  <c r="V721" i="42"/>
  <c r="U721" i="42"/>
  <c r="T721" i="42"/>
  <c r="S721" i="42"/>
  <c r="R721" i="42"/>
  <c r="Q721" i="42"/>
  <c r="K721" i="42"/>
  <c r="AJ720" i="42"/>
  <c r="AC720" i="42"/>
  <c r="U720" i="42"/>
  <c r="T720" i="42"/>
  <c r="S720" i="42"/>
  <c r="V720" i="42" s="1"/>
  <c r="R720" i="42"/>
  <c r="Q720" i="42"/>
  <c r="K720" i="42"/>
  <c r="AJ719" i="42"/>
  <c r="AC719" i="42"/>
  <c r="U719" i="42"/>
  <c r="T719" i="42"/>
  <c r="S719" i="42"/>
  <c r="V719" i="42" s="1"/>
  <c r="R719" i="42"/>
  <c r="Q719" i="42"/>
  <c r="K719" i="42"/>
  <c r="AJ718" i="42"/>
  <c r="AC718" i="42"/>
  <c r="V718" i="42"/>
  <c r="U718" i="42"/>
  <c r="T718" i="42"/>
  <c r="S718" i="42"/>
  <c r="R718" i="42"/>
  <c r="Q718" i="42"/>
  <c r="K718" i="42"/>
  <c r="AJ717" i="42"/>
  <c r="AC717" i="42"/>
  <c r="V717" i="42"/>
  <c r="U717" i="42"/>
  <c r="T717" i="42"/>
  <c r="S717" i="42"/>
  <c r="R717" i="42"/>
  <c r="Q717" i="42"/>
  <c r="K717" i="42"/>
  <c r="AJ716" i="42"/>
  <c r="AC716" i="42"/>
  <c r="U716" i="42"/>
  <c r="T716" i="42"/>
  <c r="S716" i="42"/>
  <c r="V716" i="42" s="1"/>
  <c r="R716" i="42"/>
  <c r="Q716" i="42"/>
  <c r="K716" i="42"/>
  <c r="AJ715" i="42"/>
  <c r="AC715" i="42"/>
  <c r="U715" i="42"/>
  <c r="T715" i="42"/>
  <c r="S715" i="42"/>
  <c r="R715" i="42"/>
  <c r="Q715" i="42"/>
  <c r="K715" i="42"/>
  <c r="AJ714" i="42"/>
  <c r="AC714" i="42"/>
  <c r="V714" i="42"/>
  <c r="U714" i="42"/>
  <c r="T714" i="42"/>
  <c r="S714" i="42"/>
  <c r="R714" i="42"/>
  <c r="Q714" i="42"/>
  <c r="K714" i="42"/>
  <c r="AJ713" i="42"/>
  <c r="AC713" i="42"/>
  <c r="V713" i="42"/>
  <c r="U713" i="42"/>
  <c r="T713" i="42"/>
  <c r="S713" i="42"/>
  <c r="R713" i="42"/>
  <c r="Q713" i="42"/>
  <c r="K713" i="42"/>
  <c r="AJ712" i="42"/>
  <c r="AC712" i="42"/>
  <c r="U712" i="42"/>
  <c r="T712" i="42"/>
  <c r="S712" i="42"/>
  <c r="V712" i="42" s="1"/>
  <c r="R712" i="42"/>
  <c r="Q712" i="42"/>
  <c r="K712" i="42"/>
  <c r="AJ711" i="42"/>
  <c r="AC711" i="42"/>
  <c r="U711" i="42"/>
  <c r="T711" i="42"/>
  <c r="S711" i="42"/>
  <c r="V711" i="42" s="1"/>
  <c r="R711" i="42"/>
  <c r="Q711" i="42"/>
  <c r="K711" i="42"/>
  <c r="AJ710" i="42"/>
  <c r="AC710" i="42"/>
  <c r="V710" i="42"/>
  <c r="U710" i="42"/>
  <c r="T710" i="42"/>
  <c r="S710" i="42"/>
  <c r="R710" i="42"/>
  <c r="Q710" i="42"/>
  <c r="K710" i="42"/>
  <c r="AJ709" i="42"/>
  <c r="AC709" i="42"/>
  <c r="V709" i="42"/>
  <c r="U709" i="42"/>
  <c r="T709" i="42"/>
  <c r="S709" i="42"/>
  <c r="R709" i="42"/>
  <c r="Q709" i="42"/>
  <c r="K709" i="42"/>
  <c r="AJ708" i="42"/>
  <c r="AC708" i="42"/>
  <c r="U708" i="42"/>
  <c r="T708" i="42"/>
  <c r="S708" i="42"/>
  <c r="V708" i="42" s="1"/>
  <c r="R708" i="42"/>
  <c r="Q708" i="42"/>
  <c r="K708" i="42"/>
  <c r="AJ707" i="42"/>
  <c r="AC707" i="42"/>
  <c r="U707" i="42"/>
  <c r="T707" i="42"/>
  <c r="S707" i="42"/>
  <c r="V707" i="42" s="1"/>
  <c r="R707" i="42"/>
  <c r="Q707" i="42"/>
  <c r="K707" i="42"/>
  <c r="AJ706" i="42"/>
  <c r="AC706" i="42"/>
  <c r="V706" i="42"/>
  <c r="U706" i="42"/>
  <c r="T706" i="42"/>
  <c r="S706" i="42"/>
  <c r="R706" i="42"/>
  <c r="Q706" i="42"/>
  <c r="K706" i="42"/>
  <c r="AJ705" i="42"/>
  <c r="AC705" i="42"/>
  <c r="V705" i="42"/>
  <c r="U705" i="42"/>
  <c r="T705" i="42"/>
  <c r="S705" i="42"/>
  <c r="R705" i="42"/>
  <c r="Q705" i="42"/>
  <c r="K705" i="42"/>
  <c r="AJ704" i="42"/>
  <c r="AC704" i="42"/>
  <c r="U704" i="42"/>
  <c r="T704" i="42"/>
  <c r="S704" i="42"/>
  <c r="V704" i="42" s="1"/>
  <c r="R704" i="42"/>
  <c r="Q704" i="42"/>
  <c r="K704" i="42"/>
  <c r="AJ703" i="42"/>
  <c r="AC703" i="42"/>
  <c r="U703" i="42"/>
  <c r="T703" i="42"/>
  <c r="S703" i="42"/>
  <c r="V703" i="42" s="1"/>
  <c r="R703" i="42"/>
  <c r="Q703" i="42"/>
  <c r="K703" i="42"/>
  <c r="AJ702" i="42"/>
  <c r="AC702" i="42"/>
  <c r="V702" i="42"/>
  <c r="U702" i="42"/>
  <c r="T702" i="42"/>
  <c r="S702" i="42"/>
  <c r="R702" i="42"/>
  <c r="Q702" i="42"/>
  <c r="K702" i="42"/>
  <c r="AJ701" i="42"/>
  <c r="AC701" i="42"/>
  <c r="V701" i="42"/>
  <c r="U701" i="42"/>
  <c r="T701" i="42"/>
  <c r="S701" i="42"/>
  <c r="R701" i="42"/>
  <c r="Q701" i="42"/>
  <c r="K701" i="42"/>
  <c r="AJ700" i="42"/>
  <c r="AC700" i="42"/>
  <c r="U700" i="42"/>
  <c r="T700" i="42"/>
  <c r="S700" i="42"/>
  <c r="V700" i="42" s="1"/>
  <c r="R700" i="42"/>
  <c r="Q700" i="42"/>
  <c r="K700" i="42"/>
  <c r="AJ699" i="42"/>
  <c r="AC699" i="42"/>
  <c r="U699" i="42"/>
  <c r="T699" i="42"/>
  <c r="S699" i="42"/>
  <c r="R699" i="42"/>
  <c r="Q699" i="42"/>
  <c r="K699" i="42"/>
  <c r="AJ698" i="42"/>
  <c r="AC698" i="42"/>
  <c r="V698" i="42"/>
  <c r="U698" i="42"/>
  <c r="T698" i="42"/>
  <c r="S698" i="42"/>
  <c r="R698" i="42"/>
  <c r="Q698" i="42"/>
  <c r="K698" i="42"/>
  <c r="AJ697" i="42"/>
  <c r="AC697" i="42"/>
  <c r="V697" i="42"/>
  <c r="U697" i="42"/>
  <c r="T697" i="42"/>
  <c r="S697" i="42"/>
  <c r="R697" i="42"/>
  <c r="Q697" i="42"/>
  <c r="K697" i="42"/>
  <c r="AJ696" i="42"/>
  <c r="AC696" i="42"/>
  <c r="U696" i="42"/>
  <c r="T696" i="42"/>
  <c r="S696" i="42"/>
  <c r="V696" i="42" s="1"/>
  <c r="R696" i="42"/>
  <c r="Q696" i="42"/>
  <c r="K696" i="42"/>
  <c r="AJ695" i="42"/>
  <c r="AC695" i="42"/>
  <c r="U695" i="42"/>
  <c r="T695" i="42"/>
  <c r="S695" i="42"/>
  <c r="R695" i="42"/>
  <c r="Q695" i="42"/>
  <c r="K695" i="42"/>
  <c r="AJ694" i="42"/>
  <c r="AC694" i="42"/>
  <c r="U694" i="42"/>
  <c r="T694" i="42"/>
  <c r="S694" i="42"/>
  <c r="V694" i="42" s="1"/>
  <c r="R694" i="42"/>
  <c r="Q694" i="42"/>
  <c r="K694" i="42"/>
  <c r="AJ693" i="42"/>
  <c r="AC693" i="42"/>
  <c r="V693" i="42"/>
  <c r="U693" i="42"/>
  <c r="T693" i="42"/>
  <c r="S693" i="42"/>
  <c r="R693" i="42"/>
  <c r="Q693" i="42"/>
  <c r="K693" i="42"/>
  <c r="AJ692" i="42"/>
  <c r="AC692" i="42"/>
  <c r="U692" i="42"/>
  <c r="T692" i="42"/>
  <c r="S692" i="42"/>
  <c r="V692" i="42" s="1"/>
  <c r="R692" i="42"/>
  <c r="Q692" i="42"/>
  <c r="K692" i="42"/>
  <c r="AJ691" i="42"/>
  <c r="AC691" i="42"/>
  <c r="U691" i="42"/>
  <c r="T691" i="42"/>
  <c r="V691" i="42" s="1"/>
  <c r="S691" i="42"/>
  <c r="R691" i="42"/>
  <c r="Q691" i="42"/>
  <c r="K691" i="42"/>
  <c r="AJ690" i="42"/>
  <c r="AC690" i="42"/>
  <c r="U690" i="42"/>
  <c r="T690" i="42"/>
  <c r="S690" i="42"/>
  <c r="V690" i="42" s="1"/>
  <c r="R690" i="42"/>
  <c r="Q690" i="42"/>
  <c r="K690" i="42"/>
  <c r="AJ689" i="42"/>
  <c r="AC689" i="42"/>
  <c r="V689" i="42"/>
  <c r="U689" i="42"/>
  <c r="T689" i="42"/>
  <c r="S689" i="42"/>
  <c r="R689" i="42"/>
  <c r="Q689" i="42"/>
  <c r="K689" i="42"/>
  <c r="AJ688" i="42"/>
  <c r="AC688" i="42"/>
  <c r="U688" i="42"/>
  <c r="T688" i="42"/>
  <c r="S688" i="42"/>
  <c r="V688" i="42" s="1"/>
  <c r="R688" i="42"/>
  <c r="Q688" i="42"/>
  <c r="K688" i="42"/>
  <c r="AJ687" i="42"/>
  <c r="AC687" i="42"/>
  <c r="U687" i="42"/>
  <c r="T687" i="42"/>
  <c r="S687" i="42"/>
  <c r="R687" i="42"/>
  <c r="Q687" i="42"/>
  <c r="K687" i="42"/>
  <c r="AJ686" i="42"/>
  <c r="AC686" i="42"/>
  <c r="U686" i="42"/>
  <c r="T686" i="42"/>
  <c r="S686" i="42"/>
  <c r="V686" i="42" s="1"/>
  <c r="R686" i="42"/>
  <c r="Q686" i="42"/>
  <c r="K686" i="42"/>
  <c r="AJ685" i="42"/>
  <c r="AC685" i="42"/>
  <c r="V685" i="42"/>
  <c r="U685" i="42"/>
  <c r="T685" i="42"/>
  <c r="S685" i="42"/>
  <c r="R685" i="42"/>
  <c r="Q685" i="42"/>
  <c r="K685" i="42"/>
  <c r="AJ684" i="42"/>
  <c r="AC684" i="42"/>
  <c r="U684" i="42"/>
  <c r="T684" i="42"/>
  <c r="S684" i="42"/>
  <c r="V684" i="42" s="1"/>
  <c r="R684" i="42"/>
  <c r="Q684" i="42"/>
  <c r="K684" i="42"/>
  <c r="AJ683" i="42"/>
  <c r="AC683" i="42"/>
  <c r="U683" i="42"/>
  <c r="T683" i="42"/>
  <c r="V683" i="42" s="1"/>
  <c r="S683" i="42"/>
  <c r="R683" i="42"/>
  <c r="Q683" i="42"/>
  <c r="K683" i="42"/>
  <c r="AJ682" i="42"/>
  <c r="AC682" i="42"/>
  <c r="U682" i="42"/>
  <c r="T682" i="42"/>
  <c r="S682" i="42"/>
  <c r="V682" i="42" s="1"/>
  <c r="R682" i="42"/>
  <c r="Q682" i="42"/>
  <c r="K682" i="42"/>
  <c r="AJ681" i="42"/>
  <c r="AC681" i="42"/>
  <c r="V681" i="42"/>
  <c r="U681" i="42"/>
  <c r="T681" i="42"/>
  <c r="S681" i="42"/>
  <c r="R681" i="42"/>
  <c r="Q681" i="42"/>
  <c r="K681" i="42"/>
  <c r="AJ680" i="42"/>
  <c r="AC680" i="42"/>
  <c r="U680" i="42"/>
  <c r="T680" i="42"/>
  <c r="S680" i="42"/>
  <c r="V680" i="42" s="1"/>
  <c r="R680" i="42"/>
  <c r="Q680" i="42"/>
  <c r="K680" i="42"/>
  <c r="AJ679" i="42"/>
  <c r="AC679" i="42"/>
  <c r="U679" i="42"/>
  <c r="T679" i="42"/>
  <c r="S679" i="42"/>
  <c r="R679" i="42"/>
  <c r="Q679" i="42"/>
  <c r="K679" i="42"/>
  <c r="AJ678" i="42"/>
  <c r="AC678" i="42"/>
  <c r="U678" i="42"/>
  <c r="T678" i="42"/>
  <c r="S678" i="42"/>
  <c r="V678" i="42" s="1"/>
  <c r="R678" i="42"/>
  <c r="Q678" i="42"/>
  <c r="K678" i="42"/>
  <c r="AJ677" i="42"/>
  <c r="AC677" i="42"/>
  <c r="V677" i="42"/>
  <c r="U677" i="42"/>
  <c r="T677" i="42"/>
  <c r="S677" i="42"/>
  <c r="R677" i="42"/>
  <c r="Q677" i="42"/>
  <c r="K677" i="42"/>
  <c r="AJ676" i="42"/>
  <c r="AC676" i="42"/>
  <c r="U676" i="42"/>
  <c r="T676" i="42"/>
  <c r="S676" i="42"/>
  <c r="V676" i="42" s="1"/>
  <c r="R676" i="42"/>
  <c r="Q676" i="42"/>
  <c r="K676" i="42"/>
  <c r="AJ675" i="42"/>
  <c r="AC675" i="42"/>
  <c r="U675" i="42"/>
  <c r="T675" i="42"/>
  <c r="V675" i="42" s="1"/>
  <c r="S675" i="42"/>
  <c r="R675" i="42"/>
  <c r="Q675" i="42"/>
  <c r="K675" i="42"/>
  <c r="AJ674" i="42"/>
  <c r="AC674" i="42"/>
  <c r="U674" i="42"/>
  <c r="T674" i="42"/>
  <c r="S674" i="42"/>
  <c r="V674" i="42" s="1"/>
  <c r="R674" i="42"/>
  <c r="Q674" i="42"/>
  <c r="K674" i="42"/>
  <c r="AJ673" i="42"/>
  <c r="AC673" i="42"/>
  <c r="V673" i="42"/>
  <c r="U673" i="42"/>
  <c r="T673" i="42"/>
  <c r="S673" i="42"/>
  <c r="R673" i="42"/>
  <c r="Q673" i="42"/>
  <c r="K673" i="42"/>
  <c r="AJ672" i="42"/>
  <c r="AC672" i="42"/>
  <c r="U672" i="42"/>
  <c r="T672" i="42"/>
  <c r="S672" i="42"/>
  <c r="V672" i="42" s="1"/>
  <c r="R672" i="42"/>
  <c r="Q672" i="42"/>
  <c r="K672" i="42"/>
  <c r="AJ671" i="42"/>
  <c r="AC671" i="42"/>
  <c r="U671" i="42"/>
  <c r="T671" i="42"/>
  <c r="S671" i="42"/>
  <c r="R671" i="42"/>
  <c r="Q671" i="42"/>
  <c r="K671" i="42"/>
  <c r="AJ670" i="42"/>
  <c r="AC670" i="42"/>
  <c r="U670" i="42"/>
  <c r="T670" i="42"/>
  <c r="S670" i="42"/>
  <c r="V670" i="42" s="1"/>
  <c r="R670" i="42"/>
  <c r="Q670" i="42"/>
  <c r="K670" i="42"/>
  <c r="AJ669" i="42"/>
  <c r="AC669" i="42"/>
  <c r="V669" i="42"/>
  <c r="U669" i="42"/>
  <c r="T669" i="42"/>
  <c r="S669" i="42"/>
  <c r="R669" i="42"/>
  <c r="Q669" i="42"/>
  <c r="K669" i="42"/>
  <c r="AJ668" i="42"/>
  <c r="AC668" i="42"/>
  <c r="U668" i="42"/>
  <c r="T668" i="42"/>
  <c r="S668" i="42"/>
  <c r="V668" i="42" s="1"/>
  <c r="R668" i="42"/>
  <c r="Q668" i="42"/>
  <c r="K668" i="42"/>
  <c r="AJ667" i="42"/>
  <c r="AC667" i="42"/>
  <c r="U667" i="42"/>
  <c r="T667" i="42"/>
  <c r="V667" i="42" s="1"/>
  <c r="S667" i="42"/>
  <c r="R667" i="42"/>
  <c r="Q667" i="42"/>
  <c r="K667" i="42"/>
  <c r="AJ666" i="42"/>
  <c r="AC666" i="42"/>
  <c r="U666" i="42"/>
  <c r="T666" i="42"/>
  <c r="S666" i="42"/>
  <c r="V666" i="42" s="1"/>
  <c r="R666" i="42"/>
  <c r="Q666" i="42"/>
  <c r="K666" i="42"/>
  <c r="AJ665" i="42"/>
  <c r="AC665" i="42"/>
  <c r="V665" i="42"/>
  <c r="U665" i="42"/>
  <c r="T665" i="42"/>
  <c r="S665" i="42"/>
  <c r="R665" i="42"/>
  <c r="Q665" i="42"/>
  <c r="K665" i="42"/>
  <c r="AJ664" i="42"/>
  <c r="AC664" i="42"/>
  <c r="U664" i="42"/>
  <c r="T664" i="42"/>
  <c r="S664" i="42"/>
  <c r="V664" i="42" s="1"/>
  <c r="R664" i="42"/>
  <c r="Q664" i="42"/>
  <c r="K664" i="42"/>
  <c r="AJ663" i="42"/>
  <c r="AC663" i="42"/>
  <c r="U663" i="42"/>
  <c r="T663" i="42"/>
  <c r="S663" i="42"/>
  <c r="R663" i="42"/>
  <c r="Q663" i="42"/>
  <c r="K663" i="42"/>
  <c r="AJ662" i="42"/>
  <c r="AC662" i="42"/>
  <c r="U662" i="42"/>
  <c r="T662" i="42"/>
  <c r="S662" i="42"/>
  <c r="V662" i="42" s="1"/>
  <c r="R662" i="42"/>
  <c r="Q662" i="42"/>
  <c r="K662" i="42"/>
  <c r="AJ661" i="42"/>
  <c r="AC661" i="42"/>
  <c r="V661" i="42"/>
  <c r="U661" i="42"/>
  <c r="T661" i="42"/>
  <c r="S661" i="42"/>
  <c r="R661" i="42"/>
  <c r="Q661" i="42"/>
  <c r="K661" i="42"/>
  <c r="AJ660" i="42"/>
  <c r="AC660" i="42"/>
  <c r="U660" i="42"/>
  <c r="T660" i="42"/>
  <c r="S660" i="42"/>
  <c r="V660" i="42" s="1"/>
  <c r="R660" i="42"/>
  <c r="Q660" i="42"/>
  <c r="K660" i="42"/>
  <c r="AJ659" i="42"/>
  <c r="AC659" i="42"/>
  <c r="U659" i="42"/>
  <c r="T659" i="42"/>
  <c r="V659" i="42" s="1"/>
  <c r="S659" i="42"/>
  <c r="R659" i="42"/>
  <c r="Q659" i="42"/>
  <c r="K659" i="42"/>
  <c r="AJ658" i="42"/>
  <c r="AC658" i="42"/>
  <c r="U658" i="42"/>
  <c r="T658" i="42"/>
  <c r="S658" i="42"/>
  <c r="V658" i="42" s="1"/>
  <c r="R658" i="42"/>
  <c r="Q658" i="42"/>
  <c r="K658" i="42"/>
  <c r="AJ657" i="42"/>
  <c r="AC657" i="42"/>
  <c r="V657" i="42"/>
  <c r="U657" i="42"/>
  <c r="T657" i="42"/>
  <c r="S657" i="42"/>
  <c r="R657" i="42"/>
  <c r="Q657" i="42"/>
  <c r="K657" i="42"/>
  <c r="AJ656" i="42"/>
  <c r="AC656" i="42"/>
  <c r="U656" i="42"/>
  <c r="T656" i="42"/>
  <c r="S656" i="42"/>
  <c r="V656" i="42" s="1"/>
  <c r="R656" i="42"/>
  <c r="Q656" i="42"/>
  <c r="K656" i="42"/>
  <c r="AJ655" i="42"/>
  <c r="AC655" i="42"/>
  <c r="U655" i="42"/>
  <c r="T655" i="42"/>
  <c r="S655" i="42"/>
  <c r="R655" i="42"/>
  <c r="Q655" i="42"/>
  <c r="K655" i="42"/>
  <c r="AJ654" i="42"/>
  <c r="AC654" i="42"/>
  <c r="U654" i="42"/>
  <c r="T654" i="42"/>
  <c r="S654" i="42"/>
  <c r="V654" i="42" s="1"/>
  <c r="R654" i="42"/>
  <c r="Q654" i="42"/>
  <c r="K654" i="42"/>
  <c r="AJ653" i="42"/>
  <c r="AC653" i="42"/>
  <c r="V653" i="42"/>
  <c r="U653" i="42"/>
  <c r="T653" i="42"/>
  <c r="S653" i="42"/>
  <c r="R653" i="42"/>
  <c r="Q653" i="42"/>
  <c r="K653" i="42"/>
  <c r="AJ652" i="42"/>
  <c r="AC652" i="42"/>
  <c r="U652" i="42"/>
  <c r="T652" i="42"/>
  <c r="S652" i="42"/>
  <c r="V652" i="42" s="1"/>
  <c r="R652" i="42"/>
  <c r="Q652" i="42"/>
  <c r="K652" i="42"/>
  <c r="AJ651" i="42"/>
  <c r="AC651" i="42"/>
  <c r="U651" i="42"/>
  <c r="T651" i="42"/>
  <c r="V651" i="42" s="1"/>
  <c r="S651" i="42"/>
  <c r="R651" i="42"/>
  <c r="Q651" i="42"/>
  <c r="K651" i="42"/>
  <c r="AJ650" i="42"/>
  <c r="AC650" i="42"/>
  <c r="U650" i="42"/>
  <c r="T650" i="42"/>
  <c r="S650" i="42"/>
  <c r="V650" i="42" s="1"/>
  <c r="R650" i="42"/>
  <c r="Q650" i="42"/>
  <c r="K650" i="42"/>
  <c r="AJ649" i="42"/>
  <c r="AC649" i="42"/>
  <c r="V649" i="42"/>
  <c r="U649" i="42"/>
  <c r="T649" i="42"/>
  <c r="S649" i="42"/>
  <c r="R649" i="42"/>
  <c r="Q649" i="42"/>
  <c r="K649" i="42"/>
  <c r="AJ648" i="42"/>
  <c r="AC648" i="42"/>
  <c r="U648" i="42"/>
  <c r="T648" i="42"/>
  <c r="S648" i="42"/>
  <c r="V648" i="42" s="1"/>
  <c r="R648" i="42"/>
  <c r="Q648" i="42"/>
  <c r="K648" i="42"/>
  <c r="AJ647" i="42"/>
  <c r="AC647" i="42"/>
  <c r="U647" i="42"/>
  <c r="T647" i="42"/>
  <c r="S647" i="42"/>
  <c r="R647" i="42"/>
  <c r="Q647" i="42"/>
  <c r="K647" i="42"/>
  <c r="AJ646" i="42"/>
  <c r="AC646" i="42"/>
  <c r="U646" i="42"/>
  <c r="T646" i="42"/>
  <c r="S646" i="42"/>
  <c r="V646" i="42" s="1"/>
  <c r="R646" i="42"/>
  <c r="Q646" i="42"/>
  <c r="K646" i="42"/>
  <c r="AJ645" i="42"/>
  <c r="AC645" i="42"/>
  <c r="V645" i="42"/>
  <c r="U645" i="42"/>
  <c r="T645" i="42"/>
  <c r="S645" i="42"/>
  <c r="R645" i="42"/>
  <c r="Q645" i="42"/>
  <c r="K645" i="42"/>
  <c r="AJ644" i="42"/>
  <c r="AC644" i="42"/>
  <c r="U644" i="42"/>
  <c r="T644" i="42"/>
  <c r="S644" i="42"/>
  <c r="V644" i="42" s="1"/>
  <c r="R644" i="42"/>
  <c r="Q644" i="42"/>
  <c r="K644" i="42"/>
  <c r="AJ643" i="42"/>
  <c r="AC643" i="42"/>
  <c r="U643" i="42"/>
  <c r="T643" i="42"/>
  <c r="V643" i="42" s="1"/>
  <c r="S643" i="42"/>
  <c r="R643" i="42"/>
  <c r="Q643" i="42"/>
  <c r="K643" i="42"/>
  <c r="AJ642" i="42"/>
  <c r="AC642" i="42"/>
  <c r="U642" i="42"/>
  <c r="T642" i="42"/>
  <c r="S642" i="42"/>
  <c r="V642" i="42" s="1"/>
  <c r="R642" i="42"/>
  <c r="Q642" i="42"/>
  <c r="K642" i="42"/>
  <c r="AJ641" i="42"/>
  <c r="AC641" i="42"/>
  <c r="V641" i="42"/>
  <c r="U641" i="42"/>
  <c r="T641" i="42"/>
  <c r="S641" i="42"/>
  <c r="R641" i="42"/>
  <c r="Q641" i="42"/>
  <c r="K641" i="42"/>
  <c r="AJ640" i="42"/>
  <c r="AC640" i="42"/>
  <c r="U640" i="42"/>
  <c r="T640" i="42"/>
  <c r="S640" i="42"/>
  <c r="V640" i="42" s="1"/>
  <c r="R640" i="42"/>
  <c r="Q640" i="42"/>
  <c r="K640" i="42"/>
  <c r="AJ639" i="42"/>
  <c r="AC639" i="42"/>
  <c r="U639" i="42"/>
  <c r="T639" i="42"/>
  <c r="S639" i="42"/>
  <c r="R639" i="42"/>
  <c r="Q639" i="42"/>
  <c r="K639" i="42"/>
  <c r="AJ638" i="42"/>
  <c r="AC638" i="42"/>
  <c r="U638" i="42"/>
  <c r="T638" i="42"/>
  <c r="S638" i="42"/>
  <c r="V638" i="42" s="1"/>
  <c r="R638" i="42"/>
  <c r="Q638" i="42"/>
  <c r="K638" i="42"/>
  <c r="AJ637" i="42"/>
  <c r="AC637" i="42"/>
  <c r="V637" i="42"/>
  <c r="U637" i="42"/>
  <c r="T637" i="42"/>
  <c r="S637" i="42"/>
  <c r="R637" i="42"/>
  <c r="Q637" i="42"/>
  <c r="K637" i="42"/>
  <c r="AJ636" i="42"/>
  <c r="AC636" i="42"/>
  <c r="U636" i="42"/>
  <c r="T636" i="42"/>
  <c r="S636" i="42"/>
  <c r="V636" i="42" s="1"/>
  <c r="R636" i="42"/>
  <c r="Q636" i="42"/>
  <c r="K636" i="42"/>
  <c r="AJ635" i="42"/>
  <c r="AC635" i="42"/>
  <c r="U635" i="42"/>
  <c r="T635" i="42"/>
  <c r="V635" i="42" s="1"/>
  <c r="S635" i="42"/>
  <c r="R635" i="42"/>
  <c r="Q635" i="42"/>
  <c r="K635" i="42"/>
  <c r="AJ634" i="42"/>
  <c r="AC634" i="42"/>
  <c r="U634" i="42"/>
  <c r="T634" i="42"/>
  <c r="S634" i="42"/>
  <c r="V634" i="42" s="1"/>
  <c r="R634" i="42"/>
  <c r="Q634" i="42"/>
  <c r="K634" i="42"/>
  <c r="AJ633" i="42"/>
  <c r="AC633" i="42"/>
  <c r="V633" i="42"/>
  <c r="U633" i="42"/>
  <c r="T633" i="42"/>
  <c r="S633" i="42"/>
  <c r="R633" i="42"/>
  <c r="Q633" i="42"/>
  <c r="K633" i="42"/>
  <c r="AJ632" i="42"/>
  <c r="AC632" i="42"/>
  <c r="U632" i="42"/>
  <c r="T632" i="42"/>
  <c r="S632" i="42"/>
  <c r="V632" i="42" s="1"/>
  <c r="R632" i="42"/>
  <c r="Q632" i="42"/>
  <c r="K632" i="42"/>
  <c r="AJ631" i="42"/>
  <c r="AC631" i="42"/>
  <c r="U631" i="42"/>
  <c r="T631" i="42"/>
  <c r="S631" i="42"/>
  <c r="R631" i="42"/>
  <c r="Q631" i="42"/>
  <c r="K631" i="42"/>
  <c r="AJ630" i="42"/>
  <c r="AC630" i="42"/>
  <c r="U630" i="42"/>
  <c r="T630" i="42"/>
  <c r="S630" i="42"/>
  <c r="V630" i="42" s="1"/>
  <c r="R630" i="42"/>
  <c r="Q630" i="42"/>
  <c r="K630" i="42"/>
  <c r="AJ629" i="42"/>
  <c r="AC629" i="42"/>
  <c r="V629" i="42"/>
  <c r="U629" i="42"/>
  <c r="T629" i="42"/>
  <c r="S629" i="42"/>
  <c r="R629" i="42"/>
  <c r="Q629" i="42"/>
  <c r="K629" i="42"/>
  <c r="AJ628" i="42"/>
  <c r="AC628" i="42"/>
  <c r="U628" i="42"/>
  <c r="T628" i="42"/>
  <c r="S628" i="42"/>
  <c r="V628" i="42" s="1"/>
  <c r="R628" i="42"/>
  <c r="Q628" i="42"/>
  <c r="K628" i="42"/>
  <c r="AJ627" i="42"/>
  <c r="AC627" i="42"/>
  <c r="U627" i="42"/>
  <c r="T627" i="42"/>
  <c r="V627" i="42" s="1"/>
  <c r="S627" i="42"/>
  <c r="R627" i="42"/>
  <c r="Q627" i="42"/>
  <c r="K627" i="42"/>
  <c r="AJ626" i="42"/>
  <c r="AC626" i="42"/>
  <c r="U626" i="42"/>
  <c r="T626" i="42"/>
  <c r="S626" i="42"/>
  <c r="V626" i="42" s="1"/>
  <c r="R626" i="42"/>
  <c r="Q626" i="42"/>
  <c r="K626" i="42"/>
  <c r="AJ625" i="42"/>
  <c r="AC625" i="42"/>
  <c r="V625" i="42"/>
  <c r="U625" i="42"/>
  <c r="T625" i="42"/>
  <c r="S625" i="42"/>
  <c r="R625" i="42"/>
  <c r="Q625" i="42"/>
  <c r="K625" i="42"/>
  <c r="AJ624" i="42"/>
  <c r="AC624" i="42"/>
  <c r="U624" i="42"/>
  <c r="T624" i="42"/>
  <c r="S624" i="42"/>
  <c r="V624" i="42" s="1"/>
  <c r="R624" i="42"/>
  <c r="Q624" i="42"/>
  <c r="K624" i="42"/>
  <c r="AJ623" i="42"/>
  <c r="AC623" i="42"/>
  <c r="U623" i="42"/>
  <c r="T623" i="42"/>
  <c r="S623" i="42"/>
  <c r="R623" i="42"/>
  <c r="Q623" i="42"/>
  <c r="K623" i="42"/>
  <c r="AJ622" i="42"/>
  <c r="AC622" i="42"/>
  <c r="U622" i="42"/>
  <c r="T622" i="42"/>
  <c r="S622" i="42"/>
  <c r="V622" i="42" s="1"/>
  <c r="R622" i="42"/>
  <c r="Q622" i="42"/>
  <c r="K622" i="42"/>
  <c r="AJ621" i="42"/>
  <c r="AC621" i="42"/>
  <c r="V621" i="42"/>
  <c r="U621" i="42"/>
  <c r="T621" i="42"/>
  <c r="S621" i="42"/>
  <c r="R621" i="42"/>
  <c r="Q621" i="42"/>
  <c r="K621" i="42"/>
  <c r="AJ620" i="42"/>
  <c r="AC620" i="42"/>
  <c r="U620" i="42"/>
  <c r="T620" i="42"/>
  <c r="S620" i="42"/>
  <c r="V620" i="42" s="1"/>
  <c r="R620" i="42"/>
  <c r="Q620" i="42"/>
  <c r="K620" i="42"/>
  <c r="AJ619" i="42"/>
  <c r="AC619" i="42"/>
  <c r="U619" i="42"/>
  <c r="T619" i="42"/>
  <c r="V619" i="42" s="1"/>
  <c r="S619" i="42"/>
  <c r="R619" i="42"/>
  <c r="Q619" i="42"/>
  <c r="K619" i="42"/>
  <c r="AJ618" i="42"/>
  <c r="AC618" i="42"/>
  <c r="U618" i="42"/>
  <c r="T618" i="42"/>
  <c r="S618" i="42"/>
  <c r="V618" i="42" s="1"/>
  <c r="R618" i="42"/>
  <c r="Q618" i="42"/>
  <c r="K618" i="42"/>
  <c r="AJ617" i="42"/>
  <c r="AC617" i="42"/>
  <c r="V617" i="42"/>
  <c r="U617" i="42"/>
  <c r="T617" i="42"/>
  <c r="S617" i="42"/>
  <c r="R617" i="42"/>
  <c r="Q617" i="42"/>
  <c r="K617" i="42"/>
  <c r="AJ616" i="42"/>
  <c r="AC616" i="42"/>
  <c r="U616" i="42"/>
  <c r="T616" i="42"/>
  <c r="S616" i="42"/>
  <c r="V616" i="42" s="1"/>
  <c r="R616" i="42"/>
  <c r="Q616" i="42"/>
  <c r="K616" i="42"/>
  <c r="AJ615" i="42"/>
  <c r="AC615" i="42"/>
  <c r="U615" i="42"/>
  <c r="T615" i="42"/>
  <c r="S615" i="42"/>
  <c r="R615" i="42"/>
  <c r="Q615" i="42"/>
  <c r="K615" i="42"/>
  <c r="AJ614" i="42"/>
  <c r="AC614" i="42"/>
  <c r="U614" i="42"/>
  <c r="T614" i="42"/>
  <c r="S614" i="42"/>
  <c r="V614" i="42" s="1"/>
  <c r="R614" i="42"/>
  <c r="Q614" i="42"/>
  <c r="K614" i="42"/>
  <c r="AJ613" i="42"/>
  <c r="AC613" i="42"/>
  <c r="V613" i="42"/>
  <c r="U613" i="42"/>
  <c r="T613" i="42"/>
  <c r="S613" i="42"/>
  <c r="R613" i="42"/>
  <c r="Q613" i="42"/>
  <c r="K613" i="42"/>
  <c r="AJ612" i="42"/>
  <c r="AC612" i="42"/>
  <c r="U612" i="42"/>
  <c r="T612" i="42"/>
  <c r="S612" i="42"/>
  <c r="V612" i="42" s="1"/>
  <c r="R612" i="42"/>
  <c r="Q612" i="42"/>
  <c r="K612" i="42"/>
  <c r="AJ611" i="42"/>
  <c r="AC611" i="42"/>
  <c r="U611" i="42"/>
  <c r="T611" i="42"/>
  <c r="V611" i="42" s="1"/>
  <c r="S611" i="42"/>
  <c r="R611" i="42"/>
  <c r="Q611" i="42"/>
  <c r="K611" i="42"/>
  <c r="AJ610" i="42"/>
  <c r="AC610" i="42"/>
  <c r="U610" i="42"/>
  <c r="T610" i="42"/>
  <c r="S610" i="42"/>
  <c r="V610" i="42" s="1"/>
  <c r="R610" i="42"/>
  <c r="Q610" i="42"/>
  <c r="K610" i="42"/>
  <c r="AJ609" i="42"/>
  <c r="AC609" i="42"/>
  <c r="V609" i="42"/>
  <c r="U609" i="42"/>
  <c r="T609" i="42"/>
  <c r="S609" i="42"/>
  <c r="R609" i="42"/>
  <c r="Q609" i="42"/>
  <c r="K609" i="42"/>
  <c r="AJ608" i="42"/>
  <c r="AC608" i="42"/>
  <c r="U608" i="42"/>
  <c r="T608" i="42"/>
  <c r="S608" i="42"/>
  <c r="V608" i="42" s="1"/>
  <c r="R608" i="42"/>
  <c r="Q608" i="42"/>
  <c r="K608" i="42"/>
  <c r="AJ607" i="42"/>
  <c r="AC607" i="42"/>
  <c r="U607" i="42"/>
  <c r="T607" i="42"/>
  <c r="S607" i="42"/>
  <c r="R607" i="42"/>
  <c r="Q607" i="42"/>
  <c r="K607" i="42"/>
  <c r="AJ606" i="42"/>
  <c r="AC606" i="42"/>
  <c r="U606" i="42"/>
  <c r="T606" i="42"/>
  <c r="S606" i="42"/>
  <c r="V606" i="42" s="1"/>
  <c r="R606" i="42"/>
  <c r="Q606" i="42"/>
  <c r="K606" i="42"/>
  <c r="AJ605" i="42"/>
  <c r="AC605" i="42"/>
  <c r="V605" i="42"/>
  <c r="U605" i="42"/>
  <c r="T605" i="42"/>
  <c r="S605" i="42"/>
  <c r="R605" i="42"/>
  <c r="Q605" i="42"/>
  <c r="K605" i="42"/>
  <c r="AJ604" i="42"/>
  <c r="AC604" i="42"/>
  <c r="U604" i="42"/>
  <c r="T604" i="42"/>
  <c r="S604" i="42"/>
  <c r="V604" i="42" s="1"/>
  <c r="R604" i="42"/>
  <c r="Q604" i="42"/>
  <c r="K604" i="42"/>
  <c r="AJ603" i="42"/>
  <c r="AC603" i="42"/>
  <c r="U603" i="42"/>
  <c r="T603" i="42"/>
  <c r="V603" i="42" s="1"/>
  <c r="S603" i="42"/>
  <c r="R603" i="42"/>
  <c r="Q603" i="42"/>
  <c r="K603" i="42"/>
  <c r="AJ602" i="42"/>
  <c r="AC602" i="42"/>
  <c r="U602" i="42"/>
  <c r="T602" i="42"/>
  <c r="S602" i="42"/>
  <c r="V602" i="42" s="1"/>
  <c r="R602" i="42"/>
  <c r="Q602" i="42"/>
  <c r="K602" i="42"/>
  <c r="AJ601" i="42"/>
  <c r="AC601" i="42"/>
  <c r="V601" i="42"/>
  <c r="U601" i="42"/>
  <c r="T601" i="42"/>
  <c r="S601" i="42"/>
  <c r="R601" i="42"/>
  <c r="Q601" i="42"/>
  <c r="K601" i="42"/>
  <c r="AJ600" i="42"/>
  <c r="AC600" i="42"/>
  <c r="U600" i="42"/>
  <c r="T600" i="42"/>
  <c r="S600" i="42"/>
  <c r="V600" i="42" s="1"/>
  <c r="R600" i="42"/>
  <c r="Q600" i="42"/>
  <c r="K600" i="42"/>
  <c r="AJ599" i="42"/>
  <c r="AC599" i="42"/>
  <c r="U599" i="42"/>
  <c r="T599" i="42"/>
  <c r="S599" i="42"/>
  <c r="R599" i="42"/>
  <c r="Q599" i="42"/>
  <c r="K599" i="42"/>
  <c r="AJ598" i="42"/>
  <c r="AC598" i="42"/>
  <c r="U598" i="42"/>
  <c r="T598" i="42"/>
  <c r="S598" i="42"/>
  <c r="V598" i="42" s="1"/>
  <c r="R598" i="42"/>
  <c r="Q598" i="42"/>
  <c r="K598" i="42"/>
  <c r="AJ597" i="42"/>
  <c r="AC597" i="42"/>
  <c r="V597" i="42"/>
  <c r="U597" i="42"/>
  <c r="T597" i="42"/>
  <c r="S597" i="42"/>
  <c r="R597" i="42"/>
  <c r="Q597" i="42"/>
  <c r="K597" i="42"/>
  <c r="AJ596" i="42"/>
  <c r="AC596" i="42"/>
  <c r="U596" i="42"/>
  <c r="T596" i="42"/>
  <c r="S596" i="42"/>
  <c r="V596" i="42" s="1"/>
  <c r="R596" i="42"/>
  <c r="Q596" i="42"/>
  <c r="K596" i="42"/>
  <c r="AJ595" i="42"/>
  <c r="AC595" i="42"/>
  <c r="U595" i="42"/>
  <c r="T595" i="42"/>
  <c r="V595" i="42" s="1"/>
  <c r="S595" i="42"/>
  <c r="R595" i="42"/>
  <c r="Q595" i="42"/>
  <c r="K595" i="42"/>
  <c r="AJ594" i="42"/>
  <c r="AC594" i="42"/>
  <c r="U594" i="42"/>
  <c r="T594" i="42"/>
  <c r="S594" i="42"/>
  <c r="V594" i="42" s="1"/>
  <c r="R594" i="42"/>
  <c r="Q594" i="42"/>
  <c r="K594" i="42"/>
  <c r="AJ593" i="42"/>
  <c r="AC593" i="42"/>
  <c r="V593" i="42"/>
  <c r="U593" i="42"/>
  <c r="T593" i="42"/>
  <c r="S593" i="42"/>
  <c r="R593" i="42"/>
  <c r="Q593" i="42"/>
  <c r="K593" i="42"/>
  <c r="AJ592" i="42"/>
  <c r="AC592" i="42"/>
  <c r="U592" i="42"/>
  <c r="T592" i="42"/>
  <c r="S592" i="42"/>
  <c r="V592" i="42" s="1"/>
  <c r="R592" i="42"/>
  <c r="Q592" i="42"/>
  <c r="K592" i="42"/>
  <c r="AJ591" i="42"/>
  <c r="AC591" i="42"/>
  <c r="U591" i="42"/>
  <c r="T591" i="42"/>
  <c r="S591" i="42"/>
  <c r="R591" i="42"/>
  <c r="Q591" i="42"/>
  <c r="K591" i="42"/>
  <c r="AJ590" i="42"/>
  <c r="AC590" i="42"/>
  <c r="U590" i="42"/>
  <c r="T590" i="42"/>
  <c r="S590" i="42"/>
  <c r="V590" i="42" s="1"/>
  <c r="R590" i="42"/>
  <c r="Q590" i="42"/>
  <c r="K590" i="42"/>
  <c r="AJ589" i="42"/>
  <c r="AC589" i="42"/>
  <c r="V589" i="42"/>
  <c r="U589" i="42"/>
  <c r="T589" i="42"/>
  <c r="S589" i="42"/>
  <c r="R589" i="42"/>
  <c r="Q589" i="42"/>
  <c r="K589" i="42"/>
  <c r="AJ588" i="42"/>
  <c r="AC588" i="42"/>
  <c r="U588" i="42"/>
  <c r="T588" i="42"/>
  <c r="S588" i="42"/>
  <c r="V588" i="42" s="1"/>
  <c r="R588" i="42"/>
  <c r="Q588" i="42"/>
  <c r="K588" i="42"/>
  <c r="AJ587" i="42"/>
  <c r="AC587" i="42"/>
  <c r="U587" i="42"/>
  <c r="T587" i="42"/>
  <c r="V587" i="42" s="1"/>
  <c r="S587" i="42"/>
  <c r="R587" i="42"/>
  <c r="Q587" i="42"/>
  <c r="K587" i="42"/>
  <c r="AJ586" i="42"/>
  <c r="AC586" i="42"/>
  <c r="U586" i="42"/>
  <c r="T586" i="42"/>
  <c r="S586" i="42"/>
  <c r="V586" i="42" s="1"/>
  <c r="R586" i="42"/>
  <c r="Q586" i="42"/>
  <c r="K586" i="42"/>
  <c r="AJ585" i="42"/>
  <c r="AC585" i="42"/>
  <c r="V585" i="42"/>
  <c r="U585" i="42"/>
  <c r="T585" i="42"/>
  <c r="S585" i="42"/>
  <c r="R585" i="42"/>
  <c r="Q585" i="42"/>
  <c r="K585" i="42"/>
  <c r="AJ584" i="42"/>
  <c r="AC584" i="42"/>
  <c r="U584" i="42"/>
  <c r="T584" i="42"/>
  <c r="S584" i="42"/>
  <c r="V584" i="42" s="1"/>
  <c r="R584" i="42"/>
  <c r="Q584" i="42"/>
  <c r="K584" i="42"/>
  <c r="AJ583" i="42"/>
  <c r="AC583" i="42"/>
  <c r="U583" i="42"/>
  <c r="T583" i="42"/>
  <c r="S583" i="42"/>
  <c r="R583" i="42"/>
  <c r="Q583" i="42"/>
  <c r="K583" i="42"/>
  <c r="AJ582" i="42"/>
  <c r="AC582" i="42"/>
  <c r="U582" i="42"/>
  <c r="T582" i="42"/>
  <c r="S582" i="42"/>
  <c r="V582" i="42" s="1"/>
  <c r="R582" i="42"/>
  <c r="Q582" i="42"/>
  <c r="K582" i="42"/>
  <c r="AJ581" i="42"/>
  <c r="AC581" i="42"/>
  <c r="V581" i="42"/>
  <c r="U581" i="42"/>
  <c r="T581" i="42"/>
  <c r="S581" i="42"/>
  <c r="R581" i="42"/>
  <c r="Q581" i="42"/>
  <c r="K581" i="42"/>
  <c r="AJ580" i="42"/>
  <c r="AC580" i="42"/>
  <c r="U580" i="42"/>
  <c r="T580" i="42"/>
  <c r="S580" i="42"/>
  <c r="V580" i="42" s="1"/>
  <c r="R580" i="42"/>
  <c r="Q580" i="42"/>
  <c r="K580" i="42"/>
  <c r="AJ579" i="42"/>
  <c r="AC579" i="42"/>
  <c r="U579" i="42"/>
  <c r="T579" i="42"/>
  <c r="V579" i="42" s="1"/>
  <c r="S579" i="42"/>
  <c r="R579" i="42"/>
  <c r="Q579" i="42"/>
  <c r="K579" i="42"/>
  <c r="AJ578" i="42"/>
  <c r="AC578" i="42"/>
  <c r="U578" i="42"/>
  <c r="T578" i="42"/>
  <c r="S578" i="42"/>
  <c r="V578" i="42" s="1"/>
  <c r="R578" i="42"/>
  <c r="Q578" i="42"/>
  <c r="K578" i="42"/>
  <c r="AJ577" i="42"/>
  <c r="AC577" i="42"/>
  <c r="V577" i="42"/>
  <c r="U577" i="42"/>
  <c r="T577" i="42"/>
  <c r="S577" i="42"/>
  <c r="R577" i="42"/>
  <c r="Q577" i="42"/>
  <c r="K577" i="42"/>
  <c r="AJ576" i="42"/>
  <c r="AC576" i="42"/>
  <c r="U576" i="42"/>
  <c r="T576" i="42"/>
  <c r="S576" i="42"/>
  <c r="V576" i="42" s="1"/>
  <c r="R576" i="42"/>
  <c r="Q576" i="42"/>
  <c r="K576" i="42"/>
  <c r="AJ575" i="42"/>
  <c r="AC575" i="42"/>
  <c r="U575" i="42"/>
  <c r="T575" i="42"/>
  <c r="S575" i="42"/>
  <c r="R575" i="42"/>
  <c r="Q575" i="42"/>
  <c r="K575" i="42"/>
  <c r="AJ574" i="42"/>
  <c r="AC574" i="42"/>
  <c r="U574" i="42"/>
  <c r="T574" i="42"/>
  <c r="S574" i="42"/>
  <c r="V574" i="42" s="1"/>
  <c r="R574" i="42"/>
  <c r="Q574" i="42"/>
  <c r="K574" i="42"/>
  <c r="AJ573" i="42"/>
  <c r="AC573" i="42"/>
  <c r="V573" i="42"/>
  <c r="U573" i="42"/>
  <c r="T573" i="42"/>
  <c r="S573" i="42"/>
  <c r="R573" i="42"/>
  <c r="Q573" i="42"/>
  <c r="K573" i="42"/>
  <c r="AJ572" i="42"/>
  <c r="AC572" i="42"/>
  <c r="U572" i="42"/>
  <c r="T572" i="42"/>
  <c r="S572" i="42"/>
  <c r="V572" i="42" s="1"/>
  <c r="R572" i="42"/>
  <c r="Q572" i="42"/>
  <c r="K572" i="42"/>
  <c r="AJ571" i="42"/>
  <c r="AC571" i="42"/>
  <c r="U571" i="42"/>
  <c r="T571" i="42"/>
  <c r="V571" i="42" s="1"/>
  <c r="S571" i="42"/>
  <c r="R571" i="42"/>
  <c r="Q571" i="42"/>
  <c r="K571" i="42"/>
  <c r="AJ570" i="42"/>
  <c r="AC570" i="42"/>
  <c r="U570" i="42"/>
  <c r="T570" i="42"/>
  <c r="S570" i="42"/>
  <c r="V570" i="42" s="1"/>
  <c r="R570" i="42"/>
  <c r="Q570" i="42"/>
  <c r="K570" i="42"/>
  <c r="AJ569" i="42"/>
  <c r="AC569" i="42"/>
  <c r="V569" i="42"/>
  <c r="U569" i="42"/>
  <c r="T569" i="42"/>
  <c r="S569" i="42"/>
  <c r="R569" i="42"/>
  <c r="Q569" i="42"/>
  <c r="K569" i="42"/>
  <c r="AJ568" i="42"/>
  <c r="AC568" i="42"/>
  <c r="U568" i="42"/>
  <c r="T568" i="42"/>
  <c r="S568" i="42"/>
  <c r="V568" i="42" s="1"/>
  <c r="R568" i="42"/>
  <c r="Q568" i="42"/>
  <c r="K568" i="42"/>
  <c r="AJ567" i="42"/>
  <c r="AC567" i="42"/>
  <c r="U567" i="42"/>
  <c r="T567" i="42"/>
  <c r="S567" i="42"/>
  <c r="R567" i="42"/>
  <c r="Q567" i="42"/>
  <c r="K567" i="42"/>
  <c r="AJ566" i="42"/>
  <c r="AC566" i="42"/>
  <c r="U566" i="42"/>
  <c r="T566" i="42"/>
  <c r="S566" i="42"/>
  <c r="V566" i="42" s="1"/>
  <c r="R566" i="42"/>
  <c r="Q566" i="42"/>
  <c r="K566" i="42"/>
  <c r="AJ565" i="42"/>
  <c r="AC565" i="42"/>
  <c r="V565" i="42"/>
  <c r="U565" i="42"/>
  <c r="T565" i="42"/>
  <c r="S565" i="42"/>
  <c r="R565" i="42"/>
  <c r="Q565" i="42"/>
  <c r="K565" i="42"/>
  <c r="AJ564" i="42"/>
  <c r="AC564" i="42"/>
  <c r="U564" i="42"/>
  <c r="T564" i="42"/>
  <c r="S564" i="42"/>
  <c r="V564" i="42" s="1"/>
  <c r="R564" i="42"/>
  <c r="Q564" i="42"/>
  <c r="K564" i="42"/>
  <c r="AJ563" i="42"/>
  <c r="AC563" i="42"/>
  <c r="U563" i="42"/>
  <c r="T563" i="42"/>
  <c r="V563" i="42" s="1"/>
  <c r="S563" i="42"/>
  <c r="R563" i="42"/>
  <c r="Q563" i="42"/>
  <c r="K563" i="42"/>
  <c r="AJ562" i="42"/>
  <c r="AC562" i="42"/>
  <c r="U562" i="42"/>
  <c r="T562" i="42"/>
  <c r="S562" i="42"/>
  <c r="V562" i="42" s="1"/>
  <c r="R562" i="42"/>
  <c r="Q562" i="42"/>
  <c r="K562" i="42"/>
  <c r="AJ561" i="42"/>
  <c r="AC561" i="42"/>
  <c r="V561" i="42"/>
  <c r="U561" i="42"/>
  <c r="T561" i="42"/>
  <c r="S561" i="42"/>
  <c r="R561" i="42"/>
  <c r="Q561" i="42"/>
  <c r="K561" i="42"/>
  <c r="AJ560" i="42"/>
  <c r="AC560" i="42"/>
  <c r="U560" i="42"/>
  <c r="T560" i="42"/>
  <c r="S560" i="42"/>
  <c r="V560" i="42" s="1"/>
  <c r="R560" i="42"/>
  <c r="Q560" i="42"/>
  <c r="K560" i="42"/>
  <c r="AJ559" i="42"/>
  <c r="AC559" i="42"/>
  <c r="U559" i="42"/>
  <c r="T559" i="42"/>
  <c r="S559" i="42"/>
  <c r="R559" i="42"/>
  <c r="Q559" i="42"/>
  <c r="K559" i="42"/>
  <c r="AJ558" i="42"/>
  <c r="AC558" i="42"/>
  <c r="U558" i="42"/>
  <c r="T558" i="42"/>
  <c r="S558" i="42"/>
  <c r="V558" i="42" s="1"/>
  <c r="R558" i="42"/>
  <c r="Q558" i="42"/>
  <c r="K558" i="42"/>
  <c r="AJ557" i="42"/>
  <c r="AC557" i="42"/>
  <c r="V557" i="42"/>
  <c r="U557" i="42"/>
  <c r="T557" i="42"/>
  <c r="S557" i="42"/>
  <c r="R557" i="42"/>
  <c r="Q557" i="42"/>
  <c r="K557" i="42"/>
  <c r="AJ556" i="42"/>
  <c r="AC556" i="42"/>
  <c r="U556" i="42"/>
  <c r="T556" i="42"/>
  <c r="S556" i="42"/>
  <c r="V556" i="42" s="1"/>
  <c r="R556" i="42"/>
  <c r="Q556" i="42"/>
  <c r="K556" i="42"/>
  <c r="AJ555" i="42"/>
  <c r="AC555" i="42"/>
  <c r="U555" i="42"/>
  <c r="T555" i="42"/>
  <c r="V555" i="42" s="1"/>
  <c r="S555" i="42"/>
  <c r="R555" i="42"/>
  <c r="Q555" i="42"/>
  <c r="K555" i="42"/>
  <c r="AJ554" i="42"/>
  <c r="AC554" i="42"/>
  <c r="U554" i="42"/>
  <c r="T554" i="42"/>
  <c r="S554" i="42"/>
  <c r="V554" i="42" s="1"/>
  <c r="R554" i="42"/>
  <c r="Q554" i="42"/>
  <c r="K554" i="42"/>
  <c r="AJ553" i="42"/>
  <c r="AC553" i="42"/>
  <c r="V553" i="42"/>
  <c r="U553" i="42"/>
  <c r="T553" i="42"/>
  <c r="S553" i="42"/>
  <c r="R553" i="42"/>
  <c r="Q553" i="42"/>
  <c r="K553" i="42"/>
  <c r="AJ552" i="42"/>
  <c r="AC552" i="42"/>
  <c r="U552" i="42"/>
  <c r="T552" i="42"/>
  <c r="S552" i="42"/>
  <c r="V552" i="42" s="1"/>
  <c r="R552" i="42"/>
  <c r="Q552" i="42"/>
  <c r="K552" i="42"/>
  <c r="AJ551" i="42"/>
  <c r="AC551" i="42"/>
  <c r="U551" i="42"/>
  <c r="T551" i="42"/>
  <c r="S551" i="42"/>
  <c r="R551" i="42"/>
  <c r="Q551" i="42"/>
  <c r="K551" i="42"/>
  <c r="AJ550" i="42"/>
  <c r="AC550" i="42"/>
  <c r="U550" i="42"/>
  <c r="T550" i="42"/>
  <c r="S550" i="42"/>
  <c r="V550" i="42" s="1"/>
  <c r="R550" i="42"/>
  <c r="Q550" i="42"/>
  <c r="K550" i="42"/>
  <c r="AJ549" i="42"/>
  <c r="AC549" i="42"/>
  <c r="V549" i="42"/>
  <c r="U549" i="42"/>
  <c r="T549" i="42"/>
  <c r="S549" i="42"/>
  <c r="R549" i="42"/>
  <c r="Q549" i="42"/>
  <c r="K549" i="42"/>
  <c r="AJ548" i="42"/>
  <c r="AC548" i="42"/>
  <c r="U548" i="42"/>
  <c r="T548" i="42"/>
  <c r="S548" i="42"/>
  <c r="V548" i="42" s="1"/>
  <c r="R548" i="42"/>
  <c r="Q548" i="42"/>
  <c r="K548" i="42"/>
  <c r="AJ547" i="42"/>
  <c r="AC547" i="42"/>
  <c r="U547" i="42"/>
  <c r="T547" i="42"/>
  <c r="V547" i="42" s="1"/>
  <c r="S547" i="42"/>
  <c r="R547" i="42"/>
  <c r="Q547" i="42"/>
  <c r="K547" i="42"/>
  <c r="AJ546" i="42"/>
  <c r="AC546" i="42"/>
  <c r="U546" i="42"/>
  <c r="T546" i="42"/>
  <c r="S546" i="42"/>
  <c r="V546" i="42" s="1"/>
  <c r="R546" i="42"/>
  <c r="Q546" i="42"/>
  <c r="K546" i="42"/>
  <c r="AJ545" i="42"/>
  <c r="AC545" i="42"/>
  <c r="V545" i="42"/>
  <c r="U545" i="42"/>
  <c r="T545" i="42"/>
  <c r="S545" i="42"/>
  <c r="R545" i="42"/>
  <c r="Q545" i="42"/>
  <c r="K545" i="42"/>
  <c r="AJ544" i="42"/>
  <c r="AC544" i="42"/>
  <c r="U544" i="42"/>
  <c r="T544" i="42"/>
  <c r="S544" i="42"/>
  <c r="V544" i="42" s="1"/>
  <c r="R544" i="42"/>
  <c r="Q544" i="42"/>
  <c r="K544" i="42"/>
  <c r="AJ543" i="42"/>
  <c r="AC543" i="42"/>
  <c r="U543" i="42"/>
  <c r="T543" i="42"/>
  <c r="S543" i="42"/>
  <c r="R543" i="42"/>
  <c r="Q543" i="42"/>
  <c r="K543" i="42"/>
  <c r="AJ542" i="42"/>
  <c r="AC542" i="42"/>
  <c r="U542" i="42"/>
  <c r="T542" i="42"/>
  <c r="S542" i="42"/>
  <c r="V542" i="42" s="1"/>
  <c r="R542" i="42"/>
  <c r="Q542" i="42"/>
  <c r="K542" i="42"/>
  <c r="AJ541" i="42"/>
  <c r="AC541" i="42"/>
  <c r="V541" i="42"/>
  <c r="U541" i="42"/>
  <c r="T541" i="42"/>
  <c r="S541" i="42"/>
  <c r="R541" i="42"/>
  <c r="Q541" i="42"/>
  <c r="K541" i="42"/>
  <c r="AJ540" i="42"/>
  <c r="AC540" i="42"/>
  <c r="U540" i="42"/>
  <c r="T540" i="42"/>
  <c r="S540" i="42"/>
  <c r="V540" i="42" s="1"/>
  <c r="R540" i="42"/>
  <c r="Q540" i="42"/>
  <c r="K540" i="42"/>
  <c r="AJ539" i="42"/>
  <c r="AC539" i="42"/>
  <c r="U539" i="42"/>
  <c r="T539" i="42"/>
  <c r="V539" i="42" s="1"/>
  <c r="S539" i="42"/>
  <c r="R539" i="42"/>
  <c r="Q539" i="42"/>
  <c r="K539" i="42"/>
  <c r="AJ538" i="42"/>
  <c r="AC538" i="42"/>
  <c r="U538" i="42"/>
  <c r="T538" i="42"/>
  <c r="S538" i="42"/>
  <c r="V538" i="42" s="1"/>
  <c r="R538" i="42"/>
  <c r="Q538" i="42"/>
  <c r="K538" i="42"/>
  <c r="AJ537" i="42"/>
  <c r="AC537" i="42"/>
  <c r="V537" i="42"/>
  <c r="U537" i="42"/>
  <c r="T537" i="42"/>
  <c r="S537" i="42"/>
  <c r="R537" i="42"/>
  <c r="Q537" i="42"/>
  <c r="K537" i="42"/>
  <c r="AJ536" i="42"/>
  <c r="AC536" i="42"/>
  <c r="U536" i="42"/>
  <c r="T536" i="42"/>
  <c r="S536" i="42"/>
  <c r="V536" i="42" s="1"/>
  <c r="R536" i="42"/>
  <c r="Q536" i="42"/>
  <c r="K536" i="42"/>
  <c r="AJ535" i="42"/>
  <c r="AC535" i="42"/>
  <c r="U535" i="42"/>
  <c r="T535" i="42"/>
  <c r="S535" i="42"/>
  <c r="R535" i="42"/>
  <c r="Q535" i="42"/>
  <c r="K535" i="42"/>
  <c r="AJ534" i="42"/>
  <c r="AC534" i="42"/>
  <c r="U534" i="42"/>
  <c r="T534" i="42"/>
  <c r="S534" i="42"/>
  <c r="V534" i="42" s="1"/>
  <c r="R534" i="42"/>
  <c r="Q534" i="42"/>
  <c r="K534" i="42"/>
  <c r="AJ533" i="42"/>
  <c r="AC533" i="42"/>
  <c r="V533" i="42"/>
  <c r="U533" i="42"/>
  <c r="T533" i="42"/>
  <c r="S533" i="42"/>
  <c r="R533" i="42"/>
  <c r="Q533" i="42"/>
  <c r="K533" i="42"/>
  <c r="AJ532" i="42"/>
  <c r="AC532" i="42"/>
  <c r="U532" i="42"/>
  <c r="T532" i="42"/>
  <c r="S532" i="42"/>
  <c r="V532" i="42" s="1"/>
  <c r="R532" i="42"/>
  <c r="Q532" i="42"/>
  <c r="K532" i="42"/>
  <c r="AJ531" i="42"/>
  <c r="AC531" i="42"/>
  <c r="U531" i="42"/>
  <c r="T531" i="42"/>
  <c r="V531" i="42" s="1"/>
  <c r="S531" i="42"/>
  <c r="R531" i="42"/>
  <c r="Q531" i="42"/>
  <c r="K531" i="42"/>
  <c r="AJ530" i="42"/>
  <c r="AC530" i="42"/>
  <c r="U530" i="42"/>
  <c r="T530" i="42"/>
  <c r="S530" i="42"/>
  <c r="V530" i="42" s="1"/>
  <c r="R530" i="42"/>
  <c r="Q530" i="42"/>
  <c r="K530" i="42"/>
  <c r="AJ529" i="42"/>
  <c r="AC529" i="42"/>
  <c r="V529" i="42"/>
  <c r="U529" i="42"/>
  <c r="T529" i="42"/>
  <c r="S529" i="42"/>
  <c r="R529" i="42"/>
  <c r="Q529" i="42"/>
  <c r="K529" i="42"/>
  <c r="AJ528" i="42"/>
  <c r="AC528" i="42"/>
  <c r="U528" i="42"/>
  <c r="T528" i="42"/>
  <c r="S528" i="42"/>
  <c r="V528" i="42" s="1"/>
  <c r="R528" i="42"/>
  <c r="Q528" i="42"/>
  <c r="K528" i="42"/>
  <c r="AJ527" i="42"/>
  <c r="AC527" i="42"/>
  <c r="U527" i="42"/>
  <c r="T527" i="42"/>
  <c r="S527" i="42"/>
  <c r="R527" i="42"/>
  <c r="Q527" i="42"/>
  <c r="K527" i="42"/>
  <c r="AJ526" i="42"/>
  <c r="AC526" i="42"/>
  <c r="U526" i="42"/>
  <c r="T526" i="42"/>
  <c r="S526" i="42"/>
  <c r="V526" i="42" s="1"/>
  <c r="R526" i="42"/>
  <c r="Q526" i="42"/>
  <c r="K526" i="42"/>
  <c r="AJ525" i="42"/>
  <c r="AC525" i="42"/>
  <c r="V525" i="42"/>
  <c r="U525" i="42"/>
  <c r="T525" i="42"/>
  <c r="S525" i="42"/>
  <c r="R525" i="42"/>
  <c r="Q525" i="42"/>
  <c r="K525" i="42"/>
  <c r="AJ524" i="42"/>
  <c r="AC524" i="42"/>
  <c r="U524" i="42"/>
  <c r="T524" i="42"/>
  <c r="S524" i="42"/>
  <c r="V524" i="42" s="1"/>
  <c r="R524" i="42"/>
  <c r="Q524" i="42"/>
  <c r="K524" i="42"/>
  <c r="AJ523" i="42"/>
  <c r="AC523" i="42"/>
  <c r="U523" i="42"/>
  <c r="T523" i="42"/>
  <c r="V523" i="42" s="1"/>
  <c r="S523" i="42"/>
  <c r="R523" i="42"/>
  <c r="Q523" i="42"/>
  <c r="K523" i="42"/>
  <c r="AJ522" i="42"/>
  <c r="AC522" i="42"/>
  <c r="U522" i="42"/>
  <c r="T522" i="42"/>
  <c r="S522" i="42"/>
  <c r="V522" i="42" s="1"/>
  <c r="R522" i="42"/>
  <c r="Q522" i="42"/>
  <c r="K522" i="42"/>
  <c r="AJ521" i="42"/>
  <c r="AC521" i="42"/>
  <c r="V521" i="42"/>
  <c r="U521" i="42"/>
  <c r="T521" i="42"/>
  <c r="S521" i="42"/>
  <c r="R521" i="42"/>
  <c r="Q521" i="42"/>
  <c r="K521" i="42"/>
  <c r="AJ520" i="42"/>
  <c r="AC520" i="42"/>
  <c r="U520" i="42"/>
  <c r="T520" i="42"/>
  <c r="S520" i="42"/>
  <c r="V520" i="42" s="1"/>
  <c r="R520" i="42"/>
  <c r="Q520" i="42"/>
  <c r="K520" i="42"/>
  <c r="AJ519" i="42"/>
  <c r="AC519" i="42"/>
  <c r="U519" i="42"/>
  <c r="T519" i="42"/>
  <c r="S519" i="42"/>
  <c r="R519" i="42"/>
  <c r="Q519" i="42"/>
  <c r="K519" i="42"/>
  <c r="AJ518" i="42"/>
  <c r="AC518" i="42"/>
  <c r="U518" i="42"/>
  <c r="T518" i="42"/>
  <c r="S518" i="42"/>
  <c r="V518" i="42" s="1"/>
  <c r="R518" i="42"/>
  <c r="Q518" i="42"/>
  <c r="K518" i="42"/>
  <c r="AJ517" i="42"/>
  <c r="AC517" i="42"/>
  <c r="V517" i="42"/>
  <c r="U517" i="42"/>
  <c r="T517" i="42"/>
  <c r="S517" i="42"/>
  <c r="R517" i="42"/>
  <c r="Q517" i="42"/>
  <c r="K517" i="42"/>
  <c r="AJ516" i="42"/>
  <c r="AC516" i="42"/>
  <c r="U516" i="42"/>
  <c r="T516" i="42"/>
  <c r="S516" i="42"/>
  <c r="V516" i="42" s="1"/>
  <c r="R516" i="42"/>
  <c r="Q516" i="42"/>
  <c r="K516" i="42"/>
  <c r="AJ515" i="42"/>
  <c r="AC515" i="42"/>
  <c r="U515" i="42"/>
  <c r="T515" i="42"/>
  <c r="V515" i="42" s="1"/>
  <c r="S515" i="42"/>
  <c r="R515" i="42"/>
  <c r="Q515" i="42"/>
  <c r="K515" i="42"/>
  <c r="AJ514" i="42"/>
  <c r="AC514" i="42"/>
  <c r="U514" i="42"/>
  <c r="T514" i="42"/>
  <c r="S514" i="42"/>
  <c r="V514" i="42" s="1"/>
  <c r="R514" i="42"/>
  <c r="Q514" i="42"/>
  <c r="K514" i="42"/>
  <c r="AJ513" i="42"/>
  <c r="AC513" i="42"/>
  <c r="V513" i="42"/>
  <c r="U513" i="42"/>
  <c r="T513" i="42"/>
  <c r="S513" i="42"/>
  <c r="R513" i="42"/>
  <c r="Q513" i="42"/>
  <c r="K513" i="42"/>
  <c r="AJ512" i="42"/>
  <c r="AC512" i="42"/>
  <c r="U512" i="42"/>
  <c r="T512" i="42"/>
  <c r="S512" i="42"/>
  <c r="V512" i="42" s="1"/>
  <c r="R512" i="42"/>
  <c r="Q512" i="42"/>
  <c r="K512" i="42"/>
  <c r="AJ511" i="42"/>
  <c r="AC511" i="42"/>
  <c r="U511" i="42"/>
  <c r="V511" i="42" s="1"/>
  <c r="T511" i="42"/>
  <c r="S511" i="42"/>
  <c r="R511" i="42"/>
  <c r="Q511" i="42"/>
  <c r="K511" i="42"/>
  <c r="AJ510" i="42"/>
  <c r="AC510" i="42"/>
  <c r="U510" i="42"/>
  <c r="T510" i="42"/>
  <c r="S510" i="42"/>
  <c r="V510" i="42" s="1"/>
  <c r="R510" i="42"/>
  <c r="Q510" i="42"/>
  <c r="K510" i="42"/>
  <c r="AJ509" i="42"/>
  <c r="AC509" i="42"/>
  <c r="V509" i="42"/>
  <c r="U509" i="42"/>
  <c r="T509" i="42"/>
  <c r="S509" i="42"/>
  <c r="R509" i="42"/>
  <c r="Q509" i="42"/>
  <c r="K509" i="42"/>
  <c r="AJ508" i="42"/>
  <c r="AC508" i="42"/>
  <c r="U508" i="42"/>
  <c r="T508" i="42"/>
  <c r="S508" i="42"/>
  <c r="V508" i="42" s="1"/>
  <c r="R508" i="42"/>
  <c r="Q508" i="42"/>
  <c r="K508" i="42"/>
  <c r="AJ507" i="42"/>
  <c r="AC507" i="42"/>
  <c r="U507" i="42"/>
  <c r="T507" i="42"/>
  <c r="V507" i="42" s="1"/>
  <c r="S507" i="42"/>
  <c r="R507" i="42"/>
  <c r="Q507" i="42"/>
  <c r="K507" i="42"/>
  <c r="AJ506" i="42"/>
  <c r="AC506" i="42"/>
  <c r="U506" i="42"/>
  <c r="T506" i="42"/>
  <c r="S506" i="42"/>
  <c r="V506" i="42" s="1"/>
  <c r="R506" i="42"/>
  <c r="Q506" i="42"/>
  <c r="K506" i="42"/>
  <c r="AJ505" i="42"/>
  <c r="AC505" i="42"/>
  <c r="V505" i="42"/>
  <c r="U505" i="42"/>
  <c r="T505" i="42"/>
  <c r="S505" i="42"/>
  <c r="R505" i="42"/>
  <c r="Q505" i="42"/>
  <c r="K505" i="42"/>
  <c r="AJ504" i="42"/>
  <c r="AC504" i="42"/>
  <c r="U504" i="42"/>
  <c r="T504" i="42"/>
  <c r="S504" i="42"/>
  <c r="V504" i="42" s="1"/>
  <c r="R504" i="42"/>
  <c r="Q504" i="42"/>
  <c r="K504" i="42"/>
  <c r="AJ503" i="42"/>
  <c r="AC503" i="42"/>
  <c r="U503" i="42"/>
  <c r="T503" i="42"/>
  <c r="V503" i="42" s="1"/>
  <c r="S503" i="42"/>
  <c r="R503" i="42"/>
  <c r="Q503" i="42"/>
  <c r="K503" i="42"/>
  <c r="AJ502" i="42"/>
  <c r="AC502" i="42"/>
  <c r="U502" i="42"/>
  <c r="T502" i="42"/>
  <c r="S502" i="42"/>
  <c r="V502" i="42" s="1"/>
  <c r="R502" i="42"/>
  <c r="Q502" i="42"/>
  <c r="K502" i="42"/>
  <c r="AJ501" i="42"/>
  <c r="AC501" i="42"/>
  <c r="V501" i="42"/>
  <c r="U501" i="42"/>
  <c r="T501" i="42"/>
  <c r="S501" i="42"/>
  <c r="R501" i="42"/>
  <c r="Q501" i="42"/>
  <c r="K501" i="42"/>
  <c r="AJ500" i="42"/>
  <c r="AC500" i="42"/>
  <c r="U500" i="42"/>
  <c r="T500" i="42"/>
  <c r="S500" i="42"/>
  <c r="R500" i="42"/>
  <c r="Q500" i="42"/>
  <c r="K500" i="42"/>
  <c r="AJ499" i="42"/>
  <c r="AC499" i="42"/>
  <c r="U499" i="42"/>
  <c r="V499" i="42" s="1"/>
  <c r="T499" i="42"/>
  <c r="S499" i="42"/>
  <c r="R499" i="42"/>
  <c r="Q499" i="42"/>
  <c r="K499" i="42"/>
  <c r="AJ498" i="42"/>
  <c r="AC498" i="42"/>
  <c r="U498" i="42"/>
  <c r="T498" i="42"/>
  <c r="S498" i="42"/>
  <c r="V498" i="42" s="1"/>
  <c r="R498" i="42"/>
  <c r="Q498" i="42"/>
  <c r="K498" i="42"/>
  <c r="AJ497" i="42"/>
  <c r="AC497" i="42"/>
  <c r="V497" i="42"/>
  <c r="U497" i="42"/>
  <c r="T497" i="42"/>
  <c r="S497" i="42"/>
  <c r="R497" i="42"/>
  <c r="Q497" i="42"/>
  <c r="K497" i="42"/>
  <c r="AJ496" i="42"/>
  <c r="AC496" i="42"/>
  <c r="U496" i="42"/>
  <c r="T496" i="42"/>
  <c r="S496" i="42"/>
  <c r="V496" i="42" s="1"/>
  <c r="R496" i="42"/>
  <c r="Q496" i="42"/>
  <c r="K496" i="42"/>
  <c r="AJ495" i="42"/>
  <c r="AC495" i="42"/>
  <c r="U495" i="42"/>
  <c r="T495" i="42"/>
  <c r="V495" i="42" s="1"/>
  <c r="S495" i="42"/>
  <c r="R495" i="42"/>
  <c r="Q495" i="42"/>
  <c r="K495" i="42"/>
  <c r="AJ494" i="42"/>
  <c r="AC494" i="42"/>
  <c r="U494" i="42"/>
  <c r="T494" i="42"/>
  <c r="S494" i="42"/>
  <c r="V494" i="42" s="1"/>
  <c r="R494" i="42"/>
  <c r="Q494" i="42"/>
  <c r="K494" i="42"/>
  <c r="AJ493" i="42"/>
  <c r="AC493" i="42"/>
  <c r="U493" i="42"/>
  <c r="V493" i="42" s="1"/>
  <c r="T493" i="42"/>
  <c r="S493" i="42"/>
  <c r="R493" i="42"/>
  <c r="Q493" i="42"/>
  <c r="K493" i="42"/>
  <c r="AJ492" i="42"/>
  <c r="AC492" i="42"/>
  <c r="U492" i="42"/>
  <c r="T492" i="42"/>
  <c r="S492" i="42"/>
  <c r="R492" i="42"/>
  <c r="Q492" i="42"/>
  <c r="K492" i="42"/>
  <c r="AJ491" i="42"/>
  <c r="AC491" i="42"/>
  <c r="U491" i="42"/>
  <c r="T491" i="42"/>
  <c r="V491" i="42" s="1"/>
  <c r="S491" i="42"/>
  <c r="R491" i="42"/>
  <c r="Q491" i="42"/>
  <c r="K491" i="42"/>
  <c r="AJ490" i="42"/>
  <c r="AC490" i="42"/>
  <c r="U490" i="42"/>
  <c r="T490" i="42"/>
  <c r="S490" i="42"/>
  <c r="R490" i="42"/>
  <c r="Q490" i="42"/>
  <c r="K490" i="42"/>
  <c r="AJ489" i="42"/>
  <c r="AC489" i="42"/>
  <c r="V489" i="42"/>
  <c r="U489" i="42"/>
  <c r="T489" i="42"/>
  <c r="S489" i="42"/>
  <c r="R489" i="42"/>
  <c r="Q489" i="42"/>
  <c r="K489" i="42"/>
  <c r="AJ488" i="42"/>
  <c r="AC488" i="42"/>
  <c r="U488" i="42"/>
  <c r="T488" i="42"/>
  <c r="S488" i="42"/>
  <c r="R488" i="42"/>
  <c r="Q488" i="42"/>
  <c r="K488" i="42"/>
  <c r="AJ487" i="42"/>
  <c r="AC487" i="42"/>
  <c r="U487" i="42"/>
  <c r="V487" i="42" s="1"/>
  <c r="T487" i="42"/>
  <c r="S487" i="42"/>
  <c r="R487" i="42"/>
  <c r="Q487" i="42"/>
  <c r="K487" i="42"/>
  <c r="AJ486" i="42"/>
  <c r="AC486" i="42"/>
  <c r="U486" i="42"/>
  <c r="T486" i="42"/>
  <c r="S486" i="42"/>
  <c r="V486" i="42" s="1"/>
  <c r="R486" i="42"/>
  <c r="Q486" i="42"/>
  <c r="K486" i="42"/>
  <c r="AJ485" i="42"/>
  <c r="AC485" i="42"/>
  <c r="V485" i="42"/>
  <c r="U485" i="42"/>
  <c r="T485" i="42"/>
  <c r="S485" i="42"/>
  <c r="R485" i="42"/>
  <c r="Q485" i="42"/>
  <c r="K485" i="42"/>
  <c r="AJ484" i="42"/>
  <c r="AC484" i="42"/>
  <c r="U484" i="42"/>
  <c r="T484" i="42"/>
  <c r="S484" i="42"/>
  <c r="R484" i="42"/>
  <c r="Q484" i="42"/>
  <c r="K484" i="42"/>
  <c r="AJ483" i="42"/>
  <c r="AC483" i="42"/>
  <c r="U483" i="42"/>
  <c r="T483" i="42"/>
  <c r="V483" i="42" s="1"/>
  <c r="S483" i="42"/>
  <c r="R483" i="42"/>
  <c r="Q483" i="42"/>
  <c r="K483" i="42"/>
  <c r="AJ482" i="42"/>
  <c r="AC482" i="42"/>
  <c r="U482" i="42"/>
  <c r="T482" i="42"/>
  <c r="S482" i="42"/>
  <c r="R482" i="42"/>
  <c r="Q482" i="42"/>
  <c r="K482" i="42"/>
  <c r="AJ481" i="42"/>
  <c r="AC481" i="42"/>
  <c r="V481" i="42"/>
  <c r="U481" i="42"/>
  <c r="T481" i="42"/>
  <c r="S481" i="42"/>
  <c r="R481" i="42"/>
  <c r="Q481" i="42"/>
  <c r="K481" i="42"/>
  <c r="AJ480" i="42"/>
  <c r="AC480" i="42"/>
  <c r="U480" i="42"/>
  <c r="T480" i="42"/>
  <c r="S480" i="42"/>
  <c r="R480" i="42"/>
  <c r="Q480" i="42"/>
  <c r="K480" i="42"/>
  <c r="AJ479" i="42"/>
  <c r="AC479" i="42"/>
  <c r="U479" i="42"/>
  <c r="T479" i="42"/>
  <c r="V479" i="42" s="1"/>
  <c r="S479" i="42"/>
  <c r="R479" i="42"/>
  <c r="Q479" i="42"/>
  <c r="K479" i="42"/>
  <c r="AJ478" i="42"/>
  <c r="AC478" i="42"/>
  <c r="U478" i="42"/>
  <c r="T478" i="42"/>
  <c r="S478" i="42"/>
  <c r="R478" i="42"/>
  <c r="Q478" i="42"/>
  <c r="K478" i="42"/>
  <c r="AJ477" i="42"/>
  <c r="AC477" i="42"/>
  <c r="U477" i="42"/>
  <c r="T477" i="42"/>
  <c r="V477" i="42" s="1"/>
  <c r="S477" i="42"/>
  <c r="R477" i="42"/>
  <c r="Q477" i="42"/>
  <c r="K477" i="42"/>
  <c r="AJ476" i="42"/>
  <c r="AC476" i="42"/>
  <c r="U476" i="42"/>
  <c r="T476" i="42"/>
  <c r="S476" i="42"/>
  <c r="R476" i="42"/>
  <c r="Q476" i="42"/>
  <c r="K476" i="42"/>
  <c r="AJ475" i="42"/>
  <c r="AC475" i="42"/>
  <c r="U475" i="42"/>
  <c r="V475" i="42" s="1"/>
  <c r="T475" i="42"/>
  <c r="S475" i="42"/>
  <c r="R475" i="42"/>
  <c r="Q475" i="42"/>
  <c r="K475" i="42"/>
  <c r="AJ474" i="42"/>
  <c r="AC474" i="42"/>
  <c r="U474" i="42"/>
  <c r="T474" i="42"/>
  <c r="S474" i="42"/>
  <c r="R474" i="42"/>
  <c r="Q474" i="42"/>
  <c r="K474" i="42"/>
  <c r="AJ473" i="42"/>
  <c r="AC473" i="42"/>
  <c r="V473" i="42"/>
  <c r="U473" i="42"/>
  <c r="T473" i="42"/>
  <c r="S473" i="42"/>
  <c r="R473" i="42"/>
  <c r="Q473" i="42"/>
  <c r="K473" i="42"/>
  <c r="AJ472" i="42"/>
  <c r="AC472" i="42"/>
  <c r="U472" i="42"/>
  <c r="T472" i="42"/>
  <c r="S472" i="42"/>
  <c r="V472" i="42" s="1"/>
  <c r="R472" i="42"/>
  <c r="Q472" i="42"/>
  <c r="K472" i="42"/>
  <c r="AJ471" i="42"/>
  <c r="AC471" i="42"/>
  <c r="U471" i="42"/>
  <c r="T471" i="42"/>
  <c r="V471" i="42" s="1"/>
  <c r="S471" i="42"/>
  <c r="R471" i="42"/>
  <c r="Q471" i="42"/>
  <c r="K471" i="42"/>
  <c r="AJ470" i="42"/>
  <c r="AC470" i="42"/>
  <c r="U470" i="42"/>
  <c r="T470" i="42"/>
  <c r="S470" i="42"/>
  <c r="V470" i="42" s="1"/>
  <c r="R470" i="42"/>
  <c r="Q470" i="42"/>
  <c r="K470" i="42"/>
  <c r="AJ469" i="42"/>
  <c r="AC469" i="42"/>
  <c r="U469" i="42"/>
  <c r="T469" i="42"/>
  <c r="V469" i="42" s="1"/>
  <c r="S469" i="42"/>
  <c r="R469" i="42"/>
  <c r="Q469" i="42"/>
  <c r="K469" i="42"/>
  <c r="AJ468" i="42"/>
  <c r="AC468" i="42"/>
  <c r="U468" i="42"/>
  <c r="T468" i="42"/>
  <c r="S468" i="42"/>
  <c r="R468" i="42"/>
  <c r="Q468" i="42"/>
  <c r="K468" i="42"/>
  <c r="AJ467" i="42"/>
  <c r="AC467" i="42"/>
  <c r="U467" i="42"/>
  <c r="T467" i="42"/>
  <c r="S467" i="42"/>
  <c r="V467" i="42" s="1"/>
  <c r="R467" i="42"/>
  <c r="Q467" i="42"/>
  <c r="K467" i="42"/>
  <c r="AJ466" i="42"/>
  <c r="AC466" i="42"/>
  <c r="U466" i="42"/>
  <c r="T466" i="42"/>
  <c r="S466" i="42"/>
  <c r="R466" i="42"/>
  <c r="Q466" i="42"/>
  <c r="K466" i="42"/>
  <c r="AJ465" i="42"/>
  <c r="AC465" i="42"/>
  <c r="V465" i="42"/>
  <c r="U465" i="42"/>
  <c r="T465" i="42"/>
  <c r="S465" i="42"/>
  <c r="R465" i="42"/>
  <c r="Q465" i="42"/>
  <c r="K465" i="42"/>
  <c r="AJ464" i="42"/>
  <c r="AC464" i="42"/>
  <c r="U464" i="42"/>
  <c r="T464" i="42"/>
  <c r="S464" i="42"/>
  <c r="V464" i="42" s="1"/>
  <c r="R464" i="42"/>
  <c r="Q464" i="42"/>
  <c r="K464" i="42"/>
  <c r="AJ463" i="42"/>
  <c r="AC463" i="42"/>
  <c r="U463" i="42"/>
  <c r="T463" i="42"/>
  <c r="V463" i="42" s="1"/>
  <c r="S463" i="42"/>
  <c r="R463" i="42"/>
  <c r="Q463" i="42"/>
  <c r="K463" i="42"/>
  <c r="AJ462" i="42"/>
  <c r="AC462" i="42"/>
  <c r="U462" i="42"/>
  <c r="T462" i="42"/>
  <c r="S462" i="42"/>
  <c r="V462" i="42" s="1"/>
  <c r="R462" i="42"/>
  <c r="Q462" i="42"/>
  <c r="K462" i="42"/>
  <c r="AJ461" i="42"/>
  <c r="AC461" i="42"/>
  <c r="V461" i="42"/>
  <c r="U461" i="42"/>
  <c r="T461" i="42"/>
  <c r="S461" i="42"/>
  <c r="R461" i="42"/>
  <c r="Q461" i="42"/>
  <c r="K461" i="42"/>
  <c r="AJ460" i="42"/>
  <c r="AC460" i="42"/>
  <c r="U460" i="42"/>
  <c r="T460" i="42"/>
  <c r="S460" i="42"/>
  <c r="V460" i="42" s="1"/>
  <c r="R460" i="42"/>
  <c r="Q460" i="42"/>
  <c r="K460" i="42"/>
  <c r="AJ459" i="42"/>
  <c r="AC459" i="42"/>
  <c r="U459" i="42"/>
  <c r="T459" i="42"/>
  <c r="V459" i="42" s="1"/>
  <c r="S459" i="42"/>
  <c r="R459" i="42"/>
  <c r="Q459" i="42"/>
  <c r="K459" i="42"/>
  <c r="AJ458" i="42"/>
  <c r="AC458" i="42"/>
  <c r="U458" i="42"/>
  <c r="T458" i="42"/>
  <c r="S458" i="42"/>
  <c r="V458" i="42" s="1"/>
  <c r="R458" i="42"/>
  <c r="Q458" i="42"/>
  <c r="K458" i="42"/>
  <c r="AJ457" i="42"/>
  <c r="AC457" i="42"/>
  <c r="V457" i="42"/>
  <c r="U457" i="42"/>
  <c r="T457" i="42"/>
  <c r="S457" i="42"/>
  <c r="R457" i="42"/>
  <c r="Q457" i="42"/>
  <c r="K457" i="42"/>
  <c r="AJ456" i="42"/>
  <c r="AC456" i="42"/>
  <c r="U456" i="42"/>
  <c r="T456" i="42"/>
  <c r="S456" i="42"/>
  <c r="V456" i="42" s="1"/>
  <c r="R456" i="42"/>
  <c r="Q456" i="42"/>
  <c r="K456" i="42"/>
  <c r="AJ455" i="42"/>
  <c r="AC455" i="42"/>
  <c r="U455" i="42"/>
  <c r="T455" i="42"/>
  <c r="V455" i="42" s="1"/>
  <c r="S455" i="42"/>
  <c r="R455" i="42"/>
  <c r="Q455" i="42"/>
  <c r="K455" i="42"/>
  <c r="AJ454" i="42"/>
  <c r="AC454" i="42"/>
  <c r="U454" i="42"/>
  <c r="T454" i="42"/>
  <c r="S454" i="42"/>
  <c r="V454" i="42" s="1"/>
  <c r="R454" i="42"/>
  <c r="Q454" i="42"/>
  <c r="K454" i="42"/>
  <c r="AJ453" i="42"/>
  <c r="AC453" i="42"/>
  <c r="V453" i="42"/>
  <c r="U453" i="42"/>
  <c r="T453" i="42"/>
  <c r="S453" i="42"/>
  <c r="R453" i="42"/>
  <c r="Q453" i="42"/>
  <c r="K453" i="42"/>
  <c r="AJ452" i="42"/>
  <c r="AC452" i="42"/>
  <c r="U452" i="42"/>
  <c r="T452" i="42"/>
  <c r="S452" i="42"/>
  <c r="V452" i="42" s="1"/>
  <c r="R452" i="42"/>
  <c r="Q452" i="42"/>
  <c r="K452" i="42"/>
  <c r="AJ451" i="42"/>
  <c r="AC451" i="42"/>
  <c r="U451" i="42"/>
  <c r="T451" i="42"/>
  <c r="V451" i="42" s="1"/>
  <c r="S451" i="42"/>
  <c r="R451" i="42"/>
  <c r="Q451" i="42"/>
  <c r="K451" i="42"/>
  <c r="AJ450" i="42"/>
  <c r="AC450" i="42"/>
  <c r="U450" i="42"/>
  <c r="T450" i="42"/>
  <c r="S450" i="42"/>
  <c r="V450" i="42" s="1"/>
  <c r="R450" i="42"/>
  <c r="Q450" i="42"/>
  <c r="K450" i="42"/>
  <c r="AJ449" i="42"/>
  <c r="AC449" i="42"/>
  <c r="V449" i="42"/>
  <c r="U449" i="42"/>
  <c r="T449" i="42"/>
  <c r="S449" i="42"/>
  <c r="R449" i="42"/>
  <c r="Q449" i="42"/>
  <c r="K449" i="42"/>
  <c r="AJ448" i="42"/>
  <c r="AC448" i="42"/>
  <c r="U448" i="42"/>
  <c r="T448" i="42"/>
  <c r="S448" i="42"/>
  <c r="V448" i="42" s="1"/>
  <c r="R448" i="42"/>
  <c r="Q448" i="42"/>
  <c r="K448" i="42"/>
  <c r="AJ447" i="42"/>
  <c r="AC447" i="42"/>
  <c r="U447" i="42"/>
  <c r="T447" i="42"/>
  <c r="V447" i="42" s="1"/>
  <c r="S447" i="42"/>
  <c r="R447" i="42"/>
  <c r="Q447" i="42"/>
  <c r="K447" i="42"/>
  <c r="AJ446" i="42"/>
  <c r="AC446" i="42"/>
  <c r="U446" i="42"/>
  <c r="T446" i="42"/>
  <c r="S446" i="42"/>
  <c r="V446" i="42" s="1"/>
  <c r="R446" i="42"/>
  <c r="Q446" i="42"/>
  <c r="K446" i="42"/>
  <c r="AJ445" i="42"/>
  <c r="AC445" i="42"/>
  <c r="V445" i="42"/>
  <c r="U445" i="42"/>
  <c r="T445" i="42"/>
  <c r="S445" i="42"/>
  <c r="R445" i="42"/>
  <c r="Q445" i="42"/>
  <c r="K445" i="42"/>
  <c r="AJ444" i="42"/>
  <c r="AC444" i="42"/>
  <c r="U444" i="42"/>
  <c r="T444" i="42"/>
  <c r="S444" i="42"/>
  <c r="V444" i="42" s="1"/>
  <c r="R444" i="42"/>
  <c r="Q444" i="42"/>
  <c r="K444" i="42"/>
  <c r="AJ443" i="42"/>
  <c r="AC443" i="42"/>
  <c r="U443" i="42"/>
  <c r="T443" i="42"/>
  <c r="V443" i="42" s="1"/>
  <c r="S443" i="42"/>
  <c r="R443" i="42"/>
  <c r="Q443" i="42"/>
  <c r="K443" i="42"/>
  <c r="AJ442" i="42"/>
  <c r="AC442" i="42"/>
  <c r="U442" i="42"/>
  <c r="T442" i="42"/>
  <c r="S442" i="42"/>
  <c r="V442" i="42" s="1"/>
  <c r="R442" i="42"/>
  <c r="Q442" i="42"/>
  <c r="K442" i="42"/>
  <c r="AJ441" i="42"/>
  <c r="AC441" i="42"/>
  <c r="V441" i="42"/>
  <c r="U441" i="42"/>
  <c r="T441" i="42"/>
  <c r="S441" i="42"/>
  <c r="R441" i="42"/>
  <c r="Q441" i="42"/>
  <c r="K441" i="42"/>
  <c r="AJ440" i="42"/>
  <c r="AC440" i="42"/>
  <c r="U440" i="42"/>
  <c r="T440" i="42"/>
  <c r="S440" i="42"/>
  <c r="V440" i="42" s="1"/>
  <c r="R440" i="42"/>
  <c r="Q440" i="42"/>
  <c r="K440" i="42"/>
  <c r="AJ439" i="42"/>
  <c r="AC439" i="42"/>
  <c r="U439" i="42"/>
  <c r="T439" i="42"/>
  <c r="V439" i="42" s="1"/>
  <c r="S439" i="42"/>
  <c r="R439" i="42"/>
  <c r="Q439" i="42"/>
  <c r="K439" i="42"/>
  <c r="AJ438" i="42"/>
  <c r="AC438" i="42"/>
  <c r="U438" i="42"/>
  <c r="T438" i="42"/>
  <c r="S438" i="42"/>
  <c r="V438" i="42" s="1"/>
  <c r="R438" i="42"/>
  <c r="Q438" i="42"/>
  <c r="K438" i="42"/>
  <c r="AJ437" i="42"/>
  <c r="AC437" i="42"/>
  <c r="V437" i="42"/>
  <c r="U437" i="42"/>
  <c r="T437" i="42"/>
  <c r="S437" i="42"/>
  <c r="R437" i="42"/>
  <c r="Q437" i="42"/>
  <c r="K437" i="42"/>
  <c r="AJ436" i="42"/>
  <c r="AC436" i="42"/>
  <c r="U436" i="42"/>
  <c r="T436" i="42"/>
  <c r="S436" i="42"/>
  <c r="V436" i="42" s="1"/>
  <c r="R436" i="42"/>
  <c r="Q436" i="42"/>
  <c r="K436" i="42"/>
  <c r="AJ435" i="42"/>
  <c r="AC435" i="42"/>
  <c r="U435" i="42"/>
  <c r="T435" i="42"/>
  <c r="V435" i="42" s="1"/>
  <c r="S435" i="42"/>
  <c r="R435" i="42"/>
  <c r="Q435" i="42"/>
  <c r="K435" i="42"/>
  <c r="AJ434" i="42"/>
  <c r="AC434" i="42"/>
  <c r="U434" i="42"/>
  <c r="T434" i="42"/>
  <c r="S434" i="42"/>
  <c r="V434" i="42" s="1"/>
  <c r="R434" i="42"/>
  <c r="Q434" i="42"/>
  <c r="K434" i="42"/>
  <c r="AJ433" i="42"/>
  <c r="AC433" i="42"/>
  <c r="V433" i="42"/>
  <c r="U433" i="42"/>
  <c r="T433" i="42"/>
  <c r="S433" i="42"/>
  <c r="R433" i="42"/>
  <c r="Q433" i="42"/>
  <c r="K433" i="42"/>
  <c r="AJ432" i="42"/>
  <c r="AC432" i="42"/>
  <c r="U432" i="42"/>
  <c r="T432" i="42"/>
  <c r="S432" i="42"/>
  <c r="V432" i="42" s="1"/>
  <c r="R432" i="42"/>
  <c r="Q432" i="42"/>
  <c r="K432" i="42"/>
  <c r="AJ431" i="42"/>
  <c r="AC431" i="42"/>
  <c r="U431" i="42"/>
  <c r="T431" i="42"/>
  <c r="V431" i="42" s="1"/>
  <c r="S431" i="42"/>
  <c r="R431" i="42"/>
  <c r="Q431" i="42"/>
  <c r="K431" i="42"/>
  <c r="AJ430" i="42"/>
  <c r="AC430" i="42"/>
  <c r="U430" i="42"/>
  <c r="T430" i="42"/>
  <c r="S430" i="42"/>
  <c r="V430" i="42" s="1"/>
  <c r="R430" i="42"/>
  <c r="Q430" i="42"/>
  <c r="K430" i="42"/>
  <c r="AJ429" i="42"/>
  <c r="AC429" i="42"/>
  <c r="V429" i="42"/>
  <c r="U429" i="42"/>
  <c r="T429" i="42"/>
  <c r="S429" i="42"/>
  <c r="R429" i="42"/>
  <c r="Q429" i="42"/>
  <c r="K429" i="42"/>
  <c r="AJ428" i="42"/>
  <c r="AC428" i="42"/>
  <c r="U428" i="42"/>
  <c r="T428" i="42"/>
  <c r="S428" i="42"/>
  <c r="V428" i="42" s="1"/>
  <c r="R428" i="42"/>
  <c r="Q428" i="42"/>
  <c r="K428" i="42"/>
  <c r="AJ427" i="42"/>
  <c r="AC427" i="42"/>
  <c r="U427" i="42"/>
  <c r="T427" i="42"/>
  <c r="V427" i="42" s="1"/>
  <c r="S427" i="42"/>
  <c r="R427" i="42"/>
  <c r="Q427" i="42"/>
  <c r="K427" i="42"/>
  <c r="AJ426" i="42"/>
  <c r="AC426" i="42"/>
  <c r="U426" i="42"/>
  <c r="T426" i="42"/>
  <c r="S426" i="42"/>
  <c r="V426" i="42" s="1"/>
  <c r="R426" i="42"/>
  <c r="Q426" i="42"/>
  <c r="K426" i="42"/>
  <c r="AJ425" i="42"/>
  <c r="AC425" i="42"/>
  <c r="V425" i="42"/>
  <c r="U425" i="42"/>
  <c r="T425" i="42"/>
  <c r="S425" i="42"/>
  <c r="R425" i="42"/>
  <c r="Q425" i="42"/>
  <c r="K425" i="42"/>
  <c r="AJ424" i="42"/>
  <c r="AC424" i="42"/>
  <c r="U424" i="42"/>
  <c r="T424" i="42"/>
  <c r="S424" i="42"/>
  <c r="V424" i="42" s="1"/>
  <c r="R424" i="42"/>
  <c r="Q424" i="42"/>
  <c r="K424" i="42"/>
  <c r="AJ423" i="42"/>
  <c r="AC423" i="42"/>
  <c r="U423" i="42"/>
  <c r="T423" i="42"/>
  <c r="V423" i="42" s="1"/>
  <c r="S423" i="42"/>
  <c r="R423" i="42"/>
  <c r="Q423" i="42"/>
  <c r="K423" i="42"/>
  <c r="AJ422" i="42"/>
  <c r="AC422" i="42"/>
  <c r="U422" i="42"/>
  <c r="T422" i="42"/>
  <c r="S422" i="42"/>
  <c r="V422" i="42" s="1"/>
  <c r="R422" i="42"/>
  <c r="Q422" i="42"/>
  <c r="K422" i="42"/>
  <c r="AJ421" i="42"/>
  <c r="AC421" i="42"/>
  <c r="V421" i="42"/>
  <c r="U421" i="42"/>
  <c r="T421" i="42"/>
  <c r="S421" i="42"/>
  <c r="R421" i="42"/>
  <c r="Q421" i="42"/>
  <c r="K421" i="42"/>
  <c r="AJ420" i="42"/>
  <c r="AC420" i="42"/>
  <c r="U420" i="42"/>
  <c r="T420" i="42"/>
  <c r="S420" i="42"/>
  <c r="V420" i="42" s="1"/>
  <c r="R420" i="42"/>
  <c r="Q420" i="42"/>
  <c r="K420" i="42"/>
  <c r="AJ419" i="42"/>
  <c r="AC419" i="42"/>
  <c r="U419" i="42"/>
  <c r="T419" i="42"/>
  <c r="V419" i="42" s="1"/>
  <c r="S419" i="42"/>
  <c r="R419" i="42"/>
  <c r="Q419" i="42"/>
  <c r="K419" i="42"/>
  <c r="AJ418" i="42"/>
  <c r="AC418" i="42"/>
  <c r="U418" i="42"/>
  <c r="T418" i="42"/>
  <c r="S418" i="42"/>
  <c r="V418" i="42" s="1"/>
  <c r="R418" i="42"/>
  <c r="Q418" i="42"/>
  <c r="K418" i="42"/>
  <c r="AJ417" i="42"/>
  <c r="AC417" i="42"/>
  <c r="V417" i="42"/>
  <c r="U417" i="42"/>
  <c r="T417" i="42"/>
  <c r="S417" i="42"/>
  <c r="R417" i="42"/>
  <c r="Q417" i="42"/>
  <c r="K417" i="42"/>
  <c r="AJ416" i="42"/>
  <c r="AC416" i="42"/>
  <c r="U416" i="42"/>
  <c r="T416" i="42"/>
  <c r="S416" i="42"/>
  <c r="V416" i="42" s="1"/>
  <c r="R416" i="42"/>
  <c r="Q416" i="42"/>
  <c r="K416" i="42"/>
  <c r="AJ415" i="42"/>
  <c r="AC415" i="42"/>
  <c r="U415" i="42"/>
  <c r="T415" i="42"/>
  <c r="V415" i="42" s="1"/>
  <c r="S415" i="42"/>
  <c r="R415" i="42"/>
  <c r="Q415" i="42"/>
  <c r="K415" i="42"/>
  <c r="AJ414" i="42"/>
  <c r="AC414" i="42"/>
  <c r="U414" i="42"/>
  <c r="T414" i="42"/>
  <c r="S414" i="42"/>
  <c r="V414" i="42" s="1"/>
  <c r="R414" i="42"/>
  <c r="Q414" i="42"/>
  <c r="K414" i="42"/>
  <c r="AJ413" i="42"/>
  <c r="AC413" i="42"/>
  <c r="V413" i="42"/>
  <c r="U413" i="42"/>
  <c r="T413" i="42"/>
  <c r="S413" i="42"/>
  <c r="R413" i="42"/>
  <c r="Q413" i="42"/>
  <c r="K413" i="42"/>
  <c r="AJ412" i="42"/>
  <c r="AC412" i="42"/>
  <c r="U412" i="42"/>
  <c r="T412" i="42"/>
  <c r="S412" i="42"/>
  <c r="V412" i="42" s="1"/>
  <c r="R412" i="42"/>
  <c r="Q412" i="42"/>
  <c r="K412" i="42"/>
  <c r="AJ411" i="42"/>
  <c r="AC411" i="42"/>
  <c r="U411" i="42"/>
  <c r="T411" i="42"/>
  <c r="V411" i="42" s="1"/>
  <c r="S411" i="42"/>
  <c r="R411" i="42"/>
  <c r="Q411" i="42"/>
  <c r="K411" i="42"/>
  <c r="AJ410" i="42"/>
  <c r="AC410" i="42"/>
  <c r="U410" i="42"/>
  <c r="T410" i="42"/>
  <c r="S410" i="42"/>
  <c r="V410" i="42" s="1"/>
  <c r="R410" i="42"/>
  <c r="Q410" i="42"/>
  <c r="K410" i="42"/>
  <c r="AJ409" i="42"/>
  <c r="AC409" i="42"/>
  <c r="V409" i="42"/>
  <c r="U409" i="42"/>
  <c r="T409" i="42"/>
  <c r="S409" i="42"/>
  <c r="R409" i="42"/>
  <c r="Q409" i="42"/>
  <c r="K409" i="42"/>
  <c r="AJ408" i="42"/>
  <c r="AC408" i="42"/>
  <c r="U408" i="42"/>
  <c r="T408" i="42"/>
  <c r="S408" i="42"/>
  <c r="V408" i="42" s="1"/>
  <c r="R408" i="42"/>
  <c r="Q408" i="42"/>
  <c r="K408" i="42"/>
  <c r="AJ407" i="42"/>
  <c r="AC407" i="42"/>
  <c r="U407" i="42"/>
  <c r="T407" i="42"/>
  <c r="V407" i="42" s="1"/>
  <c r="S407" i="42"/>
  <c r="R407" i="42"/>
  <c r="Q407" i="42"/>
  <c r="K407" i="42"/>
  <c r="AJ406" i="42"/>
  <c r="AC406" i="42"/>
  <c r="U406" i="42"/>
  <c r="T406" i="42"/>
  <c r="S406" i="42"/>
  <c r="V406" i="42" s="1"/>
  <c r="R406" i="42"/>
  <c r="Q406" i="42"/>
  <c r="K406" i="42"/>
  <c r="AJ405" i="42"/>
  <c r="AC405" i="42"/>
  <c r="V405" i="42"/>
  <c r="U405" i="42"/>
  <c r="T405" i="42"/>
  <c r="S405" i="42"/>
  <c r="R405" i="42"/>
  <c r="Q405" i="42"/>
  <c r="K405" i="42"/>
  <c r="AJ404" i="42"/>
  <c r="AC404" i="42"/>
  <c r="U404" i="42"/>
  <c r="T404" i="42"/>
  <c r="S404" i="42"/>
  <c r="V404" i="42" s="1"/>
  <c r="R404" i="42"/>
  <c r="Q404" i="42"/>
  <c r="K404" i="42"/>
  <c r="AJ403" i="42"/>
  <c r="AC403" i="42"/>
  <c r="U403" i="42"/>
  <c r="T403" i="42"/>
  <c r="V403" i="42" s="1"/>
  <c r="S403" i="42"/>
  <c r="R403" i="42"/>
  <c r="Q403" i="42"/>
  <c r="K403" i="42"/>
  <c r="AJ402" i="42"/>
  <c r="AC402" i="42"/>
  <c r="U402" i="42"/>
  <c r="T402" i="42"/>
  <c r="S402" i="42"/>
  <c r="V402" i="42" s="1"/>
  <c r="R402" i="42"/>
  <c r="Q402" i="42"/>
  <c r="K402" i="42"/>
  <c r="AJ401" i="42"/>
  <c r="AC401" i="42"/>
  <c r="V401" i="42"/>
  <c r="U401" i="42"/>
  <c r="T401" i="42"/>
  <c r="S401" i="42"/>
  <c r="R401" i="42"/>
  <c r="Q401" i="42"/>
  <c r="K401" i="42"/>
  <c r="AJ400" i="42"/>
  <c r="AC400" i="42"/>
  <c r="U400" i="42"/>
  <c r="T400" i="42"/>
  <c r="S400" i="42"/>
  <c r="V400" i="42" s="1"/>
  <c r="R400" i="42"/>
  <c r="Q400" i="42"/>
  <c r="K400" i="42"/>
  <c r="AJ399" i="42"/>
  <c r="AC399" i="42"/>
  <c r="U399" i="42"/>
  <c r="T399" i="42"/>
  <c r="V399" i="42" s="1"/>
  <c r="S399" i="42"/>
  <c r="R399" i="42"/>
  <c r="Q399" i="42"/>
  <c r="K399" i="42"/>
  <c r="AJ398" i="42"/>
  <c r="AC398" i="42"/>
  <c r="U398" i="42"/>
  <c r="T398" i="42"/>
  <c r="S398" i="42"/>
  <c r="V398" i="42" s="1"/>
  <c r="R398" i="42"/>
  <c r="Q398" i="42"/>
  <c r="K398" i="42"/>
  <c r="AJ397" i="42"/>
  <c r="AC397" i="42"/>
  <c r="V397" i="42"/>
  <c r="U397" i="42"/>
  <c r="T397" i="42"/>
  <c r="S397" i="42"/>
  <c r="R397" i="42"/>
  <c r="Q397" i="42"/>
  <c r="K397" i="42"/>
  <c r="AJ396" i="42"/>
  <c r="AC396" i="42"/>
  <c r="U396" i="42"/>
  <c r="T396" i="42"/>
  <c r="S396" i="42"/>
  <c r="V396" i="42" s="1"/>
  <c r="R396" i="42"/>
  <c r="Q396" i="42"/>
  <c r="K396" i="42"/>
  <c r="AJ395" i="42"/>
  <c r="AC395" i="42"/>
  <c r="U395" i="42"/>
  <c r="T395" i="42"/>
  <c r="V395" i="42" s="1"/>
  <c r="S395" i="42"/>
  <c r="R395" i="42"/>
  <c r="Q395" i="42"/>
  <c r="K395" i="42"/>
  <c r="AJ394" i="42"/>
  <c r="AC394" i="42"/>
  <c r="U394" i="42"/>
  <c r="T394" i="42"/>
  <c r="S394" i="42"/>
  <c r="V394" i="42" s="1"/>
  <c r="R394" i="42"/>
  <c r="Q394" i="42"/>
  <c r="K394" i="42"/>
  <c r="AJ393" i="42"/>
  <c r="AC393" i="42"/>
  <c r="V393" i="42"/>
  <c r="U393" i="42"/>
  <c r="T393" i="42"/>
  <c r="S393" i="42"/>
  <c r="R393" i="42"/>
  <c r="Q393" i="42"/>
  <c r="K393" i="42"/>
  <c r="AJ392" i="42"/>
  <c r="AC392" i="42"/>
  <c r="U392" i="42"/>
  <c r="T392" i="42"/>
  <c r="S392" i="42"/>
  <c r="V392" i="42" s="1"/>
  <c r="R392" i="42"/>
  <c r="Q392" i="42"/>
  <c r="K392" i="42"/>
  <c r="AJ391" i="42"/>
  <c r="AC391" i="42"/>
  <c r="U391" i="42"/>
  <c r="T391" i="42"/>
  <c r="V391" i="42" s="1"/>
  <c r="S391" i="42"/>
  <c r="R391" i="42"/>
  <c r="Q391" i="42"/>
  <c r="K391" i="42"/>
  <c r="AJ390" i="42"/>
  <c r="AC390" i="42"/>
  <c r="U390" i="42"/>
  <c r="T390" i="42"/>
  <c r="S390" i="42"/>
  <c r="V390" i="42" s="1"/>
  <c r="R390" i="42"/>
  <c r="Q390" i="42"/>
  <c r="K390" i="42"/>
  <c r="AJ389" i="42"/>
  <c r="AC389" i="42"/>
  <c r="V389" i="42"/>
  <c r="U389" i="42"/>
  <c r="T389" i="42"/>
  <c r="S389" i="42"/>
  <c r="R389" i="42"/>
  <c r="Q389" i="42"/>
  <c r="K389" i="42"/>
  <c r="AJ388" i="42"/>
  <c r="AC388" i="42"/>
  <c r="U388" i="42"/>
  <c r="T388" i="42"/>
  <c r="S388" i="42"/>
  <c r="V388" i="42" s="1"/>
  <c r="R388" i="42"/>
  <c r="Q388" i="42"/>
  <c r="K388" i="42"/>
  <c r="AJ387" i="42"/>
  <c r="AC387" i="42"/>
  <c r="U387" i="42"/>
  <c r="T387" i="42"/>
  <c r="V387" i="42" s="1"/>
  <c r="S387" i="42"/>
  <c r="R387" i="42"/>
  <c r="Q387" i="42"/>
  <c r="K387" i="42"/>
  <c r="AJ386" i="42"/>
  <c r="AC386" i="42"/>
  <c r="U386" i="42"/>
  <c r="T386" i="42"/>
  <c r="S386" i="42"/>
  <c r="V386" i="42" s="1"/>
  <c r="R386" i="42"/>
  <c r="Q386" i="42"/>
  <c r="K386" i="42"/>
  <c r="AJ385" i="42"/>
  <c r="AC385" i="42"/>
  <c r="V385" i="42"/>
  <c r="U385" i="42"/>
  <c r="T385" i="42"/>
  <c r="S385" i="42"/>
  <c r="R385" i="42"/>
  <c r="Q385" i="42"/>
  <c r="K385" i="42"/>
  <c r="AJ384" i="42"/>
  <c r="AC384" i="42"/>
  <c r="U384" i="42"/>
  <c r="T384" i="42"/>
  <c r="S384" i="42"/>
  <c r="V384" i="42" s="1"/>
  <c r="R384" i="42"/>
  <c r="Q384" i="42"/>
  <c r="K384" i="42"/>
  <c r="AJ383" i="42"/>
  <c r="AC383" i="42"/>
  <c r="U383" i="42"/>
  <c r="T383" i="42"/>
  <c r="V383" i="42" s="1"/>
  <c r="S383" i="42"/>
  <c r="R383" i="42"/>
  <c r="Q383" i="42"/>
  <c r="K383" i="42"/>
  <c r="AJ382" i="42"/>
  <c r="AC382" i="42"/>
  <c r="U382" i="42"/>
  <c r="T382" i="42"/>
  <c r="S382" i="42"/>
  <c r="V382" i="42" s="1"/>
  <c r="R382" i="42"/>
  <c r="Q382" i="42"/>
  <c r="K382" i="42"/>
  <c r="AJ381" i="42"/>
  <c r="AC381" i="42"/>
  <c r="V381" i="42"/>
  <c r="U381" i="42"/>
  <c r="T381" i="42"/>
  <c r="S381" i="42"/>
  <c r="R381" i="42"/>
  <c r="Q381" i="42"/>
  <c r="K381" i="42"/>
  <c r="AJ380" i="42"/>
  <c r="AC380" i="42"/>
  <c r="U380" i="42"/>
  <c r="T380" i="42"/>
  <c r="S380" i="42"/>
  <c r="V380" i="42" s="1"/>
  <c r="R380" i="42"/>
  <c r="Q380" i="42"/>
  <c r="K380" i="42"/>
  <c r="AJ379" i="42"/>
  <c r="AC379" i="42"/>
  <c r="U379" i="42"/>
  <c r="T379" i="42"/>
  <c r="V379" i="42" s="1"/>
  <c r="S379" i="42"/>
  <c r="R379" i="42"/>
  <c r="Q379" i="42"/>
  <c r="K379" i="42"/>
  <c r="AJ378" i="42"/>
  <c r="AC378" i="42"/>
  <c r="U378" i="42"/>
  <c r="T378" i="42"/>
  <c r="S378" i="42"/>
  <c r="V378" i="42" s="1"/>
  <c r="R378" i="42"/>
  <c r="Q378" i="42"/>
  <c r="K378" i="42"/>
  <c r="AJ377" i="42"/>
  <c r="AC377" i="42"/>
  <c r="V377" i="42"/>
  <c r="U377" i="42"/>
  <c r="T377" i="42"/>
  <c r="S377" i="42"/>
  <c r="R377" i="42"/>
  <c r="Q377" i="42"/>
  <c r="K377" i="42"/>
  <c r="AJ376" i="42"/>
  <c r="AC376" i="42"/>
  <c r="U376" i="42"/>
  <c r="T376" i="42"/>
  <c r="S376" i="42"/>
  <c r="V376" i="42" s="1"/>
  <c r="R376" i="42"/>
  <c r="Q376" i="42"/>
  <c r="K376" i="42"/>
  <c r="AJ375" i="42"/>
  <c r="AC375" i="42"/>
  <c r="U375" i="42"/>
  <c r="T375" i="42"/>
  <c r="V375" i="42" s="1"/>
  <c r="S375" i="42"/>
  <c r="R375" i="42"/>
  <c r="Q375" i="42"/>
  <c r="K375" i="42"/>
  <c r="AJ374" i="42"/>
  <c r="AC374" i="42"/>
  <c r="U374" i="42"/>
  <c r="T374" i="42"/>
  <c r="S374" i="42"/>
  <c r="V374" i="42" s="1"/>
  <c r="R374" i="42"/>
  <c r="Q374" i="42"/>
  <c r="K374" i="42"/>
  <c r="AJ373" i="42"/>
  <c r="AC373" i="42"/>
  <c r="V373" i="42"/>
  <c r="U373" i="42"/>
  <c r="T373" i="42"/>
  <c r="S373" i="42"/>
  <c r="R373" i="42"/>
  <c r="Q373" i="42"/>
  <c r="K373" i="42"/>
  <c r="AJ372" i="42"/>
  <c r="AC372" i="42"/>
  <c r="U372" i="42"/>
  <c r="T372" i="42"/>
  <c r="S372" i="42"/>
  <c r="V372" i="42" s="1"/>
  <c r="R372" i="42"/>
  <c r="Q372" i="42"/>
  <c r="K372" i="42"/>
  <c r="AJ371" i="42"/>
  <c r="AC371" i="42"/>
  <c r="U371" i="42"/>
  <c r="T371" i="42"/>
  <c r="V371" i="42" s="1"/>
  <c r="S371" i="42"/>
  <c r="R371" i="42"/>
  <c r="Q371" i="42"/>
  <c r="K371" i="42"/>
  <c r="AJ370" i="42"/>
  <c r="AC370" i="42"/>
  <c r="U370" i="42"/>
  <c r="T370" i="42"/>
  <c r="S370" i="42"/>
  <c r="V370" i="42" s="1"/>
  <c r="R370" i="42"/>
  <c r="Q370" i="42"/>
  <c r="K370" i="42"/>
  <c r="AJ369" i="42"/>
  <c r="AC369" i="42"/>
  <c r="V369" i="42"/>
  <c r="U369" i="42"/>
  <c r="T369" i="42"/>
  <c r="S369" i="42"/>
  <c r="R369" i="42"/>
  <c r="Q369" i="42"/>
  <c r="K369" i="42"/>
  <c r="AJ368" i="42"/>
  <c r="AC368" i="42"/>
  <c r="U368" i="42"/>
  <c r="T368" i="42"/>
  <c r="S368" i="42"/>
  <c r="V368" i="42" s="1"/>
  <c r="R368" i="42"/>
  <c r="Q368" i="42"/>
  <c r="K368" i="42"/>
  <c r="AJ367" i="42"/>
  <c r="AC367" i="42"/>
  <c r="U367" i="42"/>
  <c r="T367" i="42"/>
  <c r="V367" i="42" s="1"/>
  <c r="S367" i="42"/>
  <c r="R367" i="42"/>
  <c r="Q367" i="42"/>
  <c r="K367" i="42"/>
  <c r="AJ366" i="42"/>
  <c r="AC366" i="42"/>
  <c r="U366" i="42"/>
  <c r="T366" i="42"/>
  <c r="S366" i="42"/>
  <c r="V366" i="42" s="1"/>
  <c r="R366" i="42"/>
  <c r="Q366" i="42"/>
  <c r="K366" i="42"/>
  <c r="AJ365" i="42"/>
  <c r="AC365" i="42"/>
  <c r="V365" i="42"/>
  <c r="U365" i="42"/>
  <c r="T365" i="42"/>
  <c r="S365" i="42"/>
  <c r="R365" i="42"/>
  <c r="Q365" i="42"/>
  <c r="K365" i="42"/>
  <c r="AJ364" i="42"/>
  <c r="AC364" i="42"/>
  <c r="U364" i="42"/>
  <c r="T364" i="42"/>
  <c r="S364" i="42"/>
  <c r="V364" i="42" s="1"/>
  <c r="R364" i="42"/>
  <c r="Q364" i="42"/>
  <c r="K364" i="42"/>
  <c r="AJ363" i="42"/>
  <c r="AC363" i="42"/>
  <c r="U363" i="42"/>
  <c r="T363" i="42"/>
  <c r="V363" i="42" s="1"/>
  <c r="S363" i="42"/>
  <c r="R363" i="42"/>
  <c r="Q363" i="42"/>
  <c r="K363" i="42"/>
  <c r="AJ362" i="42"/>
  <c r="AC362" i="42"/>
  <c r="U362" i="42"/>
  <c r="T362" i="42"/>
  <c r="S362" i="42"/>
  <c r="V362" i="42" s="1"/>
  <c r="R362" i="42"/>
  <c r="Q362" i="42"/>
  <c r="K362" i="42"/>
  <c r="AJ361" i="42"/>
  <c r="AC361" i="42"/>
  <c r="V361" i="42"/>
  <c r="U361" i="42"/>
  <c r="T361" i="42"/>
  <c r="S361" i="42"/>
  <c r="R361" i="42"/>
  <c r="Q361" i="42"/>
  <c r="K361" i="42"/>
  <c r="AJ360" i="42"/>
  <c r="AC360" i="42"/>
  <c r="U360" i="42"/>
  <c r="T360" i="42"/>
  <c r="S360" i="42"/>
  <c r="V360" i="42" s="1"/>
  <c r="R360" i="42"/>
  <c r="Q360" i="42"/>
  <c r="K360" i="42"/>
  <c r="AJ359" i="42"/>
  <c r="AC359" i="42"/>
  <c r="U359" i="42"/>
  <c r="T359" i="42"/>
  <c r="V359" i="42" s="1"/>
  <c r="S359" i="42"/>
  <c r="R359" i="42"/>
  <c r="Q359" i="42"/>
  <c r="K359" i="42"/>
  <c r="AJ358" i="42"/>
  <c r="AC358" i="42"/>
  <c r="U358" i="42"/>
  <c r="T358" i="42"/>
  <c r="S358" i="42"/>
  <c r="V358" i="42" s="1"/>
  <c r="R358" i="42"/>
  <c r="Q358" i="42"/>
  <c r="K358" i="42"/>
  <c r="AJ357" i="42"/>
  <c r="AC357" i="42"/>
  <c r="V357" i="42"/>
  <c r="U357" i="42"/>
  <c r="T357" i="42"/>
  <c r="S357" i="42"/>
  <c r="R357" i="42"/>
  <c r="Q357" i="42"/>
  <c r="K357" i="42"/>
  <c r="AJ356" i="42"/>
  <c r="AC356" i="42"/>
  <c r="U356" i="42"/>
  <c r="T356" i="42"/>
  <c r="S356" i="42"/>
  <c r="V356" i="42" s="1"/>
  <c r="R356" i="42"/>
  <c r="Q356" i="42"/>
  <c r="K356" i="42"/>
  <c r="AJ355" i="42"/>
  <c r="AC355" i="42"/>
  <c r="U355" i="42"/>
  <c r="T355" i="42"/>
  <c r="V355" i="42" s="1"/>
  <c r="S355" i="42"/>
  <c r="R355" i="42"/>
  <c r="Q355" i="42"/>
  <c r="K355" i="42"/>
  <c r="AJ354" i="42"/>
  <c r="AC354" i="42"/>
  <c r="U354" i="42"/>
  <c r="T354" i="42"/>
  <c r="S354" i="42"/>
  <c r="V354" i="42" s="1"/>
  <c r="R354" i="42"/>
  <c r="Q354" i="42"/>
  <c r="K354" i="42"/>
  <c r="AJ353" i="42"/>
  <c r="AC353" i="42"/>
  <c r="V353" i="42"/>
  <c r="U353" i="42"/>
  <c r="T353" i="42"/>
  <c r="S353" i="42"/>
  <c r="R353" i="42"/>
  <c r="Q353" i="42"/>
  <c r="K353" i="42"/>
  <c r="AJ352" i="42"/>
  <c r="AC352" i="42"/>
  <c r="U352" i="42"/>
  <c r="T352" i="42"/>
  <c r="S352" i="42"/>
  <c r="V352" i="42" s="1"/>
  <c r="R352" i="42"/>
  <c r="Q352" i="42"/>
  <c r="K352" i="42"/>
  <c r="AJ351" i="42"/>
  <c r="AC351" i="42"/>
  <c r="U351" i="42"/>
  <c r="T351" i="42"/>
  <c r="V351" i="42" s="1"/>
  <c r="S351" i="42"/>
  <c r="R351" i="42"/>
  <c r="Q351" i="42"/>
  <c r="K351" i="42"/>
  <c r="AJ350" i="42"/>
  <c r="AC350" i="42"/>
  <c r="U350" i="42"/>
  <c r="T350" i="42"/>
  <c r="S350" i="42"/>
  <c r="V350" i="42" s="1"/>
  <c r="R350" i="42"/>
  <c r="Q350" i="42"/>
  <c r="K350" i="42"/>
  <c r="AJ349" i="42"/>
  <c r="AC349" i="42"/>
  <c r="V349" i="42"/>
  <c r="U349" i="42"/>
  <c r="T349" i="42"/>
  <c r="S349" i="42"/>
  <c r="R349" i="42"/>
  <c r="Q349" i="42"/>
  <c r="K349" i="42"/>
  <c r="AJ348" i="42"/>
  <c r="AC348" i="42"/>
  <c r="U348" i="42"/>
  <c r="T348" i="42"/>
  <c r="S348" i="42"/>
  <c r="V348" i="42" s="1"/>
  <c r="R348" i="42"/>
  <c r="Q348" i="42"/>
  <c r="K348" i="42"/>
  <c r="AJ347" i="42"/>
  <c r="AC347" i="42"/>
  <c r="U347" i="42"/>
  <c r="T347" i="42"/>
  <c r="V347" i="42" s="1"/>
  <c r="S347" i="42"/>
  <c r="R347" i="42"/>
  <c r="Q347" i="42"/>
  <c r="K347" i="42"/>
  <c r="AJ346" i="42"/>
  <c r="AC346" i="42"/>
  <c r="U346" i="42"/>
  <c r="T346" i="42"/>
  <c r="S346" i="42"/>
  <c r="V346" i="42" s="1"/>
  <c r="R346" i="42"/>
  <c r="Q346" i="42"/>
  <c r="K346" i="42"/>
  <c r="AJ345" i="42"/>
  <c r="AC345" i="42"/>
  <c r="V345" i="42"/>
  <c r="U345" i="42"/>
  <c r="T345" i="42"/>
  <c r="S345" i="42"/>
  <c r="R345" i="42"/>
  <c r="Q345" i="42"/>
  <c r="K345" i="42"/>
  <c r="AJ344" i="42"/>
  <c r="AC344" i="42"/>
  <c r="U344" i="42"/>
  <c r="T344" i="42"/>
  <c r="S344" i="42"/>
  <c r="V344" i="42" s="1"/>
  <c r="R344" i="42"/>
  <c r="Q344" i="42"/>
  <c r="K344" i="42"/>
  <c r="AJ343" i="42"/>
  <c r="AC343" i="42"/>
  <c r="U343" i="42"/>
  <c r="T343" i="42"/>
  <c r="V343" i="42" s="1"/>
  <c r="S343" i="42"/>
  <c r="R343" i="42"/>
  <c r="Q343" i="42"/>
  <c r="K343" i="42"/>
  <c r="AJ342" i="42"/>
  <c r="AC342" i="42"/>
  <c r="U342" i="42"/>
  <c r="T342" i="42"/>
  <c r="S342" i="42"/>
  <c r="V342" i="42" s="1"/>
  <c r="R342" i="42"/>
  <c r="Q342" i="42"/>
  <c r="K342" i="42"/>
  <c r="AJ341" i="42"/>
  <c r="AC341" i="42"/>
  <c r="V341" i="42"/>
  <c r="U341" i="42"/>
  <c r="T341" i="42"/>
  <c r="S341" i="42"/>
  <c r="R341" i="42"/>
  <c r="Q341" i="42"/>
  <c r="K341" i="42"/>
  <c r="AJ340" i="42"/>
  <c r="AC340" i="42"/>
  <c r="U340" i="42"/>
  <c r="T340" i="42"/>
  <c r="S340" i="42"/>
  <c r="V340" i="42" s="1"/>
  <c r="R340" i="42"/>
  <c r="Q340" i="42"/>
  <c r="K340" i="42"/>
  <c r="AJ339" i="42"/>
  <c r="AC339" i="42"/>
  <c r="U339" i="42"/>
  <c r="T339" i="42"/>
  <c r="V339" i="42" s="1"/>
  <c r="S339" i="42"/>
  <c r="R339" i="42"/>
  <c r="Q339" i="42"/>
  <c r="K339" i="42"/>
  <c r="AJ338" i="42"/>
  <c r="AC338" i="42"/>
  <c r="U338" i="42"/>
  <c r="T338" i="42"/>
  <c r="S338" i="42"/>
  <c r="V338" i="42" s="1"/>
  <c r="R338" i="42"/>
  <c r="Q338" i="42"/>
  <c r="K338" i="42"/>
  <c r="AJ337" i="42"/>
  <c r="AC337" i="42"/>
  <c r="V337" i="42"/>
  <c r="U337" i="42"/>
  <c r="T337" i="42"/>
  <c r="S337" i="42"/>
  <c r="R337" i="42"/>
  <c r="Q337" i="42"/>
  <c r="K337" i="42"/>
  <c r="AJ336" i="42"/>
  <c r="AC336" i="42"/>
  <c r="U336" i="42"/>
  <c r="T336" i="42"/>
  <c r="S336" i="42"/>
  <c r="V336" i="42" s="1"/>
  <c r="R336" i="42"/>
  <c r="Q336" i="42"/>
  <c r="K336" i="42"/>
  <c r="AJ335" i="42"/>
  <c r="AC335" i="42"/>
  <c r="U335" i="42"/>
  <c r="T335" i="42"/>
  <c r="V335" i="42" s="1"/>
  <c r="S335" i="42"/>
  <c r="R335" i="42"/>
  <c r="Q335" i="42"/>
  <c r="K335" i="42"/>
  <c r="AJ334" i="42"/>
  <c r="AC334" i="42"/>
  <c r="U334" i="42"/>
  <c r="T334" i="42"/>
  <c r="S334" i="42"/>
  <c r="V334" i="42" s="1"/>
  <c r="R334" i="42"/>
  <c r="Q334" i="42"/>
  <c r="K334" i="42"/>
  <c r="AJ333" i="42"/>
  <c r="AC333" i="42"/>
  <c r="V333" i="42"/>
  <c r="U333" i="42"/>
  <c r="T333" i="42"/>
  <c r="S333" i="42"/>
  <c r="R333" i="42"/>
  <c r="Q333" i="42"/>
  <c r="K333" i="42"/>
  <c r="AJ332" i="42"/>
  <c r="AC332" i="42"/>
  <c r="U332" i="42"/>
  <c r="T332" i="42"/>
  <c r="S332" i="42"/>
  <c r="V332" i="42" s="1"/>
  <c r="R332" i="42"/>
  <c r="Q332" i="42"/>
  <c r="K332" i="42"/>
  <c r="AJ331" i="42"/>
  <c r="AC331" i="42"/>
  <c r="U331" i="42"/>
  <c r="T331" i="42"/>
  <c r="V331" i="42" s="1"/>
  <c r="S331" i="42"/>
  <c r="R331" i="42"/>
  <c r="Q331" i="42"/>
  <c r="K331" i="42"/>
  <c r="AJ330" i="42"/>
  <c r="AC330" i="42"/>
  <c r="U330" i="42"/>
  <c r="T330" i="42"/>
  <c r="S330" i="42"/>
  <c r="V330" i="42" s="1"/>
  <c r="R330" i="42"/>
  <c r="Q330" i="42"/>
  <c r="K330" i="42"/>
  <c r="AJ329" i="42"/>
  <c r="AC329" i="42"/>
  <c r="V329" i="42"/>
  <c r="U329" i="42"/>
  <c r="T329" i="42"/>
  <c r="S329" i="42"/>
  <c r="R329" i="42"/>
  <c r="Q329" i="42"/>
  <c r="K329" i="42"/>
  <c r="AJ328" i="42"/>
  <c r="AC328" i="42"/>
  <c r="U328" i="42"/>
  <c r="T328" i="42"/>
  <c r="S328" i="42"/>
  <c r="V328" i="42" s="1"/>
  <c r="R328" i="42"/>
  <c r="Q328" i="42"/>
  <c r="K328" i="42"/>
  <c r="AJ327" i="42"/>
  <c r="AC327" i="42"/>
  <c r="U327" i="42"/>
  <c r="T327" i="42"/>
  <c r="V327" i="42" s="1"/>
  <c r="S327" i="42"/>
  <c r="R327" i="42"/>
  <c r="Q327" i="42"/>
  <c r="K327" i="42"/>
  <c r="AJ326" i="42"/>
  <c r="AC326" i="42"/>
  <c r="U326" i="42"/>
  <c r="T326" i="42"/>
  <c r="S326" i="42"/>
  <c r="V326" i="42" s="1"/>
  <c r="R326" i="42"/>
  <c r="Q326" i="42"/>
  <c r="K326" i="42"/>
  <c r="AJ325" i="42"/>
  <c r="AC325" i="42"/>
  <c r="V325" i="42"/>
  <c r="U325" i="42"/>
  <c r="T325" i="42"/>
  <c r="S325" i="42"/>
  <c r="R325" i="42"/>
  <c r="Q325" i="42"/>
  <c r="K325" i="42"/>
  <c r="AJ324" i="42"/>
  <c r="AC324" i="42"/>
  <c r="U324" i="42"/>
  <c r="T324" i="42"/>
  <c r="S324" i="42"/>
  <c r="V324" i="42" s="1"/>
  <c r="R324" i="42"/>
  <c r="Q324" i="42"/>
  <c r="K324" i="42"/>
  <c r="AJ323" i="42"/>
  <c r="AC323" i="42"/>
  <c r="U323" i="42"/>
  <c r="T323" i="42"/>
  <c r="V323" i="42" s="1"/>
  <c r="S323" i="42"/>
  <c r="R323" i="42"/>
  <c r="Q323" i="42"/>
  <c r="K323" i="42"/>
  <c r="AJ322" i="42"/>
  <c r="AC322" i="42"/>
  <c r="U322" i="42"/>
  <c r="T322" i="42"/>
  <c r="S322" i="42"/>
  <c r="V322" i="42" s="1"/>
  <c r="R322" i="42"/>
  <c r="Q322" i="42"/>
  <c r="K322" i="42"/>
  <c r="AJ321" i="42"/>
  <c r="AC321" i="42"/>
  <c r="V321" i="42"/>
  <c r="U321" i="42"/>
  <c r="T321" i="42"/>
  <c r="S321" i="42"/>
  <c r="R321" i="42"/>
  <c r="Q321" i="42"/>
  <c r="K321" i="42"/>
  <c r="AJ320" i="42"/>
  <c r="AC320" i="42"/>
  <c r="U320" i="42"/>
  <c r="T320" i="42"/>
  <c r="S320" i="42"/>
  <c r="V320" i="42" s="1"/>
  <c r="R320" i="42"/>
  <c r="Q320" i="42"/>
  <c r="K320" i="42"/>
  <c r="AJ319" i="42"/>
  <c r="AC319" i="42"/>
  <c r="U319" i="42"/>
  <c r="T319" i="42"/>
  <c r="V319" i="42" s="1"/>
  <c r="S319" i="42"/>
  <c r="R319" i="42"/>
  <c r="Q319" i="42"/>
  <c r="K319" i="42"/>
  <c r="AJ318" i="42"/>
  <c r="AC318" i="42"/>
  <c r="U318" i="42"/>
  <c r="T318" i="42"/>
  <c r="S318" i="42"/>
  <c r="V318" i="42" s="1"/>
  <c r="R318" i="42"/>
  <c r="Q318" i="42"/>
  <c r="K318" i="42"/>
  <c r="AJ317" i="42"/>
  <c r="AC317" i="42"/>
  <c r="V317" i="42"/>
  <c r="U317" i="42"/>
  <c r="T317" i="42"/>
  <c r="S317" i="42"/>
  <c r="R317" i="42"/>
  <c r="Q317" i="42"/>
  <c r="K317" i="42"/>
  <c r="AJ316" i="42"/>
  <c r="AC316" i="42"/>
  <c r="U316" i="42"/>
  <c r="T316" i="42"/>
  <c r="S316" i="42"/>
  <c r="V316" i="42" s="1"/>
  <c r="R316" i="42"/>
  <c r="Q316" i="42"/>
  <c r="K316" i="42"/>
  <c r="AJ315" i="42"/>
  <c r="AC315" i="42"/>
  <c r="U315" i="42"/>
  <c r="T315" i="42"/>
  <c r="V315" i="42" s="1"/>
  <c r="S315" i="42"/>
  <c r="R315" i="42"/>
  <c r="Q315" i="42"/>
  <c r="K315" i="42"/>
  <c r="AJ314" i="42"/>
  <c r="AC314" i="42"/>
  <c r="U314" i="42"/>
  <c r="T314" i="42"/>
  <c r="S314" i="42"/>
  <c r="V314" i="42" s="1"/>
  <c r="R314" i="42"/>
  <c r="Q314" i="42"/>
  <c r="K314" i="42"/>
  <c r="AJ313" i="42"/>
  <c r="AC313" i="42"/>
  <c r="V313" i="42"/>
  <c r="U313" i="42"/>
  <c r="T313" i="42"/>
  <c r="S313" i="42"/>
  <c r="R313" i="42"/>
  <c r="Q313" i="42"/>
  <c r="K313" i="42"/>
  <c r="AJ312" i="42"/>
  <c r="AC312" i="42"/>
  <c r="U312" i="42"/>
  <c r="T312" i="42"/>
  <c r="S312" i="42"/>
  <c r="V312" i="42" s="1"/>
  <c r="R312" i="42"/>
  <c r="Q312" i="42"/>
  <c r="K312" i="42"/>
  <c r="AJ311" i="42"/>
  <c r="AC311" i="42"/>
  <c r="U311" i="42"/>
  <c r="T311" i="42"/>
  <c r="V311" i="42" s="1"/>
  <c r="S311" i="42"/>
  <c r="R311" i="42"/>
  <c r="Q311" i="42"/>
  <c r="K311" i="42"/>
  <c r="AJ310" i="42"/>
  <c r="AC310" i="42"/>
  <c r="U310" i="42"/>
  <c r="T310" i="42"/>
  <c r="S310" i="42"/>
  <c r="V310" i="42" s="1"/>
  <c r="R310" i="42"/>
  <c r="Q310" i="42"/>
  <c r="K310" i="42"/>
  <c r="AJ309" i="42"/>
  <c r="AC309" i="42"/>
  <c r="V309" i="42"/>
  <c r="U309" i="42"/>
  <c r="T309" i="42"/>
  <c r="S309" i="42"/>
  <c r="R309" i="42"/>
  <c r="Q309" i="42"/>
  <c r="K309" i="42"/>
  <c r="AJ308" i="42"/>
  <c r="AC308" i="42"/>
  <c r="U308" i="42"/>
  <c r="T308" i="42"/>
  <c r="S308" i="42"/>
  <c r="V308" i="42" s="1"/>
  <c r="R308" i="42"/>
  <c r="Q308" i="42"/>
  <c r="K308" i="42"/>
  <c r="AJ307" i="42"/>
  <c r="AC307" i="42"/>
  <c r="U307" i="42"/>
  <c r="T307" i="42"/>
  <c r="V307" i="42" s="1"/>
  <c r="S307" i="42"/>
  <c r="R307" i="42"/>
  <c r="Q307" i="42"/>
  <c r="K307" i="42"/>
  <c r="AJ306" i="42"/>
  <c r="AC306" i="42"/>
  <c r="U306" i="42"/>
  <c r="T306" i="42"/>
  <c r="S306" i="42"/>
  <c r="V306" i="42" s="1"/>
  <c r="R306" i="42"/>
  <c r="Q306" i="42"/>
  <c r="K306" i="42"/>
  <c r="AJ305" i="42"/>
  <c r="AC305" i="42"/>
  <c r="V305" i="42"/>
  <c r="U305" i="42"/>
  <c r="T305" i="42"/>
  <c r="S305" i="42"/>
  <c r="R305" i="42"/>
  <c r="Q305" i="42"/>
  <c r="K305" i="42"/>
  <c r="AJ304" i="42"/>
  <c r="AC304" i="42"/>
  <c r="U304" i="42"/>
  <c r="T304" i="42"/>
  <c r="S304" i="42"/>
  <c r="V304" i="42" s="1"/>
  <c r="R304" i="42"/>
  <c r="Q304" i="42"/>
  <c r="K304" i="42"/>
  <c r="AJ303" i="42"/>
  <c r="AC303" i="42"/>
  <c r="U303" i="42"/>
  <c r="T303" i="42"/>
  <c r="V303" i="42" s="1"/>
  <c r="S303" i="42"/>
  <c r="R303" i="42"/>
  <c r="Q303" i="42"/>
  <c r="K303" i="42"/>
  <c r="AJ302" i="42"/>
  <c r="AC302" i="42"/>
  <c r="U302" i="42"/>
  <c r="T302" i="42"/>
  <c r="S302" i="42"/>
  <c r="V302" i="42" s="1"/>
  <c r="R302" i="42"/>
  <c r="Q302" i="42"/>
  <c r="K302" i="42"/>
  <c r="AJ301" i="42"/>
  <c r="AC301" i="42"/>
  <c r="V301" i="42"/>
  <c r="U301" i="42"/>
  <c r="T301" i="42"/>
  <c r="S301" i="42"/>
  <c r="R301" i="42"/>
  <c r="Q301" i="42"/>
  <c r="K301" i="42"/>
  <c r="AJ300" i="42"/>
  <c r="AC300" i="42"/>
  <c r="U300" i="42"/>
  <c r="T300" i="42"/>
  <c r="S300" i="42"/>
  <c r="V300" i="42" s="1"/>
  <c r="R300" i="42"/>
  <c r="Q300" i="42"/>
  <c r="K300" i="42"/>
  <c r="AJ299" i="42"/>
  <c r="AC299" i="42"/>
  <c r="U299" i="42"/>
  <c r="T299" i="42"/>
  <c r="V299" i="42" s="1"/>
  <c r="S299" i="42"/>
  <c r="R299" i="42"/>
  <c r="Q299" i="42"/>
  <c r="K299" i="42"/>
  <c r="AJ298" i="42"/>
  <c r="AC298" i="42"/>
  <c r="U298" i="42"/>
  <c r="T298" i="42"/>
  <c r="S298" i="42"/>
  <c r="V298" i="42" s="1"/>
  <c r="R298" i="42"/>
  <c r="Q298" i="42"/>
  <c r="K298" i="42"/>
  <c r="AJ297" i="42"/>
  <c r="AC297" i="42"/>
  <c r="V297" i="42"/>
  <c r="U297" i="42"/>
  <c r="T297" i="42"/>
  <c r="S297" i="42"/>
  <c r="R297" i="42"/>
  <c r="Q297" i="42"/>
  <c r="K297" i="42"/>
  <c r="AJ296" i="42"/>
  <c r="AC296" i="42"/>
  <c r="U296" i="42"/>
  <c r="T296" i="42"/>
  <c r="S296" i="42"/>
  <c r="V296" i="42" s="1"/>
  <c r="R296" i="42"/>
  <c r="Q296" i="42"/>
  <c r="K296" i="42"/>
  <c r="AJ295" i="42"/>
  <c r="AC295" i="42"/>
  <c r="U295" i="42"/>
  <c r="T295" i="42"/>
  <c r="V295" i="42" s="1"/>
  <c r="S295" i="42"/>
  <c r="R295" i="42"/>
  <c r="Q295" i="42"/>
  <c r="K295" i="42"/>
  <c r="AJ294" i="42"/>
  <c r="AC294" i="42"/>
  <c r="U294" i="42"/>
  <c r="T294" i="42"/>
  <c r="S294" i="42"/>
  <c r="V294" i="42" s="1"/>
  <c r="R294" i="42"/>
  <c r="Q294" i="42"/>
  <c r="K294" i="42"/>
  <c r="AJ293" i="42"/>
  <c r="AC293" i="42"/>
  <c r="V293" i="42"/>
  <c r="U293" i="42"/>
  <c r="T293" i="42"/>
  <c r="S293" i="42"/>
  <c r="R293" i="42"/>
  <c r="Q293" i="42"/>
  <c r="K293" i="42"/>
  <c r="AJ292" i="42"/>
  <c r="AC292" i="42"/>
  <c r="U292" i="42"/>
  <c r="T292" i="42"/>
  <c r="S292" i="42"/>
  <c r="V292" i="42" s="1"/>
  <c r="R292" i="42"/>
  <c r="Q292" i="42"/>
  <c r="K292" i="42"/>
  <c r="AJ291" i="42"/>
  <c r="AC291" i="42"/>
  <c r="U291" i="42"/>
  <c r="T291" i="42"/>
  <c r="V291" i="42" s="1"/>
  <c r="S291" i="42"/>
  <c r="R291" i="42"/>
  <c r="Q291" i="42"/>
  <c r="K291" i="42"/>
  <c r="AJ290" i="42"/>
  <c r="AC290" i="42"/>
  <c r="U290" i="42"/>
  <c r="T290" i="42"/>
  <c r="S290" i="42"/>
  <c r="V290" i="42" s="1"/>
  <c r="R290" i="42"/>
  <c r="Q290" i="42"/>
  <c r="K290" i="42"/>
  <c r="AJ289" i="42"/>
  <c r="AC289" i="42"/>
  <c r="V289" i="42"/>
  <c r="U289" i="42"/>
  <c r="T289" i="42"/>
  <c r="S289" i="42"/>
  <c r="R289" i="42"/>
  <c r="Q289" i="42"/>
  <c r="K289" i="42"/>
  <c r="AJ288" i="42"/>
  <c r="AC288" i="42"/>
  <c r="U288" i="42"/>
  <c r="T288" i="42"/>
  <c r="S288" i="42"/>
  <c r="V288" i="42" s="1"/>
  <c r="R288" i="42"/>
  <c r="Q288" i="42"/>
  <c r="K288" i="42"/>
  <c r="AJ287" i="42"/>
  <c r="AC287" i="42"/>
  <c r="U287" i="42"/>
  <c r="T287" i="42"/>
  <c r="V287" i="42" s="1"/>
  <c r="S287" i="42"/>
  <c r="R287" i="42"/>
  <c r="Q287" i="42"/>
  <c r="K287" i="42"/>
  <c r="AJ286" i="42"/>
  <c r="AC286" i="42"/>
  <c r="U286" i="42"/>
  <c r="T286" i="42"/>
  <c r="S286" i="42"/>
  <c r="V286" i="42" s="1"/>
  <c r="R286" i="42"/>
  <c r="Q286" i="42"/>
  <c r="K286" i="42"/>
  <c r="AJ285" i="42"/>
  <c r="AC285" i="42"/>
  <c r="V285" i="42"/>
  <c r="U285" i="42"/>
  <c r="T285" i="42"/>
  <c r="S285" i="42"/>
  <c r="R285" i="42"/>
  <c r="Q285" i="42"/>
  <c r="K285" i="42"/>
  <c r="AJ284" i="42"/>
  <c r="AC284" i="42"/>
  <c r="U284" i="42"/>
  <c r="T284" i="42"/>
  <c r="S284" i="42"/>
  <c r="V284" i="42" s="1"/>
  <c r="R284" i="42"/>
  <c r="Q284" i="42"/>
  <c r="K284" i="42"/>
  <c r="AJ283" i="42"/>
  <c r="AC283" i="42"/>
  <c r="U283" i="42"/>
  <c r="T283" i="42"/>
  <c r="V283" i="42" s="1"/>
  <c r="S283" i="42"/>
  <c r="R283" i="42"/>
  <c r="Q283" i="42"/>
  <c r="K283" i="42"/>
  <c r="AJ282" i="42"/>
  <c r="AC282" i="42"/>
  <c r="U282" i="42"/>
  <c r="T282" i="42"/>
  <c r="S282" i="42"/>
  <c r="V282" i="42" s="1"/>
  <c r="R282" i="42"/>
  <c r="Q282" i="42"/>
  <c r="K282" i="42"/>
  <c r="AJ281" i="42"/>
  <c r="AC281" i="42"/>
  <c r="V281" i="42"/>
  <c r="U281" i="42"/>
  <c r="T281" i="42"/>
  <c r="S281" i="42"/>
  <c r="R281" i="42"/>
  <c r="Q281" i="42"/>
  <c r="K281" i="42"/>
  <c r="AJ280" i="42"/>
  <c r="AC280" i="42"/>
  <c r="U280" i="42"/>
  <c r="T280" i="42"/>
  <c r="S280" i="42"/>
  <c r="V280" i="42" s="1"/>
  <c r="R280" i="42"/>
  <c r="Q280" i="42"/>
  <c r="K280" i="42"/>
  <c r="AJ279" i="42"/>
  <c r="AC279" i="42"/>
  <c r="U279" i="42"/>
  <c r="T279" i="42"/>
  <c r="V279" i="42" s="1"/>
  <c r="S279" i="42"/>
  <c r="R279" i="42"/>
  <c r="Q279" i="42"/>
  <c r="K279" i="42"/>
  <c r="AJ278" i="42"/>
  <c r="AC278" i="42"/>
  <c r="U278" i="42"/>
  <c r="T278" i="42"/>
  <c r="S278" i="42"/>
  <c r="V278" i="42" s="1"/>
  <c r="R278" i="42"/>
  <c r="Q278" i="42"/>
  <c r="K278" i="42"/>
  <c r="AJ277" i="42"/>
  <c r="AC277" i="42"/>
  <c r="V277" i="42"/>
  <c r="U277" i="42"/>
  <c r="T277" i="42"/>
  <c r="S277" i="42"/>
  <c r="R277" i="42"/>
  <c r="Q277" i="42"/>
  <c r="K277" i="42"/>
  <c r="AJ276" i="42"/>
  <c r="AC276" i="42"/>
  <c r="U276" i="42"/>
  <c r="T276" i="42"/>
  <c r="S276" i="42"/>
  <c r="V276" i="42" s="1"/>
  <c r="R276" i="42"/>
  <c r="Q276" i="42"/>
  <c r="K276" i="42"/>
  <c r="AJ275" i="42"/>
  <c r="AC275" i="42"/>
  <c r="U275" i="42"/>
  <c r="T275" i="42"/>
  <c r="V275" i="42" s="1"/>
  <c r="S275" i="42"/>
  <c r="R275" i="42"/>
  <c r="Q275" i="42"/>
  <c r="K275" i="42"/>
  <c r="AJ274" i="42"/>
  <c r="AC274" i="42"/>
  <c r="U274" i="42"/>
  <c r="T274" i="42"/>
  <c r="S274" i="42"/>
  <c r="V274" i="42" s="1"/>
  <c r="R274" i="42"/>
  <c r="Q274" i="42"/>
  <c r="K274" i="42"/>
  <c r="AJ273" i="42"/>
  <c r="AC273" i="42"/>
  <c r="V273" i="42"/>
  <c r="U273" i="42"/>
  <c r="T273" i="42"/>
  <c r="S273" i="42"/>
  <c r="R273" i="42"/>
  <c r="Q273" i="42"/>
  <c r="K273" i="42"/>
  <c r="AJ272" i="42"/>
  <c r="AC272" i="42"/>
  <c r="U272" i="42"/>
  <c r="T272" i="42"/>
  <c r="S272" i="42"/>
  <c r="V272" i="42" s="1"/>
  <c r="R272" i="42"/>
  <c r="Q272" i="42"/>
  <c r="K272" i="42"/>
  <c r="AJ271" i="42"/>
  <c r="AC271" i="42"/>
  <c r="U271" i="42"/>
  <c r="T271" i="42"/>
  <c r="V271" i="42" s="1"/>
  <c r="S271" i="42"/>
  <c r="R271" i="42"/>
  <c r="Q271" i="42"/>
  <c r="K271" i="42"/>
  <c r="AJ270" i="42"/>
  <c r="AC270" i="42"/>
  <c r="U270" i="42"/>
  <c r="T270" i="42"/>
  <c r="S270" i="42"/>
  <c r="V270" i="42" s="1"/>
  <c r="R270" i="42"/>
  <c r="Q270" i="42"/>
  <c r="K270" i="42"/>
  <c r="AJ269" i="42"/>
  <c r="AC269" i="42"/>
  <c r="V269" i="42"/>
  <c r="U269" i="42"/>
  <c r="T269" i="42"/>
  <c r="S269" i="42"/>
  <c r="R269" i="42"/>
  <c r="Q269" i="42"/>
  <c r="K269" i="42"/>
  <c r="AJ268" i="42"/>
  <c r="AC268" i="42"/>
  <c r="U268" i="42"/>
  <c r="T268" i="42"/>
  <c r="S268" i="42"/>
  <c r="V268" i="42" s="1"/>
  <c r="R268" i="42"/>
  <c r="Q268" i="42"/>
  <c r="K268" i="42"/>
  <c r="AJ267" i="42"/>
  <c r="AC267" i="42"/>
  <c r="U267" i="42"/>
  <c r="T267" i="42"/>
  <c r="V267" i="42" s="1"/>
  <c r="S267" i="42"/>
  <c r="R267" i="42"/>
  <c r="Q267" i="42"/>
  <c r="K267" i="42"/>
  <c r="AJ266" i="42"/>
  <c r="AC266" i="42"/>
  <c r="U266" i="42"/>
  <c r="T266" i="42"/>
  <c r="S266" i="42"/>
  <c r="V266" i="42" s="1"/>
  <c r="R266" i="42"/>
  <c r="Q266" i="42"/>
  <c r="K266" i="42"/>
  <c r="AJ265" i="42"/>
  <c r="AC265" i="42"/>
  <c r="V265" i="42"/>
  <c r="U265" i="42"/>
  <c r="T265" i="42"/>
  <c r="S265" i="42"/>
  <c r="R265" i="42"/>
  <c r="Q265" i="42"/>
  <c r="K265" i="42"/>
  <c r="AJ264" i="42"/>
  <c r="AC264" i="42"/>
  <c r="U264" i="42"/>
  <c r="T264" i="42"/>
  <c r="S264" i="42"/>
  <c r="V264" i="42" s="1"/>
  <c r="R264" i="42"/>
  <c r="Q264" i="42"/>
  <c r="K264" i="42"/>
  <c r="AJ263" i="42"/>
  <c r="AC263" i="42"/>
  <c r="U263" i="42"/>
  <c r="T263" i="42"/>
  <c r="V263" i="42" s="1"/>
  <c r="S263" i="42"/>
  <c r="R263" i="42"/>
  <c r="Q263" i="42"/>
  <c r="K263" i="42"/>
  <c r="AJ262" i="42"/>
  <c r="AC262" i="42"/>
  <c r="U262" i="42"/>
  <c r="T262" i="42"/>
  <c r="S262" i="42"/>
  <c r="V262" i="42" s="1"/>
  <c r="R262" i="42"/>
  <c r="Q262" i="42"/>
  <c r="K262" i="42"/>
  <c r="AJ261" i="42"/>
  <c r="AC261" i="42"/>
  <c r="V261" i="42"/>
  <c r="U261" i="42"/>
  <c r="T261" i="42"/>
  <c r="S261" i="42"/>
  <c r="R261" i="42"/>
  <c r="Q261" i="42"/>
  <c r="K261" i="42"/>
  <c r="AJ260" i="42"/>
  <c r="AC260" i="42"/>
  <c r="U260" i="42"/>
  <c r="T260" i="42"/>
  <c r="S260" i="42"/>
  <c r="V260" i="42" s="1"/>
  <c r="R260" i="42"/>
  <c r="Q260" i="42"/>
  <c r="K260" i="42"/>
  <c r="AJ259" i="42"/>
  <c r="AC259" i="42"/>
  <c r="U259" i="42"/>
  <c r="T259" i="42"/>
  <c r="V259" i="42" s="1"/>
  <c r="S259" i="42"/>
  <c r="R259" i="42"/>
  <c r="Q259" i="42"/>
  <c r="K259" i="42"/>
  <c r="AJ258" i="42"/>
  <c r="AC258" i="42"/>
  <c r="U258" i="42"/>
  <c r="T258" i="42"/>
  <c r="S258" i="42"/>
  <c r="V258" i="42" s="1"/>
  <c r="R258" i="42"/>
  <c r="Q258" i="42"/>
  <c r="K258" i="42"/>
  <c r="AJ257" i="42"/>
  <c r="AC257" i="42"/>
  <c r="V257" i="42"/>
  <c r="U257" i="42"/>
  <c r="T257" i="42"/>
  <c r="S257" i="42"/>
  <c r="R257" i="42"/>
  <c r="Q257" i="42"/>
  <c r="K257" i="42"/>
  <c r="AJ256" i="42"/>
  <c r="AC256" i="42"/>
  <c r="U256" i="42"/>
  <c r="T256" i="42"/>
  <c r="S256" i="42"/>
  <c r="V256" i="42" s="1"/>
  <c r="R256" i="42"/>
  <c r="Q256" i="42"/>
  <c r="K256" i="42"/>
  <c r="AJ255" i="42"/>
  <c r="AC255" i="42"/>
  <c r="U255" i="42"/>
  <c r="T255" i="42"/>
  <c r="V255" i="42" s="1"/>
  <c r="S255" i="42"/>
  <c r="R255" i="42"/>
  <c r="Q255" i="42"/>
  <c r="K255" i="42"/>
  <c r="AJ254" i="42"/>
  <c r="AC254" i="42"/>
  <c r="U254" i="42"/>
  <c r="T254" i="42"/>
  <c r="S254" i="42"/>
  <c r="V254" i="42" s="1"/>
  <c r="R254" i="42"/>
  <c r="Q254" i="42"/>
  <c r="K254" i="42"/>
  <c r="AJ253" i="42"/>
  <c r="AC253" i="42"/>
  <c r="V253" i="42"/>
  <c r="U253" i="42"/>
  <c r="T253" i="42"/>
  <c r="S253" i="42"/>
  <c r="R253" i="42"/>
  <c r="Q253" i="42"/>
  <c r="K253" i="42"/>
  <c r="AJ252" i="42"/>
  <c r="AC252" i="42"/>
  <c r="U252" i="42"/>
  <c r="T252" i="42"/>
  <c r="S252" i="42"/>
  <c r="V252" i="42" s="1"/>
  <c r="R252" i="42"/>
  <c r="Q252" i="42"/>
  <c r="K252" i="42"/>
  <c r="AJ251" i="42"/>
  <c r="AC251" i="42"/>
  <c r="U251" i="42"/>
  <c r="T251" i="42"/>
  <c r="V251" i="42" s="1"/>
  <c r="S251" i="42"/>
  <c r="R251" i="42"/>
  <c r="Q251" i="42"/>
  <c r="K251" i="42"/>
  <c r="AJ250" i="42"/>
  <c r="AC250" i="42"/>
  <c r="U250" i="42"/>
  <c r="T250" i="42"/>
  <c r="S250" i="42"/>
  <c r="V250" i="42" s="1"/>
  <c r="R250" i="42"/>
  <c r="Q250" i="42"/>
  <c r="K250" i="42"/>
  <c r="AJ249" i="42"/>
  <c r="AC249" i="42"/>
  <c r="V249" i="42"/>
  <c r="U249" i="42"/>
  <c r="T249" i="42"/>
  <c r="S249" i="42"/>
  <c r="R249" i="42"/>
  <c r="Q249" i="42"/>
  <c r="K249" i="42"/>
  <c r="AJ248" i="42"/>
  <c r="AC248" i="42"/>
  <c r="U248" i="42"/>
  <c r="T248" i="42"/>
  <c r="S248" i="42"/>
  <c r="V248" i="42" s="1"/>
  <c r="R248" i="42"/>
  <c r="Q248" i="42"/>
  <c r="K248" i="42"/>
  <c r="AJ247" i="42"/>
  <c r="AC247" i="42"/>
  <c r="U247" i="42"/>
  <c r="T247" i="42"/>
  <c r="V247" i="42" s="1"/>
  <c r="S247" i="42"/>
  <c r="R247" i="42"/>
  <c r="Q247" i="42"/>
  <c r="K247" i="42"/>
  <c r="AJ246" i="42"/>
  <c r="AC246" i="42"/>
  <c r="U246" i="42"/>
  <c r="T246" i="42"/>
  <c r="S246" i="42"/>
  <c r="V246" i="42" s="1"/>
  <c r="R246" i="42"/>
  <c r="Q246" i="42"/>
  <c r="K246" i="42"/>
  <c r="AJ245" i="42"/>
  <c r="AC245" i="42"/>
  <c r="V245" i="42"/>
  <c r="U245" i="42"/>
  <c r="T245" i="42"/>
  <c r="S245" i="42"/>
  <c r="R245" i="42"/>
  <c r="Q245" i="42"/>
  <c r="K245" i="42"/>
  <c r="AJ244" i="42"/>
  <c r="AC244" i="42"/>
  <c r="U244" i="42"/>
  <c r="T244" i="42"/>
  <c r="S244" i="42"/>
  <c r="V244" i="42" s="1"/>
  <c r="R244" i="42"/>
  <c r="Q244" i="42"/>
  <c r="K244" i="42"/>
  <c r="AJ243" i="42"/>
  <c r="AC243" i="42"/>
  <c r="U243" i="42"/>
  <c r="T243" i="42"/>
  <c r="V243" i="42" s="1"/>
  <c r="S243" i="42"/>
  <c r="R243" i="42"/>
  <c r="Q243" i="42"/>
  <c r="K243" i="42"/>
  <c r="AJ242" i="42"/>
  <c r="AC242" i="42"/>
  <c r="U242" i="42"/>
  <c r="T242" i="42"/>
  <c r="S242" i="42"/>
  <c r="R242" i="42"/>
  <c r="Q242" i="42"/>
  <c r="K242" i="42"/>
  <c r="AJ241" i="42"/>
  <c r="AC241" i="42"/>
  <c r="V241" i="42"/>
  <c r="U241" i="42"/>
  <c r="T241" i="42"/>
  <c r="S241" i="42"/>
  <c r="R241" i="42"/>
  <c r="Q241" i="42"/>
  <c r="K241" i="42"/>
  <c r="AJ240" i="42"/>
  <c r="AC240" i="42"/>
  <c r="U240" i="42"/>
  <c r="T240" i="42"/>
  <c r="S240" i="42"/>
  <c r="V240" i="42" s="1"/>
  <c r="R240" i="42"/>
  <c r="Q240" i="42"/>
  <c r="K240" i="42"/>
  <c r="AJ239" i="42"/>
  <c r="AC239" i="42"/>
  <c r="U239" i="42"/>
  <c r="T239" i="42"/>
  <c r="V239" i="42" s="1"/>
  <c r="S239" i="42"/>
  <c r="R239" i="42"/>
  <c r="Q239" i="42"/>
  <c r="K239" i="42"/>
  <c r="AJ238" i="42"/>
  <c r="AC238" i="42"/>
  <c r="U238" i="42"/>
  <c r="T238" i="42"/>
  <c r="S238" i="42"/>
  <c r="V238" i="42" s="1"/>
  <c r="R238" i="42"/>
  <c r="Q238" i="42"/>
  <c r="K238" i="42"/>
  <c r="AJ237" i="42"/>
  <c r="AC237" i="42"/>
  <c r="V237" i="42"/>
  <c r="U237" i="42"/>
  <c r="T237" i="42"/>
  <c r="S237" i="42"/>
  <c r="R237" i="42"/>
  <c r="Q237" i="42"/>
  <c r="K237" i="42"/>
  <c r="AJ236" i="42"/>
  <c r="AC236" i="42"/>
  <c r="U236" i="42"/>
  <c r="T236" i="42"/>
  <c r="S236" i="42"/>
  <c r="V236" i="42" s="1"/>
  <c r="R236" i="42"/>
  <c r="Q236" i="42"/>
  <c r="K236" i="42"/>
  <c r="AJ235" i="42"/>
  <c r="AC235" i="42"/>
  <c r="U235" i="42"/>
  <c r="T235" i="42"/>
  <c r="V235" i="42" s="1"/>
  <c r="S235" i="42"/>
  <c r="R235" i="42"/>
  <c r="Q235" i="42"/>
  <c r="K235" i="42"/>
  <c r="AJ234" i="42"/>
  <c r="AC234" i="42"/>
  <c r="U234" i="42"/>
  <c r="T234" i="42"/>
  <c r="S234" i="42"/>
  <c r="V234" i="42" s="1"/>
  <c r="R234" i="42"/>
  <c r="Q234" i="42"/>
  <c r="K234" i="42"/>
  <c r="AJ233" i="42"/>
  <c r="AC233" i="42"/>
  <c r="V233" i="42"/>
  <c r="U233" i="42"/>
  <c r="T233" i="42"/>
  <c r="S233" i="42"/>
  <c r="R233" i="42"/>
  <c r="Q233" i="42"/>
  <c r="K233" i="42"/>
  <c r="AJ232" i="42"/>
  <c r="AC232" i="42"/>
  <c r="U232" i="42"/>
  <c r="T232" i="42"/>
  <c r="S232" i="42"/>
  <c r="V232" i="42" s="1"/>
  <c r="R232" i="42"/>
  <c r="Q232" i="42"/>
  <c r="K232" i="42"/>
  <c r="AJ231" i="42"/>
  <c r="AC231" i="42"/>
  <c r="U231" i="42"/>
  <c r="T231" i="42"/>
  <c r="V231" i="42" s="1"/>
  <c r="S231" i="42"/>
  <c r="R231" i="42"/>
  <c r="Q231" i="42"/>
  <c r="K231" i="42"/>
  <c r="AJ230" i="42"/>
  <c r="AC230" i="42"/>
  <c r="U230" i="42"/>
  <c r="T230" i="42"/>
  <c r="S230" i="42"/>
  <c r="V230" i="42" s="1"/>
  <c r="R230" i="42"/>
  <c r="Q230" i="42"/>
  <c r="K230" i="42"/>
  <c r="AJ229" i="42"/>
  <c r="AC229" i="42"/>
  <c r="V229" i="42"/>
  <c r="U229" i="42"/>
  <c r="T229" i="42"/>
  <c r="S229" i="42"/>
  <c r="R229" i="42"/>
  <c r="Q229" i="42"/>
  <c r="K229" i="42"/>
  <c r="AJ228" i="42"/>
  <c r="AC228" i="42"/>
  <c r="U228" i="42"/>
  <c r="T228" i="42"/>
  <c r="S228" i="42"/>
  <c r="V228" i="42" s="1"/>
  <c r="R228" i="42"/>
  <c r="Q228" i="42"/>
  <c r="K228" i="42"/>
  <c r="AJ227" i="42"/>
  <c r="AC227" i="42"/>
  <c r="V227" i="42"/>
  <c r="U227" i="42"/>
  <c r="T227" i="42"/>
  <c r="S227" i="42"/>
  <c r="R227" i="42"/>
  <c r="Q227" i="42"/>
  <c r="K227" i="42"/>
  <c r="AJ226" i="42"/>
  <c r="AC226" i="42"/>
  <c r="U226" i="42"/>
  <c r="T226" i="42"/>
  <c r="S226" i="42"/>
  <c r="R226" i="42"/>
  <c r="Q226" i="42"/>
  <c r="K226" i="42"/>
  <c r="AJ225" i="42"/>
  <c r="AC225" i="42"/>
  <c r="V225" i="42"/>
  <c r="U225" i="42"/>
  <c r="T225" i="42"/>
  <c r="S225" i="42"/>
  <c r="R225" i="42"/>
  <c r="Q225" i="42"/>
  <c r="K225" i="42"/>
  <c r="AJ224" i="42"/>
  <c r="AC224" i="42"/>
  <c r="U224" i="42"/>
  <c r="T224" i="42"/>
  <c r="S224" i="42"/>
  <c r="V224" i="42" s="1"/>
  <c r="R224" i="42"/>
  <c r="Q224" i="42"/>
  <c r="K224" i="42"/>
  <c r="AJ223" i="42"/>
  <c r="AC223" i="42"/>
  <c r="U223" i="42"/>
  <c r="T223" i="42"/>
  <c r="V223" i="42" s="1"/>
  <c r="S223" i="42"/>
  <c r="R223" i="42"/>
  <c r="Q223" i="42"/>
  <c r="K223" i="42"/>
  <c r="AJ222" i="42"/>
  <c r="AC222" i="42"/>
  <c r="U222" i="42"/>
  <c r="T222" i="42"/>
  <c r="S222" i="42"/>
  <c r="R222" i="42"/>
  <c r="Q222" i="42"/>
  <c r="K222" i="42"/>
  <c r="AJ221" i="42"/>
  <c r="AC221" i="42"/>
  <c r="V221" i="42"/>
  <c r="U221" i="42"/>
  <c r="T221" i="42"/>
  <c r="S221" i="42"/>
  <c r="R221" i="42"/>
  <c r="Q221" i="42"/>
  <c r="K221" i="42"/>
  <c r="AJ220" i="42"/>
  <c r="AC220" i="42"/>
  <c r="U220" i="42"/>
  <c r="T220" i="42"/>
  <c r="S220" i="42"/>
  <c r="V220" i="42" s="1"/>
  <c r="R220" i="42"/>
  <c r="Q220" i="42"/>
  <c r="K220" i="42"/>
  <c r="AJ219" i="42"/>
  <c r="AC219" i="42"/>
  <c r="U219" i="42"/>
  <c r="T219" i="42"/>
  <c r="V219" i="42" s="1"/>
  <c r="S219" i="42"/>
  <c r="R219" i="42"/>
  <c r="Q219" i="42"/>
  <c r="K219" i="42"/>
  <c r="AJ218" i="42"/>
  <c r="AC218" i="42"/>
  <c r="U218" i="42"/>
  <c r="T218" i="42"/>
  <c r="S218" i="42"/>
  <c r="R218" i="42"/>
  <c r="Q218" i="42"/>
  <c r="K218" i="42"/>
  <c r="AJ217" i="42"/>
  <c r="AC217" i="42"/>
  <c r="V217" i="42"/>
  <c r="U217" i="42"/>
  <c r="T217" i="42"/>
  <c r="S217" i="42"/>
  <c r="R217" i="42"/>
  <c r="Q217" i="42"/>
  <c r="K217" i="42"/>
  <c r="AJ216" i="42"/>
  <c r="AC216" i="42"/>
  <c r="U216" i="42"/>
  <c r="T216" i="42"/>
  <c r="S216" i="42"/>
  <c r="V216" i="42" s="1"/>
  <c r="R216" i="42"/>
  <c r="Q216" i="42"/>
  <c r="K216" i="42"/>
  <c r="AJ215" i="42"/>
  <c r="AC215" i="42"/>
  <c r="U215" i="42"/>
  <c r="T215" i="42"/>
  <c r="V215" i="42" s="1"/>
  <c r="S215" i="42"/>
  <c r="R215" i="42"/>
  <c r="Q215" i="42"/>
  <c r="K215" i="42"/>
  <c r="AJ214" i="42"/>
  <c r="AC214" i="42"/>
  <c r="U214" i="42"/>
  <c r="T214" i="42"/>
  <c r="S214" i="42"/>
  <c r="R214" i="42"/>
  <c r="Q214" i="42"/>
  <c r="K214" i="42"/>
  <c r="AJ213" i="42"/>
  <c r="AC213" i="42"/>
  <c r="V213" i="42"/>
  <c r="U213" i="42"/>
  <c r="T213" i="42"/>
  <c r="S213" i="42"/>
  <c r="R213" i="42"/>
  <c r="Q213" i="42"/>
  <c r="K213" i="42"/>
  <c r="AJ212" i="42"/>
  <c r="AC212" i="42"/>
  <c r="U212" i="42"/>
  <c r="T212" i="42"/>
  <c r="S212" i="42"/>
  <c r="V212" i="42" s="1"/>
  <c r="R212" i="42"/>
  <c r="Q212" i="42"/>
  <c r="K212" i="42"/>
  <c r="AJ211" i="42"/>
  <c r="AC211" i="42"/>
  <c r="U211" i="42"/>
  <c r="T211" i="42"/>
  <c r="V211" i="42" s="1"/>
  <c r="S211" i="42"/>
  <c r="R211" i="42"/>
  <c r="Q211" i="42"/>
  <c r="K211" i="42"/>
  <c r="AJ210" i="42"/>
  <c r="AC210" i="42"/>
  <c r="U210" i="42"/>
  <c r="T210" i="42"/>
  <c r="S210" i="42"/>
  <c r="V210" i="42" s="1"/>
  <c r="R210" i="42"/>
  <c r="Q210" i="42"/>
  <c r="K210" i="42"/>
  <c r="AJ209" i="42"/>
  <c r="AC209" i="42"/>
  <c r="V209" i="42"/>
  <c r="U209" i="42"/>
  <c r="T209" i="42"/>
  <c r="S209" i="42"/>
  <c r="R209" i="42"/>
  <c r="Q209" i="42"/>
  <c r="K209" i="42"/>
  <c r="AJ208" i="42"/>
  <c r="AC208" i="42"/>
  <c r="U208" i="42"/>
  <c r="T208" i="42"/>
  <c r="S208" i="42"/>
  <c r="V208" i="42" s="1"/>
  <c r="R208" i="42"/>
  <c r="Q208" i="42"/>
  <c r="K208" i="42"/>
  <c r="AJ207" i="42"/>
  <c r="AC207" i="42"/>
  <c r="U207" i="42"/>
  <c r="T207" i="42"/>
  <c r="V207" i="42" s="1"/>
  <c r="S207" i="42"/>
  <c r="R207" i="42"/>
  <c r="Q207" i="42"/>
  <c r="K207" i="42"/>
  <c r="AJ206" i="42"/>
  <c r="AC206" i="42"/>
  <c r="U206" i="42"/>
  <c r="T206" i="42"/>
  <c r="S206" i="42"/>
  <c r="R206" i="42"/>
  <c r="Q206" i="42"/>
  <c r="K206" i="42"/>
  <c r="AJ205" i="42"/>
  <c r="AC205" i="42"/>
  <c r="V205" i="42"/>
  <c r="U205" i="42"/>
  <c r="T205" i="42"/>
  <c r="S205" i="42"/>
  <c r="R205" i="42"/>
  <c r="Q205" i="42"/>
  <c r="K205" i="42"/>
  <c r="AJ204" i="42"/>
  <c r="AC204" i="42"/>
  <c r="U204" i="42"/>
  <c r="T204" i="42"/>
  <c r="S204" i="42"/>
  <c r="V204" i="42" s="1"/>
  <c r="R204" i="42"/>
  <c r="Q204" i="42"/>
  <c r="K204" i="42"/>
  <c r="AJ203" i="42"/>
  <c r="AC203" i="42"/>
  <c r="V203" i="42"/>
  <c r="U203" i="42"/>
  <c r="T203" i="42"/>
  <c r="S203" i="42"/>
  <c r="R203" i="42"/>
  <c r="Q203" i="42"/>
  <c r="K203" i="42"/>
  <c r="AJ202" i="42"/>
  <c r="AC202" i="42"/>
  <c r="U202" i="42"/>
  <c r="T202" i="42"/>
  <c r="S202" i="42"/>
  <c r="R202" i="42"/>
  <c r="Q202" i="42"/>
  <c r="K202" i="42"/>
  <c r="AJ201" i="42"/>
  <c r="AC201" i="42"/>
  <c r="V201" i="42"/>
  <c r="U201" i="42"/>
  <c r="T201" i="42"/>
  <c r="S201" i="42"/>
  <c r="R201" i="42"/>
  <c r="Q201" i="42"/>
  <c r="K201" i="42"/>
  <c r="AJ200" i="42"/>
  <c r="AC200" i="42"/>
  <c r="U200" i="42"/>
  <c r="T200" i="42"/>
  <c r="S200" i="42"/>
  <c r="V200" i="42" s="1"/>
  <c r="R200" i="42"/>
  <c r="Q200" i="42"/>
  <c r="K200" i="42"/>
  <c r="AJ199" i="42"/>
  <c r="AC199" i="42"/>
  <c r="V199" i="42"/>
  <c r="U199" i="42"/>
  <c r="T199" i="42"/>
  <c r="S199" i="42"/>
  <c r="R199" i="42"/>
  <c r="Q199" i="42"/>
  <c r="K199" i="42"/>
  <c r="AJ198" i="42"/>
  <c r="AC198" i="42"/>
  <c r="U198" i="42"/>
  <c r="T198" i="42"/>
  <c r="S198" i="42"/>
  <c r="R198" i="42"/>
  <c r="Q198" i="42"/>
  <c r="K198" i="42"/>
  <c r="AJ197" i="42"/>
  <c r="AC197" i="42"/>
  <c r="V197" i="42"/>
  <c r="U197" i="42"/>
  <c r="T197" i="42"/>
  <c r="S197" i="42"/>
  <c r="R197" i="42"/>
  <c r="Q197" i="42"/>
  <c r="K197" i="42"/>
  <c r="AJ196" i="42"/>
  <c r="AC196" i="42"/>
  <c r="U196" i="42"/>
  <c r="T196" i="42"/>
  <c r="S196" i="42"/>
  <c r="V196" i="42" s="1"/>
  <c r="R196" i="42"/>
  <c r="Q196" i="42"/>
  <c r="K196" i="42"/>
  <c r="AJ195" i="42"/>
  <c r="AC195" i="42"/>
  <c r="U195" i="42"/>
  <c r="T195" i="42"/>
  <c r="V195" i="42" s="1"/>
  <c r="S195" i="42"/>
  <c r="R195" i="42"/>
  <c r="Q195" i="42"/>
  <c r="K195" i="42"/>
  <c r="AJ194" i="42"/>
  <c r="AC194" i="42"/>
  <c r="U194" i="42"/>
  <c r="T194" i="42"/>
  <c r="S194" i="42"/>
  <c r="R194" i="42"/>
  <c r="Q194" i="42"/>
  <c r="K194" i="42"/>
  <c r="AJ193" i="42"/>
  <c r="AC193" i="42"/>
  <c r="V193" i="42"/>
  <c r="U193" i="42"/>
  <c r="T193" i="42"/>
  <c r="S193" i="42"/>
  <c r="R193" i="42"/>
  <c r="Q193" i="42"/>
  <c r="K193" i="42"/>
  <c r="AJ192" i="42"/>
  <c r="AC192" i="42"/>
  <c r="U192" i="42"/>
  <c r="T192" i="42"/>
  <c r="S192" i="42"/>
  <c r="R192" i="42"/>
  <c r="Q192" i="42"/>
  <c r="K192" i="42"/>
  <c r="AJ191" i="42"/>
  <c r="AC191" i="42"/>
  <c r="U191" i="42"/>
  <c r="T191" i="42"/>
  <c r="V191" i="42" s="1"/>
  <c r="S191" i="42"/>
  <c r="R191" i="42"/>
  <c r="Q191" i="42"/>
  <c r="K191" i="42"/>
  <c r="AJ190" i="42"/>
  <c r="AC190" i="42"/>
  <c r="U190" i="42"/>
  <c r="T190" i="42"/>
  <c r="S190" i="42"/>
  <c r="R190" i="42"/>
  <c r="Q190" i="42"/>
  <c r="K190" i="42"/>
  <c r="AJ189" i="42"/>
  <c r="AC189" i="42"/>
  <c r="V189" i="42"/>
  <c r="U189" i="42"/>
  <c r="T189" i="42"/>
  <c r="S189" i="42"/>
  <c r="R189" i="42"/>
  <c r="Q189" i="42"/>
  <c r="K189" i="42"/>
  <c r="AJ188" i="42"/>
  <c r="AC188" i="42"/>
  <c r="U188" i="42"/>
  <c r="T188" i="42"/>
  <c r="S188" i="42"/>
  <c r="V188" i="42" s="1"/>
  <c r="R188" i="42"/>
  <c r="Q188" i="42"/>
  <c r="K188" i="42"/>
  <c r="AJ187" i="42"/>
  <c r="AC187" i="42"/>
  <c r="U187" i="42"/>
  <c r="T187" i="42"/>
  <c r="V187" i="42" s="1"/>
  <c r="S187" i="42"/>
  <c r="R187" i="42"/>
  <c r="Q187" i="42"/>
  <c r="K187" i="42"/>
  <c r="AJ186" i="42"/>
  <c r="AC186" i="42"/>
  <c r="U186" i="42"/>
  <c r="T186" i="42"/>
  <c r="S186" i="42"/>
  <c r="V186" i="42" s="1"/>
  <c r="R186" i="42"/>
  <c r="Q186" i="42"/>
  <c r="K186" i="42"/>
  <c r="AJ185" i="42"/>
  <c r="AC185" i="42"/>
  <c r="V185" i="42"/>
  <c r="U185" i="42"/>
  <c r="T185" i="42"/>
  <c r="S185" i="42"/>
  <c r="R185" i="42"/>
  <c r="Q185" i="42"/>
  <c r="K185" i="42"/>
  <c r="AJ184" i="42"/>
  <c r="AC184" i="42"/>
  <c r="U184" i="42"/>
  <c r="T184" i="42"/>
  <c r="S184" i="42"/>
  <c r="V184" i="42" s="1"/>
  <c r="R184" i="42"/>
  <c r="Q184" i="42"/>
  <c r="K184" i="42"/>
  <c r="AJ183" i="42"/>
  <c r="AC183" i="42"/>
  <c r="U183" i="42"/>
  <c r="T183" i="42"/>
  <c r="V183" i="42" s="1"/>
  <c r="S183" i="42"/>
  <c r="R183" i="42"/>
  <c r="Q183" i="42"/>
  <c r="K183" i="42"/>
  <c r="AJ182" i="42"/>
  <c r="AC182" i="42"/>
  <c r="U182" i="42"/>
  <c r="T182" i="42"/>
  <c r="S182" i="42"/>
  <c r="R182" i="42"/>
  <c r="Q182" i="42"/>
  <c r="K182" i="42"/>
  <c r="AJ181" i="42"/>
  <c r="AC181" i="42"/>
  <c r="V181" i="42"/>
  <c r="U181" i="42"/>
  <c r="T181" i="42"/>
  <c r="S181" i="42"/>
  <c r="R181" i="42"/>
  <c r="Q181" i="42"/>
  <c r="K181" i="42"/>
  <c r="AJ180" i="42"/>
  <c r="AC180" i="42"/>
  <c r="U180" i="42"/>
  <c r="T180" i="42"/>
  <c r="S180" i="42"/>
  <c r="V180" i="42" s="1"/>
  <c r="R180" i="42"/>
  <c r="Q180" i="42"/>
  <c r="K180" i="42"/>
  <c r="AJ179" i="42"/>
  <c r="AC179" i="42"/>
  <c r="V179" i="42"/>
  <c r="U179" i="42"/>
  <c r="T179" i="42"/>
  <c r="S179" i="42"/>
  <c r="R179" i="42"/>
  <c r="Q179" i="42"/>
  <c r="K179" i="42"/>
  <c r="AJ178" i="42"/>
  <c r="AC178" i="42"/>
  <c r="U178" i="42"/>
  <c r="T178" i="42"/>
  <c r="S178" i="42"/>
  <c r="R178" i="42"/>
  <c r="Q178" i="42"/>
  <c r="K178" i="42"/>
  <c r="AJ177" i="42"/>
  <c r="AC177" i="42"/>
  <c r="V177" i="42"/>
  <c r="U177" i="42"/>
  <c r="T177" i="42"/>
  <c r="S177" i="42"/>
  <c r="R177" i="42"/>
  <c r="Q177" i="42"/>
  <c r="K177" i="42"/>
  <c r="AJ176" i="42"/>
  <c r="AC176" i="42"/>
  <c r="U176" i="42"/>
  <c r="T176" i="42"/>
  <c r="S176" i="42"/>
  <c r="V176" i="42" s="1"/>
  <c r="R176" i="42"/>
  <c r="Q176" i="42"/>
  <c r="K176" i="42"/>
  <c r="AJ175" i="42"/>
  <c r="AC175" i="42"/>
  <c r="V175" i="42"/>
  <c r="U175" i="42"/>
  <c r="T175" i="42"/>
  <c r="S175" i="42"/>
  <c r="R175" i="42"/>
  <c r="Q175" i="42"/>
  <c r="K175" i="42"/>
  <c r="AJ174" i="42"/>
  <c r="AC174" i="42"/>
  <c r="U174" i="42"/>
  <c r="T174" i="42"/>
  <c r="S174" i="42"/>
  <c r="R174" i="42"/>
  <c r="Q174" i="42"/>
  <c r="K174" i="42"/>
  <c r="AJ173" i="42"/>
  <c r="AC173" i="42"/>
  <c r="V173" i="42"/>
  <c r="U173" i="42"/>
  <c r="T173" i="42"/>
  <c r="S173" i="42"/>
  <c r="R173" i="42"/>
  <c r="Q173" i="42"/>
  <c r="K173" i="42"/>
  <c r="AJ172" i="42"/>
  <c r="AC172" i="42"/>
  <c r="U172" i="42"/>
  <c r="T172" i="42"/>
  <c r="S172" i="42"/>
  <c r="R172" i="42"/>
  <c r="Q172" i="42"/>
  <c r="K172" i="42"/>
  <c r="AJ171" i="42"/>
  <c r="AC171" i="42"/>
  <c r="U171" i="42"/>
  <c r="T171" i="42"/>
  <c r="V171" i="42" s="1"/>
  <c r="S171" i="42"/>
  <c r="R171" i="42"/>
  <c r="Q171" i="42"/>
  <c r="K171" i="42"/>
  <c r="AJ170" i="42"/>
  <c r="AC170" i="42"/>
  <c r="U170" i="42"/>
  <c r="T170" i="42"/>
  <c r="S170" i="42"/>
  <c r="R170" i="42"/>
  <c r="Q170" i="42"/>
  <c r="K170" i="42"/>
  <c r="AJ169" i="42"/>
  <c r="AC169" i="42"/>
  <c r="V169" i="42"/>
  <c r="U169" i="42"/>
  <c r="T169" i="42"/>
  <c r="S169" i="42"/>
  <c r="R169" i="42"/>
  <c r="Q169" i="42"/>
  <c r="K169" i="42"/>
  <c r="AJ168" i="42"/>
  <c r="AC168" i="42"/>
  <c r="U168" i="42"/>
  <c r="T168" i="42"/>
  <c r="S168" i="42"/>
  <c r="R168" i="42"/>
  <c r="Q168" i="42"/>
  <c r="K168" i="42"/>
  <c r="AJ167" i="42"/>
  <c r="AC167" i="42"/>
  <c r="U167" i="42"/>
  <c r="T167" i="42"/>
  <c r="V167" i="42" s="1"/>
  <c r="S167" i="42"/>
  <c r="R167" i="42"/>
  <c r="Q167" i="42"/>
  <c r="K167" i="42"/>
  <c r="AJ166" i="42"/>
  <c r="AC166" i="42"/>
  <c r="U166" i="42"/>
  <c r="T166" i="42"/>
  <c r="S166" i="42"/>
  <c r="R166" i="42"/>
  <c r="Q166" i="42"/>
  <c r="K166" i="42"/>
  <c r="AJ165" i="42"/>
  <c r="AC165" i="42"/>
  <c r="V165" i="42"/>
  <c r="U165" i="42"/>
  <c r="T165" i="42"/>
  <c r="S165" i="42"/>
  <c r="R165" i="42"/>
  <c r="Q165" i="42"/>
  <c r="K165" i="42"/>
  <c r="AJ164" i="42"/>
  <c r="AC164" i="42"/>
  <c r="U164" i="42"/>
  <c r="T164" i="42"/>
  <c r="S164" i="42"/>
  <c r="V164" i="42" s="1"/>
  <c r="R164" i="42"/>
  <c r="Q164" i="42"/>
  <c r="K164" i="42"/>
  <c r="AJ163" i="42"/>
  <c r="AC163" i="42"/>
  <c r="U163" i="42"/>
  <c r="T163" i="42"/>
  <c r="V163" i="42" s="1"/>
  <c r="S163" i="42"/>
  <c r="R163" i="42"/>
  <c r="Q163" i="42"/>
  <c r="K163" i="42"/>
  <c r="AJ162" i="42"/>
  <c r="AC162" i="42"/>
  <c r="U162" i="42"/>
  <c r="T162" i="42"/>
  <c r="S162" i="42"/>
  <c r="V162" i="42" s="1"/>
  <c r="R162" i="42"/>
  <c r="Q162" i="42"/>
  <c r="K162" i="42"/>
  <c r="AJ161" i="42"/>
  <c r="AC161" i="42"/>
  <c r="V161" i="42"/>
  <c r="U161" i="42"/>
  <c r="T161" i="42"/>
  <c r="S161" i="42"/>
  <c r="R161" i="42"/>
  <c r="Q161" i="42"/>
  <c r="K161" i="42"/>
  <c r="AJ160" i="42"/>
  <c r="AC160" i="42"/>
  <c r="U160" i="42"/>
  <c r="T160" i="42"/>
  <c r="S160" i="42"/>
  <c r="V160" i="42" s="1"/>
  <c r="R160" i="42"/>
  <c r="Q160" i="42"/>
  <c r="K160" i="42"/>
  <c r="AJ159" i="42"/>
  <c r="AC159" i="42"/>
  <c r="U159" i="42"/>
  <c r="T159" i="42"/>
  <c r="V159" i="42" s="1"/>
  <c r="S159" i="42"/>
  <c r="R159" i="42"/>
  <c r="Q159" i="42"/>
  <c r="K159" i="42"/>
  <c r="AJ158" i="42"/>
  <c r="AC158" i="42"/>
  <c r="U158" i="42"/>
  <c r="T158" i="42"/>
  <c r="S158" i="42"/>
  <c r="R158" i="42"/>
  <c r="Q158" i="42"/>
  <c r="K158" i="42"/>
  <c r="AJ157" i="42"/>
  <c r="AC157" i="42"/>
  <c r="V157" i="42"/>
  <c r="U157" i="42"/>
  <c r="T157" i="42"/>
  <c r="S157" i="42"/>
  <c r="R157" i="42"/>
  <c r="Q157" i="42"/>
  <c r="K157" i="42"/>
  <c r="AJ156" i="42"/>
  <c r="AC156" i="42"/>
  <c r="U156" i="42"/>
  <c r="T156" i="42"/>
  <c r="S156" i="42"/>
  <c r="V156" i="42" s="1"/>
  <c r="R156" i="42"/>
  <c r="Q156" i="42"/>
  <c r="K156" i="42"/>
  <c r="AJ155" i="42"/>
  <c r="AC155" i="42"/>
  <c r="V155" i="42"/>
  <c r="U155" i="42"/>
  <c r="T155" i="42"/>
  <c r="S155" i="42"/>
  <c r="R155" i="42"/>
  <c r="Q155" i="42"/>
  <c r="K155" i="42"/>
  <c r="AJ154" i="42"/>
  <c r="AC154" i="42"/>
  <c r="U154" i="42"/>
  <c r="T154" i="42"/>
  <c r="S154" i="42"/>
  <c r="R154" i="42"/>
  <c r="Q154" i="42"/>
  <c r="K154" i="42"/>
  <c r="AJ153" i="42"/>
  <c r="AJ8" i="42" s="1"/>
  <c r="AC153" i="42"/>
  <c r="V153" i="42"/>
  <c r="U153" i="42"/>
  <c r="T153" i="42"/>
  <c r="S153" i="42"/>
  <c r="R153" i="42"/>
  <c r="Q153" i="42"/>
  <c r="K153" i="42"/>
  <c r="AJ152" i="42"/>
  <c r="AC152" i="42"/>
  <c r="U152" i="42"/>
  <c r="T152" i="42"/>
  <c r="S152" i="42"/>
  <c r="R152" i="42"/>
  <c r="Q152" i="42"/>
  <c r="K152" i="42"/>
  <c r="AJ151" i="42"/>
  <c r="AC151" i="42"/>
  <c r="V151" i="42"/>
  <c r="U151" i="42"/>
  <c r="T151" i="42"/>
  <c r="S151" i="42"/>
  <c r="R151" i="42"/>
  <c r="Q151" i="42"/>
  <c r="K151" i="42"/>
  <c r="AJ150" i="42"/>
  <c r="AC150" i="42"/>
  <c r="U150" i="42"/>
  <c r="T150" i="42"/>
  <c r="S150" i="42"/>
  <c r="R150" i="42"/>
  <c r="Q150" i="42"/>
  <c r="K150" i="42"/>
  <c r="AJ149" i="42"/>
  <c r="AC149" i="42"/>
  <c r="V149" i="42"/>
  <c r="U149" i="42"/>
  <c r="T149" i="42"/>
  <c r="S149" i="42"/>
  <c r="R149" i="42"/>
  <c r="Q149" i="42"/>
  <c r="K149" i="42"/>
  <c r="AJ148" i="42"/>
  <c r="AC148" i="42"/>
  <c r="U148" i="42"/>
  <c r="T148" i="42"/>
  <c r="S148" i="42"/>
  <c r="R148" i="42"/>
  <c r="Q148" i="42"/>
  <c r="K148" i="42"/>
  <c r="AJ147" i="42"/>
  <c r="AC147" i="42"/>
  <c r="U147" i="42"/>
  <c r="T147" i="42"/>
  <c r="V147" i="42" s="1"/>
  <c r="S147" i="42"/>
  <c r="R147" i="42"/>
  <c r="Q147" i="42"/>
  <c r="K147" i="42"/>
  <c r="AJ146" i="42"/>
  <c r="AC146" i="42"/>
  <c r="U146" i="42"/>
  <c r="T146" i="42"/>
  <c r="S146" i="42"/>
  <c r="R146" i="42"/>
  <c r="Q146" i="42"/>
  <c r="K146" i="42"/>
  <c r="AJ145" i="42"/>
  <c r="AC145" i="42"/>
  <c r="V145" i="42"/>
  <c r="U145" i="42"/>
  <c r="T145" i="42"/>
  <c r="S145" i="42"/>
  <c r="R145" i="42"/>
  <c r="Q145" i="42"/>
  <c r="K145" i="42"/>
  <c r="AJ144" i="42"/>
  <c r="AC144" i="42"/>
  <c r="U144" i="42"/>
  <c r="T144" i="42"/>
  <c r="S144" i="42"/>
  <c r="R144" i="42"/>
  <c r="Q144" i="42"/>
  <c r="K144" i="42"/>
  <c r="AJ143" i="42"/>
  <c r="AC143" i="42"/>
  <c r="U143" i="42"/>
  <c r="T143" i="42"/>
  <c r="V143" i="42" s="1"/>
  <c r="S143" i="42"/>
  <c r="R143" i="42"/>
  <c r="Q143" i="42"/>
  <c r="K143" i="42"/>
  <c r="AJ142" i="42"/>
  <c r="AC142" i="42"/>
  <c r="U142" i="42"/>
  <c r="T142" i="42"/>
  <c r="S142" i="42"/>
  <c r="R142" i="42"/>
  <c r="Q142" i="42"/>
  <c r="K142" i="42"/>
  <c r="AJ141" i="42"/>
  <c r="AC141" i="42"/>
  <c r="V141" i="42"/>
  <c r="U141" i="42"/>
  <c r="T141" i="42"/>
  <c r="S141" i="42"/>
  <c r="R141" i="42"/>
  <c r="Q141" i="42"/>
  <c r="K141" i="42"/>
  <c r="AJ140" i="42"/>
  <c r="AC140" i="42"/>
  <c r="U140" i="42"/>
  <c r="T140" i="42"/>
  <c r="S140" i="42"/>
  <c r="V140" i="42" s="1"/>
  <c r="R140" i="42"/>
  <c r="Q140" i="42"/>
  <c r="K140" i="42"/>
  <c r="AJ139" i="42"/>
  <c r="AC139" i="42"/>
  <c r="U139" i="42"/>
  <c r="T139" i="42"/>
  <c r="V139" i="42" s="1"/>
  <c r="S139" i="42"/>
  <c r="R139" i="42"/>
  <c r="Q139" i="42"/>
  <c r="K139" i="42"/>
  <c r="AJ138" i="42"/>
  <c r="AC138" i="42"/>
  <c r="U138" i="42"/>
  <c r="T138" i="42"/>
  <c r="S138" i="42"/>
  <c r="V138" i="42" s="1"/>
  <c r="R138" i="42"/>
  <c r="Q138" i="42"/>
  <c r="K138" i="42"/>
  <c r="AJ137" i="42"/>
  <c r="AC137" i="42"/>
  <c r="U137" i="42"/>
  <c r="V137" i="42" s="1"/>
  <c r="T137" i="42"/>
  <c r="S137" i="42"/>
  <c r="R137" i="42"/>
  <c r="Q137" i="42"/>
  <c r="K137" i="42"/>
  <c r="K8" i="42" s="1"/>
  <c r="AJ136" i="42"/>
  <c r="AC136" i="42"/>
  <c r="U136" i="42"/>
  <c r="T136" i="42"/>
  <c r="S136" i="42"/>
  <c r="V136" i="42" s="1"/>
  <c r="R136" i="42"/>
  <c r="Q136" i="42"/>
  <c r="K136" i="42"/>
  <c r="AJ135" i="42"/>
  <c r="AC135" i="42"/>
  <c r="U135" i="42"/>
  <c r="T135" i="42"/>
  <c r="V135" i="42" s="1"/>
  <c r="S135" i="42"/>
  <c r="R135" i="42"/>
  <c r="Q135" i="42"/>
  <c r="K135" i="42"/>
  <c r="AJ134" i="42"/>
  <c r="AC134" i="42"/>
  <c r="U134" i="42"/>
  <c r="T134" i="42"/>
  <c r="S134" i="42"/>
  <c r="R134" i="42"/>
  <c r="Q134" i="42"/>
  <c r="K134" i="42"/>
  <c r="AJ133" i="42"/>
  <c r="AC133" i="42"/>
  <c r="U133" i="42"/>
  <c r="T133" i="42"/>
  <c r="S133" i="42"/>
  <c r="V133" i="42" s="1"/>
  <c r="R133" i="42"/>
  <c r="Q133" i="42"/>
  <c r="K133" i="42"/>
  <c r="AJ132" i="42"/>
  <c r="AC132" i="42"/>
  <c r="U132" i="42"/>
  <c r="T132" i="42"/>
  <c r="S132" i="42"/>
  <c r="V132" i="42" s="1"/>
  <c r="R132" i="42"/>
  <c r="Q132" i="42"/>
  <c r="K132" i="42"/>
  <c r="AJ131" i="42"/>
  <c r="AC131" i="42"/>
  <c r="U131" i="42"/>
  <c r="T131" i="42"/>
  <c r="V131" i="42" s="1"/>
  <c r="S131" i="42"/>
  <c r="R131" i="42"/>
  <c r="Q131" i="42"/>
  <c r="K131" i="42"/>
  <c r="AJ130" i="42"/>
  <c r="AC130" i="42"/>
  <c r="V130" i="42"/>
  <c r="U130" i="42"/>
  <c r="T130" i="42"/>
  <c r="S130" i="42"/>
  <c r="R130" i="42"/>
  <c r="Q130" i="42"/>
  <c r="K130" i="42"/>
  <c r="AJ129" i="42"/>
  <c r="AC129" i="42"/>
  <c r="U129" i="42"/>
  <c r="T129" i="42"/>
  <c r="S129" i="42"/>
  <c r="V129" i="42" s="1"/>
  <c r="R129" i="42"/>
  <c r="Q129" i="42"/>
  <c r="K129" i="42"/>
  <c r="AJ128" i="42"/>
  <c r="AC128" i="42"/>
  <c r="U128" i="42"/>
  <c r="T128" i="42"/>
  <c r="S128" i="42"/>
  <c r="V128" i="42" s="1"/>
  <c r="R128" i="42"/>
  <c r="Q128" i="42"/>
  <c r="K128" i="42"/>
  <c r="AJ127" i="42"/>
  <c r="AC127" i="42"/>
  <c r="U127" i="42"/>
  <c r="T127" i="42"/>
  <c r="V127" i="42" s="1"/>
  <c r="S127" i="42"/>
  <c r="R127" i="42"/>
  <c r="Q127" i="42"/>
  <c r="K127" i="42"/>
  <c r="AJ126" i="42"/>
  <c r="AC126" i="42"/>
  <c r="V126" i="42"/>
  <c r="U126" i="42"/>
  <c r="T126" i="42"/>
  <c r="S126" i="42"/>
  <c r="R126" i="42"/>
  <c r="Q126" i="42"/>
  <c r="K126" i="42"/>
  <c r="AJ125" i="42"/>
  <c r="AC125" i="42"/>
  <c r="U125" i="42"/>
  <c r="T125" i="42"/>
  <c r="S125" i="42"/>
  <c r="V125" i="42" s="1"/>
  <c r="R125" i="42"/>
  <c r="Q125" i="42"/>
  <c r="K125" i="42"/>
  <c r="AJ124" i="42"/>
  <c r="AC124" i="42"/>
  <c r="U124" i="42"/>
  <c r="T124" i="42"/>
  <c r="S124" i="42"/>
  <c r="V124" i="42" s="1"/>
  <c r="R124" i="42"/>
  <c r="Q124" i="42"/>
  <c r="K124" i="42"/>
  <c r="AJ123" i="42"/>
  <c r="AC123" i="42"/>
  <c r="U123" i="42"/>
  <c r="T123" i="42"/>
  <c r="V123" i="42" s="1"/>
  <c r="S123" i="42"/>
  <c r="R123" i="42"/>
  <c r="Q123" i="42"/>
  <c r="K123" i="42"/>
  <c r="AJ122" i="42"/>
  <c r="AC122" i="42"/>
  <c r="V122" i="42"/>
  <c r="U122" i="42"/>
  <c r="T122" i="42"/>
  <c r="S122" i="42"/>
  <c r="R122" i="42"/>
  <c r="Q122" i="42"/>
  <c r="K122" i="42"/>
  <c r="AJ121" i="42"/>
  <c r="AC121" i="42"/>
  <c r="U121" i="42"/>
  <c r="T121" i="42"/>
  <c r="S121" i="42"/>
  <c r="V121" i="42" s="1"/>
  <c r="R121" i="42"/>
  <c r="Q121" i="42"/>
  <c r="K121" i="42"/>
  <c r="AJ120" i="42"/>
  <c r="AC120" i="42"/>
  <c r="U120" i="42"/>
  <c r="T120" i="42"/>
  <c r="S120" i="42"/>
  <c r="V120" i="42" s="1"/>
  <c r="R120" i="42"/>
  <c r="Q120" i="42"/>
  <c r="K120" i="42"/>
  <c r="AJ119" i="42"/>
  <c r="AC119" i="42"/>
  <c r="U119" i="42"/>
  <c r="T119" i="42"/>
  <c r="V119" i="42" s="1"/>
  <c r="S119" i="42"/>
  <c r="R119" i="42"/>
  <c r="Q119" i="42"/>
  <c r="K119" i="42"/>
  <c r="AJ118" i="42"/>
  <c r="AC118" i="42"/>
  <c r="V118" i="42"/>
  <c r="U118" i="42"/>
  <c r="T118" i="42"/>
  <c r="S118" i="42"/>
  <c r="R118" i="42"/>
  <c r="Q118" i="42"/>
  <c r="K118" i="42"/>
  <c r="AJ117" i="42"/>
  <c r="AC117" i="42"/>
  <c r="U117" i="42"/>
  <c r="T117" i="42"/>
  <c r="S117" i="42"/>
  <c r="V117" i="42" s="1"/>
  <c r="R117" i="42"/>
  <c r="Q117" i="42"/>
  <c r="K117" i="42"/>
  <c r="AJ116" i="42"/>
  <c r="AC116" i="42"/>
  <c r="U116" i="42"/>
  <c r="T116" i="42"/>
  <c r="S116" i="42"/>
  <c r="V116" i="42" s="1"/>
  <c r="R116" i="42"/>
  <c r="Q116" i="42"/>
  <c r="K116" i="42"/>
  <c r="AJ115" i="42"/>
  <c r="AC115" i="42"/>
  <c r="U115" i="42"/>
  <c r="T115" i="42"/>
  <c r="V115" i="42" s="1"/>
  <c r="S115" i="42"/>
  <c r="R115" i="42"/>
  <c r="Q115" i="42"/>
  <c r="K115" i="42"/>
  <c r="AJ114" i="42"/>
  <c r="AC114" i="42"/>
  <c r="V114" i="42"/>
  <c r="U114" i="42"/>
  <c r="T114" i="42"/>
  <c r="S114" i="42"/>
  <c r="R114" i="42"/>
  <c r="Q114" i="42"/>
  <c r="K114" i="42"/>
  <c r="AJ113" i="42"/>
  <c r="AC113" i="42"/>
  <c r="U113" i="42"/>
  <c r="T113" i="42"/>
  <c r="S113" i="42"/>
  <c r="V113" i="42" s="1"/>
  <c r="R113" i="42"/>
  <c r="Q113" i="42"/>
  <c r="K113" i="42"/>
  <c r="AJ112" i="42"/>
  <c r="AC112" i="42"/>
  <c r="U112" i="42"/>
  <c r="T112" i="42"/>
  <c r="S112" i="42"/>
  <c r="V112" i="42" s="1"/>
  <c r="R112" i="42"/>
  <c r="Q112" i="42"/>
  <c r="K112" i="42"/>
  <c r="AJ111" i="42"/>
  <c r="AC111" i="42"/>
  <c r="U111" i="42"/>
  <c r="T111" i="42"/>
  <c r="V111" i="42" s="1"/>
  <c r="S111" i="42"/>
  <c r="R111" i="42"/>
  <c r="Q111" i="42"/>
  <c r="K111" i="42"/>
  <c r="AJ110" i="42"/>
  <c r="AC110" i="42"/>
  <c r="V110" i="42"/>
  <c r="U110" i="42"/>
  <c r="T110" i="42"/>
  <c r="S110" i="42"/>
  <c r="R110" i="42"/>
  <c r="Q110" i="42"/>
  <c r="K110" i="42"/>
  <c r="AJ109" i="42"/>
  <c r="AC109" i="42"/>
  <c r="U109" i="42"/>
  <c r="T109" i="42"/>
  <c r="S109" i="42"/>
  <c r="V109" i="42" s="1"/>
  <c r="R109" i="42"/>
  <c r="Q109" i="42"/>
  <c r="K109" i="42"/>
  <c r="AJ108" i="42"/>
  <c r="AC108" i="42"/>
  <c r="U108" i="42"/>
  <c r="T108" i="42"/>
  <c r="S108" i="42"/>
  <c r="V108" i="42" s="1"/>
  <c r="R108" i="42"/>
  <c r="Q108" i="42"/>
  <c r="K108" i="42"/>
  <c r="AJ107" i="42"/>
  <c r="AC107" i="42"/>
  <c r="U107" i="42"/>
  <c r="T107" i="42"/>
  <c r="V107" i="42" s="1"/>
  <c r="S107" i="42"/>
  <c r="R107" i="42"/>
  <c r="Q107" i="42"/>
  <c r="K107" i="42"/>
  <c r="AJ106" i="42"/>
  <c r="AC106" i="42"/>
  <c r="V106" i="42"/>
  <c r="U106" i="42"/>
  <c r="T106" i="42"/>
  <c r="S106" i="42"/>
  <c r="R106" i="42"/>
  <c r="Q106" i="42"/>
  <c r="K106" i="42"/>
  <c r="AJ105" i="42"/>
  <c r="AC105" i="42"/>
  <c r="U105" i="42"/>
  <c r="T105" i="42"/>
  <c r="S105" i="42"/>
  <c r="V105" i="42" s="1"/>
  <c r="R105" i="42"/>
  <c r="Q105" i="42"/>
  <c r="K105" i="42"/>
  <c r="AJ104" i="42"/>
  <c r="AC104" i="42"/>
  <c r="U104" i="42"/>
  <c r="T104" i="42"/>
  <c r="S104" i="42"/>
  <c r="V104" i="42" s="1"/>
  <c r="R104" i="42"/>
  <c r="Q104" i="42"/>
  <c r="K104" i="42"/>
  <c r="AJ103" i="42"/>
  <c r="AC103" i="42"/>
  <c r="U103" i="42"/>
  <c r="T103" i="42"/>
  <c r="V103" i="42" s="1"/>
  <c r="S103" i="42"/>
  <c r="R103" i="42"/>
  <c r="Q103" i="42"/>
  <c r="K103" i="42"/>
  <c r="AJ102" i="42"/>
  <c r="AC102" i="42"/>
  <c r="V102" i="42"/>
  <c r="U102" i="42"/>
  <c r="T102" i="42"/>
  <c r="S102" i="42"/>
  <c r="R102" i="42"/>
  <c r="Q102" i="42"/>
  <c r="K102" i="42"/>
  <c r="AJ101" i="42"/>
  <c r="AC101" i="42"/>
  <c r="U101" i="42"/>
  <c r="T101" i="42"/>
  <c r="S101" i="42"/>
  <c r="V101" i="42" s="1"/>
  <c r="R101" i="42"/>
  <c r="Q101" i="42"/>
  <c r="K101" i="42"/>
  <c r="AJ100" i="42"/>
  <c r="AC100" i="42"/>
  <c r="U100" i="42"/>
  <c r="T100" i="42"/>
  <c r="S100" i="42"/>
  <c r="V100" i="42" s="1"/>
  <c r="R100" i="42"/>
  <c r="Q100" i="42"/>
  <c r="K100" i="42"/>
  <c r="AJ99" i="42"/>
  <c r="AC99" i="42"/>
  <c r="U99" i="42"/>
  <c r="T99" i="42"/>
  <c r="V99" i="42" s="1"/>
  <c r="S99" i="42"/>
  <c r="R99" i="42"/>
  <c r="Q99" i="42"/>
  <c r="K99" i="42"/>
  <c r="AJ98" i="42"/>
  <c r="AC98" i="42"/>
  <c r="V98" i="42"/>
  <c r="U98" i="42"/>
  <c r="T98" i="42"/>
  <c r="S98" i="42"/>
  <c r="R98" i="42"/>
  <c r="Q98" i="42"/>
  <c r="K98" i="42"/>
  <c r="AJ97" i="42"/>
  <c r="AC97" i="42"/>
  <c r="U97" i="42"/>
  <c r="T97" i="42"/>
  <c r="S97" i="42"/>
  <c r="V97" i="42" s="1"/>
  <c r="R97" i="42"/>
  <c r="Q97" i="42"/>
  <c r="K97" i="42"/>
  <c r="AJ96" i="42"/>
  <c r="AC96" i="42"/>
  <c r="U96" i="42"/>
  <c r="T96" i="42"/>
  <c r="S96" i="42"/>
  <c r="V96" i="42" s="1"/>
  <c r="R96" i="42"/>
  <c r="Q96" i="42"/>
  <c r="K96" i="42"/>
  <c r="AJ95" i="42"/>
  <c r="AC95" i="42"/>
  <c r="U95" i="42"/>
  <c r="T95" i="42"/>
  <c r="V95" i="42" s="1"/>
  <c r="S95" i="42"/>
  <c r="R95" i="42"/>
  <c r="Q95" i="42"/>
  <c r="K95" i="42"/>
  <c r="AJ94" i="42"/>
  <c r="AC94" i="42"/>
  <c r="V94" i="42"/>
  <c r="U94" i="42"/>
  <c r="T94" i="42"/>
  <c r="S94" i="42"/>
  <c r="R94" i="42"/>
  <c r="Q94" i="42"/>
  <c r="K94" i="42"/>
  <c r="AJ93" i="42"/>
  <c r="AC93" i="42"/>
  <c r="U93" i="42"/>
  <c r="T93" i="42"/>
  <c r="S93" i="42"/>
  <c r="V93" i="42" s="1"/>
  <c r="R93" i="42"/>
  <c r="Q93" i="42"/>
  <c r="K93" i="42"/>
  <c r="AJ92" i="42"/>
  <c r="AC92" i="42"/>
  <c r="U92" i="42"/>
  <c r="T92" i="42"/>
  <c r="S92" i="42"/>
  <c r="V92" i="42" s="1"/>
  <c r="R92" i="42"/>
  <c r="Q92" i="42"/>
  <c r="K92" i="42"/>
  <c r="AJ91" i="42"/>
  <c r="AC91" i="42"/>
  <c r="U91" i="42"/>
  <c r="T91" i="42"/>
  <c r="V91" i="42" s="1"/>
  <c r="S91" i="42"/>
  <c r="R91" i="42"/>
  <c r="Q91" i="42"/>
  <c r="K91" i="42"/>
  <c r="AJ90" i="42"/>
  <c r="AC90" i="42"/>
  <c r="V90" i="42"/>
  <c r="U90" i="42"/>
  <c r="T90" i="42"/>
  <c r="S90" i="42"/>
  <c r="R90" i="42"/>
  <c r="Q90" i="42"/>
  <c r="K90" i="42"/>
  <c r="AJ89" i="42"/>
  <c r="AC89" i="42"/>
  <c r="U89" i="42"/>
  <c r="T89" i="42"/>
  <c r="S89" i="42"/>
  <c r="V89" i="42" s="1"/>
  <c r="R89" i="42"/>
  <c r="Q89" i="42"/>
  <c r="K89" i="42"/>
  <c r="AJ88" i="42"/>
  <c r="AC88" i="42"/>
  <c r="U88" i="42"/>
  <c r="T88" i="42"/>
  <c r="S88" i="42"/>
  <c r="V88" i="42" s="1"/>
  <c r="R88" i="42"/>
  <c r="Q88" i="42"/>
  <c r="K88" i="42"/>
  <c r="AJ87" i="42"/>
  <c r="AC87" i="42"/>
  <c r="U87" i="42"/>
  <c r="T87" i="42"/>
  <c r="V87" i="42" s="1"/>
  <c r="S87" i="42"/>
  <c r="R87" i="42"/>
  <c r="Q87" i="42"/>
  <c r="K87" i="42"/>
  <c r="AJ86" i="42"/>
  <c r="AC86" i="42"/>
  <c r="V86" i="42"/>
  <c r="U86" i="42"/>
  <c r="T86" i="42"/>
  <c r="S86" i="42"/>
  <c r="R86" i="42"/>
  <c r="Q86" i="42"/>
  <c r="K86" i="42"/>
  <c r="AJ85" i="42"/>
  <c r="AC85" i="42"/>
  <c r="U85" i="42"/>
  <c r="T85" i="42"/>
  <c r="S85" i="42"/>
  <c r="V85" i="42" s="1"/>
  <c r="R85" i="42"/>
  <c r="Q85" i="42"/>
  <c r="K85" i="42"/>
  <c r="AJ84" i="42"/>
  <c r="AC84" i="42"/>
  <c r="U84" i="42"/>
  <c r="T84" i="42"/>
  <c r="S84" i="42"/>
  <c r="V84" i="42" s="1"/>
  <c r="R84" i="42"/>
  <c r="Q84" i="42"/>
  <c r="K84" i="42"/>
  <c r="AJ83" i="42"/>
  <c r="AC83" i="42"/>
  <c r="U83" i="42"/>
  <c r="T83" i="42"/>
  <c r="V83" i="42" s="1"/>
  <c r="S83" i="42"/>
  <c r="R83" i="42"/>
  <c r="Q83" i="42"/>
  <c r="K83" i="42"/>
  <c r="AJ82" i="42"/>
  <c r="AC82" i="42"/>
  <c r="V82" i="42"/>
  <c r="U82" i="42"/>
  <c r="T82" i="42"/>
  <c r="S82" i="42"/>
  <c r="R82" i="42"/>
  <c r="Q82" i="42"/>
  <c r="K82" i="42"/>
  <c r="AJ81" i="42"/>
  <c r="AC81" i="42"/>
  <c r="U81" i="42"/>
  <c r="T81" i="42"/>
  <c r="S81" i="42"/>
  <c r="V81" i="42" s="1"/>
  <c r="R81" i="42"/>
  <c r="Q81" i="42"/>
  <c r="K81" i="42"/>
  <c r="AJ80" i="42"/>
  <c r="AC80" i="42"/>
  <c r="U80" i="42"/>
  <c r="T80" i="42"/>
  <c r="S80" i="42"/>
  <c r="V80" i="42" s="1"/>
  <c r="R80" i="42"/>
  <c r="Q80" i="42"/>
  <c r="K80" i="42"/>
  <c r="AJ79" i="42"/>
  <c r="AC79" i="42"/>
  <c r="U79" i="42"/>
  <c r="T79" i="42"/>
  <c r="V79" i="42" s="1"/>
  <c r="S79" i="42"/>
  <c r="R79" i="42"/>
  <c r="Q79" i="42"/>
  <c r="K79" i="42"/>
  <c r="AJ78" i="42"/>
  <c r="AC78" i="42"/>
  <c r="V78" i="42"/>
  <c r="U78" i="42"/>
  <c r="T78" i="42"/>
  <c r="S78" i="42"/>
  <c r="R78" i="42"/>
  <c r="Q78" i="42"/>
  <c r="K78" i="42"/>
  <c r="AJ77" i="42"/>
  <c r="AC77" i="42"/>
  <c r="U77" i="42"/>
  <c r="T77" i="42"/>
  <c r="S77" i="42"/>
  <c r="V77" i="42" s="1"/>
  <c r="R77" i="42"/>
  <c r="Q77" i="42"/>
  <c r="K77" i="42"/>
  <c r="AJ76" i="42"/>
  <c r="AC76" i="42"/>
  <c r="U76" i="42"/>
  <c r="T76" i="42"/>
  <c r="S76" i="42"/>
  <c r="V76" i="42" s="1"/>
  <c r="R76" i="42"/>
  <c r="Q76" i="42"/>
  <c r="K76" i="42"/>
  <c r="AJ75" i="42"/>
  <c r="AC75" i="42"/>
  <c r="U75" i="42"/>
  <c r="T75" i="42"/>
  <c r="V75" i="42" s="1"/>
  <c r="S75" i="42"/>
  <c r="R75" i="42"/>
  <c r="Q75" i="42"/>
  <c r="K75" i="42"/>
  <c r="AJ74" i="42"/>
  <c r="AC74" i="42"/>
  <c r="V74" i="42"/>
  <c r="U74" i="42"/>
  <c r="T74" i="42"/>
  <c r="S74" i="42"/>
  <c r="R74" i="42"/>
  <c r="Q74" i="42"/>
  <c r="K74" i="42"/>
  <c r="AJ73" i="42"/>
  <c r="AC73" i="42"/>
  <c r="U73" i="42"/>
  <c r="T73" i="42"/>
  <c r="S73" i="42"/>
  <c r="V73" i="42" s="1"/>
  <c r="R73" i="42"/>
  <c r="Q73" i="42"/>
  <c r="K73" i="42"/>
  <c r="AJ72" i="42"/>
  <c r="AC72" i="42"/>
  <c r="U72" i="42"/>
  <c r="T72" i="42"/>
  <c r="S72" i="42"/>
  <c r="V72" i="42" s="1"/>
  <c r="R72" i="42"/>
  <c r="Q72" i="42"/>
  <c r="K72" i="42"/>
  <c r="AJ71" i="42"/>
  <c r="AC71" i="42"/>
  <c r="U71" i="42"/>
  <c r="T71" i="42"/>
  <c r="V71" i="42" s="1"/>
  <c r="S71" i="42"/>
  <c r="R71" i="42"/>
  <c r="Q71" i="42"/>
  <c r="K71" i="42"/>
  <c r="AJ70" i="42"/>
  <c r="AC70" i="42"/>
  <c r="V70" i="42"/>
  <c r="U70" i="42"/>
  <c r="T70" i="42"/>
  <c r="S70" i="42"/>
  <c r="R70" i="42"/>
  <c r="Q70" i="42"/>
  <c r="K70" i="42"/>
  <c r="AJ69" i="42"/>
  <c r="AC69" i="42"/>
  <c r="U69" i="42"/>
  <c r="T69" i="42"/>
  <c r="S69" i="42"/>
  <c r="V69" i="42" s="1"/>
  <c r="R69" i="42"/>
  <c r="Q69" i="42"/>
  <c r="K69" i="42"/>
  <c r="AJ68" i="42"/>
  <c r="AC68" i="42"/>
  <c r="U68" i="42"/>
  <c r="T68" i="42"/>
  <c r="S68" i="42"/>
  <c r="V68" i="42" s="1"/>
  <c r="R68" i="42"/>
  <c r="Q68" i="42"/>
  <c r="K68" i="42"/>
  <c r="AJ67" i="42"/>
  <c r="AC67" i="42"/>
  <c r="U67" i="42"/>
  <c r="T67" i="42"/>
  <c r="V67" i="42" s="1"/>
  <c r="S67" i="42"/>
  <c r="R67" i="42"/>
  <c r="Q67" i="42"/>
  <c r="K67" i="42"/>
  <c r="AJ66" i="42"/>
  <c r="AC66" i="42"/>
  <c r="V66" i="42"/>
  <c r="U66" i="42"/>
  <c r="T66" i="42"/>
  <c r="S66" i="42"/>
  <c r="R66" i="42"/>
  <c r="Q66" i="42"/>
  <c r="K66" i="42"/>
  <c r="AJ65" i="42"/>
  <c r="AC65" i="42"/>
  <c r="U65" i="42"/>
  <c r="T65" i="42"/>
  <c r="S65" i="42"/>
  <c r="V65" i="42" s="1"/>
  <c r="R65" i="42"/>
  <c r="Q65" i="42"/>
  <c r="K65" i="42"/>
  <c r="AJ64" i="42"/>
  <c r="AC64" i="42"/>
  <c r="U64" i="42"/>
  <c r="T64" i="42"/>
  <c r="S64" i="42"/>
  <c r="V64" i="42" s="1"/>
  <c r="R64" i="42"/>
  <c r="Q64" i="42"/>
  <c r="K64" i="42"/>
  <c r="AJ63" i="42"/>
  <c r="AC63" i="42"/>
  <c r="U63" i="42"/>
  <c r="T63" i="42"/>
  <c r="V63" i="42" s="1"/>
  <c r="S63" i="42"/>
  <c r="R63" i="42"/>
  <c r="Q63" i="42"/>
  <c r="K63" i="42"/>
  <c r="AJ62" i="42"/>
  <c r="AC62" i="42"/>
  <c r="V62" i="42"/>
  <c r="U62" i="42"/>
  <c r="T62" i="42"/>
  <c r="S62" i="42"/>
  <c r="R62" i="42"/>
  <c r="Q62" i="42"/>
  <c r="K62" i="42"/>
  <c r="AJ61" i="42"/>
  <c r="AC61" i="42"/>
  <c r="U61" i="42"/>
  <c r="T61" i="42"/>
  <c r="S61" i="42"/>
  <c r="V61" i="42" s="1"/>
  <c r="R61" i="42"/>
  <c r="Q61" i="42"/>
  <c r="K61" i="42"/>
  <c r="AJ60" i="42"/>
  <c r="AC60" i="42"/>
  <c r="U60" i="42"/>
  <c r="T60" i="42"/>
  <c r="S60" i="42"/>
  <c r="V60" i="42" s="1"/>
  <c r="R60" i="42"/>
  <c r="Q60" i="42"/>
  <c r="K60" i="42"/>
  <c r="AJ59" i="42"/>
  <c r="AC59" i="42"/>
  <c r="U59" i="42"/>
  <c r="T59" i="42"/>
  <c r="V59" i="42" s="1"/>
  <c r="S59" i="42"/>
  <c r="R59" i="42"/>
  <c r="Q59" i="42"/>
  <c r="K59" i="42"/>
  <c r="AJ58" i="42"/>
  <c r="AC58" i="42"/>
  <c r="V58" i="42"/>
  <c r="U58" i="42"/>
  <c r="T58" i="42"/>
  <c r="S58" i="42"/>
  <c r="R58" i="42"/>
  <c r="Q58" i="42"/>
  <c r="K58" i="42"/>
  <c r="AJ57" i="42"/>
  <c r="AC57" i="42"/>
  <c r="U57" i="42"/>
  <c r="T57" i="42"/>
  <c r="S57" i="42"/>
  <c r="V57" i="42" s="1"/>
  <c r="R57" i="42"/>
  <c r="Q57" i="42"/>
  <c r="K57" i="42"/>
  <c r="AJ56" i="42"/>
  <c r="AC56" i="42"/>
  <c r="U56" i="42"/>
  <c r="T56" i="42"/>
  <c r="S56" i="42"/>
  <c r="V56" i="42" s="1"/>
  <c r="R56" i="42"/>
  <c r="Q56" i="42"/>
  <c r="K56" i="42"/>
  <c r="AJ55" i="42"/>
  <c r="AC55" i="42"/>
  <c r="U55" i="42"/>
  <c r="T55" i="42"/>
  <c r="V55" i="42" s="1"/>
  <c r="S55" i="42"/>
  <c r="R55" i="42"/>
  <c r="Q55" i="42"/>
  <c r="K55" i="42"/>
  <c r="AJ54" i="42"/>
  <c r="AC54" i="42"/>
  <c r="V54" i="42"/>
  <c r="U54" i="42"/>
  <c r="T54" i="42"/>
  <c r="S54" i="42"/>
  <c r="R54" i="42"/>
  <c r="Q54" i="42"/>
  <c r="K54" i="42"/>
  <c r="AJ53" i="42"/>
  <c r="AC53" i="42"/>
  <c r="U53" i="42"/>
  <c r="T53" i="42"/>
  <c r="S53" i="42"/>
  <c r="V53" i="42" s="1"/>
  <c r="R53" i="42"/>
  <c r="Q53" i="42"/>
  <c r="K53" i="42"/>
  <c r="AJ52" i="42"/>
  <c r="AC52" i="42"/>
  <c r="U52" i="42"/>
  <c r="T52" i="42"/>
  <c r="S52" i="42"/>
  <c r="V52" i="42" s="1"/>
  <c r="R52" i="42"/>
  <c r="Q52" i="42"/>
  <c r="K52" i="42"/>
  <c r="AJ51" i="42"/>
  <c r="AC51" i="42"/>
  <c r="U51" i="42"/>
  <c r="T51" i="42"/>
  <c r="V51" i="42" s="1"/>
  <c r="S51" i="42"/>
  <c r="R51" i="42"/>
  <c r="Q51" i="42"/>
  <c r="K51" i="42"/>
  <c r="AJ50" i="42"/>
  <c r="AC50" i="42"/>
  <c r="V50" i="42"/>
  <c r="U50" i="42"/>
  <c r="T50" i="42"/>
  <c r="S50" i="42"/>
  <c r="R50" i="42"/>
  <c r="Q50" i="42"/>
  <c r="K50" i="42"/>
  <c r="AJ49" i="42"/>
  <c r="AC49" i="42"/>
  <c r="U49" i="42"/>
  <c r="T49" i="42"/>
  <c r="S49" i="42"/>
  <c r="V49" i="42" s="1"/>
  <c r="R49" i="42"/>
  <c r="Q49" i="42"/>
  <c r="K49" i="42"/>
  <c r="AJ48" i="42"/>
  <c r="AC48" i="42"/>
  <c r="U48" i="42"/>
  <c r="T48" i="42"/>
  <c r="S48" i="42"/>
  <c r="V48" i="42" s="1"/>
  <c r="R48" i="42"/>
  <c r="Q48" i="42"/>
  <c r="K48" i="42"/>
  <c r="AJ47" i="42"/>
  <c r="AC47" i="42"/>
  <c r="U47" i="42"/>
  <c r="T47" i="42"/>
  <c r="V47" i="42" s="1"/>
  <c r="S47" i="42"/>
  <c r="R47" i="42"/>
  <c r="Q47" i="42"/>
  <c r="K47" i="42"/>
  <c r="AJ46" i="42"/>
  <c r="AC46" i="42"/>
  <c r="V46" i="42"/>
  <c r="U46" i="42"/>
  <c r="T46" i="42"/>
  <c r="S46" i="42"/>
  <c r="R46" i="42"/>
  <c r="Q46" i="42"/>
  <c r="K46" i="42"/>
  <c r="AJ45" i="42"/>
  <c r="AC45" i="42"/>
  <c r="U45" i="42"/>
  <c r="T45" i="42"/>
  <c r="S45" i="42"/>
  <c r="V45" i="42" s="1"/>
  <c r="R45" i="42"/>
  <c r="Q45" i="42"/>
  <c r="K45" i="42"/>
  <c r="AJ44" i="42"/>
  <c r="AC44" i="42"/>
  <c r="U44" i="42"/>
  <c r="T44" i="42"/>
  <c r="S44" i="42"/>
  <c r="V44" i="42" s="1"/>
  <c r="R44" i="42"/>
  <c r="Q44" i="42"/>
  <c r="K44" i="42"/>
  <c r="AJ43" i="42"/>
  <c r="AC43" i="42"/>
  <c r="U43" i="42"/>
  <c r="T43" i="42"/>
  <c r="V43" i="42" s="1"/>
  <c r="S43" i="42"/>
  <c r="R43" i="42"/>
  <c r="Q43" i="42"/>
  <c r="K43" i="42"/>
  <c r="AJ42" i="42"/>
  <c r="AC42" i="42"/>
  <c r="V42" i="42"/>
  <c r="U42" i="42"/>
  <c r="T42" i="42"/>
  <c r="S42" i="42"/>
  <c r="R42" i="42"/>
  <c r="Q42" i="42"/>
  <c r="K42" i="42"/>
  <c r="AJ41" i="42"/>
  <c r="AC41" i="42"/>
  <c r="U41" i="42"/>
  <c r="T41" i="42"/>
  <c r="S41" i="42"/>
  <c r="V41" i="42" s="1"/>
  <c r="R41" i="42"/>
  <c r="Q41" i="42"/>
  <c r="K41" i="42"/>
  <c r="AJ40" i="42"/>
  <c r="AC40" i="42"/>
  <c r="U40" i="42"/>
  <c r="T40" i="42"/>
  <c r="S40" i="42"/>
  <c r="V40" i="42" s="1"/>
  <c r="R40" i="42"/>
  <c r="Q40" i="42"/>
  <c r="K40" i="42"/>
  <c r="AJ39" i="42"/>
  <c r="AC39" i="42"/>
  <c r="U39" i="42"/>
  <c r="T39" i="42"/>
  <c r="V39" i="42" s="1"/>
  <c r="S39" i="42"/>
  <c r="R39" i="42"/>
  <c r="Q39" i="42"/>
  <c r="K39" i="42"/>
  <c r="AJ38" i="42"/>
  <c r="AC38" i="42"/>
  <c r="V38" i="42"/>
  <c r="U38" i="42"/>
  <c r="T38" i="42"/>
  <c r="S38" i="42"/>
  <c r="R38" i="42"/>
  <c r="Q38" i="42"/>
  <c r="K38" i="42"/>
  <c r="AJ37" i="42"/>
  <c r="AC37" i="42"/>
  <c r="U37" i="42"/>
  <c r="T37" i="42"/>
  <c r="S37" i="42"/>
  <c r="V37" i="42" s="1"/>
  <c r="R37" i="42"/>
  <c r="Q37" i="42"/>
  <c r="K37" i="42"/>
  <c r="AJ36" i="42"/>
  <c r="AC36" i="42"/>
  <c r="U36" i="42"/>
  <c r="T36" i="42"/>
  <c r="S36" i="42"/>
  <c r="V36" i="42" s="1"/>
  <c r="R36" i="42"/>
  <c r="Q36" i="42"/>
  <c r="K36" i="42"/>
  <c r="AJ35" i="42"/>
  <c r="AC35" i="42"/>
  <c r="U35" i="42"/>
  <c r="T35" i="42"/>
  <c r="V35" i="42" s="1"/>
  <c r="S35" i="42"/>
  <c r="R35" i="42"/>
  <c r="Q35" i="42"/>
  <c r="K35" i="42"/>
  <c r="AJ34" i="42"/>
  <c r="AC34" i="42"/>
  <c r="V34" i="42"/>
  <c r="U34" i="42"/>
  <c r="T34" i="42"/>
  <c r="S34" i="42"/>
  <c r="R34" i="42"/>
  <c r="Q34" i="42"/>
  <c r="K34" i="42"/>
  <c r="AJ33" i="42"/>
  <c r="AC33" i="42"/>
  <c r="U33" i="42"/>
  <c r="T33" i="42"/>
  <c r="S33" i="42"/>
  <c r="V33" i="42" s="1"/>
  <c r="R33" i="42"/>
  <c r="Q33" i="42"/>
  <c r="K33" i="42"/>
  <c r="AJ32" i="42"/>
  <c r="AC32" i="42"/>
  <c r="U32" i="42"/>
  <c r="T32" i="42"/>
  <c r="S32" i="42"/>
  <c r="V32" i="42" s="1"/>
  <c r="R32" i="42"/>
  <c r="Q32" i="42"/>
  <c r="K32" i="42"/>
  <c r="AJ31" i="42"/>
  <c r="AC31" i="42"/>
  <c r="U31" i="42"/>
  <c r="T31" i="42"/>
  <c r="V31" i="42" s="1"/>
  <c r="S31" i="42"/>
  <c r="R31" i="42"/>
  <c r="Q31" i="42"/>
  <c r="K31" i="42"/>
  <c r="AJ30" i="42"/>
  <c r="AC30" i="42"/>
  <c r="V30" i="42"/>
  <c r="U30" i="42"/>
  <c r="T30" i="42"/>
  <c r="S30" i="42"/>
  <c r="R30" i="42"/>
  <c r="Q30" i="42"/>
  <c r="K30" i="42"/>
  <c r="AJ29" i="42"/>
  <c r="AC29" i="42"/>
  <c r="U29" i="42"/>
  <c r="T29" i="42"/>
  <c r="S29" i="42"/>
  <c r="V29" i="42" s="1"/>
  <c r="R29" i="42"/>
  <c r="Q29" i="42"/>
  <c r="K29" i="42"/>
  <c r="AJ28" i="42"/>
  <c r="AC28" i="42"/>
  <c r="U28" i="42"/>
  <c r="T28" i="42"/>
  <c r="S28" i="42"/>
  <c r="V28" i="42" s="1"/>
  <c r="R28" i="42"/>
  <c r="Q28" i="42"/>
  <c r="K28" i="42"/>
  <c r="AJ27" i="42"/>
  <c r="AC27" i="42"/>
  <c r="U27" i="42"/>
  <c r="T27" i="42"/>
  <c r="V27" i="42" s="1"/>
  <c r="S27" i="42"/>
  <c r="R27" i="42"/>
  <c r="Q27" i="42"/>
  <c r="K27" i="42"/>
  <c r="AJ26" i="42"/>
  <c r="AC26" i="42"/>
  <c r="V26" i="42"/>
  <c r="U26" i="42"/>
  <c r="T26" i="42"/>
  <c r="S26" i="42"/>
  <c r="R26" i="42"/>
  <c r="Q26" i="42"/>
  <c r="K26" i="42"/>
  <c r="AJ25" i="42"/>
  <c r="AC25" i="42"/>
  <c r="U25" i="42"/>
  <c r="T25" i="42"/>
  <c r="S25" i="42"/>
  <c r="V25" i="42" s="1"/>
  <c r="R25" i="42"/>
  <c r="Q25" i="42"/>
  <c r="K25" i="42"/>
  <c r="AJ24" i="42"/>
  <c r="AC24" i="42"/>
  <c r="U24" i="42"/>
  <c r="T24" i="42"/>
  <c r="S24" i="42"/>
  <c r="V24" i="42" s="1"/>
  <c r="R24" i="42"/>
  <c r="Q24" i="42"/>
  <c r="K24" i="42"/>
  <c r="AJ23" i="42"/>
  <c r="AC23" i="42"/>
  <c r="U23" i="42"/>
  <c r="T23" i="42"/>
  <c r="V23" i="42" s="1"/>
  <c r="S23" i="42"/>
  <c r="R23" i="42"/>
  <c r="Q23" i="42"/>
  <c r="K23" i="42"/>
  <c r="AJ22" i="42"/>
  <c r="AC22" i="42"/>
  <c r="V22" i="42"/>
  <c r="U22" i="42"/>
  <c r="T22" i="42"/>
  <c r="S22" i="42"/>
  <c r="R22" i="42"/>
  <c r="Q22" i="42"/>
  <c r="K22" i="42"/>
  <c r="AJ21" i="42"/>
  <c r="AC21" i="42"/>
  <c r="U21" i="42"/>
  <c r="T21" i="42"/>
  <c r="S21" i="42"/>
  <c r="V21" i="42" s="1"/>
  <c r="R21" i="42"/>
  <c r="Q21" i="42"/>
  <c r="K21" i="42"/>
  <c r="AJ20" i="42"/>
  <c r="AC20" i="42"/>
  <c r="U20" i="42"/>
  <c r="T20" i="42"/>
  <c r="S20" i="42"/>
  <c r="V20" i="42" s="1"/>
  <c r="R20" i="42"/>
  <c r="Q20" i="42"/>
  <c r="K20" i="42"/>
  <c r="AJ19" i="42"/>
  <c r="AC19" i="42"/>
  <c r="U19" i="42"/>
  <c r="T19" i="42"/>
  <c r="V19" i="42" s="1"/>
  <c r="S19" i="42"/>
  <c r="R19" i="42"/>
  <c r="Q19" i="42"/>
  <c r="K19" i="42"/>
  <c r="AJ18" i="42"/>
  <c r="AC18" i="42"/>
  <c r="V18" i="42"/>
  <c r="U18" i="42"/>
  <c r="T18" i="42"/>
  <c r="S18" i="42"/>
  <c r="R18" i="42"/>
  <c r="Q18" i="42"/>
  <c r="K18" i="42"/>
  <c r="AJ17" i="42"/>
  <c r="AC17" i="42"/>
  <c r="U17" i="42"/>
  <c r="T17" i="42"/>
  <c r="S17" i="42"/>
  <c r="V17" i="42" s="1"/>
  <c r="R17" i="42"/>
  <c r="Q17" i="42"/>
  <c r="K17" i="42"/>
  <c r="AJ16" i="42"/>
  <c r="AC16" i="42"/>
  <c r="U16" i="42"/>
  <c r="T16" i="42"/>
  <c r="S16" i="42"/>
  <c r="V16" i="42" s="1"/>
  <c r="R16" i="42"/>
  <c r="Q16" i="42"/>
  <c r="K16" i="42"/>
  <c r="AJ15" i="42"/>
  <c r="AC15" i="42"/>
  <c r="U15" i="42"/>
  <c r="T15" i="42"/>
  <c r="V15" i="42" s="1"/>
  <c r="S15" i="42"/>
  <c r="R15" i="42"/>
  <c r="Q15" i="42"/>
  <c r="K15" i="42"/>
  <c r="AJ14" i="42"/>
  <c r="AC14" i="42"/>
  <c r="V14" i="42"/>
  <c r="U14" i="42"/>
  <c r="T14" i="42"/>
  <c r="S14" i="42"/>
  <c r="R14" i="42"/>
  <c r="Q14" i="42"/>
  <c r="K14" i="42"/>
  <c r="AJ13" i="42"/>
  <c r="AC13" i="42"/>
  <c r="U13" i="42"/>
  <c r="T13" i="42"/>
  <c r="S13" i="42"/>
  <c r="V13" i="42" s="1"/>
  <c r="R13" i="42"/>
  <c r="Q13" i="42"/>
  <c r="K13" i="42"/>
  <c r="AJ12" i="42"/>
  <c r="AC12" i="42"/>
  <c r="AC8" i="42" s="1"/>
  <c r="U12" i="42"/>
  <c r="T12" i="42"/>
  <c r="S12" i="42"/>
  <c r="V12" i="42" s="1"/>
  <c r="R12" i="42"/>
  <c r="Q12" i="42"/>
  <c r="K12" i="42"/>
  <c r="AJ11" i="42"/>
  <c r="AC11" i="42"/>
  <c r="U11" i="42"/>
  <c r="T11" i="42"/>
  <c r="V11" i="42" s="1"/>
  <c r="S11" i="42"/>
  <c r="R11" i="42"/>
  <c r="Q11" i="42"/>
  <c r="K11" i="42"/>
  <c r="AJ10" i="42"/>
  <c r="AC10" i="42"/>
  <c r="V10" i="42"/>
  <c r="U10" i="42"/>
  <c r="T10" i="42"/>
  <c r="S10" i="42"/>
  <c r="R10" i="42"/>
  <c r="Q10" i="42"/>
  <c r="Q8" i="42" s="1"/>
  <c r="K10" i="42"/>
  <c r="AI8" i="42"/>
  <c r="AH8" i="42"/>
  <c r="AG8" i="42"/>
  <c r="AF8" i="42"/>
  <c r="AB8" i="42"/>
  <c r="AA8" i="42"/>
  <c r="Z8" i="42"/>
  <c r="Y8" i="42"/>
  <c r="P8" i="42"/>
  <c r="O8" i="42"/>
  <c r="N8" i="42"/>
  <c r="M8" i="42"/>
  <c r="J8" i="42"/>
  <c r="I8" i="42"/>
  <c r="H8" i="42"/>
  <c r="G8" i="42"/>
  <c r="AJ1743" i="43"/>
  <c r="AC1743" i="43"/>
  <c r="Q1743" i="43"/>
  <c r="K1743" i="43"/>
  <c r="AJ1742" i="43"/>
  <c r="AC1742" i="43"/>
  <c r="U1742" i="43"/>
  <c r="T1742" i="43"/>
  <c r="S1742" i="43"/>
  <c r="V1742" i="43" s="1"/>
  <c r="R1742" i="43"/>
  <c r="Q1742" i="43"/>
  <c r="K1742" i="43"/>
  <c r="AJ1741" i="43"/>
  <c r="AC1741" i="43"/>
  <c r="U1741" i="43"/>
  <c r="U1739" i="43" s="1"/>
  <c r="T1741" i="43"/>
  <c r="S1741" i="43"/>
  <c r="V1741" i="43" s="1"/>
  <c r="R1741" i="43"/>
  <c r="Q1741" i="43"/>
  <c r="K1741" i="43"/>
  <c r="AJ1740" i="43"/>
  <c r="AC1740" i="43"/>
  <c r="AC1739" i="43" s="1"/>
  <c r="V1740" i="43"/>
  <c r="V1739" i="43" s="1"/>
  <c r="U1740" i="43"/>
  <c r="T1740" i="43"/>
  <c r="T1739" i="43" s="1"/>
  <c r="S1740" i="43"/>
  <c r="R1740" i="43"/>
  <c r="R1739" i="43" s="1"/>
  <c r="Q1740" i="43"/>
  <c r="K1740" i="43"/>
  <c r="K1739" i="43" s="1"/>
  <c r="AJ1739" i="43"/>
  <c r="AG1739" i="43"/>
  <c r="AF1739" i="43"/>
  <c r="Z1739" i="43"/>
  <c r="Y1739" i="43"/>
  <c r="S1739" i="43"/>
  <c r="N1739" i="43"/>
  <c r="M1739" i="43"/>
  <c r="H1739" i="43"/>
  <c r="G1739" i="43"/>
  <c r="AJ1736" i="43"/>
  <c r="AC1736" i="43"/>
  <c r="U1736" i="43"/>
  <c r="T1736" i="43"/>
  <c r="S1736" i="43"/>
  <c r="V1736" i="43" s="1"/>
  <c r="R1736" i="43"/>
  <c r="Q1736" i="43"/>
  <c r="K1736" i="43"/>
  <c r="AJ1735" i="43"/>
  <c r="AC1735" i="43"/>
  <c r="U1735" i="43"/>
  <c r="T1735" i="43"/>
  <c r="S1735" i="43"/>
  <c r="R1735" i="43"/>
  <c r="Q1735" i="43"/>
  <c r="K1735" i="43"/>
  <c r="AJ1734" i="43"/>
  <c r="AC1734" i="43"/>
  <c r="U1734" i="43"/>
  <c r="T1734" i="43"/>
  <c r="S1734" i="43"/>
  <c r="R1734" i="43"/>
  <c r="Q1734" i="43"/>
  <c r="K1734" i="43"/>
  <c r="AJ1733" i="43"/>
  <c r="AC1733" i="43"/>
  <c r="U1733" i="43"/>
  <c r="T1733" i="43"/>
  <c r="S1733" i="43"/>
  <c r="R1733" i="43"/>
  <c r="Q1733" i="43"/>
  <c r="K1733" i="43"/>
  <c r="AJ1732" i="43"/>
  <c r="AC1732" i="43"/>
  <c r="U1732" i="43"/>
  <c r="T1732" i="43"/>
  <c r="S1732" i="43"/>
  <c r="R1732" i="43"/>
  <c r="Q1732" i="43"/>
  <c r="K1732" i="43"/>
  <c r="AJ1731" i="43"/>
  <c r="AC1731" i="43"/>
  <c r="U1731" i="43"/>
  <c r="V1731" i="43" s="1"/>
  <c r="T1731" i="43"/>
  <c r="S1731" i="43"/>
  <c r="R1731" i="43"/>
  <c r="Q1731" i="43"/>
  <c r="K1731" i="43"/>
  <c r="AJ1730" i="43"/>
  <c r="AC1730" i="43"/>
  <c r="U1730" i="43"/>
  <c r="T1730" i="43"/>
  <c r="S1730" i="43"/>
  <c r="R1730" i="43"/>
  <c r="Q1730" i="43"/>
  <c r="K1730" i="43"/>
  <c r="AJ1729" i="43"/>
  <c r="AC1729" i="43"/>
  <c r="U1729" i="43"/>
  <c r="T1729" i="43"/>
  <c r="V1729" i="43" s="1"/>
  <c r="S1729" i="43"/>
  <c r="R1729" i="43"/>
  <c r="Q1729" i="43"/>
  <c r="K1729" i="43"/>
  <c r="AJ1728" i="43"/>
  <c r="AC1728" i="43"/>
  <c r="U1728" i="43"/>
  <c r="T1728" i="43"/>
  <c r="S1728" i="43"/>
  <c r="R1728" i="43"/>
  <c r="Q1728" i="43"/>
  <c r="K1728" i="43"/>
  <c r="AJ1727" i="43"/>
  <c r="AC1727" i="43"/>
  <c r="U1727" i="43"/>
  <c r="T1727" i="43"/>
  <c r="S1727" i="43"/>
  <c r="R1727" i="43"/>
  <c r="Q1727" i="43"/>
  <c r="K1727" i="43"/>
  <c r="AJ1726" i="43"/>
  <c r="AC1726" i="43"/>
  <c r="U1726" i="43"/>
  <c r="T1726" i="43"/>
  <c r="S1726" i="43"/>
  <c r="R1726" i="43"/>
  <c r="Q1726" i="43"/>
  <c r="K1726" i="43"/>
  <c r="AJ1725" i="43"/>
  <c r="AC1725" i="43"/>
  <c r="U1725" i="43"/>
  <c r="T1725" i="43"/>
  <c r="S1725" i="43"/>
  <c r="R1725" i="43"/>
  <c r="Q1725" i="43"/>
  <c r="K1725" i="43"/>
  <c r="AJ1724" i="43"/>
  <c r="AC1724" i="43"/>
  <c r="U1724" i="43"/>
  <c r="T1724" i="43"/>
  <c r="S1724" i="43"/>
  <c r="R1724" i="43"/>
  <c r="Q1724" i="43"/>
  <c r="K1724" i="43"/>
  <c r="AJ1723" i="43"/>
  <c r="AJ1722" i="43" s="1"/>
  <c r="AC1723" i="43"/>
  <c r="U1723" i="43"/>
  <c r="T1723" i="43"/>
  <c r="S1723" i="43"/>
  <c r="R1723" i="43"/>
  <c r="Q1723" i="43"/>
  <c r="K1723" i="43"/>
  <c r="K1722" i="43" s="1"/>
  <c r="AG1722" i="43"/>
  <c r="AF1722" i="43"/>
  <c r="Z1722" i="43"/>
  <c r="Y1722" i="43"/>
  <c r="R1722" i="43"/>
  <c r="N1722" i="43"/>
  <c r="M1722" i="43"/>
  <c r="H1722" i="43"/>
  <c r="G1722" i="43"/>
  <c r="AI1720" i="43"/>
  <c r="AH1720" i="43"/>
  <c r="AG1720" i="43"/>
  <c r="AF1720" i="43"/>
  <c r="AE1720" i="43"/>
  <c r="AD1720" i="43"/>
  <c r="AB1720" i="43"/>
  <c r="AA1720" i="43"/>
  <c r="Z1720" i="43"/>
  <c r="Y1720" i="43"/>
  <c r="X1720" i="43"/>
  <c r="W1720" i="43"/>
  <c r="P1720" i="43"/>
  <c r="O1720" i="43"/>
  <c r="N1720" i="43"/>
  <c r="M1720" i="43"/>
  <c r="L1720" i="43"/>
  <c r="J1720" i="43"/>
  <c r="I1720" i="43"/>
  <c r="H1720" i="43"/>
  <c r="G1720" i="43"/>
  <c r="AJ1719" i="43"/>
  <c r="K1719" i="43"/>
  <c r="AJ1718" i="43"/>
  <c r="AC1718" i="43"/>
  <c r="U1718" i="43"/>
  <c r="T1718" i="43"/>
  <c r="S1718" i="43"/>
  <c r="R1718" i="43"/>
  <c r="Q1718" i="43"/>
  <c r="K1718" i="43"/>
  <c r="AJ1717" i="43"/>
  <c r="AC1717" i="43"/>
  <c r="U1717" i="43"/>
  <c r="T1717" i="43"/>
  <c r="S1717" i="43"/>
  <c r="R1717" i="43"/>
  <c r="Q1717" i="43"/>
  <c r="K1717" i="43"/>
  <c r="AJ1716" i="43"/>
  <c r="AC1716" i="43"/>
  <c r="U1716" i="43"/>
  <c r="T1716" i="43"/>
  <c r="S1716" i="43"/>
  <c r="R1716" i="43"/>
  <c r="Q1716" i="43"/>
  <c r="K1716" i="43"/>
  <c r="AJ1715" i="43"/>
  <c r="AC1715" i="43"/>
  <c r="U1715" i="43"/>
  <c r="V1715" i="43" s="1"/>
  <c r="T1715" i="43"/>
  <c r="S1715" i="43"/>
  <c r="R1715" i="43"/>
  <c r="Q1715" i="43"/>
  <c r="K1715" i="43"/>
  <c r="AJ1714" i="43"/>
  <c r="AC1714" i="43"/>
  <c r="U1714" i="43"/>
  <c r="T1714" i="43"/>
  <c r="S1714" i="43"/>
  <c r="R1714" i="43"/>
  <c r="Q1714" i="43"/>
  <c r="K1714" i="43"/>
  <c r="AJ1713" i="43"/>
  <c r="AC1713" i="43"/>
  <c r="U1713" i="43"/>
  <c r="T1713" i="43"/>
  <c r="S1713" i="43"/>
  <c r="R1713" i="43"/>
  <c r="Q1713" i="43"/>
  <c r="K1713" i="43"/>
  <c r="AJ1712" i="43"/>
  <c r="AC1712" i="43"/>
  <c r="U1712" i="43"/>
  <c r="T1712" i="43"/>
  <c r="S1712" i="43"/>
  <c r="R1712" i="43"/>
  <c r="Q1712" i="43"/>
  <c r="K1712" i="43"/>
  <c r="AJ1711" i="43"/>
  <c r="AC1711" i="43"/>
  <c r="U1711" i="43"/>
  <c r="T1711" i="43"/>
  <c r="S1711" i="43"/>
  <c r="V1711" i="43" s="1"/>
  <c r="R1711" i="43"/>
  <c r="Q1711" i="43"/>
  <c r="K1711" i="43"/>
  <c r="AJ1710" i="43"/>
  <c r="AC1710" i="43"/>
  <c r="U1710" i="43"/>
  <c r="T1710" i="43"/>
  <c r="S1710" i="43"/>
  <c r="R1710" i="43"/>
  <c r="Q1710" i="43"/>
  <c r="K1710" i="43"/>
  <c r="AJ1709" i="43"/>
  <c r="AC1709" i="43"/>
  <c r="U1709" i="43"/>
  <c r="T1709" i="43"/>
  <c r="S1709" i="43"/>
  <c r="V1709" i="43" s="1"/>
  <c r="R1709" i="43"/>
  <c r="Q1709" i="43"/>
  <c r="K1709" i="43"/>
  <c r="AJ1708" i="43"/>
  <c r="AC1708" i="43"/>
  <c r="U1708" i="43"/>
  <c r="T1708" i="43"/>
  <c r="S1708" i="43"/>
  <c r="R1708" i="43"/>
  <c r="Q1708" i="43"/>
  <c r="K1708" i="43"/>
  <c r="AJ1707" i="43"/>
  <c r="AC1707" i="43"/>
  <c r="U1707" i="43"/>
  <c r="T1707" i="43"/>
  <c r="S1707" i="43"/>
  <c r="V1707" i="43" s="1"/>
  <c r="R1707" i="43"/>
  <c r="Q1707" i="43"/>
  <c r="K1707" i="43"/>
  <c r="AJ1706" i="43"/>
  <c r="AC1706" i="43"/>
  <c r="U1706" i="43"/>
  <c r="T1706" i="43"/>
  <c r="S1706" i="43"/>
  <c r="R1706" i="43"/>
  <c r="Q1706" i="43"/>
  <c r="K1706" i="43"/>
  <c r="AJ1705" i="43"/>
  <c r="AC1705" i="43"/>
  <c r="U1705" i="43"/>
  <c r="T1705" i="43"/>
  <c r="S1705" i="43"/>
  <c r="R1705" i="43"/>
  <c r="Q1705" i="43"/>
  <c r="K1705" i="43"/>
  <c r="AJ1704" i="43"/>
  <c r="AC1704" i="43"/>
  <c r="U1704" i="43"/>
  <c r="T1704" i="43"/>
  <c r="S1704" i="43"/>
  <c r="R1704" i="43"/>
  <c r="Q1704" i="43"/>
  <c r="K1704" i="43"/>
  <c r="AJ1703" i="43"/>
  <c r="AC1703" i="43"/>
  <c r="U1703" i="43"/>
  <c r="V1703" i="43" s="1"/>
  <c r="T1703" i="43"/>
  <c r="S1703" i="43"/>
  <c r="R1703" i="43"/>
  <c r="Q1703" i="43"/>
  <c r="K1703" i="43"/>
  <c r="AJ1702" i="43"/>
  <c r="AC1702" i="43"/>
  <c r="U1702" i="43"/>
  <c r="T1702" i="43"/>
  <c r="S1702" i="43"/>
  <c r="R1702" i="43"/>
  <c r="Q1702" i="43"/>
  <c r="K1702" i="43"/>
  <c r="AJ1701" i="43"/>
  <c r="AC1701" i="43"/>
  <c r="U1701" i="43"/>
  <c r="T1701" i="43"/>
  <c r="S1701" i="43"/>
  <c r="R1701" i="43"/>
  <c r="Q1701" i="43"/>
  <c r="K1701" i="43"/>
  <c r="AJ1700" i="43"/>
  <c r="AC1700" i="43"/>
  <c r="U1700" i="43"/>
  <c r="T1700" i="43"/>
  <c r="S1700" i="43"/>
  <c r="R1700" i="43"/>
  <c r="Q1700" i="43"/>
  <c r="K1700" i="43"/>
  <c r="AJ1699" i="43"/>
  <c r="AC1699" i="43"/>
  <c r="U1699" i="43"/>
  <c r="V1699" i="43" s="1"/>
  <c r="T1699" i="43"/>
  <c r="S1699" i="43"/>
  <c r="R1699" i="43"/>
  <c r="Q1699" i="43"/>
  <c r="K1699" i="43"/>
  <c r="AJ1698" i="43"/>
  <c r="AC1698" i="43"/>
  <c r="U1698" i="43"/>
  <c r="T1698" i="43"/>
  <c r="S1698" i="43"/>
  <c r="V1698" i="43" s="1"/>
  <c r="R1698" i="43"/>
  <c r="Q1698" i="43"/>
  <c r="K1698" i="43"/>
  <c r="AJ1697" i="43"/>
  <c r="AC1697" i="43"/>
  <c r="U1697" i="43"/>
  <c r="T1697" i="43"/>
  <c r="S1697" i="43"/>
  <c r="R1697" i="43"/>
  <c r="Q1697" i="43"/>
  <c r="K1697" i="43"/>
  <c r="AJ1696" i="43"/>
  <c r="AC1696" i="43"/>
  <c r="U1696" i="43"/>
  <c r="T1696" i="43"/>
  <c r="S1696" i="43"/>
  <c r="R1696" i="43"/>
  <c r="Q1696" i="43"/>
  <c r="K1696" i="43"/>
  <c r="AJ1695" i="43"/>
  <c r="AC1695" i="43"/>
  <c r="U1695" i="43"/>
  <c r="T1695" i="43"/>
  <c r="S1695" i="43"/>
  <c r="V1695" i="43" s="1"/>
  <c r="R1695" i="43"/>
  <c r="Q1695" i="43"/>
  <c r="K1695" i="43"/>
  <c r="AJ1694" i="43"/>
  <c r="AC1694" i="43"/>
  <c r="U1694" i="43"/>
  <c r="T1694" i="43"/>
  <c r="S1694" i="43"/>
  <c r="V1694" i="43" s="1"/>
  <c r="R1694" i="43"/>
  <c r="Q1694" i="43"/>
  <c r="K1694" i="43"/>
  <c r="AJ1693" i="43"/>
  <c r="AC1693" i="43"/>
  <c r="U1693" i="43"/>
  <c r="T1693" i="43"/>
  <c r="S1693" i="43"/>
  <c r="V1693" i="43" s="1"/>
  <c r="R1693" i="43"/>
  <c r="Q1693" i="43"/>
  <c r="K1693" i="43"/>
  <c r="AJ1692" i="43"/>
  <c r="AC1692" i="43"/>
  <c r="U1692" i="43"/>
  <c r="T1692" i="43"/>
  <c r="V1692" i="43" s="1"/>
  <c r="S1692" i="43"/>
  <c r="R1692" i="43"/>
  <c r="Q1692" i="43"/>
  <c r="K1692" i="43"/>
  <c r="AJ1691" i="43"/>
  <c r="AC1691" i="43"/>
  <c r="U1691" i="43"/>
  <c r="T1691" i="43"/>
  <c r="S1691" i="43"/>
  <c r="V1691" i="43" s="1"/>
  <c r="R1691" i="43"/>
  <c r="Q1691" i="43"/>
  <c r="K1691" i="43"/>
  <c r="AJ1690" i="43"/>
  <c r="AC1690" i="43"/>
  <c r="U1690" i="43"/>
  <c r="T1690" i="43"/>
  <c r="S1690" i="43"/>
  <c r="R1690" i="43"/>
  <c r="Q1690" i="43"/>
  <c r="K1690" i="43"/>
  <c r="AJ1689" i="43"/>
  <c r="AC1689" i="43"/>
  <c r="U1689" i="43"/>
  <c r="T1689" i="43"/>
  <c r="S1689" i="43"/>
  <c r="R1689" i="43"/>
  <c r="Q1689" i="43"/>
  <c r="K1689" i="43"/>
  <c r="AJ1688" i="43"/>
  <c r="AC1688" i="43"/>
  <c r="U1688" i="43"/>
  <c r="T1688" i="43"/>
  <c r="S1688" i="43"/>
  <c r="R1688" i="43"/>
  <c r="Q1688" i="43"/>
  <c r="K1688" i="43"/>
  <c r="AJ1687" i="43"/>
  <c r="AC1687" i="43"/>
  <c r="U1687" i="43"/>
  <c r="T1687" i="43"/>
  <c r="S1687" i="43"/>
  <c r="V1687" i="43" s="1"/>
  <c r="R1687" i="43"/>
  <c r="Q1687" i="43"/>
  <c r="K1687" i="43"/>
  <c r="AJ1686" i="43"/>
  <c r="AC1686" i="43"/>
  <c r="U1686" i="43"/>
  <c r="T1686" i="43"/>
  <c r="S1686" i="43"/>
  <c r="R1686" i="43"/>
  <c r="Q1686" i="43"/>
  <c r="K1686" i="43"/>
  <c r="AJ1685" i="43"/>
  <c r="AC1685" i="43"/>
  <c r="U1685" i="43"/>
  <c r="T1685" i="43"/>
  <c r="S1685" i="43"/>
  <c r="R1685" i="43"/>
  <c r="Q1685" i="43"/>
  <c r="K1685" i="43"/>
  <c r="AJ1684" i="43"/>
  <c r="AC1684" i="43"/>
  <c r="U1684" i="43"/>
  <c r="T1684" i="43"/>
  <c r="S1684" i="43"/>
  <c r="R1684" i="43"/>
  <c r="Q1684" i="43"/>
  <c r="K1684" i="43"/>
  <c r="AJ1683" i="43"/>
  <c r="AC1683" i="43"/>
  <c r="U1683" i="43"/>
  <c r="V1683" i="43" s="1"/>
  <c r="T1683" i="43"/>
  <c r="S1683" i="43"/>
  <c r="R1683" i="43"/>
  <c r="Q1683" i="43"/>
  <c r="K1683" i="43"/>
  <c r="AJ1682" i="43"/>
  <c r="AC1682" i="43"/>
  <c r="U1682" i="43"/>
  <c r="T1682" i="43"/>
  <c r="S1682" i="43"/>
  <c r="V1682" i="43" s="1"/>
  <c r="R1682" i="43"/>
  <c r="Q1682" i="43"/>
  <c r="K1682" i="43"/>
  <c r="AJ1681" i="43"/>
  <c r="AC1681" i="43"/>
  <c r="U1681" i="43"/>
  <c r="T1681" i="43"/>
  <c r="S1681" i="43"/>
  <c r="R1681" i="43"/>
  <c r="Q1681" i="43"/>
  <c r="K1681" i="43"/>
  <c r="AJ1680" i="43"/>
  <c r="AC1680" i="43"/>
  <c r="U1680" i="43"/>
  <c r="T1680" i="43"/>
  <c r="S1680" i="43"/>
  <c r="R1680" i="43"/>
  <c r="Q1680" i="43"/>
  <c r="K1680" i="43"/>
  <c r="AJ1679" i="43"/>
  <c r="AC1679" i="43"/>
  <c r="U1679" i="43"/>
  <c r="T1679" i="43"/>
  <c r="S1679" i="43"/>
  <c r="V1679" i="43" s="1"/>
  <c r="R1679" i="43"/>
  <c r="Q1679" i="43"/>
  <c r="K1679" i="43"/>
  <c r="AJ1678" i="43"/>
  <c r="AC1678" i="43"/>
  <c r="U1678" i="43"/>
  <c r="T1678" i="43"/>
  <c r="S1678" i="43"/>
  <c r="V1678" i="43" s="1"/>
  <c r="R1678" i="43"/>
  <c r="Q1678" i="43"/>
  <c r="K1678" i="43"/>
  <c r="AJ1677" i="43"/>
  <c r="AC1677" i="43"/>
  <c r="U1677" i="43"/>
  <c r="T1677" i="43"/>
  <c r="S1677" i="43"/>
  <c r="V1677" i="43" s="1"/>
  <c r="R1677" i="43"/>
  <c r="Q1677" i="43"/>
  <c r="K1677" i="43"/>
  <c r="AJ1676" i="43"/>
  <c r="AC1676" i="43"/>
  <c r="U1676" i="43"/>
  <c r="T1676" i="43"/>
  <c r="V1676" i="43" s="1"/>
  <c r="S1676" i="43"/>
  <c r="R1676" i="43"/>
  <c r="Q1676" i="43"/>
  <c r="K1676" i="43"/>
  <c r="AJ1675" i="43"/>
  <c r="AC1675" i="43"/>
  <c r="U1675" i="43"/>
  <c r="T1675" i="43"/>
  <c r="S1675" i="43"/>
  <c r="V1675" i="43" s="1"/>
  <c r="R1675" i="43"/>
  <c r="Q1675" i="43"/>
  <c r="K1675" i="43"/>
  <c r="AJ1674" i="43"/>
  <c r="AC1674" i="43"/>
  <c r="U1674" i="43"/>
  <c r="T1674" i="43"/>
  <c r="S1674" i="43"/>
  <c r="R1674" i="43"/>
  <c r="Q1674" i="43"/>
  <c r="K1674" i="43"/>
  <c r="AJ1673" i="43"/>
  <c r="AC1673" i="43"/>
  <c r="U1673" i="43"/>
  <c r="T1673" i="43"/>
  <c r="S1673" i="43"/>
  <c r="R1673" i="43"/>
  <c r="Q1673" i="43"/>
  <c r="K1673" i="43"/>
  <c r="AJ1672" i="43"/>
  <c r="AC1672" i="43"/>
  <c r="U1672" i="43"/>
  <c r="T1672" i="43"/>
  <c r="S1672" i="43"/>
  <c r="R1672" i="43"/>
  <c r="Q1672" i="43"/>
  <c r="K1672" i="43"/>
  <c r="AJ1671" i="43"/>
  <c r="AC1671" i="43"/>
  <c r="U1671" i="43"/>
  <c r="T1671" i="43"/>
  <c r="S1671" i="43"/>
  <c r="R1671" i="43"/>
  <c r="Q1671" i="43"/>
  <c r="K1671" i="43"/>
  <c r="AJ1662" i="43"/>
  <c r="AC1662" i="43"/>
  <c r="U1662" i="43"/>
  <c r="T1662" i="43"/>
  <c r="S1662" i="43"/>
  <c r="R1662" i="43"/>
  <c r="Q1662" i="43"/>
  <c r="K1662" i="43"/>
  <c r="AJ1661" i="43"/>
  <c r="AC1661" i="43"/>
  <c r="U1661" i="43"/>
  <c r="T1661" i="43"/>
  <c r="S1661" i="43"/>
  <c r="R1661" i="43"/>
  <c r="Q1661" i="43"/>
  <c r="K1661" i="43"/>
  <c r="AJ1660" i="43"/>
  <c r="AC1660" i="43"/>
  <c r="U1660" i="43"/>
  <c r="T1660" i="43"/>
  <c r="S1660" i="43"/>
  <c r="R1660" i="43"/>
  <c r="Q1660" i="43"/>
  <c r="K1660" i="43"/>
  <c r="AJ1659" i="43"/>
  <c r="AC1659" i="43"/>
  <c r="U1659" i="43"/>
  <c r="V1659" i="43" s="1"/>
  <c r="T1659" i="43"/>
  <c r="S1659" i="43"/>
  <c r="R1659" i="43"/>
  <c r="Q1659" i="43"/>
  <c r="K1659" i="43"/>
  <c r="AJ1658" i="43"/>
  <c r="AC1658" i="43"/>
  <c r="U1658" i="43"/>
  <c r="T1658" i="43"/>
  <c r="S1658" i="43"/>
  <c r="V1658" i="43" s="1"/>
  <c r="R1658" i="43"/>
  <c r="Q1658" i="43"/>
  <c r="K1658" i="43"/>
  <c r="AJ1657" i="43"/>
  <c r="AC1657" i="43"/>
  <c r="U1657" i="43"/>
  <c r="T1657" i="43"/>
  <c r="S1657" i="43"/>
  <c r="R1657" i="43"/>
  <c r="Q1657" i="43"/>
  <c r="K1657" i="43"/>
  <c r="AJ1656" i="43"/>
  <c r="AC1656" i="43"/>
  <c r="U1656" i="43"/>
  <c r="T1656" i="43"/>
  <c r="S1656" i="43"/>
  <c r="R1656" i="43"/>
  <c r="Q1656" i="43"/>
  <c r="K1656" i="43"/>
  <c r="AJ1655" i="43"/>
  <c r="AC1655" i="43"/>
  <c r="U1655" i="43"/>
  <c r="T1655" i="43"/>
  <c r="S1655" i="43"/>
  <c r="V1655" i="43" s="1"/>
  <c r="R1655" i="43"/>
  <c r="Q1655" i="43"/>
  <c r="K1655" i="43"/>
  <c r="AJ1654" i="43"/>
  <c r="AC1654" i="43"/>
  <c r="U1654" i="43"/>
  <c r="T1654" i="43"/>
  <c r="S1654" i="43"/>
  <c r="V1654" i="43" s="1"/>
  <c r="R1654" i="43"/>
  <c r="Q1654" i="43"/>
  <c r="K1654" i="43"/>
  <c r="AJ1653" i="43"/>
  <c r="AC1653" i="43"/>
  <c r="U1653" i="43"/>
  <c r="T1653" i="43"/>
  <c r="S1653" i="43"/>
  <c r="V1653" i="43" s="1"/>
  <c r="R1653" i="43"/>
  <c r="Q1653" i="43"/>
  <c r="K1653" i="43"/>
  <c r="AJ1652" i="43"/>
  <c r="AC1652" i="43"/>
  <c r="U1652" i="43"/>
  <c r="T1652" i="43"/>
  <c r="V1652" i="43" s="1"/>
  <c r="S1652" i="43"/>
  <c r="R1652" i="43"/>
  <c r="Q1652" i="43"/>
  <c r="K1652" i="43"/>
  <c r="AJ1651" i="43"/>
  <c r="AC1651" i="43"/>
  <c r="U1651" i="43"/>
  <c r="T1651" i="43"/>
  <c r="S1651" i="43"/>
  <c r="V1651" i="43" s="1"/>
  <c r="R1651" i="43"/>
  <c r="Q1651" i="43"/>
  <c r="K1651" i="43"/>
  <c r="AJ1650" i="43"/>
  <c r="AC1650" i="43"/>
  <c r="U1650" i="43"/>
  <c r="T1650" i="43"/>
  <c r="S1650" i="43"/>
  <c r="R1650" i="43"/>
  <c r="Q1650" i="43"/>
  <c r="K1650" i="43"/>
  <c r="AJ1649" i="43"/>
  <c r="AC1649" i="43"/>
  <c r="U1649" i="43"/>
  <c r="T1649" i="43"/>
  <c r="S1649" i="43"/>
  <c r="R1649" i="43"/>
  <c r="Q1649" i="43"/>
  <c r="K1649" i="43"/>
  <c r="AJ1648" i="43"/>
  <c r="AC1648" i="43"/>
  <c r="U1648" i="43"/>
  <c r="T1648" i="43"/>
  <c r="S1648" i="43"/>
  <c r="R1648" i="43"/>
  <c r="Q1648" i="43"/>
  <c r="K1648" i="43"/>
  <c r="AJ1647" i="43"/>
  <c r="AC1647" i="43"/>
  <c r="U1647" i="43"/>
  <c r="V1647" i="43" s="1"/>
  <c r="T1647" i="43"/>
  <c r="S1647" i="43"/>
  <c r="R1647" i="43"/>
  <c r="Q1647" i="43"/>
  <c r="K1647" i="43"/>
  <c r="AJ1646" i="43"/>
  <c r="AC1646" i="43"/>
  <c r="AC1644" i="43" s="1"/>
  <c r="U1646" i="43"/>
  <c r="T1646" i="43"/>
  <c r="T1644" i="43" s="1"/>
  <c r="S1646" i="43"/>
  <c r="R1646" i="43"/>
  <c r="Q1646" i="43"/>
  <c r="K1646" i="43"/>
  <c r="AJ1645" i="43"/>
  <c r="AC1645" i="43"/>
  <c r="U1645" i="43"/>
  <c r="T1645" i="43"/>
  <c r="S1645" i="43"/>
  <c r="R1645" i="43"/>
  <c r="Q1645" i="43"/>
  <c r="Q1644" i="43" s="1"/>
  <c r="K1645" i="43"/>
  <c r="K1644" i="43" s="1"/>
  <c r="AG1644" i="43"/>
  <c r="AF1644" i="43"/>
  <c r="Z1644" i="43"/>
  <c r="Y1644" i="43"/>
  <c r="N1644" i="43"/>
  <c r="M1644" i="43"/>
  <c r="H1644" i="43"/>
  <c r="G1644" i="43"/>
  <c r="AI1642" i="43"/>
  <c r="AH1642" i="43"/>
  <c r="AG1642" i="43"/>
  <c r="AF1642" i="43"/>
  <c r="AE1642" i="43"/>
  <c r="AD1642" i="43"/>
  <c r="AB1642" i="43"/>
  <c r="AA1642" i="43"/>
  <c r="Z1642" i="43"/>
  <c r="Y1642" i="43"/>
  <c r="X1642" i="43"/>
  <c r="W1642" i="43"/>
  <c r="P1642" i="43"/>
  <c r="O1642" i="43"/>
  <c r="N1642" i="43"/>
  <c r="M1642" i="43"/>
  <c r="L1642" i="43"/>
  <c r="J1642" i="43"/>
  <c r="I1642" i="43"/>
  <c r="H1642" i="43"/>
  <c r="G1642" i="43"/>
  <c r="AJ1641" i="43"/>
  <c r="AC1641" i="43"/>
  <c r="Q1641" i="43"/>
  <c r="K1641" i="43"/>
  <c r="AJ1640" i="43"/>
  <c r="AC1640" i="43"/>
  <c r="U1640" i="43"/>
  <c r="T1640" i="43"/>
  <c r="S1640" i="43"/>
  <c r="R1640" i="43"/>
  <c r="Q1640" i="43"/>
  <c r="K1640" i="43"/>
  <c r="AJ1639" i="43"/>
  <c r="AC1639" i="43"/>
  <c r="U1639" i="43"/>
  <c r="T1639" i="43"/>
  <c r="S1639" i="43"/>
  <c r="R1639" i="43"/>
  <c r="Q1639" i="43"/>
  <c r="K1639" i="43"/>
  <c r="AJ1638" i="43"/>
  <c r="AC1638" i="43"/>
  <c r="U1638" i="43"/>
  <c r="T1638" i="43"/>
  <c r="V1638" i="43" s="1"/>
  <c r="S1638" i="43"/>
  <c r="R1638" i="43"/>
  <c r="Q1638" i="43"/>
  <c r="K1638" i="43"/>
  <c r="AJ1637" i="43"/>
  <c r="AC1637" i="43"/>
  <c r="U1637" i="43"/>
  <c r="T1637" i="43"/>
  <c r="S1637" i="43"/>
  <c r="R1637" i="43"/>
  <c r="Q1637" i="43"/>
  <c r="K1637" i="43"/>
  <c r="AJ1636" i="43"/>
  <c r="AC1636" i="43"/>
  <c r="U1636" i="43"/>
  <c r="T1636" i="43"/>
  <c r="S1636" i="43"/>
  <c r="R1636" i="43"/>
  <c r="Q1636" i="43"/>
  <c r="K1636" i="43"/>
  <c r="AJ1635" i="43"/>
  <c r="AC1635" i="43"/>
  <c r="U1635" i="43"/>
  <c r="T1635" i="43"/>
  <c r="S1635" i="43"/>
  <c r="R1635" i="43"/>
  <c r="Q1635" i="43"/>
  <c r="K1635" i="43"/>
  <c r="AJ1634" i="43"/>
  <c r="AC1634" i="43"/>
  <c r="U1634" i="43"/>
  <c r="T1634" i="43"/>
  <c r="S1634" i="43"/>
  <c r="R1634" i="43"/>
  <c r="Q1634" i="43"/>
  <c r="K1634" i="43"/>
  <c r="AJ1633" i="43"/>
  <c r="AC1633" i="43"/>
  <c r="U1633" i="43"/>
  <c r="T1633" i="43"/>
  <c r="S1633" i="43"/>
  <c r="R1633" i="43"/>
  <c r="Q1633" i="43"/>
  <c r="K1633" i="43"/>
  <c r="AJ1632" i="43"/>
  <c r="AC1632" i="43"/>
  <c r="U1632" i="43"/>
  <c r="T1632" i="43"/>
  <c r="S1632" i="43"/>
  <c r="R1632" i="43"/>
  <c r="Q1632" i="43"/>
  <c r="K1632" i="43"/>
  <c r="AJ1631" i="43"/>
  <c r="AC1631" i="43"/>
  <c r="U1631" i="43"/>
  <c r="T1631" i="43"/>
  <c r="S1631" i="43"/>
  <c r="R1631" i="43"/>
  <c r="Q1631" i="43"/>
  <c r="K1631" i="43"/>
  <c r="AJ1630" i="43"/>
  <c r="AC1630" i="43"/>
  <c r="U1630" i="43"/>
  <c r="T1630" i="43"/>
  <c r="V1630" i="43" s="1"/>
  <c r="S1630" i="43"/>
  <c r="R1630" i="43"/>
  <c r="Q1630" i="43"/>
  <c r="K1630" i="43"/>
  <c r="AJ1629" i="43"/>
  <c r="AC1629" i="43"/>
  <c r="U1629" i="43"/>
  <c r="T1629" i="43"/>
  <c r="S1629" i="43"/>
  <c r="R1629" i="43"/>
  <c r="Q1629" i="43"/>
  <c r="K1629" i="43"/>
  <c r="AJ1628" i="43"/>
  <c r="AC1628" i="43"/>
  <c r="U1628" i="43"/>
  <c r="T1628" i="43"/>
  <c r="S1628" i="43"/>
  <c r="R1628" i="43"/>
  <c r="Q1628" i="43"/>
  <c r="K1628" i="43"/>
  <c r="AJ1627" i="43"/>
  <c r="AC1627" i="43"/>
  <c r="U1627" i="43"/>
  <c r="T1627" i="43"/>
  <c r="S1627" i="43"/>
  <c r="R1627" i="43"/>
  <c r="Q1627" i="43"/>
  <c r="K1627" i="43"/>
  <c r="AJ1626" i="43"/>
  <c r="AC1626" i="43"/>
  <c r="U1626" i="43"/>
  <c r="T1626" i="43"/>
  <c r="V1626" i="43" s="1"/>
  <c r="S1626" i="43"/>
  <c r="R1626" i="43"/>
  <c r="Q1626" i="43"/>
  <c r="K1626" i="43"/>
  <c r="AJ1625" i="43"/>
  <c r="AC1625" i="43"/>
  <c r="U1625" i="43"/>
  <c r="T1625" i="43"/>
  <c r="S1625" i="43"/>
  <c r="R1625" i="43"/>
  <c r="Q1625" i="43"/>
  <c r="K1625" i="43"/>
  <c r="AJ1624" i="43"/>
  <c r="AC1624" i="43"/>
  <c r="U1624" i="43"/>
  <c r="T1624" i="43"/>
  <c r="S1624" i="43"/>
  <c r="R1624" i="43"/>
  <c r="Q1624" i="43"/>
  <c r="K1624" i="43"/>
  <c r="AJ1623" i="43"/>
  <c r="AC1623" i="43"/>
  <c r="U1623" i="43"/>
  <c r="T1623" i="43"/>
  <c r="S1623" i="43"/>
  <c r="R1623" i="43"/>
  <c r="Q1623" i="43"/>
  <c r="K1623" i="43"/>
  <c r="AJ1622" i="43"/>
  <c r="AC1622" i="43"/>
  <c r="U1622" i="43"/>
  <c r="T1622" i="43"/>
  <c r="S1622" i="43"/>
  <c r="R1622" i="43"/>
  <c r="Q1622" i="43"/>
  <c r="K1622" i="43"/>
  <c r="AJ1621" i="43"/>
  <c r="AC1621" i="43"/>
  <c r="U1621" i="43"/>
  <c r="T1621" i="43"/>
  <c r="S1621" i="43"/>
  <c r="R1621" i="43"/>
  <c r="Q1621" i="43"/>
  <c r="K1621" i="43"/>
  <c r="AJ1620" i="43"/>
  <c r="AC1620" i="43"/>
  <c r="U1620" i="43"/>
  <c r="T1620" i="43"/>
  <c r="S1620" i="43"/>
  <c r="R1620" i="43"/>
  <c r="Q1620" i="43"/>
  <c r="K1620" i="43"/>
  <c r="AJ1619" i="43"/>
  <c r="AC1619" i="43"/>
  <c r="U1619" i="43"/>
  <c r="T1619" i="43"/>
  <c r="S1619" i="43"/>
  <c r="R1619" i="43"/>
  <c r="Q1619" i="43"/>
  <c r="K1619" i="43"/>
  <c r="AJ1618" i="43"/>
  <c r="AC1618" i="43"/>
  <c r="U1618" i="43"/>
  <c r="T1618" i="43"/>
  <c r="V1618" i="43" s="1"/>
  <c r="S1618" i="43"/>
  <c r="R1618" i="43"/>
  <c r="Q1618" i="43"/>
  <c r="K1618" i="43"/>
  <c r="AJ1617" i="43"/>
  <c r="AC1617" i="43"/>
  <c r="U1617" i="43"/>
  <c r="T1617" i="43"/>
  <c r="S1617" i="43"/>
  <c r="R1617" i="43"/>
  <c r="Q1617" i="43"/>
  <c r="K1617" i="43"/>
  <c r="AJ1616" i="43"/>
  <c r="AC1616" i="43"/>
  <c r="U1616" i="43"/>
  <c r="T1616" i="43"/>
  <c r="S1616" i="43"/>
  <c r="R1616" i="43"/>
  <c r="Q1616" i="43"/>
  <c r="K1616" i="43"/>
  <c r="AJ1615" i="43"/>
  <c r="AC1615" i="43"/>
  <c r="U1615" i="43"/>
  <c r="T1615" i="43"/>
  <c r="S1615" i="43"/>
  <c r="R1615" i="43"/>
  <c r="Q1615" i="43"/>
  <c r="K1615" i="43"/>
  <c r="AJ1614" i="43"/>
  <c r="AC1614" i="43"/>
  <c r="U1614" i="43"/>
  <c r="T1614" i="43"/>
  <c r="V1614" i="43" s="1"/>
  <c r="S1614" i="43"/>
  <c r="R1614" i="43"/>
  <c r="Q1614" i="43"/>
  <c r="K1614" i="43"/>
  <c r="AJ1613" i="43"/>
  <c r="AC1613" i="43"/>
  <c r="U1613" i="43"/>
  <c r="T1613" i="43"/>
  <c r="S1613" i="43"/>
  <c r="R1613" i="43"/>
  <c r="Q1613" i="43"/>
  <c r="K1613" i="43"/>
  <c r="AJ1612" i="43"/>
  <c r="AC1612" i="43"/>
  <c r="U1612" i="43"/>
  <c r="T1612" i="43"/>
  <c r="S1612" i="43"/>
  <c r="R1612" i="43"/>
  <c r="Q1612" i="43"/>
  <c r="K1612" i="43"/>
  <c r="AJ1611" i="43"/>
  <c r="AC1611" i="43"/>
  <c r="U1611" i="43"/>
  <c r="T1611" i="43"/>
  <c r="S1611" i="43"/>
  <c r="R1611" i="43"/>
  <c r="Q1611" i="43"/>
  <c r="K1611" i="43"/>
  <c r="AJ1610" i="43"/>
  <c r="AC1610" i="43"/>
  <c r="U1610" i="43"/>
  <c r="T1610" i="43"/>
  <c r="S1610" i="43"/>
  <c r="R1610" i="43"/>
  <c r="Q1610" i="43"/>
  <c r="K1610" i="43"/>
  <c r="AJ1609" i="43"/>
  <c r="AC1609" i="43"/>
  <c r="U1609" i="43"/>
  <c r="T1609" i="43"/>
  <c r="S1609" i="43"/>
  <c r="R1609" i="43"/>
  <c r="Q1609" i="43"/>
  <c r="K1609" i="43"/>
  <c r="AJ1608" i="43"/>
  <c r="AC1608" i="43"/>
  <c r="U1608" i="43"/>
  <c r="T1608" i="43"/>
  <c r="S1608" i="43"/>
  <c r="R1608" i="43"/>
  <c r="Q1608" i="43"/>
  <c r="K1608" i="43"/>
  <c r="AJ1607" i="43"/>
  <c r="AC1607" i="43"/>
  <c r="U1607" i="43"/>
  <c r="T1607" i="43"/>
  <c r="S1607" i="43"/>
  <c r="R1607" i="43"/>
  <c r="Q1607" i="43"/>
  <c r="K1607" i="43"/>
  <c r="AJ1606" i="43"/>
  <c r="AC1606" i="43"/>
  <c r="U1606" i="43"/>
  <c r="T1606" i="43"/>
  <c r="V1606" i="43" s="1"/>
  <c r="S1606" i="43"/>
  <c r="R1606" i="43"/>
  <c r="Q1606" i="43"/>
  <c r="K1606" i="43"/>
  <c r="AJ1605" i="43"/>
  <c r="AC1605" i="43"/>
  <c r="U1605" i="43"/>
  <c r="T1605" i="43"/>
  <c r="S1605" i="43"/>
  <c r="R1605" i="43"/>
  <c r="Q1605" i="43"/>
  <c r="K1605" i="43"/>
  <c r="AJ1604" i="43"/>
  <c r="AC1604" i="43"/>
  <c r="U1604" i="43"/>
  <c r="T1604" i="43"/>
  <c r="S1604" i="43"/>
  <c r="R1604" i="43"/>
  <c r="Q1604" i="43"/>
  <c r="K1604" i="43"/>
  <c r="AJ1603" i="43"/>
  <c r="AC1603" i="43"/>
  <c r="U1603" i="43"/>
  <c r="T1603" i="43"/>
  <c r="S1603" i="43"/>
  <c r="R1603" i="43"/>
  <c r="Q1603" i="43"/>
  <c r="K1603" i="43"/>
  <c r="AJ1602" i="43"/>
  <c r="AC1602" i="43"/>
  <c r="U1602" i="43"/>
  <c r="T1602" i="43"/>
  <c r="V1602" i="43" s="1"/>
  <c r="S1602" i="43"/>
  <c r="R1602" i="43"/>
  <c r="Q1602" i="43"/>
  <c r="K1602" i="43"/>
  <c r="AJ1601" i="43"/>
  <c r="AC1601" i="43"/>
  <c r="U1601" i="43"/>
  <c r="T1601" i="43"/>
  <c r="S1601" i="43"/>
  <c r="R1601" i="43"/>
  <c r="Q1601" i="43"/>
  <c r="K1601" i="43"/>
  <c r="AJ1600" i="43"/>
  <c r="AC1600" i="43"/>
  <c r="U1600" i="43"/>
  <c r="T1600" i="43"/>
  <c r="S1600" i="43"/>
  <c r="R1600" i="43"/>
  <c r="Q1600" i="43"/>
  <c r="K1600" i="43"/>
  <c r="AJ1599" i="43"/>
  <c r="AC1599" i="43"/>
  <c r="U1599" i="43"/>
  <c r="T1599" i="43"/>
  <c r="S1599" i="43"/>
  <c r="R1599" i="43"/>
  <c r="Q1599" i="43"/>
  <c r="K1599" i="43"/>
  <c r="AJ1598" i="43"/>
  <c r="AC1598" i="43"/>
  <c r="U1598" i="43"/>
  <c r="T1598" i="43"/>
  <c r="S1598" i="43"/>
  <c r="R1598" i="43"/>
  <c r="Q1598" i="43"/>
  <c r="K1598" i="43"/>
  <c r="AJ1597" i="43"/>
  <c r="AC1597" i="43"/>
  <c r="U1597" i="43"/>
  <c r="T1597" i="43"/>
  <c r="S1597" i="43"/>
  <c r="R1597" i="43"/>
  <c r="Q1597" i="43"/>
  <c r="K1597" i="43"/>
  <c r="AJ1596" i="43"/>
  <c r="AC1596" i="43"/>
  <c r="U1596" i="43"/>
  <c r="T1596" i="43"/>
  <c r="S1596" i="43"/>
  <c r="R1596" i="43"/>
  <c r="Q1596" i="43"/>
  <c r="K1596" i="43"/>
  <c r="AJ1595" i="43"/>
  <c r="AC1595" i="43"/>
  <c r="U1595" i="43"/>
  <c r="T1595" i="43"/>
  <c r="S1595" i="43"/>
  <c r="R1595" i="43"/>
  <c r="Q1595" i="43"/>
  <c r="K1595" i="43"/>
  <c r="AJ1594" i="43"/>
  <c r="AC1594" i="43"/>
  <c r="U1594" i="43"/>
  <c r="T1594" i="43"/>
  <c r="V1594" i="43" s="1"/>
  <c r="S1594" i="43"/>
  <c r="R1594" i="43"/>
  <c r="Q1594" i="43"/>
  <c r="K1594" i="43"/>
  <c r="AJ1593" i="43"/>
  <c r="AC1593" i="43"/>
  <c r="U1593" i="43"/>
  <c r="T1593" i="43"/>
  <c r="S1593" i="43"/>
  <c r="R1593" i="43"/>
  <c r="Q1593" i="43"/>
  <c r="K1593" i="43"/>
  <c r="AJ1592" i="43"/>
  <c r="AC1592" i="43"/>
  <c r="U1592" i="43"/>
  <c r="T1592" i="43"/>
  <c r="S1592" i="43"/>
  <c r="S1642" i="43" s="1"/>
  <c r="R1592" i="43"/>
  <c r="Q1592" i="43"/>
  <c r="K1592" i="43"/>
  <c r="K1642" i="43" s="1"/>
  <c r="AJ1583" i="43"/>
  <c r="AC1583" i="43"/>
  <c r="Q1583" i="43"/>
  <c r="K1583" i="43"/>
  <c r="AJ1582" i="43"/>
  <c r="AC1582" i="43"/>
  <c r="V1582" i="43"/>
  <c r="U1582" i="43"/>
  <c r="T1582" i="43"/>
  <c r="S1582" i="43"/>
  <c r="R1582" i="43"/>
  <c r="Q1582" i="43"/>
  <c r="K1582" i="43"/>
  <c r="AJ1581" i="43"/>
  <c r="AC1581" i="43"/>
  <c r="U1581" i="43"/>
  <c r="T1581" i="43"/>
  <c r="S1581" i="43"/>
  <c r="R1581" i="43"/>
  <c r="Q1581" i="43"/>
  <c r="K1581" i="43"/>
  <c r="AJ1580" i="43"/>
  <c r="AC1580" i="43"/>
  <c r="U1580" i="43"/>
  <c r="T1580" i="43"/>
  <c r="S1580" i="43"/>
  <c r="V1580" i="43" s="1"/>
  <c r="R1580" i="43"/>
  <c r="Q1580" i="43"/>
  <c r="K1580" i="43"/>
  <c r="AJ1579" i="43"/>
  <c r="AC1579" i="43"/>
  <c r="U1579" i="43"/>
  <c r="T1579" i="43"/>
  <c r="S1579" i="43"/>
  <c r="R1579" i="43"/>
  <c r="Q1579" i="43"/>
  <c r="K1579" i="43"/>
  <c r="AJ1578" i="43"/>
  <c r="AC1578" i="43"/>
  <c r="V1578" i="43"/>
  <c r="U1578" i="43"/>
  <c r="T1578" i="43"/>
  <c r="S1578" i="43"/>
  <c r="R1578" i="43"/>
  <c r="Q1578" i="43"/>
  <c r="K1578" i="43"/>
  <c r="AJ1577" i="43"/>
  <c r="AC1577" i="43"/>
  <c r="U1577" i="43"/>
  <c r="T1577" i="43"/>
  <c r="S1577" i="43"/>
  <c r="V1577" i="43" s="1"/>
  <c r="R1577" i="43"/>
  <c r="Q1577" i="43"/>
  <c r="K1577" i="43"/>
  <c r="AJ1576" i="43"/>
  <c r="AC1576" i="43"/>
  <c r="U1576" i="43"/>
  <c r="T1576" i="43"/>
  <c r="S1576" i="43"/>
  <c r="R1576" i="43"/>
  <c r="Q1576" i="43"/>
  <c r="K1576" i="43"/>
  <c r="AJ1575" i="43"/>
  <c r="AC1575" i="43"/>
  <c r="U1575" i="43"/>
  <c r="T1575" i="43"/>
  <c r="S1575" i="43"/>
  <c r="V1575" i="43" s="1"/>
  <c r="R1575" i="43"/>
  <c r="Q1575" i="43"/>
  <c r="K1575" i="43"/>
  <c r="AJ1574" i="43"/>
  <c r="AC1574" i="43"/>
  <c r="U1574" i="43"/>
  <c r="T1574" i="43"/>
  <c r="S1574" i="43"/>
  <c r="V1574" i="43" s="1"/>
  <c r="R1574" i="43"/>
  <c r="Q1574" i="43"/>
  <c r="K1574" i="43"/>
  <c r="AJ1573" i="43"/>
  <c r="AC1573" i="43"/>
  <c r="U1573" i="43"/>
  <c r="T1573" i="43"/>
  <c r="S1573" i="43"/>
  <c r="V1573" i="43" s="1"/>
  <c r="R1573" i="43"/>
  <c r="Q1573" i="43"/>
  <c r="K1573" i="43"/>
  <c r="AJ1572" i="43"/>
  <c r="AC1572" i="43"/>
  <c r="U1572" i="43"/>
  <c r="T1572" i="43"/>
  <c r="S1572" i="43"/>
  <c r="R1572" i="43"/>
  <c r="Q1572" i="43"/>
  <c r="K1572" i="43"/>
  <c r="AJ1571" i="43"/>
  <c r="AC1571" i="43"/>
  <c r="U1571" i="43"/>
  <c r="T1571" i="43"/>
  <c r="S1571" i="43"/>
  <c r="V1571" i="43" s="1"/>
  <c r="R1571" i="43"/>
  <c r="Q1571" i="43"/>
  <c r="K1571" i="43"/>
  <c r="AJ1570" i="43"/>
  <c r="AC1570" i="43"/>
  <c r="U1570" i="43"/>
  <c r="T1570" i="43"/>
  <c r="S1570" i="43"/>
  <c r="V1570" i="43" s="1"/>
  <c r="R1570" i="43"/>
  <c r="Q1570" i="43"/>
  <c r="K1570" i="43"/>
  <c r="AJ1569" i="43"/>
  <c r="AC1569" i="43"/>
  <c r="U1569" i="43"/>
  <c r="T1569" i="43"/>
  <c r="S1569" i="43"/>
  <c r="R1569" i="43"/>
  <c r="Q1569" i="43"/>
  <c r="K1569" i="43"/>
  <c r="AJ1568" i="43"/>
  <c r="AC1568" i="43"/>
  <c r="U1568" i="43"/>
  <c r="T1568" i="43"/>
  <c r="S1568" i="43"/>
  <c r="R1568" i="43"/>
  <c r="Q1568" i="43"/>
  <c r="K1568" i="43"/>
  <c r="AJ1567" i="43"/>
  <c r="AC1567" i="43"/>
  <c r="U1567" i="43"/>
  <c r="T1567" i="43"/>
  <c r="S1567" i="43"/>
  <c r="R1567" i="43"/>
  <c r="Q1567" i="43"/>
  <c r="K1567" i="43"/>
  <c r="AJ1566" i="43"/>
  <c r="AC1566" i="43"/>
  <c r="V1566" i="43"/>
  <c r="U1566" i="43"/>
  <c r="T1566" i="43"/>
  <c r="S1566" i="43"/>
  <c r="R1566" i="43"/>
  <c r="Q1566" i="43"/>
  <c r="K1566" i="43"/>
  <c r="AJ1565" i="43"/>
  <c r="AC1565" i="43"/>
  <c r="U1565" i="43"/>
  <c r="T1565" i="43"/>
  <c r="S1565" i="43"/>
  <c r="R1565" i="43"/>
  <c r="Q1565" i="43"/>
  <c r="K1565" i="43"/>
  <c r="AJ1564" i="43"/>
  <c r="AC1564" i="43"/>
  <c r="U1564" i="43"/>
  <c r="T1564" i="43"/>
  <c r="S1564" i="43"/>
  <c r="V1564" i="43" s="1"/>
  <c r="R1564" i="43"/>
  <c r="Q1564" i="43"/>
  <c r="K1564" i="43"/>
  <c r="AJ1563" i="43"/>
  <c r="AC1563" i="43"/>
  <c r="U1563" i="43"/>
  <c r="T1563" i="43"/>
  <c r="S1563" i="43"/>
  <c r="R1563" i="43"/>
  <c r="Q1563" i="43"/>
  <c r="K1563" i="43"/>
  <c r="AJ1562" i="43"/>
  <c r="AC1562" i="43"/>
  <c r="V1562" i="43"/>
  <c r="U1562" i="43"/>
  <c r="T1562" i="43"/>
  <c r="S1562" i="43"/>
  <c r="R1562" i="43"/>
  <c r="Q1562" i="43"/>
  <c r="K1562" i="43"/>
  <c r="AJ1561" i="43"/>
  <c r="AC1561" i="43"/>
  <c r="U1561" i="43"/>
  <c r="T1561" i="43"/>
  <c r="S1561" i="43"/>
  <c r="V1561" i="43" s="1"/>
  <c r="R1561" i="43"/>
  <c r="Q1561" i="43"/>
  <c r="K1561" i="43"/>
  <c r="AJ1560" i="43"/>
  <c r="AC1560" i="43"/>
  <c r="U1560" i="43"/>
  <c r="T1560" i="43"/>
  <c r="S1560" i="43"/>
  <c r="R1560" i="43"/>
  <c r="Q1560" i="43"/>
  <c r="K1560" i="43"/>
  <c r="AJ1559" i="43"/>
  <c r="AC1559" i="43"/>
  <c r="U1559" i="43"/>
  <c r="T1559" i="43"/>
  <c r="S1559" i="43"/>
  <c r="V1559" i="43" s="1"/>
  <c r="R1559" i="43"/>
  <c r="Q1559" i="43"/>
  <c r="K1559" i="43"/>
  <c r="AJ1558" i="43"/>
  <c r="AC1558" i="43"/>
  <c r="U1558" i="43"/>
  <c r="T1558" i="43"/>
  <c r="S1558" i="43"/>
  <c r="V1558" i="43" s="1"/>
  <c r="R1558" i="43"/>
  <c r="Q1558" i="43"/>
  <c r="K1558" i="43"/>
  <c r="AJ1557" i="43"/>
  <c r="AC1557" i="43"/>
  <c r="U1557" i="43"/>
  <c r="T1557" i="43"/>
  <c r="S1557" i="43"/>
  <c r="V1557" i="43" s="1"/>
  <c r="R1557" i="43"/>
  <c r="Q1557" i="43"/>
  <c r="K1557" i="43"/>
  <c r="AG1556" i="43"/>
  <c r="Z1556" i="43"/>
  <c r="Y1556" i="43"/>
  <c r="N1556" i="43"/>
  <c r="M1556" i="43"/>
  <c r="H1556" i="43"/>
  <c r="G1556" i="43"/>
  <c r="AI1554" i="43"/>
  <c r="AH1554" i="43"/>
  <c r="AG1554" i="43"/>
  <c r="AF1554" i="43"/>
  <c r="AE1554" i="43"/>
  <c r="AD1554" i="43"/>
  <c r="AB1554" i="43"/>
  <c r="AA1554" i="43"/>
  <c r="Z1554" i="43"/>
  <c r="Y1554" i="43"/>
  <c r="X1554" i="43"/>
  <c r="W1554" i="43"/>
  <c r="P1554" i="43"/>
  <c r="O1554" i="43"/>
  <c r="N1554" i="43"/>
  <c r="M1554" i="43"/>
  <c r="L1554" i="43"/>
  <c r="J1554" i="43"/>
  <c r="I1554" i="43"/>
  <c r="H1554" i="43"/>
  <c r="G1554" i="43"/>
  <c r="AJ1553" i="43"/>
  <c r="AC1553" i="43"/>
  <c r="Q1553" i="43"/>
  <c r="K1553" i="43"/>
  <c r="AJ1552" i="43"/>
  <c r="AC1552" i="43"/>
  <c r="U1552" i="43"/>
  <c r="T1552" i="43"/>
  <c r="V1552" i="43" s="1"/>
  <c r="S1552" i="43"/>
  <c r="R1552" i="43"/>
  <c r="Q1552" i="43"/>
  <c r="K1552" i="43"/>
  <c r="AJ1551" i="43"/>
  <c r="AC1551" i="43"/>
  <c r="U1551" i="43"/>
  <c r="T1551" i="43"/>
  <c r="V1551" i="43" s="1"/>
  <c r="S1551" i="43"/>
  <c r="R1551" i="43"/>
  <c r="Q1551" i="43"/>
  <c r="K1551" i="43"/>
  <c r="AJ1550" i="43"/>
  <c r="AC1550" i="43"/>
  <c r="V1550" i="43"/>
  <c r="U1550" i="43"/>
  <c r="T1550" i="43"/>
  <c r="S1550" i="43"/>
  <c r="R1550" i="43"/>
  <c r="Q1550" i="43"/>
  <c r="K1550" i="43"/>
  <c r="AJ1549" i="43"/>
  <c r="AC1549" i="43"/>
  <c r="U1549" i="43"/>
  <c r="T1549" i="43"/>
  <c r="S1549" i="43"/>
  <c r="R1549" i="43"/>
  <c r="Q1549" i="43"/>
  <c r="K1549" i="43"/>
  <c r="AJ1548" i="43"/>
  <c r="AC1548" i="43"/>
  <c r="U1548" i="43"/>
  <c r="T1548" i="43"/>
  <c r="S1548" i="43"/>
  <c r="R1548" i="43"/>
  <c r="Q1548" i="43"/>
  <c r="K1548" i="43"/>
  <c r="AJ1547" i="43"/>
  <c r="AC1547" i="43"/>
  <c r="U1547" i="43"/>
  <c r="T1547" i="43"/>
  <c r="V1547" i="43" s="1"/>
  <c r="S1547" i="43"/>
  <c r="R1547" i="43"/>
  <c r="Q1547" i="43"/>
  <c r="K1547" i="43"/>
  <c r="AJ1546" i="43"/>
  <c r="AC1546" i="43"/>
  <c r="V1546" i="43"/>
  <c r="U1546" i="43"/>
  <c r="T1546" i="43"/>
  <c r="S1546" i="43"/>
  <c r="R1546" i="43"/>
  <c r="Q1546" i="43"/>
  <c r="K1546" i="43"/>
  <c r="AJ1545" i="43"/>
  <c r="AC1545" i="43"/>
  <c r="U1545" i="43"/>
  <c r="T1545" i="43"/>
  <c r="S1545" i="43"/>
  <c r="R1545" i="43"/>
  <c r="Q1545" i="43"/>
  <c r="K1545" i="43"/>
  <c r="AJ1544" i="43"/>
  <c r="AC1544" i="43"/>
  <c r="U1544" i="43"/>
  <c r="T1544" i="43"/>
  <c r="S1544" i="43"/>
  <c r="R1544" i="43"/>
  <c r="Q1544" i="43"/>
  <c r="K1544" i="43"/>
  <c r="AJ1543" i="43"/>
  <c r="AC1543" i="43"/>
  <c r="U1543" i="43"/>
  <c r="T1543" i="43"/>
  <c r="S1543" i="43"/>
  <c r="R1543" i="43"/>
  <c r="Q1543" i="43"/>
  <c r="K1543" i="43"/>
  <c r="AJ1542" i="43"/>
  <c r="AC1542" i="43"/>
  <c r="U1542" i="43"/>
  <c r="T1542" i="43"/>
  <c r="S1542" i="43"/>
  <c r="V1542" i="43" s="1"/>
  <c r="R1542" i="43"/>
  <c r="Q1542" i="43"/>
  <c r="K1542" i="43"/>
  <c r="AJ1541" i="43"/>
  <c r="AC1541" i="43"/>
  <c r="U1541" i="43"/>
  <c r="T1541" i="43"/>
  <c r="S1541" i="43"/>
  <c r="R1541" i="43"/>
  <c r="Q1541" i="43"/>
  <c r="K1541" i="43"/>
  <c r="AJ1540" i="43"/>
  <c r="AC1540" i="43"/>
  <c r="U1540" i="43"/>
  <c r="T1540" i="43"/>
  <c r="V1540" i="43" s="1"/>
  <c r="S1540" i="43"/>
  <c r="R1540" i="43"/>
  <c r="Q1540" i="43"/>
  <c r="K1540" i="43"/>
  <c r="AJ1539" i="43"/>
  <c r="AC1539" i="43"/>
  <c r="U1539" i="43"/>
  <c r="T1539" i="43"/>
  <c r="S1539" i="43"/>
  <c r="R1539" i="43"/>
  <c r="Q1539" i="43"/>
  <c r="K1539" i="43"/>
  <c r="AJ1538" i="43"/>
  <c r="AC1538" i="43"/>
  <c r="U1538" i="43"/>
  <c r="T1538" i="43"/>
  <c r="S1538" i="43"/>
  <c r="V1538" i="43" s="1"/>
  <c r="R1538" i="43"/>
  <c r="Q1538" i="43"/>
  <c r="K1538" i="43"/>
  <c r="AJ1537" i="43"/>
  <c r="AC1537" i="43"/>
  <c r="U1537" i="43"/>
  <c r="T1537" i="43"/>
  <c r="S1537" i="43"/>
  <c r="R1537" i="43"/>
  <c r="Q1537" i="43"/>
  <c r="K1537" i="43"/>
  <c r="AJ1536" i="43"/>
  <c r="AC1536" i="43"/>
  <c r="U1536" i="43"/>
  <c r="T1536" i="43"/>
  <c r="V1536" i="43" s="1"/>
  <c r="S1536" i="43"/>
  <c r="R1536" i="43"/>
  <c r="Q1536" i="43"/>
  <c r="K1536" i="43"/>
  <c r="AJ1535" i="43"/>
  <c r="AC1535" i="43"/>
  <c r="U1535" i="43"/>
  <c r="T1535" i="43"/>
  <c r="V1535" i="43" s="1"/>
  <c r="S1535" i="43"/>
  <c r="R1535" i="43"/>
  <c r="Q1535" i="43"/>
  <c r="K1535" i="43"/>
  <c r="AJ1534" i="43"/>
  <c r="AC1534" i="43"/>
  <c r="V1534" i="43"/>
  <c r="U1534" i="43"/>
  <c r="T1534" i="43"/>
  <c r="S1534" i="43"/>
  <c r="R1534" i="43"/>
  <c r="Q1534" i="43"/>
  <c r="K1534" i="43"/>
  <c r="AJ1533" i="43"/>
  <c r="AC1533" i="43"/>
  <c r="U1533" i="43"/>
  <c r="T1533" i="43"/>
  <c r="S1533" i="43"/>
  <c r="R1533" i="43"/>
  <c r="Q1533" i="43"/>
  <c r="K1533" i="43"/>
  <c r="AJ1532" i="43"/>
  <c r="AC1532" i="43"/>
  <c r="U1532" i="43"/>
  <c r="T1532" i="43"/>
  <c r="S1532" i="43"/>
  <c r="R1532" i="43"/>
  <c r="Q1532" i="43"/>
  <c r="K1532" i="43"/>
  <c r="AJ1531" i="43"/>
  <c r="AC1531" i="43"/>
  <c r="U1531" i="43"/>
  <c r="T1531" i="43"/>
  <c r="V1531" i="43" s="1"/>
  <c r="S1531" i="43"/>
  <c r="R1531" i="43"/>
  <c r="Q1531" i="43"/>
  <c r="K1531" i="43"/>
  <c r="AJ1530" i="43"/>
  <c r="AC1530" i="43"/>
  <c r="V1530" i="43"/>
  <c r="U1530" i="43"/>
  <c r="T1530" i="43"/>
  <c r="S1530" i="43"/>
  <c r="R1530" i="43"/>
  <c r="Q1530" i="43"/>
  <c r="K1530" i="43"/>
  <c r="AJ1529" i="43"/>
  <c r="AC1529" i="43"/>
  <c r="U1529" i="43"/>
  <c r="T1529" i="43"/>
  <c r="S1529" i="43"/>
  <c r="R1529" i="43"/>
  <c r="Q1529" i="43"/>
  <c r="K1529" i="43"/>
  <c r="AJ1528" i="43"/>
  <c r="AC1528" i="43"/>
  <c r="U1528" i="43"/>
  <c r="T1528" i="43"/>
  <c r="S1528" i="43"/>
  <c r="R1528" i="43"/>
  <c r="Q1528" i="43"/>
  <c r="K1528" i="43"/>
  <c r="AJ1527" i="43"/>
  <c r="AC1527" i="43"/>
  <c r="U1527" i="43"/>
  <c r="T1527" i="43"/>
  <c r="S1527" i="43"/>
  <c r="R1527" i="43"/>
  <c r="Q1527" i="43"/>
  <c r="K1527" i="43"/>
  <c r="AJ1526" i="43"/>
  <c r="AC1526" i="43"/>
  <c r="U1526" i="43"/>
  <c r="T1526" i="43"/>
  <c r="S1526" i="43"/>
  <c r="V1526" i="43" s="1"/>
  <c r="R1526" i="43"/>
  <c r="Q1526" i="43"/>
  <c r="K1526" i="43"/>
  <c r="AJ1525" i="43"/>
  <c r="AC1525" i="43"/>
  <c r="U1525" i="43"/>
  <c r="T1525" i="43"/>
  <c r="S1525" i="43"/>
  <c r="R1525" i="43"/>
  <c r="Q1525" i="43"/>
  <c r="K1525" i="43"/>
  <c r="AJ1524" i="43"/>
  <c r="AC1524" i="43"/>
  <c r="U1524" i="43"/>
  <c r="T1524" i="43"/>
  <c r="V1524" i="43" s="1"/>
  <c r="S1524" i="43"/>
  <c r="R1524" i="43"/>
  <c r="Q1524" i="43"/>
  <c r="K1524" i="43"/>
  <c r="AJ1523" i="43"/>
  <c r="AC1523" i="43"/>
  <c r="U1523" i="43"/>
  <c r="T1523" i="43"/>
  <c r="V1523" i="43" s="1"/>
  <c r="S1523" i="43"/>
  <c r="R1523" i="43"/>
  <c r="Q1523" i="43"/>
  <c r="K1523" i="43"/>
  <c r="AJ1522" i="43"/>
  <c r="AC1522" i="43"/>
  <c r="U1522" i="43"/>
  <c r="T1522" i="43"/>
  <c r="S1522" i="43"/>
  <c r="V1522" i="43" s="1"/>
  <c r="R1522" i="43"/>
  <c r="Q1522" i="43"/>
  <c r="K1522" i="43"/>
  <c r="AJ1521" i="43"/>
  <c r="AC1521" i="43"/>
  <c r="U1521" i="43"/>
  <c r="T1521" i="43"/>
  <c r="S1521" i="43"/>
  <c r="R1521" i="43"/>
  <c r="Q1521" i="43"/>
  <c r="K1521" i="43"/>
  <c r="AJ1520" i="43"/>
  <c r="AC1520" i="43"/>
  <c r="U1520" i="43"/>
  <c r="T1520" i="43"/>
  <c r="S1520" i="43"/>
  <c r="R1520" i="43"/>
  <c r="Q1520" i="43"/>
  <c r="K1520" i="43"/>
  <c r="AJ1519" i="43"/>
  <c r="AC1519" i="43"/>
  <c r="U1519" i="43"/>
  <c r="T1519" i="43"/>
  <c r="V1519" i="43" s="1"/>
  <c r="S1519" i="43"/>
  <c r="R1519" i="43"/>
  <c r="Q1519" i="43"/>
  <c r="K1519" i="43"/>
  <c r="AJ1518" i="43"/>
  <c r="AC1518" i="43"/>
  <c r="V1518" i="43"/>
  <c r="U1518" i="43"/>
  <c r="T1518" i="43"/>
  <c r="S1518" i="43"/>
  <c r="R1518" i="43"/>
  <c r="Q1518" i="43"/>
  <c r="K1518" i="43"/>
  <c r="AJ1517" i="43"/>
  <c r="AC1517" i="43"/>
  <c r="U1517" i="43"/>
  <c r="T1517" i="43"/>
  <c r="S1517" i="43"/>
  <c r="R1517" i="43"/>
  <c r="Q1517" i="43"/>
  <c r="K1517" i="43"/>
  <c r="AJ1516" i="43"/>
  <c r="AC1516" i="43"/>
  <c r="U1516" i="43"/>
  <c r="T1516" i="43"/>
  <c r="S1516" i="43"/>
  <c r="R1516" i="43"/>
  <c r="Q1516" i="43"/>
  <c r="K1516" i="43"/>
  <c r="AJ1515" i="43"/>
  <c r="AC1515" i="43"/>
  <c r="U1515" i="43"/>
  <c r="T1515" i="43"/>
  <c r="V1515" i="43" s="1"/>
  <c r="S1515" i="43"/>
  <c r="R1515" i="43"/>
  <c r="Q1515" i="43"/>
  <c r="K1515" i="43"/>
  <c r="AJ1514" i="43"/>
  <c r="AC1514" i="43"/>
  <c r="V1514" i="43"/>
  <c r="U1514" i="43"/>
  <c r="T1514" i="43"/>
  <c r="S1514" i="43"/>
  <c r="R1514" i="43"/>
  <c r="Q1514" i="43"/>
  <c r="K1514" i="43"/>
  <c r="AJ1513" i="43"/>
  <c r="AC1513" i="43"/>
  <c r="U1513" i="43"/>
  <c r="T1513" i="43"/>
  <c r="S1513" i="43"/>
  <c r="R1513" i="43"/>
  <c r="Q1513" i="43"/>
  <c r="K1513" i="43"/>
  <c r="AJ1512" i="43"/>
  <c r="AC1512" i="43"/>
  <c r="U1512" i="43"/>
  <c r="T1512" i="43"/>
  <c r="S1512" i="43"/>
  <c r="R1512" i="43"/>
  <c r="Q1512" i="43"/>
  <c r="K1512" i="43"/>
  <c r="AJ1511" i="43"/>
  <c r="AC1511" i="43"/>
  <c r="U1511" i="43"/>
  <c r="T1511" i="43"/>
  <c r="S1511" i="43"/>
  <c r="R1511" i="43"/>
  <c r="Q1511" i="43"/>
  <c r="K1511" i="43"/>
  <c r="AJ1510" i="43"/>
  <c r="AC1510" i="43"/>
  <c r="U1510" i="43"/>
  <c r="T1510" i="43"/>
  <c r="S1510" i="43"/>
  <c r="V1510" i="43" s="1"/>
  <c r="R1510" i="43"/>
  <c r="Q1510" i="43"/>
  <c r="K1510" i="43"/>
  <c r="AJ1509" i="43"/>
  <c r="AC1509" i="43"/>
  <c r="U1509" i="43"/>
  <c r="T1509" i="43"/>
  <c r="S1509" i="43"/>
  <c r="R1509" i="43"/>
  <c r="Q1509" i="43"/>
  <c r="K1509" i="43"/>
  <c r="AJ1508" i="43"/>
  <c r="AC1508" i="43"/>
  <c r="U1508" i="43"/>
  <c r="T1508" i="43"/>
  <c r="V1508" i="43" s="1"/>
  <c r="S1508" i="43"/>
  <c r="R1508" i="43"/>
  <c r="Q1508" i="43"/>
  <c r="K1508" i="43"/>
  <c r="AJ1507" i="43"/>
  <c r="AC1507" i="43"/>
  <c r="U1507" i="43"/>
  <c r="T1507" i="43"/>
  <c r="V1507" i="43" s="1"/>
  <c r="S1507" i="43"/>
  <c r="R1507" i="43"/>
  <c r="Q1507" i="43"/>
  <c r="K1507" i="43"/>
  <c r="AJ1506" i="43"/>
  <c r="AC1506" i="43"/>
  <c r="U1506" i="43"/>
  <c r="T1506" i="43"/>
  <c r="S1506" i="43"/>
  <c r="V1506" i="43" s="1"/>
  <c r="R1506" i="43"/>
  <c r="Q1506" i="43"/>
  <c r="K1506" i="43"/>
  <c r="AJ1505" i="43"/>
  <c r="AC1505" i="43"/>
  <c r="U1505" i="43"/>
  <c r="T1505" i="43"/>
  <c r="S1505" i="43"/>
  <c r="R1505" i="43"/>
  <c r="Q1505" i="43"/>
  <c r="K1505" i="43"/>
  <c r="AJ1504" i="43"/>
  <c r="AC1504" i="43"/>
  <c r="U1504" i="43"/>
  <c r="T1504" i="43"/>
  <c r="S1504" i="43"/>
  <c r="R1504" i="43"/>
  <c r="Q1504" i="43"/>
  <c r="K1504" i="43"/>
  <c r="AJ1503" i="43"/>
  <c r="AC1503" i="43"/>
  <c r="U1503" i="43"/>
  <c r="T1503" i="43"/>
  <c r="V1503" i="43" s="1"/>
  <c r="S1503" i="43"/>
  <c r="R1503" i="43"/>
  <c r="Q1503" i="43"/>
  <c r="K1503" i="43"/>
  <c r="AJ1502" i="43"/>
  <c r="AC1502" i="43"/>
  <c r="V1502" i="43"/>
  <c r="U1502" i="43"/>
  <c r="T1502" i="43"/>
  <c r="S1502" i="43"/>
  <c r="R1502" i="43"/>
  <c r="Q1502" i="43"/>
  <c r="K1502" i="43"/>
  <c r="AJ1501" i="43"/>
  <c r="AC1501" i="43"/>
  <c r="U1501" i="43"/>
  <c r="T1501" i="43"/>
  <c r="S1501" i="43"/>
  <c r="R1501" i="43"/>
  <c r="Q1501" i="43"/>
  <c r="K1501" i="43"/>
  <c r="AJ1500" i="43"/>
  <c r="AC1500" i="43"/>
  <c r="U1500" i="43"/>
  <c r="T1500" i="43"/>
  <c r="S1500" i="43"/>
  <c r="R1500" i="43"/>
  <c r="Q1500" i="43"/>
  <c r="K1500" i="43"/>
  <c r="AJ1499" i="43"/>
  <c r="AC1499" i="43"/>
  <c r="U1499" i="43"/>
  <c r="T1499" i="43"/>
  <c r="V1499" i="43" s="1"/>
  <c r="S1499" i="43"/>
  <c r="R1499" i="43"/>
  <c r="Q1499" i="43"/>
  <c r="K1499" i="43"/>
  <c r="AJ1498" i="43"/>
  <c r="AC1498" i="43"/>
  <c r="V1498" i="43"/>
  <c r="U1498" i="43"/>
  <c r="T1498" i="43"/>
  <c r="S1498" i="43"/>
  <c r="R1498" i="43"/>
  <c r="Q1498" i="43"/>
  <c r="K1498" i="43"/>
  <c r="AJ1497" i="43"/>
  <c r="AC1497" i="43"/>
  <c r="U1497" i="43"/>
  <c r="T1497" i="43"/>
  <c r="S1497" i="43"/>
  <c r="R1497" i="43"/>
  <c r="Q1497" i="43"/>
  <c r="K1497" i="43"/>
  <c r="AJ1496" i="43"/>
  <c r="AC1496" i="43"/>
  <c r="U1496" i="43"/>
  <c r="T1496" i="43"/>
  <c r="S1496" i="43"/>
  <c r="R1496" i="43"/>
  <c r="Q1496" i="43"/>
  <c r="K1496" i="43"/>
  <c r="AJ1495" i="43"/>
  <c r="AC1495" i="43"/>
  <c r="U1495" i="43"/>
  <c r="T1495" i="43"/>
  <c r="S1495" i="43"/>
  <c r="R1495" i="43"/>
  <c r="Q1495" i="43"/>
  <c r="K1495" i="43"/>
  <c r="AJ1494" i="43"/>
  <c r="AC1494" i="43"/>
  <c r="U1494" i="43"/>
  <c r="T1494" i="43"/>
  <c r="S1494" i="43"/>
  <c r="V1494" i="43" s="1"/>
  <c r="R1494" i="43"/>
  <c r="Q1494" i="43"/>
  <c r="K1494" i="43"/>
  <c r="AJ1493" i="43"/>
  <c r="AC1493" i="43"/>
  <c r="U1493" i="43"/>
  <c r="T1493" i="43"/>
  <c r="S1493" i="43"/>
  <c r="R1493" i="43"/>
  <c r="Q1493" i="43"/>
  <c r="K1493" i="43"/>
  <c r="AJ1492" i="43"/>
  <c r="AC1492" i="43"/>
  <c r="U1492" i="43"/>
  <c r="T1492" i="43"/>
  <c r="V1492" i="43" s="1"/>
  <c r="S1492" i="43"/>
  <c r="R1492" i="43"/>
  <c r="Q1492" i="43"/>
  <c r="K1492" i="43"/>
  <c r="AJ1491" i="43"/>
  <c r="AC1491" i="43"/>
  <c r="U1491" i="43"/>
  <c r="T1491" i="43"/>
  <c r="V1491" i="43" s="1"/>
  <c r="S1491" i="43"/>
  <c r="R1491" i="43"/>
  <c r="Q1491" i="43"/>
  <c r="K1491" i="43"/>
  <c r="AJ1490" i="43"/>
  <c r="AC1490" i="43"/>
  <c r="U1490" i="43"/>
  <c r="T1490" i="43"/>
  <c r="S1490" i="43"/>
  <c r="V1490" i="43" s="1"/>
  <c r="R1490" i="43"/>
  <c r="Q1490" i="43"/>
  <c r="K1490" i="43"/>
  <c r="AJ1489" i="43"/>
  <c r="AC1489" i="43"/>
  <c r="U1489" i="43"/>
  <c r="T1489" i="43"/>
  <c r="S1489" i="43"/>
  <c r="R1489" i="43"/>
  <c r="Q1489" i="43"/>
  <c r="K1489" i="43"/>
  <c r="AJ1488" i="43"/>
  <c r="AC1488" i="43"/>
  <c r="U1488" i="43"/>
  <c r="T1488" i="43"/>
  <c r="S1488" i="43"/>
  <c r="R1488" i="43"/>
  <c r="Q1488" i="43"/>
  <c r="K1488" i="43"/>
  <c r="AJ1487" i="43"/>
  <c r="AC1487" i="43"/>
  <c r="U1487" i="43"/>
  <c r="T1487" i="43"/>
  <c r="V1487" i="43" s="1"/>
  <c r="S1487" i="43"/>
  <c r="R1487" i="43"/>
  <c r="Q1487" i="43"/>
  <c r="K1487" i="43"/>
  <c r="AJ1486" i="43"/>
  <c r="AC1486" i="43"/>
  <c r="V1486" i="43"/>
  <c r="U1486" i="43"/>
  <c r="T1486" i="43"/>
  <c r="S1486" i="43"/>
  <c r="R1486" i="43"/>
  <c r="Q1486" i="43"/>
  <c r="K1486" i="43"/>
  <c r="AJ1485" i="43"/>
  <c r="AC1485" i="43"/>
  <c r="U1485" i="43"/>
  <c r="T1485" i="43"/>
  <c r="S1485" i="43"/>
  <c r="R1485" i="43"/>
  <c r="Q1485" i="43"/>
  <c r="K1485" i="43"/>
  <c r="AJ1484" i="43"/>
  <c r="AC1484" i="43"/>
  <c r="U1484" i="43"/>
  <c r="T1484" i="43"/>
  <c r="S1484" i="43"/>
  <c r="R1484" i="43"/>
  <c r="Q1484" i="43"/>
  <c r="Q1554" i="43" s="1"/>
  <c r="K1484" i="43"/>
  <c r="AJ1475" i="43"/>
  <c r="AC1475" i="43"/>
  <c r="U1475" i="43"/>
  <c r="T1475" i="43"/>
  <c r="V1475" i="43" s="1"/>
  <c r="S1475" i="43"/>
  <c r="R1475" i="43"/>
  <c r="Q1475" i="43"/>
  <c r="K1475" i="43"/>
  <c r="AJ1474" i="43"/>
  <c r="AC1474" i="43"/>
  <c r="V1474" i="43"/>
  <c r="U1474" i="43"/>
  <c r="T1474" i="43"/>
  <c r="S1474" i="43"/>
  <c r="R1474" i="43"/>
  <c r="Q1474" i="43"/>
  <c r="K1474" i="43"/>
  <c r="AJ1473" i="43"/>
  <c r="AC1473" i="43"/>
  <c r="U1473" i="43"/>
  <c r="T1473" i="43"/>
  <c r="S1473" i="43"/>
  <c r="R1473" i="43"/>
  <c r="Q1473" i="43"/>
  <c r="K1473" i="43"/>
  <c r="AJ1472" i="43"/>
  <c r="AC1472" i="43"/>
  <c r="U1472" i="43"/>
  <c r="T1472" i="43"/>
  <c r="S1472" i="43"/>
  <c r="R1472" i="43"/>
  <c r="Q1472" i="43"/>
  <c r="K1472" i="43"/>
  <c r="AJ1471" i="43"/>
  <c r="AC1471" i="43"/>
  <c r="U1471" i="43"/>
  <c r="T1471" i="43"/>
  <c r="S1471" i="43"/>
  <c r="R1471" i="43"/>
  <c r="Q1471" i="43"/>
  <c r="K1471" i="43"/>
  <c r="AJ1470" i="43"/>
  <c r="AC1470" i="43"/>
  <c r="U1470" i="43"/>
  <c r="T1470" i="43"/>
  <c r="S1470" i="43"/>
  <c r="V1470" i="43" s="1"/>
  <c r="R1470" i="43"/>
  <c r="Q1470" i="43"/>
  <c r="K1470" i="43"/>
  <c r="AJ1469" i="43"/>
  <c r="AC1469" i="43"/>
  <c r="U1469" i="43"/>
  <c r="T1469" i="43"/>
  <c r="S1469" i="43"/>
  <c r="R1469" i="43"/>
  <c r="Q1469" i="43"/>
  <c r="K1469" i="43"/>
  <c r="AJ1468" i="43"/>
  <c r="AC1468" i="43"/>
  <c r="U1468" i="43"/>
  <c r="T1468" i="43"/>
  <c r="V1468" i="43" s="1"/>
  <c r="S1468" i="43"/>
  <c r="R1468" i="43"/>
  <c r="Q1468" i="43"/>
  <c r="K1468" i="43"/>
  <c r="AJ1467" i="43"/>
  <c r="AC1467" i="43"/>
  <c r="U1467" i="43"/>
  <c r="T1467" i="43"/>
  <c r="S1467" i="43"/>
  <c r="R1467" i="43"/>
  <c r="Q1467" i="43"/>
  <c r="K1467" i="43"/>
  <c r="AJ1466" i="43"/>
  <c r="AC1466" i="43"/>
  <c r="U1466" i="43"/>
  <c r="T1466" i="43"/>
  <c r="S1466" i="43"/>
  <c r="V1466" i="43" s="1"/>
  <c r="R1466" i="43"/>
  <c r="Q1466" i="43"/>
  <c r="K1466" i="43"/>
  <c r="AJ1465" i="43"/>
  <c r="AC1465" i="43"/>
  <c r="U1465" i="43"/>
  <c r="T1465" i="43"/>
  <c r="S1465" i="43"/>
  <c r="R1465" i="43"/>
  <c r="Q1465" i="43"/>
  <c r="K1465" i="43"/>
  <c r="AJ1464" i="43"/>
  <c r="AC1464" i="43"/>
  <c r="U1464" i="43"/>
  <c r="T1464" i="43"/>
  <c r="V1464" i="43" s="1"/>
  <c r="S1464" i="43"/>
  <c r="R1464" i="43"/>
  <c r="Q1464" i="43"/>
  <c r="K1464" i="43"/>
  <c r="AJ1463" i="43"/>
  <c r="AC1463" i="43"/>
  <c r="U1463" i="43"/>
  <c r="T1463" i="43"/>
  <c r="V1463" i="43" s="1"/>
  <c r="S1463" i="43"/>
  <c r="R1463" i="43"/>
  <c r="Q1463" i="43"/>
  <c r="K1463" i="43"/>
  <c r="AJ1462" i="43"/>
  <c r="AC1462" i="43"/>
  <c r="V1462" i="43"/>
  <c r="U1462" i="43"/>
  <c r="T1462" i="43"/>
  <c r="S1462" i="43"/>
  <c r="R1462" i="43"/>
  <c r="Q1462" i="43"/>
  <c r="K1462" i="43"/>
  <c r="AJ1461" i="43"/>
  <c r="AC1461" i="43"/>
  <c r="U1461" i="43"/>
  <c r="T1461" i="43"/>
  <c r="S1461" i="43"/>
  <c r="R1461" i="43"/>
  <c r="Q1461" i="43"/>
  <c r="K1461" i="43"/>
  <c r="AJ1460" i="43"/>
  <c r="AC1460" i="43"/>
  <c r="U1460" i="43"/>
  <c r="T1460" i="43"/>
  <c r="S1460" i="43"/>
  <c r="R1460" i="43"/>
  <c r="Q1460" i="43"/>
  <c r="K1460" i="43"/>
  <c r="AJ1459" i="43"/>
  <c r="AC1459" i="43"/>
  <c r="U1459" i="43"/>
  <c r="T1459" i="43"/>
  <c r="V1459" i="43" s="1"/>
  <c r="S1459" i="43"/>
  <c r="R1459" i="43"/>
  <c r="Q1459" i="43"/>
  <c r="K1459" i="43"/>
  <c r="AJ1458" i="43"/>
  <c r="AC1458" i="43"/>
  <c r="V1458" i="43"/>
  <c r="U1458" i="43"/>
  <c r="T1458" i="43"/>
  <c r="S1458" i="43"/>
  <c r="R1458" i="43"/>
  <c r="Q1458" i="43"/>
  <c r="K1458" i="43"/>
  <c r="AJ1457" i="43"/>
  <c r="AC1457" i="43"/>
  <c r="U1457" i="43"/>
  <c r="T1457" i="43"/>
  <c r="S1457" i="43"/>
  <c r="R1457" i="43"/>
  <c r="Q1457" i="43"/>
  <c r="K1457" i="43"/>
  <c r="AJ1456" i="43"/>
  <c r="AC1456" i="43"/>
  <c r="U1456" i="43"/>
  <c r="T1456" i="43"/>
  <c r="S1456" i="43"/>
  <c r="R1456" i="43"/>
  <c r="Q1456" i="43"/>
  <c r="K1456" i="43"/>
  <c r="AJ1455" i="43"/>
  <c r="AC1455" i="43"/>
  <c r="U1455" i="43"/>
  <c r="T1455" i="43"/>
  <c r="S1455" i="43"/>
  <c r="R1455" i="43"/>
  <c r="Q1455" i="43"/>
  <c r="K1455" i="43"/>
  <c r="AJ1454" i="43"/>
  <c r="AC1454" i="43"/>
  <c r="U1454" i="43"/>
  <c r="T1454" i="43"/>
  <c r="S1454" i="43"/>
  <c r="V1454" i="43" s="1"/>
  <c r="R1454" i="43"/>
  <c r="Q1454" i="43"/>
  <c r="K1454" i="43"/>
  <c r="AJ1453" i="43"/>
  <c r="AC1453" i="43"/>
  <c r="U1453" i="43"/>
  <c r="T1453" i="43"/>
  <c r="S1453" i="43"/>
  <c r="R1453" i="43"/>
  <c r="Q1453" i="43"/>
  <c r="K1453" i="43"/>
  <c r="AJ1452" i="43"/>
  <c r="AC1452" i="43"/>
  <c r="U1452" i="43"/>
  <c r="T1452" i="43"/>
  <c r="V1452" i="43" s="1"/>
  <c r="S1452" i="43"/>
  <c r="R1452" i="43"/>
  <c r="Q1452" i="43"/>
  <c r="K1452" i="43"/>
  <c r="AJ1451" i="43"/>
  <c r="AC1451" i="43"/>
  <c r="U1451" i="43"/>
  <c r="T1451" i="43"/>
  <c r="T1449" i="43" s="1"/>
  <c r="S1451" i="43"/>
  <c r="R1451" i="43"/>
  <c r="Q1451" i="43"/>
  <c r="K1451" i="43"/>
  <c r="AJ1450" i="43"/>
  <c r="AC1450" i="43"/>
  <c r="U1450" i="43"/>
  <c r="T1450" i="43"/>
  <c r="S1450" i="43"/>
  <c r="V1450" i="43" s="1"/>
  <c r="R1450" i="43"/>
  <c r="Q1450" i="43"/>
  <c r="Q1449" i="43" s="1"/>
  <c r="K1450" i="43"/>
  <c r="AG1449" i="43"/>
  <c r="Z1449" i="43"/>
  <c r="Y1449" i="43"/>
  <c r="N1449" i="43"/>
  <c r="M1449" i="43"/>
  <c r="H1449" i="43"/>
  <c r="G1449" i="43"/>
  <c r="AI1447" i="43"/>
  <c r="AH1447" i="43"/>
  <c r="AG1447" i="43"/>
  <c r="AF1447" i="43"/>
  <c r="AE1447" i="43"/>
  <c r="AD1447" i="43"/>
  <c r="AB1447" i="43"/>
  <c r="AA1447" i="43"/>
  <c r="Z1447" i="43"/>
  <c r="Y1447" i="43"/>
  <c r="X1447" i="43"/>
  <c r="W1447" i="43"/>
  <c r="P1447" i="43"/>
  <c r="O1447" i="43"/>
  <c r="N1447" i="43"/>
  <c r="M1447" i="43"/>
  <c r="L1447" i="43"/>
  <c r="J1447" i="43"/>
  <c r="I1447" i="43"/>
  <c r="H1447" i="43"/>
  <c r="G1447" i="43"/>
  <c r="AJ1446" i="43"/>
  <c r="AC1446" i="43"/>
  <c r="Q1446" i="43"/>
  <c r="K1446" i="43"/>
  <c r="AJ1445" i="43"/>
  <c r="AC1445" i="43"/>
  <c r="U1445" i="43"/>
  <c r="T1445" i="43"/>
  <c r="S1445" i="43"/>
  <c r="R1445" i="43"/>
  <c r="Q1445" i="43"/>
  <c r="K1445" i="43"/>
  <c r="AJ1444" i="43"/>
  <c r="AC1444" i="43"/>
  <c r="U1444" i="43"/>
  <c r="T1444" i="43"/>
  <c r="S1444" i="43"/>
  <c r="R1444" i="43"/>
  <c r="Q1444" i="43"/>
  <c r="K1444" i="43"/>
  <c r="AJ1443" i="43"/>
  <c r="AC1443" i="43"/>
  <c r="V1443" i="43"/>
  <c r="U1443" i="43"/>
  <c r="T1443" i="43"/>
  <c r="S1443" i="43"/>
  <c r="R1443" i="43"/>
  <c r="Q1443" i="43"/>
  <c r="K1443" i="43"/>
  <c r="AJ1442" i="43"/>
  <c r="AC1442" i="43"/>
  <c r="U1442" i="43"/>
  <c r="T1442" i="43"/>
  <c r="S1442" i="43"/>
  <c r="R1442" i="43"/>
  <c r="Q1442" i="43"/>
  <c r="K1442" i="43"/>
  <c r="AJ1441" i="43"/>
  <c r="AC1441" i="43"/>
  <c r="U1441" i="43"/>
  <c r="T1441" i="43"/>
  <c r="S1441" i="43"/>
  <c r="R1441" i="43"/>
  <c r="Q1441" i="43"/>
  <c r="K1441" i="43"/>
  <c r="AJ1440" i="43"/>
  <c r="AC1440" i="43"/>
  <c r="U1440" i="43"/>
  <c r="T1440" i="43"/>
  <c r="S1440" i="43"/>
  <c r="R1440" i="43"/>
  <c r="Q1440" i="43"/>
  <c r="K1440" i="43"/>
  <c r="AJ1439" i="43"/>
  <c r="AC1439" i="43"/>
  <c r="U1439" i="43"/>
  <c r="T1439" i="43"/>
  <c r="S1439" i="43"/>
  <c r="V1439" i="43" s="1"/>
  <c r="R1439" i="43"/>
  <c r="Q1439" i="43"/>
  <c r="K1439" i="43"/>
  <c r="AJ1438" i="43"/>
  <c r="AC1438" i="43"/>
  <c r="U1438" i="43"/>
  <c r="T1438" i="43"/>
  <c r="S1438" i="43"/>
  <c r="R1438" i="43"/>
  <c r="Q1438" i="43"/>
  <c r="K1438" i="43"/>
  <c r="AJ1437" i="43"/>
  <c r="AC1437" i="43"/>
  <c r="U1437" i="43"/>
  <c r="T1437" i="43"/>
  <c r="S1437" i="43"/>
  <c r="R1437" i="43"/>
  <c r="Q1437" i="43"/>
  <c r="K1437" i="43"/>
  <c r="AJ1436" i="43"/>
  <c r="AC1436" i="43"/>
  <c r="U1436" i="43"/>
  <c r="T1436" i="43"/>
  <c r="S1436" i="43"/>
  <c r="R1436" i="43"/>
  <c r="Q1436" i="43"/>
  <c r="K1436" i="43"/>
  <c r="AJ1435" i="43"/>
  <c r="AC1435" i="43"/>
  <c r="V1435" i="43"/>
  <c r="U1435" i="43"/>
  <c r="T1435" i="43"/>
  <c r="S1435" i="43"/>
  <c r="R1435" i="43"/>
  <c r="Q1435" i="43"/>
  <c r="K1435" i="43"/>
  <c r="AJ1434" i="43"/>
  <c r="AC1434" i="43"/>
  <c r="U1434" i="43"/>
  <c r="T1434" i="43"/>
  <c r="S1434" i="43"/>
  <c r="V1434" i="43" s="1"/>
  <c r="R1434" i="43"/>
  <c r="Q1434" i="43"/>
  <c r="K1434" i="43"/>
  <c r="AJ1433" i="43"/>
  <c r="AC1433" i="43"/>
  <c r="U1433" i="43"/>
  <c r="T1433" i="43"/>
  <c r="S1433" i="43"/>
  <c r="R1433" i="43"/>
  <c r="Q1433" i="43"/>
  <c r="K1433" i="43"/>
  <c r="AJ1432" i="43"/>
  <c r="AC1432" i="43"/>
  <c r="U1432" i="43"/>
  <c r="T1432" i="43"/>
  <c r="S1432" i="43"/>
  <c r="R1432" i="43"/>
  <c r="Q1432" i="43"/>
  <c r="K1432" i="43"/>
  <c r="AJ1431" i="43"/>
  <c r="AC1431" i="43"/>
  <c r="U1431" i="43"/>
  <c r="T1431" i="43"/>
  <c r="S1431" i="43"/>
  <c r="V1431" i="43" s="1"/>
  <c r="R1431" i="43"/>
  <c r="Q1431" i="43"/>
  <c r="K1431" i="43"/>
  <c r="AJ1430" i="43"/>
  <c r="AC1430" i="43"/>
  <c r="U1430" i="43"/>
  <c r="T1430" i="43"/>
  <c r="S1430" i="43"/>
  <c r="R1430" i="43"/>
  <c r="Q1430" i="43"/>
  <c r="K1430" i="43"/>
  <c r="AJ1429" i="43"/>
  <c r="AC1429" i="43"/>
  <c r="U1429" i="43"/>
  <c r="T1429" i="43"/>
  <c r="S1429" i="43"/>
  <c r="R1429" i="43"/>
  <c r="Q1429" i="43"/>
  <c r="K1429" i="43"/>
  <c r="AJ1428" i="43"/>
  <c r="AC1428" i="43"/>
  <c r="U1428" i="43"/>
  <c r="T1428" i="43"/>
  <c r="S1428" i="43"/>
  <c r="R1428" i="43"/>
  <c r="Q1428" i="43"/>
  <c r="K1428" i="43"/>
  <c r="AJ1427" i="43"/>
  <c r="AC1427" i="43"/>
  <c r="V1427" i="43"/>
  <c r="U1427" i="43"/>
  <c r="T1427" i="43"/>
  <c r="S1427" i="43"/>
  <c r="R1427" i="43"/>
  <c r="Q1427" i="43"/>
  <c r="K1427" i="43"/>
  <c r="AJ1426" i="43"/>
  <c r="AC1426" i="43"/>
  <c r="U1426" i="43"/>
  <c r="T1426" i="43"/>
  <c r="S1426" i="43"/>
  <c r="R1426" i="43"/>
  <c r="Q1426" i="43"/>
  <c r="K1426" i="43"/>
  <c r="AJ1425" i="43"/>
  <c r="AC1425" i="43"/>
  <c r="U1425" i="43"/>
  <c r="T1425" i="43"/>
  <c r="S1425" i="43"/>
  <c r="R1425" i="43"/>
  <c r="Q1425" i="43"/>
  <c r="K1425" i="43"/>
  <c r="AJ1424" i="43"/>
  <c r="AC1424" i="43"/>
  <c r="U1424" i="43"/>
  <c r="T1424" i="43"/>
  <c r="S1424" i="43"/>
  <c r="R1424" i="43"/>
  <c r="Q1424" i="43"/>
  <c r="K1424" i="43"/>
  <c r="AJ1423" i="43"/>
  <c r="AC1423" i="43"/>
  <c r="U1423" i="43"/>
  <c r="T1423" i="43"/>
  <c r="S1423" i="43"/>
  <c r="V1423" i="43" s="1"/>
  <c r="R1423" i="43"/>
  <c r="Q1423" i="43"/>
  <c r="K1423" i="43"/>
  <c r="AJ1422" i="43"/>
  <c r="AC1422" i="43"/>
  <c r="U1422" i="43"/>
  <c r="T1422" i="43"/>
  <c r="S1422" i="43"/>
  <c r="R1422" i="43"/>
  <c r="Q1422" i="43"/>
  <c r="K1422" i="43"/>
  <c r="AJ1421" i="43"/>
  <c r="AC1421" i="43"/>
  <c r="U1421" i="43"/>
  <c r="T1421" i="43"/>
  <c r="S1421" i="43"/>
  <c r="R1421" i="43"/>
  <c r="Q1421" i="43"/>
  <c r="Q1447" i="43" s="1"/>
  <c r="K1421" i="43"/>
  <c r="K1447" i="43" s="1"/>
  <c r="AJ1412" i="43"/>
  <c r="AC1412" i="43"/>
  <c r="Q1412" i="43"/>
  <c r="K1412" i="43"/>
  <c r="AJ1411" i="43"/>
  <c r="AC1411" i="43"/>
  <c r="U1411" i="43"/>
  <c r="T1411" i="43"/>
  <c r="S1411" i="43"/>
  <c r="V1411" i="43" s="1"/>
  <c r="R1411" i="43"/>
  <c r="Q1411" i="43"/>
  <c r="K1411" i="43"/>
  <c r="AJ1410" i="43"/>
  <c r="AC1410" i="43"/>
  <c r="U1410" i="43"/>
  <c r="T1410" i="43"/>
  <c r="S1410" i="43"/>
  <c r="R1410" i="43"/>
  <c r="Q1410" i="43"/>
  <c r="K1410" i="43"/>
  <c r="AJ1409" i="43"/>
  <c r="AC1409" i="43"/>
  <c r="U1409" i="43"/>
  <c r="T1409" i="43"/>
  <c r="S1409" i="43"/>
  <c r="R1409" i="43"/>
  <c r="Q1409" i="43"/>
  <c r="K1409" i="43"/>
  <c r="AJ1408" i="43"/>
  <c r="AC1408" i="43"/>
  <c r="U1408" i="43"/>
  <c r="T1408" i="43"/>
  <c r="S1408" i="43"/>
  <c r="R1408" i="43"/>
  <c r="Q1408" i="43"/>
  <c r="K1408" i="43"/>
  <c r="AJ1407" i="43"/>
  <c r="AC1407" i="43"/>
  <c r="U1407" i="43"/>
  <c r="T1407" i="43"/>
  <c r="V1407" i="43" s="1"/>
  <c r="S1407" i="43"/>
  <c r="R1407" i="43"/>
  <c r="Q1407" i="43"/>
  <c r="K1407" i="43"/>
  <c r="AJ1406" i="43"/>
  <c r="AC1406" i="43"/>
  <c r="U1406" i="43"/>
  <c r="T1406" i="43"/>
  <c r="S1406" i="43"/>
  <c r="R1406" i="43"/>
  <c r="Q1406" i="43"/>
  <c r="K1406" i="43"/>
  <c r="AJ1405" i="43"/>
  <c r="AC1405" i="43"/>
  <c r="U1405" i="43"/>
  <c r="T1405" i="43"/>
  <c r="S1405" i="43"/>
  <c r="R1405" i="43"/>
  <c r="Q1405" i="43"/>
  <c r="K1405" i="43"/>
  <c r="AJ1404" i="43"/>
  <c r="AC1404" i="43"/>
  <c r="U1404" i="43"/>
  <c r="T1404" i="43"/>
  <c r="S1404" i="43"/>
  <c r="R1404" i="43"/>
  <c r="Q1404" i="43"/>
  <c r="K1404" i="43"/>
  <c r="AJ1403" i="43"/>
  <c r="AC1403" i="43"/>
  <c r="U1403" i="43"/>
  <c r="T1403" i="43"/>
  <c r="S1403" i="43"/>
  <c r="V1403" i="43" s="1"/>
  <c r="R1403" i="43"/>
  <c r="Q1403" i="43"/>
  <c r="K1403" i="43"/>
  <c r="AJ1402" i="43"/>
  <c r="AC1402" i="43"/>
  <c r="U1402" i="43"/>
  <c r="T1402" i="43"/>
  <c r="S1402" i="43"/>
  <c r="R1402" i="43"/>
  <c r="Q1402" i="43"/>
  <c r="K1402" i="43"/>
  <c r="AJ1401" i="43"/>
  <c r="AC1401" i="43"/>
  <c r="U1401" i="43"/>
  <c r="T1401" i="43"/>
  <c r="S1401" i="43"/>
  <c r="R1401" i="43"/>
  <c r="Q1401" i="43"/>
  <c r="K1401" i="43"/>
  <c r="AJ1400" i="43"/>
  <c r="AC1400" i="43"/>
  <c r="U1400" i="43"/>
  <c r="T1400" i="43"/>
  <c r="V1400" i="43" s="1"/>
  <c r="S1400" i="43"/>
  <c r="R1400" i="43"/>
  <c r="Q1400" i="43"/>
  <c r="K1400" i="43"/>
  <c r="AJ1399" i="43"/>
  <c r="AC1399" i="43"/>
  <c r="U1399" i="43"/>
  <c r="T1399" i="43"/>
  <c r="V1399" i="43" s="1"/>
  <c r="S1399" i="43"/>
  <c r="R1399" i="43"/>
  <c r="Q1399" i="43"/>
  <c r="K1399" i="43"/>
  <c r="AJ1398" i="43"/>
  <c r="AC1398" i="43"/>
  <c r="U1398" i="43"/>
  <c r="T1398" i="43"/>
  <c r="S1398" i="43"/>
  <c r="R1398" i="43"/>
  <c r="Q1398" i="43"/>
  <c r="K1398" i="43"/>
  <c r="AJ1397" i="43"/>
  <c r="AC1397" i="43"/>
  <c r="U1397" i="43"/>
  <c r="T1397" i="43"/>
  <c r="S1397" i="43"/>
  <c r="R1397" i="43"/>
  <c r="Q1397" i="43"/>
  <c r="K1397" i="43"/>
  <c r="AJ1396" i="43"/>
  <c r="AC1396" i="43"/>
  <c r="U1396" i="43"/>
  <c r="T1396" i="43"/>
  <c r="S1396" i="43"/>
  <c r="R1396" i="43"/>
  <c r="Q1396" i="43"/>
  <c r="K1396" i="43"/>
  <c r="AJ1395" i="43"/>
  <c r="AC1395" i="43"/>
  <c r="U1395" i="43"/>
  <c r="T1395" i="43"/>
  <c r="S1395" i="43"/>
  <c r="V1395" i="43" s="1"/>
  <c r="R1395" i="43"/>
  <c r="Q1395" i="43"/>
  <c r="K1395" i="43"/>
  <c r="AJ1394" i="43"/>
  <c r="AC1394" i="43"/>
  <c r="U1394" i="43"/>
  <c r="T1394" i="43"/>
  <c r="S1394" i="43"/>
  <c r="R1394" i="43"/>
  <c r="Q1394" i="43"/>
  <c r="K1394" i="43"/>
  <c r="AJ1393" i="43"/>
  <c r="AC1393" i="43"/>
  <c r="U1393" i="43"/>
  <c r="T1393" i="43"/>
  <c r="S1393" i="43"/>
  <c r="R1393" i="43"/>
  <c r="Q1393" i="43"/>
  <c r="K1393" i="43"/>
  <c r="AJ1392" i="43"/>
  <c r="AC1392" i="43"/>
  <c r="U1392" i="43"/>
  <c r="T1392" i="43"/>
  <c r="S1392" i="43"/>
  <c r="R1392" i="43"/>
  <c r="Q1392" i="43"/>
  <c r="K1392" i="43"/>
  <c r="AJ1391" i="43"/>
  <c r="AC1391" i="43"/>
  <c r="U1391" i="43"/>
  <c r="V1391" i="43" s="1"/>
  <c r="T1391" i="43"/>
  <c r="S1391" i="43"/>
  <c r="R1391" i="43"/>
  <c r="Q1391" i="43"/>
  <c r="K1391" i="43"/>
  <c r="AJ1390" i="43"/>
  <c r="AC1390" i="43"/>
  <c r="U1390" i="43"/>
  <c r="T1390" i="43"/>
  <c r="S1390" i="43"/>
  <c r="R1390" i="43"/>
  <c r="Q1390" i="43"/>
  <c r="K1390" i="43"/>
  <c r="AJ1389" i="43"/>
  <c r="AC1389" i="43"/>
  <c r="U1389" i="43"/>
  <c r="T1389" i="43"/>
  <c r="S1389" i="43"/>
  <c r="R1389" i="43"/>
  <c r="Q1389" i="43"/>
  <c r="K1389" i="43"/>
  <c r="AJ1388" i="43"/>
  <c r="AC1388" i="43"/>
  <c r="U1388" i="43"/>
  <c r="T1388" i="43"/>
  <c r="S1388" i="43"/>
  <c r="R1388" i="43"/>
  <c r="Q1388" i="43"/>
  <c r="K1388" i="43"/>
  <c r="AJ1387" i="43"/>
  <c r="AC1387" i="43"/>
  <c r="U1387" i="43"/>
  <c r="T1387" i="43"/>
  <c r="S1387" i="43"/>
  <c r="V1387" i="43" s="1"/>
  <c r="R1387" i="43"/>
  <c r="Q1387" i="43"/>
  <c r="K1387" i="43"/>
  <c r="AJ1386" i="43"/>
  <c r="AC1386" i="43"/>
  <c r="U1386" i="43"/>
  <c r="T1386" i="43"/>
  <c r="S1386" i="43"/>
  <c r="R1386" i="43"/>
  <c r="Q1386" i="43"/>
  <c r="K1386" i="43"/>
  <c r="AG1385" i="43"/>
  <c r="Z1385" i="43"/>
  <c r="Y1385" i="43"/>
  <c r="N1385" i="43"/>
  <c r="M1385" i="43"/>
  <c r="H1385" i="43"/>
  <c r="G1385" i="43"/>
  <c r="AI1383" i="43"/>
  <c r="AH1383" i="43"/>
  <c r="AG1383" i="43"/>
  <c r="AF1383" i="43"/>
  <c r="AE1383" i="43"/>
  <c r="AD1383" i="43"/>
  <c r="AB1383" i="43"/>
  <c r="AA1383" i="43"/>
  <c r="Z1383" i="43"/>
  <c r="Y1383" i="43"/>
  <c r="X1383" i="43"/>
  <c r="W1383" i="43"/>
  <c r="P1383" i="43"/>
  <c r="O1383" i="43"/>
  <c r="N1383" i="43"/>
  <c r="M1383" i="43"/>
  <c r="L1383" i="43"/>
  <c r="H1383" i="43"/>
  <c r="G1383" i="43"/>
  <c r="AJ1382" i="43"/>
  <c r="AC1382" i="43"/>
  <c r="Q1382" i="43"/>
  <c r="K1382" i="43"/>
  <c r="AJ1381" i="43"/>
  <c r="AC1381" i="43"/>
  <c r="U1381" i="43"/>
  <c r="T1381" i="43"/>
  <c r="S1381" i="43"/>
  <c r="R1381" i="43"/>
  <c r="Q1381" i="43"/>
  <c r="K1381" i="43"/>
  <c r="AJ1380" i="43"/>
  <c r="AC1380" i="43"/>
  <c r="U1380" i="43"/>
  <c r="T1380" i="43"/>
  <c r="S1380" i="43"/>
  <c r="R1380" i="43"/>
  <c r="Q1380" i="43"/>
  <c r="K1380" i="43"/>
  <c r="AJ1379" i="43"/>
  <c r="AC1379" i="43"/>
  <c r="U1379" i="43"/>
  <c r="V1379" i="43" s="1"/>
  <c r="T1379" i="43"/>
  <c r="S1379" i="43"/>
  <c r="R1379" i="43"/>
  <c r="Q1379" i="43"/>
  <c r="K1379" i="43"/>
  <c r="AJ1378" i="43"/>
  <c r="AC1378" i="43"/>
  <c r="U1378" i="43"/>
  <c r="T1378" i="43"/>
  <c r="S1378" i="43"/>
  <c r="R1378" i="43"/>
  <c r="Q1378" i="43"/>
  <c r="K1378" i="43"/>
  <c r="AJ1377" i="43"/>
  <c r="AC1377" i="43"/>
  <c r="U1377" i="43"/>
  <c r="T1377" i="43"/>
  <c r="S1377" i="43"/>
  <c r="R1377" i="43"/>
  <c r="Q1377" i="43"/>
  <c r="K1377" i="43"/>
  <c r="AJ1376" i="43"/>
  <c r="AC1376" i="43"/>
  <c r="U1376" i="43"/>
  <c r="T1376" i="43"/>
  <c r="S1376" i="43"/>
  <c r="R1376" i="43"/>
  <c r="Q1376" i="43"/>
  <c r="K1376" i="43"/>
  <c r="AJ1375" i="43"/>
  <c r="AC1375" i="43"/>
  <c r="U1375" i="43"/>
  <c r="T1375" i="43"/>
  <c r="S1375" i="43"/>
  <c r="V1375" i="43" s="1"/>
  <c r="R1375" i="43"/>
  <c r="Q1375" i="43"/>
  <c r="K1375" i="43"/>
  <c r="AJ1374" i="43"/>
  <c r="AC1374" i="43"/>
  <c r="U1374" i="43"/>
  <c r="T1374" i="43"/>
  <c r="S1374" i="43"/>
  <c r="R1374" i="43"/>
  <c r="Q1374" i="43"/>
  <c r="K1374" i="43"/>
  <c r="AJ1373" i="43"/>
  <c r="AC1373" i="43"/>
  <c r="U1373" i="43"/>
  <c r="T1373" i="43"/>
  <c r="S1373" i="43"/>
  <c r="R1373" i="43"/>
  <c r="Q1373" i="43"/>
  <c r="K1373" i="43"/>
  <c r="AJ1372" i="43"/>
  <c r="AC1372" i="43"/>
  <c r="U1372" i="43"/>
  <c r="T1372" i="43"/>
  <c r="V1372" i="43" s="1"/>
  <c r="S1372" i="43"/>
  <c r="R1372" i="43"/>
  <c r="Q1372" i="43"/>
  <c r="K1372" i="43"/>
  <c r="AJ1371" i="43"/>
  <c r="AC1371" i="43"/>
  <c r="U1371" i="43"/>
  <c r="T1371" i="43"/>
  <c r="V1371" i="43" s="1"/>
  <c r="S1371" i="43"/>
  <c r="R1371" i="43"/>
  <c r="Q1371" i="43"/>
  <c r="K1371" i="43"/>
  <c r="AJ1370" i="43"/>
  <c r="AC1370" i="43"/>
  <c r="U1370" i="43"/>
  <c r="T1370" i="43"/>
  <c r="S1370" i="43"/>
  <c r="R1370" i="43"/>
  <c r="Q1370" i="43"/>
  <c r="K1370" i="43"/>
  <c r="AJ1369" i="43"/>
  <c r="AC1369" i="43"/>
  <c r="U1369" i="43"/>
  <c r="T1369" i="43"/>
  <c r="S1369" i="43"/>
  <c r="R1369" i="43"/>
  <c r="Q1369" i="43"/>
  <c r="K1369" i="43"/>
  <c r="AJ1368" i="43"/>
  <c r="AC1368" i="43"/>
  <c r="U1368" i="43"/>
  <c r="T1368" i="43"/>
  <c r="S1368" i="43"/>
  <c r="R1368" i="43"/>
  <c r="Q1368" i="43"/>
  <c r="K1368" i="43"/>
  <c r="AJ1367" i="43"/>
  <c r="AC1367" i="43"/>
  <c r="U1367" i="43"/>
  <c r="T1367" i="43"/>
  <c r="S1367" i="43"/>
  <c r="V1367" i="43" s="1"/>
  <c r="R1367" i="43"/>
  <c r="Q1367" i="43"/>
  <c r="K1367" i="43"/>
  <c r="AJ1366" i="43"/>
  <c r="AC1366" i="43"/>
  <c r="U1366" i="43"/>
  <c r="T1366" i="43"/>
  <c r="S1366" i="43"/>
  <c r="R1366" i="43"/>
  <c r="Q1366" i="43"/>
  <c r="K1366" i="43"/>
  <c r="AJ1365" i="43"/>
  <c r="AC1365" i="43"/>
  <c r="U1365" i="43"/>
  <c r="T1365" i="43"/>
  <c r="S1365" i="43"/>
  <c r="R1365" i="43"/>
  <c r="Q1365" i="43"/>
  <c r="K1365" i="43"/>
  <c r="AJ1364" i="43"/>
  <c r="AC1364" i="43"/>
  <c r="U1364" i="43"/>
  <c r="T1364" i="43"/>
  <c r="S1364" i="43"/>
  <c r="R1364" i="43"/>
  <c r="Q1364" i="43"/>
  <c r="K1364" i="43"/>
  <c r="AJ1363" i="43"/>
  <c r="AC1363" i="43"/>
  <c r="U1363" i="43"/>
  <c r="V1363" i="43" s="1"/>
  <c r="T1363" i="43"/>
  <c r="S1363" i="43"/>
  <c r="R1363" i="43"/>
  <c r="Q1363" i="43"/>
  <c r="K1363" i="43"/>
  <c r="AJ1362" i="43"/>
  <c r="AC1362" i="43"/>
  <c r="U1362" i="43"/>
  <c r="T1362" i="43"/>
  <c r="S1362" i="43"/>
  <c r="R1362" i="43"/>
  <c r="Q1362" i="43"/>
  <c r="K1362" i="43"/>
  <c r="AJ1361" i="43"/>
  <c r="AC1361" i="43"/>
  <c r="U1361" i="43"/>
  <c r="T1361" i="43"/>
  <c r="S1361" i="43"/>
  <c r="R1361" i="43"/>
  <c r="Q1361" i="43"/>
  <c r="K1361" i="43"/>
  <c r="AJ1360" i="43"/>
  <c r="AC1360" i="43"/>
  <c r="U1360" i="43"/>
  <c r="T1360" i="43"/>
  <c r="S1360" i="43"/>
  <c r="R1360" i="43"/>
  <c r="Q1360" i="43"/>
  <c r="K1360" i="43"/>
  <c r="AJ1359" i="43"/>
  <c r="AC1359" i="43"/>
  <c r="U1359" i="43"/>
  <c r="T1359" i="43"/>
  <c r="S1359" i="43"/>
  <c r="V1359" i="43" s="1"/>
  <c r="R1359" i="43"/>
  <c r="Q1359" i="43"/>
  <c r="K1359" i="43"/>
  <c r="AJ1358" i="43"/>
  <c r="AC1358" i="43"/>
  <c r="U1358" i="43"/>
  <c r="T1358" i="43"/>
  <c r="S1358" i="43"/>
  <c r="R1358" i="43"/>
  <c r="Q1358" i="43"/>
  <c r="K1358" i="43"/>
  <c r="AJ1357" i="43"/>
  <c r="AC1357" i="43"/>
  <c r="U1357" i="43"/>
  <c r="T1357" i="43"/>
  <c r="S1357" i="43"/>
  <c r="R1357" i="43"/>
  <c r="Q1357" i="43"/>
  <c r="K1357" i="43"/>
  <c r="AJ1356" i="43"/>
  <c r="AC1356" i="43"/>
  <c r="U1356" i="43"/>
  <c r="T1356" i="43"/>
  <c r="V1356" i="43" s="1"/>
  <c r="S1356" i="43"/>
  <c r="R1356" i="43"/>
  <c r="Q1356" i="43"/>
  <c r="K1356" i="43"/>
  <c r="AJ1355" i="43"/>
  <c r="AC1355" i="43"/>
  <c r="U1355" i="43"/>
  <c r="T1355" i="43"/>
  <c r="V1355" i="43" s="1"/>
  <c r="S1355" i="43"/>
  <c r="R1355" i="43"/>
  <c r="Q1355" i="43"/>
  <c r="K1355" i="43"/>
  <c r="AJ1354" i="43"/>
  <c r="AC1354" i="43"/>
  <c r="U1354" i="43"/>
  <c r="T1354" i="43"/>
  <c r="S1354" i="43"/>
  <c r="R1354" i="43"/>
  <c r="Q1354" i="43"/>
  <c r="K1354" i="43"/>
  <c r="AJ1353" i="43"/>
  <c r="AC1353" i="43"/>
  <c r="U1353" i="43"/>
  <c r="T1353" i="43"/>
  <c r="S1353" i="43"/>
  <c r="R1353" i="43"/>
  <c r="Q1353" i="43"/>
  <c r="K1353" i="43"/>
  <c r="AJ1352" i="43"/>
  <c r="AC1352" i="43"/>
  <c r="U1352" i="43"/>
  <c r="T1352" i="43"/>
  <c r="S1352" i="43"/>
  <c r="R1352" i="43"/>
  <c r="Q1352" i="43"/>
  <c r="K1352" i="43"/>
  <c r="AJ1351" i="43"/>
  <c r="AC1351" i="43"/>
  <c r="U1351" i="43"/>
  <c r="T1351" i="43"/>
  <c r="S1351" i="43"/>
  <c r="V1351" i="43" s="1"/>
  <c r="R1351" i="43"/>
  <c r="Q1351" i="43"/>
  <c r="K1351" i="43"/>
  <c r="AJ1342" i="43"/>
  <c r="AC1342" i="43"/>
  <c r="U1342" i="43"/>
  <c r="T1342" i="43"/>
  <c r="S1342" i="43"/>
  <c r="R1342" i="43"/>
  <c r="Q1342" i="43"/>
  <c r="K1342" i="43"/>
  <c r="AJ1341" i="43"/>
  <c r="AC1341" i="43"/>
  <c r="U1341" i="43"/>
  <c r="T1341" i="43"/>
  <c r="S1341" i="43"/>
  <c r="R1341" i="43"/>
  <c r="Q1341" i="43"/>
  <c r="K1341" i="43"/>
  <c r="AJ1340" i="43"/>
  <c r="AC1340" i="43"/>
  <c r="U1340" i="43"/>
  <c r="T1340" i="43"/>
  <c r="S1340" i="43"/>
  <c r="R1340" i="43"/>
  <c r="Q1340" i="43"/>
  <c r="K1340" i="43"/>
  <c r="AJ1339" i="43"/>
  <c r="AC1339" i="43"/>
  <c r="U1339" i="43"/>
  <c r="T1339" i="43"/>
  <c r="S1339" i="43"/>
  <c r="R1339" i="43"/>
  <c r="Q1339" i="43"/>
  <c r="K1339" i="43"/>
  <c r="AJ1338" i="43"/>
  <c r="AC1338" i="43"/>
  <c r="U1338" i="43"/>
  <c r="T1338" i="43"/>
  <c r="S1338" i="43"/>
  <c r="R1338" i="43"/>
  <c r="Q1338" i="43"/>
  <c r="K1338" i="43"/>
  <c r="AJ1337" i="43"/>
  <c r="AC1337" i="43"/>
  <c r="U1337" i="43"/>
  <c r="T1337" i="43"/>
  <c r="S1337" i="43"/>
  <c r="R1337" i="43"/>
  <c r="Q1337" i="43"/>
  <c r="K1337" i="43"/>
  <c r="AJ1336" i="43"/>
  <c r="AC1336" i="43"/>
  <c r="U1336" i="43"/>
  <c r="T1336" i="43"/>
  <c r="V1336" i="43" s="1"/>
  <c r="S1336" i="43"/>
  <c r="R1336" i="43"/>
  <c r="Q1336" i="43"/>
  <c r="K1336" i="43"/>
  <c r="AJ1335" i="43"/>
  <c r="AC1335" i="43"/>
  <c r="V1335" i="43"/>
  <c r="U1335" i="43"/>
  <c r="T1335" i="43"/>
  <c r="S1335" i="43"/>
  <c r="R1335" i="43"/>
  <c r="Q1335" i="43"/>
  <c r="K1335" i="43"/>
  <c r="AJ1334" i="43"/>
  <c r="AC1334" i="43"/>
  <c r="U1334" i="43"/>
  <c r="T1334" i="43"/>
  <c r="S1334" i="43"/>
  <c r="R1334" i="43"/>
  <c r="Q1334" i="43"/>
  <c r="K1334" i="43"/>
  <c r="AJ1333" i="43"/>
  <c r="AC1333" i="43"/>
  <c r="U1333" i="43"/>
  <c r="T1333" i="43"/>
  <c r="S1333" i="43"/>
  <c r="R1333" i="43"/>
  <c r="Q1333" i="43"/>
  <c r="K1333" i="43"/>
  <c r="AJ1332" i="43"/>
  <c r="AC1332" i="43"/>
  <c r="U1332" i="43"/>
  <c r="T1332" i="43"/>
  <c r="V1332" i="43" s="1"/>
  <c r="S1332" i="43"/>
  <c r="R1332" i="43"/>
  <c r="Q1332" i="43"/>
  <c r="K1332" i="43"/>
  <c r="AJ1331" i="43"/>
  <c r="AC1331" i="43"/>
  <c r="U1331" i="43"/>
  <c r="T1331" i="43"/>
  <c r="S1331" i="43"/>
  <c r="R1331" i="43"/>
  <c r="Q1331" i="43"/>
  <c r="K1331" i="43"/>
  <c r="AJ1330" i="43"/>
  <c r="AC1330" i="43"/>
  <c r="U1330" i="43"/>
  <c r="T1330" i="43"/>
  <c r="S1330" i="43"/>
  <c r="R1330" i="43"/>
  <c r="Q1330" i="43"/>
  <c r="K1330" i="43"/>
  <c r="AJ1329" i="43"/>
  <c r="AC1329" i="43"/>
  <c r="U1329" i="43"/>
  <c r="T1329" i="43"/>
  <c r="V1329" i="43" s="1"/>
  <c r="S1329" i="43"/>
  <c r="R1329" i="43"/>
  <c r="Q1329" i="43"/>
  <c r="K1329" i="43"/>
  <c r="AJ1328" i="43"/>
  <c r="AC1328" i="43"/>
  <c r="U1328" i="43"/>
  <c r="T1328" i="43"/>
  <c r="S1328" i="43"/>
  <c r="V1328" i="43" s="1"/>
  <c r="R1328" i="43"/>
  <c r="Q1328" i="43"/>
  <c r="K1328" i="43"/>
  <c r="AJ1327" i="43"/>
  <c r="AC1327" i="43"/>
  <c r="U1327" i="43"/>
  <c r="T1327" i="43"/>
  <c r="S1327" i="43"/>
  <c r="V1327" i="43" s="1"/>
  <c r="R1327" i="43"/>
  <c r="Q1327" i="43"/>
  <c r="K1327" i="43"/>
  <c r="AJ1326" i="43"/>
  <c r="AC1326" i="43"/>
  <c r="U1326" i="43"/>
  <c r="T1326" i="43"/>
  <c r="S1326" i="43"/>
  <c r="R1326" i="43"/>
  <c r="Q1326" i="43"/>
  <c r="K1326" i="43"/>
  <c r="AJ1325" i="43"/>
  <c r="AC1325" i="43"/>
  <c r="U1325" i="43"/>
  <c r="T1325" i="43"/>
  <c r="V1325" i="43" s="1"/>
  <c r="S1325" i="43"/>
  <c r="R1325" i="43"/>
  <c r="Q1325" i="43"/>
  <c r="K1325" i="43"/>
  <c r="AJ1324" i="43"/>
  <c r="AC1324" i="43"/>
  <c r="U1324" i="43"/>
  <c r="T1324" i="43"/>
  <c r="S1324" i="43"/>
  <c r="R1324" i="43"/>
  <c r="Q1324" i="43"/>
  <c r="K1324" i="43"/>
  <c r="AJ1323" i="43"/>
  <c r="AC1323" i="43"/>
  <c r="U1323" i="43"/>
  <c r="T1323" i="43"/>
  <c r="S1323" i="43"/>
  <c r="R1323" i="43"/>
  <c r="Q1323" i="43"/>
  <c r="K1323" i="43"/>
  <c r="AJ1322" i="43"/>
  <c r="AC1322" i="43"/>
  <c r="U1322" i="43"/>
  <c r="T1322" i="43"/>
  <c r="S1322" i="43"/>
  <c r="R1322" i="43"/>
  <c r="Q1322" i="43"/>
  <c r="K1322" i="43"/>
  <c r="AJ1321" i="43"/>
  <c r="AC1321" i="43"/>
  <c r="U1321" i="43"/>
  <c r="T1321" i="43"/>
  <c r="S1321" i="43"/>
  <c r="R1321" i="43"/>
  <c r="Q1321" i="43"/>
  <c r="K1321" i="43"/>
  <c r="AJ1320" i="43"/>
  <c r="AC1320" i="43"/>
  <c r="U1320" i="43"/>
  <c r="T1320" i="43"/>
  <c r="S1320" i="43"/>
  <c r="R1320" i="43"/>
  <c r="Q1320" i="43"/>
  <c r="K1320" i="43"/>
  <c r="AJ1319" i="43"/>
  <c r="AC1319" i="43"/>
  <c r="V1319" i="43"/>
  <c r="U1319" i="43"/>
  <c r="T1319" i="43"/>
  <c r="S1319" i="43"/>
  <c r="R1319" i="43"/>
  <c r="Q1319" i="43"/>
  <c r="K1319" i="43"/>
  <c r="AJ1318" i="43"/>
  <c r="AC1318" i="43"/>
  <c r="U1318" i="43"/>
  <c r="T1318" i="43"/>
  <c r="S1318" i="43"/>
  <c r="R1318" i="43"/>
  <c r="Q1318" i="43"/>
  <c r="K1318" i="43"/>
  <c r="AJ1317" i="43"/>
  <c r="AC1317" i="43"/>
  <c r="U1317" i="43"/>
  <c r="T1317" i="43"/>
  <c r="S1317" i="43"/>
  <c r="R1317" i="43"/>
  <c r="Q1317" i="43"/>
  <c r="K1317" i="43"/>
  <c r="AJ1316" i="43"/>
  <c r="AC1316" i="43"/>
  <c r="U1316" i="43"/>
  <c r="T1316" i="43"/>
  <c r="S1316" i="43"/>
  <c r="R1316" i="43"/>
  <c r="Q1316" i="43"/>
  <c r="K1316" i="43"/>
  <c r="AJ1315" i="43"/>
  <c r="AC1315" i="43"/>
  <c r="U1315" i="43"/>
  <c r="T1315" i="43"/>
  <c r="S1315" i="43"/>
  <c r="V1315" i="43" s="1"/>
  <c r="R1315" i="43"/>
  <c r="Q1315" i="43"/>
  <c r="K1315" i="43"/>
  <c r="AJ1314" i="43"/>
  <c r="AC1314" i="43"/>
  <c r="U1314" i="43"/>
  <c r="T1314" i="43"/>
  <c r="S1314" i="43"/>
  <c r="R1314" i="43"/>
  <c r="Q1314" i="43"/>
  <c r="K1314" i="43"/>
  <c r="AJ1313" i="43"/>
  <c r="AC1313" i="43"/>
  <c r="U1313" i="43"/>
  <c r="T1313" i="43"/>
  <c r="S1313" i="43"/>
  <c r="R1313" i="43"/>
  <c r="Q1313" i="43"/>
  <c r="K1313" i="43"/>
  <c r="AJ1312" i="43"/>
  <c r="AC1312" i="43"/>
  <c r="U1312" i="43"/>
  <c r="T1312" i="43"/>
  <c r="S1312" i="43"/>
  <c r="R1312" i="43"/>
  <c r="Q1312" i="43"/>
  <c r="K1312" i="43"/>
  <c r="AG1311" i="43"/>
  <c r="Z1311" i="43"/>
  <c r="Y1311" i="43"/>
  <c r="N1311" i="43"/>
  <c r="M1311" i="43"/>
  <c r="H1311" i="43"/>
  <c r="G1311" i="43"/>
  <c r="AI1309" i="43"/>
  <c r="AH1309" i="43"/>
  <c r="AG1309" i="43"/>
  <c r="AF1309" i="43"/>
  <c r="AE1309" i="43"/>
  <c r="AD1309" i="43"/>
  <c r="AB1309" i="43"/>
  <c r="AA1309" i="43"/>
  <c r="Z1309" i="43"/>
  <c r="Y1309" i="43"/>
  <c r="X1309" i="43"/>
  <c r="W1309" i="43"/>
  <c r="P1309" i="43"/>
  <c r="O1309" i="43"/>
  <c r="N1309" i="43"/>
  <c r="M1309" i="43"/>
  <c r="L1309" i="43"/>
  <c r="J1309" i="43"/>
  <c r="I1309" i="43"/>
  <c r="H1309" i="43"/>
  <c r="G1309" i="43"/>
  <c r="AJ1308" i="43"/>
  <c r="AC1308" i="43"/>
  <c r="Q1308" i="43"/>
  <c r="K1308" i="43"/>
  <c r="AJ1307" i="43"/>
  <c r="AC1307" i="43"/>
  <c r="U1307" i="43"/>
  <c r="T1307" i="43"/>
  <c r="S1307" i="43"/>
  <c r="R1307" i="43"/>
  <c r="Q1307" i="43"/>
  <c r="K1307" i="43"/>
  <c r="AJ1306" i="43"/>
  <c r="AC1306" i="43"/>
  <c r="U1306" i="43"/>
  <c r="T1306" i="43"/>
  <c r="S1306" i="43"/>
  <c r="V1306" i="43" s="1"/>
  <c r="R1306" i="43"/>
  <c r="Q1306" i="43"/>
  <c r="K1306" i="43"/>
  <c r="AJ1305" i="43"/>
  <c r="AC1305" i="43"/>
  <c r="U1305" i="43"/>
  <c r="T1305" i="43"/>
  <c r="S1305" i="43"/>
  <c r="R1305" i="43"/>
  <c r="Q1305" i="43"/>
  <c r="K1305" i="43"/>
  <c r="AJ1304" i="43"/>
  <c r="AC1304" i="43"/>
  <c r="U1304" i="43"/>
  <c r="T1304" i="43"/>
  <c r="S1304" i="43"/>
  <c r="V1304" i="43" s="1"/>
  <c r="R1304" i="43"/>
  <c r="Q1304" i="43"/>
  <c r="K1304" i="43"/>
  <c r="AJ1303" i="43"/>
  <c r="AC1303" i="43"/>
  <c r="U1303" i="43"/>
  <c r="T1303" i="43"/>
  <c r="S1303" i="43"/>
  <c r="V1303" i="43" s="1"/>
  <c r="R1303" i="43"/>
  <c r="Q1303" i="43"/>
  <c r="K1303" i="43"/>
  <c r="AJ1302" i="43"/>
  <c r="AC1302" i="43"/>
  <c r="U1302" i="43"/>
  <c r="T1302" i="43"/>
  <c r="S1302" i="43"/>
  <c r="V1302" i="43" s="1"/>
  <c r="R1302" i="43"/>
  <c r="Q1302" i="43"/>
  <c r="K1302" i="43"/>
  <c r="AJ1301" i="43"/>
  <c r="AC1301" i="43"/>
  <c r="U1301" i="43"/>
  <c r="T1301" i="43"/>
  <c r="S1301" i="43"/>
  <c r="R1301" i="43"/>
  <c r="Q1301" i="43"/>
  <c r="K1301" i="43"/>
  <c r="AJ1300" i="43"/>
  <c r="AC1300" i="43"/>
  <c r="U1300" i="43"/>
  <c r="T1300" i="43"/>
  <c r="V1300" i="43" s="1"/>
  <c r="S1300" i="43"/>
  <c r="R1300" i="43"/>
  <c r="Q1300" i="43"/>
  <c r="K1300" i="43"/>
  <c r="AJ1299" i="43"/>
  <c r="AC1299" i="43"/>
  <c r="U1299" i="43"/>
  <c r="T1299" i="43"/>
  <c r="S1299" i="43"/>
  <c r="R1299" i="43"/>
  <c r="Q1299" i="43"/>
  <c r="K1299" i="43"/>
  <c r="AJ1298" i="43"/>
  <c r="AC1298" i="43"/>
  <c r="U1298" i="43"/>
  <c r="T1298" i="43"/>
  <c r="S1298" i="43"/>
  <c r="V1298" i="43" s="1"/>
  <c r="R1298" i="43"/>
  <c r="Q1298" i="43"/>
  <c r="K1298" i="43"/>
  <c r="AJ1297" i="43"/>
  <c r="AC1297" i="43"/>
  <c r="U1297" i="43"/>
  <c r="T1297" i="43"/>
  <c r="V1297" i="43" s="1"/>
  <c r="S1297" i="43"/>
  <c r="R1297" i="43"/>
  <c r="Q1297" i="43"/>
  <c r="K1297" i="43"/>
  <c r="AJ1296" i="43"/>
  <c r="AC1296" i="43"/>
  <c r="U1296" i="43"/>
  <c r="T1296" i="43"/>
  <c r="S1296" i="43"/>
  <c r="V1296" i="43" s="1"/>
  <c r="R1296" i="43"/>
  <c r="Q1296" i="43"/>
  <c r="K1296" i="43"/>
  <c r="AJ1295" i="43"/>
  <c r="AC1295" i="43"/>
  <c r="U1295" i="43"/>
  <c r="T1295" i="43"/>
  <c r="S1295" i="43"/>
  <c r="R1295" i="43"/>
  <c r="Q1295" i="43"/>
  <c r="K1295" i="43"/>
  <c r="AJ1294" i="43"/>
  <c r="AC1294" i="43"/>
  <c r="U1294" i="43"/>
  <c r="T1294" i="43"/>
  <c r="S1294" i="43"/>
  <c r="R1294" i="43"/>
  <c r="Q1294" i="43"/>
  <c r="K1294" i="43"/>
  <c r="AJ1293" i="43"/>
  <c r="AC1293" i="43"/>
  <c r="U1293" i="43"/>
  <c r="T1293" i="43"/>
  <c r="S1293" i="43"/>
  <c r="R1293" i="43"/>
  <c r="Q1293" i="43"/>
  <c r="K1293" i="43"/>
  <c r="AJ1292" i="43"/>
  <c r="AC1292" i="43"/>
  <c r="U1292" i="43"/>
  <c r="T1292" i="43"/>
  <c r="V1292" i="43" s="1"/>
  <c r="S1292" i="43"/>
  <c r="R1292" i="43"/>
  <c r="Q1292" i="43"/>
  <c r="K1292" i="43"/>
  <c r="AJ1291" i="43"/>
  <c r="AC1291" i="43"/>
  <c r="U1291" i="43"/>
  <c r="T1291" i="43"/>
  <c r="S1291" i="43"/>
  <c r="R1291" i="43"/>
  <c r="Q1291" i="43"/>
  <c r="K1291" i="43"/>
  <c r="AJ1290" i="43"/>
  <c r="AC1290" i="43"/>
  <c r="U1290" i="43"/>
  <c r="T1290" i="43"/>
  <c r="S1290" i="43"/>
  <c r="V1290" i="43" s="1"/>
  <c r="R1290" i="43"/>
  <c r="Q1290" i="43"/>
  <c r="K1290" i="43"/>
  <c r="AJ1289" i="43"/>
  <c r="AC1289" i="43"/>
  <c r="U1289" i="43"/>
  <c r="T1289" i="43"/>
  <c r="S1289" i="43"/>
  <c r="R1289" i="43"/>
  <c r="Q1289" i="43"/>
  <c r="K1289" i="43"/>
  <c r="AJ1288" i="43"/>
  <c r="AC1288" i="43"/>
  <c r="U1288" i="43"/>
  <c r="T1288" i="43"/>
  <c r="S1288" i="43"/>
  <c r="V1288" i="43" s="1"/>
  <c r="R1288" i="43"/>
  <c r="Q1288" i="43"/>
  <c r="K1288" i="43"/>
  <c r="AJ1287" i="43"/>
  <c r="AC1287" i="43"/>
  <c r="U1287" i="43"/>
  <c r="T1287" i="43"/>
  <c r="S1287" i="43"/>
  <c r="V1287" i="43" s="1"/>
  <c r="R1287" i="43"/>
  <c r="Q1287" i="43"/>
  <c r="K1287" i="43"/>
  <c r="AJ1286" i="43"/>
  <c r="AC1286" i="43"/>
  <c r="U1286" i="43"/>
  <c r="T1286" i="43"/>
  <c r="S1286" i="43"/>
  <c r="V1286" i="43" s="1"/>
  <c r="R1286" i="43"/>
  <c r="Q1286" i="43"/>
  <c r="K1286" i="43"/>
  <c r="AJ1285" i="43"/>
  <c r="AC1285" i="43"/>
  <c r="U1285" i="43"/>
  <c r="T1285" i="43"/>
  <c r="S1285" i="43"/>
  <c r="R1285" i="43"/>
  <c r="Q1285" i="43"/>
  <c r="K1285" i="43"/>
  <c r="AJ1284" i="43"/>
  <c r="AC1284" i="43"/>
  <c r="U1284" i="43"/>
  <c r="T1284" i="43"/>
  <c r="V1284" i="43" s="1"/>
  <c r="S1284" i="43"/>
  <c r="R1284" i="43"/>
  <c r="Q1284" i="43"/>
  <c r="K1284" i="43"/>
  <c r="AJ1283" i="43"/>
  <c r="AC1283" i="43"/>
  <c r="U1283" i="43"/>
  <c r="T1283" i="43"/>
  <c r="S1283" i="43"/>
  <c r="R1283" i="43"/>
  <c r="Q1283" i="43"/>
  <c r="K1283" i="43"/>
  <c r="AJ1282" i="43"/>
  <c r="AC1282" i="43"/>
  <c r="U1282" i="43"/>
  <c r="T1282" i="43"/>
  <c r="S1282" i="43"/>
  <c r="V1282" i="43" s="1"/>
  <c r="R1282" i="43"/>
  <c r="Q1282" i="43"/>
  <c r="K1282" i="43"/>
  <c r="AJ1281" i="43"/>
  <c r="AC1281" i="43"/>
  <c r="U1281" i="43"/>
  <c r="T1281" i="43"/>
  <c r="V1281" i="43" s="1"/>
  <c r="S1281" i="43"/>
  <c r="R1281" i="43"/>
  <c r="Q1281" i="43"/>
  <c r="K1281" i="43"/>
  <c r="AJ1280" i="43"/>
  <c r="AC1280" i="43"/>
  <c r="U1280" i="43"/>
  <c r="T1280" i="43"/>
  <c r="V1280" i="43" s="1"/>
  <c r="S1280" i="43"/>
  <c r="R1280" i="43"/>
  <c r="Q1280" i="43"/>
  <c r="K1280" i="43"/>
  <c r="AJ1279" i="43"/>
  <c r="AC1279" i="43"/>
  <c r="U1279" i="43"/>
  <c r="T1279" i="43"/>
  <c r="S1279" i="43"/>
  <c r="V1279" i="43" s="1"/>
  <c r="R1279" i="43"/>
  <c r="Q1279" i="43"/>
  <c r="K1279" i="43"/>
  <c r="AJ1278" i="43"/>
  <c r="AC1278" i="43"/>
  <c r="U1278" i="43"/>
  <c r="T1278" i="43"/>
  <c r="S1278" i="43"/>
  <c r="R1278" i="43"/>
  <c r="Q1278" i="43"/>
  <c r="K1278" i="43"/>
  <c r="AJ1277" i="43"/>
  <c r="AC1277" i="43"/>
  <c r="U1277" i="43"/>
  <c r="T1277" i="43"/>
  <c r="V1277" i="43" s="1"/>
  <c r="S1277" i="43"/>
  <c r="R1277" i="43"/>
  <c r="Q1277" i="43"/>
  <c r="K1277" i="43"/>
  <c r="AJ1276" i="43"/>
  <c r="AC1276" i="43"/>
  <c r="U1276" i="43"/>
  <c r="T1276" i="43"/>
  <c r="S1276" i="43"/>
  <c r="R1276" i="43"/>
  <c r="Q1276" i="43"/>
  <c r="K1276" i="43"/>
  <c r="AJ1275" i="43"/>
  <c r="AC1275" i="43"/>
  <c r="U1275" i="43"/>
  <c r="T1275" i="43"/>
  <c r="S1275" i="43"/>
  <c r="R1275" i="43"/>
  <c r="Q1275" i="43"/>
  <c r="K1275" i="43"/>
  <c r="AJ1274" i="43"/>
  <c r="AC1274" i="43"/>
  <c r="U1274" i="43"/>
  <c r="T1274" i="43"/>
  <c r="S1274" i="43"/>
  <c r="R1274" i="43"/>
  <c r="Q1274" i="43"/>
  <c r="K1274" i="43"/>
  <c r="AJ1273" i="43"/>
  <c r="AC1273" i="43"/>
  <c r="U1273" i="43"/>
  <c r="T1273" i="43"/>
  <c r="S1273" i="43"/>
  <c r="R1273" i="43"/>
  <c r="Q1273" i="43"/>
  <c r="K1273" i="43"/>
  <c r="AJ1272" i="43"/>
  <c r="AC1272" i="43"/>
  <c r="U1272" i="43"/>
  <c r="T1272" i="43"/>
  <c r="V1272" i="43" s="1"/>
  <c r="S1272" i="43"/>
  <c r="R1272" i="43"/>
  <c r="Q1272" i="43"/>
  <c r="K1272" i="43"/>
  <c r="AJ1263" i="43"/>
  <c r="AC1263" i="43"/>
  <c r="U1263" i="43"/>
  <c r="T1263" i="43"/>
  <c r="S1263" i="43"/>
  <c r="R1263" i="43"/>
  <c r="Q1263" i="43"/>
  <c r="K1263" i="43"/>
  <c r="AJ1262" i="43"/>
  <c r="AC1262" i="43"/>
  <c r="U1262" i="43"/>
  <c r="T1262" i="43"/>
  <c r="S1262" i="43"/>
  <c r="V1262" i="43" s="1"/>
  <c r="R1262" i="43"/>
  <c r="Q1262" i="43"/>
  <c r="K1262" i="43"/>
  <c r="AJ1261" i="43"/>
  <c r="AC1261" i="43"/>
  <c r="U1261" i="43"/>
  <c r="T1261" i="43"/>
  <c r="V1261" i="43" s="1"/>
  <c r="S1261" i="43"/>
  <c r="R1261" i="43"/>
  <c r="Q1261" i="43"/>
  <c r="K1261" i="43"/>
  <c r="AJ1260" i="43"/>
  <c r="AC1260" i="43"/>
  <c r="U1260" i="43"/>
  <c r="T1260" i="43"/>
  <c r="V1260" i="43" s="1"/>
  <c r="S1260" i="43"/>
  <c r="R1260" i="43"/>
  <c r="Q1260" i="43"/>
  <c r="K1260" i="43"/>
  <c r="AJ1259" i="43"/>
  <c r="AC1259" i="43"/>
  <c r="U1259" i="43"/>
  <c r="T1259" i="43"/>
  <c r="S1259" i="43"/>
  <c r="V1259" i="43" s="1"/>
  <c r="R1259" i="43"/>
  <c r="Q1259" i="43"/>
  <c r="K1259" i="43"/>
  <c r="AJ1258" i="43"/>
  <c r="AC1258" i="43"/>
  <c r="U1258" i="43"/>
  <c r="T1258" i="43"/>
  <c r="S1258" i="43"/>
  <c r="R1258" i="43"/>
  <c r="Q1258" i="43"/>
  <c r="K1258" i="43"/>
  <c r="AJ1257" i="43"/>
  <c r="AC1257" i="43"/>
  <c r="U1257" i="43"/>
  <c r="T1257" i="43"/>
  <c r="V1257" i="43" s="1"/>
  <c r="S1257" i="43"/>
  <c r="R1257" i="43"/>
  <c r="Q1257" i="43"/>
  <c r="K1257" i="43"/>
  <c r="AJ1256" i="43"/>
  <c r="AC1256" i="43"/>
  <c r="U1256" i="43"/>
  <c r="T1256" i="43"/>
  <c r="S1256" i="43"/>
  <c r="R1256" i="43"/>
  <c r="Q1256" i="43"/>
  <c r="K1256" i="43"/>
  <c r="AJ1255" i="43"/>
  <c r="AC1255" i="43"/>
  <c r="U1255" i="43"/>
  <c r="T1255" i="43"/>
  <c r="S1255" i="43"/>
  <c r="R1255" i="43"/>
  <c r="Q1255" i="43"/>
  <c r="K1255" i="43"/>
  <c r="AJ1254" i="43"/>
  <c r="AC1254" i="43"/>
  <c r="U1254" i="43"/>
  <c r="T1254" i="43"/>
  <c r="S1254" i="43"/>
  <c r="R1254" i="43"/>
  <c r="Q1254" i="43"/>
  <c r="K1254" i="43"/>
  <c r="AJ1253" i="43"/>
  <c r="AC1253" i="43"/>
  <c r="U1253" i="43"/>
  <c r="T1253" i="43"/>
  <c r="S1253" i="43"/>
  <c r="R1253" i="43"/>
  <c r="Q1253" i="43"/>
  <c r="K1253" i="43"/>
  <c r="AJ1252" i="43"/>
  <c r="AC1252" i="43"/>
  <c r="U1252" i="43"/>
  <c r="T1252" i="43"/>
  <c r="V1252" i="43" s="1"/>
  <c r="S1252" i="43"/>
  <c r="R1252" i="43"/>
  <c r="Q1252" i="43"/>
  <c r="K1252" i="43"/>
  <c r="AJ1251" i="43"/>
  <c r="AC1251" i="43"/>
  <c r="U1251" i="43"/>
  <c r="T1251" i="43"/>
  <c r="S1251" i="43"/>
  <c r="R1251" i="43"/>
  <c r="Q1251" i="43"/>
  <c r="K1251" i="43"/>
  <c r="AJ1250" i="43"/>
  <c r="AC1250" i="43"/>
  <c r="U1250" i="43"/>
  <c r="T1250" i="43"/>
  <c r="S1250" i="43"/>
  <c r="V1250" i="43" s="1"/>
  <c r="R1250" i="43"/>
  <c r="Q1250" i="43"/>
  <c r="K1250" i="43"/>
  <c r="AJ1249" i="43"/>
  <c r="AC1249" i="43"/>
  <c r="U1249" i="43"/>
  <c r="T1249" i="43"/>
  <c r="V1249" i="43" s="1"/>
  <c r="S1249" i="43"/>
  <c r="R1249" i="43"/>
  <c r="Q1249" i="43"/>
  <c r="K1249" i="43"/>
  <c r="AJ1248" i="43"/>
  <c r="AC1248" i="43"/>
  <c r="U1248" i="43"/>
  <c r="T1248" i="43"/>
  <c r="V1248" i="43" s="1"/>
  <c r="S1248" i="43"/>
  <c r="R1248" i="43"/>
  <c r="Q1248" i="43"/>
  <c r="K1248" i="43"/>
  <c r="AJ1247" i="43"/>
  <c r="AC1247" i="43"/>
  <c r="U1247" i="43"/>
  <c r="T1247" i="43"/>
  <c r="S1247" i="43"/>
  <c r="V1247" i="43" s="1"/>
  <c r="R1247" i="43"/>
  <c r="Q1247" i="43"/>
  <c r="K1247" i="43"/>
  <c r="AJ1246" i="43"/>
  <c r="AC1246" i="43"/>
  <c r="U1246" i="43"/>
  <c r="T1246" i="43"/>
  <c r="S1246" i="43"/>
  <c r="R1246" i="43"/>
  <c r="Q1246" i="43"/>
  <c r="K1246" i="43"/>
  <c r="AJ1245" i="43"/>
  <c r="AC1245" i="43"/>
  <c r="U1245" i="43"/>
  <c r="T1245" i="43"/>
  <c r="V1245" i="43" s="1"/>
  <c r="S1245" i="43"/>
  <c r="R1245" i="43"/>
  <c r="Q1245" i="43"/>
  <c r="K1245" i="43"/>
  <c r="AJ1244" i="43"/>
  <c r="AC1244" i="43"/>
  <c r="U1244" i="43"/>
  <c r="T1244" i="43"/>
  <c r="S1244" i="43"/>
  <c r="R1244" i="43"/>
  <c r="Q1244" i="43"/>
  <c r="K1244" i="43"/>
  <c r="AJ1243" i="43"/>
  <c r="AC1243" i="43"/>
  <c r="U1243" i="43"/>
  <c r="T1243" i="43"/>
  <c r="S1243" i="43"/>
  <c r="R1243" i="43"/>
  <c r="Q1243" i="43"/>
  <c r="K1243" i="43"/>
  <c r="AJ1242" i="43"/>
  <c r="AC1242" i="43"/>
  <c r="U1242" i="43"/>
  <c r="T1242" i="43"/>
  <c r="S1242" i="43"/>
  <c r="R1242" i="43"/>
  <c r="Q1242" i="43"/>
  <c r="K1242" i="43"/>
  <c r="AJ1241" i="43"/>
  <c r="AC1241" i="43"/>
  <c r="U1241" i="43"/>
  <c r="T1241" i="43"/>
  <c r="S1241" i="43"/>
  <c r="R1241" i="43"/>
  <c r="Q1241" i="43"/>
  <c r="K1241" i="43"/>
  <c r="AJ1240" i="43"/>
  <c r="AC1240" i="43"/>
  <c r="U1240" i="43"/>
  <c r="T1240" i="43"/>
  <c r="V1240" i="43" s="1"/>
  <c r="S1240" i="43"/>
  <c r="R1240" i="43"/>
  <c r="Q1240" i="43"/>
  <c r="K1240" i="43"/>
  <c r="AJ1239" i="43"/>
  <c r="AG1239" i="43"/>
  <c r="Z1239" i="43"/>
  <c r="Y1239" i="43"/>
  <c r="N1239" i="43"/>
  <c r="M1239" i="43"/>
  <c r="H1239" i="43"/>
  <c r="G1239" i="43"/>
  <c r="AI1237" i="43"/>
  <c r="AH1237" i="43"/>
  <c r="AG1237" i="43"/>
  <c r="AF1237" i="43"/>
  <c r="AE1237" i="43"/>
  <c r="AD1237" i="43"/>
  <c r="AB1237" i="43"/>
  <c r="AA1237" i="43"/>
  <c r="Z1237" i="43"/>
  <c r="Y1237" i="43"/>
  <c r="X1237" i="43"/>
  <c r="W1237" i="43"/>
  <c r="P1237" i="43"/>
  <c r="O1237" i="43"/>
  <c r="N1237" i="43"/>
  <c r="M1237" i="43"/>
  <c r="L1237" i="43"/>
  <c r="J1237" i="43"/>
  <c r="I1237" i="43"/>
  <c r="H1237" i="43"/>
  <c r="G1237" i="43"/>
  <c r="AJ1236" i="43"/>
  <c r="AC1236" i="43"/>
  <c r="Q1236" i="43"/>
  <c r="K1236" i="43"/>
  <c r="AJ1235" i="43"/>
  <c r="AC1235" i="43"/>
  <c r="U1235" i="43"/>
  <c r="T1235" i="43"/>
  <c r="S1235" i="43"/>
  <c r="V1235" i="43" s="1"/>
  <c r="R1235" i="43"/>
  <c r="Q1235" i="43"/>
  <c r="K1235" i="43"/>
  <c r="AJ1234" i="43"/>
  <c r="AC1234" i="43"/>
  <c r="U1234" i="43"/>
  <c r="T1234" i="43"/>
  <c r="V1234" i="43" s="1"/>
  <c r="S1234" i="43"/>
  <c r="R1234" i="43"/>
  <c r="Q1234" i="43"/>
  <c r="K1234" i="43"/>
  <c r="AJ1233" i="43"/>
  <c r="AC1233" i="43"/>
  <c r="U1233" i="43"/>
  <c r="T1233" i="43"/>
  <c r="V1233" i="43" s="1"/>
  <c r="S1233" i="43"/>
  <c r="R1233" i="43"/>
  <c r="Q1233" i="43"/>
  <c r="K1233" i="43"/>
  <c r="AJ1232" i="43"/>
  <c r="AC1232" i="43"/>
  <c r="U1232" i="43"/>
  <c r="T1232" i="43"/>
  <c r="S1232" i="43"/>
  <c r="R1232" i="43"/>
  <c r="Q1232" i="43"/>
  <c r="K1232" i="43"/>
  <c r="AJ1231" i="43"/>
  <c r="AC1231" i="43"/>
  <c r="U1231" i="43"/>
  <c r="T1231" i="43"/>
  <c r="S1231" i="43"/>
  <c r="V1231" i="43" s="1"/>
  <c r="R1231" i="43"/>
  <c r="Q1231" i="43"/>
  <c r="K1231" i="43"/>
  <c r="AJ1230" i="43"/>
  <c r="AC1230" i="43"/>
  <c r="U1230" i="43"/>
  <c r="T1230" i="43"/>
  <c r="V1230" i="43" s="1"/>
  <c r="S1230" i="43"/>
  <c r="R1230" i="43"/>
  <c r="Q1230" i="43"/>
  <c r="K1230" i="43"/>
  <c r="AJ1229" i="43"/>
  <c r="AC1229" i="43"/>
  <c r="U1229" i="43"/>
  <c r="T1229" i="43"/>
  <c r="S1229" i="43"/>
  <c r="V1229" i="43" s="1"/>
  <c r="R1229" i="43"/>
  <c r="Q1229" i="43"/>
  <c r="K1229" i="43"/>
  <c r="AJ1228" i="43"/>
  <c r="AC1228" i="43"/>
  <c r="U1228" i="43"/>
  <c r="T1228" i="43"/>
  <c r="S1228" i="43"/>
  <c r="R1228" i="43"/>
  <c r="Q1228" i="43"/>
  <c r="K1228" i="43"/>
  <c r="AJ1227" i="43"/>
  <c r="AC1227" i="43"/>
  <c r="U1227" i="43"/>
  <c r="T1227" i="43"/>
  <c r="S1227" i="43"/>
  <c r="R1227" i="43"/>
  <c r="Q1227" i="43"/>
  <c r="K1227" i="43"/>
  <c r="AJ1226" i="43"/>
  <c r="AC1226" i="43"/>
  <c r="U1226" i="43"/>
  <c r="T1226" i="43"/>
  <c r="S1226" i="43"/>
  <c r="R1226" i="43"/>
  <c r="Q1226" i="43"/>
  <c r="K1226" i="43"/>
  <c r="AJ1225" i="43"/>
  <c r="AC1225" i="43"/>
  <c r="U1225" i="43"/>
  <c r="T1225" i="43"/>
  <c r="S1225" i="43"/>
  <c r="V1225" i="43" s="1"/>
  <c r="R1225" i="43"/>
  <c r="Q1225" i="43"/>
  <c r="K1225" i="43"/>
  <c r="AJ1224" i="43"/>
  <c r="AC1224" i="43"/>
  <c r="U1224" i="43"/>
  <c r="T1224" i="43"/>
  <c r="S1224" i="43"/>
  <c r="R1224" i="43"/>
  <c r="Q1224" i="43"/>
  <c r="K1224" i="43"/>
  <c r="AJ1223" i="43"/>
  <c r="AC1223" i="43"/>
  <c r="U1223" i="43"/>
  <c r="T1223" i="43"/>
  <c r="S1223" i="43"/>
  <c r="V1223" i="43" s="1"/>
  <c r="R1223" i="43"/>
  <c r="Q1223" i="43"/>
  <c r="K1223" i="43"/>
  <c r="AJ1222" i="43"/>
  <c r="AC1222" i="43"/>
  <c r="U1222" i="43"/>
  <c r="T1222" i="43"/>
  <c r="S1222" i="43"/>
  <c r="R1222" i="43"/>
  <c r="Q1222" i="43"/>
  <c r="K1222" i="43"/>
  <c r="AJ1221" i="43"/>
  <c r="AC1221" i="43"/>
  <c r="U1221" i="43"/>
  <c r="T1221" i="43"/>
  <c r="S1221" i="43"/>
  <c r="V1221" i="43" s="1"/>
  <c r="R1221" i="43"/>
  <c r="Q1221" i="43"/>
  <c r="K1221" i="43"/>
  <c r="AJ1220" i="43"/>
  <c r="AC1220" i="43"/>
  <c r="U1220" i="43"/>
  <c r="T1220" i="43"/>
  <c r="S1220" i="43"/>
  <c r="V1220" i="43" s="1"/>
  <c r="R1220" i="43"/>
  <c r="Q1220" i="43"/>
  <c r="K1220" i="43"/>
  <c r="AJ1219" i="43"/>
  <c r="AC1219" i="43"/>
  <c r="U1219" i="43"/>
  <c r="T1219" i="43"/>
  <c r="S1219" i="43"/>
  <c r="V1219" i="43" s="1"/>
  <c r="R1219" i="43"/>
  <c r="Q1219" i="43"/>
  <c r="K1219" i="43"/>
  <c r="AJ1218" i="43"/>
  <c r="AC1218" i="43"/>
  <c r="U1218" i="43"/>
  <c r="T1218" i="43"/>
  <c r="S1218" i="43"/>
  <c r="R1218" i="43"/>
  <c r="Q1218" i="43"/>
  <c r="K1218" i="43"/>
  <c r="AJ1217" i="43"/>
  <c r="AC1217" i="43"/>
  <c r="U1217" i="43"/>
  <c r="T1217" i="43"/>
  <c r="S1217" i="43"/>
  <c r="V1217" i="43" s="1"/>
  <c r="R1217" i="43"/>
  <c r="Q1217" i="43"/>
  <c r="K1217" i="43"/>
  <c r="AJ1216" i="43"/>
  <c r="AC1216" i="43"/>
  <c r="U1216" i="43"/>
  <c r="T1216" i="43"/>
  <c r="S1216" i="43"/>
  <c r="R1216" i="43"/>
  <c r="Q1216" i="43"/>
  <c r="K1216" i="43"/>
  <c r="AJ1215" i="43"/>
  <c r="AC1215" i="43"/>
  <c r="U1215" i="43"/>
  <c r="T1215" i="43"/>
  <c r="S1215" i="43"/>
  <c r="V1215" i="43" s="1"/>
  <c r="R1215" i="43"/>
  <c r="Q1215" i="43"/>
  <c r="K1215" i="43"/>
  <c r="AJ1214" i="43"/>
  <c r="AC1214" i="43"/>
  <c r="U1214" i="43"/>
  <c r="T1214" i="43"/>
  <c r="V1214" i="43" s="1"/>
  <c r="S1214" i="43"/>
  <c r="R1214" i="43"/>
  <c r="Q1214" i="43"/>
  <c r="K1214" i="43"/>
  <c r="AJ1213" i="43"/>
  <c r="AC1213" i="43"/>
  <c r="U1213" i="43"/>
  <c r="T1213" i="43"/>
  <c r="S1213" i="43"/>
  <c r="V1213" i="43" s="1"/>
  <c r="R1213" i="43"/>
  <c r="Q1213" i="43"/>
  <c r="K1213" i="43"/>
  <c r="AJ1212" i="43"/>
  <c r="AC1212" i="43"/>
  <c r="U1212" i="43"/>
  <c r="T1212" i="43"/>
  <c r="S1212" i="43"/>
  <c r="R1212" i="43"/>
  <c r="Q1212" i="43"/>
  <c r="K1212" i="43"/>
  <c r="AJ1211" i="43"/>
  <c r="AC1211" i="43"/>
  <c r="U1211" i="43"/>
  <c r="T1211" i="43"/>
  <c r="S1211" i="43"/>
  <c r="R1211" i="43"/>
  <c r="Q1211" i="43"/>
  <c r="K1211" i="43"/>
  <c r="AJ1210" i="43"/>
  <c r="AC1210" i="43"/>
  <c r="U1210" i="43"/>
  <c r="T1210" i="43"/>
  <c r="S1210" i="43"/>
  <c r="R1210" i="43"/>
  <c r="Q1210" i="43"/>
  <c r="K1210" i="43"/>
  <c r="AJ1209" i="43"/>
  <c r="AC1209" i="43"/>
  <c r="U1209" i="43"/>
  <c r="T1209" i="43"/>
  <c r="S1209" i="43"/>
  <c r="V1209" i="43" s="1"/>
  <c r="R1209" i="43"/>
  <c r="Q1209" i="43"/>
  <c r="K1209" i="43"/>
  <c r="AJ1208" i="43"/>
  <c r="AC1208" i="43"/>
  <c r="U1208" i="43"/>
  <c r="T1208" i="43"/>
  <c r="S1208" i="43"/>
  <c r="R1208" i="43"/>
  <c r="Q1208" i="43"/>
  <c r="K1208" i="43"/>
  <c r="AJ1207" i="43"/>
  <c r="AC1207" i="43"/>
  <c r="U1207" i="43"/>
  <c r="T1207" i="43"/>
  <c r="S1207" i="43"/>
  <c r="V1207" i="43" s="1"/>
  <c r="R1207" i="43"/>
  <c r="Q1207" i="43"/>
  <c r="K1207" i="43"/>
  <c r="AJ1206" i="43"/>
  <c r="AC1206" i="43"/>
  <c r="U1206" i="43"/>
  <c r="T1206" i="43"/>
  <c r="S1206" i="43"/>
  <c r="R1206" i="43"/>
  <c r="Q1206" i="43"/>
  <c r="K1206" i="43"/>
  <c r="AJ1205" i="43"/>
  <c r="AC1205" i="43"/>
  <c r="U1205" i="43"/>
  <c r="T1205" i="43"/>
  <c r="S1205" i="43"/>
  <c r="V1205" i="43" s="1"/>
  <c r="R1205" i="43"/>
  <c r="Q1205" i="43"/>
  <c r="K1205" i="43"/>
  <c r="AJ1204" i="43"/>
  <c r="AC1204" i="43"/>
  <c r="U1204" i="43"/>
  <c r="T1204" i="43"/>
  <c r="S1204" i="43"/>
  <c r="V1204" i="43" s="1"/>
  <c r="R1204" i="43"/>
  <c r="Q1204" i="43"/>
  <c r="K1204" i="43"/>
  <c r="AJ1203" i="43"/>
  <c r="AC1203" i="43"/>
  <c r="U1203" i="43"/>
  <c r="U1237" i="43" s="1"/>
  <c r="T1203" i="43"/>
  <c r="S1203" i="43"/>
  <c r="V1203" i="43" s="1"/>
  <c r="R1203" i="43"/>
  <c r="R1237" i="43" s="1"/>
  <c r="Q1203" i="43"/>
  <c r="K1203" i="43"/>
  <c r="AJ1194" i="43"/>
  <c r="AC1194" i="43"/>
  <c r="Q1194" i="43"/>
  <c r="K1194" i="43"/>
  <c r="AJ1193" i="43"/>
  <c r="AC1193" i="43"/>
  <c r="U1193" i="43"/>
  <c r="T1193" i="43"/>
  <c r="S1193" i="43"/>
  <c r="R1193" i="43"/>
  <c r="Q1193" i="43"/>
  <c r="K1193" i="43"/>
  <c r="AJ1192" i="43"/>
  <c r="AC1192" i="43"/>
  <c r="U1192" i="43"/>
  <c r="T1192" i="43"/>
  <c r="S1192" i="43"/>
  <c r="R1192" i="43"/>
  <c r="Q1192" i="43"/>
  <c r="K1192" i="43"/>
  <c r="AJ1191" i="43"/>
  <c r="AC1191" i="43"/>
  <c r="U1191" i="43"/>
  <c r="T1191" i="43"/>
  <c r="S1191" i="43"/>
  <c r="V1191" i="43" s="1"/>
  <c r="R1191" i="43"/>
  <c r="Q1191" i="43"/>
  <c r="K1191" i="43"/>
  <c r="AJ1190" i="43"/>
  <c r="AC1190" i="43"/>
  <c r="U1190" i="43"/>
  <c r="T1190" i="43"/>
  <c r="S1190" i="43"/>
  <c r="R1190" i="43"/>
  <c r="Q1190" i="43"/>
  <c r="K1190" i="43"/>
  <c r="AJ1189" i="43"/>
  <c r="AC1189" i="43"/>
  <c r="U1189" i="43"/>
  <c r="T1189" i="43"/>
  <c r="V1189" i="43" s="1"/>
  <c r="S1189" i="43"/>
  <c r="R1189" i="43"/>
  <c r="Q1189" i="43"/>
  <c r="K1189" i="43"/>
  <c r="AJ1188" i="43"/>
  <c r="AC1188" i="43"/>
  <c r="U1188" i="43"/>
  <c r="T1188" i="43"/>
  <c r="S1188" i="43"/>
  <c r="V1188" i="43" s="1"/>
  <c r="R1188" i="43"/>
  <c r="Q1188" i="43"/>
  <c r="K1188" i="43"/>
  <c r="AJ1187" i="43"/>
  <c r="AC1187" i="43"/>
  <c r="U1187" i="43"/>
  <c r="T1187" i="43"/>
  <c r="S1187" i="43"/>
  <c r="R1187" i="43"/>
  <c r="Q1187" i="43"/>
  <c r="K1187" i="43"/>
  <c r="AJ1186" i="43"/>
  <c r="AC1186" i="43"/>
  <c r="U1186" i="43"/>
  <c r="T1186" i="43"/>
  <c r="V1186" i="43" s="1"/>
  <c r="S1186" i="43"/>
  <c r="R1186" i="43"/>
  <c r="Q1186" i="43"/>
  <c r="K1186" i="43"/>
  <c r="AJ1185" i="43"/>
  <c r="AC1185" i="43"/>
  <c r="U1185" i="43"/>
  <c r="T1185" i="43"/>
  <c r="S1185" i="43"/>
  <c r="R1185" i="43"/>
  <c r="Q1185" i="43"/>
  <c r="K1185" i="43"/>
  <c r="AJ1184" i="43"/>
  <c r="AC1184" i="43"/>
  <c r="U1184" i="43"/>
  <c r="T1184" i="43"/>
  <c r="S1184" i="43"/>
  <c r="V1184" i="43" s="1"/>
  <c r="R1184" i="43"/>
  <c r="Q1184" i="43"/>
  <c r="K1184" i="43"/>
  <c r="AJ1183" i="43"/>
  <c r="AC1183" i="43"/>
  <c r="U1183" i="43"/>
  <c r="T1183" i="43"/>
  <c r="S1183" i="43"/>
  <c r="R1183" i="43"/>
  <c r="Q1183" i="43"/>
  <c r="K1183" i="43"/>
  <c r="AJ1182" i="43"/>
  <c r="AC1182" i="43"/>
  <c r="U1182" i="43"/>
  <c r="T1182" i="43"/>
  <c r="S1182" i="43"/>
  <c r="R1182" i="43"/>
  <c r="Q1182" i="43"/>
  <c r="K1182" i="43"/>
  <c r="AJ1181" i="43"/>
  <c r="AC1181" i="43"/>
  <c r="U1181" i="43"/>
  <c r="T1181" i="43"/>
  <c r="S1181" i="43"/>
  <c r="R1181" i="43"/>
  <c r="Q1181" i="43"/>
  <c r="K1181" i="43"/>
  <c r="AJ1180" i="43"/>
  <c r="AC1180" i="43"/>
  <c r="U1180" i="43"/>
  <c r="T1180" i="43"/>
  <c r="S1180" i="43"/>
  <c r="R1180" i="43"/>
  <c r="Q1180" i="43"/>
  <c r="K1180" i="43"/>
  <c r="AJ1179" i="43"/>
  <c r="AC1179" i="43"/>
  <c r="U1179" i="43"/>
  <c r="T1179" i="43"/>
  <c r="S1179" i="43"/>
  <c r="V1179" i="43" s="1"/>
  <c r="R1179" i="43"/>
  <c r="Q1179" i="43"/>
  <c r="K1179" i="43"/>
  <c r="AJ1178" i="43"/>
  <c r="AC1178" i="43"/>
  <c r="U1178" i="43"/>
  <c r="T1178" i="43"/>
  <c r="S1178" i="43"/>
  <c r="R1178" i="43"/>
  <c r="Q1178" i="43"/>
  <c r="K1178" i="43"/>
  <c r="AJ1177" i="43"/>
  <c r="AC1177" i="43"/>
  <c r="U1177" i="43"/>
  <c r="T1177" i="43"/>
  <c r="V1177" i="43" s="1"/>
  <c r="S1177" i="43"/>
  <c r="R1177" i="43"/>
  <c r="Q1177" i="43"/>
  <c r="K1177" i="43"/>
  <c r="AJ1176" i="43"/>
  <c r="AC1176" i="43"/>
  <c r="U1176" i="43"/>
  <c r="T1176" i="43"/>
  <c r="S1176" i="43"/>
  <c r="V1176" i="43" s="1"/>
  <c r="R1176" i="43"/>
  <c r="Q1176" i="43"/>
  <c r="K1176" i="43"/>
  <c r="AJ1175" i="43"/>
  <c r="AC1175" i="43"/>
  <c r="U1175" i="43"/>
  <c r="T1175" i="43"/>
  <c r="S1175" i="43"/>
  <c r="R1175" i="43"/>
  <c r="Q1175" i="43"/>
  <c r="K1175" i="43"/>
  <c r="AJ1174" i="43"/>
  <c r="AC1174" i="43"/>
  <c r="U1174" i="43"/>
  <c r="T1174" i="43"/>
  <c r="V1174" i="43" s="1"/>
  <c r="S1174" i="43"/>
  <c r="R1174" i="43"/>
  <c r="Q1174" i="43"/>
  <c r="K1174" i="43"/>
  <c r="AJ1173" i="43"/>
  <c r="AC1173" i="43"/>
  <c r="U1173" i="43"/>
  <c r="T1173" i="43"/>
  <c r="S1173" i="43"/>
  <c r="R1173" i="43"/>
  <c r="Q1173" i="43"/>
  <c r="K1173" i="43"/>
  <c r="AJ1172" i="43"/>
  <c r="AC1172" i="43"/>
  <c r="U1172" i="43"/>
  <c r="T1172" i="43"/>
  <c r="S1172" i="43"/>
  <c r="V1172" i="43" s="1"/>
  <c r="R1172" i="43"/>
  <c r="Q1172" i="43"/>
  <c r="K1172" i="43"/>
  <c r="AJ1171" i="43"/>
  <c r="AC1171" i="43"/>
  <c r="U1171" i="43"/>
  <c r="T1171" i="43"/>
  <c r="S1171" i="43"/>
  <c r="R1171" i="43"/>
  <c r="Q1171" i="43"/>
  <c r="K1171" i="43"/>
  <c r="AJ1170" i="43"/>
  <c r="AC1170" i="43"/>
  <c r="U1170" i="43"/>
  <c r="T1170" i="43"/>
  <c r="S1170" i="43"/>
  <c r="R1170" i="43"/>
  <c r="Q1170" i="43"/>
  <c r="K1170" i="43"/>
  <c r="AJ1169" i="43"/>
  <c r="AC1169" i="43"/>
  <c r="U1169" i="43"/>
  <c r="T1169" i="43"/>
  <c r="S1169" i="43"/>
  <c r="R1169" i="43"/>
  <c r="Q1169" i="43"/>
  <c r="K1169" i="43"/>
  <c r="AJ1168" i="43"/>
  <c r="AC1168" i="43"/>
  <c r="U1168" i="43"/>
  <c r="T1168" i="43"/>
  <c r="S1168" i="43"/>
  <c r="R1168" i="43"/>
  <c r="Q1168" i="43"/>
  <c r="K1168" i="43"/>
  <c r="AJ1167" i="43"/>
  <c r="AC1167" i="43"/>
  <c r="U1167" i="43"/>
  <c r="T1167" i="43"/>
  <c r="S1167" i="43"/>
  <c r="V1167" i="43" s="1"/>
  <c r="R1167" i="43"/>
  <c r="Q1167" i="43"/>
  <c r="K1167" i="43"/>
  <c r="AJ1166" i="43"/>
  <c r="AC1166" i="43"/>
  <c r="U1166" i="43"/>
  <c r="T1166" i="43"/>
  <c r="S1166" i="43"/>
  <c r="R1166" i="43"/>
  <c r="Q1166" i="43"/>
  <c r="K1166" i="43"/>
  <c r="AJ1165" i="43"/>
  <c r="AC1165" i="43"/>
  <c r="U1165" i="43"/>
  <c r="T1165" i="43"/>
  <c r="V1165" i="43" s="1"/>
  <c r="S1165" i="43"/>
  <c r="R1165" i="43"/>
  <c r="Q1165" i="43"/>
  <c r="K1165" i="43"/>
  <c r="AJ1164" i="43"/>
  <c r="AC1164" i="43"/>
  <c r="U1164" i="43"/>
  <c r="T1164" i="43"/>
  <c r="S1164" i="43"/>
  <c r="V1164" i="43" s="1"/>
  <c r="R1164" i="43"/>
  <c r="Q1164" i="43"/>
  <c r="K1164" i="43"/>
  <c r="AJ1163" i="43"/>
  <c r="AC1163" i="43"/>
  <c r="U1163" i="43"/>
  <c r="T1163" i="43"/>
  <c r="S1163" i="43"/>
  <c r="R1163" i="43"/>
  <c r="Q1163" i="43"/>
  <c r="K1163" i="43"/>
  <c r="AJ1162" i="43"/>
  <c r="AC1162" i="43"/>
  <c r="U1162" i="43"/>
  <c r="T1162" i="43"/>
  <c r="S1162" i="43"/>
  <c r="R1162" i="43"/>
  <c r="R1160" i="43" s="1"/>
  <c r="Q1162" i="43"/>
  <c r="K1162" i="43"/>
  <c r="AJ1161" i="43"/>
  <c r="AC1161" i="43"/>
  <c r="U1161" i="43"/>
  <c r="T1161" i="43"/>
  <c r="S1161" i="43"/>
  <c r="R1161" i="43"/>
  <c r="Q1161" i="43"/>
  <c r="Q1160" i="43" s="1"/>
  <c r="K1161" i="43"/>
  <c r="AG1160" i="43"/>
  <c r="Z1160" i="43"/>
  <c r="Y1160" i="43"/>
  <c r="N1160" i="43"/>
  <c r="M1160" i="43"/>
  <c r="H1160" i="43"/>
  <c r="G1160" i="43"/>
  <c r="AI1158" i="43"/>
  <c r="AH1158" i="43"/>
  <c r="AG1158" i="43"/>
  <c r="AF1158" i="43"/>
  <c r="AE1158" i="43"/>
  <c r="AD1158" i="43"/>
  <c r="AB1158" i="43"/>
  <c r="AA1158" i="43"/>
  <c r="Z1158" i="43"/>
  <c r="Y1158" i="43"/>
  <c r="X1158" i="43"/>
  <c r="W1158" i="43"/>
  <c r="P1158" i="43"/>
  <c r="O1158" i="43"/>
  <c r="N1158" i="43"/>
  <c r="M1158" i="43"/>
  <c r="L1158" i="43"/>
  <c r="J1158" i="43"/>
  <c r="I1158" i="43"/>
  <c r="H1158" i="43"/>
  <c r="G1158" i="43"/>
  <c r="AJ1157" i="43"/>
  <c r="AC1157" i="43"/>
  <c r="Q1157" i="43"/>
  <c r="K1157" i="43"/>
  <c r="AJ1156" i="43"/>
  <c r="AC1156" i="43"/>
  <c r="U1156" i="43"/>
  <c r="T1156" i="43"/>
  <c r="S1156" i="43"/>
  <c r="R1156" i="43"/>
  <c r="Q1156" i="43"/>
  <c r="K1156" i="43"/>
  <c r="AJ1155" i="43"/>
  <c r="AC1155" i="43"/>
  <c r="U1155" i="43"/>
  <c r="T1155" i="43"/>
  <c r="S1155" i="43"/>
  <c r="R1155" i="43"/>
  <c r="Q1155" i="43"/>
  <c r="K1155" i="43"/>
  <c r="AJ1154" i="43"/>
  <c r="AC1154" i="43"/>
  <c r="U1154" i="43"/>
  <c r="T1154" i="43"/>
  <c r="S1154" i="43"/>
  <c r="R1154" i="43"/>
  <c r="Q1154" i="43"/>
  <c r="K1154" i="43"/>
  <c r="AJ1153" i="43"/>
  <c r="AC1153" i="43"/>
  <c r="U1153" i="43"/>
  <c r="T1153" i="43"/>
  <c r="S1153" i="43"/>
  <c r="R1153" i="43"/>
  <c r="Q1153" i="43"/>
  <c r="K1153" i="43"/>
  <c r="AJ1152" i="43"/>
  <c r="AC1152" i="43"/>
  <c r="U1152" i="43"/>
  <c r="T1152" i="43"/>
  <c r="S1152" i="43"/>
  <c r="R1152" i="43"/>
  <c r="Q1152" i="43"/>
  <c r="K1152" i="43"/>
  <c r="AJ1151" i="43"/>
  <c r="AC1151" i="43"/>
  <c r="U1151" i="43"/>
  <c r="T1151" i="43"/>
  <c r="S1151" i="43"/>
  <c r="R1151" i="43"/>
  <c r="Q1151" i="43"/>
  <c r="K1151" i="43"/>
  <c r="AJ1150" i="43"/>
  <c r="AC1150" i="43"/>
  <c r="U1150" i="43"/>
  <c r="T1150" i="43"/>
  <c r="S1150" i="43"/>
  <c r="V1150" i="43" s="1"/>
  <c r="R1150" i="43"/>
  <c r="Q1150" i="43"/>
  <c r="K1150" i="43"/>
  <c r="AJ1149" i="43"/>
  <c r="AC1149" i="43"/>
  <c r="U1149" i="43"/>
  <c r="T1149" i="43"/>
  <c r="S1149" i="43"/>
  <c r="R1149" i="43"/>
  <c r="Q1149" i="43"/>
  <c r="K1149" i="43"/>
  <c r="AJ1148" i="43"/>
  <c r="AC1148" i="43"/>
  <c r="U1148" i="43"/>
  <c r="T1148" i="43"/>
  <c r="S1148" i="43"/>
  <c r="V1148" i="43" s="1"/>
  <c r="R1148" i="43"/>
  <c r="Q1148" i="43"/>
  <c r="K1148" i="43"/>
  <c r="AJ1147" i="43"/>
  <c r="AC1147" i="43"/>
  <c r="U1147" i="43"/>
  <c r="T1147" i="43"/>
  <c r="S1147" i="43"/>
  <c r="R1147" i="43"/>
  <c r="Q1147" i="43"/>
  <c r="K1147" i="43"/>
  <c r="AJ1146" i="43"/>
  <c r="AC1146" i="43"/>
  <c r="U1146" i="43"/>
  <c r="T1146" i="43"/>
  <c r="V1146" i="43" s="1"/>
  <c r="S1146" i="43"/>
  <c r="R1146" i="43"/>
  <c r="Q1146" i="43"/>
  <c r="K1146" i="43"/>
  <c r="AJ1145" i="43"/>
  <c r="AC1145" i="43"/>
  <c r="U1145" i="43"/>
  <c r="T1145" i="43"/>
  <c r="S1145" i="43"/>
  <c r="V1145" i="43" s="1"/>
  <c r="R1145" i="43"/>
  <c r="Q1145" i="43"/>
  <c r="K1145" i="43"/>
  <c r="AJ1144" i="43"/>
  <c r="AC1144" i="43"/>
  <c r="U1144" i="43"/>
  <c r="T1144" i="43"/>
  <c r="S1144" i="43"/>
  <c r="R1144" i="43"/>
  <c r="Q1144" i="43"/>
  <c r="K1144" i="43"/>
  <c r="AJ1143" i="43"/>
  <c r="AC1143" i="43"/>
  <c r="U1143" i="43"/>
  <c r="T1143" i="43"/>
  <c r="V1143" i="43" s="1"/>
  <c r="S1143" i="43"/>
  <c r="R1143" i="43"/>
  <c r="Q1143" i="43"/>
  <c r="K1143" i="43"/>
  <c r="AJ1142" i="43"/>
  <c r="AC1142" i="43"/>
  <c r="U1142" i="43"/>
  <c r="T1142" i="43"/>
  <c r="S1142" i="43"/>
  <c r="R1142" i="43"/>
  <c r="Q1142" i="43"/>
  <c r="K1142" i="43"/>
  <c r="AJ1141" i="43"/>
  <c r="AC1141" i="43"/>
  <c r="U1141" i="43"/>
  <c r="T1141" i="43"/>
  <c r="S1141" i="43"/>
  <c r="R1141" i="43"/>
  <c r="Q1141" i="43"/>
  <c r="K1141" i="43"/>
  <c r="AJ1140" i="43"/>
  <c r="AC1140" i="43"/>
  <c r="U1140" i="43"/>
  <c r="T1140" i="43"/>
  <c r="S1140" i="43"/>
  <c r="R1140" i="43"/>
  <c r="Q1140" i="43"/>
  <c r="K1140" i="43"/>
  <c r="AJ1139" i="43"/>
  <c r="AC1139" i="43"/>
  <c r="U1139" i="43"/>
  <c r="T1139" i="43"/>
  <c r="S1139" i="43"/>
  <c r="R1139" i="43"/>
  <c r="Q1139" i="43"/>
  <c r="K1139" i="43"/>
  <c r="AJ1138" i="43"/>
  <c r="AC1138" i="43"/>
  <c r="U1138" i="43"/>
  <c r="T1138" i="43"/>
  <c r="S1138" i="43"/>
  <c r="R1138" i="43"/>
  <c r="Q1138" i="43"/>
  <c r="K1138" i="43"/>
  <c r="AJ1137" i="43"/>
  <c r="AC1137" i="43"/>
  <c r="U1137" i="43"/>
  <c r="T1137" i="43"/>
  <c r="S1137" i="43"/>
  <c r="R1137" i="43"/>
  <c r="Q1137" i="43"/>
  <c r="K1137" i="43"/>
  <c r="AJ1136" i="43"/>
  <c r="AC1136" i="43"/>
  <c r="U1136" i="43"/>
  <c r="T1136" i="43"/>
  <c r="S1136" i="43"/>
  <c r="V1136" i="43" s="1"/>
  <c r="R1136" i="43"/>
  <c r="Q1136" i="43"/>
  <c r="K1136" i="43"/>
  <c r="AJ1135" i="43"/>
  <c r="AC1135" i="43"/>
  <c r="U1135" i="43"/>
  <c r="T1135" i="43"/>
  <c r="S1135" i="43"/>
  <c r="R1135" i="43"/>
  <c r="Q1135" i="43"/>
  <c r="K1135" i="43"/>
  <c r="AJ1134" i="43"/>
  <c r="AC1134" i="43"/>
  <c r="U1134" i="43"/>
  <c r="T1134" i="43"/>
  <c r="S1134" i="43"/>
  <c r="V1134" i="43" s="1"/>
  <c r="R1134" i="43"/>
  <c r="Q1134" i="43"/>
  <c r="K1134" i="43"/>
  <c r="AJ1133" i="43"/>
  <c r="AC1133" i="43"/>
  <c r="U1133" i="43"/>
  <c r="T1133" i="43"/>
  <c r="S1133" i="43"/>
  <c r="V1133" i="43" s="1"/>
  <c r="R1133" i="43"/>
  <c r="Q1133" i="43"/>
  <c r="K1133" i="43"/>
  <c r="AJ1132" i="43"/>
  <c r="AC1132" i="43"/>
  <c r="U1132" i="43"/>
  <c r="T1132" i="43"/>
  <c r="S1132" i="43"/>
  <c r="V1132" i="43" s="1"/>
  <c r="R1132" i="43"/>
  <c r="Q1132" i="43"/>
  <c r="K1132" i="43"/>
  <c r="AJ1131" i="43"/>
  <c r="AC1131" i="43"/>
  <c r="U1131" i="43"/>
  <c r="T1131" i="43"/>
  <c r="V1131" i="43" s="1"/>
  <c r="S1131" i="43"/>
  <c r="R1131" i="43"/>
  <c r="Q1131" i="43"/>
  <c r="K1131" i="43"/>
  <c r="AJ1130" i="43"/>
  <c r="AC1130" i="43"/>
  <c r="U1130" i="43"/>
  <c r="T1130" i="43"/>
  <c r="S1130" i="43"/>
  <c r="R1130" i="43"/>
  <c r="Q1130" i="43"/>
  <c r="K1130" i="43"/>
  <c r="AJ1129" i="43"/>
  <c r="AC1129" i="43"/>
  <c r="U1129" i="43"/>
  <c r="T1129" i="43"/>
  <c r="S1129" i="43"/>
  <c r="V1129" i="43" s="1"/>
  <c r="R1129" i="43"/>
  <c r="Q1129" i="43"/>
  <c r="K1129" i="43"/>
  <c r="AJ1128" i="43"/>
  <c r="AC1128" i="43"/>
  <c r="U1128" i="43"/>
  <c r="T1128" i="43"/>
  <c r="S1128" i="43"/>
  <c r="R1128" i="43"/>
  <c r="Q1128" i="43"/>
  <c r="K1128" i="43"/>
  <c r="AJ1127" i="43"/>
  <c r="AC1127" i="43"/>
  <c r="U1127" i="43"/>
  <c r="T1127" i="43"/>
  <c r="S1127" i="43"/>
  <c r="R1127" i="43"/>
  <c r="Q1127" i="43"/>
  <c r="K1127" i="43"/>
  <c r="AJ1126" i="43"/>
  <c r="AC1126" i="43"/>
  <c r="U1126" i="43"/>
  <c r="T1126" i="43"/>
  <c r="S1126" i="43"/>
  <c r="R1126" i="43"/>
  <c r="Q1126" i="43"/>
  <c r="K1126" i="43"/>
  <c r="AJ1125" i="43"/>
  <c r="AC1125" i="43"/>
  <c r="U1125" i="43"/>
  <c r="T1125" i="43"/>
  <c r="S1125" i="43"/>
  <c r="R1125" i="43"/>
  <c r="Q1125" i="43"/>
  <c r="K1125" i="43"/>
  <c r="AJ1124" i="43"/>
  <c r="AC1124" i="43"/>
  <c r="U1124" i="43"/>
  <c r="T1124" i="43"/>
  <c r="S1124" i="43"/>
  <c r="V1124" i="43" s="1"/>
  <c r="R1124" i="43"/>
  <c r="Q1124" i="43"/>
  <c r="K1124" i="43"/>
  <c r="AJ1123" i="43"/>
  <c r="AC1123" i="43"/>
  <c r="U1123" i="43"/>
  <c r="T1123" i="43"/>
  <c r="S1123" i="43"/>
  <c r="R1123" i="43"/>
  <c r="Q1123" i="43"/>
  <c r="K1123" i="43"/>
  <c r="AJ1122" i="43"/>
  <c r="AC1122" i="43"/>
  <c r="U1122" i="43"/>
  <c r="T1122" i="43"/>
  <c r="S1122" i="43"/>
  <c r="R1122" i="43"/>
  <c r="Q1122" i="43"/>
  <c r="K1122" i="43"/>
  <c r="AJ1121" i="43"/>
  <c r="AC1121" i="43"/>
  <c r="U1121" i="43"/>
  <c r="T1121" i="43"/>
  <c r="S1121" i="43"/>
  <c r="V1121" i="43" s="1"/>
  <c r="R1121" i="43"/>
  <c r="Q1121" i="43"/>
  <c r="K1121" i="43"/>
  <c r="AJ1120" i="43"/>
  <c r="AC1120" i="43"/>
  <c r="U1120" i="43"/>
  <c r="U1158" i="43" s="1"/>
  <c r="T1120" i="43"/>
  <c r="S1120" i="43"/>
  <c r="V1120" i="43" s="1"/>
  <c r="R1120" i="43"/>
  <c r="R1158" i="43" s="1"/>
  <c r="Q1120" i="43"/>
  <c r="K1120" i="43"/>
  <c r="AJ1111" i="43"/>
  <c r="AC1111" i="43"/>
  <c r="U1111" i="43"/>
  <c r="T1111" i="43"/>
  <c r="V1111" i="43" s="1"/>
  <c r="S1111" i="43"/>
  <c r="Q1111" i="43"/>
  <c r="K1111" i="43"/>
  <c r="AJ1110" i="43"/>
  <c r="AC1110" i="43"/>
  <c r="U1110" i="43"/>
  <c r="T1110" i="43"/>
  <c r="S1110" i="43"/>
  <c r="R1110" i="43"/>
  <c r="Q1110" i="43"/>
  <c r="K1110" i="43"/>
  <c r="AJ1109" i="43"/>
  <c r="AC1109" i="43"/>
  <c r="U1109" i="43"/>
  <c r="T1109" i="43"/>
  <c r="S1109" i="43"/>
  <c r="R1109" i="43"/>
  <c r="Q1109" i="43"/>
  <c r="K1109" i="43"/>
  <c r="AJ1108" i="43"/>
  <c r="AC1108" i="43"/>
  <c r="U1108" i="43"/>
  <c r="T1108" i="43"/>
  <c r="V1108" i="43" s="1"/>
  <c r="S1108" i="43"/>
  <c r="R1108" i="43"/>
  <c r="Q1108" i="43"/>
  <c r="K1108" i="43"/>
  <c r="AJ1107" i="43"/>
  <c r="AC1107" i="43"/>
  <c r="U1107" i="43"/>
  <c r="T1107" i="43"/>
  <c r="S1107" i="43"/>
  <c r="V1107" i="43" s="1"/>
  <c r="R1107" i="43"/>
  <c r="Q1107" i="43"/>
  <c r="K1107" i="43"/>
  <c r="AJ1106" i="43"/>
  <c r="AC1106" i="43"/>
  <c r="U1106" i="43"/>
  <c r="T1106" i="43"/>
  <c r="S1106" i="43"/>
  <c r="V1106" i="43" s="1"/>
  <c r="R1106" i="43"/>
  <c r="Q1106" i="43"/>
  <c r="K1106" i="43"/>
  <c r="AJ1105" i="43"/>
  <c r="AC1105" i="43"/>
  <c r="U1105" i="43"/>
  <c r="T1105" i="43"/>
  <c r="S1105" i="43"/>
  <c r="R1105" i="43"/>
  <c r="Q1105" i="43"/>
  <c r="K1105" i="43"/>
  <c r="AJ1104" i="43"/>
  <c r="AC1104" i="43"/>
  <c r="U1104" i="43"/>
  <c r="T1104" i="43"/>
  <c r="S1104" i="43"/>
  <c r="R1104" i="43"/>
  <c r="Q1104" i="43"/>
  <c r="K1104" i="43"/>
  <c r="AJ1103" i="43"/>
  <c r="AC1103" i="43"/>
  <c r="U1103" i="43"/>
  <c r="T1103" i="43"/>
  <c r="V1103" i="43" s="1"/>
  <c r="S1103" i="43"/>
  <c r="R1103" i="43"/>
  <c r="Q1103" i="43"/>
  <c r="K1103" i="43"/>
  <c r="AJ1102" i="43"/>
  <c r="AC1102" i="43"/>
  <c r="U1102" i="43"/>
  <c r="T1102" i="43"/>
  <c r="S1102" i="43"/>
  <c r="V1102" i="43" s="1"/>
  <c r="R1102" i="43"/>
  <c r="Q1102" i="43"/>
  <c r="K1102" i="43"/>
  <c r="AJ1101" i="43"/>
  <c r="AC1101" i="43"/>
  <c r="U1101" i="43"/>
  <c r="T1101" i="43"/>
  <c r="S1101" i="43"/>
  <c r="R1101" i="43"/>
  <c r="Q1101" i="43"/>
  <c r="K1101" i="43"/>
  <c r="AJ1100" i="43"/>
  <c r="AC1100" i="43"/>
  <c r="U1100" i="43"/>
  <c r="T1100" i="43"/>
  <c r="V1100" i="43" s="1"/>
  <c r="S1100" i="43"/>
  <c r="R1100" i="43"/>
  <c r="Q1100" i="43"/>
  <c r="K1100" i="43"/>
  <c r="AJ1099" i="43"/>
  <c r="AC1099" i="43"/>
  <c r="U1099" i="43"/>
  <c r="T1099" i="43"/>
  <c r="V1099" i="43" s="1"/>
  <c r="S1099" i="43"/>
  <c r="R1099" i="43"/>
  <c r="Q1099" i="43"/>
  <c r="K1099" i="43"/>
  <c r="AJ1098" i="43"/>
  <c r="AC1098" i="43"/>
  <c r="U1098" i="43"/>
  <c r="T1098" i="43"/>
  <c r="S1098" i="43"/>
  <c r="R1098" i="43"/>
  <c r="Q1098" i="43"/>
  <c r="K1098" i="43"/>
  <c r="AJ1097" i="43"/>
  <c r="AC1097" i="43"/>
  <c r="U1097" i="43"/>
  <c r="T1097" i="43"/>
  <c r="S1097" i="43"/>
  <c r="R1097" i="43"/>
  <c r="Q1097" i="43"/>
  <c r="K1097" i="43"/>
  <c r="AJ1096" i="43"/>
  <c r="AC1096" i="43"/>
  <c r="U1096" i="43"/>
  <c r="T1096" i="43"/>
  <c r="V1096" i="43" s="1"/>
  <c r="S1096" i="43"/>
  <c r="R1096" i="43"/>
  <c r="Q1096" i="43"/>
  <c r="K1096" i="43"/>
  <c r="AJ1095" i="43"/>
  <c r="AC1095" i="43"/>
  <c r="V1095" i="43"/>
  <c r="U1095" i="43"/>
  <c r="T1095" i="43"/>
  <c r="S1095" i="43"/>
  <c r="R1095" i="43"/>
  <c r="Q1095" i="43"/>
  <c r="K1095" i="43"/>
  <c r="AJ1094" i="43"/>
  <c r="AC1094" i="43"/>
  <c r="U1094" i="43"/>
  <c r="T1094" i="43"/>
  <c r="S1094" i="43"/>
  <c r="R1094" i="43"/>
  <c r="Q1094" i="43"/>
  <c r="K1094" i="43"/>
  <c r="AJ1093" i="43"/>
  <c r="AC1093" i="43"/>
  <c r="U1093" i="43"/>
  <c r="T1093" i="43"/>
  <c r="S1093" i="43"/>
  <c r="R1093" i="43"/>
  <c r="Q1093" i="43"/>
  <c r="K1093" i="43"/>
  <c r="AJ1092" i="43"/>
  <c r="AC1092" i="43"/>
  <c r="U1092" i="43"/>
  <c r="T1092" i="43"/>
  <c r="V1092" i="43" s="1"/>
  <c r="S1092" i="43"/>
  <c r="R1092" i="43"/>
  <c r="Q1092" i="43"/>
  <c r="K1092" i="43"/>
  <c r="AJ1091" i="43"/>
  <c r="AC1091" i="43"/>
  <c r="U1091" i="43"/>
  <c r="T1091" i="43"/>
  <c r="S1091" i="43"/>
  <c r="V1091" i="43" s="1"/>
  <c r="R1091" i="43"/>
  <c r="Q1091" i="43"/>
  <c r="K1091" i="43"/>
  <c r="AJ1090" i="43"/>
  <c r="AC1090" i="43"/>
  <c r="U1090" i="43"/>
  <c r="T1090" i="43"/>
  <c r="S1090" i="43"/>
  <c r="V1090" i="43" s="1"/>
  <c r="R1090" i="43"/>
  <c r="Q1090" i="43"/>
  <c r="K1090" i="43"/>
  <c r="AJ1089" i="43"/>
  <c r="AC1089" i="43"/>
  <c r="U1089" i="43"/>
  <c r="T1089" i="43"/>
  <c r="S1089" i="43"/>
  <c r="R1089" i="43"/>
  <c r="Q1089" i="43"/>
  <c r="K1089" i="43"/>
  <c r="AJ1088" i="43"/>
  <c r="AC1088" i="43"/>
  <c r="U1088" i="43"/>
  <c r="T1088" i="43"/>
  <c r="S1088" i="43"/>
  <c r="R1088" i="43"/>
  <c r="Q1088" i="43"/>
  <c r="K1088" i="43"/>
  <c r="AJ1087" i="43"/>
  <c r="AC1087" i="43"/>
  <c r="U1087" i="43"/>
  <c r="T1087" i="43"/>
  <c r="S1087" i="43"/>
  <c r="V1087" i="43" s="1"/>
  <c r="R1087" i="43"/>
  <c r="Q1087" i="43"/>
  <c r="K1087" i="43"/>
  <c r="AJ1086" i="43"/>
  <c r="AC1086" i="43"/>
  <c r="U1086" i="43"/>
  <c r="T1086" i="43"/>
  <c r="S1086" i="43"/>
  <c r="R1086" i="43"/>
  <c r="Q1086" i="43"/>
  <c r="K1086" i="43"/>
  <c r="AJ1085" i="43"/>
  <c r="AC1085" i="43"/>
  <c r="U1085" i="43"/>
  <c r="T1085" i="43"/>
  <c r="S1085" i="43"/>
  <c r="R1085" i="43"/>
  <c r="Q1085" i="43"/>
  <c r="K1085" i="43"/>
  <c r="AJ1084" i="43"/>
  <c r="AC1084" i="43"/>
  <c r="U1084" i="43"/>
  <c r="T1084" i="43"/>
  <c r="V1084" i="43" s="1"/>
  <c r="S1084" i="43"/>
  <c r="R1084" i="43"/>
  <c r="Q1084" i="43"/>
  <c r="K1084" i="43"/>
  <c r="AJ1083" i="43"/>
  <c r="AC1083" i="43"/>
  <c r="U1083" i="43"/>
  <c r="T1083" i="43"/>
  <c r="V1083" i="43" s="1"/>
  <c r="S1083" i="43"/>
  <c r="R1083" i="43"/>
  <c r="Q1083" i="43"/>
  <c r="K1083" i="43"/>
  <c r="AJ1082" i="43"/>
  <c r="AC1082" i="43"/>
  <c r="AC1081" i="43" s="1"/>
  <c r="U1082" i="43"/>
  <c r="T1082" i="43"/>
  <c r="S1082" i="43"/>
  <c r="R1082" i="43"/>
  <c r="Q1082" i="43"/>
  <c r="K1082" i="43"/>
  <c r="AG1081" i="43"/>
  <c r="Z1081" i="43"/>
  <c r="Y1081" i="43"/>
  <c r="N1081" i="43"/>
  <c r="M1081" i="43"/>
  <c r="H1081" i="43"/>
  <c r="G1081" i="43"/>
  <c r="AI1079" i="43"/>
  <c r="AH1079" i="43"/>
  <c r="AG1079" i="43"/>
  <c r="AF1079" i="43"/>
  <c r="AE1079" i="43"/>
  <c r="AD1079" i="43"/>
  <c r="AB1079" i="43"/>
  <c r="AA1079" i="43"/>
  <c r="Z1079" i="43"/>
  <c r="Y1079" i="43"/>
  <c r="X1079" i="43"/>
  <c r="W1079" i="43"/>
  <c r="P1079" i="43"/>
  <c r="O1079" i="43"/>
  <c r="N1079" i="43"/>
  <c r="M1079" i="43"/>
  <c r="L1079" i="43"/>
  <c r="J1079" i="43"/>
  <c r="I1079" i="43"/>
  <c r="H1079" i="43"/>
  <c r="G1079" i="43"/>
  <c r="AJ1078" i="43"/>
  <c r="AC1078" i="43"/>
  <c r="Q1078" i="43"/>
  <c r="K1078" i="43"/>
  <c r="AJ1077" i="43"/>
  <c r="AC1077" i="43"/>
  <c r="U1077" i="43"/>
  <c r="T1077" i="43"/>
  <c r="V1077" i="43" s="1"/>
  <c r="S1077" i="43"/>
  <c r="R1077" i="43"/>
  <c r="Q1077" i="43"/>
  <c r="K1077" i="43"/>
  <c r="AJ1076" i="43"/>
  <c r="AC1076" i="43"/>
  <c r="U1076" i="43"/>
  <c r="T1076" i="43"/>
  <c r="S1076" i="43"/>
  <c r="R1076" i="43"/>
  <c r="Q1076" i="43"/>
  <c r="K1076" i="43"/>
  <c r="AJ1075" i="43"/>
  <c r="AC1075" i="43"/>
  <c r="U1075" i="43"/>
  <c r="T1075" i="43"/>
  <c r="S1075" i="43"/>
  <c r="R1075" i="43"/>
  <c r="Q1075" i="43"/>
  <c r="K1075" i="43"/>
  <c r="AJ1074" i="43"/>
  <c r="AC1074" i="43"/>
  <c r="U1074" i="43"/>
  <c r="T1074" i="43"/>
  <c r="S1074" i="43"/>
  <c r="R1074" i="43"/>
  <c r="Q1074" i="43"/>
  <c r="K1074" i="43"/>
  <c r="AJ1073" i="43"/>
  <c r="AC1073" i="43"/>
  <c r="U1073" i="43"/>
  <c r="T1073" i="43"/>
  <c r="S1073" i="43"/>
  <c r="R1073" i="43"/>
  <c r="Q1073" i="43"/>
  <c r="K1073" i="43"/>
  <c r="AJ1072" i="43"/>
  <c r="AC1072" i="43"/>
  <c r="U1072" i="43"/>
  <c r="T1072" i="43"/>
  <c r="S1072" i="43"/>
  <c r="R1072" i="43"/>
  <c r="Q1072" i="43"/>
  <c r="K1072" i="43"/>
  <c r="AJ1071" i="43"/>
  <c r="AC1071" i="43"/>
  <c r="U1071" i="43"/>
  <c r="T1071" i="43"/>
  <c r="S1071" i="43"/>
  <c r="R1071" i="43"/>
  <c r="Q1071" i="43"/>
  <c r="K1071" i="43"/>
  <c r="AJ1070" i="43"/>
  <c r="AC1070" i="43"/>
  <c r="U1070" i="43"/>
  <c r="T1070" i="43"/>
  <c r="S1070" i="43"/>
  <c r="R1070" i="43"/>
  <c r="Q1070" i="43"/>
  <c r="K1070" i="43"/>
  <c r="AJ1069" i="43"/>
  <c r="AC1069" i="43"/>
  <c r="U1069" i="43"/>
  <c r="T1069" i="43"/>
  <c r="S1069" i="43"/>
  <c r="R1069" i="43"/>
  <c r="Q1069" i="43"/>
  <c r="K1069" i="43"/>
  <c r="AJ1068" i="43"/>
  <c r="AC1068" i="43"/>
  <c r="U1068" i="43"/>
  <c r="T1068" i="43"/>
  <c r="V1068" i="43" s="1"/>
  <c r="S1068" i="43"/>
  <c r="R1068" i="43"/>
  <c r="Q1068" i="43"/>
  <c r="K1068" i="43"/>
  <c r="AJ1067" i="43"/>
  <c r="AC1067" i="43"/>
  <c r="U1067" i="43"/>
  <c r="T1067" i="43"/>
  <c r="S1067" i="43"/>
  <c r="R1067" i="43"/>
  <c r="Q1067" i="43"/>
  <c r="K1067" i="43"/>
  <c r="AJ1066" i="43"/>
  <c r="AC1066" i="43"/>
  <c r="U1066" i="43"/>
  <c r="T1066" i="43"/>
  <c r="S1066" i="43"/>
  <c r="R1066" i="43"/>
  <c r="Q1066" i="43"/>
  <c r="K1066" i="43"/>
  <c r="AJ1065" i="43"/>
  <c r="AC1065" i="43"/>
  <c r="U1065" i="43"/>
  <c r="T1065" i="43"/>
  <c r="V1065" i="43" s="1"/>
  <c r="S1065" i="43"/>
  <c r="R1065" i="43"/>
  <c r="Q1065" i="43"/>
  <c r="K1065" i="43"/>
  <c r="AJ1064" i="43"/>
  <c r="AC1064" i="43"/>
  <c r="U1064" i="43"/>
  <c r="T1064" i="43"/>
  <c r="S1064" i="43"/>
  <c r="R1064" i="43"/>
  <c r="Q1064" i="43"/>
  <c r="K1064" i="43"/>
  <c r="AJ1063" i="43"/>
  <c r="AC1063" i="43"/>
  <c r="U1063" i="43"/>
  <c r="T1063" i="43"/>
  <c r="S1063" i="43"/>
  <c r="R1063" i="43"/>
  <c r="Q1063" i="43"/>
  <c r="K1063" i="43"/>
  <c r="AJ1062" i="43"/>
  <c r="AC1062" i="43"/>
  <c r="U1062" i="43"/>
  <c r="T1062" i="43"/>
  <c r="S1062" i="43"/>
  <c r="R1062" i="43"/>
  <c r="Q1062" i="43"/>
  <c r="K1062" i="43"/>
  <c r="AJ1061" i="43"/>
  <c r="AC1061" i="43"/>
  <c r="U1061" i="43"/>
  <c r="T1061" i="43"/>
  <c r="S1061" i="43"/>
  <c r="R1061" i="43"/>
  <c r="Q1061" i="43"/>
  <c r="K1061" i="43"/>
  <c r="AJ1060" i="43"/>
  <c r="AC1060" i="43"/>
  <c r="U1060" i="43"/>
  <c r="T1060" i="43"/>
  <c r="S1060" i="43"/>
  <c r="R1060" i="43"/>
  <c r="Q1060" i="43"/>
  <c r="K1060" i="43"/>
  <c r="AJ1059" i="43"/>
  <c r="AC1059" i="43"/>
  <c r="U1059" i="43"/>
  <c r="T1059" i="43"/>
  <c r="S1059" i="43"/>
  <c r="R1059" i="43"/>
  <c r="Q1059" i="43"/>
  <c r="K1059" i="43"/>
  <c r="AJ1058" i="43"/>
  <c r="AC1058" i="43"/>
  <c r="U1058" i="43"/>
  <c r="T1058" i="43"/>
  <c r="S1058" i="43"/>
  <c r="R1058" i="43"/>
  <c r="Q1058" i="43"/>
  <c r="K1058" i="43"/>
  <c r="AJ1057" i="43"/>
  <c r="AC1057" i="43"/>
  <c r="U1057" i="43"/>
  <c r="T1057" i="43"/>
  <c r="S1057" i="43"/>
  <c r="R1057" i="43"/>
  <c r="Q1057" i="43"/>
  <c r="K1057" i="43"/>
  <c r="AJ1056" i="43"/>
  <c r="AC1056" i="43"/>
  <c r="U1056" i="43"/>
  <c r="T1056" i="43"/>
  <c r="V1056" i="43" s="1"/>
  <c r="S1056" i="43"/>
  <c r="R1056" i="43"/>
  <c r="Q1056" i="43"/>
  <c r="K1056" i="43"/>
  <c r="AJ1055" i="43"/>
  <c r="AC1055" i="43"/>
  <c r="U1055" i="43"/>
  <c r="T1055" i="43"/>
  <c r="S1055" i="43"/>
  <c r="R1055" i="43"/>
  <c r="Q1055" i="43"/>
  <c r="K1055" i="43"/>
  <c r="AJ1054" i="43"/>
  <c r="AC1054" i="43"/>
  <c r="U1054" i="43"/>
  <c r="T1054" i="43"/>
  <c r="S1054" i="43"/>
  <c r="R1054" i="43"/>
  <c r="Q1054" i="43"/>
  <c r="K1054" i="43"/>
  <c r="AJ1053" i="43"/>
  <c r="AC1053" i="43"/>
  <c r="U1053" i="43"/>
  <c r="T1053" i="43"/>
  <c r="V1053" i="43" s="1"/>
  <c r="S1053" i="43"/>
  <c r="R1053" i="43"/>
  <c r="Q1053" i="43"/>
  <c r="K1053" i="43"/>
  <c r="AJ1052" i="43"/>
  <c r="AC1052" i="43"/>
  <c r="U1052" i="43"/>
  <c r="T1052" i="43"/>
  <c r="S1052" i="43"/>
  <c r="R1052" i="43"/>
  <c r="Q1052" i="43"/>
  <c r="K1052" i="43"/>
  <c r="AJ1051" i="43"/>
  <c r="AC1051" i="43"/>
  <c r="U1051" i="43"/>
  <c r="T1051" i="43"/>
  <c r="S1051" i="43"/>
  <c r="R1051" i="43"/>
  <c r="Q1051" i="43"/>
  <c r="K1051" i="43"/>
  <c r="AJ1050" i="43"/>
  <c r="AC1050" i="43"/>
  <c r="U1050" i="43"/>
  <c r="T1050" i="43"/>
  <c r="S1050" i="43"/>
  <c r="R1050" i="43"/>
  <c r="Q1050" i="43"/>
  <c r="K1050" i="43"/>
  <c r="AJ1049" i="43"/>
  <c r="AC1049" i="43"/>
  <c r="AC1079" i="43" s="1"/>
  <c r="U1049" i="43"/>
  <c r="T1049" i="43"/>
  <c r="S1049" i="43"/>
  <c r="R1049" i="43"/>
  <c r="Q1049" i="43"/>
  <c r="K1049" i="43"/>
  <c r="AJ1048" i="43"/>
  <c r="AC1048" i="43"/>
  <c r="U1048" i="43"/>
  <c r="T1048" i="43"/>
  <c r="S1048" i="43"/>
  <c r="R1048" i="43"/>
  <c r="Q1048" i="43"/>
  <c r="K1048" i="43"/>
  <c r="AJ1047" i="43"/>
  <c r="AC1047" i="43"/>
  <c r="U1047" i="43"/>
  <c r="T1047" i="43"/>
  <c r="S1047" i="43"/>
  <c r="R1047" i="43"/>
  <c r="Q1047" i="43"/>
  <c r="K1047" i="43"/>
  <c r="AJ1038" i="43"/>
  <c r="AC1038" i="43"/>
  <c r="U1038" i="43"/>
  <c r="T1038" i="43"/>
  <c r="S1038" i="43"/>
  <c r="R1038" i="43"/>
  <c r="Q1038" i="43"/>
  <c r="K1038" i="43"/>
  <c r="AJ1037" i="43"/>
  <c r="AC1037" i="43"/>
  <c r="U1037" i="43"/>
  <c r="T1037" i="43"/>
  <c r="S1037" i="43"/>
  <c r="R1037" i="43"/>
  <c r="Q1037" i="43"/>
  <c r="K1037" i="43"/>
  <c r="AJ1036" i="43"/>
  <c r="AC1036" i="43"/>
  <c r="U1036" i="43"/>
  <c r="T1036" i="43"/>
  <c r="V1036" i="43" s="1"/>
  <c r="S1036" i="43"/>
  <c r="R1036" i="43"/>
  <c r="Q1036" i="43"/>
  <c r="K1036" i="43"/>
  <c r="AJ1035" i="43"/>
  <c r="AC1035" i="43"/>
  <c r="U1035" i="43"/>
  <c r="T1035" i="43"/>
  <c r="S1035" i="43"/>
  <c r="R1035" i="43"/>
  <c r="Q1035" i="43"/>
  <c r="K1035" i="43"/>
  <c r="AJ1034" i="43"/>
  <c r="AC1034" i="43"/>
  <c r="U1034" i="43"/>
  <c r="T1034" i="43"/>
  <c r="S1034" i="43"/>
  <c r="R1034" i="43"/>
  <c r="Q1034" i="43"/>
  <c r="K1034" i="43"/>
  <c r="AJ1033" i="43"/>
  <c r="AC1033" i="43"/>
  <c r="U1033" i="43"/>
  <c r="T1033" i="43"/>
  <c r="V1033" i="43" s="1"/>
  <c r="S1033" i="43"/>
  <c r="R1033" i="43"/>
  <c r="Q1033" i="43"/>
  <c r="K1033" i="43"/>
  <c r="AJ1032" i="43"/>
  <c r="AC1032" i="43"/>
  <c r="U1032" i="43"/>
  <c r="T1032" i="43"/>
  <c r="S1032" i="43"/>
  <c r="R1032" i="43"/>
  <c r="Q1032" i="43"/>
  <c r="K1032" i="43"/>
  <c r="AJ1031" i="43"/>
  <c r="AC1031" i="43"/>
  <c r="U1031" i="43"/>
  <c r="T1031" i="43"/>
  <c r="S1031" i="43"/>
  <c r="R1031" i="43"/>
  <c r="Q1031" i="43"/>
  <c r="K1031" i="43"/>
  <c r="AJ1030" i="43"/>
  <c r="AC1030" i="43"/>
  <c r="U1030" i="43"/>
  <c r="T1030" i="43"/>
  <c r="S1030" i="43"/>
  <c r="R1030" i="43"/>
  <c r="Q1030" i="43"/>
  <c r="K1030" i="43"/>
  <c r="AJ1029" i="43"/>
  <c r="AC1029" i="43"/>
  <c r="U1029" i="43"/>
  <c r="T1029" i="43"/>
  <c r="S1029" i="43"/>
  <c r="R1029" i="43"/>
  <c r="Q1029" i="43"/>
  <c r="K1029" i="43"/>
  <c r="AJ1028" i="43"/>
  <c r="AC1028" i="43"/>
  <c r="U1028" i="43"/>
  <c r="T1028" i="43"/>
  <c r="S1028" i="43"/>
  <c r="R1028" i="43"/>
  <c r="Q1028" i="43"/>
  <c r="K1028" i="43"/>
  <c r="AJ1027" i="43"/>
  <c r="AC1027" i="43"/>
  <c r="U1027" i="43"/>
  <c r="T1027" i="43"/>
  <c r="S1027" i="43"/>
  <c r="R1027" i="43"/>
  <c r="Q1027" i="43"/>
  <c r="K1027" i="43"/>
  <c r="AJ1026" i="43"/>
  <c r="AC1026" i="43"/>
  <c r="U1026" i="43"/>
  <c r="T1026" i="43"/>
  <c r="S1026" i="43"/>
  <c r="R1026" i="43"/>
  <c r="Q1026" i="43"/>
  <c r="K1026" i="43"/>
  <c r="AJ1025" i="43"/>
  <c r="AC1025" i="43"/>
  <c r="U1025" i="43"/>
  <c r="T1025" i="43"/>
  <c r="S1025" i="43"/>
  <c r="R1025" i="43"/>
  <c r="Q1025" i="43"/>
  <c r="K1025" i="43"/>
  <c r="AJ1024" i="43"/>
  <c r="AC1024" i="43"/>
  <c r="U1024" i="43"/>
  <c r="T1024" i="43"/>
  <c r="V1024" i="43" s="1"/>
  <c r="S1024" i="43"/>
  <c r="R1024" i="43"/>
  <c r="Q1024" i="43"/>
  <c r="K1024" i="43"/>
  <c r="AJ1023" i="43"/>
  <c r="AC1023" i="43"/>
  <c r="U1023" i="43"/>
  <c r="T1023" i="43"/>
  <c r="S1023" i="43"/>
  <c r="R1023" i="43"/>
  <c r="Q1023" i="43"/>
  <c r="K1023" i="43"/>
  <c r="AJ1022" i="43"/>
  <c r="AC1022" i="43"/>
  <c r="U1022" i="43"/>
  <c r="T1022" i="43"/>
  <c r="S1022" i="43"/>
  <c r="R1022" i="43"/>
  <c r="Q1022" i="43"/>
  <c r="K1022" i="43"/>
  <c r="AJ1021" i="43"/>
  <c r="AC1021" i="43"/>
  <c r="U1021" i="43"/>
  <c r="T1021" i="43"/>
  <c r="V1021" i="43" s="1"/>
  <c r="S1021" i="43"/>
  <c r="R1021" i="43"/>
  <c r="Q1021" i="43"/>
  <c r="K1021" i="43"/>
  <c r="AJ1020" i="43"/>
  <c r="AC1020" i="43"/>
  <c r="U1020" i="43"/>
  <c r="T1020" i="43"/>
  <c r="S1020" i="43"/>
  <c r="R1020" i="43"/>
  <c r="Q1020" i="43"/>
  <c r="K1020" i="43"/>
  <c r="AJ1019" i="43"/>
  <c r="AC1019" i="43"/>
  <c r="U1019" i="43"/>
  <c r="U1017" i="43" s="1"/>
  <c r="T1019" i="43"/>
  <c r="S1019" i="43"/>
  <c r="R1019" i="43"/>
  <c r="Q1019" i="43"/>
  <c r="K1019" i="43"/>
  <c r="AJ1018" i="43"/>
  <c r="AC1018" i="43"/>
  <c r="U1018" i="43"/>
  <c r="T1018" i="43"/>
  <c r="S1018" i="43"/>
  <c r="R1018" i="43"/>
  <c r="Q1018" i="43"/>
  <c r="K1018" i="43"/>
  <c r="K1017" i="43" s="1"/>
  <c r="AG1017" i="43"/>
  <c r="Z1017" i="43"/>
  <c r="Y1017" i="43"/>
  <c r="N1017" i="43"/>
  <c r="M1017" i="43"/>
  <c r="H1017" i="43"/>
  <c r="G1017" i="43"/>
  <c r="AI1015" i="43"/>
  <c r="AH1015" i="43"/>
  <c r="AG1015" i="43"/>
  <c r="AF1015" i="43"/>
  <c r="AE1015" i="43"/>
  <c r="AD1015" i="43"/>
  <c r="AB1015" i="43"/>
  <c r="AA1015" i="43"/>
  <c r="Z1015" i="43"/>
  <c r="Y1015" i="43"/>
  <c r="X1015" i="43"/>
  <c r="W1015" i="43"/>
  <c r="P1015" i="43"/>
  <c r="O1015" i="43"/>
  <c r="N1015" i="43"/>
  <c r="M1015" i="43"/>
  <c r="L1015" i="43"/>
  <c r="J1015" i="43"/>
  <c r="I1015" i="43"/>
  <c r="H1015" i="43"/>
  <c r="G1015" i="43"/>
  <c r="AJ1014" i="43"/>
  <c r="AC1014" i="43"/>
  <c r="Q1014" i="43"/>
  <c r="K1014" i="43"/>
  <c r="AJ1013" i="43"/>
  <c r="AC1013" i="43"/>
  <c r="U1013" i="43"/>
  <c r="T1013" i="43"/>
  <c r="S1013" i="43"/>
  <c r="R1013" i="43"/>
  <c r="Q1013" i="43"/>
  <c r="K1013" i="43"/>
  <c r="AJ1012" i="43"/>
  <c r="AC1012" i="43"/>
  <c r="U1012" i="43"/>
  <c r="T1012" i="43"/>
  <c r="S1012" i="43"/>
  <c r="R1012" i="43"/>
  <c r="Q1012" i="43"/>
  <c r="K1012" i="43"/>
  <c r="AJ1011" i="43"/>
  <c r="AC1011" i="43"/>
  <c r="U1011" i="43"/>
  <c r="T1011" i="43"/>
  <c r="S1011" i="43"/>
  <c r="V1011" i="43" s="1"/>
  <c r="R1011" i="43"/>
  <c r="Q1011" i="43"/>
  <c r="K1011" i="43"/>
  <c r="AJ1010" i="43"/>
  <c r="AC1010" i="43"/>
  <c r="U1010" i="43"/>
  <c r="T1010" i="43"/>
  <c r="S1010" i="43"/>
  <c r="R1010" i="43"/>
  <c r="Q1010" i="43"/>
  <c r="K1010" i="43"/>
  <c r="AJ1009" i="43"/>
  <c r="AC1009" i="43"/>
  <c r="U1009" i="43"/>
  <c r="T1009" i="43"/>
  <c r="S1009" i="43"/>
  <c r="V1009" i="43" s="1"/>
  <c r="R1009" i="43"/>
  <c r="Q1009" i="43"/>
  <c r="K1009" i="43"/>
  <c r="AJ1008" i="43"/>
  <c r="AC1008" i="43"/>
  <c r="U1008" i="43"/>
  <c r="T1008" i="43"/>
  <c r="S1008" i="43"/>
  <c r="R1008" i="43"/>
  <c r="Q1008" i="43"/>
  <c r="K1008" i="43"/>
  <c r="AJ1007" i="43"/>
  <c r="AC1007" i="43"/>
  <c r="U1007" i="43"/>
  <c r="T1007" i="43"/>
  <c r="S1007" i="43"/>
  <c r="R1007" i="43"/>
  <c r="Q1007" i="43"/>
  <c r="K1007" i="43"/>
  <c r="AJ1006" i="43"/>
  <c r="AC1006" i="43"/>
  <c r="U1006" i="43"/>
  <c r="T1006" i="43"/>
  <c r="S1006" i="43"/>
  <c r="R1006" i="43"/>
  <c r="Q1006" i="43"/>
  <c r="K1006" i="43"/>
  <c r="AJ1005" i="43"/>
  <c r="AC1005" i="43"/>
  <c r="U1005" i="43"/>
  <c r="T1005" i="43"/>
  <c r="V1005" i="43" s="1"/>
  <c r="S1005" i="43"/>
  <c r="R1005" i="43"/>
  <c r="Q1005" i="43"/>
  <c r="K1005" i="43"/>
  <c r="AJ1004" i="43"/>
  <c r="AC1004" i="43"/>
  <c r="U1004" i="43"/>
  <c r="T1004" i="43"/>
  <c r="S1004" i="43"/>
  <c r="V1004" i="43" s="1"/>
  <c r="R1004" i="43"/>
  <c r="Q1004" i="43"/>
  <c r="K1004" i="43"/>
  <c r="AJ1003" i="43"/>
  <c r="AC1003" i="43"/>
  <c r="U1003" i="43"/>
  <c r="T1003" i="43"/>
  <c r="S1003" i="43"/>
  <c r="R1003" i="43"/>
  <c r="Q1003" i="43"/>
  <c r="K1003" i="43"/>
  <c r="AJ1002" i="43"/>
  <c r="AC1002" i="43"/>
  <c r="U1002" i="43"/>
  <c r="T1002" i="43"/>
  <c r="S1002" i="43"/>
  <c r="R1002" i="43"/>
  <c r="Q1002" i="43"/>
  <c r="K1002" i="43"/>
  <c r="AJ1001" i="43"/>
  <c r="AC1001" i="43"/>
  <c r="U1001" i="43"/>
  <c r="T1001" i="43"/>
  <c r="S1001" i="43"/>
  <c r="V1001" i="43" s="1"/>
  <c r="R1001" i="43"/>
  <c r="Q1001" i="43"/>
  <c r="K1001" i="43"/>
  <c r="AJ1000" i="43"/>
  <c r="AC1000" i="43"/>
  <c r="U1000" i="43"/>
  <c r="T1000" i="43"/>
  <c r="S1000" i="43"/>
  <c r="R1000" i="43"/>
  <c r="Q1000" i="43"/>
  <c r="K1000" i="43"/>
  <c r="AJ999" i="43"/>
  <c r="AC999" i="43"/>
  <c r="U999" i="43"/>
  <c r="T999" i="43"/>
  <c r="S999" i="43"/>
  <c r="R999" i="43"/>
  <c r="Q999" i="43"/>
  <c r="K999" i="43"/>
  <c r="AJ998" i="43"/>
  <c r="AC998" i="43"/>
  <c r="U998" i="43"/>
  <c r="T998" i="43"/>
  <c r="S998" i="43"/>
  <c r="R998" i="43"/>
  <c r="Q998" i="43"/>
  <c r="K998" i="43"/>
  <c r="AJ997" i="43"/>
  <c r="AC997" i="43"/>
  <c r="U997" i="43"/>
  <c r="T997" i="43"/>
  <c r="S997" i="43"/>
  <c r="R997" i="43"/>
  <c r="Q997" i="43"/>
  <c r="K997" i="43"/>
  <c r="AJ996" i="43"/>
  <c r="AC996" i="43"/>
  <c r="U996" i="43"/>
  <c r="T996" i="43"/>
  <c r="S996" i="43"/>
  <c r="V996" i="43" s="1"/>
  <c r="R996" i="43"/>
  <c r="Q996" i="43"/>
  <c r="K996" i="43"/>
  <c r="AJ995" i="43"/>
  <c r="AC995" i="43"/>
  <c r="U995" i="43"/>
  <c r="T995" i="43"/>
  <c r="S995" i="43"/>
  <c r="R995" i="43"/>
  <c r="Q995" i="43"/>
  <c r="K995" i="43"/>
  <c r="AJ994" i="43"/>
  <c r="AC994" i="43"/>
  <c r="U994" i="43"/>
  <c r="T994" i="43"/>
  <c r="S994" i="43"/>
  <c r="R994" i="43"/>
  <c r="Q994" i="43"/>
  <c r="K994" i="43"/>
  <c r="AJ993" i="43"/>
  <c r="AC993" i="43"/>
  <c r="U993" i="43"/>
  <c r="T993" i="43"/>
  <c r="S993" i="43"/>
  <c r="R993" i="43"/>
  <c r="Q993" i="43"/>
  <c r="K993" i="43"/>
  <c r="AJ992" i="43"/>
  <c r="AC992" i="43"/>
  <c r="U992" i="43"/>
  <c r="V992" i="43" s="1"/>
  <c r="T992" i="43"/>
  <c r="S992" i="43"/>
  <c r="R992" i="43"/>
  <c r="Q992" i="43"/>
  <c r="K992" i="43"/>
  <c r="AJ991" i="43"/>
  <c r="AC991" i="43"/>
  <c r="U991" i="43"/>
  <c r="T991" i="43"/>
  <c r="S991" i="43"/>
  <c r="R991" i="43"/>
  <c r="Q991" i="43"/>
  <c r="K991" i="43"/>
  <c r="AJ990" i="43"/>
  <c r="AC990" i="43"/>
  <c r="U990" i="43"/>
  <c r="T990" i="43"/>
  <c r="S990" i="43"/>
  <c r="R990" i="43"/>
  <c r="Q990" i="43"/>
  <c r="K990" i="43"/>
  <c r="AJ989" i="43"/>
  <c r="AC989" i="43"/>
  <c r="U989" i="43"/>
  <c r="T989" i="43"/>
  <c r="S989" i="43"/>
  <c r="R989" i="43"/>
  <c r="Q989" i="43"/>
  <c r="K989" i="43"/>
  <c r="AJ988" i="43"/>
  <c r="AC988" i="43"/>
  <c r="U988" i="43"/>
  <c r="T988" i="43"/>
  <c r="S988" i="43"/>
  <c r="R988" i="43"/>
  <c r="Q988" i="43"/>
  <c r="K988" i="43"/>
  <c r="AJ987" i="43"/>
  <c r="AC987" i="43"/>
  <c r="U987" i="43"/>
  <c r="T987" i="43"/>
  <c r="S987" i="43"/>
  <c r="R987" i="43"/>
  <c r="Q987" i="43"/>
  <c r="K987" i="43"/>
  <c r="AJ986" i="43"/>
  <c r="AC986" i="43"/>
  <c r="U986" i="43"/>
  <c r="T986" i="43"/>
  <c r="S986" i="43"/>
  <c r="R986" i="43"/>
  <c r="Q986" i="43"/>
  <c r="K986" i="43"/>
  <c r="AJ985" i="43"/>
  <c r="AJ1015" i="43" s="1"/>
  <c r="AC985" i="43"/>
  <c r="U985" i="43"/>
  <c r="T985" i="43"/>
  <c r="S985" i="43"/>
  <c r="V985" i="43" s="1"/>
  <c r="R985" i="43"/>
  <c r="R1015" i="43" s="1"/>
  <c r="Q985" i="43"/>
  <c r="K985" i="43"/>
  <c r="AJ976" i="43"/>
  <c r="AC976" i="43"/>
  <c r="Q976" i="43"/>
  <c r="K976" i="43"/>
  <c r="AJ975" i="43"/>
  <c r="AC975" i="43"/>
  <c r="U975" i="43"/>
  <c r="T975" i="43"/>
  <c r="S975" i="43"/>
  <c r="R975" i="43"/>
  <c r="Q975" i="43"/>
  <c r="K975" i="43"/>
  <c r="AJ974" i="43"/>
  <c r="AC974" i="43"/>
  <c r="U974" i="43"/>
  <c r="T974" i="43"/>
  <c r="V974" i="43" s="1"/>
  <c r="S974" i="43"/>
  <c r="R974" i="43"/>
  <c r="Q974" i="43"/>
  <c r="K974" i="43"/>
  <c r="AJ973" i="43"/>
  <c r="AC973" i="43"/>
  <c r="U973" i="43"/>
  <c r="T973" i="43"/>
  <c r="S973" i="43"/>
  <c r="R973" i="43"/>
  <c r="Q973" i="43"/>
  <c r="K973" i="43"/>
  <c r="AJ972" i="43"/>
  <c r="AC972" i="43"/>
  <c r="U972" i="43"/>
  <c r="T972" i="43"/>
  <c r="S972" i="43"/>
  <c r="R972" i="43"/>
  <c r="Q972" i="43"/>
  <c r="K972" i="43"/>
  <c r="AJ971" i="43"/>
  <c r="AC971" i="43"/>
  <c r="U971" i="43"/>
  <c r="T971" i="43"/>
  <c r="S971" i="43"/>
  <c r="R971" i="43"/>
  <c r="Q971" i="43"/>
  <c r="K971" i="43"/>
  <c r="AJ970" i="43"/>
  <c r="AC970" i="43"/>
  <c r="U970" i="43"/>
  <c r="T970" i="43"/>
  <c r="S970" i="43"/>
  <c r="R970" i="43"/>
  <c r="Q970" i="43"/>
  <c r="K970" i="43"/>
  <c r="AJ969" i="43"/>
  <c r="AC969" i="43"/>
  <c r="U969" i="43"/>
  <c r="T969" i="43"/>
  <c r="S969" i="43"/>
  <c r="R969" i="43"/>
  <c r="Q969" i="43"/>
  <c r="K969" i="43"/>
  <c r="AJ968" i="43"/>
  <c r="AC968" i="43"/>
  <c r="U968" i="43"/>
  <c r="T968" i="43"/>
  <c r="S968" i="43"/>
  <c r="R968" i="43"/>
  <c r="Q968" i="43"/>
  <c r="K968" i="43"/>
  <c r="AJ967" i="43"/>
  <c r="AC967" i="43"/>
  <c r="U967" i="43"/>
  <c r="T967" i="43"/>
  <c r="S967" i="43"/>
  <c r="V967" i="43" s="1"/>
  <c r="R967" i="43"/>
  <c r="Q967" i="43"/>
  <c r="K967" i="43"/>
  <c r="AJ966" i="43"/>
  <c r="AC966" i="43"/>
  <c r="U966" i="43"/>
  <c r="T966" i="43"/>
  <c r="S966" i="43"/>
  <c r="R966" i="43"/>
  <c r="Q966" i="43"/>
  <c r="K966" i="43"/>
  <c r="AJ965" i="43"/>
  <c r="AC965" i="43"/>
  <c r="U965" i="43"/>
  <c r="T965" i="43"/>
  <c r="V965" i="43" s="1"/>
  <c r="S965" i="43"/>
  <c r="R965" i="43"/>
  <c r="Q965" i="43"/>
  <c r="K965" i="43"/>
  <c r="AJ964" i="43"/>
  <c r="AC964" i="43"/>
  <c r="U964" i="43"/>
  <c r="T964" i="43"/>
  <c r="S964" i="43"/>
  <c r="V964" i="43" s="1"/>
  <c r="R964" i="43"/>
  <c r="Q964" i="43"/>
  <c r="K964" i="43"/>
  <c r="AJ963" i="43"/>
  <c r="AC963" i="43"/>
  <c r="U963" i="43"/>
  <c r="T963" i="43"/>
  <c r="S963" i="43"/>
  <c r="R963" i="43"/>
  <c r="Q963" i="43"/>
  <c r="K963" i="43"/>
  <c r="AJ962" i="43"/>
  <c r="AC962" i="43"/>
  <c r="U962" i="43"/>
  <c r="T962" i="43"/>
  <c r="V962" i="43" s="1"/>
  <c r="S962" i="43"/>
  <c r="R962" i="43"/>
  <c r="Q962" i="43"/>
  <c r="K962" i="43"/>
  <c r="AJ961" i="43"/>
  <c r="AC961" i="43"/>
  <c r="U961" i="43"/>
  <c r="T961" i="43"/>
  <c r="S961" i="43"/>
  <c r="R961" i="43"/>
  <c r="Q961" i="43"/>
  <c r="K961" i="43"/>
  <c r="AJ960" i="43"/>
  <c r="AC960" i="43"/>
  <c r="U960" i="43"/>
  <c r="T960" i="43"/>
  <c r="S960" i="43"/>
  <c r="R960" i="43"/>
  <c r="Q960" i="43"/>
  <c r="K960" i="43"/>
  <c r="AJ959" i="43"/>
  <c r="AC959" i="43"/>
  <c r="U959" i="43"/>
  <c r="T959" i="43"/>
  <c r="S959" i="43"/>
  <c r="R959" i="43"/>
  <c r="Q959" i="43"/>
  <c r="K959" i="43"/>
  <c r="AJ958" i="43"/>
  <c r="AC958" i="43"/>
  <c r="U958" i="43"/>
  <c r="T958" i="43"/>
  <c r="S958" i="43"/>
  <c r="R958" i="43"/>
  <c r="Q958" i="43"/>
  <c r="K958" i="43"/>
  <c r="AJ957" i="43"/>
  <c r="AC957" i="43"/>
  <c r="U957" i="43"/>
  <c r="T957" i="43"/>
  <c r="S957" i="43"/>
  <c r="R957" i="43"/>
  <c r="Q957" i="43"/>
  <c r="K957" i="43"/>
  <c r="AJ956" i="43"/>
  <c r="AC956" i="43"/>
  <c r="U956" i="43"/>
  <c r="T956" i="43"/>
  <c r="S956" i="43"/>
  <c r="R956" i="43"/>
  <c r="Q956" i="43"/>
  <c r="K956" i="43"/>
  <c r="AJ955" i="43"/>
  <c r="AC955" i="43"/>
  <c r="U955" i="43"/>
  <c r="T955" i="43"/>
  <c r="S955" i="43"/>
  <c r="V955" i="43" s="1"/>
  <c r="R955" i="43"/>
  <c r="Q955" i="43"/>
  <c r="K955" i="43"/>
  <c r="AJ954" i="43"/>
  <c r="AC954" i="43"/>
  <c r="U954" i="43"/>
  <c r="T954" i="43"/>
  <c r="S954" i="43"/>
  <c r="R954" i="43"/>
  <c r="Q954" i="43"/>
  <c r="K954" i="43"/>
  <c r="AJ953" i="43"/>
  <c r="AC953" i="43"/>
  <c r="U953" i="43"/>
  <c r="T953" i="43"/>
  <c r="V953" i="43" s="1"/>
  <c r="S953" i="43"/>
  <c r="R953" i="43"/>
  <c r="Q953" i="43"/>
  <c r="K953" i="43"/>
  <c r="AJ952" i="43"/>
  <c r="AC952" i="43"/>
  <c r="U952" i="43"/>
  <c r="T952" i="43"/>
  <c r="S952" i="43"/>
  <c r="V952" i="43" s="1"/>
  <c r="R952" i="43"/>
  <c r="Q952" i="43"/>
  <c r="K952" i="43"/>
  <c r="AJ951" i="43"/>
  <c r="AC951" i="43"/>
  <c r="U951" i="43"/>
  <c r="T951" i="43"/>
  <c r="S951" i="43"/>
  <c r="R951" i="43"/>
  <c r="Q951" i="43"/>
  <c r="K951" i="43"/>
  <c r="AJ950" i="43"/>
  <c r="AC950" i="43"/>
  <c r="U950" i="43"/>
  <c r="T950" i="43"/>
  <c r="V950" i="43" s="1"/>
  <c r="S950" i="43"/>
  <c r="R950" i="43"/>
  <c r="Q950" i="43"/>
  <c r="K950" i="43"/>
  <c r="AJ949" i="43"/>
  <c r="AC949" i="43"/>
  <c r="U949" i="43"/>
  <c r="T949" i="43"/>
  <c r="S949" i="43"/>
  <c r="R949" i="43"/>
  <c r="Q949" i="43"/>
  <c r="K949" i="43"/>
  <c r="K947" i="43" s="1"/>
  <c r="AJ948" i="43"/>
  <c r="AC948" i="43"/>
  <c r="U948" i="43"/>
  <c r="T948" i="43"/>
  <c r="S948" i="43"/>
  <c r="R948" i="43"/>
  <c r="Q948" i="43"/>
  <c r="K948" i="43"/>
  <c r="AG947" i="43"/>
  <c r="Z947" i="43"/>
  <c r="Y947" i="43"/>
  <c r="S947" i="43"/>
  <c r="N947" i="43"/>
  <c r="M947" i="43"/>
  <c r="H947" i="43"/>
  <c r="G947" i="43"/>
  <c r="AI945" i="43"/>
  <c r="AH945" i="43"/>
  <c r="AG945" i="43"/>
  <c r="AF945" i="43"/>
  <c r="AE945" i="43"/>
  <c r="AD945" i="43"/>
  <c r="AB945" i="43"/>
  <c r="AA945" i="43"/>
  <c r="Z945" i="43"/>
  <c r="Y945" i="43"/>
  <c r="X945" i="43"/>
  <c r="W945" i="43"/>
  <c r="P945" i="43"/>
  <c r="O945" i="43"/>
  <c r="N945" i="43"/>
  <c r="M945" i="43"/>
  <c r="L945" i="43"/>
  <c r="J945" i="43"/>
  <c r="I945" i="43"/>
  <c r="H945" i="43"/>
  <c r="G945" i="43"/>
  <c r="AJ944" i="43"/>
  <c r="AC944" i="43"/>
  <c r="Q944" i="43"/>
  <c r="K944" i="43"/>
  <c r="AJ943" i="43"/>
  <c r="AC943" i="43"/>
  <c r="U943" i="43"/>
  <c r="T943" i="43"/>
  <c r="S943" i="43"/>
  <c r="R943" i="43"/>
  <c r="Q943" i="43"/>
  <c r="K943" i="43"/>
  <c r="AJ942" i="43"/>
  <c r="AC942" i="43"/>
  <c r="U942" i="43"/>
  <c r="T942" i="43"/>
  <c r="S942" i="43"/>
  <c r="R942" i="43"/>
  <c r="Q942" i="43"/>
  <c r="K942" i="43"/>
  <c r="AJ941" i="43"/>
  <c r="AC941" i="43"/>
  <c r="U941" i="43"/>
  <c r="T941" i="43"/>
  <c r="V941" i="43" s="1"/>
  <c r="S941" i="43"/>
  <c r="R941" i="43"/>
  <c r="Q941" i="43"/>
  <c r="K941" i="43"/>
  <c r="AJ940" i="43"/>
  <c r="AC940" i="43"/>
  <c r="U940" i="43"/>
  <c r="T940" i="43"/>
  <c r="S940" i="43"/>
  <c r="R940" i="43"/>
  <c r="Q940" i="43"/>
  <c r="K940" i="43"/>
  <c r="AJ939" i="43"/>
  <c r="AC939" i="43"/>
  <c r="U939" i="43"/>
  <c r="T939" i="43"/>
  <c r="S939" i="43"/>
  <c r="R939" i="43"/>
  <c r="Q939" i="43"/>
  <c r="K939" i="43"/>
  <c r="AJ938" i="43"/>
  <c r="AC938" i="43"/>
  <c r="U938" i="43"/>
  <c r="T938" i="43"/>
  <c r="S938" i="43"/>
  <c r="V938" i="43" s="1"/>
  <c r="R938" i="43"/>
  <c r="Q938" i="43"/>
  <c r="K938" i="43"/>
  <c r="AJ937" i="43"/>
  <c r="AC937" i="43"/>
  <c r="U937" i="43"/>
  <c r="T937" i="43"/>
  <c r="S937" i="43"/>
  <c r="R937" i="43"/>
  <c r="Q937" i="43"/>
  <c r="K937" i="43"/>
  <c r="AJ936" i="43"/>
  <c r="AC936" i="43"/>
  <c r="U936" i="43"/>
  <c r="T936" i="43"/>
  <c r="S936" i="43"/>
  <c r="R936" i="43"/>
  <c r="Q936" i="43"/>
  <c r="K936" i="43"/>
  <c r="AJ935" i="43"/>
  <c r="AC935" i="43"/>
  <c r="U935" i="43"/>
  <c r="T935" i="43"/>
  <c r="S935" i="43"/>
  <c r="R935" i="43"/>
  <c r="Q935" i="43"/>
  <c r="K935" i="43"/>
  <c r="AJ934" i="43"/>
  <c r="AC934" i="43"/>
  <c r="U934" i="43"/>
  <c r="T934" i="43"/>
  <c r="S934" i="43"/>
  <c r="R934" i="43"/>
  <c r="Q934" i="43"/>
  <c r="K934" i="43"/>
  <c r="AJ933" i="43"/>
  <c r="AC933" i="43"/>
  <c r="U933" i="43"/>
  <c r="T933" i="43"/>
  <c r="S933" i="43"/>
  <c r="R933" i="43"/>
  <c r="Q933" i="43"/>
  <c r="K933" i="43"/>
  <c r="AJ932" i="43"/>
  <c r="AC932" i="43"/>
  <c r="U932" i="43"/>
  <c r="T932" i="43"/>
  <c r="S932" i="43"/>
  <c r="V932" i="43" s="1"/>
  <c r="R932" i="43"/>
  <c r="Q932" i="43"/>
  <c r="K932" i="43"/>
  <c r="AJ931" i="43"/>
  <c r="AC931" i="43"/>
  <c r="U931" i="43"/>
  <c r="T931" i="43"/>
  <c r="S931" i="43"/>
  <c r="R931" i="43"/>
  <c r="Q931" i="43"/>
  <c r="K931" i="43"/>
  <c r="AJ930" i="43"/>
  <c r="AC930" i="43"/>
  <c r="U930" i="43"/>
  <c r="T930" i="43"/>
  <c r="V930" i="43" s="1"/>
  <c r="S930" i="43"/>
  <c r="R930" i="43"/>
  <c r="Q930" i="43"/>
  <c r="K930" i="43"/>
  <c r="AJ929" i="43"/>
  <c r="AC929" i="43"/>
  <c r="U929" i="43"/>
  <c r="T929" i="43"/>
  <c r="V929" i="43" s="1"/>
  <c r="S929" i="43"/>
  <c r="R929" i="43"/>
  <c r="Q929" i="43"/>
  <c r="K929" i="43"/>
  <c r="AJ928" i="43"/>
  <c r="AC928" i="43"/>
  <c r="U928" i="43"/>
  <c r="T928" i="43"/>
  <c r="S928" i="43"/>
  <c r="V928" i="43" s="1"/>
  <c r="R928" i="43"/>
  <c r="Q928" i="43"/>
  <c r="K928" i="43"/>
  <c r="AJ927" i="43"/>
  <c r="AC927" i="43"/>
  <c r="U927" i="43"/>
  <c r="T927" i="43"/>
  <c r="S927" i="43"/>
  <c r="R927" i="43"/>
  <c r="Q927" i="43"/>
  <c r="K927" i="43"/>
  <c r="AJ926" i="43"/>
  <c r="AC926" i="43"/>
  <c r="U926" i="43"/>
  <c r="T926" i="43"/>
  <c r="S926" i="43"/>
  <c r="V926" i="43" s="1"/>
  <c r="R926" i="43"/>
  <c r="Q926" i="43"/>
  <c r="K926" i="43"/>
  <c r="AJ925" i="43"/>
  <c r="AC925" i="43"/>
  <c r="U925" i="43"/>
  <c r="T925" i="43"/>
  <c r="V925" i="43" s="1"/>
  <c r="S925" i="43"/>
  <c r="R925" i="43"/>
  <c r="Q925" i="43"/>
  <c r="K925" i="43"/>
  <c r="AJ924" i="43"/>
  <c r="AC924" i="43"/>
  <c r="U924" i="43"/>
  <c r="T924" i="43"/>
  <c r="S924" i="43"/>
  <c r="R924" i="43"/>
  <c r="Q924" i="43"/>
  <c r="K924" i="43"/>
  <c r="AJ923" i="43"/>
  <c r="AC923" i="43"/>
  <c r="U923" i="43"/>
  <c r="T923" i="43"/>
  <c r="S923" i="43"/>
  <c r="R923" i="43"/>
  <c r="Q923" i="43"/>
  <c r="K923" i="43"/>
  <c r="AJ922" i="43"/>
  <c r="AC922" i="43"/>
  <c r="U922" i="43"/>
  <c r="T922" i="43"/>
  <c r="S922" i="43"/>
  <c r="V922" i="43" s="1"/>
  <c r="R922" i="43"/>
  <c r="Q922" i="43"/>
  <c r="K922" i="43"/>
  <c r="AJ921" i="43"/>
  <c r="AC921" i="43"/>
  <c r="U921" i="43"/>
  <c r="T921" i="43"/>
  <c r="S921" i="43"/>
  <c r="R921" i="43"/>
  <c r="Q921" i="43"/>
  <c r="K921" i="43"/>
  <c r="AJ920" i="43"/>
  <c r="AC920" i="43"/>
  <c r="U920" i="43"/>
  <c r="T920" i="43"/>
  <c r="S920" i="43"/>
  <c r="R920" i="43"/>
  <c r="Q920" i="43"/>
  <c r="K920" i="43"/>
  <c r="AJ919" i="43"/>
  <c r="AC919" i="43"/>
  <c r="U919" i="43"/>
  <c r="T919" i="43"/>
  <c r="S919" i="43"/>
  <c r="R919" i="43"/>
  <c r="Q919" i="43"/>
  <c r="K919" i="43"/>
  <c r="AJ918" i="43"/>
  <c r="AC918" i="43"/>
  <c r="U918" i="43"/>
  <c r="T918" i="43"/>
  <c r="S918" i="43"/>
  <c r="R918" i="43"/>
  <c r="Q918" i="43"/>
  <c r="K918" i="43"/>
  <c r="AJ917" i="43"/>
  <c r="AC917" i="43"/>
  <c r="U917" i="43"/>
  <c r="T917" i="43"/>
  <c r="S917" i="43"/>
  <c r="V917" i="43" s="1"/>
  <c r="R917" i="43"/>
  <c r="Q917" i="43"/>
  <c r="K917" i="43"/>
  <c r="AJ916" i="43"/>
  <c r="AC916" i="43"/>
  <c r="U916" i="43"/>
  <c r="T916" i="43"/>
  <c r="S916" i="43"/>
  <c r="R916" i="43"/>
  <c r="Q916" i="43"/>
  <c r="K916" i="43"/>
  <c r="AJ915" i="43"/>
  <c r="AC915" i="43"/>
  <c r="U915" i="43"/>
  <c r="T915" i="43"/>
  <c r="S915" i="43"/>
  <c r="R915" i="43"/>
  <c r="Q915" i="43"/>
  <c r="K915" i="43"/>
  <c r="AJ914" i="43"/>
  <c r="AC914" i="43"/>
  <c r="V914" i="43"/>
  <c r="U914" i="43"/>
  <c r="T914" i="43"/>
  <c r="S914" i="43"/>
  <c r="R914" i="43"/>
  <c r="Q914" i="43"/>
  <c r="K914" i="43"/>
  <c r="AJ913" i="43"/>
  <c r="AC913" i="43"/>
  <c r="U913" i="43"/>
  <c r="T913" i="43"/>
  <c r="S913" i="43"/>
  <c r="R913" i="43"/>
  <c r="Q913" i="43"/>
  <c r="K913" i="43"/>
  <c r="AJ912" i="43"/>
  <c r="AC912" i="43"/>
  <c r="U912" i="43"/>
  <c r="T912" i="43"/>
  <c r="S912" i="43"/>
  <c r="R912" i="43"/>
  <c r="Q912" i="43"/>
  <c r="K912" i="43"/>
  <c r="AJ911" i="43"/>
  <c r="AC911" i="43"/>
  <c r="U911" i="43"/>
  <c r="T911" i="43"/>
  <c r="S911" i="43"/>
  <c r="R911" i="43"/>
  <c r="Q911" i="43"/>
  <c r="K911" i="43"/>
  <c r="AJ910" i="43"/>
  <c r="AC910" i="43"/>
  <c r="U910" i="43"/>
  <c r="T910" i="43"/>
  <c r="S910" i="43"/>
  <c r="R910" i="43"/>
  <c r="Q910" i="43"/>
  <c r="K910" i="43"/>
  <c r="AJ909" i="43"/>
  <c r="AC909" i="43"/>
  <c r="U909" i="43"/>
  <c r="T909" i="43"/>
  <c r="S909" i="43"/>
  <c r="R909" i="43"/>
  <c r="Q909" i="43"/>
  <c r="K909" i="43"/>
  <c r="AJ908" i="43"/>
  <c r="AC908" i="43"/>
  <c r="U908" i="43"/>
  <c r="T908" i="43"/>
  <c r="S908" i="43"/>
  <c r="V908" i="43" s="1"/>
  <c r="R908" i="43"/>
  <c r="Q908" i="43"/>
  <c r="K908" i="43"/>
  <c r="AJ907" i="43"/>
  <c r="AC907" i="43"/>
  <c r="U907" i="43"/>
  <c r="T907" i="43"/>
  <c r="S907" i="43"/>
  <c r="R907" i="43"/>
  <c r="Q907" i="43"/>
  <c r="K907" i="43"/>
  <c r="AJ906" i="43"/>
  <c r="AC906" i="43"/>
  <c r="U906" i="43"/>
  <c r="T906" i="43"/>
  <c r="S906" i="43"/>
  <c r="R906" i="43"/>
  <c r="R945" i="43" s="1"/>
  <c r="Q906" i="43"/>
  <c r="K906" i="43"/>
  <c r="AJ897" i="43"/>
  <c r="AC897" i="43"/>
  <c r="Q897" i="43"/>
  <c r="K897" i="43"/>
  <c r="AJ896" i="43"/>
  <c r="AC896" i="43"/>
  <c r="U896" i="43"/>
  <c r="T896" i="43"/>
  <c r="S896" i="43"/>
  <c r="R896" i="43"/>
  <c r="Q896" i="43"/>
  <c r="K896" i="43"/>
  <c r="AJ895" i="43"/>
  <c r="AC895" i="43"/>
  <c r="U895" i="43"/>
  <c r="T895" i="43"/>
  <c r="S895" i="43"/>
  <c r="R895" i="43"/>
  <c r="Q895" i="43"/>
  <c r="K895" i="43"/>
  <c r="AJ894" i="43"/>
  <c r="AC894" i="43"/>
  <c r="U894" i="43"/>
  <c r="T894" i="43"/>
  <c r="S894" i="43"/>
  <c r="R894" i="43"/>
  <c r="Q894" i="43"/>
  <c r="K894" i="43"/>
  <c r="AJ893" i="43"/>
  <c r="AC893" i="43"/>
  <c r="U893" i="43"/>
  <c r="T893" i="43"/>
  <c r="V893" i="43" s="1"/>
  <c r="S893" i="43"/>
  <c r="R893" i="43"/>
  <c r="Q893" i="43"/>
  <c r="K893" i="43"/>
  <c r="AJ892" i="43"/>
  <c r="AC892" i="43"/>
  <c r="U892" i="43"/>
  <c r="T892" i="43"/>
  <c r="S892" i="43"/>
  <c r="R892" i="43"/>
  <c r="Q892" i="43"/>
  <c r="K892" i="43"/>
  <c r="AJ891" i="43"/>
  <c r="AC891" i="43"/>
  <c r="U891" i="43"/>
  <c r="T891" i="43"/>
  <c r="S891" i="43"/>
  <c r="R891" i="43"/>
  <c r="Q891" i="43"/>
  <c r="K891" i="43"/>
  <c r="AJ890" i="43"/>
  <c r="AC890" i="43"/>
  <c r="U890" i="43"/>
  <c r="T890" i="43"/>
  <c r="S890" i="43"/>
  <c r="R890" i="43"/>
  <c r="Q890" i="43"/>
  <c r="K890" i="43"/>
  <c r="AJ889" i="43"/>
  <c r="AC889" i="43"/>
  <c r="U889" i="43"/>
  <c r="T889" i="43"/>
  <c r="S889" i="43"/>
  <c r="V889" i="43" s="1"/>
  <c r="R889" i="43"/>
  <c r="Q889" i="43"/>
  <c r="K889" i="43"/>
  <c r="AJ888" i="43"/>
  <c r="AC888" i="43"/>
  <c r="U888" i="43"/>
  <c r="T888" i="43"/>
  <c r="S888" i="43"/>
  <c r="R888" i="43"/>
  <c r="Q888" i="43"/>
  <c r="K888" i="43"/>
  <c r="AJ887" i="43"/>
  <c r="AC887" i="43"/>
  <c r="U887" i="43"/>
  <c r="T887" i="43"/>
  <c r="S887" i="43"/>
  <c r="R887" i="43"/>
  <c r="Q887" i="43"/>
  <c r="K887" i="43"/>
  <c r="AJ886" i="43"/>
  <c r="AC886" i="43"/>
  <c r="U886" i="43"/>
  <c r="T886" i="43"/>
  <c r="S886" i="43"/>
  <c r="R886" i="43"/>
  <c r="Q886" i="43"/>
  <c r="K886" i="43"/>
  <c r="AJ885" i="43"/>
  <c r="AC885" i="43"/>
  <c r="U885" i="43"/>
  <c r="T885" i="43"/>
  <c r="V885" i="43" s="1"/>
  <c r="S885" i="43"/>
  <c r="R885" i="43"/>
  <c r="Q885" i="43"/>
  <c r="K885" i="43"/>
  <c r="AJ884" i="43"/>
  <c r="AC884" i="43"/>
  <c r="U884" i="43"/>
  <c r="T884" i="43"/>
  <c r="S884" i="43"/>
  <c r="R884" i="43"/>
  <c r="Q884" i="43"/>
  <c r="K884" i="43"/>
  <c r="AJ883" i="43"/>
  <c r="AC883" i="43"/>
  <c r="U883" i="43"/>
  <c r="T883" i="43"/>
  <c r="S883" i="43"/>
  <c r="R883" i="43"/>
  <c r="Q883" i="43"/>
  <c r="K883" i="43"/>
  <c r="AJ882" i="43"/>
  <c r="AC882" i="43"/>
  <c r="U882" i="43"/>
  <c r="T882" i="43"/>
  <c r="S882" i="43"/>
  <c r="R882" i="43"/>
  <c r="Q882" i="43"/>
  <c r="K882" i="43"/>
  <c r="AJ881" i="43"/>
  <c r="AC881" i="43"/>
  <c r="U881" i="43"/>
  <c r="T881" i="43"/>
  <c r="S881" i="43"/>
  <c r="V881" i="43" s="1"/>
  <c r="R881" i="43"/>
  <c r="Q881" i="43"/>
  <c r="K881" i="43"/>
  <c r="AJ880" i="43"/>
  <c r="AC880" i="43"/>
  <c r="U880" i="43"/>
  <c r="T880" i="43"/>
  <c r="S880" i="43"/>
  <c r="R880" i="43"/>
  <c r="Q880" i="43"/>
  <c r="K880" i="43"/>
  <c r="AJ879" i="43"/>
  <c r="AC879" i="43"/>
  <c r="U879" i="43"/>
  <c r="T879" i="43"/>
  <c r="S879" i="43"/>
  <c r="R879" i="43"/>
  <c r="Q879" i="43"/>
  <c r="K879" i="43"/>
  <c r="AJ878" i="43"/>
  <c r="AC878" i="43"/>
  <c r="U878" i="43"/>
  <c r="T878" i="43"/>
  <c r="S878" i="43"/>
  <c r="R878" i="43"/>
  <c r="Q878" i="43"/>
  <c r="K878" i="43"/>
  <c r="AJ877" i="43"/>
  <c r="AC877" i="43"/>
  <c r="U877" i="43"/>
  <c r="T877" i="43"/>
  <c r="V877" i="43" s="1"/>
  <c r="S877" i="43"/>
  <c r="R877" i="43"/>
  <c r="Q877" i="43"/>
  <c r="K877" i="43"/>
  <c r="AJ876" i="43"/>
  <c r="AC876" i="43"/>
  <c r="U876" i="43"/>
  <c r="T876" i="43"/>
  <c r="S876" i="43"/>
  <c r="R876" i="43"/>
  <c r="Q876" i="43"/>
  <c r="K876" i="43"/>
  <c r="AJ875" i="43"/>
  <c r="AC875" i="43"/>
  <c r="U875" i="43"/>
  <c r="T875" i="43"/>
  <c r="S875" i="43"/>
  <c r="R875" i="43"/>
  <c r="R874" i="43" s="1"/>
  <c r="Q875" i="43"/>
  <c r="K875" i="43"/>
  <c r="K874" i="43" s="1"/>
  <c r="AG874" i="43"/>
  <c r="Z874" i="43"/>
  <c r="Y874" i="43"/>
  <c r="N874" i="43"/>
  <c r="M874" i="43"/>
  <c r="H874" i="43"/>
  <c r="G874" i="43"/>
  <c r="AI872" i="43"/>
  <c r="AH872" i="43"/>
  <c r="AG872" i="43"/>
  <c r="AF872" i="43"/>
  <c r="AE872" i="43"/>
  <c r="AD872" i="43"/>
  <c r="AB872" i="43"/>
  <c r="AA872" i="43"/>
  <c r="Z872" i="43"/>
  <c r="Y872" i="43"/>
  <c r="X872" i="43"/>
  <c r="W872" i="43"/>
  <c r="P872" i="43"/>
  <c r="O872" i="43"/>
  <c r="N872" i="43"/>
  <c r="M872" i="43"/>
  <c r="L872" i="43"/>
  <c r="J872" i="43"/>
  <c r="I872" i="43"/>
  <c r="H872" i="43"/>
  <c r="G872" i="43"/>
  <c r="AJ871" i="43"/>
  <c r="AC871" i="43"/>
  <c r="Q871" i="43"/>
  <c r="K871" i="43"/>
  <c r="AJ870" i="43"/>
  <c r="AC870" i="43"/>
  <c r="U870" i="43"/>
  <c r="T870" i="43"/>
  <c r="V870" i="43" s="1"/>
  <c r="S870" i="43"/>
  <c r="R870" i="43"/>
  <c r="Q870" i="43"/>
  <c r="K870" i="43"/>
  <c r="AJ869" i="43"/>
  <c r="AC869" i="43"/>
  <c r="U869" i="43"/>
  <c r="T869" i="43"/>
  <c r="S869" i="43"/>
  <c r="R869" i="43"/>
  <c r="Q869" i="43"/>
  <c r="K869" i="43"/>
  <c r="AJ868" i="43"/>
  <c r="AC868" i="43"/>
  <c r="U868" i="43"/>
  <c r="T868" i="43"/>
  <c r="S868" i="43"/>
  <c r="R868" i="43"/>
  <c r="Q868" i="43"/>
  <c r="K868" i="43"/>
  <c r="AJ867" i="43"/>
  <c r="AC867" i="43"/>
  <c r="U867" i="43"/>
  <c r="T867" i="43"/>
  <c r="S867" i="43"/>
  <c r="V867" i="43" s="1"/>
  <c r="R867" i="43"/>
  <c r="Q867" i="43"/>
  <c r="K867" i="43"/>
  <c r="AJ866" i="43"/>
  <c r="AC866" i="43"/>
  <c r="U866" i="43"/>
  <c r="T866" i="43"/>
  <c r="S866" i="43"/>
  <c r="R866" i="43"/>
  <c r="Q866" i="43"/>
  <c r="K866" i="43"/>
  <c r="AJ865" i="43"/>
  <c r="AC865" i="43"/>
  <c r="U865" i="43"/>
  <c r="T865" i="43"/>
  <c r="S865" i="43"/>
  <c r="R865" i="43"/>
  <c r="Q865" i="43"/>
  <c r="K865" i="43"/>
  <c r="AJ864" i="43"/>
  <c r="AC864" i="43"/>
  <c r="U864" i="43"/>
  <c r="T864" i="43"/>
  <c r="S864" i="43"/>
  <c r="R864" i="43"/>
  <c r="Q864" i="43"/>
  <c r="K864" i="43"/>
  <c r="AJ863" i="43"/>
  <c r="AC863" i="43"/>
  <c r="U863" i="43"/>
  <c r="T863" i="43"/>
  <c r="S863" i="43"/>
  <c r="R863" i="43"/>
  <c r="Q863" i="43"/>
  <c r="K863" i="43"/>
  <c r="AJ862" i="43"/>
  <c r="AC862" i="43"/>
  <c r="U862" i="43"/>
  <c r="T862" i="43"/>
  <c r="S862" i="43"/>
  <c r="R862" i="43"/>
  <c r="Q862" i="43"/>
  <c r="K862" i="43"/>
  <c r="AJ861" i="43"/>
  <c r="AC861" i="43"/>
  <c r="U861" i="43"/>
  <c r="T861" i="43"/>
  <c r="S861" i="43"/>
  <c r="V861" i="43" s="1"/>
  <c r="R861" i="43"/>
  <c r="Q861" i="43"/>
  <c r="K861" i="43"/>
  <c r="AJ860" i="43"/>
  <c r="AC860" i="43"/>
  <c r="U860" i="43"/>
  <c r="T860" i="43"/>
  <c r="S860" i="43"/>
  <c r="R860" i="43"/>
  <c r="Q860" i="43"/>
  <c r="K860" i="43"/>
  <c r="AJ859" i="43"/>
  <c r="AC859" i="43"/>
  <c r="U859" i="43"/>
  <c r="T859" i="43"/>
  <c r="V859" i="43" s="1"/>
  <c r="S859" i="43"/>
  <c r="R859" i="43"/>
  <c r="Q859" i="43"/>
  <c r="K859" i="43"/>
  <c r="AJ858" i="43"/>
  <c r="AC858" i="43"/>
  <c r="U858" i="43"/>
  <c r="T858" i="43"/>
  <c r="V858" i="43" s="1"/>
  <c r="S858" i="43"/>
  <c r="R858" i="43"/>
  <c r="Q858" i="43"/>
  <c r="K858" i="43"/>
  <c r="AJ857" i="43"/>
  <c r="AC857" i="43"/>
  <c r="U857" i="43"/>
  <c r="T857" i="43"/>
  <c r="S857" i="43"/>
  <c r="V857" i="43" s="1"/>
  <c r="R857" i="43"/>
  <c r="Q857" i="43"/>
  <c r="K857" i="43"/>
  <c r="AJ856" i="43"/>
  <c r="AC856" i="43"/>
  <c r="U856" i="43"/>
  <c r="T856" i="43"/>
  <c r="S856" i="43"/>
  <c r="R856" i="43"/>
  <c r="Q856" i="43"/>
  <c r="K856" i="43"/>
  <c r="AJ855" i="43"/>
  <c r="AC855" i="43"/>
  <c r="U855" i="43"/>
  <c r="T855" i="43"/>
  <c r="S855" i="43"/>
  <c r="R855" i="43"/>
  <c r="Q855" i="43"/>
  <c r="K855" i="43"/>
  <c r="AJ854" i="43"/>
  <c r="AC854" i="43"/>
  <c r="U854" i="43"/>
  <c r="T854" i="43"/>
  <c r="V854" i="43" s="1"/>
  <c r="S854" i="43"/>
  <c r="R854" i="43"/>
  <c r="Q854" i="43"/>
  <c r="K854" i="43"/>
  <c r="AJ853" i="43"/>
  <c r="AC853" i="43"/>
  <c r="U853" i="43"/>
  <c r="T853" i="43"/>
  <c r="S853" i="43"/>
  <c r="R853" i="43"/>
  <c r="Q853" i="43"/>
  <c r="K853" i="43"/>
  <c r="AJ852" i="43"/>
  <c r="AC852" i="43"/>
  <c r="U852" i="43"/>
  <c r="T852" i="43"/>
  <c r="S852" i="43"/>
  <c r="R852" i="43"/>
  <c r="Q852" i="43"/>
  <c r="K852" i="43"/>
  <c r="AJ851" i="43"/>
  <c r="AC851" i="43"/>
  <c r="U851" i="43"/>
  <c r="T851" i="43"/>
  <c r="S851" i="43"/>
  <c r="V851" i="43" s="1"/>
  <c r="R851" i="43"/>
  <c r="Q851" i="43"/>
  <c r="K851" i="43"/>
  <c r="AJ850" i="43"/>
  <c r="AC850" i="43"/>
  <c r="U850" i="43"/>
  <c r="T850" i="43"/>
  <c r="S850" i="43"/>
  <c r="R850" i="43"/>
  <c r="Q850" i="43"/>
  <c r="K850" i="43"/>
  <c r="AJ849" i="43"/>
  <c r="AC849" i="43"/>
  <c r="U849" i="43"/>
  <c r="T849" i="43"/>
  <c r="S849" i="43"/>
  <c r="R849" i="43"/>
  <c r="Q849" i="43"/>
  <c r="K849" i="43"/>
  <c r="AJ848" i="43"/>
  <c r="AC848" i="43"/>
  <c r="U848" i="43"/>
  <c r="T848" i="43"/>
  <c r="S848" i="43"/>
  <c r="R848" i="43"/>
  <c r="Q848" i="43"/>
  <c r="K848" i="43"/>
  <c r="AJ847" i="43"/>
  <c r="AC847" i="43"/>
  <c r="U847" i="43"/>
  <c r="T847" i="43"/>
  <c r="S847" i="43"/>
  <c r="R847" i="43"/>
  <c r="Q847" i="43"/>
  <c r="K847" i="43"/>
  <c r="AJ838" i="43"/>
  <c r="AC838" i="43"/>
  <c r="U838" i="43"/>
  <c r="T838" i="43"/>
  <c r="S838" i="43"/>
  <c r="R838" i="43"/>
  <c r="Q838" i="43"/>
  <c r="K838" i="43"/>
  <c r="AJ837" i="43"/>
  <c r="AC837" i="43"/>
  <c r="U837" i="43"/>
  <c r="T837" i="43"/>
  <c r="S837" i="43"/>
  <c r="R837" i="43"/>
  <c r="Q837" i="43"/>
  <c r="K837" i="43"/>
  <c r="AJ836" i="43"/>
  <c r="AC836" i="43"/>
  <c r="U836" i="43"/>
  <c r="T836" i="43"/>
  <c r="S836" i="43"/>
  <c r="R836" i="43"/>
  <c r="Q836" i="43"/>
  <c r="K836" i="43"/>
  <c r="AJ835" i="43"/>
  <c r="AC835" i="43"/>
  <c r="V835" i="43"/>
  <c r="U835" i="43"/>
  <c r="T835" i="43"/>
  <c r="S835" i="43"/>
  <c r="R835" i="43"/>
  <c r="Q835" i="43"/>
  <c r="K835" i="43"/>
  <c r="AJ834" i="43"/>
  <c r="AC834" i="43"/>
  <c r="U834" i="43"/>
  <c r="T834" i="43"/>
  <c r="S834" i="43"/>
  <c r="R834" i="43"/>
  <c r="Q834" i="43"/>
  <c r="K834" i="43"/>
  <c r="AJ833" i="43"/>
  <c r="AC833" i="43"/>
  <c r="U833" i="43"/>
  <c r="T833" i="43"/>
  <c r="S833" i="43"/>
  <c r="R833" i="43"/>
  <c r="Q833" i="43"/>
  <c r="K833" i="43"/>
  <c r="AJ832" i="43"/>
  <c r="AC832" i="43"/>
  <c r="U832" i="43"/>
  <c r="T832" i="43"/>
  <c r="S832" i="43"/>
  <c r="R832" i="43"/>
  <c r="Q832" i="43"/>
  <c r="K832" i="43"/>
  <c r="AJ831" i="43"/>
  <c r="AC831" i="43"/>
  <c r="U831" i="43"/>
  <c r="T831" i="43"/>
  <c r="S831" i="43"/>
  <c r="R831" i="43"/>
  <c r="Q831" i="43"/>
  <c r="K831" i="43"/>
  <c r="AJ830" i="43"/>
  <c r="AC830" i="43"/>
  <c r="U830" i="43"/>
  <c r="T830" i="43"/>
  <c r="S830" i="43"/>
  <c r="R830" i="43"/>
  <c r="Q830" i="43"/>
  <c r="K830" i="43"/>
  <c r="AJ829" i="43"/>
  <c r="AC829" i="43"/>
  <c r="U829" i="43"/>
  <c r="T829" i="43"/>
  <c r="S829" i="43"/>
  <c r="V829" i="43" s="1"/>
  <c r="R829" i="43"/>
  <c r="Q829" i="43"/>
  <c r="K829" i="43"/>
  <c r="AJ828" i="43"/>
  <c r="AC828" i="43"/>
  <c r="U828" i="43"/>
  <c r="T828" i="43"/>
  <c r="S828" i="43"/>
  <c r="R828" i="43"/>
  <c r="Q828" i="43"/>
  <c r="K828" i="43"/>
  <c r="AJ827" i="43"/>
  <c r="AC827" i="43"/>
  <c r="U827" i="43"/>
  <c r="T827" i="43"/>
  <c r="V827" i="43" s="1"/>
  <c r="S827" i="43"/>
  <c r="R827" i="43"/>
  <c r="Q827" i="43"/>
  <c r="K827" i="43"/>
  <c r="AJ826" i="43"/>
  <c r="AC826" i="43"/>
  <c r="U826" i="43"/>
  <c r="T826" i="43"/>
  <c r="S826" i="43"/>
  <c r="V826" i="43" s="1"/>
  <c r="R826" i="43"/>
  <c r="Q826" i="43"/>
  <c r="K826" i="43"/>
  <c r="AJ825" i="43"/>
  <c r="AC825" i="43"/>
  <c r="U825" i="43"/>
  <c r="T825" i="43"/>
  <c r="S825" i="43"/>
  <c r="V825" i="43" s="1"/>
  <c r="R825" i="43"/>
  <c r="Q825" i="43"/>
  <c r="K825" i="43"/>
  <c r="AJ824" i="43"/>
  <c r="AC824" i="43"/>
  <c r="U824" i="43"/>
  <c r="T824" i="43"/>
  <c r="S824" i="43"/>
  <c r="R824" i="43"/>
  <c r="Q824" i="43"/>
  <c r="K824" i="43"/>
  <c r="AJ823" i="43"/>
  <c r="AC823" i="43"/>
  <c r="U823" i="43"/>
  <c r="T823" i="43"/>
  <c r="S823" i="43"/>
  <c r="V823" i="43" s="1"/>
  <c r="R823" i="43"/>
  <c r="Q823" i="43"/>
  <c r="K823" i="43"/>
  <c r="AJ822" i="43"/>
  <c r="AC822" i="43"/>
  <c r="U822" i="43"/>
  <c r="T822" i="43"/>
  <c r="V822" i="43" s="1"/>
  <c r="S822" i="43"/>
  <c r="R822" i="43"/>
  <c r="Q822" i="43"/>
  <c r="K822" i="43"/>
  <c r="AJ821" i="43"/>
  <c r="AC821" i="43"/>
  <c r="U821" i="43"/>
  <c r="T821" i="43"/>
  <c r="S821" i="43"/>
  <c r="R821" i="43"/>
  <c r="Q821" i="43"/>
  <c r="K821" i="43"/>
  <c r="AJ820" i="43"/>
  <c r="AC820" i="43"/>
  <c r="U820" i="43"/>
  <c r="T820" i="43"/>
  <c r="S820" i="43"/>
  <c r="R820" i="43"/>
  <c r="Q820" i="43"/>
  <c r="K820" i="43"/>
  <c r="AJ819" i="43"/>
  <c r="AC819" i="43"/>
  <c r="U819" i="43"/>
  <c r="T819" i="43"/>
  <c r="V819" i="43" s="1"/>
  <c r="S819" i="43"/>
  <c r="R819" i="43"/>
  <c r="Q819" i="43"/>
  <c r="K819" i="43"/>
  <c r="AJ818" i="43"/>
  <c r="AC818" i="43"/>
  <c r="U818" i="43"/>
  <c r="T818" i="43"/>
  <c r="S818" i="43"/>
  <c r="V818" i="43" s="1"/>
  <c r="R818" i="43"/>
  <c r="Q818" i="43"/>
  <c r="K818" i="43"/>
  <c r="AJ817" i="43"/>
  <c r="AC817" i="43"/>
  <c r="U817" i="43"/>
  <c r="T817" i="43"/>
  <c r="S817" i="43"/>
  <c r="V817" i="43" s="1"/>
  <c r="R817" i="43"/>
  <c r="Q817" i="43"/>
  <c r="K817" i="43"/>
  <c r="AJ816" i="43"/>
  <c r="AC816" i="43"/>
  <c r="U816" i="43"/>
  <c r="T816" i="43"/>
  <c r="V816" i="43" s="1"/>
  <c r="S816" i="43"/>
  <c r="R816" i="43"/>
  <c r="Q816" i="43"/>
  <c r="K816" i="43"/>
  <c r="AJ815" i="43"/>
  <c r="AC815" i="43"/>
  <c r="U815" i="43"/>
  <c r="T815" i="43"/>
  <c r="S815" i="43"/>
  <c r="R815" i="43"/>
  <c r="Q815" i="43"/>
  <c r="K815" i="43"/>
  <c r="AJ814" i="43"/>
  <c r="AC814" i="43"/>
  <c r="U814" i="43"/>
  <c r="T814" i="43"/>
  <c r="S814" i="43"/>
  <c r="V814" i="43" s="1"/>
  <c r="R814" i="43"/>
  <c r="Q814" i="43"/>
  <c r="K814" i="43"/>
  <c r="AJ813" i="43"/>
  <c r="AC813" i="43"/>
  <c r="U813" i="43"/>
  <c r="T813" i="43"/>
  <c r="S813" i="43"/>
  <c r="R813" i="43"/>
  <c r="Q813" i="43"/>
  <c r="K813" i="43"/>
  <c r="AJ812" i="43"/>
  <c r="AC812" i="43"/>
  <c r="U812" i="43"/>
  <c r="T812" i="43"/>
  <c r="S812" i="43"/>
  <c r="R812" i="43"/>
  <c r="Q812" i="43"/>
  <c r="K812" i="43"/>
  <c r="AJ811" i="43"/>
  <c r="AC811" i="43"/>
  <c r="U811" i="43"/>
  <c r="T811" i="43"/>
  <c r="V811" i="43" s="1"/>
  <c r="S811" i="43"/>
  <c r="R811" i="43"/>
  <c r="Q811" i="43"/>
  <c r="K811" i="43"/>
  <c r="AJ810" i="43"/>
  <c r="AC810" i="43"/>
  <c r="U810" i="43"/>
  <c r="T810" i="43"/>
  <c r="S810" i="43"/>
  <c r="V810" i="43" s="1"/>
  <c r="R810" i="43"/>
  <c r="Q810" i="43"/>
  <c r="K810" i="43"/>
  <c r="AJ809" i="43"/>
  <c r="AC809" i="43"/>
  <c r="U809" i="43"/>
  <c r="T809" i="43"/>
  <c r="S809" i="43"/>
  <c r="R809" i="43"/>
  <c r="Q809" i="43"/>
  <c r="K809" i="43"/>
  <c r="AJ808" i="43"/>
  <c r="AC808" i="43"/>
  <c r="U808" i="43"/>
  <c r="T808" i="43"/>
  <c r="S808" i="43"/>
  <c r="R808" i="43"/>
  <c r="Q808" i="43"/>
  <c r="K808" i="43"/>
  <c r="AJ807" i="43"/>
  <c r="AC807" i="43"/>
  <c r="U807" i="43"/>
  <c r="T807" i="43"/>
  <c r="S807" i="43"/>
  <c r="R807" i="43"/>
  <c r="Q807" i="43"/>
  <c r="K807" i="43"/>
  <c r="AJ806" i="43"/>
  <c r="AC806" i="43"/>
  <c r="U806" i="43"/>
  <c r="T806" i="43"/>
  <c r="S806" i="43"/>
  <c r="V806" i="43" s="1"/>
  <c r="R806" i="43"/>
  <c r="Q806" i="43"/>
  <c r="K806" i="43"/>
  <c r="AJ805" i="43"/>
  <c r="AC805" i="43"/>
  <c r="U805" i="43"/>
  <c r="T805" i="43"/>
  <c r="S805" i="43"/>
  <c r="R805" i="43"/>
  <c r="Q805" i="43"/>
  <c r="K805" i="43"/>
  <c r="AJ804" i="43"/>
  <c r="AC804" i="43"/>
  <c r="U804" i="43"/>
  <c r="T804" i="43"/>
  <c r="S804" i="43"/>
  <c r="R804" i="43"/>
  <c r="Q804" i="43"/>
  <c r="K804" i="43"/>
  <c r="AJ803" i="43"/>
  <c r="AC803" i="43"/>
  <c r="U803" i="43"/>
  <c r="T803" i="43"/>
  <c r="S803" i="43"/>
  <c r="R803" i="43"/>
  <c r="Q803" i="43"/>
  <c r="K803" i="43"/>
  <c r="AJ802" i="43"/>
  <c r="AC802" i="43"/>
  <c r="V802" i="43"/>
  <c r="U802" i="43"/>
  <c r="T802" i="43"/>
  <c r="S802" i="43"/>
  <c r="R802" i="43"/>
  <c r="Q802" i="43"/>
  <c r="K802" i="43"/>
  <c r="AJ801" i="43"/>
  <c r="AC801" i="43"/>
  <c r="U801" i="43"/>
  <c r="T801" i="43"/>
  <c r="S801" i="43"/>
  <c r="V801" i="43" s="1"/>
  <c r="R801" i="43"/>
  <c r="Q801" i="43"/>
  <c r="K801" i="43"/>
  <c r="AJ800" i="43"/>
  <c r="AC800" i="43"/>
  <c r="U800" i="43"/>
  <c r="T800" i="43"/>
  <c r="S800" i="43"/>
  <c r="V800" i="43" s="1"/>
  <c r="R800" i="43"/>
  <c r="Q800" i="43"/>
  <c r="K800" i="43"/>
  <c r="AJ799" i="43"/>
  <c r="AC799" i="43"/>
  <c r="V799" i="43"/>
  <c r="U799" i="43"/>
  <c r="T799" i="43"/>
  <c r="S799" i="43"/>
  <c r="R799" i="43"/>
  <c r="Q799" i="43"/>
  <c r="K799" i="43"/>
  <c r="AJ798" i="43"/>
  <c r="AC798" i="43"/>
  <c r="U798" i="43"/>
  <c r="T798" i="43"/>
  <c r="S798" i="43"/>
  <c r="V798" i="43" s="1"/>
  <c r="R798" i="43"/>
  <c r="Q798" i="43"/>
  <c r="K798" i="43"/>
  <c r="AJ797" i="43"/>
  <c r="AC797" i="43"/>
  <c r="U797" i="43"/>
  <c r="T797" i="43"/>
  <c r="S797" i="43"/>
  <c r="R797" i="43"/>
  <c r="Q797" i="43"/>
  <c r="K797" i="43"/>
  <c r="AJ796" i="43"/>
  <c r="AC796" i="43"/>
  <c r="U796" i="43"/>
  <c r="T796" i="43"/>
  <c r="S796" i="43"/>
  <c r="V796" i="43" s="1"/>
  <c r="R796" i="43"/>
  <c r="Q796" i="43"/>
  <c r="K796" i="43"/>
  <c r="AJ795" i="43"/>
  <c r="AC795" i="43"/>
  <c r="U795" i="43"/>
  <c r="T795" i="43"/>
  <c r="V795" i="43" s="1"/>
  <c r="S795" i="43"/>
  <c r="R795" i="43"/>
  <c r="Q795" i="43"/>
  <c r="K795" i="43"/>
  <c r="AJ794" i="43"/>
  <c r="AC794" i="43"/>
  <c r="U794" i="43"/>
  <c r="T794" i="43"/>
  <c r="S794" i="43"/>
  <c r="V794" i="43" s="1"/>
  <c r="R794" i="43"/>
  <c r="Q794" i="43"/>
  <c r="K794" i="43"/>
  <c r="AJ793" i="43"/>
  <c r="AC793" i="43"/>
  <c r="U793" i="43"/>
  <c r="T793" i="43"/>
  <c r="S793" i="43"/>
  <c r="V793" i="43" s="1"/>
  <c r="R793" i="43"/>
  <c r="Q793" i="43"/>
  <c r="K793" i="43"/>
  <c r="AJ792" i="43"/>
  <c r="AC792" i="43"/>
  <c r="U792" i="43"/>
  <c r="T792" i="43"/>
  <c r="S792" i="43"/>
  <c r="R792" i="43"/>
  <c r="Q792" i="43"/>
  <c r="K792" i="43"/>
  <c r="AJ791" i="43"/>
  <c r="AC791" i="43"/>
  <c r="U791" i="43"/>
  <c r="T791" i="43"/>
  <c r="S791" i="43"/>
  <c r="R791" i="43"/>
  <c r="Q791" i="43"/>
  <c r="K791" i="43"/>
  <c r="AJ790" i="43"/>
  <c r="AC790" i="43"/>
  <c r="U790" i="43"/>
  <c r="T790" i="43"/>
  <c r="S790" i="43"/>
  <c r="V790" i="43" s="1"/>
  <c r="R790" i="43"/>
  <c r="Q790" i="43"/>
  <c r="K790" i="43"/>
  <c r="AJ789" i="43"/>
  <c r="AC789" i="43"/>
  <c r="U789" i="43"/>
  <c r="T789" i="43"/>
  <c r="S789" i="43"/>
  <c r="R789" i="43"/>
  <c r="Q789" i="43"/>
  <c r="K789" i="43"/>
  <c r="AJ788" i="43"/>
  <c r="AC788" i="43"/>
  <c r="U788" i="43"/>
  <c r="T788" i="43"/>
  <c r="S788" i="43"/>
  <c r="R788" i="43"/>
  <c r="Q788" i="43"/>
  <c r="K788" i="43"/>
  <c r="AJ787" i="43"/>
  <c r="AC787" i="43"/>
  <c r="U787" i="43"/>
  <c r="T787" i="43"/>
  <c r="V787" i="43" s="1"/>
  <c r="S787" i="43"/>
  <c r="R787" i="43"/>
  <c r="Q787" i="43"/>
  <c r="K787" i="43"/>
  <c r="AJ786" i="43"/>
  <c r="AC786" i="43"/>
  <c r="U786" i="43"/>
  <c r="T786" i="43"/>
  <c r="S786" i="43"/>
  <c r="V786" i="43" s="1"/>
  <c r="R786" i="43"/>
  <c r="Q786" i="43"/>
  <c r="K786" i="43"/>
  <c r="AJ785" i="43"/>
  <c r="AC785" i="43"/>
  <c r="U785" i="43"/>
  <c r="T785" i="43"/>
  <c r="S785" i="43"/>
  <c r="R785" i="43"/>
  <c r="Q785" i="43"/>
  <c r="K785" i="43"/>
  <c r="AJ784" i="43"/>
  <c r="AC784" i="43"/>
  <c r="U784" i="43"/>
  <c r="T784" i="43"/>
  <c r="S784" i="43"/>
  <c r="R784" i="43"/>
  <c r="Q784" i="43"/>
  <c r="K784" i="43"/>
  <c r="AJ783" i="43"/>
  <c r="AC783" i="43"/>
  <c r="U783" i="43"/>
  <c r="T783" i="43"/>
  <c r="S783" i="43"/>
  <c r="R783" i="43"/>
  <c r="Q783" i="43"/>
  <c r="K783" i="43"/>
  <c r="AJ782" i="43"/>
  <c r="AC782" i="43"/>
  <c r="U782" i="43"/>
  <c r="T782" i="43"/>
  <c r="S782" i="43"/>
  <c r="V782" i="43" s="1"/>
  <c r="R782" i="43"/>
  <c r="Q782" i="43"/>
  <c r="K782" i="43"/>
  <c r="AJ781" i="43"/>
  <c r="AC781" i="43"/>
  <c r="U781" i="43"/>
  <c r="T781" i="43"/>
  <c r="S781" i="43"/>
  <c r="R781" i="43"/>
  <c r="Q781" i="43"/>
  <c r="K781" i="43"/>
  <c r="AJ780" i="43"/>
  <c r="AC780" i="43"/>
  <c r="U780" i="43"/>
  <c r="T780" i="43"/>
  <c r="S780" i="43"/>
  <c r="R780" i="43"/>
  <c r="Q780" i="43"/>
  <c r="K780" i="43"/>
  <c r="AJ779" i="43"/>
  <c r="AC779" i="43"/>
  <c r="U779" i="43"/>
  <c r="T779" i="43"/>
  <c r="S779" i="43"/>
  <c r="R779" i="43"/>
  <c r="Q779" i="43"/>
  <c r="K779" i="43"/>
  <c r="AJ778" i="43"/>
  <c r="AC778" i="43"/>
  <c r="U778" i="43"/>
  <c r="V778" i="43" s="1"/>
  <c r="T778" i="43"/>
  <c r="S778" i="43"/>
  <c r="R778" i="43"/>
  <c r="Q778" i="43"/>
  <c r="K778" i="43"/>
  <c r="AJ777" i="43"/>
  <c r="AC777" i="43"/>
  <c r="U777" i="43"/>
  <c r="T777" i="43"/>
  <c r="S777" i="43"/>
  <c r="R777" i="43"/>
  <c r="Q777" i="43"/>
  <c r="K777" i="43"/>
  <c r="AJ776" i="43"/>
  <c r="AC776" i="43"/>
  <c r="U776" i="43"/>
  <c r="T776" i="43"/>
  <c r="S776" i="43"/>
  <c r="R776" i="43"/>
  <c r="Q776" i="43"/>
  <c r="K776" i="43"/>
  <c r="AJ775" i="43"/>
  <c r="AC775" i="43"/>
  <c r="V775" i="43"/>
  <c r="U775" i="43"/>
  <c r="T775" i="43"/>
  <c r="S775" i="43"/>
  <c r="R775" i="43"/>
  <c r="Q775" i="43"/>
  <c r="K775" i="43"/>
  <c r="AJ774" i="43"/>
  <c r="AC774" i="43"/>
  <c r="U774" i="43"/>
  <c r="T774" i="43"/>
  <c r="S774" i="43"/>
  <c r="R774" i="43"/>
  <c r="Q774" i="43"/>
  <c r="K774" i="43"/>
  <c r="AJ773" i="43"/>
  <c r="AC773" i="43"/>
  <c r="U773" i="43"/>
  <c r="T773" i="43"/>
  <c r="S773" i="43"/>
  <c r="R773" i="43"/>
  <c r="Q773" i="43"/>
  <c r="K773" i="43"/>
  <c r="AJ772" i="43"/>
  <c r="AC772" i="43"/>
  <c r="U772" i="43"/>
  <c r="T772" i="43"/>
  <c r="S772" i="43"/>
  <c r="V772" i="43" s="1"/>
  <c r="R772" i="43"/>
  <c r="Q772" i="43"/>
  <c r="K772" i="43"/>
  <c r="AJ771" i="43"/>
  <c r="AC771" i="43"/>
  <c r="U771" i="43"/>
  <c r="T771" i="43"/>
  <c r="S771" i="43"/>
  <c r="V771" i="43" s="1"/>
  <c r="R771" i="43"/>
  <c r="Q771" i="43"/>
  <c r="K771" i="43"/>
  <c r="AJ770" i="43"/>
  <c r="AC770" i="43"/>
  <c r="U770" i="43"/>
  <c r="T770" i="43"/>
  <c r="S770" i="43"/>
  <c r="R770" i="43"/>
  <c r="Q770" i="43"/>
  <c r="K770" i="43"/>
  <c r="AJ769" i="43"/>
  <c r="AC769" i="43"/>
  <c r="U769" i="43"/>
  <c r="T769" i="43"/>
  <c r="S769" i="43"/>
  <c r="R769" i="43"/>
  <c r="Q769" i="43"/>
  <c r="K769" i="43"/>
  <c r="AJ768" i="43"/>
  <c r="AC768" i="43"/>
  <c r="U768" i="43"/>
  <c r="T768" i="43"/>
  <c r="S768" i="43"/>
  <c r="R768" i="43"/>
  <c r="Q768" i="43"/>
  <c r="K768" i="43"/>
  <c r="AJ767" i="43"/>
  <c r="AC767" i="43"/>
  <c r="U767" i="43"/>
  <c r="T767" i="43"/>
  <c r="S767" i="43"/>
  <c r="R767" i="43"/>
  <c r="Q767" i="43"/>
  <c r="K767" i="43"/>
  <c r="AJ766" i="43"/>
  <c r="AC766" i="43"/>
  <c r="U766" i="43"/>
  <c r="T766" i="43"/>
  <c r="S766" i="43"/>
  <c r="R766" i="43"/>
  <c r="Q766" i="43"/>
  <c r="K766" i="43"/>
  <c r="AJ765" i="43"/>
  <c r="AC765" i="43"/>
  <c r="U765" i="43"/>
  <c r="T765" i="43"/>
  <c r="S765" i="43"/>
  <c r="V765" i="43" s="1"/>
  <c r="R765" i="43"/>
  <c r="Q765" i="43"/>
  <c r="K765" i="43"/>
  <c r="AJ764" i="43"/>
  <c r="AC764" i="43"/>
  <c r="U764" i="43"/>
  <c r="V764" i="43" s="1"/>
  <c r="T764" i="43"/>
  <c r="S764" i="43"/>
  <c r="R764" i="43"/>
  <c r="Q764" i="43"/>
  <c r="K764" i="43"/>
  <c r="AJ763" i="43"/>
  <c r="AC763" i="43"/>
  <c r="U763" i="43"/>
  <c r="T763" i="43"/>
  <c r="S763" i="43"/>
  <c r="R763" i="43"/>
  <c r="Q763" i="43"/>
  <c r="K763" i="43"/>
  <c r="AJ762" i="43"/>
  <c r="AC762" i="43"/>
  <c r="U762" i="43"/>
  <c r="T762" i="43"/>
  <c r="S762" i="43"/>
  <c r="R762" i="43"/>
  <c r="Q762" i="43"/>
  <c r="K762" i="43"/>
  <c r="AJ761" i="43"/>
  <c r="AC761" i="43"/>
  <c r="U761" i="43"/>
  <c r="T761" i="43"/>
  <c r="S761" i="43"/>
  <c r="R761" i="43"/>
  <c r="Q761" i="43"/>
  <c r="K761" i="43"/>
  <c r="AJ760" i="43"/>
  <c r="AC760" i="43"/>
  <c r="U760" i="43"/>
  <c r="T760" i="43"/>
  <c r="S760" i="43"/>
  <c r="R760" i="43"/>
  <c r="Q760" i="43"/>
  <c r="K760" i="43"/>
  <c r="AJ759" i="43"/>
  <c r="AC759" i="43"/>
  <c r="U759" i="43"/>
  <c r="T759" i="43"/>
  <c r="S759" i="43"/>
  <c r="V759" i="43" s="1"/>
  <c r="R759" i="43"/>
  <c r="Q759" i="43"/>
  <c r="K759" i="43"/>
  <c r="AJ758" i="43"/>
  <c r="AC758" i="43"/>
  <c r="U758" i="43"/>
  <c r="T758" i="43"/>
  <c r="S758" i="43"/>
  <c r="R758" i="43"/>
  <c r="Q758" i="43"/>
  <c r="K758" i="43"/>
  <c r="AJ757" i="43"/>
  <c r="AC757" i="43"/>
  <c r="U757" i="43"/>
  <c r="T757" i="43"/>
  <c r="S757" i="43"/>
  <c r="V757" i="43" s="1"/>
  <c r="R757" i="43"/>
  <c r="Q757" i="43"/>
  <c r="K757" i="43"/>
  <c r="AJ756" i="43"/>
  <c r="AC756" i="43"/>
  <c r="U756" i="43"/>
  <c r="T756" i="43"/>
  <c r="S756" i="43"/>
  <c r="R756" i="43"/>
  <c r="Q756" i="43"/>
  <c r="K756" i="43"/>
  <c r="AJ755" i="43"/>
  <c r="AC755" i="43"/>
  <c r="U755" i="43"/>
  <c r="T755" i="43"/>
  <c r="S755" i="43"/>
  <c r="R755" i="43"/>
  <c r="Q755" i="43"/>
  <c r="K755" i="43"/>
  <c r="AJ754" i="43"/>
  <c r="AC754" i="43"/>
  <c r="U754" i="43"/>
  <c r="T754" i="43"/>
  <c r="S754" i="43"/>
  <c r="R754" i="43"/>
  <c r="Q754" i="43"/>
  <c r="K754" i="43"/>
  <c r="AJ753" i="43"/>
  <c r="AC753" i="43"/>
  <c r="U753" i="43"/>
  <c r="T753" i="43"/>
  <c r="S753" i="43"/>
  <c r="V753" i="43" s="1"/>
  <c r="R753" i="43"/>
  <c r="Q753" i="43"/>
  <c r="K753" i="43"/>
  <c r="AJ752" i="43"/>
  <c r="AC752" i="43"/>
  <c r="U752" i="43"/>
  <c r="V752" i="43" s="1"/>
  <c r="T752" i="43"/>
  <c r="S752" i="43"/>
  <c r="R752" i="43"/>
  <c r="Q752" i="43"/>
  <c r="K752" i="43"/>
  <c r="AJ751" i="43"/>
  <c r="AC751" i="43"/>
  <c r="U751" i="43"/>
  <c r="T751" i="43"/>
  <c r="S751" i="43"/>
  <c r="V751" i="43" s="1"/>
  <c r="R751" i="43"/>
  <c r="Q751" i="43"/>
  <c r="K751" i="43"/>
  <c r="AJ750" i="43"/>
  <c r="AC750" i="43"/>
  <c r="U750" i="43"/>
  <c r="T750" i="43"/>
  <c r="S750" i="43"/>
  <c r="R750" i="43"/>
  <c r="Q750" i="43"/>
  <c r="K750" i="43"/>
  <c r="AJ749" i="43"/>
  <c r="AC749" i="43"/>
  <c r="U749" i="43"/>
  <c r="T749" i="43"/>
  <c r="S749" i="43"/>
  <c r="R749" i="43"/>
  <c r="Q749" i="43"/>
  <c r="K749" i="43"/>
  <c r="AJ748" i="43"/>
  <c r="AC748" i="43"/>
  <c r="U748" i="43"/>
  <c r="T748" i="43"/>
  <c r="S748" i="43"/>
  <c r="R748" i="43"/>
  <c r="Q748" i="43"/>
  <c r="K748" i="43"/>
  <c r="AJ747" i="43"/>
  <c r="AC747" i="43"/>
  <c r="U747" i="43"/>
  <c r="T747" i="43"/>
  <c r="S747" i="43"/>
  <c r="V747" i="43" s="1"/>
  <c r="R747" i="43"/>
  <c r="Q747" i="43"/>
  <c r="K747" i="43"/>
  <c r="AJ746" i="43"/>
  <c r="AC746" i="43"/>
  <c r="U746" i="43"/>
  <c r="T746" i="43"/>
  <c r="S746" i="43"/>
  <c r="R746" i="43"/>
  <c r="Q746" i="43"/>
  <c r="K746" i="43"/>
  <c r="AJ745" i="43"/>
  <c r="AC745" i="43"/>
  <c r="U745" i="43"/>
  <c r="T745" i="43"/>
  <c r="S745" i="43"/>
  <c r="V745" i="43" s="1"/>
  <c r="R745" i="43"/>
  <c r="Q745" i="43"/>
  <c r="K745" i="43"/>
  <c r="AJ744" i="43"/>
  <c r="AC744" i="43"/>
  <c r="U744" i="43"/>
  <c r="T744" i="43"/>
  <c r="S744" i="43"/>
  <c r="R744" i="43"/>
  <c r="Q744" i="43"/>
  <c r="K744" i="43"/>
  <c r="AJ743" i="43"/>
  <c r="AC743" i="43"/>
  <c r="U743" i="43"/>
  <c r="T743" i="43"/>
  <c r="S743" i="43"/>
  <c r="R743" i="43"/>
  <c r="Q743" i="43"/>
  <c r="K743" i="43"/>
  <c r="AJ742" i="43"/>
  <c r="AC742" i="43"/>
  <c r="U742" i="43"/>
  <c r="T742" i="43"/>
  <c r="S742" i="43"/>
  <c r="R742" i="43"/>
  <c r="Q742" i="43"/>
  <c r="K742" i="43"/>
  <c r="AJ741" i="43"/>
  <c r="AC741" i="43"/>
  <c r="U741" i="43"/>
  <c r="T741" i="43"/>
  <c r="S741" i="43"/>
  <c r="V741" i="43" s="1"/>
  <c r="R741" i="43"/>
  <c r="Q741" i="43"/>
  <c r="K741" i="43"/>
  <c r="AJ740" i="43"/>
  <c r="AC740" i="43"/>
  <c r="U740" i="43"/>
  <c r="V740" i="43" s="1"/>
  <c r="T740" i="43"/>
  <c r="S740" i="43"/>
  <c r="R740" i="43"/>
  <c r="Q740" i="43"/>
  <c r="K740" i="43"/>
  <c r="AJ739" i="43"/>
  <c r="AC739" i="43"/>
  <c r="U739" i="43"/>
  <c r="T739" i="43"/>
  <c r="S739" i="43"/>
  <c r="V739" i="43" s="1"/>
  <c r="R739" i="43"/>
  <c r="Q739" i="43"/>
  <c r="K739" i="43"/>
  <c r="AJ738" i="43"/>
  <c r="AC738" i="43"/>
  <c r="U738" i="43"/>
  <c r="T738" i="43"/>
  <c r="S738" i="43"/>
  <c r="R738" i="43"/>
  <c r="Q738" i="43"/>
  <c r="K738" i="43"/>
  <c r="AJ737" i="43"/>
  <c r="AC737" i="43"/>
  <c r="U737" i="43"/>
  <c r="T737" i="43"/>
  <c r="S737" i="43"/>
  <c r="R737" i="43"/>
  <c r="Q737" i="43"/>
  <c r="K737" i="43"/>
  <c r="AJ736" i="43"/>
  <c r="AC736" i="43"/>
  <c r="U736" i="43"/>
  <c r="T736" i="43"/>
  <c r="S736" i="43"/>
  <c r="R736" i="43"/>
  <c r="Q736" i="43"/>
  <c r="K736" i="43"/>
  <c r="AJ735" i="43"/>
  <c r="AC735" i="43"/>
  <c r="U735" i="43"/>
  <c r="T735" i="43"/>
  <c r="S735" i="43"/>
  <c r="V735" i="43" s="1"/>
  <c r="R735" i="43"/>
  <c r="Q735" i="43"/>
  <c r="K735" i="43"/>
  <c r="AJ734" i="43"/>
  <c r="AC734" i="43"/>
  <c r="U734" i="43"/>
  <c r="T734" i="43"/>
  <c r="S734" i="43"/>
  <c r="R734" i="43"/>
  <c r="Q734" i="43"/>
  <c r="K734" i="43"/>
  <c r="AJ733" i="43"/>
  <c r="AC733" i="43"/>
  <c r="U733" i="43"/>
  <c r="T733" i="43"/>
  <c r="S733" i="43"/>
  <c r="V733" i="43" s="1"/>
  <c r="R733" i="43"/>
  <c r="Q733" i="43"/>
  <c r="K733" i="43"/>
  <c r="AJ732" i="43"/>
  <c r="AC732" i="43"/>
  <c r="U732" i="43"/>
  <c r="T732" i="43"/>
  <c r="S732" i="43"/>
  <c r="R732" i="43"/>
  <c r="Q732" i="43"/>
  <c r="K732" i="43"/>
  <c r="AJ731" i="43"/>
  <c r="AC731" i="43"/>
  <c r="U731" i="43"/>
  <c r="T731" i="43"/>
  <c r="S731" i="43"/>
  <c r="R731" i="43"/>
  <c r="Q731" i="43"/>
  <c r="K731" i="43"/>
  <c r="AJ730" i="43"/>
  <c r="AC730" i="43"/>
  <c r="U730" i="43"/>
  <c r="T730" i="43"/>
  <c r="S730" i="43"/>
  <c r="R730" i="43"/>
  <c r="Q730" i="43"/>
  <c r="K730" i="43"/>
  <c r="AJ729" i="43"/>
  <c r="AC729" i="43"/>
  <c r="U729" i="43"/>
  <c r="T729" i="43"/>
  <c r="S729" i="43"/>
  <c r="V729" i="43" s="1"/>
  <c r="R729" i="43"/>
  <c r="Q729" i="43"/>
  <c r="K729" i="43"/>
  <c r="AJ728" i="43"/>
  <c r="AC728" i="43"/>
  <c r="U728" i="43"/>
  <c r="V728" i="43" s="1"/>
  <c r="T728" i="43"/>
  <c r="S728" i="43"/>
  <c r="R728" i="43"/>
  <c r="Q728" i="43"/>
  <c r="K728" i="43"/>
  <c r="AJ727" i="43"/>
  <c r="AC727" i="43"/>
  <c r="U727" i="43"/>
  <c r="T727" i="43"/>
  <c r="S727" i="43"/>
  <c r="V727" i="43" s="1"/>
  <c r="R727" i="43"/>
  <c r="Q727" i="43"/>
  <c r="K727" i="43"/>
  <c r="AJ726" i="43"/>
  <c r="AC726" i="43"/>
  <c r="U726" i="43"/>
  <c r="T726" i="43"/>
  <c r="S726" i="43"/>
  <c r="R726" i="43"/>
  <c r="Q726" i="43"/>
  <c r="K726" i="43"/>
  <c r="AJ725" i="43"/>
  <c r="AC725" i="43"/>
  <c r="U725" i="43"/>
  <c r="T725" i="43"/>
  <c r="S725" i="43"/>
  <c r="R725" i="43"/>
  <c r="Q725" i="43"/>
  <c r="K725" i="43"/>
  <c r="AJ724" i="43"/>
  <c r="AC724" i="43"/>
  <c r="U724" i="43"/>
  <c r="T724" i="43"/>
  <c r="S724" i="43"/>
  <c r="R724" i="43"/>
  <c r="Q724" i="43"/>
  <c r="K724" i="43"/>
  <c r="AJ723" i="43"/>
  <c r="AC723" i="43"/>
  <c r="U723" i="43"/>
  <c r="T723" i="43"/>
  <c r="S723" i="43"/>
  <c r="V723" i="43" s="1"/>
  <c r="R723" i="43"/>
  <c r="Q723" i="43"/>
  <c r="K723" i="43"/>
  <c r="AJ722" i="43"/>
  <c r="AC722" i="43"/>
  <c r="U722" i="43"/>
  <c r="T722" i="43"/>
  <c r="S722" i="43"/>
  <c r="R722" i="43"/>
  <c r="Q722" i="43"/>
  <c r="K722" i="43"/>
  <c r="AJ721" i="43"/>
  <c r="AC721" i="43"/>
  <c r="U721" i="43"/>
  <c r="T721" i="43"/>
  <c r="S721" i="43"/>
  <c r="R721" i="43"/>
  <c r="Q721" i="43"/>
  <c r="Q718" i="43" s="1"/>
  <c r="K721" i="43"/>
  <c r="AJ720" i="43"/>
  <c r="AC720" i="43"/>
  <c r="U720" i="43"/>
  <c r="T720" i="43"/>
  <c r="S720" i="43"/>
  <c r="R720" i="43"/>
  <c r="Q720" i="43"/>
  <c r="K720" i="43"/>
  <c r="AJ719" i="43"/>
  <c r="AC719" i="43"/>
  <c r="U719" i="43"/>
  <c r="T719" i="43"/>
  <c r="S719" i="43"/>
  <c r="R719" i="43"/>
  <c r="Q719" i="43"/>
  <c r="K719" i="43"/>
  <c r="K718" i="43" s="1"/>
  <c r="AG718" i="43"/>
  <c r="Z718" i="43"/>
  <c r="Y718" i="43"/>
  <c r="N718" i="43"/>
  <c r="M718" i="43"/>
  <c r="H718" i="43"/>
  <c r="G718" i="43"/>
  <c r="AI716" i="43"/>
  <c r="AH716" i="43"/>
  <c r="AG716" i="43"/>
  <c r="AF716" i="43"/>
  <c r="AE716" i="43"/>
  <c r="AD716" i="43"/>
  <c r="AB716" i="43"/>
  <c r="AA716" i="43"/>
  <c r="Z716" i="43"/>
  <c r="Y716" i="43"/>
  <c r="X716" i="43"/>
  <c r="W716" i="43"/>
  <c r="P716" i="43"/>
  <c r="O716" i="43"/>
  <c r="N716" i="43"/>
  <c r="M716" i="43"/>
  <c r="L716" i="43"/>
  <c r="J716" i="43"/>
  <c r="I716" i="43"/>
  <c r="H716" i="43"/>
  <c r="G716" i="43"/>
  <c r="AJ715" i="43"/>
  <c r="AC715" i="43"/>
  <c r="Q715" i="43"/>
  <c r="K715" i="43"/>
  <c r="AJ714" i="43"/>
  <c r="AC714" i="43"/>
  <c r="U714" i="43"/>
  <c r="T714" i="43"/>
  <c r="V714" i="43" s="1"/>
  <c r="S714" i="43"/>
  <c r="R714" i="43"/>
  <c r="Q714" i="43"/>
  <c r="K714" i="43"/>
  <c r="AJ713" i="43"/>
  <c r="AC713" i="43"/>
  <c r="U713" i="43"/>
  <c r="T713" i="43"/>
  <c r="S713" i="43"/>
  <c r="V713" i="43" s="1"/>
  <c r="R713" i="43"/>
  <c r="Q713" i="43"/>
  <c r="K713" i="43"/>
  <c r="AJ712" i="43"/>
  <c r="AC712" i="43"/>
  <c r="U712" i="43"/>
  <c r="T712" i="43"/>
  <c r="S712" i="43"/>
  <c r="R712" i="43"/>
  <c r="Q712" i="43"/>
  <c r="K712" i="43"/>
  <c r="AJ711" i="43"/>
  <c r="AC711" i="43"/>
  <c r="U711" i="43"/>
  <c r="T711" i="43"/>
  <c r="V711" i="43" s="1"/>
  <c r="S711" i="43"/>
  <c r="R711" i="43"/>
  <c r="Q711" i="43"/>
  <c r="K711" i="43"/>
  <c r="AJ710" i="43"/>
  <c r="AC710" i="43"/>
  <c r="U710" i="43"/>
  <c r="T710" i="43"/>
  <c r="S710" i="43"/>
  <c r="V710" i="43" s="1"/>
  <c r="R710" i="43"/>
  <c r="Q710" i="43"/>
  <c r="K710" i="43"/>
  <c r="AJ709" i="43"/>
  <c r="AC709" i="43"/>
  <c r="U709" i="43"/>
  <c r="T709" i="43"/>
  <c r="S709" i="43"/>
  <c r="V709" i="43" s="1"/>
  <c r="R709" i="43"/>
  <c r="Q709" i="43"/>
  <c r="K709" i="43"/>
  <c r="AJ708" i="43"/>
  <c r="AC708" i="43"/>
  <c r="U708" i="43"/>
  <c r="T708" i="43"/>
  <c r="S708" i="43"/>
  <c r="R708" i="43"/>
  <c r="Q708" i="43"/>
  <c r="K708" i="43"/>
  <c r="AJ707" i="43"/>
  <c r="AC707" i="43"/>
  <c r="U707" i="43"/>
  <c r="T707" i="43"/>
  <c r="V707" i="43" s="1"/>
  <c r="S707" i="43"/>
  <c r="R707" i="43"/>
  <c r="Q707" i="43"/>
  <c r="K707" i="43"/>
  <c r="AJ706" i="43"/>
  <c r="AC706" i="43"/>
  <c r="U706" i="43"/>
  <c r="T706" i="43"/>
  <c r="V706" i="43" s="1"/>
  <c r="S706" i="43"/>
  <c r="R706" i="43"/>
  <c r="Q706" i="43"/>
  <c r="K706" i="43"/>
  <c r="AJ705" i="43"/>
  <c r="AC705" i="43"/>
  <c r="U705" i="43"/>
  <c r="T705" i="43"/>
  <c r="S705" i="43"/>
  <c r="V705" i="43" s="1"/>
  <c r="R705" i="43"/>
  <c r="Q705" i="43"/>
  <c r="K705" i="43"/>
  <c r="AJ704" i="43"/>
  <c r="AC704" i="43"/>
  <c r="U704" i="43"/>
  <c r="T704" i="43"/>
  <c r="S704" i="43"/>
  <c r="V704" i="43" s="1"/>
  <c r="R704" i="43"/>
  <c r="Q704" i="43"/>
  <c r="K704" i="43"/>
  <c r="AJ703" i="43"/>
  <c r="AC703" i="43"/>
  <c r="U703" i="43"/>
  <c r="T703" i="43"/>
  <c r="V703" i="43" s="1"/>
  <c r="S703" i="43"/>
  <c r="R703" i="43"/>
  <c r="Q703" i="43"/>
  <c r="K703" i="43"/>
  <c r="AJ702" i="43"/>
  <c r="AC702" i="43"/>
  <c r="U702" i="43"/>
  <c r="T702" i="43"/>
  <c r="S702" i="43"/>
  <c r="V702" i="43" s="1"/>
  <c r="R702" i="43"/>
  <c r="Q702" i="43"/>
  <c r="K702" i="43"/>
  <c r="AJ701" i="43"/>
  <c r="AC701" i="43"/>
  <c r="U701" i="43"/>
  <c r="T701" i="43"/>
  <c r="S701" i="43"/>
  <c r="V701" i="43" s="1"/>
  <c r="R701" i="43"/>
  <c r="Q701" i="43"/>
  <c r="K701" i="43"/>
  <c r="AJ700" i="43"/>
  <c r="AC700" i="43"/>
  <c r="U700" i="43"/>
  <c r="T700" i="43"/>
  <c r="S700" i="43"/>
  <c r="R700" i="43"/>
  <c r="Q700" i="43"/>
  <c r="K700" i="43"/>
  <c r="AJ699" i="43"/>
  <c r="AC699" i="43"/>
  <c r="U699" i="43"/>
  <c r="T699" i="43"/>
  <c r="V699" i="43" s="1"/>
  <c r="S699" i="43"/>
  <c r="R699" i="43"/>
  <c r="Q699" i="43"/>
  <c r="K699" i="43"/>
  <c r="AJ698" i="43"/>
  <c r="AC698" i="43"/>
  <c r="U698" i="43"/>
  <c r="T698" i="43"/>
  <c r="V698" i="43" s="1"/>
  <c r="S698" i="43"/>
  <c r="R698" i="43"/>
  <c r="Q698" i="43"/>
  <c r="K698" i="43"/>
  <c r="AJ697" i="43"/>
  <c r="AC697" i="43"/>
  <c r="U697" i="43"/>
  <c r="T697" i="43"/>
  <c r="S697" i="43"/>
  <c r="V697" i="43" s="1"/>
  <c r="R697" i="43"/>
  <c r="Q697" i="43"/>
  <c r="K697" i="43"/>
  <c r="AJ696" i="43"/>
  <c r="AC696" i="43"/>
  <c r="U696" i="43"/>
  <c r="T696" i="43"/>
  <c r="S696" i="43"/>
  <c r="R696" i="43"/>
  <c r="Q696" i="43"/>
  <c r="K696" i="43"/>
  <c r="AJ695" i="43"/>
  <c r="AC695" i="43"/>
  <c r="U695" i="43"/>
  <c r="T695" i="43"/>
  <c r="V695" i="43" s="1"/>
  <c r="S695" i="43"/>
  <c r="R695" i="43"/>
  <c r="Q695" i="43"/>
  <c r="K695" i="43"/>
  <c r="AJ694" i="43"/>
  <c r="AC694" i="43"/>
  <c r="U694" i="43"/>
  <c r="T694" i="43"/>
  <c r="S694" i="43"/>
  <c r="V694" i="43" s="1"/>
  <c r="R694" i="43"/>
  <c r="Q694" i="43"/>
  <c r="K694" i="43"/>
  <c r="AJ693" i="43"/>
  <c r="AC693" i="43"/>
  <c r="U693" i="43"/>
  <c r="T693" i="43"/>
  <c r="S693" i="43"/>
  <c r="V693" i="43" s="1"/>
  <c r="R693" i="43"/>
  <c r="Q693" i="43"/>
  <c r="K693" i="43"/>
  <c r="AJ692" i="43"/>
  <c r="AC692" i="43"/>
  <c r="U692" i="43"/>
  <c r="T692" i="43"/>
  <c r="S692" i="43"/>
  <c r="R692" i="43"/>
  <c r="Q692" i="43"/>
  <c r="K692" i="43"/>
  <c r="AJ691" i="43"/>
  <c r="AC691" i="43"/>
  <c r="U691" i="43"/>
  <c r="T691" i="43"/>
  <c r="V691" i="43" s="1"/>
  <c r="S691" i="43"/>
  <c r="R691" i="43"/>
  <c r="Q691" i="43"/>
  <c r="K691" i="43"/>
  <c r="AJ690" i="43"/>
  <c r="AC690" i="43"/>
  <c r="U690" i="43"/>
  <c r="T690" i="43"/>
  <c r="V690" i="43" s="1"/>
  <c r="S690" i="43"/>
  <c r="R690" i="43"/>
  <c r="Q690" i="43"/>
  <c r="K690" i="43"/>
  <c r="AJ689" i="43"/>
  <c r="AC689" i="43"/>
  <c r="U689" i="43"/>
  <c r="T689" i="43"/>
  <c r="S689" i="43"/>
  <c r="V689" i="43" s="1"/>
  <c r="R689" i="43"/>
  <c r="Q689" i="43"/>
  <c r="K689" i="43"/>
  <c r="AJ688" i="43"/>
  <c r="AC688" i="43"/>
  <c r="U688" i="43"/>
  <c r="T688" i="43"/>
  <c r="S688" i="43"/>
  <c r="V688" i="43" s="1"/>
  <c r="R688" i="43"/>
  <c r="Q688" i="43"/>
  <c r="K688" i="43"/>
  <c r="AJ687" i="43"/>
  <c r="AC687" i="43"/>
  <c r="U687" i="43"/>
  <c r="T687" i="43"/>
  <c r="V687" i="43" s="1"/>
  <c r="S687" i="43"/>
  <c r="R687" i="43"/>
  <c r="Q687" i="43"/>
  <c r="K687" i="43"/>
  <c r="AJ686" i="43"/>
  <c r="AC686" i="43"/>
  <c r="U686" i="43"/>
  <c r="T686" i="43"/>
  <c r="S686" i="43"/>
  <c r="V686" i="43" s="1"/>
  <c r="R686" i="43"/>
  <c r="Q686" i="43"/>
  <c r="K686" i="43"/>
  <c r="AJ685" i="43"/>
  <c r="AC685" i="43"/>
  <c r="U685" i="43"/>
  <c r="T685" i="43"/>
  <c r="S685" i="43"/>
  <c r="V685" i="43" s="1"/>
  <c r="R685" i="43"/>
  <c r="Q685" i="43"/>
  <c r="K685" i="43"/>
  <c r="AJ684" i="43"/>
  <c r="AC684" i="43"/>
  <c r="U684" i="43"/>
  <c r="T684" i="43"/>
  <c r="S684" i="43"/>
  <c r="R684" i="43"/>
  <c r="Q684" i="43"/>
  <c r="K684" i="43"/>
  <c r="AJ683" i="43"/>
  <c r="AC683" i="43"/>
  <c r="U683" i="43"/>
  <c r="T683" i="43"/>
  <c r="V683" i="43" s="1"/>
  <c r="S683" i="43"/>
  <c r="R683" i="43"/>
  <c r="Q683" i="43"/>
  <c r="K683" i="43"/>
  <c r="AJ682" i="43"/>
  <c r="AC682" i="43"/>
  <c r="U682" i="43"/>
  <c r="T682" i="43"/>
  <c r="V682" i="43" s="1"/>
  <c r="S682" i="43"/>
  <c r="R682" i="43"/>
  <c r="Q682" i="43"/>
  <c r="K682" i="43"/>
  <c r="AJ681" i="43"/>
  <c r="AC681" i="43"/>
  <c r="U681" i="43"/>
  <c r="T681" i="43"/>
  <c r="S681" i="43"/>
  <c r="V681" i="43" s="1"/>
  <c r="R681" i="43"/>
  <c r="Q681" i="43"/>
  <c r="K681" i="43"/>
  <c r="AJ680" i="43"/>
  <c r="AC680" i="43"/>
  <c r="U680" i="43"/>
  <c r="T680" i="43"/>
  <c r="S680" i="43"/>
  <c r="R680" i="43"/>
  <c r="Q680" i="43"/>
  <c r="K680" i="43"/>
  <c r="AJ679" i="43"/>
  <c r="AC679" i="43"/>
  <c r="U679" i="43"/>
  <c r="T679" i="43"/>
  <c r="V679" i="43" s="1"/>
  <c r="S679" i="43"/>
  <c r="R679" i="43"/>
  <c r="Q679" i="43"/>
  <c r="K679" i="43"/>
  <c r="AJ678" i="43"/>
  <c r="AC678" i="43"/>
  <c r="U678" i="43"/>
  <c r="T678" i="43"/>
  <c r="S678" i="43"/>
  <c r="V678" i="43" s="1"/>
  <c r="R678" i="43"/>
  <c r="Q678" i="43"/>
  <c r="K678" i="43"/>
  <c r="AJ677" i="43"/>
  <c r="AC677" i="43"/>
  <c r="U677" i="43"/>
  <c r="T677" i="43"/>
  <c r="S677" i="43"/>
  <c r="V677" i="43" s="1"/>
  <c r="R677" i="43"/>
  <c r="Q677" i="43"/>
  <c r="K677" i="43"/>
  <c r="AJ676" i="43"/>
  <c r="AC676" i="43"/>
  <c r="U676" i="43"/>
  <c r="T676" i="43"/>
  <c r="S676" i="43"/>
  <c r="R676" i="43"/>
  <c r="Q676" i="43"/>
  <c r="K676" i="43"/>
  <c r="AJ675" i="43"/>
  <c r="AC675" i="43"/>
  <c r="U675" i="43"/>
  <c r="T675" i="43"/>
  <c r="V675" i="43" s="1"/>
  <c r="S675" i="43"/>
  <c r="R675" i="43"/>
  <c r="Q675" i="43"/>
  <c r="K675" i="43"/>
  <c r="AJ674" i="43"/>
  <c r="AC674" i="43"/>
  <c r="U674" i="43"/>
  <c r="T674" i="43"/>
  <c r="V674" i="43" s="1"/>
  <c r="S674" i="43"/>
  <c r="R674" i="43"/>
  <c r="Q674" i="43"/>
  <c r="K674" i="43"/>
  <c r="AJ673" i="43"/>
  <c r="AC673" i="43"/>
  <c r="U673" i="43"/>
  <c r="T673" i="43"/>
  <c r="S673" i="43"/>
  <c r="V673" i="43" s="1"/>
  <c r="R673" i="43"/>
  <c r="Q673" i="43"/>
  <c r="K673" i="43"/>
  <c r="AJ672" i="43"/>
  <c r="AC672" i="43"/>
  <c r="U672" i="43"/>
  <c r="T672" i="43"/>
  <c r="S672" i="43"/>
  <c r="V672" i="43" s="1"/>
  <c r="R672" i="43"/>
  <c r="Q672" i="43"/>
  <c r="K672" i="43"/>
  <c r="AJ671" i="43"/>
  <c r="AC671" i="43"/>
  <c r="U671" i="43"/>
  <c r="T671" i="43"/>
  <c r="V671" i="43" s="1"/>
  <c r="S671" i="43"/>
  <c r="R671" i="43"/>
  <c r="Q671" i="43"/>
  <c r="K671" i="43"/>
  <c r="AJ670" i="43"/>
  <c r="AC670" i="43"/>
  <c r="U670" i="43"/>
  <c r="T670" i="43"/>
  <c r="S670" i="43"/>
  <c r="V670" i="43" s="1"/>
  <c r="R670" i="43"/>
  <c r="Q670" i="43"/>
  <c r="K670" i="43"/>
  <c r="AJ669" i="43"/>
  <c r="AC669" i="43"/>
  <c r="U669" i="43"/>
  <c r="T669" i="43"/>
  <c r="S669" i="43"/>
  <c r="V669" i="43" s="1"/>
  <c r="R669" i="43"/>
  <c r="Q669" i="43"/>
  <c r="K669" i="43"/>
  <c r="AJ668" i="43"/>
  <c r="AC668" i="43"/>
  <c r="U668" i="43"/>
  <c r="T668" i="43"/>
  <c r="S668" i="43"/>
  <c r="R668" i="43"/>
  <c r="Q668" i="43"/>
  <c r="K668" i="43"/>
  <c r="AJ667" i="43"/>
  <c r="AC667" i="43"/>
  <c r="U667" i="43"/>
  <c r="T667" i="43"/>
  <c r="V667" i="43" s="1"/>
  <c r="S667" i="43"/>
  <c r="R667" i="43"/>
  <c r="Q667" i="43"/>
  <c r="K667" i="43"/>
  <c r="AJ666" i="43"/>
  <c r="AC666" i="43"/>
  <c r="U666" i="43"/>
  <c r="T666" i="43"/>
  <c r="V666" i="43" s="1"/>
  <c r="S666" i="43"/>
  <c r="R666" i="43"/>
  <c r="Q666" i="43"/>
  <c r="K666" i="43"/>
  <c r="AJ665" i="43"/>
  <c r="AC665" i="43"/>
  <c r="U665" i="43"/>
  <c r="T665" i="43"/>
  <c r="S665" i="43"/>
  <c r="V665" i="43" s="1"/>
  <c r="R665" i="43"/>
  <c r="Q665" i="43"/>
  <c r="K665" i="43"/>
  <c r="AJ664" i="43"/>
  <c r="AC664" i="43"/>
  <c r="U664" i="43"/>
  <c r="T664" i="43"/>
  <c r="S664" i="43"/>
  <c r="R664" i="43"/>
  <c r="Q664" i="43"/>
  <c r="K664" i="43"/>
  <c r="AJ663" i="43"/>
  <c r="AC663" i="43"/>
  <c r="U663" i="43"/>
  <c r="T663" i="43"/>
  <c r="V663" i="43" s="1"/>
  <c r="S663" i="43"/>
  <c r="R663" i="43"/>
  <c r="Q663" i="43"/>
  <c r="K663" i="43"/>
  <c r="AJ662" i="43"/>
  <c r="AC662" i="43"/>
  <c r="U662" i="43"/>
  <c r="T662" i="43"/>
  <c r="S662" i="43"/>
  <c r="V662" i="43" s="1"/>
  <c r="R662" i="43"/>
  <c r="Q662" i="43"/>
  <c r="K662" i="43"/>
  <c r="AJ661" i="43"/>
  <c r="AC661" i="43"/>
  <c r="U661" i="43"/>
  <c r="T661" i="43"/>
  <c r="S661" i="43"/>
  <c r="V661" i="43" s="1"/>
  <c r="R661" i="43"/>
  <c r="Q661" i="43"/>
  <c r="K661" i="43"/>
  <c r="AJ660" i="43"/>
  <c r="AC660" i="43"/>
  <c r="U660" i="43"/>
  <c r="T660" i="43"/>
  <c r="S660" i="43"/>
  <c r="R660" i="43"/>
  <c r="Q660" i="43"/>
  <c r="K660" i="43"/>
  <c r="AJ659" i="43"/>
  <c r="AC659" i="43"/>
  <c r="U659" i="43"/>
  <c r="T659" i="43"/>
  <c r="V659" i="43" s="1"/>
  <c r="S659" i="43"/>
  <c r="R659" i="43"/>
  <c r="Q659" i="43"/>
  <c r="K659" i="43"/>
  <c r="AJ658" i="43"/>
  <c r="AC658" i="43"/>
  <c r="U658" i="43"/>
  <c r="T658" i="43"/>
  <c r="V658" i="43" s="1"/>
  <c r="S658" i="43"/>
  <c r="R658" i="43"/>
  <c r="Q658" i="43"/>
  <c r="K658" i="43"/>
  <c r="AJ657" i="43"/>
  <c r="AC657" i="43"/>
  <c r="U657" i="43"/>
  <c r="T657" i="43"/>
  <c r="S657" i="43"/>
  <c r="V657" i="43" s="1"/>
  <c r="R657" i="43"/>
  <c r="Q657" i="43"/>
  <c r="K657" i="43"/>
  <c r="AJ656" i="43"/>
  <c r="AC656" i="43"/>
  <c r="U656" i="43"/>
  <c r="T656" i="43"/>
  <c r="S656" i="43"/>
  <c r="V656" i="43" s="1"/>
  <c r="R656" i="43"/>
  <c r="Q656" i="43"/>
  <c r="K656" i="43"/>
  <c r="AJ655" i="43"/>
  <c r="AC655" i="43"/>
  <c r="U655" i="43"/>
  <c r="T655" i="43"/>
  <c r="V655" i="43" s="1"/>
  <c r="S655" i="43"/>
  <c r="R655" i="43"/>
  <c r="Q655" i="43"/>
  <c r="K655" i="43"/>
  <c r="AJ654" i="43"/>
  <c r="AC654" i="43"/>
  <c r="U654" i="43"/>
  <c r="T654" i="43"/>
  <c r="S654" i="43"/>
  <c r="V654" i="43" s="1"/>
  <c r="R654" i="43"/>
  <c r="Q654" i="43"/>
  <c r="K654" i="43"/>
  <c r="AJ653" i="43"/>
  <c r="AC653" i="43"/>
  <c r="U653" i="43"/>
  <c r="T653" i="43"/>
  <c r="S653" i="43"/>
  <c r="V653" i="43" s="1"/>
  <c r="R653" i="43"/>
  <c r="Q653" i="43"/>
  <c r="K653" i="43"/>
  <c r="AJ652" i="43"/>
  <c r="AC652" i="43"/>
  <c r="U652" i="43"/>
  <c r="T652" i="43"/>
  <c r="S652" i="43"/>
  <c r="R652" i="43"/>
  <c r="Q652" i="43"/>
  <c r="K652" i="43"/>
  <c r="AJ651" i="43"/>
  <c r="AC651" i="43"/>
  <c r="U651" i="43"/>
  <c r="T651" i="43"/>
  <c r="V651" i="43" s="1"/>
  <c r="S651" i="43"/>
  <c r="R651" i="43"/>
  <c r="Q651" i="43"/>
  <c r="K651" i="43"/>
  <c r="AJ650" i="43"/>
  <c r="AC650" i="43"/>
  <c r="U650" i="43"/>
  <c r="T650" i="43"/>
  <c r="V650" i="43" s="1"/>
  <c r="S650" i="43"/>
  <c r="R650" i="43"/>
  <c r="Q650" i="43"/>
  <c r="K650" i="43"/>
  <c r="AJ649" i="43"/>
  <c r="AC649" i="43"/>
  <c r="U649" i="43"/>
  <c r="T649" i="43"/>
  <c r="S649" i="43"/>
  <c r="V649" i="43" s="1"/>
  <c r="R649" i="43"/>
  <c r="Q649" i="43"/>
  <c r="K649" i="43"/>
  <c r="AJ648" i="43"/>
  <c r="AC648" i="43"/>
  <c r="U648" i="43"/>
  <c r="T648" i="43"/>
  <c r="S648" i="43"/>
  <c r="R648" i="43"/>
  <c r="Q648" i="43"/>
  <c r="K648" i="43"/>
  <c r="AJ647" i="43"/>
  <c r="AC647" i="43"/>
  <c r="U647" i="43"/>
  <c r="T647" i="43"/>
  <c r="V647" i="43" s="1"/>
  <c r="S647" i="43"/>
  <c r="R647" i="43"/>
  <c r="Q647" i="43"/>
  <c r="K647" i="43"/>
  <c r="AJ646" i="43"/>
  <c r="AC646" i="43"/>
  <c r="U646" i="43"/>
  <c r="T646" i="43"/>
  <c r="S646" i="43"/>
  <c r="V646" i="43" s="1"/>
  <c r="R646" i="43"/>
  <c r="Q646" i="43"/>
  <c r="K646" i="43"/>
  <c r="AJ645" i="43"/>
  <c r="AC645" i="43"/>
  <c r="U645" i="43"/>
  <c r="T645" i="43"/>
  <c r="S645" i="43"/>
  <c r="V645" i="43" s="1"/>
  <c r="R645" i="43"/>
  <c r="Q645" i="43"/>
  <c r="K645" i="43"/>
  <c r="AJ644" i="43"/>
  <c r="AC644" i="43"/>
  <c r="U644" i="43"/>
  <c r="T644" i="43"/>
  <c r="S644" i="43"/>
  <c r="R644" i="43"/>
  <c r="Q644" i="43"/>
  <c r="K644" i="43"/>
  <c r="AJ643" i="43"/>
  <c r="AC643" i="43"/>
  <c r="U643" i="43"/>
  <c r="T643" i="43"/>
  <c r="V643" i="43" s="1"/>
  <c r="S643" i="43"/>
  <c r="R643" i="43"/>
  <c r="Q643" i="43"/>
  <c r="K643" i="43"/>
  <c r="AJ642" i="43"/>
  <c r="AC642" i="43"/>
  <c r="U642" i="43"/>
  <c r="T642" i="43"/>
  <c r="V642" i="43" s="1"/>
  <c r="S642" i="43"/>
  <c r="R642" i="43"/>
  <c r="Q642" i="43"/>
  <c r="K642" i="43"/>
  <c r="AJ641" i="43"/>
  <c r="AC641" i="43"/>
  <c r="U641" i="43"/>
  <c r="T641" i="43"/>
  <c r="S641" i="43"/>
  <c r="V641" i="43" s="1"/>
  <c r="R641" i="43"/>
  <c r="Q641" i="43"/>
  <c r="K641" i="43"/>
  <c r="AJ640" i="43"/>
  <c r="AC640" i="43"/>
  <c r="U640" i="43"/>
  <c r="T640" i="43"/>
  <c r="S640" i="43"/>
  <c r="V640" i="43" s="1"/>
  <c r="R640" i="43"/>
  <c r="Q640" i="43"/>
  <c r="K640" i="43"/>
  <c r="AJ639" i="43"/>
  <c r="AC639" i="43"/>
  <c r="U639" i="43"/>
  <c r="T639" i="43"/>
  <c r="V639" i="43" s="1"/>
  <c r="S639" i="43"/>
  <c r="R639" i="43"/>
  <c r="Q639" i="43"/>
  <c r="K639" i="43"/>
  <c r="AJ638" i="43"/>
  <c r="AC638" i="43"/>
  <c r="U638" i="43"/>
  <c r="T638" i="43"/>
  <c r="S638" i="43"/>
  <c r="V638" i="43" s="1"/>
  <c r="R638" i="43"/>
  <c r="Q638" i="43"/>
  <c r="K638" i="43"/>
  <c r="AJ637" i="43"/>
  <c r="AC637" i="43"/>
  <c r="U637" i="43"/>
  <c r="T637" i="43"/>
  <c r="S637" i="43"/>
  <c r="V637" i="43" s="1"/>
  <c r="R637" i="43"/>
  <c r="Q637" i="43"/>
  <c r="K637" i="43"/>
  <c r="AJ636" i="43"/>
  <c r="AC636" i="43"/>
  <c r="U636" i="43"/>
  <c r="T636" i="43"/>
  <c r="S636" i="43"/>
  <c r="R636" i="43"/>
  <c r="Q636" i="43"/>
  <c r="K636" i="43"/>
  <c r="AJ635" i="43"/>
  <c r="AC635" i="43"/>
  <c r="U635" i="43"/>
  <c r="T635" i="43"/>
  <c r="S635" i="43"/>
  <c r="R635" i="43"/>
  <c r="Q635" i="43"/>
  <c r="K635" i="43"/>
  <c r="AJ634" i="43"/>
  <c r="AC634" i="43"/>
  <c r="U634" i="43"/>
  <c r="T634" i="43"/>
  <c r="S634" i="43"/>
  <c r="R634" i="43"/>
  <c r="Q634" i="43"/>
  <c r="K634" i="43"/>
  <c r="AJ633" i="43"/>
  <c r="AC633" i="43"/>
  <c r="U633" i="43"/>
  <c r="T633" i="43"/>
  <c r="S633" i="43"/>
  <c r="R633" i="43"/>
  <c r="Q633" i="43"/>
  <c r="K633" i="43"/>
  <c r="AJ632" i="43"/>
  <c r="AC632" i="43"/>
  <c r="U632" i="43"/>
  <c r="T632" i="43"/>
  <c r="S632" i="43"/>
  <c r="R632" i="43"/>
  <c r="Q632" i="43"/>
  <c r="K632" i="43"/>
  <c r="AJ631" i="43"/>
  <c r="AC631" i="43"/>
  <c r="U631" i="43"/>
  <c r="T631" i="43"/>
  <c r="S631" i="43"/>
  <c r="R631" i="43"/>
  <c r="Q631" i="43"/>
  <c r="K631" i="43"/>
  <c r="AJ630" i="43"/>
  <c r="AC630" i="43"/>
  <c r="U630" i="43"/>
  <c r="T630" i="43"/>
  <c r="S630" i="43"/>
  <c r="R630" i="43"/>
  <c r="Q630" i="43"/>
  <c r="K630" i="43"/>
  <c r="AJ629" i="43"/>
  <c r="AC629" i="43"/>
  <c r="U629" i="43"/>
  <c r="T629" i="43"/>
  <c r="S629" i="43"/>
  <c r="R629" i="43"/>
  <c r="Q629" i="43"/>
  <c r="K629" i="43"/>
  <c r="AJ628" i="43"/>
  <c r="AC628" i="43"/>
  <c r="U628" i="43"/>
  <c r="T628" i="43"/>
  <c r="S628" i="43"/>
  <c r="R628" i="43"/>
  <c r="Q628" i="43"/>
  <c r="K628" i="43"/>
  <c r="AJ627" i="43"/>
  <c r="AC627" i="43"/>
  <c r="U627" i="43"/>
  <c r="T627" i="43"/>
  <c r="S627" i="43"/>
  <c r="R627" i="43"/>
  <c r="Q627" i="43"/>
  <c r="K627" i="43"/>
  <c r="AJ626" i="43"/>
  <c r="AC626" i="43"/>
  <c r="U626" i="43"/>
  <c r="T626" i="43"/>
  <c r="S626" i="43"/>
  <c r="R626" i="43"/>
  <c r="Q626" i="43"/>
  <c r="K626" i="43"/>
  <c r="AJ625" i="43"/>
  <c r="AC625" i="43"/>
  <c r="U625" i="43"/>
  <c r="T625" i="43"/>
  <c r="S625" i="43"/>
  <c r="R625" i="43"/>
  <c r="Q625" i="43"/>
  <c r="K625" i="43"/>
  <c r="AJ624" i="43"/>
  <c r="AC624" i="43"/>
  <c r="U624" i="43"/>
  <c r="T624" i="43"/>
  <c r="S624" i="43"/>
  <c r="R624" i="43"/>
  <c r="Q624" i="43"/>
  <c r="K624" i="43"/>
  <c r="AJ623" i="43"/>
  <c r="AC623" i="43"/>
  <c r="U623" i="43"/>
  <c r="T623" i="43"/>
  <c r="S623" i="43"/>
  <c r="R623" i="43"/>
  <c r="Q623" i="43"/>
  <c r="K623" i="43"/>
  <c r="AJ622" i="43"/>
  <c r="AC622" i="43"/>
  <c r="U622" i="43"/>
  <c r="T622" i="43"/>
  <c r="S622" i="43"/>
  <c r="R622" i="43"/>
  <c r="Q622" i="43"/>
  <c r="K622" i="43"/>
  <c r="AJ621" i="43"/>
  <c r="AC621" i="43"/>
  <c r="U621" i="43"/>
  <c r="T621" i="43"/>
  <c r="S621" i="43"/>
  <c r="R621" i="43"/>
  <c r="Q621" i="43"/>
  <c r="K621" i="43"/>
  <c r="AJ620" i="43"/>
  <c r="AC620" i="43"/>
  <c r="U620" i="43"/>
  <c r="T620" i="43"/>
  <c r="S620" i="43"/>
  <c r="R620" i="43"/>
  <c r="Q620" i="43"/>
  <c r="K620" i="43"/>
  <c r="AJ616" i="43"/>
  <c r="AC616" i="43"/>
  <c r="U616" i="43"/>
  <c r="T616" i="43"/>
  <c r="S616" i="43"/>
  <c r="R616" i="43"/>
  <c r="Q616" i="43"/>
  <c r="K616" i="43"/>
  <c r="AJ615" i="43"/>
  <c r="AC615" i="43"/>
  <c r="U615" i="43"/>
  <c r="T615" i="43"/>
  <c r="S615" i="43"/>
  <c r="R615" i="43"/>
  <c r="Q615" i="43"/>
  <c r="K615" i="43"/>
  <c r="AJ614" i="43"/>
  <c r="AC614" i="43"/>
  <c r="U614" i="43"/>
  <c r="T614" i="43"/>
  <c r="S614" i="43"/>
  <c r="R614" i="43"/>
  <c r="Q614" i="43"/>
  <c r="K614" i="43"/>
  <c r="AJ613" i="43"/>
  <c r="AC613" i="43"/>
  <c r="U613" i="43"/>
  <c r="T613" i="43"/>
  <c r="S613" i="43"/>
  <c r="R613" i="43"/>
  <c r="Q613" i="43"/>
  <c r="K613" i="43"/>
  <c r="AJ612" i="43"/>
  <c r="AC612" i="43"/>
  <c r="U612" i="43"/>
  <c r="T612" i="43"/>
  <c r="S612" i="43"/>
  <c r="R612" i="43"/>
  <c r="Q612" i="43"/>
  <c r="K612" i="43"/>
  <c r="AJ611" i="43"/>
  <c r="AC611" i="43"/>
  <c r="U611" i="43"/>
  <c r="T611" i="43"/>
  <c r="S611" i="43"/>
  <c r="R611" i="43"/>
  <c r="Q611" i="43"/>
  <c r="K611" i="43"/>
  <c r="AJ610" i="43"/>
  <c r="AC610" i="43"/>
  <c r="U610" i="43"/>
  <c r="T610" i="43"/>
  <c r="S610" i="43"/>
  <c r="R610" i="43"/>
  <c r="Q610" i="43"/>
  <c r="K610" i="43"/>
  <c r="AJ609" i="43"/>
  <c r="AC609" i="43"/>
  <c r="U609" i="43"/>
  <c r="T609" i="43"/>
  <c r="S609" i="43"/>
  <c r="R609" i="43"/>
  <c r="Q609" i="43"/>
  <c r="K609" i="43"/>
  <c r="AJ608" i="43"/>
  <c r="AC608" i="43"/>
  <c r="U608" i="43"/>
  <c r="T608" i="43"/>
  <c r="S608" i="43"/>
  <c r="R608" i="43"/>
  <c r="Q608" i="43"/>
  <c r="K608" i="43"/>
  <c r="AJ607" i="43"/>
  <c r="AC607" i="43"/>
  <c r="U607" i="43"/>
  <c r="T607" i="43"/>
  <c r="S607" i="43"/>
  <c r="R607" i="43"/>
  <c r="Q607" i="43"/>
  <c r="K607" i="43"/>
  <c r="AJ606" i="43"/>
  <c r="AC606" i="43"/>
  <c r="U606" i="43"/>
  <c r="T606" i="43"/>
  <c r="S606" i="43"/>
  <c r="R606" i="43"/>
  <c r="Q606" i="43"/>
  <c r="K606" i="43"/>
  <c r="AJ605" i="43"/>
  <c r="AC605" i="43"/>
  <c r="U605" i="43"/>
  <c r="T605" i="43"/>
  <c r="S605" i="43"/>
  <c r="R605" i="43"/>
  <c r="Q605" i="43"/>
  <c r="K605" i="43"/>
  <c r="AJ604" i="43"/>
  <c r="AC604" i="43"/>
  <c r="U604" i="43"/>
  <c r="T604" i="43"/>
  <c r="S604" i="43"/>
  <c r="R604" i="43"/>
  <c r="Q604" i="43"/>
  <c r="K604" i="43"/>
  <c r="AJ603" i="43"/>
  <c r="AC603" i="43"/>
  <c r="U603" i="43"/>
  <c r="T603" i="43"/>
  <c r="S603" i="43"/>
  <c r="R603" i="43"/>
  <c r="Q603" i="43"/>
  <c r="K603" i="43"/>
  <c r="AJ602" i="43"/>
  <c r="AC602" i="43"/>
  <c r="U602" i="43"/>
  <c r="T602" i="43"/>
  <c r="S602" i="43"/>
  <c r="R602" i="43"/>
  <c r="Q602" i="43"/>
  <c r="K602" i="43"/>
  <c r="AJ601" i="43"/>
  <c r="AC601" i="43"/>
  <c r="U601" i="43"/>
  <c r="T601" i="43"/>
  <c r="S601" i="43"/>
  <c r="R601" i="43"/>
  <c r="Q601" i="43"/>
  <c r="K601" i="43"/>
  <c r="AJ600" i="43"/>
  <c r="AC600" i="43"/>
  <c r="U600" i="43"/>
  <c r="T600" i="43"/>
  <c r="S600" i="43"/>
  <c r="R600" i="43"/>
  <c r="Q600" i="43"/>
  <c r="K600" i="43"/>
  <c r="AJ599" i="43"/>
  <c r="AC599" i="43"/>
  <c r="U599" i="43"/>
  <c r="T599" i="43"/>
  <c r="S599" i="43"/>
  <c r="R599" i="43"/>
  <c r="Q599" i="43"/>
  <c r="K599" i="43"/>
  <c r="AJ598" i="43"/>
  <c r="AC598" i="43"/>
  <c r="U598" i="43"/>
  <c r="T598" i="43"/>
  <c r="S598" i="43"/>
  <c r="R598" i="43"/>
  <c r="Q598" i="43"/>
  <c r="K598" i="43"/>
  <c r="AJ597" i="43"/>
  <c r="AC597" i="43"/>
  <c r="U597" i="43"/>
  <c r="T597" i="43"/>
  <c r="S597" i="43"/>
  <c r="R597" i="43"/>
  <c r="Q597" i="43"/>
  <c r="K597" i="43"/>
  <c r="AJ596" i="43"/>
  <c r="AC596" i="43"/>
  <c r="U596" i="43"/>
  <c r="T596" i="43"/>
  <c r="V596" i="43" s="1"/>
  <c r="S596" i="43"/>
  <c r="R596" i="43"/>
  <c r="Q596" i="43"/>
  <c r="K596" i="43"/>
  <c r="AJ595" i="43"/>
  <c r="AC595" i="43"/>
  <c r="U595" i="43"/>
  <c r="T595" i="43"/>
  <c r="S595" i="43"/>
  <c r="R595" i="43"/>
  <c r="Q595" i="43"/>
  <c r="K595" i="43"/>
  <c r="AJ594" i="43"/>
  <c r="AC594" i="43"/>
  <c r="U594" i="43"/>
  <c r="T594" i="43"/>
  <c r="S594" i="43"/>
  <c r="R594" i="43"/>
  <c r="Q594" i="43"/>
  <c r="K594" i="43"/>
  <c r="AJ593" i="43"/>
  <c r="AC593" i="43"/>
  <c r="U593" i="43"/>
  <c r="T593" i="43"/>
  <c r="S593" i="43"/>
  <c r="R593" i="43"/>
  <c r="Q593" i="43"/>
  <c r="K593" i="43"/>
  <c r="AJ592" i="43"/>
  <c r="AC592" i="43"/>
  <c r="U592" i="43"/>
  <c r="T592" i="43"/>
  <c r="S592" i="43"/>
  <c r="R592" i="43"/>
  <c r="Q592" i="43"/>
  <c r="K592" i="43"/>
  <c r="AJ591" i="43"/>
  <c r="AC591" i="43"/>
  <c r="U591" i="43"/>
  <c r="T591" i="43"/>
  <c r="S591" i="43"/>
  <c r="R591" i="43"/>
  <c r="Q591" i="43"/>
  <c r="K591" i="43"/>
  <c r="AJ590" i="43"/>
  <c r="AC590" i="43"/>
  <c r="U590" i="43"/>
  <c r="T590" i="43"/>
  <c r="S590" i="43"/>
  <c r="R590" i="43"/>
  <c r="Q590" i="43"/>
  <c r="K590" i="43"/>
  <c r="AJ589" i="43"/>
  <c r="AC589" i="43"/>
  <c r="U589" i="43"/>
  <c r="T589" i="43"/>
  <c r="S589" i="43"/>
  <c r="R589" i="43"/>
  <c r="Q589" i="43"/>
  <c r="K589" i="43"/>
  <c r="AJ588" i="43"/>
  <c r="AC588" i="43"/>
  <c r="U588" i="43"/>
  <c r="T588" i="43"/>
  <c r="S588" i="43"/>
  <c r="R588" i="43"/>
  <c r="Q588" i="43"/>
  <c r="K588" i="43"/>
  <c r="AJ587" i="43"/>
  <c r="AC587" i="43"/>
  <c r="U587" i="43"/>
  <c r="T587" i="43"/>
  <c r="S587" i="43"/>
  <c r="R587" i="43"/>
  <c r="Q587" i="43"/>
  <c r="K587" i="43"/>
  <c r="AJ586" i="43"/>
  <c r="AC586" i="43"/>
  <c r="U586" i="43"/>
  <c r="T586" i="43"/>
  <c r="S586" i="43"/>
  <c r="R586" i="43"/>
  <c r="Q586" i="43"/>
  <c r="K586" i="43"/>
  <c r="AJ585" i="43"/>
  <c r="AC585" i="43"/>
  <c r="U585" i="43"/>
  <c r="T585" i="43"/>
  <c r="S585" i="43"/>
  <c r="R585" i="43"/>
  <c r="Q585" i="43"/>
  <c r="K585" i="43"/>
  <c r="AJ584" i="43"/>
  <c r="AC584" i="43"/>
  <c r="U584" i="43"/>
  <c r="T584" i="43"/>
  <c r="S584" i="43"/>
  <c r="R584" i="43"/>
  <c r="Q584" i="43"/>
  <c r="K584" i="43"/>
  <c r="AJ583" i="43"/>
  <c r="AC583" i="43"/>
  <c r="U583" i="43"/>
  <c r="T583" i="43"/>
  <c r="S583" i="43"/>
  <c r="R583" i="43"/>
  <c r="Q583" i="43"/>
  <c r="K583" i="43"/>
  <c r="AJ582" i="43"/>
  <c r="AC582" i="43"/>
  <c r="U582" i="43"/>
  <c r="T582" i="43"/>
  <c r="S582" i="43"/>
  <c r="R582" i="43"/>
  <c r="Q582" i="43"/>
  <c r="K582" i="43"/>
  <c r="AJ581" i="43"/>
  <c r="AC581" i="43"/>
  <c r="U581" i="43"/>
  <c r="T581" i="43"/>
  <c r="S581" i="43"/>
  <c r="R581" i="43"/>
  <c r="Q581" i="43"/>
  <c r="K581" i="43"/>
  <c r="AJ580" i="43"/>
  <c r="AC580" i="43"/>
  <c r="U580" i="43"/>
  <c r="T580" i="43"/>
  <c r="S580" i="43"/>
  <c r="R580" i="43"/>
  <c r="Q580" i="43"/>
  <c r="K580" i="43"/>
  <c r="AJ579" i="43"/>
  <c r="AC579" i="43"/>
  <c r="U579" i="43"/>
  <c r="T579" i="43"/>
  <c r="S579" i="43"/>
  <c r="R579" i="43"/>
  <c r="Q579" i="43"/>
  <c r="K579" i="43"/>
  <c r="AJ578" i="43"/>
  <c r="AC578" i="43"/>
  <c r="U578" i="43"/>
  <c r="T578" i="43"/>
  <c r="S578" i="43"/>
  <c r="R578" i="43"/>
  <c r="Q578" i="43"/>
  <c r="K578" i="43"/>
  <c r="AJ577" i="43"/>
  <c r="AC577" i="43"/>
  <c r="U577" i="43"/>
  <c r="T577" i="43"/>
  <c r="S577" i="43"/>
  <c r="R577" i="43"/>
  <c r="Q577" i="43"/>
  <c r="K577" i="43"/>
  <c r="AJ576" i="43"/>
  <c r="AC576" i="43"/>
  <c r="U576" i="43"/>
  <c r="T576" i="43"/>
  <c r="S576" i="43"/>
  <c r="R576" i="43"/>
  <c r="Q576" i="43"/>
  <c r="K576" i="43"/>
  <c r="AJ575" i="43"/>
  <c r="AC575" i="43"/>
  <c r="U575" i="43"/>
  <c r="T575" i="43"/>
  <c r="S575" i="43"/>
  <c r="R575" i="43"/>
  <c r="Q575" i="43"/>
  <c r="K575" i="43"/>
  <c r="AJ574" i="43"/>
  <c r="AC574" i="43"/>
  <c r="U574" i="43"/>
  <c r="T574" i="43"/>
  <c r="S574" i="43"/>
  <c r="R574" i="43"/>
  <c r="Q574" i="43"/>
  <c r="K574" i="43"/>
  <c r="AJ573" i="43"/>
  <c r="AC573" i="43"/>
  <c r="U573" i="43"/>
  <c r="T573" i="43"/>
  <c r="S573" i="43"/>
  <c r="R573" i="43"/>
  <c r="Q573" i="43"/>
  <c r="K573" i="43"/>
  <c r="AJ572" i="43"/>
  <c r="AC572" i="43"/>
  <c r="U572" i="43"/>
  <c r="T572" i="43"/>
  <c r="S572" i="43"/>
  <c r="R572" i="43"/>
  <c r="Q572" i="43"/>
  <c r="K572" i="43"/>
  <c r="AJ571" i="43"/>
  <c r="AC571" i="43"/>
  <c r="U571" i="43"/>
  <c r="T571" i="43"/>
  <c r="S571" i="43"/>
  <c r="R571" i="43"/>
  <c r="Q571" i="43"/>
  <c r="K571" i="43"/>
  <c r="AJ570" i="43"/>
  <c r="AC570" i="43"/>
  <c r="U570" i="43"/>
  <c r="T570" i="43"/>
  <c r="S570" i="43"/>
  <c r="R570" i="43"/>
  <c r="Q570" i="43"/>
  <c r="K570" i="43"/>
  <c r="AJ569" i="43"/>
  <c r="AC569" i="43"/>
  <c r="U569" i="43"/>
  <c r="T569" i="43"/>
  <c r="S569" i="43"/>
  <c r="R569" i="43"/>
  <c r="Q569" i="43"/>
  <c r="K569" i="43"/>
  <c r="AJ568" i="43"/>
  <c r="AC568" i="43"/>
  <c r="U568" i="43"/>
  <c r="T568" i="43"/>
  <c r="S568" i="43"/>
  <c r="R568" i="43"/>
  <c r="Q568" i="43"/>
  <c r="K568" i="43"/>
  <c r="AJ567" i="43"/>
  <c r="AC567" i="43"/>
  <c r="U567" i="43"/>
  <c r="T567" i="43"/>
  <c r="S567" i="43"/>
  <c r="R567" i="43"/>
  <c r="Q567" i="43"/>
  <c r="K567" i="43"/>
  <c r="AJ566" i="43"/>
  <c r="AC566" i="43"/>
  <c r="U566" i="43"/>
  <c r="T566" i="43"/>
  <c r="S566" i="43"/>
  <c r="R566" i="43"/>
  <c r="Q566" i="43"/>
  <c r="K566" i="43"/>
  <c r="AJ565" i="43"/>
  <c r="AC565" i="43"/>
  <c r="U565" i="43"/>
  <c r="T565" i="43"/>
  <c r="S565" i="43"/>
  <c r="R565" i="43"/>
  <c r="Q565" i="43"/>
  <c r="K565" i="43"/>
  <c r="AJ564" i="43"/>
  <c r="AC564" i="43"/>
  <c r="U564" i="43"/>
  <c r="T564" i="43"/>
  <c r="S564" i="43"/>
  <c r="R564" i="43"/>
  <c r="Q564" i="43"/>
  <c r="K564" i="43"/>
  <c r="AJ563" i="43"/>
  <c r="AC563" i="43"/>
  <c r="U563" i="43"/>
  <c r="T563" i="43"/>
  <c r="S563" i="43"/>
  <c r="R563" i="43"/>
  <c r="Q563" i="43"/>
  <c r="K563" i="43"/>
  <c r="AJ562" i="43"/>
  <c r="AC562" i="43"/>
  <c r="U562" i="43"/>
  <c r="T562" i="43"/>
  <c r="S562" i="43"/>
  <c r="R562" i="43"/>
  <c r="Q562" i="43"/>
  <c r="K562" i="43"/>
  <c r="AJ561" i="43"/>
  <c r="AC561" i="43"/>
  <c r="U561" i="43"/>
  <c r="T561" i="43"/>
  <c r="S561" i="43"/>
  <c r="R561" i="43"/>
  <c r="Q561" i="43"/>
  <c r="K561" i="43"/>
  <c r="AJ560" i="43"/>
  <c r="AC560" i="43"/>
  <c r="U560" i="43"/>
  <c r="T560" i="43"/>
  <c r="S560" i="43"/>
  <c r="R560" i="43"/>
  <c r="Q560" i="43"/>
  <c r="K560" i="43"/>
  <c r="AJ559" i="43"/>
  <c r="AC559" i="43"/>
  <c r="U559" i="43"/>
  <c r="T559" i="43"/>
  <c r="S559" i="43"/>
  <c r="R559" i="43"/>
  <c r="Q559" i="43"/>
  <c r="K559" i="43"/>
  <c r="AJ558" i="43"/>
  <c r="AC558" i="43"/>
  <c r="U558" i="43"/>
  <c r="T558" i="43"/>
  <c r="S558" i="43"/>
  <c r="R558" i="43"/>
  <c r="Q558" i="43"/>
  <c r="K558" i="43"/>
  <c r="AJ557" i="43"/>
  <c r="AC557" i="43"/>
  <c r="U557" i="43"/>
  <c r="T557" i="43"/>
  <c r="S557" i="43"/>
  <c r="R557" i="43"/>
  <c r="Q557" i="43"/>
  <c r="K557" i="43"/>
  <c r="AJ556" i="43"/>
  <c r="AC556" i="43"/>
  <c r="U556" i="43"/>
  <c r="T556" i="43"/>
  <c r="S556" i="43"/>
  <c r="R556" i="43"/>
  <c r="Q556" i="43"/>
  <c r="K556" i="43"/>
  <c r="AJ555" i="43"/>
  <c r="AC555" i="43"/>
  <c r="U555" i="43"/>
  <c r="T555" i="43"/>
  <c r="S555" i="43"/>
  <c r="R555" i="43"/>
  <c r="Q555" i="43"/>
  <c r="K555" i="43"/>
  <c r="AJ554" i="43"/>
  <c r="AC554" i="43"/>
  <c r="U554" i="43"/>
  <c r="T554" i="43"/>
  <c r="S554" i="43"/>
  <c r="R554" i="43"/>
  <c r="Q554" i="43"/>
  <c r="K554" i="43"/>
  <c r="AJ553" i="43"/>
  <c r="AC553" i="43"/>
  <c r="U553" i="43"/>
  <c r="T553" i="43"/>
  <c r="S553" i="43"/>
  <c r="R553" i="43"/>
  <c r="Q553" i="43"/>
  <c r="K553" i="43"/>
  <c r="AJ552" i="43"/>
  <c r="AC552" i="43"/>
  <c r="U552" i="43"/>
  <c r="T552" i="43"/>
  <c r="S552" i="43"/>
  <c r="R552" i="43"/>
  <c r="Q552" i="43"/>
  <c r="K552" i="43"/>
  <c r="AJ551" i="43"/>
  <c r="AC551" i="43"/>
  <c r="U551" i="43"/>
  <c r="T551" i="43"/>
  <c r="S551" i="43"/>
  <c r="R551" i="43"/>
  <c r="Q551" i="43"/>
  <c r="K551" i="43"/>
  <c r="AJ550" i="43"/>
  <c r="AC550" i="43"/>
  <c r="U550" i="43"/>
  <c r="T550" i="43"/>
  <c r="S550" i="43"/>
  <c r="R550" i="43"/>
  <c r="Q550" i="43"/>
  <c r="K550" i="43"/>
  <c r="AJ549" i="43"/>
  <c r="AC549" i="43"/>
  <c r="U549" i="43"/>
  <c r="T549" i="43"/>
  <c r="S549" i="43"/>
  <c r="R549" i="43"/>
  <c r="Q549" i="43"/>
  <c r="K549" i="43"/>
  <c r="AJ548" i="43"/>
  <c r="AC548" i="43"/>
  <c r="U548" i="43"/>
  <c r="T548" i="43"/>
  <c r="S548" i="43"/>
  <c r="R548" i="43"/>
  <c r="Q548" i="43"/>
  <c r="K548" i="43"/>
  <c r="AJ547" i="43"/>
  <c r="AC547" i="43"/>
  <c r="U547" i="43"/>
  <c r="T547" i="43"/>
  <c r="S547" i="43"/>
  <c r="R547" i="43"/>
  <c r="Q547" i="43"/>
  <c r="K547" i="43"/>
  <c r="AJ546" i="43"/>
  <c r="AC546" i="43"/>
  <c r="U546" i="43"/>
  <c r="T546" i="43"/>
  <c r="S546" i="43"/>
  <c r="R546" i="43"/>
  <c r="Q546" i="43"/>
  <c r="K546" i="43"/>
  <c r="AJ545" i="43"/>
  <c r="AC545" i="43"/>
  <c r="U545" i="43"/>
  <c r="T545" i="43"/>
  <c r="S545" i="43"/>
  <c r="R545" i="43"/>
  <c r="Q545" i="43"/>
  <c r="K545" i="43"/>
  <c r="AJ544" i="43"/>
  <c r="AC544" i="43"/>
  <c r="U544" i="43"/>
  <c r="T544" i="43"/>
  <c r="S544" i="43"/>
  <c r="R544" i="43"/>
  <c r="Q544" i="43"/>
  <c r="K544" i="43"/>
  <c r="AJ543" i="43"/>
  <c r="AC543" i="43"/>
  <c r="U543" i="43"/>
  <c r="T543" i="43"/>
  <c r="S543" i="43"/>
  <c r="R543" i="43"/>
  <c r="Q543" i="43"/>
  <c r="K543" i="43"/>
  <c r="AJ542" i="43"/>
  <c r="AC542" i="43"/>
  <c r="U542" i="43"/>
  <c r="T542" i="43"/>
  <c r="S542" i="43"/>
  <c r="R542" i="43"/>
  <c r="Q542" i="43"/>
  <c r="K542" i="43"/>
  <c r="AJ541" i="43"/>
  <c r="AC541" i="43"/>
  <c r="U541" i="43"/>
  <c r="T541" i="43"/>
  <c r="S541" i="43"/>
  <c r="R541" i="43"/>
  <c r="Q541" i="43"/>
  <c r="K541" i="43"/>
  <c r="AJ540" i="43"/>
  <c r="AC540" i="43"/>
  <c r="U540" i="43"/>
  <c r="T540" i="43"/>
  <c r="S540" i="43"/>
  <c r="R540" i="43"/>
  <c r="Q540" i="43"/>
  <c r="K540" i="43"/>
  <c r="AJ539" i="43"/>
  <c r="AC539" i="43"/>
  <c r="U539" i="43"/>
  <c r="T539" i="43"/>
  <c r="S539" i="43"/>
  <c r="R539" i="43"/>
  <c r="Q539" i="43"/>
  <c r="K539" i="43"/>
  <c r="AJ538" i="43"/>
  <c r="AC538" i="43"/>
  <c r="U538" i="43"/>
  <c r="T538" i="43"/>
  <c r="S538" i="43"/>
  <c r="R538" i="43"/>
  <c r="Q538" i="43"/>
  <c r="K538" i="43"/>
  <c r="AJ537" i="43"/>
  <c r="AC537" i="43"/>
  <c r="U537" i="43"/>
  <c r="T537" i="43"/>
  <c r="S537" i="43"/>
  <c r="R537" i="43"/>
  <c r="Q537" i="43"/>
  <c r="K537" i="43"/>
  <c r="AJ536" i="43"/>
  <c r="AC536" i="43"/>
  <c r="U536" i="43"/>
  <c r="T536" i="43"/>
  <c r="S536" i="43"/>
  <c r="R536" i="43"/>
  <c r="Q536" i="43"/>
  <c r="K536" i="43"/>
  <c r="AJ535" i="43"/>
  <c r="AC535" i="43"/>
  <c r="U535" i="43"/>
  <c r="T535" i="43"/>
  <c r="S535" i="43"/>
  <c r="R535" i="43"/>
  <c r="Q535" i="43"/>
  <c r="K535" i="43"/>
  <c r="AJ534" i="43"/>
  <c r="AC534" i="43"/>
  <c r="U534" i="43"/>
  <c r="T534" i="43"/>
  <c r="S534" i="43"/>
  <c r="R534" i="43"/>
  <c r="Q534" i="43"/>
  <c r="K534" i="43"/>
  <c r="AJ533" i="43"/>
  <c r="AC533" i="43"/>
  <c r="U533" i="43"/>
  <c r="T533" i="43"/>
  <c r="S533" i="43"/>
  <c r="R533" i="43"/>
  <c r="Q533" i="43"/>
  <c r="K533" i="43"/>
  <c r="AJ532" i="43"/>
  <c r="AC532" i="43"/>
  <c r="U532" i="43"/>
  <c r="T532" i="43"/>
  <c r="S532" i="43"/>
  <c r="R532" i="43"/>
  <c r="Q532" i="43"/>
  <c r="K532" i="43"/>
  <c r="AJ531" i="43"/>
  <c r="AC531" i="43"/>
  <c r="U531" i="43"/>
  <c r="T531" i="43"/>
  <c r="S531" i="43"/>
  <c r="R531" i="43"/>
  <c r="Q531" i="43"/>
  <c r="K531" i="43"/>
  <c r="AJ530" i="43"/>
  <c r="AC530" i="43"/>
  <c r="U530" i="43"/>
  <c r="T530" i="43"/>
  <c r="S530" i="43"/>
  <c r="R530" i="43"/>
  <c r="Q530" i="43"/>
  <c r="K530" i="43"/>
  <c r="AJ529" i="43"/>
  <c r="AC529" i="43"/>
  <c r="U529" i="43"/>
  <c r="T529" i="43"/>
  <c r="S529" i="43"/>
  <c r="R529" i="43"/>
  <c r="Q529" i="43"/>
  <c r="K529" i="43"/>
  <c r="AJ528" i="43"/>
  <c r="AC528" i="43"/>
  <c r="U528" i="43"/>
  <c r="T528" i="43"/>
  <c r="S528" i="43"/>
  <c r="R528" i="43"/>
  <c r="Q528" i="43"/>
  <c r="K528" i="43"/>
  <c r="AJ527" i="43"/>
  <c r="AC527" i="43"/>
  <c r="U527" i="43"/>
  <c r="T527" i="43"/>
  <c r="S527" i="43"/>
  <c r="R527" i="43"/>
  <c r="Q527" i="43"/>
  <c r="K527" i="43"/>
  <c r="AJ526" i="43"/>
  <c r="AC526" i="43"/>
  <c r="U526" i="43"/>
  <c r="T526" i="43"/>
  <c r="S526" i="43"/>
  <c r="R526" i="43"/>
  <c r="Q526" i="43"/>
  <c r="K526" i="43"/>
  <c r="AJ525" i="43"/>
  <c r="AC525" i="43"/>
  <c r="U525" i="43"/>
  <c r="T525" i="43"/>
  <c r="S525" i="43"/>
  <c r="R525" i="43"/>
  <c r="Q525" i="43"/>
  <c r="K525" i="43"/>
  <c r="AJ524" i="43"/>
  <c r="AC524" i="43"/>
  <c r="U524" i="43"/>
  <c r="T524" i="43"/>
  <c r="S524" i="43"/>
  <c r="R524" i="43"/>
  <c r="Q524" i="43"/>
  <c r="K524" i="43"/>
  <c r="AJ523" i="43"/>
  <c r="AC523" i="43"/>
  <c r="U523" i="43"/>
  <c r="T523" i="43"/>
  <c r="S523" i="43"/>
  <c r="R523" i="43"/>
  <c r="Q523" i="43"/>
  <c r="K523" i="43"/>
  <c r="AJ522" i="43"/>
  <c r="AC522" i="43"/>
  <c r="U522" i="43"/>
  <c r="T522" i="43"/>
  <c r="S522" i="43"/>
  <c r="R522" i="43"/>
  <c r="Q522" i="43"/>
  <c r="K522" i="43"/>
  <c r="AJ521" i="43"/>
  <c r="AC521" i="43"/>
  <c r="U521" i="43"/>
  <c r="T521" i="43"/>
  <c r="S521" i="43"/>
  <c r="R521" i="43"/>
  <c r="Q521" i="43"/>
  <c r="K521" i="43"/>
  <c r="AJ520" i="43"/>
  <c r="AC520" i="43"/>
  <c r="U520" i="43"/>
  <c r="T520" i="43"/>
  <c r="S520" i="43"/>
  <c r="R520" i="43"/>
  <c r="Q520" i="43"/>
  <c r="K520" i="43"/>
  <c r="AJ519" i="43"/>
  <c r="AC519" i="43"/>
  <c r="U519" i="43"/>
  <c r="T519" i="43"/>
  <c r="S519" i="43"/>
  <c r="R519" i="43"/>
  <c r="Q519" i="43"/>
  <c r="K519" i="43"/>
  <c r="AJ518" i="43"/>
  <c r="AC518" i="43"/>
  <c r="U518" i="43"/>
  <c r="T518" i="43"/>
  <c r="S518" i="43"/>
  <c r="R518" i="43"/>
  <c r="Q518" i="43"/>
  <c r="K518" i="43"/>
  <c r="AJ517" i="43"/>
  <c r="AC517" i="43"/>
  <c r="U517" i="43"/>
  <c r="T517" i="43"/>
  <c r="S517" i="43"/>
  <c r="R517" i="43"/>
  <c r="Q517" i="43"/>
  <c r="K517" i="43"/>
  <c r="AJ516" i="43"/>
  <c r="AC516" i="43"/>
  <c r="U516" i="43"/>
  <c r="T516" i="43"/>
  <c r="S516" i="43"/>
  <c r="R516" i="43"/>
  <c r="Q516" i="43"/>
  <c r="K516" i="43"/>
  <c r="AJ515" i="43"/>
  <c r="AC515" i="43"/>
  <c r="U515" i="43"/>
  <c r="T515" i="43"/>
  <c r="S515" i="43"/>
  <c r="R515" i="43"/>
  <c r="Q515" i="43"/>
  <c r="K515" i="43"/>
  <c r="AJ514" i="43"/>
  <c r="AC514" i="43"/>
  <c r="U514" i="43"/>
  <c r="T514" i="43"/>
  <c r="S514" i="43"/>
  <c r="R514" i="43"/>
  <c r="Q514" i="43"/>
  <c r="K514" i="43"/>
  <c r="AJ513" i="43"/>
  <c r="AC513" i="43"/>
  <c r="U513" i="43"/>
  <c r="T513" i="43"/>
  <c r="S513" i="43"/>
  <c r="R513" i="43"/>
  <c r="Q513" i="43"/>
  <c r="K513" i="43"/>
  <c r="AJ512" i="43"/>
  <c r="AC512" i="43"/>
  <c r="U512" i="43"/>
  <c r="T512" i="43"/>
  <c r="S512" i="43"/>
  <c r="R512" i="43"/>
  <c r="Q512" i="43"/>
  <c r="K512" i="43"/>
  <c r="AJ511" i="43"/>
  <c r="AC511" i="43"/>
  <c r="U511" i="43"/>
  <c r="T511" i="43"/>
  <c r="S511" i="43"/>
  <c r="R511" i="43"/>
  <c r="Q511" i="43"/>
  <c r="K511" i="43"/>
  <c r="AJ510" i="43"/>
  <c r="AC510" i="43"/>
  <c r="U510" i="43"/>
  <c r="T510" i="43"/>
  <c r="S510" i="43"/>
  <c r="R510" i="43"/>
  <c r="Q510" i="43"/>
  <c r="K510" i="43"/>
  <c r="AJ509" i="43"/>
  <c r="AC509" i="43"/>
  <c r="U509" i="43"/>
  <c r="T509" i="43"/>
  <c r="S509" i="43"/>
  <c r="R509" i="43"/>
  <c r="Q509" i="43"/>
  <c r="K509" i="43"/>
  <c r="AJ508" i="43"/>
  <c r="AC508" i="43"/>
  <c r="U508" i="43"/>
  <c r="T508" i="43"/>
  <c r="S508" i="43"/>
  <c r="R508" i="43"/>
  <c r="Q508" i="43"/>
  <c r="K508" i="43"/>
  <c r="AJ507" i="43"/>
  <c r="AC507" i="43"/>
  <c r="U507" i="43"/>
  <c r="T507" i="43"/>
  <c r="S507" i="43"/>
  <c r="R507" i="43"/>
  <c r="Q507" i="43"/>
  <c r="K507" i="43"/>
  <c r="AJ506" i="43"/>
  <c r="AC506" i="43"/>
  <c r="U506" i="43"/>
  <c r="T506" i="43"/>
  <c r="S506" i="43"/>
  <c r="R506" i="43"/>
  <c r="Q506" i="43"/>
  <c r="K506" i="43"/>
  <c r="AJ505" i="43"/>
  <c r="AC505" i="43"/>
  <c r="U505" i="43"/>
  <c r="T505" i="43"/>
  <c r="S505" i="43"/>
  <c r="R505" i="43"/>
  <c r="Q505" i="43"/>
  <c r="K505" i="43"/>
  <c r="AJ504" i="43"/>
  <c r="AC504" i="43"/>
  <c r="U504" i="43"/>
  <c r="T504" i="43"/>
  <c r="S504" i="43"/>
  <c r="R504" i="43"/>
  <c r="Q504" i="43"/>
  <c r="K504" i="43"/>
  <c r="AJ503" i="43"/>
  <c r="AC503" i="43"/>
  <c r="U503" i="43"/>
  <c r="T503" i="43"/>
  <c r="S503" i="43"/>
  <c r="R503" i="43"/>
  <c r="Q503" i="43"/>
  <c r="K503" i="43"/>
  <c r="AJ502" i="43"/>
  <c r="AC502" i="43"/>
  <c r="U502" i="43"/>
  <c r="T502" i="43"/>
  <c r="S502" i="43"/>
  <c r="R502" i="43"/>
  <c r="Q502" i="43"/>
  <c r="K502" i="43"/>
  <c r="AJ501" i="43"/>
  <c r="AC501" i="43"/>
  <c r="U501" i="43"/>
  <c r="T501" i="43"/>
  <c r="S501" i="43"/>
  <c r="V501" i="43" s="1"/>
  <c r="R501" i="43"/>
  <c r="Q501" i="43"/>
  <c r="K501" i="43"/>
  <c r="AJ500" i="43"/>
  <c r="AC500" i="43"/>
  <c r="U500" i="43"/>
  <c r="T500" i="43"/>
  <c r="S500" i="43"/>
  <c r="R500" i="43"/>
  <c r="Q500" i="43"/>
  <c r="K500" i="43"/>
  <c r="AJ499" i="43"/>
  <c r="AC499" i="43"/>
  <c r="U499" i="43"/>
  <c r="T499" i="43"/>
  <c r="S499" i="43"/>
  <c r="R499" i="43"/>
  <c r="Q499" i="43"/>
  <c r="K499" i="43"/>
  <c r="AJ498" i="43"/>
  <c r="AC498" i="43"/>
  <c r="U498" i="43"/>
  <c r="T498" i="43"/>
  <c r="S498" i="43"/>
  <c r="R498" i="43"/>
  <c r="Q498" i="43"/>
  <c r="K498" i="43"/>
  <c r="AJ497" i="43"/>
  <c r="AC497" i="43"/>
  <c r="U497" i="43"/>
  <c r="T497" i="43"/>
  <c r="S497" i="43"/>
  <c r="R497" i="43"/>
  <c r="Q497" i="43"/>
  <c r="K497" i="43"/>
  <c r="AJ496" i="43"/>
  <c r="AC496" i="43"/>
  <c r="U496" i="43"/>
  <c r="T496" i="43"/>
  <c r="S496" i="43"/>
  <c r="R496" i="43"/>
  <c r="Q496" i="43"/>
  <c r="K496" i="43"/>
  <c r="AJ487" i="43"/>
  <c r="AC487" i="43"/>
  <c r="Q487" i="43"/>
  <c r="K487" i="43"/>
  <c r="AJ486" i="43"/>
  <c r="AC486" i="43"/>
  <c r="U486" i="43"/>
  <c r="T486" i="43"/>
  <c r="S486" i="43"/>
  <c r="R486" i="43"/>
  <c r="Q486" i="43"/>
  <c r="K486" i="43"/>
  <c r="AJ485" i="43"/>
  <c r="AC485" i="43"/>
  <c r="U485" i="43"/>
  <c r="T485" i="43"/>
  <c r="S485" i="43"/>
  <c r="R485" i="43"/>
  <c r="Q485" i="43"/>
  <c r="K485" i="43"/>
  <c r="AJ484" i="43"/>
  <c r="AC484" i="43"/>
  <c r="U484" i="43"/>
  <c r="T484" i="43"/>
  <c r="S484" i="43"/>
  <c r="R484" i="43"/>
  <c r="Q484" i="43"/>
  <c r="K484" i="43"/>
  <c r="AJ483" i="43"/>
  <c r="AC483" i="43"/>
  <c r="U483" i="43"/>
  <c r="T483" i="43"/>
  <c r="S483" i="43"/>
  <c r="R483" i="43"/>
  <c r="Q483" i="43"/>
  <c r="K483" i="43"/>
  <c r="AJ482" i="43"/>
  <c r="AC482" i="43"/>
  <c r="U482" i="43"/>
  <c r="T482" i="43"/>
  <c r="S482" i="43"/>
  <c r="R482" i="43"/>
  <c r="Q482" i="43"/>
  <c r="K482" i="43"/>
  <c r="AJ481" i="43"/>
  <c r="AC481" i="43"/>
  <c r="U481" i="43"/>
  <c r="T481" i="43"/>
  <c r="S481" i="43"/>
  <c r="R481" i="43"/>
  <c r="Q481" i="43"/>
  <c r="K481" i="43"/>
  <c r="AJ480" i="43"/>
  <c r="AC480" i="43"/>
  <c r="U480" i="43"/>
  <c r="T480" i="43"/>
  <c r="S480" i="43"/>
  <c r="R480" i="43"/>
  <c r="Q480" i="43"/>
  <c r="K480" i="43"/>
  <c r="AJ479" i="43"/>
  <c r="AC479" i="43"/>
  <c r="U479" i="43"/>
  <c r="T479" i="43"/>
  <c r="S479" i="43"/>
  <c r="R479" i="43"/>
  <c r="Q479" i="43"/>
  <c r="K479" i="43"/>
  <c r="AJ478" i="43"/>
  <c r="AC478" i="43"/>
  <c r="U478" i="43"/>
  <c r="T478" i="43"/>
  <c r="S478" i="43"/>
  <c r="R478" i="43"/>
  <c r="Q478" i="43"/>
  <c r="K478" i="43"/>
  <c r="AG477" i="43"/>
  <c r="Z477" i="43"/>
  <c r="Y477" i="43"/>
  <c r="N477" i="43"/>
  <c r="M477" i="43"/>
  <c r="H477" i="43"/>
  <c r="G477" i="43"/>
  <c r="AI475" i="43"/>
  <c r="AH475" i="43"/>
  <c r="AG475" i="43"/>
  <c r="AF475" i="43"/>
  <c r="AE475" i="43"/>
  <c r="AD475" i="43"/>
  <c r="AB475" i="43"/>
  <c r="AA475" i="43"/>
  <c r="Z475" i="43"/>
  <c r="Y475" i="43"/>
  <c r="X475" i="43"/>
  <c r="W475" i="43"/>
  <c r="P475" i="43"/>
  <c r="O475" i="43"/>
  <c r="N475" i="43"/>
  <c r="M475" i="43"/>
  <c r="L475" i="43"/>
  <c r="J475" i="43"/>
  <c r="I475" i="43"/>
  <c r="H475" i="43"/>
  <c r="G475" i="43"/>
  <c r="AJ474" i="43"/>
  <c r="AC474" i="43"/>
  <c r="Q474" i="43"/>
  <c r="K474" i="43"/>
  <c r="AJ473" i="43"/>
  <c r="AC473" i="43"/>
  <c r="U473" i="43"/>
  <c r="T473" i="43"/>
  <c r="S473" i="43"/>
  <c r="R473" i="43"/>
  <c r="Q473" i="43"/>
  <c r="K473" i="43"/>
  <c r="AJ472" i="43"/>
  <c r="AC472" i="43"/>
  <c r="U472" i="43"/>
  <c r="T472" i="43"/>
  <c r="S472" i="43"/>
  <c r="R472" i="43"/>
  <c r="Q472" i="43"/>
  <c r="K472" i="43"/>
  <c r="AJ471" i="43"/>
  <c r="AC471" i="43"/>
  <c r="U471" i="43"/>
  <c r="T471" i="43"/>
  <c r="S471" i="43"/>
  <c r="R471" i="43"/>
  <c r="Q471" i="43"/>
  <c r="K471" i="43"/>
  <c r="AJ470" i="43"/>
  <c r="AC470" i="43"/>
  <c r="U470" i="43"/>
  <c r="T470" i="43"/>
  <c r="S470" i="43"/>
  <c r="R470" i="43"/>
  <c r="Q470" i="43"/>
  <c r="K470" i="43"/>
  <c r="AJ469" i="43"/>
  <c r="AC469" i="43"/>
  <c r="U469" i="43"/>
  <c r="T469" i="43"/>
  <c r="S469" i="43"/>
  <c r="R469" i="43"/>
  <c r="Q469" i="43"/>
  <c r="K469" i="43"/>
  <c r="AJ468" i="43"/>
  <c r="AC468" i="43"/>
  <c r="U468" i="43"/>
  <c r="T468" i="43"/>
  <c r="S468" i="43"/>
  <c r="R468" i="43"/>
  <c r="Q468" i="43"/>
  <c r="K468" i="43"/>
  <c r="AJ467" i="43"/>
  <c r="AC467" i="43"/>
  <c r="U467" i="43"/>
  <c r="T467" i="43"/>
  <c r="S467" i="43"/>
  <c r="R467" i="43"/>
  <c r="Q467" i="43"/>
  <c r="K467" i="43"/>
  <c r="AJ466" i="43"/>
  <c r="AC466" i="43"/>
  <c r="U466" i="43"/>
  <c r="T466" i="43"/>
  <c r="S466" i="43"/>
  <c r="R466" i="43"/>
  <c r="Q466" i="43"/>
  <c r="K466" i="43"/>
  <c r="AJ465" i="43"/>
  <c r="AC465" i="43"/>
  <c r="U465" i="43"/>
  <c r="T465" i="43"/>
  <c r="S465" i="43"/>
  <c r="R465" i="43"/>
  <c r="Q465" i="43"/>
  <c r="K465" i="43"/>
  <c r="AJ464" i="43"/>
  <c r="AC464" i="43"/>
  <c r="U464" i="43"/>
  <c r="T464" i="43"/>
  <c r="S464" i="43"/>
  <c r="V464" i="43" s="1"/>
  <c r="R464" i="43"/>
  <c r="Q464" i="43"/>
  <c r="K464" i="43"/>
  <c r="AJ463" i="43"/>
  <c r="AC463" i="43"/>
  <c r="U463" i="43"/>
  <c r="T463" i="43"/>
  <c r="S463" i="43"/>
  <c r="R463" i="43"/>
  <c r="Q463" i="43"/>
  <c r="K463" i="43"/>
  <c r="AJ462" i="43"/>
  <c r="AC462" i="43"/>
  <c r="U462" i="43"/>
  <c r="T462" i="43"/>
  <c r="S462" i="43"/>
  <c r="R462" i="43"/>
  <c r="Q462" i="43"/>
  <c r="K462" i="43"/>
  <c r="AJ461" i="43"/>
  <c r="AC461" i="43"/>
  <c r="U461" i="43"/>
  <c r="T461" i="43"/>
  <c r="S461" i="43"/>
  <c r="R461" i="43"/>
  <c r="Q461" i="43"/>
  <c r="K461" i="43"/>
  <c r="AJ460" i="43"/>
  <c r="AC460" i="43"/>
  <c r="U460" i="43"/>
  <c r="T460" i="43"/>
  <c r="S460" i="43"/>
  <c r="R460" i="43"/>
  <c r="Q460" i="43"/>
  <c r="K460" i="43"/>
  <c r="AJ459" i="43"/>
  <c r="AC459" i="43"/>
  <c r="U459" i="43"/>
  <c r="T459" i="43"/>
  <c r="S459" i="43"/>
  <c r="R459" i="43"/>
  <c r="Q459" i="43"/>
  <c r="K459" i="43"/>
  <c r="AJ458" i="43"/>
  <c r="AC458" i="43"/>
  <c r="U458" i="43"/>
  <c r="T458" i="43"/>
  <c r="S458" i="43"/>
  <c r="V458" i="43" s="1"/>
  <c r="R458" i="43"/>
  <c r="Q458" i="43"/>
  <c r="K458" i="43"/>
  <c r="AJ457" i="43"/>
  <c r="AC457" i="43"/>
  <c r="U457" i="43"/>
  <c r="T457" i="43"/>
  <c r="S457" i="43"/>
  <c r="R457" i="43"/>
  <c r="Q457" i="43"/>
  <c r="K457" i="43"/>
  <c r="AJ456" i="43"/>
  <c r="AC456" i="43"/>
  <c r="U456" i="43"/>
  <c r="T456" i="43"/>
  <c r="S456" i="43"/>
  <c r="R456" i="43"/>
  <c r="Q456" i="43"/>
  <c r="K456" i="43"/>
  <c r="AJ455" i="43"/>
  <c r="AC455" i="43"/>
  <c r="U455" i="43"/>
  <c r="T455" i="43"/>
  <c r="S455" i="43"/>
  <c r="R455" i="43"/>
  <c r="Q455" i="43"/>
  <c r="K455" i="43"/>
  <c r="AJ454" i="43"/>
  <c r="AC454" i="43"/>
  <c r="U454" i="43"/>
  <c r="T454" i="43"/>
  <c r="S454" i="43"/>
  <c r="R454" i="43"/>
  <c r="Q454" i="43"/>
  <c r="K454" i="43"/>
  <c r="AJ453" i="43"/>
  <c r="AC453" i="43"/>
  <c r="U453" i="43"/>
  <c r="T453" i="43"/>
  <c r="S453" i="43"/>
  <c r="R453" i="43"/>
  <c r="Q453" i="43"/>
  <c r="K453" i="43"/>
  <c r="AJ452" i="43"/>
  <c r="AC452" i="43"/>
  <c r="U452" i="43"/>
  <c r="T452" i="43"/>
  <c r="S452" i="43"/>
  <c r="R452" i="43"/>
  <c r="Q452" i="43"/>
  <c r="K452" i="43"/>
  <c r="AJ451" i="43"/>
  <c r="AC451" i="43"/>
  <c r="U451" i="43"/>
  <c r="T451" i="43"/>
  <c r="S451" i="43"/>
  <c r="R451" i="43"/>
  <c r="Q451" i="43"/>
  <c r="K451" i="43"/>
  <c r="AJ450" i="43"/>
  <c r="AC450" i="43"/>
  <c r="U450" i="43"/>
  <c r="T450" i="43"/>
  <c r="S450" i="43"/>
  <c r="R450" i="43"/>
  <c r="Q450" i="43"/>
  <c r="K450" i="43"/>
  <c r="AJ449" i="43"/>
  <c r="AC449" i="43"/>
  <c r="U449" i="43"/>
  <c r="T449" i="43"/>
  <c r="S449" i="43"/>
  <c r="R449" i="43"/>
  <c r="Q449" i="43"/>
  <c r="K449" i="43"/>
  <c r="AJ448" i="43"/>
  <c r="AC448" i="43"/>
  <c r="U448" i="43"/>
  <c r="T448" i="43"/>
  <c r="S448" i="43"/>
  <c r="R448" i="43"/>
  <c r="Q448" i="43"/>
  <c r="K448" i="43"/>
  <c r="AJ447" i="43"/>
  <c r="AC447" i="43"/>
  <c r="U447" i="43"/>
  <c r="T447" i="43"/>
  <c r="S447" i="43"/>
  <c r="R447" i="43"/>
  <c r="Q447" i="43"/>
  <c r="K447" i="43"/>
  <c r="AJ446" i="43"/>
  <c r="AC446" i="43"/>
  <c r="U446" i="43"/>
  <c r="T446" i="43"/>
  <c r="S446" i="43"/>
  <c r="R446" i="43"/>
  <c r="Q446" i="43"/>
  <c r="K446" i="43"/>
  <c r="AJ445" i="43"/>
  <c r="AC445" i="43"/>
  <c r="U445" i="43"/>
  <c r="T445" i="43"/>
  <c r="S445" i="43"/>
  <c r="R445" i="43"/>
  <c r="Q445" i="43"/>
  <c r="K445" i="43"/>
  <c r="AJ444" i="43"/>
  <c r="AC444" i="43"/>
  <c r="U444" i="43"/>
  <c r="T444" i="43"/>
  <c r="S444" i="43"/>
  <c r="R444" i="43"/>
  <c r="Q444" i="43"/>
  <c r="K444" i="43"/>
  <c r="AJ435" i="43"/>
  <c r="AC435" i="43"/>
  <c r="U435" i="43"/>
  <c r="T435" i="43"/>
  <c r="S435" i="43"/>
  <c r="R435" i="43"/>
  <c r="Q435" i="43"/>
  <c r="K435" i="43"/>
  <c r="AJ434" i="43"/>
  <c r="AC434" i="43"/>
  <c r="U434" i="43"/>
  <c r="T434" i="43"/>
  <c r="S434" i="43"/>
  <c r="R434" i="43"/>
  <c r="Q434" i="43"/>
  <c r="K434" i="43"/>
  <c r="AJ433" i="43"/>
  <c r="AC433" i="43"/>
  <c r="U433" i="43"/>
  <c r="T433" i="43"/>
  <c r="S433" i="43"/>
  <c r="R433" i="43"/>
  <c r="Q433" i="43"/>
  <c r="K433" i="43"/>
  <c r="AJ432" i="43"/>
  <c r="AC432" i="43"/>
  <c r="U432" i="43"/>
  <c r="T432" i="43"/>
  <c r="S432" i="43"/>
  <c r="R432" i="43"/>
  <c r="Q432" i="43"/>
  <c r="K432" i="43"/>
  <c r="AJ431" i="43"/>
  <c r="AC431" i="43"/>
  <c r="U431" i="43"/>
  <c r="T431" i="43"/>
  <c r="S431" i="43"/>
  <c r="R431" i="43"/>
  <c r="Q431" i="43"/>
  <c r="K431" i="43"/>
  <c r="AJ430" i="43"/>
  <c r="AC430" i="43"/>
  <c r="U430" i="43"/>
  <c r="T430" i="43"/>
  <c r="S430" i="43"/>
  <c r="R430" i="43"/>
  <c r="Q430" i="43"/>
  <c r="K430" i="43"/>
  <c r="AJ429" i="43"/>
  <c r="AC429" i="43"/>
  <c r="U429" i="43"/>
  <c r="T429" i="43"/>
  <c r="S429" i="43"/>
  <c r="R429" i="43"/>
  <c r="Q429" i="43"/>
  <c r="K429" i="43"/>
  <c r="AJ428" i="43"/>
  <c r="AC428" i="43"/>
  <c r="U428" i="43"/>
  <c r="T428" i="43"/>
  <c r="S428" i="43"/>
  <c r="R428" i="43"/>
  <c r="Q428" i="43"/>
  <c r="K428" i="43"/>
  <c r="AJ427" i="43"/>
  <c r="AC427" i="43"/>
  <c r="U427" i="43"/>
  <c r="T427" i="43"/>
  <c r="S427" i="43"/>
  <c r="R427" i="43"/>
  <c r="Q427" i="43"/>
  <c r="K427" i="43"/>
  <c r="AJ426" i="43"/>
  <c r="AC426" i="43"/>
  <c r="U426" i="43"/>
  <c r="T426" i="43"/>
  <c r="S426" i="43"/>
  <c r="R426" i="43"/>
  <c r="Q426" i="43"/>
  <c r="K426" i="43"/>
  <c r="AJ425" i="43"/>
  <c r="AC425" i="43"/>
  <c r="U425" i="43"/>
  <c r="T425" i="43"/>
  <c r="S425" i="43"/>
  <c r="R425" i="43"/>
  <c r="Q425" i="43"/>
  <c r="K425" i="43"/>
  <c r="AJ424" i="43"/>
  <c r="AC424" i="43"/>
  <c r="U424" i="43"/>
  <c r="T424" i="43"/>
  <c r="S424" i="43"/>
  <c r="R424" i="43"/>
  <c r="Q424" i="43"/>
  <c r="K424" i="43"/>
  <c r="AJ423" i="43"/>
  <c r="AC423" i="43"/>
  <c r="U423" i="43"/>
  <c r="T423" i="43"/>
  <c r="S423" i="43"/>
  <c r="R423" i="43"/>
  <c r="Q423" i="43"/>
  <c r="K423" i="43"/>
  <c r="AJ422" i="43"/>
  <c r="AC422" i="43"/>
  <c r="U422" i="43"/>
  <c r="T422" i="43"/>
  <c r="S422" i="43"/>
  <c r="R422" i="43"/>
  <c r="Q422" i="43"/>
  <c r="K422" i="43"/>
  <c r="AJ421" i="43"/>
  <c r="AC421" i="43"/>
  <c r="U421" i="43"/>
  <c r="T421" i="43"/>
  <c r="S421" i="43"/>
  <c r="V421" i="43" s="1"/>
  <c r="R421" i="43"/>
  <c r="Q421" i="43"/>
  <c r="K421" i="43"/>
  <c r="AJ420" i="43"/>
  <c r="AC420" i="43"/>
  <c r="U420" i="43"/>
  <c r="T420" i="43"/>
  <c r="S420" i="43"/>
  <c r="R420" i="43"/>
  <c r="Q420" i="43"/>
  <c r="K420" i="43"/>
  <c r="AJ419" i="43"/>
  <c r="AC419" i="43"/>
  <c r="U419" i="43"/>
  <c r="T419" i="43"/>
  <c r="S419" i="43"/>
  <c r="R419" i="43"/>
  <c r="Q419" i="43"/>
  <c r="K419" i="43"/>
  <c r="AJ418" i="43"/>
  <c r="AC418" i="43"/>
  <c r="U418" i="43"/>
  <c r="T418" i="43"/>
  <c r="S418" i="43"/>
  <c r="R418" i="43"/>
  <c r="Q418" i="43"/>
  <c r="K418" i="43"/>
  <c r="AJ417" i="43"/>
  <c r="AC417" i="43"/>
  <c r="U417" i="43"/>
  <c r="T417" i="43"/>
  <c r="S417" i="43"/>
  <c r="R417" i="43"/>
  <c r="Q417" i="43"/>
  <c r="K417" i="43"/>
  <c r="AJ416" i="43"/>
  <c r="AC416" i="43"/>
  <c r="U416" i="43"/>
  <c r="T416" i="43"/>
  <c r="S416" i="43"/>
  <c r="R416" i="43"/>
  <c r="Q416" i="43"/>
  <c r="K416" i="43"/>
  <c r="AJ415" i="43"/>
  <c r="AC415" i="43"/>
  <c r="U415" i="43"/>
  <c r="T415" i="43"/>
  <c r="S415" i="43"/>
  <c r="R415" i="43"/>
  <c r="Q415" i="43"/>
  <c r="K415" i="43"/>
  <c r="AJ414" i="43"/>
  <c r="AC414" i="43"/>
  <c r="U414" i="43"/>
  <c r="T414" i="43"/>
  <c r="S414" i="43"/>
  <c r="R414" i="43"/>
  <c r="Q414" i="43"/>
  <c r="K414" i="43"/>
  <c r="AJ413" i="43"/>
  <c r="AC413" i="43"/>
  <c r="U413" i="43"/>
  <c r="T413" i="43"/>
  <c r="S413" i="43"/>
  <c r="R413" i="43"/>
  <c r="Q413" i="43"/>
  <c r="K413" i="43"/>
  <c r="AJ412" i="43"/>
  <c r="AC412" i="43"/>
  <c r="U412" i="43"/>
  <c r="T412" i="43"/>
  <c r="S412" i="43"/>
  <c r="R412" i="43"/>
  <c r="Q412" i="43"/>
  <c r="K412" i="43"/>
  <c r="AG411" i="43"/>
  <c r="Z411" i="43"/>
  <c r="Y411" i="43"/>
  <c r="N411" i="43"/>
  <c r="M411" i="43"/>
  <c r="H411" i="43"/>
  <c r="G411" i="43"/>
  <c r="AI409" i="43"/>
  <c r="AH409" i="43"/>
  <c r="AG409" i="43"/>
  <c r="AF409" i="43"/>
  <c r="AE409" i="43"/>
  <c r="AD409" i="43"/>
  <c r="AB409" i="43"/>
  <c r="AA409" i="43"/>
  <c r="Z409" i="43"/>
  <c r="Y409" i="43"/>
  <c r="X409" i="43"/>
  <c r="W409" i="43"/>
  <c r="P409" i="43"/>
  <c r="O409" i="43"/>
  <c r="N409" i="43"/>
  <c r="M409" i="43"/>
  <c r="L409" i="43"/>
  <c r="J409" i="43"/>
  <c r="I409" i="43"/>
  <c r="H409" i="43"/>
  <c r="G409" i="43"/>
  <c r="AJ408" i="43"/>
  <c r="AC408" i="43"/>
  <c r="Q408" i="43"/>
  <c r="K408" i="43"/>
  <c r="AJ407" i="43"/>
  <c r="AC407" i="43"/>
  <c r="U407" i="43"/>
  <c r="T407" i="43"/>
  <c r="S407" i="43"/>
  <c r="R407" i="43"/>
  <c r="Q407" i="43"/>
  <c r="K407" i="43"/>
  <c r="AJ406" i="43"/>
  <c r="AC406" i="43"/>
  <c r="U406" i="43"/>
  <c r="T406" i="43"/>
  <c r="S406" i="43"/>
  <c r="R406" i="43"/>
  <c r="Q406" i="43"/>
  <c r="K406" i="43"/>
  <c r="AJ405" i="43"/>
  <c r="AC405" i="43"/>
  <c r="U405" i="43"/>
  <c r="T405" i="43"/>
  <c r="S405" i="43"/>
  <c r="R405" i="43"/>
  <c r="Q405" i="43"/>
  <c r="K405" i="43"/>
  <c r="AJ404" i="43"/>
  <c r="AC404" i="43"/>
  <c r="U404" i="43"/>
  <c r="T404" i="43"/>
  <c r="S404" i="43"/>
  <c r="R404" i="43"/>
  <c r="Q404" i="43"/>
  <c r="K404" i="43"/>
  <c r="AJ403" i="43"/>
  <c r="AC403" i="43"/>
  <c r="U403" i="43"/>
  <c r="T403" i="43"/>
  <c r="S403" i="43"/>
  <c r="R403" i="43"/>
  <c r="Q403" i="43"/>
  <c r="K403" i="43"/>
  <c r="AJ402" i="43"/>
  <c r="AC402" i="43"/>
  <c r="U402" i="43"/>
  <c r="T402" i="43"/>
  <c r="S402" i="43"/>
  <c r="R402" i="43"/>
  <c r="Q402" i="43"/>
  <c r="K402" i="43"/>
  <c r="AJ401" i="43"/>
  <c r="AC401" i="43"/>
  <c r="U401" i="43"/>
  <c r="T401" i="43"/>
  <c r="S401" i="43"/>
  <c r="R401" i="43"/>
  <c r="Q401" i="43"/>
  <c r="K401" i="43"/>
  <c r="AJ400" i="43"/>
  <c r="AC400" i="43"/>
  <c r="U400" i="43"/>
  <c r="T400" i="43"/>
  <c r="S400" i="43"/>
  <c r="R400" i="43"/>
  <c r="Q400" i="43"/>
  <c r="K400" i="43"/>
  <c r="AJ399" i="43"/>
  <c r="AC399" i="43"/>
  <c r="U399" i="43"/>
  <c r="T399" i="43"/>
  <c r="S399" i="43"/>
  <c r="R399" i="43"/>
  <c r="Q399" i="43"/>
  <c r="K399" i="43"/>
  <c r="AJ398" i="43"/>
  <c r="AC398" i="43"/>
  <c r="U398" i="43"/>
  <c r="T398" i="43"/>
  <c r="S398" i="43"/>
  <c r="R398" i="43"/>
  <c r="Q398" i="43"/>
  <c r="K398" i="43"/>
  <c r="AJ397" i="43"/>
  <c r="AC397" i="43"/>
  <c r="U397" i="43"/>
  <c r="T397" i="43"/>
  <c r="S397" i="43"/>
  <c r="R397" i="43"/>
  <c r="Q397" i="43"/>
  <c r="K397" i="43"/>
  <c r="AJ396" i="43"/>
  <c r="AC396" i="43"/>
  <c r="U396" i="43"/>
  <c r="T396" i="43"/>
  <c r="S396" i="43"/>
  <c r="R396" i="43"/>
  <c r="Q396" i="43"/>
  <c r="K396" i="43"/>
  <c r="AJ395" i="43"/>
  <c r="AC395" i="43"/>
  <c r="U395" i="43"/>
  <c r="T395" i="43"/>
  <c r="S395" i="43"/>
  <c r="R395" i="43"/>
  <c r="Q395" i="43"/>
  <c r="K395" i="43"/>
  <c r="AJ394" i="43"/>
  <c r="AC394" i="43"/>
  <c r="U394" i="43"/>
  <c r="T394" i="43"/>
  <c r="S394" i="43"/>
  <c r="R394" i="43"/>
  <c r="Q394" i="43"/>
  <c r="K394" i="43"/>
  <c r="AJ393" i="43"/>
  <c r="AC393" i="43"/>
  <c r="U393" i="43"/>
  <c r="T393" i="43"/>
  <c r="S393" i="43"/>
  <c r="R393" i="43"/>
  <c r="Q393" i="43"/>
  <c r="K393" i="43"/>
  <c r="AJ392" i="43"/>
  <c r="AC392" i="43"/>
  <c r="U392" i="43"/>
  <c r="T392" i="43"/>
  <c r="S392" i="43"/>
  <c r="R392" i="43"/>
  <c r="Q392" i="43"/>
  <c r="K392" i="43"/>
  <c r="AJ391" i="43"/>
  <c r="AC391" i="43"/>
  <c r="U391" i="43"/>
  <c r="T391" i="43"/>
  <c r="S391" i="43"/>
  <c r="R391" i="43"/>
  <c r="Q391" i="43"/>
  <c r="K391" i="43"/>
  <c r="AJ390" i="43"/>
  <c r="AC390" i="43"/>
  <c r="U390" i="43"/>
  <c r="T390" i="43"/>
  <c r="S390" i="43"/>
  <c r="R390" i="43"/>
  <c r="Q390" i="43"/>
  <c r="K390" i="43"/>
  <c r="AJ389" i="43"/>
  <c r="AC389" i="43"/>
  <c r="U389" i="43"/>
  <c r="T389" i="43"/>
  <c r="S389" i="43"/>
  <c r="R389" i="43"/>
  <c r="Q389" i="43"/>
  <c r="K389" i="43"/>
  <c r="AJ388" i="43"/>
  <c r="AC388" i="43"/>
  <c r="U388" i="43"/>
  <c r="T388" i="43"/>
  <c r="S388" i="43"/>
  <c r="R388" i="43"/>
  <c r="Q388" i="43"/>
  <c r="K388" i="43"/>
  <c r="AJ387" i="43"/>
  <c r="AC387" i="43"/>
  <c r="U387" i="43"/>
  <c r="T387" i="43"/>
  <c r="S387" i="43"/>
  <c r="R387" i="43"/>
  <c r="Q387" i="43"/>
  <c r="K387" i="43"/>
  <c r="AJ386" i="43"/>
  <c r="AC386" i="43"/>
  <c r="U386" i="43"/>
  <c r="T386" i="43"/>
  <c r="S386" i="43"/>
  <c r="R386" i="43"/>
  <c r="Q386" i="43"/>
  <c r="K386" i="43"/>
  <c r="AJ385" i="43"/>
  <c r="AC385" i="43"/>
  <c r="U385" i="43"/>
  <c r="T385" i="43"/>
  <c r="S385" i="43"/>
  <c r="R385" i="43"/>
  <c r="Q385" i="43"/>
  <c r="K385" i="43"/>
  <c r="AJ384" i="43"/>
  <c r="AC384" i="43"/>
  <c r="U384" i="43"/>
  <c r="T384" i="43"/>
  <c r="S384" i="43"/>
  <c r="R384" i="43"/>
  <c r="Q384" i="43"/>
  <c r="K384" i="43"/>
  <c r="AJ383" i="43"/>
  <c r="AC383" i="43"/>
  <c r="U383" i="43"/>
  <c r="T383" i="43"/>
  <c r="S383" i="43"/>
  <c r="R383" i="43"/>
  <c r="Q383" i="43"/>
  <c r="K383" i="43"/>
  <c r="AJ382" i="43"/>
  <c r="AC382" i="43"/>
  <c r="U382" i="43"/>
  <c r="T382" i="43"/>
  <c r="S382" i="43"/>
  <c r="R382" i="43"/>
  <c r="Q382" i="43"/>
  <c r="K382" i="43"/>
  <c r="AJ381" i="43"/>
  <c r="AC381" i="43"/>
  <c r="U381" i="43"/>
  <c r="T381" i="43"/>
  <c r="S381" i="43"/>
  <c r="R381" i="43"/>
  <c r="Q381" i="43"/>
  <c r="K381" i="43"/>
  <c r="AJ380" i="43"/>
  <c r="AC380" i="43"/>
  <c r="U380" i="43"/>
  <c r="T380" i="43"/>
  <c r="S380" i="43"/>
  <c r="R380" i="43"/>
  <c r="Q380" i="43"/>
  <c r="K380" i="43"/>
  <c r="AJ379" i="43"/>
  <c r="AC379" i="43"/>
  <c r="U379" i="43"/>
  <c r="T379" i="43"/>
  <c r="S379" i="43"/>
  <c r="R379" i="43"/>
  <c r="Q379" i="43"/>
  <c r="K379" i="43"/>
  <c r="AJ378" i="43"/>
  <c r="AC378" i="43"/>
  <c r="U378" i="43"/>
  <c r="T378" i="43"/>
  <c r="S378" i="43"/>
  <c r="R378" i="43"/>
  <c r="Q378" i="43"/>
  <c r="K378" i="43"/>
  <c r="AJ377" i="43"/>
  <c r="AC377" i="43"/>
  <c r="U377" i="43"/>
  <c r="T377" i="43"/>
  <c r="S377" i="43"/>
  <c r="R377" i="43"/>
  <c r="Q377" i="43"/>
  <c r="K377" i="43"/>
  <c r="AJ376" i="43"/>
  <c r="AC376" i="43"/>
  <c r="U376" i="43"/>
  <c r="T376" i="43"/>
  <c r="S376" i="43"/>
  <c r="R376" i="43"/>
  <c r="Q376" i="43"/>
  <c r="K376" i="43"/>
  <c r="AJ375" i="43"/>
  <c r="AC375" i="43"/>
  <c r="U375" i="43"/>
  <c r="T375" i="43"/>
  <c r="S375" i="43"/>
  <c r="R375" i="43"/>
  <c r="Q375" i="43"/>
  <c r="K375" i="43"/>
  <c r="AJ374" i="43"/>
  <c r="AC374" i="43"/>
  <c r="U374" i="43"/>
  <c r="T374" i="43"/>
  <c r="S374" i="43"/>
  <c r="R374" i="43"/>
  <c r="Q374" i="43"/>
  <c r="K374" i="43"/>
  <c r="AJ373" i="43"/>
  <c r="AC373" i="43"/>
  <c r="U373" i="43"/>
  <c r="T373" i="43"/>
  <c r="S373" i="43"/>
  <c r="R373" i="43"/>
  <c r="Q373" i="43"/>
  <c r="K373" i="43"/>
  <c r="AJ372" i="43"/>
  <c r="AC372" i="43"/>
  <c r="U372" i="43"/>
  <c r="T372" i="43"/>
  <c r="S372" i="43"/>
  <c r="R372" i="43"/>
  <c r="Q372" i="43"/>
  <c r="K372" i="43"/>
  <c r="AJ371" i="43"/>
  <c r="AC371" i="43"/>
  <c r="U371" i="43"/>
  <c r="T371" i="43"/>
  <c r="S371" i="43"/>
  <c r="R371" i="43"/>
  <c r="Q371" i="43"/>
  <c r="K371" i="43"/>
  <c r="AJ370" i="43"/>
  <c r="AC370" i="43"/>
  <c r="U370" i="43"/>
  <c r="T370" i="43"/>
  <c r="S370" i="43"/>
  <c r="R370" i="43"/>
  <c r="Q370" i="43"/>
  <c r="K370" i="43"/>
  <c r="AJ369" i="43"/>
  <c r="AC369" i="43"/>
  <c r="U369" i="43"/>
  <c r="T369" i="43"/>
  <c r="S369" i="43"/>
  <c r="R369" i="43"/>
  <c r="Q369" i="43"/>
  <c r="K369" i="43"/>
  <c r="AJ368" i="43"/>
  <c r="AC368" i="43"/>
  <c r="U368" i="43"/>
  <c r="T368" i="43"/>
  <c r="S368" i="43"/>
  <c r="R368" i="43"/>
  <c r="Q368" i="43"/>
  <c r="K368" i="43"/>
  <c r="AJ367" i="43"/>
  <c r="AC367" i="43"/>
  <c r="U367" i="43"/>
  <c r="T367" i="43"/>
  <c r="S367" i="43"/>
  <c r="R367" i="43"/>
  <c r="Q367" i="43"/>
  <c r="K367" i="43"/>
  <c r="AJ366" i="43"/>
  <c r="AC366" i="43"/>
  <c r="U366" i="43"/>
  <c r="T366" i="43"/>
  <c r="S366" i="43"/>
  <c r="R366" i="43"/>
  <c r="Q366" i="43"/>
  <c r="K366" i="43"/>
  <c r="AJ365" i="43"/>
  <c r="AC365" i="43"/>
  <c r="U365" i="43"/>
  <c r="T365" i="43"/>
  <c r="S365" i="43"/>
  <c r="R365" i="43"/>
  <c r="Q365" i="43"/>
  <c r="K365" i="43"/>
  <c r="AJ364" i="43"/>
  <c r="AC364" i="43"/>
  <c r="U364" i="43"/>
  <c r="T364" i="43"/>
  <c r="S364" i="43"/>
  <c r="R364" i="43"/>
  <c r="Q364" i="43"/>
  <c r="K364" i="43"/>
  <c r="AJ363" i="43"/>
  <c r="AC363" i="43"/>
  <c r="U363" i="43"/>
  <c r="T363" i="43"/>
  <c r="S363" i="43"/>
  <c r="R363" i="43"/>
  <c r="Q363" i="43"/>
  <c r="K363" i="43"/>
  <c r="AJ362" i="43"/>
  <c r="AC362" i="43"/>
  <c r="U362" i="43"/>
  <c r="T362" i="43"/>
  <c r="S362" i="43"/>
  <c r="R362" i="43"/>
  <c r="Q362" i="43"/>
  <c r="K362" i="43"/>
  <c r="AJ361" i="43"/>
  <c r="AC361" i="43"/>
  <c r="U361" i="43"/>
  <c r="T361" i="43"/>
  <c r="S361" i="43"/>
  <c r="R361" i="43"/>
  <c r="Q361" i="43"/>
  <c r="K361" i="43"/>
  <c r="AJ360" i="43"/>
  <c r="AC360" i="43"/>
  <c r="U360" i="43"/>
  <c r="T360" i="43"/>
  <c r="S360" i="43"/>
  <c r="R360" i="43"/>
  <c r="Q360" i="43"/>
  <c r="K360" i="43"/>
  <c r="AJ359" i="43"/>
  <c r="AC359" i="43"/>
  <c r="U359" i="43"/>
  <c r="T359" i="43"/>
  <c r="S359" i="43"/>
  <c r="R359" i="43"/>
  <c r="Q359" i="43"/>
  <c r="K359" i="43"/>
  <c r="AJ358" i="43"/>
  <c r="AC358" i="43"/>
  <c r="U358" i="43"/>
  <c r="T358" i="43"/>
  <c r="S358" i="43"/>
  <c r="R358" i="43"/>
  <c r="Q358" i="43"/>
  <c r="K358" i="43"/>
  <c r="AJ357" i="43"/>
  <c r="AC357" i="43"/>
  <c r="U357" i="43"/>
  <c r="T357" i="43"/>
  <c r="S357" i="43"/>
  <c r="R357" i="43"/>
  <c r="Q357" i="43"/>
  <c r="K357" i="43"/>
  <c r="AJ356" i="43"/>
  <c r="AC356" i="43"/>
  <c r="U356" i="43"/>
  <c r="T356" i="43"/>
  <c r="S356" i="43"/>
  <c r="R356" i="43"/>
  <c r="Q356" i="43"/>
  <c r="K356" i="43"/>
  <c r="AJ355" i="43"/>
  <c r="AC355" i="43"/>
  <c r="U355" i="43"/>
  <c r="T355" i="43"/>
  <c r="S355" i="43"/>
  <c r="R355" i="43"/>
  <c r="Q355" i="43"/>
  <c r="K355" i="43"/>
  <c r="AJ354" i="43"/>
  <c r="AC354" i="43"/>
  <c r="U354" i="43"/>
  <c r="T354" i="43"/>
  <c r="S354" i="43"/>
  <c r="R354" i="43"/>
  <c r="Q354" i="43"/>
  <c r="K354" i="43"/>
  <c r="AJ353" i="43"/>
  <c r="AC353" i="43"/>
  <c r="U353" i="43"/>
  <c r="T353" i="43"/>
  <c r="S353" i="43"/>
  <c r="R353" i="43"/>
  <c r="Q353" i="43"/>
  <c r="K353" i="43"/>
  <c r="AJ352" i="43"/>
  <c r="AC352" i="43"/>
  <c r="U352" i="43"/>
  <c r="T352" i="43"/>
  <c r="T409" i="43" s="1"/>
  <c r="S352" i="43"/>
  <c r="R352" i="43"/>
  <c r="Q352" i="43"/>
  <c r="K352" i="43"/>
  <c r="AJ341" i="43"/>
  <c r="AC341" i="43"/>
  <c r="Q341" i="43"/>
  <c r="K341" i="43"/>
  <c r="AJ340" i="43"/>
  <c r="AC340" i="43"/>
  <c r="U340" i="43"/>
  <c r="T340" i="43"/>
  <c r="S340" i="43"/>
  <c r="R340" i="43"/>
  <c r="Q340" i="43"/>
  <c r="K340" i="43"/>
  <c r="AJ339" i="43"/>
  <c r="AC339" i="43"/>
  <c r="U339" i="43"/>
  <c r="T339" i="43"/>
  <c r="S339" i="43"/>
  <c r="R339" i="43"/>
  <c r="Q339" i="43"/>
  <c r="K339" i="43"/>
  <c r="AJ338" i="43"/>
  <c r="AC338" i="43"/>
  <c r="U338" i="43"/>
  <c r="T338" i="43"/>
  <c r="S338" i="43"/>
  <c r="R338" i="43"/>
  <c r="Q338" i="43"/>
  <c r="K338" i="43"/>
  <c r="AJ337" i="43"/>
  <c r="AC337" i="43"/>
  <c r="U337" i="43"/>
  <c r="T337" i="43"/>
  <c r="S337" i="43"/>
  <c r="R337" i="43"/>
  <c r="Q337" i="43"/>
  <c r="K337" i="43"/>
  <c r="AJ336" i="43"/>
  <c r="AC336" i="43"/>
  <c r="U336" i="43"/>
  <c r="T336" i="43"/>
  <c r="S336" i="43"/>
  <c r="R336" i="43"/>
  <c r="Q336" i="43"/>
  <c r="K336" i="43"/>
  <c r="AJ335" i="43"/>
  <c r="AC335" i="43"/>
  <c r="U335" i="43"/>
  <c r="T335" i="43"/>
  <c r="S335" i="43"/>
  <c r="R335" i="43"/>
  <c r="Q335" i="43"/>
  <c r="K335" i="43"/>
  <c r="AJ334" i="43"/>
  <c r="AC334" i="43"/>
  <c r="U334" i="43"/>
  <c r="T334" i="43"/>
  <c r="S334" i="43"/>
  <c r="R334" i="43"/>
  <c r="Q334" i="43"/>
  <c r="K334" i="43"/>
  <c r="AJ333" i="43"/>
  <c r="AC333" i="43"/>
  <c r="U333" i="43"/>
  <c r="T333" i="43"/>
  <c r="S333" i="43"/>
  <c r="R333" i="43"/>
  <c r="Q333" i="43"/>
  <c r="K333" i="43"/>
  <c r="AJ332" i="43"/>
  <c r="AC332" i="43"/>
  <c r="U332" i="43"/>
  <c r="T332" i="43"/>
  <c r="S332" i="43"/>
  <c r="R332" i="43"/>
  <c r="Q332" i="43"/>
  <c r="K332" i="43"/>
  <c r="AJ331" i="43"/>
  <c r="AC331" i="43"/>
  <c r="U331" i="43"/>
  <c r="T331" i="43"/>
  <c r="S331" i="43"/>
  <c r="R331" i="43"/>
  <c r="Q331" i="43"/>
  <c r="K331" i="43"/>
  <c r="AJ330" i="43"/>
  <c r="AC330" i="43"/>
  <c r="U330" i="43"/>
  <c r="T330" i="43"/>
  <c r="S330" i="43"/>
  <c r="R330" i="43"/>
  <c r="Q330" i="43"/>
  <c r="K330" i="43"/>
  <c r="AJ329" i="43"/>
  <c r="AC329" i="43"/>
  <c r="U329" i="43"/>
  <c r="T329" i="43"/>
  <c r="S329" i="43"/>
  <c r="R329" i="43"/>
  <c r="Q329" i="43"/>
  <c r="K329" i="43"/>
  <c r="AJ328" i="43"/>
  <c r="AC328" i="43"/>
  <c r="U328" i="43"/>
  <c r="T328" i="43"/>
  <c r="S328" i="43"/>
  <c r="R328" i="43"/>
  <c r="Q328" i="43"/>
  <c r="K328" i="43"/>
  <c r="AJ327" i="43"/>
  <c r="AC327" i="43"/>
  <c r="U327" i="43"/>
  <c r="T327" i="43"/>
  <c r="S327" i="43"/>
  <c r="R327" i="43"/>
  <c r="Q327" i="43"/>
  <c r="K327" i="43"/>
  <c r="AJ326" i="43"/>
  <c r="AC326" i="43"/>
  <c r="U326" i="43"/>
  <c r="T326" i="43"/>
  <c r="S326" i="43"/>
  <c r="R326" i="43"/>
  <c r="Q326" i="43"/>
  <c r="K326" i="43"/>
  <c r="AG325" i="43"/>
  <c r="Z325" i="43"/>
  <c r="Y325" i="43"/>
  <c r="N325" i="43"/>
  <c r="M325" i="43"/>
  <c r="H325" i="43"/>
  <c r="G325" i="43"/>
  <c r="AI323" i="43"/>
  <c r="AH323" i="43"/>
  <c r="AG323" i="43"/>
  <c r="AF323" i="43"/>
  <c r="AE323" i="43"/>
  <c r="AD323" i="43"/>
  <c r="AB323" i="43"/>
  <c r="AA323" i="43"/>
  <c r="Z323" i="43"/>
  <c r="Y323" i="43"/>
  <c r="X323" i="43"/>
  <c r="W323" i="43"/>
  <c r="P323" i="43"/>
  <c r="O323" i="43"/>
  <c r="N323" i="43"/>
  <c r="M323" i="43"/>
  <c r="L323" i="43"/>
  <c r="J323" i="43"/>
  <c r="I323" i="43"/>
  <c r="H323" i="43"/>
  <c r="G323" i="43"/>
  <c r="AJ322" i="43"/>
  <c r="AC322" i="43"/>
  <c r="Q322" i="43"/>
  <c r="K322" i="43"/>
  <c r="AJ321" i="43"/>
  <c r="AC321" i="43"/>
  <c r="U321" i="43"/>
  <c r="T321" i="43"/>
  <c r="S321" i="43"/>
  <c r="R321" i="43"/>
  <c r="Q321" i="43"/>
  <c r="K321" i="43"/>
  <c r="AJ320" i="43"/>
  <c r="AC320" i="43"/>
  <c r="U320" i="43"/>
  <c r="T320" i="43"/>
  <c r="S320" i="43"/>
  <c r="R320" i="43"/>
  <c r="Q320" i="43"/>
  <c r="K320" i="43"/>
  <c r="AJ319" i="43"/>
  <c r="AC319" i="43"/>
  <c r="U319" i="43"/>
  <c r="T319" i="43"/>
  <c r="S319" i="43"/>
  <c r="R319" i="43"/>
  <c r="Q319" i="43"/>
  <c r="K319" i="43"/>
  <c r="AJ318" i="43"/>
  <c r="AC318" i="43"/>
  <c r="U318" i="43"/>
  <c r="T318" i="43"/>
  <c r="S318" i="43"/>
  <c r="R318" i="43"/>
  <c r="Q318" i="43"/>
  <c r="K318" i="43"/>
  <c r="AJ317" i="43"/>
  <c r="AC317" i="43"/>
  <c r="U317" i="43"/>
  <c r="T317" i="43"/>
  <c r="S317" i="43"/>
  <c r="R317" i="43"/>
  <c r="Q317" i="43"/>
  <c r="K317" i="43"/>
  <c r="AJ316" i="43"/>
  <c r="AC316" i="43"/>
  <c r="U316" i="43"/>
  <c r="T316" i="43"/>
  <c r="S316" i="43"/>
  <c r="R316" i="43"/>
  <c r="Q316" i="43"/>
  <c r="K316" i="43"/>
  <c r="AJ315" i="43"/>
  <c r="AC315" i="43"/>
  <c r="U315" i="43"/>
  <c r="T315" i="43"/>
  <c r="S315" i="43"/>
  <c r="R315" i="43"/>
  <c r="Q315" i="43"/>
  <c r="K315" i="43"/>
  <c r="AJ314" i="43"/>
  <c r="AC314" i="43"/>
  <c r="U314" i="43"/>
  <c r="T314" i="43"/>
  <c r="S314" i="43"/>
  <c r="R314" i="43"/>
  <c r="Q314" i="43"/>
  <c r="K314" i="43"/>
  <c r="AJ313" i="43"/>
  <c r="AC313" i="43"/>
  <c r="U313" i="43"/>
  <c r="T313" i="43"/>
  <c r="S313" i="43"/>
  <c r="R313" i="43"/>
  <c r="Q313" i="43"/>
  <c r="K313" i="43"/>
  <c r="AJ312" i="43"/>
  <c r="AC312" i="43"/>
  <c r="U312" i="43"/>
  <c r="T312" i="43"/>
  <c r="S312" i="43"/>
  <c r="R312" i="43"/>
  <c r="Q312" i="43"/>
  <c r="K312" i="43"/>
  <c r="AJ311" i="43"/>
  <c r="AC311" i="43"/>
  <c r="U311" i="43"/>
  <c r="T311" i="43"/>
  <c r="S311" i="43"/>
  <c r="R311" i="43"/>
  <c r="Q311" i="43"/>
  <c r="K311" i="43"/>
  <c r="AJ310" i="43"/>
  <c r="AC310" i="43"/>
  <c r="U310" i="43"/>
  <c r="T310" i="43"/>
  <c r="S310" i="43"/>
  <c r="R310" i="43"/>
  <c r="Q310" i="43"/>
  <c r="K310" i="43"/>
  <c r="AJ309" i="43"/>
  <c r="AC309" i="43"/>
  <c r="U309" i="43"/>
  <c r="T309" i="43"/>
  <c r="S309" i="43"/>
  <c r="R309" i="43"/>
  <c r="Q309" i="43"/>
  <c r="K309" i="43"/>
  <c r="AJ308" i="43"/>
  <c r="AC308" i="43"/>
  <c r="U308" i="43"/>
  <c r="T308" i="43"/>
  <c r="S308" i="43"/>
  <c r="R308" i="43"/>
  <c r="Q308" i="43"/>
  <c r="K308" i="43"/>
  <c r="AJ307" i="43"/>
  <c r="AC307" i="43"/>
  <c r="U307" i="43"/>
  <c r="T307" i="43"/>
  <c r="S307" i="43"/>
  <c r="R307" i="43"/>
  <c r="Q307" i="43"/>
  <c r="K307" i="43"/>
  <c r="AJ306" i="43"/>
  <c r="AC306" i="43"/>
  <c r="U306" i="43"/>
  <c r="T306" i="43"/>
  <c r="S306" i="43"/>
  <c r="R306" i="43"/>
  <c r="Q306" i="43"/>
  <c r="K306" i="43"/>
  <c r="AJ305" i="43"/>
  <c r="AC305" i="43"/>
  <c r="U305" i="43"/>
  <c r="T305" i="43"/>
  <c r="S305" i="43"/>
  <c r="R305" i="43"/>
  <c r="Q305" i="43"/>
  <c r="K305" i="43"/>
  <c r="AJ304" i="43"/>
  <c r="AC304" i="43"/>
  <c r="U304" i="43"/>
  <c r="T304" i="43"/>
  <c r="S304" i="43"/>
  <c r="R304" i="43"/>
  <c r="Q304" i="43"/>
  <c r="K304" i="43"/>
  <c r="AJ303" i="43"/>
  <c r="AC303" i="43"/>
  <c r="U303" i="43"/>
  <c r="T303" i="43"/>
  <c r="S303" i="43"/>
  <c r="R303" i="43"/>
  <c r="Q303" i="43"/>
  <c r="K303" i="43"/>
  <c r="AJ302" i="43"/>
  <c r="AC302" i="43"/>
  <c r="U302" i="43"/>
  <c r="T302" i="43"/>
  <c r="S302" i="43"/>
  <c r="R302" i="43"/>
  <c r="Q302" i="43"/>
  <c r="K302" i="43"/>
  <c r="AJ301" i="43"/>
  <c r="AC301" i="43"/>
  <c r="U301" i="43"/>
  <c r="T301" i="43"/>
  <c r="S301" i="43"/>
  <c r="R301" i="43"/>
  <c r="Q301" i="43"/>
  <c r="K301" i="43"/>
  <c r="AJ300" i="43"/>
  <c r="AC300" i="43"/>
  <c r="U300" i="43"/>
  <c r="T300" i="43"/>
  <c r="S300" i="43"/>
  <c r="R300" i="43"/>
  <c r="Q300" i="43"/>
  <c r="K300" i="43"/>
  <c r="AJ299" i="43"/>
  <c r="AC299" i="43"/>
  <c r="U299" i="43"/>
  <c r="T299" i="43"/>
  <c r="S299" i="43"/>
  <c r="R299" i="43"/>
  <c r="Q299" i="43"/>
  <c r="K299" i="43"/>
  <c r="AJ298" i="43"/>
  <c r="AC298" i="43"/>
  <c r="U298" i="43"/>
  <c r="T298" i="43"/>
  <c r="S298" i="43"/>
  <c r="R298" i="43"/>
  <c r="Q298" i="43"/>
  <c r="K298" i="43"/>
  <c r="AJ297" i="43"/>
  <c r="AC297" i="43"/>
  <c r="U297" i="43"/>
  <c r="T297" i="43"/>
  <c r="S297" i="43"/>
  <c r="R297" i="43"/>
  <c r="Q297" i="43"/>
  <c r="K297" i="43"/>
  <c r="AJ296" i="43"/>
  <c r="AC296" i="43"/>
  <c r="U296" i="43"/>
  <c r="T296" i="43"/>
  <c r="S296" i="43"/>
  <c r="R296" i="43"/>
  <c r="Q296" i="43"/>
  <c r="K296" i="43"/>
  <c r="AJ295" i="43"/>
  <c r="AC295" i="43"/>
  <c r="U295" i="43"/>
  <c r="T295" i="43"/>
  <c r="S295" i="43"/>
  <c r="R295" i="43"/>
  <c r="Q295" i="43"/>
  <c r="K295" i="43"/>
  <c r="AJ294" i="43"/>
  <c r="AC294" i="43"/>
  <c r="U294" i="43"/>
  <c r="T294" i="43"/>
  <c r="S294" i="43"/>
  <c r="R294" i="43"/>
  <c r="Q294" i="43"/>
  <c r="K294" i="43"/>
  <c r="AJ293" i="43"/>
  <c r="AC293" i="43"/>
  <c r="U293" i="43"/>
  <c r="T293" i="43"/>
  <c r="S293" i="43"/>
  <c r="R293" i="43"/>
  <c r="Q293" i="43"/>
  <c r="K293" i="43"/>
  <c r="AJ292" i="43"/>
  <c r="AC292" i="43"/>
  <c r="U292" i="43"/>
  <c r="T292" i="43"/>
  <c r="S292" i="43"/>
  <c r="R292" i="43"/>
  <c r="Q292" i="43"/>
  <c r="K292" i="43"/>
  <c r="AJ291" i="43"/>
  <c r="AC291" i="43"/>
  <c r="U291" i="43"/>
  <c r="T291" i="43"/>
  <c r="S291" i="43"/>
  <c r="R291" i="43"/>
  <c r="Q291" i="43"/>
  <c r="K291" i="43"/>
  <c r="AJ290" i="43"/>
  <c r="AC290" i="43"/>
  <c r="U290" i="43"/>
  <c r="T290" i="43"/>
  <c r="S290" i="43"/>
  <c r="R290" i="43"/>
  <c r="Q290" i="43"/>
  <c r="K290" i="43"/>
  <c r="AJ289" i="43"/>
  <c r="AC289" i="43"/>
  <c r="U289" i="43"/>
  <c r="T289" i="43"/>
  <c r="S289" i="43"/>
  <c r="R289" i="43"/>
  <c r="Q289" i="43"/>
  <c r="K289" i="43"/>
  <c r="AJ288" i="43"/>
  <c r="AC288" i="43"/>
  <c r="U288" i="43"/>
  <c r="T288" i="43"/>
  <c r="S288" i="43"/>
  <c r="R288" i="43"/>
  <c r="Q288" i="43"/>
  <c r="K288" i="43"/>
  <c r="AJ287" i="43"/>
  <c r="AC287" i="43"/>
  <c r="U287" i="43"/>
  <c r="T287" i="43"/>
  <c r="S287" i="43"/>
  <c r="R287" i="43"/>
  <c r="Q287" i="43"/>
  <c r="K287" i="43"/>
  <c r="AJ286" i="43"/>
  <c r="AC286" i="43"/>
  <c r="U286" i="43"/>
  <c r="T286" i="43"/>
  <c r="S286" i="43"/>
  <c r="R286" i="43"/>
  <c r="Q286" i="43"/>
  <c r="K286" i="43"/>
  <c r="AJ285" i="43"/>
  <c r="AC285" i="43"/>
  <c r="U285" i="43"/>
  <c r="T285" i="43"/>
  <c r="S285" i="43"/>
  <c r="R285" i="43"/>
  <c r="Q285" i="43"/>
  <c r="K285" i="43"/>
  <c r="AJ284" i="43"/>
  <c r="AC284" i="43"/>
  <c r="U284" i="43"/>
  <c r="T284" i="43"/>
  <c r="S284" i="43"/>
  <c r="R284" i="43"/>
  <c r="Q284" i="43"/>
  <c r="K284" i="43"/>
  <c r="AJ283" i="43"/>
  <c r="AC283" i="43"/>
  <c r="U283" i="43"/>
  <c r="T283" i="43"/>
  <c r="S283" i="43"/>
  <c r="R283" i="43"/>
  <c r="Q283" i="43"/>
  <c r="K283" i="43"/>
  <c r="AJ282" i="43"/>
  <c r="AC282" i="43"/>
  <c r="U282" i="43"/>
  <c r="T282" i="43"/>
  <c r="S282" i="43"/>
  <c r="R282" i="43"/>
  <c r="Q282" i="43"/>
  <c r="K282" i="43"/>
  <c r="AJ281" i="43"/>
  <c r="AC281" i="43"/>
  <c r="U281" i="43"/>
  <c r="T281" i="43"/>
  <c r="S281" i="43"/>
  <c r="R281" i="43"/>
  <c r="Q281" i="43"/>
  <c r="K281" i="43"/>
  <c r="AJ280" i="43"/>
  <c r="AC280" i="43"/>
  <c r="U280" i="43"/>
  <c r="T280" i="43"/>
  <c r="S280" i="43"/>
  <c r="R280" i="43"/>
  <c r="Q280" i="43"/>
  <c r="K280" i="43"/>
  <c r="AJ279" i="43"/>
  <c r="AC279" i="43"/>
  <c r="U279" i="43"/>
  <c r="T279" i="43"/>
  <c r="S279" i="43"/>
  <c r="R279" i="43"/>
  <c r="Q279" i="43"/>
  <c r="K279" i="43"/>
  <c r="AJ278" i="43"/>
  <c r="AC278" i="43"/>
  <c r="U278" i="43"/>
  <c r="T278" i="43"/>
  <c r="S278" i="43"/>
  <c r="R278" i="43"/>
  <c r="Q278" i="43"/>
  <c r="K278" i="43"/>
  <c r="AJ277" i="43"/>
  <c r="AC277" i="43"/>
  <c r="U277" i="43"/>
  <c r="T277" i="43"/>
  <c r="S277" i="43"/>
  <c r="R277" i="43"/>
  <c r="Q277" i="43"/>
  <c r="K277" i="43"/>
  <c r="AJ276" i="43"/>
  <c r="AC276" i="43"/>
  <c r="U276" i="43"/>
  <c r="T276" i="43"/>
  <c r="S276" i="43"/>
  <c r="R276" i="43"/>
  <c r="Q276" i="43"/>
  <c r="K276" i="43"/>
  <c r="AJ275" i="43"/>
  <c r="AC275" i="43"/>
  <c r="U275" i="43"/>
  <c r="T275" i="43"/>
  <c r="S275" i="43"/>
  <c r="R275" i="43"/>
  <c r="Q275" i="43"/>
  <c r="K275" i="43"/>
  <c r="AJ274" i="43"/>
  <c r="AC274" i="43"/>
  <c r="U274" i="43"/>
  <c r="T274" i="43"/>
  <c r="S274" i="43"/>
  <c r="R274" i="43"/>
  <c r="Q274" i="43"/>
  <c r="K274" i="43"/>
  <c r="AJ273" i="43"/>
  <c r="AC273" i="43"/>
  <c r="U273" i="43"/>
  <c r="T273" i="43"/>
  <c r="S273" i="43"/>
  <c r="R273" i="43"/>
  <c r="Q273" i="43"/>
  <c r="K273" i="43"/>
  <c r="AJ272" i="43"/>
  <c r="AC272" i="43"/>
  <c r="U272" i="43"/>
  <c r="T272" i="43"/>
  <c r="S272" i="43"/>
  <c r="R272" i="43"/>
  <c r="Q272" i="43"/>
  <c r="K272" i="43"/>
  <c r="AJ271" i="43"/>
  <c r="AC271" i="43"/>
  <c r="U271" i="43"/>
  <c r="T271" i="43"/>
  <c r="S271" i="43"/>
  <c r="R271" i="43"/>
  <c r="Q271" i="43"/>
  <c r="K271" i="43"/>
  <c r="AJ270" i="43"/>
  <c r="AC270" i="43"/>
  <c r="U270" i="43"/>
  <c r="T270" i="43"/>
  <c r="S270" i="43"/>
  <c r="R270" i="43"/>
  <c r="Q270" i="43"/>
  <c r="K270" i="43"/>
  <c r="AJ269" i="43"/>
  <c r="AC269" i="43"/>
  <c r="U269" i="43"/>
  <c r="T269" i="43"/>
  <c r="S269" i="43"/>
  <c r="R269" i="43"/>
  <c r="Q269" i="43"/>
  <c r="K269" i="43"/>
  <c r="AJ257" i="43"/>
  <c r="AC257" i="43"/>
  <c r="U257" i="43"/>
  <c r="T257" i="43"/>
  <c r="S257" i="43"/>
  <c r="R257" i="43"/>
  <c r="Q257" i="43"/>
  <c r="K257" i="43"/>
  <c r="AJ256" i="43"/>
  <c r="AC256" i="43"/>
  <c r="U256" i="43"/>
  <c r="T256" i="43"/>
  <c r="S256" i="43"/>
  <c r="R256" i="43"/>
  <c r="Q256" i="43"/>
  <c r="K256" i="43"/>
  <c r="AJ255" i="43"/>
  <c r="AC255" i="43"/>
  <c r="U255" i="43"/>
  <c r="T255" i="43"/>
  <c r="S255" i="43"/>
  <c r="R255" i="43"/>
  <c r="Q255" i="43"/>
  <c r="K255" i="43"/>
  <c r="AJ254" i="43"/>
  <c r="AC254" i="43"/>
  <c r="U254" i="43"/>
  <c r="T254" i="43"/>
  <c r="S254" i="43"/>
  <c r="R254" i="43"/>
  <c r="Q254" i="43"/>
  <c r="K254" i="43"/>
  <c r="AJ253" i="43"/>
  <c r="AC253" i="43"/>
  <c r="U253" i="43"/>
  <c r="T253" i="43"/>
  <c r="S253" i="43"/>
  <c r="R253" i="43"/>
  <c r="Q253" i="43"/>
  <c r="K253" i="43"/>
  <c r="AJ252" i="43"/>
  <c r="AC252" i="43"/>
  <c r="U252" i="43"/>
  <c r="T252" i="43"/>
  <c r="S252" i="43"/>
  <c r="R252" i="43"/>
  <c r="Q252" i="43"/>
  <c r="K252" i="43"/>
  <c r="AJ251" i="43"/>
  <c r="AC251" i="43"/>
  <c r="U251" i="43"/>
  <c r="T251" i="43"/>
  <c r="S251" i="43"/>
  <c r="R251" i="43"/>
  <c r="Q251" i="43"/>
  <c r="K251" i="43"/>
  <c r="AJ250" i="43"/>
  <c r="AC250" i="43"/>
  <c r="U250" i="43"/>
  <c r="T250" i="43"/>
  <c r="S250" i="43"/>
  <c r="R250" i="43"/>
  <c r="Q250" i="43"/>
  <c r="K250" i="43"/>
  <c r="AJ249" i="43"/>
  <c r="AC249" i="43"/>
  <c r="U249" i="43"/>
  <c r="T249" i="43"/>
  <c r="S249" i="43"/>
  <c r="R249" i="43"/>
  <c r="Q249" i="43"/>
  <c r="K249" i="43"/>
  <c r="AJ248" i="43"/>
  <c r="AC248" i="43"/>
  <c r="U248" i="43"/>
  <c r="T248" i="43"/>
  <c r="S248" i="43"/>
  <c r="R248" i="43"/>
  <c r="Q248" i="43"/>
  <c r="K248" i="43"/>
  <c r="AJ247" i="43"/>
  <c r="AC247" i="43"/>
  <c r="U247" i="43"/>
  <c r="T247" i="43"/>
  <c r="S247" i="43"/>
  <c r="R247" i="43"/>
  <c r="Q247" i="43"/>
  <c r="K247" i="43"/>
  <c r="AJ246" i="43"/>
  <c r="AC246" i="43"/>
  <c r="U246" i="43"/>
  <c r="T246" i="43"/>
  <c r="S246" i="43"/>
  <c r="R246" i="43"/>
  <c r="Q246" i="43"/>
  <c r="K246" i="43"/>
  <c r="AJ245" i="43"/>
  <c r="AC245" i="43"/>
  <c r="U245" i="43"/>
  <c r="T245" i="43"/>
  <c r="S245" i="43"/>
  <c r="R245" i="43"/>
  <c r="Q245" i="43"/>
  <c r="K245" i="43"/>
  <c r="AJ244" i="43"/>
  <c r="AC244" i="43"/>
  <c r="U244" i="43"/>
  <c r="T244" i="43"/>
  <c r="S244" i="43"/>
  <c r="R244" i="43"/>
  <c r="Q244" i="43"/>
  <c r="K244" i="43"/>
  <c r="AJ243" i="43"/>
  <c r="AC243" i="43"/>
  <c r="U243" i="43"/>
  <c r="T243" i="43"/>
  <c r="S243" i="43"/>
  <c r="R243" i="43"/>
  <c r="Q243" i="43"/>
  <c r="K243" i="43"/>
  <c r="AJ242" i="43"/>
  <c r="AC242" i="43"/>
  <c r="U242" i="43"/>
  <c r="T242" i="43"/>
  <c r="S242" i="43"/>
  <c r="R242" i="43"/>
  <c r="Q242" i="43"/>
  <c r="K242" i="43"/>
  <c r="AJ241" i="43"/>
  <c r="AC241" i="43"/>
  <c r="U241" i="43"/>
  <c r="T241" i="43"/>
  <c r="S241" i="43"/>
  <c r="R241" i="43"/>
  <c r="Q241" i="43"/>
  <c r="K241" i="43"/>
  <c r="AJ240" i="43"/>
  <c r="AC240" i="43"/>
  <c r="U240" i="43"/>
  <c r="T240" i="43"/>
  <c r="S240" i="43"/>
  <c r="R240" i="43"/>
  <c r="Q240" i="43"/>
  <c r="K240" i="43"/>
  <c r="AJ239" i="43"/>
  <c r="AC239" i="43"/>
  <c r="U239" i="43"/>
  <c r="T239" i="43"/>
  <c r="S239" i="43"/>
  <c r="R239" i="43"/>
  <c r="Q239" i="43"/>
  <c r="K239" i="43"/>
  <c r="AJ238" i="43"/>
  <c r="AC238" i="43"/>
  <c r="U238" i="43"/>
  <c r="T238" i="43"/>
  <c r="S238" i="43"/>
  <c r="R238" i="43"/>
  <c r="Q238" i="43"/>
  <c r="K238" i="43"/>
  <c r="AJ237" i="43"/>
  <c r="AC237" i="43"/>
  <c r="U237" i="43"/>
  <c r="T237" i="43"/>
  <c r="S237" i="43"/>
  <c r="R237" i="43"/>
  <c r="Q237" i="43"/>
  <c r="K237" i="43"/>
  <c r="AJ236" i="43"/>
  <c r="AC236" i="43"/>
  <c r="U236" i="43"/>
  <c r="T236" i="43"/>
  <c r="S236" i="43"/>
  <c r="R236" i="43"/>
  <c r="Q236" i="43"/>
  <c r="K236" i="43"/>
  <c r="AJ235" i="43"/>
  <c r="AC235" i="43"/>
  <c r="U235" i="43"/>
  <c r="T235" i="43"/>
  <c r="S235" i="43"/>
  <c r="R235" i="43"/>
  <c r="Q235" i="43"/>
  <c r="K235" i="43"/>
  <c r="AJ234" i="43"/>
  <c r="AC234" i="43"/>
  <c r="U234" i="43"/>
  <c r="T234" i="43"/>
  <c r="S234" i="43"/>
  <c r="R234" i="43"/>
  <c r="Q234" i="43"/>
  <c r="K234" i="43"/>
  <c r="AJ233" i="43"/>
  <c r="AC233" i="43"/>
  <c r="U233" i="43"/>
  <c r="T233" i="43"/>
  <c r="V233" i="43" s="1"/>
  <c r="S233" i="43"/>
  <c r="R233" i="43"/>
  <c r="Q233" i="43"/>
  <c r="K233" i="43"/>
  <c r="AJ232" i="43"/>
  <c r="AC232" i="43"/>
  <c r="U232" i="43"/>
  <c r="T232" i="43"/>
  <c r="S232" i="43"/>
  <c r="R232" i="43"/>
  <c r="Q232" i="43"/>
  <c r="K232" i="43"/>
  <c r="AJ231" i="43"/>
  <c r="AC231" i="43"/>
  <c r="U231" i="43"/>
  <c r="T231" i="43"/>
  <c r="S231" i="43"/>
  <c r="R231" i="43"/>
  <c r="Q231" i="43"/>
  <c r="K231" i="43"/>
  <c r="AJ230" i="43"/>
  <c r="AC230" i="43"/>
  <c r="U230" i="43"/>
  <c r="T230" i="43"/>
  <c r="S230" i="43"/>
  <c r="R230" i="43"/>
  <c r="Q230" i="43"/>
  <c r="K230" i="43"/>
  <c r="AJ229" i="43"/>
  <c r="AC229" i="43"/>
  <c r="U229" i="43"/>
  <c r="T229" i="43"/>
  <c r="S229" i="43"/>
  <c r="R229" i="43"/>
  <c r="Q229" i="43"/>
  <c r="K229" i="43"/>
  <c r="AJ228" i="43"/>
  <c r="AC228" i="43"/>
  <c r="U228" i="43"/>
  <c r="T228" i="43"/>
  <c r="S228" i="43"/>
  <c r="R228" i="43"/>
  <c r="Q228" i="43"/>
  <c r="K228" i="43"/>
  <c r="AJ227" i="43"/>
  <c r="AC227" i="43"/>
  <c r="U227" i="43"/>
  <c r="T227" i="43"/>
  <c r="V227" i="43" s="1"/>
  <c r="S227" i="43"/>
  <c r="R227" i="43"/>
  <c r="Q227" i="43"/>
  <c r="K227" i="43"/>
  <c r="AJ226" i="43"/>
  <c r="AC226" i="43"/>
  <c r="U226" i="43"/>
  <c r="T226" i="43"/>
  <c r="S226" i="43"/>
  <c r="R226" i="43"/>
  <c r="Q226" i="43"/>
  <c r="K226" i="43"/>
  <c r="AJ225" i="43"/>
  <c r="AC225" i="43"/>
  <c r="U225" i="43"/>
  <c r="T225" i="43"/>
  <c r="S225" i="43"/>
  <c r="R225" i="43"/>
  <c r="Q225" i="43"/>
  <c r="K225" i="43"/>
  <c r="AJ224" i="43"/>
  <c r="AC224" i="43"/>
  <c r="U224" i="43"/>
  <c r="T224" i="43"/>
  <c r="S224" i="43"/>
  <c r="R224" i="43"/>
  <c r="Q224" i="43"/>
  <c r="K224" i="43"/>
  <c r="AJ223" i="43"/>
  <c r="AC223" i="43"/>
  <c r="U223" i="43"/>
  <c r="T223" i="43"/>
  <c r="S223" i="43"/>
  <c r="R223" i="43"/>
  <c r="Q223" i="43"/>
  <c r="Q222" i="43" s="1"/>
  <c r="K223" i="43"/>
  <c r="AG222" i="43"/>
  <c r="Z222" i="43"/>
  <c r="Y222" i="43"/>
  <c r="N222" i="43"/>
  <c r="M222" i="43"/>
  <c r="H222" i="43"/>
  <c r="G222" i="43"/>
  <c r="AI220" i="43"/>
  <c r="AH220" i="43"/>
  <c r="AG220" i="43"/>
  <c r="AF220" i="43"/>
  <c r="AE220" i="43"/>
  <c r="AD220" i="43"/>
  <c r="AB220" i="43"/>
  <c r="AA220" i="43"/>
  <c r="Z220" i="43"/>
  <c r="Y220" i="43"/>
  <c r="X220" i="43"/>
  <c r="W220" i="43"/>
  <c r="P220" i="43"/>
  <c r="O220" i="43"/>
  <c r="N220" i="43"/>
  <c r="M220" i="43"/>
  <c r="L220" i="43"/>
  <c r="J220" i="43"/>
  <c r="I220" i="43"/>
  <c r="G220" i="43"/>
  <c r="AJ219" i="43"/>
  <c r="AC219" i="43"/>
  <c r="Q219" i="43"/>
  <c r="K219" i="43"/>
  <c r="AJ218" i="43"/>
  <c r="AC218" i="43"/>
  <c r="U218" i="43"/>
  <c r="T218" i="43"/>
  <c r="S218" i="43"/>
  <c r="R218" i="43"/>
  <c r="Q218" i="43"/>
  <c r="K218" i="43"/>
  <c r="AJ217" i="43"/>
  <c r="AC217" i="43"/>
  <c r="U217" i="43"/>
  <c r="T217" i="43"/>
  <c r="S217" i="43"/>
  <c r="R217" i="43"/>
  <c r="Q217" i="43"/>
  <c r="K217" i="43"/>
  <c r="AJ216" i="43"/>
  <c r="AC216" i="43"/>
  <c r="U216" i="43"/>
  <c r="T216" i="43"/>
  <c r="S216" i="43"/>
  <c r="R216" i="43"/>
  <c r="Q216" i="43"/>
  <c r="K216" i="43"/>
  <c r="AJ215" i="43"/>
  <c r="AC215" i="43"/>
  <c r="U215" i="43"/>
  <c r="T215" i="43"/>
  <c r="S215" i="43"/>
  <c r="R215" i="43"/>
  <c r="Q215" i="43"/>
  <c r="K215" i="43"/>
  <c r="AJ214" i="43"/>
  <c r="AC214" i="43"/>
  <c r="U214" i="43"/>
  <c r="T214" i="43"/>
  <c r="S214" i="43"/>
  <c r="R214" i="43"/>
  <c r="Q214" i="43"/>
  <c r="K214" i="43"/>
  <c r="AJ213" i="43"/>
  <c r="AC213" i="43"/>
  <c r="U213" i="43"/>
  <c r="T213" i="43"/>
  <c r="S213" i="43"/>
  <c r="R213" i="43"/>
  <c r="Q213" i="43"/>
  <c r="K213" i="43"/>
  <c r="AJ212" i="43"/>
  <c r="AC212" i="43"/>
  <c r="U212" i="43"/>
  <c r="T212" i="43"/>
  <c r="S212" i="43"/>
  <c r="R212" i="43"/>
  <c r="Q212" i="43"/>
  <c r="K212" i="43"/>
  <c r="AJ211" i="43"/>
  <c r="AC211" i="43"/>
  <c r="U211" i="43"/>
  <c r="T211" i="43"/>
  <c r="S211" i="43"/>
  <c r="R211" i="43"/>
  <c r="Q211" i="43"/>
  <c r="K211" i="43"/>
  <c r="AJ210" i="43"/>
  <c r="AC210" i="43"/>
  <c r="U210" i="43"/>
  <c r="T210" i="43"/>
  <c r="S210" i="43"/>
  <c r="R210" i="43"/>
  <c r="Q210" i="43"/>
  <c r="K210" i="43"/>
  <c r="AJ209" i="43"/>
  <c r="AC209" i="43"/>
  <c r="U209" i="43"/>
  <c r="T209" i="43"/>
  <c r="S209" i="43"/>
  <c r="R209" i="43"/>
  <c r="Q209" i="43"/>
  <c r="K209" i="43"/>
  <c r="AJ208" i="43"/>
  <c r="AC208" i="43"/>
  <c r="U208" i="43"/>
  <c r="T208" i="43"/>
  <c r="S208" i="43"/>
  <c r="R208" i="43"/>
  <c r="Q208" i="43"/>
  <c r="K208" i="43"/>
  <c r="AJ207" i="43"/>
  <c r="AC207" i="43"/>
  <c r="U207" i="43"/>
  <c r="T207" i="43"/>
  <c r="S207" i="43"/>
  <c r="R207" i="43"/>
  <c r="Q207" i="43"/>
  <c r="K207" i="43"/>
  <c r="AJ206" i="43"/>
  <c r="AC206" i="43"/>
  <c r="U206" i="43"/>
  <c r="T206" i="43"/>
  <c r="S206" i="43"/>
  <c r="R206" i="43"/>
  <c r="Q206" i="43"/>
  <c r="K206" i="43"/>
  <c r="AJ205" i="43"/>
  <c r="AC205" i="43"/>
  <c r="U205" i="43"/>
  <c r="T205" i="43"/>
  <c r="S205" i="43"/>
  <c r="R205" i="43"/>
  <c r="Q205" i="43"/>
  <c r="K205" i="43"/>
  <c r="AJ204" i="43"/>
  <c r="AC204" i="43"/>
  <c r="U204" i="43"/>
  <c r="T204" i="43"/>
  <c r="S204" i="43"/>
  <c r="R204" i="43"/>
  <c r="Q204" i="43"/>
  <c r="K204" i="43"/>
  <c r="AJ203" i="43"/>
  <c r="AC203" i="43"/>
  <c r="U203" i="43"/>
  <c r="T203" i="43"/>
  <c r="S203" i="43"/>
  <c r="R203" i="43"/>
  <c r="Q203" i="43"/>
  <c r="K203" i="43"/>
  <c r="AJ202" i="43"/>
  <c r="AC202" i="43"/>
  <c r="U202" i="43"/>
  <c r="T202" i="43"/>
  <c r="S202" i="43"/>
  <c r="R202" i="43"/>
  <c r="Q202" i="43"/>
  <c r="K202" i="43"/>
  <c r="AJ201" i="43"/>
  <c r="AC201" i="43"/>
  <c r="U201" i="43"/>
  <c r="T201" i="43"/>
  <c r="S201" i="43"/>
  <c r="R201" i="43"/>
  <c r="Q201" i="43"/>
  <c r="K201" i="43"/>
  <c r="AJ200" i="43"/>
  <c r="AC200" i="43"/>
  <c r="U200" i="43"/>
  <c r="T200" i="43"/>
  <c r="S200" i="43"/>
  <c r="R200" i="43"/>
  <c r="Q200" i="43"/>
  <c r="K200" i="43"/>
  <c r="AJ199" i="43"/>
  <c r="AC199" i="43"/>
  <c r="U199" i="43"/>
  <c r="T199" i="43"/>
  <c r="S199" i="43"/>
  <c r="R199" i="43"/>
  <c r="Q199" i="43"/>
  <c r="K199" i="43"/>
  <c r="AJ198" i="43"/>
  <c r="AC198" i="43"/>
  <c r="U198" i="43"/>
  <c r="T198" i="43"/>
  <c r="S198" i="43"/>
  <c r="R198" i="43"/>
  <c r="Q198" i="43"/>
  <c r="K198" i="43"/>
  <c r="AJ197" i="43"/>
  <c r="AC197" i="43"/>
  <c r="U197" i="43"/>
  <c r="T197" i="43"/>
  <c r="S197" i="43"/>
  <c r="R197" i="43"/>
  <c r="Q197" i="43"/>
  <c r="K197" i="43"/>
  <c r="AJ196" i="43"/>
  <c r="AC196" i="43"/>
  <c r="U196" i="43"/>
  <c r="T196" i="43"/>
  <c r="S196" i="43"/>
  <c r="R196" i="43"/>
  <c r="Q196" i="43"/>
  <c r="K196" i="43"/>
  <c r="AJ195" i="43"/>
  <c r="AC195" i="43"/>
  <c r="U195" i="43"/>
  <c r="T195" i="43"/>
  <c r="S195" i="43"/>
  <c r="R195" i="43"/>
  <c r="Q195" i="43"/>
  <c r="K195" i="43"/>
  <c r="AJ194" i="43"/>
  <c r="AC194" i="43"/>
  <c r="U194" i="43"/>
  <c r="T194" i="43"/>
  <c r="S194" i="43"/>
  <c r="R194" i="43"/>
  <c r="Q194" i="43"/>
  <c r="K194" i="43"/>
  <c r="AJ193" i="43"/>
  <c r="AC193" i="43"/>
  <c r="U193" i="43"/>
  <c r="T193" i="43"/>
  <c r="S193" i="43"/>
  <c r="R193" i="43"/>
  <c r="Q193" i="43"/>
  <c r="K193" i="43"/>
  <c r="AJ192" i="43"/>
  <c r="AC192" i="43"/>
  <c r="U192" i="43"/>
  <c r="T192" i="43"/>
  <c r="S192" i="43"/>
  <c r="R192" i="43"/>
  <c r="Q192" i="43"/>
  <c r="K192" i="43"/>
  <c r="AJ191" i="43"/>
  <c r="AC191" i="43"/>
  <c r="U191" i="43"/>
  <c r="T191" i="43"/>
  <c r="S191" i="43"/>
  <c r="R191" i="43"/>
  <c r="Q191" i="43"/>
  <c r="K191" i="43"/>
  <c r="AJ190" i="43"/>
  <c r="AC190" i="43"/>
  <c r="U190" i="43"/>
  <c r="T190" i="43"/>
  <c r="S190" i="43"/>
  <c r="R190" i="43"/>
  <c r="Q190" i="43"/>
  <c r="K190" i="43"/>
  <c r="AJ189" i="43"/>
  <c r="AC189" i="43"/>
  <c r="U189" i="43"/>
  <c r="T189" i="43"/>
  <c r="S189" i="43"/>
  <c r="R189" i="43"/>
  <c r="Q189" i="43"/>
  <c r="K189" i="43"/>
  <c r="AJ188" i="43"/>
  <c r="AC188" i="43"/>
  <c r="U188" i="43"/>
  <c r="T188" i="43"/>
  <c r="S188" i="43"/>
  <c r="R188" i="43"/>
  <c r="Q188" i="43"/>
  <c r="K188" i="43"/>
  <c r="AJ187" i="43"/>
  <c r="AC187" i="43"/>
  <c r="U187" i="43"/>
  <c r="T187" i="43"/>
  <c r="S187" i="43"/>
  <c r="R187" i="43"/>
  <c r="Q187" i="43"/>
  <c r="K187" i="43"/>
  <c r="AJ186" i="43"/>
  <c r="AC186" i="43"/>
  <c r="U186" i="43"/>
  <c r="T186" i="43"/>
  <c r="S186" i="43"/>
  <c r="R186" i="43"/>
  <c r="Q186" i="43"/>
  <c r="K186" i="43"/>
  <c r="AJ185" i="43"/>
  <c r="AC185" i="43"/>
  <c r="U185" i="43"/>
  <c r="T185" i="43"/>
  <c r="S185" i="43"/>
  <c r="R185" i="43"/>
  <c r="Q185" i="43"/>
  <c r="K185" i="43"/>
  <c r="AJ184" i="43"/>
  <c r="AC184" i="43"/>
  <c r="U184" i="43"/>
  <c r="T184" i="43"/>
  <c r="S184" i="43"/>
  <c r="R184" i="43"/>
  <c r="Q184" i="43"/>
  <c r="K184" i="43"/>
  <c r="AJ183" i="43"/>
  <c r="AC183" i="43"/>
  <c r="U183" i="43"/>
  <c r="T183" i="43"/>
  <c r="S183" i="43"/>
  <c r="R183" i="43"/>
  <c r="Q183" i="43"/>
  <c r="K183" i="43"/>
  <c r="AJ182" i="43"/>
  <c r="AC182" i="43"/>
  <c r="U182" i="43"/>
  <c r="T182" i="43"/>
  <c r="S182" i="43"/>
  <c r="R182" i="43"/>
  <c r="Q182" i="43"/>
  <c r="K182" i="43"/>
  <c r="AJ181" i="43"/>
  <c r="AC181" i="43"/>
  <c r="U181" i="43"/>
  <c r="T181" i="43"/>
  <c r="S181" i="43"/>
  <c r="R181" i="43"/>
  <c r="Q181" i="43"/>
  <c r="K181" i="43"/>
  <c r="AJ180" i="43"/>
  <c r="AC180" i="43"/>
  <c r="U180" i="43"/>
  <c r="T180" i="43"/>
  <c r="S180" i="43"/>
  <c r="R180" i="43"/>
  <c r="Q180" i="43"/>
  <c r="K180" i="43"/>
  <c r="AJ179" i="43"/>
  <c r="AC179" i="43"/>
  <c r="U179" i="43"/>
  <c r="T179" i="43"/>
  <c r="S179" i="43"/>
  <c r="R179" i="43"/>
  <c r="Q179" i="43"/>
  <c r="K179" i="43"/>
  <c r="AJ178" i="43"/>
  <c r="AC178" i="43"/>
  <c r="U178" i="43"/>
  <c r="T178" i="43"/>
  <c r="S178" i="43"/>
  <c r="R178" i="43"/>
  <c r="Q178" i="43"/>
  <c r="K178" i="43"/>
  <c r="AJ177" i="43"/>
  <c r="AC177" i="43"/>
  <c r="U177" i="43"/>
  <c r="T177" i="43"/>
  <c r="S177" i="43"/>
  <c r="R177" i="43"/>
  <c r="Q177" i="43"/>
  <c r="K177" i="43"/>
  <c r="AJ176" i="43"/>
  <c r="AC176" i="43"/>
  <c r="U176" i="43"/>
  <c r="T176" i="43"/>
  <c r="S176" i="43"/>
  <c r="R176" i="43"/>
  <c r="Q176" i="43"/>
  <c r="K176" i="43"/>
  <c r="AJ175" i="43"/>
  <c r="AC175" i="43"/>
  <c r="U175" i="43"/>
  <c r="T175" i="43"/>
  <c r="S175" i="43"/>
  <c r="R175" i="43"/>
  <c r="Q175" i="43"/>
  <c r="K175" i="43"/>
  <c r="AJ174" i="43"/>
  <c r="AC174" i="43"/>
  <c r="U174" i="43"/>
  <c r="T174" i="43"/>
  <c r="S174" i="43"/>
  <c r="R174" i="43"/>
  <c r="Q174" i="43"/>
  <c r="K174" i="43"/>
  <c r="AJ173" i="43"/>
  <c r="AC173" i="43"/>
  <c r="U173" i="43"/>
  <c r="T173" i="43"/>
  <c r="S173" i="43"/>
  <c r="R173" i="43"/>
  <c r="Q173" i="43"/>
  <c r="K173" i="43"/>
  <c r="AJ172" i="43"/>
  <c r="AC172" i="43"/>
  <c r="U172" i="43"/>
  <c r="T172" i="43"/>
  <c r="S172" i="43"/>
  <c r="R172" i="43"/>
  <c r="Q172" i="43"/>
  <c r="K172" i="43"/>
  <c r="AJ171" i="43"/>
  <c r="AC171" i="43"/>
  <c r="U171" i="43"/>
  <c r="T171" i="43"/>
  <c r="S171" i="43"/>
  <c r="R171" i="43"/>
  <c r="Q171" i="43"/>
  <c r="K171" i="43"/>
  <c r="AJ159" i="43"/>
  <c r="AC159" i="43"/>
  <c r="U159" i="43"/>
  <c r="T159" i="43"/>
  <c r="S159" i="43"/>
  <c r="R159" i="43"/>
  <c r="Q159" i="43"/>
  <c r="K159" i="43"/>
  <c r="AJ158" i="43"/>
  <c r="AC158" i="43"/>
  <c r="U158" i="43"/>
  <c r="T158" i="43"/>
  <c r="S158" i="43"/>
  <c r="R158" i="43"/>
  <c r="Q158" i="43"/>
  <c r="K158" i="43"/>
  <c r="AJ157" i="43"/>
  <c r="AC157" i="43"/>
  <c r="U157" i="43"/>
  <c r="T157" i="43"/>
  <c r="S157" i="43"/>
  <c r="R157" i="43"/>
  <c r="Q157" i="43"/>
  <c r="K157" i="43"/>
  <c r="AJ156" i="43"/>
  <c r="AC156" i="43"/>
  <c r="U156" i="43"/>
  <c r="T156" i="43"/>
  <c r="S156" i="43"/>
  <c r="R156" i="43"/>
  <c r="Q156" i="43"/>
  <c r="K156" i="43"/>
  <c r="AJ155" i="43"/>
  <c r="AC155" i="43"/>
  <c r="U155" i="43"/>
  <c r="T155" i="43"/>
  <c r="S155" i="43"/>
  <c r="R155" i="43"/>
  <c r="Q155" i="43"/>
  <c r="K155" i="43"/>
  <c r="AJ154" i="43"/>
  <c r="AC154" i="43"/>
  <c r="U154" i="43"/>
  <c r="T154" i="43"/>
  <c r="S154" i="43"/>
  <c r="R154" i="43"/>
  <c r="Q154" i="43"/>
  <c r="K154" i="43"/>
  <c r="AJ153" i="43"/>
  <c r="AC153" i="43"/>
  <c r="U153" i="43"/>
  <c r="T153" i="43"/>
  <c r="S153" i="43"/>
  <c r="R153" i="43"/>
  <c r="Q153" i="43"/>
  <c r="K153" i="43"/>
  <c r="AJ152" i="43"/>
  <c r="AC152" i="43"/>
  <c r="U152" i="43"/>
  <c r="T152" i="43"/>
  <c r="S152" i="43"/>
  <c r="R152" i="43"/>
  <c r="Q152" i="43"/>
  <c r="K152" i="43"/>
  <c r="AJ151" i="43"/>
  <c r="AC151" i="43"/>
  <c r="U151" i="43"/>
  <c r="T151" i="43"/>
  <c r="S151" i="43"/>
  <c r="R151" i="43"/>
  <c r="Q151" i="43"/>
  <c r="K151" i="43"/>
  <c r="AJ150" i="43"/>
  <c r="AC150" i="43"/>
  <c r="U150" i="43"/>
  <c r="T150" i="43"/>
  <c r="S150" i="43"/>
  <c r="R150" i="43"/>
  <c r="Q150" i="43"/>
  <c r="K150" i="43"/>
  <c r="AJ149" i="43"/>
  <c r="AC149" i="43"/>
  <c r="U149" i="43"/>
  <c r="T149" i="43"/>
  <c r="S149" i="43"/>
  <c r="R149" i="43"/>
  <c r="Q149" i="43"/>
  <c r="K149" i="43"/>
  <c r="AJ148" i="43"/>
  <c r="AC148" i="43"/>
  <c r="U148" i="43"/>
  <c r="T148" i="43"/>
  <c r="S148" i="43"/>
  <c r="R148" i="43"/>
  <c r="Q148" i="43"/>
  <c r="K148" i="43"/>
  <c r="AJ147" i="43"/>
  <c r="AC147" i="43"/>
  <c r="U147" i="43"/>
  <c r="T147" i="43"/>
  <c r="S147" i="43"/>
  <c r="R147" i="43"/>
  <c r="Q147" i="43"/>
  <c r="K147" i="43"/>
  <c r="AJ146" i="43"/>
  <c r="AC146" i="43"/>
  <c r="U146" i="43"/>
  <c r="T146" i="43"/>
  <c r="S146" i="43"/>
  <c r="R146" i="43"/>
  <c r="Q146" i="43"/>
  <c r="K146" i="43"/>
  <c r="AJ145" i="43"/>
  <c r="AC145" i="43"/>
  <c r="U145" i="43"/>
  <c r="T145" i="43"/>
  <c r="S145" i="43"/>
  <c r="R145" i="43"/>
  <c r="Q145" i="43"/>
  <c r="K145" i="43"/>
  <c r="AJ144" i="43"/>
  <c r="AC144" i="43"/>
  <c r="U144" i="43"/>
  <c r="T144" i="43"/>
  <c r="S144" i="43"/>
  <c r="R144" i="43"/>
  <c r="Q144" i="43"/>
  <c r="K144" i="43"/>
  <c r="AJ141" i="43"/>
  <c r="AC141" i="43"/>
  <c r="U141" i="43"/>
  <c r="T141" i="43"/>
  <c r="S141" i="43"/>
  <c r="R141" i="43"/>
  <c r="Q141" i="43"/>
  <c r="K141" i="43"/>
  <c r="AJ140" i="43"/>
  <c r="AC140" i="43"/>
  <c r="U140" i="43"/>
  <c r="T140" i="43"/>
  <c r="S140" i="43"/>
  <c r="R140" i="43"/>
  <c r="Q140" i="43"/>
  <c r="K140" i="43"/>
  <c r="AJ139" i="43"/>
  <c r="AC139" i="43"/>
  <c r="U139" i="43"/>
  <c r="T139" i="43"/>
  <c r="S139" i="43"/>
  <c r="R139" i="43"/>
  <c r="Q139" i="43"/>
  <c r="K139" i="43"/>
  <c r="AJ138" i="43"/>
  <c r="AC138" i="43"/>
  <c r="U138" i="43"/>
  <c r="T138" i="43"/>
  <c r="S138" i="43"/>
  <c r="R138" i="43"/>
  <c r="Q138" i="43"/>
  <c r="K138" i="43"/>
  <c r="AJ137" i="43"/>
  <c r="AC137" i="43"/>
  <c r="U137" i="43"/>
  <c r="T137" i="43"/>
  <c r="S137" i="43"/>
  <c r="R137" i="43"/>
  <c r="Q137" i="43"/>
  <c r="K137" i="43"/>
  <c r="AJ136" i="43"/>
  <c r="AC136" i="43"/>
  <c r="U136" i="43"/>
  <c r="T136" i="43"/>
  <c r="S136" i="43"/>
  <c r="R136" i="43"/>
  <c r="Q136" i="43"/>
  <c r="K136" i="43"/>
  <c r="AJ135" i="43"/>
  <c r="AC135" i="43"/>
  <c r="U135" i="43"/>
  <c r="T135" i="43"/>
  <c r="S135" i="43"/>
  <c r="R135" i="43"/>
  <c r="Q135" i="43"/>
  <c r="K135" i="43"/>
  <c r="AJ134" i="43"/>
  <c r="AC134" i="43"/>
  <c r="U134" i="43"/>
  <c r="T134" i="43"/>
  <c r="S134" i="43"/>
  <c r="R134" i="43"/>
  <c r="Q134" i="43"/>
  <c r="K134" i="43"/>
  <c r="AJ133" i="43"/>
  <c r="AC133" i="43"/>
  <c r="U133" i="43"/>
  <c r="T133" i="43"/>
  <c r="S133" i="43"/>
  <c r="R133" i="43"/>
  <c r="Q133" i="43"/>
  <c r="K133" i="43"/>
  <c r="AJ132" i="43"/>
  <c r="AC132" i="43"/>
  <c r="U132" i="43"/>
  <c r="T132" i="43"/>
  <c r="S132" i="43"/>
  <c r="R132" i="43"/>
  <c r="Q132" i="43"/>
  <c r="K132" i="43"/>
  <c r="AJ131" i="43"/>
  <c r="AC131" i="43"/>
  <c r="U131" i="43"/>
  <c r="T131" i="43"/>
  <c r="S131" i="43"/>
  <c r="R131" i="43"/>
  <c r="Q131" i="43"/>
  <c r="K131" i="43"/>
  <c r="AJ130" i="43"/>
  <c r="AC130" i="43"/>
  <c r="U130" i="43"/>
  <c r="T130" i="43"/>
  <c r="S130" i="43"/>
  <c r="R130" i="43"/>
  <c r="Q130" i="43"/>
  <c r="K130" i="43"/>
  <c r="AJ129" i="43"/>
  <c r="AC129" i="43"/>
  <c r="U129" i="43"/>
  <c r="T129" i="43"/>
  <c r="S129" i="43"/>
  <c r="R129" i="43"/>
  <c r="Q129" i="43"/>
  <c r="K129" i="43"/>
  <c r="AJ128" i="43"/>
  <c r="AC128" i="43"/>
  <c r="U128" i="43"/>
  <c r="T128" i="43"/>
  <c r="S128" i="43"/>
  <c r="R128" i="43"/>
  <c r="Q128" i="43"/>
  <c r="K128" i="43"/>
  <c r="AJ127" i="43"/>
  <c r="AC127" i="43"/>
  <c r="U127" i="43"/>
  <c r="T127" i="43"/>
  <c r="S127" i="43"/>
  <c r="R127" i="43"/>
  <c r="Q127" i="43"/>
  <c r="K127" i="43"/>
  <c r="AJ126" i="43"/>
  <c r="AC126" i="43"/>
  <c r="U126" i="43"/>
  <c r="T126" i="43"/>
  <c r="S126" i="43"/>
  <c r="R126" i="43"/>
  <c r="Q126" i="43"/>
  <c r="K126" i="43"/>
  <c r="AJ125" i="43"/>
  <c r="AC125" i="43"/>
  <c r="U125" i="43"/>
  <c r="T125" i="43"/>
  <c r="S125" i="43"/>
  <c r="R125" i="43"/>
  <c r="Q125" i="43"/>
  <c r="K125" i="43"/>
  <c r="AJ124" i="43"/>
  <c r="AC124" i="43"/>
  <c r="U124" i="43"/>
  <c r="T124" i="43"/>
  <c r="S124" i="43"/>
  <c r="R124" i="43"/>
  <c r="Q124" i="43"/>
  <c r="K124" i="43"/>
  <c r="AJ123" i="43"/>
  <c r="AC123" i="43"/>
  <c r="U123" i="43"/>
  <c r="T123" i="43"/>
  <c r="S123" i="43"/>
  <c r="R123" i="43"/>
  <c r="Q123" i="43"/>
  <c r="K123" i="43"/>
  <c r="AJ122" i="43"/>
  <c r="AC122" i="43"/>
  <c r="U122" i="43"/>
  <c r="T122" i="43"/>
  <c r="S122" i="43"/>
  <c r="R122" i="43"/>
  <c r="Q122" i="43"/>
  <c r="K122" i="43"/>
  <c r="AJ121" i="43"/>
  <c r="AC121" i="43"/>
  <c r="U121" i="43"/>
  <c r="T121" i="43"/>
  <c r="S121" i="43"/>
  <c r="R121" i="43"/>
  <c r="Q121" i="43"/>
  <c r="K121" i="43"/>
  <c r="AG120" i="43"/>
  <c r="Z120" i="43"/>
  <c r="N120" i="43"/>
  <c r="H120" i="43"/>
  <c r="AI118" i="43"/>
  <c r="AH118" i="43"/>
  <c r="AG118" i="43"/>
  <c r="AF118" i="43"/>
  <c r="AE118" i="43"/>
  <c r="AD118" i="43"/>
  <c r="AB118" i="43"/>
  <c r="AA118" i="43"/>
  <c r="Z118" i="43"/>
  <c r="Z1747" i="43" s="1"/>
  <c r="Y118" i="43"/>
  <c r="X118" i="43"/>
  <c r="W118" i="43"/>
  <c r="P118" i="43"/>
  <c r="O118" i="43"/>
  <c r="N118" i="43"/>
  <c r="N1747" i="43" s="1"/>
  <c r="M118" i="43"/>
  <c r="L118" i="43"/>
  <c r="J118" i="43"/>
  <c r="I118" i="43"/>
  <c r="H118" i="43"/>
  <c r="H1747" i="43" s="1"/>
  <c r="G118" i="43"/>
  <c r="AJ116" i="43"/>
  <c r="AC116" i="43"/>
  <c r="U116" i="43"/>
  <c r="T116" i="43"/>
  <c r="S116" i="43"/>
  <c r="R116" i="43"/>
  <c r="Q116" i="43"/>
  <c r="K116" i="43"/>
  <c r="AJ115" i="43"/>
  <c r="AC115" i="43"/>
  <c r="U115" i="43"/>
  <c r="T115" i="43"/>
  <c r="S115" i="43"/>
  <c r="R115" i="43"/>
  <c r="Q115" i="43"/>
  <c r="K115" i="43"/>
  <c r="AJ112" i="43"/>
  <c r="AC112" i="43"/>
  <c r="U112" i="43"/>
  <c r="T112" i="43"/>
  <c r="S112" i="43"/>
  <c r="R112" i="43"/>
  <c r="Q112" i="43"/>
  <c r="K112" i="43"/>
  <c r="AJ111" i="43"/>
  <c r="AC111" i="43"/>
  <c r="U111" i="43"/>
  <c r="T111" i="43"/>
  <c r="S111" i="43"/>
  <c r="R111" i="43"/>
  <c r="Q111" i="43"/>
  <c r="K111" i="43"/>
  <c r="AJ110" i="43"/>
  <c r="AC110" i="43"/>
  <c r="U110" i="43"/>
  <c r="T110" i="43"/>
  <c r="S110" i="43"/>
  <c r="R110" i="43"/>
  <c r="Q110" i="43"/>
  <c r="K110" i="43"/>
  <c r="AJ109" i="43"/>
  <c r="AC109" i="43"/>
  <c r="U109" i="43"/>
  <c r="T109" i="43"/>
  <c r="S109" i="43"/>
  <c r="R109" i="43"/>
  <c r="Q109" i="43"/>
  <c r="K109" i="43"/>
  <c r="AJ108" i="43"/>
  <c r="AC108" i="43"/>
  <c r="U108" i="43"/>
  <c r="T108" i="43"/>
  <c r="S108" i="43"/>
  <c r="R108" i="43"/>
  <c r="Q108" i="43"/>
  <c r="K108" i="43"/>
  <c r="AJ107" i="43"/>
  <c r="AC107" i="43"/>
  <c r="U107" i="43"/>
  <c r="T107" i="43"/>
  <c r="S107" i="43"/>
  <c r="R107" i="43"/>
  <c r="Q107" i="43"/>
  <c r="K107" i="43"/>
  <c r="AJ106" i="43"/>
  <c r="AC106" i="43"/>
  <c r="U106" i="43"/>
  <c r="T106" i="43"/>
  <c r="S106" i="43"/>
  <c r="R106" i="43"/>
  <c r="Q106" i="43"/>
  <c r="K106" i="43"/>
  <c r="AJ105" i="43"/>
  <c r="AC105" i="43"/>
  <c r="U105" i="43"/>
  <c r="T105" i="43"/>
  <c r="S105" i="43"/>
  <c r="R105" i="43"/>
  <c r="Q105" i="43"/>
  <c r="K105" i="43"/>
  <c r="AJ104" i="43"/>
  <c r="AC104" i="43"/>
  <c r="U104" i="43"/>
  <c r="T104" i="43"/>
  <c r="S104" i="43"/>
  <c r="R104" i="43"/>
  <c r="Q104" i="43"/>
  <c r="K104" i="43"/>
  <c r="AJ103" i="43"/>
  <c r="AC103" i="43"/>
  <c r="U103" i="43"/>
  <c r="T103" i="43"/>
  <c r="S103" i="43"/>
  <c r="R103" i="43"/>
  <c r="Q103" i="43"/>
  <c r="K103" i="43"/>
  <c r="AJ102" i="43"/>
  <c r="AC102" i="43"/>
  <c r="U102" i="43"/>
  <c r="T102" i="43"/>
  <c r="S102" i="43"/>
  <c r="R102" i="43"/>
  <c r="Q102" i="43"/>
  <c r="K102" i="43"/>
  <c r="AJ101" i="43"/>
  <c r="AC101" i="43"/>
  <c r="U101" i="43"/>
  <c r="T101" i="43"/>
  <c r="S101" i="43"/>
  <c r="R101" i="43"/>
  <c r="Q101" i="43"/>
  <c r="K101" i="43"/>
  <c r="AJ100" i="43"/>
  <c r="AC100" i="43"/>
  <c r="U100" i="43"/>
  <c r="T100" i="43"/>
  <c r="S100" i="43"/>
  <c r="R100" i="43"/>
  <c r="Q100" i="43"/>
  <c r="K100" i="43"/>
  <c r="AJ99" i="43"/>
  <c r="AC99" i="43"/>
  <c r="U99" i="43"/>
  <c r="T99" i="43"/>
  <c r="S99" i="43"/>
  <c r="R99" i="43"/>
  <c r="Q99" i="43"/>
  <c r="K99" i="43"/>
  <c r="AJ98" i="43"/>
  <c r="AC98" i="43"/>
  <c r="U98" i="43"/>
  <c r="T98" i="43"/>
  <c r="S98" i="43"/>
  <c r="R98" i="43"/>
  <c r="Q98" i="43"/>
  <c r="K98" i="43"/>
  <c r="AJ97" i="43"/>
  <c r="AC97" i="43"/>
  <c r="U97" i="43"/>
  <c r="T97" i="43"/>
  <c r="S97" i="43"/>
  <c r="R97" i="43"/>
  <c r="Q97" i="43"/>
  <c r="K97" i="43"/>
  <c r="AJ96" i="43"/>
  <c r="AC96" i="43"/>
  <c r="U96" i="43"/>
  <c r="T96" i="43"/>
  <c r="S96" i="43"/>
  <c r="R96" i="43"/>
  <c r="Q96" i="43"/>
  <c r="K96" i="43"/>
  <c r="AJ95" i="43"/>
  <c r="AC95" i="43"/>
  <c r="U95" i="43"/>
  <c r="T95" i="43"/>
  <c r="S95" i="43"/>
  <c r="R95" i="43"/>
  <c r="Q95" i="43"/>
  <c r="K95" i="43"/>
  <c r="AJ94" i="43"/>
  <c r="AC94" i="43"/>
  <c r="U94" i="43"/>
  <c r="T94" i="43"/>
  <c r="S94" i="43"/>
  <c r="R94" i="43"/>
  <c r="Q94" i="43"/>
  <c r="K94" i="43"/>
  <c r="AJ93" i="43"/>
  <c r="AC93" i="43"/>
  <c r="U93" i="43"/>
  <c r="T93" i="43"/>
  <c r="S93" i="43"/>
  <c r="R93" i="43"/>
  <c r="Q93" i="43"/>
  <c r="K93" i="43"/>
  <c r="AJ92" i="43"/>
  <c r="AC92" i="43"/>
  <c r="U92" i="43"/>
  <c r="T92" i="43"/>
  <c r="S92" i="43"/>
  <c r="R92" i="43"/>
  <c r="Q92" i="43"/>
  <c r="K92" i="43"/>
  <c r="AJ91" i="43"/>
  <c r="AC91" i="43"/>
  <c r="U91" i="43"/>
  <c r="T91" i="43"/>
  <c r="S91" i="43"/>
  <c r="R91" i="43"/>
  <c r="Q91" i="43"/>
  <c r="K91" i="43"/>
  <c r="AJ90" i="43"/>
  <c r="AC90" i="43"/>
  <c r="U90" i="43"/>
  <c r="T90" i="43"/>
  <c r="S90" i="43"/>
  <c r="R90" i="43"/>
  <c r="Q90" i="43"/>
  <c r="K90" i="43"/>
  <c r="AJ89" i="43"/>
  <c r="AC89" i="43"/>
  <c r="U89" i="43"/>
  <c r="T89" i="43"/>
  <c r="S89" i="43"/>
  <c r="R89" i="43"/>
  <c r="Q89" i="43"/>
  <c r="K89" i="43"/>
  <c r="AJ88" i="43"/>
  <c r="AC88" i="43"/>
  <c r="U88" i="43"/>
  <c r="T88" i="43"/>
  <c r="S88" i="43"/>
  <c r="R88" i="43"/>
  <c r="Q88" i="43"/>
  <c r="K88" i="43"/>
  <c r="AJ87" i="43"/>
  <c r="AC87" i="43"/>
  <c r="U87" i="43"/>
  <c r="T87" i="43"/>
  <c r="S87" i="43"/>
  <c r="R87" i="43"/>
  <c r="Q87" i="43"/>
  <c r="K87" i="43"/>
  <c r="AJ86" i="43"/>
  <c r="AC86" i="43"/>
  <c r="U86" i="43"/>
  <c r="T86" i="43"/>
  <c r="S86" i="43"/>
  <c r="R86" i="43"/>
  <c r="Q86" i="43"/>
  <c r="K86" i="43"/>
  <c r="AJ85" i="43"/>
  <c r="AC85" i="43"/>
  <c r="U85" i="43"/>
  <c r="T85" i="43"/>
  <c r="S85" i="43"/>
  <c r="R85" i="43"/>
  <c r="Q85" i="43"/>
  <c r="K85" i="43"/>
  <c r="AJ84" i="43"/>
  <c r="AC84" i="43"/>
  <c r="U84" i="43"/>
  <c r="T84" i="43"/>
  <c r="S84" i="43"/>
  <c r="R84" i="43"/>
  <c r="Q84" i="43"/>
  <c r="K84" i="43"/>
  <c r="AJ83" i="43"/>
  <c r="AC83" i="43"/>
  <c r="U83" i="43"/>
  <c r="T83" i="43"/>
  <c r="S83" i="43"/>
  <c r="R83" i="43"/>
  <c r="Q83" i="43"/>
  <c r="K83" i="43"/>
  <c r="AJ82" i="43"/>
  <c r="AC82" i="43"/>
  <c r="U82" i="43"/>
  <c r="T82" i="43"/>
  <c r="S82" i="43"/>
  <c r="R82" i="43"/>
  <c r="Q82" i="43"/>
  <c r="K82" i="43"/>
  <c r="AJ81" i="43"/>
  <c r="AC81" i="43"/>
  <c r="U81" i="43"/>
  <c r="T81" i="43"/>
  <c r="S81" i="43"/>
  <c r="R81" i="43"/>
  <c r="Q81" i="43"/>
  <c r="K81" i="43"/>
  <c r="AJ80" i="43"/>
  <c r="AC80" i="43"/>
  <c r="U80" i="43"/>
  <c r="T80" i="43"/>
  <c r="S80" i="43"/>
  <c r="R80" i="43"/>
  <c r="Q80" i="43"/>
  <c r="K80" i="43"/>
  <c r="AJ79" i="43"/>
  <c r="AC79" i="43"/>
  <c r="U79" i="43"/>
  <c r="T79" i="43"/>
  <c r="S79" i="43"/>
  <c r="R79" i="43"/>
  <c r="Q79" i="43"/>
  <c r="K79" i="43"/>
  <c r="AJ78" i="43"/>
  <c r="AC78" i="43"/>
  <c r="U78" i="43"/>
  <c r="T78" i="43"/>
  <c r="S78" i="43"/>
  <c r="R78" i="43"/>
  <c r="Q78" i="43"/>
  <c r="K78" i="43"/>
  <c r="AJ77" i="43"/>
  <c r="AC77" i="43"/>
  <c r="U77" i="43"/>
  <c r="T77" i="43"/>
  <c r="S77" i="43"/>
  <c r="R77" i="43"/>
  <c r="Q77" i="43"/>
  <c r="K77" i="43"/>
  <c r="AJ76" i="43"/>
  <c r="AC76" i="43"/>
  <c r="U76" i="43"/>
  <c r="T76" i="43"/>
  <c r="S76" i="43"/>
  <c r="R76" i="43"/>
  <c r="Q76" i="43"/>
  <c r="K76" i="43"/>
  <c r="AJ75" i="43"/>
  <c r="AC75" i="43"/>
  <c r="U75" i="43"/>
  <c r="T75" i="43"/>
  <c r="S75" i="43"/>
  <c r="R75" i="43"/>
  <c r="Q75" i="43"/>
  <c r="K75" i="43"/>
  <c r="AJ74" i="43"/>
  <c r="AC74" i="43"/>
  <c r="U74" i="43"/>
  <c r="T74" i="43"/>
  <c r="S74" i="43"/>
  <c r="R74" i="43"/>
  <c r="Q74" i="43"/>
  <c r="K74" i="43"/>
  <c r="AJ73" i="43"/>
  <c r="AC73" i="43"/>
  <c r="U73" i="43"/>
  <c r="T73" i="43"/>
  <c r="S73" i="43"/>
  <c r="R73" i="43"/>
  <c r="Q73" i="43"/>
  <c r="K73" i="43"/>
  <c r="AJ72" i="43"/>
  <c r="AC72" i="43"/>
  <c r="U72" i="43"/>
  <c r="T72" i="43"/>
  <c r="S72" i="43"/>
  <c r="R72" i="43"/>
  <c r="Q72" i="43"/>
  <c r="K72" i="43"/>
  <c r="AJ71" i="43"/>
  <c r="AC71" i="43"/>
  <c r="U71" i="43"/>
  <c r="T71" i="43"/>
  <c r="S71" i="43"/>
  <c r="R71" i="43"/>
  <c r="Q71" i="43"/>
  <c r="K71" i="43"/>
  <c r="AJ70" i="43"/>
  <c r="AC70" i="43"/>
  <c r="U70" i="43"/>
  <c r="T70" i="43"/>
  <c r="S70" i="43"/>
  <c r="R70" i="43"/>
  <c r="Q70" i="43"/>
  <c r="K70" i="43"/>
  <c r="AJ69" i="43"/>
  <c r="AC69" i="43"/>
  <c r="U69" i="43"/>
  <c r="T69" i="43"/>
  <c r="S69" i="43"/>
  <c r="R69" i="43"/>
  <c r="Q69" i="43"/>
  <c r="K69" i="43"/>
  <c r="AJ68" i="43"/>
  <c r="AC68" i="43"/>
  <c r="U68" i="43"/>
  <c r="T68" i="43"/>
  <c r="S68" i="43"/>
  <c r="R68" i="43"/>
  <c r="Q68" i="43"/>
  <c r="K68" i="43"/>
  <c r="AJ67" i="43"/>
  <c r="AC67" i="43"/>
  <c r="U67" i="43"/>
  <c r="T67" i="43"/>
  <c r="S67" i="43"/>
  <c r="R67" i="43"/>
  <c r="Q67" i="43"/>
  <c r="K67" i="43"/>
  <c r="AJ66" i="43"/>
  <c r="AC66" i="43"/>
  <c r="U66" i="43"/>
  <c r="T66" i="43"/>
  <c r="S66" i="43"/>
  <c r="R66" i="43"/>
  <c r="Q66" i="43"/>
  <c r="K66" i="43"/>
  <c r="AJ65" i="43"/>
  <c r="AC65" i="43"/>
  <c r="U65" i="43"/>
  <c r="T65" i="43"/>
  <c r="S65" i="43"/>
  <c r="R65" i="43"/>
  <c r="Q65" i="43"/>
  <c r="K65" i="43"/>
  <c r="AJ64" i="43"/>
  <c r="AC64" i="43"/>
  <c r="U64" i="43"/>
  <c r="T64" i="43"/>
  <c r="S64" i="43"/>
  <c r="R64" i="43"/>
  <c r="Q64" i="43"/>
  <c r="K64" i="43"/>
  <c r="AJ63" i="43"/>
  <c r="AC63" i="43"/>
  <c r="U63" i="43"/>
  <c r="T63" i="43"/>
  <c r="S63" i="43"/>
  <c r="R63" i="43"/>
  <c r="Q63" i="43"/>
  <c r="K63" i="43"/>
  <c r="AJ62" i="43"/>
  <c r="AC62" i="43"/>
  <c r="U62" i="43"/>
  <c r="T62" i="43"/>
  <c r="S62" i="43"/>
  <c r="R62" i="43"/>
  <c r="Q62" i="43"/>
  <c r="K62" i="43"/>
  <c r="AJ61" i="43"/>
  <c r="AC61" i="43"/>
  <c r="U61" i="43"/>
  <c r="T61" i="43"/>
  <c r="S61" i="43"/>
  <c r="R61" i="43"/>
  <c r="Q61" i="43"/>
  <c r="K61" i="43"/>
  <c r="AJ60" i="43"/>
  <c r="AC60" i="43"/>
  <c r="U60" i="43"/>
  <c r="T60" i="43"/>
  <c r="S60" i="43"/>
  <c r="R60" i="43"/>
  <c r="Q60" i="43"/>
  <c r="K60" i="43"/>
  <c r="AJ59" i="43"/>
  <c r="AC59" i="43"/>
  <c r="U59" i="43"/>
  <c r="T59" i="43"/>
  <c r="S59" i="43"/>
  <c r="R59" i="43"/>
  <c r="Q59" i="43"/>
  <c r="K59" i="43"/>
  <c r="AJ58" i="43"/>
  <c r="AC58" i="43"/>
  <c r="U58" i="43"/>
  <c r="T58" i="43"/>
  <c r="S58" i="43"/>
  <c r="R58" i="43"/>
  <c r="Q58" i="43"/>
  <c r="K58" i="43"/>
  <c r="AJ57" i="43"/>
  <c r="AC57" i="43"/>
  <c r="U57" i="43"/>
  <c r="T57" i="43"/>
  <c r="S57" i="43"/>
  <c r="R57" i="43"/>
  <c r="Q57" i="43"/>
  <c r="K57" i="43"/>
  <c r="AJ56" i="43"/>
  <c r="AC56" i="43"/>
  <c r="U56" i="43"/>
  <c r="T56" i="43"/>
  <c r="S56" i="43"/>
  <c r="R56" i="43"/>
  <c r="Q56" i="43"/>
  <c r="K56" i="43"/>
  <c r="AJ55" i="43"/>
  <c r="AC55" i="43"/>
  <c r="U55" i="43"/>
  <c r="T55" i="43"/>
  <c r="S55" i="43"/>
  <c r="R55" i="43"/>
  <c r="Q55" i="43"/>
  <c r="K55" i="43"/>
  <c r="AJ54" i="43"/>
  <c r="AC54" i="43"/>
  <c r="U54" i="43"/>
  <c r="T54" i="43"/>
  <c r="S54" i="43"/>
  <c r="R54" i="43"/>
  <c r="Q54" i="43"/>
  <c r="K54" i="43"/>
  <c r="AJ53" i="43"/>
  <c r="AC53" i="43"/>
  <c r="U53" i="43"/>
  <c r="T53" i="43"/>
  <c r="S53" i="43"/>
  <c r="R53" i="43"/>
  <c r="Q53" i="43"/>
  <c r="K53" i="43"/>
  <c r="AJ52" i="43"/>
  <c r="AC52" i="43"/>
  <c r="U52" i="43"/>
  <c r="T52" i="43"/>
  <c r="S52" i="43"/>
  <c r="R52" i="43"/>
  <c r="Q52" i="43"/>
  <c r="K52" i="43"/>
  <c r="AJ51" i="43"/>
  <c r="AC51" i="43"/>
  <c r="U51" i="43"/>
  <c r="T51" i="43"/>
  <c r="S51" i="43"/>
  <c r="R51" i="43"/>
  <c r="Q51" i="43"/>
  <c r="K51" i="43"/>
  <c r="AJ50" i="43"/>
  <c r="AC50" i="43"/>
  <c r="U50" i="43"/>
  <c r="T50" i="43"/>
  <c r="S50" i="43"/>
  <c r="R50" i="43"/>
  <c r="Q50" i="43"/>
  <c r="K50" i="43"/>
  <c r="AJ49" i="43"/>
  <c r="AC49" i="43"/>
  <c r="U49" i="43"/>
  <c r="T49" i="43"/>
  <c r="S49" i="43"/>
  <c r="R49" i="43"/>
  <c r="Q49" i="43"/>
  <c r="K49" i="43"/>
  <c r="AJ48" i="43"/>
  <c r="AC48" i="43"/>
  <c r="U48" i="43"/>
  <c r="T48" i="43"/>
  <c r="S48" i="43"/>
  <c r="R48" i="43"/>
  <c r="Q48" i="43"/>
  <c r="K48" i="43"/>
  <c r="AJ47" i="43"/>
  <c r="AC47" i="43"/>
  <c r="U47" i="43"/>
  <c r="T47" i="43"/>
  <c r="S47" i="43"/>
  <c r="R47" i="43"/>
  <c r="Q47" i="43"/>
  <c r="K47" i="43"/>
  <c r="AJ46" i="43"/>
  <c r="AC46" i="43"/>
  <c r="U46" i="43"/>
  <c r="T46" i="43"/>
  <c r="S46" i="43"/>
  <c r="R46" i="43"/>
  <c r="Q46" i="43"/>
  <c r="K46" i="43"/>
  <c r="AJ45" i="43"/>
  <c r="AC45" i="43"/>
  <c r="U45" i="43"/>
  <c r="T45" i="43"/>
  <c r="S45" i="43"/>
  <c r="R45" i="43"/>
  <c r="Q45" i="43"/>
  <c r="K45" i="43"/>
  <c r="AJ44" i="43"/>
  <c r="AC44" i="43"/>
  <c r="U44" i="43"/>
  <c r="T44" i="43"/>
  <c r="S44" i="43"/>
  <c r="R44" i="43"/>
  <c r="Q44" i="43"/>
  <c r="K44" i="43"/>
  <c r="AJ43" i="43"/>
  <c r="AC43" i="43"/>
  <c r="U43" i="43"/>
  <c r="T43" i="43"/>
  <c r="S43" i="43"/>
  <c r="R43" i="43"/>
  <c r="Q43" i="43"/>
  <c r="K43" i="43"/>
  <c r="AJ42" i="43"/>
  <c r="AC42" i="43"/>
  <c r="U42" i="43"/>
  <c r="T42" i="43"/>
  <c r="S42" i="43"/>
  <c r="R42" i="43"/>
  <c r="Q42" i="43"/>
  <c r="K42" i="43"/>
  <c r="AJ41" i="43"/>
  <c r="AC41" i="43"/>
  <c r="U41" i="43"/>
  <c r="T41" i="43"/>
  <c r="S41" i="43"/>
  <c r="R41" i="43"/>
  <c r="Q41" i="43"/>
  <c r="K41" i="43"/>
  <c r="AJ40" i="43"/>
  <c r="AC40" i="43"/>
  <c r="U40" i="43"/>
  <c r="T40" i="43"/>
  <c r="S40" i="43"/>
  <c r="R40" i="43"/>
  <c r="Q40" i="43"/>
  <c r="K40" i="43"/>
  <c r="AJ39" i="43"/>
  <c r="AC39" i="43"/>
  <c r="U39" i="43"/>
  <c r="T39" i="43"/>
  <c r="S39" i="43"/>
  <c r="R39" i="43"/>
  <c r="Q39" i="43"/>
  <c r="K39" i="43"/>
  <c r="AJ38" i="43"/>
  <c r="AC38" i="43"/>
  <c r="U38" i="43"/>
  <c r="T38" i="43"/>
  <c r="S38" i="43"/>
  <c r="R38" i="43"/>
  <c r="Q38" i="43"/>
  <c r="K38" i="43"/>
  <c r="AJ37" i="43"/>
  <c r="AC37" i="43"/>
  <c r="U37" i="43"/>
  <c r="T37" i="43"/>
  <c r="S37" i="43"/>
  <c r="R37" i="43"/>
  <c r="Q37" i="43"/>
  <c r="K37" i="43"/>
  <c r="AJ36" i="43"/>
  <c r="AC36" i="43"/>
  <c r="U36" i="43"/>
  <c r="T36" i="43"/>
  <c r="S36" i="43"/>
  <c r="R36" i="43"/>
  <c r="Q36" i="43"/>
  <c r="K36" i="43"/>
  <c r="AJ35" i="43"/>
  <c r="AC35" i="43"/>
  <c r="U35" i="43"/>
  <c r="T35" i="43"/>
  <c r="S35" i="43"/>
  <c r="R35" i="43"/>
  <c r="Q35" i="43"/>
  <c r="K35" i="43"/>
  <c r="AJ34" i="43"/>
  <c r="AC34" i="43"/>
  <c r="U34" i="43"/>
  <c r="T34" i="43"/>
  <c r="S34" i="43"/>
  <c r="R34" i="43"/>
  <c r="Q34" i="43"/>
  <c r="K34" i="43"/>
  <c r="AJ33" i="43"/>
  <c r="AC33" i="43"/>
  <c r="U33" i="43"/>
  <c r="T33" i="43"/>
  <c r="S33" i="43"/>
  <c r="R33" i="43"/>
  <c r="Q33" i="43"/>
  <c r="K33" i="43"/>
  <c r="AJ32" i="43"/>
  <c r="AC32" i="43"/>
  <c r="U32" i="43"/>
  <c r="T32" i="43"/>
  <c r="S32" i="43"/>
  <c r="R32" i="43"/>
  <c r="Q32" i="43"/>
  <c r="K32" i="43"/>
  <c r="AJ31" i="43"/>
  <c r="AC31" i="43"/>
  <c r="U31" i="43"/>
  <c r="T31" i="43"/>
  <c r="S31" i="43"/>
  <c r="R31" i="43"/>
  <c r="Q31" i="43"/>
  <c r="K31" i="43"/>
  <c r="AJ30" i="43"/>
  <c r="AC30" i="43"/>
  <c r="U30" i="43"/>
  <c r="T30" i="43"/>
  <c r="S30" i="43"/>
  <c r="R30" i="43"/>
  <c r="Q30" i="43"/>
  <c r="K30" i="43"/>
  <c r="AJ29" i="43"/>
  <c r="AC29" i="43"/>
  <c r="U29" i="43"/>
  <c r="T29" i="43"/>
  <c r="S29" i="43"/>
  <c r="R29" i="43"/>
  <c r="Q29" i="43"/>
  <c r="K29" i="43"/>
  <c r="AJ28" i="43"/>
  <c r="AC28" i="43"/>
  <c r="U28" i="43"/>
  <c r="T28" i="43"/>
  <c r="S28" i="43"/>
  <c r="R28" i="43"/>
  <c r="Q28" i="43"/>
  <c r="K28" i="43"/>
  <c r="AJ27" i="43"/>
  <c r="AC27" i="43"/>
  <c r="U27" i="43"/>
  <c r="T27" i="43"/>
  <c r="S27" i="43"/>
  <c r="R27" i="43"/>
  <c r="Q27" i="43"/>
  <c r="K27" i="43"/>
  <c r="AJ24" i="43"/>
  <c r="AC24" i="43"/>
  <c r="U24" i="43"/>
  <c r="T24" i="43"/>
  <c r="S24" i="43"/>
  <c r="R24" i="43"/>
  <c r="Q24" i="43"/>
  <c r="K24" i="43"/>
  <c r="AJ23" i="43"/>
  <c r="AC23" i="43"/>
  <c r="U23" i="43"/>
  <c r="T23" i="43"/>
  <c r="S23" i="43"/>
  <c r="R23" i="43"/>
  <c r="Q23" i="43"/>
  <c r="K23" i="43"/>
  <c r="AJ22" i="43"/>
  <c r="AC22" i="43"/>
  <c r="U22" i="43"/>
  <c r="T22" i="43"/>
  <c r="S22" i="43"/>
  <c r="R22" i="43"/>
  <c r="Q22" i="43"/>
  <c r="K22" i="43"/>
  <c r="AJ21" i="43"/>
  <c r="AC21" i="43"/>
  <c r="U21" i="43"/>
  <c r="T21" i="43"/>
  <c r="S21" i="43"/>
  <c r="R21" i="43"/>
  <c r="Q21" i="43"/>
  <c r="K21" i="43"/>
  <c r="AJ20" i="43"/>
  <c r="AC20" i="43"/>
  <c r="U20" i="43"/>
  <c r="T20" i="43"/>
  <c r="S20" i="43"/>
  <c r="R20" i="43"/>
  <c r="Q20" i="43"/>
  <c r="K20" i="43"/>
  <c r="AJ19" i="43"/>
  <c r="AC19" i="43"/>
  <c r="U19" i="43"/>
  <c r="T19" i="43"/>
  <c r="S19" i="43"/>
  <c r="R19" i="43"/>
  <c r="Q19" i="43"/>
  <c r="K19" i="43"/>
  <c r="AJ17" i="43"/>
  <c r="AC17" i="43"/>
  <c r="U17" i="43"/>
  <c r="T17" i="43"/>
  <c r="S17" i="43"/>
  <c r="R17" i="43"/>
  <c r="Q17" i="43"/>
  <c r="K17" i="43"/>
  <c r="AJ16" i="43"/>
  <c r="AC16" i="43"/>
  <c r="U16" i="43"/>
  <c r="T16" i="43"/>
  <c r="S16" i="43"/>
  <c r="R16" i="43"/>
  <c r="Q16" i="43"/>
  <c r="K16" i="43"/>
  <c r="AJ15" i="43"/>
  <c r="AC15" i="43"/>
  <c r="U15" i="43"/>
  <c r="T15" i="43"/>
  <c r="S15" i="43"/>
  <c r="R15" i="43"/>
  <c r="Q15" i="43"/>
  <c r="K15" i="43"/>
  <c r="AJ14" i="43"/>
  <c r="AC14" i="43"/>
  <c r="U14" i="43"/>
  <c r="T14" i="43"/>
  <c r="S14" i="43"/>
  <c r="R14" i="43"/>
  <c r="Q14" i="43"/>
  <c r="K14" i="43"/>
  <c r="AJ13" i="43"/>
  <c r="AC13" i="43"/>
  <c r="U13" i="43"/>
  <c r="T13" i="43"/>
  <c r="S13" i="43"/>
  <c r="R13" i="43"/>
  <c r="Q13" i="43"/>
  <c r="K13" i="43"/>
  <c r="AJ12" i="43"/>
  <c r="AC12" i="43"/>
  <c r="U12" i="43"/>
  <c r="T12" i="43"/>
  <c r="S12" i="43"/>
  <c r="R12" i="43"/>
  <c r="Q12" i="43"/>
  <c r="K12" i="43"/>
  <c r="AJ11" i="43"/>
  <c r="AC11" i="43"/>
  <c r="U11" i="43"/>
  <c r="T11" i="43"/>
  <c r="S11" i="43"/>
  <c r="R11" i="43"/>
  <c r="Q11" i="43"/>
  <c r="K11" i="43"/>
  <c r="AP536" i="32"/>
  <c r="AG536" i="32"/>
  <c r="W536" i="32"/>
  <c r="V536" i="32"/>
  <c r="U536" i="32"/>
  <c r="T536" i="32"/>
  <c r="K536" i="32"/>
  <c r="X536" i="32" s="1"/>
  <c r="AP535" i="32"/>
  <c r="AG535" i="32"/>
  <c r="X535" i="32"/>
  <c r="W535" i="32"/>
  <c r="V535" i="32"/>
  <c r="U535" i="32"/>
  <c r="T535" i="32"/>
  <c r="K535" i="32"/>
  <c r="AP534" i="32"/>
  <c r="AG534" i="32"/>
  <c r="W534" i="32"/>
  <c r="V534" i="32"/>
  <c r="U534" i="32"/>
  <c r="T534" i="32"/>
  <c r="X534" i="32" s="1"/>
  <c r="K534" i="32"/>
  <c r="AP533" i="32"/>
  <c r="AG533" i="32"/>
  <c r="W533" i="32"/>
  <c r="V533" i="32"/>
  <c r="U533" i="32"/>
  <c r="T533" i="32"/>
  <c r="K533" i="32"/>
  <c r="X533" i="32" s="1"/>
  <c r="AP532" i="32"/>
  <c r="AG532" i="32"/>
  <c r="X532" i="32"/>
  <c r="W532" i="32"/>
  <c r="V532" i="32"/>
  <c r="U532" i="32"/>
  <c r="T532" i="32"/>
  <c r="K532" i="32"/>
  <c r="AP531" i="32"/>
  <c r="AG531" i="32"/>
  <c r="W531" i="32"/>
  <c r="V531" i="32"/>
  <c r="U531" i="32"/>
  <c r="T531" i="32"/>
  <c r="X531" i="32" s="1"/>
  <c r="K531" i="32"/>
  <c r="AP530" i="32"/>
  <c r="AG530" i="32"/>
  <c r="W530" i="32"/>
  <c r="V530" i="32"/>
  <c r="U530" i="32"/>
  <c r="T530" i="32"/>
  <c r="K530" i="32"/>
  <c r="X530" i="32" s="1"/>
  <c r="AP529" i="32"/>
  <c r="AG529" i="32"/>
  <c r="X529" i="32"/>
  <c r="W529" i="32"/>
  <c r="V529" i="32"/>
  <c r="U529" i="32"/>
  <c r="T529" i="32"/>
  <c r="K529" i="32"/>
  <c r="AP528" i="32"/>
  <c r="AG528" i="32"/>
  <c r="W528" i="32"/>
  <c r="V528" i="32"/>
  <c r="U528" i="32"/>
  <c r="T528" i="32"/>
  <c r="X528" i="32" s="1"/>
  <c r="K528" i="32"/>
  <c r="AP527" i="32"/>
  <c r="AG527" i="32"/>
  <c r="W527" i="32"/>
  <c r="V527" i="32"/>
  <c r="U527" i="32"/>
  <c r="T527" i="32"/>
  <c r="K527" i="32"/>
  <c r="X527" i="32" s="1"/>
  <c r="AP526" i="32"/>
  <c r="AG526" i="32"/>
  <c r="X526" i="32"/>
  <c r="W526" i="32"/>
  <c r="V526" i="32"/>
  <c r="U526" i="32"/>
  <c r="T526" i="32"/>
  <c r="K526" i="32"/>
  <c r="AP525" i="32"/>
  <c r="AG525" i="32"/>
  <c r="W525" i="32"/>
  <c r="W520" i="32" s="1"/>
  <c r="V525" i="32"/>
  <c r="U525" i="32"/>
  <c r="T525" i="32"/>
  <c r="X525" i="32" s="1"/>
  <c r="K525" i="32"/>
  <c r="AP524" i="32"/>
  <c r="AG524" i="32"/>
  <c r="W524" i="32"/>
  <c r="V524" i="32"/>
  <c r="V520" i="32" s="1"/>
  <c r="U524" i="32"/>
  <c r="U520" i="32" s="1"/>
  <c r="T524" i="32"/>
  <c r="K524" i="32"/>
  <c r="X524" i="32" s="1"/>
  <c r="AP523" i="32"/>
  <c r="AG523" i="32"/>
  <c r="X523" i="32"/>
  <c r="W523" i="32"/>
  <c r="V523" i="32"/>
  <c r="U523" i="32"/>
  <c r="T523" i="32"/>
  <c r="K523" i="32"/>
  <c r="AP522" i="32"/>
  <c r="AP520" i="32" s="1"/>
  <c r="AG522" i="32"/>
  <c r="AG520" i="32" s="1"/>
  <c r="W522" i="32"/>
  <c r="V522" i="32"/>
  <c r="U522" i="32"/>
  <c r="T522" i="32"/>
  <c r="K522" i="32"/>
  <c r="X522" i="32" s="1"/>
  <c r="AO520" i="32"/>
  <c r="AN520" i="32"/>
  <c r="AM520" i="32"/>
  <c r="AL520" i="32"/>
  <c r="AK520" i="32"/>
  <c r="AJ520" i="32"/>
  <c r="AI520" i="32"/>
  <c r="AH520" i="32"/>
  <c r="AF520" i="32"/>
  <c r="AE520" i="32"/>
  <c r="AD520" i="32"/>
  <c r="AC520" i="32"/>
  <c r="AB520" i="32"/>
  <c r="AA520" i="32"/>
  <c r="Z520" i="32"/>
  <c r="Y520" i="32"/>
  <c r="T520" i="32"/>
  <c r="S520" i="32"/>
  <c r="R520" i="32"/>
  <c r="Q520" i="32"/>
  <c r="P520" i="32"/>
  <c r="O520" i="32"/>
  <c r="N520" i="32"/>
  <c r="M520" i="32"/>
  <c r="L520" i="32"/>
  <c r="J520" i="32"/>
  <c r="I520" i="32"/>
  <c r="H520" i="32"/>
  <c r="G520" i="32"/>
  <c r="F520" i="32"/>
  <c r="E520" i="32"/>
  <c r="D520" i="32"/>
  <c r="C520" i="32"/>
  <c r="AP508" i="32"/>
  <c r="AG508" i="32"/>
  <c r="W508" i="32"/>
  <c r="V508" i="32"/>
  <c r="U508" i="32"/>
  <c r="T508" i="32"/>
  <c r="K508" i="32"/>
  <c r="X508" i="32" s="1"/>
  <c r="AP507" i="32"/>
  <c r="AG507" i="32"/>
  <c r="W507" i="32"/>
  <c r="V507" i="32"/>
  <c r="U507" i="32"/>
  <c r="T507" i="32"/>
  <c r="K507" i="32"/>
  <c r="X507" i="32" s="1"/>
  <c r="AP506" i="32"/>
  <c r="AG506" i="32"/>
  <c r="X506" i="32"/>
  <c r="W506" i="32"/>
  <c r="V506" i="32"/>
  <c r="U506" i="32"/>
  <c r="T506" i="32"/>
  <c r="K506" i="32"/>
  <c r="AP505" i="32"/>
  <c r="AG505" i="32"/>
  <c r="W505" i="32"/>
  <c r="V505" i="32"/>
  <c r="U505" i="32"/>
  <c r="T505" i="32"/>
  <c r="K505" i="32"/>
  <c r="X505" i="32" s="1"/>
  <c r="AP504" i="32"/>
  <c r="AG504" i="32"/>
  <c r="W504" i="32"/>
  <c r="V504" i="32"/>
  <c r="U504" i="32"/>
  <c r="T504" i="32"/>
  <c r="K504" i="32"/>
  <c r="X504" i="32" s="1"/>
  <c r="AP503" i="32"/>
  <c r="AG503" i="32"/>
  <c r="X503" i="32"/>
  <c r="W503" i="32"/>
  <c r="V503" i="32"/>
  <c r="U503" i="32"/>
  <c r="T503" i="32"/>
  <c r="K503" i="32"/>
  <c r="AP502" i="32"/>
  <c r="AG502" i="32"/>
  <c r="W502" i="32"/>
  <c r="W491" i="32" s="1"/>
  <c r="V502" i="32"/>
  <c r="U502" i="32"/>
  <c r="T502" i="32"/>
  <c r="K502" i="32"/>
  <c r="X502" i="32" s="1"/>
  <c r="AP501" i="32"/>
  <c r="AG501" i="32"/>
  <c r="W501" i="32"/>
  <c r="V501" i="32"/>
  <c r="U501" i="32"/>
  <c r="T501" i="32"/>
  <c r="K501" i="32"/>
  <c r="X501" i="32" s="1"/>
  <c r="AP500" i="32"/>
  <c r="AG500" i="32"/>
  <c r="X500" i="32"/>
  <c r="W500" i="32"/>
  <c r="V500" i="32"/>
  <c r="U500" i="32"/>
  <c r="T500" i="32"/>
  <c r="K500" i="32"/>
  <c r="AP499" i="32"/>
  <c r="AG499" i="32"/>
  <c r="W499" i="32"/>
  <c r="V499" i="32"/>
  <c r="U499" i="32"/>
  <c r="T499" i="32"/>
  <c r="K499" i="32"/>
  <c r="X499" i="32" s="1"/>
  <c r="AP498" i="32"/>
  <c r="AG498" i="32"/>
  <c r="W498" i="32"/>
  <c r="V498" i="32"/>
  <c r="U498" i="32"/>
  <c r="T498" i="32"/>
  <c r="K498" i="32"/>
  <c r="X498" i="32" s="1"/>
  <c r="AP497" i="32"/>
  <c r="AG497" i="32"/>
  <c r="X497" i="32"/>
  <c r="W497" i="32"/>
  <c r="V497" i="32"/>
  <c r="U497" i="32"/>
  <c r="T497" i="32"/>
  <c r="K497" i="32"/>
  <c r="AP496" i="32"/>
  <c r="AG496" i="32"/>
  <c r="W496" i="32"/>
  <c r="V496" i="32"/>
  <c r="U496" i="32"/>
  <c r="T496" i="32"/>
  <c r="K496" i="32"/>
  <c r="X496" i="32" s="1"/>
  <c r="AP495" i="32"/>
  <c r="AG495" i="32"/>
  <c r="W495" i="32"/>
  <c r="V495" i="32"/>
  <c r="V491" i="32" s="1"/>
  <c r="U495" i="32"/>
  <c r="T495" i="32"/>
  <c r="K495" i="32"/>
  <c r="X495" i="32" s="1"/>
  <c r="AP494" i="32"/>
  <c r="AG494" i="32"/>
  <c r="X494" i="32"/>
  <c r="W494" i="32"/>
  <c r="V494" i="32"/>
  <c r="U494" i="32"/>
  <c r="T494" i="32"/>
  <c r="K494" i="32"/>
  <c r="AP493" i="32"/>
  <c r="AP491" i="32" s="1"/>
  <c r="AG493" i="32"/>
  <c r="W493" i="32"/>
  <c r="V493" i="32"/>
  <c r="U493" i="32"/>
  <c r="T493" i="32"/>
  <c r="K493" i="32"/>
  <c r="X493" i="32" s="1"/>
  <c r="AO491" i="32"/>
  <c r="AN491" i="32"/>
  <c r="AM491" i="32"/>
  <c r="AL491" i="32"/>
  <c r="AK491" i="32"/>
  <c r="AJ491" i="32"/>
  <c r="AI491" i="32"/>
  <c r="AH491" i="32"/>
  <c r="AF491" i="32"/>
  <c r="AE491" i="32"/>
  <c r="AD491" i="32"/>
  <c r="AC491" i="32"/>
  <c r="AB491" i="32"/>
  <c r="AA491" i="32"/>
  <c r="Z491" i="32"/>
  <c r="Y491" i="32"/>
  <c r="T491" i="32"/>
  <c r="S491" i="32"/>
  <c r="R491" i="32"/>
  <c r="Q491" i="32"/>
  <c r="P491" i="32"/>
  <c r="O491" i="32"/>
  <c r="N491" i="32"/>
  <c r="M491" i="32"/>
  <c r="L491" i="32"/>
  <c r="J491" i="32"/>
  <c r="I491" i="32"/>
  <c r="H491" i="32"/>
  <c r="G491" i="32"/>
  <c r="F491" i="32"/>
  <c r="E491" i="32"/>
  <c r="D491" i="32"/>
  <c r="C491" i="32"/>
  <c r="AP479" i="32"/>
  <c r="AG479" i="32"/>
  <c r="W479" i="32"/>
  <c r="V479" i="32"/>
  <c r="U479" i="32"/>
  <c r="T479" i="32"/>
  <c r="K479" i="32"/>
  <c r="X479" i="32" s="1"/>
  <c r="AP478" i="32"/>
  <c r="AG478" i="32"/>
  <c r="W478" i="32"/>
  <c r="V478" i="32"/>
  <c r="U478" i="32"/>
  <c r="T478" i="32"/>
  <c r="K478" i="32"/>
  <c r="X478" i="32" s="1"/>
  <c r="AP477" i="32"/>
  <c r="AG477" i="32"/>
  <c r="X477" i="32"/>
  <c r="W477" i="32"/>
  <c r="V477" i="32"/>
  <c r="U477" i="32"/>
  <c r="T477" i="32"/>
  <c r="K477" i="32"/>
  <c r="AP476" i="32"/>
  <c r="AG476" i="32"/>
  <c r="W476" i="32"/>
  <c r="V476" i="32"/>
  <c r="U476" i="32"/>
  <c r="T476" i="32"/>
  <c r="K476" i="32"/>
  <c r="X476" i="32" s="1"/>
  <c r="AP475" i="32"/>
  <c r="AG475" i="32"/>
  <c r="W475" i="32"/>
  <c r="V475" i="32"/>
  <c r="U475" i="32"/>
  <c r="T475" i="32"/>
  <c r="K475" i="32"/>
  <c r="X475" i="32" s="1"/>
  <c r="AP474" i="32"/>
  <c r="AG474" i="32"/>
  <c r="X474" i="32"/>
  <c r="W474" i="32"/>
  <c r="V474" i="32"/>
  <c r="U474" i="32"/>
  <c r="T474" i="32"/>
  <c r="K474" i="32"/>
  <c r="AP473" i="32"/>
  <c r="AG473" i="32"/>
  <c r="W473" i="32"/>
  <c r="V473" i="32"/>
  <c r="U473" i="32"/>
  <c r="T473" i="32"/>
  <c r="K473" i="32"/>
  <c r="X473" i="32" s="1"/>
  <c r="AP472" i="32"/>
  <c r="AG472" i="32"/>
  <c r="W472" i="32"/>
  <c r="V472" i="32"/>
  <c r="U472" i="32"/>
  <c r="T472" i="32"/>
  <c r="K472" i="32"/>
  <c r="X472" i="32" s="1"/>
  <c r="AP471" i="32"/>
  <c r="AG471" i="32"/>
  <c r="X471" i="32"/>
  <c r="W471" i="32"/>
  <c r="V471" i="32"/>
  <c r="U471" i="32"/>
  <c r="T471" i="32"/>
  <c r="K471" i="32"/>
  <c r="AP470" i="32"/>
  <c r="AG470" i="32"/>
  <c r="W470" i="32"/>
  <c r="V470" i="32"/>
  <c r="U470" i="32"/>
  <c r="T470" i="32"/>
  <c r="K470" i="32"/>
  <c r="X470" i="32" s="1"/>
  <c r="AP469" i="32"/>
  <c r="AG469" i="32"/>
  <c r="W469" i="32"/>
  <c r="V469" i="32"/>
  <c r="U469" i="32"/>
  <c r="T469" i="32"/>
  <c r="K469" i="32"/>
  <c r="X469" i="32" s="1"/>
  <c r="AP468" i="32"/>
  <c r="AG468" i="32"/>
  <c r="X468" i="32"/>
  <c r="W468" i="32"/>
  <c r="V468" i="32"/>
  <c r="U468" i="32"/>
  <c r="T468" i="32"/>
  <c r="K468" i="32"/>
  <c r="AP467" i="32"/>
  <c r="AG467" i="32"/>
  <c r="W467" i="32"/>
  <c r="V467" i="32"/>
  <c r="U467" i="32"/>
  <c r="T467" i="32"/>
  <c r="K467" i="32"/>
  <c r="X467" i="32" s="1"/>
  <c r="AP466" i="32"/>
  <c r="AG466" i="32"/>
  <c r="W466" i="32"/>
  <c r="V466" i="32"/>
  <c r="U466" i="32"/>
  <c r="T466" i="32"/>
  <c r="K466" i="32"/>
  <c r="X466" i="32" s="1"/>
  <c r="AP465" i="32"/>
  <c r="AG465" i="32"/>
  <c r="X465" i="32"/>
  <c r="W465" i="32"/>
  <c r="V465" i="32"/>
  <c r="U465" i="32"/>
  <c r="T465" i="32"/>
  <c r="K465" i="32"/>
  <c r="AP464" i="32"/>
  <c r="AG464" i="32"/>
  <c r="W464" i="32"/>
  <c r="V464" i="32"/>
  <c r="U464" i="32"/>
  <c r="T464" i="32"/>
  <c r="K464" i="32"/>
  <c r="X464" i="32" s="1"/>
  <c r="AP463" i="32"/>
  <c r="AG463" i="32"/>
  <c r="W463" i="32"/>
  <c r="V463" i="32"/>
  <c r="U463" i="32"/>
  <c r="T463" i="32"/>
  <c r="K463" i="32"/>
  <c r="X463" i="32" s="1"/>
  <c r="AP462" i="32"/>
  <c r="AG462" i="32"/>
  <c r="X462" i="32"/>
  <c r="W462" i="32"/>
  <c r="V462" i="32"/>
  <c r="U462" i="32"/>
  <c r="T462" i="32"/>
  <c r="K462" i="32"/>
  <c r="AP461" i="32"/>
  <c r="AG461" i="32"/>
  <c r="W461" i="32"/>
  <c r="V461" i="32"/>
  <c r="U461" i="32"/>
  <c r="T461" i="32"/>
  <c r="K461" i="32"/>
  <c r="X461" i="32" s="1"/>
  <c r="AP460" i="32"/>
  <c r="AG460" i="32"/>
  <c r="W460" i="32"/>
  <c r="V460" i="32"/>
  <c r="U460" i="32"/>
  <c r="T460" i="32"/>
  <c r="K460" i="32"/>
  <c r="X460" i="32" s="1"/>
  <c r="AP459" i="32"/>
  <c r="AG459" i="32"/>
  <c r="X459" i="32"/>
  <c r="W459" i="32"/>
  <c r="V459" i="32"/>
  <c r="U459" i="32"/>
  <c r="T459" i="32"/>
  <c r="K459" i="32"/>
  <c r="AP458" i="32"/>
  <c r="AG458" i="32"/>
  <c r="W458" i="32"/>
  <c r="V458" i="32"/>
  <c r="U458" i="32"/>
  <c r="T458" i="32"/>
  <c r="T454" i="32" s="1"/>
  <c r="K458" i="32"/>
  <c r="X458" i="32" s="1"/>
  <c r="AP457" i="32"/>
  <c r="AG457" i="32"/>
  <c r="W457" i="32"/>
  <c r="V457" i="32"/>
  <c r="V454" i="32" s="1"/>
  <c r="U457" i="32"/>
  <c r="U454" i="32" s="1"/>
  <c r="T457" i="32"/>
  <c r="K457" i="32"/>
  <c r="X457" i="32" s="1"/>
  <c r="AP456" i="32"/>
  <c r="AG456" i="32"/>
  <c r="X456" i="32"/>
  <c r="W456" i="32"/>
  <c r="V456" i="32"/>
  <c r="U456" i="32"/>
  <c r="T456" i="32"/>
  <c r="K456" i="32"/>
  <c r="AP454" i="32"/>
  <c r="AO454" i="32"/>
  <c r="AN454" i="32"/>
  <c r="AM454" i="32"/>
  <c r="AL454" i="32"/>
  <c r="AK454" i="32"/>
  <c r="AJ454" i="32"/>
  <c r="AI454" i="32"/>
  <c r="AH454" i="32"/>
  <c r="AF454" i="32"/>
  <c r="AE454" i="32"/>
  <c r="AD454" i="32"/>
  <c r="AC454" i="32"/>
  <c r="AB454" i="32"/>
  <c r="AA454" i="32"/>
  <c r="Z454" i="32"/>
  <c r="Y454" i="32"/>
  <c r="S454" i="32"/>
  <c r="R454" i="32"/>
  <c r="Q454" i="32"/>
  <c r="P454" i="32"/>
  <c r="O454" i="32"/>
  <c r="N454" i="32"/>
  <c r="M454" i="32"/>
  <c r="L454" i="32"/>
  <c r="J454" i="32"/>
  <c r="I454" i="32"/>
  <c r="H454" i="32"/>
  <c r="G454" i="32"/>
  <c r="F454" i="32"/>
  <c r="E454" i="32"/>
  <c r="D454" i="32"/>
  <c r="C454" i="32"/>
  <c r="AP442" i="32"/>
  <c r="AG442" i="32"/>
  <c r="X442" i="32"/>
  <c r="W442" i="32"/>
  <c r="V442" i="32"/>
  <c r="U442" i="32"/>
  <c r="T442" i="32"/>
  <c r="K442" i="32"/>
  <c r="AP441" i="32"/>
  <c r="AG441" i="32"/>
  <c r="W441" i="32"/>
  <c r="V441" i="32"/>
  <c r="U441" i="32"/>
  <c r="T441" i="32"/>
  <c r="K441" i="32"/>
  <c r="X441" i="32" s="1"/>
  <c r="AP440" i="32"/>
  <c r="AG440" i="32"/>
  <c r="W440" i="32"/>
  <c r="V440" i="32"/>
  <c r="U440" i="32"/>
  <c r="T440" i="32"/>
  <c r="K440" i="32"/>
  <c r="X440" i="32" s="1"/>
  <c r="AP439" i="32"/>
  <c r="AG439" i="32"/>
  <c r="X439" i="32"/>
  <c r="W439" i="32"/>
  <c r="V439" i="32"/>
  <c r="U439" i="32"/>
  <c r="T439" i="32"/>
  <c r="K439" i="32"/>
  <c r="AP438" i="32"/>
  <c r="AG438" i="32"/>
  <c r="W438" i="32"/>
  <c r="V438" i="32"/>
  <c r="U438" i="32"/>
  <c r="T438" i="32"/>
  <c r="T434" i="32" s="1"/>
  <c r="K438" i="32"/>
  <c r="X438" i="32" s="1"/>
  <c r="AP437" i="32"/>
  <c r="AG437" i="32"/>
  <c r="W437" i="32"/>
  <c r="V437" i="32"/>
  <c r="V434" i="32" s="1"/>
  <c r="U437" i="32"/>
  <c r="T437" i="32"/>
  <c r="K437" i="32"/>
  <c r="X437" i="32" s="1"/>
  <c r="AP436" i="32"/>
  <c r="AG436" i="32"/>
  <c r="AG434" i="32" s="1"/>
  <c r="X436" i="32"/>
  <c r="W436" i="32"/>
  <c r="V436" i="32"/>
  <c r="U436" i="32"/>
  <c r="T436" i="32"/>
  <c r="K436" i="32"/>
  <c r="AP434" i="32"/>
  <c r="AO434" i="32"/>
  <c r="AN434" i="32"/>
  <c r="AM434" i="32"/>
  <c r="AL434" i="32"/>
  <c r="AK434" i="32"/>
  <c r="AJ434" i="32"/>
  <c r="AI434" i="32"/>
  <c r="AH434" i="32"/>
  <c r="AF434" i="32"/>
  <c r="AE434" i="32"/>
  <c r="AD434" i="32"/>
  <c r="AC434" i="32"/>
  <c r="AB434" i="32"/>
  <c r="AA434" i="32"/>
  <c r="Z434" i="32"/>
  <c r="Y434" i="32"/>
  <c r="S434" i="32"/>
  <c r="R434" i="32"/>
  <c r="Q434" i="32"/>
  <c r="P434" i="32"/>
  <c r="O434" i="32"/>
  <c r="N434" i="32"/>
  <c r="M434" i="32"/>
  <c r="L434" i="32"/>
  <c r="J434" i="32"/>
  <c r="I434" i="32"/>
  <c r="H434" i="32"/>
  <c r="G434" i="32"/>
  <c r="F434" i="32"/>
  <c r="E434" i="32"/>
  <c r="D434" i="32"/>
  <c r="C434" i="32"/>
  <c r="AP422" i="32"/>
  <c r="AG422" i="32"/>
  <c r="X422" i="32"/>
  <c r="W422" i="32"/>
  <c r="V422" i="32"/>
  <c r="U422" i="32"/>
  <c r="T422" i="32"/>
  <c r="K422" i="32"/>
  <c r="AP421" i="32"/>
  <c r="AG421" i="32"/>
  <c r="W421" i="32"/>
  <c r="V421" i="32"/>
  <c r="U421" i="32"/>
  <c r="T421" i="32"/>
  <c r="K421" i="32"/>
  <c r="X421" i="32" s="1"/>
  <c r="AP420" i="32"/>
  <c r="AG420" i="32"/>
  <c r="W420" i="32"/>
  <c r="V420" i="32"/>
  <c r="U420" i="32"/>
  <c r="T420" i="32"/>
  <c r="K420" i="32"/>
  <c r="X420" i="32" s="1"/>
  <c r="AP419" i="32"/>
  <c r="AG419" i="32"/>
  <c r="X419" i="32"/>
  <c r="W419" i="32"/>
  <c r="V419" i="32"/>
  <c r="U419" i="32"/>
  <c r="T419" i="32"/>
  <c r="K419" i="32"/>
  <c r="AP418" i="32"/>
  <c r="AG418" i="32"/>
  <c r="W418" i="32"/>
  <c r="V418" i="32"/>
  <c r="U418" i="32"/>
  <c r="T418" i="32"/>
  <c r="K418" i="32"/>
  <c r="X418" i="32" s="1"/>
  <c r="AP417" i="32"/>
  <c r="AG417" i="32"/>
  <c r="W417" i="32"/>
  <c r="V417" i="32"/>
  <c r="U417" i="32"/>
  <c r="T417" i="32"/>
  <c r="K417" i="32"/>
  <c r="X417" i="32" s="1"/>
  <c r="AP416" i="32"/>
  <c r="AG416" i="32"/>
  <c r="X416" i="32"/>
  <c r="W416" i="32"/>
  <c r="V416" i="32"/>
  <c r="U416" i="32"/>
  <c r="T416" i="32"/>
  <c r="K416" i="32"/>
  <c r="AP415" i="32"/>
  <c r="AG415" i="32"/>
  <c r="W415" i="32"/>
  <c r="V415" i="32"/>
  <c r="U415" i="32"/>
  <c r="T415" i="32"/>
  <c r="T411" i="32" s="1"/>
  <c r="K415" i="32"/>
  <c r="X415" i="32" s="1"/>
  <c r="AP414" i="32"/>
  <c r="AG414" i="32"/>
  <c r="W414" i="32"/>
  <c r="V414" i="32"/>
  <c r="V411" i="32" s="1"/>
  <c r="U414" i="32"/>
  <c r="U411" i="32" s="1"/>
  <c r="T414" i="32"/>
  <c r="K414" i="32"/>
  <c r="X414" i="32" s="1"/>
  <c r="AP413" i="32"/>
  <c r="AG413" i="32"/>
  <c r="X413" i="32"/>
  <c r="W413" i="32"/>
  <c r="V413" i="32"/>
  <c r="U413" i="32"/>
  <c r="T413" i="32"/>
  <c r="K413" i="32"/>
  <c r="AP411" i="32"/>
  <c r="AO411" i="32"/>
  <c r="AN411" i="32"/>
  <c r="AM411" i="32"/>
  <c r="AL411" i="32"/>
  <c r="AK411" i="32"/>
  <c r="AJ411" i="32"/>
  <c r="AI411" i="32"/>
  <c r="AH411" i="32"/>
  <c r="AF411" i="32"/>
  <c r="AE411" i="32"/>
  <c r="AD411" i="32"/>
  <c r="AC411" i="32"/>
  <c r="AB411" i="32"/>
  <c r="AA411" i="32"/>
  <c r="Z411" i="32"/>
  <c r="Y411" i="32"/>
  <c r="S411" i="32"/>
  <c r="R411" i="32"/>
  <c r="Q411" i="32"/>
  <c r="P411" i="32"/>
  <c r="O411" i="32"/>
  <c r="N411" i="32"/>
  <c r="M411" i="32"/>
  <c r="L411" i="32"/>
  <c r="J411" i="32"/>
  <c r="I411" i="32"/>
  <c r="H411" i="32"/>
  <c r="G411" i="32"/>
  <c r="F411" i="32"/>
  <c r="E411" i="32"/>
  <c r="D411" i="32"/>
  <c r="C411" i="32"/>
  <c r="AP399" i="32"/>
  <c r="AG399" i="32"/>
  <c r="X399" i="32"/>
  <c r="W399" i="32"/>
  <c r="V399" i="32"/>
  <c r="U399" i="32"/>
  <c r="T399" i="32"/>
  <c r="K399" i="32"/>
  <c r="AP398" i="32"/>
  <c r="AG398" i="32"/>
  <c r="W398" i="32"/>
  <c r="V398" i="32"/>
  <c r="U398" i="32"/>
  <c r="T398" i="32"/>
  <c r="K398" i="32"/>
  <c r="X398" i="32" s="1"/>
  <c r="AP397" i="32"/>
  <c r="AG397" i="32"/>
  <c r="W397" i="32"/>
  <c r="V397" i="32"/>
  <c r="U397" i="32"/>
  <c r="T397" i="32"/>
  <c r="K397" i="32"/>
  <c r="X397" i="32" s="1"/>
  <c r="AP396" i="32"/>
  <c r="AG396" i="32"/>
  <c r="X396" i="32"/>
  <c r="W396" i="32"/>
  <c r="V396" i="32"/>
  <c r="U396" i="32"/>
  <c r="T396" i="32"/>
  <c r="K396" i="32"/>
  <c r="AP395" i="32"/>
  <c r="AG395" i="32"/>
  <c r="W395" i="32"/>
  <c r="V395" i="32"/>
  <c r="U395" i="32"/>
  <c r="T395" i="32"/>
  <c r="K395" i="32"/>
  <c r="X395" i="32" s="1"/>
  <c r="AP394" i="32"/>
  <c r="AG394" i="32"/>
  <c r="W394" i="32"/>
  <c r="V394" i="32"/>
  <c r="U394" i="32"/>
  <c r="T394" i="32"/>
  <c r="K394" i="32"/>
  <c r="X394" i="32" s="1"/>
  <c r="AP393" i="32"/>
  <c r="AG393" i="32"/>
  <c r="X393" i="32"/>
  <c r="W393" i="32"/>
  <c r="V393" i="32"/>
  <c r="U393" i="32"/>
  <c r="T393" i="32"/>
  <c r="K393" i="32"/>
  <c r="AP392" i="32"/>
  <c r="AG392" i="32"/>
  <c r="W392" i="32"/>
  <c r="V392" i="32"/>
  <c r="U392" i="32"/>
  <c r="T392" i="32"/>
  <c r="K392" i="32"/>
  <c r="X392" i="32" s="1"/>
  <c r="AP391" i="32"/>
  <c r="AG391" i="32"/>
  <c r="W391" i="32"/>
  <c r="V391" i="32"/>
  <c r="U391" i="32"/>
  <c r="T391" i="32"/>
  <c r="K391" i="32"/>
  <c r="X391" i="32" s="1"/>
  <c r="AP390" i="32"/>
  <c r="AG390" i="32"/>
  <c r="X390" i="32"/>
  <c r="W390" i="32"/>
  <c r="V390" i="32"/>
  <c r="U390" i="32"/>
  <c r="T390" i="32"/>
  <c r="K390" i="32"/>
  <c r="AP389" i="32"/>
  <c r="AG389" i="32"/>
  <c r="W389" i="32"/>
  <c r="V389" i="32"/>
  <c r="U389" i="32"/>
  <c r="T389" i="32"/>
  <c r="T385" i="32" s="1"/>
  <c r="K389" i="32"/>
  <c r="X389" i="32" s="1"/>
  <c r="AP388" i="32"/>
  <c r="AG388" i="32"/>
  <c r="W388" i="32"/>
  <c r="W385" i="32" s="1"/>
  <c r="V388" i="32"/>
  <c r="V385" i="32" s="1"/>
  <c r="U388" i="32"/>
  <c r="T388" i="32"/>
  <c r="K388" i="32"/>
  <c r="X388" i="32" s="1"/>
  <c r="AP387" i="32"/>
  <c r="AG387" i="32"/>
  <c r="X387" i="32"/>
  <c r="W387" i="32"/>
  <c r="V387" i="32"/>
  <c r="U387" i="32"/>
  <c r="T387" i="32"/>
  <c r="K387" i="32"/>
  <c r="AP385" i="32"/>
  <c r="AO385" i="32"/>
  <c r="AN385" i="32"/>
  <c r="AM385" i="32"/>
  <c r="AL385" i="32"/>
  <c r="AK385" i="32"/>
  <c r="AJ385" i="32"/>
  <c r="AI385" i="32"/>
  <c r="AH385" i="32"/>
  <c r="AF385" i="32"/>
  <c r="AE385" i="32"/>
  <c r="AD385" i="32"/>
  <c r="AC385" i="32"/>
  <c r="AB385" i="32"/>
  <c r="AA385" i="32"/>
  <c r="Z385" i="32"/>
  <c r="Y385" i="32"/>
  <c r="S385" i="32"/>
  <c r="R385" i="32"/>
  <c r="Q385" i="32"/>
  <c r="P385" i="32"/>
  <c r="O385" i="32"/>
  <c r="N385" i="32"/>
  <c r="M385" i="32"/>
  <c r="L385" i="32"/>
  <c r="J385" i="32"/>
  <c r="I385" i="32"/>
  <c r="H385" i="32"/>
  <c r="G385" i="32"/>
  <c r="F385" i="32"/>
  <c r="E385" i="32"/>
  <c r="D385" i="32"/>
  <c r="C385" i="32"/>
  <c r="AP373" i="32"/>
  <c r="AG373" i="32"/>
  <c r="X373" i="32"/>
  <c r="W373" i="32"/>
  <c r="V373" i="32"/>
  <c r="U373" i="32"/>
  <c r="T373" i="32"/>
  <c r="K373" i="32"/>
  <c r="AP372" i="32"/>
  <c r="AG372" i="32"/>
  <c r="W372" i="32"/>
  <c r="V372" i="32"/>
  <c r="U372" i="32"/>
  <c r="T372" i="32"/>
  <c r="K372" i="32"/>
  <c r="X372" i="32" s="1"/>
  <c r="AP371" i="32"/>
  <c r="AG371" i="32"/>
  <c r="W371" i="32"/>
  <c r="V371" i="32"/>
  <c r="U371" i="32"/>
  <c r="T371" i="32"/>
  <c r="K371" i="32"/>
  <c r="X371" i="32" s="1"/>
  <c r="AP370" i="32"/>
  <c r="AG370" i="32"/>
  <c r="X370" i="32"/>
  <c r="W370" i="32"/>
  <c r="V370" i="32"/>
  <c r="U370" i="32"/>
  <c r="T370" i="32"/>
  <c r="K370" i="32"/>
  <c r="AP369" i="32"/>
  <c r="AG369" i="32"/>
  <c r="W369" i="32"/>
  <c r="V369" i="32"/>
  <c r="U369" i="32"/>
  <c r="T369" i="32"/>
  <c r="K369" i="32"/>
  <c r="X369" i="32" s="1"/>
  <c r="AP368" i="32"/>
  <c r="AG368" i="32"/>
  <c r="W368" i="32"/>
  <c r="V368" i="32"/>
  <c r="U368" i="32"/>
  <c r="T368" i="32"/>
  <c r="K368" i="32"/>
  <c r="X368" i="32" s="1"/>
  <c r="AP367" i="32"/>
  <c r="AG367" i="32"/>
  <c r="X367" i="32"/>
  <c r="W367" i="32"/>
  <c r="V367" i="32"/>
  <c r="U367" i="32"/>
  <c r="T367" i="32"/>
  <c r="K367" i="32"/>
  <c r="AP366" i="32"/>
  <c r="AG366" i="32"/>
  <c r="W366" i="32"/>
  <c r="V366" i="32"/>
  <c r="U366" i="32"/>
  <c r="T366" i="32"/>
  <c r="K366" i="32"/>
  <c r="X366" i="32" s="1"/>
  <c r="AP365" i="32"/>
  <c r="AG365" i="32"/>
  <c r="W365" i="32"/>
  <c r="V365" i="32"/>
  <c r="V361" i="32" s="1"/>
  <c r="U365" i="32"/>
  <c r="T365" i="32"/>
  <c r="K365" i="32"/>
  <c r="X365" i="32" s="1"/>
  <c r="AP364" i="32"/>
  <c r="AG364" i="32"/>
  <c r="X364" i="32"/>
  <c r="W364" i="32"/>
  <c r="V364" i="32"/>
  <c r="U364" i="32"/>
  <c r="T364" i="32"/>
  <c r="K364" i="32"/>
  <c r="AP363" i="32"/>
  <c r="AP361" i="32" s="1"/>
  <c r="AG363" i="32"/>
  <c r="W363" i="32"/>
  <c r="W361" i="32" s="1"/>
  <c r="V363" i="32"/>
  <c r="U363" i="32"/>
  <c r="T363" i="32"/>
  <c r="K363" i="32"/>
  <c r="X363" i="32" s="1"/>
  <c r="AO361" i="32"/>
  <c r="AN361" i="32"/>
  <c r="AM361" i="32"/>
  <c r="AL361" i="32"/>
  <c r="AK361" i="32"/>
  <c r="AJ361" i="32"/>
  <c r="AI361" i="32"/>
  <c r="AH361" i="32"/>
  <c r="AF361" i="32"/>
  <c r="AE361" i="32"/>
  <c r="AD361" i="32"/>
  <c r="AC361" i="32"/>
  <c r="AB361" i="32"/>
  <c r="AA361" i="32"/>
  <c r="Z361" i="32"/>
  <c r="Y361" i="32"/>
  <c r="T361" i="32"/>
  <c r="S361" i="32"/>
  <c r="R361" i="32"/>
  <c r="Q361" i="32"/>
  <c r="P361" i="32"/>
  <c r="O361" i="32"/>
  <c r="N361" i="32"/>
  <c r="M361" i="32"/>
  <c r="L361" i="32"/>
  <c r="J361" i="32"/>
  <c r="I361" i="32"/>
  <c r="H361" i="32"/>
  <c r="G361" i="32"/>
  <c r="F361" i="32"/>
  <c r="E361" i="32"/>
  <c r="D361" i="32"/>
  <c r="C361" i="32"/>
  <c r="AP349" i="32"/>
  <c r="AG349" i="32"/>
  <c r="W349" i="32"/>
  <c r="V349" i="32"/>
  <c r="U349" i="32"/>
  <c r="T349" i="32"/>
  <c r="K349" i="32"/>
  <c r="X349" i="32" s="1"/>
  <c r="AP348" i="32"/>
  <c r="AG348" i="32"/>
  <c r="W348" i="32"/>
  <c r="V348" i="32"/>
  <c r="U348" i="32"/>
  <c r="T348" i="32"/>
  <c r="K348" i="32"/>
  <c r="X348" i="32" s="1"/>
  <c r="AP347" i="32"/>
  <c r="AG347" i="32"/>
  <c r="X347" i="32"/>
  <c r="W347" i="32"/>
  <c r="V347" i="32"/>
  <c r="U347" i="32"/>
  <c r="T347" i="32"/>
  <c r="K347" i="32"/>
  <c r="AP346" i="32"/>
  <c r="AG346" i="32"/>
  <c r="W346" i="32"/>
  <c r="V346" i="32"/>
  <c r="U346" i="32"/>
  <c r="T346" i="32"/>
  <c r="K346" i="32"/>
  <c r="X346" i="32" s="1"/>
  <c r="AP345" i="32"/>
  <c r="AG345" i="32"/>
  <c r="W345" i="32"/>
  <c r="V345" i="32"/>
  <c r="U345" i="32"/>
  <c r="T345" i="32"/>
  <c r="K345" i="32"/>
  <c r="X345" i="32" s="1"/>
  <c r="AP344" i="32"/>
  <c r="AG344" i="32"/>
  <c r="W344" i="32"/>
  <c r="V344" i="32"/>
  <c r="U344" i="32"/>
  <c r="T344" i="32"/>
  <c r="K344" i="32"/>
  <c r="X344" i="32" s="1"/>
  <c r="AP343" i="32"/>
  <c r="AG343" i="32"/>
  <c r="W343" i="32"/>
  <c r="V343" i="32"/>
  <c r="U343" i="32"/>
  <c r="T343" i="32"/>
  <c r="K343" i="32"/>
  <c r="X343" i="32" s="1"/>
  <c r="AP342" i="32"/>
  <c r="AG342" i="32"/>
  <c r="W342" i="32"/>
  <c r="V342" i="32"/>
  <c r="U342" i="32"/>
  <c r="T342" i="32"/>
  <c r="K342" i="32"/>
  <c r="X342" i="32" s="1"/>
  <c r="AP341" i="32"/>
  <c r="AG341" i="32"/>
  <c r="W341" i="32"/>
  <c r="V341" i="32"/>
  <c r="U341" i="32"/>
  <c r="T341" i="32"/>
  <c r="K341" i="32"/>
  <c r="X341" i="32" s="1"/>
  <c r="AP340" i="32"/>
  <c r="AG340" i="32"/>
  <c r="W340" i="32"/>
  <c r="W335" i="32" s="1"/>
  <c r="V340" i="32"/>
  <c r="U340" i="32"/>
  <c r="T340" i="32"/>
  <c r="K340" i="32"/>
  <c r="X340" i="32" s="1"/>
  <c r="AP339" i="32"/>
  <c r="AG339" i="32"/>
  <c r="W339" i="32"/>
  <c r="V339" i="32"/>
  <c r="V335" i="32" s="1"/>
  <c r="U339" i="32"/>
  <c r="T339" i="32"/>
  <c r="K339" i="32"/>
  <c r="X339" i="32" s="1"/>
  <c r="AP338" i="32"/>
  <c r="AG338" i="32"/>
  <c r="W338" i="32"/>
  <c r="V338" i="32"/>
  <c r="U338" i="32"/>
  <c r="T338" i="32"/>
  <c r="K338" i="32"/>
  <c r="X338" i="32" s="1"/>
  <c r="AP337" i="32"/>
  <c r="AP335" i="32" s="1"/>
  <c r="AG337" i="32"/>
  <c r="W337" i="32"/>
  <c r="V337" i="32"/>
  <c r="U337" i="32"/>
  <c r="T337" i="32"/>
  <c r="K337" i="32"/>
  <c r="X337" i="32" s="1"/>
  <c r="AO335" i="32"/>
  <c r="AN335" i="32"/>
  <c r="AM335" i="32"/>
  <c r="AL335" i="32"/>
  <c r="AK335" i="32"/>
  <c r="AJ335" i="32"/>
  <c r="AI335" i="32"/>
  <c r="AH335" i="32"/>
  <c r="AF335" i="32"/>
  <c r="AE335" i="32"/>
  <c r="AD335" i="32"/>
  <c r="AC335" i="32"/>
  <c r="AB335" i="32"/>
  <c r="AA335" i="32"/>
  <c r="Z335" i="32"/>
  <c r="Y335" i="32"/>
  <c r="T335" i="32"/>
  <c r="S335" i="32"/>
  <c r="R335" i="32"/>
  <c r="Q335" i="32"/>
  <c r="P335" i="32"/>
  <c r="O335" i="32"/>
  <c r="N335" i="32"/>
  <c r="M335" i="32"/>
  <c r="L335" i="32"/>
  <c r="J335" i="32"/>
  <c r="I335" i="32"/>
  <c r="H335" i="32"/>
  <c r="G335" i="32"/>
  <c r="F335" i="32"/>
  <c r="E335" i="32"/>
  <c r="D335" i="32"/>
  <c r="C335" i="32"/>
  <c r="AP323" i="32"/>
  <c r="AG323" i="32"/>
  <c r="W323" i="32"/>
  <c r="V323" i="32"/>
  <c r="U323" i="32"/>
  <c r="T323" i="32"/>
  <c r="K323" i="32"/>
  <c r="X323" i="32" s="1"/>
  <c r="AP322" i="32"/>
  <c r="AG322" i="32"/>
  <c r="W322" i="32"/>
  <c r="V322" i="32"/>
  <c r="U322" i="32"/>
  <c r="T322" i="32"/>
  <c r="K322" i="32"/>
  <c r="X322" i="32" s="1"/>
  <c r="AP321" i="32"/>
  <c r="AG321" i="32"/>
  <c r="W321" i="32"/>
  <c r="V321" i="32"/>
  <c r="U321" i="32"/>
  <c r="T321" i="32"/>
  <c r="K321" i="32"/>
  <c r="X321" i="32" s="1"/>
  <c r="AP320" i="32"/>
  <c r="AG320" i="32"/>
  <c r="W320" i="32"/>
  <c r="V320" i="32"/>
  <c r="U320" i="32"/>
  <c r="T320" i="32"/>
  <c r="K320" i="32"/>
  <c r="X320" i="32" s="1"/>
  <c r="AP319" i="32"/>
  <c r="AG319" i="32"/>
  <c r="W319" i="32"/>
  <c r="V319" i="32"/>
  <c r="U319" i="32"/>
  <c r="T319" i="32"/>
  <c r="K319" i="32"/>
  <c r="X319" i="32" s="1"/>
  <c r="AP318" i="32"/>
  <c r="AG318" i="32"/>
  <c r="W318" i="32"/>
  <c r="V318" i="32"/>
  <c r="U318" i="32"/>
  <c r="T318" i="32"/>
  <c r="K318" i="32"/>
  <c r="X318" i="32" s="1"/>
  <c r="AP317" i="32"/>
  <c r="AG317" i="32"/>
  <c r="W317" i="32"/>
  <c r="V317" i="32"/>
  <c r="U317" i="32"/>
  <c r="T317" i="32"/>
  <c r="K317" i="32"/>
  <c r="X317" i="32" s="1"/>
  <c r="AP316" i="32"/>
  <c r="AG316" i="32"/>
  <c r="W316" i="32"/>
  <c r="V316" i="32"/>
  <c r="V312" i="32" s="1"/>
  <c r="U316" i="32"/>
  <c r="T316" i="32"/>
  <c r="K316" i="32"/>
  <c r="X316" i="32" s="1"/>
  <c r="AP315" i="32"/>
  <c r="AG315" i="32"/>
  <c r="W315" i="32"/>
  <c r="V315" i="32"/>
  <c r="U315" i="32"/>
  <c r="T315" i="32"/>
  <c r="K315" i="32"/>
  <c r="X315" i="32" s="1"/>
  <c r="AP314" i="32"/>
  <c r="AP312" i="32" s="1"/>
  <c r="AG314" i="32"/>
  <c r="AG312" i="32" s="1"/>
  <c r="W314" i="32"/>
  <c r="W312" i="32" s="1"/>
  <c r="V314" i="32"/>
  <c r="U314" i="32"/>
  <c r="T314" i="32"/>
  <c r="K314" i="32"/>
  <c r="X314" i="32" s="1"/>
  <c r="X312" i="32" s="1"/>
  <c r="AO312" i="32"/>
  <c r="AN312" i="32"/>
  <c r="AM312" i="32"/>
  <c r="AL312" i="32"/>
  <c r="AK312" i="32"/>
  <c r="AJ312" i="32"/>
  <c r="AI312" i="32"/>
  <c r="AH312" i="32"/>
  <c r="AF312" i="32"/>
  <c r="AE312" i="32"/>
  <c r="AD312" i="32"/>
  <c r="AC312" i="32"/>
  <c r="AB312" i="32"/>
  <c r="AA312" i="32"/>
  <c r="Z312" i="32"/>
  <c r="Y312" i="32"/>
  <c r="T312" i="32"/>
  <c r="S312" i="32"/>
  <c r="R312" i="32"/>
  <c r="Q312" i="32"/>
  <c r="P312" i="32"/>
  <c r="O312" i="32"/>
  <c r="N312" i="32"/>
  <c r="M312" i="32"/>
  <c r="L312" i="32"/>
  <c r="J312" i="32"/>
  <c r="I312" i="32"/>
  <c r="H312" i="32"/>
  <c r="G312" i="32"/>
  <c r="F312" i="32"/>
  <c r="E312" i="32"/>
  <c r="D312" i="32"/>
  <c r="C312" i="32"/>
  <c r="AP300" i="32"/>
  <c r="AG300" i="32"/>
  <c r="W300" i="32"/>
  <c r="V300" i="32"/>
  <c r="U300" i="32"/>
  <c r="T300" i="32"/>
  <c r="K300" i="32"/>
  <c r="X300" i="32" s="1"/>
  <c r="AP299" i="32"/>
  <c r="AG299" i="32"/>
  <c r="W299" i="32"/>
  <c r="V299" i="32"/>
  <c r="U299" i="32"/>
  <c r="T299" i="32"/>
  <c r="K299" i="32"/>
  <c r="X299" i="32" s="1"/>
  <c r="AP298" i="32"/>
  <c r="AG298" i="32"/>
  <c r="W298" i="32"/>
  <c r="V298" i="32"/>
  <c r="U298" i="32"/>
  <c r="T298" i="32"/>
  <c r="K298" i="32"/>
  <c r="X298" i="32" s="1"/>
  <c r="AP297" i="32"/>
  <c r="AG297" i="32"/>
  <c r="W297" i="32"/>
  <c r="V297" i="32"/>
  <c r="U297" i="32"/>
  <c r="T297" i="32"/>
  <c r="K297" i="32"/>
  <c r="X297" i="32" s="1"/>
  <c r="AP296" i="32"/>
  <c r="AG296" i="32"/>
  <c r="W296" i="32"/>
  <c r="V296" i="32"/>
  <c r="U296" i="32"/>
  <c r="T296" i="32"/>
  <c r="K296" i="32"/>
  <c r="X296" i="32" s="1"/>
  <c r="AP295" i="32"/>
  <c r="AG295" i="32"/>
  <c r="W295" i="32"/>
  <c r="V295" i="32"/>
  <c r="U295" i="32"/>
  <c r="T295" i="32"/>
  <c r="K295" i="32"/>
  <c r="X295" i="32" s="1"/>
  <c r="AP294" i="32"/>
  <c r="AG294" i="32"/>
  <c r="W294" i="32"/>
  <c r="V294" i="32"/>
  <c r="U294" i="32"/>
  <c r="T294" i="32"/>
  <c r="K294" i="32"/>
  <c r="X294" i="32" s="1"/>
  <c r="AP293" i="32"/>
  <c r="AG293" i="32"/>
  <c r="W293" i="32"/>
  <c r="V293" i="32"/>
  <c r="V289" i="32" s="1"/>
  <c r="U293" i="32"/>
  <c r="T293" i="32"/>
  <c r="K293" i="32"/>
  <c r="X293" i="32" s="1"/>
  <c r="AP292" i="32"/>
  <c r="AG292" i="32"/>
  <c r="W292" i="32"/>
  <c r="V292" i="32"/>
  <c r="U292" i="32"/>
  <c r="T292" i="32"/>
  <c r="K292" i="32"/>
  <c r="X292" i="32" s="1"/>
  <c r="AP291" i="32"/>
  <c r="AP289" i="32" s="1"/>
  <c r="AG291" i="32"/>
  <c r="W291" i="32"/>
  <c r="V291" i="32"/>
  <c r="U291" i="32"/>
  <c r="T291" i="32"/>
  <c r="K291" i="32"/>
  <c r="X291" i="32" s="1"/>
  <c r="AO289" i="32"/>
  <c r="AN289" i="32"/>
  <c r="AM289" i="32"/>
  <c r="AL289" i="32"/>
  <c r="AK289" i="32"/>
  <c r="AJ289" i="32"/>
  <c r="AI289" i="32"/>
  <c r="AH289" i="32"/>
  <c r="AF289" i="32"/>
  <c r="AE289" i="32"/>
  <c r="AD289" i="32"/>
  <c r="AC289" i="32"/>
  <c r="AB289" i="32"/>
  <c r="AA289" i="32"/>
  <c r="Z289" i="32"/>
  <c r="Y289" i="32"/>
  <c r="W289" i="32"/>
  <c r="T289" i="32"/>
  <c r="S289" i="32"/>
  <c r="R289" i="32"/>
  <c r="Q289" i="32"/>
  <c r="P289" i="32"/>
  <c r="O289" i="32"/>
  <c r="N289" i="32"/>
  <c r="M289" i="32"/>
  <c r="L289" i="32"/>
  <c r="K289" i="32"/>
  <c r="J289" i="32"/>
  <c r="I289" i="32"/>
  <c r="H289" i="32"/>
  <c r="G289" i="32"/>
  <c r="F289" i="32"/>
  <c r="E289" i="32"/>
  <c r="D289" i="32"/>
  <c r="C289" i="32"/>
  <c r="AP277" i="32"/>
  <c r="AG277" i="32"/>
  <c r="W277" i="32"/>
  <c r="V277" i="32"/>
  <c r="U277" i="32"/>
  <c r="T277" i="32"/>
  <c r="K277" i="32"/>
  <c r="X277" i="32" s="1"/>
  <c r="AP276" i="32"/>
  <c r="AG276" i="32"/>
  <c r="W276" i="32"/>
  <c r="V276" i="32"/>
  <c r="U276" i="32"/>
  <c r="T276" i="32"/>
  <c r="K276" i="32"/>
  <c r="X276" i="32" s="1"/>
  <c r="AP275" i="32"/>
  <c r="AG275" i="32"/>
  <c r="W275" i="32"/>
  <c r="V275" i="32"/>
  <c r="U275" i="32"/>
  <c r="T275" i="32"/>
  <c r="K275" i="32"/>
  <c r="X275" i="32" s="1"/>
  <c r="AP274" i="32"/>
  <c r="AG274" i="32"/>
  <c r="W274" i="32"/>
  <c r="V274" i="32"/>
  <c r="U274" i="32"/>
  <c r="T274" i="32"/>
  <c r="K274" i="32"/>
  <c r="X274" i="32" s="1"/>
  <c r="AP273" i="32"/>
  <c r="AG273" i="32"/>
  <c r="W273" i="32"/>
  <c r="V273" i="32"/>
  <c r="U273" i="32"/>
  <c r="T273" i="32"/>
  <c r="K273" i="32"/>
  <c r="X273" i="32" s="1"/>
  <c r="AP272" i="32"/>
  <c r="AG272" i="32"/>
  <c r="W272" i="32"/>
  <c r="V272" i="32"/>
  <c r="U272" i="32"/>
  <c r="T272" i="32"/>
  <c r="K272" i="32"/>
  <c r="X272" i="32" s="1"/>
  <c r="AP271" i="32"/>
  <c r="AG271" i="32"/>
  <c r="W271" i="32"/>
  <c r="V271" i="32"/>
  <c r="U271" i="32"/>
  <c r="T271" i="32"/>
  <c r="K271" i="32"/>
  <c r="X271" i="32" s="1"/>
  <c r="AP270" i="32"/>
  <c r="AG270" i="32"/>
  <c r="W270" i="32"/>
  <c r="V270" i="32"/>
  <c r="U270" i="32"/>
  <c r="T270" i="32"/>
  <c r="K270" i="32"/>
  <c r="X270" i="32" s="1"/>
  <c r="AP269" i="32"/>
  <c r="AG269" i="32"/>
  <c r="W269" i="32"/>
  <c r="V269" i="32"/>
  <c r="U269" i="32"/>
  <c r="T269" i="32"/>
  <c r="K269" i="32"/>
  <c r="X269" i="32" s="1"/>
  <c r="AP268" i="32"/>
  <c r="AG268" i="32"/>
  <c r="W268" i="32"/>
  <c r="W263" i="32" s="1"/>
  <c r="V268" i="32"/>
  <c r="U268" i="32"/>
  <c r="T268" i="32"/>
  <c r="K268" i="32"/>
  <c r="X268" i="32" s="1"/>
  <c r="AP267" i="32"/>
  <c r="AG267" i="32"/>
  <c r="W267" i="32"/>
  <c r="V267" i="32"/>
  <c r="V263" i="32" s="1"/>
  <c r="U267" i="32"/>
  <c r="T267" i="32"/>
  <c r="K267" i="32"/>
  <c r="X267" i="32" s="1"/>
  <c r="AP266" i="32"/>
  <c r="AG266" i="32"/>
  <c r="W266" i="32"/>
  <c r="V266" i="32"/>
  <c r="U266" i="32"/>
  <c r="T266" i="32"/>
  <c r="K266" i="32"/>
  <c r="X266" i="32" s="1"/>
  <c r="AP265" i="32"/>
  <c r="AP263" i="32" s="1"/>
  <c r="AG265" i="32"/>
  <c r="W265" i="32"/>
  <c r="V265" i="32"/>
  <c r="U265" i="32"/>
  <c r="T265" i="32"/>
  <c r="K265" i="32"/>
  <c r="X265" i="32" s="1"/>
  <c r="AO263" i="32"/>
  <c r="AN263" i="32"/>
  <c r="AM263" i="32"/>
  <c r="AL263" i="32"/>
  <c r="AK263" i="32"/>
  <c r="AJ263" i="32"/>
  <c r="AI263" i="32"/>
  <c r="AH263" i="32"/>
  <c r="AF263" i="32"/>
  <c r="AE263" i="32"/>
  <c r="AD263" i="32"/>
  <c r="AC263" i="32"/>
  <c r="AB263" i="32"/>
  <c r="AA263" i="32"/>
  <c r="Z263" i="32"/>
  <c r="Y263" i="32"/>
  <c r="T263" i="32"/>
  <c r="S263" i="32"/>
  <c r="R263" i="32"/>
  <c r="Q263" i="32"/>
  <c r="P263" i="32"/>
  <c r="O263" i="32"/>
  <c r="N263" i="32"/>
  <c r="M263" i="32"/>
  <c r="L263" i="32"/>
  <c r="J263" i="32"/>
  <c r="I263" i="32"/>
  <c r="H263" i="32"/>
  <c r="G263" i="32"/>
  <c r="F263" i="32"/>
  <c r="E263" i="32"/>
  <c r="D263" i="32"/>
  <c r="C263" i="32"/>
  <c r="AP251" i="32"/>
  <c r="AG251" i="32"/>
  <c r="W251" i="32"/>
  <c r="V251" i="32"/>
  <c r="U251" i="32"/>
  <c r="T251" i="32"/>
  <c r="K251" i="32"/>
  <c r="X251" i="32" s="1"/>
  <c r="AP250" i="32"/>
  <c r="AG250" i="32"/>
  <c r="W250" i="32"/>
  <c r="V250" i="32"/>
  <c r="U250" i="32"/>
  <c r="T250" i="32"/>
  <c r="K250" i="32"/>
  <c r="X250" i="32" s="1"/>
  <c r="AP249" i="32"/>
  <c r="AG249" i="32"/>
  <c r="W249" i="32"/>
  <c r="V249" i="32"/>
  <c r="U249" i="32"/>
  <c r="T249" i="32"/>
  <c r="K249" i="32"/>
  <c r="X249" i="32" s="1"/>
  <c r="AP248" i="32"/>
  <c r="AG248" i="32"/>
  <c r="W248" i="32"/>
  <c r="W243" i="32" s="1"/>
  <c r="V248" i="32"/>
  <c r="U248" i="32"/>
  <c r="T248" i="32"/>
  <c r="K248" i="32"/>
  <c r="X248" i="32" s="1"/>
  <c r="AP247" i="32"/>
  <c r="AG247" i="32"/>
  <c r="W247" i="32"/>
  <c r="V247" i="32"/>
  <c r="V243" i="32" s="1"/>
  <c r="U247" i="32"/>
  <c r="T247" i="32"/>
  <c r="K247" i="32"/>
  <c r="X247" i="32" s="1"/>
  <c r="AP246" i="32"/>
  <c r="AG246" i="32"/>
  <c r="W246" i="32"/>
  <c r="V246" i="32"/>
  <c r="U246" i="32"/>
  <c r="T246" i="32"/>
  <c r="K246" i="32"/>
  <c r="X246" i="32" s="1"/>
  <c r="AP245" i="32"/>
  <c r="AP243" i="32" s="1"/>
  <c r="AG245" i="32"/>
  <c r="AG243" i="32" s="1"/>
  <c r="W245" i="32"/>
  <c r="V245" i="32"/>
  <c r="U245" i="32"/>
  <c r="T245" i="32"/>
  <c r="K245" i="32"/>
  <c r="X245" i="32" s="1"/>
  <c r="AO243" i="32"/>
  <c r="AN243" i="32"/>
  <c r="AM243" i="32"/>
  <c r="AL243" i="32"/>
  <c r="AK243" i="32"/>
  <c r="AJ243" i="32"/>
  <c r="AI243" i="32"/>
  <c r="AH243" i="32"/>
  <c r="AF243" i="32"/>
  <c r="AE243" i="32"/>
  <c r="AD243" i="32"/>
  <c r="AC243" i="32"/>
  <c r="AB243" i="32"/>
  <c r="AA243" i="32"/>
  <c r="Z243" i="32"/>
  <c r="Y243" i="32"/>
  <c r="T243" i="32"/>
  <c r="S243" i="32"/>
  <c r="R243" i="32"/>
  <c r="Q243" i="32"/>
  <c r="P243" i="32"/>
  <c r="O243" i="32"/>
  <c r="N243" i="32"/>
  <c r="M243" i="32"/>
  <c r="L243" i="32"/>
  <c r="J243" i="32"/>
  <c r="I243" i="32"/>
  <c r="H243" i="32"/>
  <c r="G243" i="32"/>
  <c r="F243" i="32"/>
  <c r="E243" i="32"/>
  <c r="D243" i="32"/>
  <c r="C243" i="32"/>
  <c r="AP231" i="32"/>
  <c r="AG231" i="32"/>
  <c r="W231" i="32"/>
  <c r="V231" i="32"/>
  <c r="U231" i="32"/>
  <c r="T231" i="32"/>
  <c r="K231" i="32"/>
  <c r="X231" i="32" s="1"/>
  <c r="AP228" i="32"/>
  <c r="AG228" i="32"/>
  <c r="W228" i="32"/>
  <c r="V228" i="32"/>
  <c r="U228" i="32"/>
  <c r="T228" i="32"/>
  <c r="K228" i="32"/>
  <c r="X228" i="32" s="1"/>
  <c r="AP227" i="32"/>
  <c r="AG227" i="32"/>
  <c r="W227" i="32"/>
  <c r="V227" i="32"/>
  <c r="U227" i="32"/>
  <c r="T227" i="32"/>
  <c r="K227" i="32"/>
  <c r="X227" i="32" s="1"/>
  <c r="AP226" i="32"/>
  <c r="AG226" i="32"/>
  <c r="W226" i="32"/>
  <c r="V226" i="32"/>
  <c r="U226" i="32"/>
  <c r="T226" i="32"/>
  <c r="K226" i="32"/>
  <c r="X226" i="32" s="1"/>
  <c r="AP225" i="32"/>
  <c r="AG225" i="32"/>
  <c r="W225" i="32"/>
  <c r="V225" i="32"/>
  <c r="U225" i="32"/>
  <c r="T225" i="32"/>
  <c r="K225" i="32"/>
  <c r="X225" i="32" s="1"/>
  <c r="AP224" i="32"/>
  <c r="AG224" i="32"/>
  <c r="W224" i="32"/>
  <c r="V224" i="32"/>
  <c r="U224" i="32"/>
  <c r="T224" i="32"/>
  <c r="K224" i="32"/>
  <c r="X224" i="32" s="1"/>
  <c r="AP223" i="32"/>
  <c r="AG223" i="32"/>
  <c r="W223" i="32"/>
  <c r="V223" i="32"/>
  <c r="U223" i="32"/>
  <c r="T223" i="32"/>
  <c r="K223" i="32"/>
  <c r="AP222" i="32"/>
  <c r="AG222" i="32"/>
  <c r="W222" i="32"/>
  <c r="V222" i="32"/>
  <c r="U222" i="32"/>
  <c r="T222" i="32"/>
  <c r="K222" i="32"/>
  <c r="AP221" i="32"/>
  <c r="AG221" i="32"/>
  <c r="W221" i="32"/>
  <c r="V221" i="32"/>
  <c r="U221" i="32"/>
  <c r="T221" i="32"/>
  <c r="K221" i="32"/>
  <c r="AP220" i="32"/>
  <c r="AG220" i="32"/>
  <c r="W220" i="32"/>
  <c r="V220" i="32"/>
  <c r="U220" i="32"/>
  <c r="T220" i="32"/>
  <c r="K220" i="32"/>
  <c r="AP219" i="32"/>
  <c r="AG219" i="32"/>
  <c r="W219" i="32"/>
  <c r="V219" i="32"/>
  <c r="U219" i="32"/>
  <c r="T219" i="32"/>
  <c r="K219" i="32"/>
  <c r="X219" i="32" s="1"/>
  <c r="AP218" i="32"/>
  <c r="AG218" i="32"/>
  <c r="W218" i="32"/>
  <c r="V218" i="32"/>
  <c r="U218" i="32"/>
  <c r="T218" i="32"/>
  <c r="K218" i="32"/>
  <c r="X218" i="32" s="1"/>
  <c r="AP217" i="32"/>
  <c r="AG217" i="32"/>
  <c r="W217" i="32"/>
  <c r="V217" i="32"/>
  <c r="U217" i="32"/>
  <c r="T217" i="32"/>
  <c r="K217" i="32"/>
  <c r="AP216" i="32"/>
  <c r="AG216" i="32"/>
  <c r="W216" i="32"/>
  <c r="V216" i="32"/>
  <c r="U216" i="32"/>
  <c r="T216" i="32"/>
  <c r="K216" i="32"/>
  <c r="AP215" i="32"/>
  <c r="AG215" i="32"/>
  <c r="W215" i="32"/>
  <c r="V215" i="32"/>
  <c r="U215" i="32"/>
  <c r="T215" i="32"/>
  <c r="K215" i="32"/>
  <c r="AP214" i="32"/>
  <c r="AG214" i="32"/>
  <c r="W214" i="32"/>
  <c r="V214" i="32"/>
  <c r="U214" i="32"/>
  <c r="T214" i="32"/>
  <c r="K214" i="32"/>
  <c r="AP213" i="32"/>
  <c r="AG213" i="32"/>
  <c r="W213" i="32"/>
  <c r="V213" i="32"/>
  <c r="U213" i="32"/>
  <c r="T213" i="32"/>
  <c r="K213" i="32"/>
  <c r="AP212" i="32"/>
  <c r="AG212" i="32"/>
  <c r="W212" i="32"/>
  <c r="V212" i="32"/>
  <c r="U212" i="32"/>
  <c r="T212" i="32"/>
  <c r="K212" i="32"/>
  <c r="X212" i="32" s="1"/>
  <c r="AP211" i="32"/>
  <c r="AG211" i="32"/>
  <c r="W211" i="32"/>
  <c r="V211" i="32"/>
  <c r="U211" i="32"/>
  <c r="T211" i="32"/>
  <c r="K211" i="32"/>
  <c r="AP210" i="32"/>
  <c r="AG210" i="32"/>
  <c r="W210" i="32"/>
  <c r="V210" i="32"/>
  <c r="U210" i="32"/>
  <c r="T210" i="32"/>
  <c r="K210" i="32"/>
  <c r="X210" i="32" s="1"/>
  <c r="AP209" i="32"/>
  <c r="AG209" i="32"/>
  <c r="W209" i="32"/>
  <c r="V209" i="32"/>
  <c r="U209" i="32"/>
  <c r="T209" i="32"/>
  <c r="K209" i="32"/>
  <c r="X209" i="32" s="1"/>
  <c r="AP208" i="32"/>
  <c r="AG208" i="32"/>
  <c r="W208" i="32"/>
  <c r="V208" i="32"/>
  <c r="U208" i="32"/>
  <c r="T208" i="32"/>
  <c r="K208" i="32"/>
  <c r="AP207" i="32"/>
  <c r="AG207" i="32"/>
  <c r="W207" i="32"/>
  <c r="V207" i="32"/>
  <c r="U207" i="32"/>
  <c r="T207" i="32"/>
  <c r="K207" i="32"/>
  <c r="AP206" i="32"/>
  <c r="AG206" i="32"/>
  <c r="W206" i="32"/>
  <c r="V206" i="32"/>
  <c r="U206" i="32"/>
  <c r="T206" i="32"/>
  <c r="K206" i="32"/>
  <c r="X206" i="32" s="1"/>
  <c r="AP205" i="32"/>
  <c r="AG205" i="32"/>
  <c r="W205" i="32"/>
  <c r="V205" i="32"/>
  <c r="U205" i="32"/>
  <c r="T205" i="32"/>
  <c r="K205" i="32"/>
  <c r="X205" i="32" s="1"/>
  <c r="AP204" i="32"/>
  <c r="AG204" i="32"/>
  <c r="W204" i="32"/>
  <c r="V204" i="32"/>
  <c r="U204" i="32"/>
  <c r="T204" i="32"/>
  <c r="K204" i="32"/>
  <c r="AP203" i="32"/>
  <c r="AG203" i="32"/>
  <c r="W203" i="32"/>
  <c r="V203" i="32"/>
  <c r="U203" i="32"/>
  <c r="T203" i="32"/>
  <c r="K203" i="32"/>
  <c r="AP202" i="32"/>
  <c r="AG202" i="32"/>
  <c r="W202" i="32"/>
  <c r="V202" i="32"/>
  <c r="U202" i="32"/>
  <c r="T202" i="32"/>
  <c r="K202" i="32"/>
  <c r="X202" i="32" s="1"/>
  <c r="AP201" i="32"/>
  <c r="AG201" i="32"/>
  <c r="W201" i="32"/>
  <c r="V201" i="32"/>
  <c r="U201" i="32"/>
  <c r="T201" i="32"/>
  <c r="K201" i="32"/>
  <c r="AP200" i="32"/>
  <c r="AG200" i="32"/>
  <c r="W200" i="32"/>
  <c r="V200" i="32"/>
  <c r="U200" i="32"/>
  <c r="T200" i="32"/>
  <c r="K200" i="32"/>
  <c r="X200" i="32" s="1"/>
  <c r="AP199" i="32"/>
  <c r="AG199" i="32"/>
  <c r="W199" i="32"/>
  <c r="V199" i="32"/>
  <c r="U199" i="32"/>
  <c r="T199" i="32"/>
  <c r="K199" i="32"/>
  <c r="AP198" i="32"/>
  <c r="AG198" i="32"/>
  <c r="W198" i="32"/>
  <c r="V198" i="32"/>
  <c r="U198" i="32"/>
  <c r="T198" i="32"/>
  <c r="K198" i="32"/>
  <c r="X198" i="32" s="1"/>
  <c r="AP197" i="32"/>
  <c r="AG197" i="32"/>
  <c r="W197" i="32"/>
  <c r="V197" i="32"/>
  <c r="U197" i="32"/>
  <c r="T197" i="32"/>
  <c r="K197" i="32"/>
  <c r="X197" i="32" s="1"/>
  <c r="AP196" i="32"/>
  <c r="AG196" i="32"/>
  <c r="W196" i="32"/>
  <c r="V196" i="32"/>
  <c r="U196" i="32"/>
  <c r="T196" i="32"/>
  <c r="K196" i="32"/>
  <c r="AP195" i="32"/>
  <c r="AG195" i="32"/>
  <c r="W195" i="32"/>
  <c r="V195" i="32"/>
  <c r="U195" i="32"/>
  <c r="T195" i="32"/>
  <c r="K195" i="32"/>
  <c r="AP194" i="32"/>
  <c r="AG194" i="32"/>
  <c r="W194" i="32"/>
  <c r="V194" i="32"/>
  <c r="U194" i="32"/>
  <c r="T194" i="32"/>
  <c r="K194" i="32"/>
  <c r="X194" i="32" s="1"/>
  <c r="AP193" i="32"/>
  <c r="AG193" i="32"/>
  <c r="W193" i="32"/>
  <c r="V193" i="32"/>
  <c r="U193" i="32"/>
  <c r="T193" i="32"/>
  <c r="K193" i="32"/>
  <c r="AP192" i="32"/>
  <c r="AG192" i="32"/>
  <c r="W192" i="32"/>
  <c r="V192" i="32"/>
  <c r="U192" i="32"/>
  <c r="T192" i="32"/>
  <c r="K192" i="32"/>
  <c r="X192" i="32" s="1"/>
  <c r="AP191" i="32"/>
  <c r="AG191" i="32"/>
  <c r="W191" i="32"/>
  <c r="V191" i="32"/>
  <c r="U191" i="32"/>
  <c r="T191" i="32"/>
  <c r="K191" i="32"/>
  <c r="AP190" i="32"/>
  <c r="AG190" i="32"/>
  <c r="W190" i="32"/>
  <c r="V190" i="32"/>
  <c r="U190" i="32"/>
  <c r="T190" i="32"/>
  <c r="K190" i="32"/>
  <c r="X190" i="32" s="1"/>
  <c r="AP189" i="32"/>
  <c r="AG189" i="32"/>
  <c r="W189" i="32"/>
  <c r="V189" i="32"/>
  <c r="U189" i="32"/>
  <c r="T189" i="32"/>
  <c r="K189" i="32"/>
  <c r="AP188" i="32"/>
  <c r="AG188" i="32"/>
  <c r="W188" i="32"/>
  <c r="V188" i="32"/>
  <c r="U188" i="32"/>
  <c r="T188" i="32"/>
  <c r="K188" i="32"/>
  <c r="AP187" i="32"/>
  <c r="AG187" i="32"/>
  <c r="W187" i="32"/>
  <c r="V187" i="32"/>
  <c r="U187" i="32"/>
  <c r="T187" i="32"/>
  <c r="K187" i="32"/>
  <c r="AP186" i="32"/>
  <c r="AG186" i="32"/>
  <c r="W186" i="32"/>
  <c r="V186" i="32"/>
  <c r="U186" i="32"/>
  <c r="T186" i="32"/>
  <c r="K186" i="32"/>
  <c r="X186" i="32" s="1"/>
  <c r="AP185" i="32"/>
  <c r="AG185" i="32"/>
  <c r="W185" i="32"/>
  <c r="V185" i="32"/>
  <c r="U185" i="32"/>
  <c r="T185" i="32"/>
  <c r="K185" i="32"/>
  <c r="X185" i="32" s="1"/>
  <c r="AP184" i="32"/>
  <c r="AG184" i="32"/>
  <c r="W184" i="32"/>
  <c r="V184" i="32"/>
  <c r="U184" i="32"/>
  <c r="T184" i="32"/>
  <c r="K184" i="32"/>
  <c r="AP183" i="32"/>
  <c r="AG183" i="32"/>
  <c r="W183" i="32"/>
  <c r="V183" i="32"/>
  <c r="U183" i="32"/>
  <c r="T183" i="32"/>
  <c r="K183" i="32"/>
  <c r="AP182" i="32"/>
  <c r="AG182" i="32"/>
  <c r="W182" i="32"/>
  <c r="V182" i="32"/>
  <c r="U182" i="32"/>
  <c r="T182" i="32"/>
  <c r="K182" i="32"/>
  <c r="X182" i="32" s="1"/>
  <c r="AP181" i="32"/>
  <c r="AG181" i="32"/>
  <c r="W181" i="32"/>
  <c r="V181" i="32"/>
  <c r="U181" i="32"/>
  <c r="T181" i="32"/>
  <c r="K181" i="32"/>
  <c r="AP180" i="32"/>
  <c r="AG180" i="32"/>
  <c r="W180" i="32"/>
  <c r="V180" i="32"/>
  <c r="U180" i="32"/>
  <c r="T180" i="32"/>
  <c r="K180" i="32"/>
  <c r="AP179" i="32"/>
  <c r="AG179" i="32"/>
  <c r="W179" i="32"/>
  <c r="V179" i="32"/>
  <c r="U179" i="32"/>
  <c r="T179" i="32"/>
  <c r="K179" i="32"/>
  <c r="X179" i="32" s="1"/>
  <c r="AP178" i="32"/>
  <c r="AG178" i="32"/>
  <c r="W178" i="32"/>
  <c r="V178" i="32"/>
  <c r="U178" i="32"/>
  <c r="T178" i="32"/>
  <c r="K178" i="32"/>
  <c r="X178" i="32" s="1"/>
  <c r="AP177" i="32"/>
  <c r="AG177" i="32"/>
  <c r="W177" i="32"/>
  <c r="V177" i="32"/>
  <c r="U177" i="32"/>
  <c r="T177" i="32"/>
  <c r="K177" i="32"/>
  <c r="AP176" i="32"/>
  <c r="AG176" i="32"/>
  <c r="W176" i="32"/>
  <c r="V176" i="32"/>
  <c r="U176" i="32"/>
  <c r="T176" i="32"/>
  <c r="K176" i="32"/>
  <c r="X176" i="32" s="1"/>
  <c r="AP175" i="32"/>
  <c r="AG175" i="32"/>
  <c r="W175" i="32"/>
  <c r="V175" i="32"/>
  <c r="U175" i="32"/>
  <c r="T175" i="32"/>
  <c r="K175" i="32"/>
  <c r="AP174" i="32"/>
  <c r="AG174" i="32"/>
  <c r="W174" i="32"/>
  <c r="V174" i="32"/>
  <c r="U174" i="32"/>
  <c r="T174" i="32"/>
  <c r="K174" i="32"/>
  <c r="AP173" i="32"/>
  <c r="AG173" i="32"/>
  <c r="W173" i="32"/>
  <c r="V173" i="32"/>
  <c r="U173" i="32"/>
  <c r="T173" i="32"/>
  <c r="K173" i="32"/>
  <c r="AP172" i="32"/>
  <c r="AG172" i="32"/>
  <c r="W172" i="32"/>
  <c r="V172" i="32"/>
  <c r="U172" i="32"/>
  <c r="T172" i="32"/>
  <c r="K172" i="32"/>
  <c r="X172" i="32" s="1"/>
  <c r="AP171" i="32"/>
  <c r="AG171" i="32"/>
  <c r="W171" i="32"/>
  <c r="V171" i="32"/>
  <c r="U171" i="32"/>
  <c r="T171" i="32"/>
  <c r="K171" i="32"/>
  <c r="AP170" i="32"/>
  <c r="AG170" i="32"/>
  <c r="W170" i="32"/>
  <c r="V170" i="32"/>
  <c r="U170" i="32"/>
  <c r="T170" i="32"/>
  <c r="K170" i="32"/>
  <c r="X170" i="32" s="1"/>
  <c r="AP169" i="32"/>
  <c r="AG169" i="32"/>
  <c r="W169" i="32"/>
  <c r="V169" i="32"/>
  <c r="U169" i="32"/>
  <c r="T169" i="32"/>
  <c r="K169" i="32"/>
  <c r="AP168" i="32"/>
  <c r="AG168" i="32"/>
  <c r="W168" i="32"/>
  <c r="V168" i="32"/>
  <c r="U168" i="32"/>
  <c r="T168" i="32"/>
  <c r="K168" i="32"/>
  <c r="AP167" i="32"/>
  <c r="AG167" i="32"/>
  <c r="W167" i="32"/>
  <c r="V167" i="32"/>
  <c r="U167" i="32"/>
  <c r="T167" i="32"/>
  <c r="K167" i="32"/>
  <c r="X167" i="32" s="1"/>
  <c r="AP166" i="32"/>
  <c r="AG166" i="32"/>
  <c r="W166" i="32"/>
  <c r="V166" i="32"/>
  <c r="U166" i="32"/>
  <c r="T166" i="32"/>
  <c r="K166" i="32"/>
  <c r="X166" i="32" s="1"/>
  <c r="AP165" i="32"/>
  <c r="AG165" i="32"/>
  <c r="W165" i="32"/>
  <c r="V165" i="32"/>
  <c r="U165" i="32"/>
  <c r="T165" i="32"/>
  <c r="K165" i="32"/>
  <c r="AP164" i="32"/>
  <c r="AG164" i="32"/>
  <c r="W164" i="32"/>
  <c r="V164" i="32"/>
  <c r="U164" i="32"/>
  <c r="T164" i="32"/>
  <c r="K164" i="32"/>
  <c r="AP163" i="32"/>
  <c r="AG163" i="32"/>
  <c r="W163" i="32"/>
  <c r="V163" i="32"/>
  <c r="U163" i="32"/>
  <c r="T163" i="32"/>
  <c r="K163" i="32"/>
  <c r="AP162" i="32"/>
  <c r="AG162" i="32"/>
  <c r="W162" i="32"/>
  <c r="V162" i="32"/>
  <c r="U162" i="32"/>
  <c r="T162" i="32"/>
  <c r="K162" i="32"/>
  <c r="X162" i="32" s="1"/>
  <c r="AP161" i="32"/>
  <c r="AG161" i="32"/>
  <c r="W161" i="32"/>
  <c r="V161" i="32"/>
  <c r="U161" i="32"/>
  <c r="T161" i="32"/>
  <c r="K161" i="32"/>
  <c r="AP160" i="32"/>
  <c r="AG160" i="32"/>
  <c r="W160" i="32"/>
  <c r="V160" i="32"/>
  <c r="U160" i="32"/>
  <c r="T160" i="32"/>
  <c r="K160" i="32"/>
  <c r="AP146" i="32"/>
  <c r="AG146" i="32"/>
  <c r="W146" i="32"/>
  <c r="V146" i="32"/>
  <c r="U146" i="32"/>
  <c r="T146" i="32"/>
  <c r="K146" i="32"/>
  <c r="AP145" i="32"/>
  <c r="AG145" i="32"/>
  <c r="W145" i="32"/>
  <c r="V145" i="32"/>
  <c r="U145" i="32"/>
  <c r="T145" i="32"/>
  <c r="K145" i="32"/>
  <c r="X145" i="32" s="1"/>
  <c r="AP144" i="32"/>
  <c r="AG144" i="32"/>
  <c r="X144" i="32"/>
  <c r="W144" i="32"/>
  <c r="V144" i="32"/>
  <c r="U144" i="32"/>
  <c r="T144" i="32"/>
  <c r="K144" i="32"/>
  <c r="AP143" i="32"/>
  <c r="AG143" i="32"/>
  <c r="W143" i="32"/>
  <c r="V143" i="32"/>
  <c r="U143" i="32"/>
  <c r="T143" i="32"/>
  <c r="K143" i="32"/>
  <c r="AP142" i="32"/>
  <c r="AG142" i="32"/>
  <c r="W142" i="32"/>
  <c r="V142" i="32"/>
  <c r="U142" i="32"/>
  <c r="T142" i="32"/>
  <c r="K142" i="32"/>
  <c r="AP141" i="32"/>
  <c r="AG141" i="32"/>
  <c r="W141" i="32"/>
  <c r="V141" i="32"/>
  <c r="U141" i="32"/>
  <c r="T141" i="32"/>
  <c r="X141" i="32" s="1"/>
  <c r="K141" i="32"/>
  <c r="AP140" i="32"/>
  <c r="AG140" i="32"/>
  <c r="W140" i="32"/>
  <c r="V140" i="32"/>
  <c r="U140" i="32"/>
  <c r="T140" i="32"/>
  <c r="K140" i="32"/>
  <c r="AP139" i="32"/>
  <c r="AG139" i="32"/>
  <c r="W139" i="32"/>
  <c r="V139" i="32"/>
  <c r="U139" i="32"/>
  <c r="T139" i="32"/>
  <c r="K139" i="32"/>
  <c r="X139" i="32" s="1"/>
  <c r="AP138" i="32"/>
  <c r="AG138" i="32"/>
  <c r="W138" i="32"/>
  <c r="V138" i="32"/>
  <c r="U138" i="32"/>
  <c r="T138" i="32"/>
  <c r="T132" i="32" s="1"/>
  <c r="K138" i="32"/>
  <c r="X138" i="32" s="1"/>
  <c r="AP137" i="32"/>
  <c r="AG137" i="32"/>
  <c r="W137" i="32"/>
  <c r="V137" i="32"/>
  <c r="U137" i="32"/>
  <c r="T137" i="32"/>
  <c r="X137" i="32" s="1"/>
  <c r="K137" i="32"/>
  <c r="AP136" i="32"/>
  <c r="AG136" i="32"/>
  <c r="W136" i="32"/>
  <c r="V136" i="32"/>
  <c r="U136" i="32"/>
  <c r="T136" i="32"/>
  <c r="K136" i="32"/>
  <c r="AP135" i="32"/>
  <c r="AG135" i="32"/>
  <c r="W135" i="32"/>
  <c r="W132" i="32" s="1"/>
  <c r="V135" i="32"/>
  <c r="U135" i="32"/>
  <c r="T135" i="32"/>
  <c r="K135" i="32"/>
  <c r="X135" i="32" s="1"/>
  <c r="AP134" i="32"/>
  <c r="AG134" i="32"/>
  <c r="W134" i="32"/>
  <c r="V134" i="32"/>
  <c r="U134" i="32"/>
  <c r="T134" i="32"/>
  <c r="X134" i="32" s="1"/>
  <c r="K134" i="32"/>
  <c r="AO132" i="32"/>
  <c r="AN132" i="32"/>
  <c r="AM132" i="32"/>
  <c r="AL132" i="32"/>
  <c r="AK132" i="32"/>
  <c r="AJ132" i="32"/>
  <c r="AI132" i="32"/>
  <c r="AH132" i="32"/>
  <c r="AF132" i="32"/>
  <c r="AE132" i="32"/>
  <c r="AD132" i="32"/>
  <c r="AC132" i="32"/>
  <c r="AB132" i="32"/>
  <c r="AA132" i="32"/>
  <c r="Z132" i="32"/>
  <c r="Y132" i="32"/>
  <c r="S132" i="32"/>
  <c r="R132" i="32"/>
  <c r="Q132" i="32"/>
  <c r="P132" i="32"/>
  <c r="O132" i="32"/>
  <c r="N132" i="32"/>
  <c r="M132" i="32"/>
  <c r="L132" i="32"/>
  <c r="J132" i="32"/>
  <c r="I132" i="32"/>
  <c r="H132" i="32"/>
  <c r="G132" i="32"/>
  <c r="F132" i="32"/>
  <c r="E132" i="32"/>
  <c r="D132" i="32"/>
  <c r="C132" i="32"/>
  <c r="AP120" i="32"/>
  <c r="AG120" i="32"/>
  <c r="W120" i="32"/>
  <c r="V120" i="32"/>
  <c r="U120" i="32"/>
  <c r="T120" i="32"/>
  <c r="K120" i="32"/>
  <c r="AP119" i="32"/>
  <c r="AG119" i="32"/>
  <c r="W119" i="32"/>
  <c r="V119" i="32"/>
  <c r="U119" i="32"/>
  <c r="T119" i="32"/>
  <c r="K119" i="32"/>
  <c r="X119" i="32" s="1"/>
  <c r="AP118" i="32"/>
  <c r="AG118" i="32"/>
  <c r="W118" i="32"/>
  <c r="V118" i="32"/>
  <c r="U118" i="32"/>
  <c r="T118" i="32"/>
  <c r="K118" i="32"/>
  <c r="X118" i="32" s="1"/>
  <c r="AP117" i="32"/>
  <c r="AG117" i="32"/>
  <c r="W117" i="32"/>
  <c r="V117" i="32"/>
  <c r="U117" i="32"/>
  <c r="T117" i="32"/>
  <c r="X117" i="32" s="1"/>
  <c r="K117" i="32"/>
  <c r="AP116" i="32"/>
  <c r="AG116" i="32"/>
  <c r="W116" i="32"/>
  <c r="V116" i="32"/>
  <c r="U116" i="32"/>
  <c r="T116" i="32"/>
  <c r="K116" i="32"/>
  <c r="X116" i="32" s="1"/>
  <c r="AP115" i="32"/>
  <c r="AG115" i="32"/>
  <c r="W115" i="32"/>
  <c r="V115" i="32"/>
  <c r="U115" i="32"/>
  <c r="T115" i="32"/>
  <c r="K115" i="32"/>
  <c r="X115" i="32" s="1"/>
  <c r="AP114" i="32"/>
  <c r="AG114" i="32"/>
  <c r="W114" i="32"/>
  <c r="V114" i="32"/>
  <c r="U114" i="32"/>
  <c r="T114" i="32"/>
  <c r="K114" i="32"/>
  <c r="AP113" i="32"/>
  <c r="AG113" i="32"/>
  <c r="W113" i="32"/>
  <c r="V113" i="32"/>
  <c r="U113" i="32"/>
  <c r="T113" i="32"/>
  <c r="K113" i="32"/>
  <c r="AP112" i="32"/>
  <c r="AG112" i="32"/>
  <c r="W112" i="32"/>
  <c r="V112" i="32"/>
  <c r="U112" i="32"/>
  <c r="T112" i="32"/>
  <c r="K112" i="32"/>
  <c r="X112" i="32" s="1"/>
  <c r="AP111" i="32"/>
  <c r="AG111" i="32"/>
  <c r="W111" i="32"/>
  <c r="V111" i="32"/>
  <c r="U111" i="32"/>
  <c r="T111" i="32"/>
  <c r="X111" i="32" s="1"/>
  <c r="K111" i="32"/>
  <c r="AP110" i="32"/>
  <c r="AG110" i="32"/>
  <c r="W110" i="32"/>
  <c r="V110" i="32"/>
  <c r="U110" i="32"/>
  <c r="T110" i="32"/>
  <c r="K110" i="32"/>
  <c r="X110" i="32" s="1"/>
  <c r="AP109" i="32"/>
  <c r="AG109" i="32"/>
  <c r="W109" i="32"/>
  <c r="V109" i="32"/>
  <c r="U109" i="32"/>
  <c r="T109" i="32"/>
  <c r="K109" i="32"/>
  <c r="X109" i="32" s="1"/>
  <c r="AP108" i="32"/>
  <c r="AG108" i="32"/>
  <c r="W108" i="32"/>
  <c r="V108" i="32"/>
  <c r="U108" i="32"/>
  <c r="T108" i="32"/>
  <c r="X108" i="32" s="1"/>
  <c r="K108" i="32"/>
  <c r="AP107" i="32"/>
  <c r="AG107" i="32"/>
  <c r="W107" i="32"/>
  <c r="V107" i="32"/>
  <c r="U107" i="32"/>
  <c r="T107" i="32"/>
  <c r="K107" i="32"/>
  <c r="X107" i="32" s="1"/>
  <c r="AP106" i="32"/>
  <c r="AG106" i="32"/>
  <c r="X106" i="32"/>
  <c r="W106" i="32"/>
  <c r="V106" i="32"/>
  <c r="U106" i="32"/>
  <c r="T106" i="32"/>
  <c r="K106" i="32"/>
  <c r="AP105" i="32"/>
  <c r="AG105" i="32"/>
  <c r="W105" i="32"/>
  <c r="V105" i="32"/>
  <c r="U105" i="32"/>
  <c r="T105" i="32"/>
  <c r="K105" i="32"/>
  <c r="AP104" i="32"/>
  <c r="AG104" i="32"/>
  <c r="W104" i="32"/>
  <c r="V104" i="32"/>
  <c r="U104" i="32"/>
  <c r="T104" i="32"/>
  <c r="K104" i="32"/>
  <c r="X104" i="32" s="1"/>
  <c r="AP103" i="32"/>
  <c r="AG103" i="32"/>
  <c r="W103" i="32"/>
  <c r="V103" i="32"/>
  <c r="U103" i="32"/>
  <c r="T103" i="32"/>
  <c r="K103" i="32"/>
  <c r="X103" i="32" s="1"/>
  <c r="AP102" i="32"/>
  <c r="AG102" i="32"/>
  <c r="W102" i="32"/>
  <c r="V102" i="32"/>
  <c r="U102" i="32"/>
  <c r="T102" i="32"/>
  <c r="X102" i="32" s="1"/>
  <c r="K102" i="32"/>
  <c r="AP101" i="32"/>
  <c r="AG101" i="32"/>
  <c r="W101" i="32"/>
  <c r="V101" i="32"/>
  <c r="U101" i="32"/>
  <c r="T101" i="32"/>
  <c r="K101" i="32"/>
  <c r="X101" i="32" s="1"/>
  <c r="AP100" i="32"/>
  <c r="AG100" i="32"/>
  <c r="W100" i="32"/>
  <c r="V100" i="32"/>
  <c r="U100" i="32"/>
  <c r="T100" i="32"/>
  <c r="K100" i="32"/>
  <c r="X100" i="32" s="1"/>
  <c r="AP99" i="32"/>
  <c r="AG99" i="32"/>
  <c r="W99" i="32"/>
  <c r="V99" i="32"/>
  <c r="U99" i="32"/>
  <c r="T99" i="32"/>
  <c r="X99" i="32" s="1"/>
  <c r="K99" i="32"/>
  <c r="AP98" i="32"/>
  <c r="AG98" i="32"/>
  <c r="W98" i="32"/>
  <c r="V98" i="32"/>
  <c r="U98" i="32"/>
  <c r="T98" i="32"/>
  <c r="K98" i="32"/>
  <c r="X98" i="32" s="1"/>
  <c r="AP97" i="32"/>
  <c r="AG97" i="32"/>
  <c r="W97" i="32"/>
  <c r="V97" i="32"/>
  <c r="U97" i="32"/>
  <c r="T97" i="32"/>
  <c r="K97" i="32"/>
  <c r="X97" i="32" s="1"/>
  <c r="AP96" i="32"/>
  <c r="AG96" i="32"/>
  <c r="W96" i="32"/>
  <c r="V96" i="32"/>
  <c r="U96" i="32"/>
  <c r="T96" i="32"/>
  <c r="X96" i="32" s="1"/>
  <c r="K96" i="32"/>
  <c r="AP95" i="32"/>
  <c r="AG95" i="32"/>
  <c r="W95" i="32"/>
  <c r="V95" i="32"/>
  <c r="U95" i="32"/>
  <c r="T95" i="32"/>
  <c r="T92" i="32" s="1"/>
  <c r="K95" i="32"/>
  <c r="AP94" i="32"/>
  <c r="AG94" i="32"/>
  <c r="X94" i="32"/>
  <c r="W94" i="32"/>
  <c r="V94" i="32"/>
  <c r="U94" i="32"/>
  <c r="T94" i="32"/>
  <c r="K94" i="32"/>
  <c r="AO92" i="32"/>
  <c r="AN92" i="32"/>
  <c r="AM92" i="32"/>
  <c r="AL92" i="32"/>
  <c r="AK92" i="32"/>
  <c r="AJ92" i="32"/>
  <c r="AI92" i="32"/>
  <c r="AH92" i="32"/>
  <c r="AF92" i="32"/>
  <c r="AE92" i="32"/>
  <c r="AD92" i="32"/>
  <c r="AC92" i="32"/>
  <c r="AB92" i="32"/>
  <c r="AA92" i="32"/>
  <c r="Z92" i="32"/>
  <c r="Y92" i="32"/>
  <c r="S92" i="32"/>
  <c r="R92" i="32"/>
  <c r="Q92" i="32"/>
  <c r="P92" i="32"/>
  <c r="O92" i="32"/>
  <c r="N92" i="32"/>
  <c r="M92" i="32"/>
  <c r="L92" i="32"/>
  <c r="J92" i="32"/>
  <c r="I92" i="32"/>
  <c r="H92" i="32"/>
  <c r="G92" i="32"/>
  <c r="F92" i="32"/>
  <c r="E92" i="32"/>
  <c r="D92" i="32"/>
  <c r="C92" i="32"/>
  <c r="AP79" i="32"/>
  <c r="AG79" i="32"/>
  <c r="W79" i="32"/>
  <c r="V79" i="32"/>
  <c r="U79" i="32"/>
  <c r="T79" i="32"/>
  <c r="K79" i="32"/>
  <c r="X79" i="32" s="1"/>
  <c r="AP78" i="32"/>
  <c r="AG78" i="32"/>
  <c r="W78" i="32"/>
  <c r="V78" i="32"/>
  <c r="U78" i="32"/>
  <c r="T78" i="32"/>
  <c r="X78" i="32" s="1"/>
  <c r="K78" i="32"/>
  <c r="AP77" i="32"/>
  <c r="AG77" i="32"/>
  <c r="W77" i="32"/>
  <c r="V77" i="32"/>
  <c r="U77" i="32"/>
  <c r="T77" i="32"/>
  <c r="K77" i="32"/>
  <c r="X77" i="32" s="1"/>
  <c r="AP76" i="32"/>
  <c r="AG76" i="32"/>
  <c r="W76" i="32"/>
  <c r="V76" i="32"/>
  <c r="U76" i="32"/>
  <c r="T76" i="32"/>
  <c r="K76" i="32"/>
  <c r="X76" i="32" s="1"/>
  <c r="AP75" i="32"/>
  <c r="AG75" i="32"/>
  <c r="W75" i="32"/>
  <c r="V75" i="32"/>
  <c r="U75" i="32"/>
  <c r="T75" i="32"/>
  <c r="K75" i="32"/>
  <c r="AP74" i="32"/>
  <c r="AG74" i="32"/>
  <c r="W74" i="32"/>
  <c r="V74" i="32"/>
  <c r="U74" i="32"/>
  <c r="T74" i="32"/>
  <c r="K74" i="32"/>
  <c r="AP73" i="32"/>
  <c r="AG73" i="32"/>
  <c r="W73" i="32"/>
  <c r="V73" i="32"/>
  <c r="U73" i="32"/>
  <c r="T73" i="32"/>
  <c r="K73" i="32"/>
  <c r="X73" i="32" s="1"/>
  <c r="AP72" i="32"/>
  <c r="AG72" i="32"/>
  <c r="W72" i="32"/>
  <c r="V72" i="32"/>
  <c r="U72" i="32"/>
  <c r="T72" i="32"/>
  <c r="X72" i="32" s="1"/>
  <c r="K72" i="32"/>
  <c r="AP71" i="32"/>
  <c r="AG71" i="32"/>
  <c r="W71" i="32"/>
  <c r="V71" i="32"/>
  <c r="U71" i="32"/>
  <c r="T71" i="32"/>
  <c r="K71" i="32"/>
  <c r="X71" i="32" s="1"/>
  <c r="AP70" i="32"/>
  <c r="AG70" i="32"/>
  <c r="W70" i="32"/>
  <c r="V70" i="32"/>
  <c r="U70" i="32"/>
  <c r="T70" i="32"/>
  <c r="K70" i="32"/>
  <c r="X70" i="32" s="1"/>
  <c r="AP69" i="32"/>
  <c r="AG69" i="32"/>
  <c r="W69" i="32"/>
  <c r="V69" i="32"/>
  <c r="U69" i="32"/>
  <c r="T69" i="32"/>
  <c r="X69" i="32" s="1"/>
  <c r="K69" i="32"/>
  <c r="AP68" i="32"/>
  <c r="AG68" i="32"/>
  <c r="W68" i="32"/>
  <c r="V68" i="32"/>
  <c r="U68" i="32"/>
  <c r="T68" i="32"/>
  <c r="K68" i="32"/>
  <c r="X68" i="32" s="1"/>
  <c r="AP67" i="32"/>
  <c r="AG67" i="32"/>
  <c r="X67" i="32"/>
  <c r="W67" i="32"/>
  <c r="V67" i="32"/>
  <c r="U67" i="32"/>
  <c r="T67" i="32"/>
  <c r="K67" i="32"/>
  <c r="AP66" i="32"/>
  <c r="AG66" i="32"/>
  <c r="W66" i="32"/>
  <c r="V66" i="32"/>
  <c r="U66" i="32"/>
  <c r="T66" i="32"/>
  <c r="K66" i="32"/>
  <c r="AP65" i="32"/>
  <c r="AG65" i="32"/>
  <c r="W65" i="32"/>
  <c r="V65" i="32"/>
  <c r="U65" i="32"/>
  <c r="T65" i="32"/>
  <c r="K65" i="32"/>
  <c r="X65" i="32" s="1"/>
  <c r="AP64" i="32"/>
  <c r="AG64" i="32"/>
  <c r="W64" i="32"/>
  <c r="V64" i="32"/>
  <c r="U64" i="32"/>
  <c r="T64" i="32"/>
  <c r="K64" i="32"/>
  <c r="X64" i="32" s="1"/>
  <c r="AP63" i="32"/>
  <c r="AG63" i="32"/>
  <c r="W63" i="32"/>
  <c r="V63" i="32"/>
  <c r="U63" i="32"/>
  <c r="T63" i="32"/>
  <c r="X63" i="32" s="1"/>
  <c r="K63" i="32"/>
  <c r="AP62" i="32"/>
  <c r="AG62" i="32"/>
  <c r="W62" i="32"/>
  <c r="V62" i="32"/>
  <c r="U62" i="32"/>
  <c r="T62" i="32"/>
  <c r="K62" i="32"/>
  <c r="X62" i="32" s="1"/>
  <c r="AP61" i="32"/>
  <c r="AG61" i="32"/>
  <c r="W61" i="32"/>
  <c r="V61" i="32"/>
  <c r="U61" i="32"/>
  <c r="T61" i="32"/>
  <c r="X61" i="32" s="1"/>
  <c r="K61" i="32"/>
  <c r="AP60" i="32"/>
  <c r="AG60" i="32"/>
  <c r="W60" i="32"/>
  <c r="V60" i="32"/>
  <c r="U60" i="32"/>
  <c r="T60" i="32"/>
  <c r="K60" i="32"/>
  <c r="AP59" i="32"/>
  <c r="AG59" i="32"/>
  <c r="W59" i="32"/>
  <c r="V59" i="32"/>
  <c r="U59" i="32"/>
  <c r="T59" i="32"/>
  <c r="K59" i="32"/>
  <c r="X59" i="32" s="1"/>
  <c r="AP58" i="32"/>
  <c r="AG58" i="32"/>
  <c r="W58" i="32"/>
  <c r="V58" i="32"/>
  <c r="U58" i="32"/>
  <c r="T58" i="32"/>
  <c r="K58" i="32"/>
  <c r="X58" i="32" s="1"/>
  <c r="AP57" i="32"/>
  <c r="AG57" i="32"/>
  <c r="W57" i="32"/>
  <c r="V57" i="32"/>
  <c r="U57" i="32"/>
  <c r="T57" i="32"/>
  <c r="X57" i="32" s="1"/>
  <c r="K57" i="32"/>
  <c r="AP56" i="32"/>
  <c r="AG56" i="32"/>
  <c r="W56" i="32"/>
  <c r="V56" i="32"/>
  <c r="U56" i="32"/>
  <c r="T56" i="32"/>
  <c r="T53" i="32" s="1"/>
  <c r="K56" i="32"/>
  <c r="AP55" i="32"/>
  <c r="AG55" i="32"/>
  <c r="X55" i="32"/>
  <c r="W55" i="32"/>
  <c r="V55" i="32"/>
  <c r="U55" i="32"/>
  <c r="T55" i="32"/>
  <c r="K55" i="32"/>
  <c r="AO53" i="32"/>
  <c r="AN53" i="32"/>
  <c r="AM53" i="32"/>
  <c r="AL53" i="32"/>
  <c r="AK53" i="32"/>
  <c r="AJ53" i="32"/>
  <c r="AI53" i="32"/>
  <c r="AH53" i="32"/>
  <c r="AF53" i="32"/>
  <c r="AE53" i="32"/>
  <c r="AD53" i="32"/>
  <c r="AC53" i="32"/>
  <c r="AB53" i="32"/>
  <c r="AA53" i="32"/>
  <c r="Z53" i="32"/>
  <c r="Y53" i="32"/>
  <c r="S53" i="32"/>
  <c r="R53" i="32"/>
  <c r="Q53" i="32"/>
  <c r="P53" i="32"/>
  <c r="O53" i="32"/>
  <c r="N53" i="32"/>
  <c r="M53" i="32"/>
  <c r="L53" i="32"/>
  <c r="J53" i="32"/>
  <c r="I53" i="32"/>
  <c r="H53" i="32"/>
  <c r="G53" i="32"/>
  <c r="F53" i="32"/>
  <c r="E53" i="32"/>
  <c r="D53" i="32"/>
  <c r="C53" i="32"/>
  <c r="AP41" i="32"/>
  <c r="AG41" i="32"/>
  <c r="W41" i="32"/>
  <c r="V41" i="32"/>
  <c r="U41" i="32"/>
  <c r="T41" i="32"/>
  <c r="K41" i="32"/>
  <c r="X41" i="32" s="1"/>
  <c r="AP40" i="32"/>
  <c r="AG40" i="32"/>
  <c r="W40" i="32"/>
  <c r="V40" i="32"/>
  <c r="U40" i="32"/>
  <c r="T40" i="32"/>
  <c r="K40" i="32"/>
  <c r="AP39" i="32"/>
  <c r="AG39" i="32"/>
  <c r="W39" i="32"/>
  <c r="V39" i="32"/>
  <c r="U39" i="32"/>
  <c r="T39" i="32"/>
  <c r="K39" i="32"/>
  <c r="AP38" i="32"/>
  <c r="AG38" i="32"/>
  <c r="W38" i="32"/>
  <c r="V38" i="32"/>
  <c r="U38" i="32"/>
  <c r="T38" i="32"/>
  <c r="K38" i="32"/>
  <c r="X38" i="32" s="1"/>
  <c r="AP37" i="32"/>
  <c r="AG37" i="32"/>
  <c r="W37" i="32"/>
  <c r="V37" i="32"/>
  <c r="U37" i="32"/>
  <c r="T37" i="32"/>
  <c r="K37" i="32"/>
  <c r="X37" i="32" s="1"/>
  <c r="AP36" i="32"/>
  <c r="AG36" i="32"/>
  <c r="W36" i="32"/>
  <c r="V36" i="32"/>
  <c r="U36" i="32"/>
  <c r="T36" i="32"/>
  <c r="K36" i="32"/>
  <c r="AP35" i="32"/>
  <c r="AG35" i="32"/>
  <c r="W35" i="32"/>
  <c r="V35" i="32"/>
  <c r="U35" i="32"/>
  <c r="T35" i="32"/>
  <c r="K35" i="32"/>
  <c r="X35" i="32" s="1"/>
  <c r="AP34" i="32"/>
  <c r="AG34" i="32"/>
  <c r="W34" i="32"/>
  <c r="V34" i="32"/>
  <c r="U34" i="32"/>
  <c r="T34" i="32"/>
  <c r="K34" i="32"/>
  <c r="X34" i="32" s="1"/>
  <c r="AP33" i="32"/>
  <c r="AG33" i="32"/>
  <c r="W33" i="32"/>
  <c r="V33" i="32"/>
  <c r="U33" i="32"/>
  <c r="T33" i="32"/>
  <c r="K33" i="32"/>
  <c r="X33" i="32" s="1"/>
  <c r="AP32" i="32"/>
  <c r="AG32" i="32"/>
  <c r="W32" i="32"/>
  <c r="V32" i="32"/>
  <c r="U32" i="32"/>
  <c r="T32" i="32"/>
  <c r="K32" i="32"/>
  <c r="X32" i="32" s="1"/>
  <c r="AP31" i="32"/>
  <c r="AG31" i="32"/>
  <c r="W31" i="32"/>
  <c r="V31" i="32"/>
  <c r="U31" i="32"/>
  <c r="T31" i="32"/>
  <c r="K31" i="32"/>
  <c r="AP30" i="32"/>
  <c r="AG30" i="32"/>
  <c r="W30" i="32"/>
  <c r="V30" i="32"/>
  <c r="U30" i="32"/>
  <c r="T30" i="32"/>
  <c r="K30" i="32"/>
  <c r="X30" i="32" s="1"/>
  <c r="AP29" i="32"/>
  <c r="AG29" i="32"/>
  <c r="X29" i="32"/>
  <c r="W29" i="32"/>
  <c r="V29" i="32"/>
  <c r="U29" i="32"/>
  <c r="T29" i="32"/>
  <c r="K29" i="32"/>
  <c r="AP28" i="32"/>
  <c r="AG28" i="32"/>
  <c r="W28" i="32"/>
  <c r="V28" i="32"/>
  <c r="U28" i="32"/>
  <c r="T28" i="32"/>
  <c r="K28" i="32"/>
  <c r="X28" i="32" s="1"/>
  <c r="AP27" i="32"/>
  <c r="AG27" i="32"/>
  <c r="W27" i="32"/>
  <c r="V27" i="32"/>
  <c r="U27" i="32"/>
  <c r="T27" i="32"/>
  <c r="K27" i="32"/>
  <c r="X27" i="32" s="1"/>
  <c r="AP26" i="32"/>
  <c r="AG26" i="32"/>
  <c r="W26" i="32"/>
  <c r="V26" i="32"/>
  <c r="U26" i="32"/>
  <c r="T26" i="32"/>
  <c r="K26" i="32"/>
  <c r="X26" i="32" s="1"/>
  <c r="AP25" i="32"/>
  <c r="AG25" i="32"/>
  <c r="W25" i="32"/>
  <c r="V25" i="32"/>
  <c r="U25" i="32"/>
  <c r="T25" i="32"/>
  <c r="K25" i="32"/>
  <c r="X25" i="32" s="1"/>
  <c r="AP24" i="32"/>
  <c r="AG24" i="32"/>
  <c r="AG10" i="32" s="1"/>
  <c r="W24" i="32"/>
  <c r="V24" i="32"/>
  <c r="U24" i="32"/>
  <c r="T24" i="32"/>
  <c r="K24" i="32"/>
  <c r="X24" i="32" s="1"/>
  <c r="AP23" i="32"/>
  <c r="AG23" i="32"/>
  <c r="W23" i="32"/>
  <c r="V23" i="32"/>
  <c r="U23" i="32"/>
  <c r="T23" i="32"/>
  <c r="K23" i="32"/>
  <c r="X23" i="32" s="1"/>
  <c r="AP22" i="32"/>
  <c r="AG22" i="32"/>
  <c r="W22" i="32"/>
  <c r="V22" i="32"/>
  <c r="U22" i="32"/>
  <c r="T22" i="32"/>
  <c r="K22" i="32"/>
  <c r="AP21" i="32"/>
  <c r="AG21" i="32"/>
  <c r="W21" i="32"/>
  <c r="V21" i="32"/>
  <c r="U21" i="32"/>
  <c r="T21" i="32"/>
  <c r="K21" i="32"/>
  <c r="X21" i="32" s="1"/>
  <c r="AP20" i="32"/>
  <c r="AG20" i="32"/>
  <c r="W20" i="32"/>
  <c r="V20" i="32"/>
  <c r="U20" i="32"/>
  <c r="T20" i="32"/>
  <c r="K20" i="32"/>
  <c r="X20" i="32" s="1"/>
  <c r="AP19" i="32"/>
  <c r="AG19" i="32"/>
  <c r="W19" i="32"/>
  <c r="V19" i="32"/>
  <c r="U19" i="32"/>
  <c r="T19" i="32"/>
  <c r="K19" i="32"/>
  <c r="AP18" i="32"/>
  <c r="AG18" i="32"/>
  <c r="W18" i="32"/>
  <c r="V18" i="32"/>
  <c r="U18" i="32"/>
  <c r="T18" i="32"/>
  <c r="K18" i="32"/>
  <c r="AP17" i="32"/>
  <c r="AG17" i="32"/>
  <c r="W17" i="32"/>
  <c r="V17" i="32"/>
  <c r="U17" i="32"/>
  <c r="T17" i="32"/>
  <c r="K17" i="32"/>
  <c r="X17" i="32" s="1"/>
  <c r="AP16" i="32"/>
  <c r="AG16" i="32"/>
  <c r="W16" i="32"/>
  <c r="W10" i="32" s="1"/>
  <c r="V16" i="32"/>
  <c r="U16" i="32"/>
  <c r="T16" i="32"/>
  <c r="K16" i="32"/>
  <c r="X16" i="32" s="1"/>
  <c r="AP15" i="32"/>
  <c r="AG15" i="32"/>
  <c r="W15" i="32"/>
  <c r="V15" i="32"/>
  <c r="U15" i="32"/>
  <c r="T15" i="32"/>
  <c r="K15" i="32"/>
  <c r="AP14" i="32"/>
  <c r="AP10" i="32" s="1"/>
  <c r="AG14" i="32"/>
  <c r="W14" i="32"/>
  <c r="V14" i="32"/>
  <c r="U14" i="32"/>
  <c r="T14" i="32"/>
  <c r="K14" i="32"/>
  <c r="X14" i="32" s="1"/>
  <c r="AP13" i="32"/>
  <c r="AG13" i="32"/>
  <c r="W13" i="32"/>
  <c r="V13" i="32"/>
  <c r="U13" i="32"/>
  <c r="U10" i="32" s="1"/>
  <c r="T13" i="32"/>
  <c r="K13" i="32"/>
  <c r="AP12" i="32"/>
  <c r="AG12" i="32"/>
  <c r="W12" i="32"/>
  <c r="V12" i="32"/>
  <c r="U12" i="32"/>
  <c r="T12" i="32"/>
  <c r="K12" i="32"/>
  <c r="X12" i="32" s="1"/>
  <c r="AO10" i="32"/>
  <c r="AN10" i="32"/>
  <c r="AM10" i="32"/>
  <c r="AL10" i="32"/>
  <c r="AK10" i="32"/>
  <c r="AJ10" i="32"/>
  <c r="AI10" i="32"/>
  <c r="AH10" i="32"/>
  <c r="AF10" i="32"/>
  <c r="AE10" i="32"/>
  <c r="AD10" i="32"/>
  <c r="AC10" i="32"/>
  <c r="AB10" i="32"/>
  <c r="AA10" i="32"/>
  <c r="Z10" i="32"/>
  <c r="Y10" i="32"/>
  <c r="S10" i="32"/>
  <c r="R10" i="32"/>
  <c r="Q10" i="32"/>
  <c r="P10" i="32"/>
  <c r="O10" i="32"/>
  <c r="N10" i="32"/>
  <c r="M10" i="32"/>
  <c r="L10" i="32"/>
  <c r="J10" i="32"/>
  <c r="I10" i="32"/>
  <c r="H10" i="32"/>
  <c r="G10" i="32"/>
  <c r="F10" i="32"/>
  <c r="E10" i="32"/>
  <c r="D10" i="32"/>
  <c r="C10" i="32"/>
  <c r="V734" i="43" l="1"/>
  <c r="V746" i="43"/>
  <c r="V758" i="43"/>
  <c r="V767" i="43"/>
  <c r="R872" i="43"/>
  <c r="V776" i="43"/>
  <c r="R718" i="43"/>
  <c r="V808" i="43"/>
  <c r="V125" i="43"/>
  <c r="V128" i="43"/>
  <c r="V137" i="43"/>
  <c r="V140" i="43"/>
  <c r="V145" i="43"/>
  <c r="V148" i="43"/>
  <c r="V151" i="43"/>
  <c r="V154" i="43"/>
  <c r="V157" i="43"/>
  <c r="V171" i="43"/>
  <c r="V174" i="43"/>
  <c r="V177" i="43"/>
  <c r="V183" i="43"/>
  <c r="V213" i="43"/>
  <c r="V216" i="43"/>
  <c r="V269" i="43"/>
  <c r="V287" i="43"/>
  <c r="V648" i="43"/>
  <c r="V664" i="43"/>
  <c r="V680" i="43"/>
  <c r="V696" i="43"/>
  <c r="V712" i="43"/>
  <c r="V763" i="43"/>
  <c r="V769" i="43"/>
  <c r="V779" i="43"/>
  <c r="U872" i="43"/>
  <c r="U411" i="43"/>
  <c r="V730" i="43"/>
  <c r="V742" i="43"/>
  <c r="V754" i="43"/>
  <c r="V820" i="43"/>
  <c r="V644" i="43"/>
  <c r="V660" i="43"/>
  <c r="V676" i="43"/>
  <c r="V692" i="43"/>
  <c r="V708" i="43"/>
  <c r="V724" i="43"/>
  <c r="V736" i="43"/>
  <c r="V748" i="43"/>
  <c r="V760" i="43"/>
  <c r="V766" i="43"/>
  <c r="V791" i="43"/>
  <c r="V807" i="43"/>
  <c r="V813" i="43"/>
  <c r="V855" i="43"/>
  <c r="V200" i="43"/>
  <c r="V784" i="43"/>
  <c r="V838" i="43"/>
  <c r="V726" i="43"/>
  <c r="V738" i="43"/>
  <c r="V750" i="43"/>
  <c r="V762" i="43"/>
  <c r="V427" i="43"/>
  <c r="V732" i="43"/>
  <c r="V744" i="43"/>
  <c r="V756" i="43"/>
  <c r="V777" i="43"/>
  <c r="V803" i="43"/>
  <c r="AJ872" i="43"/>
  <c r="V126" i="43"/>
  <c r="V155" i="43"/>
  <c r="V158" i="43"/>
  <c r="V172" i="43"/>
  <c r="V175" i="43"/>
  <c r="V208" i="43"/>
  <c r="V327" i="43"/>
  <c r="V333" i="43"/>
  <c r="V339" i="43"/>
  <c r="V354" i="43"/>
  <c r="V360" i="43"/>
  <c r="V366" i="43"/>
  <c r="V372" i="43"/>
  <c r="V378" i="43"/>
  <c r="V384" i="43"/>
  <c r="V390" i="43"/>
  <c r="V396" i="43"/>
  <c r="V402" i="43"/>
  <c r="V774" i="43"/>
  <c r="V812" i="43"/>
  <c r="K325" i="43"/>
  <c r="V470" i="43"/>
  <c r="V507" i="43"/>
  <c r="V513" i="43"/>
  <c r="V519" i="43"/>
  <c r="V522" i="43"/>
  <c r="V531" i="43"/>
  <c r="V534" i="43"/>
  <c r="V537" i="43"/>
  <c r="V549" i="43"/>
  <c r="V555" i="43"/>
  <c r="V567" i="43"/>
  <c r="V570" i="43"/>
  <c r="V579" i="43"/>
  <c r="V582" i="43"/>
  <c r="V597" i="43"/>
  <c r="V603" i="43"/>
  <c r="V609" i="43"/>
  <c r="V615" i="43"/>
  <c r="V630" i="43"/>
  <c r="V633" i="43"/>
  <c r="V636" i="43"/>
  <c r="V652" i="43"/>
  <c r="V668" i="43"/>
  <c r="V684" i="43"/>
  <c r="V700" i="43"/>
  <c r="V719" i="43"/>
  <c r="V725" i="43"/>
  <c r="V731" i="43"/>
  <c r="V737" i="43"/>
  <c r="V743" i="43"/>
  <c r="V749" i="43"/>
  <c r="V755" i="43"/>
  <c r="V761" i="43"/>
  <c r="V770" i="43"/>
  <c r="V783" i="43"/>
  <c r="V789" i="43"/>
  <c r="V815" i="43"/>
  <c r="V830" i="43"/>
  <c r="V833" i="43"/>
  <c r="V880" i="43"/>
  <c r="V890" i="43"/>
  <c r="V909" i="43"/>
  <c r="V912" i="43"/>
  <c r="V954" i="43"/>
  <c r="V957" i="43"/>
  <c r="V966" i="43"/>
  <c r="V969" i="43"/>
  <c r="V988" i="43"/>
  <c r="V991" i="43"/>
  <c r="U1081" i="43"/>
  <c r="T1158" i="43"/>
  <c r="V1137" i="43"/>
  <c r="V1140" i="43"/>
  <c r="V1149" i="43"/>
  <c r="T1237" i="43"/>
  <c r="V1208" i="43"/>
  <c r="V1218" i="43"/>
  <c r="V1224" i="43"/>
  <c r="Q1239" i="43"/>
  <c r="Q1309" i="43"/>
  <c r="V1285" i="43"/>
  <c r="V1291" i="43"/>
  <c r="V1301" i="43"/>
  <c r="V1307" i="43"/>
  <c r="V1313" i="43"/>
  <c r="T1385" i="43"/>
  <c r="S1385" i="43"/>
  <c r="U1720" i="43"/>
  <c r="AC872" i="43"/>
  <c r="U947" i="43"/>
  <c r="U1015" i="43"/>
  <c r="V1007" i="43"/>
  <c r="V1023" i="43"/>
  <c r="V1026" i="43"/>
  <c r="V1035" i="43"/>
  <c r="V1038" i="43"/>
  <c r="V1055" i="43"/>
  <c r="V1058" i="43"/>
  <c r="V1067" i="43"/>
  <c r="V1070" i="43"/>
  <c r="V1152" i="43"/>
  <c r="V1211" i="43"/>
  <c r="V1227" i="43"/>
  <c r="V1294" i="43"/>
  <c r="V1455" i="43"/>
  <c r="V1471" i="43"/>
  <c r="R1554" i="43"/>
  <c r="V1495" i="43"/>
  <c r="V1511" i="43"/>
  <c r="V1527" i="43"/>
  <c r="V1543" i="43"/>
  <c r="Q1556" i="43"/>
  <c r="T1556" i="43"/>
  <c r="V1565" i="43"/>
  <c r="V1581" i="43"/>
  <c r="AC1642" i="43"/>
  <c r="V1671" i="43"/>
  <c r="V836" i="43"/>
  <c r="V850" i="43"/>
  <c r="V866" i="43"/>
  <c r="V883" i="43"/>
  <c r="U945" i="43"/>
  <c r="V915" i="43"/>
  <c r="V921" i="43"/>
  <c r="V937" i="43"/>
  <c r="V994" i="43"/>
  <c r="V1000" i="43"/>
  <c r="T1017" i="43"/>
  <c r="V1029" i="43"/>
  <c r="V1032" i="43"/>
  <c r="V1052" i="43"/>
  <c r="V1061" i="43"/>
  <c r="V1064" i="43"/>
  <c r="V1073" i="43"/>
  <c r="V1076" i="43"/>
  <c r="V1085" i="43"/>
  <c r="V1101" i="43"/>
  <c r="V1155" i="43"/>
  <c r="V1243" i="43"/>
  <c r="V1246" i="43"/>
  <c r="V1255" i="43"/>
  <c r="V1258" i="43"/>
  <c r="S1309" i="43"/>
  <c r="V1275" i="43"/>
  <c r="V1278" i="43"/>
  <c r="V1316" i="43"/>
  <c r="V1393" i="43"/>
  <c r="V1409" i="43"/>
  <c r="V1422" i="43"/>
  <c r="V1432" i="43"/>
  <c r="V1438" i="43"/>
  <c r="R1556" i="43"/>
  <c r="U1556" i="43"/>
  <c r="V1568" i="43"/>
  <c r="V1597" i="43"/>
  <c r="V1603" i="43"/>
  <c r="V1609" i="43"/>
  <c r="V1615" i="43"/>
  <c r="V1621" i="43"/>
  <c r="V1627" i="43"/>
  <c r="V1633" i="43"/>
  <c r="V1639" i="43"/>
  <c r="V1646" i="43"/>
  <c r="V1656" i="43"/>
  <c r="V1662" i="43"/>
  <c r="AC1720" i="43"/>
  <c r="V1680" i="43"/>
  <c r="V1686" i="43"/>
  <c r="V1696" i="43"/>
  <c r="V1702" i="43"/>
  <c r="V1712" i="43"/>
  <c r="V1718" i="43"/>
  <c r="V1724" i="43"/>
  <c r="V1730" i="43"/>
  <c r="V853" i="43"/>
  <c r="V860" i="43"/>
  <c r="V863" i="43"/>
  <c r="V869" i="43"/>
  <c r="V886" i="43"/>
  <c r="V918" i="43"/>
  <c r="V924" i="43"/>
  <c r="V931" i="43"/>
  <c r="V934" i="43"/>
  <c r="V940" i="43"/>
  <c r="V956" i="43"/>
  <c r="V968" i="43"/>
  <c r="V997" i="43"/>
  <c r="V1003" i="43"/>
  <c r="V1010" i="43"/>
  <c r="V1013" i="43"/>
  <c r="V1352" i="43"/>
  <c r="V1358" i="43"/>
  <c r="V1368" i="43"/>
  <c r="V1374" i="43"/>
  <c r="V1386" i="43"/>
  <c r="V1396" i="43"/>
  <c r="V1402" i="43"/>
  <c r="V1425" i="43"/>
  <c r="V1441" i="43"/>
  <c r="V1488" i="43"/>
  <c r="V1504" i="43"/>
  <c r="V1520" i="43"/>
  <c r="V1733" i="43"/>
  <c r="V1088" i="43"/>
  <c r="V1104" i="43"/>
  <c r="V1127" i="43"/>
  <c r="V1130" i="43"/>
  <c r="V1161" i="43"/>
  <c r="V1170" i="43"/>
  <c r="V1173" i="43"/>
  <c r="V1182" i="43"/>
  <c r="V1185" i="43"/>
  <c r="V1467" i="43"/>
  <c r="V1539" i="43"/>
  <c r="V1727" i="43"/>
  <c r="V832" i="43"/>
  <c r="V879" i="43"/>
  <c r="V895" i="43"/>
  <c r="K945" i="43"/>
  <c r="V911" i="43"/>
  <c r="V943" i="43"/>
  <c r="Q947" i="43"/>
  <c r="V990" i="43"/>
  <c r="V1019" i="43"/>
  <c r="V1031" i="43"/>
  <c r="V1051" i="43"/>
  <c r="V1063" i="43"/>
  <c r="V1075" i="43"/>
  <c r="AJ1081" i="43"/>
  <c r="V1097" i="43"/>
  <c r="V1139" i="43"/>
  <c r="V1142" i="43"/>
  <c r="Q1237" i="43"/>
  <c r="V1312" i="43"/>
  <c r="V1331" i="43"/>
  <c r="U1385" i="43"/>
  <c r="V1428" i="43"/>
  <c r="V1444" i="43"/>
  <c r="V1708" i="43"/>
  <c r="V1714" i="43"/>
  <c r="V856" i="43"/>
  <c r="V862" i="43"/>
  <c r="V865" i="43"/>
  <c r="V882" i="43"/>
  <c r="V888" i="43"/>
  <c r="V920" i="43"/>
  <c r="V927" i="43"/>
  <c r="V933" i="43"/>
  <c r="V936" i="43"/>
  <c r="V993" i="43"/>
  <c r="V999" i="43"/>
  <c r="V1006" i="43"/>
  <c r="V1012" i="43"/>
  <c r="V1025" i="43"/>
  <c r="V1028" i="43"/>
  <c r="V1037" i="43"/>
  <c r="K1079" i="43"/>
  <c r="V1048" i="43"/>
  <c r="V1057" i="43"/>
  <c r="V1060" i="43"/>
  <c r="V1069" i="43"/>
  <c r="V1072" i="43"/>
  <c r="V1151" i="43"/>
  <c r="V1154" i="43"/>
  <c r="V1210" i="43"/>
  <c r="V1216" i="43"/>
  <c r="V1226" i="43"/>
  <c r="V1232" i="43"/>
  <c r="V1242" i="43"/>
  <c r="V1251" i="43"/>
  <c r="V1254" i="43"/>
  <c r="V1263" i="43"/>
  <c r="AJ1309" i="43"/>
  <c r="V1274" i="43"/>
  <c r="V1283" i="43"/>
  <c r="V1293" i="43"/>
  <c r="V1299" i="43"/>
  <c r="AJ1311" i="43"/>
  <c r="V1321" i="43"/>
  <c r="V1324" i="43"/>
  <c r="V1340" i="43"/>
  <c r="T1383" i="43"/>
  <c r="V1364" i="43"/>
  <c r="V1380" i="43"/>
  <c r="AC1385" i="43"/>
  <c r="V1392" i="43"/>
  <c r="V1398" i="43"/>
  <c r="V1408" i="43"/>
  <c r="V1421" i="43"/>
  <c r="V1437" i="43"/>
  <c r="V1460" i="43"/>
  <c r="V1484" i="43"/>
  <c r="V1500" i="43"/>
  <c r="V1516" i="43"/>
  <c r="V1532" i="43"/>
  <c r="V1548" i="43"/>
  <c r="V1567" i="43"/>
  <c r="V1593" i="43"/>
  <c r="V1596" i="43"/>
  <c r="V1599" i="43"/>
  <c r="V1605" i="43"/>
  <c r="V1608" i="43"/>
  <c r="V1611" i="43"/>
  <c r="V1617" i="43"/>
  <c r="V1620" i="43"/>
  <c r="V1623" i="43"/>
  <c r="V1629" i="43"/>
  <c r="V1632" i="43"/>
  <c r="V1635" i="43"/>
  <c r="S1644" i="43"/>
  <c r="V1726" i="43"/>
  <c r="V1732" i="43"/>
  <c r="Q1081" i="43"/>
  <c r="AJ1160" i="43"/>
  <c r="K1239" i="43"/>
  <c r="K1309" i="43"/>
  <c r="K1720" i="43"/>
  <c r="T1722" i="43"/>
  <c r="Q1739" i="43"/>
  <c r="V834" i="43"/>
  <c r="V852" i="43"/>
  <c r="V868" i="43"/>
  <c r="V875" i="43"/>
  <c r="V891" i="43"/>
  <c r="V913" i="43"/>
  <c r="V923" i="43"/>
  <c r="V939" i="43"/>
  <c r="V958" i="43"/>
  <c r="V961" i="43"/>
  <c r="V970" i="43"/>
  <c r="V973" i="43"/>
  <c r="V1002" i="43"/>
  <c r="V1093" i="43"/>
  <c r="V1109" i="43"/>
  <c r="V1123" i="43"/>
  <c r="V1126" i="43"/>
  <c r="V1141" i="43"/>
  <c r="V1144" i="43"/>
  <c r="K1160" i="43"/>
  <c r="V1166" i="43"/>
  <c r="V1169" i="43"/>
  <c r="V1178" i="43"/>
  <c r="V1181" i="43"/>
  <c r="V1190" i="43"/>
  <c r="V1193" i="43"/>
  <c r="U1239" i="43"/>
  <c r="U1309" i="43"/>
  <c r="S1311" i="43"/>
  <c r="V1357" i="43"/>
  <c r="V1373" i="43"/>
  <c r="V1424" i="43"/>
  <c r="V1430" i="43"/>
  <c r="V1440" i="43"/>
  <c r="K1449" i="43"/>
  <c r="AC1554" i="43"/>
  <c r="T1554" i="43"/>
  <c r="V1560" i="43"/>
  <c r="V1576" i="43"/>
  <c r="Q1642" i="43"/>
  <c r="V1648" i="43"/>
  <c r="Q1720" i="43"/>
  <c r="V1672" i="43"/>
  <c r="V1688" i="43"/>
  <c r="V1704" i="43"/>
  <c r="V1710" i="43"/>
  <c r="V1723" i="43"/>
  <c r="V1735" i="43"/>
  <c r="V828" i="43"/>
  <c r="V831" i="43"/>
  <c r="V837" i="43"/>
  <c r="V878" i="43"/>
  <c r="V894" i="43"/>
  <c r="V907" i="43"/>
  <c r="V910" i="43"/>
  <c r="V916" i="43"/>
  <c r="V942" i="43"/>
  <c r="V986" i="43"/>
  <c r="V989" i="43"/>
  <c r="V995" i="43"/>
  <c r="V1008" i="43"/>
  <c r="V1018" i="43"/>
  <c r="AJ1017" i="43"/>
  <c r="V1027" i="43"/>
  <c r="V1030" i="43"/>
  <c r="S1079" i="43"/>
  <c r="V1050" i="43"/>
  <c r="V1059" i="43"/>
  <c r="V1062" i="43"/>
  <c r="V1071" i="43"/>
  <c r="V1074" i="43"/>
  <c r="V1135" i="43"/>
  <c r="V1138" i="43"/>
  <c r="V1147" i="43"/>
  <c r="V1153" i="43"/>
  <c r="V1156" i="43"/>
  <c r="V1206" i="43"/>
  <c r="V1212" i="43"/>
  <c r="V1222" i="43"/>
  <c r="V1228" i="43"/>
  <c r="R1239" i="43"/>
  <c r="R1309" i="43"/>
  <c r="V1289" i="43"/>
  <c r="V1295" i="43"/>
  <c r="V1305" i="43"/>
  <c r="K1311" i="43"/>
  <c r="V1317" i="43"/>
  <c r="V1339" i="43"/>
  <c r="V1360" i="43"/>
  <c r="V1376" i="43"/>
  <c r="Q1385" i="43"/>
  <c r="V1388" i="43"/>
  <c r="V1394" i="43"/>
  <c r="V1404" i="43"/>
  <c r="V1410" i="43"/>
  <c r="AC1447" i="43"/>
  <c r="V1433" i="43"/>
  <c r="V1456" i="43"/>
  <c r="V1472" i="43"/>
  <c r="V1496" i="43"/>
  <c r="V1512" i="43"/>
  <c r="V1528" i="43"/>
  <c r="V1544" i="43"/>
  <c r="K1556" i="43"/>
  <c r="V1563" i="43"/>
  <c r="V1579" i="43"/>
  <c r="V1657" i="43"/>
  <c r="V1681" i="43"/>
  <c r="V1697" i="43"/>
  <c r="V1713" i="43"/>
  <c r="AC1722" i="43"/>
  <c r="T1081" i="43"/>
  <c r="AC1158" i="43"/>
  <c r="AC1237" i="43"/>
  <c r="AC1449" i="43"/>
  <c r="V1465" i="43"/>
  <c r="V1489" i="43"/>
  <c r="V1569" i="43"/>
  <c r="V1595" i="43"/>
  <c r="V1601" i="43"/>
  <c r="V1604" i="43"/>
  <c r="V1613" i="43"/>
  <c r="V1616" i="43"/>
  <c r="V1619" i="43"/>
  <c r="V1625" i="43"/>
  <c r="V1628" i="43"/>
  <c r="V1631" i="43"/>
  <c r="V1637" i="43"/>
  <c r="V1640" i="43"/>
  <c r="S1720" i="43"/>
  <c r="V1728" i="43"/>
  <c r="V1734" i="43"/>
  <c r="V18" i="43"/>
  <c r="V617" i="43"/>
  <c r="V848" i="43"/>
  <c r="V864" i="43"/>
  <c r="V887" i="43"/>
  <c r="V919" i="43"/>
  <c r="V935" i="43"/>
  <c r="V948" i="43"/>
  <c r="V951" i="43"/>
  <c r="V960" i="43"/>
  <c r="V963" i="43"/>
  <c r="V972" i="43"/>
  <c r="V975" i="43"/>
  <c r="AC1015" i="43"/>
  <c r="V998" i="43"/>
  <c r="U1079" i="43"/>
  <c r="V1089" i="43"/>
  <c r="V1105" i="43"/>
  <c r="V1125" i="43"/>
  <c r="V1128" i="43"/>
  <c r="V1168" i="43"/>
  <c r="V1180" i="43"/>
  <c r="V1192" i="43"/>
  <c r="V1244" i="43"/>
  <c r="V1253" i="43"/>
  <c r="V1256" i="43"/>
  <c r="V1273" i="43"/>
  <c r="V1276" i="43"/>
  <c r="R1311" i="43"/>
  <c r="V1320" i="43"/>
  <c r="V1323" i="43"/>
  <c r="V1353" i="43"/>
  <c r="V1369" i="43"/>
  <c r="V1426" i="43"/>
  <c r="V1436" i="43"/>
  <c r="V1442" i="43"/>
  <c r="AJ1556" i="43"/>
  <c r="AC1556" i="43"/>
  <c r="V1572" i="43"/>
  <c r="T1642" i="43"/>
  <c r="V1598" i="43"/>
  <c r="V1607" i="43"/>
  <c r="V1610" i="43"/>
  <c r="V1622" i="43"/>
  <c r="V1634" i="43"/>
  <c r="V1650" i="43"/>
  <c r="V1660" i="43"/>
  <c r="T1720" i="43"/>
  <c r="V1674" i="43"/>
  <c r="V1684" i="43"/>
  <c r="V1690" i="43"/>
  <c r="V1700" i="43"/>
  <c r="V1706" i="43"/>
  <c r="V1716" i="43"/>
  <c r="V1725" i="43"/>
  <c r="AP132" i="32"/>
  <c r="V626" i="43"/>
  <c r="V239" i="43"/>
  <c r="V245" i="43"/>
  <c r="V251" i="43"/>
  <c r="V257" i="43"/>
  <c r="V274" i="43"/>
  <c r="V280" i="43"/>
  <c r="V286" i="43"/>
  <c r="V292" i="43"/>
  <c r="V298" i="43"/>
  <c r="V304" i="43"/>
  <c r="V310" i="43"/>
  <c r="V316" i="43"/>
  <c r="V418" i="43"/>
  <c r="V88" i="43"/>
  <c r="V94" i="43"/>
  <c r="V112" i="43"/>
  <c r="V121" i="43"/>
  <c r="V133" i="43"/>
  <c r="V136" i="43"/>
  <c r="V139" i="43"/>
  <c r="V144" i="43"/>
  <c r="V147" i="43"/>
  <c r="V156" i="43"/>
  <c r="V173" i="43"/>
  <c r="V176" i="43"/>
  <c r="V179" i="43"/>
  <c r="V185" i="43"/>
  <c r="V191" i="43"/>
  <c r="V453" i="43"/>
  <c r="V465" i="43"/>
  <c r="V532" i="43"/>
  <c r="V544" i="43"/>
  <c r="V580" i="43"/>
  <c r="V592" i="43"/>
  <c r="AJ409" i="43"/>
  <c r="U325" i="43"/>
  <c r="V293" i="43"/>
  <c r="V329" i="43"/>
  <c r="V335" i="43"/>
  <c r="V356" i="43"/>
  <c r="V362" i="43"/>
  <c r="V368" i="43"/>
  <c r="V374" i="43"/>
  <c r="V380" i="43"/>
  <c r="V386" i="43"/>
  <c r="V392" i="43"/>
  <c r="V398" i="43"/>
  <c r="V404" i="43"/>
  <c r="U323" i="43"/>
  <c r="V445" i="43"/>
  <c r="V460" i="43"/>
  <c r="V466" i="43"/>
  <c r="V469" i="43"/>
  <c r="V472" i="43"/>
  <c r="V497" i="43"/>
  <c r="V503" i="43"/>
  <c r="V506" i="43"/>
  <c r="V515" i="43"/>
  <c r="V518" i="43"/>
  <c r="V521" i="43"/>
  <c r="V533" i="43"/>
  <c r="V539" i="43"/>
  <c r="V545" i="43"/>
  <c r="V551" i="43"/>
  <c r="V554" i="43"/>
  <c r="V563" i="43"/>
  <c r="V566" i="43"/>
  <c r="V581" i="43"/>
  <c r="V599" i="43"/>
  <c r="V611" i="43"/>
  <c r="V614" i="43"/>
  <c r="V620" i="43"/>
  <c r="V178" i="43"/>
  <c r="V181" i="43"/>
  <c r="V184" i="43"/>
  <c r="V190" i="43"/>
  <c r="V193" i="43"/>
  <c r="V196" i="43"/>
  <c r="V217" i="43"/>
  <c r="V420" i="43"/>
  <c r="V511" i="43"/>
  <c r="V559" i="43"/>
  <c r="V607" i="43"/>
  <c r="V129" i="43"/>
  <c r="V201" i="43"/>
  <c r="V204" i="43"/>
  <c r="V207" i="43"/>
  <c r="V432" i="43"/>
  <c r="V143" i="43"/>
  <c r="V225" i="43"/>
  <c r="V231" i="43"/>
  <c r="V237" i="43"/>
  <c r="V243" i="43"/>
  <c r="V249" i="43"/>
  <c r="V255" i="43"/>
  <c r="V272" i="43"/>
  <c r="V278" i="43"/>
  <c r="V296" i="43"/>
  <c r="V308" i="43"/>
  <c r="V314" i="43"/>
  <c r="V320" i="43"/>
  <c r="AJ325" i="43"/>
  <c r="V473" i="43"/>
  <c r="V516" i="43"/>
  <c r="V528" i="43"/>
  <c r="V564" i="43"/>
  <c r="V576" i="43"/>
  <c r="V627" i="43"/>
  <c r="V189" i="43"/>
  <c r="V198" i="43"/>
  <c r="T325" i="43"/>
  <c r="K409" i="43"/>
  <c r="V416" i="43"/>
  <c r="V482" i="43"/>
  <c r="V543" i="43"/>
  <c r="V591" i="43"/>
  <c r="U220" i="43"/>
  <c r="V186" i="43"/>
  <c r="V206" i="43"/>
  <c r="AC323" i="43"/>
  <c r="V428" i="43"/>
  <c r="V431" i="43"/>
  <c r="V434" i="43"/>
  <c r="V142" i="43"/>
  <c r="R220" i="43"/>
  <c r="V209" i="43"/>
  <c r="V212" i="43"/>
  <c r="AC325" i="43"/>
  <c r="R409" i="43"/>
  <c r="V587" i="43"/>
  <c r="V632" i="43"/>
  <c r="K222" i="43"/>
  <c r="T222" i="43"/>
  <c r="V500" i="43"/>
  <c r="V512" i="43"/>
  <c r="V548" i="43"/>
  <c r="V560" i="43"/>
  <c r="V608" i="43"/>
  <c r="V328" i="43"/>
  <c r="V334" i="43"/>
  <c r="V340" i="43"/>
  <c r="V355" i="43"/>
  <c r="V361" i="43"/>
  <c r="V367" i="43"/>
  <c r="V373" i="43"/>
  <c r="V379" i="43"/>
  <c r="V385" i="43"/>
  <c r="V391" i="43"/>
  <c r="V397" i="43"/>
  <c r="V403" i="43"/>
  <c r="V527" i="43"/>
  <c r="V575" i="43"/>
  <c r="V159" i="43"/>
  <c r="V182" i="43"/>
  <c r="V197" i="43"/>
  <c r="V202" i="43"/>
  <c r="V205" i="43"/>
  <c r="AC222" i="43"/>
  <c r="U409" i="43"/>
  <c r="V430" i="43"/>
  <c r="V618" i="43"/>
  <c r="V194" i="43"/>
  <c r="V226" i="43"/>
  <c r="V232" i="43"/>
  <c r="V238" i="43"/>
  <c r="V244" i="43"/>
  <c r="V250" i="43"/>
  <c r="V256" i="43"/>
  <c r="V273" i="43"/>
  <c r="V279" i="43"/>
  <c r="V285" i="43"/>
  <c r="V291" i="43"/>
  <c r="V297" i="43"/>
  <c r="V303" i="43"/>
  <c r="V309" i="43"/>
  <c r="V315" i="43"/>
  <c r="V321" i="43"/>
  <c r="V456" i="43"/>
  <c r="V471" i="43"/>
  <c r="V480" i="43"/>
  <c r="V499" i="43"/>
  <c r="V502" i="43"/>
  <c r="V505" i="43"/>
  <c r="V517" i="43"/>
  <c r="V523" i="43"/>
  <c r="V529" i="43"/>
  <c r="V535" i="43"/>
  <c r="V538" i="43"/>
  <c r="V547" i="43"/>
  <c r="V550" i="43"/>
  <c r="V553" i="43"/>
  <c r="V565" i="43"/>
  <c r="V571" i="43"/>
  <c r="V583" i="43"/>
  <c r="V586" i="43"/>
  <c r="V595" i="43"/>
  <c r="V598" i="43"/>
  <c r="V601" i="43"/>
  <c r="V613" i="43"/>
  <c r="V622" i="43"/>
  <c r="V628" i="43"/>
  <c r="V634" i="43"/>
  <c r="V401" i="43"/>
  <c r="R477" i="43"/>
  <c r="AC411" i="43"/>
  <c r="V426" i="43"/>
  <c r="V433" i="43"/>
  <c r="V447" i="43"/>
  <c r="V450" i="43"/>
  <c r="V457" i="43"/>
  <c r="K477" i="43"/>
  <c r="V481" i="43"/>
  <c r="V510" i="43"/>
  <c r="V526" i="43"/>
  <c r="V542" i="43"/>
  <c r="V552" i="43"/>
  <c r="V558" i="43"/>
  <c r="V568" i="43"/>
  <c r="V574" i="43"/>
  <c r="V584" i="43"/>
  <c r="V590" i="43"/>
  <c r="V600" i="43"/>
  <c r="V606" i="43"/>
  <c r="V616" i="43"/>
  <c r="V625" i="43"/>
  <c r="V635" i="43"/>
  <c r="U477" i="43"/>
  <c r="V561" i="43"/>
  <c r="V577" i="43"/>
  <c r="V593" i="43"/>
  <c r="V377" i="43"/>
  <c r="K220" i="43"/>
  <c r="V223" i="43"/>
  <c r="V229" i="43"/>
  <c r="V235" i="43"/>
  <c r="V241" i="43"/>
  <c r="V247" i="43"/>
  <c r="V253" i="43"/>
  <c r="K323" i="43"/>
  <c r="V270" i="43"/>
  <c r="V276" i="43"/>
  <c r="V282" i="43"/>
  <c r="V288" i="43"/>
  <c r="V294" i="43"/>
  <c r="V300" i="43"/>
  <c r="V306" i="43"/>
  <c r="V312" i="43"/>
  <c r="V318" i="43"/>
  <c r="V331" i="43"/>
  <c r="V337" i="43"/>
  <c r="S409" i="43"/>
  <c r="V358" i="43"/>
  <c r="V364" i="43"/>
  <c r="V370" i="43"/>
  <c r="V376" i="43"/>
  <c r="V382" i="43"/>
  <c r="V388" i="43"/>
  <c r="V394" i="43"/>
  <c r="V400" i="43"/>
  <c r="V406" i="43"/>
  <c r="K411" i="43"/>
  <c r="V419" i="43"/>
  <c r="V423" i="43"/>
  <c r="V459" i="43"/>
  <c r="V462" i="43"/>
  <c r="V468" i="43"/>
  <c r="V484" i="43"/>
  <c r="Q120" i="43"/>
  <c r="V332" i="43"/>
  <c r="V353" i="43"/>
  <c r="V417" i="43"/>
  <c r="V192" i="43"/>
  <c r="V199" i="43"/>
  <c r="V215" i="43"/>
  <c r="U222" i="43"/>
  <c r="Q323" i="43"/>
  <c r="Q411" i="43"/>
  <c r="Q716" i="43"/>
  <c r="V602" i="43"/>
  <c r="V612" i="43"/>
  <c r="V621" i="43"/>
  <c r="V631" i="43"/>
  <c r="V124" i="43"/>
  <c r="R222" i="43"/>
  <c r="R323" i="43"/>
  <c r="Q325" i="43"/>
  <c r="R411" i="43"/>
  <c r="V422" i="43"/>
  <c r="V429" i="43"/>
  <c r="V446" i="43"/>
  <c r="V452" i="43"/>
  <c r="V509" i="43"/>
  <c r="V525" i="43"/>
  <c r="V541" i="43"/>
  <c r="V557" i="43"/>
  <c r="V573" i="43"/>
  <c r="V589" i="43"/>
  <c r="V605" i="43"/>
  <c r="V624" i="43"/>
  <c r="V326" i="43"/>
  <c r="V338" i="43"/>
  <c r="V395" i="43"/>
  <c r="V407" i="43"/>
  <c r="S475" i="43"/>
  <c r="U120" i="43"/>
  <c r="V188" i="43"/>
  <c r="V195" i="43"/>
  <c r="V211" i="43"/>
  <c r="V218" i="43"/>
  <c r="AJ222" i="43"/>
  <c r="V228" i="43"/>
  <c r="V234" i="43"/>
  <c r="V240" i="43"/>
  <c r="V246" i="43"/>
  <c r="V252" i="43"/>
  <c r="AJ323" i="43"/>
  <c r="V275" i="43"/>
  <c r="V281" i="43"/>
  <c r="V299" i="43"/>
  <c r="V305" i="43"/>
  <c r="V311" i="43"/>
  <c r="V317" i="43"/>
  <c r="R325" i="43"/>
  <c r="S411" i="43"/>
  <c r="V425" i="43"/>
  <c r="V449" i="43"/>
  <c r="K475" i="43"/>
  <c r="V483" i="43"/>
  <c r="AJ716" i="43"/>
  <c r="AC120" i="43"/>
  <c r="V150" i="43"/>
  <c r="T220" i="43"/>
  <c r="T323" i="43"/>
  <c r="V284" i="43"/>
  <c r="V290" i="43"/>
  <c r="V302" i="43"/>
  <c r="Q475" i="43"/>
  <c r="V359" i="43"/>
  <c r="V371" i="43"/>
  <c r="V383" i="43"/>
  <c r="Q220" i="43"/>
  <c r="V214" i="43"/>
  <c r="S323" i="43"/>
  <c r="V330" i="43"/>
  <c r="V336" i="43"/>
  <c r="V357" i="43"/>
  <c r="V363" i="43"/>
  <c r="V369" i="43"/>
  <c r="V375" i="43"/>
  <c r="V381" i="43"/>
  <c r="V387" i="43"/>
  <c r="V393" i="43"/>
  <c r="V399" i="43"/>
  <c r="V405" i="43"/>
  <c r="V412" i="43"/>
  <c r="AC475" i="43"/>
  <c r="V461" i="43"/>
  <c r="V486" i="43"/>
  <c r="V569" i="43"/>
  <c r="V585" i="43"/>
  <c r="V365" i="43"/>
  <c r="AC220" i="43"/>
  <c r="V424" i="43"/>
  <c r="V448" i="43"/>
  <c r="V451" i="43"/>
  <c r="T477" i="43"/>
  <c r="V389" i="43"/>
  <c r="V132" i="43"/>
  <c r="V135" i="43"/>
  <c r="V141" i="43"/>
  <c r="V146" i="43"/>
  <c r="V149" i="43"/>
  <c r="V152" i="43"/>
  <c r="AJ220" i="43"/>
  <c r="V180" i="43"/>
  <c r="V187" i="43"/>
  <c r="V203" i="43"/>
  <c r="V210" i="43"/>
  <c r="V224" i="43"/>
  <c r="V230" i="43"/>
  <c r="V236" i="43"/>
  <c r="V242" i="43"/>
  <c r="V248" i="43"/>
  <c r="V254" i="43"/>
  <c r="V271" i="43"/>
  <c r="V277" i="43"/>
  <c r="V283" i="43"/>
  <c r="V289" i="43"/>
  <c r="V295" i="43"/>
  <c r="V301" i="43"/>
  <c r="V307" i="43"/>
  <c r="V313" i="43"/>
  <c r="V319" i="43"/>
  <c r="AJ411" i="43"/>
  <c r="V454" i="43"/>
  <c r="V485" i="43"/>
  <c r="V498" i="43"/>
  <c r="V514" i="43"/>
  <c r="V530" i="43"/>
  <c r="V546" i="43"/>
  <c r="V556" i="43"/>
  <c r="V562" i="43"/>
  <c r="V572" i="43"/>
  <c r="V578" i="43"/>
  <c r="V588" i="43"/>
  <c r="V594" i="43"/>
  <c r="V604" i="43"/>
  <c r="V610" i="43"/>
  <c r="V623" i="43"/>
  <c r="V629" i="43"/>
  <c r="R120" i="43"/>
  <c r="V33" i="43"/>
  <c r="V114" i="43"/>
  <c r="V54" i="43"/>
  <c r="V60" i="43"/>
  <c r="V66" i="43"/>
  <c r="V72" i="43"/>
  <c r="V78" i="43"/>
  <c r="V84" i="43"/>
  <c r="V90" i="43"/>
  <c r="V96" i="43"/>
  <c r="V102" i="43"/>
  <c r="V108" i="43"/>
  <c r="V116" i="43"/>
  <c r="T120" i="43"/>
  <c r="V131" i="43"/>
  <c r="V138" i="43"/>
  <c r="V127" i="43"/>
  <c r="V134" i="43"/>
  <c r="V153" i="43"/>
  <c r="V113" i="43"/>
  <c r="AJ120" i="43"/>
  <c r="V123" i="43"/>
  <c r="V130" i="43"/>
  <c r="K120" i="43"/>
  <c r="V34" i="43"/>
  <c r="V100" i="43"/>
  <c r="V106" i="43"/>
  <c r="S120" i="43"/>
  <c r="V26" i="43"/>
  <c r="V36" i="43"/>
  <c r="V39" i="43"/>
  <c r="V45" i="43"/>
  <c r="V48" i="43"/>
  <c r="V25" i="43"/>
  <c r="V38" i="43"/>
  <c r="V50" i="43"/>
  <c r="V56" i="43"/>
  <c r="V62" i="43"/>
  <c r="V68" i="43"/>
  <c r="V74" i="43"/>
  <c r="V80" i="43"/>
  <c r="V86" i="43"/>
  <c r="V92" i="43"/>
  <c r="V98" i="43"/>
  <c r="V104" i="43"/>
  <c r="V110" i="43"/>
  <c r="V51" i="43"/>
  <c r="V57" i="43"/>
  <c r="V63" i="43"/>
  <c r="V69" i="43"/>
  <c r="V75" i="43"/>
  <c r="V81" i="43"/>
  <c r="V87" i="43"/>
  <c r="V93" i="43"/>
  <c r="V99" i="43"/>
  <c r="V105" i="43"/>
  <c r="V111" i="43"/>
  <c r="V30" i="43"/>
  <c r="V42" i="43"/>
  <c r="S118" i="43"/>
  <c r="V32" i="43"/>
  <c r="V35" i="43"/>
  <c r="V41" i="43"/>
  <c r="V44" i="43"/>
  <c r="V47" i="43"/>
  <c r="V53" i="43"/>
  <c r="V59" i="43"/>
  <c r="V65" i="43"/>
  <c r="V71" i="43"/>
  <c r="V77" i="43"/>
  <c r="V83" i="43"/>
  <c r="V89" i="43"/>
  <c r="V95" i="43"/>
  <c r="V101" i="43"/>
  <c r="V107" i="43"/>
  <c r="V115" i="43"/>
  <c r="V31" i="43"/>
  <c r="V37" i="43"/>
  <c r="V40" i="43"/>
  <c r="V43" i="43"/>
  <c r="V49" i="43"/>
  <c r="V52" i="43"/>
  <c r="V55" i="43"/>
  <c r="V61" i="43"/>
  <c r="V67" i="43"/>
  <c r="V73" i="43"/>
  <c r="V79" i="43"/>
  <c r="V85" i="43"/>
  <c r="V91" i="43"/>
  <c r="V97" i="43"/>
  <c r="V103" i="43"/>
  <c r="V109" i="43"/>
  <c r="V46" i="43"/>
  <c r="V58" i="43"/>
  <c r="V64" i="43"/>
  <c r="V70" i="43"/>
  <c r="V76" i="43"/>
  <c r="V82" i="43"/>
  <c r="U118" i="43"/>
  <c r="V12" i="43"/>
  <c r="V19" i="43"/>
  <c r="V22" i="43"/>
  <c r="AC118" i="43"/>
  <c r="K118" i="43"/>
  <c r="V13" i="43"/>
  <c r="V20" i="43"/>
  <c r="V27" i="43"/>
  <c r="R118" i="43"/>
  <c r="V15" i="43"/>
  <c r="Q118" i="43"/>
  <c r="V14" i="43"/>
  <c r="V17" i="43"/>
  <c r="V21" i="43"/>
  <c r="V29" i="43"/>
  <c r="T118" i="43"/>
  <c r="V24" i="43"/>
  <c r="AJ118" i="43"/>
  <c r="V16" i="43"/>
  <c r="V23" i="43"/>
  <c r="V28" i="43"/>
  <c r="AA495" i="68"/>
  <c r="T34" i="68"/>
  <c r="W17" i="68"/>
  <c r="V103" i="68"/>
  <c r="W52" i="68"/>
  <c r="W64" i="68"/>
  <c r="W76" i="68"/>
  <c r="W88" i="68"/>
  <c r="W100" i="68"/>
  <c r="W143" i="68"/>
  <c r="W149" i="68"/>
  <c r="W159" i="68"/>
  <c r="R186" i="68"/>
  <c r="W195" i="68"/>
  <c r="W198" i="68"/>
  <c r="W204" i="68"/>
  <c r="W210" i="68"/>
  <c r="W216" i="68"/>
  <c r="W222" i="68"/>
  <c r="W228" i="68"/>
  <c r="W234" i="68"/>
  <c r="W108" i="68"/>
  <c r="W118" i="68"/>
  <c r="W124" i="68"/>
  <c r="W127" i="68"/>
  <c r="S186" i="68"/>
  <c r="W219" i="68"/>
  <c r="V34" i="68"/>
  <c r="K134" i="68"/>
  <c r="K495" i="68" s="1"/>
  <c r="W130" i="68"/>
  <c r="K167" i="68"/>
  <c r="T186" i="68"/>
  <c r="W201" i="68"/>
  <c r="W213" i="68"/>
  <c r="W243" i="68"/>
  <c r="W255" i="68"/>
  <c r="AD34" i="68"/>
  <c r="W45" i="68"/>
  <c r="W57" i="68"/>
  <c r="W69" i="68"/>
  <c r="W81" i="68"/>
  <c r="R134" i="68"/>
  <c r="R167" i="68"/>
  <c r="U186" i="68"/>
  <c r="W191" i="68"/>
  <c r="W249" i="68"/>
  <c r="U103" i="68"/>
  <c r="W26" i="68"/>
  <c r="W48" i="68"/>
  <c r="W60" i="68"/>
  <c r="W72" i="68"/>
  <c r="W84" i="68"/>
  <c r="W96" i="68"/>
  <c r="S134" i="68"/>
  <c r="W114" i="68"/>
  <c r="W120" i="68"/>
  <c r="S167" i="68"/>
  <c r="W148" i="68"/>
  <c r="W167" i="68" s="1"/>
  <c r="W164" i="68"/>
  <c r="W200" i="68"/>
  <c r="W206" i="68"/>
  <c r="W212" i="68"/>
  <c r="W218" i="68"/>
  <c r="W224" i="68"/>
  <c r="T134" i="68"/>
  <c r="AK134" i="68"/>
  <c r="T167" i="68"/>
  <c r="W171" i="68"/>
  <c r="W177" i="68"/>
  <c r="W184" i="68"/>
  <c r="W203" i="68"/>
  <c r="W248" i="68"/>
  <c r="W254" i="68"/>
  <c r="W257" i="68"/>
  <c r="W260" i="68"/>
  <c r="W22" i="68"/>
  <c r="W29" i="68"/>
  <c r="W47" i="68"/>
  <c r="W50" i="68"/>
  <c r="W59" i="68"/>
  <c r="W62" i="68"/>
  <c r="W71" i="68"/>
  <c r="W74" i="68"/>
  <c r="W83" i="68"/>
  <c r="W86" i="68"/>
  <c r="W95" i="68"/>
  <c r="W98" i="68"/>
  <c r="W126" i="68"/>
  <c r="W141" i="68"/>
  <c r="W157" i="68"/>
  <c r="W190" i="68"/>
  <c r="W221" i="68"/>
  <c r="W239" i="68"/>
  <c r="K103" i="68"/>
  <c r="V134" i="68"/>
  <c r="V167" i="68"/>
  <c r="AK186" i="68"/>
  <c r="W180" i="68"/>
  <c r="W245" i="68"/>
  <c r="W44" i="68"/>
  <c r="W56" i="68"/>
  <c r="W68" i="68"/>
  <c r="W80" i="68"/>
  <c r="W92" i="68"/>
  <c r="AD134" i="68"/>
  <c r="W138" i="68"/>
  <c r="K186" i="68"/>
  <c r="W232" i="68"/>
  <c r="K34" i="68"/>
  <c r="S103" i="68"/>
  <c r="W128" i="68"/>
  <c r="AD167" i="68"/>
  <c r="W153" i="68"/>
  <c r="V186" i="68"/>
  <c r="W176" i="68"/>
  <c r="W186" i="68" s="1"/>
  <c r="W199" i="68"/>
  <c r="W211" i="68"/>
  <c r="W223" i="68"/>
  <c r="W238" i="68"/>
  <c r="W244" i="68"/>
  <c r="W250" i="68"/>
  <c r="W256" i="68"/>
  <c r="R34" i="68"/>
  <c r="W14" i="68"/>
  <c r="W21" i="68"/>
  <c r="T103" i="68"/>
  <c r="W43" i="68"/>
  <c r="W46" i="68"/>
  <c r="W55" i="68"/>
  <c r="W58" i="68"/>
  <c r="W67" i="68"/>
  <c r="W70" i="68"/>
  <c r="W79" i="68"/>
  <c r="W82" i="68"/>
  <c r="W85" i="68"/>
  <c r="W91" i="68"/>
  <c r="W94" i="68"/>
  <c r="W97" i="68"/>
  <c r="W112" i="68"/>
  <c r="W122" i="68"/>
  <c r="AK167" i="68"/>
  <c r="W140" i="68"/>
  <c r="W156" i="68"/>
  <c r="AK495" i="68"/>
  <c r="W192" i="68"/>
  <c r="W205" i="68"/>
  <c r="W217" i="68"/>
  <c r="W229" i="68"/>
  <c r="W247" i="68"/>
  <c r="W259" i="68"/>
  <c r="V10" i="32"/>
  <c r="X15" i="32"/>
  <c r="U53" i="32"/>
  <c r="X66" i="32"/>
  <c r="U92" i="32"/>
  <c r="X105" i="32"/>
  <c r="X143" i="32"/>
  <c r="X165" i="32"/>
  <c r="X177" i="32"/>
  <c r="X189" i="32"/>
  <c r="X201" i="32"/>
  <c r="X213" i="32"/>
  <c r="V53" i="32"/>
  <c r="V92" i="32"/>
  <c r="X184" i="32"/>
  <c r="X196" i="32"/>
  <c r="X208" i="32"/>
  <c r="X220" i="32"/>
  <c r="K53" i="32"/>
  <c r="W53" i="32"/>
  <c r="K92" i="32"/>
  <c r="W92" i="32"/>
  <c r="X120" i="32"/>
  <c r="X140" i="32"/>
  <c r="X191" i="32"/>
  <c r="X203" i="32"/>
  <c r="X215" i="32"/>
  <c r="X22" i="32"/>
  <c r="X40" i="32"/>
  <c r="X174" i="32"/>
  <c r="X222" i="32"/>
  <c r="X60" i="32"/>
  <c r="X142" i="32"/>
  <c r="X132" i="32" s="1"/>
  <c r="X169" i="32"/>
  <c r="X181" i="32"/>
  <c r="X193" i="32"/>
  <c r="X217" i="32"/>
  <c r="X19" i="32"/>
  <c r="K132" i="32"/>
  <c r="X164" i="32"/>
  <c r="X188" i="32"/>
  <c r="X75" i="32"/>
  <c r="X114" i="32"/>
  <c r="X92" i="32" s="1"/>
  <c r="X171" i="32"/>
  <c r="X183" i="32"/>
  <c r="X195" i="32"/>
  <c r="X207" i="32"/>
  <c r="X214" i="32"/>
  <c r="X39" i="32"/>
  <c r="AG53" i="32"/>
  <c r="AG92" i="32"/>
  <c r="V132" i="32"/>
  <c r="X136" i="32"/>
  <c r="X161" i="32"/>
  <c r="X173" i="32"/>
  <c r="X221" i="32"/>
  <c r="K10" i="32"/>
  <c r="X13" i="32"/>
  <c r="X10" i="32" s="1"/>
  <c r="X31" i="32"/>
  <c r="AP53" i="32"/>
  <c r="AP92" i="32"/>
  <c r="X168" i="32"/>
  <c r="X180" i="32"/>
  <c r="X204" i="32"/>
  <c r="X216" i="32"/>
  <c r="T10" i="32"/>
  <c r="X18" i="32"/>
  <c r="X36" i="32"/>
  <c r="X56" i="32"/>
  <c r="X53" i="32" s="1"/>
  <c r="X74" i="32"/>
  <c r="X95" i="32"/>
  <c r="X113" i="32"/>
  <c r="AG132" i="32"/>
  <c r="AG540" i="32" s="1"/>
  <c r="U132" i="32"/>
  <c r="X146" i="32"/>
  <c r="X175" i="32"/>
  <c r="X187" i="32"/>
  <c r="X199" i="32"/>
  <c r="X211" i="32"/>
  <c r="X223" i="32"/>
  <c r="AD495" i="68"/>
  <c r="R495" i="68"/>
  <c r="W384" i="68"/>
  <c r="W313" i="68"/>
  <c r="W329" i="68"/>
  <c r="W365" i="68"/>
  <c r="W400" i="68"/>
  <c r="W486" i="68"/>
  <c r="W278" i="68"/>
  <c r="W107" i="68"/>
  <c r="T384" i="68"/>
  <c r="W417" i="68"/>
  <c r="W443" i="68" s="1"/>
  <c r="W10" i="68"/>
  <c r="W390" i="68"/>
  <c r="T313" i="68"/>
  <c r="W282" i="68"/>
  <c r="W297" i="68" s="1"/>
  <c r="U365" i="68"/>
  <c r="W447" i="68"/>
  <c r="W465" i="68" s="1"/>
  <c r="U486" i="68"/>
  <c r="W40" i="68"/>
  <c r="T278" i="68"/>
  <c r="V148" i="42"/>
  <c r="V172" i="42"/>
  <c r="V134" i="42"/>
  <c r="V158" i="42"/>
  <c r="V182" i="42"/>
  <c r="V206" i="42"/>
  <c r="V144" i="42"/>
  <c r="V168" i="42"/>
  <c r="V192" i="42"/>
  <c r="V154" i="42"/>
  <c r="V178" i="42"/>
  <c r="V202" i="42"/>
  <c r="V226" i="42"/>
  <c r="V150" i="42"/>
  <c r="V174" i="42"/>
  <c r="V198" i="42"/>
  <c r="V222" i="42"/>
  <c r="V242" i="42"/>
  <c r="V146" i="42"/>
  <c r="V170" i="42"/>
  <c r="V194" i="42"/>
  <c r="V218" i="42"/>
  <c r="V142" i="42"/>
  <c r="V166" i="42"/>
  <c r="V190" i="42"/>
  <c r="V214" i="42"/>
  <c r="V152" i="42"/>
  <c r="V480" i="42"/>
  <c r="V466" i="42"/>
  <c r="V490" i="42"/>
  <c r="V476" i="42"/>
  <c r="V500" i="42"/>
  <c r="V527" i="42"/>
  <c r="V543" i="42"/>
  <c r="V559" i="42"/>
  <c r="V575" i="42"/>
  <c r="V591" i="42"/>
  <c r="V607" i="42"/>
  <c r="V623" i="42"/>
  <c r="V639" i="42"/>
  <c r="V655" i="42"/>
  <c r="V671" i="42"/>
  <c r="V687" i="42"/>
  <c r="V482" i="42"/>
  <c r="V699" i="42"/>
  <c r="V723" i="42"/>
  <c r="V747" i="42"/>
  <c r="V771" i="42"/>
  <c r="V795" i="42"/>
  <c r="V468" i="42"/>
  <c r="V492" i="42"/>
  <c r="V478" i="42"/>
  <c r="V488" i="42"/>
  <c r="V519" i="42"/>
  <c r="V535" i="42"/>
  <c r="V551" i="42"/>
  <c r="V567" i="42"/>
  <c r="V583" i="42"/>
  <c r="V599" i="42"/>
  <c r="V615" i="42"/>
  <c r="V631" i="42"/>
  <c r="V647" i="42"/>
  <c r="V663" i="42"/>
  <c r="V679" i="42"/>
  <c r="V695" i="42"/>
  <c r="V474" i="42"/>
  <c r="V715" i="42"/>
  <c r="V739" i="42"/>
  <c r="V763" i="42"/>
  <c r="V787" i="42"/>
  <c r="V484" i="42"/>
  <c r="S220" i="43"/>
  <c r="V455" i="43"/>
  <c r="V478" i="43"/>
  <c r="AC718" i="43"/>
  <c r="S222" i="43"/>
  <c r="V352" i="43"/>
  <c r="R475" i="43"/>
  <c r="AC477" i="43"/>
  <c r="V504" i="43"/>
  <c r="V520" i="43"/>
  <c r="V536" i="43"/>
  <c r="AJ718" i="43"/>
  <c r="S718" i="43"/>
  <c r="AC409" i="43"/>
  <c r="V415" i="43"/>
  <c r="V1049" i="43"/>
  <c r="T1079" i="43"/>
  <c r="S325" i="43"/>
  <c r="V414" i="43"/>
  <c r="T475" i="43"/>
  <c r="K716" i="43"/>
  <c r="V11" i="43"/>
  <c r="U475" i="43"/>
  <c r="Q477" i="43"/>
  <c r="V122" i="43"/>
  <c r="V444" i="43"/>
  <c r="R716" i="43"/>
  <c r="V435" i="43"/>
  <c r="V467" i="43"/>
  <c r="V479" i="43"/>
  <c r="S477" i="43"/>
  <c r="S716" i="43"/>
  <c r="V849" i="43"/>
  <c r="S872" i="43"/>
  <c r="T411" i="43"/>
  <c r="AJ475" i="43"/>
  <c r="V496" i="43"/>
  <c r="T716" i="43"/>
  <c r="U718" i="43"/>
  <c r="Q409" i="43"/>
  <c r="V463" i="43"/>
  <c r="U716" i="43"/>
  <c r="AG1747" i="43"/>
  <c r="V413" i="43"/>
  <c r="AC716" i="43"/>
  <c r="AJ477" i="43"/>
  <c r="V508" i="43"/>
  <c r="V524" i="43"/>
  <c r="V540" i="43"/>
  <c r="T718" i="43"/>
  <c r="V722" i="43"/>
  <c r="V1086" i="43"/>
  <c r="S1081" i="43"/>
  <c r="V824" i="43"/>
  <c r="T874" i="43"/>
  <c r="V896" i="43"/>
  <c r="S945" i="43"/>
  <c r="T1015" i="43"/>
  <c r="Q1017" i="43"/>
  <c r="K1081" i="43"/>
  <c r="AJ1158" i="43"/>
  <c r="AC1160" i="43"/>
  <c r="AC1239" i="43"/>
  <c r="T1311" i="43"/>
  <c r="Z1748" i="43"/>
  <c r="T945" i="43"/>
  <c r="AC947" i="43"/>
  <c r="R947" i="43"/>
  <c r="V1022" i="43"/>
  <c r="V1034" i="43"/>
  <c r="V1054" i="43"/>
  <c r="V1066" i="43"/>
  <c r="V1082" i="43"/>
  <c r="V1098" i="43"/>
  <c r="K1237" i="43"/>
  <c r="V1309" i="43"/>
  <c r="U1311" i="43"/>
  <c r="AC1311" i="43"/>
  <c r="V768" i="43"/>
  <c r="V785" i="43"/>
  <c r="V792" i="43"/>
  <c r="V809" i="43"/>
  <c r="K872" i="43"/>
  <c r="V876" i="43"/>
  <c r="V892" i="43"/>
  <c r="V906" i="43"/>
  <c r="V945" i="43" s="1"/>
  <c r="AJ947" i="43"/>
  <c r="V959" i="43"/>
  <c r="V971" i="43"/>
  <c r="V1122" i="43"/>
  <c r="V1158" i="43" s="1"/>
  <c r="V721" i="43"/>
  <c r="Q872" i="43"/>
  <c r="AJ874" i="43"/>
  <c r="AC945" i="43"/>
  <c r="S1015" i="43"/>
  <c r="V987" i="43"/>
  <c r="V1015" i="43" s="1"/>
  <c r="Q1079" i="43"/>
  <c r="AC1309" i="43"/>
  <c r="V781" i="43"/>
  <c r="V788" i="43"/>
  <c r="V805" i="43"/>
  <c r="U874" i="43"/>
  <c r="AJ945" i="43"/>
  <c r="R1017" i="43"/>
  <c r="V1094" i="43"/>
  <c r="V1110" i="43"/>
  <c r="K1158" i="43"/>
  <c r="V1163" i="43"/>
  <c r="V1175" i="43"/>
  <c r="V1187" i="43"/>
  <c r="V1237" i="43"/>
  <c r="V1318" i="43"/>
  <c r="R1081" i="43"/>
  <c r="Q1158" i="43"/>
  <c r="Q1311" i="43"/>
  <c r="V720" i="43"/>
  <c r="T872" i="43"/>
  <c r="U1160" i="43"/>
  <c r="T947" i="43"/>
  <c r="V949" i="43"/>
  <c r="K1015" i="43"/>
  <c r="V773" i="43"/>
  <c r="V780" i="43"/>
  <c r="V797" i="43"/>
  <c r="V821" i="43"/>
  <c r="V847" i="43"/>
  <c r="Q874" i="43"/>
  <c r="V884" i="43"/>
  <c r="Q1015" i="43"/>
  <c r="AC1017" i="43"/>
  <c r="R1079" i="43"/>
  <c r="V1171" i="43"/>
  <c r="V1183" i="43"/>
  <c r="AJ1237" i="43"/>
  <c r="V804" i="43"/>
  <c r="AC874" i="43"/>
  <c r="Q945" i="43"/>
  <c r="AJ1079" i="43"/>
  <c r="T1160" i="43"/>
  <c r="V1162" i="43"/>
  <c r="V1160" i="43" s="1"/>
  <c r="T1239" i="43"/>
  <c r="V1241" i="43"/>
  <c r="V1239" i="43" s="1"/>
  <c r="S1158" i="43"/>
  <c r="S1237" i="43"/>
  <c r="V1314" i="43"/>
  <c r="V1342" i="43"/>
  <c r="AC1383" i="43"/>
  <c r="V1366" i="43"/>
  <c r="V1389" i="43"/>
  <c r="V1405" i="43"/>
  <c r="V1457" i="43"/>
  <c r="V1473" i="43"/>
  <c r="V1497" i="43"/>
  <c r="V1513" i="43"/>
  <c r="V1529" i="43"/>
  <c r="V1545" i="43"/>
  <c r="AJ1642" i="43"/>
  <c r="V1600" i="43"/>
  <c r="V1612" i="43"/>
  <c r="V1624" i="43"/>
  <c r="V1636" i="43"/>
  <c r="S1160" i="43"/>
  <c r="S1239" i="43"/>
  <c r="AJ1383" i="43"/>
  <c r="R1447" i="43"/>
  <c r="U1449" i="43"/>
  <c r="S1554" i="43"/>
  <c r="AG1748" i="43"/>
  <c r="AJ1385" i="43"/>
  <c r="T1447" i="43"/>
  <c r="V1649" i="43"/>
  <c r="AJ1720" i="43"/>
  <c r="V1673" i="43"/>
  <c r="V1720" i="43" s="1"/>
  <c r="V1689" i="43"/>
  <c r="V1705" i="43"/>
  <c r="T1309" i="43"/>
  <c r="V1338" i="43"/>
  <c r="V1362" i="43"/>
  <c r="V1378" i="43"/>
  <c r="V1401" i="43"/>
  <c r="U1447" i="43"/>
  <c r="S1449" i="43"/>
  <c r="V1453" i="43"/>
  <c r="V1469" i="43"/>
  <c r="U1554" i="43"/>
  <c r="V1493" i="43"/>
  <c r="V1509" i="43"/>
  <c r="V1525" i="43"/>
  <c r="V1541" i="43"/>
  <c r="Q1722" i="43"/>
  <c r="V1020" i="43"/>
  <c r="V1017" i="43" s="1"/>
  <c r="V1334" i="43"/>
  <c r="V1341" i="43"/>
  <c r="K1383" i="43"/>
  <c r="V1365" i="43"/>
  <c r="V1381" i="43"/>
  <c r="R1385" i="43"/>
  <c r="AJ1447" i="43"/>
  <c r="AJ1554" i="43"/>
  <c r="V1556" i="43"/>
  <c r="R1644" i="43"/>
  <c r="V1661" i="43"/>
  <c r="V1685" i="43"/>
  <c r="V1701" i="43"/>
  <c r="V1717" i="43"/>
  <c r="Q1383" i="43"/>
  <c r="V1397" i="43"/>
  <c r="V1505" i="43"/>
  <c r="V1521" i="43"/>
  <c r="V1537" i="43"/>
  <c r="H1748" i="43"/>
  <c r="S1017" i="43"/>
  <c r="V1047" i="43"/>
  <c r="V1330" i="43"/>
  <c r="R1383" i="43"/>
  <c r="V1390" i="43"/>
  <c r="V1406" i="43"/>
  <c r="V1429" i="43"/>
  <c r="V1447" i="43" s="1"/>
  <c r="V1445" i="43"/>
  <c r="AJ1449" i="43"/>
  <c r="R1642" i="43"/>
  <c r="U1644" i="43"/>
  <c r="V1722" i="43"/>
  <c r="V1326" i="43"/>
  <c r="V1337" i="43"/>
  <c r="S1383" i="43"/>
  <c r="V1361" i="43"/>
  <c r="V1377" i="43"/>
  <c r="K1385" i="43"/>
  <c r="R1720" i="43"/>
  <c r="N1748" i="43"/>
  <c r="V1322" i="43"/>
  <c r="V1354" i="43"/>
  <c r="V1370" i="43"/>
  <c r="V1461" i="43"/>
  <c r="V1485" i="43"/>
  <c r="V1501" i="43"/>
  <c r="V1517" i="43"/>
  <c r="V1533" i="43"/>
  <c r="V1549" i="43"/>
  <c r="AJ1644" i="43"/>
  <c r="S874" i="43"/>
  <c r="V1333" i="43"/>
  <c r="U1383" i="43"/>
  <c r="R1449" i="43"/>
  <c r="K1554" i="43"/>
  <c r="S1556" i="43"/>
  <c r="U1642" i="43"/>
  <c r="V1592" i="43"/>
  <c r="V1645" i="43"/>
  <c r="S1722" i="43"/>
  <c r="S1447" i="43"/>
  <c r="U1722" i="43"/>
  <c r="V1451" i="43"/>
  <c r="T540" i="32"/>
  <c r="U243" i="32"/>
  <c r="U263" i="32"/>
  <c r="U335" i="32"/>
  <c r="K361" i="32"/>
  <c r="AG411" i="32"/>
  <c r="AG454" i="32"/>
  <c r="AG263" i="32"/>
  <c r="AG335" i="32"/>
  <c r="X434" i="32"/>
  <c r="X491" i="32"/>
  <c r="X289" i="32"/>
  <c r="X411" i="32"/>
  <c r="X454" i="32"/>
  <c r="U312" i="32"/>
  <c r="X361" i="32"/>
  <c r="AG385" i="32"/>
  <c r="U434" i="32"/>
  <c r="K243" i="32"/>
  <c r="K263" i="32"/>
  <c r="K335" i="32"/>
  <c r="X385" i="32"/>
  <c r="K434" i="32"/>
  <c r="W434" i="32"/>
  <c r="AP540" i="32"/>
  <c r="X163" i="32"/>
  <c r="U289" i="32"/>
  <c r="K411" i="32"/>
  <c r="W411" i="32"/>
  <c r="K454" i="32"/>
  <c r="W454" i="32"/>
  <c r="AG491" i="32"/>
  <c r="U491" i="32"/>
  <c r="K520" i="32"/>
  <c r="AG289" i="32"/>
  <c r="U385" i="32"/>
  <c r="X160" i="32"/>
  <c r="X243" i="32"/>
  <c r="X263" i="32"/>
  <c r="K312" i="32"/>
  <c r="X335" i="32"/>
  <c r="AG361" i="32"/>
  <c r="U361" i="32"/>
  <c r="K385" i="32"/>
  <c r="X520" i="32"/>
  <c r="K491" i="32"/>
  <c r="V1554" i="43" l="1"/>
  <c r="V718" i="43"/>
  <c r="V1383" i="43"/>
  <c r="V872" i="43"/>
  <c r="V1385" i="43"/>
  <c r="V947" i="43"/>
  <c r="V1311" i="43"/>
  <c r="V1081" i="43"/>
  <c r="V874" i="43"/>
  <c r="AC1748" i="43"/>
  <c r="K1747" i="43"/>
  <c r="V325" i="43"/>
  <c r="V220" i="43"/>
  <c r="V409" i="43"/>
  <c r="K1748" i="43"/>
  <c r="V222" i="43"/>
  <c r="V323" i="43"/>
  <c r="AJ1748" i="43"/>
  <c r="V475" i="43"/>
  <c r="V477" i="43"/>
  <c r="V411" i="43"/>
  <c r="V120" i="43"/>
  <c r="AC1747" i="43"/>
  <c r="Q1747" i="43"/>
  <c r="V118" i="43"/>
  <c r="AJ1747" i="43"/>
  <c r="W134" i="68"/>
  <c r="W103" i="68"/>
  <c r="W34" i="68"/>
  <c r="V1644" i="43"/>
  <c r="V716" i="43"/>
  <c r="V1642" i="43"/>
  <c r="Q1748" i="43"/>
  <c r="V1079" i="43"/>
  <c r="V1449" i="43"/>
  <c r="C69" i="73" l="1"/>
  <c r="D14" i="58" l="1"/>
  <c r="D10" i="58"/>
  <c r="C70" i="73" l="1"/>
  <c r="C68" i="73"/>
  <c r="C67" i="73"/>
  <c r="C65" i="73"/>
  <c r="C62" i="73"/>
  <c r="C61" i="73"/>
  <c r="C60" i="73"/>
  <c r="C59" i="73"/>
  <c r="C58" i="73"/>
  <c r="C57" i="73"/>
  <c r="C56" i="73"/>
  <c r="C48" i="73" s="1"/>
  <c r="C45" i="73" s="1"/>
  <c r="C55" i="73"/>
  <c r="C54" i="73"/>
  <c r="C53" i="73"/>
  <c r="C52" i="73"/>
  <c r="C51" i="73"/>
  <c r="C38" i="73"/>
  <c r="C35" i="73"/>
  <c r="C14" i="73"/>
  <c r="C92" i="73" l="1"/>
  <c r="C95" i="73" s="1"/>
  <c r="K9" i="44"/>
  <c r="F17" i="57" l="1"/>
  <c r="F24" i="57"/>
  <c r="F8" i="57"/>
  <c r="H26" i="59" l="1"/>
  <c r="D18" i="66" l="1"/>
  <c r="D6" i="66"/>
  <c r="F6" i="66" s="1"/>
  <c r="D8" i="64" l="1"/>
  <c r="J8" i="64"/>
  <c r="I8" i="64"/>
  <c r="H8" i="64"/>
  <c r="G8" i="64"/>
  <c r="F8" i="64"/>
  <c r="E8" i="64"/>
  <c r="O27" i="64"/>
  <c r="M27" i="64"/>
  <c r="M10" i="64"/>
  <c r="L7" i="70" l="1"/>
  <c r="D14" i="65" l="1"/>
  <c r="D16" i="65"/>
  <c r="D34" i="59" l="1"/>
  <c r="D36" i="59"/>
  <c r="D40" i="59"/>
  <c r="O3004" i="23"/>
  <c r="N2227" i="23"/>
  <c r="Q2227" i="23"/>
  <c r="N2228" i="23"/>
  <c r="Q2228" i="23"/>
  <c r="N2229" i="23"/>
  <c r="Q2229" i="23"/>
  <c r="N2230" i="23"/>
  <c r="Q2230" i="23"/>
  <c r="N2231" i="23"/>
  <c r="Q2231" i="23"/>
  <c r="N2232" i="23"/>
  <c r="Q2232" i="23"/>
  <c r="N2233" i="23"/>
  <c r="Q2233" i="23"/>
  <c r="N2234" i="23"/>
  <c r="Q2234" i="23"/>
  <c r="N2235" i="23"/>
  <c r="Q2235" i="23"/>
  <c r="N2236" i="23"/>
  <c r="Q2236" i="23"/>
  <c r="N2237" i="23"/>
  <c r="Q2237" i="23"/>
  <c r="N2238" i="23"/>
  <c r="Q2238" i="23"/>
  <c r="N2239" i="23"/>
  <c r="Q2239" i="23"/>
  <c r="N2240" i="23"/>
  <c r="Q2240" i="23"/>
  <c r="N2241" i="23"/>
  <c r="Q2241" i="23"/>
  <c r="N2242" i="23"/>
  <c r="Q2242" i="23"/>
  <c r="N2243" i="23"/>
  <c r="Q2243" i="23"/>
  <c r="N2244" i="23"/>
  <c r="Q2244" i="23"/>
  <c r="N2245" i="23"/>
  <c r="Q2245" i="23"/>
  <c r="N2246" i="23"/>
  <c r="Q2246" i="23"/>
  <c r="N2247" i="23"/>
  <c r="Q2247" i="23"/>
  <c r="N2248" i="23"/>
  <c r="Q2248" i="23"/>
  <c r="N2249" i="23"/>
  <c r="Q2249" i="23"/>
  <c r="N2250" i="23"/>
  <c r="Q2250" i="23"/>
  <c r="N2251" i="23"/>
  <c r="Q2251" i="23"/>
  <c r="N2252" i="23"/>
  <c r="Q2252" i="23"/>
  <c r="N2253" i="23"/>
  <c r="Q2253" i="23"/>
  <c r="N2254" i="23"/>
  <c r="Q2254" i="23"/>
  <c r="N2255" i="23"/>
  <c r="Q2255" i="23"/>
  <c r="N2256" i="23"/>
  <c r="Q2256" i="23"/>
  <c r="N2257" i="23"/>
  <c r="Q2257" i="23"/>
  <c r="N2226" i="23"/>
  <c r="Q2226" i="23"/>
  <c r="N2126" i="23"/>
  <c r="Q2126" i="23"/>
  <c r="N2127" i="23"/>
  <c r="Q2127" i="23"/>
  <c r="N2128" i="23"/>
  <c r="Q2128" i="23"/>
  <c r="N2129" i="23"/>
  <c r="Q2129" i="23"/>
  <c r="N2130" i="23"/>
  <c r="Q2130" i="23"/>
  <c r="N2131" i="23"/>
  <c r="Q2131" i="23"/>
  <c r="N2132" i="23"/>
  <c r="Q2132" i="23"/>
  <c r="N2133" i="23"/>
  <c r="Q2133" i="23"/>
  <c r="N2134" i="23"/>
  <c r="Q2134" i="23"/>
  <c r="N2135" i="23"/>
  <c r="Q2135" i="23"/>
  <c r="N2136" i="23"/>
  <c r="Q2136" i="23"/>
  <c r="N2137" i="23"/>
  <c r="Q2137" i="23"/>
  <c r="N2138" i="23"/>
  <c r="Q2138" i="23"/>
  <c r="N2139" i="23"/>
  <c r="Q2139" i="23"/>
  <c r="N2140" i="23"/>
  <c r="Q2140" i="23"/>
  <c r="N2141" i="23"/>
  <c r="Q2141" i="23"/>
  <c r="N2142" i="23"/>
  <c r="Q2142" i="23"/>
  <c r="N2143" i="23"/>
  <c r="Q2143" i="23"/>
  <c r="N2144" i="23"/>
  <c r="Q2144" i="23"/>
  <c r="N2145" i="23"/>
  <c r="Q2145" i="23"/>
  <c r="N2146" i="23"/>
  <c r="Q2146" i="23"/>
  <c r="N2147" i="23"/>
  <c r="Q2147" i="23"/>
  <c r="N2148" i="23"/>
  <c r="Q2148" i="23"/>
  <c r="N2149" i="23"/>
  <c r="Q2149" i="23"/>
  <c r="N2150" i="23"/>
  <c r="Q2150" i="23"/>
  <c r="N2151" i="23"/>
  <c r="Q2151" i="23"/>
  <c r="N2152" i="23"/>
  <c r="Q2152" i="23"/>
  <c r="N2153" i="23"/>
  <c r="Q2153" i="23"/>
  <c r="N2154" i="23"/>
  <c r="Q2154" i="23"/>
  <c r="N2155" i="23"/>
  <c r="Q2155" i="23"/>
  <c r="N2156" i="23"/>
  <c r="Q2156" i="23"/>
  <c r="N2157" i="23"/>
  <c r="Q2157" i="23"/>
  <c r="N2158" i="23"/>
  <c r="Q2158" i="23"/>
  <c r="N2159" i="23"/>
  <c r="Q2159" i="23"/>
  <c r="N2160" i="23"/>
  <c r="Q2160" i="23"/>
  <c r="N2161" i="23"/>
  <c r="Q2161" i="23"/>
  <c r="N2162" i="23"/>
  <c r="Q2162" i="23"/>
  <c r="N2163" i="23"/>
  <c r="Q2163" i="23"/>
  <c r="N2164" i="23"/>
  <c r="Q2164" i="23"/>
  <c r="N2165" i="23"/>
  <c r="Q2165" i="23"/>
  <c r="N2166" i="23"/>
  <c r="Q2166" i="23"/>
  <c r="N2167" i="23"/>
  <c r="Q2167" i="23"/>
  <c r="N2168" i="23"/>
  <c r="Q2168" i="23"/>
  <c r="N2169" i="23"/>
  <c r="Q2169" i="23"/>
  <c r="N2170" i="23"/>
  <c r="Q2170" i="23"/>
  <c r="N2171" i="23"/>
  <c r="Q2171" i="23"/>
  <c r="N2172" i="23"/>
  <c r="Q2172" i="23"/>
  <c r="N2173" i="23"/>
  <c r="Q2173" i="23"/>
  <c r="N2174" i="23"/>
  <c r="Q2174" i="23"/>
  <c r="N2175" i="23"/>
  <c r="Q2175" i="23"/>
  <c r="N2176" i="23"/>
  <c r="Q2176" i="23"/>
  <c r="N2177" i="23"/>
  <c r="Q2177" i="23"/>
  <c r="N2178" i="23"/>
  <c r="Q2178" i="23"/>
  <c r="N2179" i="23"/>
  <c r="Q2179" i="23"/>
  <c r="N2180" i="23"/>
  <c r="Q2180" i="23"/>
  <c r="N2181" i="23"/>
  <c r="Q2181" i="23"/>
  <c r="N2182" i="23"/>
  <c r="Q2182" i="23"/>
  <c r="N1904" i="23"/>
  <c r="Q1904" i="23"/>
  <c r="N1905" i="23"/>
  <c r="Q1905" i="23"/>
  <c r="N1906" i="23"/>
  <c r="Q1906" i="23"/>
  <c r="N1907" i="23"/>
  <c r="Q1907" i="23"/>
  <c r="N1908" i="23"/>
  <c r="Q1908" i="23"/>
  <c r="N1909" i="23"/>
  <c r="Q1909" i="23"/>
  <c r="N1910" i="23"/>
  <c r="Q1910" i="23"/>
  <c r="N1911" i="23"/>
  <c r="Q1911" i="23"/>
  <c r="N1912" i="23"/>
  <c r="Q1912" i="23"/>
  <c r="N1913" i="23"/>
  <c r="Q1913" i="23"/>
  <c r="N1914" i="23"/>
  <c r="Q1914" i="23"/>
  <c r="N1915" i="23"/>
  <c r="Q1915" i="23"/>
  <c r="N1916" i="23"/>
  <c r="Q1916" i="23"/>
  <c r="N1917" i="23"/>
  <c r="Q1917" i="23"/>
  <c r="N1918" i="23"/>
  <c r="Q1918" i="23"/>
  <c r="N1919" i="23"/>
  <c r="Q1919" i="23"/>
  <c r="N1920" i="23"/>
  <c r="Q1920" i="23"/>
  <c r="N1921" i="23"/>
  <c r="Q1921" i="23"/>
  <c r="N1922" i="23"/>
  <c r="Q1922" i="23"/>
  <c r="N1923" i="23"/>
  <c r="Q1923" i="23"/>
  <c r="N1924" i="23"/>
  <c r="Q1924" i="23"/>
  <c r="N1925" i="23"/>
  <c r="Q1925" i="23"/>
  <c r="N1926" i="23"/>
  <c r="Q1926" i="23"/>
  <c r="N1927" i="23"/>
  <c r="Q1927" i="23"/>
  <c r="N1928" i="23"/>
  <c r="Q1928" i="23"/>
  <c r="N1929" i="23"/>
  <c r="Q1929" i="23"/>
  <c r="N1930" i="23"/>
  <c r="Q1930" i="23"/>
  <c r="N1931" i="23"/>
  <c r="Q1931" i="23"/>
  <c r="N1932" i="23"/>
  <c r="Q1932" i="23"/>
  <c r="N1933" i="23"/>
  <c r="Q1933" i="23"/>
  <c r="N1934" i="23"/>
  <c r="Q1934" i="23"/>
  <c r="N1935" i="23"/>
  <c r="Q1935" i="23"/>
  <c r="N1936" i="23"/>
  <c r="Q1936" i="23"/>
  <c r="N1937" i="23"/>
  <c r="Q1937" i="23"/>
  <c r="N1938" i="23"/>
  <c r="Q1938" i="23"/>
  <c r="N1939" i="23"/>
  <c r="Q1939" i="23"/>
  <c r="N1940" i="23"/>
  <c r="Q1940" i="23"/>
  <c r="N1941" i="23"/>
  <c r="Q1941" i="23"/>
  <c r="N1942" i="23"/>
  <c r="Q1942" i="23"/>
  <c r="N1943" i="23"/>
  <c r="Q1943" i="23"/>
  <c r="N1944" i="23"/>
  <c r="Q1944" i="23"/>
  <c r="N1945" i="23"/>
  <c r="Q1945" i="23"/>
  <c r="N1946" i="23"/>
  <c r="Q1946" i="23"/>
  <c r="N1947" i="23"/>
  <c r="Q1947" i="23"/>
  <c r="N1948" i="23"/>
  <c r="Q1948" i="23"/>
  <c r="N1949" i="23"/>
  <c r="Q1949" i="23"/>
  <c r="N1950" i="23"/>
  <c r="Q1950" i="23"/>
  <c r="N1951" i="23"/>
  <c r="Q1951" i="23"/>
  <c r="N1952" i="23"/>
  <c r="Q1952" i="23"/>
  <c r="N1953" i="23"/>
  <c r="Q1953" i="23"/>
  <c r="N1954" i="23"/>
  <c r="Q1954" i="23"/>
  <c r="N1955" i="23"/>
  <c r="Q1955" i="23"/>
  <c r="N1956" i="23"/>
  <c r="Q1956" i="23"/>
  <c r="N1957" i="23"/>
  <c r="Q1957" i="23"/>
  <c r="N1958" i="23"/>
  <c r="Q1958" i="23"/>
  <c r="N1959" i="23"/>
  <c r="Q1959" i="23"/>
  <c r="N1960" i="23"/>
  <c r="Q1960" i="23"/>
  <c r="N1961" i="23"/>
  <c r="Q1961" i="23"/>
  <c r="N1962" i="23"/>
  <c r="Q1962" i="23"/>
  <c r="N1963" i="23"/>
  <c r="Q1963" i="23"/>
  <c r="N1964" i="23"/>
  <c r="Q1964" i="23"/>
  <c r="N1965" i="23"/>
  <c r="Q1965" i="23"/>
  <c r="N1966" i="23"/>
  <c r="Q1966" i="23"/>
  <c r="N1967" i="23"/>
  <c r="Q1967" i="23"/>
  <c r="N1968" i="23"/>
  <c r="Q1968" i="23"/>
  <c r="N1969" i="23"/>
  <c r="Q1969" i="23"/>
  <c r="N1970" i="23"/>
  <c r="Q1970" i="23"/>
  <c r="N1971" i="23"/>
  <c r="Q1971" i="23"/>
  <c r="N1972" i="23"/>
  <c r="Q1972" i="23"/>
  <c r="N1973" i="23"/>
  <c r="Q1973" i="23"/>
  <c r="N1974" i="23"/>
  <c r="Q1974" i="23"/>
  <c r="N1975" i="23"/>
  <c r="Q1975" i="23"/>
  <c r="N1976" i="23"/>
  <c r="Q1976" i="23"/>
  <c r="N1977" i="23"/>
  <c r="Q1977" i="23"/>
  <c r="N1978" i="23"/>
  <c r="Q1978" i="23"/>
  <c r="N1979" i="23"/>
  <c r="Q1979" i="23"/>
  <c r="N1980" i="23"/>
  <c r="Q1980" i="23"/>
  <c r="N1981" i="23"/>
  <c r="Q1981" i="23"/>
  <c r="N1982" i="23"/>
  <c r="Q1982" i="23"/>
  <c r="N1983" i="23"/>
  <c r="Q1983" i="23"/>
  <c r="N1984" i="23"/>
  <c r="Q1984" i="23"/>
  <c r="N1985" i="23"/>
  <c r="Q1985" i="23"/>
  <c r="N1986" i="23"/>
  <c r="Q1986" i="23"/>
  <c r="N1987" i="23"/>
  <c r="Q1987" i="23"/>
  <c r="N1988" i="23"/>
  <c r="Q1988" i="23"/>
  <c r="N1989" i="23"/>
  <c r="Q1989" i="23"/>
  <c r="N1990" i="23"/>
  <c r="Q1990" i="23"/>
  <c r="N1991" i="23"/>
  <c r="Q1991" i="23"/>
  <c r="N1992" i="23"/>
  <c r="Q1992" i="23"/>
  <c r="N1993" i="23"/>
  <c r="Q1993" i="23"/>
  <c r="N1994" i="23"/>
  <c r="Q1994" i="23"/>
  <c r="N1995" i="23"/>
  <c r="Q1995" i="23"/>
  <c r="N1996" i="23"/>
  <c r="Q1996" i="23"/>
  <c r="N1997" i="23"/>
  <c r="Q1997" i="23"/>
  <c r="N1998" i="23"/>
  <c r="Q1998" i="23"/>
  <c r="N1999" i="23"/>
  <c r="Q1999" i="23"/>
  <c r="N2000" i="23"/>
  <c r="Q2000" i="23"/>
  <c r="N2001" i="23"/>
  <c r="Q2001" i="23"/>
  <c r="N2002" i="23"/>
  <c r="Q2002" i="23"/>
  <c r="N2003" i="23"/>
  <c r="Q2003" i="23"/>
  <c r="N2004" i="23"/>
  <c r="Q2004" i="23"/>
  <c r="N2005" i="23"/>
  <c r="Q2005" i="23"/>
  <c r="N2006" i="23"/>
  <c r="Q2006" i="23"/>
  <c r="N2007" i="23"/>
  <c r="Q2007" i="23"/>
  <c r="N2008" i="23"/>
  <c r="Q2008" i="23"/>
  <c r="N2009" i="23"/>
  <c r="Q2009" i="23"/>
  <c r="N2010" i="23"/>
  <c r="Q2010" i="23"/>
  <c r="N2011" i="23"/>
  <c r="Q2011" i="23"/>
  <c r="N2012" i="23"/>
  <c r="Q2012" i="23"/>
  <c r="N2013" i="23"/>
  <c r="Q2013" i="23"/>
  <c r="N2014" i="23"/>
  <c r="Q2014" i="23"/>
  <c r="N2015" i="23"/>
  <c r="Q2015" i="23"/>
  <c r="N2016" i="23"/>
  <c r="Q2016" i="23"/>
  <c r="N2017" i="23"/>
  <c r="Q2017" i="23"/>
  <c r="N2018" i="23"/>
  <c r="Q2018" i="23"/>
  <c r="N2019" i="23"/>
  <c r="Q2019" i="23"/>
  <c r="N2020" i="23"/>
  <c r="Q2020" i="23"/>
  <c r="N2021" i="23"/>
  <c r="Q2021" i="23"/>
  <c r="N2022" i="23"/>
  <c r="Q2022" i="23"/>
  <c r="N2023" i="23"/>
  <c r="Q2023" i="23"/>
  <c r="N2024" i="23"/>
  <c r="Q2024" i="23"/>
  <c r="N2025" i="23"/>
  <c r="Q2025" i="23"/>
  <c r="N2026" i="23"/>
  <c r="Q2026" i="23"/>
  <c r="N2027" i="23"/>
  <c r="Q2027" i="23"/>
  <c r="N2028" i="23"/>
  <c r="Q2028" i="23"/>
  <c r="N2029" i="23"/>
  <c r="Q2029" i="23"/>
  <c r="N2030" i="23"/>
  <c r="Q2030" i="23"/>
  <c r="N2031" i="23"/>
  <c r="Q2031" i="23"/>
  <c r="N2032" i="23"/>
  <c r="Q2032" i="23"/>
  <c r="N2033" i="23"/>
  <c r="Q2033" i="23"/>
  <c r="N2034" i="23"/>
  <c r="Q2034" i="23"/>
  <c r="N2035" i="23"/>
  <c r="Q2035" i="23"/>
  <c r="N2036" i="23"/>
  <c r="Q2036" i="23"/>
  <c r="N2037" i="23"/>
  <c r="Q2037" i="23"/>
  <c r="N2038" i="23"/>
  <c r="Q2038" i="23"/>
  <c r="N2039" i="23"/>
  <c r="Q2039" i="23"/>
  <c r="N2040" i="23"/>
  <c r="Q2040" i="23"/>
  <c r="N2041" i="23"/>
  <c r="Q2041" i="23"/>
  <c r="N2042" i="23"/>
  <c r="Q2042" i="23"/>
  <c r="N2043" i="23"/>
  <c r="Q2043" i="23"/>
  <c r="N2044" i="23"/>
  <c r="Q2044" i="23"/>
  <c r="N2045" i="23"/>
  <c r="Q2045" i="23"/>
  <c r="N2046" i="23"/>
  <c r="Q2046" i="23"/>
  <c r="N2047" i="23"/>
  <c r="Q2047" i="23"/>
  <c r="N2048" i="23"/>
  <c r="Q2048" i="23"/>
  <c r="N2049" i="23"/>
  <c r="Q2049" i="23"/>
  <c r="N2050" i="23"/>
  <c r="Q2050" i="23"/>
  <c r="N2051" i="23"/>
  <c r="Q2051" i="23"/>
  <c r="N2052" i="23"/>
  <c r="Q2052" i="23"/>
  <c r="N2053" i="23"/>
  <c r="Q2053" i="23"/>
  <c r="N2054" i="23"/>
  <c r="Q2054" i="23"/>
  <c r="N2055" i="23"/>
  <c r="Q2055" i="23"/>
  <c r="N2056" i="23"/>
  <c r="Q2056" i="23"/>
  <c r="N2057" i="23"/>
  <c r="Q2057" i="23"/>
  <c r="N2058" i="23"/>
  <c r="Q2058" i="23"/>
  <c r="N2059" i="23"/>
  <c r="Q2059" i="23"/>
  <c r="N2060" i="23"/>
  <c r="Q2060" i="23"/>
  <c r="N2061" i="23"/>
  <c r="Q2061" i="23"/>
  <c r="N2062" i="23"/>
  <c r="Q2062" i="23"/>
  <c r="N2063" i="23"/>
  <c r="Q2063" i="23"/>
  <c r="N2064" i="23"/>
  <c r="Q2064" i="23"/>
  <c r="N2065" i="23"/>
  <c r="Q2065" i="23"/>
  <c r="N2066" i="23"/>
  <c r="Q2066" i="23"/>
  <c r="N2067" i="23"/>
  <c r="Q2067" i="23"/>
  <c r="N2068" i="23"/>
  <c r="Q2068" i="23"/>
  <c r="N2069" i="23"/>
  <c r="Q2069" i="23"/>
  <c r="N2070" i="23"/>
  <c r="Q2070" i="23"/>
  <c r="N2071" i="23"/>
  <c r="Q2071" i="23"/>
  <c r="N2072" i="23"/>
  <c r="Q2072" i="23"/>
  <c r="N2073" i="23"/>
  <c r="Q2073" i="23"/>
  <c r="N2074" i="23"/>
  <c r="Q2074" i="23"/>
  <c r="N2075" i="23"/>
  <c r="Q2075" i="23"/>
  <c r="N2076" i="23"/>
  <c r="Q2076" i="23"/>
  <c r="N2077" i="23"/>
  <c r="Q2077" i="23"/>
  <c r="N2078" i="23"/>
  <c r="Q2078" i="23"/>
  <c r="N2079" i="23"/>
  <c r="Q2079" i="23"/>
  <c r="N2080" i="23"/>
  <c r="Q2080" i="23"/>
  <c r="N2081" i="23"/>
  <c r="Q2081" i="23"/>
  <c r="N2082" i="23"/>
  <c r="Q2082" i="23"/>
  <c r="N2083" i="23"/>
  <c r="Q2083" i="23"/>
  <c r="N2084" i="23"/>
  <c r="Q2084" i="23"/>
  <c r="N2085" i="23"/>
  <c r="Q2085" i="23"/>
  <c r="N2086" i="23"/>
  <c r="Q2086" i="23"/>
  <c r="N2087" i="23"/>
  <c r="Q2087" i="23"/>
  <c r="N2088" i="23"/>
  <c r="Q2088" i="23"/>
  <c r="N2089" i="23"/>
  <c r="Q2089" i="23"/>
  <c r="N2090" i="23"/>
  <c r="Q2090" i="23"/>
  <c r="N1903" i="23"/>
  <c r="Q1903" i="23"/>
  <c r="N1857" i="23"/>
  <c r="Q1857" i="23"/>
  <c r="N1858" i="23"/>
  <c r="Q1858" i="23"/>
  <c r="N1859" i="23"/>
  <c r="Q1859" i="23"/>
  <c r="N1860" i="23"/>
  <c r="Q1860" i="23"/>
  <c r="N1861" i="23"/>
  <c r="Q1861" i="23"/>
  <c r="N1862" i="23"/>
  <c r="Q1862" i="23"/>
  <c r="N1456" i="23"/>
  <c r="Q1456" i="23"/>
  <c r="N1457" i="23"/>
  <c r="Q1457" i="23"/>
  <c r="N1458" i="23"/>
  <c r="Q1458" i="23"/>
  <c r="N1459" i="23"/>
  <c r="Q1459" i="23"/>
  <c r="N1460" i="23"/>
  <c r="Q1460" i="23"/>
  <c r="N1461" i="23"/>
  <c r="Q1461" i="23"/>
  <c r="N1462" i="23"/>
  <c r="Q1462" i="23"/>
  <c r="N1463" i="23"/>
  <c r="Q1463" i="23"/>
  <c r="N1464" i="23"/>
  <c r="Q1464" i="23"/>
  <c r="N1465" i="23"/>
  <c r="Q1465" i="23"/>
  <c r="N1466" i="23"/>
  <c r="Q1466" i="23"/>
  <c r="N1467" i="23"/>
  <c r="Q1467" i="23"/>
  <c r="N1468" i="23"/>
  <c r="Q1468" i="23"/>
  <c r="N1469" i="23"/>
  <c r="Q1469" i="23"/>
  <c r="N1470" i="23"/>
  <c r="Q1470" i="23"/>
  <c r="N1471" i="23"/>
  <c r="Q1471" i="23"/>
  <c r="N1472" i="23"/>
  <c r="Q1472" i="23"/>
  <c r="N1473" i="23"/>
  <c r="Q1473" i="23"/>
  <c r="N1474" i="23"/>
  <c r="Q1474" i="23"/>
  <c r="N1475" i="23"/>
  <c r="Q1475" i="23"/>
  <c r="N1476" i="23"/>
  <c r="Q1476" i="23"/>
  <c r="N1477" i="23"/>
  <c r="Q1477" i="23"/>
  <c r="N1478" i="23"/>
  <c r="Q1478" i="23"/>
  <c r="N1429" i="23"/>
  <c r="N1430" i="23"/>
  <c r="N1431" i="23"/>
  <c r="N1432" i="23"/>
  <c r="N1433" i="23"/>
  <c r="N1434" i="23"/>
  <c r="N1435" i="23"/>
  <c r="N1436" i="23"/>
  <c r="N1437" i="23"/>
  <c r="N1438" i="23"/>
  <c r="N1439" i="23"/>
  <c r="N1440" i="23"/>
  <c r="N1441" i="23"/>
  <c r="N1442" i="23"/>
  <c r="N1443" i="23"/>
  <c r="N1444" i="23"/>
  <c r="N1445" i="23"/>
  <c r="N1446" i="23"/>
  <c r="N1447" i="23"/>
  <c r="N1448" i="23"/>
  <c r="N1449" i="23"/>
  <c r="N1450" i="23"/>
  <c r="N1451" i="23"/>
  <c r="N1452" i="23"/>
  <c r="N1453" i="23"/>
  <c r="N1454" i="23"/>
  <c r="N1402" i="23"/>
  <c r="Q1402" i="23"/>
  <c r="N1403" i="23"/>
  <c r="Q1403" i="23"/>
  <c r="N1404" i="23"/>
  <c r="Q1404" i="23"/>
  <c r="N1405" i="23"/>
  <c r="Q1405" i="23"/>
  <c r="N1406" i="23"/>
  <c r="Q1406" i="23"/>
  <c r="N1407" i="23"/>
  <c r="Q1407" i="23"/>
  <c r="N1408" i="23"/>
  <c r="Q1408" i="23"/>
  <c r="N1409" i="23"/>
  <c r="Q1409" i="23"/>
  <c r="N1410" i="23"/>
  <c r="Q1410" i="23"/>
  <c r="N1411" i="23"/>
  <c r="Q1411" i="23"/>
  <c r="N1412" i="23"/>
  <c r="Q1412" i="23"/>
  <c r="N1413" i="23"/>
  <c r="Q1413" i="23"/>
  <c r="N1414" i="23"/>
  <c r="Q1414" i="23"/>
  <c r="N1415" i="23"/>
  <c r="Q1415" i="23"/>
  <c r="N1416" i="23"/>
  <c r="Q1416" i="23"/>
  <c r="N1417" i="23"/>
  <c r="Q1417" i="23"/>
  <c r="N1418" i="23"/>
  <c r="Q1418" i="23"/>
  <c r="N1419" i="23"/>
  <c r="Q1419" i="23"/>
  <c r="N1420" i="23"/>
  <c r="Q1420" i="23"/>
  <c r="N1421" i="23"/>
  <c r="Q1421" i="23"/>
  <c r="N1422" i="23"/>
  <c r="Q1422" i="23"/>
  <c r="N1423" i="23"/>
  <c r="Q1423" i="23"/>
  <c r="N1424" i="23"/>
  <c r="Q1424" i="23"/>
  <c r="N1425" i="23"/>
  <c r="Q1425" i="23"/>
  <c r="N1426" i="23"/>
  <c r="Q1426" i="23"/>
  <c r="N1427" i="23"/>
  <c r="Q1427" i="23"/>
  <c r="N1401" i="23"/>
  <c r="Q1401" i="23"/>
  <c r="N1331" i="23"/>
  <c r="Q1331" i="23"/>
  <c r="N1332" i="23"/>
  <c r="Q1332" i="23"/>
  <c r="N1333" i="23"/>
  <c r="Q1333" i="23"/>
  <c r="N1334" i="23"/>
  <c r="Q1334" i="23"/>
  <c r="N1335" i="23"/>
  <c r="Q1335" i="23"/>
  <c r="N1336" i="23"/>
  <c r="Q1336" i="23"/>
  <c r="N1337" i="23"/>
  <c r="Q1337" i="23"/>
  <c r="N1338" i="23"/>
  <c r="Q1338" i="23"/>
  <c r="N1339" i="23"/>
  <c r="Q1339" i="23"/>
  <c r="N1340" i="23"/>
  <c r="Q1340" i="23"/>
  <c r="N1341" i="23"/>
  <c r="Q1341" i="23"/>
  <c r="N1342" i="23"/>
  <c r="Q1342" i="23"/>
  <c r="N1343" i="23"/>
  <c r="Q1343" i="23"/>
  <c r="N1344" i="23"/>
  <c r="Q1344" i="23"/>
  <c r="N1345" i="23"/>
  <c r="Q1345" i="23"/>
  <c r="N1346" i="23"/>
  <c r="Q1346" i="23"/>
  <c r="N1347" i="23"/>
  <c r="Q1347" i="23"/>
  <c r="N1348" i="23"/>
  <c r="Q1348" i="23"/>
  <c r="N1349" i="23"/>
  <c r="Q1349" i="23"/>
  <c r="N1350" i="23"/>
  <c r="Q1350" i="23"/>
  <c r="N1351" i="23"/>
  <c r="Q1351" i="23"/>
  <c r="N1352" i="23"/>
  <c r="Q1352" i="23"/>
  <c r="N1353" i="23"/>
  <c r="Q1353" i="23"/>
  <c r="N1354" i="23"/>
  <c r="Q1354" i="23"/>
  <c r="N1355" i="23"/>
  <c r="Q1355" i="23"/>
  <c r="N1356" i="23"/>
  <c r="Q1356" i="23"/>
  <c r="N1357" i="23"/>
  <c r="Q1357" i="23"/>
  <c r="N1358" i="23"/>
  <c r="Q1358" i="23"/>
  <c r="N1359" i="23"/>
  <c r="Q1359" i="23"/>
  <c r="N1360" i="23"/>
  <c r="Q1360" i="23"/>
  <c r="N1361" i="23"/>
  <c r="Q1361" i="23"/>
  <c r="N1362" i="23"/>
  <c r="Q1362" i="23"/>
  <c r="N1363" i="23"/>
  <c r="Q1363" i="23"/>
  <c r="N1364" i="23"/>
  <c r="Q1364" i="23"/>
  <c r="N1365" i="23"/>
  <c r="Q1365" i="23"/>
  <c r="N1366" i="23"/>
  <c r="Q1366" i="23"/>
  <c r="N1367" i="23"/>
  <c r="Q1367" i="23"/>
  <c r="N1368" i="23"/>
  <c r="Q1368" i="23"/>
  <c r="N1369" i="23"/>
  <c r="Q1369" i="23"/>
  <c r="N1370" i="23"/>
  <c r="Q1370" i="23"/>
  <c r="N1165" i="23"/>
  <c r="Q1165" i="23"/>
  <c r="N1166" i="23"/>
  <c r="Q1166" i="23"/>
  <c r="N1167" i="23"/>
  <c r="Q1167" i="23"/>
  <c r="N1168" i="23"/>
  <c r="Q1168" i="23"/>
  <c r="N1169" i="23"/>
  <c r="Q1169" i="23"/>
  <c r="N1170" i="23"/>
  <c r="Q1170" i="23"/>
  <c r="N1171" i="23"/>
  <c r="Q1171" i="23"/>
  <c r="N1172" i="23"/>
  <c r="Q1172" i="23"/>
  <c r="N1173" i="23"/>
  <c r="Q1173" i="23"/>
  <c r="N1174" i="23"/>
  <c r="Q1174" i="23"/>
  <c r="N1175" i="23"/>
  <c r="Q1175" i="23"/>
  <c r="N1176" i="23"/>
  <c r="Q1176" i="23"/>
  <c r="N1177" i="23"/>
  <c r="Q1177" i="23"/>
  <c r="N1178" i="23"/>
  <c r="Q1178" i="23"/>
  <c r="N1179" i="23"/>
  <c r="Q1179" i="23"/>
  <c r="N1180" i="23"/>
  <c r="Q1180" i="23"/>
  <c r="N1181" i="23"/>
  <c r="Q1181" i="23"/>
  <c r="N1182" i="23"/>
  <c r="Q1182" i="23"/>
  <c r="N1183" i="23"/>
  <c r="Q1183" i="23"/>
  <c r="N1184" i="23"/>
  <c r="Q1184" i="23"/>
  <c r="N1185" i="23"/>
  <c r="Q1185" i="23"/>
  <c r="N1186" i="23"/>
  <c r="Q1186" i="23"/>
  <c r="N1187" i="23"/>
  <c r="Q1187" i="23"/>
  <c r="N1188" i="23"/>
  <c r="Q1188" i="23"/>
  <c r="N1189" i="23"/>
  <c r="Q1189" i="23"/>
  <c r="N1190" i="23"/>
  <c r="Q1190" i="23"/>
  <c r="N1191" i="23"/>
  <c r="Q1191" i="23"/>
  <c r="N1192" i="23"/>
  <c r="Q1192" i="23"/>
  <c r="N1193" i="23"/>
  <c r="Q1193" i="23"/>
  <c r="N1194" i="23"/>
  <c r="Q1194" i="23"/>
  <c r="N1195" i="23"/>
  <c r="Q1195" i="23"/>
  <c r="N1196" i="23"/>
  <c r="Q1196" i="23"/>
  <c r="N1197" i="23"/>
  <c r="Q1197" i="23"/>
  <c r="N1198" i="23"/>
  <c r="Q1198" i="23"/>
  <c r="N1199" i="23"/>
  <c r="Q1199" i="23"/>
  <c r="N1200" i="23"/>
  <c r="Q1200" i="23"/>
  <c r="N1201" i="23"/>
  <c r="Q1201" i="23"/>
  <c r="N1202" i="23"/>
  <c r="Q1202" i="23"/>
  <c r="N1203" i="23"/>
  <c r="Q1203" i="23"/>
  <c r="N1204" i="23"/>
  <c r="Q1204" i="23"/>
  <c r="N1205" i="23"/>
  <c r="Q1205" i="23"/>
  <c r="N1206" i="23"/>
  <c r="Q1206" i="23"/>
  <c r="N1207" i="23"/>
  <c r="Q1207" i="23"/>
  <c r="N1208" i="23"/>
  <c r="Q1208" i="23"/>
  <c r="N1209" i="23"/>
  <c r="Q1209" i="23"/>
  <c r="N1210" i="23"/>
  <c r="Q1210" i="23"/>
  <c r="N1211" i="23"/>
  <c r="Q1211" i="23"/>
  <c r="N1212" i="23"/>
  <c r="Q1212" i="23"/>
  <c r="N1213" i="23"/>
  <c r="Q1213" i="23"/>
  <c r="N1214" i="23"/>
  <c r="Q1214" i="23"/>
  <c r="N1215" i="23"/>
  <c r="Q1215" i="23"/>
  <c r="N1216" i="23"/>
  <c r="Q1216" i="23"/>
  <c r="N1217" i="23"/>
  <c r="Q1217" i="23"/>
  <c r="N1218" i="23"/>
  <c r="Q1218" i="23"/>
  <c r="N1219" i="23"/>
  <c r="Q1219" i="23"/>
  <c r="N1220" i="23"/>
  <c r="Q1220" i="23"/>
  <c r="N1221" i="23"/>
  <c r="Q1221" i="23"/>
  <c r="N1222" i="23"/>
  <c r="Q1222" i="23"/>
  <c r="N1223" i="23"/>
  <c r="Q1223" i="23"/>
  <c r="N1224" i="23"/>
  <c r="Q1224" i="23"/>
  <c r="N1225" i="23"/>
  <c r="Q1225" i="23"/>
  <c r="N1226" i="23"/>
  <c r="Q1226" i="23"/>
  <c r="N1227" i="23"/>
  <c r="Q1227" i="23"/>
  <c r="N1228" i="23"/>
  <c r="Q1228" i="23"/>
  <c r="N1229" i="23"/>
  <c r="Q1229" i="23"/>
  <c r="N1230" i="23"/>
  <c r="Q1230" i="23"/>
  <c r="N1231" i="23"/>
  <c r="Q1231" i="23"/>
  <c r="N1232" i="23"/>
  <c r="Q1232" i="23"/>
  <c r="N1233" i="23"/>
  <c r="Q1233" i="23"/>
  <c r="N1234" i="23"/>
  <c r="Q1234" i="23"/>
  <c r="N1235" i="23"/>
  <c r="Q1235" i="23"/>
  <c r="N1236" i="23"/>
  <c r="Q1236" i="23"/>
  <c r="N1237" i="23"/>
  <c r="Q1237" i="23"/>
  <c r="N1238" i="23"/>
  <c r="Q1238" i="23"/>
  <c r="N1239" i="23"/>
  <c r="Q1239" i="23"/>
  <c r="N1240" i="23"/>
  <c r="Q1240" i="23"/>
  <c r="N1241" i="23"/>
  <c r="Q1241" i="23"/>
  <c r="N1242" i="23"/>
  <c r="Q1242" i="23"/>
  <c r="N1243" i="23"/>
  <c r="Q1243" i="23"/>
  <c r="N1244" i="23"/>
  <c r="Q1244" i="23"/>
  <c r="N1245" i="23"/>
  <c r="Q1245" i="23"/>
  <c r="N1246" i="23"/>
  <c r="Q1246" i="23"/>
  <c r="N1247" i="23"/>
  <c r="Q1247" i="23"/>
  <c r="N1248" i="23"/>
  <c r="Q1248" i="23"/>
  <c r="N1249" i="23"/>
  <c r="Q1249" i="23"/>
  <c r="N1250" i="23"/>
  <c r="Q1250" i="23"/>
  <c r="N1251" i="23"/>
  <c r="Q1251" i="23"/>
  <c r="N1252" i="23"/>
  <c r="Q1252" i="23"/>
  <c r="N1253" i="23"/>
  <c r="Q1253" i="23"/>
  <c r="N1254" i="23"/>
  <c r="Q1254" i="23"/>
  <c r="N1255" i="23"/>
  <c r="Q1255" i="23"/>
  <c r="N1256" i="23"/>
  <c r="Q1256" i="23"/>
  <c r="N1257" i="23"/>
  <c r="Q1257" i="23"/>
  <c r="N1258" i="23"/>
  <c r="Q1258" i="23"/>
  <c r="N1259" i="23"/>
  <c r="Q1259" i="23"/>
  <c r="N1260" i="23"/>
  <c r="Q1260" i="23"/>
  <c r="N1261" i="23"/>
  <c r="Q1261" i="23"/>
  <c r="N1262" i="23"/>
  <c r="Q1262" i="23"/>
  <c r="N1263" i="23"/>
  <c r="Q1263" i="23"/>
  <c r="N1264" i="23"/>
  <c r="Q1264" i="23"/>
  <c r="N1265" i="23"/>
  <c r="Q1265" i="23"/>
  <c r="N1266" i="23"/>
  <c r="Q1266" i="23"/>
  <c r="N1267" i="23"/>
  <c r="Q1267" i="23"/>
  <c r="N1268" i="23"/>
  <c r="Q1268" i="23"/>
  <c r="N1269" i="23"/>
  <c r="Q1269" i="23"/>
  <c r="N1270" i="23"/>
  <c r="Q1270" i="23"/>
  <c r="N1271" i="23"/>
  <c r="Q1271" i="23"/>
  <c r="N1272" i="23"/>
  <c r="Q1272" i="23"/>
  <c r="N1273" i="23"/>
  <c r="Q1273" i="23"/>
  <c r="N1274" i="23"/>
  <c r="Q1274" i="23"/>
  <c r="N1275" i="23"/>
  <c r="Q1275" i="23"/>
  <c r="N1276" i="23"/>
  <c r="Q1276" i="23"/>
  <c r="N1277" i="23"/>
  <c r="Q1277" i="23"/>
  <c r="N1278" i="23"/>
  <c r="Q1278" i="23"/>
  <c r="N1279" i="23"/>
  <c r="Q1279" i="23"/>
  <c r="N1280" i="23"/>
  <c r="Q1280" i="23"/>
  <c r="N1281" i="23"/>
  <c r="Q1281" i="23"/>
  <c r="N1282" i="23"/>
  <c r="Q1282" i="23"/>
  <c r="N1283" i="23"/>
  <c r="Q1283" i="23"/>
  <c r="N1284" i="23"/>
  <c r="Q1284" i="23"/>
  <c r="N1285" i="23"/>
  <c r="Q1285" i="23"/>
  <c r="N1286" i="23"/>
  <c r="Q1286" i="23"/>
  <c r="N1287" i="23"/>
  <c r="Q1287" i="23"/>
  <c r="N1288" i="23"/>
  <c r="Q1288" i="23"/>
  <c r="N1289" i="23"/>
  <c r="Q1289" i="23"/>
  <c r="N1290" i="23"/>
  <c r="Q1290" i="23"/>
  <c r="N1291" i="23"/>
  <c r="Q1291" i="23"/>
  <c r="N1292" i="23"/>
  <c r="Q1292" i="23"/>
  <c r="N1293" i="23"/>
  <c r="Q1293" i="23"/>
  <c r="N1294" i="23"/>
  <c r="Q1294" i="23"/>
  <c r="N1295" i="23"/>
  <c r="Q1295" i="23"/>
  <c r="N1296" i="23"/>
  <c r="Q1296" i="23"/>
  <c r="N1297" i="23"/>
  <c r="Q1297" i="23"/>
  <c r="N1298" i="23"/>
  <c r="Q1298" i="23"/>
  <c r="N1299" i="23"/>
  <c r="Q1299" i="23"/>
  <c r="N1300" i="23"/>
  <c r="Q1300" i="23"/>
  <c r="N1301" i="23"/>
  <c r="Q1301" i="23"/>
  <c r="N1302" i="23"/>
  <c r="Q1302" i="23"/>
  <c r="N1164" i="23"/>
  <c r="Q1164" i="23"/>
  <c r="N1034" i="23"/>
  <c r="Q1034" i="23"/>
  <c r="N1035" i="23"/>
  <c r="Q1035" i="23"/>
  <c r="N1036" i="23"/>
  <c r="Q1036" i="23"/>
  <c r="N775" i="23"/>
  <c r="Q775" i="23"/>
  <c r="N776" i="23"/>
  <c r="Q776" i="23"/>
  <c r="N777" i="23"/>
  <c r="Q777" i="23"/>
  <c r="N778" i="23"/>
  <c r="Q778" i="23"/>
  <c r="N779" i="23"/>
  <c r="Q779" i="23"/>
  <c r="N780" i="23"/>
  <c r="Q780" i="23"/>
  <c r="N781" i="23"/>
  <c r="Q781" i="23"/>
  <c r="N782" i="23"/>
  <c r="Q782" i="23"/>
  <c r="N783" i="23"/>
  <c r="Q783" i="23"/>
  <c r="N784" i="23"/>
  <c r="Q784" i="23"/>
  <c r="N785" i="23"/>
  <c r="Q785" i="23"/>
  <c r="N786" i="23"/>
  <c r="Q786" i="23"/>
  <c r="N787" i="23"/>
  <c r="Q787" i="23"/>
  <c r="N788" i="23"/>
  <c r="Q788" i="23"/>
  <c r="N789" i="23"/>
  <c r="Q789" i="23"/>
  <c r="N790" i="23"/>
  <c r="Q790" i="23"/>
  <c r="N791" i="23"/>
  <c r="Q791" i="23"/>
  <c r="N792" i="23"/>
  <c r="Q792" i="23"/>
  <c r="N793" i="23"/>
  <c r="Q793" i="23"/>
  <c r="N794" i="23"/>
  <c r="Q794" i="23"/>
  <c r="N795" i="23"/>
  <c r="Q795" i="23"/>
  <c r="N796" i="23"/>
  <c r="Q796" i="23"/>
  <c r="N797" i="23"/>
  <c r="Q797" i="23"/>
  <c r="N798" i="23"/>
  <c r="Q798" i="23"/>
  <c r="N799" i="23"/>
  <c r="Q799" i="23"/>
  <c r="N800" i="23"/>
  <c r="Q800" i="23"/>
  <c r="N801" i="23"/>
  <c r="Q801" i="23"/>
  <c r="N802" i="23"/>
  <c r="Q802" i="23"/>
  <c r="N803" i="23"/>
  <c r="Q803" i="23"/>
  <c r="N804" i="23"/>
  <c r="Q804" i="23"/>
  <c r="N805" i="23"/>
  <c r="Q805" i="23"/>
  <c r="N806" i="23"/>
  <c r="Q806" i="23"/>
  <c r="N764" i="23"/>
  <c r="Q764" i="23"/>
  <c r="N765" i="23"/>
  <c r="Q765" i="23"/>
  <c r="N766" i="23"/>
  <c r="Q766" i="23"/>
  <c r="N767" i="23"/>
  <c r="Q767" i="23"/>
  <c r="N768" i="23"/>
  <c r="Q768" i="23"/>
  <c r="N769" i="23"/>
  <c r="Q769" i="23"/>
  <c r="N770" i="23"/>
  <c r="Q770" i="23"/>
  <c r="N771" i="23"/>
  <c r="Q771" i="23"/>
  <c r="N772" i="23"/>
  <c r="Q772" i="23"/>
  <c r="N773" i="23"/>
  <c r="Q773" i="23"/>
  <c r="N731" i="23"/>
  <c r="Q731" i="23"/>
  <c r="N732" i="23"/>
  <c r="Q732" i="23"/>
  <c r="N733" i="23"/>
  <c r="Q733" i="23"/>
  <c r="N734" i="23"/>
  <c r="Q734" i="23"/>
  <c r="N735" i="23"/>
  <c r="Q735" i="23"/>
  <c r="N736" i="23"/>
  <c r="Q736" i="23"/>
  <c r="N737" i="23"/>
  <c r="Q737" i="23"/>
  <c r="N738" i="23"/>
  <c r="Q738" i="23"/>
  <c r="N739" i="23"/>
  <c r="Q739" i="23"/>
  <c r="N740" i="23"/>
  <c r="Q740" i="23"/>
  <c r="N741" i="23"/>
  <c r="Q741" i="23"/>
  <c r="N742" i="23"/>
  <c r="Q742" i="23"/>
  <c r="N743" i="23"/>
  <c r="Q743" i="23"/>
  <c r="N744" i="23"/>
  <c r="Q744" i="23"/>
  <c r="N745" i="23"/>
  <c r="Q745" i="23"/>
  <c r="N746" i="23"/>
  <c r="Q746" i="23"/>
  <c r="N747" i="23"/>
  <c r="Q747" i="23"/>
  <c r="N748" i="23"/>
  <c r="Q748" i="23"/>
  <c r="N749" i="23"/>
  <c r="Q749" i="23"/>
  <c r="N750" i="23"/>
  <c r="Q750" i="23"/>
  <c r="N751" i="23"/>
  <c r="Q751" i="23"/>
  <c r="N752" i="23"/>
  <c r="Q752" i="23"/>
  <c r="N753" i="23"/>
  <c r="Q753" i="23"/>
  <c r="N754" i="23"/>
  <c r="Q754" i="23"/>
  <c r="N755" i="23"/>
  <c r="Q755" i="23"/>
  <c r="N756" i="23"/>
  <c r="Q756" i="23"/>
  <c r="N757" i="23"/>
  <c r="Q757" i="23"/>
  <c r="N758" i="23"/>
  <c r="Q758" i="23"/>
  <c r="N759" i="23"/>
  <c r="Q759" i="23"/>
  <c r="N760" i="23"/>
  <c r="Q760" i="23"/>
  <c r="N761" i="23"/>
  <c r="Q761" i="23"/>
  <c r="N762" i="23"/>
  <c r="Q762" i="23"/>
  <c r="N763" i="23"/>
  <c r="Q763" i="23"/>
  <c r="N712" i="23"/>
  <c r="Q712" i="23"/>
  <c r="N713" i="23"/>
  <c r="Q713" i="23"/>
  <c r="N714" i="23"/>
  <c r="Q714" i="23"/>
  <c r="N715" i="23"/>
  <c r="Q715" i="23"/>
  <c r="N716" i="23"/>
  <c r="Q716" i="23"/>
  <c r="N717" i="23"/>
  <c r="Q717" i="23"/>
  <c r="N718" i="23"/>
  <c r="Q718" i="23"/>
  <c r="N719" i="23"/>
  <c r="Q719" i="23"/>
  <c r="N720" i="23"/>
  <c r="Q720" i="23"/>
  <c r="N721" i="23"/>
  <c r="Q721" i="23"/>
  <c r="N722" i="23"/>
  <c r="Q722" i="23"/>
  <c r="N723" i="23"/>
  <c r="Q723" i="23"/>
  <c r="N724" i="23"/>
  <c r="Q724" i="23"/>
  <c r="N725" i="23"/>
  <c r="Q725" i="23"/>
  <c r="N726" i="23"/>
  <c r="Q726" i="23"/>
  <c r="N727" i="23"/>
  <c r="Q727" i="23"/>
  <c r="N728" i="23"/>
  <c r="Q728" i="23"/>
  <c r="N729" i="23"/>
  <c r="Q729" i="23"/>
  <c r="N711" i="23"/>
  <c r="Q711" i="23"/>
  <c r="N277" i="23"/>
  <c r="Q277" i="23"/>
  <c r="N278" i="23"/>
  <c r="Q278" i="23"/>
  <c r="N279" i="23"/>
  <c r="Q279" i="23"/>
  <c r="N280" i="23"/>
  <c r="Q280" i="23"/>
  <c r="N281" i="23"/>
  <c r="Q281" i="23"/>
  <c r="N282" i="23"/>
  <c r="Q282" i="23"/>
  <c r="N283" i="23"/>
  <c r="Q283" i="23"/>
  <c r="N284" i="23"/>
  <c r="Q284" i="23"/>
  <c r="N285" i="23"/>
  <c r="Q285" i="23"/>
  <c r="N286" i="23"/>
  <c r="Q286" i="23"/>
  <c r="N287" i="23"/>
  <c r="Q287" i="23"/>
  <c r="N288" i="23"/>
  <c r="Q288" i="23"/>
  <c r="N289" i="23"/>
  <c r="Q289" i="23"/>
  <c r="N290" i="23"/>
  <c r="Q290" i="23"/>
  <c r="N607" i="23"/>
  <c r="Q607" i="23"/>
  <c r="N608" i="23"/>
  <c r="Q608" i="23"/>
  <c r="N609" i="23"/>
  <c r="Q609" i="23"/>
  <c r="N610" i="23"/>
  <c r="Q610" i="23"/>
  <c r="N611" i="23"/>
  <c r="Q611" i="23"/>
  <c r="N612" i="23"/>
  <c r="Q612" i="23"/>
  <c r="N613" i="23"/>
  <c r="Q613" i="23"/>
  <c r="N614" i="23"/>
  <c r="Q614" i="23"/>
  <c r="N615" i="23"/>
  <c r="Q615" i="23"/>
  <c r="N616" i="23"/>
  <c r="Q616" i="23"/>
  <c r="N617" i="23"/>
  <c r="Q617" i="23"/>
  <c r="N618" i="23"/>
  <c r="Q618" i="23"/>
  <c r="N619" i="23"/>
  <c r="Q619" i="23"/>
  <c r="N620" i="23"/>
  <c r="Q620" i="23"/>
  <c r="N621" i="23"/>
  <c r="Q621" i="23"/>
  <c r="N622" i="23"/>
  <c r="Q622" i="23"/>
  <c r="N623" i="23"/>
  <c r="Q623" i="23"/>
  <c r="N624" i="23"/>
  <c r="Q624" i="23"/>
  <c r="N625" i="23"/>
  <c r="Q625" i="23"/>
  <c r="N626" i="23"/>
  <c r="Q626" i="23"/>
  <c r="N627" i="23"/>
  <c r="Q627" i="23"/>
  <c r="N628" i="23"/>
  <c r="Q628" i="23"/>
  <c r="N629" i="23"/>
  <c r="Q629" i="23"/>
  <c r="N630" i="23"/>
  <c r="Q630" i="23"/>
  <c r="N631" i="23"/>
  <c r="Q631" i="23"/>
  <c r="N632" i="23"/>
  <c r="Q632" i="23"/>
  <c r="N633" i="23"/>
  <c r="Q633" i="23"/>
  <c r="N634" i="23"/>
  <c r="Q634" i="23"/>
  <c r="N635" i="23"/>
  <c r="Q635" i="23"/>
  <c r="N636" i="23"/>
  <c r="Q636" i="23"/>
  <c r="N637" i="23"/>
  <c r="Q637" i="23"/>
  <c r="N638" i="23"/>
  <c r="Q638" i="23"/>
  <c r="N639" i="23"/>
  <c r="Q639" i="23"/>
  <c r="N640" i="23"/>
  <c r="Q640" i="23"/>
  <c r="N641" i="23"/>
  <c r="Q641" i="23"/>
  <c r="N642" i="23"/>
  <c r="Q642" i="23"/>
  <c r="N643" i="23"/>
  <c r="Q643" i="23"/>
  <c r="N644" i="23"/>
  <c r="Q644" i="23"/>
  <c r="N645" i="23"/>
  <c r="Q645" i="23"/>
  <c r="N646" i="23"/>
  <c r="Q646" i="23"/>
  <c r="N647" i="23"/>
  <c r="Q647" i="23"/>
  <c r="N648" i="23"/>
  <c r="Q648" i="23"/>
  <c r="N649" i="23"/>
  <c r="Q649" i="23"/>
  <c r="N650" i="23"/>
  <c r="Q650" i="23"/>
  <c r="N651" i="23"/>
  <c r="Q651" i="23"/>
  <c r="N652" i="23"/>
  <c r="Q652" i="23"/>
  <c r="N653" i="23"/>
  <c r="Q653" i="23"/>
  <c r="N654" i="23"/>
  <c r="Q654" i="23"/>
  <c r="N655" i="23"/>
  <c r="Q655" i="23"/>
  <c r="N656" i="23"/>
  <c r="Q656" i="23"/>
  <c r="N657" i="23"/>
  <c r="Q657" i="23"/>
  <c r="N658" i="23"/>
  <c r="Q658" i="23"/>
  <c r="N659" i="23"/>
  <c r="Q659" i="23"/>
  <c r="N660" i="23"/>
  <c r="Q660" i="23"/>
  <c r="N661" i="23"/>
  <c r="Q661" i="23"/>
  <c r="N662" i="23"/>
  <c r="Q662" i="23"/>
  <c r="N663" i="23"/>
  <c r="Q663" i="23"/>
  <c r="N664" i="23"/>
  <c r="Q664" i="23"/>
  <c r="N665" i="23"/>
  <c r="Q665" i="23"/>
  <c r="N666" i="23"/>
  <c r="Q666" i="23"/>
  <c r="N667" i="23"/>
  <c r="Q667" i="23"/>
  <c r="N668" i="23"/>
  <c r="Q668" i="23"/>
  <c r="N669" i="23"/>
  <c r="Q669" i="23"/>
  <c r="N670" i="23"/>
  <c r="Q670" i="23"/>
  <c r="N671" i="23"/>
  <c r="Q671" i="23"/>
  <c r="N672" i="23"/>
  <c r="Q672" i="23"/>
  <c r="N673" i="23"/>
  <c r="Q673" i="23"/>
  <c r="N674" i="23"/>
  <c r="Q674" i="23"/>
  <c r="N675" i="23"/>
  <c r="Q675" i="23"/>
  <c r="N676" i="23"/>
  <c r="Q676" i="23"/>
  <c r="N677" i="23"/>
  <c r="Q677" i="23"/>
  <c r="N363" i="23"/>
  <c r="Q363" i="23"/>
  <c r="N364" i="23"/>
  <c r="Q364" i="23"/>
  <c r="N365" i="23"/>
  <c r="Q365" i="23"/>
  <c r="N366" i="23"/>
  <c r="Q366" i="23"/>
  <c r="N367" i="23"/>
  <c r="Q367" i="23"/>
  <c r="N368" i="23"/>
  <c r="Q368" i="23"/>
  <c r="N369" i="23"/>
  <c r="Q369" i="23"/>
  <c r="N370" i="23"/>
  <c r="Q370" i="23"/>
  <c r="N371" i="23"/>
  <c r="Q371" i="23"/>
  <c r="N372" i="23"/>
  <c r="Q372" i="23"/>
  <c r="N373" i="23"/>
  <c r="Q373" i="23"/>
  <c r="N374" i="23"/>
  <c r="Q374" i="23"/>
  <c r="N375" i="23"/>
  <c r="Q375" i="23"/>
  <c r="N376" i="23"/>
  <c r="Q376" i="23"/>
  <c r="N377" i="23"/>
  <c r="Q377" i="23"/>
  <c r="N378" i="23"/>
  <c r="Q378" i="23"/>
  <c r="N379" i="23"/>
  <c r="Q379" i="23"/>
  <c r="N380" i="23"/>
  <c r="Q380" i="23"/>
  <c r="N381" i="23"/>
  <c r="Q381" i="23"/>
  <c r="N382" i="23"/>
  <c r="Q382" i="23"/>
  <c r="N383" i="23"/>
  <c r="Q383" i="23"/>
  <c r="N384" i="23"/>
  <c r="Q384" i="23"/>
  <c r="N385" i="23"/>
  <c r="Q385" i="23"/>
  <c r="N386" i="23"/>
  <c r="Q386" i="23"/>
  <c r="N387" i="23"/>
  <c r="Q387" i="23"/>
  <c r="N388" i="23"/>
  <c r="Q388" i="23"/>
  <c r="N389" i="23"/>
  <c r="Q389" i="23"/>
  <c r="N390" i="23"/>
  <c r="Q390" i="23"/>
  <c r="N391" i="23"/>
  <c r="Q391" i="23"/>
  <c r="N392" i="23"/>
  <c r="Q392" i="23"/>
  <c r="N393" i="23"/>
  <c r="Q393" i="23"/>
  <c r="N394" i="23"/>
  <c r="Q394" i="23"/>
  <c r="N395" i="23"/>
  <c r="Q395" i="23"/>
  <c r="N396" i="23"/>
  <c r="Q396" i="23"/>
  <c r="N397" i="23"/>
  <c r="Q397" i="23"/>
  <c r="N398" i="23"/>
  <c r="Q398" i="23"/>
  <c r="N399" i="23"/>
  <c r="Q399" i="23"/>
  <c r="N400" i="23"/>
  <c r="Q400" i="23"/>
  <c r="N401" i="23"/>
  <c r="Q401" i="23"/>
  <c r="N402" i="23"/>
  <c r="Q402" i="23"/>
  <c r="N403" i="23"/>
  <c r="Q403" i="23"/>
  <c r="N404" i="23"/>
  <c r="Q404" i="23"/>
  <c r="N405" i="23"/>
  <c r="Q405" i="23"/>
  <c r="N406" i="23"/>
  <c r="Q406" i="23"/>
  <c r="N407" i="23"/>
  <c r="Q407" i="23"/>
  <c r="N408" i="23"/>
  <c r="Q408" i="23"/>
  <c r="N409" i="23"/>
  <c r="Q409" i="23"/>
  <c r="N410" i="23"/>
  <c r="Q410" i="23"/>
  <c r="N411" i="23"/>
  <c r="Q411" i="23"/>
  <c r="N412" i="23"/>
  <c r="Q412" i="23"/>
  <c r="N413" i="23"/>
  <c r="Q413" i="23"/>
  <c r="N414" i="23"/>
  <c r="Q414" i="23"/>
  <c r="N415" i="23"/>
  <c r="Q415" i="23"/>
  <c r="N416" i="23"/>
  <c r="Q416" i="23"/>
  <c r="N417" i="23"/>
  <c r="Q417" i="23"/>
  <c r="N418" i="23"/>
  <c r="Q418" i="23"/>
  <c r="N419" i="23"/>
  <c r="Q419" i="23"/>
  <c r="N420" i="23"/>
  <c r="Q420" i="23"/>
  <c r="N421" i="23"/>
  <c r="Q421" i="23"/>
  <c r="N422" i="23"/>
  <c r="Q422" i="23"/>
  <c r="N423" i="23"/>
  <c r="Q423" i="23"/>
  <c r="N424" i="23"/>
  <c r="Q424" i="23"/>
  <c r="N425" i="23"/>
  <c r="Q425" i="23"/>
  <c r="N426" i="23"/>
  <c r="Q426" i="23"/>
  <c r="N427" i="23"/>
  <c r="Q427" i="23"/>
  <c r="N428" i="23"/>
  <c r="Q428" i="23"/>
  <c r="N429" i="23"/>
  <c r="Q429" i="23"/>
  <c r="N430" i="23"/>
  <c r="Q430" i="23"/>
  <c r="N431" i="23"/>
  <c r="Q431" i="23"/>
  <c r="N432" i="23"/>
  <c r="Q432" i="23"/>
  <c r="N433" i="23"/>
  <c r="Q433" i="23"/>
  <c r="N434" i="23"/>
  <c r="Q434" i="23"/>
  <c r="N435" i="23"/>
  <c r="Q435" i="23"/>
  <c r="N436" i="23"/>
  <c r="Q436" i="23"/>
  <c r="N437" i="23"/>
  <c r="Q437" i="23"/>
  <c r="N438" i="23"/>
  <c r="Q438" i="23"/>
  <c r="N439" i="23"/>
  <c r="Q439" i="23"/>
  <c r="N440" i="23"/>
  <c r="Q440" i="23"/>
  <c r="N441" i="23"/>
  <c r="Q441" i="23"/>
  <c r="N442" i="23"/>
  <c r="Q442" i="23"/>
  <c r="N443" i="23"/>
  <c r="Q443" i="23"/>
  <c r="N444" i="23"/>
  <c r="Q444" i="23"/>
  <c r="N445" i="23"/>
  <c r="Q445" i="23"/>
  <c r="N446" i="23"/>
  <c r="Q446" i="23"/>
  <c r="N447" i="23"/>
  <c r="Q447" i="23"/>
  <c r="N448" i="23"/>
  <c r="Q448" i="23"/>
  <c r="N449" i="23"/>
  <c r="Q449" i="23"/>
  <c r="N450" i="23"/>
  <c r="Q450" i="23"/>
  <c r="N451" i="23"/>
  <c r="Q451" i="23"/>
  <c r="N452" i="23"/>
  <c r="Q452" i="23"/>
  <c r="N453" i="23"/>
  <c r="Q453" i="23"/>
  <c r="N454" i="23"/>
  <c r="Q454" i="23"/>
  <c r="N455" i="23"/>
  <c r="Q455" i="23"/>
  <c r="N456" i="23"/>
  <c r="Q456" i="23"/>
  <c r="N457" i="23"/>
  <c r="Q457" i="23"/>
  <c r="N458" i="23"/>
  <c r="Q458" i="23"/>
  <c r="N459" i="23"/>
  <c r="Q459" i="23"/>
  <c r="N460" i="23"/>
  <c r="Q460" i="23"/>
  <c r="N461" i="23"/>
  <c r="Q461" i="23"/>
  <c r="N462" i="23"/>
  <c r="Q462" i="23"/>
  <c r="N463" i="23"/>
  <c r="Q463" i="23"/>
  <c r="N464" i="23"/>
  <c r="Q464" i="23"/>
  <c r="N465" i="23"/>
  <c r="Q465" i="23"/>
  <c r="N466" i="23"/>
  <c r="Q466" i="23"/>
  <c r="N467" i="23"/>
  <c r="Q467" i="23"/>
  <c r="N468" i="23"/>
  <c r="Q468" i="23"/>
  <c r="N469" i="23"/>
  <c r="Q469" i="23"/>
  <c r="N470" i="23"/>
  <c r="Q470" i="23"/>
  <c r="N471" i="23"/>
  <c r="Q471" i="23"/>
  <c r="N472" i="23"/>
  <c r="Q472" i="23"/>
  <c r="N473" i="23"/>
  <c r="Q473" i="23"/>
  <c r="N474" i="23"/>
  <c r="Q474" i="23"/>
  <c r="N475" i="23"/>
  <c r="Q475" i="23"/>
  <c r="N476" i="23"/>
  <c r="Q476" i="23"/>
  <c r="N477" i="23"/>
  <c r="Q477" i="23"/>
  <c r="N478" i="23"/>
  <c r="Q478" i="23"/>
  <c r="N479" i="23"/>
  <c r="Q479" i="23"/>
  <c r="N480" i="23"/>
  <c r="Q480" i="23"/>
  <c r="N481" i="23"/>
  <c r="Q481" i="23"/>
  <c r="N482" i="23"/>
  <c r="Q482" i="23"/>
  <c r="N483" i="23"/>
  <c r="Q483" i="23"/>
  <c r="N484" i="23"/>
  <c r="Q484" i="23"/>
  <c r="N485" i="23"/>
  <c r="Q485" i="23"/>
  <c r="N486" i="23"/>
  <c r="Q486" i="23"/>
  <c r="N487" i="23"/>
  <c r="Q487" i="23"/>
  <c r="N488" i="23"/>
  <c r="Q488" i="23"/>
  <c r="N489" i="23"/>
  <c r="Q489" i="23"/>
  <c r="N490" i="23"/>
  <c r="Q490" i="23"/>
  <c r="N491" i="23"/>
  <c r="Q491" i="23"/>
  <c r="N492" i="23"/>
  <c r="Q492" i="23"/>
  <c r="N493" i="23"/>
  <c r="Q493" i="23"/>
  <c r="N494" i="23"/>
  <c r="Q494" i="23"/>
  <c r="N495" i="23"/>
  <c r="Q495" i="23"/>
  <c r="N496" i="23"/>
  <c r="Q496" i="23"/>
  <c r="N497" i="23"/>
  <c r="Q497" i="23"/>
  <c r="N498" i="23"/>
  <c r="Q498" i="23"/>
  <c r="N499" i="23"/>
  <c r="Q499" i="23"/>
  <c r="N500" i="23"/>
  <c r="Q500" i="23"/>
  <c r="N501" i="23"/>
  <c r="Q501" i="23"/>
  <c r="N502" i="23"/>
  <c r="Q502" i="23"/>
  <c r="N503" i="23"/>
  <c r="Q503" i="23"/>
  <c r="N504" i="23"/>
  <c r="Q504" i="23"/>
  <c r="N505" i="23"/>
  <c r="Q505" i="23"/>
  <c r="N506" i="23"/>
  <c r="Q506" i="23"/>
  <c r="N507" i="23"/>
  <c r="Q507" i="23"/>
  <c r="N508" i="23"/>
  <c r="Q508" i="23"/>
  <c r="N509" i="23"/>
  <c r="Q509" i="23"/>
  <c r="N510" i="23"/>
  <c r="Q510" i="23"/>
  <c r="N511" i="23"/>
  <c r="Q511" i="23"/>
  <c r="N512" i="23"/>
  <c r="Q512" i="23"/>
  <c r="N513" i="23"/>
  <c r="Q513" i="23"/>
  <c r="N514" i="23"/>
  <c r="Q514" i="23"/>
  <c r="N515" i="23"/>
  <c r="Q515" i="23"/>
  <c r="N516" i="23"/>
  <c r="Q516" i="23"/>
  <c r="N517" i="23"/>
  <c r="Q517" i="23"/>
  <c r="N518" i="23"/>
  <c r="Q518" i="23"/>
  <c r="N519" i="23"/>
  <c r="Q519" i="23"/>
  <c r="N520" i="23"/>
  <c r="Q520" i="23"/>
  <c r="N521" i="23"/>
  <c r="Q521" i="23"/>
  <c r="N522" i="23"/>
  <c r="Q522" i="23"/>
  <c r="N523" i="23"/>
  <c r="Q523" i="23"/>
  <c r="N524" i="23"/>
  <c r="Q524" i="23"/>
  <c r="N525" i="23"/>
  <c r="Q525" i="23"/>
  <c r="N526" i="23"/>
  <c r="Q526" i="23"/>
  <c r="N527" i="23"/>
  <c r="Q527" i="23"/>
  <c r="N528" i="23"/>
  <c r="Q528" i="23"/>
  <c r="N529" i="23"/>
  <c r="Q529" i="23"/>
  <c r="N530" i="23"/>
  <c r="Q530" i="23"/>
  <c r="N531" i="23"/>
  <c r="Q531" i="23"/>
  <c r="N532" i="23"/>
  <c r="Q532" i="23"/>
  <c r="N533" i="23"/>
  <c r="Q533" i="23"/>
  <c r="N534" i="23"/>
  <c r="Q534" i="23"/>
  <c r="N535" i="23"/>
  <c r="Q535" i="23"/>
  <c r="N536" i="23"/>
  <c r="Q536" i="23"/>
  <c r="N537" i="23"/>
  <c r="Q537" i="23"/>
  <c r="N538" i="23"/>
  <c r="Q538" i="23"/>
  <c r="N539" i="23"/>
  <c r="Q539" i="23"/>
  <c r="N540" i="23"/>
  <c r="Q540" i="23"/>
  <c r="N541" i="23"/>
  <c r="Q541" i="23"/>
  <c r="N542" i="23"/>
  <c r="Q542" i="23"/>
  <c r="N543" i="23"/>
  <c r="Q543" i="23"/>
  <c r="N544" i="23"/>
  <c r="Q544" i="23"/>
  <c r="N545" i="23"/>
  <c r="Q545" i="23"/>
  <c r="N546" i="23"/>
  <c r="Q546" i="23"/>
  <c r="N547" i="23"/>
  <c r="Q547" i="23"/>
  <c r="N548" i="23"/>
  <c r="Q548" i="23"/>
  <c r="N549" i="23"/>
  <c r="Q549" i="23"/>
  <c r="N550" i="23"/>
  <c r="Q550" i="23"/>
  <c r="N551" i="23"/>
  <c r="Q551" i="23"/>
  <c r="N552" i="23"/>
  <c r="Q552" i="23"/>
  <c r="N553" i="23"/>
  <c r="Q553" i="23"/>
  <c r="N554" i="23"/>
  <c r="Q554" i="23"/>
  <c r="N555" i="23"/>
  <c r="Q555" i="23"/>
  <c r="N556" i="23"/>
  <c r="Q556" i="23"/>
  <c r="N557" i="23"/>
  <c r="Q557" i="23"/>
  <c r="N6396" i="23"/>
  <c r="Q6396" i="23"/>
  <c r="N6397" i="23"/>
  <c r="Q6397" i="23"/>
  <c r="N6398" i="23"/>
  <c r="Q6398" i="23"/>
  <c r="N6399" i="23"/>
  <c r="Q6399" i="23"/>
  <c r="N6400" i="23"/>
  <c r="Q6400" i="23"/>
  <c r="N6401" i="23"/>
  <c r="Q6401" i="23"/>
  <c r="N6402" i="23"/>
  <c r="Q6402" i="23"/>
  <c r="N6403" i="23"/>
  <c r="Q6403" i="23"/>
  <c r="N6404" i="23"/>
  <c r="Q6404" i="23"/>
  <c r="N6405" i="23"/>
  <c r="Q6405" i="23"/>
  <c r="N6406" i="23"/>
  <c r="Q6406" i="23"/>
  <c r="N6407" i="23"/>
  <c r="Q6407" i="23"/>
  <c r="N6408" i="23"/>
  <c r="Q6408" i="23"/>
  <c r="N6409" i="23"/>
  <c r="Q6409" i="23"/>
  <c r="N6410" i="23"/>
  <c r="Q6410" i="23"/>
  <c r="N6411" i="23"/>
  <c r="Q6411" i="23"/>
  <c r="N6412" i="23"/>
  <c r="Q6412" i="23"/>
  <c r="N6413" i="23"/>
  <c r="Q6413" i="23"/>
  <c r="N6414" i="23"/>
  <c r="Q6414" i="23"/>
  <c r="N6415" i="23"/>
  <c r="Q6415" i="23"/>
  <c r="N6416" i="23"/>
  <c r="Q6416" i="23"/>
  <c r="N6417" i="23"/>
  <c r="Q6417" i="23"/>
  <c r="N6418" i="23"/>
  <c r="Q6418" i="23"/>
  <c r="N6419" i="23"/>
  <c r="Q6419" i="23"/>
  <c r="N6420" i="23"/>
  <c r="Q6420" i="23"/>
  <c r="N6421" i="23"/>
  <c r="Q6421" i="23"/>
  <c r="N6422" i="23"/>
  <c r="Q6422" i="23"/>
  <c r="N6423" i="23"/>
  <c r="Q6423" i="23"/>
  <c r="N6424" i="23"/>
  <c r="Q6424" i="23"/>
  <c r="N6425" i="23"/>
  <c r="Q6425" i="23"/>
  <c r="N6426" i="23"/>
  <c r="Q6426" i="23"/>
  <c r="N6427" i="23"/>
  <c r="Q6427" i="23"/>
  <c r="N6428" i="23"/>
  <c r="Q6428" i="23"/>
  <c r="N6429" i="23"/>
  <c r="Q6429" i="23"/>
  <c r="N6430" i="23"/>
  <c r="Q6430" i="23"/>
  <c r="N6431" i="23"/>
  <c r="Q6431" i="23"/>
  <c r="N6432" i="23"/>
  <c r="Q6432" i="23"/>
  <c r="N6433" i="23"/>
  <c r="Q6433" i="23"/>
  <c r="N6434" i="23"/>
  <c r="Q6434" i="23"/>
  <c r="N6435" i="23"/>
  <c r="Q6435" i="23"/>
  <c r="N6436" i="23"/>
  <c r="Q6436" i="23"/>
  <c r="N6437" i="23"/>
  <c r="Q6437" i="23"/>
  <c r="N6438" i="23"/>
  <c r="Q6438" i="23"/>
  <c r="N6439" i="23"/>
  <c r="Q6439" i="23"/>
  <c r="N6440" i="23"/>
  <c r="Q6440" i="23"/>
  <c r="N6441" i="23"/>
  <c r="Q6441" i="23"/>
  <c r="N6442" i="23"/>
  <c r="Q6442" i="23"/>
  <c r="N6443" i="23"/>
  <c r="Q6443" i="23"/>
  <c r="N6444" i="23"/>
  <c r="Q6444" i="23"/>
  <c r="N6445" i="23"/>
  <c r="Q6445" i="23"/>
  <c r="N6446" i="23"/>
  <c r="Q6446" i="23"/>
  <c r="N6447" i="23"/>
  <c r="Q6447" i="23"/>
  <c r="N6448" i="23"/>
  <c r="Q6448" i="23"/>
  <c r="N6449" i="23"/>
  <c r="Q6449" i="23"/>
  <c r="N6450" i="23"/>
  <c r="Q6450" i="23"/>
  <c r="N6451" i="23"/>
  <c r="Q6451" i="23"/>
  <c r="N6452" i="23"/>
  <c r="Q6452" i="23"/>
  <c r="N6453" i="23"/>
  <c r="Q6453" i="23"/>
  <c r="N6454" i="23"/>
  <c r="Q6454" i="23"/>
  <c r="N6455" i="23"/>
  <c r="Q6455" i="23"/>
  <c r="N6456" i="23"/>
  <c r="Q6456" i="23"/>
  <c r="N6457" i="23"/>
  <c r="Q6457" i="23"/>
  <c r="N6395" i="23"/>
  <c r="Q6395" i="23"/>
  <c r="N6309" i="23"/>
  <c r="Q6309" i="23"/>
  <c r="N6310" i="23"/>
  <c r="Q6310" i="23"/>
  <c r="N6311" i="23"/>
  <c r="Q6311" i="23"/>
  <c r="N6312" i="23"/>
  <c r="Q6312" i="23"/>
  <c r="N6313" i="23"/>
  <c r="Q6313" i="23"/>
  <c r="N6314" i="23"/>
  <c r="Q6314" i="23"/>
  <c r="N6315" i="23"/>
  <c r="Q6315" i="23"/>
  <c r="N6294" i="23"/>
  <c r="Q6294" i="23"/>
  <c r="N6295" i="23"/>
  <c r="Q6295" i="23"/>
  <c r="N6296" i="23"/>
  <c r="Q6296" i="23"/>
  <c r="N6297" i="23"/>
  <c r="Q6297" i="23"/>
  <c r="N6298" i="23"/>
  <c r="Q6298" i="23"/>
  <c r="N6293" i="23"/>
  <c r="Q6293" i="23"/>
  <c r="N6269" i="23"/>
  <c r="Q6269" i="23"/>
  <c r="N6270" i="23"/>
  <c r="Q6270" i="23"/>
  <c r="N6271" i="23"/>
  <c r="Q6271" i="23"/>
  <c r="N6272" i="23"/>
  <c r="Q6272" i="23"/>
  <c r="N6273" i="23"/>
  <c r="Q6273" i="23"/>
  <c r="N6274" i="23"/>
  <c r="Q6274" i="23"/>
  <c r="N6275" i="23"/>
  <c r="Q6275" i="23"/>
  <c r="N6276" i="23"/>
  <c r="Q6276" i="23"/>
  <c r="N6277" i="23"/>
  <c r="Q6277" i="23"/>
  <c r="N6278" i="23"/>
  <c r="Q6278" i="23"/>
  <c r="N6279" i="23"/>
  <c r="Q6279" i="23"/>
  <c r="N6280" i="23"/>
  <c r="Q6280" i="23"/>
  <c r="N6281" i="23"/>
  <c r="Q6281" i="23"/>
  <c r="N6183" i="23"/>
  <c r="Q6183" i="23"/>
  <c r="N6184" i="23"/>
  <c r="Q6184" i="23"/>
  <c r="N6185" i="23"/>
  <c r="Q6185" i="23"/>
  <c r="N6186" i="23"/>
  <c r="Q6186" i="23"/>
  <c r="N6187" i="23"/>
  <c r="Q6187" i="23"/>
  <c r="N6188" i="23"/>
  <c r="Q6188" i="23"/>
  <c r="N6189" i="23"/>
  <c r="Q6189" i="23"/>
  <c r="N6190" i="23"/>
  <c r="Q6190" i="23"/>
  <c r="N6191" i="23"/>
  <c r="Q6191" i="23"/>
  <c r="N6192" i="23"/>
  <c r="Q6192" i="23"/>
  <c r="N6193" i="23"/>
  <c r="Q6193" i="23"/>
  <c r="N6194" i="23"/>
  <c r="Q6194" i="23"/>
  <c r="N6195" i="23"/>
  <c r="Q6195" i="23"/>
  <c r="N6196" i="23"/>
  <c r="Q6196" i="23"/>
  <c r="N6197" i="23"/>
  <c r="Q6197" i="23"/>
  <c r="N6198" i="23"/>
  <c r="Q6198" i="23"/>
  <c r="N6199" i="23"/>
  <c r="Q6199" i="23"/>
  <c r="N6200" i="23"/>
  <c r="Q6200" i="23"/>
  <c r="N6201" i="23"/>
  <c r="Q6201" i="23"/>
  <c r="N6202" i="23"/>
  <c r="Q6202" i="23"/>
  <c r="N6203" i="23"/>
  <c r="Q6203" i="23"/>
  <c r="N6204" i="23"/>
  <c r="Q6204" i="23"/>
  <c r="N6205" i="23"/>
  <c r="Q6205" i="23"/>
  <c r="N6206" i="23"/>
  <c r="Q6206" i="23"/>
  <c r="N6207" i="23"/>
  <c r="Q6207" i="23"/>
  <c r="N6208" i="23"/>
  <c r="Q6208" i="23"/>
  <c r="N6209" i="23"/>
  <c r="Q6209" i="23"/>
  <c r="N6210" i="23"/>
  <c r="Q6210" i="23"/>
  <c r="N6211" i="23"/>
  <c r="Q6211" i="23"/>
  <c r="N6212" i="23"/>
  <c r="Q6212" i="23"/>
  <c r="N6213" i="23"/>
  <c r="Q6213" i="23"/>
  <c r="N6214" i="23"/>
  <c r="Q6214" i="23"/>
  <c r="N6215" i="23"/>
  <c r="Q6215" i="23"/>
  <c r="N6216" i="23"/>
  <c r="Q6216" i="23"/>
  <c r="N6217" i="23"/>
  <c r="Q6217" i="23"/>
  <c r="N6218" i="23"/>
  <c r="Q6218" i="23"/>
  <c r="N6219" i="23"/>
  <c r="Q6219" i="23"/>
  <c r="N6220" i="23"/>
  <c r="Q6220" i="23"/>
  <c r="N6221" i="23"/>
  <c r="Q6221" i="23"/>
  <c r="N6222" i="23"/>
  <c r="Q6222" i="23"/>
  <c r="N6223" i="23"/>
  <c r="Q6223" i="23"/>
  <c r="N6224" i="23"/>
  <c r="Q6224" i="23"/>
  <c r="N6225" i="23"/>
  <c r="Q6225" i="23"/>
  <c r="N6226" i="23"/>
  <c r="Q6226" i="23"/>
  <c r="N6227" i="23"/>
  <c r="Q6227" i="23"/>
  <c r="N6228" i="23"/>
  <c r="Q6228" i="23"/>
  <c r="N6229" i="23"/>
  <c r="Q6229" i="23"/>
  <c r="N6230" i="23"/>
  <c r="Q6230" i="23"/>
  <c r="N6231" i="23"/>
  <c r="Q6231" i="23"/>
  <c r="N6232" i="23"/>
  <c r="Q6232" i="23"/>
  <c r="N6233" i="23"/>
  <c r="Q6233" i="23"/>
  <c r="N6234" i="23"/>
  <c r="Q6234" i="23"/>
  <c r="N6235" i="23"/>
  <c r="Q6235" i="23"/>
  <c r="N6236" i="23"/>
  <c r="Q6236" i="23"/>
  <c r="N6237" i="23"/>
  <c r="Q6237" i="23"/>
  <c r="N6238" i="23"/>
  <c r="Q6238" i="23"/>
  <c r="N6239" i="23"/>
  <c r="Q6239" i="23"/>
  <c r="N6240" i="23"/>
  <c r="Q6240" i="23"/>
  <c r="N6241" i="23"/>
  <c r="Q6241" i="23"/>
  <c r="N6242" i="23"/>
  <c r="Q6242" i="23"/>
  <c r="N6243" i="23"/>
  <c r="Q6243" i="23"/>
  <c r="N6244" i="23"/>
  <c r="Q6244" i="23"/>
  <c r="N6245" i="23"/>
  <c r="Q6245" i="23"/>
  <c r="N6246" i="23"/>
  <c r="Q6246" i="23"/>
  <c r="N6247" i="23"/>
  <c r="Q6247" i="23"/>
  <c r="N6248" i="23"/>
  <c r="Q6248" i="23"/>
  <c r="N6249" i="23"/>
  <c r="Q6249" i="23"/>
  <c r="N6250" i="23"/>
  <c r="Q6250" i="23"/>
  <c r="N6251" i="23"/>
  <c r="Q6251" i="23"/>
  <c r="N6252" i="23"/>
  <c r="Q6252" i="23"/>
  <c r="N6043" i="23"/>
  <c r="Q6043" i="23"/>
  <c r="N6044" i="23"/>
  <c r="Q6044" i="23"/>
  <c r="N6045" i="23"/>
  <c r="Q6045" i="23"/>
  <c r="N6046" i="23"/>
  <c r="Q6046" i="23"/>
  <c r="N6047" i="23"/>
  <c r="Q6047" i="23"/>
  <c r="N6048" i="23"/>
  <c r="Q6048" i="23"/>
  <c r="N6049" i="23"/>
  <c r="Q6049" i="23"/>
  <c r="N6050" i="23"/>
  <c r="Q6050" i="23"/>
  <c r="N6051" i="23"/>
  <c r="Q6051" i="23"/>
  <c r="N6052" i="23"/>
  <c r="Q6052" i="23"/>
  <c r="N6053" i="23"/>
  <c r="Q6053" i="23"/>
  <c r="N6054" i="23"/>
  <c r="Q6054" i="23"/>
  <c r="N6055" i="23"/>
  <c r="Q6055" i="23"/>
  <c r="N6056" i="23"/>
  <c r="Q6056" i="23"/>
  <c r="N6057" i="23"/>
  <c r="Q6057" i="23"/>
  <c r="N6058" i="23"/>
  <c r="Q6058" i="23"/>
  <c r="N6059" i="23"/>
  <c r="Q6059" i="23"/>
  <c r="N6060" i="23"/>
  <c r="Q6060" i="23"/>
  <c r="N6061" i="23"/>
  <c r="Q6061" i="23"/>
  <c r="N6062" i="23"/>
  <c r="Q6062" i="23"/>
  <c r="N6063" i="23"/>
  <c r="Q6063" i="23"/>
  <c r="N6064" i="23"/>
  <c r="Q6064" i="23"/>
  <c r="N6065" i="23"/>
  <c r="Q6065" i="23"/>
  <c r="N6066" i="23"/>
  <c r="Q6066" i="23"/>
  <c r="N6067" i="23"/>
  <c r="Q6067" i="23"/>
  <c r="N6068" i="23"/>
  <c r="Q6068" i="23"/>
  <c r="N6069" i="23"/>
  <c r="Q6069" i="23"/>
  <c r="N6070" i="23"/>
  <c r="Q6070" i="23"/>
  <c r="N6071" i="23"/>
  <c r="Q6071" i="23"/>
  <c r="N6072" i="23"/>
  <c r="Q6072" i="23"/>
  <c r="N6073" i="23"/>
  <c r="Q6073" i="23"/>
  <c r="N6074" i="23"/>
  <c r="Q6074" i="23"/>
  <c r="N6075" i="23"/>
  <c r="Q6075" i="23"/>
  <c r="N6076" i="23"/>
  <c r="Q6076" i="23"/>
  <c r="N6077" i="23"/>
  <c r="Q6077" i="23"/>
  <c r="N6078" i="23"/>
  <c r="Q6078" i="23"/>
  <c r="N6079" i="23"/>
  <c r="Q6079" i="23"/>
  <c r="N6080" i="23"/>
  <c r="Q6080" i="23"/>
  <c r="N6081" i="23"/>
  <c r="Q6081" i="23"/>
  <c r="N6082" i="23"/>
  <c r="Q6082" i="23"/>
  <c r="N6083" i="23"/>
  <c r="Q6083" i="23"/>
  <c r="N6084" i="23"/>
  <c r="Q6084" i="23"/>
  <c r="N6085" i="23"/>
  <c r="Q6085" i="23"/>
  <c r="N6086" i="23"/>
  <c r="Q6086" i="23"/>
  <c r="N6087" i="23"/>
  <c r="Q6087" i="23"/>
  <c r="N6088" i="23"/>
  <c r="Q6088" i="23"/>
  <c r="N6089" i="23"/>
  <c r="Q6089" i="23"/>
  <c r="N6090" i="23"/>
  <c r="Q6090" i="23"/>
  <c r="N6091" i="23"/>
  <c r="Q6091" i="23"/>
  <c r="N6092" i="23"/>
  <c r="Q6092" i="23"/>
  <c r="N6093" i="23"/>
  <c r="Q6093" i="23"/>
  <c r="N6094" i="23"/>
  <c r="Q6094" i="23"/>
  <c r="N6095" i="23"/>
  <c r="Q6095" i="23"/>
  <c r="N6096" i="23"/>
  <c r="Q6096" i="23"/>
  <c r="N6097" i="23"/>
  <c r="Q6097" i="23"/>
  <c r="N6098" i="23"/>
  <c r="Q6098" i="23"/>
  <c r="N6099" i="23"/>
  <c r="Q6099" i="23"/>
  <c r="N6100" i="23"/>
  <c r="Q6100" i="23"/>
  <c r="N6101" i="23"/>
  <c r="Q6101" i="23"/>
  <c r="N6102" i="23"/>
  <c r="Q6102" i="23"/>
  <c r="N6103" i="23"/>
  <c r="Q6103" i="23"/>
  <c r="N5983" i="23"/>
  <c r="Q5983" i="23"/>
  <c r="N5984" i="23"/>
  <c r="Q5984" i="23"/>
  <c r="N5985" i="23"/>
  <c r="Q5985" i="23"/>
  <c r="N5977" i="23"/>
  <c r="Q5977" i="23"/>
  <c r="N5934" i="23"/>
  <c r="Q5934" i="23"/>
  <c r="N5935" i="23"/>
  <c r="Q5935" i="23"/>
  <c r="N5936" i="23"/>
  <c r="Q5936" i="23"/>
  <c r="N5937" i="23"/>
  <c r="Q5937" i="23"/>
  <c r="N5938" i="23"/>
  <c r="Q5938" i="23"/>
  <c r="N5939" i="23"/>
  <c r="Q5939" i="23"/>
  <c r="N5940" i="23"/>
  <c r="Q5940" i="23"/>
  <c r="N5941" i="23"/>
  <c r="Q5941" i="23"/>
  <c r="N5942" i="23"/>
  <c r="Q5942" i="23"/>
  <c r="N5943" i="23"/>
  <c r="Q5943" i="23"/>
  <c r="N5944" i="23"/>
  <c r="Q5944" i="23"/>
  <c r="N5945" i="23"/>
  <c r="Q5945" i="23"/>
  <c r="N5946" i="23"/>
  <c r="Q5946" i="23"/>
  <c r="N5947" i="23"/>
  <c r="Q5947" i="23"/>
  <c r="N5948" i="23"/>
  <c r="Q5948" i="23"/>
  <c r="N5949" i="23"/>
  <c r="Q5949" i="23"/>
  <c r="N5950" i="23"/>
  <c r="Q5950" i="23"/>
  <c r="N5951" i="23"/>
  <c r="Q5951" i="23"/>
  <c r="N5952" i="23"/>
  <c r="Q5952" i="23"/>
  <c r="N5953" i="23"/>
  <c r="Q5953" i="23"/>
  <c r="N5954" i="23"/>
  <c r="Q5954" i="23"/>
  <c r="N5955" i="23"/>
  <c r="Q5955" i="23"/>
  <c r="N5956" i="23"/>
  <c r="Q5956" i="23"/>
  <c r="N5957" i="23"/>
  <c r="Q5957" i="23"/>
  <c r="N5958" i="23"/>
  <c r="Q5958" i="23"/>
  <c r="N5959" i="23"/>
  <c r="Q5959" i="23"/>
  <c r="N5960" i="23"/>
  <c r="Q5960" i="23"/>
  <c r="N5961" i="23"/>
  <c r="Q5961" i="23"/>
  <c r="N5962" i="23"/>
  <c r="Q5962" i="23"/>
  <c r="N5963" i="23"/>
  <c r="Q5963" i="23"/>
  <c r="N5964" i="23"/>
  <c r="Q5964" i="23"/>
  <c r="N5965" i="23"/>
  <c r="Q5965" i="23"/>
  <c r="N5966" i="23"/>
  <c r="Q5966" i="23"/>
  <c r="N5933" i="23"/>
  <c r="Q5933" i="23"/>
  <c r="N5907" i="23"/>
  <c r="Q5907" i="23"/>
  <c r="N5908" i="23"/>
  <c r="Q5908" i="23"/>
  <c r="N5909" i="23"/>
  <c r="Q5909" i="23"/>
  <c r="N5910" i="23"/>
  <c r="Q5910" i="23"/>
  <c r="N5911" i="23"/>
  <c r="Q5911" i="23"/>
  <c r="N5912" i="23"/>
  <c r="Q5912" i="23"/>
  <c r="N5913" i="23"/>
  <c r="Q5913" i="23"/>
  <c r="N5537" i="23"/>
  <c r="Q5537" i="23"/>
  <c r="N5538" i="23"/>
  <c r="Q5538" i="23"/>
  <c r="N5539" i="23"/>
  <c r="Q5539" i="23"/>
  <c r="N5540" i="23"/>
  <c r="Q5540" i="23"/>
  <c r="N5541" i="23"/>
  <c r="Q5541" i="23"/>
  <c r="N5542" i="23"/>
  <c r="Q5542" i="23"/>
  <c r="N5543" i="23"/>
  <c r="Q5543" i="23"/>
  <c r="N5544" i="23"/>
  <c r="Q5544" i="23"/>
  <c r="N5545" i="23"/>
  <c r="Q5545" i="23"/>
  <c r="N5546" i="23"/>
  <c r="Q5546" i="23"/>
  <c r="N5547" i="23"/>
  <c r="Q5547" i="23"/>
  <c r="N5548" i="23"/>
  <c r="Q5548" i="23"/>
  <c r="N5549" i="23"/>
  <c r="Q5549" i="23"/>
  <c r="N5550" i="23"/>
  <c r="Q5550" i="23"/>
  <c r="N5551" i="23"/>
  <c r="Q5551" i="23"/>
  <c r="N5552" i="23"/>
  <c r="Q5552" i="23"/>
  <c r="N5553" i="23"/>
  <c r="Q5553" i="23"/>
  <c r="N5554" i="23"/>
  <c r="Q5554" i="23"/>
  <c r="N5555" i="23"/>
  <c r="Q5555" i="23"/>
  <c r="N5556" i="23"/>
  <c r="Q5556" i="23"/>
  <c r="N5557" i="23"/>
  <c r="Q5557" i="23"/>
  <c r="N5558" i="23"/>
  <c r="Q5558" i="23"/>
  <c r="N5559" i="23"/>
  <c r="Q5559" i="23"/>
  <c r="N5560" i="23"/>
  <c r="Q5560" i="23"/>
  <c r="N5561" i="23"/>
  <c r="Q5561" i="23"/>
  <c r="N5562" i="23"/>
  <c r="Q5562" i="23"/>
  <c r="N5563" i="23"/>
  <c r="Q5563" i="23"/>
  <c r="N5564" i="23"/>
  <c r="Q5564" i="23"/>
  <c r="N5565" i="23"/>
  <c r="Q5565" i="23"/>
  <c r="N5566" i="23"/>
  <c r="Q5566" i="23"/>
  <c r="N5567" i="23"/>
  <c r="Q5567" i="23"/>
  <c r="N5568" i="23"/>
  <c r="Q5568" i="23"/>
  <c r="N5569" i="23"/>
  <c r="Q5569" i="23"/>
  <c r="N5570" i="23"/>
  <c r="Q5570" i="23"/>
  <c r="N5571" i="23"/>
  <c r="Q5571" i="23"/>
  <c r="N5572" i="23"/>
  <c r="Q5572" i="23"/>
  <c r="N5573" i="23"/>
  <c r="Q5573" i="23"/>
  <c r="N5574" i="23"/>
  <c r="Q5574" i="23"/>
  <c r="N5575" i="23"/>
  <c r="Q5575" i="23"/>
  <c r="N5576" i="23"/>
  <c r="Q5576" i="23"/>
  <c r="N5577" i="23"/>
  <c r="Q5577" i="23"/>
  <c r="N5578" i="23"/>
  <c r="Q5578" i="23"/>
  <c r="N5579" i="23"/>
  <c r="Q5579" i="23"/>
  <c r="N5580" i="23"/>
  <c r="Q5580" i="23"/>
  <c r="N5581" i="23"/>
  <c r="Q5581" i="23"/>
  <c r="N5582" i="23"/>
  <c r="Q5582" i="23"/>
  <c r="N5583" i="23"/>
  <c r="Q5583" i="23"/>
  <c r="N5584" i="23"/>
  <c r="Q5584" i="23"/>
  <c r="N5585" i="23"/>
  <c r="Q5585" i="23"/>
  <c r="N5586" i="23"/>
  <c r="Q5586" i="23"/>
  <c r="N5587" i="23"/>
  <c r="Q5587" i="23"/>
  <c r="N5588" i="23"/>
  <c r="Q5588" i="23"/>
  <c r="N5589" i="23"/>
  <c r="Q5589" i="23"/>
  <c r="N5590" i="23"/>
  <c r="Q5590" i="23"/>
  <c r="N5591" i="23"/>
  <c r="Q5591" i="23"/>
  <c r="N5592" i="23"/>
  <c r="Q5592" i="23"/>
  <c r="N5593" i="23"/>
  <c r="Q5593" i="23"/>
  <c r="N5594" i="23"/>
  <c r="Q5594" i="23"/>
  <c r="N5595" i="23"/>
  <c r="Q5595" i="23"/>
  <c r="N5596" i="23"/>
  <c r="Q5596" i="23"/>
  <c r="N5597" i="23"/>
  <c r="Q5597" i="23"/>
  <c r="N5598" i="23"/>
  <c r="Q5598" i="23"/>
  <c r="N5599" i="23"/>
  <c r="Q5599" i="23"/>
  <c r="N5600" i="23"/>
  <c r="Q5600" i="23"/>
  <c r="N5601" i="23"/>
  <c r="Q5601" i="23"/>
  <c r="N5602" i="23"/>
  <c r="Q5602" i="23"/>
  <c r="N5603" i="23"/>
  <c r="Q5603" i="23"/>
  <c r="N5604" i="23"/>
  <c r="Q5604" i="23"/>
  <c r="N5605" i="23"/>
  <c r="Q5605" i="23"/>
  <c r="N5606" i="23"/>
  <c r="Q5606" i="23"/>
  <c r="N5607" i="23"/>
  <c r="Q5607" i="23"/>
  <c r="N5608" i="23"/>
  <c r="Q5608" i="23"/>
  <c r="N5609" i="23"/>
  <c r="Q5609" i="23"/>
  <c r="N5610" i="23"/>
  <c r="Q5610" i="23"/>
  <c r="N5611" i="23"/>
  <c r="Q5611" i="23"/>
  <c r="N5612" i="23"/>
  <c r="Q5612" i="23"/>
  <c r="N5613" i="23"/>
  <c r="Q5613" i="23"/>
  <c r="N5614" i="23"/>
  <c r="Q5614" i="23"/>
  <c r="N5615" i="23"/>
  <c r="Q5615" i="23"/>
  <c r="N5616" i="23"/>
  <c r="Q5616" i="23"/>
  <c r="N5617" i="23"/>
  <c r="Q5617" i="23"/>
  <c r="N5618" i="23"/>
  <c r="Q5618" i="23"/>
  <c r="N5619" i="23"/>
  <c r="Q5619" i="23"/>
  <c r="N5620" i="23"/>
  <c r="Q5620" i="23"/>
  <c r="N5621" i="23"/>
  <c r="Q5621" i="23"/>
  <c r="N5622" i="23"/>
  <c r="Q5622" i="23"/>
  <c r="N5623" i="23"/>
  <c r="Q5623" i="23"/>
  <c r="N5624" i="23"/>
  <c r="Q5624" i="23"/>
  <c r="N5625" i="23"/>
  <c r="Q5625" i="23"/>
  <c r="N5626" i="23"/>
  <c r="Q5626" i="23"/>
  <c r="N5627" i="23"/>
  <c r="Q5627" i="23"/>
  <c r="N5628" i="23"/>
  <c r="Q5628" i="23"/>
  <c r="N5629" i="23"/>
  <c r="Q5629" i="23"/>
  <c r="N5630" i="23"/>
  <c r="Q5630" i="23"/>
  <c r="N5631" i="23"/>
  <c r="Q5631" i="23"/>
  <c r="N5632" i="23"/>
  <c r="Q5632" i="23"/>
  <c r="N5633" i="23"/>
  <c r="Q5633" i="23"/>
  <c r="N5634" i="23"/>
  <c r="Q5634" i="23"/>
  <c r="N5635" i="23"/>
  <c r="Q5635" i="23"/>
  <c r="N5636" i="23"/>
  <c r="Q5636" i="23"/>
  <c r="N5637" i="23"/>
  <c r="Q5637" i="23"/>
  <c r="N5638" i="23"/>
  <c r="Q5638" i="23"/>
  <c r="N5639" i="23"/>
  <c r="Q5639" i="23"/>
  <c r="N5640" i="23"/>
  <c r="Q5640" i="23"/>
  <c r="N5641" i="23"/>
  <c r="Q5641" i="23"/>
  <c r="N5642" i="23"/>
  <c r="Q5642" i="23"/>
  <c r="N5643" i="23"/>
  <c r="Q5643" i="23"/>
  <c r="N5644" i="23"/>
  <c r="Q5644" i="23"/>
  <c r="N5645" i="23"/>
  <c r="Q5645" i="23"/>
  <c r="N5646" i="23"/>
  <c r="Q5646" i="23"/>
  <c r="N5647" i="23"/>
  <c r="Q5647" i="23"/>
  <c r="N5648" i="23"/>
  <c r="Q5648" i="23"/>
  <c r="N5649" i="23"/>
  <c r="Q5649" i="23"/>
  <c r="N5650" i="23"/>
  <c r="Q5650" i="23"/>
  <c r="N5651" i="23"/>
  <c r="Q5651" i="23"/>
  <c r="N5652" i="23"/>
  <c r="Q5652" i="23"/>
  <c r="N5653" i="23"/>
  <c r="Q5653" i="23"/>
  <c r="N5654" i="23"/>
  <c r="Q5654" i="23"/>
  <c r="N5655" i="23"/>
  <c r="Q5655" i="23"/>
  <c r="N5656" i="23"/>
  <c r="Q5656" i="23"/>
  <c r="N5657" i="23"/>
  <c r="Q5657" i="23"/>
  <c r="N5658" i="23"/>
  <c r="Q5658" i="23"/>
  <c r="N5659" i="23"/>
  <c r="Q5659" i="23"/>
  <c r="N5660" i="23"/>
  <c r="Q5660" i="23"/>
  <c r="N5355" i="23"/>
  <c r="Q5355" i="23"/>
  <c r="N5356" i="23"/>
  <c r="Q5356" i="23"/>
  <c r="N5357" i="23"/>
  <c r="Q5357" i="23"/>
  <c r="N5358" i="23"/>
  <c r="Q5358" i="23"/>
  <c r="N5359" i="23"/>
  <c r="Q5359" i="23"/>
  <c r="N5360" i="23"/>
  <c r="Q5360" i="23"/>
  <c r="N5361" i="23"/>
  <c r="Q5361" i="23"/>
  <c r="N5362" i="23"/>
  <c r="Q5362" i="23"/>
  <c r="N5363" i="23"/>
  <c r="Q5363" i="23"/>
  <c r="N5364" i="23"/>
  <c r="Q5364" i="23"/>
  <c r="N5365" i="23"/>
  <c r="Q5365" i="23"/>
  <c r="N5366" i="23"/>
  <c r="Q5366" i="23"/>
  <c r="N5367" i="23"/>
  <c r="Q5367" i="23"/>
  <c r="N5368" i="23"/>
  <c r="Q5368" i="23"/>
  <c r="N5369" i="23"/>
  <c r="Q5369" i="23"/>
  <c r="N5370" i="23"/>
  <c r="Q5370" i="23"/>
  <c r="N5371" i="23"/>
  <c r="Q5371" i="23"/>
  <c r="N5372" i="23"/>
  <c r="Q5372" i="23"/>
  <c r="N5373" i="23"/>
  <c r="Q5373" i="23"/>
  <c r="N5374" i="23"/>
  <c r="Q5374" i="23"/>
  <c r="N5375" i="23"/>
  <c r="Q5375" i="23"/>
  <c r="N5376" i="23"/>
  <c r="Q5376" i="23"/>
  <c r="N5377" i="23"/>
  <c r="Q5377" i="23"/>
  <c r="N5378" i="23"/>
  <c r="Q5378" i="23"/>
  <c r="N5379" i="23"/>
  <c r="Q5379" i="23"/>
  <c r="N5380" i="23"/>
  <c r="Q5380" i="23"/>
  <c r="N5381" i="23"/>
  <c r="Q5381" i="23"/>
  <c r="N5382" i="23"/>
  <c r="Q5382" i="23"/>
  <c r="N5383" i="23"/>
  <c r="Q5383" i="23"/>
  <c r="N5384" i="23"/>
  <c r="Q5384" i="23"/>
  <c r="N5385" i="23"/>
  <c r="Q5385" i="23"/>
  <c r="N5386" i="23"/>
  <c r="Q5386" i="23"/>
  <c r="N5387" i="23"/>
  <c r="Q5387" i="23"/>
  <c r="N5388" i="23"/>
  <c r="Q5388" i="23"/>
  <c r="N5389" i="23"/>
  <c r="Q5389" i="23"/>
  <c r="N5390" i="23"/>
  <c r="Q5390" i="23"/>
  <c r="N5391" i="23"/>
  <c r="Q5391" i="23"/>
  <c r="N5392" i="23"/>
  <c r="Q5392" i="23"/>
  <c r="N5393" i="23"/>
  <c r="Q5393" i="23"/>
  <c r="N5394" i="23"/>
  <c r="Q5394" i="23"/>
  <c r="N5395" i="23"/>
  <c r="Q5395" i="23"/>
  <c r="N5396" i="23"/>
  <c r="Q5396" i="23"/>
  <c r="N5397" i="23"/>
  <c r="Q5397" i="23"/>
  <c r="N5398" i="23"/>
  <c r="Q5398" i="23"/>
  <c r="N5399" i="23"/>
  <c r="Q5399" i="23"/>
  <c r="N5400" i="23"/>
  <c r="Q5400" i="23"/>
  <c r="N5401" i="23"/>
  <c r="Q5401" i="23"/>
  <c r="N5402" i="23"/>
  <c r="Q5402" i="23"/>
  <c r="N5403" i="23"/>
  <c r="Q5403" i="23"/>
  <c r="N5404" i="23"/>
  <c r="Q5404" i="23"/>
  <c r="N5405" i="23"/>
  <c r="Q5405" i="23"/>
  <c r="N5406" i="23"/>
  <c r="Q5406" i="23"/>
  <c r="N5407" i="23"/>
  <c r="Q5407" i="23"/>
  <c r="N5408" i="23"/>
  <c r="Q5408" i="23"/>
  <c r="N5409" i="23"/>
  <c r="Q5409" i="23"/>
  <c r="N5410" i="23"/>
  <c r="Q5410" i="23"/>
  <c r="N5411" i="23"/>
  <c r="Q5411" i="23"/>
  <c r="N5412" i="23"/>
  <c r="Q5412" i="23"/>
  <c r="N5413" i="23"/>
  <c r="Q5413" i="23"/>
  <c r="N5414" i="23"/>
  <c r="Q5414" i="23"/>
  <c r="N5415" i="23"/>
  <c r="Q5415" i="23"/>
  <c r="N5416" i="23"/>
  <c r="Q5416" i="23"/>
  <c r="N5417" i="23"/>
  <c r="Q5417" i="23"/>
  <c r="N5418" i="23"/>
  <c r="Q5418" i="23"/>
  <c r="N5419" i="23"/>
  <c r="Q5419" i="23"/>
  <c r="N5420" i="23"/>
  <c r="Q5420" i="23"/>
  <c r="N5421" i="23"/>
  <c r="Q5421" i="23"/>
  <c r="N5422" i="23"/>
  <c r="Q5422" i="23"/>
  <c r="N5423" i="23"/>
  <c r="Q5423" i="23"/>
  <c r="N5424" i="23"/>
  <c r="Q5424" i="23"/>
  <c r="N5425" i="23"/>
  <c r="Q5425" i="23"/>
  <c r="N5426" i="23"/>
  <c r="Q5426" i="23"/>
  <c r="N5427" i="23"/>
  <c r="Q5427" i="23"/>
  <c r="N5428" i="23"/>
  <c r="Q5428" i="23"/>
  <c r="N5429" i="23"/>
  <c r="Q5429" i="23"/>
  <c r="N5430" i="23"/>
  <c r="Q5430" i="23"/>
  <c r="N5431" i="23"/>
  <c r="Q5431" i="23"/>
  <c r="N5432" i="23"/>
  <c r="Q5432" i="23"/>
  <c r="N5433" i="23"/>
  <c r="Q5433" i="23"/>
  <c r="N5434" i="23"/>
  <c r="Q5434" i="23"/>
  <c r="N5435" i="23"/>
  <c r="Q5435" i="23"/>
  <c r="N5436" i="23"/>
  <c r="Q5436" i="23"/>
  <c r="N5437" i="23"/>
  <c r="Q5437" i="23"/>
  <c r="N5438" i="23"/>
  <c r="Q5438" i="23"/>
  <c r="N5439" i="23"/>
  <c r="Q5439" i="23"/>
  <c r="N5440" i="23"/>
  <c r="Q5440" i="23"/>
  <c r="N5441" i="23"/>
  <c r="Q5441" i="23"/>
  <c r="N5442" i="23"/>
  <c r="Q5442" i="23"/>
  <c r="N5443" i="23"/>
  <c r="Q5443" i="23"/>
  <c r="N5444" i="23"/>
  <c r="Q5444" i="23"/>
  <c r="N5445" i="23"/>
  <c r="Q5445" i="23"/>
  <c r="N5446" i="23"/>
  <c r="Q5446" i="23"/>
  <c r="N5354" i="23"/>
  <c r="Q5354" i="23"/>
  <c r="N5063" i="23"/>
  <c r="Q5063" i="23"/>
  <c r="N5064" i="23"/>
  <c r="Q5064" i="23"/>
  <c r="N5065" i="23"/>
  <c r="Q5065" i="23"/>
  <c r="N5066" i="23"/>
  <c r="Q5066" i="23"/>
  <c r="N5067" i="23"/>
  <c r="Q5067" i="23"/>
  <c r="N5068" i="23"/>
  <c r="Q5068" i="23"/>
  <c r="N5069" i="23"/>
  <c r="Q5069" i="23"/>
  <c r="N5070" i="23"/>
  <c r="Q5070" i="23"/>
  <c r="N5071" i="23"/>
  <c r="Q5071" i="23"/>
  <c r="N5072" i="23"/>
  <c r="Q5072" i="23"/>
  <c r="N5073" i="23"/>
  <c r="Q5073" i="23"/>
  <c r="N5074" i="23"/>
  <c r="Q5074" i="23"/>
  <c r="N5075" i="23"/>
  <c r="Q5075" i="23"/>
  <c r="N5076" i="23"/>
  <c r="Q5076" i="23"/>
  <c r="N5077" i="23"/>
  <c r="Q5077" i="23"/>
  <c r="N5078" i="23"/>
  <c r="Q5078" i="23"/>
  <c r="N5079" i="23"/>
  <c r="Q5079" i="23"/>
  <c r="N5080" i="23"/>
  <c r="Q5080" i="23"/>
  <c r="N5081" i="23"/>
  <c r="Q5081" i="23"/>
  <c r="N5082" i="23"/>
  <c r="Q5082" i="23"/>
  <c r="N5083" i="23"/>
  <c r="Q5083" i="23"/>
  <c r="N5084" i="23"/>
  <c r="Q5084" i="23"/>
  <c r="N5085" i="23"/>
  <c r="Q5085" i="23"/>
  <c r="N5086" i="23"/>
  <c r="Q5086" i="23"/>
  <c r="N5087" i="23"/>
  <c r="Q5087" i="23"/>
  <c r="N5088" i="23"/>
  <c r="Q5088" i="23"/>
  <c r="N5089" i="23"/>
  <c r="Q5089" i="23"/>
  <c r="N5090" i="23"/>
  <c r="Q5090" i="23"/>
  <c r="N5091" i="23"/>
  <c r="Q5091" i="23"/>
  <c r="N5092" i="23"/>
  <c r="Q5092" i="23"/>
  <c r="N5093" i="23"/>
  <c r="Q5093" i="23"/>
  <c r="N5094" i="23"/>
  <c r="Q5094" i="23"/>
  <c r="N5095" i="23"/>
  <c r="Q5095" i="23"/>
  <c r="N5096" i="23"/>
  <c r="Q5096" i="23"/>
  <c r="N5097" i="23"/>
  <c r="Q5097" i="23"/>
  <c r="N5098" i="23"/>
  <c r="Q5098" i="23"/>
  <c r="N5099" i="23"/>
  <c r="Q5099" i="23"/>
  <c r="N5100" i="23"/>
  <c r="Q5100" i="23"/>
  <c r="N5101" i="23"/>
  <c r="Q5101" i="23"/>
  <c r="N5102" i="23"/>
  <c r="Q5102" i="23"/>
  <c r="N5103" i="23"/>
  <c r="Q5103" i="23"/>
  <c r="N5104" i="23"/>
  <c r="Q5104" i="23"/>
  <c r="N5105" i="23"/>
  <c r="Q5105" i="23"/>
  <c r="N5106" i="23"/>
  <c r="Q5106" i="23"/>
  <c r="N5107" i="23"/>
  <c r="Q5107" i="23"/>
  <c r="N5108" i="23"/>
  <c r="Q5108" i="23"/>
  <c r="N5109" i="23"/>
  <c r="Q5109" i="23"/>
  <c r="N5110" i="23"/>
  <c r="Q5110" i="23"/>
  <c r="N5111" i="23"/>
  <c r="Q5111" i="23"/>
  <c r="N5112" i="23"/>
  <c r="Q5112" i="23"/>
  <c r="N5113" i="23"/>
  <c r="Q5113" i="23"/>
  <c r="N5114" i="23"/>
  <c r="Q5114" i="23"/>
  <c r="N5115" i="23"/>
  <c r="Q5115" i="23"/>
  <c r="N5116" i="23"/>
  <c r="Q5116" i="23"/>
  <c r="N5117" i="23"/>
  <c r="Q5117" i="23"/>
  <c r="N5118" i="23"/>
  <c r="Q5118" i="23"/>
  <c r="N5119" i="23"/>
  <c r="Q5119" i="23"/>
  <c r="N5120" i="23"/>
  <c r="Q5120" i="23"/>
  <c r="N5121" i="23"/>
  <c r="Q5121" i="23"/>
  <c r="N5122" i="23"/>
  <c r="Q5122" i="23"/>
  <c r="N5123" i="23"/>
  <c r="Q5123" i="23"/>
  <c r="N5124" i="23"/>
  <c r="Q5124" i="23"/>
  <c r="N5125" i="23"/>
  <c r="Q5125" i="23"/>
  <c r="N5126" i="23"/>
  <c r="Q5126" i="23"/>
  <c r="N5127" i="23"/>
  <c r="Q5127" i="23"/>
  <c r="N5128" i="23"/>
  <c r="Q5128" i="23"/>
  <c r="N5129" i="23"/>
  <c r="Q5129" i="23"/>
  <c r="N5130" i="23"/>
  <c r="Q5130" i="23"/>
  <c r="N5131" i="23"/>
  <c r="Q5131" i="23"/>
  <c r="N5132" i="23"/>
  <c r="Q5132" i="23"/>
  <c r="N5133" i="23"/>
  <c r="Q5133" i="23"/>
  <c r="N5134" i="23"/>
  <c r="Q5134" i="23"/>
  <c r="N5135" i="23"/>
  <c r="Q5135" i="23"/>
  <c r="N5136" i="23"/>
  <c r="Q5136" i="23"/>
  <c r="N5137" i="23"/>
  <c r="Q5137" i="23"/>
  <c r="N5138" i="23"/>
  <c r="Q5138" i="23"/>
  <c r="N5139" i="23"/>
  <c r="Q5139" i="23"/>
  <c r="N5140" i="23"/>
  <c r="Q5140" i="23"/>
  <c r="N5141" i="23"/>
  <c r="Q5141" i="23"/>
  <c r="N5142" i="23"/>
  <c r="Q5142" i="23"/>
  <c r="N5143" i="23"/>
  <c r="Q5143" i="23"/>
  <c r="N5144" i="23"/>
  <c r="Q5144" i="23"/>
  <c r="N5145" i="23"/>
  <c r="Q5145" i="23"/>
  <c r="N5146" i="23"/>
  <c r="Q5146" i="23"/>
  <c r="N5147" i="23"/>
  <c r="Q5147" i="23"/>
  <c r="N5148" i="23"/>
  <c r="Q5148" i="23"/>
  <c r="N5149" i="23"/>
  <c r="Q5149" i="23"/>
  <c r="N5150" i="23"/>
  <c r="Q5150" i="23"/>
  <c r="N5151" i="23"/>
  <c r="Q5151" i="23"/>
  <c r="N5152" i="23"/>
  <c r="Q5152" i="23"/>
  <c r="N5153" i="23"/>
  <c r="Q5153" i="23"/>
  <c r="N5154" i="23"/>
  <c r="Q5154" i="23"/>
  <c r="N5155" i="23"/>
  <c r="Q5155" i="23"/>
  <c r="N5156" i="23"/>
  <c r="Q5156" i="23"/>
  <c r="N5157" i="23"/>
  <c r="Q5157" i="23"/>
  <c r="N5158" i="23"/>
  <c r="Q5158" i="23"/>
  <c r="N5159" i="23"/>
  <c r="Q5159" i="23"/>
  <c r="N5160" i="23"/>
  <c r="Q5160" i="23"/>
  <c r="N5161" i="23"/>
  <c r="Q5161" i="23"/>
  <c r="N5162" i="23"/>
  <c r="Q5162" i="23"/>
  <c r="N5163" i="23"/>
  <c r="Q5163" i="23"/>
  <c r="N5164" i="23"/>
  <c r="Q5164" i="23"/>
  <c r="N5165" i="23"/>
  <c r="Q5165" i="23"/>
  <c r="N5166" i="23"/>
  <c r="Q5166" i="23"/>
  <c r="N5167" i="23"/>
  <c r="Q5167" i="23"/>
  <c r="N5168" i="23"/>
  <c r="Q5168" i="23"/>
  <c r="N5169" i="23"/>
  <c r="Q5169" i="23"/>
  <c r="N5170" i="23"/>
  <c r="Q5170" i="23"/>
  <c r="N5171" i="23"/>
  <c r="Q5171" i="23"/>
  <c r="N5172" i="23"/>
  <c r="Q5172" i="23"/>
  <c r="N5173" i="23"/>
  <c r="Q5173" i="23"/>
  <c r="N5174" i="23"/>
  <c r="Q5174" i="23"/>
  <c r="N5175" i="23"/>
  <c r="Q5175" i="23"/>
  <c r="N5176" i="23"/>
  <c r="Q5176" i="23"/>
  <c r="N5177" i="23"/>
  <c r="Q5177" i="23"/>
  <c r="N5178" i="23"/>
  <c r="Q5178" i="23"/>
  <c r="N5179" i="23"/>
  <c r="Q5179" i="23"/>
  <c r="N5180" i="23"/>
  <c r="Q5180" i="23"/>
  <c r="N5181" i="23"/>
  <c r="Q5181" i="23"/>
  <c r="N5182" i="23"/>
  <c r="Q5182" i="23"/>
  <c r="N5183" i="23"/>
  <c r="Q5183" i="23"/>
  <c r="N5184" i="23"/>
  <c r="Q5184" i="23"/>
  <c r="N5185" i="23"/>
  <c r="Q5185" i="23"/>
  <c r="N5186" i="23"/>
  <c r="Q5186" i="23"/>
  <c r="N5187" i="23"/>
  <c r="Q5187" i="23"/>
  <c r="N5188" i="23"/>
  <c r="Q5188" i="23"/>
  <c r="N5189" i="23"/>
  <c r="Q5189" i="23"/>
  <c r="N5190" i="23"/>
  <c r="Q5190" i="23"/>
  <c r="N5191" i="23"/>
  <c r="Q5191" i="23"/>
  <c r="N5192" i="23"/>
  <c r="Q5192" i="23"/>
  <c r="N5193" i="23"/>
  <c r="Q5193" i="23"/>
  <c r="N5194" i="23"/>
  <c r="Q5194" i="23"/>
  <c r="N5195" i="23"/>
  <c r="Q5195" i="23"/>
  <c r="N5196" i="23"/>
  <c r="Q5196" i="23"/>
  <c r="N5197" i="23"/>
  <c r="Q5197" i="23"/>
  <c r="N5198" i="23"/>
  <c r="Q5198" i="23"/>
  <c r="N5199" i="23"/>
  <c r="Q5199" i="23"/>
  <c r="N5200" i="23"/>
  <c r="Q5200" i="23"/>
  <c r="N5201" i="23"/>
  <c r="Q5201" i="23"/>
  <c r="N5202" i="23"/>
  <c r="Q5202" i="23"/>
  <c r="N5203" i="23"/>
  <c r="Q5203" i="23"/>
  <c r="N5204" i="23"/>
  <c r="Q5204" i="23"/>
  <c r="N5205" i="23"/>
  <c r="Q5205" i="23"/>
  <c r="N5206" i="23"/>
  <c r="Q5206" i="23"/>
  <c r="N5207" i="23"/>
  <c r="Q5207" i="23"/>
  <c r="N5208" i="23"/>
  <c r="Q5208" i="23"/>
  <c r="N4429" i="23"/>
  <c r="N4430" i="23"/>
  <c r="N4431" i="23"/>
  <c r="N4432" i="23"/>
  <c r="N4433" i="23"/>
  <c r="N4434" i="23"/>
  <c r="N4435" i="23"/>
  <c r="N4436" i="23"/>
  <c r="N4437" i="23"/>
  <c r="N4438" i="23"/>
  <c r="N4439" i="23"/>
  <c r="N4440" i="23"/>
  <c r="N4441" i="23"/>
  <c r="N4442" i="23"/>
  <c r="N4443" i="23"/>
  <c r="N4444" i="23"/>
  <c r="N4445" i="23"/>
  <c r="N4446" i="23"/>
  <c r="N4447" i="23"/>
  <c r="N4448" i="23"/>
  <c r="N4449" i="23"/>
  <c r="N4450" i="23"/>
  <c r="N4451" i="23"/>
  <c r="N4452" i="23"/>
  <c r="N4453" i="23"/>
  <c r="N4454" i="23"/>
  <c r="N4455" i="23"/>
  <c r="N4456" i="23"/>
  <c r="N4457" i="23"/>
  <c r="N4458" i="23"/>
  <c r="N4459" i="23"/>
  <c r="N4460" i="23"/>
  <c r="N4461" i="23"/>
  <c r="N4462" i="23"/>
  <c r="N4463" i="23"/>
  <c r="N4464" i="23"/>
  <c r="N4465" i="23"/>
  <c r="N4466" i="23"/>
  <c r="N4467" i="23"/>
  <c r="N4468" i="23"/>
  <c r="N4469" i="23"/>
  <c r="N4470" i="23"/>
  <c r="N4471" i="23"/>
  <c r="N4472" i="23"/>
  <c r="N4473" i="23"/>
  <c r="N4474" i="23"/>
  <c r="N4475" i="23"/>
  <c r="N4476" i="23"/>
  <c r="N4477" i="23"/>
  <c r="N4478" i="23"/>
  <c r="N4479" i="23"/>
  <c r="N4480" i="23"/>
  <c r="N4481" i="23"/>
  <c r="N4482" i="23"/>
  <c r="N4483" i="23"/>
  <c r="N4484" i="23"/>
  <c r="N4485" i="23"/>
  <c r="N4486" i="23"/>
  <c r="N4487" i="23"/>
  <c r="N4488" i="23"/>
  <c r="N4489" i="23"/>
  <c r="N4490" i="23"/>
  <c r="N4491" i="23"/>
  <c r="N4492" i="23"/>
  <c r="N4493" i="23"/>
  <c r="N4494" i="23"/>
  <c r="N4495" i="23"/>
  <c r="N4496" i="23"/>
  <c r="N4497" i="23"/>
  <c r="N4498" i="23"/>
  <c r="N4499" i="23"/>
  <c r="N4500" i="23"/>
  <c r="N4501" i="23"/>
  <c r="N4502" i="23"/>
  <c r="N4503" i="23"/>
  <c r="N4504" i="23"/>
  <c r="N4505" i="23"/>
  <c r="N4506" i="23"/>
  <c r="N4507" i="23"/>
  <c r="N4508" i="23"/>
  <c r="N4509" i="23"/>
  <c r="N4510" i="23"/>
  <c r="N4511" i="23"/>
  <c r="N4512" i="23"/>
  <c r="N4513" i="23"/>
  <c r="N4514" i="23"/>
  <c r="N4515" i="23"/>
  <c r="N4516" i="23"/>
  <c r="N4517" i="23"/>
  <c r="N4518" i="23"/>
  <c r="N4519" i="23"/>
  <c r="N4520" i="23"/>
  <c r="N4521" i="23"/>
  <c r="N4522" i="23"/>
  <c r="N4523" i="23"/>
  <c r="N4524" i="23"/>
  <c r="N4525" i="23"/>
  <c r="N4526" i="23"/>
  <c r="N4527" i="23"/>
  <c r="N4528" i="23"/>
  <c r="N4529" i="23"/>
  <c r="N4530" i="23"/>
  <c r="N4531" i="23"/>
  <c r="N4532" i="23"/>
  <c r="N4533" i="23"/>
  <c r="N4534" i="23"/>
  <c r="N4535" i="23"/>
  <c r="N4536" i="23"/>
  <c r="N4537" i="23"/>
  <c r="N4538" i="23"/>
  <c r="N4539" i="23"/>
  <c r="N4540" i="23"/>
  <c r="N4541" i="23"/>
  <c r="N4542" i="23"/>
  <c r="N4543" i="23"/>
  <c r="N4544" i="23"/>
  <c r="N4545" i="23"/>
  <c r="N4546" i="23"/>
  <c r="N4547" i="23"/>
  <c r="N4548" i="23"/>
  <c r="N4549" i="23"/>
  <c r="N4550" i="23"/>
  <c r="N4551" i="23"/>
  <c r="N4552" i="23"/>
  <c r="N4553" i="23"/>
  <c r="N4554" i="23"/>
  <c r="N4555" i="23"/>
  <c r="N4556" i="23"/>
  <c r="N4557" i="23"/>
  <c r="N4558" i="23"/>
  <c r="N4559" i="23"/>
  <c r="N4560" i="23"/>
  <c r="N4561" i="23"/>
  <c r="N4562" i="23"/>
  <c r="N4563" i="23"/>
  <c r="N4564" i="23"/>
  <c r="N4565" i="23"/>
  <c r="N4566" i="23"/>
  <c r="N4567" i="23"/>
  <c r="N4568" i="23"/>
  <c r="N4569" i="23"/>
  <c r="N4570" i="23"/>
  <c r="N4571" i="23"/>
  <c r="N4572" i="23"/>
  <c r="N4573" i="23"/>
  <c r="N4574" i="23"/>
  <c r="N4575" i="23"/>
  <c r="N4576" i="23"/>
  <c r="N4577" i="23"/>
  <c r="N4578" i="23"/>
  <c r="N4579" i="23"/>
  <c r="N4580" i="23"/>
  <c r="N4581" i="23"/>
  <c r="N4582" i="23"/>
  <c r="N4583" i="23"/>
  <c r="N4584" i="23"/>
  <c r="N4585" i="23"/>
  <c r="N4586" i="23"/>
  <c r="N4587" i="23"/>
  <c r="N4588" i="23"/>
  <c r="N4589" i="23"/>
  <c r="N4590" i="23"/>
  <c r="N4591" i="23"/>
  <c r="N4592" i="23"/>
  <c r="N4593" i="23"/>
  <c r="N4594" i="23"/>
  <c r="N4595" i="23"/>
  <c r="N4596" i="23"/>
  <c r="N4597" i="23"/>
  <c r="N4598" i="23"/>
  <c r="N4599" i="23"/>
  <c r="N4600" i="23"/>
  <c r="N4601" i="23"/>
  <c r="N4602" i="23"/>
  <c r="N4603" i="23"/>
  <c r="N4604" i="23"/>
  <c r="N4605" i="23"/>
  <c r="N4606" i="23"/>
  <c r="N4607" i="23"/>
  <c r="N4608" i="23"/>
  <c r="N4609" i="23"/>
  <c r="N4610" i="23"/>
  <c r="N4611" i="23"/>
  <c r="N4612" i="23"/>
  <c r="N4613" i="23"/>
  <c r="N4614" i="23"/>
  <c r="N4615" i="23"/>
  <c r="N4616" i="23"/>
  <c r="N4617" i="23"/>
  <c r="N4618" i="23"/>
  <c r="N4619" i="23"/>
  <c r="N4620" i="23"/>
  <c r="N4621" i="23"/>
  <c r="N4622" i="23"/>
  <c r="N4623" i="23"/>
  <c r="N4624" i="23"/>
  <c r="N4625" i="23"/>
  <c r="N4626" i="23"/>
  <c r="N4627" i="23"/>
  <c r="N4628" i="23"/>
  <c r="N4629" i="23"/>
  <c r="N4630" i="23"/>
  <c r="N4631" i="23"/>
  <c r="N4632" i="23"/>
  <c r="N4633" i="23"/>
  <c r="N4634" i="23"/>
  <c r="N4635" i="23"/>
  <c r="N4636" i="23"/>
  <c r="N4637" i="23"/>
  <c r="N4638" i="23"/>
  <c r="N4639" i="23"/>
  <c r="N4640" i="23"/>
  <c r="N4641" i="23"/>
  <c r="N4642" i="23"/>
  <c r="N4643" i="23"/>
  <c r="N4644" i="23"/>
  <c r="N4645" i="23"/>
  <c r="N4646" i="23"/>
  <c r="N4647" i="23"/>
  <c r="N4648" i="23"/>
  <c r="N4649" i="23"/>
  <c r="N4650" i="23"/>
  <c r="N4651" i="23"/>
  <c r="N4652" i="23"/>
  <c r="N4653" i="23"/>
  <c r="N4654" i="23"/>
  <c r="N4655" i="23"/>
  <c r="N4656" i="23"/>
  <c r="N4657" i="23"/>
  <c r="N4658" i="23"/>
  <c r="N4659" i="23"/>
  <c r="N4660" i="23"/>
  <c r="N4661" i="23"/>
  <c r="N4662" i="23"/>
  <c r="N4663" i="23"/>
  <c r="N4664" i="23"/>
  <c r="N4665" i="23"/>
  <c r="N4666" i="23"/>
  <c r="N4667" i="23"/>
  <c r="N4668" i="23"/>
  <c r="N4669" i="23"/>
  <c r="N4670" i="23"/>
  <c r="N4671" i="23"/>
  <c r="N4672" i="23"/>
  <c r="N4673" i="23"/>
  <c r="N4674" i="23"/>
  <c r="N4675" i="23"/>
  <c r="N4676" i="23"/>
  <c r="N4677" i="23"/>
  <c r="N4678" i="23"/>
  <c r="N4679" i="23"/>
  <c r="N4680" i="23"/>
  <c r="N4681" i="23"/>
  <c r="N4682" i="23"/>
  <c r="N4683" i="23"/>
  <c r="N4684" i="23"/>
  <c r="N4685" i="23"/>
  <c r="N4686" i="23"/>
  <c r="N4687" i="23"/>
  <c r="N4688" i="23"/>
  <c r="N4689" i="23"/>
  <c r="N4690" i="23"/>
  <c r="N4691" i="23"/>
  <c r="N4692" i="23"/>
  <c r="N4693" i="23"/>
  <c r="N4694" i="23"/>
  <c r="N4695" i="23"/>
  <c r="N4696" i="23"/>
  <c r="N4697" i="23"/>
  <c r="N4698" i="23"/>
  <c r="N4699" i="23"/>
  <c r="N4700" i="23"/>
  <c r="N4701" i="23"/>
  <c r="N4702" i="23"/>
  <c r="N4703" i="23"/>
  <c r="N4704" i="23"/>
  <c r="N4705" i="23"/>
  <c r="N4706" i="23"/>
  <c r="N4707" i="23"/>
  <c r="N4708" i="23"/>
  <c r="N4709" i="23"/>
  <c r="N4710" i="23"/>
  <c r="N4711" i="23"/>
  <c r="N4712" i="23"/>
  <c r="N4713" i="23"/>
  <c r="N4714" i="23"/>
  <c r="N4715" i="23"/>
  <c r="N4716" i="23"/>
  <c r="N4717" i="23"/>
  <c r="N4718" i="23"/>
  <c r="N4719" i="23"/>
  <c r="N4720" i="23"/>
  <c r="N4721" i="23"/>
  <c r="N4722" i="23"/>
  <c r="N4723" i="23"/>
  <c r="N4724" i="23"/>
  <c r="N4725" i="23"/>
  <c r="N4726" i="23"/>
  <c r="N4727" i="23"/>
  <c r="N4728" i="23"/>
  <c r="N4729" i="23"/>
  <c r="N4730" i="23"/>
  <c r="N4731" i="23"/>
  <c r="N4732" i="23"/>
  <c r="N4733" i="23"/>
  <c r="N4734" i="23"/>
  <c r="N4735" i="23"/>
  <c r="N4736" i="23"/>
  <c r="N4737" i="23"/>
  <c r="N4738" i="23"/>
  <c r="N4739" i="23"/>
  <c r="N4740" i="23"/>
  <c r="N4741" i="23"/>
  <c r="N4742" i="23"/>
  <c r="N4743" i="23"/>
  <c r="N4744" i="23"/>
  <c r="N4745" i="23"/>
  <c r="N4746" i="23"/>
  <c r="N4747" i="23"/>
  <c r="N4748" i="23"/>
  <c r="N4749" i="23"/>
  <c r="N4750" i="23"/>
  <c r="N4751" i="23"/>
  <c r="N4752" i="23"/>
  <c r="N4753" i="23"/>
  <c r="N4754" i="23"/>
  <c r="N4755" i="23"/>
  <c r="N4756" i="23"/>
  <c r="N4757" i="23"/>
  <c r="N4758" i="23"/>
  <c r="N4759" i="23"/>
  <c r="N4760" i="23"/>
  <c r="N4761" i="23"/>
  <c r="N4762" i="23"/>
  <c r="N4763" i="23"/>
  <c r="N4764" i="23"/>
  <c r="N4765" i="23"/>
  <c r="N4766" i="23"/>
  <c r="N4767" i="23"/>
  <c r="N4768" i="23"/>
  <c r="N4769" i="23"/>
  <c r="N4770" i="23"/>
  <c r="N4771" i="23"/>
  <c r="N4772" i="23"/>
  <c r="N4773" i="23"/>
  <c r="N4774" i="23"/>
  <c r="N4775" i="23"/>
  <c r="N4776" i="23"/>
  <c r="N4777" i="23"/>
  <c r="N4778" i="23"/>
  <c r="N4779" i="23"/>
  <c r="N4780" i="23"/>
  <c r="N4781" i="23"/>
  <c r="N4782" i="23"/>
  <c r="N4783" i="23"/>
  <c r="N4784" i="23"/>
  <c r="N4785" i="23"/>
  <c r="N4786" i="23"/>
  <c r="N4787" i="23"/>
  <c r="N4788" i="23"/>
  <c r="N4789" i="23"/>
  <c r="N4790" i="23"/>
  <c r="N4791" i="23"/>
  <c r="N4792" i="23"/>
  <c r="N4793" i="23"/>
  <c r="N4794" i="23"/>
  <c r="N4795" i="23"/>
  <c r="N4796" i="23"/>
  <c r="N4797" i="23"/>
  <c r="N4798" i="23"/>
  <c r="N4799" i="23"/>
  <c r="N4800" i="23"/>
  <c r="N4801" i="23"/>
  <c r="N4802" i="23"/>
  <c r="N4803" i="23"/>
  <c r="N4804" i="23"/>
  <c r="N4805" i="23"/>
  <c r="N4806" i="23"/>
  <c r="N4807" i="23"/>
  <c r="N4808" i="23"/>
  <c r="N4809" i="23"/>
  <c r="N4810" i="23"/>
  <c r="N4811" i="23"/>
  <c r="N4812" i="23"/>
  <c r="N4813" i="23"/>
  <c r="N4814" i="23"/>
  <c r="N4815" i="23"/>
  <c r="N4816" i="23"/>
  <c r="N4817" i="23"/>
  <c r="N4818" i="23"/>
  <c r="N4819" i="23"/>
  <c r="N4820" i="23"/>
  <c r="N4821" i="23"/>
  <c r="N4822" i="23"/>
  <c r="N4823" i="23"/>
  <c r="N4824" i="23"/>
  <c r="N4825" i="23"/>
  <c r="N4826" i="23"/>
  <c r="N4827" i="23"/>
  <c r="N4828" i="23"/>
  <c r="N4829" i="23"/>
  <c r="N4830" i="23"/>
  <c r="N4831" i="23"/>
  <c r="N4832" i="23"/>
  <c r="N4833" i="23"/>
  <c r="N4834" i="23"/>
  <c r="N4835" i="23"/>
  <c r="N4836" i="23"/>
  <c r="N4837" i="23"/>
  <c r="N4838" i="23"/>
  <c r="N4839" i="23"/>
  <c r="N4840" i="23"/>
  <c r="N4841" i="23"/>
  <c r="N4842" i="23"/>
  <c r="N4843" i="23"/>
  <c r="N4844" i="23"/>
  <c r="N4845" i="23"/>
  <c r="N4846" i="23"/>
  <c r="N4847" i="23"/>
  <c r="N4848" i="23"/>
  <c r="N4849" i="23"/>
  <c r="N4850" i="23"/>
  <c r="N4851" i="23"/>
  <c r="N4852" i="23"/>
  <c r="N4853" i="23"/>
  <c r="N4854" i="23"/>
  <c r="N4855" i="23"/>
  <c r="N4856" i="23"/>
  <c r="N4857" i="23"/>
  <c r="N4858" i="23"/>
  <c r="N4859" i="23"/>
  <c r="N4860" i="23"/>
  <c r="N4861" i="23"/>
  <c r="N4862" i="23"/>
  <c r="N4863" i="23"/>
  <c r="N4864" i="23"/>
  <c r="N4865" i="23"/>
  <c r="N4866" i="23"/>
  <c r="N4867" i="23"/>
  <c r="N4868" i="23"/>
  <c r="N4869" i="23"/>
  <c r="N4870" i="23"/>
  <c r="N4871" i="23"/>
  <c r="N4872" i="23"/>
  <c r="N4873" i="23"/>
  <c r="N4874" i="23"/>
  <c r="N4875" i="23"/>
  <c r="N4876" i="23"/>
  <c r="N4877" i="23"/>
  <c r="N4878" i="23"/>
  <c r="N4879" i="23"/>
  <c r="N4880" i="23"/>
  <c r="N4881" i="23"/>
  <c r="N4882" i="23"/>
  <c r="N4883" i="23"/>
  <c r="N4884" i="23"/>
  <c r="N4885" i="23"/>
  <c r="N4886" i="23"/>
  <c r="N4887" i="23"/>
  <c r="N4888" i="23"/>
  <c r="N4889" i="23"/>
  <c r="N4890" i="23"/>
  <c r="N4891" i="23"/>
  <c r="N4892" i="23"/>
  <c r="N4893" i="23"/>
  <c r="N4894" i="23"/>
  <c r="N4895" i="23"/>
  <c r="N4896" i="23"/>
  <c r="N4897" i="23"/>
  <c r="N4898" i="23"/>
  <c r="N4899" i="23"/>
  <c r="N4900" i="23"/>
  <c r="N4901" i="23"/>
  <c r="N4902" i="23"/>
  <c r="N4903" i="23"/>
  <c r="N4904" i="23"/>
  <c r="N4905" i="23"/>
  <c r="N4906" i="23"/>
  <c r="N4907" i="23"/>
  <c r="N4908" i="23"/>
  <c r="N4909" i="23"/>
  <c r="N4910" i="23"/>
  <c r="N4911" i="23"/>
  <c r="N4912" i="23"/>
  <c r="N4913" i="23"/>
  <c r="N4914" i="23"/>
  <c r="N4915" i="23"/>
  <c r="N4916" i="23"/>
  <c r="N4917" i="23"/>
  <c r="N4918" i="23"/>
  <c r="N4919" i="23"/>
  <c r="N4920" i="23"/>
  <c r="N4921" i="23"/>
  <c r="N4922" i="23"/>
  <c r="N4923" i="23"/>
  <c r="N4924" i="23"/>
  <c r="N4925" i="23"/>
  <c r="N4926" i="23"/>
  <c r="N4927" i="23"/>
  <c r="N4928" i="23"/>
  <c r="N4929" i="23"/>
  <c r="N4930" i="23"/>
  <c r="N4931" i="23"/>
  <c r="N4932" i="23"/>
  <c r="N4933" i="23"/>
  <c r="N4934" i="23"/>
  <c r="N4935" i="23"/>
  <c r="N4936" i="23"/>
  <c r="N4937" i="23"/>
  <c r="N4938" i="23"/>
  <c r="N4939" i="23"/>
  <c r="N4940" i="23"/>
  <c r="N4941" i="23"/>
  <c r="N4942" i="23"/>
  <c r="N4943" i="23"/>
  <c r="N4944" i="23"/>
  <c r="N4945" i="23"/>
  <c r="N4946" i="23"/>
  <c r="N4947" i="23"/>
  <c r="N4948" i="23"/>
  <c r="N4949" i="23"/>
  <c r="N4950" i="23"/>
  <c r="N4951" i="23"/>
  <c r="N4952" i="23"/>
  <c r="N4953" i="23"/>
  <c r="N4954" i="23"/>
  <c r="N4955" i="23"/>
  <c r="Q4429" i="23"/>
  <c r="Q4430" i="23"/>
  <c r="Q4431" i="23"/>
  <c r="Q4432" i="23"/>
  <c r="Q4433" i="23"/>
  <c r="Q4434" i="23"/>
  <c r="Q4435" i="23"/>
  <c r="Q4436" i="23"/>
  <c r="Q4437" i="23"/>
  <c r="Q4438" i="23"/>
  <c r="Q4439" i="23"/>
  <c r="Q4440" i="23"/>
  <c r="Q4441" i="23"/>
  <c r="Q4442" i="23"/>
  <c r="Q4443" i="23"/>
  <c r="Q4444" i="23"/>
  <c r="Q4445" i="23"/>
  <c r="Q4446" i="23"/>
  <c r="Q4447" i="23"/>
  <c r="Q4448" i="23"/>
  <c r="Q4449" i="23"/>
  <c r="Q4450" i="23"/>
  <c r="Q4451" i="23"/>
  <c r="Q4452" i="23"/>
  <c r="Q4453" i="23"/>
  <c r="Q4454" i="23"/>
  <c r="Q4455" i="23"/>
  <c r="Q4456" i="23"/>
  <c r="Q4457" i="23"/>
  <c r="Q4458" i="23"/>
  <c r="Q4459" i="23"/>
  <c r="Q4460" i="23"/>
  <c r="Q4461" i="23"/>
  <c r="Q4462" i="23"/>
  <c r="Q4463" i="23"/>
  <c r="Q4464" i="23"/>
  <c r="Q4465" i="23"/>
  <c r="Q4466" i="23"/>
  <c r="Q4467" i="23"/>
  <c r="Q4468" i="23"/>
  <c r="Q4469" i="23"/>
  <c r="Q4470" i="23"/>
  <c r="Q4471" i="23"/>
  <c r="Q4472" i="23"/>
  <c r="Q4473" i="23"/>
  <c r="Q4474" i="23"/>
  <c r="Q4475" i="23"/>
  <c r="Q4476" i="23"/>
  <c r="Q4477" i="23"/>
  <c r="Q4478" i="23"/>
  <c r="Q4479" i="23"/>
  <c r="Q4480" i="23"/>
  <c r="Q4481" i="23"/>
  <c r="Q4482" i="23"/>
  <c r="Q4483" i="23"/>
  <c r="Q4484" i="23"/>
  <c r="Q4485" i="23"/>
  <c r="Q4486" i="23"/>
  <c r="Q4487" i="23"/>
  <c r="Q4488" i="23"/>
  <c r="Q4489" i="23"/>
  <c r="Q4490" i="23"/>
  <c r="Q4491" i="23"/>
  <c r="Q4492" i="23"/>
  <c r="Q4493" i="23"/>
  <c r="Q4494" i="23"/>
  <c r="Q4495" i="23"/>
  <c r="Q4496" i="23"/>
  <c r="Q4497" i="23"/>
  <c r="Q4498" i="23"/>
  <c r="Q4499" i="23"/>
  <c r="Q4500" i="23"/>
  <c r="Q4501" i="23"/>
  <c r="Q4502" i="23"/>
  <c r="Q4503" i="23"/>
  <c r="Q4504" i="23"/>
  <c r="Q4505" i="23"/>
  <c r="Q4506" i="23"/>
  <c r="Q4507" i="23"/>
  <c r="Q4508" i="23"/>
  <c r="Q4509" i="23"/>
  <c r="Q4510" i="23"/>
  <c r="Q4511" i="23"/>
  <c r="Q4512" i="23"/>
  <c r="Q4513" i="23"/>
  <c r="Q4514" i="23"/>
  <c r="Q4515" i="23"/>
  <c r="Q4516" i="23"/>
  <c r="Q4517" i="23"/>
  <c r="Q4518" i="23"/>
  <c r="Q4519" i="23"/>
  <c r="Q4520" i="23"/>
  <c r="Q4521" i="23"/>
  <c r="Q4522" i="23"/>
  <c r="Q4523" i="23"/>
  <c r="Q4524" i="23"/>
  <c r="Q4525" i="23"/>
  <c r="Q4526" i="23"/>
  <c r="Q4527" i="23"/>
  <c r="Q4528" i="23"/>
  <c r="Q4529" i="23"/>
  <c r="Q4530" i="23"/>
  <c r="Q4531" i="23"/>
  <c r="Q4532" i="23"/>
  <c r="Q4533" i="23"/>
  <c r="Q4534" i="23"/>
  <c r="Q4535" i="23"/>
  <c r="Q4536" i="23"/>
  <c r="Q4537" i="23"/>
  <c r="Q4538" i="23"/>
  <c r="Q4539" i="23"/>
  <c r="Q4540" i="23"/>
  <c r="Q4541" i="23"/>
  <c r="Q4542" i="23"/>
  <c r="Q4543" i="23"/>
  <c r="Q4544" i="23"/>
  <c r="Q4545" i="23"/>
  <c r="Q4546" i="23"/>
  <c r="Q4547" i="23"/>
  <c r="Q4548" i="23"/>
  <c r="Q4549" i="23"/>
  <c r="Q4550" i="23"/>
  <c r="Q4551" i="23"/>
  <c r="Q4552" i="23"/>
  <c r="Q4553" i="23"/>
  <c r="Q4554" i="23"/>
  <c r="Q4555" i="23"/>
  <c r="Q4556" i="23"/>
  <c r="Q4557" i="23"/>
  <c r="Q4558" i="23"/>
  <c r="Q4559" i="23"/>
  <c r="Q4560" i="23"/>
  <c r="Q4561" i="23"/>
  <c r="Q4562" i="23"/>
  <c r="Q4563" i="23"/>
  <c r="Q4564" i="23"/>
  <c r="Q4565" i="23"/>
  <c r="Q4566" i="23"/>
  <c r="Q4567" i="23"/>
  <c r="Q4568" i="23"/>
  <c r="Q4569" i="23"/>
  <c r="Q4570" i="23"/>
  <c r="Q4571" i="23"/>
  <c r="Q4572" i="23"/>
  <c r="Q4573" i="23"/>
  <c r="Q4574" i="23"/>
  <c r="Q4575" i="23"/>
  <c r="Q4576" i="23"/>
  <c r="Q4577" i="23"/>
  <c r="Q4578" i="23"/>
  <c r="Q4579" i="23"/>
  <c r="Q4580" i="23"/>
  <c r="Q4581" i="23"/>
  <c r="Q4582" i="23"/>
  <c r="Q4583" i="23"/>
  <c r="Q4584" i="23"/>
  <c r="Q4585" i="23"/>
  <c r="Q4586" i="23"/>
  <c r="Q4587" i="23"/>
  <c r="Q4588" i="23"/>
  <c r="Q4589" i="23"/>
  <c r="Q4590" i="23"/>
  <c r="Q4591" i="23"/>
  <c r="Q4592" i="23"/>
  <c r="Q4593" i="23"/>
  <c r="Q4594" i="23"/>
  <c r="Q4595" i="23"/>
  <c r="Q4596" i="23"/>
  <c r="Q4597" i="23"/>
  <c r="Q4598" i="23"/>
  <c r="Q4599" i="23"/>
  <c r="Q4600" i="23"/>
  <c r="Q4601" i="23"/>
  <c r="Q4602" i="23"/>
  <c r="Q4603" i="23"/>
  <c r="Q4604" i="23"/>
  <c r="Q4605" i="23"/>
  <c r="Q4606" i="23"/>
  <c r="Q4607" i="23"/>
  <c r="Q4608" i="23"/>
  <c r="Q4609" i="23"/>
  <c r="Q4610" i="23"/>
  <c r="Q4611" i="23"/>
  <c r="Q4612" i="23"/>
  <c r="Q4613" i="23"/>
  <c r="Q4614" i="23"/>
  <c r="Q4615" i="23"/>
  <c r="Q4616" i="23"/>
  <c r="Q4617" i="23"/>
  <c r="Q4618" i="23"/>
  <c r="Q4619" i="23"/>
  <c r="Q4620" i="23"/>
  <c r="Q4621" i="23"/>
  <c r="Q4622" i="23"/>
  <c r="Q4623" i="23"/>
  <c r="Q4624" i="23"/>
  <c r="Q4625" i="23"/>
  <c r="Q4626" i="23"/>
  <c r="Q4627" i="23"/>
  <c r="Q4628" i="23"/>
  <c r="Q4629" i="23"/>
  <c r="Q4630" i="23"/>
  <c r="Q4631" i="23"/>
  <c r="Q4632" i="23"/>
  <c r="Q4633" i="23"/>
  <c r="Q4634" i="23"/>
  <c r="Q4635" i="23"/>
  <c r="Q4636" i="23"/>
  <c r="Q4637" i="23"/>
  <c r="Q4638" i="23"/>
  <c r="Q4639" i="23"/>
  <c r="Q4640" i="23"/>
  <c r="Q4641" i="23"/>
  <c r="Q4642" i="23"/>
  <c r="Q4643" i="23"/>
  <c r="Q4644" i="23"/>
  <c r="Q4645" i="23"/>
  <c r="Q4646" i="23"/>
  <c r="Q4647" i="23"/>
  <c r="Q4648" i="23"/>
  <c r="Q4649" i="23"/>
  <c r="Q4650" i="23"/>
  <c r="Q4651" i="23"/>
  <c r="Q4652" i="23"/>
  <c r="Q4653" i="23"/>
  <c r="Q4654" i="23"/>
  <c r="Q4655" i="23"/>
  <c r="Q4656" i="23"/>
  <c r="Q4657" i="23"/>
  <c r="Q4658" i="23"/>
  <c r="Q4659" i="23"/>
  <c r="Q4660" i="23"/>
  <c r="Q4661" i="23"/>
  <c r="Q4662" i="23"/>
  <c r="Q4663" i="23"/>
  <c r="Q4664" i="23"/>
  <c r="Q4665" i="23"/>
  <c r="Q4666" i="23"/>
  <c r="Q4667" i="23"/>
  <c r="Q4668" i="23"/>
  <c r="Q4669" i="23"/>
  <c r="Q4670" i="23"/>
  <c r="Q4671" i="23"/>
  <c r="Q4672" i="23"/>
  <c r="Q4673" i="23"/>
  <c r="Q4674" i="23"/>
  <c r="Q4675" i="23"/>
  <c r="Q4676" i="23"/>
  <c r="Q4677" i="23"/>
  <c r="Q4678" i="23"/>
  <c r="Q4679" i="23"/>
  <c r="Q4680" i="23"/>
  <c r="Q4681" i="23"/>
  <c r="Q4682" i="23"/>
  <c r="Q4683" i="23"/>
  <c r="Q4684" i="23"/>
  <c r="Q4685" i="23"/>
  <c r="Q4686" i="23"/>
  <c r="Q4687" i="23"/>
  <c r="Q4688" i="23"/>
  <c r="Q4689" i="23"/>
  <c r="Q4690" i="23"/>
  <c r="Q4691" i="23"/>
  <c r="Q4692" i="23"/>
  <c r="Q4693" i="23"/>
  <c r="Q4694" i="23"/>
  <c r="Q4695" i="23"/>
  <c r="Q4696" i="23"/>
  <c r="Q4697" i="23"/>
  <c r="Q4698" i="23"/>
  <c r="Q4699" i="23"/>
  <c r="Q4700" i="23"/>
  <c r="Q4701" i="23"/>
  <c r="Q4702" i="23"/>
  <c r="Q4703" i="23"/>
  <c r="Q4704" i="23"/>
  <c r="Q4705" i="23"/>
  <c r="Q4706" i="23"/>
  <c r="Q4707" i="23"/>
  <c r="Q4708" i="23"/>
  <c r="Q4709" i="23"/>
  <c r="Q4710" i="23"/>
  <c r="Q4711" i="23"/>
  <c r="Q4712" i="23"/>
  <c r="Q4713" i="23"/>
  <c r="Q4714" i="23"/>
  <c r="Q4715" i="23"/>
  <c r="Q4716" i="23"/>
  <c r="Q4717" i="23"/>
  <c r="Q4718" i="23"/>
  <c r="Q4719" i="23"/>
  <c r="Q4720" i="23"/>
  <c r="Q4721" i="23"/>
  <c r="Q4722" i="23"/>
  <c r="Q4723" i="23"/>
  <c r="Q4724" i="23"/>
  <c r="Q4725" i="23"/>
  <c r="Q4726" i="23"/>
  <c r="Q4727" i="23"/>
  <c r="Q4728" i="23"/>
  <c r="Q4729" i="23"/>
  <c r="Q4730" i="23"/>
  <c r="Q4731" i="23"/>
  <c r="Q4732" i="23"/>
  <c r="Q4733" i="23"/>
  <c r="Q4734" i="23"/>
  <c r="Q4735" i="23"/>
  <c r="Q4736" i="23"/>
  <c r="Q4737" i="23"/>
  <c r="Q4738" i="23"/>
  <c r="Q4739" i="23"/>
  <c r="Q4740" i="23"/>
  <c r="Q4741" i="23"/>
  <c r="Q4742" i="23"/>
  <c r="Q4743" i="23"/>
  <c r="Q4744" i="23"/>
  <c r="Q4745" i="23"/>
  <c r="Q4746" i="23"/>
  <c r="Q4747" i="23"/>
  <c r="Q4748" i="23"/>
  <c r="Q4749" i="23"/>
  <c r="Q4750" i="23"/>
  <c r="Q4751" i="23"/>
  <c r="Q4752" i="23"/>
  <c r="Q4753" i="23"/>
  <c r="Q4754" i="23"/>
  <c r="Q4755" i="23"/>
  <c r="Q4756" i="23"/>
  <c r="Q4757" i="23"/>
  <c r="Q4758" i="23"/>
  <c r="Q4759" i="23"/>
  <c r="Q4760" i="23"/>
  <c r="Q4761" i="23"/>
  <c r="Q4762" i="23"/>
  <c r="Q4763" i="23"/>
  <c r="Q4764" i="23"/>
  <c r="Q4765" i="23"/>
  <c r="Q4766" i="23"/>
  <c r="Q4767" i="23"/>
  <c r="Q4768" i="23"/>
  <c r="Q4769" i="23"/>
  <c r="Q4770" i="23"/>
  <c r="Q4771" i="23"/>
  <c r="Q4772" i="23"/>
  <c r="Q4773" i="23"/>
  <c r="Q4774" i="23"/>
  <c r="Q4775" i="23"/>
  <c r="Q4776" i="23"/>
  <c r="Q4777" i="23"/>
  <c r="Q4778" i="23"/>
  <c r="Q4779" i="23"/>
  <c r="Q4780" i="23"/>
  <c r="Q4781" i="23"/>
  <c r="Q4782" i="23"/>
  <c r="Q4783" i="23"/>
  <c r="Q4784" i="23"/>
  <c r="Q4785" i="23"/>
  <c r="Q4786" i="23"/>
  <c r="Q4787" i="23"/>
  <c r="Q4788" i="23"/>
  <c r="Q4789" i="23"/>
  <c r="Q4790" i="23"/>
  <c r="Q4791" i="23"/>
  <c r="Q4792" i="23"/>
  <c r="Q4793" i="23"/>
  <c r="Q4794" i="23"/>
  <c r="Q4795" i="23"/>
  <c r="Q4796" i="23"/>
  <c r="Q4797" i="23"/>
  <c r="Q4798" i="23"/>
  <c r="Q4799" i="23"/>
  <c r="Q4800" i="23"/>
  <c r="Q4801" i="23"/>
  <c r="Q4802" i="23"/>
  <c r="Q4803" i="23"/>
  <c r="Q4804" i="23"/>
  <c r="Q4805" i="23"/>
  <c r="Q4806" i="23"/>
  <c r="Q4807" i="23"/>
  <c r="Q4808" i="23"/>
  <c r="Q4809" i="23"/>
  <c r="Q4810" i="23"/>
  <c r="Q4811" i="23"/>
  <c r="Q4812" i="23"/>
  <c r="Q4813" i="23"/>
  <c r="Q4814" i="23"/>
  <c r="Q4815" i="23"/>
  <c r="Q4816" i="23"/>
  <c r="Q4817" i="23"/>
  <c r="Q4818" i="23"/>
  <c r="Q4819" i="23"/>
  <c r="Q4820" i="23"/>
  <c r="Q4821" i="23"/>
  <c r="Q4822" i="23"/>
  <c r="Q4823" i="23"/>
  <c r="Q4824" i="23"/>
  <c r="Q4825" i="23"/>
  <c r="Q4826" i="23"/>
  <c r="Q4827" i="23"/>
  <c r="Q4828" i="23"/>
  <c r="Q4829" i="23"/>
  <c r="Q4830" i="23"/>
  <c r="Q4831" i="23"/>
  <c r="Q4832" i="23"/>
  <c r="Q4833" i="23"/>
  <c r="Q4834" i="23"/>
  <c r="Q4835" i="23"/>
  <c r="Q4836" i="23"/>
  <c r="Q4837" i="23"/>
  <c r="Q4838" i="23"/>
  <c r="Q4839" i="23"/>
  <c r="Q4840" i="23"/>
  <c r="Q4841" i="23"/>
  <c r="Q4842" i="23"/>
  <c r="Q4843" i="23"/>
  <c r="Q4844" i="23"/>
  <c r="Q4845" i="23"/>
  <c r="Q4846" i="23"/>
  <c r="Q4847" i="23"/>
  <c r="Q4848" i="23"/>
  <c r="Q4849" i="23"/>
  <c r="Q4850" i="23"/>
  <c r="Q4851" i="23"/>
  <c r="Q4852" i="23"/>
  <c r="Q4853" i="23"/>
  <c r="Q4854" i="23"/>
  <c r="Q4855" i="23"/>
  <c r="Q4856" i="23"/>
  <c r="Q4857" i="23"/>
  <c r="Q4858" i="23"/>
  <c r="Q4859" i="23"/>
  <c r="Q4860" i="23"/>
  <c r="Q4861" i="23"/>
  <c r="Q4862" i="23"/>
  <c r="Q4863" i="23"/>
  <c r="Q4864" i="23"/>
  <c r="Q4865" i="23"/>
  <c r="Q4866" i="23"/>
  <c r="Q4867" i="23"/>
  <c r="Q4868" i="23"/>
  <c r="Q4869" i="23"/>
  <c r="Q4870" i="23"/>
  <c r="Q4871" i="23"/>
  <c r="Q4872" i="23"/>
  <c r="Q4873" i="23"/>
  <c r="Q4874" i="23"/>
  <c r="Q4875" i="23"/>
  <c r="Q4876" i="23"/>
  <c r="Q4877" i="23"/>
  <c r="Q4878" i="23"/>
  <c r="Q4879" i="23"/>
  <c r="Q4880" i="23"/>
  <c r="Q4881" i="23"/>
  <c r="Q4882" i="23"/>
  <c r="Q4883" i="23"/>
  <c r="Q4884" i="23"/>
  <c r="Q4885" i="23"/>
  <c r="Q4886" i="23"/>
  <c r="Q4887" i="23"/>
  <c r="Q4888" i="23"/>
  <c r="Q4889" i="23"/>
  <c r="Q4890" i="23"/>
  <c r="Q4891" i="23"/>
  <c r="Q4892" i="23"/>
  <c r="Q4893" i="23"/>
  <c r="Q4894" i="23"/>
  <c r="Q4895" i="23"/>
  <c r="Q4896" i="23"/>
  <c r="Q4897" i="23"/>
  <c r="Q4898" i="23"/>
  <c r="Q4899" i="23"/>
  <c r="Q4900" i="23"/>
  <c r="Q4901" i="23"/>
  <c r="Q4902" i="23"/>
  <c r="Q4903" i="23"/>
  <c r="Q4904" i="23"/>
  <c r="Q4905" i="23"/>
  <c r="Q4906" i="23"/>
  <c r="Q4907" i="23"/>
  <c r="Q4908" i="23"/>
  <c r="Q4909" i="23"/>
  <c r="Q4910" i="23"/>
  <c r="Q4911" i="23"/>
  <c r="Q4912" i="23"/>
  <c r="Q4913" i="23"/>
  <c r="Q4914" i="23"/>
  <c r="Q4915" i="23"/>
  <c r="Q4916" i="23"/>
  <c r="Q4917" i="23"/>
  <c r="Q4918" i="23"/>
  <c r="Q4919" i="23"/>
  <c r="Q4920" i="23"/>
  <c r="Q4921" i="23"/>
  <c r="Q4922" i="23"/>
  <c r="Q4923" i="23"/>
  <c r="Q4924" i="23"/>
  <c r="Q4925" i="23"/>
  <c r="Q4926" i="23"/>
  <c r="Q4927" i="23"/>
  <c r="Q4928" i="23"/>
  <c r="Q4929" i="23"/>
  <c r="Q4930" i="23"/>
  <c r="Q4931" i="23"/>
  <c r="Q4932" i="23"/>
  <c r="Q4933" i="23"/>
  <c r="Q4934" i="23"/>
  <c r="Q4935" i="23"/>
  <c r="Q4936" i="23"/>
  <c r="Q4937" i="23"/>
  <c r="Q4938" i="23"/>
  <c r="Q4939" i="23"/>
  <c r="Q4940" i="23"/>
  <c r="Q4941" i="23"/>
  <c r="Q4942" i="23"/>
  <c r="Q4943" i="23"/>
  <c r="Q4944" i="23"/>
  <c r="Q4945" i="23"/>
  <c r="Q4946" i="23"/>
  <c r="Q4947" i="23"/>
  <c r="Q4948" i="23"/>
  <c r="Q4949" i="23"/>
  <c r="Q4950" i="23"/>
  <c r="Q4951" i="23"/>
  <c r="Q4952" i="23"/>
  <c r="Q4953" i="23"/>
  <c r="Q4954" i="23"/>
  <c r="Q4955" i="23"/>
  <c r="Q4428" i="23"/>
  <c r="N3752" i="23"/>
  <c r="Q3752" i="23"/>
  <c r="N3753" i="23"/>
  <c r="Q3753" i="23"/>
  <c r="N3754" i="23"/>
  <c r="Q3754" i="23"/>
  <c r="N3755" i="23"/>
  <c r="Q3755" i="23"/>
  <c r="N3756" i="23"/>
  <c r="Q3756" i="23"/>
  <c r="N3757" i="23"/>
  <c r="Q3757" i="23"/>
  <c r="N3758" i="23"/>
  <c r="Q3758" i="23"/>
  <c r="N3759" i="23"/>
  <c r="Q3759" i="23"/>
  <c r="N3760" i="23"/>
  <c r="Q3760" i="23"/>
  <c r="N3761" i="23"/>
  <c r="Q3761" i="23"/>
  <c r="N3762" i="23"/>
  <c r="Q3762" i="23"/>
  <c r="N3763" i="23"/>
  <c r="Q3763" i="23"/>
  <c r="N3764" i="23"/>
  <c r="Q3764" i="23"/>
  <c r="N3765" i="23"/>
  <c r="Q3765" i="23"/>
  <c r="N3766" i="23"/>
  <c r="Q3766" i="23"/>
  <c r="N3767" i="23"/>
  <c r="Q3767" i="23"/>
  <c r="N3768" i="23"/>
  <c r="Q3768" i="23"/>
  <c r="N3769" i="23"/>
  <c r="Q3769" i="23"/>
  <c r="N3770" i="23"/>
  <c r="Q3770" i="23"/>
  <c r="N3771" i="23"/>
  <c r="Q3771" i="23"/>
  <c r="N3772" i="23"/>
  <c r="Q3772" i="23"/>
  <c r="N3773" i="23"/>
  <c r="Q3773" i="23"/>
  <c r="N3774" i="23"/>
  <c r="Q3774" i="23"/>
  <c r="N3775" i="23"/>
  <c r="Q3775" i="23"/>
  <c r="N3776" i="23"/>
  <c r="Q3776" i="23"/>
  <c r="N3777" i="23"/>
  <c r="Q3777" i="23"/>
  <c r="N3778" i="23"/>
  <c r="Q3778" i="23"/>
  <c r="N3779" i="23"/>
  <c r="Q3779" i="23"/>
  <c r="N3780" i="23"/>
  <c r="Q3780" i="23"/>
  <c r="N3781" i="23"/>
  <c r="Q3781" i="23"/>
  <c r="N3782" i="23"/>
  <c r="Q3782" i="23"/>
  <c r="N3783" i="23"/>
  <c r="Q3783" i="23"/>
  <c r="N3784" i="23"/>
  <c r="Q3784" i="23"/>
  <c r="N3785" i="23"/>
  <c r="Q3785" i="23"/>
  <c r="N3786" i="23"/>
  <c r="Q3786" i="23"/>
  <c r="N3787" i="23"/>
  <c r="Q3787" i="23"/>
  <c r="N3788" i="23"/>
  <c r="Q3788" i="23"/>
  <c r="N3789" i="23"/>
  <c r="Q3789" i="23"/>
  <c r="N3790" i="23"/>
  <c r="Q3790" i="23"/>
  <c r="N3791" i="23"/>
  <c r="Q3791" i="23"/>
  <c r="N3792" i="23"/>
  <c r="Q3792" i="23"/>
  <c r="N3793" i="23"/>
  <c r="Q3793" i="23"/>
  <c r="N3794" i="23"/>
  <c r="Q3794" i="23"/>
  <c r="N3795" i="23"/>
  <c r="Q3795" i="23"/>
  <c r="N3796" i="23"/>
  <c r="Q3796" i="23"/>
  <c r="N3797" i="23"/>
  <c r="Q3797" i="23"/>
  <c r="N3798" i="23"/>
  <c r="Q3798" i="23"/>
  <c r="N3799" i="23"/>
  <c r="Q3799" i="23"/>
  <c r="N3800" i="23"/>
  <c r="Q3800" i="23"/>
  <c r="N3801" i="23"/>
  <c r="Q3801" i="23"/>
  <c r="N3802" i="23"/>
  <c r="Q3802" i="23"/>
  <c r="N3803" i="23"/>
  <c r="Q3803" i="23"/>
  <c r="N3804" i="23"/>
  <c r="Q3804" i="23"/>
  <c r="N3805" i="23"/>
  <c r="Q3805" i="23"/>
  <c r="N3806" i="23"/>
  <c r="Q3806" i="23"/>
  <c r="N3807" i="23"/>
  <c r="Q3807" i="23"/>
  <c r="N3808" i="23"/>
  <c r="Q3808" i="23"/>
  <c r="N3809" i="23"/>
  <c r="Q3809" i="23"/>
  <c r="N3810" i="23"/>
  <c r="Q3810" i="23"/>
  <c r="N3811" i="23"/>
  <c r="Q3811" i="23"/>
  <c r="N3812" i="23"/>
  <c r="Q3812" i="23"/>
  <c r="N3813" i="23"/>
  <c r="Q3813" i="23"/>
  <c r="N3814" i="23"/>
  <c r="Q3814" i="23"/>
  <c r="N3815" i="23"/>
  <c r="Q3815" i="23"/>
  <c r="N3816" i="23"/>
  <c r="Q3816" i="23"/>
  <c r="N3817" i="23"/>
  <c r="Q3817" i="23"/>
  <c r="N3818" i="23"/>
  <c r="Q3818" i="23"/>
  <c r="N3819" i="23"/>
  <c r="Q3819" i="23"/>
  <c r="N3820" i="23"/>
  <c r="Q3820" i="23"/>
  <c r="N3821" i="23"/>
  <c r="Q3821" i="23"/>
  <c r="N3822" i="23"/>
  <c r="Q3822" i="23"/>
  <c r="N3823" i="23"/>
  <c r="Q3823" i="23"/>
  <c r="N3824" i="23"/>
  <c r="Q3824" i="23"/>
  <c r="N3825" i="23"/>
  <c r="Q3825" i="23"/>
  <c r="N3826" i="23"/>
  <c r="Q3826" i="23"/>
  <c r="N3827" i="23"/>
  <c r="Q3827" i="23"/>
  <c r="N3828" i="23"/>
  <c r="Q3828" i="23"/>
  <c r="N3829" i="23"/>
  <c r="Q3829" i="23"/>
  <c r="N3830" i="23"/>
  <c r="Q3830" i="23"/>
  <c r="N3831" i="23"/>
  <c r="Q3831" i="23"/>
  <c r="N3832" i="23"/>
  <c r="Q3832" i="23"/>
  <c r="N3833" i="23"/>
  <c r="Q3833" i="23"/>
  <c r="N3834" i="23"/>
  <c r="Q3834" i="23"/>
  <c r="N3835" i="23"/>
  <c r="Q3835" i="23"/>
  <c r="N3836" i="23"/>
  <c r="Q3836" i="23"/>
  <c r="N3837" i="23"/>
  <c r="Q3837" i="23"/>
  <c r="N3838" i="23"/>
  <c r="Q3838" i="23"/>
  <c r="N3839" i="23"/>
  <c r="Q3839" i="23"/>
  <c r="N3840" i="23"/>
  <c r="Q3840" i="23"/>
  <c r="N3841" i="23"/>
  <c r="Q3841" i="23"/>
  <c r="N3842" i="23"/>
  <c r="Q3842" i="23"/>
  <c r="N3843" i="23"/>
  <c r="Q3843" i="23"/>
  <c r="N3844" i="23"/>
  <c r="Q3844" i="23"/>
  <c r="N3845" i="23"/>
  <c r="Q3845" i="23"/>
  <c r="N3846" i="23"/>
  <c r="Q3846" i="23"/>
  <c r="N3847" i="23"/>
  <c r="Q3847" i="23"/>
  <c r="N3848" i="23"/>
  <c r="Q3848" i="23"/>
  <c r="N3849" i="23"/>
  <c r="Q3849" i="23"/>
  <c r="N3850" i="23"/>
  <c r="Q3850" i="23"/>
  <c r="N3851" i="23"/>
  <c r="Q3851" i="23"/>
  <c r="N3852" i="23"/>
  <c r="Q3852" i="23"/>
  <c r="N3853" i="23"/>
  <c r="Q3853" i="23"/>
  <c r="N3854" i="23"/>
  <c r="Q3854" i="23"/>
  <c r="N3855" i="23"/>
  <c r="Q3855" i="23"/>
  <c r="N3856" i="23"/>
  <c r="Q3856" i="23"/>
  <c r="N3857" i="23"/>
  <c r="Q3857" i="23"/>
  <c r="N3858" i="23"/>
  <c r="Q3858" i="23"/>
  <c r="N3859" i="23"/>
  <c r="Q3859" i="23"/>
  <c r="N3860" i="23"/>
  <c r="Q3860" i="23"/>
  <c r="N3861" i="23"/>
  <c r="Q3861" i="23"/>
  <c r="N3862" i="23"/>
  <c r="Q3862" i="23"/>
  <c r="N3863" i="23"/>
  <c r="Q3863" i="23"/>
  <c r="N3864" i="23"/>
  <c r="Q3864" i="23"/>
  <c r="N3865" i="23"/>
  <c r="Q3865" i="23"/>
  <c r="N3866" i="23"/>
  <c r="Q3866" i="23"/>
  <c r="N3867" i="23"/>
  <c r="Q3867" i="23"/>
  <c r="N3868" i="23"/>
  <c r="Q3868" i="23"/>
  <c r="N3869" i="23"/>
  <c r="Q3869" i="23"/>
  <c r="N3870" i="23"/>
  <c r="Q3870" i="23"/>
  <c r="N3871" i="23"/>
  <c r="Q3871" i="23"/>
  <c r="N3872" i="23"/>
  <c r="Q3872" i="23"/>
  <c r="N3873" i="23"/>
  <c r="Q3873" i="23"/>
  <c r="N3874" i="23"/>
  <c r="Q3874" i="23"/>
  <c r="N3875" i="23"/>
  <c r="Q3875" i="23"/>
  <c r="N3876" i="23"/>
  <c r="Q3876" i="23"/>
  <c r="N3877" i="23"/>
  <c r="Q3877" i="23"/>
  <c r="N3878" i="23"/>
  <c r="Q3878" i="23"/>
  <c r="N3879" i="23"/>
  <c r="Q3879" i="23"/>
  <c r="N3880" i="23"/>
  <c r="Q3880" i="23"/>
  <c r="N3881" i="23"/>
  <c r="Q3881" i="23"/>
  <c r="N3882" i="23"/>
  <c r="Q3882" i="23"/>
  <c r="N3883" i="23"/>
  <c r="Q3883" i="23"/>
  <c r="N3884" i="23"/>
  <c r="Q3884" i="23"/>
  <c r="N3885" i="23"/>
  <c r="Q3885" i="23"/>
  <c r="N3886" i="23"/>
  <c r="Q3886" i="23"/>
  <c r="N3887" i="23"/>
  <c r="Q3887" i="23"/>
  <c r="N3888" i="23"/>
  <c r="Q3888" i="23"/>
  <c r="N3889" i="23"/>
  <c r="Q3889" i="23"/>
  <c r="N3890" i="23"/>
  <c r="Q3890" i="23"/>
  <c r="N3891" i="23"/>
  <c r="Q3891" i="23"/>
  <c r="N3892" i="23"/>
  <c r="Q3892" i="23"/>
  <c r="N3893" i="23"/>
  <c r="Q3893" i="23"/>
  <c r="N3894" i="23"/>
  <c r="Q3894" i="23"/>
  <c r="N3895" i="23"/>
  <c r="Q3895" i="23"/>
  <c r="N3896" i="23"/>
  <c r="Q3896" i="23"/>
  <c r="N3897" i="23"/>
  <c r="Q3897" i="23"/>
  <c r="N3898" i="23"/>
  <c r="Q3898" i="23"/>
  <c r="N3899" i="23"/>
  <c r="Q3899" i="23"/>
  <c r="N3900" i="23"/>
  <c r="Q3900" i="23"/>
  <c r="N3901" i="23"/>
  <c r="Q3901" i="23"/>
  <c r="N3902" i="23"/>
  <c r="Q3902" i="23"/>
  <c r="N3903" i="23"/>
  <c r="Q3903" i="23"/>
  <c r="N3904" i="23"/>
  <c r="Q3904" i="23"/>
  <c r="N3905" i="23"/>
  <c r="Q3905" i="23"/>
  <c r="N3906" i="23"/>
  <c r="Q3906" i="23"/>
  <c r="N3907" i="23"/>
  <c r="Q3907" i="23"/>
  <c r="N3908" i="23"/>
  <c r="Q3908" i="23"/>
  <c r="N3909" i="23"/>
  <c r="Q3909" i="23"/>
  <c r="N3910" i="23"/>
  <c r="Q3910" i="23"/>
  <c r="N3911" i="23"/>
  <c r="Q3911" i="23"/>
  <c r="N3912" i="23"/>
  <c r="Q3912" i="23"/>
  <c r="N3913" i="23"/>
  <c r="Q3913" i="23"/>
  <c r="N3914" i="23"/>
  <c r="Q3914" i="23"/>
  <c r="N3915" i="23"/>
  <c r="Q3915" i="23"/>
  <c r="N3916" i="23"/>
  <c r="Q3916" i="23"/>
  <c r="N3917" i="23"/>
  <c r="Q3917" i="23"/>
  <c r="N3918" i="23"/>
  <c r="Q3918" i="23"/>
  <c r="N3919" i="23"/>
  <c r="Q3919" i="23"/>
  <c r="N3920" i="23"/>
  <c r="Q3920" i="23"/>
  <c r="N3921" i="23"/>
  <c r="Q3921" i="23"/>
  <c r="N3922" i="23"/>
  <c r="Q3922" i="23"/>
  <c r="N3923" i="23"/>
  <c r="Q3923" i="23"/>
  <c r="N3924" i="23"/>
  <c r="Q3924" i="23"/>
  <c r="N3925" i="23"/>
  <c r="Q3925" i="23"/>
  <c r="N3926" i="23"/>
  <c r="Q3926" i="23"/>
  <c r="N3927" i="23"/>
  <c r="Q3927" i="23"/>
  <c r="N3928" i="23"/>
  <c r="Q3928" i="23"/>
  <c r="N3929" i="23"/>
  <c r="Q3929" i="23"/>
  <c r="N3930" i="23"/>
  <c r="Q3930" i="23"/>
  <c r="N3931" i="23"/>
  <c r="Q3931" i="23"/>
  <c r="N3932" i="23"/>
  <c r="Q3932" i="23"/>
  <c r="N3933" i="23"/>
  <c r="Q3933" i="23"/>
  <c r="N3934" i="23"/>
  <c r="Q3934" i="23"/>
  <c r="N3935" i="23"/>
  <c r="Q3935" i="23"/>
  <c r="N3936" i="23"/>
  <c r="Q3936" i="23"/>
  <c r="N3937" i="23"/>
  <c r="Q3937" i="23"/>
  <c r="N3938" i="23"/>
  <c r="Q3938" i="23"/>
  <c r="N3939" i="23"/>
  <c r="Q3939" i="23"/>
  <c r="N3940" i="23"/>
  <c r="Q3940" i="23"/>
  <c r="N3941" i="23"/>
  <c r="Q3941" i="23"/>
  <c r="N3942" i="23"/>
  <c r="Q3942" i="23"/>
  <c r="N3943" i="23"/>
  <c r="Q3943" i="23"/>
  <c r="N3944" i="23"/>
  <c r="Q3944" i="23"/>
  <c r="N3945" i="23"/>
  <c r="Q3945" i="23"/>
  <c r="N3946" i="23"/>
  <c r="Q3946" i="23"/>
  <c r="N3947" i="23"/>
  <c r="Q3947" i="23"/>
  <c r="N3948" i="23"/>
  <c r="Q3948" i="23"/>
  <c r="N3949" i="23"/>
  <c r="Q3949" i="23"/>
  <c r="N3950" i="23"/>
  <c r="Q3950" i="23"/>
  <c r="N3951" i="23"/>
  <c r="Q3951" i="23"/>
  <c r="N3952" i="23"/>
  <c r="Q3952" i="23"/>
  <c r="N3953" i="23"/>
  <c r="Q3953" i="23"/>
  <c r="N3954" i="23"/>
  <c r="Q3954" i="23"/>
  <c r="N3955" i="23"/>
  <c r="Q3955" i="23"/>
  <c r="N3956" i="23"/>
  <c r="Q3956" i="23"/>
  <c r="N3957" i="23"/>
  <c r="Q3957" i="23"/>
  <c r="N3958" i="23"/>
  <c r="Q3958" i="23"/>
  <c r="N3959" i="23"/>
  <c r="Q3959" i="23"/>
  <c r="N3403" i="23"/>
  <c r="Q3403" i="23"/>
  <c r="N3404" i="23"/>
  <c r="Q3404" i="23"/>
  <c r="N3405" i="23"/>
  <c r="Q3405" i="23"/>
  <c r="N3406" i="23"/>
  <c r="Q3406" i="23"/>
  <c r="N3407" i="23"/>
  <c r="Q3407" i="23"/>
  <c r="N3408" i="23"/>
  <c r="Q3408" i="23"/>
  <c r="N3409" i="23"/>
  <c r="Q3409" i="23"/>
  <c r="N3410" i="23"/>
  <c r="Q3410" i="23"/>
  <c r="N3411" i="23"/>
  <c r="Q3411" i="23"/>
  <c r="N3412" i="23"/>
  <c r="Q3412" i="23"/>
  <c r="N3413" i="23"/>
  <c r="Q3413" i="23"/>
  <c r="N3414" i="23"/>
  <c r="Q3414" i="23"/>
  <c r="N3415" i="23"/>
  <c r="Q3415" i="23"/>
  <c r="N3416" i="23"/>
  <c r="Q3416" i="23"/>
  <c r="N3390" i="23"/>
  <c r="Q3390" i="23"/>
  <c r="N3391" i="23"/>
  <c r="Q3391" i="23"/>
  <c r="N3392" i="23"/>
  <c r="Q3392" i="23"/>
  <c r="N3393" i="23"/>
  <c r="Q3393" i="23"/>
  <c r="N3394" i="23"/>
  <c r="Q3394" i="23"/>
  <c r="N3395" i="23"/>
  <c r="Q3395" i="23"/>
  <c r="N3396" i="23"/>
  <c r="Q3396" i="23"/>
  <c r="N3397" i="23"/>
  <c r="Q3397" i="23"/>
  <c r="N3398" i="23"/>
  <c r="Q3398" i="23"/>
  <c r="N3399" i="23"/>
  <c r="Q3399" i="23"/>
  <c r="N3328" i="23"/>
  <c r="Q3328" i="23"/>
  <c r="N3329" i="23"/>
  <c r="Q3329" i="23"/>
  <c r="N3330" i="23"/>
  <c r="Q3330" i="23"/>
  <c r="N3331" i="23"/>
  <c r="Q3331" i="23"/>
  <c r="N3332" i="23"/>
  <c r="Q3332" i="23"/>
  <c r="N3333" i="23"/>
  <c r="Q3333" i="23"/>
  <c r="N3334" i="23"/>
  <c r="Q3334" i="23"/>
  <c r="N3335" i="23"/>
  <c r="Q3335" i="23"/>
  <c r="N3336" i="23"/>
  <c r="Q3336" i="23"/>
  <c r="N3337" i="23"/>
  <c r="Q3337" i="23"/>
  <c r="N3338" i="23"/>
  <c r="Q3338" i="23"/>
  <c r="N3339" i="23"/>
  <c r="Q3339" i="23"/>
  <c r="N3340" i="23"/>
  <c r="Q3340" i="23"/>
  <c r="N3341" i="23"/>
  <c r="Q3341" i="23"/>
  <c r="N3342" i="23"/>
  <c r="Q3342" i="23"/>
  <c r="N3343" i="23"/>
  <c r="Q3343" i="23"/>
  <c r="N3344" i="23"/>
  <c r="Q3344" i="23"/>
  <c r="N3345" i="23"/>
  <c r="Q3345" i="23"/>
  <c r="N3346" i="23"/>
  <c r="Q3346" i="23"/>
  <c r="N3347" i="23"/>
  <c r="Q3347" i="23"/>
  <c r="N3348" i="23"/>
  <c r="Q3348" i="23"/>
  <c r="N3349" i="23"/>
  <c r="Q3349" i="23"/>
  <c r="N3350" i="23"/>
  <c r="Q3350" i="23"/>
  <c r="N3351" i="23"/>
  <c r="Q3351" i="23"/>
  <c r="N3352" i="23"/>
  <c r="Q3352" i="23"/>
  <c r="N3066" i="23"/>
  <c r="Q3066" i="23"/>
  <c r="N3067" i="23"/>
  <c r="Q3067" i="23"/>
  <c r="N3068" i="23"/>
  <c r="Q3068" i="23"/>
  <c r="N3069" i="23"/>
  <c r="Q3069" i="23"/>
  <c r="N3070" i="23"/>
  <c r="Q3070" i="23"/>
  <c r="N3071" i="23"/>
  <c r="Q3071" i="23"/>
  <c r="N3072" i="23"/>
  <c r="Q3072" i="23"/>
  <c r="N3073" i="23"/>
  <c r="Q3073" i="23"/>
  <c r="N3074" i="23"/>
  <c r="Q3074" i="23"/>
  <c r="N3075" i="23"/>
  <c r="Q3075" i="23"/>
  <c r="N3076" i="23"/>
  <c r="Q3076" i="23"/>
  <c r="N3077" i="23"/>
  <c r="Q3077" i="23"/>
  <c r="N3078" i="23"/>
  <c r="Q3078" i="23"/>
  <c r="N3079" i="23"/>
  <c r="Q3079" i="23"/>
  <c r="N3080" i="23"/>
  <c r="Q3080" i="23"/>
  <c r="N3081" i="23"/>
  <c r="Q3081" i="23"/>
  <c r="N3082" i="23"/>
  <c r="Q3082" i="23"/>
  <c r="N3083" i="23"/>
  <c r="Q3083" i="23"/>
  <c r="N3084" i="23"/>
  <c r="Q3084" i="23"/>
  <c r="N3085" i="23"/>
  <c r="Q3085" i="23"/>
  <c r="N3086" i="23"/>
  <c r="Q3086" i="23"/>
  <c r="N3087" i="23"/>
  <c r="Q3087" i="23"/>
  <c r="N3088" i="23"/>
  <c r="Q3088" i="23"/>
  <c r="N3089" i="23"/>
  <c r="Q3089" i="23"/>
  <c r="N3090" i="23"/>
  <c r="Q3090" i="23"/>
  <c r="N3091" i="23"/>
  <c r="Q3091" i="23"/>
  <c r="N3092" i="23"/>
  <c r="Q3092" i="23"/>
  <c r="N3093" i="23"/>
  <c r="Q3093" i="23"/>
  <c r="N3094" i="23"/>
  <c r="Q3094" i="23"/>
  <c r="N3095" i="23"/>
  <c r="Q3095" i="23"/>
  <c r="N3096" i="23"/>
  <c r="Q3096" i="23"/>
  <c r="N3097" i="23"/>
  <c r="Q3097" i="23"/>
  <c r="N3098" i="23"/>
  <c r="Q3098" i="23"/>
  <c r="N3099" i="23"/>
  <c r="Q3099" i="23"/>
  <c r="N3100" i="23"/>
  <c r="Q3100" i="23"/>
  <c r="N3101" i="23"/>
  <c r="Q3101" i="23"/>
  <c r="N3102" i="23"/>
  <c r="Q3102" i="23"/>
  <c r="N3103" i="23"/>
  <c r="Q3103" i="23"/>
  <c r="N3104" i="23"/>
  <c r="Q3104" i="23"/>
  <c r="N3105" i="23"/>
  <c r="Q3105" i="23"/>
  <c r="N3106" i="23"/>
  <c r="Q3106" i="23"/>
  <c r="N3107" i="23"/>
  <c r="Q3107" i="23"/>
  <c r="N3108" i="23"/>
  <c r="Q3108" i="23"/>
  <c r="N3109" i="23"/>
  <c r="Q3109" i="23"/>
  <c r="N3110" i="23"/>
  <c r="Q3110" i="23"/>
  <c r="N3111" i="23"/>
  <c r="Q3111" i="23"/>
  <c r="N3112" i="23"/>
  <c r="Q3112" i="23"/>
  <c r="N3113" i="23"/>
  <c r="Q3113" i="23"/>
  <c r="N3114" i="23"/>
  <c r="Q3114" i="23"/>
  <c r="N3115" i="23"/>
  <c r="Q3115" i="23"/>
  <c r="N3116" i="23"/>
  <c r="Q3116" i="23"/>
  <c r="N3117" i="23"/>
  <c r="Q3117" i="23"/>
  <c r="N3118" i="23"/>
  <c r="Q3118" i="23"/>
  <c r="N3119" i="23"/>
  <c r="Q3119" i="23"/>
  <c r="N3120" i="23"/>
  <c r="Q3120" i="23"/>
  <c r="N3121" i="23"/>
  <c r="Q3121" i="23"/>
  <c r="N3122" i="23"/>
  <c r="Q3122" i="23"/>
  <c r="N3123" i="23"/>
  <c r="Q3123" i="23"/>
  <c r="N3124" i="23"/>
  <c r="Q3124" i="23"/>
  <c r="N3125" i="23"/>
  <c r="Q3125" i="23"/>
  <c r="N3126" i="23"/>
  <c r="Q3126" i="23"/>
  <c r="N3127" i="23"/>
  <c r="Q3127" i="23"/>
  <c r="N3128" i="23"/>
  <c r="Q3128" i="23"/>
  <c r="N3129" i="23"/>
  <c r="Q3129" i="23"/>
  <c r="N3130" i="23"/>
  <c r="Q3130" i="23"/>
  <c r="N3131" i="23"/>
  <c r="Q3131" i="23"/>
  <c r="N3132" i="23"/>
  <c r="Q3132" i="23"/>
  <c r="N3133" i="23"/>
  <c r="Q3133" i="23"/>
  <c r="N3134" i="23"/>
  <c r="Q3134" i="23"/>
  <c r="N3135" i="23"/>
  <c r="Q3135" i="23"/>
  <c r="N3136" i="23"/>
  <c r="Q3136" i="23"/>
  <c r="N3137" i="23"/>
  <c r="Q3137" i="23"/>
  <c r="N3138" i="23"/>
  <c r="Q3138" i="23"/>
  <c r="N3139" i="23"/>
  <c r="Q3139" i="23"/>
  <c r="N3140" i="23"/>
  <c r="Q3140" i="23"/>
  <c r="N3141" i="23"/>
  <c r="Q3141" i="23"/>
  <c r="N3142" i="23"/>
  <c r="Q3142" i="23"/>
  <c r="N3143" i="23"/>
  <c r="Q3143" i="23"/>
  <c r="N3144" i="23"/>
  <c r="Q3144" i="23"/>
  <c r="N3145" i="23"/>
  <c r="Q3145" i="23"/>
  <c r="N3146" i="23"/>
  <c r="Q3146" i="23"/>
  <c r="N3147" i="23"/>
  <c r="Q3147" i="23"/>
  <c r="N3148" i="23"/>
  <c r="Q3148" i="23"/>
  <c r="N3149" i="23"/>
  <c r="Q3149" i="23"/>
  <c r="N3150" i="23"/>
  <c r="Q3150" i="23"/>
  <c r="N3151" i="23"/>
  <c r="Q3151" i="23"/>
  <c r="N3152" i="23"/>
  <c r="Q3152" i="23"/>
  <c r="N3153" i="23"/>
  <c r="Q3153" i="23"/>
  <c r="N3154" i="23"/>
  <c r="Q3154" i="23"/>
  <c r="N3155" i="23"/>
  <c r="Q3155" i="23"/>
  <c r="N3156" i="23"/>
  <c r="Q3156" i="23"/>
  <c r="N3157" i="23"/>
  <c r="Q3157" i="23"/>
  <c r="N3158" i="23"/>
  <c r="Q3158" i="23"/>
  <c r="N3159" i="23"/>
  <c r="Q3159" i="23"/>
  <c r="N3160" i="23"/>
  <c r="Q3160" i="23"/>
  <c r="N3161" i="23"/>
  <c r="Q3161" i="23"/>
  <c r="N3162" i="23"/>
  <c r="Q3162" i="23"/>
  <c r="N3163" i="23"/>
  <c r="Q3163" i="23"/>
  <c r="N3164" i="23"/>
  <c r="Q3164" i="23"/>
  <c r="N3165" i="23"/>
  <c r="Q3165" i="23"/>
  <c r="N3166" i="23"/>
  <c r="Q3166" i="23"/>
  <c r="N3167" i="23"/>
  <c r="Q3167" i="23"/>
  <c r="N3168" i="23"/>
  <c r="Q3168" i="23"/>
  <c r="N3169" i="23"/>
  <c r="Q3169" i="23"/>
  <c r="N3170" i="23"/>
  <c r="Q3170" i="23"/>
  <c r="N3171" i="23"/>
  <c r="Q3171" i="23"/>
  <c r="N3172" i="23"/>
  <c r="Q3172" i="23"/>
  <c r="N3173" i="23"/>
  <c r="Q3173" i="23"/>
  <c r="N3174" i="23"/>
  <c r="Q3174" i="23"/>
  <c r="N3175" i="23"/>
  <c r="Q3175" i="23"/>
  <c r="N3176" i="23"/>
  <c r="Q3176" i="23"/>
  <c r="N3177" i="23"/>
  <c r="Q3177" i="23"/>
  <c r="N3178" i="23"/>
  <c r="Q3178" i="23"/>
  <c r="N3179" i="23"/>
  <c r="Q3179" i="23"/>
  <c r="N3180" i="23"/>
  <c r="Q3180" i="23"/>
  <c r="N3181" i="23"/>
  <c r="Q3181" i="23"/>
  <c r="N3182" i="23"/>
  <c r="Q3182" i="23"/>
  <c r="N3183" i="23"/>
  <c r="Q3183" i="23"/>
  <c r="N3184" i="23"/>
  <c r="Q3184" i="23"/>
  <c r="N3185" i="23"/>
  <c r="Q3185" i="23"/>
  <c r="N3186" i="23"/>
  <c r="Q3186" i="23"/>
  <c r="N3187" i="23"/>
  <c r="Q3187" i="23"/>
  <c r="N3188" i="23"/>
  <c r="Q3188" i="23"/>
  <c r="N3189" i="23"/>
  <c r="Q3189" i="23"/>
  <c r="N3190" i="23"/>
  <c r="Q3190" i="23"/>
  <c r="N3191" i="23"/>
  <c r="Q3191" i="23"/>
  <c r="N3192" i="23"/>
  <c r="Q3192" i="23"/>
  <c r="N3193" i="23"/>
  <c r="Q3193" i="23"/>
  <c r="N3194" i="23"/>
  <c r="Q3194" i="23"/>
  <c r="N3195" i="23"/>
  <c r="Q3195" i="23"/>
  <c r="N3196" i="23"/>
  <c r="Q3196" i="23"/>
  <c r="N3197" i="23"/>
  <c r="Q3197" i="23"/>
  <c r="N3198" i="23"/>
  <c r="Q3198" i="23"/>
  <c r="N3199" i="23"/>
  <c r="Q3199" i="23"/>
  <c r="N3200" i="23"/>
  <c r="Q3200" i="23"/>
  <c r="N3201" i="23"/>
  <c r="Q3201" i="23"/>
  <c r="N3202" i="23"/>
  <c r="Q3202" i="23"/>
  <c r="N3203" i="23"/>
  <c r="Q3203" i="23"/>
  <c r="N3204" i="23"/>
  <c r="Q3204" i="23"/>
  <c r="N3205" i="23"/>
  <c r="Q3205" i="23"/>
  <c r="N3206" i="23"/>
  <c r="Q3206" i="23"/>
  <c r="N3207" i="23"/>
  <c r="Q3207" i="23"/>
  <c r="N3208" i="23"/>
  <c r="Q3208" i="23"/>
  <c r="N3209" i="23"/>
  <c r="Q3209" i="23"/>
  <c r="N3210" i="23"/>
  <c r="Q3210" i="23"/>
  <c r="N3211" i="23"/>
  <c r="Q3211" i="23"/>
  <c r="N3212" i="23"/>
  <c r="Q3212" i="23"/>
  <c r="N3213" i="23"/>
  <c r="Q3213" i="23"/>
  <c r="N3214" i="23"/>
  <c r="Q3214" i="23"/>
  <c r="N3215" i="23"/>
  <c r="Q3215" i="23"/>
  <c r="N3216" i="23"/>
  <c r="Q3216" i="23"/>
  <c r="N3217" i="23"/>
  <c r="Q3217" i="23"/>
  <c r="N3218" i="23"/>
  <c r="Q3218" i="23"/>
  <c r="N3219" i="23"/>
  <c r="Q3219" i="23"/>
  <c r="N3220" i="23"/>
  <c r="Q3220" i="23"/>
  <c r="N3221" i="23"/>
  <c r="Q3221" i="23"/>
  <c r="N3222" i="23"/>
  <c r="Q3222" i="23"/>
  <c r="N3223" i="23"/>
  <c r="Q3223" i="23"/>
  <c r="N3224" i="23"/>
  <c r="Q3224" i="23"/>
  <c r="N3225" i="23"/>
  <c r="Q3225" i="23"/>
  <c r="N3226" i="23"/>
  <c r="Q3226" i="23"/>
  <c r="N3227" i="23"/>
  <c r="Q3227" i="23"/>
  <c r="N3228" i="23"/>
  <c r="Q3228" i="23"/>
  <c r="N3229" i="23"/>
  <c r="Q3229" i="23"/>
  <c r="N3230" i="23"/>
  <c r="Q3230" i="23"/>
  <c r="N3231" i="23"/>
  <c r="Q3231" i="23"/>
  <c r="N3232" i="23"/>
  <c r="Q3232" i="23"/>
  <c r="N3233" i="23"/>
  <c r="Q3233" i="23"/>
  <c r="N3234" i="23"/>
  <c r="Q3234" i="23"/>
  <c r="N3235" i="23"/>
  <c r="Q3235" i="23"/>
  <c r="N3236" i="23"/>
  <c r="Q3236" i="23"/>
  <c r="N3237" i="23"/>
  <c r="Q3237" i="23"/>
  <c r="N3238" i="23"/>
  <c r="Q3238" i="23"/>
  <c r="N3239" i="23"/>
  <c r="Q3239" i="23"/>
  <c r="N3240" i="23"/>
  <c r="Q3240" i="23"/>
  <c r="N3241" i="23"/>
  <c r="Q3241" i="23"/>
  <c r="N3242" i="23"/>
  <c r="Q3242" i="23"/>
  <c r="N3243" i="23"/>
  <c r="Q3243" i="23"/>
  <c r="N3244" i="23"/>
  <c r="Q3244" i="23"/>
  <c r="N3245" i="23"/>
  <c r="Q3245" i="23"/>
  <c r="N3246" i="23"/>
  <c r="Q3246" i="23"/>
  <c r="N3247" i="23"/>
  <c r="Q3247" i="23"/>
  <c r="N3248" i="23"/>
  <c r="Q3248" i="23"/>
  <c r="N3249" i="23"/>
  <c r="Q3249" i="23"/>
  <c r="N3250" i="23"/>
  <c r="Q3250" i="23"/>
  <c r="N3251" i="23"/>
  <c r="Q3251" i="23"/>
  <c r="N3252" i="23"/>
  <c r="Q3252" i="23"/>
  <c r="N3253" i="23"/>
  <c r="Q3253" i="23"/>
  <c r="N3254" i="23"/>
  <c r="Q3254" i="23"/>
  <c r="N3255" i="23"/>
  <c r="Q3255" i="23"/>
  <c r="N3256" i="23"/>
  <c r="Q3256" i="23"/>
  <c r="N3257" i="23"/>
  <c r="Q3257" i="23"/>
  <c r="N3258" i="23"/>
  <c r="Q3258" i="23"/>
  <c r="N3259" i="23"/>
  <c r="Q3259" i="23"/>
  <c r="N3260" i="23"/>
  <c r="Q3260" i="23"/>
  <c r="N3261" i="23"/>
  <c r="Q3261" i="23"/>
  <c r="N3262" i="23"/>
  <c r="Q3262" i="23"/>
  <c r="N3263" i="23"/>
  <c r="Q3263" i="23"/>
  <c r="N3264" i="23"/>
  <c r="Q3264" i="23"/>
  <c r="N3265" i="23"/>
  <c r="Q3265" i="23"/>
  <c r="N3266" i="23"/>
  <c r="Q3266" i="23"/>
  <c r="N3267" i="23"/>
  <c r="Q3267" i="23"/>
  <c r="N3268" i="23"/>
  <c r="Q3268" i="23"/>
  <c r="N3269" i="23"/>
  <c r="Q3269" i="23"/>
  <c r="N3270" i="23"/>
  <c r="Q3270" i="23"/>
  <c r="N3271" i="23"/>
  <c r="Q3271" i="23"/>
  <c r="N3272" i="23"/>
  <c r="Q3272" i="23"/>
  <c r="N3273" i="23"/>
  <c r="Q3273" i="23"/>
  <c r="N3274" i="23"/>
  <c r="Q3274" i="23"/>
  <c r="N3275" i="23"/>
  <c r="Q3275" i="23"/>
  <c r="N3276" i="23"/>
  <c r="Q3276" i="23"/>
  <c r="N3277" i="23"/>
  <c r="Q3277" i="23"/>
  <c r="N3278" i="23"/>
  <c r="Q3278" i="23"/>
  <c r="N3279" i="23"/>
  <c r="Q3279" i="23"/>
  <c r="N3280" i="23"/>
  <c r="Q3280" i="23"/>
  <c r="N3281" i="23"/>
  <c r="Q3281" i="23"/>
  <c r="N3282" i="23"/>
  <c r="Q3282" i="23"/>
  <c r="N3283" i="23"/>
  <c r="Q3283" i="23"/>
  <c r="N3284" i="23"/>
  <c r="Q3284" i="23"/>
  <c r="N3285" i="23"/>
  <c r="Q3285" i="23"/>
  <c r="N3286" i="23"/>
  <c r="Q3286" i="23"/>
  <c r="N3287" i="23"/>
  <c r="Q3287" i="23"/>
  <c r="N3288" i="23"/>
  <c r="Q3288" i="23"/>
  <c r="N3289" i="23"/>
  <c r="Q3289" i="23"/>
  <c r="N3290" i="23"/>
  <c r="Q3290" i="23"/>
  <c r="N3291" i="23"/>
  <c r="Q3291" i="23"/>
  <c r="N3292" i="23"/>
  <c r="Q3292" i="23"/>
  <c r="N3293" i="23"/>
  <c r="Q3293" i="23"/>
  <c r="N3294" i="23"/>
  <c r="Q3294" i="23"/>
  <c r="N3295" i="23"/>
  <c r="Q3295" i="23"/>
  <c r="N3296" i="23"/>
  <c r="Q3296" i="23"/>
  <c r="N3297" i="23"/>
  <c r="Q3297" i="23"/>
  <c r="N3298" i="23"/>
  <c r="Q3298" i="23"/>
  <c r="N3299" i="23"/>
  <c r="Q3299" i="23"/>
  <c r="N3300" i="23"/>
  <c r="Q3300" i="23"/>
  <c r="N3301" i="23"/>
  <c r="Q3301" i="23"/>
  <c r="N3302" i="23"/>
  <c r="Q3302" i="23"/>
  <c r="N3303" i="23"/>
  <c r="Q3303" i="23"/>
  <c r="N3304" i="23"/>
  <c r="Q3304" i="23"/>
  <c r="N3305" i="23"/>
  <c r="Q3305" i="23"/>
  <c r="N3306" i="23"/>
  <c r="Q3306" i="23"/>
  <c r="N3307" i="23"/>
  <c r="Q3307" i="23"/>
  <c r="N3308" i="23"/>
  <c r="Q3308" i="23"/>
  <c r="N3309" i="23"/>
  <c r="Q3309" i="23"/>
  <c r="N3310" i="23"/>
  <c r="Q3310" i="23"/>
  <c r="N3311" i="23"/>
  <c r="Q3311" i="23"/>
  <c r="N3312" i="23"/>
  <c r="Q3312" i="23"/>
  <c r="N3313" i="23"/>
  <c r="Q3313" i="23"/>
  <c r="N3314" i="23"/>
  <c r="Q3314" i="23"/>
  <c r="N3315" i="23"/>
  <c r="Q3315" i="23"/>
  <c r="N3316" i="23"/>
  <c r="Q3316" i="23"/>
  <c r="N3317" i="23"/>
  <c r="Q3317" i="23"/>
  <c r="N3318" i="23"/>
  <c r="Q3318" i="23"/>
  <c r="N3319" i="23"/>
  <c r="Q3319" i="23"/>
  <c r="N3320" i="23"/>
  <c r="Q3320" i="23"/>
  <c r="N3321" i="23"/>
  <c r="Q3321" i="23"/>
  <c r="N3322" i="23"/>
  <c r="Q3322" i="23"/>
  <c r="N3323" i="23"/>
  <c r="Q3323" i="23"/>
  <c r="N3324" i="23"/>
  <c r="Q3324" i="23"/>
  <c r="N3325" i="23"/>
  <c r="Q3325" i="23"/>
  <c r="N3326" i="23"/>
  <c r="Q3326" i="23"/>
  <c r="N3047" i="23"/>
  <c r="Q3047" i="23"/>
  <c r="N3048" i="23"/>
  <c r="Q3048" i="23"/>
  <c r="N2894" i="23" l="1"/>
  <c r="Q2894" i="23"/>
  <c r="N2895" i="23"/>
  <c r="Q2895" i="23"/>
  <c r="N2896" i="23"/>
  <c r="Q2896" i="23"/>
  <c r="N2897" i="23"/>
  <c r="Q2897" i="23"/>
  <c r="N2898" i="23"/>
  <c r="Q2898" i="23"/>
  <c r="N2899" i="23"/>
  <c r="Q2899" i="23"/>
  <c r="N2860" i="23"/>
  <c r="Q2860" i="23"/>
  <c r="N2861" i="23"/>
  <c r="Q2861" i="23"/>
  <c r="N2862" i="23"/>
  <c r="Q2862" i="23"/>
  <c r="N2863" i="23"/>
  <c r="Q2863" i="23"/>
  <c r="N2864" i="23"/>
  <c r="Q2864" i="23"/>
  <c r="N2865" i="23"/>
  <c r="Q2865" i="23"/>
  <c r="N2866" i="23"/>
  <c r="Q2866" i="23"/>
  <c r="N2867" i="23"/>
  <c r="Q2867" i="23"/>
  <c r="N2868" i="23"/>
  <c r="Q2868" i="23"/>
  <c r="N2869" i="23"/>
  <c r="Q2869" i="23"/>
  <c r="N2870" i="23"/>
  <c r="Q2870" i="23"/>
  <c r="N2871" i="23"/>
  <c r="Q2871" i="23"/>
  <c r="N2872" i="23"/>
  <c r="Q2872" i="23"/>
  <c r="N2873" i="23"/>
  <c r="Q2873" i="23"/>
  <c r="N2874" i="23"/>
  <c r="Q2874" i="23"/>
  <c r="N2875" i="23"/>
  <c r="Q2875" i="23"/>
  <c r="N2876" i="23"/>
  <c r="Q2876" i="23"/>
  <c r="N2877" i="23"/>
  <c r="Q2877" i="23"/>
  <c r="N2878" i="23"/>
  <c r="Q2878" i="23"/>
  <c r="N2879" i="23"/>
  <c r="Q2879" i="23"/>
  <c r="N2880" i="23"/>
  <c r="Q2880" i="23"/>
  <c r="N2881" i="23"/>
  <c r="Q2881" i="23"/>
  <c r="N2882" i="23"/>
  <c r="Q2882" i="23"/>
  <c r="N2883" i="23"/>
  <c r="Q2883" i="23"/>
  <c r="N2884" i="23"/>
  <c r="Q2884" i="23"/>
  <c r="N2885" i="23"/>
  <c r="Q2885" i="23"/>
  <c r="N2886" i="23"/>
  <c r="Q2886" i="23"/>
  <c r="N2887" i="23"/>
  <c r="Q2887" i="23"/>
  <c r="N2888" i="23"/>
  <c r="Q2888" i="23"/>
  <c r="N2889" i="23"/>
  <c r="Q2889" i="23"/>
  <c r="N2890" i="23"/>
  <c r="Q2890" i="23"/>
  <c r="N2891" i="23"/>
  <c r="Q2891" i="23"/>
  <c r="N2892" i="23"/>
  <c r="Q2892" i="23"/>
  <c r="N2756" i="23"/>
  <c r="Q2756" i="23"/>
  <c r="N2748" i="23"/>
  <c r="Q2748" i="23"/>
  <c r="N2749" i="23"/>
  <c r="Q2749" i="23"/>
  <c r="N2750" i="23"/>
  <c r="Q2750" i="23"/>
  <c r="N2751" i="23"/>
  <c r="Q2751" i="23"/>
  <c r="N2752" i="23"/>
  <c r="Q2752" i="23"/>
  <c r="N2753" i="23"/>
  <c r="Q2753" i="23"/>
  <c r="N2754" i="23"/>
  <c r="Q2754" i="23"/>
  <c r="N2755" i="23"/>
  <c r="Q2755" i="23"/>
  <c r="N2637" i="23"/>
  <c r="Q2637" i="23"/>
  <c r="N2638" i="23"/>
  <c r="Q2638" i="23"/>
  <c r="N2639" i="23"/>
  <c r="Q2639" i="23"/>
  <c r="N2640" i="23"/>
  <c r="Q2640" i="23"/>
  <c r="N2641" i="23"/>
  <c r="Q2641" i="23"/>
  <c r="N2642" i="23"/>
  <c r="Q2642" i="23"/>
  <c r="N2643" i="23"/>
  <c r="Q2643" i="23"/>
  <c r="N2644" i="23"/>
  <c r="Q2644" i="23"/>
  <c r="N2645" i="23"/>
  <c r="Q2645" i="23"/>
  <c r="N2646" i="23"/>
  <c r="Q2646" i="23"/>
  <c r="N2647" i="23"/>
  <c r="Q2647" i="23"/>
  <c r="N2648" i="23"/>
  <c r="Q2648" i="23"/>
  <c r="N2649" i="23"/>
  <c r="Q2649" i="23"/>
  <c r="N2650" i="23"/>
  <c r="Q2650" i="23"/>
  <c r="N2651" i="23"/>
  <c r="Q2651" i="23"/>
  <c r="N2652" i="23"/>
  <c r="Q2652" i="23"/>
  <c r="N2653" i="23"/>
  <c r="Q2653" i="23"/>
  <c r="N2654" i="23"/>
  <c r="Q2654" i="23"/>
  <c r="N2655" i="23"/>
  <c r="Q2655" i="23"/>
  <c r="N2656" i="23"/>
  <c r="Q2656" i="23"/>
  <c r="N2657" i="23"/>
  <c r="Q2657" i="23"/>
  <c r="N2658" i="23"/>
  <c r="Q2658" i="23"/>
  <c r="N2659" i="23"/>
  <c r="Q2659" i="23"/>
  <c r="N2660" i="23"/>
  <c r="Q2660" i="23"/>
  <c r="N2661" i="23"/>
  <c r="Q2661" i="23"/>
  <c r="N2662" i="23"/>
  <c r="Q2662" i="23"/>
  <c r="N2663" i="23"/>
  <c r="Q2663" i="23"/>
  <c r="N2664" i="23"/>
  <c r="Q2664" i="23"/>
  <c r="N2665" i="23"/>
  <c r="Q2665" i="23"/>
  <c r="N2666" i="23"/>
  <c r="Q2666" i="23"/>
  <c r="N2667" i="23"/>
  <c r="Q2667" i="23"/>
  <c r="N2668" i="23"/>
  <c r="Q2668" i="23"/>
  <c r="N2669" i="23"/>
  <c r="Q2669" i="23"/>
  <c r="N2670" i="23"/>
  <c r="Q2670" i="23"/>
  <c r="N2671" i="23"/>
  <c r="Q2671" i="23"/>
  <c r="N2672" i="23"/>
  <c r="Q2672" i="23"/>
  <c r="N2673" i="23"/>
  <c r="Q2673" i="23"/>
  <c r="N2674" i="23"/>
  <c r="Q2674" i="23"/>
  <c r="N2675" i="23"/>
  <c r="Q2675" i="23"/>
  <c r="N2676" i="23"/>
  <c r="Q2676" i="23"/>
  <c r="N2677" i="23"/>
  <c r="Q2677" i="23"/>
  <c r="N2678" i="23"/>
  <c r="Q2678" i="23"/>
  <c r="N2679" i="23"/>
  <c r="Q2679" i="23"/>
  <c r="N2302" i="23"/>
  <c r="Q2302" i="23"/>
  <c r="N2303" i="23"/>
  <c r="Q2303" i="23"/>
  <c r="N2304" i="23"/>
  <c r="Q2304" i="23"/>
  <c r="N2305" i="23"/>
  <c r="Q2305" i="23"/>
  <c r="N2306" i="23"/>
  <c r="Q2306" i="23"/>
  <c r="N2307" i="23"/>
  <c r="Q2307" i="23"/>
  <c r="N2308" i="23"/>
  <c r="Q2308" i="23"/>
  <c r="N2309" i="23"/>
  <c r="Q2309" i="23"/>
  <c r="N2310" i="23"/>
  <c r="Q2310" i="23"/>
  <c r="N2311" i="23"/>
  <c r="Q2311" i="23"/>
  <c r="N2312" i="23"/>
  <c r="Q2312" i="23"/>
  <c r="N2313" i="23"/>
  <c r="Q2313" i="23"/>
  <c r="N2314" i="23"/>
  <c r="Q2314" i="23"/>
  <c r="N2315" i="23"/>
  <c r="Q2315" i="23"/>
  <c r="N2316" i="23"/>
  <c r="Q2316" i="23"/>
  <c r="N2317" i="23"/>
  <c r="Q2317" i="23"/>
  <c r="N2318" i="23"/>
  <c r="Q2318" i="23"/>
  <c r="N2319" i="23"/>
  <c r="Q2319" i="23"/>
  <c r="N2320" i="23"/>
  <c r="Q2320" i="23"/>
  <c r="N2321" i="23"/>
  <c r="Q2321" i="23"/>
  <c r="N2322" i="23"/>
  <c r="Q2322" i="23"/>
  <c r="N2323" i="23"/>
  <c r="Q2323" i="23"/>
  <c r="N2324" i="23"/>
  <c r="Q2324" i="23"/>
  <c r="N2325" i="23"/>
  <c r="Q2325" i="23"/>
  <c r="N2326" i="23"/>
  <c r="Q2326" i="23"/>
  <c r="N2327" i="23"/>
  <c r="Q2327" i="23"/>
  <c r="N2328" i="23"/>
  <c r="Q2328" i="23"/>
  <c r="N2329" i="23"/>
  <c r="Q2329" i="23"/>
  <c r="N2330" i="23"/>
  <c r="Q2330" i="23"/>
  <c r="N2331" i="23"/>
  <c r="Q2331" i="23"/>
  <c r="N2332" i="23"/>
  <c r="Q2332" i="23"/>
  <c r="N2333" i="23"/>
  <c r="Q2333" i="23"/>
  <c r="N2334" i="23"/>
  <c r="Q2334" i="23"/>
  <c r="N2335" i="23"/>
  <c r="Q2335" i="23"/>
  <c r="N2336" i="23"/>
  <c r="Q2336" i="23"/>
  <c r="N1663" i="23"/>
  <c r="Q1663" i="23"/>
  <c r="N1664" i="23"/>
  <c r="Q1664" i="23"/>
  <c r="N1665" i="23"/>
  <c r="Q1665" i="23"/>
  <c r="N1666" i="23"/>
  <c r="Q1666" i="23"/>
  <c r="N1667" i="23"/>
  <c r="Q1667" i="23"/>
  <c r="N1668" i="23"/>
  <c r="Q1668" i="23"/>
  <c r="N1669" i="23"/>
  <c r="Q1669" i="23"/>
  <c r="N1670" i="23"/>
  <c r="Q1670" i="23"/>
  <c r="N1671" i="23"/>
  <c r="Q1671" i="23"/>
  <c r="N1672" i="23"/>
  <c r="Q1672" i="23"/>
  <c r="N1673" i="23"/>
  <c r="Q1673" i="23"/>
  <c r="N1674" i="23"/>
  <c r="Q1674" i="23"/>
  <c r="N1675" i="23"/>
  <c r="Q1675" i="23"/>
  <c r="N1676" i="23"/>
  <c r="Q1676" i="23"/>
  <c r="N1677" i="23"/>
  <c r="Q1677" i="23"/>
  <c r="N1678" i="23"/>
  <c r="Q1678" i="23"/>
  <c r="N1679" i="23"/>
  <c r="Q1679" i="23"/>
  <c r="N1680" i="23"/>
  <c r="Q1680" i="23"/>
  <c r="N1681" i="23"/>
  <c r="Q1681" i="23"/>
  <c r="N1682" i="23"/>
  <c r="Q1682" i="23"/>
  <c r="N1683" i="23"/>
  <c r="Q1683" i="23"/>
  <c r="N1684" i="23"/>
  <c r="Q1684" i="23"/>
  <c r="N1685" i="23"/>
  <c r="Q1685" i="23"/>
  <c r="N1686" i="23"/>
  <c r="Q1686" i="23"/>
  <c r="N1687" i="23"/>
  <c r="Q1687" i="23"/>
  <c r="N1688" i="23"/>
  <c r="Q1688" i="23"/>
  <c r="N1689" i="23"/>
  <c r="Q1689" i="23"/>
  <c r="N1690" i="23"/>
  <c r="Q1690" i="23"/>
  <c r="N1691" i="23"/>
  <c r="Q1691" i="23"/>
  <c r="N1692" i="23"/>
  <c r="Q1692" i="23"/>
  <c r="N1693" i="23"/>
  <c r="Q1693" i="23"/>
  <c r="N1694" i="23"/>
  <c r="Q1694" i="23"/>
  <c r="N1695" i="23"/>
  <c r="Q1695" i="23"/>
  <c r="N1696" i="23"/>
  <c r="Q1696" i="23"/>
  <c r="N1697" i="23"/>
  <c r="Q1697" i="23"/>
  <c r="N1698" i="23"/>
  <c r="Q1698" i="23"/>
  <c r="N1699" i="23"/>
  <c r="Q1699" i="23"/>
  <c r="N1700" i="23"/>
  <c r="Q1700" i="23"/>
  <c r="N1701" i="23"/>
  <c r="Q1701" i="23"/>
  <c r="N1702" i="23"/>
  <c r="Q1702" i="23"/>
  <c r="N1703" i="23"/>
  <c r="Q1703" i="23"/>
  <c r="N1704" i="23"/>
  <c r="Q1704" i="23"/>
  <c r="N1705" i="23"/>
  <c r="Q1705" i="23"/>
  <c r="N1706" i="23"/>
  <c r="Q1706" i="23"/>
  <c r="N1707" i="23"/>
  <c r="Q1707" i="23"/>
  <c r="N1708" i="23"/>
  <c r="Q1708" i="23"/>
  <c r="N1709" i="23"/>
  <c r="Q1709" i="23"/>
  <c r="N1710" i="23"/>
  <c r="Q1710" i="23"/>
  <c r="N1711" i="23"/>
  <c r="Q1711" i="23"/>
  <c r="N1712" i="23"/>
  <c r="Q1712" i="23"/>
  <c r="N1713" i="23"/>
  <c r="Q1713" i="23"/>
  <c r="N1714" i="23"/>
  <c r="Q1714" i="23"/>
  <c r="N1715" i="23"/>
  <c r="Q1715" i="23"/>
  <c r="N1716" i="23"/>
  <c r="Q1716" i="23"/>
  <c r="N1717" i="23"/>
  <c r="Q1717" i="23"/>
  <c r="N1718" i="23"/>
  <c r="Q1718" i="23"/>
  <c r="N1719" i="23"/>
  <c r="Q1719" i="23"/>
  <c r="N1720" i="23"/>
  <c r="Q1720" i="23"/>
  <c r="N1721" i="23"/>
  <c r="Q1721" i="23"/>
  <c r="N1722" i="23"/>
  <c r="Q1722" i="23"/>
  <c r="N1723" i="23"/>
  <c r="Q1723" i="23"/>
  <c r="N1724" i="23"/>
  <c r="Q1724" i="23"/>
  <c r="N1725" i="23"/>
  <c r="Q1725" i="23"/>
  <c r="N1726" i="23"/>
  <c r="Q1726" i="23"/>
  <c r="N1727" i="23"/>
  <c r="Q1727" i="23"/>
  <c r="N1728" i="23"/>
  <c r="Q1728" i="23"/>
  <c r="N1729" i="23"/>
  <c r="Q1729" i="23"/>
  <c r="N1730" i="23"/>
  <c r="Q1730" i="23"/>
  <c r="N1731" i="23"/>
  <c r="Q1731" i="23"/>
  <c r="N1732" i="23"/>
  <c r="Q1732" i="23"/>
  <c r="N1733" i="23"/>
  <c r="Q1733" i="23"/>
  <c r="N1734" i="23"/>
  <c r="Q1734" i="23"/>
  <c r="N107" i="23"/>
  <c r="Q107" i="23"/>
  <c r="N108" i="23"/>
  <c r="Q108" i="23"/>
  <c r="N109" i="23"/>
  <c r="Q109" i="23"/>
  <c r="N110" i="23"/>
  <c r="Q110" i="23"/>
  <c r="N111" i="23"/>
  <c r="Q111" i="23"/>
  <c r="N112" i="23"/>
  <c r="Q112" i="23"/>
  <c r="N113" i="23"/>
  <c r="Q113" i="23"/>
  <c r="N114" i="23"/>
  <c r="Q114" i="23"/>
  <c r="N115" i="23"/>
  <c r="Q115" i="23"/>
  <c r="N116" i="23"/>
  <c r="Q116" i="23"/>
  <c r="N117" i="23"/>
  <c r="Q117" i="23"/>
  <c r="N118" i="23"/>
  <c r="Q118" i="23"/>
  <c r="N119" i="23"/>
  <c r="Q119" i="23"/>
  <c r="N120" i="23"/>
  <c r="Q120" i="23"/>
  <c r="N121" i="23"/>
  <c r="Q121" i="23"/>
  <c r="N122" i="23"/>
  <c r="Q122" i="23"/>
  <c r="N123" i="23"/>
  <c r="Q123" i="23"/>
  <c r="N124" i="23"/>
  <c r="Q124" i="23"/>
  <c r="N125" i="23"/>
  <c r="Q125" i="23"/>
  <c r="N126" i="23"/>
  <c r="Q126" i="23"/>
  <c r="N127" i="23"/>
  <c r="Q127" i="23"/>
  <c r="N128" i="23"/>
  <c r="Q128" i="23"/>
  <c r="N129" i="23"/>
  <c r="Q129" i="23"/>
  <c r="N130" i="23"/>
  <c r="Q130" i="23"/>
  <c r="N131" i="23"/>
  <c r="Q131" i="23"/>
  <c r="N132" i="23"/>
  <c r="Q132" i="23"/>
  <c r="N133" i="23"/>
  <c r="Q133" i="23"/>
  <c r="N134" i="23"/>
  <c r="Q134" i="23"/>
  <c r="N135" i="23"/>
  <c r="Q135" i="23"/>
  <c r="N136" i="23"/>
  <c r="Q136" i="23"/>
  <c r="N137" i="23"/>
  <c r="Q137" i="23"/>
  <c r="N138" i="23"/>
  <c r="Q138" i="23"/>
  <c r="N139" i="23"/>
  <c r="Q139" i="23"/>
  <c r="N140" i="23"/>
  <c r="Q140" i="23"/>
  <c r="N141" i="23"/>
  <c r="Q141" i="23"/>
  <c r="N142" i="23"/>
  <c r="Q142" i="23"/>
  <c r="N143" i="23"/>
  <c r="Q143" i="23"/>
  <c r="N144" i="23"/>
  <c r="Q144" i="23"/>
  <c r="N145" i="23"/>
  <c r="Q145" i="23"/>
  <c r="N146" i="23"/>
  <c r="Q146" i="23"/>
  <c r="N147" i="23"/>
  <c r="Q147" i="23"/>
  <c r="N148" i="23"/>
  <c r="Q148" i="23"/>
  <c r="N149" i="23"/>
  <c r="Q149" i="23"/>
  <c r="N150" i="23"/>
  <c r="Q150" i="23"/>
  <c r="N151" i="23"/>
  <c r="Q151" i="23"/>
  <c r="N152" i="23"/>
  <c r="Q152" i="23"/>
  <c r="N153" i="23"/>
  <c r="Q153" i="23"/>
  <c r="N154" i="23"/>
  <c r="Q154" i="23"/>
  <c r="N155" i="23"/>
  <c r="Q155" i="23"/>
  <c r="N156" i="23"/>
  <c r="Q156" i="23"/>
  <c r="N157" i="23"/>
  <c r="Q157" i="23"/>
  <c r="N158" i="23"/>
  <c r="Q158" i="23"/>
  <c r="N159" i="23"/>
  <c r="Q159" i="23"/>
  <c r="N160" i="23"/>
  <c r="Q160" i="23"/>
  <c r="N161" i="23"/>
  <c r="Q161" i="23"/>
  <c r="N162" i="23"/>
  <c r="Q162" i="23"/>
  <c r="N163" i="23"/>
  <c r="Q163" i="23"/>
  <c r="N164" i="23"/>
  <c r="Q164" i="23"/>
  <c r="N165" i="23"/>
  <c r="Q165" i="23"/>
  <c r="N6024" i="23"/>
  <c r="Q6024" i="23"/>
  <c r="N6025" i="23"/>
  <c r="Q6025" i="23"/>
  <c r="N6026" i="23"/>
  <c r="Q6026" i="23"/>
  <c r="N6027" i="23"/>
  <c r="Q6027" i="23"/>
  <c r="N6028" i="23"/>
  <c r="Q6028" i="23"/>
  <c r="N6029" i="23"/>
  <c r="Q6029" i="23"/>
  <c r="N6030" i="23"/>
  <c r="Q6030" i="23"/>
  <c r="N6031" i="23"/>
  <c r="Q6031" i="23"/>
  <c r="N6032" i="23"/>
  <c r="Q6032" i="23"/>
  <c r="N6033" i="23"/>
  <c r="Q6033" i="23"/>
  <c r="Q5896" i="23"/>
  <c r="Q3582" i="23"/>
  <c r="Q3583" i="23"/>
  <c r="Q3584" i="23"/>
  <c r="Q3585" i="23"/>
  <c r="Q3586" i="23"/>
  <c r="Q3587" i="23"/>
  <c r="Q3588" i="23"/>
  <c r="Q3589" i="23"/>
  <c r="Q3590" i="23"/>
  <c r="Q3591" i="23"/>
  <c r="Q3592" i="23"/>
  <c r="Q3593" i="23"/>
  <c r="Q3596" i="23"/>
  <c r="Q3005" i="23"/>
  <c r="Q3006" i="23"/>
  <c r="Q3007" i="23"/>
  <c r="J3005" i="23"/>
  <c r="K3005" i="23" s="1"/>
  <c r="J3006" i="23"/>
  <c r="K3006" i="23" s="1"/>
  <c r="J3007" i="23"/>
  <c r="K3007" i="23" s="1"/>
  <c r="N2607" i="23"/>
  <c r="Q2607" i="23"/>
  <c r="N2608" i="23"/>
  <c r="Q2608" i="23"/>
  <c r="N2609" i="23"/>
  <c r="Q2609" i="23"/>
  <c r="N2610" i="23"/>
  <c r="Q2610" i="23"/>
  <c r="Q1611" i="23"/>
  <c r="Q1605" i="23"/>
  <c r="Q1606" i="23"/>
  <c r="Q1607" i="23"/>
  <c r="Q1608" i="23"/>
  <c r="Q1609" i="23"/>
  <c r="Q1610" i="23"/>
  <c r="N910" i="23"/>
  <c r="Q910" i="23"/>
  <c r="Q43" i="23"/>
  <c r="J43" i="23"/>
  <c r="K43" i="23" s="1"/>
  <c r="V10" i="60" l="1"/>
  <c r="V9" i="60"/>
  <c r="V7" i="60"/>
  <c r="L7" i="60"/>
  <c r="M7" i="60"/>
  <c r="O7" i="60"/>
  <c r="O9" i="60"/>
  <c r="O10" i="60"/>
  <c r="O11" i="60"/>
  <c r="K7" i="60"/>
  <c r="O18" i="23" l="1"/>
  <c r="L18" i="23"/>
  <c r="J884" i="23"/>
  <c r="K884" i="23" s="1"/>
  <c r="J885" i="23"/>
  <c r="K885" i="23" s="1"/>
  <c r="J886" i="23"/>
  <c r="K886" i="23" s="1"/>
  <c r="J887" i="23"/>
  <c r="K887" i="23" s="1"/>
  <c r="J888" i="23"/>
  <c r="K888" i="23" s="1"/>
  <c r="J889" i="23"/>
  <c r="K889" i="23" s="1"/>
  <c r="J890" i="23"/>
  <c r="K890" i="23" s="1"/>
  <c r="J891" i="23"/>
  <c r="K891" i="23" s="1"/>
  <c r="J892" i="23"/>
  <c r="K892" i="23" s="1"/>
  <c r="J893" i="23"/>
  <c r="K893" i="23" s="1"/>
  <c r="J894" i="23"/>
  <c r="K894" i="23" s="1"/>
  <c r="J895" i="23"/>
  <c r="K895" i="23" s="1"/>
  <c r="J896" i="23"/>
  <c r="K896" i="23" s="1"/>
  <c r="J897" i="23"/>
  <c r="K897" i="23" s="1"/>
  <c r="J898" i="23"/>
  <c r="K898" i="23" s="1"/>
  <c r="J899" i="23"/>
  <c r="K899" i="23" s="1"/>
  <c r="J900" i="23"/>
  <c r="K900" i="23" s="1"/>
  <c r="J901" i="23"/>
  <c r="K901" i="23" s="1"/>
  <c r="J926" i="23"/>
  <c r="K926" i="23" s="1"/>
  <c r="J927" i="23"/>
  <c r="K927" i="23" s="1"/>
  <c r="J928" i="23"/>
  <c r="K928" i="23" s="1"/>
  <c r="J929" i="23"/>
  <c r="K929" i="23" s="1"/>
  <c r="J930" i="23"/>
  <c r="K930" i="23" s="1"/>
  <c r="J931" i="23"/>
  <c r="K931" i="23" s="1"/>
  <c r="J932" i="23"/>
  <c r="K932" i="23" s="1"/>
  <c r="J933" i="23"/>
  <c r="K933" i="23" s="1"/>
  <c r="J934" i="23"/>
  <c r="K934" i="23" s="1"/>
  <c r="J935" i="23"/>
  <c r="K935" i="23" s="1"/>
  <c r="J936" i="23"/>
  <c r="K936" i="23" s="1"/>
  <c r="J937" i="23"/>
  <c r="K937" i="23" s="1"/>
  <c r="J938" i="23"/>
  <c r="K938" i="23" s="1"/>
  <c r="J939" i="23"/>
  <c r="K939" i="23" s="1"/>
  <c r="J940" i="23"/>
  <c r="K940" i="23" s="1"/>
  <c r="J941" i="23"/>
  <c r="K941" i="23" s="1"/>
  <c r="J942" i="23"/>
  <c r="K942" i="23" s="1"/>
  <c r="J943" i="23"/>
  <c r="K943" i="23" s="1"/>
  <c r="J944" i="23"/>
  <c r="K944" i="23" s="1"/>
  <c r="J945" i="23"/>
  <c r="K945" i="23" s="1"/>
  <c r="J946" i="23"/>
  <c r="K946" i="23" s="1"/>
  <c r="J947" i="23"/>
  <c r="K947" i="23" s="1"/>
  <c r="J948" i="23"/>
  <c r="K948" i="23" s="1"/>
  <c r="J949" i="23"/>
  <c r="K949" i="23" s="1"/>
  <c r="J950" i="23"/>
  <c r="K950" i="23" s="1"/>
  <c r="J951" i="23"/>
  <c r="K951" i="23" s="1"/>
  <c r="J952" i="23"/>
  <c r="K952" i="23" s="1"/>
  <c r="J953" i="23"/>
  <c r="K953" i="23" s="1"/>
  <c r="J954" i="23"/>
  <c r="K954" i="23" s="1"/>
  <c r="J955" i="23"/>
  <c r="K955" i="23" s="1"/>
  <c r="J956" i="23"/>
  <c r="K956" i="23" s="1"/>
  <c r="J957" i="23"/>
  <c r="K957" i="23" s="1"/>
  <c r="J958" i="23"/>
  <c r="K958" i="23" s="1"/>
  <c r="J959" i="23"/>
  <c r="K959" i="23" s="1"/>
  <c r="J960" i="23"/>
  <c r="K960" i="23" s="1"/>
  <c r="J961" i="23"/>
  <c r="K961" i="23" s="1"/>
  <c r="J962" i="23"/>
  <c r="K962" i="23" s="1"/>
  <c r="J963" i="23"/>
  <c r="K963" i="23" s="1"/>
  <c r="J964" i="23"/>
  <c r="K964" i="23" s="1"/>
  <c r="J965" i="23"/>
  <c r="K965" i="23" s="1"/>
  <c r="J966" i="23"/>
  <c r="K966" i="23" s="1"/>
  <c r="J967" i="23"/>
  <c r="K967" i="23" s="1"/>
  <c r="J968" i="23"/>
  <c r="K968" i="23" s="1"/>
  <c r="J969" i="23"/>
  <c r="K969" i="23" s="1"/>
  <c r="J970" i="23"/>
  <c r="K970" i="23" s="1"/>
  <c r="J971" i="23"/>
  <c r="K971" i="23" s="1"/>
  <c r="J972" i="23"/>
  <c r="K972" i="23" s="1"/>
  <c r="J973" i="23"/>
  <c r="K973" i="23" s="1"/>
  <c r="J974" i="23"/>
  <c r="K974" i="23" s="1"/>
  <c r="J975" i="23"/>
  <c r="K975" i="23" s="1"/>
  <c r="J976" i="23"/>
  <c r="K976" i="23" s="1"/>
  <c r="J977" i="23"/>
  <c r="K977" i="23" s="1"/>
  <c r="J978" i="23"/>
  <c r="K978" i="23" s="1"/>
  <c r="J979" i="23"/>
  <c r="K979" i="23" s="1"/>
  <c r="J980" i="23"/>
  <c r="K980" i="23" s="1"/>
  <c r="J981" i="23"/>
  <c r="K981" i="23" s="1"/>
  <c r="J982" i="23"/>
  <c r="K982" i="23" s="1"/>
  <c r="J983" i="23"/>
  <c r="K983" i="23" s="1"/>
  <c r="J984" i="23"/>
  <c r="K984" i="23" s="1"/>
  <c r="J985" i="23"/>
  <c r="K985" i="23" s="1"/>
  <c r="J986" i="23"/>
  <c r="K986" i="23" s="1"/>
  <c r="J987" i="23"/>
  <c r="K987" i="23" s="1"/>
  <c r="J988" i="23"/>
  <c r="K988" i="23" s="1"/>
  <c r="J989" i="23"/>
  <c r="K989" i="23" s="1"/>
  <c r="J990" i="23"/>
  <c r="K990" i="23" s="1"/>
  <c r="J991" i="23"/>
  <c r="K991" i="23" s="1"/>
  <c r="J992" i="23"/>
  <c r="K992" i="23" s="1"/>
  <c r="J993" i="23"/>
  <c r="K993" i="23" s="1"/>
  <c r="J994" i="23"/>
  <c r="K994" i="23" s="1"/>
  <c r="J995" i="23"/>
  <c r="K995" i="23" s="1"/>
  <c r="J996" i="23"/>
  <c r="K996" i="23" s="1"/>
  <c r="J997" i="23"/>
  <c r="K997" i="23" s="1"/>
  <c r="J998" i="23"/>
  <c r="K998" i="23" s="1"/>
  <c r="J999" i="23"/>
  <c r="K999" i="23" s="1"/>
  <c r="J1000" i="23"/>
  <c r="K1000" i="23" s="1"/>
  <c r="J1001" i="23"/>
  <c r="K1001" i="23" s="1"/>
  <c r="J1002" i="23"/>
  <c r="K1002" i="23" s="1"/>
  <c r="J1003" i="23"/>
  <c r="K1003" i="23" s="1"/>
  <c r="J1004" i="23"/>
  <c r="K1004" i="23" s="1"/>
  <c r="J1005" i="23"/>
  <c r="K1005" i="23" s="1"/>
  <c r="J1006" i="23"/>
  <c r="K1006" i="23" s="1"/>
  <c r="J1007" i="23"/>
  <c r="K1007" i="23" s="1"/>
  <c r="J1008" i="23"/>
  <c r="K1008" i="23" s="1"/>
  <c r="J1009" i="23"/>
  <c r="K1009" i="23" s="1"/>
  <c r="J1010" i="23"/>
  <c r="K1010" i="23" s="1"/>
  <c r="J1011" i="23"/>
  <c r="K1011" i="23" s="1"/>
  <c r="J1012" i="23"/>
  <c r="K1012" i="23" s="1"/>
  <c r="J1013" i="23"/>
  <c r="K1013" i="23" s="1"/>
  <c r="J1014" i="23"/>
  <c r="K1014" i="23" s="1"/>
  <c r="J1015" i="23"/>
  <c r="K1015" i="23" s="1"/>
  <c r="J1016" i="23"/>
  <c r="K1016" i="23" s="1"/>
  <c r="J1017" i="23"/>
  <c r="K1017" i="23" s="1"/>
  <c r="J1018" i="23"/>
  <c r="K1018" i="23" s="1"/>
  <c r="J1019" i="23"/>
  <c r="K1019" i="23" s="1"/>
  <c r="J1020" i="23"/>
  <c r="K1020" i="23" s="1"/>
  <c r="J1021" i="23"/>
  <c r="K1021" i="23" s="1"/>
  <c r="J1022" i="23"/>
  <c r="K1022" i="23" s="1"/>
  <c r="J1023" i="23"/>
  <c r="K1023" i="23" s="1"/>
  <c r="J1024" i="23"/>
  <c r="K1024" i="23" s="1"/>
  <c r="J1025" i="23"/>
  <c r="K1025" i="23" s="1"/>
  <c r="J1026" i="23"/>
  <c r="K1026" i="23" s="1"/>
  <c r="J1027" i="23"/>
  <c r="K1027" i="23" s="1"/>
  <c r="J1028" i="23"/>
  <c r="K1028" i="23" s="1"/>
  <c r="J1029" i="23"/>
  <c r="K1029" i="23" s="1"/>
  <c r="J1030" i="23"/>
  <c r="K1030" i="23" s="1"/>
  <c r="J1031" i="23"/>
  <c r="K1031" i="23" s="1"/>
  <c r="J1032" i="23"/>
  <c r="K1032" i="23" s="1"/>
  <c r="J1033" i="23"/>
  <c r="K1033" i="23" s="1"/>
  <c r="J1034" i="23"/>
  <c r="K1034" i="23" s="1"/>
  <c r="J1035" i="23"/>
  <c r="K1035" i="23" s="1"/>
  <c r="J1036" i="23"/>
  <c r="K1036" i="23" s="1"/>
  <c r="J1037" i="23"/>
  <c r="K1037" i="23" s="1"/>
  <c r="J1038" i="23"/>
  <c r="K1038" i="23" s="1"/>
  <c r="J1039" i="23"/>
  <c r="K1039" i="23" s="1"/>
  <c r="J1040" i="23"/>
  <c r="K1040" i="23" s="1"/>
  <c r="J1041" i="23"/>
  <c r="K1041" i="23" s="1"/>
  <c r="J1042" i="23"/>
  <c r="K1042" i="23" s="1"/>
  <c r="J1043" i="23"/>
  <c r="K1043" i="23" s="1"/>
  <c r="J1044" i="23"/>
  <c r="K1044" i="23" s="1"/>
  <c r="J1045" i="23"/>
  <c r="K1045" i="23" s="1"/>
  <c r="J1046" i="23"/>
  <c r="K1046" i="23" s="1"/>
  <c r="J1047" i="23"/>
  <c r="K1047" i="23" s="1"/>
  <c r="J1048" i="23"/>
  <c r="K1048" i="23" s="1"/>
  <c r="J1049" i="23"/>
  <c r="K1049" i="23" s="1"/>
  <c r="J1050" i="23"/>
  <c r="K1050" i="23" s="1"/>
  <c r="J1051" i="23"/>
  <c r="K1051" i="23" s="1"/>
  <c r="J1052" i="23"/>
  <c r="K1052" i="23" s="1"/>
  <c r="J1053" i="23"/>
  <c r="K1053" i="23" s="1"/>
  <c r="J1054" i="23"/>
  <c r="K1054" i="23" s="1"/>
  <c r="J1055" i="23"/>
  <c r="K1055" i="23" s="1"/>
  <c r="J1056" i="23"/>
  <c r="K1056" i="23" s="1"/>
  <c r="J1057" i="23"/>
  <c r="K1057" i="23" s="1"/>
  <c r="J1058" i="23"/>
  <c r="K1058" i="23" s="1"/>
  <c r="J1059" i="23"/>
  <c r="J1060" i="23"/>
  <c r="J1061" i="23"/>
  <c r="J1062" i="23"/>
  <c r="J1063" i="23"/>
  <c r="J1064" i="23"/>
  <c r="K1064" i="23" s="1"/>
  <c r="J1065" i="23"/>
  <c r="K1065" i="23" s="1"/>
  <c r="J1066" i="23"/>
  <c r="K1066" i="23" s="1"/>
  <c r="J1067" i="23"/>
  <c r="K1067" i="23" s="1"/>
  <c r="J1068" i="23"/>
  <c r="K1068" i="23" s="1"/>
  <c r="J1069" i="23"/>
  <c r="K1069" i="23" s="1"/>
  <c r="J1070" i="23"/>
  <c r="K1070" i="23" s="1"/>
  <c r="J1071" i="23"/>
  <c r="K1071" i="23" s="1"/>
  <c r="J1072" i="23"/>
  <c r="K1072" i="23" s="1"/>
  <c r="J1073" i="23"/>
  <c r="K1073" i="23" s="1"/>
  <c r="J1074" i="23"/>
  <c r="K1074" i="23" s="1"/>
  <c r="J1075" i="23"/>
  <c r="K1075" i="23" s="1"/>
  <c r="J1076" i="23"/>
  <c r="K1076" i="23" s="1"/>
  <c r="J1077" i="23"/>
  <c r="K1077" i="23" s="1"/>
  <c r="J1078" i="23"/>
  <c r="K1078" i="23" s="1"/>
  <c r="J1079" i="23"/>
  <c r="K1079" i="23" s="1"/>
  <c r="J1080" i="23"/>
  <c r="K1080" i="23" s="1"/>
  <c r="J1081" i="23"/>
  <c r="K1081" i="23" s="1"/>
  <c r="J1082" i="23"/>
  <c r="K1082" i="23" s="1"/>
  <c r="J1083" i="23"/>
  <c r="K1083" i="23" s="1"/>
  <c r="J1084" i="23"/>
  <c r="K1084" i="23" s="1"/>
  <c r="J1085" i="23"/>
  <c r="K1085" i="23" s="1"/>
  <c r="J1086" i="23"/>
  <c r="K1086" i="23" s="1"/>
  <c r="J1087" i="23"/>
  <c r="K1087" i="23" s="1"/>
  <c r="J1088" i="23"/>
  <c r="K1088" i="23" s="1"/>
  <c r="J1089" i="23"/>
  <c r="K1089" i="23" s="1"/>
  <c r="J1090" i="23"/>
  <c r="K1090" i="23" s="1"/>
  <c r="J1091" i="23"/>
  <c r="K1091" i="23" s="1"/>
  <c r="J1092" i="23"/>
  <c r="K1092" i="23" s="1"/>
  <c r="J1093" i="23"/>
  <c r="K1093" i="23" s="1"/>
  <c r="J1094" i="23"/>
  <c r="K1094" i="23" s="1"/>
  <c r="J1095" i="23"/>
  <c r="K1095" i="23" s="1"/>
  <c r="J1096" i="23"/>
  <c r="K1096" i="23" s="1"/>
  <c r="J1097" i="23"/>
  <c r="K1097" i="23" s="1"/>
  <c r="J1098" i="23"/>
  <c r="K1098" i="23" s="1"/>
  <c r="J1099" i="23"/>
  <c r="K1099" i="23" s="1"/>
  <c r="J1100" i="23"/>
  <c r="K1100" i="23" s="1"/>
  <c r="J1101" i="23"/>
  <c r="K1101" i="23" s="1"/>
  <c r="J1102" i="23"/>
  <c r="K1102" i="23" s="1"/>
  <c r="J1103" i="23"/>
  <c r="K1103" i="23" s="1"/>
  <c r="J1104" i="23"/>
  <c r="K1104" i="23" s="1"/>
  <c r="J1105" i="23"/>
  <c r="K1105" i="23" s="1"/>
  <c r="J1106" i="23"/>
  <c r="K1106" i="23" s="1"/>
  <c r="J1107" i="23"/>
  <c r="K1107" i="23" s="1"/>
  <c r="J1108" i="23"/>
  <c r="K1108" i="23" s="1"/>
  <c r="J1109" i="23"/>
  <c r="K1109" i="23" s="1"/>
  <c r="J1110" i="23"/>
  <c r="K1110" i="23" s="1"/>
  <c r="J1111" i="23"/>
  <c r="K1111" i="23" s="1"/>
  <c r="J1112" i="23"/>
  <c r="K1112" i="23" s="1"/>
  <c r="J1113" i="23"/>
  <c r="K1113" i="23" s="1"/>
  <c r="J1114" i="23"/>
  <c r="K1114" i="23" s="1"/>
  <c r="J1115" i="23"/>
  <c r="K1115" i="23" s="1"/>
  <c r="J1116" i="23"/>
  <c r="K1116" i="23" s="1"/>
  <c r="J1117" i="23"/>
  <c r="K1117" i="23" s="1"/>
  <c r="J1118" i="23"/>
  <c r="K1118" i="23" s="1"/>
  <c r="J1119" i="23"/>
  <c r="K1119" i="23" s="1"/>
  <c r="J1120" i="23"/>
  <c r="K1120" i="23" s="1"/>
  <c r="J1121" i="23"/>
  <c r="K1121" i="23" s="1"/>
  <c r="J1122" i="23"/>
  <c r="K1122" i="23" s="1"/>
  <c r="J1123" i="23"/>
  <c r="K1123" i="23" s="1"/>
  <c r="J1124" i="23"/>
  <c r="K1124" i="23" s="1"/>
  <c r="J1125" i="23"/>
  <c r="K1125" i="23" s="1"/>
  <c r="J1126" i="23"/>
  <c r="K1126" i="23" s="1"/>
  <c r="J1127" i="23"/>
  <c r="K1127" i="23" s="1"/>
  <c r="J1128" i="23"/>
  <c r="K1128" i="23" s="1"/>
  <c r="J1129" i="23"/>
  <c r="K1129" i="23" s="1"/>
  <c r="J1130" i="23"/>
  <c r="K1130" i="23" s="1"/>
  <c r="J1131" i="23"/>
  <c r="K1131" i="23" s="1"/>
  <c r="J1132" i="23"/>
  <c r="K1132" i="23" s="1"/>
  <c r="J1133" i="23"/>
  <c r="K1133" i="23" s="1"/>
  <c r="J1134" i="23"/>
  <c r="K1134" i="23" s="1"/>
  <c r="J1135" i="23"/>
  <c r="K1135" i="23" s="1"/>
  <c r="J1136" i="23"/>
  <c r="K1136" i="23" s="1"/>
  <c r="J1137" i="23"/>
  <c r="K1137" i="23" s="1"/>
  <c r="J1138" i="23"/>
  <c r="K1138" i="23" s="1"/>
  <c r="J1139" i="23"/>
  <c r="K1139" i="23" s="1"/>
  <c r="J1140" i="23"/>
  <c r="K1140" i="23" s="1"/>
  <c r="J1141" i="23"/>
  <c r="K1141" i="23" s="1"/>
  <c r="J1142" i="23"/>
  <c r="K1142" i="23" s="1"/>
  <c r="J1143" i="23"/>
  <c r="K1143" i="23" s="1"/>
  <c r="J1144" i="23"/>
  <c r="K1144" i="23" s="1"/>
  <c r="J1145" i="23"/>
  <c r="K1145" i="23" s="1"/>
  <c r="J1146" i="23"/>
  <c r="K1146" i="23" s="1"/>
  <c r="J1147" i="23"/>
  <c r="K1147" i="23" s="1"/>
  <c r="J1148" i="23"/>
  <c r="K1148" i="23" s="1"/>
  <c r="J1149" i="23"/>
  <c r="K1149" i="23" s="1"/>
  <c r="J1150" i="23"/>
  <c r="K1150" i="23" s="1"/>
  <c r="J1151" i="23"/>
  <c r="K1151" i="23" s="1"/>
  <c r="J1152" i="23"/>
  <c r="K1152" i="23" s="1"/>
  <c r="J1153" i="23"/>
  <c r="K1153" i="23" s="1"/>
  <c r="J1154" i="23"/>
  <c r="K1154" i="23" s="1"/>
  <c r="J1155" i="23"/>
  <c r="K1155" i="23" s="1"/>
  <c r="J1156" i="23"/>
  <c r="K1156" i="23" s="1"/>
  <c r="J1157" i="23"/>
  <c r="K1157" i="23" s="1"/>
  <c r="J1158" i="23"/>
  <c r="K1158" i="23" s="1"/>
  <c r="J1159" i="23"/>
  <c r="K1159" i="23" s="1"/>
  <c r="J1160" i="23"/>
  <c r="K1160" i="23" s="1"/>
  <c r="J1161" i="23"/>
  <c r="K1161" i="23" s="1"/>
  <c r="J1162" i="23"/>
  <c r="K1162" i="23" s="1"/>
  <c r="J1163" i="23"/>
  <c r="K1163" i="23" s="1"/>
  <c r="J1164" i="23"/>
  <c r="K1164" i="23" s="1"/>
  <c r="J1165" i="23"/>
  <c r="K1165" i="23" s="1"/>
  <c r="J1166" i="23"/>
  <c r="K1166" i="23" s="1"/>
  <c r="J1167" i="23"/>
  <c r="K1167" i="23" s="1"/>
  <c r="J1168" i="23"/>
  <c r="K1168" i="23" s="1"/>
  <c r="J1169" i="23"/>
  <c r="K1169" i="23" s="1"/>
  <c r="J1170" i="23"/>
  <c r="K1170" i="23" s="1"/>
  <c r="J1171" i="23"/>
  <c r="K1171" i="23" s="1"/>
  <c r="J1172" i="23"/>
  <c r="K1172" i="23" s="1"/>
  <c r="J1173" i="23"/>
  <c r="K1173" i="23" s="1"/>
  <c r="J1174" i="23"/>
  <c r="K1174" i="23" s="1"/>
  <c r="J1175" i="23"/>
  <c r="K1175" i="23" s="1"/>
  <c r="J1176" i="23"/>
  <c r="K1176" i="23" s="1"/>
  <c r="J1177" i="23"/>
  <c r="K1177" i="23" s="1"/>
  <c r="J1178" i="23"/>
  <c r="K1178" i="23" s="1"/>
  <c r="J1179" i="23"/>
  <c r="K1179" i="23" s="1"/>
  <c r="J1180" i="23"/>
  <c r="K1180" i="23" s="1"/>
  <c r="J1181" i="23"/>
  <c r="K1181" i="23" s="1"/>
  <c r="J1182" i="23"/>
  <c r="K1182" i="23" s="1"/>
  <c r="J1183" i="23"/>
  <c r="K1183" i="23" s="1"/>
  <c r="J1184" i="23"/>
  <c r="K1184" i="23" s="1"/>
  <c r="J1185" i="23"/>
  <c r="K1185" i="23" s="1"/>
  <c r="J1186" i="23"/>
  <c r="K1186" i="23" s="1"/>
  <c r="J1187" i="23"/>
  <c r="K1187" i="23" s="1"/>
  <c r="J1188" i="23"/>
  <c r="K1188" i="23" s="1"/>
  <c r="J1189" i="23"/>
  <c r="K1189" i="23" s="1"/>
  <c r="J1190" i="23"/>
  <c r="K1190" i="23" s="1"/>
  <c r="J1191" i="23"/>
  <c r="K1191" i="23" s="1"/>
  <c r="J1192" i="23"/>
  <c r="K1192" i="23" s="1"/>
  <c r="J1193" i="23"/>
  <c r="K1193" i="23" s="1"/>
  <c r="J1194" i="23"/>
  <c r="K1194" i="23" s="1"/>
  <c r="J1195" i="23"/>
  <c r="K1195" i="23" s="1"/>
  <c r="J1196" i="23"/>
  <c r="K1196" i="23" s="1"/>
  <c r="J1197" i="23"/>
  <c r="K1197" i="23" s="1"/>
  <c r="J1198" i="23"/>
  <c r="K1198" i="23" s="1"/>
  <c r="J1199" i="23"/>
  <c r="K1199" i="23" s="1"/>
  <c r="J1200" i="23"/>
  <c r="K1200" i="23" s="1"/>
  <c r="J1201" i="23"/>
  <c r="K1201" i="23" s="1"/>
  <c r="J1202" i="23"/>
  <c r="K1202" i="23" s="1"/>
  <c r="J1203" i="23"/>
  <c r="K1203" i="23" s="1"/>
  <c r="J1204" i="23"/>
  <c r="K1204" i="23" s="1"/>
  <c r="J1205" i="23"/>
  <c r="K1205" i="23" s="1"/>
  <c r="J1206" i="23"/>
  <c r="K1206" i="23" s="1"/>
  <c r="J1207" i="23"/>
  <c r="K1207" i="23" s="1"/>
  <c r="J1208" i="23"/>
  <c r="K1208" i="23" s="1"/>
  <c r="J1209" i="23"/>
  <c r="K1209" i="23" s="1"/>
  <c r="J1210" i="23"/>
  <c r="K1210" i="23" s="1"/>
  <c r="J1211" i="23"/>
  <c r="K1211" i="23" s="1"/>
  <c r="J1212" i="23"/>
  <c r="K1212" i="23" s="1"/>
  <c r="J1213" i="23"/>
  <c r="K1213" i="23" s="1"/>
  <c r="J1214" i="23"/>
  <c r="K1214" i="23" s="1"/>
  <c r="J1215" i="23"/>
  <c r="K1215" i="23" s="1"/>
  <c r="J1216" i="23"/>
  <c r="K1216" i="23" s="1"/>
  <c r="J1217" i="23"/>
  <c r="K1217" i="23" s="1"/>
  <c r="J1218" i="23"/>
  <c r="K1218" i="23" s="1"/>
  <c r="J1219" i="23"/>
  <c r="K1219" i="23" s="1"/>
  <c r="J1220" i="23"/>
  <c r="K1220" i="23" s="1"/>
  <c r="J1221" i="23"/>
  <c r="K1221" i="23" s="1"/>
  <c r="J1222" i="23"/>
  <c r="K1222" i="23" s="1"/>
  <c r="J1223" i="23"/>
  <c r="K1223" i="23" s="1"/>
  <c r="J1224" i="23"/>
  <c r="K1224" i="23" s="1"/>
  <c r="J1225" i="23"/>
  <c r="K1225" i="23" s="1"/>
  <c r="J1226" i="23"/>
  <c r="K1226" i="23" s="1"/>
  <c r="J1227" i="23"/>
  <c r="K1227" i="23" s="1"/>
  <c r="J1228" i="23"/>
  <c r="K1228" i="23" s="1"/>
  <c r="J1229" i="23"/>
  <c r="K1229" i="23" s="1"/>
  <c r="J1230" i="23"/>
  <c r="K1230" i="23" s="1"/>
  <c r="J1231" i="23"/>
  <c r="K1231" i="23" s="1"/>
  <c r="J1232" i="23"/>
  <c r="K1232" i="23" s="1"/>
  <c r="J1233" i="23"/>
  <c r="K1233" i="23" s="1"/>
  <c r="J1234" i="23"/>
  <c r="K1234" i="23" s="1"/>
  <c r="J1235" i="23"/>
  <c r="K1235" i="23" s="1"/>
  <c r="J1236" i="23"/>
  <c r="K1236" i="23" s="1"/>
  <c r="J1237" i="23"/>
  <c r="K1237" i="23" s="1"/>
  <c r="J1238" i="23"/>
  <c r="K1238" i="23" s="1"/>
  <c r="J1239" i="23"/>
  <c r="K1239" i="23" s="1"/>
  <c r="J1240" i="23"/>
  <c r="K1240" i="23" s="1"/>
  <c r="J1241" i="23"/>
  <c r="K1241" i="23" s="1"/>
  <c r="J1242" i="23"/>
  <c r="K1242" i="23" s="1"/>
  <c r="J1243" i="23"/>
  <c r="K1243" i="23" s="1"/>
  <c r="J1244" i="23"/>
  <c r="K1244" i="23" s="1"/>
  <c r="J1245" i="23"/>
  <c r="K1245" i="23" s="1"/>
  <c r="J1246" i="23"/>
  <c r="K1246" i="23" s="1"/>
  <c r="J1247" i="23"/>
  <c r="K1247" i="23" s="1"/>
  <c r="J1248" i="23"/>
  <c r="K1248" i="23" s="1"/>
  <c r="J1249" i="23"/>
  <c r="K1249" i="23" s="1"/>
  <c r="J1250" i="23"/>
  <c r="K1250" i="23" s="1"/>
  <c r="J1251" i="23"/>
  <c r="K1251" i="23" s="1"/>
  <c r="J1252" i="23"/>
  <c r="K1252" i="23" s="1"/>
  <c r="J1253" i="23"/>
  <c r="K1253" i="23" s="1"/>
  <c r="J1254" i="23"/>
  <c r="K1254" i="23" s="1"/>
  <c r="J1255" i="23"/>
  <c r="K1255" i="23" s="1"/>
  <c r="J1256" i="23"/>
  <c r="K1256" i="23" s="1"/>
  <c r="J1257" i="23"/>
  <c r="K1257" i="23" s="1"/>
  <c r="J1258" i="23"/>
  <c r="K1258" i="23" s="1"/>
  <c r="J1259" i="23"/>
  <c r="K1259" i="23" s="1"/>
  <c r="J1260" i="23"/>
  <c r="K1260" i="23" s="1"/>
  <c r="J1261" i="23"/>
  <c r="K1261" i="23" s="1"/>
  <c r="J1262" i="23"/>
  <c r="K1262" i="23" s="1"/>
  <c r="J1263" i="23"/>
  <c r="K1263" i="23" s="1"/>
  <c r="J1264" i="23"/>
  <c r="K1264" i="23" s="1"/>
  <c r="J1265" i="23"/>
  <c r="K1265" i="23" s="1"/>
  <c r="J1266" i="23"/>
  <c r="K1266" i="23" s="1"/>
  <c r="J1267" i="23"/>
  <c r="K1267" i="23" s="1"/>
  <c r="J1268" i="23"/>
  <c r="K1268" i="23" s="1"/>
  <c r="J1269" i="23"/>
  <c r="K1269" i="23" s="1"/>
  <c r="J1270" i="23"/>
  <c r="K1270" i="23" s="1"/>
  <c r="J1271" i="23"/>
  <c r="K1271" i="23" s="1"/>
  <c r="J1272" i="23"/>
  <c r="K1272" i="23" s="1"/>
  <c r="J1273" i="23"/>
  <c r="K1273" i="23" s="1"/>
  <c r="J1274" i="23"/>
  <c r="K1274" i="23" s="1"/>
  <c r="J1275" i="23"/>
  <c r="K1275" i="23" s="1"/>
  <c r="J1276" i="23"/>
  <c r="K1276" i="23" s="1"/>
  <c r="J1277" i="23"/>
  <c r="K1277" i="23" s="1"/>
  <c r="J1278" i="23"/>
  <c r="K1278" i="23" s="1"/>
  <c r="J1279" i="23"/>
  <c r="K1279" i="23" s="1"/>
  <c r="J1280" i="23"/>
  <c r="K1280" i="23" s="1"/>
  <c r="J1281" i="23"/>
  <c r="K1281" i="23" s="1"/>
  <c r="J1282" i="23"/>
  <c r="K1282" i="23" s="1"/>
  <c r="J1283" i="23"/>
  <c r="K1283" i="23" s="1"/>
  <c r="J1284" i="23"/>
  <c r="K1284" i="23" s="1"/>
  <c r="J1285" i="23"/>
  <c r="K1285" i="23" s="1"/>
  <c r="J1286" i="23"/>
  <c r="K1286" i="23" s="1"/>
  <c r="J1287" i="23"/>
  <c r="K1287" i="23" s="1"/>
  <c r="J1288" i="23"/>
  <c r="K1288" i="23" s="1"/>
  <c r="J1289" i="23"/>
  <c r="K1289" i="23" s="1"/>
  <c r="J1290" i="23"/>
  <c r="K1290" i="23" s="1"/>
  <c r="J1291" i="23"/>
  <c r="K1291" i="23" s="1"/>
  <c r="J1292" i="23"/>
  <c r="K1292" i="23" s="1"/>
  <c r="J1293" i="23"/>
  <c r="K1293" i="23" s="1"/>
  <c r="J1294" i="23"/>
  <c r="K1294" i="23" s="1"/>
  <c r="J1295" i="23"/>
  <c r="K1295" i="23" s="1"/>
  <c r="J1296" i="23"/>
  <c r="K1296" i="23" s="1"/>
  <c r="J1297" i="23"/>
  <c r="K1297" i="23" s="1"/>
  <c r="J1298" i="23"/>
  <c r="K1298" i="23" s="1"/>
  <c r="J1299" i="23"/>
  <c r="K1299" i="23" s="1"/>
  <c r="J1300" i="23"/>
  <c r="K1300" i="23" s="1"/>
  <c r="J1301" i="23"/>
  <c r="K1301" i="23" s="1"/>
  <c r="J1302" i="23"/>
  <c r="K1302" i="23" s="1"/>
  <c r="J1303" i="23"/>
  <c r="K1303" i="23" s="1"/>
  <c r="J1304" i="23"/>
  <c r="K1304" i="23" s="1"/>
  <c r="J1305" i="23"/>
  <c r="K1305" i="23" s="1"/>
  <c r="J1306" i="23"/>
  <c r="K1306" i="23" s="1"/>
  <c r="J1307" i="23"/>
  <c r="K1307" i="23" s="1"/>
  <c r="J1308" i="23"/>
  <c r="K1308" i="23" s="1"/>
  <c r="J1309" i="23"/>
  <c r="K1309" i="23" s="1"/>
  <c r="J1310" i="23"/>
  <c r="K1310" i="23" s="1"/>
  <c r="J1311" i="23"/>
  <c r="K1311" i="23" s="1"/>
  <c r="J1312" i="23"/>
  <c r="K1312" i="23" s="1"/>
  <c r="J1313" i="23"/>
  <c r="K1313" i="23" s="1"/>
  <c r="J1314" i="23"/>
  <c r="K1314" i="23" s="1"/>
  <c r="J1315" i="23"/>
  <c r="K1315" i="23" s="1"/>
  <c r="J1316" i="23"/>
  <c r="K1316" i="23" s="1"/>
  <c r="J1317" i="23"/>
  <c r="K1317" i="23" s="1"/>
  <c r="J1318" i="23"/>
  <c r="K1318" i="23" s="1"/>
  <c r="J1319" i="23"/>
  <c r="K1319" i="23" s="1"/>
  <c r="J1320" i="23"/>
  <c r="K1320" i="23" s="1"/>
  <c r="J1321" i="23"/>
  <c r="K1321" i="23" s="1"/>
  <c r="J1322" i="23"/>
  <c r="K1322" i="23" s="1"/>
  <c r="J1323" i="23"/>
  <c r="K1323" i="23" s="1"/>
  <c r="J1324" i="23"/>
  <c r="K1324" i="23" s="1"/>
  <c r="J1325" i="23"/>
  <c r="K1325" i="23" s="1"/>
  <c r="J1326" i="23"/>
  <c r="K1326" i="23" s="1"/>
  <c r="J1327" i="23"/>
  <c r="K1327" i="23" s="1"/>
  <c r="J1328" i="23"/>
  <c r="K1328" i="23" s="1"/>
  <c r="J1329" i="23"/>
  <c r="K1329" i="23" s="1"/>
  <c r="J1330" i="23"/>
  <c r="K1330" i="23" s="1"/>
  <c r="J1331" i="23"/>
  <c r="K1331" i="23" s="1"/>
  <c r="J1332" i="23"/>
  <c r="K1332" i="23" s="1"/>
  <c r="J1333" i="23"/>
  <c r="K1333" i="23" s="1"/>
  <c r="J1334" i="23"/>
  <c r="K1334" i="23" s="1"/>
  <c r="J1335" i="23"/>
  <c r="K1335" i="23" s="1"/>
  <c r="J1336" i="23"/>
  <c r="K1336" i="23" s="1"/>
  <c r="J1337" i="23"/>
  <c r="K1337" i="23" s="1"/>
  <c r="J1338" i="23"/>
  <c r="K1338" i="23" s="1"/>
  <c r="J1339" i="23"/>
  <c r="K1339" i="23" s="1"/>
  <c r="J1340" i="23"/>
  <c r="K1340" i="23" s="1"/>
  <c r="J1341" i="23"/>
  <c r="K1341" i="23" s="1"/>
  <c r="J1342" i="23"/>
  <c r="K1342" i="23" s="1"/>
  <c r="J1343" i="23"/>
  <c r="K1343" i="23" s="1"/>
  <c r="J1344" i="23"/>
  <c r="K1344" i="23" s="1"/>
  <c r="J1345" i="23"/>
  <c r="K1345" i="23" s="1"/>
  <c r="J1346" i="23"/>
  <c r="K1346" i="23" s="1"/>
  <c r="J1347" i="23"/>
  <c r="K1347" i="23" s="1"/>
  <c r="J1348" i="23"/>
  <c r="K1348" i="23" s="1"/>
  <c r="J1349" i="23"/>
  <c r="K1349" i="23" s="1"/>
  <c r="J1350" i="23"/>
  <c r="K1350" i="23" s="1"/>
  <c r="J1351" i="23"/>
  <c r="K1351" i="23" s="1"/>
  <c r="J1352" i="23"/>
  <c r="K1352" i="23" s="1"/>
  <c r="J1353" i="23"/>
  <c r="K1353" i="23" s="1"/>
  <c r="J1354" i="23"/>
  <c r="K1354" i="23" s="1"/>
  <c r="J1355" i="23"/>
  <c r="K1355" i="23" s="1"/>
  <c r="J1356" i="23"/>
  <c r="K1356" i="23" s="1"/>
  <c r="J1357" i="23"/>
  <c r="K1357" i="23" s="1"/>
  <c r="J1358" i="23"/>
  <c r="K1358" i="23" s="1"/>
  <c r="J1359" i="23"/>
  <c r="K1359" i="23" s="1"/>
  <c r="J1360" i="23"/>
  <c r="K1360" i="23" s="1"/>
  <c r="J1361" i="23"/>
  <c r="K1361" i="23" s="1"/>
  <c r="J1362" i="23"/>
  <c r="K1362" i="23" s="1"/>
  <c r="J1363" i="23"/>
  <c r="K1363" i="23" s="1"/>
  <c r="J1364" i="23"/>
  <c r="K1364" i="23" s="1"/>
  <c r="J1365" i="23"/>
  <c r="K1365" i="23" s="1"/>
  <c r="J1366" i="23"/>
  <c r="K1366" i="23" s="1"/>
  <c r="J1367" i="23"/>
  <c r="K1367" i="23" s="1"/>
  <c r="J1368" i="23"/>
  <c r="K1368" i="23" s="1"/>
  <c r="J1369" i="23"/>
  <c r="K1369" i="23" s="1"/>
  <c r="J1370" i="23"/>
  <c r="K1370" i="23" s="1"/>
  <c r="J1371" i="23"/>
  <c r="K1371" i="23" s="1"/>
  <c r="J1372" i="23"/>
  <c r="K1372" i="23" s="1"/>
  <c r="J1373" i="23"/>
  <c r="K1373" i="23" s="1"/>
  <c r="J1374" i="23"/>
  <c r="K1374" i="23" s="1"/>
  <c r="J1375" i="23"/>
  <c r="K1375" i="23" s="1"/>
  <c r="J1376" i="23"/>
  <c r="K1376" i="23" s="1"/>
  <c r="J1377" i="23"/>
  <c r="K1377" i="23" s="1"/>
  <c r="J1378" i="23"/>
  <c r="K1378" i="23" s="1"/>
  <c r="J1379" i="23"/>
  <c r="K1379" i="23" s="1"/>
  <c r="J1380" i="23"/>
  <c r="K1380" i="23" s="1"/>
  <c r="J1381" i="23"/>
  <c r="K1381" i="23" s="1"/>
  <c r="J1382" i="23"/>
  <c r="K1382" i="23" s="1"/>
  <c r="J1383" i="23"/>
  <c r="K1383" i="23" s="1"/>
  <c r="J1384" i="23"/>
  <c r="K1384" i="23" s="1"/>
  <c r="J1385" i="23"/>
  <c r="K1385" i="23" s="1"/>
  <c r="J1386" i="23"/>
  <c r="K1386" i="23" s="1"/>
  <c r="J1387" i="23"/>
  <c r="K1387" i="23" s="1"/>
  <c r="J1388" i="23"/>
  <c r="K1388" i="23" s="1"/>
  <c r="J1389" i="23"/>
  <c r="K1389" i="23" s="1"/>
  <c r="J1390" i="23"/>
  <c r="K1390" i="23" s="1"/>
  <c r="J1391" i="23"/>
  <c r="K1391" i="23" s="1"/>
  <c r="J1392" i="23"/>
  <c r="K1392" i="23" s="1"/>
  <c r="J1393" i="23"/>
  <c r="K1393" i="23" s="1"/>
  <c r="J1394" i="23"/>
  <c r="K1394" i="23" s="1"/>
  <c r="J1395" i="23"/>
  <c r="K1395" i="23" s="1"/>
  <c r="J1396" i="23"/>
  <c r="K1396" i="23" s="1"/>
  <c r="J1397" i="23"/>
  <c r="K1397" i="23" s="1"/>
  <c r="J1398" i="23"/>
  <c r="K1398" i="23" s="1"/>
  <c r="J1399" i="23"/>
  <c r="K1399" i="23" s="1"/>
  <c r="J1400" i="23"/>
  <c r="K1400" i="23" s="1"/>
  <c r="J1401" i="23"/>
  <c r="K1401" i="23" s="1"/>
  <c r="J1402" i="23"/>
  <c r="K1402" i="23" s="1"/>
  <c r="J1403" i="23"/>
  <c r="K1403" i="23" s="1"/>
  <c r="J1404" i="23"/>
  <c r="K1404" i="23" s="1"/>
  <c r="J1405" i="23"/>
  <c r="K1405" i="23" s="1"/>
  <c r="J1406" i="23"/>
  <c r="K1406" i="23" s="1"/>
  <c r="J1407" i="23"/>
  <c r="K1407" i="23" s="1"/>
  <c r="J1408" i="23"/>
  <c r="K1408" i="23" s="1"/>
  <c r="J1409" i="23"/>
  <c r="K1409" i="23" s="1"/>
  <c r="J1410" i="23"/>
  <c r="K1410" i="23" s="1"/>
  <c r="J1411" i="23"/>
  <c r="K1411" i="23" s="1"/>
  <c r="J1412" i="23"/>
  <c r="K1412" i="23" s="1"/>
  <c r="J1413" i="23"/>
  <c r="K1413" i="23" s="1"/>
  <c r="J1414" i="23"/>
  <c r="K1414" i="23" s="1"/>
  <c r="J1415" i="23"/>
  <c r="K1415" i="23" s="1"/>
  <c r="J1416" i="23"/>
  <c r="K1416" i="23" s="1"/>
  <c r="J1417" i="23"/>
  <c r="K1417" i="23" s="1"/>
  <c r="J1418" i="23"/>
  <c r="K1418" i="23" s="1"/>
  <c r="J1419" i="23"/>
  <c r="K1419" i="23" s="1"/>
  <c r="J1420" i="23"/>
  <c r="K1420" i="23" s="1"/>
  <c r="J1421" i="23"/>
  <c r="K1421" i="23" s="1"/>
  <c r="J1422" i="23"/>
  <c r="K1422" i="23" s="1"/>
  <c r="J1423" i="23"/>
  <c r="K1423" i="23" s="1"/>
  <c r="J1424" i="23"/>
  <c r="K1424" i="23" s="1"/>
  <c r="J1425" i="23"/>
  <c r="K1425" i="23" s="1"/>
  <c r="J1426" i="23"/>
  <c r="K1426" i="23" s="1"/>
  <c r="J1427" i="23"/>
  <c r="K1427" i="23" s="1"/>
  <c r="J1428" i="23"/>
  <c r="K1428" i="23" s="1"/>
  <c r="J1429" i="23"/>
  <c r="K1429" i="23" s="1"/>
  <c r="J1430" i="23"/>
  <c r="K1430" i="23" s="1"/>
  <c r="J1431" i="23"/>
  <c r="K1431" i="23" s="1"/>
  <c r="J1432" i="23"/>
  <c r="K1432" i="23" s="1"/>
  <c r="J1433" i="23"/>
  <c r="K1433" i="23" s="1"/>
  <c r="J1434" i="23"/>
  <c r="K1434" i="23" s="1"/>
  <c r="J1435" i="23"/>
  <c r="K1435" i="23" s="1"/>
  <c r="J1436" i="23"/>
  <c r="K1436" i="23" s="1"/>
  <c r="J1437" i="23"/>
  <c r="K1437" i="23" s="1"/>
  <c r="J1438" i="23"/>
  <c r="K1438" i="23" s="1"/>
  <c r="J1439" i="23"/>
  <c r="K1439" i="23" s="1"/>
  <c r="J1440" i="23"/>
  <c r="K1440" i="23" s="1"/>
  <c r="J1441" i="23"/>
  <c r="K1441" i="23" s="1"/>
  <c r="J1442" i="23"/>
  <c r="K1442" i="23" s="1"/>
  <c r="J1443" i="23"/>
  <c r="K1443" i="23" s="1"/>
  <c r="J1444" i="23"/>
  <c r="K1444" i="23" s="1"/>
  <c r="J1445" i="23"/>
  <c r="K1445" i="23" s="1"/>
  <c r="J1446" i="23"/>
  <c r="K1446" i="23" s="1"/>
  <c r="J1447" i="23"/>
  <c r="K1447" i="23" s="1"/>
  <c r="J1448" i="23"/>
  <c r="K1448" i="23" s="1"/>
  <c r="J1449" i="23"/>
  <c r="K1449" i="23" s="1"/>
  <c r="J1450" i="23"/>
  <c r="K1450" i="23" s="1"/>
  <c r="J1451" i="23"/>
  <c r="K1451" i="23" s="1"/>
  <c r="J1452" i="23"/>
  <c r="K1452" i="23" s="1"/>
  <c r="J1453" i="23"/>
  <c r="K1453" i="23" s="1"/>
  <c r="J1454" i="23"/>
  <c r="K1454" i="23" s="1"/>
  <c r="J1455" i="23"/>
  <c r="K1455" i="23" s="1"/>
  <c r="J1456" i="23"/>
  <c r="K1456" i="23" s="1"/>
  <c r="J1457" i="23"/>
  <c r="K1457" i="23" s="1"/>
  <c r="J1458" i="23"/>
  <c r="K1458" i="23" s="1"/>
  <c r="J1459" i="23"/>
  <c r="K1459" i="23" s="1"/>
  <c r="J1460" i="23"/>
  <c r="K1460" i="23" s="1"/>
  <c r="J1461" i="23"/>
  <c r="K1461" i="23" s="1"/>
  <c r="J1462" i="23"/>
  <c r="K1462" i="23" s="1"/>
  <c r="J1463" i="23"/>
  <c r="K1463" i="23" s="1"/>
  <c r="J1464" i="23"/>
  <c r="K1464" i="23" s="1"/>
  <c r="J1465" i="23"/>
  <c r="K1465" i="23" s="1"/>
  <c r="J1466" i="23"/>
  <c r="K1466" i="23" s="1"/>
  <c r="J1467" i="23"/>
  <c r="K1467" i="23" s="1"/>
  <c r="J1468" i="23"/>
  <c r="K1468" i="23" s="1"/>
  <c r="J1469" i="23"/>
  <c r="K1469" i="23" s="1"/>
  <c r="J1470" i="23"/>
  <c r="K1470" i="23" s="1"/>
  <c r="J1471" i="23"/>
  <c r="K1471" i="23" s="1"/>
  <c r="J1472" i="23"/>
  <c r="K1472" i="23" s="1"/>
  <c r="J1473" i="23"/>
  <c r="K1473" i="23" s="1"/>
  <c r="J1474" i="23"/>
  <c r="K1474" i="23" s="1"/>
  <c r="J1475" i="23"/>
  <c r="K1475" i="23" s="1"/>
  <c r="J1476" i="23"/>
  <c r="K1476" i="23" s="1"/>
  <c r="J1477" i="23"/>
  <c r="K1477" i="23" s="1"/>
  <c r="J1478" i="23"/>
  <c r="K1478" i="23" s="1"/>
  <c r="J1479" i="23"/>
  <c r="K1479" i="23" s="1"/>
  <c r="J1480" i="23"/>
  <c r="K1480" i="23" s="1"/>
  <c r="J1481" i="23"/>
  <c r="K1481" i="23" s="1"/>
  <c r="J1482" i="23"/>
  <c r="K1482" i="23" s="1"/>
  <c r="J1483" i="23"/>
  <c r="K1483" i="23" s="1"/>
  <c r="J1484" i="23"/>
  <c r="K1484" i="23" s="1"/>
  <c r="J1485" i="23"/>
  <c r="K1485" i="23" s="1"/>
  <c r="J1486" i="23"/>
  <c r="K1486" i="23" s="1"/>
  <c r="J1487" i="23"/>
  <c r="K1487" i="23" s="1"/>
  <c r="J1488" i="23"/>
  <c r="K1488" i="23" s="1"/>
  <c r="J1489" i="23"/>
  <c r="K1489" i="23" s="1"/>
  <c r="J1490" i="23"/>
  <c r="K1490" i="23" s="1"/>
  <c r="J1491" i="23"/>
  <c r="K1491" i="23" s="1"/>
  <c r="J1492" i="23"/>
  <c r="K1492" i="23" s="1"/>
  <c r="J1493" i="23"/>
  <c r="K1493" i="23" s="1"/>
  <c r="J1494" i="23"/>
  <c r="K1494" i="23" s="1"/>
  <c r="J1495" i="23"/>
  <c r="K1495" i="23" s="1"/>
  <c r="J1496" i="23"/>
  <c r="K1496" i="23" s="1"/>
  <c r="J1497" i="23"/>
  <c r="K1497" i="23" s="1"/>
  <c r="J1498" i="23"/>
  <c r="K1498" i="23" s="1"/>
  <c r="J1499" i="23"/>
  <c r="K1499" i="23" s="1"/>
  <c r="J1500" i="23"/>
  <c r="K1500" i="23" s="1"/>
  <c r="J1501" i="23"/>
  <c r="K1501" i="23" s="1"/>
  <c r="J1502" i="23"/>
  <c r="K1502" i="23" s="1"/>
  <c r="J1503" i="23"/>
  <c r="K1503" i="23" s="1"/>
  <c r="J1504" i="23"/>
  <c r="K1504" i="23" s="1"/>
  <c r="J1505" i="23"/>
  <c r="K1505" i="23" s="1"/>
  <c r="J1506" i="23"/>
  <c r="K1506" i="23" s="1"/>
  <c r="J1507" i="23"/>
  <c r="K1507" i="23" s="1"/>
  <c r="J1508" i="23"/>
  <c r="K1508" i="23" s="1"/>
  <c r="J1509" i="23"/>
  <c r="K1509" i="23" s="1"/>
  <c r="J1510" i="23"/>
  <c r="K1510" i="23" s="1"/>
  <c r="J1511" i="23"/>
  <c r="K1511" i="23" s="1"/>
  <c r="J1512" i="23"/>
  <c r="K1512" i="23" s="1"/>
  <c r="J1513" i="23"/>
  <c r="K1513" i="23" s="1"/>
  <c r="J1514" i="23"/>
  <c r="K1514" i="23" s="1"/>
  <c r="J1515" i="23"/>
  <c r="K1515" i="23" s="1"/>
  <c r="J1516" i="23"/>
  <c r="K1516" i="23" s="1"/>
  <c r="J1517" i="23"/>
  <c r="K1517" i="23" s="1"/>
  <c r="J1518" i="23"/>
  <c r="K1518" i="23" s="1"/>
  <c r="J1519" i="23"/>
  <c r="K1519" i="23" s="1"/>
  <c r="J1520" i="23"/>
  <c r="K1520" i="23" s="1"/>
  <c r="J1521" i="23"/>
  <c r="K1521" i="23" s="1"/>
  <c r="J1522" i="23"/>
  <c r="K1522" i="23" s="1"/>
  <c r="J1523" i="23"/>
  <c r="K1523" i="23" s="1"/>
  <c r="J1524" i="23"/>
  <c r="K1524" i="23" s="1"/>
  <c r="J1525" i="23"/>
  <c r="K1525" i="23" s="1"/>
  <c r="J1526" i="23"/>
  <c r="K1526" i="23" s="1"/>
  <c r="J1527" i="23"/>
  <c r="K1527" i="23" s="1"/>
  <c r="J1528" i="23"/>
  <c r="K1528" i="23" s="1"/>
  <c r="J1529" i="23"/>
  <c r="K1529" i="23" s="1"/>
  <c r="J1530" i="23"/>
  <c r="K1530" i="23" s="1"/>
  <c r="J1531" i="23"/>
  <c r="K1531" i="23" s="1"/>
  <c r="J1532" i="23"/>
  <c r="K1532" i="23" s="1"/>
  <c r="J1533" i="23"/>
  <c r="K1533" i="23" s="1"/>
  <c r="J1534" i="23"/>
  <c r="K1534" i="23" s="1"/>
  <c r="J1535" i="23"/>
  <c r="K1535" i="23" s="1"/>
  <c r="J1536" i="23"/>
  <c r="K1536" i="23" s="1"/>
  <c r="J1537" i="23"/>
  <c r="K1537" i="23" s="1"/>
  <c r="J1538" i="23"/>
  <c r="K1538" i="23" s="1"/>
  <c r="J1539" i="23"/>
  <c r="K1539" i="23" s="1"/>
  <c r="J1540" i="23"/>
  <c r="K1540" i="23" s="1"/>
  <c r="J1541" i="23"/>
  <c r="K1541" i="23" s="1"/>
  <c r="J1542" i="23"/>
  <c r="K1542" i="23" s="1"/>
  <c r="J1543" i="23"/>
  <c r="K1543" i="23" s="1"/>
  <c r="J1544" i="23"/>
  <c r="K1544" i="23" s="1"/>
  <c r="J1545" i="23"/>
  <c r="K1545" i="23" s="1"/>
  <c r="J1546" i="23"/>
  <c r="K1546" i="23" s="1"/>
  <c r="J1547" i="23"/>
  <c r="K1547" i="23" s="1"/>
  <c r="O1551" i="23"/>
  <c r="L1551" i="23"/>
  <c r="J1552" i="23"/>
  <c r="K1552" i="23" s="1"/>
  <c r="J1553" i="23"/>
  <c r="K1553" i="23" s="1"/>
  <c r="J1554" i="23"/>
  <c r="K1554" i="23" s="1"/>
  <c r="J1555" i="23"/>
  <c r="K1555" i="23" s="1"/>
  <c r="J1556" i="23"/>
  <c r="K1556" i="23" s="1"/>
  <c r="J1557" i="23"/>
  <c r="K1557" i="23" s="1"/>
  <c r="J1558" i="23"/>
  <c r="K1558" i="23" s="1"/>
  <c r="J1559" i="23"/>
  <c r="K1559" i="23" s="1"/>
  <c r="J1560" i="23"/>
  <c r="K1560" i="23" s="1"/>
  <c r="J1561" i="23"/>
  <c r="K1561" i="23" s="1"/>
  <c r="J1562" i="23"/>
  <c r="K1562" i="23" s="1"/>
  <c r="J1563" i="23"/>
  <c r="K1563" i="23" s="1"/>
  <c r="J1564" i="23"/>
  <c r="K1564" i="23" s="1"/>
  <c r="J1565" i="23"/>
  <c r="K1565" i="23" s="1"/>
  <c r="J1566" i="23"/>
  <c r="K1566" i="23" s="1"/>
  <c r="J1567" i="23"/>
  <c r="K1567" i="23" s="1"/>
  <c r="J1568" i="23"/>
  <c r="K1568" i="23" s="1"/>
  <c r="J1569" i="23"/>
  <c r="K1569" i="23" s="1"/>
  <c r="J1570" i="23"/>
  <c r="K1570" i="23" s="1"/>
  <c r="J1571" i="23"/>
  <c r="K1571" i="23" s="1"/>
  <c r="J1572" i="23"/>
  <c r="K1572" i="23" s="1"/>
  <c r="J1573" i="23"/>
  <c r="K1573" i="23" s="1"/>
  <c r="J1574" i="23"/>
  <c r="K1574" i="23" s="1"/>
  <c r="J1575" i="23"/>
  <c r="K1575" i="23" s="1"/>
  <c r="J1576" i="23"/>
  <c r="K1576" i="23" s="1"/>
  <c r="J1577" i="23"/>
  <c r="K1577" i="23" s="1"/>
  <c r="J1578" i="23"/>
  <c r="K1578" i="23" s="1"/>
  <c r="J1579" i="23"/>
  <c r="K1579" i="23" s="1"/>
  <c r="J1580" i="23"/>
  <c r="K1580" i="23" s="1"/>
  <c r="J1581" i="23"/>
  <c r="K1581" i="23" s="1"/>
  <c r="J1582" i="23"/>
  <c r="K1582" i="23" s="1"/>
  <c r="J1583" i="23"/>
  <c r="K1583" i="23" s="1"/>
  <c r="J1584" i="23"/>
  <c r="K1584" i="23" s="1"/>
  <c r="J1585" i="23"/>
  <c r="K1585" i="23" s="1"/>
  <c r="J1586" i="23"/>
  <c r="K1586" i="23" s="1"/>
  <c r="J1587" i="23"/>
  <c r="K1587" i="23" s="1"/>
  <c r="J1588" i="23"/>
  <c r="K1588" i="23" s="1"/>
  <c r="J1589" i="23"/>
  <c r="K1589" i="23" s="1"/>
  <c r="J1590" i="23"/>
  <c r="K1590" i="23" s="1"/>
  <c r="J1591" i="23"/>
  <c r="K1591" i="23" s="1"/>
  <c r="J1592" i="23"/>
  <c r="K1592" i="23" s="1"/>
  <c r="J1593" i="23"/>
  <c r="K1593" i="23" s="1"/>
  <c r="J1594" i="23"/>
  <c r="K1594" i="23" s="1"/>
  <c r="J1595" i="23"/>
  <c r="K1595" i="23" s="1"/>
  <c r="J1596" i="23"/>
  <c r="K1596" i="23" s="1"/>
  <c r="J1597" i="23"/>
  <c r="K1597" i="23" s="1"/>
  <c r="J1598" i="23"/>
  <c r="K1598" i="23" s="1"/>
  <c r="J1599" i="23"/>
  <c r="K1599" i="23" s="1"/>
  <c r="J1600" i="23"/>
  <c r="K1600" i="23" s="1"/>
  <c r="J1601" i="23"/>
  <c r="K1601" i="23" s="1"/>
  <c r="J1602" i="23"/>
  <c r="K1602" i="23" s="1"/>
  <c r="J1603" i="23"/>
  <c r="K1603" i="23" s="1"/>
  <c r="J1604" i="23"/>
  <c r="K1604" i="23" s="1"/>
  <c r="J1612" i="23"/>
  <c r="K1612" i="23" s="1"/>
  <c r="J1613" i="23"/>
  <c r="K1613" i="23" s="1"/>
  <c r="J1614" i="23"/>
  <c r="K1614" i="23" s="1"/>
  <c r="J1615" i="23"/>
  <c r="K1615" i="23" s="1"/>
  <c r="J1616" i="23"/>
  <c r="K1616" i="23" s="1"/>
  <c r="J1617" i="23"/>
  <c r="K1617" i="23" s="1"/>
  <c r="J1618" i="23"/>
  <c r="K1618" i="23" s="1"/>
  <c r="J1619" i="23"/>
  <c r="K1619" i="23" s="1"/>
  <c r="J1620" i="23"/>
  <c r="K1620" i="23" s="1"/>
  <c r="J1621" i="23"/>
  <c r="K1621" i="23" s="1"/>
  <c r="J1622" i="23"/>
  <c r="K1622" i="23" s="1"/>
  <c r="J1623" i="23"/>
  <c r="K1623" i="23" s="1"/>
  <c r="J1624" i="23"/>
  <c r="K1624" i="23" s="1"/>
  <c r="J1625" i="23"/>
  <c r="K1625" i="23" s="1"/>
  <c r="J1626" i="23"/>
  <c r="K1626" i="23" s="1"/>
  <c r="J1627" i="23"/>
  <c r="K1627" i="23" s="1"/>
  <c r="J1628" i="23"/>
  <c r="K1628" i="23" s="1"/>
  <c r="J1629" i="23"/>
  <c r="K1629" i="23" s="1"/>
  <c r="J1630" i="23"/>
  <c r="K1630" i="23" s="1"/>
  <c r="J1631" i="23"/>
  <c r="K1631" i="23" s="1"/>
  <c r="J1632" i="23"/>
  <c r="K1632" i="23" s="1"/>
  <c r="J1633" i="23"/>
  <c r="K1633" i="23" s="1"/>
  <c r="J1634" i="23"/>
  <c r="K1634" i="23" s="1"/>
  <c r="J1635" i="23"/>
  <c r="K1635" i="23" s="1"/>
  <c r="J1636" i="23"/>
  <c r="K1636" i="23" s="1"/>
  <c r="J1637" i="23"/>
  <c r="K1637" i="23" s="1"/>
  <c r="J1638" i="23"/>
  <c r="K1638" i="23" s="1"/>
  <c r="J1639" i="23"/>
  <c r="K1639" i="23" s="1"/>
  <c r="J1640" i="23"/>
  <c r="K1640" i="23" s="1"/>
  <c r="J1641" i="23"/>
  <c r="K1641" i="23" s="1"/>
  <c r="J1642" i="23"/>
  <c r="K1642" i="23" s="1"/>
  <c r="J1643" i="23"/>
  <c r="K1643" i="23" s="1"/>
  <c r="J1644" i="23"/>
  <c r="K1644" i="23" s="1"/>
  <c r="J1645" i="23"/>
  <c r="K1645" i="23" s="1"/>
  <c r="J1646" i="23"/>
  <c r="K1646" i="23" s="1"/>
  <c r="J1647" i="23"/>
  <c r="K1647" i="23" s="1"/>
  <c r="J1648" i="23"/>
  <c r="K1648" i="23" s="1"/>
  <c r="J1649" i="23"/>
  <c r="K1649" i="23" s="1"/>
  <c r="J1650" i="23"/>
  <c r="K1650" i="23" s="1"/>
  <c r="J1651" i="23"/>
  <c r="K1651" i="23" s="1"/>
  <c r="J1652" i="23"/>
  <c r="K1652" i="23" s="1"/>
  <c r="J1653" i="23"/>
  <c r="K1653" i="23" s="1"/>
  <c r="J1654" i="23"/>
  <c r="K1654" i="23" s="1"/>
  <c r="J1655" i="23"/>
  <c r="K1655" i="23" s="1"/>
  <c r="J1656" i="23"/>
  <c r="K1656" i="23" s="1"/>
  <c r="J1657" i="23"/>
  <c r="K1657" i="23" s="1"/>
  <c r="J1658" i="23"/>
  <c r="K1658" i="23" s="1"/>
  <c r="J1659" i="23"/>
  <c r="K1659" i="23" s="1"/>
  <c r="J1660" i="23"/>
  <c r="K1660" i="23" s="1"/>
  <c r="J1661" i="23"/>
  <c r="K1661" i="23" s="1"/>
  <c r="J1662" i="23"/>
  <c r="K1662" i="23" s="1"/>
  <c r="J1663" i="23"/>
  <c r="K1663" i="23" s="1"/>
  <c r="J1664" i="23"/>
  <c r="K1664" i="23" s="1"/>
  <c r="J1665" i="23"/>
  <c r="K1665" i="23" s="1"/>
  <c r="J1666" i="23"/>
  <c r="K1666" i="23" s="1"/>
  <c r="J1667" i="23"/>
  <c r="K1667" i="23" s="1"/>
  <c r="J1668" i="23"/>
  <c r="K1668" i="23" s="1"/>
  <c r="J1669" i="23"/>
  <c r="K1669" i="23" s="1"/>
  <c r="J1670" i="23"/>
  <c r="K1670" i="23" s="1"/>
  <c r="J1671" i="23"/>
  <c r="K1671" i="23" s="1"/>
  <c r="J1672" i="23"/>
  <c r="K1672" i="23" s="1"/>
  <c r="J1673" i="23"/>
  <c r="K1673" i="23" s="1"/>
  <c r="J1674" i="23"/>
  <c r="K1674" i="23" s="1"/>
  <c r="J1675" i="23"/>
  <c r="K1675" i="23" s="1"/>
  <c r="J1676" i="23"/>
  <c r="K1676" i="23" s="1"/>
  <c r="J1677" i="23"/>
  <c r="K1677" i="23" s="1"/>
  <c r="J1678" i="23"/>
  <c r="K1678" i="23" s="1"/>
  <c r="J1679" i="23"/>
  <c r="K1679" i="23" s="1"/>
  <c r="J1680" i="23"/>
  <c r="K1680" i="23" s="1"/>
  <c r="J1681" i="23"/>
  <c r="K1681" i="23" s="1"/>
  <c r="J1682" i="23"/>
  <c r="K1682" i="23" s="1"/>
  <c r="J1683" i="23"/>
  <c r="K1683" i="23" s="1"/>
  <c r="J1684" i="23"/>
  <c r="K1684" i="23" s="1"/>
  <c r="J1685" i="23"/>
  <c r="K1685" i="23" s="1"/>
  <c r="J1686" i="23"/>
  <c r="K1686" i="23" s="1"/>
  <c r="J1687" i="23"/>
  <c r="K1687" i="23" s="1"/>
  <c r="J1688" i="23"/>
  <c r="K1688" i="23" s="1"/>
  <c r="J1689" i="23"/>
  <c r="K1689" i="23" s="1"/>
  <c r="J1690" i="23"/>
  <c r="K1690" i="23" s="1"/>
  <c r="J1691" i="23"/>
  <c r="K1691" i="23" s="1"/>
  <c r="J1692" i="23"/>
  <c r="K1692" i="23" s="1"/>
  <c r="J1693" i="23"/>
  <c r="K1693" i="23" s="1"/>
  <c r="J1694" i="23"/>
  <c r="K1694" i="23" s="1"/>
  <c r="J1695" i="23"/>
  <c r="K1695" i="23" s="1"/>
  <c r="J1696" i="23"/>
  <c r="K1696" i="23" s="1"/>
  <c r="J1697" i="23"/>
  <c r="K1697" i="23" s="1"/>
  <c r="J1698" i="23"/>
  <c r="K1698" i="23" s="1"/>
  <c r="J1699" i="23"/>
  <c r="K1699" i="23" s="1"/>
  <c r="J1700" i="23"/>
  <c r="K1700" i="23" s="1"/>
  <c r="J1701" i="23"/>
  <c r="K1701" i="23" s="1"/>
  <c r="J1702" i="23"/>
  <c r="K1702" i="23" s="1"/>
  <c r="J1703" i="23"/>
  <c r="K1703" i="23" s="1"/>
  <c r="J1704" i="23"/>
  <c r="K1704" i="23" s="1"/>
  <c r="J1705" i="23"/>
  <c r="K1705" i="23" s="1"/>
  <c r="J1706" i="23"/>
  <c r="K1706" i="23" s="1"/>
  <c r="J1707" i="23"/>
  <c r="K1707" i="23" s="1"/>
  <c r="J1708" i="23"/>
  <c r="K1708" i="23" s="1"/>
  <c r="J1709" i="23"/>
  <c r="K1709" i="23" s="1"/>
  <c r="J1710" i="23"/>
  <c r="K1710" i="23" s="1"/>
  <c r="J1711" i="23"/>
  <c r="K1711" i="23" s="1"/>
  <c r="J1712" i="23"/>
  <c r="K1712" i="23" s="1"/>
  <c r="J1713" i="23"/>
  <c r="K1713" i="23" s="1"/>
  <c r="J1714" i="23"/>
  <c r="K1714" i="23" s="1"/>
  <c r="J1715" i="23"/>
  <c r="K1715" i="23" s="1"/>
  <c r="J1716" i="23"/>
  <c r="K1716" i="23" s="1"/>
  <c r="J1717" i="23"/>
  <c r="K1717" i="23" s="1"/>
  <c r="J1718" i="23"/>
  <c r="K1718" i="23" s="1"/>
  <c r="J1719" i="23"/>
  <c r="K1719" i="23" s="1"/>
  <c r="J1720" i="23"/>
  <c r="K1720" i="23" s="1"/>
  <c r="J1721" i="23"/>
  <c r="K1721" i="23" s="1"/>
  <c r="J1722" i="23"/>
  <c r="K1722" i="23" s="1"/>
  <c r="J1723" i="23"/>
  <c r="K1723" i="23" s="1"/>
  <c r="J1724" i="23"/>
  <c r="K1724" i="23" s="1"/>
  <c r="J1725" i="23"/>
  <c r="K1725" i="23" s="1"/>
  <c r="J1726" i="23"/>
  <c r="K1726" i="23" s="1"/>
  <c r="J1727" i="23"/>
  <c r="K1727" i="23" s="1"/>
  <c r="J1728" i="23"/>
  <c r="K1728" i="23" s="1"/>
  <c r="J1729" i="23"/>
  <c r="K1729" i="23" s="1"/>
  <c r="J1730" i="23"/>
  <c r="K1730" i="23" s="1"/>
  <c r="J1731" i="23"/>
  <c r="K1731" i="23" s="1"/>
  <c r="J1732" i="23"/>
  <c r="K1732" i="23" s="1"/>
  <c r="J1733" i="23"/>
  <c r="K1733" i="23" s="1"/>
  <c r="J1734" i="23"/>
  <c r="K1734" i="23" s="1"/>
  <c r="J1735" i="23"/>
  <c r="K1735" i="23" s="1"/>
  <c r="J1736" i="23"/>
  <c r="K1736" i="23" s="1"/>
  <c r="J1737" i="23"/>
  <c r="K1737" i="23" s="1"/>
  <c r="J1738" i="23"/>
  <c r="K1738" i="23" s="1"/>
  <c r="J1739" i="23"/>
  <c r="K1739" i="23" s="1"/>
  <c r="J1740" i="23"/>
  <c r="K1740" i="23" s="1"/>
  <c r="J1741" i="23"/>
  <c r="K1741" i="23" s="1"/>
  <c r="J1742" i="23"/>
  <c r="K1742" i="23" s="1"/>
  <c r="J1743" i="23"/>
  <c r="K1743" i="23" s="1"/>
  <c r="J1744" i="23"/>
  <c r="K1744" i="23" s="1"/>
  <c r="J1745" i="23"/>
  <c r="K1745" i="23" s="1"/>
  <c r="J1746" i="23"/>
  <c r="K1746" i="23" s="1"/>
  <c r="J1747" i="23"/>
  <c r="K1747" i="23" s="1"/>
  <c r="J1748" i="23"/>
  <c r="K1748" i="23" s="1"/>
  <c r="J1749" i="23"/>
  <c r="K1749" i="23" s="1"/>
  <c r="J1750" i="23"/>
  <c r="K1750" i="23" s="1"/>
  <c r="J1751" i="23"/>
  <c r="K1751" i="23" s="1"/>
  <c r="J1752" i="23"/>
  <c r="K1752" i="23" s="1"/>
  <c r="J1753" i="23"/>
  <c r="K1753" i="23" s="1"/>
  <c r="J1754" i="23"/>
  <c r="K1754" i="23" s="1"/>
  <c r="J1755" i="23"/>
  <c r="K1755" i="23" s="1"/>
  <c r="J1756" i="23"/>
  <c r="K1756" i="23" s="1"/>
  <c r="J1757" i="23"/>
  <c r="K1757" i="23" s="1"/>
  <c r="J1758" i="23"/>
  <c r="K1758" i="23" s="1"/>
  <c r="J1759" i="23"/>
  <c r="K1759" i="23" s="1"/>
  <c r="J1760" i="23"/>
  <c r="K1760" i="23" s="1"/>
  <c r="J1761" i="23"/>
  <c r="K1761" i="23" s="1"/>
  <c r="J1762" i="23"/>
  <c r="K1762" i="23" s="1"/>
  <c r="J1763" i="23"/>
  <c r="K1763" i="23" s="1"/>
  <c r="J1764" i="23"/>
  <c r="K1764" i="23" s="1"/>
  <c r="J1765" i="23"/>
  <c r="K1765" i="23" s="1"/>
  <c r="J1766" i="23"/>
  <c r="K1766" i="23" s="1"/>
  <c r="J1767" i="23"/>
  <c r="K1767" i="23" s="1"/>
  <c r="J1768" i="23"/>
  <c r="K1768" i="23" s="1"/>
  <c r="J1769" i="23"/>
  <c r="K1769" i="23" s="1"/>
  <c r="J1770" i="23"/>
  <c r="K1770" i="23" s="1"/>
  <c r="J1771" i="23"/>
  <c r="K1771" i="23" s="1"/>
  <c r="J1772" i="23"/>
  <c r="K1772" i="23" s="1"/>
  <c r="J1773" i="23"/>
  <c r="K1773" i="23" s="1"/>
  <c r="J1774" i="23"/>
  <c r="K1774" i="23" s="1"/>
  <c r="J1775" i="23"/>
  <c r="K1775" i="23" s="1"/>
  <c r="J1776" i="23"/>
  <c r="K1776" i="23" s="1"/>
  <c r="J1777" i="23"/>
  <c r="K1777" i="23" s="1"/>
  <c r="J1778" i="23"/>
  <c r="K1778" i="23" s="1"/>
  <c r="J1779" i="23"/>
  <c r="K1779" i="23" s="1"/>
  <c r="J1780" i="23"/>
  <c r="K1780" i="23" s="1"/>
  <c r="J1781" i="23"/>
  <c r="K1781" i="23" s="1"/>
  <c r="J1782" i="23"/>
  <c r="K1782" i="23" s="1"/>
  <c r="J1783" i="23"/>
  <c r="K1783" i="23" s="1"/>
  <c r="J1784" i="23"/>
  <c r="K1784" i="23" s="1"/>
  <c r="J1785" i="23"/>
  <c r="K1785" i="23" s="1"/>
  <c r="J1786" i="23"/>
  <c r="K1786" i="23" s="1"/>
  <c r="J1787" i="23"/>
  <c r="K1787" i="23" s="1"/>
  <c r="J1788" i="23"/>
  <c r="K1788" i="23" s="1"/>
  <c r="J1789" i="23"/>
  <c r="K1789" i="23" s="1"/>
  <c r="J1790" i="23"/>
  <c r="K1790" i="23" s="1"/>
  <c r="J1791" i="23"/>
  <c r="K1791" i="23" s="1"/>
  <c r="J1792" i="23"/>
  <c r="K1792" i="23" s="1"/>
  <c r="J1793" i="23"/>
  <c r="K1793" i="23" s="1"/>
  <c r="J1794" i="23"/>
  <c r="K1794" i="23" s="1"/>
  <c r="J1795" i="23"/>
  <c r="K1795" i="23" s="1"/>
  <c r="J1796" i="23"/>
  <c r="K1796" i="23" s="1"/>
  <c r="J1797" i="23"/>
  <c r="K1797" i="23" s="1"/>
  <c r="J1798" i="23"/>
  <c r="K1798" i="23" s="1"/>
  <c r="J1799" i="23"/>
  <c r="K1799" i="23" s="1"/>
  <c r="J1800" i="23"/>
  <c r="K1800" i="23" s="1"/>
  <c r="J1801" i="23"/>
  <c r="K1801" i="23" s="1"/>
  <c r="J1802" i="23"/>
  <c r="K1802" i="23" s="1"/>
  <c r="J1803" i="23"/>
  <c r="K1803" i="23" s="1"/>
  <c r="J1804" i="23"/>
  <c r="K1804" i="23" s="1"/>
  <c r="J1805" i="23"/>
  <c r="K1805" i="23" s="1"/>
  <c r="J1806" i="23"/>
  <c r="K1806" i="23" s="1"/>
  <c r="J1807" i="23"/>
  <c r="K1807" i="23" s="1"/>
  <c r="J1808" i="23"/>
  <c r="K1808" i="23" s="1"/>
  <c r="J1809" i="23"/>
  <c r="K1809" i="23" s="1"/>
  <c r="J1810" i="23"/>
  <c r="K1810" i="23" s="1"/>
  <c r="J1811" i="23"/>
  <c r="K1811" i="23" s="1"/>
  <c r="J1812" i="23"/>
  <c r="K1812" i="23" s="1"/>
  <c r="J1813" i="23"/>
  <c r="K1813" i="23" s="1"/>
  <c r="J1814" i="23"/>
  <c r="K1814" i="23" s="1"/>
  <c r="J1815" i="23"/>
  <c r="K1815" i="23" s="1"/>
  <c r="J1816" i="23"/>
  <c r="K1816" i="23" s="1"/>
  <c r="J1817" i="23"/>
  <c r="K1817" i="23" s="1"/>
  <c r="J1818" i="23"/>
  <c r="K1818" i="23" s="1"/>
  <c r="J1819" i="23"/>
  <c r="K1819" i="23" s="1"/>
  <c r="J1820" i="23"/>
  <c r="K1820" i="23" s="1"/>
  <c r="J1821" i="23"/>
  <c r="K1821" i="23" s="1"/>
  <c r="J1822" i="23"/>
  <c r="K1822" i="23" s="1"/>
  <c r="J1823" i="23"/>
  <c r="K1823" i="23" s="1"/>
  <c r="J1824" i="23"/>
  <c r="K1824" i="23" s="1"/>
  <c r="J1825" i="23"/>
  <c r="K1825" i="23" s="1"/>
  <c r="J1826" i="23"/>
  <c r="K1826" i="23" s="1"/>
  <c r="J1827" i="23"/>
  <c r="K1827" i="23" s="1"/>
  <c r="J1828" i="23"/>
  <c r="K1828" i="23" s="1"/>
  <c r="J1829" i="23"/>
  <c r="K1829" i="23" s="1"/>
  <c r="J1830" i="23"/>
  <c r="K1830" i="23" s="1"/>
  <c r="J1831" i="23"/>
  <c r="K1831" i="23" s="1"/>
  <c r="J1832" i="23"/>
  <c r="K1832" i="23" s="1"/>
  <c r="J1833" i="23"/>
  <c r="K1833" i="23" s="1"/>
  <c r="J1834" i="23"/>
  <c r="K1834" i="23" s="1"/>
  <c r="J1835" i="23"/>
  <c r="K1835" i="23" s="1"/>
  <c r="J1836" i="23"/>
  <c r="K1836" i="23" s="1"/>
  <c r="J1837" i="23"/>
  <c r="K1837" i="23" s="1"/>
  <c r="J1838" i="23"/>
  <c r="K1838" i="23" s="1"/>
  <c r="J1839" i="23"/>
  <c r="K1839" i="23" s="1"/>
  <c r="J1840" i="23"/>
  <c r="K1840" i="23" s="1"/>
  <c r="J1841" i="23"/>
  <c r="K1841" i="23" s="1"/>
  <c r="J1842" i="23"/>
  <c r="K1842" i="23" s="1"/>
  <c r="J1843" i="23"/>
  <c r="K1843" i="23" s="1"/>
  <c r="J1844" i="23"/>
  <c r="K1844" i="23" s="1"/>
  <c r="J1845" i="23"/>
  <c r="K1845" i="23" s="1"/>
  <c r="J1846" i="23"/>
  <c r="K1846" i="23" s="1"/>
  <c r="J1847" i="23"/>
  <c r="K1847" i="23" s="1"/>
  <c r="J1848" i="23"/>
  <c r="K1848" i="23" s="1"/>
  <c r="J1849" i="23"/>
  <c r="K1849" i="23" s="1"/>
  <c r="J1850" i="23"/>
  <c r="K1850" i="23" s="1"/>
  <c r="J1851" i="23"/>
  <c r="K1851" i="23" s="1"/>
  <c r="J1852" i="23"/>
  <c r="K1852" i="23" s="1"/>
  <c r="J1853" i="23"/>
  <c r="K1853" i="23" s="1"/>
  <c r="J1854" i="23"/>
  <c r="K1854" i="23" s="1"/>
  <c r="J1855" i="23"/>
  <c r="K1855" i="23" s="1"/>
  <c r="J1856" i="23"/>
  <c r="K1856" i="23" s="1"/>
  <c r="J1857" i="23"/>
  <c r="K1857" i="23" s="1"/>
  <c r="J1858" i="23"/>
  <c r="K1858" i="23" s="1"/>
  <c r="J1859" i="23"/>
  <c r="K1859" i="23" s="1"/>
  <c r="J1860" i="23"/>
  <c r="K1860" i="23" s="1"/>
  <c r="J1861" i="23"/>
  <c r="K1861" i="23" s="1"/>
  <c r="J1862" i="23"/>
  <c r="K1862" i="23" s="1"/>
  <c r="J1863" i="23"/>
  <c r="K1863" i="23" s="1"/>
  <c r="J1864" i="23"/>
  <c r="K1864" i="23" s="1"/>
  <c r="J1865" i="23"/>
  <c r="K1865" i="23" s="1"/>
  <c r="J1866" i="23"/>
  <c r="K1866" i="23" s="1"/>
  <c r="J1867" i="23"/>
  <c r="K1867" i="23" s="1"/>
  <c r="J1868" i="23"/>
  <c r="K1868" i="23" s="1"/>
  <c r="J1869" i="23"/>
  <c r="K1869" i="23" s="1"/>
  <c r="J1870" i="23"/>
  <c r="K1870" i="23" s="1"/>
  <c r="J1871" i="23"/>
  <c r="K1871" i="23" s="1"/>
  <c r="J1872" i="23"/>
  <c r="K1872" i="23" s="1"/>
  <c r="J1873" i="23"/>
  <c r="K1873" i="23" s="1"/>
  <c r="J1874" i="23"/>
  <c r="K1874" i="23" s="1"/>
  <c r="J1875" i="23"/>
  <c r="K1875" i="23" s="1"/>
  <c r="J1876" i="23"/>
  <c r="K1876" i="23" s="1"/>
  <c r="J1877" i="23"/>
  <c r="K1877" i="23" s="1"/>
  <c r="J1878" i="23"/>
  <c r="K1878" i="23" s="1"/>
  <c r="J1879" i="23"/>
  <c r="K1879" i="23" s="1"/>
  <c r="J1880" i="23"/>
  <c r="K1880" i="23" s="1"/>
  <c r="J1881" i="23"/>
  <c r="K1881" i="23" s="1"/>
  <c r="J1882" i="23"/>
  <c r="K1882" i="23" s="1"/>
  <c r="J1883" i="23"/>
  <c r="K1883" i="23" s="1"/>
  <c r="J1884" i="23"/>
  <c r="K1884" i="23" s="1"/>
  <c r="J1885" i="23"/>
  <c r="K1885" i="23" s="1"/>
  <c r="J1886" i="23"/>
  <c r="K1886" i="23" s="1"/>
  <c r="J1887" i="23"/>
  <c r="K1887" i="23" s="1"/>
  <c r="J1888" i="23"/>
  <c r="K1888" i="23" s="1"/>
  <c r="J1889" i="23"/>
  <c r="K1889" i="23" s="1"/>
  <c r="J1890" i="23"/>
  <c r="K1890" i="23" s="1"/>
  <c r="J1891" i="23"/>
  <c r="K1891" i="23" s="1"/>
  <c r="J1892" i="23"/>
  <c r="K1892" i="23" s="1"/>
  <c r="J1893" i="23"/>
  <c r="K1893" i="23" s="1"/>
  <c r="J1894" i="23"/>
  <c r="K1894" i="23" s="1"/>
  <c r="J1895" i="23"/>
  <c r="K1895" i="23" s="1"/>
  <c r="J1896" i="23"/>
  <c r="K1896" i="23" s="1"/>
  <c r="J1897" i="23"/>
  <c r="K1897" i="23" s="1"/>
  <c r="J1898" i="23"/>
  <c r="K1898" i="23" s="1"/>
  <c r="J1899" i="23"/>
  <c r="K1899" i="23" s="1"/>
  <c r="J1900" i="23"/>
  <c r="K1900" i="23" s="1"/>
  <c r="J1901" i="23"/>
  <c r="K1901" i="23" s="1"/>
  <c r="J1902" i="23"/>
  <c r="K1902" i="23" s="1"/>
  <c r="J1903" i="23"/>
  <c r="K1903" i="23" s="1"/>
  <c r="J1904" i="23"/>
  <c r="K1904" i="23" s="1"/>
  <c r="J1905" i="23"/>
  <c r="K1905" i="23" s="1"/>
  <c r="J1906" i="23"/>
  <c r="K1906" i="23" s="1"/>
  <c r="J1907" i="23"/>
  <c r="K1907" i="23" s="1"/>
  <c r="J1908" i="23"/>
  <c r="K1908" i="23" s="1"/>
  <c r="J1909" i="23"/>
  <c r="K1909" i="23" s="1"/>
  <c r="J1910" i="23"/>
  <c r="K1910" i="23" s="1"/>
  <c r="J1911" i="23"/>
  <c r="K1911" i="23" s="1"/>
  <c r="J1912" i="23"/>
  <c r="K1912" i="23" s="1"/>
  <c r="J1913" i="23"/>
  <c r="K1913" i="23" s="1"/>
  <c r="J1914" i="23"/>
  <c r="K1914" i="23" s="1"/>
  <c r="J1915" i="23"/>
  <c r="K1915" i="23" s="1"/>
  <c r="J1916" i="23"/>
  <c r="K1916" i="23" s="1"/>
  <c r="J1917" i="23"/>
  <c r="K1917" i="23" s="1"/>
  <c r="J1918" i="23"/>
  <c r="K1918" i="23" s="1"/>
  <c r="J1919" i="23"/>
  <c r="K1919" i="23" s="1"/>
  <c r="J1920" i="23"/>
  <c r="K1920" i="23" s="1"/>
  <c r="J1921" i="23"/>
  <c r="K1921" i="23" s="1"/>
  <c r="J1922" i="23"/>
  <c r="K1922" i="23" s="1"/>
  <c r="J1923" i="23"/>
  <c r="K1923" i="23" s="1"/>
  <c r="J1924" i="23"/>
  <c r="K1924" i="23" s="1"/>
  <c r="J1925" i="23"/>
  <c r="K1925" i="23" s="1"/>
  <c r="J1926" i="23"/>
  <c r="K1926" i="23" s="1"/>
  <c r="J1927" i="23"/>
  <c r="K1927" i="23" s="1"/>
  <c r="J1928" i="23"/>
  <c r="K1928" i="23" s="1"/>
  <c r="J1929" i="23"/>
  <c r="K1929" i="23" s="1"/>
  <c r="J1930" i="23"/>
  <c r="K1930" i="23" s="1"/>
  <c r="J1931" i="23"/>
  <c r="K1931" i="23" s="1"/>
  <c r="J1932" i="23"/>
  <c r="K1932" i="23" s="1"/>
  <c r="J1933" i="23"/>
  <c r="K1933" i="23" s="1"/>
  <c r="J1934" i="23"/>
  <c r="K1934" i="23" s="1"/>
  <c r="J1935" i="23"/>
  <c r="K1935" i="23" s="1"/>
  <c r="J1936" i="23"/>
  <c r="K1936" i="23" s="1"/>
  <c r="J1937" i="23"/>
  <c r="K1937" i="23" s="1"/>
  <c r="J1938" i="23"/>
  <c r="K1938" i="23" s="1"/>
  <c r="J1939" i="23"/>
  <c r="K1939" i="23" s="1"/>
  <c r="J1940" i="23"/>
  <c r="K1940" i="23" s="1"/>
  <c r="J1941" i="23"/>
  <c r="K1941" i="23" s="1"/>
  <c r="J1942" i="23"/>
  <c r="K1942" i="23" s="1"/>
  <c r="J1943" i="23"/>
  <c r="K1943" i="23" s="1"/>
  <c r="J1944" i="23"/>
  <c r="K1944" i="23" s="1"/>
  <c r="J1945" i="23"/>
  <c r="K1945" i="23" s="1"/>
  <c r="J1946" i="23"/>
  <c r="K1946" i="23" s="1"/>
  <c r="J1947" i="23"/>
  <c r="K1947" i="23" s="1"/>
  <c r="J1948" i="23"/>
  <c r="K1948" i="23" s="1"/>
  <c r="J1949" i="23"/>
  <c r="K1949" i="23" s="1"/>
  <c r="J1950" i="23"/>
  <c r="K1950" i="23" s="1"/>
  <c r="J1951" i="23"/>
  <c r="K1951" i="23" s="1"/>
  <c r="J1952" i="23"/>
  <c r="K1952" i="23" s="1"/>
  <c r="J1953" i="23"/>
  <c r="K1953" i="23" s="1"/>
  <c r="J1954" i="23"/>
  <c r="K1954" i="23" s="1"/>
  <c r="J1955" i="23"/>
  <c r="K1955" i="23" s="1"/>
  <c r="J1956" i="23"/>
  <c r="K1956" i="23" s="1"/>
  <c r="J1957" i="23"/>
  <c r="K1957" i="23" s="1"/>
  <c r="J1958" i="23"/>
  <c r="K1958" i="23" s="1"/>
  <c r="J1959" i="23"/>
  <c r="K1959" i="23" s="1"/>
  <c r="J1960" i="23"/>
  <c r="K1960" i="23" s="1"/>
  <c r="J1961" i="23"/>
  <c r="K1961" i="23" s="1"/>
  <c r="J1962" i="23"/>
  <c r="K1962" i="23" s="1"/>
  <c r="J1963" i="23"/>
  <c r="K1963" i="23" s="1"/>
  <c r="J1964" i="23"/>
  <c r="K1964" i="23" s="1"/>
  <c r="J1965" i="23"/>
  <c r="K1965" i="23" s="1"/>
  <c r="J1966" i="23"/>
  <c r="K1966" i="23" s="1"/>
  <c r="J1967" i="23"/>
  <c r="K1967" i="23" s="1"/>
  <c r="J1968" i="23"/>
  <c r="K1968" i="23" s="1"/>
  <c r="J1969" i="23"/>
  <c r="K1969" i="23" s="1"/>
  <c r="J1970" i="23"/>
  <c r="K1970" i="23" s="1"/>
  <c r="J1971" i="23"/>
  <c r="K1971" i="23" s="1"/>
  <c r="J1972" i="23"/>
  <c r="K1972" i="23" s="1"/>
  <c r="J1973" i="23"/>
  <c r="K1973" i="23" s="1"/>
  <c r="J1974" i="23"/>
  <c r="K1974" i="23" s="1"/>
  <c r="J1975" i="23"/>
  <c r="K1975" i="23" s="1"/>
  <c r="J1976" i="23"/>
  <c r="K1976" i="23" s="1"/>
  <c r="J1977" i="23"/>
  <c r="K1977" i="23" s="1"/>
  <c r="J1978" i="23"/>
  <c r="K1978" i="23" s="1"/>
  <c r="J1979" i="23"/>
  <c r="K1979" i="23" s="1"/>
  <c r="J1980" i="23"/>
  <c r="K1980" i="23" s="1"/>
  <c r="J1981" i="23"/>
  <c r="K1981" i="23" s="1"/>
  <c r="J1982" i="23"/>
  <c r="K1982" i="23" s="1"/>
  <c r="J1983" i="23"/>
  <c r="K1983" i="23" s="1"/>
  <c r="J1984" i="23"/>
  <c r="K1984" i="23" s="1"/>
  <c r="J1985" i="23"/>
  <c r="K1985" i="23" s="1"/>
  <c r="J1986" i="23"/>
  <c r="K1986" i="23" s="1"/>
  <c r="J1987" i="23"/>
  <c r="K1987" i="23" s="1"/>
  <c r="J1988" i="23"/>
  <c r="K1988" i="23" s="1"/>
  <c r="J1989" i="23"/>
  <c r="K1989" i="23" s="1"/>
  <c r="J1990" i="23"/>
  <c r="K1990" i="23" s="1"/>
  <c r="J1991" i="23"/>
  <c r="K1991" i="23" s="1"/>
  <c r="J1992" i="23"/>
  <c r="K1992" i="23" s="1"/>
  <c r="J1993" i="23"/>
  <c r="K1993" i="23" s="1"/>
  <c r="J1994" i="23"/>
  <c r="K1994" i="23" s="1"/>
  <c r="J1995" i="23"/>
  <c r="K1995" i="23" s="1"/>
  <c r="J1996" i="23"/>
  <c r="K1996" i="23" s="1"/>
  <c r="J1997" i="23"/>
  <c r="K1997" i="23" s="1"/>
  <c r="J1998" i="23"/>
  <c r="K1998" i="23" s="1"/>
  <c r="J1999" i="23"/>
  <c r="K1999" i="23" s="1"/>
  <c r="J2000" i="23"/>
  <c r="K2000" i="23" s="1"/>
  <c r="J2001" i="23"/>
  <c r="K2001" i="23" s="1"/>
  <c r="J2002" i="23"/>
  <c r="K2002" i="23" s="1"/>
  <c r="J2003" i="23"/>
  <c r="K2003" i="23" s="1"/>
  <c r="J2004" i="23"/>
  <c r="K2004" i="23" s="1"/>
  <c r="J2005" i="23"/>
  <c r="K2005" i="23" s="1"/>
  <c r="J2006" i="23"/>
  <c r="K2006" i="23" s="1"/>
  <c r="J2007" i="23"/>
  <c r="K2007" i="23" s="1"/>
  <c r="J2008" i="23"/>
  <c r="K2008" i="23" s="1"/>
  <c r="J2009" i="23"/>
  <c r="K2009" i="23" s="1"/>
  <c r="J2010" i="23"/>
  <c r="K2010" i="23" s="1"/>
  <c r="J2011" i="23"/>
  <c r="K2011" i="23" s="1"/>
  <c r="J2012" i="23"/>
  <c r="K2012" i="23" s="1"/>
  <c r="J2013" i="23"/>
  <c r="K2013" i="23" s="1"/>
  <c r="J2014" i="23"/>
  <c r="K2014" i="23" s="1"/>
  <c r="J2015" i="23"/>
  <c r="K2015" i="23" s="1"/>
  <c r="J2016" i="23"/>
  <c r="K2016" i="23" s="1"/>
  <c r="J2017" i="23"/>
  <c r="K2017" i="23" s="1"/>
  <c r="J2018" i="23"/>
  <c r="K2018" i="23" s="1"/>
  <c r="J2019" i="23"/>
  <c r="K2019" i="23" s="1"/>
  <c r="J2020" i="23"/>
  <c r="K2020" i="23" s="1"/>
  <c r="J2021" i="23"/>
  <c r="K2021" i="23" s="1"/>
  <c r="J2022" i="23"/>
  <c r="K2022" i="23" s="1"/>
  <c r="J2023" i="23"/>
  <c r="K2023" i="23" s="1"/>
  <c r="J2024" i="23"/>
  <c r="K2024" i="23" s="1"/>
  <c r="J2025" i="23"/>
  <c r="K2025" i="23" s="1"/>
  <c r="J2026" i="23"/>
  <c r="K2026" i="23" s="1"/>
  <c r="J2027" i="23"/>
  <c r="K2027" i="23" s="1"/>
  <c r="J2028" i="23"/>
  <c r="K2028" i="23" s="1"/>
  <c r="J2029" i="23"/>
  <c r="K2029" i="23" s="1"/>
  <c r="J2030" i="23"/>
  <c r="K2030" i="23" s="1"/>
  <c r="J2031" i="23"/>
  <c r="K2031" i="23" s="1"/>
  <c r="J2032" i="23"/>
  <c r="K2032" i="23" s="1"/>
  <c r="J2033" i="23"/>
  <c r="K2033" i="23" s="1"/>
  <c r="J2034" i="23"/>
  <c r="K2034" i="23" s="1"/>
  <c r="J2035" i="23"/>
  <c r="K2035" i="23" s="1"/>
  <c r="J2036" i="23"/>
  <c r="K2036" i="23" s="1"/>
  <c r="J2037" i="23"/>
  <c r="K2037" i="23" s="1"/>
  <c r="J2038" i="23"/>
  <c r="K2038" i="23" s="1"/>
  <c r="J2039" i="23"/>
  <c r="K2039" i="23" s="1"/>
  <c r="J2040" i="23"/>
  <c r="K2040" i="23" s="1"/>
  <c r="J2041" i="23"/>
  <c r="K2041" i="23" s="1"/>
  <c r="J2042" i="23"/>
  <c r="K2042" i="23" s="1"/>
  <c r="J2043" i="23"/>
  <c r="K2043" i="23" s="1"/>
  <c r="J2044" i="23"/>
  <c r="K2044" i="23" s="1"/>
  <c r="J2045" i="23"/>
  <c r="K2045" i="23" s="1"/>
  <c r="J2046" i="23"/>
  <c r="K2046" i="23" s="1"/>
  <c r="J2047" i="23"/>
  <c r="K2047" i="23" s="1"/>
  <c r="J2048" i="23"/>
  <c r="K2048" i="23" s="1"/>
  <c r="J2049" i="23"/>
  <c r="K2049" i="23" s="1"/>
  <c r="J2050" i="23"/>
  <c r="K2050" i="23" s="1"/>
  <c r="J2051" i="23"/>
  <c r="K2051" i="23" s="1"/>
  <c r="J2052" i="23"/>
  <c r="K2052" i="23" s="1"/>
  <c r="J2053" i="23"/>
  <c r="K2053" i="23" s="1"/>
  <c r="J2054" i="23"/>
  <c r="K2054" i="23" s="1"/>
  <c r="J2055" i="23"/>
  <c r="K2055" i="23" s="1"/>
  <c r="J2056" i="23"/>
  <c r="K2056" i="23" s="1"/>
  <c r="J2057" i="23"/>
  <c r="K2057" i="23" s="1"/>
  <c r="J2058" i="23"/>
  <c r="K2058" i="23" s="1"/>
  <c r="J2059" i="23"/>
  <c r="K2059" i="23" s="1"/>
  <c r="J2060" i="23"/>
  <c r="K2060" i="23" s="1"/>
  <c r="J2061" i="23"/>
  <c r="K2061" i="23" s="1"/>
  <c r="J2062" i="23"/>
  <c r="K2062" i="23" s="1"/>
  <c r="J2063" i="23"/>
  <c r="K2063" i="23" s="1"/>
  <c r="J2064" i="23"/>
  <c r="K2064" i="23" s="1"/>
  <c r="J2065" i="23"/>
  <c r="K2065" i="23" s="1"/>
  <c r="J2066" i="23"/>
  <c r="K2066" i="23" s="1"/>
  <c r="J2067" i="23"/>
  <c r="K2067" i="23" s="1"/>
  <c r="J2068" i="23"/>
  <c r="K2068" i="23" s="1"/>
  <c r="J2069" i="23"/>
  <c r="K2069" i="23" s="1"/>
  <c r="J2070" i="23"/>
  <c r="K2070" i="23" s="1"/>
  <c r="J2071" i="23"/>
  <c r="K2071" i="23" s="1"/>
  <c r="J2072" i="23"/>
  <c r="K2072" i="23" s="1"/>
  <c r="J2073" i="23"/>
  <c r="K2073" i="23" s="1"/>
  <c r="J2074" i="23"/>
  <c r="K2074" i="23" s="1"/>
  <c r="J2075" i="23"/>
  <c r="K2075" i="23" s="1"/>
  <c r="J2076" i="23"/>
  <c r="K2076" i="23" s="1"/>
  <c r="J2077" i="23"/>
  <c r="K2077" i="23" s="1"/>
  <c r="J2078" i="23"/>
  <c r="K2078" i="23" s="1"/>
  <c r="J2079" i="23"/>
  <c r="K2079" i="23" s="1"/>
  <c r="J2080" i="23"/>
  <c r="K2080" i="23" s="1"/>
  <c r="J2081" i="23"/>
  <c r="K2081" i="23" s="1"/>
  <c r="J2082" i="23"/>
  <c r="K2082" i="23" s="1"/>
  <c r="J2083" i="23"/>
  <c r="K2083" i="23" s="1"/>
  <c r="J2084" i="23"/>
  <c r="K2084" i="23" s="1"/>
  <c r="J2085" i="23"/>
  <c r="K2085" i="23" s="1"/>
  <c r="J2086" i="23"/>
  <c r="K2086" i="23" s="1"/>
  <c r="J2087" i="23"/>
  <c r="K2087" i="23" s="1"/>
  <c r="J2088" i="23"/>
  <c r="K2088" i="23" s="1"/>
  <c r="J2089" i="23"/>
  <c r="K2089" i="23" s="1"/>
  <c r="J2090" i="23"/>
  <c r="K2090" i="23" s="1"/>
  <c r="J2091" i="23"/>
  <c r="K2091" i="23" s="1"/>
  <c r="J2092" i="23"/>
  <c r="K2092" i="23" s="1"/>
  <c r="J2093" i="23"/>
  <c r="K2093" i="23" s="1"/>
  <c r="J2094" i="23"/>
  <c r="K2094" i="23" s="1"/>
  <c r="J2095" i="23"/>
  <c r="K2095" i="23" s="1"/>
  <c r="J2096" i="23"/>
  <c r="K2096" i="23" s="1"/>
  <c r="J2097" i="23"/>
  <c r="K2097" i="23" s="1"/>
  <c r="J2098" i="23"/>
  <c r="K2098" i="23" s="1"/>
  <c r="J2099" i="23"/>
  <c r="K2099" i="23" s="1"/>
  <c r="J2100" i="23"/>
  <c r="K2100" i="23" s="1"/>
  <c r="J2101" i="23"/>
  <c r="K2101" i="23" s="1"/>
  <c r="J2102" i="23"/>
  <c r="K2102" i="23" s="1"/>
  <c r="J2103" i="23"/>
  <c r="K2103" i="23" s="1"/>
  <c r="J2104" i="23"/>
  <c r="K2104" i="23" s="1"/>
  <c r="J2105" i="23"/>
  <c r="K2105" i="23" s="1"/>
  <c r="J2106" i="23"/>
  <c r="K2106" i="23" s="1"/>
  <c r="J2107" i="23"/>
  <c r="K2107" i="23" s="1"/>
  <c r="J2108" i="23"/>
  <c r="K2108" i="23" s="1"/>
  <c r="J2109" i="23"/>
  <c r="K2109" i="23" s="1"/>
  <c r="J2110" i="23"/>
  <c r="K2110" i="23" s="1"/>
  <c r="J2111" i="23"/>
  <c r="K2111" i="23" s="1"/>
  <c r="J2112" i="23"/>
  <c r="K2112" i="23" s="1"/>
  <c r="J2113" i="23"/>
  <c r="K2113" i="23" s="1"/>
  <c r="J2114" i="23"/>
  <c r="K2114" i="23" s="1"/>
  <c r="J2115" i="23"/>
  <c r="K2115" i="23" s="1"/>
  <c r="J2116" i="23"/>
  <c r="K2116" i="23" s="1"/>
  <c r="J2117" i="23"/>
  <c r="K2117" i="23" s="1"/>
  <c r="J2118" i="23"/>
  <c r="K2118" i="23" s="1"/>
  <c r="J2119" i="23"/>
  <c r="K2119" i="23" s="1"/>
  <c r="J2120" i="23"/>
  <c r="K2120" i="23" s="1"/>
  <c r="J2121" i="23"/>
  <c r="K2121" i="23" s="1"/>
  <c r="J2122" i="23"/>
  <c r="K2122" i="23" s="1"/>
  <c r="J2123" i="23"/>
  <c r="K2123" i="23" s="1"/>
  <c r="J2124" i="23"/>
  <c r="K2124" i="23" s="1"/>
  <c r="J2125" i="23"/>
  <c r="K2125" i="23" s="1"/>
  <c r="J2126" i="23"/>
  <c r="K2126" i="23" s="1"/>
  <c r="J2127" i="23"/>
  <c r="K2127" i="23" s="1"/>
  <c r="J2128" i="23"/>
  <c r="K2128" i="23" s="1"/>
  <c r="J2129" i="23"/>
  <c r="K2129" i="23" s="1"/>
  <c r="J2130" i="23"/>
  <c r="K2130" i="23" s="1"/>
  <c r="J2131" i="23"/>
  <c r="K2131" i="23" s="1"/>
  <c r="J2132" i="23"/>
  <c r="K2132" i="23" s="1"/>
  <c r="J2133" i="23"/>
  <c r="K2133" i="23" s="1"/>
  <c r="J2134" i="23"/>
  <c r="K2134" i="23" s="1"/>
  <c r="J2135" i="23"/>
  <c r="K2135" i="23" s="1"/>
  <c r="J2136" i="23"/>
  <c r="K2136" i="23" s="1"/>
  <c r="J2137" i="23"/>
  <c r="K2137" i="23" s="1"/>
  <c r="J2138" i="23"/>
  <c r="K2138" i="23" s="1"/>
  <c r="J2139" i="23"/>
  <c r="K2139" i="23" s="1"/>
  <c r="J2140" i="23"/>
  <c r="K2140" i="23" s="1"/>
  <c r="J2141" i="23"/>
  <c r="K2141" i="23" s="1"/>
  <c r="J2142" i="23"/>
  <c r="K2142" i="23" s="1"/>
  <c r="J2143" i="23"/>
  <c r="K2143" i="23" s="1"/>
  <c r="J2144" i="23"/>
  <c r="K2144" i="23" s="1"/>
  <c r="J2145" i="23"/>
  <c r="K2145" i="23" s="1"/>
  <c r="J2146" i="23"/>
  <c r="K2146" i="23" s="1"/>
  <c r="J2147" i="23"/>
  <c r="K2147" i="23" s="1"/>
  <c r="J2148" i="23"/>
  <c r="K2148" i="23" s="1"/>
  <c r="J2149" i="23"/>
  <c r="K2149" i="23" s="1"/>
  <c r="J2150" i="23"/>
  <c r="K2150" i="23" s="1"/>
  <c r="J2151" i="23"/>
  <c r="K2151" i="23" s="1"/>
  <c r="J2152" i="23"/>
  <c r="K2152" i="23" s="1"/>
  <c r="J2153" i="23"/>
  <c r="K2153" i="23" s="1"/>
  <c r="J2154" i="23"/>
  <c r="K2154" i="23" s="1"/>
  <c r="J2155" i="23"/>
  <c r="K2155" i="23" s="1"/>
  <c r="J2156" i="23"/>
  <c r="K2156" i="23" s="1"/>
  <c r="J2157" i="23"/>
  <c r="K2157" i="23" s="1"/>
  <c r="J2158" i="23"/>
  <c r="K2158" i="23" s="1"/>
  <c r="J2159" i="23"/>
  <c r="K2159" i="23" s="1"/>
  <c r="J2160" i="23"/>
  <c r="K2160" i="23" s="1"/>
  <c r="J2161" i="23"/>
  <c r="K2161" i="23" s="1"/>
  <c r="J2162" i="23"/>
  <c r="K2162" i="23" s="1"/>
  <c r="J2163" i="23"/>
  <c r="K2163" i="23" s="1"/>
  <c r="J2164" i="23"/>
  <c r="K2164" i="23" s="1"/>
  <c r="J2165" i="23"/>
  <c r="K2165" i="23" s="1"/>
  <c r="J2166" i="23"/>
  <c r="K2166" i="23" s="1"/>
  <c r="J2167" i="23"/>
  <c r="K2167" i="23" s="1"/>
  <c r="J2168" i="23"/>
  <c r="K2168" i="23" s="1"/>
  <c r="J2169" i="23"/>
  <c r="K2169" i="23" s="1"/>
  <c r="J2170" i="23"/>
  <c r="K2170" i="23" s="1"/>
  <c r="J2171" i="23"/>
  <c r="K2171" i="23" s="1"/>
  <c r="J2172" i="23"/>
  <c r="K2172" i="23" s="1"/>
  <c r="J2173" i="23"/>
  <c r="K2173" i="23" s="1"/>
  <c r="J2174" i="23"/>
  <c r="K2174" i="23" s="1"/>
  <c r="J2175" i="23"/>
  <c r="K2175" i="23" s="1"/>
  <c r="J2176" i="23"/>
  <c r="K2176" i="23" s="1"/>
  <c r="J2177" i="23"/>
  <c r="K2177" i="23" s="1"/>
  <c r="J2178" i="23"/>
  <c r="K2178" i="23" s="1"/>
  <c r="J2179" i="23"/>
  <c r="K2179" i="23" s="1"/>
  <c r="J2180" i="23"/>
  <c r="K2180" i="23" s="1"/>
  <c r="J2181" i="23"/>
  <c r="K2181" i="23" s="1"/>
  <c r="J2182" i="23"/>
  <c r="K2182" i="23" s="1"/>
  <c r="J2183" i="23"/>
  <c r="K2183" i="23" s="1"/>
  <c r="J2184" i="23"/>
  <c r="K2184" i="23" s="1"/>
  <c r="J2185" i="23"/>
  <c r="K2185" i="23" s="1"/>
  <c r="J2186" i="23"/>
  <c r="K2186" i="23" s="1"/>
  <c r="J2187" i="23"/>
  <c r="K2187" i="23" s="1"/>
  <c r="J2188" i="23"/>
  <c r="K2188" i="23" s="1"/>
  <c r="J2189" i="23"/>
  <c r="K2189" i="23" s="1"/>
  <c r="J2190" i="23"/>
  <c r="K2190" i="23" s="1"/>
  <c r="J2191" i="23"/>
  <c r="K2191" i="23" s="1"/>
  <c r="J2192" i="23"/>
  <c r="K2192" i="23" s="1"/>
  <c r="J2193" i="23"/>
  <c r="K2193" i="23" s="1"/>
  <c r="J2194" i="23"/>
  <c r="K2194" i="23" s="1"/>
  <c r="J2195" i="23"/>
  <c r="K2195" i="23" s="1"/>
  <c r="J2196" i="23"/>
  <c r="K2196" i="23" s="1"/>
  <c r="J2197" i="23"/>
  <c r="K2197" i="23" s="1"/>
  <c r="J2198" i="23"/>
  <c r="K2198" i="23" s="1"/>
  <c r="J2199" i="23"/>
  <c r="K2199" i="23" s="1"/>
  <c r="J2200" i="23"/>
  <c r="K2200" i="23" s="1"/>
  <c r="J2201" i="23"/>
  <c r="K2201" i="23" s="1"/>
  <c r="J2202" i="23"/>
  <c r="K2202" i="23" s="1"/>
  <c r="J2203" i="23"/>
  <c r="K2203" i="23" s="1"/>
  <c r="J2204" i="23"/>
  <c r="K2204" i="23" s="1"/>
  <c r="J2205" i="23"/>
  <c r="K2205" i="23" s="1"/>
  <c r="J2206" i="23"/>
  <c r="K2206" i="23" s="1"/>
  <c r="J2207" i="23"/>
  <c r="K2207" i="23" s="1"/>
  <c r="J2208" i="23"/>
  <c r="K2208" i="23" s="1"/>
  <c r="J2209" i="23"/>
  <c r="K2209" i="23" s="1"/>
  <c r="J2210" i="23"/>
  <c r="K2210" i="23" s="1"/>
  <c r="J2211" i="23"/>
  <c r="K2211" i="23" s="1"/>
  <c r="J2212" i="23"/>
  <c r="K2212" i="23" s="1"/>
  <c r="J2213" i="23"/>
  <c r="K2213" i="23" s="1"/>
  <c r="J2214" i="23"/>
  <c r="K2214" i="23" s="1"/>
  <c r="J2215" i="23"/>
  <c r="K2215" i="23" s="1"/>
  <c r="J2216" i="23"/>
  <c r="K2216" i="23" s="1"/>
  <c r="J2217" i="23"/>
  <c r="K2217" i="23" s="1"/>
  <c r="J2218" i="23"/>
  <c r="K2218" i="23" s="1"/>
  <c r="J2219" i="23"/>
  <c r="K2219" i="23" s="1"/>
  <c r="J2220" i="23"/>
  <c r="K2220" i="23" s="1"/>
  <c r="J2221" i="23"/>
  <c r="K2221" i="23" s="1"/>
  <c r="J2222" i="23"/>
  <c r="K2222" i="23" s="1"/>
  <c r="J2223" i="23"/>
  <c r="K2223" i="23" s="1"/>
  <c r="J2224" i="23"/>
  <c r="K2224" i="23" s="1"/>
  <c r="J2225" i="23"/>
  <c r="K2225" i="23" s="1"/>
  <c r="J2226" i="23"/>
  <c r="K2226" i="23" s="1"/>
  <c r="J2227" i="23"/>
  <c r="K2227" i="23" s="1"/>
  <c r="J2228" i="23"/>
  <c r="K2228" i="23" s="1"/>
  <c r="J2229" i="23"/>
  <c r="K2229" i="23" s="1"/>
  <c r="J2230" i="23"/>
  <c r="K2230" i="23" s="1"/>
  <c r="J2231" i="23"/>
  <c r="K2231" i="23" s="1"/>
  <c r="J2232" i="23"/>
  <c r="K2232" i="23" s="1"/>
  <c r="J2233" i="23"/>
  <c r="K2233" i="23" s="1"/>
  <c r="J2234" i="23"/>
  <c r="K2234" i="23" s="1"/>
  <c r="J2235" i="23"/>
  <c r="K2235" i="23" s="1"/>
  <c r="J2236" i="23"/>
  <c r="K2236" i="23" s="1"/>
  <c r="J2237" i="23"/>
  <c r="K2237" i="23" s="1"/>
  <c r="J2238" i="23"/>
  <c r="K2238" i="23" s="1"/>
  <c r="J2239" i="23"/>
  <c r="K2239" i="23" s="1"/>
  <c r="J2240" i="23"/>
  <c r="K2240" i="23" s="1"/>
  <c r="J2241" i="23"/>
  <c r="K2241" i="23" s="1"/>
  <c r="J2242" i="23"/>
  <c r="K2242" i="23" s="1"/>
  <c r="J2243" i="23"/>
  <c r="K2243" i="23" s="1"/>
  <c r="J2244" i="23"/>
  <c r="K2244" i="23" s="1"/>
  <c r="J2245" i="23"/>
  <c r="K2245" i="23" s="1"/>
  <c r="J2246" i="23"/>
  <c r="K2246" i="23" s="1"/>
  <c r="J2247" i="23"/>
  <c r="K2247" i="23" s="1"/>
  <c r="J2248" i="23"/>
  <c r="K2248" i="23" s="1"/>
  <c r="J2249" i="23"/>
  <c r="K2249" i="23" s="1"/>
  <c r="J2250" i="23"/>
  <c r="K2250" i="23" s="1"/>
  <c r="J2251" i="23"/>
  <c r="K2251" i="23" s="1"/>
  <c r="J2252" i="23"/>
  <c r="K2252" i="23" s="1"/>
  <c r="J2253" i="23"/>
  <c r="K2253" i="23" s="1"/>
  <c r="J2254" i="23"/>
  <c r="K2254" i="23" s="1"/>
  <c r="J2255" i="23"/>
  <c r="K2255" i="23" s="1"/>
  <c r="J2256" i="23"/>
  <c r="K2256" i="23" s="1"/>
  <c r="J2257" i="23"/>
  <c r="K2257" i="23" s="1"/>
  <c r="J2258" i="23"/>
  <c r="K2258" i="23" s="1"/>
  <c r="J2259" i="23"/>
  <c r="K2259" i="23" s="1"/>
  <c r="J2260" i="23"/>
  <c r="K2260" i="23" s="1"/>
  <c r="J2261" i="23"/>
  <c r="K2261" i="23" s="1"/>
  <c r="J2262" i="23"/>
  <c r="K2262" i="23" s="1"/>
  <c r="J2263" i="23"/>
  <c r="K2263" i="23" s="1"/>
  <c r="J2264" i="23"/>
  <c r="K2264" i="23" s="1"/>
  <c r="J2265" i="23"/>
  <c r="K2265" i="23" s="1"/>
  <c r="J2266" i="23"/>
  <c r="K2266" i="23" s="1"/>
  <c r="J2267" i="23"/>
  <c r="K2267" i="23" s="1"/>
  <c r="J2268" i="23"/>
  <c r="K2268" i="23" s="1"/>
  <c r="J2269" i="23"/>
  <c r="K2269" i="23" s="1"/>
  <c r="J2270" i="23"/>
  <c r="K2270" i="23" s="1"/>
  <c r="J2271" i="23"/>
  <c r="K2271" i="23" s="1"/>
  <c r="J2272" i="23"/>
  <c r="K2272" i="23" s="1"/>
  <c r="J2273" i="23"/>
  <c r="K2273" i="23" s="1"/>
  <c r="J2274" i="23"/>
  <c r="K2274" i="23" s="1"/>
  <c r="J2275" i="23"/>
  <c r="K2275" i="23" s="1"/>
  <c r="J2276" i="23"/>
  <c r="K2276" i="23" s="1"/>
  <c r="J2277" i="23"/>
  <c r="K2277" i="23" s="1"/>
  <c r="J2278" i="23"/>
  <c r="K2278" i="23" s="1"/>
  <c r="J2279" i="23"/>
  <c r="K2279" i="23" s="1"/>
  <c r="J2280" i="23"/>
  <c r="K2280" i="23" s="1"/>
  <c r="J2281" i="23"/>
  <c r="K2281" i="23" s="1"/>
  <c r="J2282" i="23"/>
  <c r="K2282" i="23" s="1"/>
  <c r="J2283" i="23"/>
  <c r="K2283" i="23" s="1"/>
  <c r="J2284" i="23"/>
  <c r="K2284" i="23" s="1"/>
  <c r="J2285" i="23"/>
  <c r="K2285" i="23" s="1"/>
  <c r="J2286" i="23"/>
  <c r="K2286" i="23" s="1"/>
  <c r="J2287" i="23"/>
  <c r="K2287" i="23" s="1"/>
  <c r="J2288" i="23"/>
  <c r="K2288" i="23" s="1"/>
  <c r="J2289" i="23"/>
  <c r="K2289" i="23" s="1"/>
  <c r="J2290" i="23"/>
  <c r="K2290" i="23" s="1"/>
  <c r="J2291" i="23"/>
  <c r="K2291" i="23" s="1"/>
  <c r="J2292" i="23"/>
  <c r="K2292" i="23" s="1"/>
  <c r="J2293" i="23"/>
  <c r="K2293" i="23" s="1"/>
  <c r="J2294" i="23"/>
  <c r="K2294" i="23" s="1"/>
  <c r="J2295" i="23"/>
  <c r="K2295" i="23" s="1"/>
  <c r="J2296" i="23"/>
  <c r="K2296" i="23" s="1"/>
  <c r="J2297" i="23"/>
  <c r="K2297" i="23" s="1"/>
  <c r="J2298" i="23"/>
  <c r="K2298" i="23" s="1"/>
  <c r="J2299" i="23"/>
  <c r="K2299" i="23" s="1"/>
  <c r="J2300" i="23"/>
  <c r="K2300" i="23" s="1"/>
  <c r="J2301" i="23"/>
  <c r="K2301" i="23" s="1"/>
  <c r="J2302" i="23"/>
  <c r="K2302" i="23" s="1"/>
  <c r="J2303" i="23"/>
  <c r="K2303" i="23" s="1"/>
  <c r="J2304" i="23"/>
  <c r="K2304" i="23" s="1"/>
  <c r="J2305" i="23"/>
  <c r="K2305" i="23" s="1"/>
  <c r="J2306" i="23"/>
  <c r="K2306" i="23" s="1"/>
  <c r="J2307" i="23"/>
  <c r="K2307" i="23" s="1"/>
  <c r="J2308" i="23"/>
  <c r="K2308" i="23" s="1"/>
  <c r="J2309" i="23"/>
  <c r="K2309" i="23" s="1"/>
  <c r="J2310" i="23"/>
  <c r="K2310" i="23" s="1"/>
  <c r="J2311" i="23"/>
  <c r="K2311" i="23" s="1"/>
  <c r="J2312" i="23"/>
  <c r="K2312" i="23" s="1"/>
  <c r="J2313" i="23"/>
  <c r="K2313" i="23" s="1"/>
  <c r="J2314" i="23"/>
  <c r="K2314" i="23" s="1"/>
  <c r="J2315" i="23"/>
  <c r="K2315" i="23" s="1"/>
  <c r="J2316" i="23"/>
  <c r="K2316" i="23" s="1"/>
  <c r="J2317" i="23"/>
  <c r="K2317" i="23" s="1"/>
  <c r="J2318" i="23"/>
  <c r="K2318" i="23" s="1"/>
  <c r="J2319" i="23"/>
  <c r="K2319" i="23" s="1"/>
  <c r="J2320" i="23"/>
  <c r="K2320" i="23" s="1"/>
  <c r="J2321" i="23"/>
  <c r="K2321" i="23" s="1"/>
  <c r="J2322" i="23"/>
  <c r="K2322" i="23" s="1"/>
  <c r="J2323" i="23"/>
  <c r="K2323" i="23" s="1"/>
  <c r="J2324" i="23"/>
  <c r="K2324" i="23" s="1"/>
  <c r="J2325" i="23"/>
  <c r="K2325" i="23" s="1"/>
  <c r="J2326" i="23"/>
  <c r="K2326" i="23" s="1"/>
  <c r="J2327" i="23"/>
  <c r="K2327" i="23" s="1"/>
  <c r="J2328" i="23"/>
  <c r="K2328" i="23" s="1"/>
  <c r="J2329" i="23"/>
  <c r="K2329" i="23" s="1"/>
  <c r="J2330" i="23"/>
  <c r="K2330" i="23" s="1"/>
  <c r="J2331" i="23"/>
  <c r="K2331" i="23" s="1"/>
  <c r="J2332" i="23"/>
  <c r="K2332" i="23" s="1"/>
  <c r="J2333" i="23"/>
  <c r="K2333" i="23" s="1"/>
  <c r="J2334" i="23"/>
  <c r="K2334" i="23" s="1"/>
  <c r="J2335" i="23"/>
  <c r="K2335" i="23" s="1"/>
  <c r="J2336" i="23"/>
  <c r="K2336" i="23" s="1"/>
  <c r="J2337" i="23"/>
  <c r="K2337" i="23" s="1"/>
  <c r="J2338" i="23"/>
  <c r="K2338" i="23" s="1"/>
  <c r="J2339" i="23"/>
  <c r="K2339" i="23" s="1"/>
  <c r="J2340" i="23"/>
  <c r="K2340" i="23" s="1"/>
  <c r="J2341" i="23"/>
  <c r="K2341" i="23" s="1"/>
  <c r="J2342" i="23"/>
  <c r="K2342" i="23" s="1"/>
  <c r="J2343" i="23"/>
  <c r="K2343" i="23" s="1"/>
  <c r="J2344" i="23"/>
  <c r="K2344" i="23" s="1"/>
  <c r="J2345" i="23"/>
  <c r="K2345" i="23" s="1"/>
  <c r="J2346" i="23"/>
  <c r="K2346" i="23" s="1"/>
  <c r="J2347" i="23"/>
  <c r="K2347" i="23" s="1"/>
  <c r="J2348" i="23"/>
  <c r="K2348" i="23" s="1"/>
  <c r="J2349" i="23"/>
  <c r="K2349" i="23" s="1"/>
  <c r="J2350" i="23"/>
  <c r="K2350" i="23" s="1"/>
  <c r="J2351" i="23"/>
  <c r="K2351" i="23" s="1"/>
  <c r="J2352" i="23"/>
  <c r="K2352" i="23" s="1"/>
  <c r="J2353" i="23"/>
  <c r="K2353" i="23" s="1"/>
  <c r="J2354" i="23"/>
  <c r="K2354" i="23" s="1"/>
  <c r="J2355" i="23"/>
  <c r="K2355" i="23" s="1"/>
  <c r="J2356" i="23"/>
  <c r="K2356" i="23" s="1"/>
  <c r="J2357" i="23"/>
  <c r="K2357" i="23" s="1"/>
  <c r="J2358" i="23"/>
  <c r="K2358" i="23" s="1"/>
  <c r="J2359" i="23"/>
  <c r="K2359" i="23" s="1"/>
  <c r="J2360" i="23"/>
  <c r="K2360" i="23" s="1"/>
  <c r="J2361" i="23"/>
  <c r="K2361" i="23" s="1"/>
  <c r="J2362" i="23"/>
  <c r="K2362" i="23" s="1"/>
  <c r="J2363" i="23"/>
  <c r="K2363" i="23" s="1"/>
  <c r="J2364" i="23"/>
  <c r="K2364" i="23" s="1"/>
  <c r="J2365" i="23"/>
  <c r="K2365" i="23" s="1"/>
  <c r="J2366" i="23"/>
  <c r="K2366" i="23" s="1"/>
  <c r="J2367" i="23"/>
  <c r="K2367" i="23" s="1"/>
  <c r="J2368" i="23"/>
  <c r="K2368" i="23" s="1"/>
  <c r="J2369" i="23"/>
  <c r="K2369" i="23" s="1"/>
  <c r="J2370" i="23"/>
  <c r="K2370" i="23" s="1"/>
  <c r="J2371" i="23"/>
  <c r="K2371" i="23" s="1"/>
  <c r="J2372" i="23"/>
  <c r="K2372" i="23" s="1"/>
  <c r="J2373" i="23"/>
  <c r="K2373" i="23" s="1"/>
  <c r="J2374" i="23"/>
  <c r="K2374" i="23" s="1"/>
  <c r="J2375" i="23"/>
  <c r="K2375" i="23" s="1"/>
  <c r="J2376" i="23"/>
  <c r="K2376" i="23" s="1"/>
  <c r="J2377" i="23"/>
  <c r="K2377" i="23" s="1"/>
  <c r="J2378" i="23"/>
  <c r="K2378" i="23" s="1"/>
  <c r="J2379" i="23"/>
  <c r="K2379" i="23" s="1"/>
  <c r="J2380" i="23"/>
  <c r="K2380" i="23" s="1"/>
  <c r="J2381" i="23"/>
  <c r="K2381" i="23" s="1"/>
  <c r="J2382" i="23"/>
  <c r="K2382" i="23" s="1"/>
  <c r="J2383" i="23"/>
  <c r="K2383" i="23" s="1"/>
  <c r="J2384" i="23"/>
  <c r="K2384" i="23" s="1"/>
  <c r="J2385" i="23"/>
  <c r="K2385" i="23" s="1"/>
  <c r="J2386" i="23"/>
  <c r="K2386" i="23" s="1"/>
  <c r="J2387" i="23"/>
  <c r="K2387" i="23" s="1"/>
  <c r="J2388" i="23"/>
  <c r="K2388" i="23" s="1"/>
  <c r="J2389" i="23"/>
  <c r="K2389" i="23" s="1"/>
  <c r="J2390" i="23"/>
  <c r="K2390" i="23" s="1"/>
  <c r="J2391" i="23"/>
  <c r="K2391" i="23" s="1"/>
  <c r="J2392" i="23"/>
  <c r="K2392" i="23" s="1"/>
  <c r="J2393" i="23"/>
  <c r="K2393" i="23" s="1"/>
  <c r="J2394" i="23"/>
  <c r="K2394" i="23" s="1"/>
  <c r="J2395" i="23"/>
  <c r="K2395" i="23" s="1"/>
  <c r="J2396" i="23"/>
  <c r="K2396" i="23" s="1"/>
  <c r="J2397" i="23"/>
  <c r="K2397" i="23" s="1"/>
  <c r="J2398" i="23"/>
  <c r="K2398" i="23" s="1"/>
  <c r="J2399" i="23"/>
  <c r="K2399" i="23" s="1"/>
  <c r="J2400" i="23"/>
  <c r="K2400" i="23" s="1"/>
  <c r="J2401" i="23"/>
  <c r="K2401" i="23" s="1"/>
  <c r="J2402" i="23"/>
  <c r="K2402" i="23" s="1"/>
  <c r="J2403" i="23"/>
  <c r="K2403" i="23" s="1"/>
  <c r="J2404" i="23"/>
  <c r="K2404" i="23" s="1"/>
  <c r="J2405" i="23"/>
  <c r="K2405" i="23" s="1"/>
  <c r="J2406" i="23"/>
  <c r="K2406" i="23" s="1"/>
  <c r="J2407" i="23"/>
  <c r="K2407" i="23" s="1"/>
  <c r="J2408" i="23"/>
  <c r="K2408" i="23" s="1"/>
  <c r="J2409" i="23"/>
  <c r="K2409" i="23" s="1"/>
  <c r="J2410" i="23"/>
  <c r="K2410" i="23" s="1"/>
  <c r="J2411" i="23"/>
  <c r="K2411" i="23" s="1"/>
  <c r="J2412" i="23"/>
  <c r="K2412" i="23" s="1"/>
  <c r="J2413" i="23"/>
  <c r="K2413" i="23" s="1"/>
  <c r="J2414" i="23"/>
  <c r="K2414" i="23" s="1"/>
  <c r="J2415" i="23"/>
  <c r="K2415" i="23" s="1"/>
  <c r="J2416" i="23"/>
  <c r="K2416" i="23" s="1"/>
  <c r="J2417" i="23"/>
  <c r="K2417" i="23" s="1"/>
  <c r="J2418" i="23"/>
  <c r="K2418" i="23" s="1"/>
  <c r="J2419" i="23"/>
  <c r="K2419" i="23" s="1"/>
  <c r="J2420" i="23"/>
  <c r="K2420" i="23" s="1"/>
  <c r="J2421" i="23"/>
  <c r="K2421" i="23" s="1"/>
  <c r="J2422" i="23"/>
  <c r="K2422" i="23" s="1"/>
  <c r="J2423" i="23"/>
  <c r="K2423" i="23" s="1"/>
  <c r="J2424" i="23"/>
  <c r="K2424" i="23" s="1"/>
  <c r="J2425" i="23"/>
  <c r="K2425" i="23" s="1"/>
  <c r="J2426" i="23"/>
  <c r="K2426" i="23" s="1"/>
  <c r="J2427" i="23"/>
  <c r="K2427" i="23" s="1"/>
  <c r="J2428" i="23"/>
  <c r="K2428" i="23" s="1"/>
  <c r="J2429" i="23"/>
  <c r="K2429" i="23" s="1"/>
  <c r="J2430" i="23"/>
  <c r="K2430" i="23" s="1"/>
  <c r="J2431" i="23"/>
  <c r="K2431" i="23" s="1"/>
  <c r="J2432" i="23"/>
  <c r="K2432" i="23" s="1"/>
  <c r="J2433" i="23"/>
  <c r="K2433" i="23" s="1"/>
  <c r="J2434" i="23"/>
  <c r="K2434" i="23" s="1"/>
  <c r="J2435" i="23"/>
  <c r="K2435" i="23" s="1"/>
  <c r="J2436" i="23"/>
  <c r="K2436" i="23" s="1"/>
  <c r="J2437" i="23"/>
  <c r="K2437" i="23" s="1"/>
  <c r="J2438" i="23"/>
  <c r="K2438" i="23" s="1"/>
  <c r="J2439" i="23"/>
  <c r="K2439" i="23" s="1"/>
  <c r="J2440" i="23"/>
  <c r="K2440" i="23" s="1"/>
  <c r="J2441" i="23"/>
  <c r="K2441" i="23" s="1"/>
  <c r="O2445" i="23"/>
  <c r="L2445" i="23"/>
  <c r="G2445" i="23"/>
  <c r="J2446" i="23"/>
  <c r="K2446" i="23" s="1"/>
  <c r="J2447" i="23"/>
  <c r="K2447" i="23" s="1"/>
  <c r="J2448" i="23"/>
  <c r="K2448" i="23" s="1"/>
  <c r="J2449" i="23"/>
  <c r="K2449" i="23" s="1"/>
  <c r="J2450" i="23"/>
  <c r="K2450" i="23" s="1"/>
  <c r="J2451" i="23"/>
  <c r="K2451" i="23" s="1"/>
  <c r="J2452" i="23"/>
  <c r="K2452" i="23" s="1"/>
  <c r="J2453" i="23"/>
  <c r="K2453" i="23" s="1"/>
  <c r="J2454" i="23"/>
  <c r="K2454" i="23" s="1"/>
  <c r="J2455" i="23"/>
  <c r="K2455" i="23" s="1"/>
  <c r="J2456" i="23"/>
  <c r="K2456" i="23" s="1"/>
  <c r="J2457" i="23"/>
  <c r="K2457" i="23" s="1"/>
  <c r="J2458" i="23"/>
  <c r="K2458" i="23" s="1"/>
  <c r="J2459" i="23"/>
  <c r="K2459" i="23" s="1"/>
  <c r="J2460" i="23"/>
  <c r="K2460" i="23" s="1"/>
  <c r="J2461" i="23"/>
  <c r="K2461" i="23" s="1"/>
  <c r="J2462" i="23"/>
  <c r="K2462" i="23" s="1"/>
  <c r="J2463" i="23"/>
  <c r="K2463" i="23" s="1"/>
  <c r="J2464" i="23"/>
  <c r="K2464" i="23" s="1"/>
  <c r="J2465" i="23"/>
  <c r="K2465" i="23" s="1"/>
  <c r="J2466" i="23"/>
  <c r="K2466" i="23" s="1"/>
  <c r="J2467" i="23"/>
  <c r="K2467" i="23" s="1"/>
  <c r="J2468" i="23"/>
  <c r="K2468" i="23" s="1"/>
  <c r="J2469" i="23"/>
  <c r="K2469" i="23" s="1"/>
  <c r="J2470" i="23"/>
  <c r="K2470" i="23" s="1"/>
  <c r="J2471" i="23"/>
  <c r="K2471" i="23" s="1"/>
  <c r="J2472" i="23"/>
  <c r="K2472" i="23" s="1"/>
  <c r="J2473" i="23"/>
  <c r="K2473" i="23" s="1"/>
  <c r="J2474" i="23"/>
  <c r="K2474" i="23" s="1"/>
  <c r="J2475" i="23"/>
  <c r="K2475" i="23" s="1"/>
  <c r="J2476" i="23"/>
  <c r="K2476" i="23" s="1"/>
  <c r="J2477" i="23"/>
  <c r="K2477" i="23" s="1"/>
  <c r="J2478" i="23"/>
  <c r="K2478" i="23" s="1"/>
  <c r="J2479" i="23"/>
  <c r="K2479" i="23" s="1"/>
  <c r="J2480" i="23"/>
  <c r="K2480" i="23" s="1"/>
  <c r="J2481" i="23"/>
  <c r="K2481" i="23" s="1"/>
  <c r="J2482" i="23"/>
  <c r="K2482" i="23" s="1"/>
  <c r="J2483" i="23"/>
  <c r="K2483" i="23" s="1"/>
  <c r="J2484" i="23"/>
  <c r="K2484" i="23" s="1"/>
  <c r="J2485" i="23"/>
  <c r="K2485" i="23" s="1"/>
  <c r="J2486" i="23"/>
  <c r="K2486" i="23" s="1"/>
  <c r="J2487" i="23"/>
  <c r="K2487" i="23" s="1"/>
  <c r="J2488" i="23"/>
  <c r="K2488" i="23" s="1"/>
  <c r="J2489" i="23"/>
  <c r="K2489" i="23" s="1"/>
  <c r="J2490" i="23"/>
  <c r="K2490" i="23" s="1"/>
  <c r="J2491" i="23"/>
  <c r="K2491" i="23" s="1"/>
  <c r="J2492" i="23"/>
  <c r="K2492" i="23" s="1"/>
  <c r="J2493" i="23"/>
  <c r="K2493" i="23" s="1"/>
  <c r="J2494" i="23"/>
  <c r="K2494" i="23" s="1"/>
  <c r="J2495" i="23"/>
  <c r="K2495" i="23" s="1"/>
  <c r="J2496" i="23"/>
  <c r="K2496" i="23" s="1"/>
  <c r="J2497" i="23"/>
  <c r="K2497" i="23" s="1"/>
  <c r="J2498" i="23"/>
  <c r="K2498" i="23" s="1"/>
  <c r="J2499" i="23"/>
  <c r="K2499" i="23" s="1"/>
  <c r="J2500" i="23"/>
  <c r="K2500" i="23" s="1"/>
  <c r="J2501" i="23"/>
  <c r="K2501" i="23" s="1"/>
  <c r="J2502" i="23"/>
  <c r="K2502" i="23" s="1"/>
  <c r="J2503" i="23"/>
  <c r="K2503" i="23" s="1"/>
  <c r="J2504" i="23"/>
  <c r="K2504" i="23" s="1"/>
  <c r="J2505" i="23"/>
  <c r="K2505" i="23" s="1"/>
  <c r="J2506" i="23"/>
  <c r="K2506" i="23" s="1"/>
  <c r="J2507" i="23"/>
  <c r="K2507" i="23" s="1"/>
  <c r="J2508" i="23"/>
  <c r="K2508" i="23" s="1"/>
  <c r="J2509" i="23"/>
  <c r="K2509" i="23" s="1"/>
  <c r="J2510" i="23"/>
  <c r="K2510" i="23" s="1"/>
  <c r="J2511" i="23"/>
  <c r="K2511" i="23" s="1"/>
  <c r="J2512" i="23"/>
  <c r="K2512" i="23" s="1"/>
  <c r="J2513" i="23"/>
  <c r="K2513" i="23" s="1"/>
  <c r="J2514" i="23"/>
  <c r="K2514" i="23" s="1"/>
  <c r="J2515" i="23"/>
  <c r="K2515" i="23" s="1"/>
  <c r="J2516" i="23"/>
  <c r="K2516" i="23" s="1"/>
  <c r="J2517" i="23"/>
  <c r="K2517" i="23" s="1"/>
  <c r="J2518" i="23"/>
  <c r="K2518" i="23" s="1"/>
  <c r="J2519" i="23"/>
  <c r="K2519" i="23" s="1"/>
  <c r="J2520" i="23"/>
  <c r="K2520" i="23" s="1"/>
  <c r="J2521" i="23"/>
  <c r="K2521" i="23" s="1"/>
  <c r="J2522" i="23"/>
  <c r="K2522" i="23" s="1"/>
  <c r="J2523" i="23"/>
  <c r="K2523" i="23" s="1"/>
  <c r="J2524" i="23"/>
  <c r="K2524" i="23" s="1"/>
  <c r="J2525" i="23"/>
  <c r="K2525" i="23" s="1"/>
  <c r="J2526" i="23"/>
  <c r="K2526" i="23" s="1"/>
  <c r="J2527" i="23"/>
  <c r="K2527" i="23" s="1"/>
  <c r="J2528" i="23"/>
  <c r="K2528" i="23" s="1"/>
  <c r="J2529" i="23"/>
  <c r="K2529" i="23" s="1"/>
  <c r="J2530" i="23"/>
  <c r="K2530" i="23" s="1"/>
  <c r="J2531" i="23"/>
  <c r="K2531" i="23" s="1"/>
  <c r="J2532" i="23"/>
  <c r="K2532" i="23" s="1"/>
  <c r="J2533" i="23"/>
  <c r="K2533" i="23" s="1"/>
  <c r="J2534" i="23"/>
  <c r="K2534" i="23" s="1"/>
  <c r="J2535" i="23"/>
  <c r="K2535" i="23" s="1"/>
  <c r="J2536" i="23"/>
  <c r="K2536" i="23" s="1"/>
  <c r="J2537" i="23"/>
  <c r="K2537" i="23" s="1"/>
  <c r="J2538" i="23"/>
  <c r="K2538" i="23" s="1"/>
  <c r="J2539" i="23"/>
  <c r="K2539" i="23" s="1"/>
  <c r="J2540" i="23"/>
  <c r="K2540" i="23" s="1"/>
  <c r="J2541" i="23"/>
  <c r="K2541" i="23" s="1"/>
  <c r="J2542" i="23"/>
  <c r="K2542" i="23" s="1"/>
  <c r="J2543" i="23"/>
  <c r="K2543" i="23" s="1"/>
  <c r="J2544" i="23"/>
  <c r="K2544" i="23" s="1"/>
  <c r="J2545" i="23"/>
  <c r="K2545" i="23" s="1"/>
  <c r="J2546" i="23"/>
  <c r="K2546" i="23" s="1"/>
  <c r="J2547" i="23"/>
  <c r="K2547" i="23" s="1"/>
  <c r="J2548" i="23"/>
  <c r="K2548" i="23" s="1"/>
  <c r="J2549" i="23"/>
  <c r="K2549" i="23" s="1"/>
  <c r="J2550" i="23"/>
  <c r="K2550" i="23" s="1"/>
  <c r="J2551" i="23"/>
  <c r="K2551" i="23" s="1"/>
  <c r="J2552" i="23"/>
  <c r="K2552" i="23" s="1"/>
  <c r="J2553" i="23"/>
  <c r="K2553" i="23" s="1"/>
  <c r="J2554" i="23"/>
  <c r="K2554" i="23" s="1"/>
  <c r="J2555" i="23"/>
  <c r="K2555" i="23" s="1"/>
  <c r="J2556" i="23"/>
  <c r="K2556" i="23" s="1"/>
  <c r="J2557" i="23"/>
  <c r="K2557" i="23" s="1"/>
  <c r="J2558" i="23"/>
  <c r="K2558" i="23" s="1"/>
  <c r="J2559" i="23"/>
  <c r="K2559" i="23" s="1"/>
  <c r="J2560" i="23"/>
  <c r="K2560" i="23" s="1"/>
  <c r="J2561" i="23"/>
  <c r="K2561" i="23" s="1"/>
  <c r="J2562" i="23"/>
  <c r="K2562" i="23" s="1"/>
  <c r="J2563" i="23"/>
  <c r="K2563" i="23" s="1"/>
  <c r="J2564" i="23"/>
  <c r="K2564" i="23" s="1"/>
  <c r="J2565" i="23"/>
  <c r="K2565" i="23" s="1"/>
  <c r="J2566" i="23"/>
  <c r="K2566" i="23" s="1"/>
  <c r="J2567" i="23"/>
  <c r="K2567" i="23" s="1"/>
  <c r="J2568" i="23"/>
  <c r="K2568" i="23" s="1"/>
  <c r="J2569" i="23"/>
  <c r="K2569" i="23" s="1"/>
  <c r="J2570" i="23"/>
  <c r="K2570" i="23" s="1"/>
  <c r="J2571" i="23"/>
  <c r="K2571" i="23" s="1"/>
  <c r="J2572" i="23"/>
  <c r="K2572" i="23" s="1"/>
  <c r="J2573" i="23"/>
  <c r="K2573" i="23" s="1"/>
  <c r="J2574" i="23"/>
  <c r="K2574" i="23" s="1"/>
  <c r="J2575" i="23"/>
  <c r="K2575" i="23" s="1"/>
  <c r="J2576" i="23"/>
  <c r="K2576" i="23" s="1"/>
  <c r="J2577" i="23"/>
  <c r="K2577" i="23" s="1"/>
  <c r="J2578" i="23"/>
  <c r="K2578" i="23" s="1"/>
  <c r="J2579" i="23"/>
  <c r="K2579" i="23" s="1"/>
  <c r="J2580" i="23"/>
  <c r="K2580" i="23" s="1"/>
  <c r="J2581" i="23"/>
  <c r="K2581" i="23" s="1"/>
  <c r="J2582" i="23"/>
  <c r="K2582" i="23" s="1"/>
  <c r="J2583" i="23"/>
  <c r="K2583" i="23" s="1"/>
  <c r="J2584" i="23"/>
  <c r="K2584" i="23" s="1"/>
  <c r="J2585" i="23"/>
  <c r="K2585" i="23" s="1"/>
  <c r="J2586" i="23"/>
  <c r="K2586" i="23" s="1"/>
  <c r="J2587" i="23"/>
  <c r="K2587" i="23" s="1"/>
  <c r="J2588" i="23"/>
  <c r="K2588" i="23" s="1"/>
  <c r="J2589" i="23"/>
  <c r="K2589" i="23" s="1"/>
  <c r="J2590" i="23"/>
  <c r="K2590" i="23" s="1"/>
  <c r="J2591" i="23"/>
  <c r="K2591" i="23" s="1"/>
  <c r="J2592" i="23"/>
  <c r="K2592" i="23" s="1"/>
  <c r="J2593" i="23"/>
  <c r="K2593" i="23" s="1"/>
  <c r="J2594" i="23"/>
  <c r="K2594" i="23" s="1"/>
  <c r="J2595" i="23"/>
  <c r="K2595" i="23" s="1"/>
  <c r="J2596" i="23"/>
  <c r="K2596" i="23" s="1"/>
  <c r="J2597" i="23"/>
  <c r="K2597" i="23" s="1"/>
  <c r="J2598" i="23"/>
  <c r="K2598" i="23" s="1"/>
  <c r="J2599" i="23"/>
  <c r="K2599" i="23" s="1"/>
  <c r="J2600" i="23"/>
  <c r="K2600" i="23" s="1"/>
  <c r="J2601" i="23"/>
  <c r="K2601" i="23" s="1"/>
  <c r="J2602" i="23"/>
  <c r="K2602" i="23" s="1"/>
  <c r="J2603" i="23"/>
  <c r="K2603" i="23" s="1"/>
  <c r="J2604" i="23"/>
  <c r="K2604" i="23" s="1"/>
  <c r="J2605" i="23"/>
  <c r="K2605" i="23" s="1"/>
  <c r="J2606" i="23"/>
  <c r="K2606" i="23" s="1"/>
  <c r="J2611" i="23"/>
  <c r="K2611" i="23" s="1"/>
  <c r="J2612" i="23"/>
  <c r="K2612" i="23" s="1"/>
  <c r="J2613" i="23"/>
  <c r="K2613" i="23" s="1"/>
  <c r="J2614" i="23"/>
  <c r="K2614" i="23" s="1"/>
  <c r="J2615" i="23"/>
  <c r="K2615" i="23" s="1"/>
  <c r="J2616" i="23"/>
  <c r="K2616" i="23" s="1"/>
  <c r="J2617" i="23"/>
  <c r="K2617" i="23" s="1"/>
  <c r="J2618" i="23"/>
  <c r="K2618" i="23" s="1"/>
  <c r="J2619" i="23"/>
  <c r="K2619" i="23" s="1"/>
  <c r="J2620" i="23"/>
  <c r="K2620" i="23" s="1"/>
  <c r="J2621" i="23"/>
  <c r="K2621" i="23" s="1"/>
  <c r="J2622" i="23"/>
  <c r="K2622" i="23" s="1"/>
  <c r="J2623" i="23"/>
  <c r="K2623" i="23" s="1"/>
  <c r="J2624" i="23"/>
  <c r="K2624" i="23" s="1"/>
  <c r="J2625" i="23"/>
  <c r="K2625" i="23" s="1"/>
  <c r="J2626" i="23"/>
  <c r="K2626" i="23" s="1"/>
  <c r="J2627" i="23"/>
  <c r="K2627" i="23" s="1"/>
  <c r="J2628" i="23"/>
  <c r="K2628" i="23" s="1"/>
  <c r="J2629" i="23"/>
  <c r="K2629" i="23" s="1"/>
  <c r="J2630" i="23"/>
  <c r="K2630" i="23" s="1"/>
  <c r="J2631" i="23"/>
  <c r="K2631" i="23" s="1"/>
  <c r="J2632" i="23"/>
  <c r="K2632" i="23" s="1"/>
  <c r="J2633" i="23"/>
  <c r="K2633" i="23" s="1"/>
  <c r="J2634" i="23"/>
  <c r="K2634" i="23" s="1"/>
  <c r="J2635" i="23"/>
  <c r="K2635" i="23" s="1"/>
  <c r="J2636" i="23"/>
  <c r="K2636" i="23" s="1"/>
  <c r="J2637" i="23"/>
  <c r="K2637" i="23" s="1"/>
  <c r="J2638" i="23"/>
  <c r="K2638" i="23" s="1"/>
  <c r="J2639" i="23"/>
  <c r="K2639" i="23" s="1"/>
  <c r="J2640" i="23"/>
  <c r="K2640" i="23" s="1"/>
  <c r="J2641" i="23"/>
  <c r="K2641" i="23" s="1"/>
  <c r="J2642" i="23"/>
  <c r="K2642" i="23" s="1"/>
  <c r="J2643" i="23"/>
  <c r="K2643" i="23" s="1"/>
  <c r="J2644" i="23"/>
  <c r="K2644" i="23" s="1"/>
  <c r="J2645" i="23"/>
  <c r="K2645" i="23" s="1"/>
  <c r="J2646" i="23"/>
  <c r="K2646" i="23" s="1"/>
  <c r="J2647" i="23"/>
  <c r="K2647" i="23" s="1"/>
  <c r="J2648" i="23"/>
  <c r="K2648" i="23" s="1"/>
  <c r="J2649" i="23"/>
  <c r="K2649" i="23" s="1"/>
  <c r="J2650" i="23"/>
  <c r="K2650" i="23" s="1"/>
  <c r="J2651" i="23"/>
  <c r="K2651" i="23" s="1"/>
  <c r="J2652" i="23"/>
  <c r="K2652" i="23" s="1"/>
  <c r="J2653" i="23"/>
  <c r="K2653" i="23" s="1"/>
  <c r="J2654" i="23"/>
  <c r="K2654" i="23" s="1"/>
  <c r="J2655" i="23"/>
  <c r="K2655" i="23" s="1"/>
  <c r="J2656" i="23"/>
  <c r="K2656" i="23" s="1"/>
  <c r="J2657" i="23"/>
  <c r="K2657" i="23" s="1"/>
  <c r="J2658" i="23"/>
  <c r="K2658" i="23" s="1"/>
  <c r="J2659" i="23"/>
  <c r="K2659" i="23" s="1"/>
  <c r="J2660" i="23"/>
  <c r="K2660" i="23" s="1"/>
  <c r="J2661" i="23"/>
  <c r="K2661" i="23" s="1"/>
  <c r="J2662" i="23"/>
  <c r="K2662" i="23" s="1"/>
  <c r="J2663" i="23"/>
  <c r="K2663" i="23" s="1"/>
  <c r="J2664" i="23"/>
  <c r="K2664" i="23" s="1"/>
  <c r="J2665" i="23"/>
  <c r="K2665" i="23" s="1"/>
  <c r="J2666" i="23"/>
  <c r="K2666" i="23" s="1"/>
  <c r="J2667" i="23"/>
  <c r="K2667" i="23" s="1"/>
  <c r="J2668" i="23"/>
  <c r="K2668" i="23" s="1"/>
  <c r="J2669" i="23"/>
  <c r="K2669" i="23" s="1"/>
  <c r="J2670" i="23"/>
  <c r="K2670" i="23" s="1"/>
  <c r="J2671" i="23"/>
  <c r="K2671" i="23" s="1"/>
  <c r="J2672" i="23"/>
  <c r="K2672" i="23" s="1"/>
  <c r="J2673" i="23"/>
  <c r="K2673" i="23" s="1"/>
  <c r="J2674" i="23"/>
  <c r="K2674" i="23" s="1"/>
  <c r="J2675" i="23"/>
  <c r="K2675" i="23" s="1"/>
  <c r="J2676" i="23"/>
  <c r="K2676" i="23" s="1"/>
  <c r="J2677" i="23"/>
  <c r="K2677" i="23" s="1"/>
  <c r="J2678" i="23"/>
  <c r="K2678" i="23" s="1"/>
  <c r="J2679" i="23"/>
  <c r="K2679" i="23" s="1"/>
  <c r="J2680" i="23"/>
  <c r="K2680" i="23" s="1"/>
  <c r="J2681" i="23"/>
  <c r="K2681" i="23" s="1"/>
  <c r="J2682" i="23"/>
  <c r="K2682" i="23" s="1"/>
  <c r="J2683" i="23"/>
  <c r="K2683" i="23" s="1"/>
  <c r="J2684" i="23"/>
  <c r="K2684" i="23" s="1"/>
  <c r="J2685" i="23"/>
  <c r="K2685" i="23" s="1"/>
  <c r="J2686" i="23"/>
  <c r="K2686" i="23" s="1"/>
  <c r="J2687" i="23"/>
  <c r="K2687" i="23" s="1"/>
  <c r="J2688" i="23"/>
  <c r="K2688" i="23" s="1"/>
  <c r="J2689" i="23"/>
  <c r="K2689" i="23" s="1"/>
  <c r="J2690" i="23"/>
  <c r="K2690" i="23" s="1"/>
  <c r="J2691" i="23"/>
  <c r="K2691" i="23" s="1"/>
  <c r="J2692" i="23"/>
  <c r="K2692" i="23" s="1"/>
  <c r="J2693" i="23"/>
  <c r="K2693" i="23" s="1"/>
  <c r="J2694" i="23"/>
  <c r="K2694" i="23" s="1"/>
  <c r="J2695" i="23"/>
  <c r="K2695" i="23" s="1"/>
  <c r="J2696" i="23"/>
  <c r="K2696" i="23" s="1"/>
  <c r="J2697" i="23"/>
  <c r="K2697" i="23" s="1"/>
  <c r="J2698" i="23"/>
  <c r="K2698" i="23" s="1"/>
  <c r="J2699" i="23"/>
  <c r="K2699" i="23" s="1"/>
  <c r="J2700" i="23"/>
  <c r="K2700" i="23" s="1"/>
  <c r="J2701" i="23"/>
  <c r="K2701" i="23" s="1"/>
  <c r="J2702" i="23"/>
  <c r="K2702" i="23" s="1"/>
  <c r="J2703" i="23"/>
  <c r="K2703" i="23" s="1"/>
  <c r="J2704" i="23"/>
  <c r="K2704" i="23" s="1"/>
  <c r="J2705" i="23"/>
  <c r="K2705" i="23" s="1"/>
  <c r="J2706" i="23"/>
  <c r="K2706" i="23" s="1"/>
  <c r="J2707" i="23"/>
  <c r="K2707" i="23" s="1"/>
  <c r="J2708" i="23"/>
  <c r="K2708" i="23" s="1"/>
  <c r="J2709" i="23"/>
  <c r="K2709" i="23" s="1"/>
  <c r="J2710" i="23"/>
  <c r="K2710" i="23" s="1"/>
  <c r="J2711" i="23"/>
  <c r="K2711" i="23" s="1"/>
  <c r="J2712" i="23"/>
  <c r="K2712" i="23" s="1"/>
  <c r="J2713" i="23"/>
  <c r="K2713" i="23" s="1"/>
  <c r="J2714" i="23"/>
  <c r="K2714" i="23" s="1"/>
  <c r="J2715" i="23"/>
  <c r="K2715" i="23" s="1"/>
  <c r="J2716" i="23"/>
  <c r="K2716" i="23" s="1"/>
  <c r="J2717" i="23"/>
  <c r="K2717" i="23" s="1"/>
  <c r="J2718" i="23"/>
  <c r="K2718" i="23" s="1"/>
  <c r="J2719" i="23"/>
  <c r="K2719" i="23" s="1"/>
  <c r="J2720" i="23"/>
  <c r="K2720" i="23" s="1"/>
  <c r="J2721" i="23"/>
  <c r="K2721" i="23" s="1"/>
  <c r="J2722" i="23"/>
  <c r="K2722" i="23" s="1"/>
  <c r="J2723" i="23"/>
  <c r="K2723" i="23" s="1"/>
  <c r="J2724" i="23"/>
  <c r="K2724" i="23" s="1"/>
  <c r="J2725" i="23"/>
  <c r="K2725" i="23" s="1"/>
  <c r="J2726" i="23"/>
  <c r="K2726" i="23" s="1"/>
  <c r="J2727" i="23"/>
  <c r="K2727" i="23" s="1"/>
  <c r="J2728" i="23"/>
  <c r="K2728" i="23" s="1"/>
  <c r="J2729" i="23"/>
  <c r="K2729" i="23" s="1"/>
  <c r="J2730" i="23"/>
  <c r="K2730" i="23" s="1"/>
  <c r="J2731" i="23"/>
  <c r="K2731" i="23" s="1"/>
  <c r="J2732" i="23"/>
  <c r="K2732" i="23" s="1"/>
  <c r="J2733" i="23"/>
  <c r="K2733" i="23" s="1"/>
  <c r="J2734" i="23"/>
  <c r="K2734" i="23" s="1"/>
  <c r="J2735" i="23"/>
  <c r="K2735" i="23" s="1"/>
  <c r="J2736" i="23"/>
  <c r="K2736" i="23" s="1"/>
  <c r="J2737" i="23"/>
  <c r="K2737" i="23" s="1"/>
  <c r="J2738" i="23"/>
  <c r="K2738" i="23" s="1"/>
  <c r="J2739" i="23"/>
  <c r="K2739" i="23" s="1"/>
  <c r="J2740" i="23"/>
  <c r="K2740" i="23" s="1"/>
  <c r="J2741" i="23"/>
  <c r="K2741" i="23" s="1"/>
  <c r="J2742" i="23"/>
  <c r="K2742" i="23" s="1"/>
  <c r="J2743" i="23"/>
  <c r="K2743" i="23" s="1"/>
  <c r="J2744" i="23"/>
  <c r="K2744" i="23" s="1"/>
  <c r="J2745" i="23"/>
  <c r="K2745" i="23" s="1"/>
  <c r="J2746" i="23"/>
  <c r="K2746" i="23" s="1"/>
  <c r="J2747" i="23"/>
  <c r="K2747" i="23" s="1"/>
  <c r="J2748" i="23"/>
  <c r="K2748" i="23" s="1"/>
  <c r="J2749" i="23"/>
  <c r="K2749" i="23" s="1"/>
  <c r="J2750" i="23"/>
  <c r="K2750" i="23" s="1"/>
  <c r="J2751" i="23"/>
  <c r="K2751" i="23" s="1"/>
  <c r="J2752" i="23"/>
  <c r="K2752" i="23" s="1"/>
  <c r="J2753" i="23"/>
  <c r="K2753" i="23" s="1"/>
  <c r="J2754" i="23"/>
  <c r="K2754" i="23" s="1"/>
  <c r="J2755" i="23"/>
  <c r="K2755" i="23" s="1"/>
  <c r="J2756" i="23"/>
  <c r="K2756" i="23" s="1"/>
  <c r="J2757" i="23"/>
  <c r="K2757" i="23" s="1"/>
  <c r="J2758" i="23"/>
  <c r="K2758" i="23" s="1"/>
  <c r="J2759" i="23"/>
  <c r="K2759" i="23" s="1"/>
  <c r="J2760" i="23"/>
  <c r="K2760" i="23" s="1"/>
  <c r="J2761" i="23"/>
  <c r="K2761" i="23" s="1"/>
  <c r="J2762" i="23"/>
  <c r="K2762" i="23" s="1"/>
  <c r="J2763" i="23"/>
  <c r="K2763" i="23" s="1"/>
  <c r="J2764" i="23"/>
  <c r="K2764" i="23" s="1"/>
  <c r="J2765" i="23"/>
  <c r="K2765" i="23" s="1"/>
  <c r="J2766" i="23"/>
  <c r="K2766" i="23" s="1"/>
  <c r="J2767" i="23"/>
  <c r="K2767" i="23" s="1"/>
  <c r="J2768" i="23"/>
  <c r="K2768" i="23" s="1"/>
  <c r="J2769" i="23"/>
  <c r="K2769" i="23" s="1"/>
  <c r="J2770" i="23"/>
  <c r="K2770" i="23" s="1"/>
  <c r="J2771" i="23"/>
  <c r="K2771" i="23" s="1"/>
  <c r="J2772" i="23"/>
  <c r="K2772" i="23" s="1"/>
  <c r="J2773" i="23"/>
  <c r="K2773" i="23" s="1"/>
  <c r="J2774" i="23"/>
  <c r="K2774" i="23" s="1"/>
  <c r="J2775" i="23"/>
  <c r="K2775" i="23" s="1"/>
  <c r="J2776" i="23"/>
  <c r="K2776" i="23" s="1"/>
  <c r="J2777" i="23"/>
  <c r="K2777" i="23" s="1"/>
  <c r="J2778" i="23"/>
  <c r="K2778" i="23" s="1"/>
  <c r="J2779" i="23"/>
  <c r="K2779" i="23" s="1"/>
  <c r="J2780" i="23"/>
  <c r="K2780" i="23" s="1"/>
  <c r="J2781" i="23"/>
  <c r="K2781" i="23" s="1"/>
  <c r="J2782" i="23"/>
  <c r="K2782" i="23" s="1"/>
  <c r="J2783" i="23"/>
  <c r="K2783" i="23" s="1"/>
  <c r="J2784" i="23"/>
  <c r="K2784" i="23" s="1"/>
  <c r="J2785" i="23"/>
  <c r="K2785" i="23" s="1"/>
  <c r="J2786" i="23"/>
  <c r="K2786" i="23" s="1"/>
  <c r="J2787" i="23"/>
  <c r="K2787" i="23" s="1"/>
  <c r="J2788" i="23"/>
  <c r="K2788" i="23" s="1"/>
  <c r="J2789" i="23"/>
  <c r="K2789" i="23" s="1"/>
  <c r="J2790" i="23"/>
  <c r="K2790" i="23" s="1"/>
  <c r="J2791" i="23"/>
  <c r="K2791" i="23" s="1"/>
  <c r="J2792" i="23"/>
  <c r="K2792" i="23" s="1"/>
  <c r="J2793" i="23"/>
  <c r="K2793" i="23" s="1"/>
  <c r="J2794" i="23"/>
  <c r="K2794" i="23" s="1"/>
  <c r="J2795" i="23"/>
  <c r="K2795" i="23" s="1"/>
  <c r="J2796" i="23"/>
  <c r="K2796" i="23" s="1"/>
  <c r="J2797" i="23"/>
  <c r="K2797" i="23" s="1"/>
  <c r="J2798" i="23"/>
  <c r="K2798" i="23" s="1"/>
  <c r="J2799" i="23"/>
  <c r="K2799" i="23" s="1"/>
  <c r="J2800" i="23"/>
  <c r="K2800" i="23" s="1"/>
  <c r="J2801" i="23"/>
  <c r="K2801" i="23" s="1"/>
  <c r="J2802" i="23"/>
  <c r="K2802" i="23" s="1"/>
  <c r="J2803" i="23"/>
  <c r="K2803" i="23" s="1"/>
  <c r="J2804" i="23"/>
  <c r="K2804" i="23" s="1"/>
  <c r="J2805" i="23"/>
  <c r="K2805" i="23" s="1"/>
  <c r="J2806" i="23"/>
  <c r="K2806" i="23" s="1"/>
  <c r="J2807" i="23"/>
  <c r="K2807" i="23" s="1"/>
  <c r="J2808" i="23"/>
  <c r="K2808" i="23" s="1"/>
  <c r="J2809" i="23"/>
  <c r="K2809" i="23" s="1"/>
  <c r="J2810" i="23"/>
  <c r="K2810" i="23" s="1"/>
  <c r="J2811" i="23"/>
  <c r="K2811" i="23" s="1"/>
  <c r="J2812" i="23"/>
  <c r="K2812" i="23" s="1"/>
  <c r="J2813" i="23"/>
  <c r="K2813" i="23" s="1"/>
  <c r="J2814" i="23"/>
  <c r="K2814" i="23" s="1"/>
  <c r="J2815" i="23"/>
  <c r="K2815" i="23" s="1"/>
  <c r="J2816" i="23"/>
  <c r="K2816" i="23" s="1"/>
  <c r="J2817" i="23"/>
  <c r="K2817" i="23" s="1"/>
  <c r="J2818" i="23"/>
  <c r="K2818" i="23" s="1"/>
  <c r="J2819" i="23"/>
  <c r="K2819" i="23" s="1"/>
  <c r="J2820" i="23"/>
  <c r="K2820" i="23" s="1"/>
  <c r="J2821" i="23"/>
  <c r="K2821" i="23" s="1"/>
  <c r="J2822" i="23"/>
  <c r="K2822" i="23" s="1"/>
  <c r="J2823" i="23"/>
  <c r="K2823" i="23" s="1"/>
  <c r="J2824" i="23"/>
  <c r="K2824" i="23" s="1"/>
  <c r="J2825" i="23"/>
  <c r="K2825" i="23" s="1"/>
  <c r="J2826" i="23"/>
  <c r="K2826" i="23" s="1"/>
  <c r="J2827" i="23"/>
  <c r="K2827" i="23" s="1"/>
  <c r="J2828" i="23"/>
  <c r="K2828" i="23" s="1"/>
  <c r="J2829" i="23"/>
  <c r="K2829" i="23" s="1"/>
  <c r="J2830" i="23"/>
  <c r="K2830" i="23" s="1"/>
  <c r="J2831" i="23"/>
  <c r="K2831" i="23" s="1"/>
  <c r="J2832" i="23"/>
  <c r="K2832" i="23" s="1"/>
  <c r="J2833" i="23"/>
  <c r="K2833" i="23" s="1"/>
  <c r="J2834" i="23"/>
  <c r="K2834" i="23" s="1"/>
  <c r="J2835" i="23"/>
  <c r="K2835" i="23" s="1"/>
  <c r="J2836" i="23"/>
  <c r="K2836" i="23" s="1"/>
  <c r="J2837" i="23"/>
  <c r="K2837" i="23" s="1"/>
  <c r="J2838" i="23"/>
  <c r="K2838" i="23" s="1"/>
  <c r="J2839" i="23"/>
  <c r="K2839" i="23" s="1"/>
  <c r="J2840" i="23"/>
  <c r="K2840" i="23" s="1"/>
  <c r="J2841" i="23"/>
  <c r="K2841" i="23" s="1"/>
  <c r="J2842" i="23"/>
  <c r="K2842" i="23" s="1"/>
  <c r="J2843" i="23"/>
  <c r="K2843" i="23" s="1"/>
  <c r="J2844" i="23"/>
  <c r="K2844" i="23" s="1"/>
  <c r="J2845" i="23"/>
  <c r="K2845" i="23" s="1"/>
  <c r="J2846" i="23"/>
  <c r="K2846" i="23" s="1"/>
  <c r="J2847" i="23"/>
  <c r="K2847" i="23" s="1"/>
  <c r="J2848" i="23"/>
  <c r="K2848" i="23" s="1"/>
  <c r="J2849" i="23"/>
  <c r="K2849" i="23" s="1"/>
  <c r="J2850" i="23"/>
  <c r="K2850" i="23" s="1"/>
  <c r="J2851" i="23"/>
  <c r="K2851" i="23" s="1"/>
  <c r="J2852" i="23"/>
  <c r="K2852" i="23" s="1"/>
  <c r="J2853" i="23"/>
  <c r="K2853" i="23" s="1"/>
  <c r="J2854" i="23"/>
  <c r="K2854" i="23" s="1"/>
  <c r="J2855" i="23"/>
  <c r="K2855" i="23" s="1"/>
  <c r="J2856" i="23"/>
  <c r="K2856" i="23" s="1"/>
  <c r="J2857" i="23"/>
  <c r="K2857" i="23" s="1"/>
  <c r="J2858" i="23"/>
  <c r="K2858" i="23" s="1"/>
  <c r="J2859" i="23"/>
  <c r="K2859" i="23" s="1"/>
  <c r="J2860" i="23"/>
  <c r="K2860" i="23" s="1"/>
  <c r="J2861" i="23"/>
  <c r="K2861" i="23" s="1"/>
  <c r="J2862" i="23"/>
  <c r="K2862" i="23" s="1"/>
  <c r="J2863" i="23"/>
  <c r="K2863" i="23" s="1"/>
  <c r="J2864" i="23"/>
  <c r="K2864" i="23" s="1"/>
  <c r="J2865" i="23"/>
  <c r="K2865" i="23" s="1"/>
  <c r="J2866" i="23"/>
  <c r="K2866" i="23" s="1"/>
  <c r="J2867" i="23"/>
  <c r="K2867" i="23" s="1"/>
  <c r="J2868" i="23"/>
  <c r="K2868" i="23" s="1"/>
  <c r="J2869" i="23"/>
  <c r="K2869" i="23" s="1"/>
  <c r="J2870" i="23"/>
  <c r="K2870" i="23" s="1"/>
  <c r="J2871" i="23"/>
  <c r="K2871" i="23" s="1"/>
  <c r="J2872" i="23"/>
  <c r="K2872" i="23" s="1"/>
  <c r="J2873" i="23"/>
  <c r="K2873" i="23" s="1"/>
  <c r="J2874" i="23"/>
  <c r="K2874" i="23" s="1"/>
  <c r="J2875" i="23"/>
  <c r="K2875" i="23" s="1"/>
  <c r="J2876" i="23"/>
  <c r="K2876" i="23" s="1"/>
  <c r="J2877" i="23"/>
  <c r="K2877" i="23" s="1"/>
  <c r="J2878" i="23"/>
  <c r="K2878" i="23" s="1"/>
  <c r="J2879" i="23"/>
  <c r="K2879" i="23" s="1"/>
  <c r="J2880" i="23"/>
  <c r="K2880" i="23" s="1"/>
  <c r="J2881" i="23"/>
  <c r="K2881" i="23" s="1"/>
  <c r="J2882" i="23"/>
  <c r="K2882" i="23" s="1"/>
  <c r="J2883" i="23"/>
  <c r="K2883" i="23" s="1"/>
  <c r="J2884" i="23"/>
  <c r="K2884" i="23" s="1"/>
  <c r="J2885" i="23"/>
  <c r="K2885" i="23" s="1"/>
  <c r="J2886" i="23"/>
  <c r="K2886" i="23" s="1"/>
  <c r="J2887" i="23"/>
  <c r="K2887" i="23" s="1"/>
  <c r="J2888" i="23"/>
  <c r="K2888" i="23" s="1"/>
  <c r="J2889" i="23"/>
  <c r="K2889" i="23" s="1"/>
  <c r="J2890" i="23"/>
  <c r="K2890" i="23" s="1"/>
  <c r="J2891" i="23"/>
  <c r="K2891" i="23" s="1"/>
  <c r="J2892" i="23"/>
  <c r="K2892" i="23" s="1"/>
  <c r="J2893" i="23"/>
  <c r="K2893" i="23" s="1"/>
  <c r="J2894" i="23"/>
  <c r="K2894" i="23" s="1"/>
  <c r="J2895" i="23"/>
  <c r="K2895" i="23" s="1"/>
  <c r="J2896" i="23"/>
  <c r="K2896" i="23" s="1"/>
  <c r="J2897" i="23"/>
  <c r="K2897" i="23" s="1"/>
  <c r="J2898" i="23"/>
  <c r="K2898" i="23" s="1"/>
  <c r="J2899" i="23"/>
  <c r="K2899" i="23" s="1"/>
  <c r="J2900" i="23"/>
  <c r="K2900" i="23" s="1"/>
  <c r="J2901" i="23"/>
  <c r="K2901" i="23" s="1"/>
  <c r="J2902" i="23"/>
  <c r="K2902" i="23" s="1"/>
  <c r="J2903" i="23"/>
  <c r="K2903" i="23" s="1"/>
  <c r="J2904" i="23"/>
  <c r="K2904" i="23" s="1"/>
  <c r="J2905" i="23"/>
  <c r="K2905" i="23" s="1"/>
  <c r="J2906" i="23"/>
  <c r="K2906" i="23" s="1"/>
  <c r="J2907" i="23"/>
  <c r="K2907" i="23" s="1"/>
  <c r="J2908" i="23"/>
  <c r="K2908" i="23" s="1"/>
  <c r="J2909" i="23"/>
  <c r="K2909" i="23" s="1"/>
  <c r="J2910" i="23"/>
  <c r="K2910" i="23" s="1"/>
  <c r="J2911" i="23"/>
  <c r="K2911" i="23" s="1"/>
  <c r="J2912" i="23"/>
  <c r="K2912" i="23" s="1"/>
  <c r="J2913" i="23"/>
  <c r="K2913" i="23" s="1"/>
  <c r="J2914" i="23"/>
  <c r="K2914" i="23" s="1"/>
  <c r="J2915" i="23"/>
  <c r="K2915" i="23" s="1"/>
  <c r="J2916" i="23"/>
  <c r="K2916" i="23" s="1"/>
  <c r="J2917" i="23"/>
  <c r="K2917" i="23" s="1"/>
  <c r="J2918" i="23"/>
  <c r="K2918" i="23" s="1"/>
  <c r="J2919" i="23"/>
  <c r="K2919" i="23" s="1"/>
  <c r="J2920" i="23"/>
  <c r="K2920" i="23" s="1"/>
  <c r="J2921" i="23"/>
  <c r="K2921" i="23" s="1"/>
  <c r="J2922" i="23"/>
  <c r="K2922" i="23" s="1"/>
  <c r="J2923" i="23"/>
  <c r="K2923" i="23" s="1"/>
  <c r="J2924" i="23"/>
  <c r="K2924" i="23" s="1"/>
  <c r="J2925" i="23"/>
  <c r="K2925" i="23" s="1"/>
  <c r="J2926" i="23"/>
  <c r="K2926" i="23" s="1"/>
  <c r="J2927" i="23"/>
  <c r="K2927" i="23" s="1"/>
  <c r="J2928" i="23"/>
  <c r="K2928" i="23" s="1"/>
  <c r="J2929" i="23"/>
  <c r="K2929" i="23" s="1"/>
  <c r="J2930" i="23"/>
  <c r="K2930" i="23" s="1"/>
  <c r="J2931" i="23"/>
  <c r="K2931" i="23" s="1"/>
  <c r="J2932" i="23"/>
  <c r="K2932" i="23" s="1"/>
  <c r="J2933" i="23"/>
  <c r="K2933" i="23" s="1"/>
  <c r="J2934" i="23"/>
  <c r="K2934" i="23" s="1"/>
  <c r="J2935" i="23"/>
  <c r="K2935" i="23" s="1"/>
  <c r="J2936" i="23"/>
  <c r="K2936" i="23" s="1"/>
  <c r="J2937" i="23"/>
  <c r="K2937" i="23" s="1"/>
  <c r="J2938" i="23"/>
  <c r="K2938" i="23" s="1"/>
  <c r="J2939" i="23"/>
  <c r="K2939" i="23" s="1"/>
  <c r="J2940" i="23"/>
  <c r="K2940" i="23" s="1"/>
  <c r="J2941" i="23"/>
  <c r="K2941" i="23" s="1"/>
  <c r="J2942" i="23"/>
  <c r="K2942" i="23" s="1"/>
  <c r="J2943" i="23"/>
  <c r="K2943" i="23" s="1"/>
  <c r="J2944" i="23"/>
  <c r="K2944" i="23" s="1"/>
  <c r="J2945" i="23"/>
  <c r="K2945" i="23" s="1"/>
  <c r="J2946" i="23"/>
  <c r="K2946" i="23" s="1"/>
  <c r="J2947" i="23"/>
  <c r="K2947" i="23" s="1"/>
  <c r="J2948" i="23"/>
  <c r="K2948" i="23" s="1"/>
  <c r="J2949" i="23"/>
  <c r="K2949" i="23" s="1"/>
  <c r="J2950" i="23"/>
  <c r="K2950" i="23" s="1"/>
  <c r="J2951" i="23"/>
  <c r="K2951" i="23" s="1"/>
  <c r="J2952" i="23"/>
  <c r="K2952" i="23" s="1"/>
  <c r="J2953" i="23"/>
  <c r="K2953" i="23" s="1"/>
  <c r="J2954" i="23"/>
  <c r="K2954" i="23" s="1"/>
  <c r="J2955" i="23"/>
  <c r="K2955" i="23" s="1"/>
  <c r="J2956" i="23"/>
  <c r="K2956" i="23" s="1"/>
  <c r="J2957" i="23"/>
  <c r="K2957" i="23" s="1"/>
  <c r="J2958" i="23"/>
  <c r="K2958" i="23" s="1"/>
  <c r="J2959" i="23"/>
  <c r="K2959" i="23" s="1"/>
  <c r="J2960" i="23"/>
  <c r="K2960" i="23" s="1"/>
  <c r="J2961" i="23"/>
  <c r="K2961" i="23" s="1"/>
  <c r="J2962" i="23"/>
  <c r="K2962" i="23" s="1"/>
  <c r="J2963" i="23"/>
  <c r="K2963" i="23" s="1"/>
  <c r="J2964" i="23"/>
  <c r="K2964" i="23" s="1"/>
  <c r="J2965" i="23"/>
  <c r="K2965" i="23" s="1"/>
  <c r="J2966" i="23"/>
  <c r="K2966" i="23" s="1"/>
  <c r="J2967" i="23"/>
  <c r="K2967" i="23" s="1"/>
  <c r="J2968" i="23"/>
  <c r="K2968" i="23" s="1"/>
  <c r="J2969" i="23"/>
  <c r="K2969" i="23" s="1"/>
  <c r="J2970" i="23"/>
  <c r="K2970" i="23" s="1"/>
  <c r="J2971" i="23"/>
  <c r="K2971" i="23" s="1"/>
  <c r="J2972" i="23"/>
  <c r="K2972" i="23" s="1"/>
  <c r="J2973" i="23"/>
  <c r="K2973" i="23" s="1"/>
  <c r="J2974" i="23"/>
  <c r="K2974" i="23" s="1"/>
  <c r="J2975" i="23"/>
  <c r="K2975" i="23" s="1"/>
  <c r="J2976" i="23"/>
  <c r="K2976" i="23" s="1"/>
  <c r="J2977" i="23"/>
  <c r="K2977" i="23" s="1"/>
  <c r="J2978" i="23"/>
  <c r="K2978" i="23" s="1"/>
  <c r="J2979" i="23"/>
  <c r="K2979" i="23" s="1"/>
  <c r="J2980" i="23"/>
  <c r="K2980" i="23" s="1"/>
  <c r="J2981" i="23"/>
  <c r="K2981" i="23" s="1"/>
  <c r="J2982" i="23"/>
  <c r="K2982" i="23" s="1"/>
  <c r="J2983" i="23"/>
  <c r="K2983" i="23" s="1"/>
  <c r="J2984" i="23"/>
  <c r="K2984" i="23" s="1"/>
  <c r="J2985" i="23"/>
  <c r="K2985" i="23" s="1"/>
  <c r="J2986" i="23"/>
  <c r="K2986" i="23" s="1"/>
  <c r="J2987" i="23"/>
  <c r="K2987" i="23" s="1"/>
  <c r="J2988" i="23"/>
  <c r="K2988" i="23" s="1"/>
  <c r="J2989" i="23"/>
  <c r="K2989" i="23" s="1"/>
  <c r="J2990" i="23"/>
  <c r="K2990" i="23" s="1"/>
  <c r="J2991" i="23"/>
  <c r="K2991" i="23" s="1"/>
  <c r="J2992" i="23"/>
  <c r="K2992" i="23" s="1"/>
  <c r="J2993" i="23"/>
  <c r="K2993" i="23" s="1"/>
  <c r="J2994" i="23"/>
  <c r="K2994" i="23" s="1"/>
  <c r="J2995" i="23"/>
  <c r="K2995" i="23" s="1"/>
  <c r="J2996" i="23"/>
  <c r="K2996" i="23" s="1"/>
  <c r="J2997" i="23"/>
  <c r="K2997" i="23" s="1"/>
  <c r="J2998" i="23"/>
  <c r="K2998" i="23" s="1"/>
  <c r="J2999" i="23"/>
  <c r="K2999" i="23" s="1"/>
  <c r="J3000" i="23"/>
  <c r="K3000" i="23" s="1"/>
  <c r="L3004" i="23"/>
  <c r="J3008" i="23"/>
  <c r="K3008" i="23" s="1"/>
  <c r="J3009" i="23"/>
  <c r="K3009" i="23" s="1"/>
  <c r="J3010" i="23"/>
  <c r="K3010" i="23" s="1"/>
  <c r="J3011" i="23"/>
  <c r="K3011" i="23" s="1"/>
  <c r="J3012" i="23"/>
  <c r="K3012" i="23" s="1"/>
  <c r="J3013" i="23"/>
  <c r="K3013" i="23" s="1"/>
  <c r="J3014" i="23"/>
  <c r="K3014" i="23" s="1"/>
  <c r="J3015" i="23"/>
  <c r="K3015" i="23" s="1"/>
  <c r="J3016" i="23"/>
  <c r="K3016" i="23" s="1"/>
  <c r="J3017" i="23"/>
  <c r="K3017" i="23" s="1"/>
  <c r="J3018" i="23"/>
  <c r="K3018" i="23" s="1"/>
  <c r="J3019" i="23"/>
  <c r="K3019" i="23" s="1"/>
  <c r="J3020" i="23"/>
  <c r="K3020" i="23" s="1"/>
  <c r="J3021" i="23"/>
  <c r="K3021" i="23" s="1"/>
  <c r="J3022" i="23"/>
  <c r="K3022" i="23" s="1"/>
  <c r="J3023" i="23"/>
  <c r="K3023" i="23" s="1"/>
  <c r="J3024" i="23"/>
  <c r="K3024" i="23" s="1"/>
  <c r="J3025" i="23"/>
  <c r="K3025" i="23" s="1"/>
  <c r="J3026" i="23"/>
  <c r="K3026" i="23" s="1"/>
  <c r="J3027" i="23"/>
  <c r="K3027" i="23" s="1"/>
  <c r="J3028" i="23"/>
  <c r="K3028" i="23" s="1"/>
  <c r="J3029" i="23"/>
  <c r="K3029" i="23" s="1"/>
  <c r="J3030" i="23"/>
  <c r="K3030" i="23" s="1"/>
  <c r="J3031" i="23"/>
  <c r="K3031" i="23" s="1"/>
  <c r="J3032" i="23"/>
  <c r="K3032" i="23" s="1"/>
  <c r="J3033" i="23"/>
  <c r="K3033" i="23" s="1"/>
  <c r="J3034" i="23"/>
  <c r="K3034" i="23" s="1"/>
  <c r="J3035" i="23"/>
  <c r="K3035" i="23" s="1"/>
  <c r="J3036" i="23"/>
  <c r="K3036" i="23" s="1"/>
  <c r="J3037" i="23"/>
  <c r="K3037" i="23" s="1"/>
  <c r="J3038" i="23"/>
  <c r="K3038" i="23" s="1"/>
  <c r="J3039" i="23"/>
  <c r="K3039" i="23" s="1"/>
  <c r="J3040" i="23"/>
  <c r="K3040" i="23" s="1"/>
  <c r="J3041" i="23"/>
  <c r="K3041" i="23" s="1"/>
  <c r="J3042" i="23"/>
  <c r="K3042" i="23" s="1"/>
  <c r="J3043" i="23"/>
  <c r="K3043" i="23" s="1"/>
  <c r="J3044" i="23"/>
  <c r="K3044" i="23" s="1"/>
  <c r="J3045" i="23"/>
  <c r="K3045" i="23" s="1"/>
  <c r="J3046" i="23"/>
  <c r="K3046" i="23" s="1"/>
  <c r="J3047" i="23"/>
  <c r="K3047" i="23" s="1"/>
  <c r="J3048" i="23"/>
  <c r="K3048" i="23" s="1"/>
  <c r="J3049" i="23"/>
  <c r="K3049" i="23" s="1"/>
  <c r="J3050" i="23"/>
  <c r="K3050" i="23" s="1"/>
  <c r="J3051" i="23"/>
  <c r="K3051" i="23" s="1"/>
  <c r="J3052" i="23"/>
  <c r="K3052" i="23" s="1"/>
  <c r="J3053" i="23"/>
  <c r="K3053" i="23" s="1"/>
  <c r="J3054" i="23"/>
  <c r="K3054" i="23" s="1"/>
  <c r="J3055" i="23"/>
  <c r="K3055" i="23" s="1"/>
  <c r="J3056" i="23"/>
  <c r="K3056" i="23" s="1"/>
  <c r="J3057" i="23"/>
  <c r="K3057" i="23" s="1"/>
  <c r="J3058" i="23"/>
  <c r="K3058" i="23" s="1"/>
  <c r="J3059" i="23"/>
  <c r="K3059" i="23" s="1"/>
  <c r="J3060" i="23"/>
  <c r="K3060" i="23" s="1"/>
  <c r="J3061" i="23"/>
  <c r="K3061" i="23" s="1"/>
  <c r="J3062" i="23"/>
  <c r="K3062" i="23" s="1"/>
  <c r="J3063" i="23"/>
  <c r="K3063" i="23" s="1"/>
  <c r="J3064" i="23"/>
  <c r="K3064" i="23" s="1"/>
  <c r="J3065" i="23"/>
  <c r="K3065" i="23" s="1"/>
  <c r="J3066" i="23"/>
  <c r="K3066" i="23" s="1"/>
  <c r="J3067" i="23"/>
  <c r="K3067" i="23" s="1"/>
  <c r="J3068" i="23"/>
  <c r="K3068" i="23" s="1"/>
  <c r="J3069" i="23"/>
  <c r="K3069" i="23" s="1"/>
  <c r="J3070" i="23"/>
  <c r="K3070" i="23" s="1"/>
  <c r="J3071" i="23"/>
  <c r="K3071" i="23" s="1"/>
  <c r="J3072" i="23"/>
  <c r="K3072" i="23" s="1"/>
  <c r="J3073" i="23"/>
  <c r="K3073" i="23" s="1"/>
  <c r="J3074" i="23"/>
  <c r="K3074" i="23" s="1"/>
  <c r="J3075" i="23"/>
  <c r="K3075" i="23" s="1"/>
  <c r="J3076" i="23"/>
  <c r="K3076" i="23" s="1"/>
  <c r="J3077" i="23"/>
  <c r="K3077" i="23" s="1"/>
  <c r="J3078" i="23"/>
  <c r="K3078" i="23" s="1"/>
  <c r="J3079" i="23"/>
  <c r="K3079" i="23" s="1"/>
  <c r="J3080" i="23"/>
  <c r="K3080" i="23" s="1"/>
  <c r="J3081" i="23"/>
  <c r="K3081" i="23" s="1"/>
  <c r="J3082" i="23"/>
  <c r="K3082" i="23" s="1"/>
  <c r="J3083" i="23"/>
  <c r="K3083" i="23" s="1"/>
  <c r="J3084" i="23"/>
  <c r="K3084" i="23" s="1"/>
  <c r="J3085" i="23"/>
  <c r="K3085" i="23" s="1"/>
  <c r="J3086" i="23"/>
  <c r="K3086" i="23" s="1"/>
  <c r="J3087" i="23"/>
  <c r="K3087" i="23" s="1"/>
  <c r="J3088" i="23"/>
  <c r="K3088" i="23" s="1"/>
  <c r="J3089" i="23"/>
  <c r="K3089" i="23" s="1"/>
  <c r="J3090" i="23"/>
  <c r="K3090" i="23" s="1"/>
  <c r="J3091" i="23"/>
  <c r="K3091" i="23" s="1"/>
  <c r="J3092" i="23"/>
  <c r="K3092" i="23" s="1"/>
  <c r="J3093" i="23"/>
  <c r="K3093" i="23" s="1"/>
  <c r="J3094" i="23"/>
  <c r="K3094" i="23" s="1"/>
  <c r="J3095" i="23"/>
  <c r="K3095" i="23" s="1"/>
  <c r="J3096" i="23"/>
  <c r="K3096" i="23" s="1"/>
  <c r="J3097" i="23"/>
  <c r="K3097" i="23" s="1"/>
  <c r="J3098" i="23"/>
  <c r="K3098" i="23" s="1"/>
  <c r="J3099" i="23"/>
  <c r="K3099" i="23" s="1"/>
  <c r="J3100" i="23"/>
  <c r="K3100" i="23" s="1"/>
  <c r="J3101" i="23"/>
  <c r="K3101" i="23" s="1"/>
  <c r="J3102" i="23"/>
  <c r="K3102" i="23" s="1"/>
  <c r="J3103" i="23"/>
  <c r="K3103" i="23" s="1"/>
  <c r="J3104" i="23"/>
  <c r="K3104" i="23" s="1"/>
  <c r="J3105" i="23"/>
  <c r="K3105" i="23" s="1"/>
  <c r="J3106" i="23"/>
  <c r="K3106" i="23" s="1"/>
  <c r="J3107" i="23"/>
  <c r="K3107" i="23" s="1"/>
  <c r="J3108" i="23"/>
  <c r="K3108" i="23" s="1"/>
  <c r="J3109" i="23"/>
  <c r="K3109" i="23" s="1"/>
  <c r="J3110" i="23"/>
  <c r="K3110" i="23" s="1"/>
  <c r="J3111" i="23"/>
  <c r="K3111" i="23" s="1"/>
  <c r="J3112" i="23"/>
  <c r="K3112" i="23" s="1"/>
  <c r="J3113" i="23"/>
  <c r="K3113" i="23" s="1"/>
  <c r="J3114" i="23"/>
  <c r="K3114" i="23" s="1"/>
  <c r="J3115" i="23"/>
  <c r="K3115" i="23" s="1"/>
  <c r="J3116" i="23"/>
  <c r="K3116" i="23" s="1"/>
  <c r="J3117" i="23"/>
  <c r="K3117" i="23" s="1"/>
  <c r="J3118" i="23"/>
  <c r="K3118" i="23" s="1"/>
  <c r="J3119" i="23"/>
  <c r="K3119" i="23" s="1"/>
  <c r="J3120" i="23"/>
  <c r="K3120" i="23" s="1"/>
  <c r="J3121" i="23"/>
  <c r="K3121" i="23" s="1"/>
  <c r="J3122" i="23"/>
  <c r="K3122" i="23" s="1"/>
  <c r="J3123" i="23"/>
  <c r="K3123" i="23" s="1"/>
  <c r="J3124" i="23"/>
  <c r="K3124" i="23" s="1"/>
  <c r="J3125" i="23"/>
  <c r="K3125" i="23" s="1"/>
  <c r="J3126" i="23"/>
  <c r="K3126" i="23" s="1"/>
  <c r="J3127" i="23"/>
  <c r="K3127" i="23" s="1"/>
  <c r="J3128" i="23"/>
  <c r="K3128" i="23" s="1"/>
  <c r="J3129" i="23"/>
  <c r="K3129" i="23" s="1"/>
  <c r="J3130" i="23"/>
  <c r="K3130" i="23" s="1"/>
  <c r="J3131" i="23"/>
  <c r="K3131" i="23" s="1"/>
  <c r="J3132" i="23"/>
  <c r="K3132" i="23" s="1"/>
  <c r="J3133" i="23"/>
  <c r="K3133" i="23" s="1"/>
  <c r="J3134" i="23"/>
  <c r="K3134" i="23" s="1"/>
  <c r="J3135" i="23"/>
  <c r="K3135" i="23" s="1"/>
  <c r="J3136" i="23"/>
  <c r="K3136" i="23" s="1"/>
  <c r="J3137" i="23"/>
  <c r="K3137" i="23" s="1"/>
  <c r="J3138" i="23"/>
  <c r="K3138" i="23" s="1"/>
  <c r="J3139" i="23"/>
  <c r="K3139" i="23" s="1"/>
  <c r="J3140" i="23"/>
  <c r="K3140" i="23" s="1"/>
  <c r="J3141" i="23"/>
  <c r="K3141" i="23" s="1"/>
  <c r="J3142" i="23"/>
  <c r="K3142" i="23" s="1"/>
  <c r="J3143" i="23"/>
  <c r="K3143" i="23" s="1"/>
  <c r="J3144" i="23"/>
  <c r="K3144" i="23" s="1"/>
  <c r="J3145" i="23"/>
  <c r="K3145" i="23" s="1"/>
  <c r="J3146" i="23"/>
  <c r="K3146" i="23" s="1"/>
  <c r="J3147" i="23"/>
  <c r="K3147" i="23" s="1"/>
  <c r="J3148" i="23"/>
  <c r="K3148" i="23" s="1"/>
  <c r="J3149" i="23"/>
  <c r="K3149" i="23" s="1"/>
  <c r="J3150" i="23"/>
  <c r="K3150" i="23" s="1"/>
  <c r="J3151" i="23"/>
  <c r="K3151" i="23" s="1"/>
  <c r="J3152" i="23"/>
  <c r="K3152" i="23" s="1"/>
  <c r="J3153" i="23"/>
  <c r="K3153" i="23" s="1"/>
  <c r="J3154" i="23"/>
  <c r="K3154" i="23" s="1"/>
  <c r="J3155" i="23"/>
  <c r="K3155" i="23" s="1"/>
  <c r="J3156" i="23"/>
  <c r="K3156" i="23" s="1"/>
  <c r="J3157" i="23"/>
  <c r="K3157" i="23" s="1"/>
  <c r="J3158" i="23"/>
  <c r="K3158" i="23" s="1"/>
  <c r="J3159" i="23"/>
  <c r="K3159" i="23" s="1"/>
  <c r="J3160" i="23"/>
  <c r="K3160" i="23" s="1"/>
  <c r="J3161" i="23"/>
  <c r="K3161" i="23" s="1"/>
  <c r="J3162" i="23"/>
  <c r="K3162" i="23" s="1"/>
  <c r="J3163" i="23"/>
  <c r="K3163" i="23" s="1"/>
  <c r="J3164" i="23"/>
  <c r="K3164" i="23" s="1"/>
  <c r="J3165" i="23"/>
  <c r="K3165" i="23" s="1"/>
  <c r="J3166" i="23"/>
  <c r="K3166" i="23" s="1"/>
  <c r="J3167" i="23"/>
  <c r="K3167" i="23" s="1"/>
  <c r="J3168" i="23"/>
  <c r="K3168" i="23" s="1"/>
  <c r="J3169" i="23"/>
  <c r="K3169" i="23" s="1"/>
  <c r="J3170" i="23"/>
  <c r="K3170" i="23" s="1"/>
  <c r="J3171" i="23"/>
  <c r="K3171" i="23" s="1"/>
  <c r="J3172" i="23"/>
  <c r="K3172" i="23" s="1"/>
  <c r="J3173" i="23"/>
  <c r="K3173" i="23" s="1"/>
  <c r="J3174" i="23"/>
  <c r="K3174" i="23" s="1"/>
  <c r="J3175" i="23"/>
  <c r="K3175" i="23" s="1"/>
  <c r="J3176" i="23"/>
  <c r="K3176" i="23" s="1"/>
  <c r="J3177" i="23"/>
  <c r="K3177" i="23" s="1"/>
  <c r="J3178" i="23"/>
  <c r="K3178" i="23" s="1"/>
  <c r="J3179" i="23"/>
  <c r="K3179" i="23" s="1"/>
  <c r="J3180" i="23"/>
  <c r="K3180" i="23" s="1"/>
  <c r="J3181" i="23"/>
  <c r="K3181" i="23" s="1"/>
  <c r="J3182" i="23"/>
  <c r="K3182" i="23" s="1"/>
  <c r="J3183" i="23"/>
  <c r="K3183" i="23" s="1"/>
  <c r="J3184" i="23"/>
  <c r="K3184" i="23" s="1"/>
  <c r="J3185" i="23"/>
  <c r="K3185" i="23" s="1"/>
  <c r="J3186" i="23"/>
  <c r="K3186" i="23" s="1"/>
  <c r="J3187" i="23"/>
  <c r="K3187" i="23" s="1"/>
  <c r="J3188" i="23"/>
  <c r="K3188" i="23" s="1"/>
  <c r="J3189" i="23"/>
  <c r="K3189" i="23" s="1"/>
  <c r="J3190" i="23"/>
  <c r="K3190" i="23" s="1"/>
  <c r="J3191" i="23"/>
  <c r="K3191" i="23" s="1"/>
  <c r="J3192" i="23"/>
  <c r="K3192" i="23" s="1"/>
  <c r="J3193" i="23"/>
  <c r="K3193" i="23" s="1"/>
  <c r="J3194" i="23"/>
  <c r="K3194" i="23" s="1"/>
  <c r="J3195" i="23"/>
  <c r="K3195" i="23" s="1"/>
  <c r="J3196" i="23"/>
  <c r="K3196" i="23" s="1"/>
  <c r="J3197" i="23"/>
  <c r="K3197" i="23" s="1"/>
  <c r="J3198" i="23"/>
  <c r="K3198" i="23" s="1"/>
  <c r="J3199" i="23"/>
  <c r="K3199" i="23" s="1"/>
  <c r="J3200" i="23"/>
  <c r="K3200" i="23" s="1"/>
  <c r="J3201" i="23"/>
  <c r="K3201" i="23" s="1"/>
  <c r="J3202" i="23"/>
  <c r="K3202" i="23" s="1"/>
  <c r="J3203" i="23"/>
  <c r="K3203" i="23" s="1"/>
  <c r="J3204" i="23"/>
  <c r="K3204" i="23" s="1"/>
  <c r="J3205" i="23"/>
  <c r="K3205" i="23" s="1"/>
  <c r="J3206" i="23"/>
  <c r="K3206" i="23" s="1"/>
  <c r="J3207" i="23"/>
  <c r="K3207" i="23" s="1"/>
  <c r="J3208" i="23"/>
  <c r="K3208" i="23" s="1"/>
  <c r="J3209" i="23"/>
  <c r="K3209" i="23" s="1"/>
  <c r="J3210" i="23"/>
  <c r="K3210" i="23" s="1"/>
  <c r="J3211" i="23"/>
  <c r="K3211" i="23" s="1"/>
  <c r="J3212" i="23"/>
  <c r="K3212" i="23" s="1"/>
  <c r="J3213" i="23"/>
  <c r="K3213" i="23" s="1"/>
  <c r="J3214" i="23"/>
  <c r="K3214" i="23" s="1"/>
  <c r="J3215" i="23"/>
  <c r="K3215" i="23" s="1"/>
  <c r="J3216" i="23"/>
  <c r="K3216" i="23" s="1"/>
  <c r="J3217" i="23"/>
  <c r="K3217" i="23" s="1"/>
  <c r="J3218" i="23"/>
  <c r="K3218" i="23" s="1"/>
  <c r="J3219" i="23"/>
  <c r="K3219" i="23" s="1"/>
  <c r="J3220" i="23"/>
  <c r="K3220" i="23" s="1"/>
  <c r="J3221" i="23"/>
  <c r="K3221" i="23" s="1"/>
  <c r="J3222" i="23"/>
  <c r="K3222" i="23" s="1"/>
  <c r="J3223" i="23"/>
  <c r="K3223" i="23" s="1"/>
  <c r="J3224" i="23"/>
  <c r="K3224" i="23" s="1"/>
  <c r="J3225" i="23"/>
  <c r="K3225" i="23" s="1"/>
  <c r="J3226" i="23"/>
  <c r="K3226" i="23" s="1"/>
  <c r="J3227" i="23"/>
  <c r="K3227" i="23" s="1"/>
  <c r="J3228" i="23"/>
  <c r="K3228" i="23" s="1"/>
  <c r="J3229" i="23"/>
  <c r="K3229" i="23" s="1"/>
  <c r="J3230" i="23"/>
  <c r="K3230" i="23" s="1"/>
  <c r="J3231" i="23"/>
  <c r="K3231" i="23" s="1"/>
  <c r="J3232" i="23"/>
  <c r="K3232" i="23" s="1"/>
  <c r="J3233" i="23"/>
  <c r="K3233" i="23" s="1"/>
  <c r="J3234" i="23"/>
  <c r="K3234" i="23" s="1"/>
  <c r="J3235" i="23"/>
  <c r="K3235" i="23" s="1"/>
  <c r="J3236" i="23"/>
  <c r="K3236" i="23" s="1"/>
  <c r="J3237" i="23"/>
  <c r="K3237" i="23" s="1"/>
  <c r="J3238" i="23"/>
  <c r="K3238" i="23" s="1"/>
  <c r="J3239" i="23"/>
  <c r="K3239" i="23" s="1"/>
  <c r="J3240" i="23"/>
  <c r="K3240" i="23" s="1"/>
  <c r="J3241" i="23"/>
  <c r="K3241" i="23" s="1"/>
  <c r="J3242" i="23"/>
  <c r="K3242" i="23" s="1"/>
  <c r="J3243" i="23"/>
  <c r="K3243" i="23" s="1"/>
  <c r="J3244" i="23"/>
  <c r="K3244" i="23" s="1"/>
  <c r="J3245" i="23"/>
  <c r="K3245" i="23" s="1"/>
  <c r="J3246" i="23"/>
  <c r="K3246" i="23" s="1"/>
  <c r="J3247" i="23"/>
  <c r="K3247" i="23" s="1"/>
  <c r="J3248" i="23"/>
  <c r="K3248" i="23" s="1"/>
  <c r="J3249" i="23"/>
  <c r="K3249" i="23" s="1"/>
  <c r="J3250" i="23"/>
  <c r="K3250" i="23" s="1"/>
  <c r="J3251" i="23"/>
  <c r="K3251" i="23" s="1"/>
  <c r="J3252" i="23"/>
  <c r="K3252" i="23" s="1"/>
  <c r="J3253" i="23"/>
  <c r="K3253" i="23" s="1"/>
  <c r="J3254" i="23"/>
  <c r="K3254" i="23" s="1"/>
  <c r="J3255" i="23"/>
  <c r="K3255" i="23" s="1"/>
  <c r="J3256" i="23"/>
  <c r="K3256" i="23" s="1"/>
  <c r="J3257" i="23"/>
  <c r="K3257" i="23" s="1"/>
  <c r="J3258" i="23"/>
  <c r="K3258" i="23" s="1"/>
  <c r="J3259" i="23"/>
  <c r="K3259" i="23" s="1"/>
  <c r="J3260" i="23"/>
  <c r="K3260" i="23" s="1"/>
  <c r="J3261" i="23"/>
  <c r="K3261" i="23" s="1"/>
  <c r="J3262" i="23"/>
  <c r="K3262" i="23" s="1"/>
  <c r="J3263" i="23"/>
  <c r="K3263" i="23" s="1"/>
  <c r="J3264" i="23"/>
  <c r="K3264" i="23" s="1"/>
  <c r="J3265" i="23"/>
  <c r="K3265" i="23" s="1"/>
  <c r="J3266" i="23"/>
  <c r="K3266" i="23" s="1"/>
  <c r="J3267" i="23"/>
  <c r="K3267" i="23" s="1"/>
  <c r="J3268" i="23"/>
  <c r="K3268" i="23" s="1"/>
  <c r="J3269" i="23"/>
  <c r="K3269" i="23" s="1"/>
  <c r="J3270" i="23"/>
  <c r="K3270" i="23" s="1"/>
  <c r="J3271" i="23"/>
  <c r="K3271" i="23" s="1"/>
  <c r="J3272" i="23"/>
  <c r="K3272" i="23" s="1"/>
  <c r="J3273" i="23"/>
  <c r="K3273" i="23" s="1"/>
  <c r="J3274" i="23"/>
  <c r="K3274" i="23" s="1"/>
  <c r="J3275" i="23"/>
  <c r="K3275" i="23" s="1"/>
  <c r="J3276" i="23"/>
  <c r="K3276" i="23" s="1"/>
  <c r="J3277" i="23"/>
  <c r="K3277" i="23" s="1"/>
  <c r="J3278" i="23"/>
  <c r="K3278" i="23" s="1"/>
  <c r="J3279" i="23"/>
  <c r="K3279" i="23" s="1"/>
  <c r="J3280" i="23"/>
  <c r="K3280" i="23" s="1"/>
  <c r="J3281" i="23"/>
  <c r="K3281" i="23" s="1"/>
  <c r="J3282" i="23"/>
  <c r="K3282" i="23" s="1"/>
  <c r="J3283" i="23"/>
  <c r="K3283" i="23" s="1"/>
  <c r="J3284" i="23"/>
  <c r="K3284" i="23" s="1"/>
  <c r="J3285" i="23"/>
  <c r="K3285" i="23" s="1"/>
  <c r="J3286" i="23"/>
  <c r="K3286" i="23" s="1"/>
  <c r="J3287" i="23"/>
  <c r="K3287" i="23" s="1"/>
  <c r="J3288" i="23"/>
  <c r="K3288" i="23" s="1"/>
  <c r="J3289" i="23"/>
  <c r="K3289" i="23" s="1"/>
  <c r="J3290" i="23"/>
  <c r="K3290" i="23" s="1"/>
  <c r="J3291" i="23"/>
  <c r="K3291" i="23" s="1"/>
  <c r="J3292" i="23"/>
  <c r="K3292" i="23" s="1"/>
  <c r="J3293" i="23"/>
  <c r="K3293" i="23" s="1"/>
  <c r="J3294" i="23"/>
  <c r="K3294" i="23" s="1"/>
  <c r="J3295" i="23"/>
  <c r="K3295" i="23" s="1"/>
  <c r="J3296" i="23"/>
  <c r="K3296" i="23" s="1"/>
  <c r="J3297" i="23"/>
  <c r="K3297" i="23" s="1"/>
  <c r="J3298" i="23"/>
  <c r="K3298" i="23" s="1"/>
  <c r="J3299" i="23"/>
  <c r="K3299" i="23" s="1"/>
  <c r="J3300" i="23"/>
  <c r="K3300" i="23" s="1"/>
  <c r="J3301" i="23"/>
  <c r="K3301" i="23" s="1"/>
  <c r="J3302" i="23"/>
  <c r="K3302" i="23" s="1"/>
  <c r="J3303" i="23"/>
  <c r="K3303" i="23" s="1"/>
  <c r="J3304" i="23"/>
  <c r="K3304" i="23" s="1"/>
  <c r="J3305" i="23"/>
  <c r="K3305" i="23" s="1"/>
  <c r="J3306" i="23"/>
  <c r="K3306" i="23" s="1"/>
  <c r="J3307" i="23"/>
  <c r="K3307" i="23" s="1"/>
  <c r="J3308" i="23"/>
  <c r="K3308" i="23" s="1"/>
  <c r="J3309" i="23"/>
  <c r="K3309" i="23" s="1"/>
  <c r="J3310" i="23"/>
  <c r="K3310" i="23" s="1"/>
  <c r="J3311" i="23"/>
  <c r="K3311" i="23" s="1"/>
  <c r="J3312" i="23"/>
  <c r="K3312" i="23" s="1"/>
  <c r="J3313" i="23"/>
  <c r="K3313" i="23" s="1"/>
  <c r="J3314" i="23"/>
  <c r="K3314" i="23" s="1"/>
  <c r="J3315" i="23"/>
  <c r="K3315" i="23" s="1"/>
  <c r="J3316" i="23"/>
  <c r="K3316" i="23" s="1"/>
  <c r="J3317" i="23"/>
  <c r="K3317" i="23" s="1"/>
  <c r="J3318" i="23"/>
  <c r="K3318" i="23" s="1"/>
  <c r="J3319" i="23"/>
  <c r="K3319" i="23" s="1"/>
  <c r="J3320" i="23"/>
  <c r="K3320" i="23" s="1"/>
  <c r="J3321" i="23"/>
  <c r="K3321" i="23" s="1"/>
  <c r="J3322" i="23"/>
  <c r="K3322" i="23" s="1"/>
  <c r="J3323" i="23"/>
  <c r="K3323" i="23" s="1"/>
  <c r="J3324" i="23"/>
  <c r="K3324" i="23" s="1"/>
  <c r="J3325" i="23"/>
  <c r="K3325" i="23" s="1"/>
  <c r="J3326" i="23"/>
  <c r="K3326" i="23" s="1"/>
  <c r="J3327" i="23"/>
  <c r="K3327" i="23" s="1"/>
  <c r="J3328" i="23"/>
  <c r="K3328" i="23" s="1"/>
  <c r="J3329" i="23"/>
  <c r="K3329" i="23" s="1"/>
  <c r="J3330" i="23"/>
  <c r="K3330" i="23" s="1"/>
  <c r="J3331" i="23"/>
  <c r="K3331" i="23" s="1"/>
  <c r="J3332" i="23"/>
  <c r="K3332" i="23" s="1"/>
  <c r="J3333" i="23"/>
  <c r="K3333" i="23" s="1"/>
  <c r="J3334" i="23"/>
  <c r="K3334" i="23" s="1"/>
  <c r="J3335" i="23"/>
  <c r="K3335" i="23" s="1"/>
  <c r="J3336" i="23"/>
  <c r="K3336" i="23" s="1"/>
  <c r="J3337" i="23"/>
  <c r="K3337" i="23" s="1"/>
  <c r="J3338" i="23"/>
  <c r="K3338" i="23" s="1"/>
  <c r="J3339" i="23"/>
  <c r="K3339" i="23" s="1"/>
  <c r="J3340" i="23"/>
  <c r="K3340" i="23" s="1"/>
  <c r="J3341" i="23"/>
  <c r="K3341" i="23" s="1"/>
  <c r="J3342" i="23"/>
  <c r="K3342" i="23" s="1"/>
  <c r="J3343" i="23"/>
  <c r="K3343" i="23" s="1"/>
  <c r="J3344" i="23"/>
  <c r="K3344" i="23" s="1"/>
  <c r="J3345" i="23"/>
  <c r="K3345" i="23" s="1"/>
  <c r="J3346" i="23"/>
  <c r="K3346" i="23" s="1"/>
  <c r="J3347" i="23"/>
  <c r="K3347" i="23" s="1"/>
  <c r="J3348" i="23"/>
  <c r="K3348" i="23" s="1"/>
  <c r="J3349" i="23"/>
  <c r="K3349" i="23" s="1"/>
  <c r="J3350" i="23"/>
  <c r="K3350" i="23" s="1"/>
  <c r="J3351" i="23"/>
  <c r="K3351" i="23" s="1"/>
  <c r="J3352" i="23"/>
  <c r="K3352" i="23" s="1"/>
  <c r="J3353" i="23"/>
  <c r="K3353" i="23" s="1"/>
  <c r="J3354" i="23"/>
  <c r="K3354" i="23" s="1"/>
  <c r="J3355" i="23"/>
  <c r="K3355" i="23" s="1"/>
  <c r="J3356" i="23"/>
  <c r="K3356" i="23" s="1"/>
  <c r="J3357" i="23"/>
  <c r="K3357" i="23" s="1"/>
  <c r="J3358" i="23"/>
  <c r="K3358" i="23" s="1"/>
  <c r="J3359" i="23"/>
  <c r="K3359" i="23" s="1"/>
  <c r="J3360" i="23"/>
  <c r="K3360" i="23" s="1"/>
  <c r="J3361" i="23"/>
  <c r="K3361" i="23" s="1"/>
  <c r="J3362" i="23"/>
  <c r="K3362" i="23" s="1"/>
  <c r="J3363" i="23"/>
  <c r="K3363" i="23" s="1"/>
  <c r="J3364" i="23"/>
  <c r="K3364" i="23" s="1"/>
  <c r="J3365" i="23"/>
  <c r="K3365" i="23" s="1"/>
  <c r="J3366" i="23"/>
  <c r="K3366" i="23" s="1"/>
  <c r="J3367" i="23"/>
  <c r="K3367" i="23" s="1"/>
  <c r="J3368" i="23"/>
  <c r="K3368" i="23" s="1"/>
  <c r="J3369" i="23"/>
  <c r="K3369" i="23" s="1"/>
  <c r="J3370" i="23"/>
  <c r="K3370" i="23" s="1"/>
  <c r="J3371" i="23"/>
  <c r="K3371" i="23" s="1"/>
  <c r="J3372" i="23"/>
  <c r="K3372" i="23" s="1"/>
  <c r="J3373" i="23"/>
  <c r="K3373" i="23" s="1"/>
  <c r="J3374" i="23"/>
  <c r="K3374" i="23" s="1"/>
  <c r="J3375" i="23"/>
  <c r="K3375" i="23" s="1"/>
  <c r="J3376" i="23"/>
  <c r="K3376" i="23" s="1"/>
  <c r="J3377" i="23"/>
  <c r="K3377" i="23" s="1"/>
  <c r="J3378" i="23"/>
  <c r="K3378" i="23" s="1"/>
  <c r="J3379" i="23"/>
  <c r="K3379" i="23" s="1"/>
  <c r="J3380" i="23"/>
  <c r="K3380" i="23" s="1"/>
  <c r="J3381" i="23"/>
  <c r="K3381" i="23" s="1"/>
  <c r="J3382" i="23"/>
  <c r="K3382" i="23" s="1"/>
  <c r="J3383" i="23"/>
  <c r="K3383" i="23" s="1"/>
  <c r="J3384" i="23"/>
  <c r="K3384" i="23" s="1"/>
  <c r="J3385" i="23"/>
  <c r="K3385" i="23" s="1"/>
  <c r="J3386" i="23"/>
  <c r="K3386" i="23" s="1"/>
  <c r="J3387" i="23"/>
  <c r="K3387" i="23" s="1"/>
  <c r="J3388" i="23"/>
  <c r="K3388" i="23" s="1"/>
  <c r="J3389" i="23"/>
  <c r="K3389" i="23" s="1"/>
  <c r="J3390" i="23"/>
  <c r="K3390" i="23" s="1"/>
  <c r="J3391" i="23"/>
  <c r="K3391" i="23" s="1"/>
  <c r="J3392" i="23"/>
  <c r="K3392" i="23" s="1"/>
  <c r="J3393" i="23"/>
  <c r="K3393" i="23" s="1"/>
  <c r="J3394" i="23"/>
  <c r="K3394" i="23" s="1"/>
  <c r="J3395" i="23"/>
  <c r="K3395" i="23" s="1"/>
  <c r="J3396" i="23"/>
  <c r="K3396" i="23" s="1"/>
  <c r="J3397" i="23"/>
  <c r="K3397" i="23" s="1"/>
  <c r="J3398" i="23"/>
  <c r="K3398" i="23" s="1"/>
  <c r="J3399" i="23"/>
  <c r="K3399" i="23" s="1"/>
  <c r="J3400" i="23"/>
  <c r="K3400" i="23" s="1"/>
  <c r="J3401" i="23"/>
  <c r="K3401" i="23" s="1"/>
  <c r="J3402" i="23"/>
  <c r="K3402" i="23" s="1"/>
  <c r="J3403" i="23"/>
  <c r="K3403" i="23" s="1"/>
  <c r="J3404" i="23"/>
  <c r="K3404" i="23" s="1"/>
  <c r="J3405" i="23"/>
  <c r="K3405" i="23" s="1"/>
  <c r="J3406" i="23"/>
  <c r="K3406" i="23" s="1"/>
  <c r="J3407" i="23"/>
  <c r="K3407" i="23" s="1"/>
  <c r="J3408" i="23"/>
  <c r="K3408" i="23" s="1"/>
  <c r="J3409" i="23"/>
  <c r="K3409" i="23" s="1"/>
  <c r="J3410" i="23"/>
  <c r="K3410" i="23" s="1"/>
  <c r="J3411" i="23"/>
  <c r="K3411" i="23" s="1"/>
  <c r="J3412" i="23"/>
  <c r="K3412" i="23" s="1"/>
  <c r="J3413" i="23"/>
  <c r="K3413" i="23" s="1"/>
  <c r="J3414" i="23"/>
  <c r="K3414" i="23" s="1"/>
  <c r="J3415" i="23"/>
  <c r="K3415" i="23" s="1"/>
  <c r="J3416" i="23"/>
  <c r="K3416" i="23" s="1"/>
  <c r="J3417" i="23"/>
  <c r="K3417" i="23" s="1"/>
  <c r="J3418" i="23"/>
  <c r="K3418" i="23" s="1"/>
  <c r="J3419" i="23"/>
  <c r="K3419" i="23" s="1"/>
  <c r="J3420" i="23"/>
  <c r="K3420" i="23" s="1"/>
  <c r="J3421" i="23"/>
  <c r="K3421" i="23" s="1"/>
  <c r="J3422" i="23"/>
  <c r="K3422" i="23" s="1"/>
  <c r="J3423" i="23"/>
  <c r="K3423" i="23" s="1"/>
  <c r="J3001" i="23"/>
  <c r="K3001" i="23" s="1"/>
  <c r="J3002" i="23"/>
  <c r="K3002" i="23" s="1"/>
  <c r="J3003" i="23"/>
  <c r="K3003" i="23" s="1"/>
  <c r="J3429" i="23"/>
  <c r="K3429" i="23" s="1"/>
  <c r="J3430" i="23"/>
  <c r="K3430" i="23" s="1"/>
  <c r="J3431" i="23"/>
  <c r="K3431" i="23" s="1"/>
  <c r="J3432" i="23"/>
  <c r="K3432" i="23" s="1"/>
  <c r="J3433" i="23"/>
  <c r="K3433" i="23" s="1"/>
  <c r="J3434" i="23"/>
  <c r="K3434" i="23" s="1"/>
  <c r="J3435" i="23"/>
  <c r="K3435" i="23" s="1"/>
  <c r="J3436" i="23"/>
  <c r="K3436" i="23" s="1"/>
  <c r="J3437" i="23"/>
  <c r="K3437" i="23" s="1"/>
  <c r="J3438" i="23"/>
  <c r="K3438" i="23" s="1"/>
  <c r="J3439" i="23"/>
  <c r="K3439" i="23" s="1"/>
  <c r="J3440" i="23"/>
  <c r="K3440" i="23" s="1"/>
  <c r="J3441" i="23"/>
  <c r="K3441" i="23" s="1"/>
  <c r="J3442" i="23"/>
  <c r="K3442" i="23" s="1"/>
  <c r="J3443" i="23"/>
  <c r="K3443" i="23" s="1"/>
  <c r="J3444" i="23"/>
  <c r="K3444" i="23" s="1"/>
  <c r="J3445" i="23"/>
  <c r="K3445" i="23" s="1"/>
  <c r="J3446" i="23"/>
  <c r="K3446" i="23" s="1"/>
  <c r="J3447" i="23"/>
  <c r="K3447" i="23" s="1"/>
  <c r="J3448" i="23"/>
  <c r="K3448" i="23" s="1"/>
  <c r="J3449" i="23"/>
  <c r="K3449" i="23" s="1"/>
  <c r="J3450" i="23"/>
  <c r="K3450" i="23" s="1"/>
  <c r="J3451" i="23"/>
  <c r="K3451" i="23" s="1"/>
  <c r="J3452" i="23"/>
  <c r="K3452" i="23" s="1"/>
  <c r="J3453" i="23"/>
  <c r="K3453" i="23" s="1"/>
  <c r="J3454" i="23"/>
  <c r="K3454" i="23" s="1"/>
  <c r="J3455" i="23"/>
  <c r="K3455" i="23" s="1"/>
  <c r="J3456" i="23"/>
  <c r="K3456" i="23" s="1"/>
  <c r="J3457" i="23"/>
  <c r="K3457" i="23" s="1"/>
  <c r="J3458" i="23"/>
  <c r="K3458" i="23" s="1"/>
  <c r="J3459" i="23"/>
  <c r="K3459" i="23" s="1"/>
  <c r="J3460" i="23"/>
  <c r="K3460" i="23" s="1"/>
  <c r="J3461" i="23"/>
  <c r="K3461" i="23" s="1"/>
  <c r="J3462" i="23"/>
  <c r="K3462" i="23" s="1"/>
  <c r="J3463" i="23"/>
  <c r="K3463" i="23" s="1"/>
  <c r="J3464" i="23"/>
  <c r="K3464" i="23" s="1"/>
  <c r="J3465" i="23"/>
  <c r="K3465" i="23" s="1"/>
  <c r="J3466" i="23"/>
  <c r="K3466" i="23" s="1"/>
  <c r="J3467" i="23"/>
  <c r="K3467" i="23" s="1"/>
  <c r="J3468" i="23"/>
  <c r="K3468" i="23" s="1"/>
  <c r="J3469" i="23"/>
  <c r="K3469" i="23" s="1"/>
  <c r="J3470" i="23"/>
  <c r="K3470" i="23" s="1"/>
  <c r="J3471" i="23"/>
  <c r="K3471" i="23" s="1"/>
  <c r="J3472" i="23"/>
  <c r="K3472" i="23" s="1"/>
  <c r="J3473" i="23"/>
  <c r="K3473" i="23" s="1"/>
  <c r="J3474" i="23"/>
  <c r="K3474" i="23" s="1"/>
  <c r="J3475" i="23"/>
  <c r="K3475" i="23" s="1"/>
  <c r="J3476" i="23"/>
  <c r="K3476" i="23" s="1"/>
  <c r="J3477" i="23"/>
  <c r="K3477" i="23" s="1"/>
  <c r="J3478" i="23"/>
  <c r="K3478" i="23" s="1"/>
  <c r="J3479" i="23"/>
  <c r="K3479" i="23" s="1"/>
  <c r="J3480" i="23"/>
  <c r="K3480" i="23" s="1"/>
  <c r="J3481" i="23"/>
  <c r="K3481" i="23" s="1"/>
  <c r="J3482" i="23"/>
  <c r="K3482" i="23" s="1"/>
  <c r="J3483" i="23"/>
  <c r="K3483" i="23" s="1"/>
  <c r="J3484" i="23"/>
  <c r="K3484" i="23" s="1"/>
  <c r="J3485" i="23"/>
  <c r="K3485" i="23" s="1"/>
  <c r="J3486" i="23"/>
  <c r="K3486" i="23" s="1"/>
  <c r="J3487" i="23"/>
  <c r="K3487" i="23" s="1"/>
  <c r="J3488" i="23"/>
  <c r="K3488" i="23" s="1"/>
  <c r="J3489" i="23"/>
  <c r="K3489" i="23" s="1"/>
  <c r="J3490" i="23"/>
  <c r="K3490" i="23" s="1"/>
  <c r="J3491" i="23"/>
  <c r="K3491" i="23" s="1"/>
  <c r="J3492" i="23"/>
  <c r="K3492" i="23" s="1"/>
  <c r="J3493" i="23"/>
  <c r="K3493" i="23" s="1"/>
  <c r="J3494" i="23"/>
  <c r="K3494" i="23" s="1"/>
  <c r="J3495" i="23"/>
  <c r="K3495" i="23" s="1"/>
  <c r="J3496" i="23"/>
  <c r="K3496" i="23" s="1"/>
  <c r="J3497" i="23"/>
  <c r="K3497" i="23" s="1"/>
  <c r="J3498" i="23"/>
  <c r="K3498" i="23" s="1"/>
  <c r="J3499" i="23"/>
  <c r="K3499" i="23" s="1"/>
  <c r="J3500" i="23"/>
  <c r="K3500" i="23" s="1"/>
  <c r="J3501" i="23"/>
  <c r="K3501" i="23" s="1"/>
  <c r="J3502" i="23"/>
  <c r="K3502" i="23" s="1"/>
  <c r="J3503" i="23"/>
  <c r="K3503" i="23" s="1"/>
  <c r="J3504" i="23"/>
  <c r="K3504" i="23" s="1"/>
  <c r="J3505" i="23"/>
  <c r="K3505" i="23" s="1"/>
  <c r="J3506" i="23"/>
  <c r="K3506" i="23" s="1"/>
  <c r="J3507" i="23"/>
  <c r="K3507" i="23" s="1"/>
  <c r="J3508" i="23"/>
  <c r="K3508" i="23" s="1"/>
  <c r="J3509" i="23"/>
  <c r="K3509" i="23" s="1"/>
  <c r="J3510" i="23"/>
  <c r="K3510" i="23" s="1"/>
  <c r="J3511" i="23"/>
  <c r="K3511" i="23" s="1"/>
  <c r="J3512" i="23"/>
  <c r="K3512" i="23" s="1"/>
  <c r="J3513" i="23"/>
  <c r="K3513" i="23" s="1"/>
  <c r="J3514" i="23"/>
  <c r="K3514" i="23" s="1"/>
  <c r="J3515" i="23"/>
  <c r="K3515" i="23" s="1"/>
  <c r="J3516" i="23"/>
  <c r="K3516" i="23" s="1"/>
  <c r="J3517" i="23"/>
  <c r="K3517" i="23" s="1"/>
  <c r="J3518" i="23"/>
  <c r="K3518" i="23" s="1"/>
  <c r="J3519" i="23"/>
  <c r="K3519" i="23" s="1"/>
  <c r="J3520" i="23"/>
  <c r="K3520" i="23" s="1"/>
  <c r="J3521" i="23"/>
  <c r="K3521" i="23" s="1"/>
  <c r="J3522" i="23"/>
  <c r="K3522" i="23" s="1"/>
  <c r="J3523" i="23"/>
  <c r="K3523" i="23" s="1"/>
  <c r="J3524" i="23"/>
  <c r="K3524" i="23" s="1"/>
  <c r="J3525" i="23"/>
  <c r="K3525" i="23" s="1"/>
  <c r="J3526" i="23"/>
  <c r="K3526" i="23" s="1"/>
  <c r="J3527" i="23"/>
  <c r="K3527" i="23" s="1"/>
  <c r="J3528" i="23"/>
  <c r="K3528" i="23" s="1"/>
  <c r="J3529" i="23"/>
  <c r="K3529" i="23" s="1"/>
  <c r="J3530" i="23"/>
  <c r="K3530" i="23" s="1"/>
  <c r="J3531" i="23"/>
  <c r="K3531" i="23" s="1"/>
  <c r="J3532" i="23"/>
  <c r="K3532" i="23" s="1"/>
  <c r="J3533" i="23"/>
  <c r="K3533" i="23" s="1"/>
  <c r="J3534" i="23"/>
  <c r="K3534" i="23" s="1"/>
  <c r="J3535" i="23"/>
  <c r="K3535" i="23" s="1"/>
  <c r="J3536" i="23"/>
  <c r="K3536" i="23" s="1"/>
  <c r="J3537" i="23"/>
  <c r="K3537" i="23" s="1"/>
  <c r="J3538" i="23"/>
  <c r="K3538" i="23" s="1"/>
  <c r="J3539" i="23"/>
  <c r="K3539" i="23" s="1"/>
  <c r="J3540" i="23"/>
  <c r="K3540" i="23" s="1"/>
  <c r="J3541" i="23"/>
  <c r="K3541" i="23" s="1"/>
  <c r="J3542" i="23"/>
  <c r="K3542" i="23" s="1"/>
  <c r="J3543" i="23"/>
  <c r="K3543" i="23" s="1"/>
  <c r="J3544" i="23"/>
  <c r="K3544" i="23" s="1"/>
  <c r="J3545" i="23"/>
  <c r="K3545" i="23" s="1"/>
  <c r="J3546" i="23"/>
  <c r="K3546" i="23" s="1"/>
  <c r="J3547" i="23"/>
  <c r="K3547" i="23" s="1"/>
  <c r="J3548" i="23"/>
  <c r="K3548" i="23" s="1"/>
  <c r="J3549" i="23"/>
  <c r="K3549" i="23" s="1"/>
  <c r="J3550" i="23"/>
  <c r="K3550" i="23" s="1"/>
  <c r="J3551" i="23"/>
  <c r="K3551" i="23" s="1"/>
  <c r="J3552" i="23"/>
  <c r="K3552" i="23" s="1"/>
  <c r="J3553" i="23"/>
  <c r="K3553" i="23" s="1"/>
  <c r="J3554" i="23"/>
  <c r="K3554" i="23" s="1"/>
  <c r="J3555" i="23"/>
  <c r="K3555" i="23" s="1"/>
  <c r="J3556" i="23"/>
  <c r="K3556" i="23" s="1"/>
  <c r="J3557" i="23"/>
  <c r="K3557" i="23" s="1"/>
  <c r="J3558" i="23"/>
  <c r="K3558" i="23" s="1"/>
  <c r="J3559" i="23"/>
  <c r="K3559" i="23" s="1"/>
  <c r="J3560" i="23"/>
  <c r="K3560" i="23" s="1"/>
  <c r="J3561" i="23"/>
  <c r="K3561" i="23" s="1"/>
  <c r="J3562" i="23"/>
  <c r="K3562" i="23" s="1"/>
  <c r="J3563" i="23"/>
  <c r="K3563" i="23" s="1"/>
  <c r="J3564" i="23"/>
  <c r="K3564" i="23" s="1"/>
  <c r="J3565" i="23"/>
  <c r="K3565" i="23" s="1"/>
  <c r="J3566" i="23"/>
  <c r="K3566" i="23" s="1"/>
  <c r="J3567" i="23"/>
  <c r="K3567" i="23" s="1"/>
  <c r="J3568" i="23"/>
  <c r="K3568" i="23" s="1"/>
  <c r="J3569" i="23"/>
  <c r="K3569" i="23" s="1"/>
  <c r="J3570" i="23"/>
  <c r="K3570" i="23" s="1"/>
  <c r="J3571" i="23"/>
  <c r="K3571" i="23" s="1"/>
  <c r="J3572" i="23"/>
  <c r="K3572" i="23" s="1"/>
  <c r="J3573" i="23"/>
  <c r="K3573" i="23" s="1"/>
  <c r="J3574" i="23"/>
  <c r="K3574" i="23" s="1"/>
  <c r="J3575" i="23"/>
  <c r="K3575" i="23" s="1"/>
  <c r="J3576" i="23"/>
  <c r="K3576" i="23" s="1"/>
  <c r="J3577" i="23"/>
  <c r="K3577" i="23" s="1"/>
  <c r="J3578" i="23"/>
  <c r="K3578" i="23" s="1"/>
  <c r="J3579" i="23"/>
  <c r="K3579" i="23" s="1"/>
  <c r="J3580" i="23"/>
  <c r="K3580" i="23" s="1"/>
  <c r="J3581" i="23"/>
  <c r="K3581" i="23" s="1"/>
  <c r="J3597" i="23"/>
  <c r="K3597" i="23" s="1"/>
  <c r="J3598" i="23"/>
  <c r="K3598" i="23" s="1"/>
  <c r="J3599" i="23"/>
  <c r="K3599" i="23" s="1"/>
  <c r="J3600" i="23"/>
  <c r="K3600" i="23" s="1"/>
  <c r="J3601" i="23"/>
  <c r="K3601" i="23" s="1"/>
  <c r="J3602" i="23"/>
  <c r="K3602" i="23" s="1"/>
  <c r="J3603" i="23"/>
  <c r="K3603" i="23" s="1"/>
  <c r="J3604" i="23"/>
  <c r="K3604" i="23" s="1"/>
  <c r="J3605" i="23"/>
  <c r="K3605" i="23" s="1"/>
  <c r="J3606" i="23"/>
  <c r="K3606" i="23" s="1"/>
  <c r="J3607" i="23"/>
  <c r="K3607" i="23" s="1"/>
  <c r="J3608" i="23"/>
  <c r="K3608" i="23" s="1"/>
  <c r="J3609" i="23"/>
  <c r="K3609" i="23" s="1"/>
  <c r="J3610" i="23"/>
  <c r="K3610" i="23" s="1"/>
  <c r="J3611" i="23"/>
  <c r="K3611" i="23" s="1"/>
  <c r="J3612" i="23"/>
  <c r="K3612" i="23" s="1"/>
  <c r="J3613" i="23"/>
  <c r="K3613" i="23" s="1"/>
  <c r="J3614" i="23"/>
  <c r="K3614" i="23" s="1"/>
  <c r="J3615" i="23"/>
  <c r="K3615" i="23" s="1"/>
  <c r="J3616" i="23"/>
  <c r="K3616" i="23" s="1"/>
  <c r="J3617" i="23"/>
  <c r="K3617" i="23" s="1"/>
  <c r="J3618" i="23"/>
  <c r="K3618" i="23" s="1"/>
  <c r="J3619" i="23"/>
  <c r="K3619" i="23" s="1"/>
  <c r="J3620" i="23"/>
  <c r="K3620" i="23" s="1"/>
  <c r="J3621" i="23"/>
  <c r="K3621" i="23" s="1"/>
  <c r="J3622" i="23"/>
  <c r="K3622" i="23" s="1"/>
  <c r="J3623" i="23"/>
  <c r="K3623" i="23" s="1"/>
  <c r="J3624" i="23"/>
  <c r="K3624" i="23" s="1"/>
  <c r="J3625" i="23"/>
  <c r="K3625" i="23" s="1"/>
  <c r="J3626" i="23"/>
  <c r="K3626" i="23" s="1"/>
  <c r="J3627" i="23"/>
  <c r="K3627" i="23" s="1"/>
  <c r="J3628" i="23"/>
  <c r="K3628" i="23" s="1"/>
  <c r="J3629" i="23"/>
  <c r="K3629" i="23" s="1"/>
  <c r="J3630" i="23"/>
  <c r="K3630" i="23" s="1"/>
  <c r="J3631" i="23"/>
  <c r="K3631" i="23" s="1"/>
  <c r="J3632" i="23"/>
  <c r="K3632" i="23" s="1"/>
  <c r="J3633" i="23"/>
  <c r="K3633" i="23" s="1"/>
  <c r="J3634" i="23"/>
  <c r="K3634" i="23" s="1"/>
  <c r="J3635" i="23"/>
  <c r="K3635" i="23" s="1"/>
  <c r="J3636" i="23"/>
  <c r="K3636" i="23" s="1"/>
  <c r="J3637" i="23"/>
  <c r="K3637" i="23" s="1"/>
  <c r="J3638" i="23"/>
  <c r="K3638" i="23" s="1"/>
  <c r="J3639" i="23"/>
  <c r="K3639" i="23" s="1"/>
  <c r="J3640" i="23"/>
  <c r="K3640" i="23" s="1"/>
  <c r="J3641" i="23"/>
  <c r="K3641" i="23" s="1"/>
  <c r="J3642" i="23"/>
  <c r="K3642" i="23" s="1"/>
  <c r="J3643" i="23"/>
  <c r="K3643" i="23" s="1"/>
  <c r="J3644" i="23"/>
  <c r="K3644" i="23" s="1"/>
  <c r="J3645" i="23"/>
  <c r="K3645" i="23" s="1"/>
  <c r="J3646" i="23"/>
  <c r="K3646" i="23" s="1"/>
  <c r="J3647" i="23"/>
  <c r="K3647" i="23" s="1"/>
  <c r="J3648" i="23"/>
  <c r="K3648" i="23" s="1"/>
  <c r="J3649" i="23"/>
  <c r="K3649" i="23" s="1"/>
  <c r="J3650" i="23"/>
  <c r="K3650" i="23" s="1"/>
  <c r="J3651" i="23"/>
  <c r="K3651" i="23" s="1"/>
  <c r="J3652" i="23"/>
  <c r="K3652" i="23" s="1"/>
  <c r="J3653" i="23"/>
  <c r="K3653" i="23" s="1"/>
  <c r="J3654" i="23"/>
  <c r="K3654" i="23" s="1"/>
  <c r="J3655" i="23"/>
  <c r="K3655" i="23" s="1"/>
  <c r="J3656" i="23"/>
  <c r="K3656" i="23" s="1"/>
  <c r="J3657" i="23"/>
  <c r="K3657" i="23" s="1"/>
  <c r="J3658" i="23"/>
  <c r="K3658" i="23" s="1"/>
  <c r="J3659" i="23"/>
  <c r="K3659" i="23" s="1"/>
  <c r="J3660" i="23"/>
  <c r="K3660" i="23" s="1"/>
  <c r="J3661" i="23"/>
  <c r="K3661" i="23" s="1"/>
  <c r="J3662" i="23"/>
  <c r="K3662" i="23" s="1"/>
  <c r="J3663" i="23"/>
  <c r="K3663" i="23" s="1"/>
  <c r="J3664" i="23"/>
  <c r="K3664" i="23" s="1"/>
  <c r="J3665" i="23"/>
  <c r="K3665" i="23" s="1"/>
  <c r="J3666" i="23"/>
  <c r="K3666" i="23" s="1"/>
  <c r="J3667" i="23"/>
  <c r="K3667" i="23" s="1"/>
  <c r="J3668" i="23"/>
  <c r="K3668" i="23" s="1"/>
  <c r="J3669" i="23"/>
  <c r="K3669" i="23" s="1"/>
  <c r="J3670" i="23"/>
  <c r="K3670" i="23" s="1"/>
  <c r="J3671" i="23"/>
  <c r="K3671" i="23" s="1"/>
  <c r="J3672" i="23"/>
  <c r="K3672" i="23" s="1"/>
  <c r="J3673" i="23"/>
  <c r="K3673" i="23" s="1"/>
  <c r="J3674" i="23"/>
  <c r="K3674" i="23" s="1"/>
  <c r="J3675" i="23"/>
  <c r="K3675" i="23" s="1"/>
  <c r="J3676" i="23"/>
  <c r="K3676" i="23" s="1"/>
  <c r="J3677" i="23"/>
  <c r="K3677" i="23" s="1"/>
  <c r="J3678" i="23"/>
  <c r="K3678" i="23" s="1"/>
  <c r="J3679" i="23"/>
  <c r="K3679" i="23" s="1"/>
  <c r="J3680" i="23"/>
  <c r="K3680" i="23" s="1"/>
  <c r="J3681" i="23"/>
  <c r="K3681" i="23" s="1"/>
  <c r="J3682" i="23"/>
  <c r="K3682" i="23" s="1"/>
  <c r="J3683" i="23"/>
  <c r="K3683" i="23" s="1"/>
  <c r="J3684" i="23"/>
  <c r="K3684" i="23" s="1"/>
  <c r="J3685" i="23"/>
  <c r="K3685" i="23" s="1"/>
  <c r="J3686" i="23"/>
  <c r="K3686" i="23" s="1"/>
  <c r="J3687" i="23"/>
  <c r="K3687" i="23" s="1"/>
  <c r="J3688" i="23"/>
  <c r="K3688" i="23" s="1"/>
  <c r="J3689" i="23"/>
  <c r="K3689" i="23" s="1"/>
  <c r="J3690" i="23"/>
  <c r="K3690" i="23" s="1"/>
  <c r="J3691" i="23"/>
  <c r="K3691" i="23" s="1"/>
  <c r="J3692" i="23"/>
  <c r="K3692" i="23" s="1"/>
  <c r="J3693" i="23"/>
  <c r="K3693" i="23" s="1"/>
  <c r="J3694" i="23"/>
  <c r="K3694" i="23" s="1"/>
  <c r="J3695" i="23"/>
  <c r="K3695" i="23" s="1"/>
  <c r="J3696" i="23"/>
  <c r="K3696" i="23" s="1"/>
  <c r="J3697" i="23"/>
  <c r="K3697" i="23" s="1"/>
  <c r="J3698" i="23"/>
  <c r="K3698" i="23" s="1"/>
  <c r="J3699" i="23"/>
  <c r="K3699" i="23" s="1"/>
  <c r="J3700" i="23"/>
  <c r="K3700" i="23" s="1"/>
  <c r="J3701" i="23"/>
  <c r="K3701" i="23" s="1"/>
  <c r="J3702" i="23"/>
  <c r="K3702" i="23" s="1"/>
  <c r="J3703" i="23"/>
  <c r="K3703" i="23" s="1"/>
  <c r="J3704" i="23"/>
  <c r="K3704" i="23" s="1"/>
  <c r="J3705" i="23"/>
  <c r="K3705" i="23" s="1"/>
  <c r="J3706" i="23"/>
  <c r="K3706" i="23" s="1"/>
  <c r="J3707" i="23"/>
  <c r="K3707" i="23" s="1"/>
  <c r="J3708" i="23"/>
  <c r="K3708" i="23" s="1"/>
  <c r="J3709" i="23"/>
  <c r="K3709" i="23" s="1"/>
  <c r="J3710" i="23"/>
  <c r="K3710" i="23" s="1"/>
  <c r="J3711" i="23"/>
  <c r="K3711" i="23" s="1"/>
  <c r="J3712" i="23"/>
  <c r="K3712" i="23" s="1"/>
  <c r="J3713" i="23"/>
  <c r="K3713" i="23" s="1"/>
  <c r="J3714" i="23"/>
  <c r="K3714" i="23" s="1"/>
  <c r="J3715" i="23"/>
  <c r="K3715" i="23" s="1"/>
  <c r="J3716" i="23"/>
  <c r="K3716" i="23" s="1"/>
  <c r="J3717" i="23"/>
  <c r="K3717" i="23" s="1"/>
  <c r="J3718" i="23"/>
  <c r="K3718" i="23" s="1"/>
  <c r="J3719" i="23"/>
  <c r="K3719" i="23" s="1"/>
  <c r="J3720" i="23"/>
  <c r="K3720" i="23" s="1"/>
  <c r="J3721" i="23"/>
  <c r="K3721" i="23" s="1"/>
  <c r="J3722" i="23"/>
  <c r="K3722" i="23" s="1"/>
  <c r="J3723" i="23"/>
  <c r="K3723" i="23" s="1"/>
  <c r="J3724" i="23"/>
  <c r="K3724" i="23" s="1"/>
  <c r="J3725" i="23"/>
  <c r="K3725" i="23" s="1"/>
  <c r="J3726" i="23"/>
  <c r="K3726" i="23" s="1"/>
  <c r="J3727" i="23"/>
  <c r="K3727" i="23" s="1"/>
  <c r="J3728" i="23"/>
  <c r="K3728" i="23" s="1"/>
  <c r="J3729" i="23"/>
  <c r="K3729" i="23" s="1"/>
  <c r="J3730" i="23"/>
  <c r="K3730" i="23" s="1"/>
  <c r="J3731" i="23"/>
  <c r="K3731" i="23" s="1"/>
  <c r="J3732" i="23"/>
  <c r="K3732" i="23" s="1"/>
  <c r="J3733" i="23"/>
  <c r="K3733" i="23" s="1"/>
  <c r="J3734" i="23"/>
  <c r="K3734" i="23" s="1"/>
  <c r="J3735" i="23"/>
  <c r="K3735" i="23" s="1"/>
  <c r="J3736" i="23"/>
  <c r="K3736" i="23" s="1"/>
  <c r="J3737" i="23"/>
  <c r="K3737" i="23" s="1"/>
  <c r="J3738" i="23"/>
  <c r="K3738" i="23" s="1"/>
  <c r="J3739" i="23"/>
  <c r="K3739" i="23" s="1"/>
  <c r="J3740" i="23"/>
  <c r="K3740" i="23" s="1"/>
  <c r="J3741" i="23"/>
  <c r="K3741" i="23" s="1"/>
  <c r="J3742" i="23"/>
  <c r="K3742" i="23" s="1"/>
  <c r="J3743" i="23"/>
  <c r="K3743" i="23" s="1"/>
  <c r="J3744" i="23"/>
  <c r="K3744" i="23" s="1"/>
  <c r="J3745" i="23"/>
  <c r="K3745" i="23" s="1"/>
  <c r="J3746" i="23"/>
  <c r="K3746" i="23" s="1"/>
  <c r="J3747" i="23"/>
  <c r="K3747" i="23" s="1"/>
  <c r="J3748" i="23"/>
  <c r="K3748" i="23" s="1"/>
  <c r="J3749" i="23"/>
  <c r="K3749" i="23" s="1"/>
  <c r="J3750" i="23"/>
  <c r="K3750" i="23" s="1"/>
  <c r="J3751" i="23"/>
  <c r="K3751" i="23" s="1"/>
  <c r="J3752" i="23"/>
  <c r="K3752" i="23" s="1"/>
  <c r="J3753" i="23"/>
  <c r="K3753" i="23" s="1"/>
  <c r="J3754" i="23"/>
  <c r="K3754" i="23" s="1"/>
  <c r="J3755" i="23"/>
  <c r="K3755" i="23" s="1"/>
  <c r="J3756" i="23"/>
  <c r="K3756" i="23" s="1"/>
  <c r="J3757" i="23"/>
  <c r="K3757" i="23" s="1"/>
  <c r="J3758" i="23"/>
  <c r="K3758" i="23" s="1"/>
  <c r="J3759" i="23"/>
  <c r="K3759" i="23" s="1"/>
  <c r="J3760" i="23"/>
  <c r="K3760" i="23" s="1"/>
  <c r="J3761" i="23"/>
  <c r="K3761" i="23" s="1"/>
  <c r="J3762" i="23"/>
  <c r="K3762" i="23" s="1"/>
  <c r="J3763" i="23"/>
  <c r="K3763" i="23" s="1"/>
  <c r="J3764" i="23"/>
  <c r="K3764" i="23" s="1"/>
  <c r="J3765" i="23"/>
  <c r="K3765" i="23" s="1"/>
  <c r="J3766" i="23"/>
  <c r="K3766" i="23" s="1"/>
  <c r="J3767" i="23"/>
  <c r="K3767" i="23" s="1"/>
  <c r="J3768" i="23"/>
  <c r="K3768" i="23" s="1"/>
  <c r="J3769" i="23"/>
  <c r="K3769" i="23" s="1"/>
  <c r="J3770" i="23"/>
  <c r="K3770" i="23" s="1"/>
  <c r="J3771" i="23"/>
  <c r="K3771" i="23" s="1"/>
  <c r="J3772" i="23"/>
  <c r="K3772" i="23" s="1"/>
  <c r="J3773" i="23"/>
  <c r="K3773" i="23" s="1"/>
  <c r="J3774" i="23"/>
  <c r="K3774" i="23" s="1"/>
  <c r="J3775" i="23"/>
  <c r="K3775" i="23" s="1"/>
  <c r="J3776" i="23"/>
  <c r="K3776" i="23" s="1"/>
  <c r="J3777" i="23"/>
  <c r="K3777" i="23" s="1"/>
  <c r="J3778" i="23"/>
  <c r="K3778" i="23" s="1"/>
  <c r="J3779" i="23"/>
  <c r="K3779" i="23" s="1"/>
  <c r="J3780" i="23"/>
  <c r="K3780" i="23" s="1"/>
  <c r="J3781" i="23"/>
  <c r="K3781" i="23" s="1"/>
  <c r="J3782" i="23"/>
  <c r="K3782" i="23" s="1"/>
  <c r="J3783" i="23"/>
  <c r="K3783" i="23" s="1"/>
  <c r="J3784" i="23"/>
  <c r="K3784" i="23" s="1"/>
  <c r="J3785" i="23"/>
  <c r="K3785" i="23" s="1"/>
  <c r="J3786" i="23"/>
  <c r="K3786" i="23" s="1"/>
  <c r="J3787" i="23"/>
  <c r="K3787" i="23" s="1"/>
  <c r="J3788" i="23"/>
  <c r="K3788" i="23" s="1"/>
  <c r="J3789" i="23"/>
  <c r="K3789" i="23" s="1"/>
  <c r="J3790" i="23"/>
  <c r="K3790" i="23" s="1"/>
  <c r="J3791" i="23"/>
  <c r="K3791" i="23" s="1"/>
  <c r="J3792" i="23"/>
  <c r="K3792" i="23" s="1"/>
  <c r="J3793" i="23"/>
  <c r="K3793" i="23" s="1"/>
  <c r="J3794" i="23"/>
  <c r="K3794" i="23" s="1"/>
  <c r="J3795" i="23"/>
  <c r="K3795" i="23" s="1"/>
  <c r="J3796" i="23"/>
  <c r="K3796" i="23" s="1"/>
  <c r="J3797" i="23"/>
  <c r="K3797" i="23" s="1"/>
  <c r="J3798" i="23"/>
  <c r="K3798" i="23" s="1"/>
  <c r="J3799" i="23"/>
  <c r="K3799" i="23" s="1"/>
  <c r="J3800" i="23"/>
  <c r="K3800" i="23" s="1"/>
  <c r="J3801" i="23"/>
  <c r="K3801" i="23" s="1"/>
  <c r="J3802" i="23"/>
  <c r="K3802" i="23" s="1"/>
  <c r="J3803" i="23"/>
  <c r="K3803" i="23" s="1"/>
  <c r="J3804" i="23"/>
  <c r="K3804" i="23" s="1"/>
  <c r="J3805" i="23"/>
  <c r="K3805" i="23" s="1"/>
  <c r="J3806" i="23"/>
  <c r="K3806" i="23" s="1"/>
  <c r="J3807" i="23"/>
  <c r="K3807" i="23" s="1"/>
  <c r="J3808" i="23"/>
  <c r="K3808" i="23" s="1"/>
  <c r="J3809" i="23"/>
  <c r="K3809" i="23" s="1"/>
  <c r="J3810" i="23"/>
  <c r="K3810" i="23" s="1"/>
  <c r="J3811" i="23"/>
  <c r="K3811" i="23" s="1"/>
  <c r="J3812" i="23"/>
  <c r="K3812" i="23" s="1"/>
  <c r="J3813" i="23"/>
  <c r="K3813" i="23" s="1"/>
  <c r="J3814" i="23"/>
  <c r="K3814" i="23" s="1"/>
  <c r="J3815" i="23"/>
  <c r="K3815" i="23" s="1"/>
  <c r="J3816" i="23"/>
  <c r="K3816" i="23" s="1"/>
  <c r="J3817" i="23"/>
  <c r="K3817" i="23" s="1"/>
  <c r="J3818" i="23"/>
  <c r="K3818" i="23" s="1"/>
  <c r="J3819" i="23"/>
  <c r="K3819" i="23" s="1"/>
  <c r="J3820" i="23"/>
  <c r="K3820" i="23" s="1"/>
  <c r="J3821" i="23"/>
  <c r="K3821" i="23" s="1"/>
  <c r="J3822" i="23"/>
  <c r="K3822" i="23" s="1"/>
  <c r="J3823" i="23"/>
  <c r="K3823" i="23" s="1"/>
  <c r="J3824" i="23"/>
  <c r="K3824" i="23" s="1"/>
  <c r="J3825" i="23"/>
  <c r="K3825" i="23" s="1"/>
  <c r="J3826" i="23"/>
  <c r="K3826" i="23" s="1"/>
  <c r="J3827" i="23"/>
  <c r="K3827" i="23" s="1"/>
  <c r="J3828" i="23"/>
  <c r="K3828" i="23" s="1"/>
  <c r="J3829" i="23"/>
  <c r="K3829" i="23" s="1"/>
  <c r="J3830" i="23"/>
  <c r="K3830" i="23" s="1"/>
  <c r="J3831" i="23"/>
  <c r="K3831" i="23" s="1"/>
  <c r="J3832" i="23"/>
  <c r="K3832" i="23" s="1"/>
  <c r="J3833" i="23"/>
  <c r="K3833" i="23" s="1"/>
  <c r="J3834" i="23"/>
  <c r="K3834" i="23" s="1"/>
  <c r="J3835" i="23"/>
  <c r="K3835" i="23" s="1"/>
  <c r="J3836" i="23"/>
  <c r="K3836" i="23" s="1"/>
  <c r="J3837" i="23"/>
  <c r="K3837" i="23" s="1"/>
  <c r="J3838" i="23"/>
  <c r="K3838" i="23" s="1"/>
  <c r="J3839" i="23"/>
  <c r="K3839" i="23" s="1"/>
  <c r="J3840" i="23"/>
  <c r="K3840" i="23" s="1"/>
  <c r="J3841" i="23"/>
  <c r="K3841" i="23" s="1"/>
  <c r="J3842" i="23"/>
  <c r="K3842" i="23" s="1"/>
  <c r="J3843" i="23"/>
  <c r="K3843" i="23" s="1"/>
  <c r="J3844" i="23"/>
  <c r="K3844" i="23" s="1"/>
  <c r="J3845" i="23"/>
  <c r="K3845" i="23" s="1"/>
  <c r="J3846" i="23"/>
  <c r="K3846" i="23" s="1"/>
  <c r="J3847" i="23"/>
  <c r="K3847" i="23" s="1"/>
  <c r="J3848" i="23"/>
  <c r="K3848" i="23" s="1"/>
  <c r="J3849" i="23"/>
  <c r="K3849" i="23" s="1"/>
  <c r="J3850" i="23"/>
  <c r="K3850" i="23" s="1"/>
  <c r="J3851" i="23"/>
  <c r="K3851" i="23" s="1"/>
  <c r="J3852" i="23"/>
  <c r="K3852" i="23" s="1"/>
  <c r="J3853" i="23"/>
  <c r="K3853" i="23" s="1"/>
  <c r="J3854" i="23"/>
  <c r="K3854" i="23" s="1"/>
  <c r="J3855" i="23"/>
  <c r="K3855" i="23" s="1"/>
  <c r="J3856" i="23"/>
  <c r="K3856" i="23" s="1"/>
  <c r="J3857" i="23"/>
  <c r="K3857" i="23" s="1"/>
  <c r="J3858" i="23"/>
  <c r="K3858" i="23" s="1"/>
  <c r="J3859" i="23"/>
  <c r="K3859" i="23" s="1"/>
  <c r="J3860" i="23"/>
  <c r="K3860" i="23" s="1"/>
  <c r="J3861" i="23"/>
  <c r="K3861" i="23" s="1"/>
  <c r="J3862" i="23"/>
  <c r="K3862" i="23" s="1"/>
  <c r="J3863" i="23"/>
  <c r="K3863" i="23" s="1"/>
  <c r="J3864" i="23"/>
  <c r="K3864" i="23" s="1"/>
  <c r="J3865" i="23"/>
  <c r="K3865" i="23" s="1"/>
  <c r="J3866" i="23"/>
  <c r="K3866" i="23" s="1"/>
  <c r="J3867" i="23"/>
  <c r="K3867" i="23" s="1"/>
  <c r="J3868" i="23"/>
  <c r="K3868" i="23" s="1"/>
  <c r="J3869" i="23"/>
  <c r="K3869" i="23" s="1"/>
  <c r="J3870" i="23"/>
  <c r="K3870" i="23" s="1"/>
  <c r="J3871" i="23"/>
  <c r="K3871" i="23" s="1"/>
  <c r="J3872" i="23"/>
  <c r="K3872" i="23" s="1"/>
  <c r="J3873" i="23"/>
  <c r="K3873" i="23" s="1"/>
  <c r="J3874" i="23"/>
  <c r="K3874" i="23" s="1"/>
  <c r="J3875" i="23"/>
  <c r="K3875" i="23" s="1"/>
  <c r="J3876" i="23"/>
  <c r="K3876" i="23" s="1"/>
  <c r="J3877" i="23"/>
  <c r="K3877" i="23" s="1"/>
  <c r="J3878" i="23"/>
  <c r="K3878" i="23" s="1"/>
  <c r="J3879" i="23"/>
  <c r="K3879" i="23" s="1"/>
  <c r="J3880" i="23"/>
  <c r="K3880" i="23" s="1"/>
  <c r="J3881" i="23"/>
  <c r="K3881" i="23" s="1"/>
  <c r="J3882" i="23"/>
  <c r="K3882" i="23" s="1"/>
  <c r="J3883" i="23"/>
  <c r="K3883" i="23" s="1"/>
  <c r="J3884" i="23"/>
  <c r="K3884" i="23" s="1"/>
  <c r="J3885" i="23"/>
  <c r="K3885" i="23" s="1"/>
  <c r="J3886" i="23"/>
  <c r="K3886" i="23" s="1"/>
  <c r="J3887" i="23"/>
  <c r="K3887" i="23" s="1"/>
  <c r="J3888" i="23"/>
  <c r="K3888" i="23" s="1"/>
  <c r="J3889" i="23"/>
  <c r="K3889" i="23" s="1"/>
  <c r="J3890" i="23"/>
  <c r="K3890" i="23" s="1"/>
  <c r="J3891" i="23"/>
  <c r="K3891" i="23" s="1"/>
  <c r="J3892" i="23"/>
  <c r="K3892" i="23" s="1"/>
  <c r="J3893" i="23"/>
  <c r="K3893" i="23" s="1"/>
  <c r="J3894" i="23"/>
  <c r="K3894" i="23" s="1"/>
  <c r="J3895" i="23"/>
  <c r="K3895" i="23" s="1"/>
  <c r="J3896" i="23"/>
  <c r="K3896" i="23" s="1"/>
  <c r="J3897" i="23"/>
  <c r="K3897" i="23" s="1"/>
  <c r="J3898" i="23"/>
  <c r="K3898" i="23" s="1"/>
  <c r="J3899" i="23"/>
  <c r="K3899" i="23" s="1"/>
  <c r="J3900" i="23"/>
  <c r="K3900" i="23" s="1"/>
  <c r="J3901" i="23"/>
  <c r="K3901" i="23" s="1"/>
  <c r="J3902" i="23"/>
  <c r="K3902" i="23" s="1"/>
  <c r="J3903" i="23"/>
  <c r="K3903" i="23" s="1"/>
  <c r="J3904" i="23"/>
  <c r="K3904" i="23" s="1"/>
  <c r="J3905" i="23"/>
  <c r="K3905" i="23" s="1"/>
  <c r="J3906" i="23"/>
  <c r="K3906" i="23" s="1"/>
  <c r="J3907" i="23"/>
  <c r="K3907" i="23" s="1"/>
  <c r="J3908" i="23"/>
  <c r="K3908" i="23" s="1"/>
  <c r="J3909" i="23"/>
  <c r="K3909" i="23" s="1"/>
  <c r="J3910" i="23"/>
  <c r="K3910" i="23" s="1"/>
  <c r="J3911" i="23"/>
  <c r="K3911" i="23" s="1"/>
  <c r="J3912" i="23"/>
  <c r="K3912" i="23" s="1"/>
  <c r="J3913" i="23"/>
  <c r="K3913" i="23" s="1"/>
  <c r="J3914" i="23"/>
  <c r="K3914" i="23" s="1"/>
  <c r="J3915" i="23"/>
  <c r="K3915" i="23" s="1"/>
  <c r="J3916" i="23"/>
  <c r="K3916" i="23" s="1"/>
  <c r="J3917" i="23"/>
  <c r="K3917" i="23" s="1"/>
  <c r="J3918" i="23"/>
  <c r="K3918" i="23" s="1"/>
  <c r="J3919" i="23"/>
  <c r="K3919" i="23" s="1"/>
  <c r="J3920" i="23"/>
  <c r="K3920" i="23" s="1"/>
  <c r="J3921" i="23"/>
  <c r="K3921" i="23" s="1"/>
  <c r="J3922" i="23"/>
  <c r="K3922" i="23" s="1"/>
  <c r="J3923" i="23"/>
  <c r="K3923" i="23" s="1"/>
  <c r="J3924" i="23"/>
  <c r="K3924" i="23" s="1"/>
  <c r="J3925" i="23"/>
  <c r="K3925" i="23" s="1"/>
  <c r="J3926" i="23"/>
  <c r="K3926" i="23" s="1"/>
  <c r="J3927" i="23"/>
  <c r="K3927" i="23" s="1"/>
  <c r="J3928" i="23"/>
  <c r="K3928" i="23" s="1"/>
  <c r="J3929" i="23"/>
  <c r="K3929" i="23" s="1"/>
  <c r="J3930" i="23"/>
  <c r="K3930" i="23" s="1"/>
  <c r="J3931" i="23"/>
  <c r="K3931" i="23" s="1"/>
  <c r="J3932" i="23"/>
  <c r="K3932" i="23" s="1"/>
  <c r="J3933" i="23"/>
  <c r="K3933" i="23" s="1"/>
  <c r="J3934" i="23"/>
  <c r="K3934" i="23" s="1"/>
  <c r="J3935" i="23"/>
  <c r="K3935" i="23" s="1"/>
  <c r="J3936" i="23"/>
  <c r="K3936" i="23" s="1"/>
  <c r="J3937" i="23"/>
  <c r="K3937" i="23" s="1"/>
  <c r="J3938" i="23"/>
  <c r="K3938" i="23" s="1"/>
  <c r="J3939" i="23"/>
  <c r="K3939" i="23" s="1"/>
  <c r="J3940" i="23"/>
  <c r="K3940" i="23" s="1"/>
  <c r="J3941" i="23"/>
  <c r="K3941" i="23" s="1"/>
  <c r="J3942" i="23"/>
  <c r="K3942" i="23" s="1"/>
  <c r="J3943" i="23"/>
  <c r="K3943" i="23" s="1"/>
  <c r="J3944" i="23"/>
  <c r="K3944" i="23" s="1"/>
  <c r="J3945" i="23"/>
  <c r="K3945" i="23" s="1"/>
  <c r="J3946" i="23"/>
  <c r="K3946" i="23" s="1"/>
  <c r="J3947" i="23"/>
  <c r="K3947" i="23" s="1"/>
  <c r="J3948" i="23"/>
  <c r="K3948" i="23" s="1"/>
  <c r="J3949" i="23"/>
  <c r="K3949" i="23" s="1"/>
  <c r="J3950" i="23"/>
  <c r="K3950" i="23" s="1"/>
  <c r="J3951" i="23"/>
  <c r="K3951" i="23" s="1"/>
  <c r="J3952" i="23"/>
  <c r="K3952" i="23" s="1"/>
  <c r="J3953" i="23"/>
  <c r="K3953" i="23" s="1"/>
  <c r="J3954" i="23"/>
  <c r="K3954" i="23" s="1"/>
  <c r="J3955" i="23"/>
  <c r="K3955" i="23" s="1"/>
  <c r="J3956" i="23"/>
  <c r="K3956" i="23" s="1"/>
  <c r="J3957" i="23"/>
  <c r="K3957" i="23" s="1"/>
  <c r="J3958" i="23"/>
  <c r="K3958" i="23" s="1"/>
  <c r="J3959" i="23"/>
  <c r="K3959" i="23" s="1"/>
  <c r="J3960" i="23"/>
  <c r="K3960" i="23" s="1"/>
  <c r="J3961" i="23"/>
  <c r="K3961" i="23" s="1"/>
  <c r="J3962" i="23"/>
  <c r="K3962" i="23" s="1"/>
  <c r="J3963" i="23"/>
  <c r="K3963" i="23" s="1"/>
  <c r="J3964" i="23"/>
  <c r="K3964" i="23" s="1"/>
  <c r="J3965" i="23"/>
  <c r="K3965" i="23" s="1"/>
  <c r="J3966" i="23"/>
  <c r="K3966" i="23" s="1"/>
  <c r="J3967" i="23"/>
  <c r="K3967" i="23" s="1"/>
  <c r="J3968" i="23"/>
  <c r="K3968" i="23" s="1"/>
  <c r="J3969" i="23"/>
  <c r="K3969" i="23" s="1"/>
  <c r="J3970" i="23"/>
  <c r="K3970" i="23" s="1"/>
  <c r="J3971" i="23"/>
  <c r="K3971" i="23" s="1"/>
  <c r="J3972" i="23"/>
  <c r="K3972" i="23" s="1"/>
  <c r="J3973" i="23"/>
  <c r="K3973" i="23" s="1"/>
  <c r="J3974" i="23"/>
  <c r="K3974" i="23" s="1"/>
  <c r="J3975" i="23"/>
  <c r="K3975" i="23" s="1"/>
  <c r="J3976" i="23"/>
  <c r="K3976" i="23" s="1"/>
  <c r="J3977" i="23"/>
  <c r="K3977" i="23" s="1"/>
  <c r="J3978" i="23"/>
  <c r="K3978" i="23" s="1"/>
  <c r="J3979" i="23"/>
  <c r="K3979" i="23" s="1"/>
  <c r="J3980" i="23"/>
  <c r="K3980" i="23" s="1"/>
  <c r="J3981" i="23"/>
  <c r="K3981" i="23" s="1"/>
  <c r="J3982" i="23"/>
  <c r="K3982" i="23" s="1"/>
  <c r="J3983" i="23"/>
  <c r="K3983" i="23" s="1"/>
  <c r="J3984" i="23"/>
  <c r="K3984" i="23" s="1"/>
  <c r="J3985" i="23"/>
  <c r="K3985" i="23" s="1"/>
  <c r="J3986" i="23"/>
  <c r="K3986" i="23" s="1"/>
  <c r="J3987" i="23"/>
  <c r="K3987" i="23" s="1"/>
  <c r="J3988" i="23"/>
  <c r="K3988" i="23" s="1"/>
  <c r="J3989" i="23"/>
  <c r="K3989" i="23" s="1"/>
  <c r="J3990" i="23"/>
  <c r="K3990" i="23" s="1"/>
  <c r="J3991" i="23"/>
  <c r="K3991" i="23" s="1"/>
  <c r="J3992" i="23"/>
  <c r="K3992" i="23" s="1"/>
  <c r="J3993" i="23"/>
  <c r="K3993" i="23" s="1"/>
  <c r="J3994" i="23"/>
  <c r="K3994" i="23" s="1"/>
  <c r="J3995" i="23"/>
  <c r="K3995" i="23" s="1"/>
  <c r="J3996" i="23"/>
  <c r="K3996" i="23" s="1"/>
  <c r="J3997" i="23"/>
  <c r="K3997" i="23" s="1"/>
  <c r="J3998" i="23"/>
  <c r="K3998" i="23" s="1"/>
  <c r="J3999" i="23"/>
  <c r="K3999" i="23" s="1"/>
  <c r="J4000" i="23"/>
  <c r="K4000" i="23" s="1"/>
  <c r="J4001" i="23"/>
  <c r="K4001" i="23" s="1"/>
  <c r="J4002" i="23"/>
  <c r="K4002" i="23" s="1"/>
  <c r="J4003" i="23"/>
  <c r="K4003" i="23" s="1"/>
  <c r="J4004" i="23"/>
  <c r="K4004" i="23" s="1"/>
  <c r="J4005" i="23"/>
  <c r="K4005" i="23" s="1"/>
  <c r="J4006" i="23"/>
  <c r="K4006" i="23" s="1"/>
  <c r="J4007" i="23"/>
  <c r="K4007" i="23" s="1"/>
  <c r="J4008" i="23"/>
  <c r="K4008" i="23" s="1"/>
  <c r="J4009" i="23"/>
  <c r="K4009" i="23" s="1"/>
  <c r="J4010" i="23"/>
  <c r="K4010" i="23" s="1"/>
  <c r="J4011" i="23"/>
  <c r="K4011" i="23" s="1"/>
  <c r="J4012" i="23"/>
  <c r="K4012" i="23" s="1"/>
  <c r="J4013" i="23"/>
  <c r="K4013" i="23" s="1"/>
  <c r="J4014" i="23"/>
  <c r="K4014" i="23" s="1"/>
  <c r="J4015" i="23"/>
  <c r="K4015" i="23" s="1"/>
  <c r="J4016" i="23"/>
  <c r="K4016" i="23" s="1"/>
  <c r="J4017" i="23"/>
  <c r="K4017" i="23" s="1"/>
  <c r="J4018" i="23"/>
  <c r="K4018" i="23" s="1"/>
  <c r="J4019" i="23"/>
  <c r="K4019" i="23" s="1"/>
  <c r="J4020" i="23"/>
  <c r="K4020" i="23" s="1"/>
  <c r="J4021" i="23"/>
  <c r="K4021" i="23" s="1"/>
  <c r="J4022" i="23"/>
  <c r="K4022" i="23" s="1"/>
  <c r="J4023" i="23"/>
  <c r="K4023" i="23" s="1"/>
  <c r="J4024" i="23"/>
  <c r="K4024" i="23" s="1"/>
  <c r="J4025" i="23"/>
  <c r="K4025" i="23" s="1"/>
  <c r="J4026" i="23"/>
  <c r="K4026" i="23" s="1"/>
  <c r="J4027" i="23"/>
  <c r="K4027" i="23" s="1"/>
  <c r="J4028" i="23"/>
  <c r="K4028" i="23" s="1"/>
  <c r="J4029" i="23"/>
  <c r="K4029" i="23" s="1"/>
  <c r="J4030" i="23"/>
  <c r="K4030" i="23" s="1"/>
  <c r="J4031" i="23"/>
  <c r="K4031" i="23" s="1"/>
  <c r="J4032" i="23"/>
  <c r="K4032" i="23" s="1"/>
  <c r="J4033" i="23"/>
  <c r="K4033" i="23" s="1"/>
  <c r="J4034" i="23"/>
  <c r="K4034" i="23" s="1"/>
  <c r="J4035" i="23"/>
  <c r="K4035" i="23" s="1"/>
  <c r="J4036" i="23"/>
  <c r="K4036" i="23" s="1"/>
  <c r="J4037" i="23"/>
  <c r="K4037" i="23" s="1"/>
  <c r="J4038" i="23"/>
  <c r="K4038" i="23" s="1"/>
  <c r="J4039" i="23"/>
  <c r="K4039" i="23" s="1"/>
  <c r="J4040" i="23"/>
  <c r="K4040" i="23" s="1"/>
  <c r="J4041" i="23"/>
  <c r="K4041" i="23" s="1"/>
  <c r="J4042" i="23"/>
  <c r="K4042" i="23" s="1"/>
  <c r="J4043" i="23"/>
  <c r="K4043" i="23" s="1"/>
  <c r="J4044" i="23"/>
  <c r="K4044" i="23" s="1"/>
  <c r="J4045" i="23"/>
  <c r="K4045" i="23" s="1"/>
  <c r="J4046" i="23"/>
  <c r="K4046" i="23" s="1"/>
  <c r="J4047" i="23"/>
  <c r="K4047" i="23" s="1"/>
  <c r="J4048" i="23"/>
  <c r="K4048" i="23" s="1"/>
  <c r="J4049" i="23"/>
  <c r="K4049" i="23" s="1"/>
  <c r="J4050" i="23"/>
  <c r="K4050" i="23" s="1"/>
  <c r="J4051" i="23"/>
  <c r="K4051" i="23" s="1"/>
  <c r="J4052" i="23"/>
  <c r="K4052" i="23" s="1"/>
  <c r="J4053" i="23"/>
  <c r="K4053" i="23" s="1"/>
  <c r="J4054" i="23"/>
  <c r="K4054" i="23" s="1"/>
  <c r="J4055" i="23"/>
  <c r="K4055" i="23" s="1"/>
  <c r="J4056" i="23"/>
  <c r="K4056" i="23" s="1"/>
  <c r="J4057" i="23"/>
  <c r="K4057" i="23" s="1"/>
  <c r="J4058" i="23"/>
  <c r="K4058" i="23" s="1"/>
  <c r="J4059" i="23"/>
  <c r="K4059" i="23" s="1"/>
  <c r="J4060" i="23"/>
  <c r="K4060" i="23" s="1"/>
  <c r="J4061" i="23"/>
  <c r="K4061" i="23" s="1"/>
  <c r="J4062" i="23"/>
  <c r="K4062" i="23" s="1"/>
  <c r="J4063" i="23"/>
  <c r="K4063" i="23" s="1"/>
  <c r="J4064" i="23"/>
  <c r="K4064" i="23" s="1"/>
  <c r="J4065" i="23"/>
  <c r="K4065" i="23" s="1"/>
  <c r="J4066" i="23"/>
  <c r="K4066" i="23" s="1"/>
  <c r="J4067" i="23"/>
  <c r="K4067" i="23" s="1"/>
  <c r="J4068" i="23"/>
  <c r="K4068" i="23" s="1"/>
  <c r="J4069" i="23"/>
  <c r="K4069" i="23" s="1"/>
  <c r="J4070" i="23"/>
  <c r="K4070" i="23" s="1"/>
  <c r="J4071" i="23"/>
  <c r="K4071" i="23" s="1"/>
  <c r="J4072" i="23"/>
  <c r="K4072" i="23" s="1"/>
  <c r="J4073" i="23"/>
  <c r="K4073" i="23" s="1"/>
  <c r="J4074" i="23"/>
  <c r="K4074" i="23" s="1"/>
  <c r="J4075" i="23"/>
  <c r="K4075" i="23" s="1"/>
  <c r="J4076" i="23"/>
  <c r="K4076" i="23" s="1"/>
  <c r="J4077" i="23"/>
  <c r="K4077" i="23" s="1"/>
  <c r="J4078" i="23"/>
  <c r="K4078" i="23" s="1"/>
  <c r="J4079" i="23"/>
  <c r="K4079" i="23" s="1"/>
  <c r="J4080" i="23"/>
  <c r="K4080" i="23" s="1"/>
  <c r="J4081" i="23"/>
  <c r="K4081" i="23" s="1"/>
  <c r="J4082" i="23"/>
  <c r="K4082" i="23" s="1"/>
  <c r="J4083" i="23"/>
  <c r="K4083" i="23" s="1"/>
  <c r="J4084" i="23"/>
  <c r="K4084" i="23" s="1"/>
  <c r="J4085" i="23"/>
  <c r="K4085" i="23" s="1"/>
  <c r="J4086" i="23"/>
  <c r="K4086" i="23" s="1"/>
  <c r="J4087" i="23"/>
  <c r="K4087" i="23" s="1"/>
  <c r="J4088" i="23"/>
  <c r="K4088" i="23" s="1"/>
  <c r="J4089" i="23"/>
  <c r="K4089" i="23" s="1"/>
  <c r="J4090" i="23"/>
  <c r="K4090" i="23" s="1"/>
  <c r="J4091" i="23"/>
  <c r="K4091" i="23" s="1"/>
  <c r="J4092" i="23"/>
  <c r="K4092" i="23" s="1"/>
  <c r="J4093" i="23"/>
  <c r="K4093" i="23" s="1"/>
  <c r="J4094" i="23"/>
  <c r="K4094" i="23" s="1"/>
  <c r="J4095" i="23"/>
  <c r="K4095" i="23" s="1"/>
  <c r="J4096" i="23"/>
  <c r="K4096" i="23" s="1"/>
  <c r="J4097" i="23"/>
  <c r="K4097" i="23" s="1"/>
  <c r="J4098" i="23"/>
  <c r="K4098" i="23" s="1"/>
  <c r="J4099" i="23"/>
  <c r="K4099" i="23" s="1"/>
  <c r="J4100" i="23"/>
  <c r="K4100" i="23" s="1"/>
  <c r="J4101" i="23"/>
  <c r="K4101" i="23" s="1"/>
  <c r="J4102" i="23"/>
  <c r="K4102" i="23" s="1"/>
  <c r="J4103" i="23"/>
  <c r="K4103" i="23" s="1"/>
  <c r="J4104" i="23"/>
  <c r="K4104" i="23" s="1"/>
  <c r="J4105" i="23"/>
  <c r="K4105" i="23" s="1"/>
  <c r="J4106" i="23"/>
  <c r="K4106" i="23" s="1"/>
  <c r="J4107" i="23"/>
  <c r="K4107" i="23" s="1"/>
  <c r="J4108" i="23"/>
  <c r="K4108" i="23" s="1"/>
  <c r="J4109" i="23"/>
  <c r="K4109" i="23" s="1"/>
  <c r="J4110" i="23"/>
  <c r="K4110" i="23" s="1"/>
  <c r="J4111" i="23"/>
  <c r="K4111" i="23" s="1"/>
  <c r="J4112" i="23"/>
  <c r="K4112" i="23" s="1"/>
  <c r="J4113" i="23"/>
  <c r="K4113" i="23" s="1"/>
  <c r="J4114" i="23"/>
  <c r="K4114" i="23" s="1"/>
  <c r="J4115" i="23"/>
  <c r="K4115" i="23" s="1"/>
  <c r="J4116" i="23"/>
  <c r="K4116" i="23" s="1"/>
  <c r="J4117" i="23"/>
  <c r="K4117" i="23" s="1"/>
  <c r="J4118" i="23"/>
  <c r="K4118" i="23" s="1"/>
  <c r="J4119" i="23"/>
  <c r="K4119" i="23" s="1"/>
  <c r="J4120" i="23"/>
  <c r="K4120" i="23" s="1"/>
  <c r="J4121" i="23"/>
  <c r="K4121" i="23" s="1"/>
  <c r="J4122" i="23"/>
  <c r="K4122" i="23" s="1"/>
  <c r="J4123" i="23"/>
  <c r="K4123" i="23" s="1"/>
  <c r="J4124" i="23"/>
  <c r="K4124" i="23" s="1"/>
  <c r="J4125" i="23"/>
  <c r="K4125" i="23" s="1"/>
  <c r="J4126" i="23"/>
  <c r="K4126" i="23" s="1"/>
  <c r="J4127" i="23"/>
  <c r="K4127" i="23" s="1"/>
  <c r="J4128" i="23"/>
  <c r="K4128" i="23" s="1"/>
  <c r="J4129" i="23"/>
  <c r="K4129" i="23" s="1"/>
  <c r="J4130" i="23"/>
  <c r="K4130" i="23" s="1"/>
  <c r="J4131" i="23"/>
  <c r="K4131" i="23" s="1"/>
  <c r="J4132" i="23"/>
  <c r="K4132" i="23" s="1"/>
  <c r="J4133" i="23"/>
  <c r="K4133" i="23" s="1"/>
  <c r="J4134" i="23"/>
  <c r="K4134" i="23" s="1"/>
  <c r="J4135" i="23"/>
  <c r="K4135" i="23" s="1"/>
  <c r="J4136" i="23"/>
  <c r="K4136" i="23" s="1"/>
  <c r="J4137" i="23"/>
  <c r="K4137" i="23" s="1"/>
  <c r="J4138" i="23"/>
  <c r="K4138" i="23" s="1"/>
  <c r="J4139" i="23"/>
  <c r="K4139" i="23" s="1"/>
  <c r="J4140" i="23"/>
  <c r="K4140" i="23" s="1"/>
  <c r="J4141" i="23"/>
  <c r="K4141" i="23" s="1"/>
  <c r="J4142" i="23"/>
  <c r="K4142" i="23" s="1"/>
  <c r="J4143" i="23"/>
  <c r="K4143" i="23" s="1"/>
  <c r="J4144" i="23"/>
  <c r="K4144" i="23" s="1"/>
  <c r="J4145" i="23"/>
  <c r="K4145" i="23" s="1"/>
  <c r="J4146" i="23"/>
  <c r="K4146" i="23" s="1"/>
  <c r="J4147" i="23"/>
  <c r="K4147" i="23" s="1"/>
  <c r="J4148" i="23"/>
  <c r="K4148" i="23" s="1"/>
  <c r="J4149" i="23"/>
  <c r="K4149" i="23" s="1"/>
  <c r="J4150" i="23"/>
  <c r="K4150" i="23" s="1"/>
  <c r="J4151" i="23"/>
  <c r="K4151" i="23" s="1"/>
  <c r="J4152" i="23"/>
  <c r="K4152" i="23" s="1"/>
  <c r="J4153" i="23"/>
  <c r="K4153" i="23" s="1"/>
  <c r="J4154" i="23"/>
  <c r="K4154" i="23" s="1"/>
  <c r="J4155" i="23"/>
  <c r="K4155" i="23" s="1"/>
  <c r="J4156" i="23"/>
  <c r="K4156" i="23" s="1"/>
  <c r="J4157" i="23"/>
  <c r="K4157" i="23" s="1"/>
  <c r="J4158" i="23"/>
  <c r="K4158" i="23" s="1"/>
  <c r="J4159" i="23"/>
  <c r="K4159" i="23" s="1"/>
  <c r="J4160" i="23"/>
  <c r="K4160" i="23" s="1"/>
  <c r="J4161" i="23"/>
  <c r="K4161" i="23" s="1"/>
  <c r="J4162" i="23"/>
  <c r="K4162" i="23" s="1"/>
  <c r="J4163" i="23"/>
  <c r="K4163" i="23" s="1"/>
  <c r="J4164" i="23"/>
  <c r="K4164" i="23" s="1"/>
  <c r="J4165" i="23"/>
  <c r="K4165" i="23" s="1"/>
  <c r="J4166" i="23"/>
  <c r="K4166" i="23" s="1"/>
  <c r="J4167" i="23"/>
  <c r="K4167" i="23" s="1"/>
  <c r="J4168" i="23"/>
  <c r="K4168" i="23" s="1"/>
  <c r="J4169" i="23"/>
  <c r="K4169" i="23" s="1"/>
  <c r="J4170" i="23"/>
  <c r="K4170" i="23" s="1"/>
  <c r="J4171" i="23"/>
  <c r="K4171" i="23" s="1"/>
  <c r="J4172" i="23"/>
  <c r="K4172" i="23" s="1"/>
  <c r="J4173" i="23"/>
  <c r="K4173" i="23" s="1"/>
  <c r="J4174" i="23"/>
  <c r="K4174" i="23" s="1"/>
  <c r="J4175" i="23"/>
  <c r="K4175" i="23" s="1"/>
  <c r="J4176" i="23"/>
  <c r="K4176" i="23" s="1"/>
  <c r="J4177" i="23"/>
  <c r="K4177" i="23" s="1"/>
  <c r="J4178" i="23"/>
  <c r="K4178" i="23" s="1"/>
  <c r="J4179" i="23"/>
  <c r="K4179" i="23" s="1"/>
  <c r="J4180" i="23"/>
  <c r="K4180" i="23" s="1"/>
  <c r="J4181" i="23"/>
  <c r="K4181" i="23" s="1"/>
  <c r="J4182" i="23"/>
  <c r="K4182" i="23" s="1"/>
  <c r="J4183" i="23"/>
  <c r="K4183" i="23" s="1"/>
  <c r="J4184" i="23"/>
  <c r="K4184" i="23" s="1"/>
  <c r="J4185" i="23"/>
  <c r="K4185" i="23" s="1"/>
  <c r="J4186" i="23"/>
  <c r="K4186" i="23" s="1"/>
  <c r="J4187" i="23"/>
  <c r="K4187" i="23" s="1"/>
  <c r="J4188" i="23"/>
  <c r="K4188" i="23" s="1"/>
  <c r="J4189" i="23"/>
  <c r="K4189" i="23" s="1"/>
  <c r="J4190" i="23"/>
  <c r="K4190" i="23" s="1"/>
  <c r="J4191" i="23"/>
  <c r="K4191" i="23" s="1"/>
  <c r="J4192" i="23"/>
  <c r="K4192" i="23" s="1"/>
  <c r="J4193" i="23"/>
  <c r="K4193" i="23" s="1"/>
  <c r="J4194" i="23"/>
  <c r="K4194" i="23" s="1"/>
  <c r="J4195" i="23"/>
  <c r="K4195" i="23" s="1"/>
  <c r="J4196" i="23"/>
  <c r="K4196" i="23" s="1"/>
  <c r="J4197" i="23"/>
  <c r="K4197" i="23" s="1"/>
  <c r="J4198" i="23"/>
  <c r="K4198" i="23" s="1"/>
  <c r="J4199" i="23"/>
  <c r="K4199" i="23" s="1"/>
  <c r="J4200" i="23"/>
  <c r="K4200" i="23" s="1"/>
  <c r="J4201" i="23"/>
  <c r="K4201" i="23" s="1"/>
  <c r="J4202" i="23"/>
  <c r="K4202" i="23" s="1"/>
  <c r="J4203" i="23"/>
  <c r="K4203" i="23" s="1"/>
  <c r="J4204" i="23"/>
  <c r="K4204" i="23" s="1"/>
  <c r="J4205" i="23"/>
  <c r="K4205" i="23" s="1"/>
  <c r="J4206" i="23"/>
  <c r="K4206" i="23" s="1"/>
  <c r="J4207" i="23"/>
  <c r="K4207" i="23" s="1"/>
  <c r="J4208" i="23"/>
  <c r="K4208" i="23" s="1"/>
  <c r="J4209" i="23"/>
  <c r="K4209" i="23" s="1"/>
  <c r="J4210" i="23"/>
  <c r="K4210" i="23" s="1"/>
  <c r="J4211" i="23"/>
  <c r="K4211" i="23" s="1"/>
  <c r="J4212" i="23"/>
  <c r="K4212" i="23" s="1"/>
  <c r="J4213" i="23"/>
  <c r="K4213" i="23" s="1"/>
  <c r="J4214" i="23"/>
  <c r="K4214" i="23" s="1"/>
  <c r="J4215" i="23"/>
  <c r="K4215" i="23" s="1"/>
  <c r="J4216" i="23"/>
  <c r="K4216" i="23" s="1"/>
  <c r="J4217" i="23"/>
  <c r="K4217" i="23" s="1"/>
  <c r="J4218" i="23"/>
  <c r="K4218" i="23" s="1"/>
  <c r="J4219" i="23"/>
  <c r="K4219" i="23" s="1"/>
  <c r="J4220" i="23"/>
  <c r="K4220" i="23" s="1"/>
  <c r="J4221" i="23"/>
  <c r="K4221" i="23" s="1"/>
  <c r="J4222" i="23"/>
  <c r="K4222" i="23" s="1"/>
  <c r="J4223" i="23"/>
  <c r="K4223" i="23" s="1"/>
  <c r="J4224" i="23"/>
  <c r="K4224" i="23" s="1"/>
  <c r="J4225" i="23"/>
  <c r="K4225" i="23" s="1"/>
  <c r="J4226" i="23"/>
  <c r="K4226" i="23" s="1"/>
  <c r="J4227" i="23"/>
  <c r="K4227" i="23" s="1"/>
  <c r="J4228" i="23"/>
  <c r="K4228" i="23" s="1"/>
  <c r="J4229" i="23"/>
  <c r="K4229" i="23" s="1"/>
  <c r="J4230" i="23"/>
  <c r="K4230" i="23" s="1"/>
  <c r="J4231" i="23"/>
  <c r="K4231" i="23" s="1"/>
  <c r="J4232" i="23"/>
  <c r="K4232" i="23" s="1"/>
  <c r="J4233" i="23"/>
  <c r="K4233" i="23" s="1"/>
  <c r="J4234" i="23"/>
  <c r="K4234" i="23" s="1"/>
  <c r="J4235" i="23"/>
  <c r="K4235" i="23" s="1"/>
  <c r="J4236" i="23"/>
  <c r="K4236" i="23" s="1"/>
  <c r="J4237" i="23"/>
  <c r="K4237" i="23" s="1"/>
  <c r="J4238" i="23"/>
  <c r="K4238" i="23" s="1"/>
  <c r="J4239" i="23"/>
  <c r="K4239" i="23" s="1"/>
  <c r="J4240" i="23"/>
  <c r="K4240" i="23" s="1"/>
  <c r="J4241" i="23"/>
  <c r="K4241" i="23" s="1"/>
  <c r="J4242" i="23"/>
  <c r="K4242" i="23" s="1"/>
  <c r="J4243" i="23"/>
  <c r="K4243" i="23" s="1"/>
  <c r="J4244" i="23"/>
  <c r="K4244" i="23" s="1"/>
  <c r="J4245" i="23"/>
  <c r="K4245" i="23" s="1"/>
  <c r="J4246" i="23"/>
  <c r="K4246" i="23" s="1"/>
  <c r="J4247" i="23"/>
  <c r="K4247" i="23" s="1"/>
  <c r="J4248" i="23"/>
  <c r="K4248" i="23" s="1"/>
  <c r="J4249" i="23"/>
  <c r="K4249" i="23" s="1"/>
  <c r="J4250" i="23"/>
  <c r="K4250" i="23" s="1"/>
  <c r="J4251" i="23"/>
  <c r="K4251" i="23" s="1"/>
  <c r="J4252" i="23"/>
  <c r="K4252" i="23" s="1"/>
  <c r="J4253" i="23"/>
  <c r="K4253" i="23" s="1"/>
  <c r="J4254" i="23"/>
  <c r="K4254" i="23" s="1"/>
  <c r="J4255" i="23"/>
  <c r="K4255" i="23" s="1"/>
  <c r="J4256" i="23"/>
  <c r="K4256" i="23" s="1"/>
  <c r="J4257" i="23"/>
  <c r="K4257" i="23" s="1"/>
  <c r="J4258" i="23"/>
  <c r="K4258" i="23" s="1"/>
  <c r="J4259" i="23"/>
  <c r="K4259" i="23" s="1"/>
  <c r="J4260" i="23"/>
  <c r="K4260" i="23" s="1"/>
  <c r="J4261" i="23"/>
  <c r="K4261" i="23" s="1"/>
  <c r="J4262" i="23"/>
  <c r="K4262" i="23" s="1"/>
  <c r="J4263" i="23"/>
  <c r="K4263" i="23" s="1"/>
  <c r="J4264" i="23"/>
  <c r="K4264" i="23" s="1"/>
  <c r="J4265" i="23"/>
  <c r="K4265" i="23" s="1"/>
  <c r="J4266" i="23"/>
  <c r="K4266" i="23" s="1"/>
  <c r="J4267" i="23"/>
  <c r="K4267" i="23" s="1"/>
  <c r="J4268" i="23"/>
  <c r="K4268" i="23" s="1"/>
  <c r="J4269" i="23"/>
  <c r="K4269" i="23" s="1"/>
  <c r="J4270" i="23"/>
  <c r="K4270" i="23" s="1"/>
  <c r="J4271" i="23"/>
  <c r="K4271" i="23" s="1"/>
  <c r="J4272" i="23"/>
  <c r="K4272" i="23" s="1"/>
  <c r="J4273" i="23"/>
  <c r="K4273" i="23" s="1"/>
  <c r="J4274" i="23"/>
  <c r="K4274" i="23" s="1"/>
  <c r="J4275" i="23"/>
  <c r="K4275" i="23" s="1"/>
  <c r="J4276" i="23"/>
  <c r="K4276" i="23" s="1"/>
  <c r="J4277" i="23"/>
  <c r="K4277" i="23" s="1"/>
  <c r="J4278" i="23"/>
  <c r="K4278" i="23" s="1"/>
  <c r="J4279" i="23"/>
  <c r="K4279" i="23" s="1"/>
  <c r="J4280" i="23"/>
  <c r="K4280" i="23" s="1"/>
  <c r="J4281" i="23"/>
  <c r="K4281" i="23" s="1"/>
  <c r="J4282" i="23"/>
  <c r="K4282" i="23" s="1"/>
  <c r="J4283" i="23"/>
  <c r="K4283" i="23" s="1"/>
  <c r="J4284" i="23"/>
  <c r="K4284" i="23" s="1"/>
  <c r="J4285" i="23"/>
  <c r="K4285" i="23" s="1"/>
  <c r="J4286" i="23"/>
  <c r="K4286" i="23" s="1"/>
  <c r="J4287" i="23"/>
  <c r="K4287" i="23" s="1"/>
  <c r="J4288" i="23"/>
  <c r="K4288" i="23" s="1"/>
  <c r="J4289" i="23"/>
  <c r="K4289" i="23" s="1"/>
  <c r="J4290" i="23"/>
  <c r="K4290" i="23" s="1"/>
  <c r="J4291" i="23"/>
  <c r="K4291" i="23" s="1"/>
  <c r="J4292" i="23"/>
  <c r="K4292" i="23" s="1"/>
  <c r="J4293" i="23"/>
  <c r="K4293" i="23" s="1"/>
  <c r="J4294" i="23"/>
  <c r="K4294" i="23" s="1"/>
  <c r="J4295" i="23"/>
  <c r="K4295" i="23" s="1"/>
  <c r="J4296" i="23"/>
  <c r="K4296" i="23" s="1"/>
  <c r="J4297" i="23"/>
  <c r="K4297" i="23" s="1"/>
  <c r="J4298" i="23"/>
  <c r="K4298" i="23" s="1"/>
  <c r="J4299" i="23"/>
  <c r="K4299" i="23" s="1"/>
  <c r="J4300" i="23"/>
  <c r="K4300" i="23" s="1"/>
  <c r="J4301" i="23"/>
  <c r="K4301" i="23" s="1"/>
  <c r="J4302" i="23"/>
  <c r="K4302" i="23" s="1"/>
  <c r="J4303" i="23"/>
  <c r="K4303" i="23" s="1"/>
  <c r="J4304" i="23"/>
  <c r="K4304" i="23" s="1"/>
  <c r="J4305" i="23"/>
  <c r="K4305" i="23" s="1"/>
  <c r="J4306" i="23"/>
  <c r="K4306" i="23" s="1"/>
  <c r="J4307" i="23"/>
  <c r="K4307" i="23" s="1"/>
  <c r="J4308" i="23"/>
  <c r="K4308" i="23" s="1"/>
  <c r="J4309" i="23"/>
  <c r="K4309" i="23" s="1"/>
  <c r="J4310" i="23"/>
  <c r="K4310" i="23" s="1"/>
  <c r="J4311" i="23"/>
  <c r="K4311" i="23" s="1"/>
  <c r="J4312" i="23"/>
  <c r="K4312" i="23" s="1"/>
  <c r="J4313" i="23"/>
  <c r="K4313" i="23" s="1"/>
  <c r="J4314" i="23"/>
  <c r="K4314" i="23" s="1"/>
  <c r="J4315" i="23"/>
  <c r="K4315" i="23" s="1"/>
  <c r="J4316" i="23"/>
  <c r="K4316" i="23" s="1"/>
  <c r="J4317" i="23"/>
  <c r="K4317" i="23" s="1"/>
  <c r="J4318" i="23"/>
  <c r="K4318" i="23" s="1"/>
  <c r="J4319" i="23"/>
  <c r="K4319" i="23" s="1"/>
  <c r="J4320" i="23"/>
  <c r="K4320" i="23" s="1"/>
  <c r="J4321" i="23"/>
  <c r="K4321" i="23" s="1"/>
  <c r="J4322" i="23"/>
  <c r="K4322" i="23" s="1"/>
  <c r="J4323" i="23"/>
  <c r="K4323" i="23" s="1"/>
  <c r="J4324" i="23"/>
  <c r="K4324" i="23" s="1"/>
  <c r="J4325" i="23"/>
  <c r="K4325" i="23" s="1"/>
  <c r="J4326" i="23"/>
  <c r="K4326" i="23" s="1"/>
  <c r="J4327" i="23"/>
  <c r="K4327" i="23" s="1"/>
  <c r="J4328" i="23"/>
  <c r="K4328" i="23" s="1"/>
  <c r="J4329" i="23"/>
  <c r="K4329" i="23" s="1"/>
  <c r="J4330" i="23"/>
  <c r="K4330" i="23" s="1"/>
  <c r="J4331" i="23"/>
  <c r="K4331" i="23" s="1"/>
  <c r="J4332" i="23"/>
  <c r="K4332" i="23" s="1"/>
  <c r="J4333" i="23"/>
  <c r="K4333" i="23" s="1"/>
  <c r="J4334" i="23"/>
  <c r="K4334" i="23" s="1"/>
  <c r="J4335" i="23"/>
  <c r="K4335" i="23" s="1"/>
  <c r="J4336" i="23"/>
  <c r="K4336" i="23" s="1"/>
  <c r="J4337" i="23"/>
  <c r="K4337" i="23" s="1"/>
  <c r="J4338" i="23"/>
  <c r="K4338" i="23" s="1"/>
  <c r="J4339" i="23"/>
  <c r="K4339" i="23" s="1"/>
  <c r="J4340" i="23"/>
  <c r="K4340" i="23" s="1"/>
  <c r="J4341" i="23"/>
  <c r="K4341" i="23" s="1"/>
  <c r="J4342" i="23"/>
  <c r="K4342" i="23" s="1"/>
  <c r="J4343" i="23"/>
  <c r="K4343" i="23" s="1"/>
  <c r="J4344" i="23"/>
  <c r="K4344" i="23" s="1"/>
  <c r="J4345" i="23"/>
  <c r="K4345" i="23" s="1"/>
  <c r="J4346" i="23"/>
  <c r="K4346" i="23" s="1"/>
  <c r="J4347" i="23"/>
  <c r="K4347" i="23" s="1"/>
  <c r="J4348" i="23"/>
  <c r="K4348" i="23" s="1"/>
  <c r="J4349" i="23"/>
  <c r="K4349" i="23" s="1"/>
  <c r="J4350" i="23"/>
  <c r="K4350" i="23" s="1"/>
  <c r="J4351" i="23"/>
  <c r="K4351" i="23" s="1"/>
  <c r="J4352" i="23"/>
  <c r="K4352" i="23" s="1"/>
  <c r="J4353" i="23"/>
  <c r="K4353" i="23" s="1"/>
  <c r="J4354" i="23"/>
  <c r="K4354" i="23" s="1"/>
  <c r="J4355" i="23"/>
  <c r="K4355" i="23" s="1"/>
  <c r="J4356" i="23"/>
  <c r="K4356" i="23" s="1"/>
  <c r="J4357" i="23"/>
  <c r="K4357" i="23" s="1"/>
  <c r="J4358" i="23"/>
  <c r="K4358" i="23" s="1"/>
  <c r="J4359" i="23"/>
  <c r="K4359" i="23" s="1"/>
  <c r="J4360" i="23"/>
  <c r="K4360" i="23" s="1"/>
  <c r="J4361" i="23"/>
  <c r="K4361" i="23" s="1"/>
  <c r="J4362" i="23"/>
  <c r="K4362" i="23" s="1"/>
  <c r="J4363" i="23"/>
  <c r="K4363" i="23" s="1"/>
  <c r="J4364" i="23"/>
  <c r="K4364" i="23" s="1"/>
  <c r="J4365" i="23"/>
  <c r="K4365" i="23" s="1"/>
  <c r="J4366" i="23"/>
  <c r="K4366" i="23" s="1"/>
  <c r="J4367" i="23"/>
  <c r="K4367" i="23" s="1"/>
  <c r="J4368" i="23"/>
  <c r="K4368" i="23" s="1"/>
  <c r="J4369" i="23"/>
  <c r="K4369" i="23" s="1"/>
  <c r="J4370" i="23"/>
  <c r="K4370" i="23" s="1"/>
  <c r="J4371" i="23"/>
  <c r="K4371" i="23" s="1"/>
  <c r="J4372" i="23"/>
  <c r="K4372" i="23" s="1"/>
  <c r="J4373" i="23"/>
  <c r="K4373" i="23" s="1"/>
  <c r="J4374" i="23"/>
  <c r="K4374" i="23" s="1"/>
  <c r="J4375" i="23"/>
  <c r="K4375" i="23" s="1"/>
  <c r="J4376" i="23"/>
  <c r="K4376" i="23" s="1"/>
  <c r="J4377" i="23"/>
  <c r="K4377" i="23" s="1"/>
  <c r="J4378" i="23"/>
  <c r="K4378" i="23" s="1"/>
  <c r="J4379" i="23"/>
  <c r="K4379" i="23" s="1"/>
  <c r="J4380" i="23"/>
  <c r="K4380" i="23" s="1"/>
  <c r="J4381" i="23"/>
  <c r="K4381" i="23" s="1"/>
  <c r="J4382" i="23"/>
  <c r="K4382" i="23" s="1"/>
  <c r="J4383" i="23"/>
  <c r="K4383" i="23" s="1"/>
  <c r="J4384" i="23"/>
  <c r="K4384" i="23" s="1"/>
  <c r="J4385" i="23"/>
  <c r="K4385" i="23" s="1"/>
  <c r="J4386" i="23"/>
  <c r="K4386" i="23" s="1"/>
  <c r="J4387" i="23"/>
  <c r="K4387" i="23" s="1"/>
  <c r="J4388" i="23"/>
  <c r="K4388" i="23" s="1"/>
  <c r="J4389" i="23"/>
  <c r="K4389" i="23" s="1"/>
  <c r="J4390" i="23"/>
  <c r="K4390" i="23" s="1"/>
  <c r="J4391" i="23"/>
  <c r="K4391" i="23" s="1"/>
  <c r="J4392" i="23"/>
  <c r="K4392" i="23" s="1"/>
  <c r="J4393" i="23"/>
  <c r="K4393" i="23" s="1"/>
  <c r="J4394" i="23"/>
  <c r="K4394" i="23" s="1"/>
  <c r="J4395" i="23"/>
  <c r="K4395" i="23" s="1"/>
  <c r="J4396" i="23"/>
  <c r="K4396" i="23" s="1"/>
  <c r="J4397" i="23"/>
  <c r="K4397" i="23" s="1"/>
  <c r="J4398" i="23"/>
  <c r="K4398" i="23" s="1"/>
  <c r="J4399" i="23"/>
  <c r="K4399" i="23" s="1"/>
  <c r="J4400" i="23"/>
  <c r="K4400" i="23" s="1"/>
  <c r="J4401" i="23"/>
  <c r="K4401" i="23" s="1"/>
  <c r="J4402" i="23"/>
  <c r="K4402" i="23" s="1"/>
  <c r="J4403" i="23"/>
  <c r="K4403" i="23" s="1"/>
  <c r="J4404" i="23"/>
  <c r="K4404" i="23" s="1"/>
  <c r="J4405" i="23"/>
  <c r="K4405" i="23" s="1"/>
  <c r="J4406" i="23"/>
  <c r="K4406" i="23" s="1"/>
  <c r="J4407" i="23"/>
  <c r="K4407" i="23" s="1"/>
  <c r="J4408" i="23"/>
  <c r="K4408" i="23" s="1"/>
  <c r="J4409" i="23"/>
  <c r="K4409" i="23" s="1"/>
  <c r="J4410" i="23"/>
  <c r="K4410" i="23" s="1"/>
  <c r="J4411" i="23"/>
  <c r="K4411" i="23" s="1"/>
  <c r="J4412" i="23"/>
  <c r="K4412" i="23" s="1"/>
  <c r="J4413" i="23"/>
  <c r="K4413" i="23" s="1"/>
  <c r="J4414" i="23"/>
  <c r="K4414" i="23" s="1"/>
  <c r="J4415" i="23"/>
  <c r="K4415" i="23" s="1"/>
  <c r="J4416" i="23"/>
  <c r="K4416" i="23" s="1"/>
  <c r="J4417" i="23"/>
  <c r="K4417" i="23" s="1"/>
  <c r="J4418" i="23"/>
  <c r="K4418" i="23" s="1"/>
  <c r="J4419" i="23"/>
  <c r="K4419" i="23" s="1"/>
  <c r="J4420" i="23"/>
  <c r="K4420" i="23" s="1"/>
  <c r="J4421" i="23"/>
  <c r="K4421" i="23" s="1"/>
  <c r="J4422" i="23"/>
  <c r="K4422" i="23" s="1"/>
  <c r="J4423" i="23"/>
  <c r="K4423" i="23" s="1"/>
  <c r="J4424" i="23"/>
  <c r="K4424" i="23" s="1"/>
  <c r="J4425" i="23"/>
  <c r="K4425" i="23" s="1"/>
  <c r="J4426" i="23"/>
  <c r="K4426" i="23" s="1"/>
  <c r="J4427" i="23"/>
  <c r="K4427" i="23" s="1"/>
  <c r="J4428" i="23"/>
  <c r="K4428" i="23" s="1"/>
  <c r="J4429" i="23"/>
  <c r="K4429" i="23" s="1"/>
  <c r="J4430" i="23"/>
  <c r="K4430" i="23" s="1"/>
  <c r="J4431" i="23"/>
  <c r="K4431" i="23" s="1"/>
  <c r="J4432" i="23"/>
  <c r="K4432" i="23" s="1"/>
  <c r="J4433" i="23"/>
  <c r="K4433" i="23" s="1"/>
  <c r="J4434" i="23"/>
  <c r="K4434" i="23" s="1"/>
  <c r="J4435" i="23"/>
  <c r="K4435" i="23" s="1"/>
  <c r="J4436" i="23"/>
  <c r="K4436" i="23" s="1"/>
  <c r="J4437" i="23"/>
  <c r="K4437" i="23" s="1"/>
  <c r="J4438" i="23"/>
  <c r="K4438" i="23" s="1"/>
  <c r="J4439" i="23"/>
  <c r="K4439" i="23" s="1"/>
  <c r="J4440" i="23"/>
  <c r="K4440" i="23" s="1"/>
  <c r="J4441" i="23"/>
  <c r="K4441" i="23" s="1"/>
  <c r="J4442" i="23"/>
  <c r="K4442" i="23" s="1"/>
  <c r="J4443" i="23"/>
  <c r="K4443" i="23" s="1"/>
  <c r="J4444" i="23"/>
  <c r="K4444" i="23" s="1"/>
  <c r="J4445" i="23"/>
  <c r="K4445" i="23" s="1"/>
  <c r="J4446" i="23"/>
  <c r="K4446" i="23" s="1"/>
  <c r="J4447" i="23"/>
  <c r="K4447" i="23" s="1"/>
  <c r="J4448" i="23"/>
  <c r="K4448" i="23" s="1"/>
  <c r="J4449" i="23"/>
  <c r="K4449" i="23" s="1"/>
  <c r="J4450" i="23"/>
  <c r="K4450" i="23" s="1"/>
  <c r="J4451" i="23"/>
  <c r="K4451" i="23" s="1"/>
  <c r="J4452" i="23"/>
  <c r="K4452" i="23" s="1"/>
  <c r="J4453" i="23"/>
  <c r="K4453" i="23" s="1"/>
  <c r="J4454" i="23"/>
  <c r="K4454" i="23" s="1"/>
  <c r="J4455" i="23"/>
  <c r="K4455" i="23" s="1"/>
  <c r="J4456" i="23"/>
  <c r="K4456" i="23" s="1"/>
  <c r="J4457" i="23"/>
  <c r="K4457" i="23" s="1"/>
  <c r="J4458" i="23"/>
  <c r="K4458" i="23" s="1"/>
  <c r="J4459" i="23"/>
  <c r="K4459" i="23" s="1"/>
  <c r="J4460" i="23"/>
  <c r="K4460" i="23" s="1"/>
  <c r="J4461" i="23"/>
  <c r="K4461" i="23" s="1"/>
  <c r="J4462" i="23"/>
  <c r="K4462" i="23" s="1"/>
  <c r="J4463" i="23"/>
  <c r="K4463" i="23" s="1"/>
  <c r="J4464" i="23"/>
  <c r="K4464" i="23" s="1"/>
  <c r="J4465" i="23"/>
  <c r="K4465" i="23" s="1"/>
  <c r="J4466" i="23"/>
  <c r="K4466" i="23" s="1"/>
  <c r="J4467" i="23"/>
  <c r="K4467" i="23" s="1"/>
  <c r="J4468" i="23"/>
  <c r="K4468" i="23" s="1"/>
  <c r="J4469" i="23"/>
  <c r="K4469" i="23" s="1"/>
  <c r="J4470" i="23"/>
  <c r="K4470" i="23" s="1"/>
  <c r="J4471" i="23"/>
  <c r="K4471" i="23" s="1"/>
  <c r="J4472" i="23"/>
  <c r="K4472" i="23" s="1"/>
  <c r="J4473" i="23"/>
  <c r="K4473" i="23" s="1"/>
  <c r="J4474" i="23"/>
  <c r="K4474" i="23" s="1"/>
  <c r="J4475" i="23"/>
  <c r="K4475" i="23" s="1"/>
  <c r="J4476" i="23"/>
  <c r="K4476" i="23" s="1"/>
  <c r="J4477" i="23"/>
  <c r="K4477" i="23" s="1"/>
  <c r="J4478" i="23"/>
  <c r="K4478" i="23" s="1"/>
  <c r="J4479" i="23"/>
  <c r="K4479" i="23" s="1"/>
  <c r="J4480" i="23"/>
  <c r="K4480" i="23" s="1"/>
  <c r="J4481" i="23"/>
  <c r="K4481" i="23" s="1"/>
  <c r="J4482" i="23"/>
  <c r="K4482" i="23" s="1"/>
  <c r="J4483" i="23"/>
  <c r="K4483" i="23" s="1"/>
  <c r="J4484" i="23"/>
  <c r="K4484" i="23" s="1"/>
  <c r="J4485" i="23"/>
  <c r="K4485" i="23" s="1"/>
  <c r="J4486" i="23"/>
  <c r="K4486" i="23" s="1"/>
  <c r="J4487" i="23"/>
  <c r="K4487" i="23" s="1"/>
  <c r="J4488" i="23"/>
  <c r="K4488" i="23" s="1"/>
  <c r="J4489" i="23"/>
  <c r="K4489" i="23" s="1"/>
  <c r="J4490" i="23"/>
  <c r="K4490" i="23" s="1"/>
  <c r="J4491" i="23"/>
  <c r="K4491" i="23" s="1"/>
  <c r="J4492" i="23"/>
  <c r="K4492" i="23" s="1"/>
  <c r="J4493" i="23"/>
  <c r="K4493" i="23" s="1"/>
  <c r="J4494" i="23"/>
  <c r="K4494" i="23" s="1"/>
  <c r="J4495" i="23"/>
  <c r="K4495" i="23" s="1"/>
  <c r="J4496" i="23"/>
  <c r="K4496" i="23" s="1"/>
  <c r="J4497" i="23"/>
  <c r="K4497" i="23" s="1"/>
  <c r="J4498" i="23"/>
  <c r="K4498" i="23" s="1"/>
  <c r="J4499" i="23"/>
  <c r="K4499" i="23" s="1"/>
  <c r="J4500" i="23"/>
  <c r="K4500" i="23" s="1"/>
  <c r="J4501" i="23"/>
  <c r="K4501" i="23" s="1"/>
  <c r="J4502" i="23"/>
  <c r="K4502" i="23" s="1"/>
  <c r="J4503" i="23"/>
  <c r="K4503" i="23" s="1"/>
  <c r="J4504" i="23"/>
  <c r="K4504" i="23" s="1"/>
  <c r="J4505" i="23"/>
  <c r="K4505" i="23" s="1"/>
  <c r="J4506" i="23"/>
  <c r="K4506" i="23" s="1"/>
  <c r="J4507" i="23"/>
  <c r="K4507" i="23" s="1"/>
  <c r="J4508" i="23"/>
  <c r="K4508" i="23" s="1"/>
  <c r="J4509" i="23"/>
  <c r="K4509" i="23" s="1"/>
  <c r="J4510" i="23"/>
  <c r="K4510" i="23" s="1"/>
  <c r="J4511" i="23"/>
  <c r="K4511" i="23" s="1"/>
  <c r="J4512" i="23"/>
  <c r="K4512" i="23" s="1"/>
  <c r="J4513" i="23"/>
  <c r="K4513" i="23" s="1"/>
  <c r="J4514" i="23"/>
  <c r="K4514" i="23" s="1"/>
  <c r="J4515" i="23"/>
  <c r="K4515" i="23" s="1"/>
  <c r="J4516" i="23"/>
  <c r="K4516" i="23" s="1"/>
  <c r="J4517" i="23"/>
  <c r="K4517" i="23" s="1"/>
  <c r="J4518" i="23"/>
  <c r="K4518" i="23" s="1"/>
  <c r="J4519" i="23"/>
  <c r="K4519" i="23" s="1"/>
  <c r="J4520" i="23"/>
  <c r="K4520" i="23" s="1"/>
  <c r="J4521" i="23"/>
  <c r="K4521" i="23" s="1"/>
  <c r="J4522" i="23"/>
  <c r="K4522" i="23" s="1"/>
  <c r="J4523" i="23"/>
  <c r="K4523" i="23" s="1"/>
  <c r="J4524" i="23"/>
  <c r="K4524" i="23" s="1"/>
  <c r="J4525" i="23"/>
  <c r="K4525" i="23" s="1"/>
  <c r="J4526" i="23"/>
  <c r="K4526" i="23" s="1"/>
  <c r="J4527" i="23"/>
  <c r="K4527" i="23" s="1"/>
  <c r="J4528" i="23"/>
  <c r="K4528" i="23" s="1"/>
  <c r="J4529" i="23"/>
  <c r="K4529" i="23" s="1"/>
  <c r="J4530" i="23"/>
  <c r="K4530" i="23" s="1"/>
  <c r="J4531" i="23"/>
  <c r="K4531" i="23" s="1"/>
  <c r="J4532" i="23"/>
  <c r="K4532" i="23" s="1"/>
  <c r="J4533" i="23"/>
  <c r="K4533" i="23" s="1"/>
  <c r="J4534" i="23"/>
  <c r="K4534" i="23" s="1"/>
  <c r="J4535" i="23"/>
  <c r="K4535" i="23" s="1"/>
  <c r="J4536" i="23"/>
  <c r="K4536" i="23" s="1"/>
  <c r="J4537" i="23"/>
  <c r="K4537" i="23" s="1"/>
  <c r="J4538" i="23"/>
  <c r="K4538" i="23" s="1"/>
  <c r="J4539" i="23"/>
  <c r="K4539" i="23" s="1"/>
  <c r="J4540" i="23"/>
  <c r="K4540" i="23" s="1"/>
  <c r="J4541" i="23"/>
  <c r="K4541" i="23" s="1"/>
  <c r="J4542" i="23"/>
  <c r="K4542" i="23" s="1"/>
  <c r="J4543" i="23"/>
  <c r="K4543" i="23" s="1"/>
  <c r="J4544" i="23"/>
  <c r="K4544" i="23" s="1"/>
  <c r="J4545" i="23"/>
  <c r="K4545" i="23" s="1"/>
  <c r="J4546" i="23"/>
  <c r="K4546" i="23" s="1"/>
  <c r="J4547" i="23"/>
  <c r="K4547" i="23" s="1"/>
  <c r="J4548" i="23"/>
  <c r="K4548" i="23" s="1"/>
  <c r="J4549" i="23"/>
  <c r="K4549" i="23" s="1"/>
  <c r="J4550" i="23"/>
  <c r="K4550" i="23" s="1"/>
  <c r="J4551" i="23"/>
  <c r="K4551" i="23" s="1"/>
  <c r="J4552" i="23"/>
  <c r="K4552" i="23" s="1"/>
  <c r="J4553" i="23"/>
  <c r="K4553" i="23" s="1"/>
  <c r="J4554" i="23"/>
  <c r="K4554" i="23" s="1"/>
  <c r="J4555" i="23"/>
  <c r="K4555" i="23" s="1"/>
  <c r="J4556" i="23"/>
  <c r="K4556" i="23" s="1"/>
  <c r="J4557" i="23"/>
  <c r="K4557" i="23" s="1"/>
  <c r="J4558" i="23"/>
  <c r="K4558" i="23" s="1"/>
  <c r="J4559" i="23"/>
  <c r="K4559" i="23" s="1"/>
  <c r="J4560" i="23"/>
  <c r="K4560" i="23" s="1"/>
  <c r="J4561" i="23"/>
  <c r="K4561" i="23" s="1"/>
  <c r="J4562" i="23"/>
  <c r="K4562" i="23" s="1"/>
  <c r="J4563" i="23"/>
  <c r="K4563" i="23" s="1"/>
  <c r="J4564" i="23"/>
  <c r="K4564" i="23" s="1"/>
  <c r="J4565" i="23"/>
  <c r="K4565" i="23" s="1"/>
  <c r="J4566" i="23"/>
  <c r="K4566" i="23" s="1"/>
  <c r="J4567" i="23"/>
  <c r="K4567" i="23" s="1"/>
  <c r="J4568" i="23"/>
  <c r="K4568" i="23" s="1"/>
  <c r="J4569" i="23"/>
  <c r="K4569" i="23" s="1"/>
  <c r="J4570" i="23"/>
  <c r="K4570" i="23" s="1"/>
  <c r="J4571" i="23"/>
  <c r="K4571" i="23" s="1"/>
  <c r="J4572" i="23"/>
  <c r="K4572" i="23" s="1"/>
  <c r="J4573" i="23"/>
  <c r="K4573" i="23" s="1"/>
  <c r="J4574" i="23"/>
  <c r="K4574" i="23" s="1"/>
  <c r="J4575" i="23"/>
  <c r="K4575" i="23" s="1"/>
  <c r="J4576" i="23"/>
  <c r="K4576" i="23" s="1"/>
  <c r="J4577" i="23"/>
  <c r="K4577" i="23" s="1"/>
  <c r="J4578" i="23"/>
  <c r="K4578" i="23" s="1"/>
  <c r="J4579" i="23"/>
  <c r="K4579" i="23" s="1"/>
  <c r="J4580" i="23"/>
  <c r="K4580" i="23" s="1"/>
  <c r="J4581" i="23"/>
  <c r="K4581" i="23" s="1"/>
  <c r="J4582" i="23"/>
  <c r="K4582" i="23" s="1"/>
  <c r="J4583" i="23"/>
  <c r="K4583" i="23" s="1"/>
  <c r="J4584" i="23"/>
  <c r="K4584" i="23" s="1"/>
  <c r="J4585" i="23"/>
  <c r="K4585" i="23" s="1"/>
  <c r="J4586" i="23"/>
  <c r="K4586" i="23" s="1"/>
  <c r="J4587" i="23"/>
  <c r="K4587" i="23" s="1"/>
  <c r="J4588" i="23"/>
  <c r="K4588" i="23" s="1"/>
  <c r="J4589" i="23"/>
  <c r="K4589" i="23" s="1"/>
  <c r="J4590" i="23"/>
  <c r="K4590" i="23" s="1"/>
  <c r="J4591" i="23"/>
  <c r="K4591" i="23" s="1"/>
  <c r="J4592" i="23"/>
  <c r="K4592" i="23" s="1"/>
  <c r="J4593" i="23"/>
  <c r="K4593" i="23" s="1"/>
  <c r="J4594" i="23"/>
  <c r="K4594" i="23" s="1"/>
  <c r="J4595" i="23"/>
  <c r="K4595" i="23" s="1"/>
  <c r="J4596" i="23"/>
  <c r="K4596" i="23" s="1"/>
  <c r="J4597" i="23"/>
  <c r="K4597" i="23" s="1"/>
  <c r="J4598" i="23"/>
  <c r="K4598" i="23" s="1"/>
  <c r="J4599" i="23"/>
  <c r="K4599" i="23" s="1"/>
  <c r="J4600" i="23"/>
  <c r="K4600" i="23" s="1"/>
  <c r="J4601" i="23"/>
  <c r="K4601" i="23" s="1"/>
  <c r="J4602" i="23"/>
  <c r="K4602" i="23" s="1"/>
  <c r="J4603" i="23"/>
  <c r="K4603" i="23" s="1"/>
  <c r="J4604" i="23"/>
  <c r="K4604" i="23" s="1"/>
  <c r="J4605" i="23"/>
  <c r="K4605" i="23" s="1"/>
  <c r="J4606" i="23"/>
  <c r="K4606" i="23" s="1"/>
  <c r="J4607" i="23"/>
  <c r="K4607" i="23" s="1"/>
  <c r="J4608" i="23"/>
  <c r="K4608" i="23" s="1"/>
  <c r="J4609" i="23"/>
  <c r="K4609" i="23" s="1"/>
  <c r="J4610" i="23"/>
  <c r="K4610" i="23" s="1"/>
  <c r="J4611" i="23"/>
  <c r="K4611" i="23" s="1"/>
  <c r="J4612" i="23"/>
  <c r="K4612" i="23" s="1"/>
  <c r="J4613" i="23"/>
  <c r="K4613" i="23" s="1"/>
  <c r="J4614" i="23"/>
  <c r="K4614" i="23" s="1"/>
  <c r="J4615" i="23"/>
  <c r="K4615" i="23" s="1"/>
  <c r="J4616" i="23"/>
  <c r="K4616" i="23" s="1"/>
  <c r="J4617" i="23"/>
  <c r="K4617" i="23" s="1"/>
  <c r="J4618" i="23"/>
  <c r="K4618" i="23" s="1"/>
  <c r="J4619" i="23"/>
  <c r="K4619" i="23" s="1"/>
  <c r="J4620" i="23"/>
  <c r="K4620" i="23" s="1"/>
  <c r="J4621" i="23"/>
  <c r="K4621" i="23" s="1"/>
  <c r="J4622" i="23"/>
  <c r="K4622" i="23" s="1"/>
  <c r="J4623" i="23"/>
  <c r="K4623" i="23" s="1"/>
  <c r="J4624" i="23"/>
  <c r="K4624" i="23" s="1"/>
  <c r="J4625" i="23"/>
  <c r="K4625" i="23" s="1"/>
  <c r="J4626" i="23"/>
  <c r="K4626" i="23" s="1"/>
  <c r="J4627" i="23"/>
  <c r="K4627" i="23" s="1"/>
  <c r="J4628" i="23"/>
  <c r="K4628" i="23" s="1"/>
  <c r="J4629" i="23"/>
  <c r="K4629" i="23" s="1"/>
  <c r="J4630" i="23"/>
  <c r="K4630" i="23" s="1"/>
  <c r="J4631" i="23"/>
  <c r="K4631" i="23" s="1"/>
  <c r="J4632" i="23"/>
  <c r="K4632" i="23" s="1"/>
  <c r="J4633" i="23"/>
  <c r="K4633" i="23" s="1"/>
  <c r="J4634" i="23"/>
  <c r="K4634" i="23" s="1"/>
  <c r="J4635" i="23"/>
  <c r="K4635" i="23" s="1"/>
  <c r="J4636" i="23"/>
  <c r="K4636" i="23" s="1"/>
  <c r="J4637" i="23"/>
  <c r="K4637" i="23" s="1"/>
  <c r="J4638" i="23"/>
  <c r="K4638" i="23" s="1"/>
  <c r="J4639" i="23"/>
  <c r="K4639" i="23" s="1"/>
  <c r="J4640" i="23"/>
  <c r="K4640" i="23" s="1"/>
  <c r="J4641" i="23"/>
  <c r="K4641" i="23" s="1"/>
  <c r="J4642" i="23"/>
  <c r="K4642" i="23" s="1"/>
  <c r="J4643" i="23"/>
  <c r="K4643" i="23" s="1"/>
  <c r="J4644" i="23"/>
  <c r="K4644" i="23" s="1"/>
  <c r="J4645" i="23"/>
  <c r="K4645" i="23" s="1"/>
  <c r="J4646" i="23"/>
  <c r="K4646" i="23" s="1"/>
  <c r="J4647" i="23"/>
  <c r="K4647" i="23" s="1"/>
  <c r="J4648" i="23"/>
  <c r="K4648" i="23" s="1"/>
  <c r="J4649" i="23"/>
  <c r="K4649" i="23" s="1"/>
  <c r="J4650" i="23"/>
  <c r="K4650" i="23" s="1"/>
  <c r="J4651" i="23"/>
  <c r="K4651" i="23" s="1"/>
  <c r="J4652" i="23"/>
  <c r="K4652" i="23" s="1"/>
  <c r="J4653" i="23"/>
  <c r="K4653" i="23" s="1"/>
  <c r="J4654" i="23"/>
  <c r="K4654" i="23" s="1"/>
  <c r="J4655" i="23"/>
  <c r="K4655" i="23" s="1"/>
  <c r="J4656" i="23"/>
  <c r="K4656" i="23" s="1"/>
  <c r="J4657" i="23"/>
  <c r="K4657" i="23" s="1"/>
  <c r="J4658" i="23"/>
  <c r="K4658" i="23" s="1"/>
  <c r="J4659" i="23"/>
  <c r="K4659" i="23" s="1"/>
  <c r="J4660" i="23"/>
  <c r="K4660" i="23" s="1"/>
  <c r="J4661" i="23"/>
  <c r="K4661" i="23" s="1"/>
  <c r="J4662" i="23"/>
  <c r="K4662" i="23" s="1"/>
  <c r="J4663" i="23"/>
  <c r="K4663" i="23" s="1"/>
  <c r="J4664" i="23"/>
  <c r="K4664" i="23" s="1"/>
  <c r="J4665" i="23"/>
  <c r="K4665" i="23" s="1"/>
  <c r="J4666" i="23"/>
  <c r="K4666" i="23" s="1"/>
  <c r="J4667" i="23"/>
  <c r="K4667" i="23" s="1"/>
  <c r="J4668" i="23"/>
  <c r="K4668" i="23" s="1"/>
  <c r="J4669" i="23"/>
  <c r="K4669" i="23" s="1"/>
  <c r="J4670" i="23"/>
  <c r="K4670" i="23" s="1"/>
  <c r="J4671" i="23"/>
  <c r="K4671" i="23" s="1"/>
  <c r="J4672" i="23"/>
  <c r="K4672" i="23" s="1"/>
  <c r="J4673" i="23"/>
  <c r="K4673" i="23" s="1"/>
  <c r="J4674" i="23"/>
  <c r="K4674" i="23" s="1"/>
  <c r="J4675" i="23"/>
  <c r="K4675" i="23" s="1"/>
  <c r="J4676" i="23"/>
  <c r="K4676" i="23" s="1"/>
  <c r="J4677" i="23"/>
  <c r="K4677" i="23" s="1"/>
  <c r="J4678" i="23"/>
  <c r="K4678" i="23" s="1"/>
  <c r="J4679" i="23"/>
  <c r="K4679" i="23" s="1"/>
  <c r="J4680" i="23"/>
  <c r="K4680" i="23" s="1"/>
  <c r="J4681" i="23"/>
  <c r="K4681" i="23" s="1"/>
  <c r="J4682" i="23"/>
  <c r="K4682" i="23" s="1"/>
  <c r="J4683" i="23"/>
  <c r="K4683" i="23" s="1"/>
  <c r="J4684" i="23"/>
  <c r="K4684" i="23" s="1"/>
  <c r="J4685" i="23"/>
  <c r="K4685" i="23" s="1"/>
  <c r="J4686" i="23"/>
  <c r="K4686" i="23" s="1"/>
  <c r="J4687" i="23"/>
  <c r="K4687" i="23" s="1"/>
  <c r="J4688" i="23"/>
  <c r="K4688" i="23" s="1"/>
  <c r="J4689" i="23"/>
  <c r="K4689" i="23" s="1"/>
  <c r="J4690" i="23"/>
  <c r="K4690" i="23" s="1"/>
  <c r="J4691" i="23"/>
  <c r="K4691" i="23" s="1"/>
  <c r="J4692" i="23"/>
  <c r="K4692" i="23" s="1"/>
  <c r="J4693" i="23"/>
  <c r="K4693" i="23" s="1"/>
  <c r="J4694" i="23"/>
  <c r="K4694" i="23" s="1"/>
  <c r="J4695" i="23"/>
  <c r="K4695" i="23" s="1"/>
  <c r="J4696" i="23"/>
  <c r="K4696" i="23" s="1"/>
  <c r="J4697" i="23"/>
  <c r="K4697" i="23" s="1"/>
  <c r="J4698" i="23"/>
  <c r="K4698" i="23" s="1"/>
  <c r="J4699" i="23"/>
  <c r="K4699" i="23" s="1"/>
  <c r="J4700" i="23"/>
  <c r="K4700" i="23" s="1"/>
  <c r="J4701" i="23"/>
  <c r="K4701" i="23" s="1"/>
  <c r="J4702" i="23"/>
  <c r="K4702" i="23" s="1"/>
  <c r="J4703" i="23"/>
  <c r="K4703" i="23" s="1"/>
  <c r="J4704" i="23"/>
  <c r="K4704" i="23" s="1"/>
  <c r="J4705" i="23"/>
  <c r="K4705" i="23" s="1"/>
  <c r="J4706" i="23"/>
  <c r="K4706" i="23" s="1"/>
  <c r="J4707" i="23"/>
  <c r="K4707" i="23" s="1"/>
  <c r="J4708" i="23"/>
  <c r="K4708" i="23" s="1"/>
  <c r="J4709" i="23"/>
  <c r="K4709" i="23" s="1"/>
  <c r="J4710" i="23"/>
  <c r="K4710" i="23" s="1"/>
  <c r="J4711" i="23"/>
  <c r="K4711" i="23" s="1"/>
  <c r="J4712" i="23"/>
  <c r="K4712" i="23" s="1"/>
  <c r="J4713" i="23"/>
  <c r="K4713" i="23" s="1"/>
  <c r="J4714" i="23"/>
  <c r="K4714" i="23" s="1"/>
  <c r="J4715" i="23"/>
  <c r="K4715" i="23" s="1"/>
  <c r="J4716" i="23"/>
  <c r="K4716" i="23" s="1"/>
  <c r="J4717" i="23"/>
  <c r="K4717" i="23" s="1"/>
  <c r="J4718" i="23"/>
  <c r="K4718" i="23" s="1"/>
  <c r="J4719" i="23"/>
  <c r="K4719" i="23" s="1"/>
  <c r="J4720" i="23"/>
  <c r="K4720" i="23" s="1"/>
  <c r="J4721" i="23"/>
  <c r="K4721" i="23" s="1"/>
  <c r="J4722" i="23"/>
  <c r="K4722" i="23" s="1"/>
  <c r="J4723" i="23"/>
  <c r="K4723" i="23" s="1"/>
  <c r="J4724" i="23"/>
  <c r="K4724" i="23" s="1"/>
  <c r="J4725" i="23"/>
  <c r="K4725" i="23" s="1"/>
  <c r="J4726" i="23"/>
  <c r="K4726" i="23" s="1"/>
  <c r="J4727" i="23"/>
  <c r="K4727" i="23" s="1"/>
  <c r="J4728" i="23"/>
  <c r="K4728" i="23" s="1"/>
  <c r="J4729" i="23"/>
  <c r="K4729" i="23" s="1"/>
  <c r="J4730" i="23"/>
  <c r="K4730" i="23" s="1"/>
  <c r="J4731" i="23"/>
  <c r="K4731" i="23" s="1"/>
  <c r="J4732" i="23"/>
  <c r="K4732" i="23" s="1"/>
  <c r="J4733" i="23"/>
  <c r="K4733" i="23" s="1"/>
  <c r="J4734" i="23"/>
  <c r="K4734" i="23" s="1"/>
  <c r="J4735" i="23"/>
  <c r="K4735" i="23" s="1"/>
  <c r="J4736" i="23"/>
  <c r="K4736" i="23" s="1"/>
  <c r="J4737" i="23"/>
  <c r="K4737" i="23" s="1"/>
  <c r="J4738" i="23"/>
  <c r="K4738" i="23" s="1"/>
  <c r="J4739" i="23"/>
  <c r="K4739" i="23" s="1"/>
  <c r="J4740" i="23"/>
  <c r="K4740" i="23" s="1"/>
  <c r="J4741" i="23"/>
  <c r="K4741" i="23" s="1"/>
  <c r="J4742" i="23"/>
  <c r="K4742" i="23" s="1"/>
  <c r="J4743" i="23"/>
  <c r="K4743" i="23" s="1"/>
  <c r="J4744" i="23"/>
  <c r="K4744" i="23" s="1"/>
  <c r="J4745" i="23"/>
  <c r="K4745" i="23" s="1"/>
  <c r="J4746" i="23"/>
  <c r="K4746" i="23" s="1"/>
  <c r="J4747" i="23"/>
  <c r="K4747" i="23" s="1"/>
  <c r="J4748" i="23"/>
  <c r="K4748" i="23" s="1"/>
  <c r="J4749" i="23"/>
  <c r="K4749" i="23" s="1"/>
  <c r="J4750" i="23"/>
  <c r="K4750" i="23" s="1"/>
  <c r="J4751" i="23"/>
  <c r="K4751" i="23" s="1"/>
  <c r="J4752" i="23"/>
  <c r="K4752" i="23" s="1"/>
  <c r="J4753" i="23"/>
  <c r="K4753" i="23" s="1"/>
  <c r="J4754" i="23"/>
  <c r="K4754" i="23" s="1"/>
  <c r="J4755" i="23"/>
  <c r="K4755" i="23" s="1"/>
  <c r="J4756" i="23"/>
  <c r="K4756" i="23" s="1"/>
  <c r="J4757" i="23"/>
  <c r="K4757" i="23" s="1"/>
  <c r="J4758" i="23"/>
  <c r="K4758" i="23" s="1"/>
  <c r="J4759" i="23"/>
  <c r="K4759" i="23" s="1"/>
  <c r="J4760" i="23"/>
  <c r="K4760" i="23" s="1"/>
  <c r="J4761" i="23"/>
  <c r="K4761" i="23" s="1"/>
  <c r="J4762" i="23"/>
  <c r="K4762" i="23" s="1"/>
  <c r="J4763" i="23"/>
  <c r="K4763" i="23" s="1"/>
  <c r="J4764" i="23"/>
  <c r="K4764" i="23" s="1"/>
  <c r="J4765" i="23"/>
  <c r="K4765" i="23" s="1"/>
  <c r="J4766" i="23"/>
  <c r="K4766" i="23" s="1"/>
  <c r="J4767" i="23"/>
  <c r="K4767" i="23" s="1"/>
  <c r="J4768" i="23"/>
  <c r="K4768" i="23" s="1"/>
  <c r="J4769" i="23"/>
  <c r="K4769" i="23" s="1"/>
  <c r="J4770" i="23"/>
  <c r="K4770" i="23" s="1"/>
  <c r="J4771" i="23"/>
  <c r="K4771" i="23" s="1"/>
  <c r="J4772" i="23"/>
  <c r="K4772" i="23" s="1"/>
  <c r="J4773" i="23"/>
  <c r="K4773" i="23" s="1"/>
  <c r="J4774" i="23"/>
  <c r="K4774" i="23" s="1"/>
  <c r="J4775" i="23"/>
  <c r="K4775" i="23" s="1"/>
  <c r="J4776" i="23"/>
  <c r="K4776" i="23" s="1"/>
  <c r="J4777" i="23"/>
  <c r="K4777" i="23" s="1"/>
  <c r="J4778" i="23"/>
  <c r="K4778" i="23" s="1"/>
  <c r="J4779" i="23"/>
  <c r="K4779" i="23" s="1"/>
  <c r="J4780" i="23"/>
  <c r="K4780" i="23" s="1"/>
  <c r="J4781" i="23"/>
  <c r="K4781" i="23" s="1"/>
  <c r="J4782" i="23"/>
  <c r="K4782" i="23" s="1"/>
  <c r="J4783" i="23"/>
  <c r="K4783" i="23" s="1"/>
  <c r="J4784" i="23"/>
  <c r="K4784" i="23" s="1"/>
  <c r="J4785" i="23"/>
  <c r="K4785" i="23" s="1"/>
  <c r="J4786" i="23"/>
  <c r="K4786" i="23" s="1"/>
  <c r="J4787" i="23"/>
  <c r="K4787" i="23" s="1"/>
  <c r="J4788" i="23"/>
  <c r="K4788" i="23" s="1"/>
  <c r="J4789" i="23"/>
  <c r="K4789" i="23" s="1"/>
  <c r="J4790" i="23"/>
  <c r="K4790" i="23" s="1"/>
  <c r="J4791" i="23"/>
  <c r="K4791" i="23" s="1"/>
  <c r="J4792" i="23"/>
  <c r="K4792" i="23" s="1"/>
  <c r="J4793" i="23"/>
  <c r="K4793" i="23" s="1"/>
  <c r="J4794" i="23"/>
  <c r="K4794" i="23" s="1"/>
  <c r="J4795" i="23"/>
  <c r="K4795" i="23" s="1"/>
  <c r="J4796" i="23"/>
  <c r="K4796" i="23" s="1"/>
  <c r="J4797" i="23"/>
  <c r="K4797" i="23" s="1"/>
  <c r="J4798" i="23"/>
  <c r="K4798" i="23" s="1"/>
  <c r="J4799" i="23"/>
  <c r="K4799" i="23" s="1"/>
  <c r="J4800" i="23"/>
  <c r="K4800" i="23" s="1"/>
  <c r="J4801" i="23"/>
  <c r="K4801" i="23" s="1"/>
  <c r="J4802" i="23"/>
  <c r="K4802" i="23" s="1"/>
  <c r="J4803" i="23"/>
  <c r="K4803" i="23" s="1"/>
  <c r="J4804" i="23"/>
  <c r="K4804" i="23" s="1"/>
  <c r="J4805" i="23"/>
  <c r="K4805" i="23" s="1"/>
  <c r="J4806" i="23"/>
  <c r="K4806" i="23" s="1"/>
  <c r="J4807" i="23"/>
  <c r="K4807" i="23" s="1"/>
  <c r="J4808" i="23"/>
  <c r="K4808" i="23" s="1"/>
  <c r="J4809" i="23"/>
  <c r="K4809" i="23" s="1"/>
  <c r="J4810" i="23"/>
  <c r="K4810" i="23" s="1"/>
  <c r="J4811" i="23"/>
  <c r="K4811" i="23" s="1"/>
  <c r="J4812" i="23"/>
  <c r="K4812" i="23" s="1"/>
  <c r="J4813" i="23"/>
  <c r="K4813" i="23" s="1"/>
  <c r="J4814" i="23"/>
  <c r="K4814" i="23" s="1"/>
  <c r="J4815" i="23"/>
  <c r="K4815" i="23" s="1"/>
  <c r="J4816" i="23"/>
  <c r="K4816" i="23" s="1"/>
  <c r="J4817" i="23"/>
  <c r="K4817" i="23" s="1"/>
  <c r="J4818" i="23"/>
  <c r="K4818" i="23" s="1"/>
  <c r="J4819" i="23"/>
  <c r="K4819" i="23" s="1"/>
  <c r="J4820" i="23"/>
  <c r="K4820" i="23" s="1"/>
  <c r="J4821" i="23"/>
  <c r="K4821" i="23" s="1"/>
  <c r="J4822" i="23"/>
  <c r="K4822" i="23" s="1"/>
  <c r="J4823" i="23"/>
  <c r="K4823" i="23" s="1"/>
  <c r="J4824" i="23"/>
  <c r="K4824" i="23" s="1"/>
  <c r="J4825" i="23"/>
  <c r="K4825" i="23" s="1"/>
  <c r="J4826" i="23"/>
  <c r="K4826" i="23" s="1"/>
  <c r="J4827" i="23"/>
  <c r="K4827" i="23" s="1"/>
  <c r="J4828" i="23"/>
  <c r="K4828" i="23" s="1"/>
  <c r="J4829" i="23"/>
  <c r="K4829" i="23" s="1"/>
  <c r="J4830" i="23"/>
  <c r="K4830" i="23" s="1"/>
  <c r="J4831" i="23"/>
  <c r="K4831" i="23" s="1"/>
  <c r="J4832" i="23"/>
  <c r="K4832" i="23" s="1"/>
  <c r="J4833" i="23"/>
  <c r="K4833" i="23" s="1"/>
  <c r="J4834" i="23"/>
  <c r="K4834" i="23" s="1"/>
  <c r="J4835" i="23"/>
  <c r="K4835" i="23" s="1"/>
  <c r="J4836" i="23"/>
  <c r="K4836" i="23" s="1"/>
  <c r="J4837" i="23"/>
  <c r="K4837" i="23" s="1"/>
  <c r="J4838" i="23"/>
  <c r="K4838" i="23" s="1"/>
  <c r="J4839" i="23"/>
  <c r="K4839" i="23" s="1"/>
  <c r="J4840" i="23"/>
  <c r="K4840" i="23" s="1"/>
  <c r="J4841" i="23"/>
  <c r="K4841" i="23" s="1"/>
  <c r="J4842" i="23"/>
  <c r="K4842" i="23" s="1"/>
  <c r="J4843" i="23"/>
  <c r="K4843" i="23" s="1"/>
  <c r="J4844" i="23"/>
  <c r="K4844" i="23" s="1"/>
  <c r="J4845" i="23"/>
  <c r="K4845" i="23" s="1"/>
  <c r="J4846" i="23"/>
  <c r="K4846" i="23" s="1"/>
  <c r="J4847" i="23"/>
  <c r="K4847" i="23" s="1"/>
  <c r="J4848" i="23"/>
  <c r="K4848" i="23" s="1"/>
  <c r="J4849" i="23"/>
  <c r="K4849" i="23" s="1"/>
  <c r="J4850" i="23"/>
  <c r="K4850" i="23" s="1"/>
  <c r="J4851" i="23"/>
  <c r="K4851" i="23" s="1"/>
  <c r="J4852" i="23"/>
  <c r="K4852" i="23" s="1"/>
  <c r="J4853" i="23"/>
  <c r="K4853" i="23" s="1"/>
  <c r="J4854" i="23"/>
  <c r="K4854" i="23" s="1"/>
  <c r="J4855" i="23"/>
  <c r="K4855" i="23" s="1"/>
  <c r="J4856" i="23"/>
  <c r="K4856" i="23" s="1"/>
  <c r="J4857" i="23"/>
  <c r="K4857" i="23" s="1"/>
  <c r="J4858" i="23"/>
  <c r="K4858" i="23" s="1"/>
  <c r="J4859" i="23"/>
  <c r="K4859" i="23" s="1"/>
  <c r="J4860" i="23"/>
  <c r="K4860" i="23" s="1"/>
  <c r="J4861" i="23"/>
  <c r="K4861" i="23" s="1"/>
  <c r="J4862" i="23"/>
  <c r="K4862" i="23" s="1"/>
  <c r="J4863" i="23"/>
  <c r="K4863" i="23" s="1"/>
  <c r="J4864" i="23"/>
  <c r="K4864" i="23" s="1"/>
  <c r="J4865" i="23"/>
  <c r="K4865" i="23" s="1"/>
  <c r="J4866" i="23"/>
  <c r="K4866" i="23" s="1"/>
  <c r="J4867" i="23"/>
  <c r="K4867" i="23" s="1"/>
  <c r="J4868" i="23"/>
  <c r="K4868" i="23" s="1"/>
  <c r="J4869" i="23"/>
  <c r="K4869" i="23" s="1"/>
  <c r="J4870" i="23"/>
  <c r="K4870" i="23" s="1"/>
  <c r="J4871" i="23"/>
  <c r="K4871" i="23" s="1"/>
  <c r="J4872" i="23"/>
  <c r="K4872" i="23" s="1"/>
  <c r="J4873" i="23"/>
  <c r="K4873" i="23" s="1"/>
  <c r="J4874" i="23"/>
  <c r="K4874" i="23" s="1"/>
  <c r="J4875" i="23"/>
  <c r="K4875" i="23" s="1"/>
  <c r="J4876" i="23"/>
  <c r="K4876" i="23" s="1"/>
  <c r="J4877" i="23"/>
  <c r="K4877" i="23" s="1"/>
  <c r="J4878" i="23"/>
  <c r="K4878" i="23" s="1"/>
  <c r="J4879" i="23"/>
  <c r="K4879" i="23" s="1"/>
  <c r="J4880" i="23"/>
  <c r="K4880" i="23" s="1"/>
  <c r="J4881" i="23"/>
  <c r="K4881" i="23" s="1"/>
  <c r="J4882" i="23"/>
  <c r="K4882" i="23" s="1"/>
  <c r="J4883" i="23"/>
  <c r="K4883" i="23" s="1"/>
  <c r="J4884" i="23"/>
  <c r="K4884" i="23" s="1"/>
  <c r="J4885" i="23"/>
  <c r="K4885" i="23" s="1"/>
  <c r="J4886" i="23"/>
  <c r="K4886" i="23" s="1"/>
  <c r="J4887" i="23"/>
  <c r="K4887" i="23" s="1"/>
  <c r="J4888" i="23"/>
  <c r="K4888" i="23" s="1"/>
  <c r="J4889" i="23"/>
  <c r="K4889" i="23" s="1"/>
  <c r="J4890" i="23"/>
  <c r="K4890" i="23" s="1"/>
  <c r="J4891" i="23"/>
  <c r="K4891" i="23" s="1"/>
  <c r="J4892" i="23"/>
  <c r="K4892" i="23" s="1"/>
  <c r="J4893" i="23"/>
  <c r="K4893" i="23" s="1"/>
  <c r="J4894" i="23"/>
  <c r="K4894" i="23" s="1"/>
  <c r="J4895" i="23"/>
  <c r="K4895" i="23" s="1"/>
  <c r="J4896" i="23"/>
  <c r="K4896" i="23" s="1"/>
  <c r="J4897" i="23"/>
  <c r="K4897" i="23" s="1"/>
  <c r="J4898" i="23"/>
  <c r="K4898" i="23" s="1"/>
  <c r="J4899" i="23"/>
  <c r="K4899" i="23" s="1"/>
  <c r="J4900" i="23"/>
  <c r="K4900" i="23" s="1"/>
  <c r="J4901" i="23"/>
  <c r="K4901" i="23" s="1"/>
  <c r="J4902" i="23"/>
  <c r="K4902" i="23" s="1"/>
  <c r="J4903" i="23"/>
  <c r="K4903" i="23" s="1"/>
  <c r="J4904" i="23"/>
  <c r="K4904" i="23" s="1"/>
  <c r="J4905" i="23"/>
  <c r="K4905" i="23" s="1"/>
  <c r="J4906" i="23"/>
  <c r="K4906" i="23" s="1"/>
  <c r="J4907" i="23"/>
  <c r="K4907" i="23" s="1"/>
  <c r="J4908" i="23"/>
  <c r="K4908" i="23" s="1"/>
  <c r="J4909" i="23"/>
  <c r="K4909" i="23" s="1"/>
  <c r="J4910" i="23"/>
  <c r="K4910" i="23" s="1"/>
  <c r="J4911" i="23"/>
  <c r="K4911" i="23" s="1"/>
  <c r="J4912" i="23"/>
  <c r="K4912" i="23" s="1"/>
  <c r="J4913" i="23"/>
  <c r="K4913" i="23" s="1"/>
  <c r="J4914" i="23"/>
  <c r="K4914" i="23" s="1"/>
  <c r="J4915" i="23"/>
  <c r="K4915" i="23" s="1"/>
  <c r="J4916" i="23"/>
  <c r="K4916" i="23" s="1"/>
  <c r="J4917" i="23"/>
  <c r="K4917" i="23" s="1"/>
  <c r="J4918" i="23"/>
  <c r="K4918" i="23" s="1"/>
  <c r="J4919" i="23"/>
  <c r="K4919" i="23" s="1"/>
  <c r="J4920" i="23"/>
  <c r="K4920" i="23" s="1"/>
  <c r="J4921" i="23"/>
  <c r="K4921" i="23" s="1"/>
  <c r="J4922" i="23"/>
  <c r="K4922" i="23" s="1"/>
  <c r="J4923" i="23"/>
  <c r="K4923" i="23" s="1"/>
  <c r="J4924" i="23"/>
  <c r="K4924" i="23" s="1"/>
  <c r="J4925" i="23"/>
  <c r="K4925" i="23" s="1"/>
  <c r="J4926" i="23"/>
  <c r="K4926" i="23" s="1"/>
  <c r="J4927" i="23"/>
  <c r="K4927" i="23" s="1"/>
  <c r="J4928" i="23"/>
  <c r="K4928" i="23" s="1"/>
  <c r="J4929" i="23"/>
  <c r="K4929" i="23" s="1"/>
  <c r="J4930" i="23"/>
  <c r="K4930" i="23" s="1"/>
  <c r="J4931" i="23"/>
  <c r="K4931" i="23" s="1"/>
  <c r="J4932" i="23"/>
  <c r="K4932" i="23" s="1"/>
  <c r="J4933" i="23"/>
  <c r="K4933" i="23" s="1"/>
  <c r="J4934" i="23"/>
  <c r="K4934" i="23" s="1"/>
  <c r="J4935" i="23"/>
  <c r="K4935" i="23" s="1"/>
  <c r="J4936" i="23"/>
  <c r="K4936" i="23" s="1"/>
  <c r="J4937" i="23"/>
  <c r="K4937" i="23" s="1"/>
  <c r="J4938" i="23"/>
  <c r="K4938" i="23" s="1"/>
  <c r="J4939" i="23"/>
  <c r="K4939" i="23" s="1"/>
  <c r="J4940" i="23"/>
  <c r="K4940" i="23" s="1"/>
  <c r="J4941" i="23"/>
  <c r="K4941" i="23" s="1"/>
  <c r="J4942" i="23"/>
  <c r="K4942" i="23" s="1"/>
  <c r="J4943" i="23"/>
  <c r="K4943" i="23" s="1"/>
  <c r="J4944" i="23"/>
  <c r="K4944" i="23" s="1"/>
  <c r="J4945" i="23"/>
  <c r="K4945" i="23" s="1"/>
  <c r="J4946" i="23"/>
  <c r="K4946" i="23" s="1"/>
  <c r="J4947" i="23"/>
  <c r="K4947" i="23" s="1"/>
  <c r="J4948" i="23"/>
  <c r="K4948" i="23" s="1"/>
  <c r="J4949" i="23"/>
  <c r="K4949" i="23" s="1"/>
  <c r="J4950" i="23"/>
  <c r="K4950" i="23" s="1"/>
  <c r="J4951" i="23"/>
  <c r="K4951" i="23" s="1"/>
  <c r="J4952" i="23"/>
  <c r="K4952" i="23" s="1"/>
  <c r="J4953" i="23"/>
  <c r="K4953" i="23" s="1"/>
  <c r="J4954" i="23"/>
  <c r="K4954" i="23" s="1"/>
  <c r="J4955" i="23"/>
  <c r="K4955" i="23" s="1"/>
  <c r="J4956" i="23"/>
  <c r="K4956" i="23" s="1"/>
  <c r="J4957" i="23"/>
  <c r="K4957" i="23" s="1"/>
  <c r="J4958" i="23"/>
  <c r="K4958" i="23" s="1"/>
  <c r="J4959" i="23"/>
  <c r="K4959" i="23" s="1"/>
  <c r="J4960" i="23"/>
  <c r="K4960" i="23" s="1"/>
  <c r="J4961" i="23"/>
  <c r="K4961" i="23" s="1"/>
  <c r="J4962" i="23"/>
  <c r="K4962" i="23" s="1"/>
  <c r="J4963" i="23"/>
  <c r="K4963" i="23" s="1"/>
  <c r="J4964" i="23"/>
  <c r="K4964" i="23" s="1"/>
  <c r="J4965" i="23"/>
  <c r="K4965" i="23" s="1"/>
  <c r="J4966" i="23"/>
  <c r="K4966" i="23" s="1"/>
  <c r="J4967" i="23"/>
  <c r="K4967" i="23" s="1"/>
  <c r="J4968" i="23"/>
  <c r="K4968" i="23" s="1"/>
  <c r="J4969" i="23"/>
  <c r="K4969" i="23" s="1"/>
  <c r="J4970" i="23"/>
  <c r="K4970" i="23" s="1"/>
  <c r="J4971" i="23"/>
  <c r="K4971" i="23" s="1"/>
  <c r="J4972" i="23"/>
  <c r="K4972" i="23" s="1"/>
  <c r="J4973" i="23"/>
  <c r="K4973" i="23" s="1"/>
  <c r="J4974" i="23"/>
  <c r="K4974" i="23" s="1"/>
  <c r="J4975" i="23"/>
  <c r="K4975" i="23" s="1"/>
  <c r="J4976" i="23"/>
  <c r="K4976" i="23" s="1"/>
  <c r="J4977" i="23"/>
  <c r="K4977" i="23" s="1"/>
  <c r="J4978" i="23"/>
  <c r="K4978" i="23" s="1"/>
  <c r="J4979" i="23"/>
  <c r="K4979" i="23" s="1"/>
  <c r="J4980" i="23"/>
  <c r="K4980" i="23" s="1"/>
  <c r="J4981" i="23"/>
  <c r="K4981" i="23" s="1"/>
  <c r="J4982" i="23"/>
  <c r="K4982" i="23" s="1"/>
  <c r="J4983" i="23"/>
  <c r="K4983" i="23" s="1"/>
  <c r="J4984" i="23"/>
  <c r="K4984" i="23" s="1"/>
  <c r="J4985" i="23"/>
  <c r="K4985" i="23" s="1"/>
  <c r="J4986" i="23"/>
  <c r="K4986" i="23" s="1"/>
  <c r="J4987" i="23"/>
  <c r="K4987" i="23" s="1"/>
  <c r="J4988" i="23"/>
  <c r="K4988" i="23" s="1"/>
  <c r="J4989" i="23"/>
  <c r="K4989" i="23" s="1"/>
  <c r="J4990" i="23"/>
  <c r="K4990" i="23" s="1"/>
  <c r="J4991" i="23"/>
  <c r="K4991" i="23" s="1"/>
  <c r="J4992" i="23"/>
  <c r="K4992" i="23" s="1"/>
  <c r="J4993" i="23"/>
  <c r="K4993" i="23" s="1"/>
  <c r="J4994" i="23"/>
  <c r="K4994" i="23" s="1"/>
  <c r="J4995" i="23"/>
  <c r="K4995" i="23" s="1"/>
  <c r="J4996" i="23"/>
  <c r="K4996" i="23" s="1"/>
  <c r="J4997" i="23"/>
  <c r="K4997" i="23" s="1"/>
  <c r="J4998" i="23"/>
  <c r="K4998" i="23" s="1"/>
  <c r="J4999" i="23"/>
  <c r="K4999" i="23" s="1"/>
  <c r="J5000" i="23"/>
  <c r="K5000" i="23" s="1"/>
  <c r="J5001" i="23"/>
  <c r="K5001" i="23" s="1"/>
  <c r="J5002" i="23"/>
  <c r="K5002" i="23" s="1"/>
  <c r="J5003" i="23"/>
  <c r="K5003" i="23" s="1"/>
  <c r="J5004" i="23"/>
  <c r="K5004" i="23" s="1"/>
  <c r="J5005" i="23"/>
  <c r="K5005" i="23" s="1"/>
  <c r="J5006" i="23"/>
  <c r="K5006" i="23" s="1"/>
  <c r="J5007" i="23"/>
  <c r="K5007" i="23" s="1"/>
  <c r="J5008" i="23"/>
  <c r="K5008" i="23" s="1"/>
  <c r="J5009" i="23"/>
  <c r="K5009" i="23" s="1"/>
  <c r="J5010" i="23"/>
  <c r="K5010" i="23" s="1"/>
  <c r="J5011" i="23"/>
  <c r="K5011" i="23" s="1"/>
  <c r="J5012" i="23"/>
  <c r="K5012" i="23" s="1"/>
  <c r="J5013" i="23"/>
  <c r="K5013" i="23" s="1"/>
  <c r="J5014" i="23"/>
  <c r="K5014" i="23" s="1"/>
  <c r="J5015" i="23"/>
  <c r="K5015" i="23" s="1"/>
  <c r="J5016" i="23"/>
  <c r="K5016" i="23" s="1"/>
  <c r="J5017" i="23"/>
  <c r="K5017" i="23" s="1"/>
  <c r="J5018" i="23"/>
  <c r="K5018" i="23" s="1"/>
  <c r="J5019" i="23"/>
  <c r="K5019" i="23" s="1"/>
  <c r="J5020" i="23"/>
  <c r="K5020" i="23" s="1"/>
  <c r="J5021" i="23"/>
  <c r="K5021" i="23" s="1"/>
  <c r="J5022" i="23"/>
  <c r="K5022" i="23" s="1"/>
  <c r="J5023" i="23"/>
  <c r="K5023" i="23" s="1"/>
  <c r="J5024" i="23"/>
  <c r="K5024" i="23" s="1"/>
  <c r="J5025" i="23"/>
  <c r="K5025" i="23" s="1"/>
  <c r="J5026" i="23"/>
  <c r="K5026" i="23" s="1"/>
  <c r="J5027" i="23"/>
  <c r="K5027" i="23" s="1"/>
  <c r="J5028" i="23"/>
  <c r="K5028" i="23" s="1"/>
  <c r="J5029" i="23"/>
  <c r="K5029" i="23" s="1"/>
  <c r="J5030" i="23"/>
  <c r="K5030" i="23" s="1"/>
  <c r="J5031" i="23"/>
  <c r="K5031" i="23" s="1"/>
  <c r="J5032" i="23"/>
  <c r="K5032" i="23" s="1"/>
  <c r="J5033" i="23"/>
  <c r="K5033" i="23" s="1"/>
  <c r="J5034" i="23"/>
  <c r="K5034" i="23" s="1"/>
  <c r="J5035" i="23"/>
  <c r="K5035" i="23" s="1"/>
  <c r="J5036" i="23"/>
  <c r="K5036" i="23" s="1"/>
  <c r="J5037" i="23"/>
  <c r="K5037" i="23" s="1"/>
  <c r="J5038" i="23"/>
  <c r="K5038" i="23" s="1"/>
  <c r="J5039" i="23"/>
  <c r="K5039" i="23" s="1"/>
  <c r="J5040" i="23"/>
  <c r="K5040" i="23" s="1"/>
  <c r="J5041" i="23"/>
  <c r="K5041" i="23" s="1"/>
  <c r="J5042" i="23"/>
  <c r="K5042" i="23" s="1"/>
  <c r="J5043" i="23"/>
  <c r="K5043" i="23" s="1"/>
  <c r="J5044" i="23"/>
  <c r="K5044" i="23" s="1"/>
  <c r="J5045" i="23"/>
  <c r="K5045" i="23" s="1"/>
  <c r="J5046" i="23"/>
  <c r="K5046" i="23" s="1"/>
  <c r="J5047" i="23"/>
  <c r="K5047" i="23" s="1"/>
  <c r="J5048" i="23"/>
  <c r="K5048" i="23" s="1"/>
  <c r="J5049" i="23"/>
  <c r="K5049" i="23" s="1"/>
  <c r="J5050" i="23"/>
  <c r="K5050" i="23" s="1"/>
  <c r="J5051" i="23"/>
  <c r="K5051" i="23" s="1"/>
  <c r="J5052" i="23"/>
  <c r="K5052" i="23" s="1"/>
  <c r="J5053" i="23"/>
  <c r="K5053" i="23" s="1"/>
  <c r="J5054" i="23"/>
  <c r="K5054" i="23" s="1"/>
  <c r="J5055" i="23"/>
  <c r="K5055" i="23" s="1"/>
  <c r="J5056" i="23"/>
  <c r="K5056" i="23" s="1"/>
  <c r="J5057" i="23"/>
  <c r="K5057" i="23" s="1"/>
  <c r="J5058" i="23"/>
  <c r="K5058" i="23" s="1"/>
  <c r="J5059" i="23"/>
  <c r="K5059" i="23" s="1"/>
  <c r="J5060" i="23"/>
  <c r="K5060" i="23" s="1"/>
  <c r="J5061" i="23"/>
  <c r="K5061" i="23" s="1"/>
  <c r="J5062" i="23"/>
  <c r="K5062" i="23" s="1"/>
  <c r="J5063" i="23"/>
  <c r="K5063" i="23" s="1"/>
  <c r="J5064" i="23"/>
  <c r="K5064" i="23" s="1"/>
  <c r="J5065" i="23"/>
  <c r="K5065" i="23" s="1"/>
  <c r="J5066" i="23"/>
  <c r="K5066" i="23" s="1"/>
  <c r="J5067" i="23"/>
  <c r="K5067" i="23" s="1"/>
  <c r="J5068" i="23"/>
  <c r="K5068" i="23" s="1"/>
  <c r="J5069" i="23"/>
  <c r="K5069" i="23" s="1"/>
  <c r="J5070" i="23"/>
  <c r="K5070" i="23" s="1"/>
  <c r="J5071" i="23"/>
  <c r="K5071" i="23" s="1"/>
  <c r="J5072" i="23"/>
  <c r="K5072" i="23" s="1"/>
  <c r="J5073" i="23"/>
  <c r="K5073" i="23" s="1"/>
  <c r="J5074" i="23"/>
  <c r="K5074" i="23" s="1"/>
  <c r="J5075" i="23"/>
  <c r="K5075" i="23" s="1"/>
  <c r="J5076" i="23"/>
  <c r="K5076" i="23" s="1"/>
  <c r="J5077" i="23"/>
  <c r="K5077" i="23" s="1"/>
  <c r="J5078" i="23"/>
  <c r="K5078" i="23" s="1"/>
  <c r="J5079" i="23"/>
  <c r="K5079" i="23" s="1"/>
  <c r="J5080" i="23"/>
  <c r="K5080" i="23" s="1"/>
  <c r="J5081" i="23"/>
  <c r="K5081" i="23" s="1"/>
  <c r="J5082" i="23"/>
  <c r="K5082" i="23" s="1"/>
  <c r="J5083" i="23"/>
  <c r="K5083" i="23" s="1"/>
  <c r="J5084" i="23"/>
  <c r="K5084" i="23" s="1"/>
  <c r="J5085" i="23"/>
  <c r="K5085" i="23" s="1"/>
  <c r="J5086" i="23"/>
  <c r="K5086" i="23" s="1"/>
  <c r="J5087" i="23"/>
  <c r="K5087" i="23" s="1"/>
  <c r="J5088" i="23"/>
  <c r="K5088" i="23" s="1"/>
  <c r="J5089" i="23"/>
  <c r="K5089" i="23" s="1"/>
  <c r="J5090" i="23"/>
  <c r="K5090" i="23" s="1"/>
  <c r="J5091" i="23"/>
  <c r="K5091" i="23" s="1"/>
  <c r="J5092" i="23"/>
  <c r="K5092" i="23" s="1"/>
  <c r="J5093" i="23"/>
  <c r="K5093" i="23" s="1"/>
  <c r="J5094" i="23"/>
  <c r="K5094" i="23" s="1"/>
  <c r="J5095" i="23"/>
  <c r="K5095" i="23" s="1"/>
  <c r="J5096" i="23"/>
  <c r="K5096" i="23" s="1"/>
  <c r="J5097" i="23"/>
  <c r="K5097" i="23" s="1"/>
  <c r="J5098" i="23"/>
  <c r="K5098" i="23" s="1"/>
  <c r="J5099" i="23"/>
  <c r="K5099" i="23" s="1"/>
  <c r="J5100" i="23"/>
  <c r="K5100" i="23" s="1"/>
  <c r="J5101" i="23"/>
  <c r="K5101" i="23" s="1"/>
  <c r="J5102" i="23"/>
  <c r="K5102" i="23" s="1"/>
  <c r="J5103" i="23"/>
  <c r="K5103" i="23" s="1"/>
  <c r="J5104" i="23"/>
  <c r="K5104" i="23" s="1"/>
  <c r="J5105" i="23"/>
  <c r="K5105" i="23" s="1"/>
  <c r="J5106" i="23"/>
  <c r="K5106" i="23" s="1"/>
  <c r="J5107" i="23"/>
  <c r="K5107" i="23" s="1"/>
  <c r="J5108" i="23"/>
  <c r="K5108" i="23" s="1"/>
  <c r="J5109" i="23"/>
  <c r="K5109" i="23" s="1"/>
  <c r="J5110" i="23"/>
  <c r="K5110" i="23" s="1"/>
  <c r="J5111" i="23"/>
  <c r="K5111" i="23" s="1"/>
  <c r="J5112" i="23"/>
  <c r="K5112" i="23" s="1"/>
  <c r="J5113" i="23"/>
  <c r="K5113" i="23" s="1"/>
  <c r="J5114" i="23"/>
  <c r="K5114" i="23" s="1"/>
  <c r="J5115" i="23"/>
  <c r="K5115" i="23" s="1"/>
  <c r="J5116" i="23"/>
  <c r="K5116" i="23" s="1"/>
  <c r="J5117" i="23"/>
  <c r="K5117" i="23" s="1"/>
  <c r="J5118" i="23"/>
  <c r="K5118" i="23" s="1"/>
  <c r="J5119" i="23"/>
  <c r="K5119" i="23" s="1"/>
  <c r="J5120" i="23"/>
  <c r="K5120" i="23" s="1"/>
  <c r="J5121" i="23"/>
  <c r="K5121" i="23" s="1"/>
  <c r="J5122" i="23"/>
  <c r="K5122" i="23" s="1"/>
  <c r="J5123" i="23"/>
  <c r="K5123" i="23" s="1"/>
  <c r="J5124" i="23"/>
  <c r="K5124" i="23" s="1"/>
  <c r="J5125" i="23"/>
  <c r="K5125" i="23" s="1"/>
  <c r="J5126" i="23"/>
  <c r="K5126" i="23" s="1"/>
  <c r="J5127" i="23"/>
  <c r="K5127" i="23" s="1"/>
  <c r="J5128" i="23"/>
  <c r="K5128" i="23" s="1"/>
  <c r="J5129" i="23"/>
  <c r="K5129" i="23" s="1"/>
  <c r="J5130" i="23"/>
  <c r="K5130" i="23" s="1"/>
  <c r="J5131" i="23"/>
  <c r="K5131" i="23" s="1"/>
  <c r="J5132" i="23"/>
  <c r="K5132" i="23" s="1"/>
  <c r="J5133" i="23"/>
  <c r="K5133" i="23" s="1"/>
  <c r="J5134" i="23"/>
  <c r="K5134" i="23" s="1"/>
  <c r="J5135" i="23"/>
  <c r="K5135" i="23" s="1"/>
  <c r="J5136" i="23"/>
  <c r="K5136" i="23" s="1"/>
  <c r="J5137" i="23"/>
  <c r="K5137" i="23" s="1"/>
  <c r="J5138" i="23"/>
  <c r="K5138" i="23" s="1"/>
  <c r="J5139" i="23"/>
  <c r="K5139" i="23" s="1"/>
  <c r="J5140" i="23"/>
  <c r="K5140" i="23" s="1"/>
  <c r="J5141" i="23"/>
  <c r="K5141" i="23" s="1"/>
  <c r="J5142" i="23"/>
  <c r="K5142" i="23" s="1"/>
  <c r="J5143" i="23"/>
  <c r="K5143" i="23" s="1"/>
  <c r="J5144" i="23"/>
  <c r="K5144" i="23" s="1"/>
  <c r="J5145" i="23"/>
  <c r="K5145" i="23" s="1"/>
  <c r="J5146" i="23"/>
  <c r="K5146" i="23" s="1"/>
  <c r="J5147" i="23"/>
  <c r="K5147" i="23" s="1"/>
  <c r="J5148" i="23"/>
  <c r="K5148" i="23" s="1"/>
  <c r="J5149" i="23"/>
  <c r="K5149" i="23" s="1"/>
  <c r="J5150" i="23"/>
  <c r="K5150" i="23" s="1"/>
  <c r="J5151" i="23"/>
  <c r="K5151" i="23" s="1"/>
  <c r="J5152" i="23"/>
  <c r="K5152" i="23" s="1"/>
  <c r="J5153" i="23"/>
  <c r="K5153" i="23" s="1"/>
  <c r="J5154" i="23"/>
  <c r="K5154" i="23" s="1"/>
  <c r="J5155" i="23"/>
  <c r="K5155" i="23" s="1"/>
  <c r="J5156" i="23"/>
  <c r="K5156" i="23" s="1"/>
  <c r="J5157" i="23"/>
  <c r="K5157" i="23" s="1"/>
  <c r="J5158" i="23"/>
  <c r="K5158" i="23" s="1"/>
  <c r="J5159" i="23"/>
  <c r="K5159" i="23" s="1"/>
  <c r="J5160" i="23"/>
  <c r="K5160" i="23" s="1"/>
  <c r="J5161" i="23"/>
  <c r="K5161" i="23" s="1"/>
  <c r="J5162" i="23"/>
  <c r="K5162" i="23" s="1"/>
  <c r="J5163" i="23"/>
  <c r="K5163" i="23" s="1"/>
  <c r="J5164" i="23"/>
  <c r="K5164" i="23" s="1"/>
  <c r="J5165" i="23"/>
  <c r="K5165" i="23" s="1"/>
  <c r="J5166" i="23"/>
  <c r="K5166" i="23" s="1"/>
  <c r="J5167" i="23"/>
  <c r="K5167" i="23" s="1"/>
  <c r="J5168" i="23"/>
  <c r="K5168" i="23" s="1"/>
  <c r="J5169" i="23"/>
  <c r="K5169" i="23" s="1"/>
  <c r="J5170" i="23"/>
  <c r="K5170" i="23" s="1"/>
  <c r="J5171" i="23"/>
  <c r="K5171" i="23" s="1"/>
  <c r="J5172" i="23"/>
  <c r="K5172" i="23" s="1"/>
  <c r="J5173" i="23"/>
  <c r="K5173" i="23" s="1"/>
  <c r="J5174" i="23"/>
  <c r="K5174" i="23" s="1"/>
  <c r="J5175" i="23"/>
  <c r="K5175" i="23" s="1"/>
  <c r="J5176" i="23"/>
  <c r="K5176" i="23" s="1"/>
  <c r="J5177" i="23"/>
  <c r="K5177" i="23" s="1"/>
  <c r="J5178" i="23"/>
  <c r="K5178" i="23" s="1"/>
  <c r="J5179" i="23"/>
  <c r="K5179" i="23" s="1"/>
  <c r="J5180" i="23"/>
  <c r="K5180" i="23" s="1"/>
  <c r="J5181" i="23"/>
  <c r="K5181" i="23" s="1"/>
  <c r="J5182" i="23"/>
  <c r="K5182" i="23" s="1"/>
  <c r="J5183" i="23"/>
  <c r="K5183" i="23" s="1"/>
  <c r="J5184" i="23"/>
  <c r="K5184" i="23" s="1"/>
  <c r="J5185" i="23"/>
  <c r="K5185" i="23" s="1"/>
  <c r="J5186" i="23"/>
  <c r="K5186" i="23" s="1"/>
  <c r="J5187" i="23"/>
  <c r="K5187" i="23" s="1"/>
  <c r="J5188" i="23"/>
  <c r="K5188" i="23" s="1"/>
  <c r="J5189" i="23"/>
  <c r="K5189" i="23" s="1"/>
  <c r="J5190" i="23"/>
  <c r="K5190" i="23" s="1"/>
  <c r="J5191" i="23"/>
  <c r="K5191" i="23" s="1"/>
  <c r="J5192" i="23"/>
  <c r="K5192" i="23" s="1"/>
  <c r="J5193" i="23"/>
  <c r="K5193" i="23" s="1"/>
  <c r="J5194" i="23"/>
  <c r="K5194" i="23" s="1"/>
  <c r="J5195" i="23"/>
  <c r="K5195" i="23" s="1"/>
  <c r="J5196" i="23"/>
  <c r="K5196" i="23" s="1"/>
  <c r="J5197" i="23"/>
  <c r="K5197" i="23" s="1"/>
  <c r="J5198" i="23"/>
  <c r="K5198" i="23" s="1"/>
  <c r="J5199" i="23"/>
  <c r="K5199" i="23" s="1"/>
  <c r="J5200" i="23"/>
  <c r="K5200" i="23" s="1"/>
  <c r="J5201" i="23"/>
  <c r="K5201" i="23" s="1"/>
  <c r="J5202" i="23"/>
  <c r="K5202" i="23" s="1"/>
  <c r="J5203" i="23"/>
  <c r="K5203" i="23" s="1"/>
  <c r="J5204" i="23"/>
  <c r="K5204" i="23" s="1"/>
  <c r="J5205" i="23"/>
  <c r="K5205" i="23" s="1"/>
  <c r="J5206" i="23"/>
  <c r="K5206" i="23" s="1"/>
  <c r="J5207" i="23"/>
  <c r="K5207" i="23" s="1"/>
  <c r="J5208" i="23"/>
  <c r="K5208" i="23" s="1"/>
  <c r="J5209" i="23"/>
  <c r="K5209" i="23" s="1"/>
  <c r="J5210" i="23"/>
  <c r="K5210" i="23" s="1"/>
  <c r="J5211" i="23"/>
  <c r="K5211" i="23" s="1"/>
  <c r="J5212" i="23"/>
  <c r="K5212" i="23" s="1"/>
  <c r="J5213" i="23"/>
  <c r="K5213" i="23" s="1"/>
  <c r="J5214" i="23"/>
  <c r="K5214" i="23" s="1"/>
  <c r="J5215" i="23"/>
  <c r="K5215" i="23" s="1"/>
  <c r="J5216" i="23"/>
  <c r="K5216" i="23" s="1"/>
  <c r="J5217" i="23"/>
  <c r="K5217" i="23" s="1"/>
  <c r="J5218" i="23"/>
  <c r="K5218" i="23" s="1"/>
  <c r="J5219" i="23"/>
  <c r="K5219" i="23" s="1"/>
  <c r="J5220" i="23"/>
  <c r="K5220" i="23" s="1"/>
  <c r="J5221" i="23"/>
  <c r="K5221" i="23" s="1"/>
  <c r="J5222" i="23"/>
  <c r="K5222" i="23" s="1"/>
  <c r="J5223" i="23"/>
  <c r="K5223" i="23" s="1"/>
  <c r="J5224" i="23"/>
  <c r="K5224" i="23" s="1"/>
  <c r="J5225" i="23"/>
  <c r="K5225" i="23" s="1"/>
  <c r="J5226" i="23"/>
  <c r="K5226" i="23" s="1"/>
  <c r="J5227" i="23"/>
  <c r="K5227" i="23" s="1"/>
  <c r="J5228" i="23"/>
  <c r="K5228" i="23" s="1"/>
  <c r="J5229" i="23"/>
  <c r="K5229" i="23" s="1"/>
  <c r="J5230" i="23"/>
  <c r="K5230" i="23" s="1"/>
  <c r="J5231" i="23"/>
  <c r="K5231" i="23" s="1"/>
  <c r="J5232" i="23"/>
  <c r="K5232" i="23" s="1"/>
  <c r="J5233" i="23"/>
  <c r="K5233" i="23" s="1"/>
  <c r="J5234" i="23"/>
  <c r="K5234" i="23" s="1"/>
  <c r="J5235" i="23"/>
  <c r="K5235" i="23" s="1"/>
  <c r="J5236" i="23"/>
  <c r="K5236" i="23" s="1"/>
  <c r="J5237" i="23"/>
  <c r="K5237" i="23" s="1"/>
  <c r="J5238" i="23"/>
  <c r="K5238" i="23" s="1"/>
  <c r="J5239" i="23"/>
  <c r="K5239" i="23" s="1"/>
  <c r="J5240" i="23"/>
  <c r="K5240" i="23" s="1"/>
  <c r="J5241" i="23"/>
  <c r="K5241" i="23" s="1"/>
  <c r="J5242" i="23"/>
  <c r="K5242" i="23" s="1"/>
  <c r="J5243" i="23"/>
  <c r="K5243" i="23" s="1"/>
  <c r="J5244" i="23"/>
  <c r="K5244" i="23" s="1"/>
  <c r="J5245" i="23"/>
  <c r="K5245" i="23" s="1"/>
  <c r="J5246" i="23"/>
  <c r="K5246" i="23" s="1"/>
  <c r="J5247" i="23"/>
  <c r="K5247" i="23" s="1"/>
  <c r="J5248" i="23"/>
  <c r="K5248" i="23" s="1"/>
  <c r="J5249" i="23"/>
  <c r="K5249" i="23" s="1"/>
  <c r="J5250" i="23"/>
  <c r="K5250" i="23" s="1"/>
  <c r="J5251" i="23"/>
  <c r="K5251" i="23" s="1"/>
  <c r="J5252" i="23"/>
  <c r="K5252" i="23" s="1"/>
  <c r="J5253" i="23"/>
  <c r="K5253" i="23" s="1"/>
  <c r="J5254" i="23"/>
  <c r="K5254" i="23" s="1"/>
  <c r="J5255" i="23"/>
  <c r="K5255" i="23" s="1"/>
  <c r="J5256" i="23"/>
  <c r="K5256" i="23" s="1"/>
  <c r="J5257" i="23"/>
  <c r="K5257" i="23" s="1"/>
  <c r="J5258" i="23"/>
  <c r="K5258" i="23" s="1"/>
  <c r="J5259" i="23"/>
  <c r="K5259" i="23" s="1"/>
  <c r="J5260" i="23"/>
  <c r="K5260" i="23" s="1"/>
  <c r="J5261" i="23"/>
  <c r="K5261" i="23" s="1"/>
  <c r="J5262" i="23"/>
  <c r="K5262" i="23" s="1"/>
  <c r="J5263" i="23"/>
  <c r="K5263" i="23" s="1"/>
  <c r="J5264" i="23"/>
  <c r="K5264" i="23" s="1"/>
  <c r="J5265" i="23"/>
  <c r="K5265" i="23" s="1"/>
  <c r="J5266" i="23"/>
  <c r="K5266" i="23" s="1"/>
  <c r="J5267" i="23"/>
  <c r="K5267" i="23" s="1"/>
  <c r="J5268" i="23"/>
  <c r="K5268" i="23" s="1"/>
  <c r="J5269" i="23"/>
  <c r="K5269" i="23" s="1"/>
  <c r="J5270" i="23"/>
  <c r="K5270" i="23" s="1"/>
  <c r="J5271" i="23"/>
  <c r="K5271" i="23" s="1"/>
  <c r="J5272" i="23"/>
  <c r="K5272" i="23" s="1"/>
  <c r="J5273" i="23"/>
  <c r="K5273" i="23" s="1"/>
  <c r="J5274" i="23"/>
  <c r="K5274" i="23" s="1"/>
  <c r="J5275" i="23"/>
  <c r="K5275" i="23" s="1"/>
  <c r="J5276" i="23"/>
  <c r="K5276" i="23" s="1"/>
  <c r="J5277" i="23"/>
  <c r="K5277" i="23" s="1"/>
  <c r="J5278" i="23"/>
  <c r="K5278" i="23" s="1"/>
  <c r="J5279" i="23"/>
  <c r="K5279" i="23" s="1"/>
  <c r="J5280" i="23"/>
  <c r="K5280" i="23" s="1"/>
  <c r="J5281" i="23"/>
  <c r="K5281" i="23" s="1"/>
  <c r="J5282" i="23"/>
  <c r="K5282" i="23" s="1"/>
  <c r="J5283" i="23"/>
  <c r="K5283" i="23" s="1"/>
  <c r="J5284" i="23"/>
  <c r="K5284" i="23" s="1"/>
  <c r="J5285" i="23"/>
  <c r="K5285" i="23" s="1"/>
  <c r="J5286" i="23"/>
  <c r="K5286" i="23" s="1"/>
  <c r="J5287" i="23"/>
  <c r="K5287" i="23" s="1"/>
  <c r="J5288" i="23"/>
  <c r="K5288" i="23" s="1"/>
  <c r="J5289" i="23"/>
  <c r="K5289" i="23" s="1"/>
  <c r="J5290" i="23"/>
  <c r="K5290" i="23" s="1"/>
  <c r="J5291" i="23"/>
  <c r="K5291" i="23" s="1"/>
  <c r="J5292" i="23"/>
  <c r="K5292" i="23" s="1"/>
  <c r="J5293" i="23"/>
  <c r="K5293" i="23" s="1"/>
  <c r="J5294" i="23"/>
  <c r="K5294" i="23" s="1"/>
  <c r="J5295" i="23"/>
  <c r="K5295" i="23" s="1"/>
  <c r="J5296" i="23"/>
  <c r="K5296" i="23" s="1"/>
  <c r="J5297" i="23"/>
  <c r="K5297" i="23" s="1"/>
  <c r="J5298" i="23"/>
  <c r="K5298" i="23" s="1"/>
  <c r="J5299" i="23"/>
  <c r="K5299" i="23" s="1"/>
  <c r="J5300" i="23"/>
  <c r="K5300" i="23" s="1"/>
  <c r="J5301" i="23"/>
  <c r="K5301" i="23" s="1"/>
  <c r="J5302" i="23"/>
  <c r="K5302" i="23" s="1"/>
  <c r="J5303" i="23"/>
  <c r="K5303" i="23" s="1"/>
  <c r="J5304" i="23"/>
  <c r="K5304" i="23" s="1"/>
  <c r="J5305" i="23"/>
  <c r="K5305" i="23" s="1"/>
  <c r="J5306" i="23"/>
  <c r="K5306" i="23" s="1"/>
  <c r="J5307" i="23"/>
  <c r="K5307" i="23" s="1"/>
  <c r="J5308" i="23"/>
  <c r="K5308" i="23" s="1"/>
  <c r="J5309" i="23"/>
  <c r="K5309" i="23" s="1"/>
  <c r="J5310" i="23"/>
  <c r="K5310" i="23" s="1"/>
  <c r="J5311" i="23"/>
  <c r="K5311" i="23" s="1"/>
  <c r="J5312" i="23"/>
  <c r="K5312" i="23" s="1"/>
  <c r="J5313" i="23"/>
  <c r="K5313" i="23" s="1"/>
  <c r="J5314" i="23"/>
  <c r="K5314" i="23" s="1"/>
  <c r="J5315" i="23"/>
  <c r="K5315" i="23" s="1"/>
  <c r="J5316" i="23"/>
  <c r="K5316" i="23" s="1"/>
  <c r="J5317" i="23"/>
  <c r="K5317" i="23" s="1"/>
  <c r="J5318" i="23"/>
  <c r="K5318" i="23" s="1"/>
  <c r="J5319" i="23"/>
  <c r="K5319" i="23" s="1"/>
  <c r="J5320" i="23"/>
  <c r="K5320" i="23" s="1"/>
  <c r="J5321" i="23"/>
  <c r="K5321" i="23" s="1"/>
  <c r="J5322" i="23"/>
  <c r="K5322" i="23" s="1"/>
  <c r="J5323" i="23"/>
  <c r="K5323" i="23" s="1"/>
  <c r="J5324" i="23"/>
  <c r="K5324" i="23" s="1"/>
  <c r="J5325" i="23"/>
  <c r="K5325" i="23" s="1"/>
  <c r="J5326" i="23"/>
  <c r="K5326" i="23" s="1"/>
  <c r="J5327" i="23"/>
  <c r="K5327" i="23" s="1"/>
  <c r="J5328" i="23"/>
  <c r="K5328" i="23" s="1"/>
  <c r="J5329" i="23"/>
  <c r="K5329" i="23" s="1"/>
  <c r="J5330" i="23"/>
  <c r="K5330" i="23" s="1"/>
  <c r="J5331" i="23"/>
  <c r="K5331" i="23" s="1"/>
  <c r="J5332" i="23"/>
  <c r="K5332" i="23" s="1"/>
  <c r="J5333" i="23"/>
  <c r="K5333" i="23" s="1"/>
  <c r="J5334" i="23"/>
  <c r="K5334" i="23" s="1"/>
  <c r="J5335" i="23"/>
  <c r="K5335" i="23" s="1"/>
  <c r="J5336" i="23"/>
  <c r="K5336" i="23" s="1"/>
  <c r="J5337" i="23"/>
  <c r="K5337" i="23" s="1"/>
  <c r="J5338" i="23"/>
  <c r="K5338" i="23" s="1"/>
  <c r="J5339" i="23"/>
  <c r="K5339" i="23" s="1"/>
  <c r="J5340" i="23"/>
  <c r="K5340" i="23" s="1"/>
  <c r="J5341" i="23"/>
  <c r="K5341" i="23" s="1"/>
  <c r="J5342" i="23"/>
  <c r="K5342" i="23" s="1"/>
  <c r="J5343" i="23"/>
  <c r="K5343" i="23" s="1"/>
  <c r="J5344" i="23"/>
  <c r="K5344" i="23" s="1"/>
  <c r="J5345" i="23"/>
  <c r="K5345" i="23" s="1"/>
  <c r="J5346" i="23"/>
  <c r="K5346" i="23" s="1"/>
  <c r="J5347" i="23"/>
  <c r="K5347" i="23" s="1"/>
  <c r="J5348" i="23"/>
  <c r="K5348" i="23" s="1"/>
  <c r="J5349" i="23"/>
  <c r="K5349" i="23" s="1"/>
  <c r="J5350" i="23"/>
  <c r="K5350" i="23" s="1"/>
  <c r="J5351" i="23"/>
  <c r="K5351" i="23" s="1"/>
  <c r="J5352" i="23"/>
  <c r="K5352" i="23" s="1"/>
  <c r="J5353" i="23"/>
  <c r="K5353" i="23" s="1"/>
  <c r="J5354" i="23"/>
  <c r="K5354" i="23" s="1"/>
  <c r="J5355" i="23"/>
  <c r="K5355" i="23" s="1"/>
  <c r="J5356" i="23"/>
  <c r="K5356" i="23" s="1"/>
  <c r="J5357" i="23"/>
  <c r="K5357" i="23" s="1"/>
  <c r="J5358" i="23"/>
  <c r="K5358" i="23" s="1"/>
  <c r="J5359" i="23"/>
  <c r="K5359" i="23" s="1"/>
  <c r="J5360" i="23"/>
  <c r="K5360" i="23" s="1"/>
  <c r="J5361" i="23"/>
  <c r="K5361" i="23" s="1"/>
  <c r="J5362" i="23"/>
  <c r="K5362" i="23" s="1"/>
  <c r="J5363" i="23"/>
  <c r="K5363" i="23" s="1"/>
  <c r="J5364" i="23"/>
  <c r="K5364" i="23" s="1"/>
  <c r="J5365" i="23"/>
  <c r="K5365" i="23" s="1"/>
  <c r="J5366" i="23"/>
  <c r="K5366" i="23" s="1"/>
  <c r="J5367" i="23"/>
  <c r="K5367" i="23" s="1"/>
  <c r="J5368" i="23"/>
  <c r="K5368" i="23" s="1"/>
  <c r="J5369" i="23"/>
  <c r="K5369" i="23" s="1"/>
  <c r="J5370" i="23"/>
  <c r="K5370" i="23" s="1"/>
  <c r="J5371" i="23"/>
  <c r="K5371" i="23" s="1"/>
  <c r="J5372" i="23"/>
  <c r="K5372" i="23" s="1"/>
  <c r="J5373" i="23"/>
  <c r="K5373" i="23" s="1"/>
  <c r="J5374" i="23"/>
  <c r="K5374" i="23" s="1"/>
  <c r="J5375" i="23"/>
  <c r="K5375" i="23" s="1"/>
  <c r="J5376" i="23"/>
  <c r="K5376" i="23" s="1"/>
  <c r="J5377" i="23"/>
  <c r="K5377" i="23" s="1"/>
  <c r="J5378" i="23"/>
  <c r="K5378" i="23" s="1"/>
  <c r="J5379" i="23"/>
  <c r="K5379" i="23" s="1"/>
  <c r="J5380" i="23"/>
  <c r="K5380" i="23" s="1"/>
  <c r="J5381" i="23"/>
  <c r="K5381" i="23" s="1"/>
  <c r="J5382" i="23"/>
  <c r="K5382" i="23" s="1"/>
  <c r="J5383" i="23"/>
  <c r="K5383" i="23" s="1"/>
  <c r="J5384" i="23"/>
  <c r="K5384" i="23" s="1"/>
  <c r="J5385" i="23"/>
  <c r="K5385" i="23" s="1"/>
  <c r="J5386" i="23"/>
  <c r="K5386" i="23" s="1"/>
  <c r="J5387" i="23"/>
  <c r="K5387" i="23" s="1"/>
  <c r="J5388" i="23"/>
  <c r="K5388" i="23" s="1"/>
  <c r="J5389" i="23"/>
  <c r="K5389" i="23" s="1"/>
  <c r="J5390" i="23"/>
  <c r="K5390" i="23" s="1"/>
  <c r="J5391" i="23"/>
  <c r="K5391" i="23" s="1"/>
  <c r="J5392" i="23"/>
  <c r="K5392" i="23" s="1"/>
  <c r="J5393" i="23"/>
  <c r="K5393" i="23" s="1"/>
  <c r="J5394" i="23"/>
  <c r="K5394" i="23" s="1"/>
  <c r="J5395" i="23"/>
  <c r="K5395" i="23" s="1"/>
  <c r="J5396" i="23"/>
  <c r="K5396" i="23" s="1"/>
  <c r="J5397" i="23"/>
  <c r="K5397" i="23" s="1"/>
  <c r="J5398" i="23"/>
  <c r="K5398" i="23" s="1"/>
  <c r="J5399" i="23"/>
  <c r="K5399" i="23" s="1"/>
  <c r="J5400" i="23"/>
  <c r="K5400" i="23" s="1"/>
  <c r="J5401" i="23"/>
  <c r="K5401" i="23" s="1"/>
  <c r="J5402" i="23"/>
  <c r="K5402" i="23" s="1"/>
  <c r="J5403" i="23"/>
  <c r="K5403" i="23" s="1"/>
  <c r="J5404" i="23"/>
  <c r="K5404" i="23" s="1"/>
  <c r="J5405" i="23"/>
  <c r="K5405" i="23" s="1"/>
  <c r="J5406" i="23"/>
  <c r="K5406" i="23" s="1"/>
  <c r="J5407" i="23"/>
  <c r="K5407" i="23" s="1"/>
  <c r="J5408" i="23"/>
  <c r="K5408" i="23" s="1"/>
  <c r="J5409" i="23"/>
  <c r="K5409" i="23" s="1"/>
  <c r="J5410" i="23"/>
  <c r="K5410" i="23" s="1"/>
  <c r="J5411" i="23"/>
  <c r="K5411" i="23" s="1"/>
  <c r="J5412" i="23"/>
  <c r="K5412" i="23" s="1"/>
  <c r="J5413" i="23"/>
  <c r="K5413" i="23" s="1"/>
  <c r="J5414" i="23"/>
  <c r="K5414" i="23" s="1"/>
  <c r="J5415" i="23"/>
  <c r="K5415" i="23" s="1"/>
  <c r="J5416" i="23"/>
  <c r="K5416" i="23" s="1"/>
  <c r="J5417" i="23"/>
  <c r="K5417" i="23" s="1"/>
  <c r="J5418" i="23"/>
  <c r="K5418" i="23" s="1"/>
  <c r="J5419" i="23"/>
  <c r="K5419" i="23" s="1"/>
  <c r="J5420" i="23"/>
  <c r="K5420" i="23" s="1"/>
  <c r="J5421" i="23"/>
  <c r="K5421" i="23" s="1"/>
  <c r="J5422" i="23"/>
  <c r="K5422" i="23" s="1"/>
  <c r="J5423" i="23"/>
  <c r="K5423" i="23" s="1"/>
  <c r="J5424" i="23"/>
  <c r="K5424" i="23" s="1"/>
  <c r="J5425" i="23"/>
  <c r="K5425" i="23" s="1"/>
  <c r="J5426" i="23"/>
  <c r="K5426" i="23" s="1"/>
  <c r="J5427" i="23"/>
  <c r="K5427" i="23" s="1"/>
  <c r="J5428" i="23"/>
  <c r="K5428" i="23" s="1"/>
  <c r="J5429" i="23"/>
  <c r="K5429" i="23" s="1"/>
  <c r="J5430" i="23"/>
  <c r="K5430" i="23" s="1"/>
  <c r="J5431" i="23"/>
  <c r="K5431" i="23" s="1"/>
  <c r="J5432" i="23"/>
  <c r="K5432" i="23" s="1"/>
  <c r="J5433" i="23"/>
  <c r="K5433" i="23" s="1"/>
  <c r="J5434" i="23"/>
  <c r="K5434" i="23" s="1"/>
  <c r="J5435" i="23"/>
  <c r="K5435" i="23" s="1"/>
  <c r="J5436" i="23"/>
  <c r="K5436" i="23" s="1"/>
  <c r="J5437" i="23"/>
  <c r="K5437" i="23" s="1"/>
  <c r="J5438" i="23"/>
  <c r="K5438" i="23" s="1"/>
  <c r="J5439" i="23"/>
  <c r="K5439" i="23" s="1"/>
  <c r="J5440" i="23"/>
  <c r="K5440" i="23" s="1"/>
  <c r="J5441" i="23"/>
  <c r="K5441" i="23" s="1"/>
  <c r="J5442" i="23"/>
  <c r="K5442" i="23" s="1"/>
  <c r="J5443" i="23"/>
  <c r="K5443" i="23" s="1"/>
  <c r="J5444" i="23"/>
  <c r="K5444" i="23" s="1"/>
  <c r="J5445" i="23"/>
  <c r="K5445" i="23" s="1"/>
  <c r="J5446" i="23"/>
  <c r="K5446" i="23" s="1"/>
  <c r="J5447" i="23"/>
  <c r="K5447" i="23" s="1"/>
  <c r="J5448" i="23"/>
  <c r="K5448" i="23" s="1"/>
  <c r="J5449" i="23"/>
  <c r="K5449" i="23" s="1"/>
  <c r="J5450" i="23"/>
  <c r="K5450" i="23" s="1"/>
  <c r="J5451" i="23"/>
  <c r="K5451" i="23" s="1"/>
  <c r="J5452" i="23"/>
  <c r="K5452" i="23" s="1"/>
  <c r="J5453" i="23"/>
  <c r="K5453" i="23" s="1"/>
  <c r="J5454" i="23"/>
  <c r="K5454" i="23" s="1"/>
  <c r="J5455" i="23"/>
  <c r="K5455" i="23" s="1"/>
  <c r="J5456" i="23"/>
  <c r="K5456" i="23" s="1"/>
  <c r="J5457" i="23"/>
  <c r="K5457" i="23" s="1"/>
  <c r="J5458" i="23"/>
  <c r="K5458" i="23" s="1"/>
  <c r="J5459" i="23"/>
  <c r="K5459" i="23" s="1"/>
  <c r="J5460" i="23"/>
  <c r="K5460" i="23" s="1"/>
  <c r="J5461" i="23"/>
  <c r="K5461" i="23" s="1"/>
  <c r="J5462" i="23"/>
  <c r="K5462" i="23" s="1"/>
  <c r="J5463" i="23"/>
  <c r="K5463" i="23" s="1"/>
  <c r="J5464" i="23"/>
  <c r="K5464" i="23" s="1"/>
  <c r="J5465" i="23"/>
  <c r="K5465" i="23" s="1"/>
  <c r="J5466" i="23"/>
  <c r="K5466" i="23" s="1"/>
  <c r="J5467" i="23"/>
  <c r="K5467" i="23" s="1"/>
  <c r="J5468" i="23"/>
  <c r="K5468" i="23" s="1"/>
  <c r="J5469" i="23"/>
  <c r="K5469" i="23" s="1"/>
  <c r="J5470" i="23"/>
  <c r="K5470" i="23" s="1"/>
  <c r="J5471" i="23"/>
  <c r="K5471" i="23" s="1"/>
  <c r="J5472" i="23"/>
  <c r="K5472" i="23" s="1"/>
  <c r="J5473" i="23"/>
  <c r="K5473" i="23" s="1"/>
  <c r="J5474" i="23"/>
  <c r="K5474" i="23" s="1"/>
  <c r="J5475" i="23"/>
  <c r="K5475" i="23" s="1"/>
  <c r="J5476" i="23"/>
  <c r="K5476" i="23" s="1"/>
  <c r="J5477" i="23"/>
  <c r="K5477" i="23" s="1"/>
  <c r="J5478" i="23"/>
  <c r="K5478" i="23" s="1"/>
  <c r="J5479" i="23"/>
  <c r="K5479" i="23" s="1"/>
  <c r="J5480" i="23"/>
  <c r="K5480" i="23" s="1"/>
  <c r="J5481" i="23"/>
  <c r="K5481" i="23" s="1"/>
  <c r="J5482" i="23"/>
  <c r="K5482" i="23" s="1"/>
  <c r="J5483" i="23"/>
  <c r="K5483" i="23" s="1"/>
  <c r="J5484" i="23"/>
  <c r="K5484" i="23" s="1"/>
  <c r="J5485" i="23"/>
  <c r="K5485" i="23" s="1"/>
  <c r="J5486" i="23"/>
  <c r="K5486" i="23" s="1"/>
  <c r="J5487" i="23"/>
  <c r="K5487" i="23" s="1"/>
  <c r="J5488" i="23"/>
  <c r="K5488" i="23" s="1"/>
  <c r="J5489" i="23"/>
  <c r="K5489" i="23" s="1"/>
  <c r="J5490" i="23"/>
  <c r="K5490" i="23" s="1"/>
  <c r="J5491" i="23"/>
  <c r="K5491" i="23" s="1"/>
  <c r="J5492" i="23"/>
  <c r="K5492" i="23" s="1"/>
  <c r="J5493" i="23"/>
  <c r="K5493" i="23" s="1"/>
  <c r="J5494" i="23"/>
  <c r="K5494" i="23" s="1"/>
  <c r="J5495" i="23"/>
  <c r="K5495" i="23" s="1"/>
  <c r="J5496" i="23"/>
  <c r="K5496" i="23" s="1"/>
  <c r="J5497" i="23"/>
  <c r="K5497" i="23" s="1"/>
  <c r="J5498" i="23"/>
  <c r="K5498" i="23" s="1"/>
  <c r="J5499" i="23"/>
  <c r="K5499" i="23" s="1"/>
  <c r="J5500" i="23"/>
  <c r="K5500" i="23" s="1"/>
  <c r="J5501" i="23"/>
  <c r="K5501" i="23" s="1"/>
  <c r="J5502" i="23"/>
  <c r="K5502" i="23" s="1"/>
  <c r="J5503" i="23"/>
  <c r="K5503" i="23" s="1"/>
  <c r="J5504" i="23"/>
  <c r="K5504" i="23" s="1"/>
  <c r="J5505" i="23"/>
  <c r="K5505" i="23" s="1"/>
  <c r="J5506" i="23"/>
  <c r="K5506" i="23" s="1"/>
  <c r="J5507" i="23"/>
  <c r="K5507" i="23" s="1"/>
  <c r="J5508" i="23"/>
  <c r="K5508" i="23" s="1"/>
  <c r="J5509" i="23"/>
  <c r="K5509" i="23" s="1"/>
  <c r="J5510" i="23"/>
  <c r="K5510" i="23" s="1"/>
  <c r="J5511" i="23"/>
  <c r="K5511" i="23" s="1"/>
  <c r="J5512" i="23"/>
  <c r="K5512" i="23" s="1"/>
  <c r="J5513" i="23"/>
  <c r="K5513" i="23" s="1"/>
  <c r="J5514" i="23"/>
  <c r="K5514" i="23" s="1"/>
  <c r="J5515" i="23"/>
  <c r="K5515" i="23" s="1"/>
  <c r="J5516" i="23"/>
  <c r="K5516" i="23" s="1"/>
  <c r="J5517" i="23"/>
  <c r="K5517" i="23" s="1"/>
  <c r="J5518" i="23"/>
  <c r="K5518" i="23" s="1"/>
  <c r="J5519" i="23"/>
  <c r="K5519" i="23" s="1"/>
  <c r="J5520" i="23"/>
  <c r="K5520" i="23" s="1"/>
  <c r="J5521" i="23"/>
  <c r="K5521" i="23" s="1"/>
  <c r="J5522" i="23"/>
  <c r="K5522" i="23" s="1"/>
  <c r="J5523" i="23"/>
  <c r="K5523" i="23" s="1"/>
  <c r="J5524" i="23"/>
  <c r="K5524" i="23" s="1"/>
  <c r="J5525" i="23"/>
  <c r="K5525" i="23" s="1"/>
  <c r="J5526" i="23"/>
  <c r="K5526" i="23" s="1"/>
  <c r="J5527" i="23"/>
  <c r="K5527" i="23" s="1"/>
  <c r="J5528" i="23"/>
  <c r="K5528" i="23" s="1"/>
  <c r="J5529" i="23"/>
  <c r="K5529" i="23" s="1"/>
  <c r="J5530" i="23"/>
  <c r="K5530" i="23" s="1"/>
  <c r="J5531" i="23"/>
  <c r="K5531" i="23" s="1"/>
  <c r="J5532" i="23"/>
  <c r="K5532" i="23" s="1"/>
  <c r="J5533" i="23"/>
  <c r="K5533" i="23" s="1"/>
  <c r="J5534" i="23"/>
  <c r="K5534" i="23" s="1"/>
  <c r="J5535" i="23"/>
  <c r="K5535" i="23" s="1"/>
  <c r="J5536" i="23"/>
  <c r="K5536" i="23" s="1"/>
  <c r="J5537" i="23"/>
  <c r="K5537" i="23" s="1"/>
  <c r="J5538" i="23"/>
  <c r="K5538" i="23" s="1"/>
  <c r="J5539" i="23"/>
  <c r="K5539" i="23" s="1"/>
  <c r="J5540" i="23"/>
  <c r="K5540" i="23" s="1"/>
  <c r="J5541" i="23"/>
  <c r="K5541" i="23" s="1"/>
  <c r="J5542" i="23"/>
  <c r="K5542" i="23" s="1"/>
  <c r="J5543" i="23"/>
  <c r="K5543" i="23" s="1"/>
  <c r="J5544" i="23"/>
  <c r="K5544" i="23" s="1"/>
  <c r="J5545" i="23"/>
  <c r="K5545" i="23" s="1"/>
  <c r="J5546" i="23"/>
  <c r="K5546" i="23" s="1"/>
  <c r="J5547" i="23"/>
  <c r="K5547" i="23" s="1"/>
  <c r="J5548" i="23"/>
  <c r="K5548" i="23" s="1"/>
  <c r="J5549" i="23"/>
  <c r="K5549" i="23" s="1"/>
  <c r="J5550" i="23"/>
  <c r="K5550" i="23" s="1"/>
  <c r="J5551" i="23"/>
  <c r="K5551" i="23" s="1"/>
  <c r="J5552" i="23"/>
  <c r="K5552" i="23" s="1"/>
  <c r="J5553" i="23"/>
  <c r="K5553" i="23" s="1"/>
  <c r="J5554" i="23"/>
  <c r="K5554" i="23" s="1"/>
  <c r="J5555" i="23"/>
  <c r="K5555" i="23" s="1"/>
  <c r="J5556" i="23"/>
  <c r="K5556" i="23" s="1"/>
  <c r="J5557" i="23"/>
  <c r="K5557" i="23" s="1"/>
  <c r="J5558" i="23"/>
  <c r="K5558" i="23" s="1"/>
  <c r="J5559" i="23"/>
  <c r="K5559" i="23" s="1"/>
  <c r="J5560" i="23"/>
  <c r="K5560" i="23" s="1"/>
  <c r="J5561" i="23"/>
  <c r="K5561" i="23" s="1"/>
  <c r="J5562" i="23"/>
  <c r="K5562" i="23" s="1"/>
  <c r="J5563" i="23"/>
  <c r="K5563" i="23" s="1"/>
  <c r="J5564" i="23"/>
  <c r="K5564" i="23" s="1"/>
  <c r="J5565" i="23"/>
  <c r="K5565" i="23" s="1"/>
  <c r="J5566" i="23"/>
  <c r="K5566" i="23" s="1"/>
  <c r="J5567" i="23"/>
  <c r="K5567" i="23" s="1"/>
  <c r="J5568" i="23"/>
  <c r="K5568" i="23" s="1"/>
  <c r="J5569" i="23"/>
  <c r="K5569" i="23" s="1"/>
  <c r="J5570" i="23"/>
  <c r="K5570" i="23" s="1"/>
  <c r="J5571" i="23"/>
  <c r="K5571" i="23" s="1"/>
  <c r="J5572" i="23"/>
  <c r="K5572" i="23" s="1"/>
  <c r="J5573" i="23"/>
  <c r="K5573" i="23" s="1"/>
  <c r="J5574" i="23"/>
  <c r="K5574" i="23" s="1"/>
  <c r="J5575" i="23"/>
  <c r="K5575" i="23" s="1"/>
  <c r="J5576" i="23"/>
  <c r="K5576" i="23" s="1"/>
  <c r="J5577" i="23"/>
  <c r="K5577" i="23" s="1"/>
  <c r="J5578" i="23"/>
  <c r="K5578" i="23" s="1"/>
  <c r="J5579" i="23"/>
  <c r="K5579" i="23" s="1"/>
  <c r="J5580" i="23"/>
  <c r="K5580" i="23" s="1"/>
  <c r="J5581" i="23"/>
  <c r="K5581" i="23" s="1"/>
  <c r="J5582" i="23"/>
  <c r="K5582" i="23" s="1"/>
  <c r="J5583" i="23"/>
  <c r="K5583" i="23" s="1"/>
  <c r="J5584" i="23"/>
  <c r="K5584" i="23" s="1"/>
  <c r="J5585" i="23"/>
  <c r="K5585" i="23" s="1"/>
  <c r="J5586" i="23"/>
  <c r="K5586" i="23" s="1"/>
  <c r="J5587" i="23"/>
  <c r="K5587" i="23" s="1"/>
  <c r="J5588" i="23"/>
  <c r="K5588" i="23" s="1"/>
  <c r="J5589" i="23"/>
  <c r="K5589" i="23" s="1"/>
  <c r="J5590" i="23"/>
  <c r="K5590" i="23" s="1"/>
  <c r="J5591" i="23"/>
  <c r="K5591" i="23" s="1"/>
  <c r="J5592" i="23"/>
  <c r="K5592" i="23" s="1"/>
  <c r="J5593" i="23"/>
  <c r="K5593" i="23" s="1"/>
  <c r="J5594" i="23"/>
  <c r="K5594" i="23" s="1"/>
  <c r="J5595" i="23"/>
  <c r="K5595" i="23" s="1"/>
  <c r="J5596" i="23"/>
  <c r="K5596" i="23" s="1"/>
  <c r="J5597" i="23"/>
  <c r="K5597" i="23" s="1"/>
  <c r="J5598" i="23"/>
  <c r="K5598" i="23" s="1"/>
  <c r="J5599" i="23"/>
  <c r="K5599" i="23" s="1"/>
  <c r="J5600" i="23"/>
  <c r="K5600" i="23" s="1"/>
  <c r="J5601" i="23"/>
  <c r="K5601" i="23" s="1"/>
  <c r="J5602" i="23"/>
  <c r="K5602" i="23" s="1"/>
  <c r="J5603" i="23"/>
  <c r="K5603" i="23" s="1"/>
  <c r="J5604" i="23"/>
  <c r="K5604" i="23" s="1"/>
  <c r="J5605" i="23"/>
  <c r="K5605" i="23" s="1"/>
  <c r="J5606" i="23"/>
  <c r="K5606" i="23" s="1"/>
  <c r="J5607" i="23"/>
  <c r="K5607" i="23" s="1"/>
  <c r="J5608" i="23"/>
  <c r="K5608" i="23" s="1"/>
  <c r="J5609" i="23"/>
  <c r="K5609" i="23" s="1"/>
  <c r="J5610" i="23"/>
  <c r="K5610" i="23" s="1"/>
  <c r="J5611" i="23"/>
  <c r="K5611" i="23" s="1"/>
  <c r="J5612" i="23"/>
  <c r="K5612" i="23" s="1"/>
  <c r="J5613" i="23"/>
  <c r="K5613" i="23" s="1"/>
  <c r="J5614" i="23"/>
  <c r="K5614" i="23" s="1"/>
  <c r="J5615" i="23"/>
  <c r="K5615" i="23" s="1"/>
  <c r="J5616" i="23"/>
  <c r="K5616" i="23" s="1"/>
  <c r="J5617" i="23"/>
  <c r="K5617" i="23" s="1"/>
  <c r="J5618" i="23"/>
  <c r="K5618" i="23" s="1"/>
  <c r="J5619" i="23"/>
  <c r="K5619" i="23" s="1"/>
  <c r="J5620" i="23"/>
  <c r="K5620" i="23" s="1"/>
  <c r="J5621" i="23"/>
  <c r="K5621" i="23" s="1"/>
  <c r="J5622" i="23"/>
  <c r="K5622" i="23" s="1"/>
  <c r="J5623" i="23"/>
  <c r="K5623" i="23" s="1"/>
  <c r="J5624" i="23"/>
  <c r="K5624" i="23" s="1"/>
  <c r="J5625" i="23"/>
  <c r="K5625" i="23" s="1"/>
  <c r="J5626" i="23"/>
  <c r="K5626" i="23" s="1"/>
  <c r="J5627" i="23"/>
  <c r="K5627" i="23" s="1"/>
  <c r="J5628" i="23"/>
  <c r="K5628" i="23" s="1"/>
  <c r="J5629" i="23"/>
  <c r="K5629" i="23" s="1"/>
  <c r="J5630" i="23"/>
  <c r="K5630" i="23" s="1"/>
  <c r="J5631" i="23"/>
  <c r="K5631" i="23" s="1"/>
  <c r="J5632" i="23"/>
  <c r="K5632" i="23" s="1"/>
  <c r="J5633" i="23"/>
  <c r="K5633" i="23" s="1"/>
  <c r="J5634" i="23"/>
  <c r="K5634" i="23" s="1"/>
  <c r="J5635" i="23"/>
  <c r="K5635" i="23" s="1"/>
  <c r="J5636" i="23"/>
  <c r="K5636" i="23" s="1"/>
  <c r="J5637" i="23"/>
  <c r="K5637" i="23" s="1"/>
  <c r="J5638" i="23"/>
  <c r="K5638" i="23" s="1"/>
  <c r="J5639" i="23"/>
  <c r="K5639" i="23" s="1"/>
  <c r="J5640" i="23"/>
  <c r="K5640" i="23" s="1"/>
  <c r="J5641" i="23"/>
  <c r="K5641" i="23" s="1"/>
  <c r="J5642" i="23"/>
  <c r="K5642" i="23" s="1"/>
  <c r="J5643" i="23"/>
  <c r="K5643" i="23" s="1"/>
  <c r="J5644" i="23"/>
  <c r="K5644" i="23" s="1"/>
  <c r="J5645" i="23"/>
  <c r="K5645" i="23" s="1"/>
  <c r="J5646" i="23"/>
  <c r="K5646" i="23" s="1"/>
  <c r="J5647" i="23"/>
  <c r="K5647" i="23" s="1"/>
  <c r="J5648" i="23"/>
  <c r="K5648" i="23" s="1"/>
  <c r="J5649" i="23"/>
  <c r="K5649" i="23" s="1"/>
  <c r="J5650" i="23"/>
  <c r="K5650" i="23" s="1"/>
  <c r="J5651" i="23"/>
  <c r="K5651" i="23" s="1"/>
  <c r="J5652" i="23"/>
  <c r="K5652" i="23" s="1"/>
  <c r="J5653" i="23"/>
  <c r="K5653" i="23" s="1"/>
  <c r="J5654" i="23"/>
  <c r="K5654" i="23" s="1"/>
  <c r="J5655" i="23"/>
  <c r="K5655" i="23" s="1"/>
  <c r="J5656" i="23"/>
  <c r="K5656" i="23" s="1"/>
  <c r="J5657" i="23"/>
  <c r="K5657" i="23" s="1"/>
  <c r="J5658" i="23"/>
  <c r="K5658" i="23" s="1"/>
  <c r="J5659" i="23"/>
  <c r="K5659" i="23" s="1"/>
  <c r="J5660" i="23"/>
  <c r="K5660" i="23" s="1"/>
  <c r="J5661" i="23"/>
  <c r="K5661" i="23" s="1"/>
  <c r="J5662" i="23"/>
  <c r="K5662" i="23" s="1"/>
  <c r="J5663" i="23"/>
  <c r="K5663" i="23" s="1"/>
  <c r="J5664" i="23"/>
  <c r="K5664" i="23" s="1"/>
  <c r="J5665" i="23"/>
  <c r="K5665" i="23" s="1"/>
  <c r="J5666" i="23"/>
  <c r="K5666" i="23" s="1"/>
  <c r="J5667" i="23"/>
  <c r="K5667" i="23" s="1"/>
  <c r="J5668" i="23"/>
  <c r="K5668" i="23" s="1"/>
  <c r="J5669" i="23"/>
  <c r="K5669" i="23" s="1"/>
  <c r="J5670" i="23"/>
  <c r="K5670" i="23" s="1"/>
  <c r="J5671" i="23"/>
  <c r="K5671" i="23" s="1"/>
  <c r="J5672" i="23"/>
  <c r="K5672" i="23" s="1"/>
  <c r="J5673" i="23"/>
  <c r="K5673" i="23" s="1"/>
  <c r="J5674" i="23"/>
  <c r="K5674" i="23" s="1"/>
  <c r="J5675" i="23"/>
  <c r="K5675" i="23" s="1"/>
  <c r="J5676" i="23"/>
  <c r="K5676" i="23" s="1"/>
  <c r="J5677" i="23"/>
  <c r="K5677" i="23" s="1"/>
  <c r="J5678" i="23"/>
  <c r="K5678" i="23" s="1"/>
  <c r="J5679" i="23"/>
  <c r="K5679" i="23" s="1"/>
  <c r="J5680" i="23"/>
  <c r="K5680" i="23" s="1"/>
  <c r="J5681" i="23"/>
  <c r="K5681" i="23" s="1"/>
  <c r="J5682" i="23"/>
  <c r="K5682" i="23" s="1"/>
  <c r="J5683" i="23"/>
  <c r="K5683" i="23" s="1"/>
  <c r="J5684" i="23"/>
  <c r="K5684" i="23" s="1"/>
  <c r="J5685" i="23"/>
  <c r="K5685" i="23" s="1"/>
  <c r="J5686" i="23"/>
  <c r="K5686" i="23" s="1"/>
  <c r="J5687" i="23"/>
  <c r="K5687" i="23" s="1"/>
  <c r="J5688" i="23"/>
  <c r="K5688" i="23" s="1"/>
  <c r="J5689" i="23"/>
  <c r="K5689" i="23" s="1"/>
  <c r="J5690" i="23"/>
  <c r="K5690" i="23" s="1"/>
  <c r="J5691" i="23"/>
  <c r="K5691" i="23" s="1"/>
  <c r="J5692" i="23"/>
  <c r="K5692" i="23" s="1"/>
  <c r="J5693" i="23"/>
  <c r="K5693" i="23" s="1"/>
  <c r="J5694" i="23"/>
  <c r="K5694" i="23" s="1"/>
  <c r="J5695" i="23"/>
  <c r="K5695" i="23" s="1"/>
  <c r="J5696" i="23"/>
  <c r="K5696" i="23" s="1"/>
  <c r="J5697" i="23"/>
  <c r="K5697" i="23" s="1"/>
  <c r="J5698" i="23"/>
  <c r="K5698" i="23" s="1"/>
  <c r="J5699" i="23"/>
  <c r="K5699" i="23" s="1"/>
  <c r="J5700" i="23"/>
  <c r="K5700" i="23" s="1"/>
  <c r="J5701" i="23"/>
  <c r="K5701" i="23" s="1"/>
  <c r="J5702" i="23"/>
  <c r="K5702" i="23" s="1"/>
  <c r="J5703" i="23"/>
  <c r="K5703" i="23" s="1"/>
  <c r="J5704" i="23"/>
  <c r="K5704" i="23" s="1"/>
  <c r="J5705" i="23"/>
  <c r="K5705" i="23" s="1"/>
  <c r="J5706" i="23"/>
  <c r="K5706" i="23" s="1"/>
  <c r="J5707" i="23"/>
  <c r="K5707" i="23" s="1"/>
  <c r="J5708" i="23"/>
  <c r="K5708" i="23" s="1"/>
  <c r="J5709" i="23"/>
  <c r="K5709" i="23" s="1"/>
  <c r="J5710" i="23"/>
  <c r="K5710" i="23" s="1"/>
  <c r="J5711" i="23"/>
  <c r="K5711" i="23" s="1"/>
  <c r="J5712" i="23"/>
  <c r="K5712" i="23" s="1"/>
  <c r="J5713" i="23"/>
  <c r="K5713" i="23" s="1"/>
  <c r="J5714" i="23"/>
  <c r="K5714" i="23" s="1"/>
  <c r="J5715" i="23"/>
  <c r="K5715" i="23" s="1"/>
  <c r="J5716" i="23"/>
  <c r="K5716" i="23" s="1"/>
  <c r="J5717" i="23"/>
  <c r="K5717" i="23" s="1"/>
  <c r="J5718" i="23"/>
  <c r="K5718" i="23" s="1"/>
  <c r="J5719" i="23"/>
  <c r="K5719" i="23" s="1"/>
  <c r="J5720" i="23"/>
  <c r="K5720" i="23" s="1"/>
  <c r="J5721" i="23"/>
  <c r="K5721" i="23" s="1"/>
  <c r="J5722" i="23"/>
  <c r="K5722" i="23" s="1"/>
  <c r="J5723" i="23"/>
  <c r="K5723" i="23" s="1"/>
  <c r="J5724" i="23"/>
  <c r="K5724" i="23" s="1"/>
  <c r="J5725" i="23"/>
  <c r="K5725" i="23" s="1"/>
  <c r="J5726" i="23"/>
  <c r="K5726" i="23" s="1"/>
  <c r="J5727" i="23"/>
  <c r="K5727" i="23" s="1"/>
  <c r="J5728" i="23"/>
  <c r="K5728" i="23" s="1"/>
  <c r="J5729" i="23"/>
  <c r="K5729" i="23" s="1"/>
  <c r="J5730" i="23"/>
  <c r="K5730" i="23" s="1"/>
  <c r="J5731" i="23"/>
  <c r="K5731" i="23" s="1"/>
  <c r="J5732" i="23"/>
  <c r="K5732" i="23" s="1"/>
  <c r="J5733" i="23"/>
  <c r="K5733" i="23" s="1"/>
  <c r="J5734" i="23"/>
  <c r="K5734" i="23" s="1"/>
  <c r="J5735" i="23"/>
  <c r="K5735" i="23" s="1"/>
  <c r="J5736" i="23"/>
  <c r="K5736" i="23" s="1"/>
  <c r="J5737" i="23"/>
  <c r="K5737" i="23" s="1"/>
  <c r="J5738" i="23"/>
  <c r="K5738" i="23" s="1"/>
  <c r="J5739" i="23"/>
  <c r="K5739" i="23" s="1"/>
  <c r="J5740" i="23"/>
  <c r="K5740" i="23" s="1"/>
  <c r="J5741" i="23"/>
  <c r="K5741" i="23" s="1"/>
  <c r="J5742" i="23"/>
  <c r="K5742" i="23" s="1"/>
  <c r="J5743" i="23"/>
  <c r="K5743" i="23" s="1"/>
  <c r="J5744" i="23"/>
  <c r="K5744" i="23" s="1"/>
  <c r="J5745" i="23"/>
  <c r="K5745" i="23" s="1"/>
  <c r="J5746" i="23"/>
  <c r="K5746" i="23" s="1"/>
  <c r="J5747" i="23"/>
  <c r="K5747" i="23" s="1"/>
  <c r="J5748" i="23"/>
  <c r="K5748" i="23" s="1"/>
  <c r="J5749" i="23"/>
  <c r="K5749" i="23" s="1"/>
  <c r="J5750" i="23"/>
  <c r="K5750" i="23" s="1"/>
  <c r="J5751" i="23"/>
  <c r="K5751" i="23" s="1"/>
  <c r="J5752" i="23"/>
  <c r="K5752" i="23" s="1"/>
  <c r="J5753" i="23"/>
  <c r="K5753" i="23" s="1"/>
  <c r="J5754" i="23"/>
  <c r="K5754" i="23" s="1"/>
  <c r="J5755" i="23"/>
  <c r="K5755" i="23" s="1"/>
  <c r="J5756" i="23"/>
  <c r="K5756" i="23" s="1"/>
  <c r="J5757" i="23"/>
  <c r="K5757" i="23" s="1"/>
  <c r="J5758" i="23"/>
  <c r="K5758" i="23" s="1"/>
  <c r="J5759" i="23"/>
  <c r="K5759" i="23" s="1"/>
  <c r="J5760" i="23"/>
  <c r="K5760" i="23" s="1"/>
  <c r="J5761" i="23"/>
  <c r="K5761" i="23" s="1"/>
  <c r="J5762" i="23"/>
  <c r="K5762" i="23" s="1"/>
  <c r="J5763" i="23"/>
  <c r="K5763" i="23" s="1"/>
  <c r="J5764" i="23"/>
  <c r="K5764" i="23" s="1"/>
  <c r="J5765" i="23"/>
  <c r="K5765" i="23" s="1"/>
  <c r="J5766" i="23"/>
  <c r="K5766" i="23" s="1"/>
  <c r="J5767" i="23"/>
  <c r="K5767" i="23" s="1"/>
  <c r="J5768" i="23"/>
  <c r="K5768" i="23" s="1"/>
  <c r="J5769" i="23"/>
  <c r="K5769" i="23" s="1"/>
  <c r="J5770" i="23"/>
  <c r="K5770" i="23" s="1"/>
  <c r="J5771" i="23"/>
  <c r="K5771" i="23" s="1"/>
  <c r="J5772" i="23"/>
  <c r="K5772" i="23" s="1"/>
  <c r="J5773" i="23"/>
  <c r="K5773" i="23" s="1"/>
  <c r="J5774" i="23"/>
  <c r="K5774" i="23" s="1"/>
  <c r="J5775" i="23"/>
  <c r="K5775" i="23" s="1"/>
  <c r="J5776" i="23"/>
  <c r="K5776" i="23" s="1"/>
  <c r="J5777" i="23"/>
  <c r="K5777" i="23" s="1"/>
  <c r="J5778" i="23"/>
  <c r="K5778" i="23" s="1"/>
  <c r="J5779" i="23"/>
  <c r="K5779" i="23" s="1"/>
  <c r="J5780" i="23"/>
  <c r="K5780" i="23" s="1"/>
  <c r="J5781" i="23"/>
  <c r="K5781" i="23" s="1"/>
  <c r="J5782" i="23"/>
  <c r="K5782" i="23" s="1"/>
  <c r="J5783" i="23"/>
  <c r="K5783" i="23" s="1"/>
  <c r="J5784" i="23"/>
  <c r="K5784" i="23" s="1"/>
  <c r="J5785" i="23"/>
  <c r="K5785" i="23" s="1"/>
  <c r="J5786" i="23"/>
  <c r="K5786" i="23" s="1"/>
  <c r="J5787" i="23"/>
  <c r="K5787" i="23" s="1"/>
  <c r="J5788" i="23"/>
  <c r="K5788" i="23" s="1"/>
  <c r="J5789" i="23"/>
  <c r="K5789" i="23" s="1"/>
  <c r="J5790" i="23"/>
  <c r="K5790" i="23" s="1"/>
  <c r="J5791" i="23"/>
  <c r="K5791" i="23" s="1"/>
  <c r="J5792" i="23"/>
  <c r="K5792" i="23" s="1"/>
  <c r="J5793" i="23"/>
  <c r="K5793" i="23" s="1"/>
  <c r="J5794" i="23"/>
  <c r="K5794" i="23" s="1"/>
  <c r="J5795" i="23"/>
  <c r="K5795" i="23" s="1"/>
  <c r="J5796" i="23"/>
  <c r="K5796" i="23" s="1"/>
  <c r="J5797" i="23"/>
  <c r="K5797" i="23" s="1"/>
  <c r="J5798" i="23"/>
  <c r="K5798" i="23" s="1"/>
  <c r="J5799" i="23"/>
  <c r="K5799" i="23" s="1"/>
  <c r="J5800" i="23"/>
  <c r="K5800" i="23" s="1"/>
  <c r="J5801" i="23"/>
  <c r="K5801" i="23" s="1"/>
  <c r="J5802" i="23"/>
  <c r="K5802" i="23" s="1"/>
  <c r="J5803" i="23"/>
  <c r="K5803" i="23" s="1"/>
  <c r="J5804" i="23"/>
  <c r="K5804" i="23" s="1"/>
  <c r="J5805" i="23"/>
  <c r="K5805" i="23" s="1"/>
  <c r="J5806" i="23"/>
  <c r="K5806" i="23" s="1"/>
  <c r="J5807" i="23"/>
  <c r="K5807" i="23" s="1"/>
  <c r="J5808" i="23"/>
  <c r="K5808" i="23" s="1"/>
  <c r="J5809" i="23"/>
  <c r="K5809" i="23" s="1"/>
  <c r="J5810" i="23"/>
  <c r="K5810" i="23" s="1"/>
  <c r="J5811" i="23"/>
  <c r="K5811" i="23" s="1"/>
  <c r="J5812" i="23"/>
  <c r="K5812" i="23" s="1"/>
  <c r="J5813" i="23"/>
  <c r="K5813" i="23" s="1"/>
  <c r="J5814" i="23"/>
  <c r="K5814" i="23" s="1"/>
  <c r="J5815" i="23"/>
  <c r="K5815" i="23" s="1"/>
  <c r="J5816" i="23"/>
  <c r="K5816" i="23" s="1"/>
  <c r="J5817" i="23"/>
  <c r="K5817" i="23" s="1"/>
  <c r="J5818" i="23"/>
  <c r="K5818" i="23" s="1"/>
  <c r="J5819" i="23"/>
  <c r="K5819" i="23" s="1"/>
  <c r="J5820" i="23"/>
  <c r="K5820" i="23" s="1"/>
  <c r="J5821" i="23"/>
  <c r="K5821" i="23" s="1"/>
  <c r="J5822" i="23"/>
  <c r="K5822" i="23" s="1"/>
  <c r="J5823" i="23"/>
  <c r="K5823" i="23" s="1"/>
  <c r="J5824" i="23"/>
  <c r="K5824" i="23" s="1"/>
  <c r="J5825" i="23"/>
  <c r="K5825" i="23" s="1"/>
  <c r="J5826" i="23"/>
  <c r="K5826" i="23" s="1"/>
  <c r="J5827" i="23"/>
  <c r="K5827" i="23" s="1"/>
  <c r="J5828" i="23"/>
  <c r="K5828" i="23" s="1"/>
  <c r="J5829" i="23"/>
  <c r="K5829" i="23" s="1"/>
  <c r="J5830" i="23"/>
  <c r="K5830" i="23" s="1"/>
  <c r="J5831" i="23"/>
  <c r="K5831" i="23" s="1"/>
  <c r="J5832" i="23"/>
  <c r="K5832" i="23" s="1"/>
  <c r="J5833" i="23"/>
  <c r="K5833" i="23" s="1"/>
  <c r="J5834" i="23"/>
  <c r="K5834" i="23" s="1"/>
  <c r="J5835" i="23"/>
  <c r="K5835" i="23" s="1"/>
  <c r="J5836" i="23"/>
  <c r="K5836" i="23" s="1"/>
  <c r="J5837" i="23"/>
  <c r="K5837" i="23" s="1"/>
  <c r="J5838" i="23"/>
  <c r="K5838" i="23" s="1"/>
  <c r="J5839" i="23"/>
  <c r="K5839" i="23" s="1"/>
  <c r="J5840" i="23"/>
  <c r="K5840" i="23" s="1"/>
  <c r="J5841" i="23"/>
  <c r="K5841" i="23" s="1"/>
  <c r="J5842" i="23"/>
  <c r="K5842" i="23" s="1"/>
  <c r="J5843" i="23"/>
  <c r="K5843" i="23" s="1"/>
  <c r="J5844" i="23"/>
  <c r="K5844" i="23" s="1"/>
  <c r="J5845" i="23"/>
  <c r="K5845" i="23" s="1"/>
  <c r="J5846" i="23"/>
  <c r="K5846" i="23" s="1"/>
  <c r="J5847" i="23"/>
  <c r="K5847" i="23" s="1"/>
  <c r="J5848" i="23"/>
  <c r="K5848" i="23" s="1"/>
  <c r="J5849" i="23"/>
  <c r="K5849" i="23" s="1"/>
  <c r="J5850" i="23"/>
  <c r="K5850" i="23" s="1"/>
  <c r="J5851" i="23"/>
  <c r="K5851" i="23" s="1"/>
  <c r="J5852" i="23"/>
  <c r="K5852" i="23" s="1"/>
  <c r="J5853" i="23"/>
  <c r="K5853" i="23" s="1"/>
  <c r="J5854" i="23"/>
  <c r="K5854" i="23" s="1"/>
  <c r="J5855" i="23"/>
  <c r="K5855" i="23" s="1"/>
  <c r="J5856" i="23"/>
  <c r="K5856" i="23" s="1"/>
  <c r="J5857" i="23"/>
  <c r="K5857" i="23" s="1"/>
  <c r="J5858" i="23"/>
  <c r="K5858" i="23" s="1"/>
  <c r="J5859" i="23"/>
  <c r="K5859" i="23" s="1"/>
  <c r="J5860" i="23"/>
  <c r="K5860" i="23" s="1"/>
  <c r="J5861" i="23"/>
  <c r="K5861" i="23" s="1"/>
  <c r="J5862" i="23"/>
  <c r="K5862" i="23" s="1"/>
  <c r="J5863" i="23"/>
  <c r="K5863" i="23" s="1"/>
  <c r="J5864" i="23"/>
  <c r="K5864" i="23" s="1"/>
  <c r="J5865" i="23"/>
  <c r="K5865" i="23" s="1"/>
  <c r="J5866" i="23"/>
  <c r="K5866" i="23" s="1"/>
  <c r="J5867" i="23"/>
  <c r="K5867" i="23" s="1"/>
  <c r="J5868" i="23"/>
  <c r="K5868" i="23" s="1"/>
  <c r="J5869" i="23"/>
  <c r="K5869" i="23" s="1"/>
  <c r="J5870" i="23"/>
  <c r="K5870" i="23" s="1"/>
  <c r="J5871" i="23"/>
  <c r="K5871" i="23" s="1"/>
  <c r="J5872" i="23"/>
  <c r="K5872" i="23" s="1"/>
  <c r="J5873" i="23"/>
  <c r="K5873" i="23" s="1"/>
  <c r="J5874" i="23"/>
  <c r="K5874" i="23" s="1"/>
  <c r="J5875" i="23"/>
  <c r="K5875" i="23" s="1"/>
  <c r="J5876" i="23"/>
  <c r="K5876" i="23" s="1"/>
  <c r="J5877" i="23"/>
  <c r="K5877" i="23" s="1"/>
  <c r="J5878" i="23"/>
  <c r="K5878" i="23" s="1"/>
  <c r="J5879" i="23"/>
  <c r="K5879" i="23" s="1"/>
  <c r="J5880" i="23"/>
  <c r="K5880" i="23" s="1"/>
  <c r="J5881" i="23"/>
  <c r="K5881" i="23" s="1"/>
  <c r="G5885" i="23"/>
  <c r="L5885" i="23"/>
  <c r="J5886" i="23"/>
  <c r="K5886" i="23" s="1"/>
  <c r="J5887" i="23"/>
  <c r="K5887" i="23" s="1"/>
  <c r="J5888" i="23"/>
  <c r="K5888" i="23" s="1"/>
  <c r="J5889" i="23"/>
  <c r="K5889" i="23" s="1"/>
  <c r="J5890" i="23"/>
  <c r="K5890" i="23" s="1"/>
  <c r="J5891" i="23"/>
  <c r="K5891" i="23" s="1"/>
  <c r="J5892" i="23"/>
  <c r="K5892" i="23" s="1"/>
  <c r="J5893" i="23"/>
  <c r="K5893" i="23" s="1"/>
  <c r="J5894" i="23"/>
  <c r="K5894" i="23" s="1"/>
  <c r="J5895" i="23"/>
  <c r="K5895" i="23" s="1"/>
  <c r="J5897" i="23"/>
  <c r="K5897" i="23" s="1"/>
  <c r="J5898" i="23"/>
  <c r="K5898" i="23" s="1"/>
  <c r="J5899" i="23"/>
  <c r="K5899" i="23" s="1"/>
  <c r="J5900" i="23"/>
  <c r="K5900" i="23" s="1"/>
  <c r="J5901" i="23"/>
  <c r="K5901" i="23" s="1"/>
  <c r="J5902" i="23"/>
  <c r="K5902" i="23" s="1"/>
  <c r="J5903" i="23"/>
  <c r="K5903" i="23" s="1"/>
  <c r="J5904" i="23"/>
  <c r="K5904" i="23" s="1"/>
  <c r="J5905" i="23"/>
  <c r="K5905" i="23" s="1"/>
  <c r="J5906" i="23"/>
  <c r="K5906" i="23" s="1"/>
  <c r="J5907" i="23"/>
  <c r="K5907" i="23" s="1"/>
  <c r="J5908" i="23"/>
  <c r="K5908" i="23" s="1"/>
  <c r="J5909" i="23"/>
  <c r="K5909" i="23" s="1"/>
  <c r="J5910" i="23"/>
  <c r="K5910" i="23" s="1"/>
  <c r="J5911" i="23"/>
  <c r="K5911" i="23" s="1"/>
  <c r="J5912" i="23"/>
  <c r="K5912" i="23" s="1"/>
  <c r="J5913" i="23"/>
  <c r="K5913" i="23" s="1"/>
  <c r="J5914" i="23"/>
  <c r="K5914" i="23" s="1"/>
  <c r="J5915" i="23"/>
  <c r="K5915" i="23" s="1"/>
  <c r="J5916" i="23"/>
  <c r="K5916" i="23" s="1"/>
  <c r="J5917" i="23"/>
  <c r="K5917" i="23" s="1"/>
  <c r="J5918" i="23"/>
  <c r="K5918" i="23" s="1"/>
  <c r="J5919" i="23"/>
  <c r="K5919" i="23" s="1"/>
  <c r="J5920" i="23"/>
  <c r="K5920" i="23" s="1"/>
  <c r="J5921" i="23"/>
  <c r="K5921" i="23" s="1"/>
  <c r="J5922" i="23"/>
  <c r="K5922" i="23" s="1"/>
  <c r="J5923" i="23"/>
  <c r="K5923" i="23" s="1"/>
  <c r="J5924" i="23"/>
  <c r="K5924" i="23" s="1"/>
  <c r="J5925" i="23"/>
  <c r="K5925" i="23" s="1"/>
  <c r="J5926" i="23"/>
  <c r="K5926" i="23" s="1"/>
  <c r="J5927" i="23"/>
  <c r="K5927" i="23" s="1"/>
  <c r="J5928" i="23"/>
  <c r="K5928" i="23" s="1"/>
  <c r="J5929" i="23"/>
  <c r="K5929" i="23" s="1"/>
  <c r="J5930" i="23"/>
  <c r="K5930" i="23" s="1"/>
  <c r="J5931" i="23"/>
  <c r="K5931" i="23" s="1"/>
  <c r="J5932" i="23"/>
  <c r="K5932" i="23" s="1"/>
  <c r="J5933" i="23"/>
  <c r="K5933" i="23" s="1"/>
  <c r="J5934" i="23"/>
  <c r="K5934" i="23" s="1"/>
  <c r="J5935" i="23"/>
  <c r="K5935" i="23" s="1"/>
  <c r="J5936" i="23"/>
  <c r="K5936" i="23" s="1"/>
  <c r="J5937" i="23"/>
  <c r="K5937" i="23" s="1"/>
  <c r="J5938" i="23"/>
  <c r="K5938" i="23" s="1"/>
  <c r="J5939" i="23"/>
  <c r="K5939" i="23" s="1"/>
  <c r="J5940" i="23"/>
  <c r="K5940" i="23" s="1"/>
  <c r="J5941" i="23"/>
  <c r="K5941" i="23" s="1"/>
  <c r="J5942" i="23"/>
  <c r="K5942" i="23" s="1"/>
  <c r="J5943" i="23"/>
  <c r="K5943" i="23" s="1"/>
  <c r="J5944" i="23"/>
  <c r="K5944" i="23" s="1"/>
  <c r="J5945" i="23"/>
  <c r="K5945" i="23" s="1"/>
  <c r="J5946" i="23"/>
  <c r="K5946" i="23" s="1"/>
  <c r="J5947" i="23"/>
  <c r="K5947" i="23" s="1"/>
  <c r="J5948" i="23"/>
  <c r="K5948" i="23" s="1"/>
  <c r="J5949" i="23"/>
  <c r="K5949" i="23" s="1"/>
  <c r="J5950" i="23"/>
  <c r="K5950" i="23" s="1"/>
  <c r="J5951" i="23"/>
  <c r="K5951" i="23" s="1"/>
  <c r="J5952" i="23"/>
  <c r="K5952" i="23" s="1"/>
  <c r="J5953" i="23"/>
  <c r="K5953" i="23" s="1"/>
  <c r="J5954" i="23"/>
  <c r="K5954" i="23" s="1"/>
  <c r="J5955" i="23"/>
  <c r="K5955" i="23" s="1"/>
  <c r="J5956" i="23"/>
  <c r="K5956" i="23" s="1"/>
  <c r="J5957" i="23"/>
  <c r="K5957" i="23" s="1"/>
  <c r="J5958" i="23"/>
  <c r="K5958" i="23" s="1"/>
  <c r="J5959" i="23"/>
  <c r="K5959" i="23" s="1"/>
  <c r="J5960" i="23"/>
  <c r="K5960" i="23" s="1"/>
  <c r="J5961" i="23"/>
  <c r="K5961" i="23" s="1"/>
  <c r="J5962" i="23"/>
  <c r="K5962" i="23" s="1"/>
  <c r="J5963" i="23"/>
  <c r="K5963" i="23" s="1"/>
  <c r="J5964" i="23"/>
  <c r="K5964" i="23" s="1"/>
  <c r="J5965" i="23"/>
  <c r="K5965" i="23" s="1"/>
  <c r="J5966" i="23"/>
  <c r="K5966" i="23" s="1"/>
  <c r="J5967" i="23"/>
  <c r="K5967" i="23" s="1"/>
  <c r="J5968" i="23"/>
  <c r="K5968" i="23" s="1"/>
  <c r="J5969" i="23"/>
  <c r="K5969" i="23" s="1"/>
  <c r="J5970" i="23"/>
  <c r="K5970" i="23" s="1"/>
  <c r="J5971" i="23"/>
  <c r="K5971" i="23" s="1"/>
  <c r="J5972" i="23"/>
  <c r="K5972" i="23" s="1"/>
  <c r="J5973" i="23"/>
  <c r="K5973" i="23" s="1"/>
  <c r="J5974" i="23"/>
  <c r="K5974" i="23" s="1"/>
  <c r="J5975" i="23"/>
  <c r="K5975" i="23" s="1"/>
  <c r="J5976" i="23"/>
  <c r="K5976" i="23" s="1"/>
  <c r="J5977" i="23"/>
  <c r="K5977" i="23" s="1"/>
  <c r="J5978" i="23"/>
  <c r="K5978" i="23" s="1"/>
  <c r="J5979" i="23"/>
  <c r="K5979" i="23" s="1"/>
  <c r="J5980" i="23"/>
  <c r="K5980" i="23" s="1"/>
  <c r="J5981" i="23"/>
  <c r="K5981" i="23" s="1"/>
  <c r="J5982" i="23"/>
  <c r="K5982" i="23" s="1"/>
  <c r="J5983" i="23"/>
  <c r="K5983" i="23" s="1"/>
  <c r="J5984" i="23"/>
  <c r="K5984" i="23" s="1"/>
  <c r="J5985" i="23"/>
  <c r="K5985" i="23" s="1"/>
  <c r="J5986" i="23"/>
  <c r="K5986" i="23" s="1"/>
  <c r="J5987" i="23"/>
  <c r="K5987" i="23" s="1"/>
  <c r="J5988" i="23"/>
  <c r="K5988" i="23" s="1"/>
  <c r="J5989" i="23"/>
  <c r="K5989" i="23" s="1"/>
  <c r="J5990" i="23"/>
  <c r="K5990" i="23" s="1"/>
  <c r="L6341" i="23"/>
  <c r="G6341" i="23"/>
  <c r="J5995" i="23"/>
  <c r="K5995" i="23" s="1"/>
  <c r="J5996" i="23"/>
  <c r="K5996" i="23" s="1"/>
  <c r="J5997" i="23"/>
  <c r="K5997" i="23" s="1"/>
  <c r="J5998" i="23"/>
  <c r="K5998" i="23" s="1"/>
  <c r="J5999" i="23"/>
  <c r="K5999" i="23" s="1"/>
  <c r="J6000" i="23"/>
  <c r="K6000" i="23" s="1"/>
  <c r="J6001" i="23"/>
  <c r="K6001" i="23" s="1"/>
  <c r="J6002" i="23"/>
  <c r="K6002" i="23" s="1"/>
  <c r="J6003" i="23"/>
  <c r="K6003" i="23" s="1"/>
  <c r="J6004" i="23"/>
  <c r="K6004" i="23" s="1"/>
  <c r="J6005" i="23"/>
  <c r="K6005" i="23" s="1"/>
  <c r="J6006" i="23"/>
  <c r="K6006" i="23" s="1"/>
  <c r="J6007" i="23"/>
  <c r="K6007" i="23" s="1"/>
  <c r="J6008" i="23"/>
  <c r="K6008" i="23" s="1"/>
  <c r="J6009" i="23"/>
  <c r="K6009" i="23" s="1"/>
  <c r="J6010" i="23"/>
  <c r="K6010" i="23" s="1"/>
  <c r="J6011" i="23"/>
  <c r="K6011" i="23" s="1"/>
  <c r="J6012" i="23"/>
  <c r="K6012" i="23" s="1"/>
  <c r="J6013" i="23"/>
  <c r="K6013" i="23" s="1"/>
  <c r="J6014" i="23"/>
  <c r="K6014" i="23" s="1"/>
  <c r="J6015" i="23"/>
  <c r="K6015" i="23" s="1"/>
  <c r="J6016" i="23"/>
  <c r="K6016" i="23" s="1"/>
  <c r="J6017" i="23"/>
  <c r="K6017" i="23" s="1"/>
  <c r="J6018" i="23"/>
  <c r="K6018" i="23" s="1"/>
  <c r="J6019" i="23"/>
  <c r="K6019" i="23" s="1"/>
  <c r="J6020" i="23"/>
  <c r="K6020" i="23" s="1"/>
  <c r="J6021" i="23"/>
  <c r="K6021" i="23" s="1"/>
  <c r="J6022" i="23"/>
  <c r="K6022" i="23" s="1"/>
  <c r="J6023" i="23"/>
  <c r="K6023" i="23" s="1"/>
  <c r="J6034" i="23"/>
  <c r="K6034" i="23" s="1"/>
  <c r="J6035" i="23"/>
  <c r="K6035" i="23" s="1"/>
  <c r="J6036" i="23"/>
  <c r="K6036" i="23" s="1"/>
  <c r="J6037" i="23"/>
  <c r="K6037" i="23" s="1"/>
  <c r="J6038" i="23"/>
  <c r="K6038" i="23" s="1"/>
  <c r="J6039" i="23"/>
  <c r="K6039" i="23" s="1"/>
  <c r="J6040" i="23"/>
  <c r="K6040" i="23" s="1"/>
  <c r="J6041" i="23"/>
  <c r="K6041" i="23" s="1"/>
  <c r="J6042" i="23"/>
  <c r="K6042" i="23" s="1"/>
  <c r="J6043" i="23"/>
  <c r="K6043" i="23" s="1"/>
  <c r="J6044" i="23"/>
  <c r="K6044" i="23" s="1"/>
  <c r="J6045" i="23"/>
  <c r="K6045" i="23" s="1"/>
  <c r="J6046" i="23"/>
  <c r="K6046" i="23" s="1"/>
  <c r="J6047" i="23"/>
  <c r="K6047" i="23" s="1"/>
  <c r="J6048" i="23"/>
  <c r="K6048" i="23" s="1"/>
  <c r="J6049" i="23"/>
  <c r="K6049" i="23" s="1"/>
  <c r="J6050" i="23"/>
  <c r="K6050" i="23" s="1"/>
  <c r="J6051" i="23"/>
  <c r="K6051" i="23" s="1"/>
  <c r="J6052" i="23"/>
  <c r="K6052" i="23" s="1"/>
  <c r="J6053" i="23"/>
  <c r="K6053" i="23" s="1"/>
  <c r="J6054" i="23"/>
  <c r="K6054" i="23" s="1"/>
  <c r="J6055" i="23"/>
  <c r="K6055" i="23" s="1"/>
  <c r="J6056" i="23"/>
  <c r="K6056" i="23" s="1"/>
  <c r="J6057" i="23"/>
  <c r="K6057" i="23" s="1"/>
  <c r="J6058" i="23"/>
  <c r="K6058" i="23" s="1"/>
  <c r="J6059" i="23"/>
  <c r="K6059" i="23" s="1"/>
  <c r="J6060" i="23"/>
  <c r="K6060" i="23" s="1"/>
  <c r="J6061" i="23"/>
  <c r="K6061" i="23" s="1"/>
  <c r="J6062" i="23"/>
  <c r="K6062" i="23" s="1"/>
  <c r="J6063" i="23"/>
  <c r="K6063" i="23" s="1"/>
  <c r="J6064" i="23"/>
  <c r="K6064" i="23" s="1"/>
  <c r="J6065" i="23"/>
  <c r="K6065" i="23" s="1"/>
  <c r="J6066" i="23"/>
  <c r="K6066" i="23" s="1"/>
  <c r="J6067" i="23"/>
  <c r="K6067" i="23" s="1"/>
  <c r="J6068" i="23"/>
  <c r="K6068" i="23" s="1"/>
  <c r="J6069" i="23"/>
  <c r="K6069" i="23" s="1"/>
  <c r="J6070" i="23"/>
  <c r="K6070" i="23" s="1"/>
  <c r="J6071" i="23"/>
  <c r="K6071" i="23" s="1"/>
  <c r="J6072" i="23"/>
  <c r="K6072" i="23" s="1"/>
  <c r="J6073" i="23"/>
  <c r="K6073" i="23" s="1"/>
  <c r="J6074" i="23"/>
  <c r="K6074" i="23" s="1"/>
  <c r="J6075" i="23"/>
  <c r="K6075" i="23" s="1"/>
  <c r="J6076" i="23"/>
  <c r="K6076" i="23" s="1"/>
  <c r="J6077" i="23"/>
  <c r="K6077" i="23" s="1"/>
  <c r="J6078" i="23"/>
  <c r="K6078" i="23" s="1"/>
  <c r="J6079" i="23"/>
  <c r="K6079" i="23" s="1"/>
  <c r="J6080" i="23"/>
  <c r="K6080" i="23" s="1"/>
  <c r="J6081" i="23"/>
  <c r="K6081" i="23" s="1"/>
  <c r="J6082" i="23"/>
  <c r="K6082" i="23" s="1"/>
  <c r="J6083" i="23"/>
  <c r="K6083" i="23" s="1"/>
  <c r="J6084" i="23"/>
  <c r="K6084" i="23" s="1"/>
  <c r="J6085" i="23"/>
  <c r="K6085" i="23" s="1"/>
  <c r="J6086" i="23"/>
  <c r="K6086" i="23" s="1"/>
  <c r="J6087" i="23"/>
  <c r="K6087" i="23" s="1"/>
  <c r="J6088" i="23"/>
  <c r="K6088" i="23" s="1"/>
  <c r="J6089" i="23"/>
  <c r="K6089" i="23" s="1"/>
  <c r="J6090" i="23"/>
  <c r="K6090" i="23" s="1"/>
  <c r="J6091" i="23"/>
  <c r="K6091" i="23" s="1"/>
  <c r="J6092" i="23"/>
  <c r="K6092" i="23" s="1"/>
  <c r="J6093" i="23"/>
  <c r="K6093" i="23" s="1"/>
  <c r="J6094" i="23"/>
  <c r="K6094" i="23" s="1"/>
  <c r="J6095" i="23"/>
  <c r="K6095" i="23" s="1"/>
  <c r="J6096" i="23"/>
  <c r="K6096" i="23" s="1"/>
  <c r="J6097" i="23"/>
  <c r="K6097" i="23" s="1"/>
  <c r="J6098" i="23"/>
  <c r="K6098" i="23" s="1"/>
  <c r="J6099" i="23"/>
  <c r="K6099" i="23" s="1"/>
  <c r="J6100" i="23"/>
  <c r="K6100" i="23" s="1"/>
  <c r="J6101" i="23"/>
  <c r="K6101" i="23" s="1"/>
  <c r="J6102" i="23"/>
  <c r="K6102" i="23" s="1"/>
  <c r="J6103" i="23"/>
  <c r="K6103" i="23" s="1"/>
  <c r="J6104" i="23"/>
  <c r="K6104" i="23" s="1"/>
  <c r="J6105" i="23"/>
  <c r="K6105" i="23" s="1"/>
  <c r="J6106" i="23"/>
  <c r="K6106" i="23" s="1"/>
  <c r="J6107" i="23"/>
  <c r="K6107" i="23" s="1"/>
  <c r="J6108" i="23"/>
  <c r="K6108" i="23" s="1"/>
  <c r="J6109" i="23"/>
  <c r="K6109" i="23" s="1"/>
  <c r="J6110" i="23"/>
  <c r="K6110" i="23" s="1"/>
  <c r="J6111" i="23"/>
  <c r="K6111" i="23" s="1"/>
  <c r="J6112" i="23"/>
  <c r="K6112" i="23" s="1"/>
  <c r="J6113" i="23"/>
  <c r="K6113" i="23" s="1"/>
  <c r="J6114" i="23"/>
  <c r="K6114" i="23" s="1"/>
  <c r="J6115" i="23"/>
  <c r="K6115" i="23" s="1"/>
  <c r="J6116" i="23"/>
  <c r="K6116" i="23" s="1"/>
  <c r="J6117" i="23"/>
  <c r="K6117" i="23" s="1"/>
  <c r="J6118" i="23"/>
  <c r="K6118" i="23" s="1"/>
  <c r="J6119" i="23"/>
  <c r="K6119" i="23" s="1"/>
  <c r="J6120" i="23"/>
  <c r="K6120" i="23" s="1"/>
  <c r="J6121" i="23"/>
  <c r="K6121" i="23" s="1"/>
  <c r="J6122" i="23"/>
  <c r="K6122" i="23" s="1"/>
  <c r="J6123" i="23"/>
  <c r="K6123" i="23" s="1"/>
  <c r="J6124" i="23"/>
  <c r="K6124" i="23" s="1"/>
  <c r="J6125" i="23"/>
  <c r="K6125" i="23" s="1"/>
  <c r="J6126" i="23"/>
  <c r="K6126" i="23" s="1"/>
  <c r="J6127" i="23"/>
  <c r="K6127" i="23" s="1"/>
  <c r="J6128" i="23"/>
  <c r="K6128" i="23" s="1"/>
  <c r="J6129" i="23"/>
  <c r="K6129" i="23" s="1"/>
  <c r="J6130" i="23"/>
  <c r="K6130" i="23" s="1"/>
  <c r="J6131" i="23"/>
  <c r="K6131" i="23" s="1"/>
  <c r="J6132" i="23"/>
  <c r="K6132" i="23" s="1"/>
  <c r="J6133" i="23"/>
  <c r="K6133" i="23" s="1"/>
  <c r="J6134" i="23"/>
  <c r="K6134" i="23" s="1"/>
  <c r="J6135" i="23"/>
  <c r="K6135" i="23" s="1"/>
  <c r="J6136" i="23"/>
  <c r="K6136" i="23" s="1"/>
  <c r="J6137" i="23"/>
  <c r="K6137" i="23" s="1"/>
  <c r="J6138" i="23"/>
  <c r="K6138" i="23" s="1"/>
  <c r="J6139" i="23"/>
  <c r="K6139" i="23" s="1"/>
  <c r="J6140" i="23"/>
  <c r="K6140" i="23" s="1"/>
  <c r="J6141" i="23"/>
  <c r="K6141" i="23" s="1"/>
  <c r="J6142" i="23"/>
  <c r="K6142" i="23" s="1"/>
  <c r="J6143" i="23"/>
  <c r="K6143" i="23" s="1"/>
  <c r="J6144" i="23"/>
  <c r="K6144" i="23" s="1"/>
  <c r="J6145" i="23"/>
  <c r="K6145" i="23" s="1"/>
  <c r="J6146" i="23"/>
  <c r="K6146" i="23" s="1"/>
  <c r="J6147" i="23"/>
  <c r="K6147" i="23" s="1"/>
  <c r="J6148" i="23"/>
  <c r="K6148" i="23" s="1"/>
  <c r="J6149" i="23"/>
  <c r="K6149" i="23" s="1"/>
  <c r="J6150" i="23"/>
  <c r="K6150" i="23" s="1"/>
  <c r="J6151" i="23"/>
  <c r="K6151" i="23" s="1"/>
  <c r="J6152" i="23"/>
  <c r="K6152" i="23" s="1"/>
  <c r="J6153" i="23"/>
  <c r="K6153" i="23" s="1"/>
  <c r="J6154" i="23"/>
  <c r="K6154" i="23" s="1"/>
  <c r="J6155" i="23"/>
  <c r="K6155" i="23" s="1"/>
  <c r="J6156" i="23"/>
  <c r="K6156" i="23" s="1"/>
  <c r="J6157" i="23"/>
  <c r="K6157" i="23" s="1"/>
  <c r="J6158" i="23"/>
  <c r="K6158" i="23" s="1"/>
  <c r="J6159" i="23"/>
  <c r="K6159" i="23" s="1"/>
  <c r="J6160" i="23"/>
  <c r="K6160" i="23" s="1"/>
  <c r="J6161" i="23"/>
  <c r="K6161" i="23" s="1"/>
  <c r="J6162" i="23"/>
  <c r="K6162" i="23" s="1"/>
  <c r="J6163" i="23"/>
  <c r="K6163" i="23" s="1"/>
  <c r="J6164" i="23"/>
  <c r="K6164" i="23" s="1"/>
  <c r="J6165" i="23"/>
  <c r="K6165" i="23" s="1"/>
  <c r="J6166" i="23"/>
  <c r="K6166" i="23" s="1"/>
  <c r="J6167" i="23"/>
  <c r="K6167" i="23" s="1"/>
  <c r="J6168" i="23"/>
  <c r="K6168" i="23" s="1"/>
  <c r="J6169" i="23"/>
  <c r="K6169" i="23" s="1"/>
  <c r="J6170" i="23"/>
  <c r="K6170" i="23" s="1"/>
  <c r="J6171" i="23"/>
  <c r="K6171" i="23" s="1"/>
  <c r="J6172" i="23"/>
  <c r="K6172" i="23" s="1"/>
  <c r="J6173" i="23"/>
  <c r="K6173" i="23" s="1"/>
  <c r="J6174" i="23"/>
  <c r="K6174" i="23" s="1"/>
  <c r="J6175" i="23"/>
  <c r="K6175" i="23" s="1"/>
  <c r="J6176" i="23"/>
  <c r="K6176" i="23" s="1"/>
  <c r="J6177" i="23"/>
  <c r="K6177" i="23" s="1"/>
  <c r="J6178" i="23"/>
  <c r="K6178" i="23" s="1"/>
  <c r="J6179" i="23"/>
  <c r="K6179" i="23" s="1"/>
  <c r="J6180" i="23"/>
  <c r="K6180" i="23" s="1"/>
  <c r="J6181" i="23"/>
  <c r="K6181" i="23" s="1"/>
  <c r="J6182" i="23"/>
  <c r="K6182" i="23" s="1"/>
  <c r="J6183" i="23"/>
  <c r="K6183" i="23" s="1"/>
  <c r="J6184" i="23"/>
  <c r="K6184" i="23" s="1"/>
  <c r="J6185" i="23"/>
  <c r="K6185" i="23" s="1"/>
  <c r="J6186" i="23"/>
  <c r="K6186" i="23" s="1"/>
  <c r="J6187" i="23"/>
  <c r="K6187" i="23" s="1"/>
  <c r="J6188" i="23"/>
  <c r="K6188" i="23" s="1"/>
  <c r="J6189" i="23"/>
  <c r="K6189" i="23" s="1"/>
  <c r="J6190" i="23"/>
  <c r="K6190" i="23" s="1"/>
  <c r="J6191" i="23"/>
  <c r="K6191" i="23" s="1"/>
  <c r="J6192" i="23"/>
  <c r="K6192" i="23" s="1"/>
  <c r="J6193" i="23"/>
  <c r="K6193" i="23" s="1"/>
  <c r="J6194" i="23"/>
  <c r="K6194" i="23" s="1"/>
  <c r="J6195" i="23"/>
  <c r="K6195" i="23" s="1"/>
  <c r="J6196" i="23"/>
  <c r="K6196" i="23" s="1"/>
  <c r="J6197" i="23"/>
  <c r="K6197" i="23" s="1"/>
  <c r="J6198" i="23"/>
  <c r="K6198" i="23" s="1"/>
  <c r="J6199" i="23"/>
  <c r="K6199" i="23" s="1"/>
  <c r="J6200" i="23"/>
  <c r="K6200" i="23" s="1"/>
  <c r="J6201" i="23"/>
  <c r="K6201" i="23" s="1"/>
  <c r="J6202" i="23"/>
  <c r="K6202" i="23" s="1"/>
  <c r="J6203" i="23"/>
  <c r="K6203" i="23" s="1"/>
  <c r="J6204" i="23"/>
  <c r="K6204" i="23" s="1"/>
  <c r="J6205" i="23"/>
  <c r="K6205" i="23" s="1"/>
  <c r="J6206" i="23"/>
  <c r="K6206" i="23" s="1"/>
  <c r="J6207" i="23"/>
  <c r="K6207" i="23" s="1"/>
  <c r="J6208" i="23"/>
  <c r="K6208" i="23" s="1"/>
  <c r="J6209" i="23"/>
  <c r="K6209" i="23" s="1"/>
  <c r="J6210" i="23"/>
  <c r="K6210" i="23" s="1"/>
  <c r="J6211" i="23"/>
  <c r="K6211" i="23" s="1"/>
  <c r="J6212" i="23"/>
  <c r="K6212" i="23" s="1"/>
  <c r="J6213" i="23"/>
  <c r="K6213" i="23" s="1"/>
  <c r="J6214" i="23"/>
  <c r="K6214" i="23" s="1"/>
  <c r="J6215" i="23"/>
  <c r="K6215" i="23" s="1"/>
  <c r="J6216" i="23"/>
  <c r="K6216" i="23" s="1"/>
  <c r="J6217" i="23"/>
  <c r="K6217" i="23" s="1"/>
  <c r="J6218" i="23"/>
  <c r="K6218" i="23" s="1"/>
  <c r="J6219" i="23"/>
  <c r="K6219" i="23" s="1"/>
  <c r="J6220" i="23"/>
  <c r="K6220" i="23" s="1"/>
  <c r="J6221" i="23"/>
  <c r="K6221" i="23" s="1"/>
  <c r="J6222" i="23"/>
  <c r="K6222" i="23" s="1"/>
  <c r="J6223" i="23"/>
  <c r="K6223" i="23" s="1"/>
  <c r="J6224" i="23"/>
  <c r="K6224" i="23" s="1"/>
  <c r="J6225" i="23"/>
  <c r="K6225" i="23" s="1"/>
  <c r="J6226" i="23"/>
  <c r="K6226" i="23" s="1"/>
  <c r="J6227" i="23"/>
  <c r="K6227" i="23" s="1"/>
  <c r="J6228" i="23"/>
  <c r="K6228" i="23" s="1"/>
  <c r="J6229" i="23"/>
  <c r="K6229" i="23" s="1"/>
  <c r="J6230" i="23"/>
  <c r="K6230" i="23" s="1"/>
  <c r="J6231" i="23"/>
  <c r="K6231" i="23" s="1"/>
  <c r="J6232" i="23"/>
  <c r="K6232" i="23" s="1"/>
  <c r="J6233" i="23"/>
  <c r="K6233" i="23" s="1"/>
  <c r="J6234" i="23"/>
  <c r="K6234" i="23" s="1"/>
  <c r="J6235" i="23"/>
  <c r="K6235" i="23" s="1"/>
  <c r="J6236" i="23"/>
  <c r="K6236" i="23" s="1"/>
  <c r="J6237" i="23"/>
  <c r="K6237" i="23" s="1"/>
  <c r="J6238" i="23"/>
  <c r="K6238" i="23" s="1"/>
  <c r="J6239" i="23"/>
  <c r="K6239" i="23" s="1"/>
  <c r="J6240" i="23"/>
  <c r="K6240" i="23" s="1"/>
  <c r="J6241" i="23"/>
  <c r="K6241" i="23" s="1"/>
  <c r="J6242" i="23"/>
  <c r="K6242" i="23" s="1"/>
  <c r="J6243" i="23"/>
  <c r="K6243" i="23" s="1"/>
  <c r="J6244" i="23"/>
  <c r="K6244" i="23" s="1"/>
  <c r="J6245" i="23"/>
  <c r="K6245" i="23" s="1"/>
  <c r="J6246" i="23"/>
  <c r="K6246" i="23" s="1"/>
  <c r="J6247" i="23"/>
  <c r="K6247" i="23" s="1"/>
  <c r="J6248" i="23"/>
  <c r="K6248" i="23" s="1"/>
  <c r="J6249" i="23"/>
  <c r="K6249" i="23" s="1"/>
  <c r="J6250" i="23"/>
  <c r="K6250" i="23" s="1"/>
  <c r="J6251" i="23"/>
  <c r="K6251" i="23" s="1"/>
  <c r="J6252" i="23"/>
  <c r="K6252" i="23" s="1"/>
  <c r="J6253" i="23"/>
  <c r="K6253" i="23" s="1"/>
  <c r="J6254" i="23"/>
  <c r="K6254" i="23" s="1"/>
  <c r="J6255" i="23"/>
  <c r="K6255" i="23" s="1"/>
  <c r="J6256" i="23"/>
  <c r="K6256" i="23" s="1"/>
  <c r="J6257" i="23"/>
  <c r="K6257" i="23" s="1"/>
  <c r="J6258" i="23"/>
  <c r="K6258" i="23" s="1"/>
  <c r="J6259" i="23"/>
  <c r="K6259" i="23" s="1"/>
  <c r="J6260" i="23"/>
  <c r="K6260" i="23" s="1"/>
  <c r="J6261" i="23"/>
  <c r="K6261" i="23" s="1"/>
  <c r="J6262" i="23"/>
  <c r="K6262" i="23" s="1"/>
  <c r="J6263" i="23"/>
  <c r="K6263" i="23" s="1"/>
  <c r="J6264" i="23"/>
  <c r="K6264" i="23" s="1"/>
  <c r="J6265" i="23"/>
  <c r="K6265" i="23" s="1"/>
  <c r="J6266" i="23"/>
  <c r="K6266" i="23" s="1"/>
  <c r="J6267" i="23"/>
  <c r="K6267" i="23" s="1"/>
  <c r="J6268" i="23"/>
  <c r="K6268" i="23" s="1"/>
  <c r="J6269" i="23"/>
  <c r="K6269" i="23" s="1"/>
  <c r="J6270" i="23"/>
  <c r="K6270" i="23" s="1"/>
  <c r="J6271" i="23"/>
  <c r="K6271" i="23" s="1"/>
  <c r="J6272" i="23"/>
  <c r="K6272" i="23" s="1"/>
  <c r="J6273" i="23"/>
  <c r="K6273" i="23" s="1"/>
  <c r="J6274" i="23"/>
  <c r="K6274" i="23" s="1"/>
  <c r="J6275" i="23"/>
  <c r="K6275" i="23" s="1"/>
  <c r="J6276" i="23"/>
  <c r="K6276" i="23" s="1"/>
  <c r="J6277" i="23"/>
  <c r="K6277" i="23" s="1"/>
  <c r="J6278" i="23"/>
  <c r="K6278" i="23" s="1"/>
  <c r="J6279" i="23"/>
  <c r="K6279" i="23" s="1"/>
  <c r="J6280" i="23"/>
  <c r="K6280" i="23" s="1"/>
  <c r="J6281" i="23"/>
  <c r="K6281" i="23" s="1"/>
  <c r="J6282" i="23"/>
  <c r="K6282" i="23" s="1"/>
  <c r="J6283" i="23"/>
  <c r="K6283" i="23" s="1"/>
  <c r="J6284" i="23"/>
  <c r="K6284" i="23" s="1"/>
  <c r="J6285" i="23"/>
  <c r="K6285" i="23" s="1"/>
  <c r="J6286" i="23"/>
  <c r="K6286" i="23" s="1"/>
  <c r="J6287" i="23"/>
  <c r="K6287" i="23" s="1"/>
  <c r="J6288" i="23"/>
  <c r="K6288" i="23" s="1"/>
  <c r="J6289" i="23"/>
  <c r="K6289" i="23" s="1"/>
  <c r="J6290" i="23"/>
  <c r="K6290" i="23" s="1"/>
  <c r="J6291" i="23"/>
  <c r="K6291" i="23" s="1"/>
  <c r="J6292" i="23"/>
  <c r="K6292" i="23" s="1"/>
  <c r="J6293" i="23"/>
  <c r="K6293" i="23" s="1"/>
  <c r="J6294" i="23"/>
  <c r="K6294" i="23" s="1"/>
  <c r="J6295" i="23"/>
  <c r="K6295" i="23" s="1"/>
  <c r="J6296" i="23"/>
  <c r="K6296" i="23" s="1"/>
  <c r="J6297" i="23"/>
  <c r="K6297" i="23" s="1"/>
  <c r="J6298" i="23"/>
  <c r="K6298" i="23" s="1"/>
  <c r="J6299" i="23"/>
  <c r="K6299" i="23" s="1"/>
  <c r="J6300" i="23"/>
  <c r="K6300" i="23" s="1"/>
  <c r="J6301" i="23"/>
  <c r="K6301" i="23" s="1"/>
  <c r="J6302" i="23"/>
  <c r="K6302" i="23" s="1"/>
  <c r="J6303" i="23"/>
  <c r="K6303" i="23" s="1"/>
  <c r="J6304" i="23"/>
  <c r="K6304" i="23" s="1"/>
  <c r="J6305" i="23"/>
  <c r="K6305" i="23" s="1"/>
  <c r="J6306" i="23"/>
  <c r="K6306" i="23" s="1"/>
  <c r="J6307" i="23"/>
  <c r="K6307" i="23" s="1"/>
  <c r="J6308" i="23"/>
  <c r="K6308" i="23" s="1"/>
  <c r="J6309" i="23"/>
  <c r="K6309" i="23" s="1"/>
  <c r="J6310" i="23"/>
  <c r="K6310" i="23" s="1"/>
  <c r="J6311" i="23"/>
  <c r="K6311" i="23" s="1"/>
  <c r="J6312" i="23"/>
  <c r="K6312" i="23" s="1"/>
  <c r="J6313" i="23"/>
  <c r="K6313" i="23" s="1"/>
  <c r="J6314" i="23"/>
  <c r="K6314" i="23" s="1"/>
  <c r="J6315" i="23"/>
  <c r="K6315" i="23" s="1"/>
  <c r="J6316" i="23"/>
  <c r="K6316" i="23" s="1"/>
  <c r="J6317" i="23"/>
  <c r="K6317" i="23" s="1"/>
  <c r="J6318" i="23"/>
  <c r="K6318" i="23" s="1"/>
  <c r="J6319" i="23"/>
  <c r="K6319" i="23" s="1"/>
  <c r="J6320" i="23"/>
  <c r="K6320" i="23" s="1"/>
  <c r="J6321" i="23"/>
  <c r="K6321" i="23" s="1"/>
  <c r="J6322" i="23"/>
  <c r="K6322" i="23" s="1"/>
  <c r="J6323" i="23"/>
  <c r="K6323" i="23" s="1"/>
  <c r="J6324" i="23"/>
  <c r="K6324" i="23" s="1"/>
  <c r="J6325" i="23"/>
  <c r="K6325" i="23" s="1"/>
  <c r="J6326" i="23"/>
  <c r="K6326" i="23" s="1"/>
  <c r="J6327" i="23"/>
  <c r="K6327" i="23" s="1"/>
  <c r="J6328" i="23"/>
  <c r="K6328" i="23" s="1"/>
  <c r="J6329" i="23"/>
  <c r="K6329" i="23" s="1"/>
  <c r="J6330" i="23"/>
  <c r="K6330" i="23" s="1"/>
  <c r="J6331" i="23"/>
  <c r="K6331" i="23" s="1"/>
  <c r="J6332" i="23"/>
  <c r="K6332" i="23" s="1"/>
  <c r="J6333" i="23"/>
  <c r="K6333" i="23" s="1"/>
  <c r="J6334" i="23"/>
  <c r="K6334" i="23" s="1"/>
  <c r="J6335" i="23"/>
  <c r="K6335" i="23" s="1"/>
  <c r="J6336" i="23"/>
  <c r="K6336" i="23" s="1"/>
  <c r="J6337" i="23"/>
  <c r="K6337" i="23" s="1"/>
  <c r="J6342" i="23"/>
  <c r="K6342" i="23" s="1"/>
  <c r="J6343" i="23"/>
  <c r="K6343" i="23" s="1"/>
  <c r="J6344" i="23"/>
  <c r="K6344" i="23" s="1"/>
  <c r="J6345" i="23"/>
  <c r="K6345" i="23" s="1"/>
  <c r="J6346" i="23"/>
  <c r="K6346" i="23" s="1"/>
  <c r="J6347" i="23"/>
  <c r="K6347" i="23" s="1"/>
  <c r="J6348" i="23"/>
  <c r="K6348" i="23" s="1"/>
  <c r="J6349" i="23"/>
  <c r="K6349" i="23" s="1"/>
  <c r="J6350" i="23"/>
  <c r="K6350" i="23" s="1"/>
  <c r="J6351" i="23"/>
  <c r="K6351" i="23" s="1"/>
  <c r="J6352" i="23"/>
  <c r="K6352" i="23" s="1"/>
  <c r="J6353" i="23"/>
  <c r="K6353" i="23" s="1"/>
  <c r="J6354" i="23"/>
  <c r="K6354" i="23" s="1"/>
  <c r="J6355" i="23"/>
  <c r="K6355" i="23" s="1"/>
  <c r="J6356" i="23"/>
  <c r="K6356" i="23" s="1"/>
  <c r="J6357" i="23"/>
  <c r="K6357" i="23" s="1"/>
  <c r="J6358" i="23"/>
  <c r="K6358" i="23" s="1"/>
  <c r="J6359" i="23"/>
  <c r="K6359" i="23" s="1"/>
  <c r="J6360" i="23"/>
  <c r="K6360" i="23" s="1"/>
  <c r="J6361" i="23"/>
  <c r="K6361" i="23" s="1"/>
  <c r="J6362" i="23"/>
  <c r="K6362" i="23" s="1"/>
  <c r="J6363" i="23"/>
  <c r="K6363" i="23" s="1"/>
  <c r="J6364" i="23"/>
  <c r="K6364" i="23" s="1"/>
  <c r="J6365" i="23"/>
  <c r="K6365" i="23" s="1"/>
  <c r="J6366" i="23"/>
  <c r="K6366" i="23" s="1"/>
  <c r="J6367" i="23"/>
  <c r="K6367" i="23" s="1"/>
  <c r="J6368" i="23"/>
  <c r="K6368" i="23" s="1"/>
  <c r="J6369" i="23"/>
  <c r="K6369" i="23" s="1"/>
  <c r="J6370" i="23"/>
  <c r="K6370" i="23" s="1"/>
  <c r="J6371" i="23"/>
  <c r="K6371" i="23" s="1"/>
  <c r="J6372" i="23"/>
  <c r="K6372" i="23" s="1"/>
  <c r="J6373" i="23"/>
  <c r="K6373" i="23" s="1"/>
  <c r="J6374" i="23"/>
  <c r="K6374" i="23" s="1"/>
  <c r="J6375" i="23"/>
  <c r="K6375" i="23" s="1"/>
  <c r="J6376" i="23"/>
  <c r="K6376" i="23" s="1"/>
  <c r="J6377" i="23"/>
  <c r="K6377" i="23" s="1"/>
  <c r="J6378" i="23"/>
  <c r="K6378" i="23" s="1"/>
  <c r="J6379" i="23"/>
  <c r="K6379" i="23" s="1"/>
  <c r="J6380" i="23"/>
  <c r="K6380" i="23" s="1"/>
  <c r="J6381" i="23"/>
  <c r="K6381" i="23" s="1"/>
  <c r="J6382" i="23"/>
  <c r="K6382" i="23" s="1"/>
  <c r="J6383" i="23"/>
  <c r="K6383" i="23" s="1"/>
  <c r="J6384" i="23"/>
  <c r="K6384" i="23" s="1"/>
  <c r="J6385" i="23"/>
  <c r="K6385" i="23" s="1"/>
  <c r="J6386" i="23"/>
  <c r="K6386" i="23" s="1"/>
  <c r="J6387" i="23"/>
  <c r="K6387" i="23" s="1"/>
  <c r="J6388" i="23"/>
  <c r="K6388" i="23" s="1"/>
  <c r="J6389" i="23"/>
  <c r="K6389" i="23" s="1"/>
  <c r="J6390" i="23"/>
  <c r="K6390" i="23" s="1"/>
  <c r="J6391" i="23"/>
  <c r="K6391" i="23" s="1"/>
  <c r="J6392" i="23"/>
  <c r="K6392" i="23" s="1"/>
  <c r="J6393" i="23"/>
  <c r="K6393" i="23" s="1"/>
  <c r="J6394" i="23"/>
  <c r="K6394" i="23" s="1"/>
  <c r="J6395" i="23"/>
  <c r="K6395" i="23" s="1"/>
  <c r="J6396" i="23"/>
  <c r="K6396" i="23" s="1"/>
  <c r="J6397" i="23"/>
  <c r="K6397" i="23" s="1"/>
  <c r="J6398" i="23"/>
  <c r="K6398" i="23" s="1"/>
  <c r="J6399" i="23"/>
  <c r="K6399" i="23" s="1"/>
  <c r="J6400" i="23"/>
  <c r="K6400" i="23" s="1"/>
  <c r="J6401" i="23"/>
  <c r="K6401" i="23" s="1"/>
  <c r="J6402" i="23"/>
  <c r="K6402" i="23" s="1"/>
  <c r="J6403" i="23"/>
  <c r="K6403" i="23" s="1"/>
  <c r="J6404" i="23"/>
  <c r="K6404" i="23" s="1"/>
  <c r="J6405" i="23"/>
  <c r="K6405" i="23" s="1"/>
  <c r="J6406" i="23"/>
  <c r="K6406" i="23" s="1"/>
  <c r="J6407" i="23"/>
  <c r="K6407" i="23" s="1"/>
  <c r="J6408" i="23"/>
  <c r="K6408" i="23" s="1"/>
  <c r="J6409" i="23"/>
  <c r="K6409" i="23" s="1"/>
  <c r="J6410" i="23"/>
  <c r="K6410" i="23" s="1"/>
  <c r="J6411" i="23"/>
  <c r="K6411" i="23" s="1"/>
  <c r="J6412" i="23"/>
  <c r="K6412" i="23" s="1"/>
  <c r="J6413" i="23"/>
  <c r="K6413" i="23" s="1"/>
  <c r="J6414" i="23"/>
  <c r="K6414" i="23" s="1"/>
  <c r="J6415" i="23"/>
  <c r="K6415" i="23" s="1"/>
  <c r="J6416" i="23"/>
  <c r="K6416" i="23" s="1"/>
  <c r="J6417" i="23"/>
  <c r="K6417" i="23" s="1"/>
  <c r="J6418" i="23"/>
  <c r="K6418" i="23" s="1"/>
  <c r="J6419" i="23"/>
  <c r="K6419" i="23" s="1"/>
  <c r="J6420" i="23"/>
  <c r="K6420" i="23" s="1"/>
  <c r="J6421" i="23"/>
  <c r="K6421" i="23" s="1"/>
  <c r="J6422" i="23"/>
  <c r="K6422" i="23" s="1"/>
  <c r="J6423" i="23"/>
  <c r="K6423" i="23" s="1"/>
  <c r="J6424" i="23"/>
  <c r="K6424" i="23" s="1"/>
  <c r="J6425" i="23"/>
  <c r="K6425" i="23" s="1"/>
  <c r="J6426" i="23"/>
  <c r="K6426" i="23" s="1"/>
  <c r="J6427" i="23"/>
  <c r="K6427" i="23" s="1"/>
  <c r="J6428" i="23"/>
  <c r="K6428" i="23" s="1"/>
  <c r="J6429" i="23"/>
  <c r="K6429" i="23" s="1"/>
  <c r="J6430" i="23"/>
  <c r="K6430" i="23" s="1"/>
  <c r="J6431" i="23"/>
  <c r="K6431" i="23" s="1"/>
  <c r="J6432" i="23"/>
  <c r="K6432" i="23" s="1"/>
  <c r="J6433" i="23"/>
  <c r="K6433" i="23" s="1"/>
  <c r="J6434" i="23"/>
  <c r="K6434" i="23" s="1"/>
  <c r="J6435" i="23"/>
  <c r="K6435" i="23" s="1"/>
  <c r="J6436" i="23"/>
  <c r="K6436" i="23" s="1"/>
  <c r="J6437" i="23"/>
  <c r="K6437" i="23" s="1"/>
  <c r="J6438" i="23"/>
  <c r="K6438" i="23" s="1"/>
  <c r="J6439" i="23"/>
  <c r="K6439" i="23" s="1"/>
  <c r="J6440" i="23"/>
  <c r="K6440" i="23" s="1"/>
  <c r="J6441" i="23"/>
  <c r="K6441" i="23" s="1"/>
  <c r="J6442" i="23"/>
  <c r="K6442" i="23" s="1"/>
  <c r="J6443" i="23"/>
  <c r="K6443" i="23" s="1"/>
  <c r="J6444" i="23"/>
  <c r="K6444" i="23" s="1"/>
  <c r="J6445" i="23"/>
  <c r="K6445" i="23" s="1"/>
  <c r="J6446" i="23"/>
  <c r="K6446" i="23" s="1"/>
  <c r="J6447" i="23"/>
  <c r="K6447" i="23" s="1"/>
  <c r="J6448" i="23"/>
  <c r="K6448" i="23" s="1"/>
  <c r="J6449" i="23"/>
  <c r="K6449" i="23" s="1"/>
  <c r="J6450" i="23"/>
  <c r="K6450" i="23" s="1"/>
  <c r="J6451" i="23"/>
  <c r="K6451" i="23" s="1"/>
  <c r="J6452" i="23"/>
  <c r="K6452" i="23" s="1"/>
  <c r="J6453" i="23"/>
  <c r="K6453" i="23" s="1"/>
  <c r="J6454" i="23"/>
  <c r="K6454" i="23" s="1"/>
  <c r="J6455" i="23"/>
  <c r="K6455" i="23" s="1"/>
  <c r="J6456" i="23"/>
  <c r="K6456" i="23" s="1"/>
  <c r="J6457" i="23"/>
  <c r="K6457" i="23" s="1"/>
  <c r="J6458" i="23"/>
  <c r="K6458" i="23" s="1"/>
  <c r="J6459" i="23"/>
  <c r="K6459" i="23" s="1"/>
  <c r="J6460" i="23"/>
  <c r="K6460" i="23" s="1"/>
  <c r="J6461" i="23"/>
  <c r="K6461" i="23" s="1"/>
  <c r="J6462" i="23"/>
  <c r="K6462" i="23" s="1"/>
  <c r="J6463" i="23"/>
  <c r="K6463" i="23" s="1"/>
  <c r="J6464" i="23"/>
  <c r="K6464" i="23" s="1"/>
  <c r="J6465" i="23"/>
  <c r="K6465" i="23" s="1"/>
  <c r="J6466" i="23"/>
  <c r="K6466" i="23" s="1"/>
  <c r="J6467" i="23"/>
  <c r="K6467" i="23" s="1"/>
  <c r="J6468" i="23"/>
  <c r="K6468" i="23" s="1"/>
  <c r="J6469" i="23"/>
  <c r="K6469" i="23" s="1"/>
  <c r="J6470" i="23"/>
  <c r="K6470" i="23" s="1"/>
  <c r="J6471" i="23"/>
  <c r="K6471" i="23" s="1"/>
  <c r="J6472" i="23"/>
  <c r="K6472" i="23" s="1"/>
  <c r="J6473" i="23"/>
  <c r="K6473" i="23" s="1"/>
  <c r="J6474" i="23"/>
  <c r="K6474" i="23" s="1"/>
  <c r="J6475" i="23"/>
  <c r="K6475" i="23" s="1"/>
  <c r="J6476" i="23"/>
  <c r="K6476" i="23" s="1"/>
  <c r="J6477" i="23"/>
  <c r="K6477" i="23" s="1"/>
  <c r="J6478" i="23"/>
  <c r="K6478" i="23" s="1"/>
  <c r="J6479" i="23"/>
  <c r="K6479" i="23" s="1"/>
  <c r="J6480" i="23"/>
  <c r="K6480" i="23" s="1"/>
  <c r="J6481" i="23"/>
  <c r="K6481" i="23" s="1"/>
  <c r="J6482" i="23"/>
  <c r="K6482" i="23" s="1"/>
  <c r="J6483" i="23"/>
  <c r="K6483" i="23" s="1"/>
  <c r="J6484" i="23"/>
  <c r="K6484" i="23" s="1"/>
  <c r="J6485" i="23"/>
  <c r="K6485" i="23" s="1"/>
  <c r="J6486" i="23"/>
  <c r="K6486" i="23" s="1"/>
  <c r="J6487" i="23"/>
  <c r="K6487" i="23" s="1"/>
  <c r="J6488" i="23"/>
  <c r="K6488" i="23" s="1"/>
  <c r="J6489" i="23"/>
  <c r="K6489" i="23" s="1"/>
  <c r="J6490" i="23"/>
  <c r="K6490" i="23" s="1"/>
  <c r="J6491" i="23"/>
  <c r="K6491" i="23" s="1"/>
  <c r="J6492" i="23"/>
  <c r="K6492" i="23" s="1"/>
  <c r="Q6350" i="23"/>
  <c r="N6350" i="23"/>
  <c r="Q6349" i="23"/>
  <c r="N6349" i="23"/>
  <c r="Q6348" i="23"/>
  <c r="N6348" i="23"/>
  <c r="Q6347" i="23"/>
  <c r="N6347" i="23"/>
  <c r="Q6346" i="23"/>
  <c r="N6346" i="23"/>
  <c r="Q6345" i="23"/>
  <c r="N6345" i="23"/>
  <c r="Q6344" i="23"/>
  <c r="N6344" i="23"/>
  <c r="Q6343" i="23"/>
  <c r="N6343" i="23"/>
  <c r="Q6342" i="23"/>
  <c r="N6342" i="23"/>
  <c r="Q6023" i="23"/>
  <c r="N6023" i="23"/>
  <c r="Q6022" i="23"/>
  <c r="N6022" i="23"/>
  <c r="Q6021" i="23"/>
  <c r="N6021" i="23"/>
  <c r="Q6020" i="23"/>
  <c r="N6020" i="23"/>
  <c r="Q6019" i="23"/>
  <c r="N6019" i="23"/>
  <c r="Q6018" i="23"/>
  <c r="N6018" i="23"/>
  <c r="Q6017" i="23"/>
  <c r="N6017" i="23"/>
  <c r="Q6016" i="23"/>
  <c r="N6016" i="23"/>
  <c r="Q6015" i="23"/>
  <c r="N6015" i="23"/>
  <c r="Q6014" i="23"/>
  <c r="N6014" i="23"/>
  <c r="Q6013" i="23"/>
  <c r="N6013" i="23"/>
  <c r="Q6012" i="23"/>
  <c r="N6012" i="23"/>
  <c r="Q6011" i="23"/>
  <c r="N6011" i="23"/>
  <c r="Q6010" i="23"/>
  <c r="N6010" i="23"/>
  <c r="Q6009" i="23"/>
  <c r="N6009" i="23"/>
  <c r="Q6008" i="23"/>
  <c r="N6008" i="23"/>
  <c r="Q6007" i="23"/>
  <c r="N6007" i="23"/>
  <c r="Q6006" i="23"/>
  <c r="N6006" i="23"/>
  <c r="Q6005" i="23"/>
  <c r="N6005" i="23"/>
  <c r="Q6004" i="23"/>
  <c r="N6004" i="23"/>
  <c r="Q6003" i="23"/>
  <c r="N6003" i="23"/>
  <c r="Q6002" i="23"/>
  <c r="N6002" i="23"/>
  <c r="Q6001" i="23"/>
  <c r="N6001" i="23"/>
  <c r="Q6000" i="23"/>
  <c r="N6000" i="23"/>
  <c r="Q5999" i="23"/>
  <c r="N5999" i="23"/>
  <c r="Q5998" i="23"/>
  <c r="N5998" i="23"/>
  <c r="Q5997" i="23"/>
  <c r="N5997" i="23"/>
  <c r="Q5996" i="23"/>
  <c r="N5996" i="23"/>
  <c r="Q5995" i="23"/>
  <c r="N5995" i="23"/>
  <c r="Q5895" i="23"/>
  <c r="N5895" i="23"/>
  <c r="Q5894" i="23"/>
  <c r="N5894" i="23"/>
  <c r="Q5893" i="23"/>
  <c r="N5893" i="23"/>
  <c r="Q5892" i="23"/>
  <c r="N5892" i="23"/>
  <c r="Q5891" i="23"/>
  <c r="N5891" i="23"/>
  <c r="Q5890" i="23"/>
  <c r="N5890" i="23"/>
  <c r="Q5889" i="23"/>
  <c r="N5889" i="23"/>
  <c r="Q5888" i="23"/>
  <c r="N5888" i="23"/>
  <c r="Q5887" i="23"/>
  <c r="N5887" i="23"/>
  <c r="Q5886" i="23"/>
  <c r="N5886" i="23"/>
  <c r="Q3581" i="23"/>
  <c r="N3581" i="23"/>
  <c r="Q3580" i="23"/>
  <c r="N3580" i="23"/>
  <c r="Q3579" i="23"/>
  <c r="N3579" i="23"/>
  <c r="Q3578" i="23"/>
  <c r="N3578" i="23"/>
  <c r="Q3577" i="23"/>
  <c r="N3577" i="23"/>
  <c r="Q3576" i="23"/>
  <c r="N3576" i="23"/>
  <c r="Q3575" i="23"/>
  <c r="N3575" i="23"/>
  <c r="Q3574" i="23"/>
  <c r="N3574" i="23"/>
  <c r="Q3573" i="23"/>
  <c r="N3573" i="23"/>
  <c r="Q3572" i="23"/>
  <c r="N3572" i="23"/>
  <c r="Q3571" i="23"/>
  <c r="N3571" i="23"/>
  <c r="Q3570" i="23"/>
  <c r="N3570" i="23"/>
  <c r="Q3569" i="23"/>
  <c r="N3569" i="23"/>
  <c r="Q3568" i="23"/>
  <c r="N3568" i="23"/>
  <c r="Q3567" i="23"/>
  <c r="N3567" i="23"/>
  <c r="Q3566" i="23"/>
  <c r="N3566" i="23"/>
  <c r="Q3565" i="23"/>
  <c r="N3565" i="23"/>
  <c r="Q3564" i="23"/>
  <c r="N3564" i="23"/>
  <c r="Q3563" i="23"/>
  <c r="N3563" i="23"/>
  <c r="Q3562" i="23"/>
  <c r="N3562" i="23"/>
  <c r="Q3561" i="23"/>
  <c r="N3561" i="23"/>
  <c r="Q3560" i="23"/>
  <c r="N3560" i="23"/>
  <c r="Q3559" i="23"/>
  <c r="N3559" i="23"/>
  <c r="Q3558" i="23"/>
  <c r="N3558" i="23"/>
  <c r="Q3557" i="23"/>
  <c r="N3557" i="23"/>
  <c r="Q3556" i="23"/>
  <c r="N3556" i="23"/>
  <c r="Q3555" i="23"/>
  <c r="N3555" i="23"/>
  <c r="Q3554" i="23"/>
  <c r="N3554" i="23"/>
  <c r="Q3553" i="23"/>
  <c r="N3553" i="23"/>
  <c r="Q3552" i="23"/>
  <c r="N3552" i="23"/>
  <c r="Q3551" i="23"/>
  <c r="N3551" i="23"/>
  <c r="Q3550" i="23"/>
  <c r="N3550" i="23"/>
  <c r="Q3549" i="23"/>
  <c r="N3549" i="23"/>
  <c r="Q3548" i="23"/>
  <c r="N3548" i="23"/>
  <c r="Q3547" i="23"/>
  <c r="N3547" i="23"/>
  <c r="Q3546" i="23"/>
  <c r="N3546" i="23"/>
  <c r="Q3545" i="23"/>
  <c r="N3545" i="23"/>
  <c r="Q3544" i="23"/>
  <c r="N3544" i="23"/>
  <c r="Q3543" i="23"/>
  <c r="N3543" i="23"/>
  <c r="Q3542" i="23"/>
  <c r="N3542" i="23"/>
  <c r="Q3541" i="23"/>
  <c r="N3541" i="23"/>
  <c r="Q3540" i="23"/>
  <c r="N3540" i="23"/>
  <c r="Q3539" i="23"/>
  <c r="N3539" i="23"/>
  <c r="Q3538" i="23"/>
  <c r="N3538" i="23"/>
  <c r="Q3537" i="23"/>
  <c r="N3537" i="23"/>
  <c r="Q3536" i="23"/>
  <c r="N3536" i="23"/>
  <c r="Q3535" i="23"/>
  <c r="N3535" i="23"/>
  <c r="Q3534" i="23"/>
  <c r="N3534" i="23"/>
  <c r="Q3533" i="23"/>
  <c r="N3533" i="23"/>
  <c r="Q3532" i="23"/>
  <c r="N3532" i="23"/>
  <c r="Q3531" i="23"/>
  <c r="N3531" i="23"/>
  <c r="Q3530" i="23"/>
  <c r="N3530" i="23"/>
  <c r="Q3529" i="23"/>
  <c r="N3529" i="23"/>
  <c r="Q3528" i="23"/>
  <c r="N3528" i="23"/>
  <c r="Q3527" i="23"/>
  <c r="N3527" i="23"/>
  <c r="Q3526" i="23"/>
  <c r="N3526" i="23"/>
  <c r="Q3525" i="23"/>
  <c r="N3525" i="23"/>
  <c r="Q3524" i="23"/>
  <c r="N3524" i="23"/>
  <c r="Q3523" i="23"/>
  <c r="N3523" i="23"/>
  <c r="Q3522" i="23"/>
  <c r="N3522" i="23"/>
  <c r="Q3521" i="23"/>
  <c r="N3521" i="23"/>
  <c r="Q3520" i="23"/>
  <c r="N3520" i="23"/>
  <c r="Q3519" i="23"/>
  <c r="N3519" i="23"/>
  <c r="Q3518" i="23"/>
  <c r="N3518" i="23"/>
  <c r="Q3517" i="23"/>
  <c r="N3517" i="23"/>
  <c r="Q3516" i="23"/>
  <c r="N3516" i="23"/>
  <c r="Q3515" i="23"/>
  <c r="N3515" i="23"/>
  <c r="Q3514" i="23"/>
  <c r="N3514" i="23"/>
  <c r="Q3513" i="23"/>
  <c r="N3513" i="23"/>
  <c r="Q3512" i="23"/>
  <c r="N3512" i="23"/>
  <c r="Q3511" i="23"/>
  <c r="N3511" i="23"/>
  <c r="Q3510" i="23"/>
  <c r="N3510" i="23"/>
  <c r="Q3509" i="23"/>
  <c r="N3509" i="23"/>
  <c r="Q3508" i="23"/>
  <c r="N3508" i="23"/>
  <c r="Q3507" i="23"/>
  <c r="N3507" i="23"/>
  <c r="Q3506" i="23"/>
  <c r="N3506" i="23"/>
  <c r="Q3505" i="23"/>
  <c r="N3505" i="23"/>
  <c r="Q3504" i="23"/>
  <c r="N3504" i="23"/>
  <c r="Q3503" i="23"/>
  <c r="N3503" i="23"/>
  <c r="Q3502" i="23"/>
  <c r="N3502" i="23"/>
  <c r="Q3501" i="23"/>
  <c r="N3501" i="23"/>
  <c r="Q3500" i="23"/>
  <c r="N3500" i="23"/>
  <c r="Q3499" i="23"/>
  <c r="N3499" i="23"/>
  <c r="Q3498" i="23"/>
  <c r="N3498" i="23"/>
  <c r="Q3497" i="23"/>
  <c r="N3497" i="23"/>
  <c r="Q3496" i="23"/>
  <c r="N3496" i="23"/>
  <c r="Q3495" i="23"/>
  <c r="N3495" i="23"/>
  <c r="Q3494" i="23"/>
  <c r="N3494" i="23"/>
  <c r="Q3493" i="23"/>
  <c r="N3493" i="23"/>
  <c r="Q3492" i="23"/>
  <c r="N3492" i="23"/>
  <c r="Q3491" i="23"/>
  <c r="N3491" i="23"/>
  <c r="Q3490" i="23"/>
  <c r="N3490" i="23"/>
  <c r="Q3489" i="23"/>
  <c r="N3489" i="23"/>
  <c r="Q3488" i="23"/>
  <c r="N3488" i="23"/>
  <c r="Q3487" i="23"/>
  <c r="N3487" i="23"/>
  <c r="Q3486" i="23"/>
  <c r="N3486" i="23"/>
  <c r="Q3485" i="23"/>
  <c r="N3485" i="23"/>
  <c r="Q3484" i="23"/>
  <c r="N3484" i="23"/>
  <c r="Q3483" i="23"/>
  <c r="N3483" i="23"/>
  <c r="Q3482" i="23"/>
  <c r="N3482" i="23"/>
  <c r="Q3481" i="23"/>
  <c r="N3481" i="23"/>
  <c r="Q3480" i="23"/>
  <c r="N3480" i="23"/>
  <c r="Q3479" i="23"/>
  <c r="N3479" i="23"/>
  <c r="Q3478" i="23"/>
  <c r="N3478" i="23"/>
  <c r="Q3477" i="23"/>
  <c r="N3477" i="23"/>
  <c r="Q3476" i="23"/>
  <c r="N3476" i="23"/>
  <c r="Q3475" i="23"/>
  <c r="N3475" i="23"/>
  <c r="Q3474" i="23"/>
  <c r="N3474" i="23"/>
  <c r="Q3473" i="23"/>
  <c r="N3473" i="23"/>
  <c r="Q3472" i="23"/>
  <c r="N3472" i="23"/>
  <c r="Q3471" i="23"/>
  <c r="N3471" i="23"/>
  <c r="Q3470" i="23"/>
  <c r="N3470" i="23"/>
  <c r="Q3469" i="23"/>
  <c r="N3469" i="23"/>
  <c r="Q3468" i="23"/>
  <c r="N3468" i="23"/>
  <c r="Q3467" i="23"/>
  <c r="N3467" i="23"/>
  <c r="Q3466" i="23"/>
  <c r="N3466" i="23"/>
  <c r="Q3465" i="23"/>
  <c r="N3465" i="23"/>
  <c r="Q3464" i="23"/>
  <c r="N3464" i="23"/>
  <c r="Q3463" i="23"/>
  <c r="N3463" i="23"/>
  <c r="Q3462" i="23"/>
  <c r="N3462" i="23"/>
  <c r="Q3461" i="23"/>
  <c r="N3461" i="23"/>
  <c r="Q3460" i="23"/>
  <c r="N3460" i="23"/>
  <c r="Q3459" i="23"/>
  <c r="N3459" i="23"/>
  <c r="Q3458" i="23"/>
  <c r="N3458" i="23"/>
  <c r="Q3457" i="23"/>
  <c r="N3457" i="23"/>
  <c r="Q3456" i="23"/>
  <c r="N3456" i="23"/>
  <c r="Q3455" i="23"/>
  <c r="N3455" i="23"/>
  <c r="Q3454" i="23"/>
  <c r="N3454" i="23"/>
  <c r="Q3453" i="23"/>
  <c r="N3453" i="23"/>
  <c r="Q3452" i="23"/>
  <c r="N3452" i="23"/>
  <c r="Q3451" i="23"/>
  <c r="N3451" i="23"/>
  <c r="Q3450" i="23"/>
  <c r="N3450" i="23"/>
  <c r="Q3449" i="23"/>
  <c r="N3449" i="23"/>
  <c r="Q3448" i="23"/>
  <c r="N3448" i="23"/>
  <c r="Q3447" i="23"/>
  <c r="N3447" i="23"/>
  <c r="Q3446" i="23"/>
  <c r="N3446" i="23"/>
  <c r="Q3445" i="23"/>
  <c r="N3445" i="23"/>
  <c r="Q3444" i="23"/>
  <c r="N3444" i="23"/>
  <c r="Q3443" i="23"/>
  <c r="N3443" i="23"/>
  <c r="Q3442" i="23"/>
  <c r="N3442" i="23"/>
  <c r="Q3441" i="23"/>
  <c r="N3441" i="23"/>
  <c r="Q3440" i="23"/>
  <c r="N3440" i="23"/>
  <c r="Q3439" i="23"/>
  <c r="N3439" i="23"/>
  <c r="Q3438" i="23"/>
  <c r="N3438" i="23"/>
  <c r="Q3437" i="23"/>
  <c r="N3437" i="23"/>
  <c r="Q3436" i="23"/>
  <c r="N3436" i="23"/>
  <c r="Q3435" i="23"/>
  <c r="N3435" i="23"/>
  <c r="Q3434" i="23"/>
  <c r="N3434" i="23"/>
  <c r="Q3433" i="23"/>
  <c r="N3433" i="23"/>
  <c r="Q3432" i="23"/>
  <c r="N3432" i="23"/>
  <c r="Q3431" i="23"/>
  <c r="N3431" i="23"/>
  <c r="Q3430" i="23"/>
  <c r="N3430" i="23"/>
  <c r="Q3429" i="23"/>
  <c r="N3429" i="23"/>
  <c r="Q2606" i="23"/>
  <c r="N2606" i="23"/>
  <c r="Q2605" i="23"/>
  <c r="N2605" i="23"/>
  <c r="Q2604" i="23"/>
  <c r="N2604" i="23"/>
  <c r="Q2603" i="23"/>
  <c r="N2603" i="23"/>
  <c r="Q2602" i="23"/>
  <c r="N2602" i="23"/>
  <c r="Q2601" i="23"/>
  <c r="N2601" i="23"/>
  <c r="Q2600" i="23"/>
  <c r="N2600" i="23"/>
  <c r="Q2599" i="23"/>
  <c r="N2599" i="23"/>
  <c r="Q2598" i="23"/>
  <c r="N2598" i="23"/>
  <c r="Q2597" i="23"/>
  <c r="N2597" i="23"/>
  <c r="Q2596" i="23"/>
  <c r="N2596" i="23"/>
  <c r="Q2595" i="23"/>
  <c r="N2595" i="23"/>
  <c r="Q2594" i="23"/>
  <c r="N2594" i="23"/>
  <c r="Q2593" i="23"/>
  <c r="N2593" i="23"/>
  <c r="Q2592" i="23"/>
  <c r="N2592" i="23"/>
  <c r="Q2591" i="23"/>
  <c r="N2591" i="23"/>
  <c r="Q2590" i="23"/>
  <c r="N2590" i="23"/>
  <c r="Q2589" i="23"/>
  <c r="N2589" i="23"/>
  <c r="Q2588" i="23"/>
  <c r="N2588" i="23"/>
  <c r="Q2587" i="23"/>
  <c r="N2587" i="23"/>
  <c r="Q2586" i="23"/>
  <c r="N2586" i="23"/>
  <c r="Q2585" i="23"/>
  <c r="N2585" i="23"/>
  <c r="Q2584" i="23"/>
  <c r="N2584" i="23"/>
  <c r="Q2583" i="23"/>
  <c r="N2583" i="23"/>
  <c r="Q2582" i="23"/>
  <c r="N2582" i="23"/>
  <c r="Q2581" i="23"/>
  <c r="N2581" i="23"/>
  <c r="Q2580" i="23"/>
  <c r="N2580" i="23"/>
  <c r="Q2579" i="23"/>
  <c r="N2579" i="23"/>
  <c r="Q2578" i="23"/>
  <c r="N2578" i="23"/>
  <c r="Q2577" i="23"/>
  <c r="N2577" i="23"/>
  <c r="Q2576" i="23"/>
  <c r="N2576" i="23"/>
  <c r="Q2575" i="23"/>
  <c r="N2575" i="23"/>
  <c r="Q2574" i="23"/>
  <c r="N2574" i="23"/>
  <c r="Q2573" i="23"/>
  <c r="N2573" i="23"/>
  <c r="Q2572" i="23"/>
  <c r="N2572" i="23"/>
  <c r="Q2571" i="23"/>
  <c r="N2571" i="23"/>
  <c r="Q2570" i="23"/>
  <c r="N2570" i="23"/>
  <c r="Q2569" i="23"/>
  <c r="N2569" i="23"/>
  <c r="Q2568" i="23"/>
  <c r="N2568" i="23"/>
  <c r="Q2567" i="23"/>
  <c r="N2567" i="23"/>
  <c r="Q2566" i="23"/>
  <c r="N2566" i="23"/>
  <c r="Q2565" i="23"/>
  <c r="N2565" i="23"/>
  <c r="Q2564" i="23"/>
  <c r="N2564" i="23"/>
  <c r="Q2563" i="23"/>
  <c r="N2563" i="23"/>
  <c r="Q2562" i="23"/>
  <c r="N2562" i="23"/>
  <c r="Q2561" i="23"/>
  <c r="N2561" i="23"/>
  <c r="Q2560" i="23"/>
  <c r="N2560" i="23"/>
  <c r="Q2559" i="23"/>
  <c r="N2559" i="23"/>
  <c r="Q2558" i="23"/>
  <c r="N2558" i="23"/>
  <c r="Q2557" i="23"/>
  <c r="N2557" i="23"/>
  <c r="Q2556" i="23"/>
  <c r="N2556" i="23"/>
  <c r="Q2555" i="23"/>
  <c r="N2555" i="23"/>
  <c r="Q2554" i="23"/>
  <c r="N2554" i="23"/>
  <c r="Q2553" i="23"/>
  <c r="N2553" i="23"/>
  <c r="Q2552" i="23"/>
  <c r="N2552" i="23"/>
  <c r="Q2551" i="23"/>
  <c r="N2551" i="23"/>
  <c r="Q2550" i="23"/>
  <c r="N2550" i="23"/>
  <c r="Q2549" i="23"/>
  <c r="N2549" i="23"/>
  <c r="Q2548" i="23"/>
  <c r="N2548" i="23"/>
  <c r="Q2547" i="23"/>
  <c r="N2547" i="23"/>
  <c r="Q2546" i="23"/>
  <c r="N2546" i="23"/>
  <c r="Q2545" i="23"/>
  <c r="N2545" i="23"/>
  <c r="Q2544" i="23"/>
  <c r="N2544" i="23"/>
  <c r="Q2543" i="23"/>
  <c r="N2543" i="23"/>
  <c r="Q2542" i="23"/>
  <c r="N2542" i="23"/>
  <c r="Q2541" i="23"/>
  <c r="N2541" i="23"/>
  <c r="Q2540" i="23"/>
  <c r="N2540" i="23"/>
  <c r="Q2539" i="23"/>
  <c r="N2539" i="23"/>
  <c r="Q2538" i="23"/>
  <c r="N2538" i="23"/>
  <c r="Q2537" i="23"/>
  <c r="N2537" i="23"/>
  <c r="Q2536" i="23"/>
  <c r="N2536" i="23"/>
  <c r="Q2535" i="23"/>
  <c r="N2535" i="23"/>
  <c r="Q2534" i="23"/>
  <c r="N2534" i="23"/>
  <c r="Q2533" i="23"/>
  <c r="N2533" i="23"/>
  <c r="Q2532" i="23"/>
  <c r="N2532" i="23"/>
  <c r="Q2531" i="23"/>
  <c r="N2531" i="23"/>
  <c r="Q2530" i="23"/>
  <c r="N2530" i="23"/>
  <c r="Q2529" i="23"/>
  <c r="N2529" i="23"/>
  <c r="Q2528" i="23"/>
  <c r="N2528" i="23"/>
  <c r="Q2527" i="23"/>
  <c r="N2527" i="23"/>
  <c r="Q2526" i="23"/>
  <c r="N2526" i="23"/>
  <c r="Q2525" i="23"/>
  <c r="N2525" i="23"/>
  <c r="Q2524" i="23"/>
  <c r="N2524" i="23"/>
  <c r="Q2523" i="23"/>
  <c r="N2523" i="23"/>
  <c r="Q2522" i="23"/>
  <c r="N2522" i="23"/>
  <c r="Q2521" i="23"/>
  <c r="N2521" i="23"/>
  <c r="Q2520" i="23"/>
  <c r="N2520" i="23"/>
  <c r="Q2519" i="23"/>
  <c r="N2519" i="23"/>
  <c r="Q2518" i="23"/>
  <c r="N2518" i="23"/>
  <c r="Q2517" i="23"/>
  <c r="N2517" i="23"/>
  <c r="Q2516" i="23"/>
  <c r="N2516" i="23"/>
  <c r="Q2515" i="23"/>
  <c r="N2515" i="23"/>
  <c r="Q2514" i="23"/>
  <c r="N2514" i="23"/>
  <c r="Q2513" i="23"/>
  <c r="N2513" i="23"/>
  <c r="Q2512" i="23"/>
  <c r="N2512" i="23"/>
  <c r="Q2511" i="23"/>
  <c r="N2511" i="23"/>
  <c r="Q2510" i="23"/>
  <c r="N2510" i="23"/>
  <c r="Q2509" i="23"/>
  <c r="N2509" i="23"/>
  <c r="Q2508" i="23"/>
  <c r="N2508" i="23"/>
  <c r="Q2507" i="23"/>
  <c r="N2507" i="23"/>
  <c r="Q2506" i="23"/>
  <c r="N2506" i="23"/>
  <c r="Q2505" i="23"/>
  <c r="N2505" i="23"/>
  <c r="Q2504" i="23"/>
  <c r="N2504" i="23"/>
  <c r="Q2503" i="23"/>
  <c r="N2503" i="23"/>
  <c r="Q2502" i="23"/>
  <c r="N2502" i="23"/>
  <c r="Q2501" i="23"/>
  <c r="N2501" i="23"/>
  <c r="Q2500" i="23"/>
  <c r="N2500" i="23"/>
  <c r="Q2499" i="23"/>
  <c r="N2499" i="23"/>
  <c r="Q2498" i="23"/>
  <c r="N2498" i="23"/>
  <c r="Q2497" i="23"/>
  <c r="N2497" i="23"/>
  <c r="Q2496" i="23"/>
  <c r="N2496" i="23"/>
  <c r="Q2495" i="23"/>
  <c r="N2495" i="23"/>
  <c r="Q2494" i="23"/>
  <c r="N2494" i="23"/>
  <c r="Q2493" i="23"/>
  <c r="N2493" i="23"/>
  <c r="Q2492" i="23"/>
  <c r="N2492" i="23"/>
  <c r="Q2491" i="23"/>
  <c r="N2491" i="23"/>
  <c r="Q2490" i="23"/>
  <c r="N2490" i="23"/>
  <c r="Q2489" i="23"/>
  <c r="N2489" i="23"/>
  <c r="Q2488" i="23"/>
  <c r="N2488" i="23"/>
  <c r="Q2487" i="23"/>
  <c r="N2487" i="23"/>
  <c r="Q2486" i="23"/>
  <c r="N2486" i="23"/>
  <c r="Q2485" i="23"/>
  <c r="N2485" i="23"/>
  <c r="Q2484" i="23"/>
  <c r="N2484" i="23"/>
  <c r="Q2483" i="23"/>
  <c r="N2483" i="23"/>
  <c r="Q2482" i="23"/>
  <c r="N2482" i="23"/>
  <c r="Q2481" i="23"/>
  <c r="N2481" i="23"/>
  <c r="Q2480" i="23"/>
  <c r="N2480" i="23"/>
  <c r="Q2479" i="23"/>
  <c r="N2479" i="23"/>
  <c r="Q2478" i="23"/>
  <c r="N2478" i="23"/>
  <c r="Q2477" i="23"/>
  <c r="N2477" i="23"/>
  <c r="Q2476" i="23"/>
  <c r="N2476" i="23"/>
  <c r="Q2475" i="23"/>
  <c r="N2475" i="23"/>
  <c r="Q2474" i="23"/>
  <c r="N2474" i="23"/>
  <c r="Q2473" i="23"/>
  <c r="N2473" i="23"/>
  <c r="Q2472" i="23"/>
  <c r="N2472" i="23"/>
  <c r="Q2471" i="23"/>
  <c r="N2471" i="23"/>
  <c r="Q2470" i="23"/>
  <c r="N2470" i="23"/>
  <c r="Q2469" i="23"/>
  <c r="N2469" i="23"/>
  <c r="Q2468" i="23"/>
  <c r="N2468" i="23"/>
  <c r="Q2467" i="23"/>
  <c r="N2467" i="23"/>
  <c r="Q2466" i="23"/>
  <c r="N2466" i="23"/>
  <c r="Q2465" i="23"/>
  <c r="N2465" i="23"/>
  <c r="Q2464" i="23"/>
  <c r="N2464" i="23"/>
  <c r="Q2463" i="23"/>
  <c r="N2463" i="23"/>
  <c r="Q2462" i="23"/>
  <c r="N2462" i="23"/>
  <c r="Q2461" i="23"/>
  <c r="N2461" i="23"/>
  <c r="Q2460" i="23"/>
  <c r="N2460" i="23"/>
  <c r="Q2459" i="23"/>
  <c r="N2459" i="23"/>
  <c r="Q2458" i="23"/>
  <c r="N2458" i="23"/>
  <c r="Q2457" i="23"/>
  <c r="N2457" i="23"/>
  <c r="Q2456" i="23"/>
  <c r="N2456" i="23"/>
  <c r="Q2455" i="23"/>
  <c r="N2455" i="23"/>
  <c r="Q2454" i="23"/>
  <c r="N2454" i="23"/>
  <c r="Q2453" i="23"/>
  <c r="N2453" i="23"/>
  <c r="Q2452" i="23"/>
  <c r="N2452" i="23"/>
  <c r="Q2451" i="23"/>
  <c r="N2451" i="23"/>
  <c r="Q2450" i="23"/>
  <c r="N2450" i="23"/>
  <c r="Q2449" i="23"/>
  <c r="N2449" i="23"/>
  <c r="Q2448" i="23"/>
  <c r="N2448" i="23"/>
  <c r="Q2447" i="23"/>
  <c r="N2447" i="23"/>
  <c r="Q2446" i="23"/>
  <c r="N2446" i="23"/>
  <c r="Q1604" i="23"/>
  <c r="N1604" i="23"/>
  <c r="Q1603" i="23"/>
  <c r="N1603" i="23"/>
  <c r="Q1602" i="23"/>
  <c r="N1602" i="23"/>
  <c r="Q1601" i="23"/>
  <c r="N1601" i="23"/>
  <c r="Q1600" i="23"/>
  <c r="N1600" i="23"/>
  <c r="Q1599" i="23"/>
  <c r="N1599" i="23"/>
  <c r="Q1598" i="23"/>
  <c r="N1598" i="23"/>
  <c r="Q1597" i="23"/>
  <c r="N1597" i="23"/>
  <c r="Q1596" i="23"/>
  <c r="N1596" i="23"/>
  <c r="Q1595" i="23"/>
  <c r="N1595" i="23"/>
  <c r="Q1594" i="23"/>
  <c r="N1594" i="23"/>
  <c r="Q1593" i="23"/>
  <c r="N1593" i="23"/>
  <c r="Q1592" i="23"/>
  <c r="N1592" i="23"/>
  <c r="Q1591" i="23"/>
  <c r="N1591" i="23"/>
  <c r="Q1590" i="23"/>
  <c r="N1590" i="23"/>
  <c r="Q1589" i="23"/>
  <c r="N1589" i="23"/>
  <c r="Q1588" i="23"/>
  <c r="N1588" i="23"/>
  <c r="Q1587" i="23"/>
  <c r="N1587" i="23"/>
  <c r="Q1586" i="23"/>
  <c r="N1586" i="23"/>
  <c r="Q1585" i="23"/>
  <c r="N1585" i="23"/>
  <c r="Q1584" i="23"/>
  <c r="N1584" i="23"/>
  <c r="Q1583" i="23"/>
  <c r="N1583" i="23"/>
  <c r="Q1582" i="23"/>
  <c r="N1582" i="23"/>
  <c r="Q1581" i="23"/>
  <c r="N1581" i="23"/>
  <c r="Q1580" i="23"/>
  <c r="N1580" i="23"/>
  <c r="Q1579" i="23"/>
  <c r="N1579" i="23"/>
  <c r="Q1578" i="23"/>
  <c r="N1578" i="23"/>
  <c r="Q1577" i="23"/>
  <c r="N1577" i="23"/>
  <c r="Q1576" i="23"/>
  <c r="N1576" i="23"/>
  <c r="Q1575" i="23"/>
  <c r="N1575" i="23"/>
  <c r="Q1574" i="23"/>
  <c r="N1574" i="23"/>
  <c r="Q1573" i="23"/>
  <c r="N1573" i="23"/>
  <c r="Q1572" i="23"/>
  <c r="N1572" i="23"/>
  <c r="Q1571" i="23"/>
  <c r="N1571" i="23"/>
  <c r="Q1570" i="23"/>
  <c r="N1570" i="23"/>
  <c r="Q1569" i="23"/>
  <c r="N1569" i="23"/>
  <c r="Q1568" i="23"/>
  <c r="N1568" i="23"/>
  <c r="Q1567" i="23"/>
  <c r="N1567" i="23"/>
  <c r="Q1566" i="23"/>
  <c r="N1566" i="23"/>
  <c r="Q1565" i="23"/>
  <c r="N1565" i="23"/>
  <c r="Q1564" i="23"/>
  <c r="N1564" i="23"/>
  <c r="Q1563" i="23"/>
  <c r="N1563" i="23"/>
  <c r="Q1562" i="23"/>
  <c r="N1562" i="23"/>
  <c r="Q1561" i="23"/>
  <c r="N1561" i="23"/>
  <c r="Q1560" i="23"/>
  <c r="N1560" i="23"/>
  <c r="Q1559" i="23"/>
  <c r="N1559" i="23"/>
  <c r="Q1558" i="23"/>
  <c r="N1558" i="23"/>
  <c r="Q1557" i="23"/>
  <c r="N1557" i="23"/>
  <c r="Q1556" i="23"/>
  <c r="N1556" i="23"/>
  <c r="Q1555" i="23"/>
  <c r="N1555" i="23"/>
  <c r="Q1554" i="23"/>
  <c r="N1554" i="23"/>
  <c r="Q1553" i="23"/>
  <c r="N1553" i="23"/>
  <c r="Q1552" i="23"/>
  <c r="N1552" i="23"/>
  <c r="Q947" i="23"/>
  <c r="N947" i="23"/>
  <c r="Q946" i="23"/>
  <c r="N946" i="23"/>
  <c r="Q945" i="23"/>
  <c r="N945" i="23"/>
  <c r="Q944" i="23"/>
  <c r="N944" i="23"/>
  <c r="Q943" i="23"/>
  <c r="N943" i="23"/>
  <c r="Q942" i="23"/>
  <c r="N942" i="23"/>
  <c r="Q941" i="23"/>
  <c r="N941" i="23"/>
  <c r="Q940" i="23"/>
  <c r="N940" i="23"/>
  <c r="Q939" i="23"/>
  <c r="N939" i="23"/>
  <c r="Q938" i="23"/>
  <c r="N938" i="23"/>
  <c r="Q937" i="23"/>
  <c r="N937" i="23"/>
  <c r="Q936" i="23"/>
  <c r="N936" i="23"/>
  <c r="Q935" i="23"/>
  <c r="N935" i="23"/>
  <c r="Q934" i="23"/>
  <c r="N934" i="23"/>
  <c r="Q933" i="23"/>
  <c r="N933" i="23"/>
  <c r="Q932" i="23"/>
  <c r="N932" i="23"/>
  <c r="Q931" i="23"/>
  <c r="N931" i="23"/>
  <c r="Q930" i="23"/>
  <c r="N930" i="23"/>
  <c r="Q929" i="23"/>
  <c r="N929" i="23"/>
  <c r="Q928" i="23"/>
  <c r="N928" i="23"/>
  <c r="Q927" i="23"/>
  <c r="N927" i="23"/>
  <c r="Q926" i="23"/>
  <c r="N926" i="23"/>
  <c r="J19" i="23"/>
  <c r="K19" i="23" s="1"/>
  <c r="J20" i="23"/>
  <c r="K20" i="23" s="1"/>
  <c r="J21" i="23"/>
  <c r="K21" i="23" s="1"/>
  <c r="J22" i="23"/>
  <c r="K22" i="23" s="1"/>
  <c r="J23" i="23"/>
  <c r="K23" i="23" s="1"/>
  <c r="J24" i="23"/>
  <c r="K24" i="23" s="1"/>
  <c r="J25" i="23"/>
  <c r="K25" i="23" s="1"/>
  <c r="J26" i="23"/>
  <c r="K26" i="23" s="1"/>
  <c r="J27" i="23"/>
  <c r="K27" i="23" s="1"/>
  <c r="J28" i="23"/>
  <c r="K28" i="23" s="1"/>
  <c r="J29" i="23"/>
  <c r="K29" i="23" s="1"/>
  <c r="J30" i="23"/>
  <c r="K30" i="23" s="1"/>
  <c r="J31" i="23"/>
  <c r="K31" i="23" s="1"/>
  <c r="J32" i="23"/>
  <c r="K32" i="23" s="1"/>
  <c r="J33" i="23"/>
  <c r="K33" i="23" s="1"/>
  <c r="J34" i="23"/>
  <c r="K34" i="23" s="1"/>
  <c r="J35" i="23"/>
  <c r="K35" i="23" s="1"/>
  <c r="J36" i="23"/>
  <c r="K36" i="23" s="1"/>
  <c r="J37" i="23"/>
  <c r="K37" i="23" s="1"/>
  <c r="J38" i="23"/>
  <c r="K38" i="23" s="1"/>
  <c r="J39" i="23"/>
  <c r="K39" i="23" s="1"/>
  <c r="J40" i="23"/>
  <c r="K40" i="23" s="1"/>
  <c r="J41" i="23"/>
  <c r="K41" i="23" s="1"/>
  <c r="J42" i="23"/>
  <c r="K42" i="23" s="1"/>
  <c r="J44" i="23"/>
  <c r="K44" i="23" s="1"/>
  <c r="J45" i="23"/>
  <c r="K45" i="23" s="1"/>
  <c r="J46" i="23"/>
  <c r="K46" i="23" s="1"/>
  <c r="J47" i="23"/>
  <c r="K47" i="23" s="1"/>
  <c r="J48" i="23"/>
  <c r="K48" i="23" s="1"/>
  <c r="J49" i="23"/>
  <c r="K49" i="23" s="1"/>
  <c r="J50" i="23"/>
  <c r="K50" i="23" s="1"/>
  <c r="J51" i="23"/>
  <c r="K51" i="23" s="1"/>
  <c r="J52" i="23"/>
  <c r="K52" i="23" s="1"/>
  <c r="J53" i="23"/>
  <c r="K53" i="23" s="1"/>
  <c r="J54" i="23"/>
  <c r="K54" i="23" s="1"/>
  <c r="J55" i="23"/>
  <c r="K55" i="23" s="1"/>
  <c r="J56" i="23"/>
  <c r="K56" i="23" s="1"/>
  <c r="J57" i="23"/>
  <c r="K57" i="23" s="1"/>
  <c r="J58" i="23"/>
  <c r="K58" i="23" s="1"/>
  <c r="J59" i="23"/>
  <c r="K59" i="23" s="1"/>
  <c r="J60" i="23"/>
  <c r="K60" i="23" s="1"/>
  <c r="J61" i="23"/>
  <c r="K61" i="23" s="1"/>
  <c r="J62" i="23"/>
  <c r="K62" i="23" s="1"/>
  <c r="J63" i="23"/>
  <c r="K63" i="23" s="1"/>
  <c r="J64" i="23"/>
  <c r="K64" i="23" s="1"/>
  <c r="J65" i="23"/>
  <c r="K65" i="23" s="1"/>
  <c r="J66" i="23"/>
  <c r="K66" i="23" s="1"/>
  <c r="J67" i="23"/>
  <c r="K67" i="23" s="1"/>
  <c r="J68" i="23"/>
  <c r="K68" i="23" s="1"/>
  <c r="J69" i="23"/>
  <c r="K69" i="23" s="1"/>
  <c r="J70" i="23"/>
  <c r="K70" i="23" s="1"/>
  <c r="J71" i="23"/>
  <c r="K71" i="23" s="1"/>
  <c r="J72" i="23"/>
  <c r="K72" i="23" s="1"/>
  <c r="J73" i="23"/>
  <c r="K73" i="23" s="1"/>
  <c r="J74" i="23"/>
  <c r="K74" i="23" s="1"/>
  <c r="J75" i="23"/>
  <c r="K75" i="23" s="1"/>
  <c r="J76" i="23"/>
  <c r="K76" i="23" s="1"/>
  <c r="J77" i="23"/>
  <c r="K77" i="23" s="1"/>
  <c r="J78" i="23"/>
  <c r="K78" i="23" s="1"/>
  <c r="J79" i="23"/>
  <c r="K79" i="23" s="1"/>
  <c r="J80" i="23"/>
  <c r="K80" i="23" s="1"/>
  <c r="J81" i="23"/>
  <c r="K81" i="23" s="1"/>
  <c r="J82" i="23"/>
  <c r="K82" i="23" s="1"/>
  <c r="J83" i="23"/>
  <c r="K83" i="23" s="1"/>
  <c r="J84" i="23"/>
  <c r="K84" i="23" s="1"/>
  <c r="J85" i="23"/>
  <c r="K85" i="23" s="1"/>
  <c r="J86" i="23"/>
  <c r="K86" i="23" s="1"/>
  <c r="J87" i="23"/>
  <c r="K87" i="23" s="1"/>
  <c r="J88" i="23"/>
  <c r="K88" i="23" s="1"/>
  <c r="J89" i="23"/>
  <c r="K89" i="23" s="1"/>
  <c r="J90" i="23"/>
  <c r="K90" i="23" s="1"/>
  <c r="J91" i="23"/>
  <c r="K91" i="23" s="1"/>
  <c r="J92" i="23"/>
  <c r="K92" i="23" s="1"/>
  <c r="J93" i="23"/>
  <c r="K93" i="23" s="1"/>
  <c r="J94" i="23"/>
  <c r="K94" i="23" s="1"/>
  <c r="J95" i="23"/>
  <c r="K95" i="23" s="1"/>
  <c r="J96" i="23"/>
  <c r="K96" i="23" s="1"/>
  <c r="J97" i="23"/>
  <c r="K97" i="23" s="1"/>
  <c r="J98" i="23"/>
  <c r="K98" i="23" s="1"/>
  <c r="J99" i="23"/>
  <c r="K99" i="23" s="1"/>
  <c r="J100" i="23"/>
  <c r="K100" i="23" s="1"/>
  <c r="J101" i="23"/>
  <c r="K101" i="23" s="1"/>
  <c r="J102" i="23"/>
  <c r="K102" i="23" s="1"/>
  <c r="J103" i="23"/>
  <c r="K103" i="23" s="1"/>
  <c r="J104" i="23"/>
  <c r="K104" i="23" s="1"/>
  <c r="J105" i="23"/>
  <c r="K105" i="23" s="1"/>
  <c r="J106" i="23"/>
  <c r="K106" i="23" s="1"/>
  <c r="J107" i="23"/>
  <c r="K107" i="23" s="1"/>
  <c r="J108" i="23"/>
  <c r="K108" i="23" s="1"/>
  <c r="J109" i="23"/>
  <c r="K109" i="23" s="1"/>
  <c r="J110" i="23"/>
  <c r="K110" i="23" s="1"/>
  <c r="J111" i="23"/>
  <c r="K111" i="23" s="1"/>
  <c r="J112" i="23"/>
  <c r="K112" i="23" s="1"/>
  <c r="J113" i="23"/>
  <c r="K113" i="23" s="1"/>
  <c r="J114" i="23"/>
  <c r="K114" i="23" s="1"/>
  <c r="J115" i="23"/>
  <c r="K115" i="23" s="1"/>
  <c r="J116" i="23"/>
  <c r="K116" i="23" s="1"/>
  <c r="J117" i="23"/>
  <c r="K117" i="23" s="1"/>
  <c r="J118" i="23"/>
  <c r="K118" i="23" s="1"/>
  <c r="J119" i="23"/>
  <c r="K119" i="23" s="1"/>
  <c r="J120" i="23"/>
  <c r="K120" i="23" s="1"/>
  <c r="J121" i="23"/>
  <c r="K121" i="23" s="1"/>
  <c r="J122" i="23"/>
  <c r="K122" i="23" s="1"/>
  <c r="J123" i="23"/>
  <c r="K123" i="23" s="1"/>
  <c r="J124" i="23"/>
  <c r="K124" i="23" s="1"/>
  <c r="J125" i="23"/>
  <c r="K125" i="23" s="1"/>
  <c r="J126" i="23"/>
  <c r="K126" i="23" s="1"/>
  <c r="J127" i="23"/>
  <c r="K127" i="23" s="1"/>
  <c r="J128" i="23"/>
  <c r="K128" i="23" s="1"/>
  <c r="J129" i="23"/>
  <c r="K129" i="23" s="1"/>
  <c r="J130" i="23"/>
  <c r="K130" i="23" s="1"/>
  <c r="J131" i="23"/>
  <c r="K131" i="23" s="1"/>
  <c r="J132" i="23"/>
  <c r="K132" i="23" s="1"/>
  <c r="J133" i="23"/>
  <c r="K133" i="23" s="1"/>
  <c r="J134" i="23"/>
  <c r="K134" i="23" s="1"/>
  <c r="J135" i="23"/>
  <c r="K135" i="23" s="1"/>
  <c r="J136" i="23"/>
  <c r="K136" i="23" s="1"/>
  <c r="J137" i="23"/>
  <c r="K137" i="23" s="1"/>
  <c r="J138" i="23"/>
  <c r="K138" i="23" s="1"/>
  <c r="J139" i="23"/>
  <c r="K139" i="23" s="1"/>
  <c r="J140" i="23"/>
  <c r="K140" i="23" s="1"/>
  <c r="J141" i="23"/>
  <c r="K141" i="23" s="1"/>
  <c r="J142" i="23"/>
  <c r="K142" i="23" s="1"/>
  <c r="J143" i="23"/>
  <c r="K143" i="23" s="1"/>
  <c r="J144" i="23"/>
  <c r="K144" i="23" s="1"/>
  <c r="J145" i="23"/>
  <c r="K145" i="23" s="1"/>
  <c r="J146" i="23"/>
  <c r="K146" i="23" s="1"/>
  <c r="J147" i="23"/>
  <c r="K147" i="23" s="1"/>
  <c r="J148" i="23"/>
  <c r="K148" i="23" s="1"/>
  <c r="J149" i="23"/>
  <c r="K149" i="23" s="1"/>
  <c r="J150" i="23"/>
  <c r="K150" i="23" s="1"/>
  <c r="J151" i="23"/>
  <c r="K151" i="23" s="1"/>
  <c r="J152" i="23"/>
  <c r="K152" i="23" s="1"/>
  <c r="J153" i="23"/>
  <c r="K153" i="23" s="1"/>
  <c r="J154" i="23"/>
  <c r="K154" i="23" s="1"/>
  <c r="J155" i="23"/>
  <c r="K155" i="23" s="1"/>
  <c r="J156" i="23"/>
  <c r="K156" i="23" s="1"/>
  <c r="J157" i="23"/>
  <c r="K157" i="23" s="1"/>
  <c r="J158" i="23"/>
  <c r="K158" i="23" s="1"/>
  <c r="J159" i="23"/>
  <c r="K159" i="23" s="1"/>
  <c r="J160" i="23"/>
  <c r="K160" i="23" s="1"/>
  <c r="J161" i="23"/>
  <c r="K161" i="23" s="1"/>
  <c r="J162" i="23"/>
  <c r="K162" i="23" s="1"/>
  <c r="J163" i="23"/>
  <c r="K163" i="23" s="1"/>
  <c r="J164" i="23"/>
  <c r="K164" i="23" s="1"/>
  <c r="J165" i="23"/>
  <c r="K165" i="23" s="1"/>
  <c r="J166" i="23"/>
  <c r="K166" i="23" s="1"/>
  <c r="J167" i="23"/>
  <c r="K167" i="23" s="1"/>
  <c r="J168" i="23"/>
  <c r="K168" i="23" s="1"/>
  <c r="J169" i="23"/>
  <c r="K169" i="23" s="1"/>
  <c r="J170" i="23"/>
  <c r="K170" i="23" s="1"/>
  <c r="J171" i="23"/>
  <c r="K171" i="23" s="1"/>
  <c r="J172" i="23"/>
  <c r="K172" i="23" s="1"/>
  <c r="J173" i="23"/>
  <c r="K173" i="23" s="1"/>
  <c r="J174" i="23"/>
  <c r="K174" i="23" s="1"/>
  <c r="J175" i="23"/>
  <c r="K175" i="23" s="1"/>
  <c r="J176" i="23"/>
  <c r="K176" i="23" s="1"/>
  <c r="J177" i="23"/>
  <c r="K177" i="23" s="1"/>
  <c r="J178" i="23"/>
  <c r="K178" i="23" s="1"/>
  <c r="J179" i="23"/>
  <c r="K179" i="23" s="1"/>
  <c r="J180" i="23"/>
  <c r="K180" i="23" s="1"/>
  <c r="J181" i="23"/>
  <c r="K181" i="23" s="1"/>
  <c r="J182" i="23"/>
  <c r="K182" i="23" s="1"/>
  <c r="J183" i="23"/>
  <c r="K183" i="23" s="1"/>
  <c r="J184" i="23"/>
  <c r="K184" i="23" s="1"/>
  <c r="J185" i="23"/>
  <c r="K185" i="23" s="1"/>
  <c r="J186" i="23"/>
  <c r="K186" i="23" s="1"/>
  <c r="J187" i="23"/>
  <c r="K187" i="23" s="1"/>
  <c r="J188" i="23"/>
  <c r="K188" i="23" s="1"/>
  <c r="J189" i="23"/>
  <c r="K189" i="23" s="1"/>
  <c r="J190" i="23"/>
  <c r="J191" i="23"/>
  <c r="K191" i="23" s="1"/>
  <c r="J192" i="23"/>
  <c r="J193" i="23"/>
  <c r="J194" i="23"/>
  <c r="J195" i="23"/>
  <c r="J196" i="23"/>
  <c r="J197" i="23"/>
  <c r="J198" i="23"/>
  <c r="J199" i="23"/>
  <c r="K199" i="23" s="1"/>
  <c r="J200" i="23"/>
  <c r="J201" i="23"/>
  <c r="J202" i="23"/>
  <c r="J203" i="23"/>
  <c r="K203" i="23" s="1"/>
  <c r="J204" i="23"/>
  <c r="K204" i="23" s="1"/>
  <c r="J205" i="23"/>
  <c r="J206" i="23"/>
  <c r="K206" i="23" s="1"/>
  <c r="J207" i="23"/>
  <c r="K207" i="23" s="1"/>
  <c r="J208" i="23"/>
  <c r="K208" i="23" s="1"/>
  <c r="J209" i="23"/>
  <c r="K209" i="23" s="1"/>
  <c r="J210" i="23"/>
  <c r="K210" i="23" s="1"/>
  <c r="J211" i="23"/>
  <c r="K211" i="23" s="1"/>
  <c r="J212" i="23"/>
  <c r="K212" i="23" s="1"/>
  <c r="J213" i="23"/>
  <c r="K213" i="23" s="1"/>
  <c r="J214" i="23"/>
  <c r="K214" i="23" s="1"/>
  <c r="J215" i="23"/>
  <c r="K215" i="23" s="1"/>
  <c r="J216" i="23"/>
  <c r="K216" i="23" s="1"/>
  <c r="J217" i="23"/>
  <c r="K217" i="23" s="1"/>
  <c r="J218" i="23"/>
  <c r="K218" i="23" s="1"/>
  <c r="J219" i="23"/>
  <c r="K219" i="23" s="1"/>
  <c r="J220" i="23"/>
  <c r="K220" i="23" s="1"/>
  <c r="J221" i="23"/>
  <c r="K221" i="23" s="1"/>
  <c r="J222" i="23"/>
  <c r="K222" i="23" s="1"/>
  <c r="J223" i="23"/>
  <c r="K223" i="23" s="1"/>
  <c r="J224" i="23"/>
  <c r="K224" i="23" s="1"/>
  <c r="J225" i="23"/>
  <c r="K225" i="23" s="1"/>
  <c r="J226" i="23"/>
  <c r="K226" i="23" s="1"/>
  <c r="J227" i="23"/>
  <c r="K227" i="23" s="1"/>
  <c r="J228" i="23"/>
  <c r="K228" i="23" s="1"/>
  <c r="J229" i="23"/>
  <c r="K229" i="23" s="1"/>
  <c r="J230" i="23"/>
  <c r="K230" i="23" s="1"/>
  <c r="J231" i="23"/>
  <c r="K231" i="23" s="1"/>
  <c r="J232" i="23"/>
  <c r="K232" i="23" s="1"/>
  <c r="J233" i="23"/>
  <c r="K233" i="23" s="1"/>
  <c r="J234" i="23"/>
  <c r="K234" i="23" s="1"/>
  <c r="J235" i="23"/>
  <c r="K235" i="23" s="1"/>
  <c r="J236" i="23"/>
  <c r="K236" i="23" s="1"/>
  <c r="J237" i="23"/>
  <c r="K237" i="23" s="1"/>
  <c r="J238" i="23"/>
  <c r="K238" i="23" s="1"/>
  <c r="J239" i="23"/>
  <c r="K239" i="23" s="1"/>
  <c r="J240" i="23"/>
  <c r="K240" i="23" s="1"/>
  <c r="J241" i="23"/>
  <c r="K241" i="23" s="1"/>
  <c r="J242" i="23"/>
  <c r="K242" i="23" s="1"/>
  <c r="J243" i="23"/>
  <c r="K243" i="23" s="1"/>
  <c r="J244" i="23"/>
  <c r="K244" i="23" s="1"/>
  <c r="J245" i="23"/>
  <c r="K245" i="23" s="1"/>
  <c r="J246" i="23"/>
  <c r="K246" i="23" s="1"/>
  <c r="J247" i="23"/>
  <c r="K247" i="23" s="1"/>
  <c r="J248" i="23"/>
  <c r="K248" i="23" s="1"/>
  <c r="J249" i="23"/>
  <c r="K249" i="23" s="1"/>
  <c r="J250" i="23"/>
  <c r="K250" i="23" s="1"/>
  <c r="J251" i="23"/>
  <c r="K251" i="23" s="1"/>
  <c r="J252" i="23"/>
  <c r="K252" i="23" s="1"/>
  <c r="J253" i="23"/>
  <c r="K253" i="23" s="1"/>
  <c r="J254" i="23"/>
  <c r="K254" i="23" s="1"/>
  <c r="J255" i="23"/>
  <c r="K255" i="23" s="1"/>
  <c r="J256" i="23"/>
  <c r="K256" i="23" s="1"/>
  <c r="J257" i="23"/>
  <c r="K257" i="23" s="1"/>
  <c r="J258" i="23"/>
  <c r="K258" i="23" s="1"/>
  <c r="J259" i="23"/>
  <c r="K259" i="23" s="1"/>
  <c r="J260" i="23"/>
  <c r="K260" i="23" s="1"/>
  <c r="J261" i="23"/>
  <c r="K261" i="23" s="1"/>
  <c r="J262" i="23"/>
  <c r="K262" i="23" s="1"/>
  <c r="J263" i="23"/>
  <c r="K263" i="23" s="1"/>
  <c r="J264" i="23"/>
  <c r="K264" i="23" s="1"/>
  <c r="J265" i="23"/>
  <c r="K265" i="23" s="1"/>
  <c r="J266" i="23"/>
  <c r="K266" i="23" s="1"/>
  <c r="J267" i="23"/>
  <c r="K267" i="23" s="1"/>
  <c r="J268" i="23"/>
  <c r="K268" i="23" s="1"/>
  <c r="J269" i="23"/>
  <c r="K269" i="23" s="1"/>
  <c r="J270" i="23"/>
  <c r="K270" i="23" s="1"/>
  <c r="J271" i="23"/>
  <c r="K271" i="23" s="1"/>
  <c r="J272" i="23"/>
  <c r="K272" i="23" s="1"/>
  <c r="J273" i="23"/>
  <c r="K273" i="23" s="1"/>
  <c r="J274" i="23"/>
  <c r="K274" i="23" s="1"/>
  <c r="J275" i="23"/>
  <c r="K275" i="23" s="1"/>
  <c r="J276" i="23"/>
  <c r="K276" i="23" s="1"/>
  <c r="J277" i="23"/>
  <c r="K277" i="23" s="1"/>
  <c r="J278" i="23"/>
  <c r="K278" i="23" s="1"/>
  <c r="J279" i="23"/>
  <c r="K279" i="23" s="1"/>
  <c r="J280" i="23"/>
  <c r="K280" i="23" s="1"/>
  <c r="J281" i="23"/>
  <c r="K281" i="23" s="1"/>
  <c r="J282" i="23"/>
  <c r="K282" i="23" s="1"/>
  <c r="J283" i="23"/>
  <c r="K283" i="23" s="1"/>
  <c r="J284" i="23"/>
  <c r="K284" i="23" s="1"/>
  <c r="J285" i="23"/>
  <c r="K285" i="23" s="1"/>
  <c r="J286" i="23"/>
  <c r="K286" i="23" s="1"/>
  <c r="J287" i="23"/>
  <c r="K287" i="23" s="1"/>
  <c r="J288" i="23"/>
  <c r="K288" i="23" s="1"/>
  <c r="J289" i="23"/>
  <c r="K289" i="23" s="1"/>
  <c r="J290" i="23"/>
  <c r="K290" i="23" s="1"/>
  <c r="J291" i="23"/>
  <c r="K291" i="23" s="1"/>
  <c r="J292" i="23"/>
  <c r="K292" i="23" s="1"/>
  <c r="J293" i="23"/>
  <c r="K293" i="23" s="1"/>
  <c r="J294" i="23"/>
  <c r="K294" i="23" s="1"/>
  <c r="J295" i="23"/>
  <c r="K295" i="23" s="1"/>
  <c r="J296" i="23"/>
  <c r="K296" i="23" s="1"/>
  <c r="J297" i="23"/>
  <c r="K297" i="23" s="1"/>
  <c r="J298" i="23"/>
  <c r="K298" i="23" s="1"/>
  <c r="J299" i="23"/>
  <c r="K299" i="23" s="1"/>
  <c r="J300" i="23"/>
  <c r="K300" i="23" s="1"/>
  <c r="J301" i="23"/>
  <c r="K301" i="23" s="1"/>
  <c r="J302" i="23"/>
  <c r="K302" i="23" s="1"/>
  <c r="J303" i="23"/>
  <c r="K303" i="23" s="1"/>
  <c r="J304" i="23"/>
  <c r="K304" i="23" s="1"/>
  <c r="J305" i="23"/>
  <c r="K305" i="23" s="1"/>
  <c r="J306" i="23"/>
  <c r="K306" i="23" s="1"/>
  <c r="J307" i="23"/>
  <c r="K307" i="23" s="1"/>
  <c r="J308" i="23"/>
  <c r="K308" i="23" s="1"/>
  <c r="J309" i="23"/>
  <c r="K309" i="23" s="1"/>
  <c r="J310" i="23"/>
  <c r="K310" i="23" s="1"/>
  <c r="J311" i="23"/>
  <c r="K311" i="23" s="1"/>
  <c r="J312" i="23"/>
  <c r="K312" i="23" s="1"/>
  <c r="J313" i="23"/>
  <c r="K313" i="23" s="1"/>
  <c r="J314" i="23"/>
  <c r="K314" i="23" s="1"/>
  <c r="J315" i="23"/>
  <c r="K315" i="23" s="1"/>
  <c r="J316" i="23"/>
  <c r="K316" i="23" s="1"/>
  <c r="J317" i="23"/>
  <c r="K317" i="23" s="1"/>
  <c r="J318" i="23"/>
  <c r="K318" i="23" s="1"/>
  <c r="J319" i="23"/>
  <c r="K319" i="23" s="1"/>
  <c r="J320" i="23"/>
  <c r="K320" i="23" s="1"/>
  <c r="J321" i="23"/>
  <c r="K321" i="23" s="1"/>
  <c r="J322" i="23"/>
  <c r="K322" i="23" s="1"/>
  <c r="J323" i="23"/>
  <c r="K323" i="23" s="1"/>
  <c r="J324" i="23"/>
  <c r="K324" i="23" s="1"/>
  <c r="J325" i="23"/>
  <c r="K325" i="23" s="1"/>
  <c r="J326" i="23"/>
  <c r="K326" i="23" s="1"/>
  <c r="J327" i="23"/>
  <c r="K327" i="23" s="1"/>
  <c r="J328" i="23"/>
  <c r="K328" i="23" s="1"/>
  <c r="J329" i="23"/>
  <c r="K329" i="23" s="1"/>
  <c r="J330" i="23"/>
  <c r="K330" i="23" s="1"/>
  <c r="J331" i="23"/>
  <c r="K331" i="23" s="1"/>
  <c r="J332" i="23"/>
  <c r="K332" i="23" s="1"/>
  <c r="J333" i="23"/>
  <c r="K333" i="23" s="1"/>
  <c r="J334" i="23"/>
  <c r="K334" i="23" s="1"/>
  <c r="J335" i="23"/>
  <c r="K335" i="23" s="1"/>
  <c r="J336" i="23"/>
  <c r="K336" i="23" s="1"/>
  <c r="J337" i="23"/>
  <c r="K337" i="23" s="1"/>
  <c r="J338" i="23"/>
  <c r="K338" i="23" s="1"/>
  <c r="J339" i="23"/>
  <c r="K339" i="23" s="1"/>
  <c r="J340" i="23"/>
  <c r="K340" i="23" s="1"/>
  <c r="J341" i="23"/>
  <c r="K341" i="23" s="1"/>
  <c r="J342" i="23"/>
  <c r="K342" i="23" s="1"/>
  <c r="J343" i="23"/>
  <c r="K343" i="23" s="1"/>
  <c r="J344" i="23"/>
  <c r="K344" i="23" s="1"/>
  <c r="J345" i="23"/>
  <c r="K345" i="23" s="1"/>
  <c r="J346" i="23"/>
  <c r="K346" i="23" s="1"/>
  <c r="J347" i="23"/>
  <c r="K347" i="23" s="1"/>
  <c r="J348" i="23"/>
  <c r="K348" i="23" s="1"/>
  <c r="J349" i="23"/>
  <c r="K349" i="23" s="1"/>
  <c r="J350" i="23"/>
  <c r="K350" i="23" s="1"/>
  <c r="J351" i="23"/>
  <c r="K351" i="23" s="1"/>
  <c r="J352" i="23"/>
  <c r="K352" i="23" s="1"/>
  <c r="J353" i="23"/>
  <c r="K353" i="23" s="1"/>
  <c r="J354" i="23"/>
  <c r="K354" i="23" s="1"/>
  <c r="J355" i="23"/>
  <c r="K355" i="23" s="1"/>
  <c r="J356" i="23"/>
  <c r="K356" i="23" s="1"/>
  <c r="J357" i="23"/>
  <c r="K357" i="23" s="1"/>
  <c r="J358" i="23"/>
  <c r="K358" i="23" s="1"/>
  <c r="J359" i="23"/>
  <c r="K359" i="23" s="1"/>
  <c r="J360" i="23"/>
  <c r="K360" i="23" s="1"/>
  <c r="J361" i="23"/>
  <c r="K361" i="23" s="1"/>
  <c r="J362" i="23"/>
  <c r="K362" i="23" s="1"/>
  <c r="J363" i="23"/>
  <c r="K363" i="23" s="1"/>
  <c r="J364" i="23"/>
  <c r="K364" i="23" s="1"/>
  <c r="J365" i="23"/>
  <c r="K365" i="23" s="1"/>
  <c r="J366" i="23"/>
  <c r="K366" i="23" s="1"/>
  <c r="J367" i="23"/>
  <c r="K367" i="23" s="1"/>
  <c r="J368" i="23"/>
  <c r="K368" i="23" s="1"/>
  <c r="J369" i="23"/>
  <c r="K369" i="23" s="1"/>
  <c r="J370" i="23"/>
  <c r="K370" i="23" s="1"/>
  <c r="J371" i="23"/>
  <c r="K371" i="23" s="1"/>
  <c r="J372" i="23"/>
  <c r="K372" i="23" s="1"/>
  <c r="J373" i="23"/>
  <c r="K373" i="23" s="1"/>
  <c r="J374" i="23"/>
  <c r="K374" i="23" s="1"/>
  <c r="J375" i="23"/>
  <c r="K375" i="23" s="1"/>
  <c r="J376" i="23"/>
  <c r="K376" i="23" s="1"/>
  <c r="J377" i="23"/>
  <c r="K377" i="23" s="1"/>
  <c r="J378" i="23"/>
  <c r="K378" i="23" s="1"/>
  <c r="J379" i="23"/>
  <c r="K379" i="23" s="1"/>
  <c r="J380" i="23"/>
  <c r="K380" i="23" s="1"/>
  <c r="J381" i="23"/>
  <c r="K381" i="23" s="1"/>
  <c r="J382" i="23"/>
  <c r="K382" i="23" s="1"/>
  <c r="J383" i="23"/>
  <c r="K383" i="23" s="1"/>
  <c r="J384" i="23"/>
  <c r="K384" i="23" s="1"/>
  <c r="J385" i="23"/>
  <c r="K385" i="23" s="1"/>
  <c r="J386" i="23"/>
  <c r="K386" i="23" s="1"/>
  <c r="J387" i="23"/>
  <c r="K387" i="23" s="1"/>
  <c r="J388" i="23"/>
  <c r="K388" i="23" s="1"/>
  <c r="J389" i="23"/>
  <c r="K389" i="23" s="1"/>
  <c r="J390" i="23"/>
  <c r="K390" i="23" s="1"/>
  <c r="J391" i="23"/>
  <c r="K391" i="23" s="1"/>
  <c r="J392" i="23"/>
  <c r="K392" i="23" s="1"/>
  <c r="J393" i="23"/>
  <c r="K393" i="23" s="1"/>
  <c r="J394" i="23"/>
  <c r="K394" i="23" s="1"/>
  <c r="J395" i="23"/>
  <c r="K395" i="23" s="1"/>
  <c r="J396" i="23"/>
  <c r="K396" i="23" s="1"/>
  <c r="J397" i="23"/>
  <c r="K397" i="23" s="1"/>
  <c r="J398" i="23"/>
  <c r="K398" i="23" s="1"/>
  <c r="J399" i="23"/>
  <c r="K399" i="23" s="1"/>
  <c r="J400" i="23"/>
  <c r="K400" i="23" s="1"/>
  <c r="J401" i="23"/>
  <c r="K401" i="23" s="1"/>
  <c r="J402" i="23"/>
  <c r="K402" i="23" s="1"/>
  <c r="J403" i="23"/>
  <c r="K403" i="23" s="1"/>
  <c r="J404" i="23"/>
  <c r="K404" i="23" s="1"/>
  <c r="J405" i="23"/>
  <c r="K405" i="23" s="1"/>
  <c r="J406" i="23"/>
  <c r="K406" i="23" s="1"/>
  <c r="J407" i="23"/>
  <c r="K407" i="23" s="1"/>
  <c r="J408" i="23"/>
  <c r="K408" i="23" s="1"/>
  <c r="J409" i="23"/>
  <c r="K409" i="23" s="1"/>
  <c r="J410" i="23"/>
  <c r="K410" i="23" s="1"/>
  <c r="J411" i="23"/>
  <c r="K411" i="23" s="1"/>
  <c r="J412" i="23"/>
  <c r="K412" i="23" s="1"/>
  <c r="J413" i="23"/>
  <c r="K413" i="23" s="1"/>
  <c r="J414" i="23"/>
  <c r="K414" i="23" s="1"/>
  <c r="J415" i="23"/>
  <c r="K415" i="23" s="1"/>
  <c r="J416" i="23"/>
  <c r="K416" i="23" s="1"/>
  <c r="J417" i="23"/>
  <c r="K417" i="23" s="1"/>
  <c r="J418" i="23"/>
  <c r="K418" i="23" s="1"/>
  <c r="J419" i="23"/>
  <c r="K419" i="23" s="1"/>
  <c r="J420" i="23"/>
  <c r="K420" i="23" s="1"/>
  <c r="J421" i="23"/>
  <c r="K421" i="23" s="1"/>
  <c r="J422" i="23"/>
  <c r="K422" i="23" s="1"/>
  <c r="J423" i="23"/>
  <c r="K423" i="23" s="1"/>
  <c r="J424" i="23"/>
  <c r="K424" i="23" s="1"/>
  <c r="J425" i="23"/>
  <c r="K425" i="23" s="1"/>
  <c r="J426" i="23"/>
  <c r="K426" i="23" s="1"/>
  <c r="J427" i="23"/>
  <c r="K427" i="23" s="1"/>
  <c r="J428" i="23"/>
  <c r="K428" i="23" s="1"/>
  <c r="J429" i="23"/>
  <c r="K429" i="23" s="1"/>
  <c r="J430" i="23"/>
  <c r="K430" i="23" s="1"/>
  <c r="J431" i="23"/>
  <c r="K431" i="23" s="1"/>
  <c r="J432" i="23"/>
  <c r="K432" i="23" s="1"/>
  <c r="J433" i="23"/>
  <c r="K433" i="23" s="1"/>
  <c r="J434" i="23"/>
  <c r="K434" i="23" s="1"/>
  <c r="J435" i="23"/>
  <c r="K435" i="23" s="1"/>
  <c r="J436" i="23"/>
  <c r="K436" i="23" s="1"/>
  <c r="J437" i="23"/>
  <c r="K437" i="23" s="1"/>
  <c r="J438" i="23"/>
  <c r="K438" i="23" s="1"/>
  <c r="J439" i="23"/>
  <c r="K439" i="23" s="1"/>
  <c r="J440" i="23"/>
  <c r="K440" i="23" s="1"/>
  <c r="J441" i="23"/>
  <c r="K441" i="23" s="1"/>
  <c r="J442" i="23"/>
  <c r="K442" i="23" s="1"/>
  <c r="J443" i="23"/>
  <c r="K443" i="23" s="1"/>
  <c r="J444" i="23"/>
  <c r="K444" i="23" s="1"/>
  <c r="J445" i="23"/>
  <c r="K445" i="23" s="1"/>
  <c r="J446" i="23"/>
  <c r="K446" i="23" s="1"/>
  <c r="J447" i="23"/>
  <c r="K447" i="23" s="1"/>
  <c r="J448" i="23"/>
  <c r="K448" i="23" s="1"/>
  <c r="J449" i="23"/>
  <c r="K449" i="23" s="1"/>
  <c r="J450" i="23"/>
  <c r="K450" i="23" s="1"/>
  <c r="J451" i="23"/>
  <c r="K451" i="23" s="1"/>
  <c r="J452" i="23"/>
  <c r="K452" i="23" s="1"/>
  <c r="J453" i="23"/>
  <c r="K453" i="23" s="1"/>
  <c r="J454" i="23"/>
  <c r="K454" i="23" s="1"/>
  <c r="J455" i="23"/>
  <c r="K455" i="23" s="1"/>
  <c r="J456" i="23"/>
  <c r="K456" i="23" s="1"/>
  <c r="J457" i="23"/>
  <c r="K457" i="23" s="1"/>
  <c r="J458" i="23"/>
  <c r="K458" i="23" s="1"/>
  <c r="J459" i="23"/>
  <c r="K459" i="23" s="1"/>
  <c r="J460" i="23"/>
  <c r="K460" i="23" s="1"/>
  <c r="J461" i="23"/>
  <c r="K461" i="23" s="1"/>
  <c r="J462" i="23"/>
  <c r="K462" i="23" s="1"/>
  <c r="J463" i="23"/>
  <c r="K463" i="23" s="1"/>
  <c r="J464" i="23"/>
  <c r="K464" i="23" s="1"/>
  <c r="J465" i="23"/>
  <c r="K465" i="23" s="1"/>
  <c r="J466" i="23"/>
  <c r="K466" i="23" s="1"/>
  <c r="J467" i="23"/>
  <c r="K467" i="23" s="1"/>
  <c r="J468" i="23"/>
  <c r="K468" i="23" s="1"/>
  <c r="J469" i="23"/>
  <c r="K469" i="23" s="1"/>
  <c r="J470" i="23"/>
  <c r="K470" i="23" s="1"/>
  <c r="J471" i="23"/>
  <c r="K471" i="23" s="1"/>
  <c r="J472" i="23"/>
  <c r="K472" i="23" s="1"/>
  <c r="J473" i="23"/>
  <c r="K473" i="23" s="1"/>
  <c r="J474" i="23"/>
  <c r="K474" i="23" s="1"/>
  <c r="J475" i="23"/>
  <c r="K475" i="23" s="1"/>
  <c r="J476" i="23"/>
  <c r="K476" i="23" s="1"/>
  <c r="J477" i="23"/>
  <c r="K477" i="23" s="1"/>
  <c r="J478" i="23"/>
  <c r="K478" i="23" s="1"/>
  <c r="J479" i="23"/>
  <c r="K479" i="23" s="1"/>
  <c r="J480" i="23"/>
  <c r="K480" i="23" s="1"/>
  <c r="J481" i="23"/>
  <c r="K481" i="23" s="1"/>
  <c r="J482" i="23"/>
  <c r="K482" i="23" s="1"/>
  <c r="J483" i="23"/>
  <c r="K483" i="23" s="1"/>
  <c r="J484" i="23"/>
  <c r="K484" i="23" s="1"/>
  <c r="J485" i="23"/>
  <c r="K485" i="23" s="1"/>
  <c r="J486" i="23"/>
  <c r="K486" i="23" s="1"/>
  <c r="J487" i="23"/>
  <c r="K487" i="23" s="1"/>
  <c r="J488" i="23"/>
  <c r="K488" i="23" s="1"/>
  <c r="J489" i="23"/>
  <c r="J490" i="23"/>
  <c r="K490" i="23" s="1"/>
  <c r="J491" i="23"/>
  <c r="K491" i="23" s="1"/>
  <c r="J492" i="23"/>
  <c r="K492" i="23" s="1"/>
  <c r="J493" i="23"/>
  <c r="K493" i="23" s="1"/>
  <c r="J494" i="23"/>
  <c r="K494" i="23" s="1"/>
  <c r="J495" i="23"/>
  <c r="K495" i="23" s="1"/>
  <c r="J496" i="23"/>
  <c r="K496" i="23" s="1"/>
  <c r="J497" i="23"/>
  <c r="K497" i="23" s="1"/>
  <c r="J498" i="23"/>
  <c r="K498" i="23" s="1"/>
  <c r="J499" i="23"/>
  <c r="K499" i="23" s="1"/>
  <c r="J500" i="23"/>
  <c r="K500" i="23" s="1"/>
  <c r="J501" i="23"/>
  <c r="K501" i="23" s="1"/>
  <c r="J502" i="23"/>
  <c r="K502" i="23" s="1"/>
  <c r="J503" i="23"/>
  <c r="K503" i="23" s="1"/>
  <c r="J504" i="23"/>
  <c r="K504" i="23" s="1"/>
  <c r="J505" i="23"/>
  <c r="K505" i="23" s="1"/>
  <c r="J506" i="23"/>
  <c r="K506" i="23" s="1"/>
  <c r="J507" i="23"/>
  <c r="K507" i="23" s="1"/>
  <c r="J508" i="23"/>
  <c r="K508" i="23" s="1"/>
  <c r="J509" i="23"/>
  <c r="K509" i="23" s="1"/>
  <c r="J510" i="23"/>
  <c r="K510" i="23" s="1"/>
  <c r="J511" i="23"/>
  <c r="K511" i="23" s="1"/>
  <c r="J512" i="23"/>
  <c r="K512" i="23" s="1"/>
  <c r="J513" i="23"/>
  <c r="K513" i="23" s="1"/>
  <c r="J514" i="23"/>
  <c r="K514" i="23" s="1"/>
  <c r="J515" i="23"/>
  <c r="K515" i="23" s="1"/>
  <c r="J516" i="23"/>
  <c r="K516" i="23" s="1"/>
  <c r="J517" i="23"/>
  <c r="K517" i="23" s="1"/>
  <c r="J518" i="23"/>
  <c r="K518" i="23" s="1"/>
  <c r="J519" i="23"/>
  <c r="K519" i="23" s="1"/>
  <c r="J520" i="23"/>
  <c r="K520" i="23" s="1"/>
  <c r="J521" i="23"/>
  <c r="K521" i="23" s="1"/>
  <c r="J522" i="23"/>
  <c r="K522" i="23" s="1"/>
  <c r="J523" i="23"/>
  <c r="K523" i="23" s="1"/>
  <c r="J524" i="23"/>
  <c r="K524" i="23" s="1"/>
  <c r="J525" i="23"/>
  <c r="K525" i="23" s="1"/>
  <c r="J526" i="23"/>
  <c r="K526" i="23" s="1"/>
  <c r="J527" i="23"/>
  <c r="K527" i="23" s="1"/>
  <c r="J528" i="23"/>
  <c r="K528" i="23" s="1"/>
  <c r="J529" i="23"/>
  <c r="K529" i="23" s="1"/>
  <c r="J530" i="23"/>
  <c r="K530" i="23" s="1"/>
  <c r="J531" i="23"/>
  <c r="K531" i="23" s="1"/>
  <c r="J532" i="23"/>
  <c r="K532" i="23" s="1"/>
  <c r="J533" i="23"/>
  <c r="K533" i="23" s="1"/>
  <c r="J534" i="23"/>
  <c r="K534" i="23" s="1"/>
  <c r="J535" i="23"/>
  <c r="K535" i="23" s="1"/>
  <c r="J536" i="23"/>
  <c r="K536" i="23" s="1"/>
  <c r="J537" i="23"/>
  <c r="K537" i="23" s="1"/>
  <c r="J538" i="23"/>
  <c r="K538" i="23" s="1"/>
  <c r="J539" i="23"/>
  <c r="K539" i="23" s="1"/>
  <c r="J540" i="23"/>
  <c r="K540" i="23" s="1"/>
  <c r="J541" i="23"/>
  <c r="K541" i="23" s="1"/>
  <c r="J542" i="23"/>
  <c r="K542" i="23" s="1"/>
  <c r="J543" i="23"/>
  <c r="K543" i="23" s="1"/>
  <c r="J544" i="23"/>
  <c r="K544" i="23" s="1"/>
  <c r="J545" i="23"/>
  <c r="K545" i="23" s="1"/>
  <c r="J546" i="23"/>
  <c r="K546" i="23" s="1"/>
  <c r="J547" i="23"/>
  <c r="K547" i="23" s="1"/>
  <c r="J548" i="23"/>
  <c r="K548" i="23" s="1"/>
  <c r="J549" i="23"/>
  <c r="K549" i="23" s="1"/>
  <c r="J550" i="23"/>
  <c r="K550" i="23" s="1"/>
  <c r="J551" i="23"/>
  <c r="K551" i="23" s="1"/>
  <c r="J552" i="23"/>
  <c r="K552" i="23" s="1"/>
  <c r="J553" i="23"/>
  <c r="K553" i="23" s="1"/>
  <c r="J554" i="23"/>
  <c r="K554" i="23" s="1"/>
  <c r="J555" i="23"/>
  <c r="K555" i="23" s="1"/>
  <c r="J556" i="23"/>
  <c r="K556" i="23" s="1"/>
  <c r="J557" i="23"/>
  <c r="K557" i="23" s="1"/>
  <c r="J558" i="23"/>
  <c r="K558" i="23" s="1"/>
  <c r="J559" i="23"/>
  <c r="K559" i="23" s="1"/>
  <c r="J560" i="23"/>
  <c r="K560" i="23" s="1"/>
  <c r="J561" i="23"/>
  <c r="K561" i="23" s="1"/>
  <c r="J562" i="23"/>
  <c r="K562" i="23" s="1"/>
  <c r="J563" i="23"/>
  <c r="K563" i="23" s="1"/>
  <c r="J564" i="23"/>
  <c r="K564" i="23" s="1"/>
  <c r="J565" i="23"/>
  <c r="K565" i="23" s="1"/>
  <c r="J566" i="23"/>
  <c r="K566" i="23" s="1"/>
  <c r="J567" i="23"/>
  <c r="K567" i="23" s="1"/>
  <c r="J568" i="23"/>
  <c r="K568" i="23" s="1"/>
  <c r="J569" i="23"/>
  <c r="K569" i="23" s="1"/>
  <c r="J570" i="23"/>
  <c r="K570" i="23" s="1"/>
  <c r="J571" i="23"/>
  <c r="K571" i="23" s="1"/>
  <c r="J572" i="23"/>
  <c r="K572" i="23" s="1"/>
  <c r="J573" i="23"/>
  <c r="K573" i="23" s="1"/>
  <c r="J574" i="23"/>
  <c r="K574" i="23" s="1"/>
  <c r="J575" i="23"/>
  <c r="K575" i="23" s="1"/>
  <c r="J576" i="23"/>
  <c r="K576" i="23" s="1"/>
  <c r="J577" i="23"/>
  <c r="K577" i="23" s="1"/>
  <c r="J578" i="23"/>
  <c r="K578" i="23" s="1"/>
  <c r="J579" i="23"/>
  <c r="K579" i="23" s="1"/>
  <c r="J580" i="23"/>
  <c r="K580" i="23" s="1"/>
  <c r="J581" i="23"/>
  <c r="K581" i="23" s="1"/>
  <c r="J582" i="23"/>
  <c r="K582" i="23" s="1"/>
  <c r="J583" i="23"/>
  <c r="K583" i="23" s="1"/>
  <c r="J584" i="23"/>
  <c r="K584" i="23" s="1"/>
  <c r="J585" i="23"/>
  <c r="K585" i="23" s="1"/>
  <c r="J586" i="23"/>
  <c r="K586" i="23" s="1"/>
  <c r="J587" i="23"/>
  <c r="K587" i="23" s="1"/>
  <c r="J588" i="23"/>
  <c r="K588" i="23" s="1"/>
  <c r="J589" i="23"/>
  <c r="K589" i="23" s="1"/>
  <c r="J590" i="23"/>
  <c r="K590" i="23" s="1"/>
  <c r="J591" i="23"/>
  <c r="K591" i="23" s="1"/>
  <c r="J592" i="23"/>
  <c r="K592" i="23" s="1"/>
  <c r="J593" i="23"/>
  <c r="K593" i="23" s="1"/>
  <c r="J594" i="23"/>
  <c r="K594" i="23" s="1"/>
  <c r="J595" i="23"/>
  <c r="K595" i="23" s="1"/>
  <c r="J596" i="23"/>
  <c r="K596" i="23" s="1"/>
  <c r="J597" i="23"/>
  <c r="K597" i="23" s="1"/>
  <c r="J598" i="23"/>
  <c r="K598" i="23" s="1"/>
  <c r="J599" i="23"/>
  <c r="K599" i="23" s="1"/>
  <c r="J600" i="23"/>
  <c r="K600" i="23" s="1"/>
  <c r="J601" i="23"/>
  <c r="K601" i="23" s="1"/>
  <c r="J602" i="23"/>
  <c r="K602" i="23" s="1"/>
  <c r="J603" i="23"/>
  <c r="K603" i="23" s="1"/>
  <c r="J604" i="23"/>
  <c r="K604" i="23" s="1"/>
  <c r="J605" i="23"/>
  <c r="K605" i="23" s="1"/>
  <c r="J606" i="23"/>
  <c r="K606" i="23" s="1"/>
  <c r="J607" i="23"/>
  <c r="K607" i="23" s="1"/>
  <c r="J608" i="23"/>
  <c r="K608" i="23" s="1"/>
  <c r="J609" i="23"/>
  <c r="K609" i="23" s="1"/>
  <c r="J610" i="23"/>
  <c r="K610" i="23" s="1"/>
  <c r="J611" i="23"/>
  <c r="K611" i="23" s="1"/>
  <c r="J612" i="23"/>
  <c r="K612" i="23" s="1"/>
  <c r="J613" i="23"/>
  <c r="K613" i="23" s="1"/>
  <c r="J614" i="23"/>
  <c r="K614" i="23" s="1"/>
  <c r="J615" i="23"/>
  <c r="K615" i="23" s="1"/>
  <c r="J616" i="23"/>
  <c r="K616" i="23" s="1"/>
  <c r="J617" i="23"/>
  <c r="K617" i="23" s="1"/>
  <c r="J618" i="23"/>
  <c r="K618" i="23" s="1"/>
  <c r="J619" i="23"/>
  <c r="K619" i="23" s="1"/>
  <c r="J620" i="23"/>
  <c r="K620" i="23" s="1"/>
  <c r="J621" i="23"/>
  <c r="K621" i="23" s="1"/>
  <c r="J622" i="23"/>
  <c r="K622" i="23" s="1"/>
  <c r="J623" i="23"/>
  <c r="K623" i="23" s="1"/>
  <c r="J624" i="23"/>
  <c r="K624" i="23" s="1"/>
  <c r="J625" i="23"/>
  <c r="K625" i="23" s="1"/>
  <c r="J626" i="23"/>
  <c r="K626" i="23" s="1"/>
  <c r="J627" i="23"/>
  <c r="K627" i="23" s="1"/>
  <c r="J628" i="23"/>
  <c r="K628" i="23" s="1"/>
  <c r="J629" i="23"/>
  <c r="K629" i="23" s="1"/>
  <c r="J630" i="23"/>
  <c r="K630" i="23" s="1"/>
  <c r="J631" i="23"/>
  <c r="K631" i="23" s="1"/>
  <c r="J632" i="23"/>
  <c r="K632" i="23" s="1"/>
  <c r="J633" i="23"/>
  <c r="K633" i="23" s="1"/>
  <c r="J634" i="23"/>
  <c r="K634" i="23" s="1"/>
  <c r="J635" i="23"/>
  <c r="K635" i="23" s="1"/>
  <c r="J636" i="23"/>
  <c r="K636" i="23" s="1"/>
  <c r="J637" i="23"/>
  <c r="K637" i="23" s="1"/>
  <c r="J638" i="23"/>
  <c r="K638" i="23" s="1"/>
  <c r="J639" i="23"/>
  <c r="K639" i="23" s="1"/>
  <c r="J640" i="23"/>
  <c r="K640" i="23" s="1"/>
  <c r="J641" i="23"/>
  <c r="K641" i="23" s="1"/>
  <c r="J642" i="23"/>
  <c r="K642" i="23" s="1"/>
  <c r="J643" i="23"/>
  <c r="K643" i="23" s="1"/>
  <c r="J644" i="23"/>
  <c r="K644" i="23" s="1"/>
  <c r="J645" i="23"/>
  <c r="K645" i="23" s="1"/>
  <c r="J646" i="23"/>
  <c r="K646" i="23" s="1"/>
  <c r="J647" i="23"/>
  <c r="K647" i="23" s="1"/>
  <c r="J648" i="23"/>
  <c r="K648" i="23" s="1"/>
  <c r="J649" i="23"/>
  <c r="K649" i="23" s="1"/>
  <c r="J650" i="23"/>
  <c r="K650" i="23" s="1"/>
  <c r="J651" i="23"/>
  <c r="K651" i="23" s="1"/>
  <c r="J652" i="23"/>
  <c r="K652" i="23" s="1"/>
  <c r="J653" i="23"/>
  <c r="K653" i="23" s="1"/>
  <c r="J654" i="23"/>
  <c r="K654" i="23" s="1"/>
  <c r="J655" i="23"/>
  <c r="K655" i="23" s="1"/>
  <c r="J656" i="23"/>
  <c r="K656" i="23" s="1"/>
  <c r="J657" i="23"/>
  <c r="K657" i="23" s="1"/>
  <c r="J658" i="23"/>
  <c r="K658" i="23" s="1"/>
  <c r="J659" i="23"/>
  <c r="K659" i="23" s="1"/>
  <c r="J660" i="23"/>
  <c r="K660" i="23" s="1"/>
  <c r="J661" i="23"/>
  <c r="K661" i="23" s="1"/>
  <c r="J662" i="23"/>
  <c r="K662" i="23" s="1"/>
  <c r="J663" i="23"/>
  <c r="K663" i="23" s="1"/>
  <c r="J664" i="23"/>
  <c r="K664" i="23" s="1"/>
  <c r="J665" i="23"/>
  <c r="K665" i="23" s="1"/>
  <c r="J666" i="23"/>
  <c r="K666" i="23" s="1"/>
  <c r="J667" i="23"/>
  <c r="K667" i="23" s="1"/>
  <c r="J668" i="23"/>
  <c r="K668" i="23" s="1"/>
  <c r="J669" i="23"/>
  <c r="K669" i="23" s="1"/>
  <c r="J670" i="23"/>
  <c r="K670" i="23" s="1"/>
  <c r="J671" i="23"/>
  <c r="K671" i="23" s="1"/>
  <c r="J672" i="23"/>
  <c r="K672" i="23" s="1"/>
  <c r="J673" i="23"/>
  <c r="K673" i="23" s="1"/>
  <c r="J674" i="23"/>
  <c r="K674" i="23" s="1"/>
  <c r="J675" i="23"/>
  <c r="K675" i="23" s="1"/>
  <c r="J676" i="23"/>
  <c r="K676" i="23" s="1"/>
  <c r="J677" i="23"/>
  <c r="K677" i="23" s="1"/>
  <c r="J678" i="23"/>
  <c r="K678" i="23" s="1"/>
  <c r="J679" i="23"/>
  <c r="K679" i="23" s="1"/>
  <c r="J680" i="23"/>
  <c r="K680" i="23" s="1"/>
  <c r="J681" i="23"/>
  <c r="K681" i="23" s="1"/>
  <c r="J682" i="23"/>
  <c r="K682" i="23" s="1"/>
  <c r="J683" i="23"/>
  <c r="K683" i="23" s="1"/>
  <c r="J684" i="23"/>
  <c r="K684" i="23" s="1"/>
  <c r="J685" i="23"/>
  <c r="K685" i="23" s="1"/>
  <c r="J686" i="23"/>
  <c r="K686" i="23" s="1"/>
  <c r="J687" i="23"/>
  <c r="K687" i="23" s="1"/>
  <c r="J688" i="23"/>
  <c r="K688" i="23" s="1"/>
  <c r="J689" i="23"/>
  <c r="K689" i="23" s="1"/>
  <c r="J690" i="23"/>
  <c r="K690" i="23" s="1"/>
  <c r="J691" i="23"/>
  <c r="K691" i="23" s="1"/>
  <c r="J692" i="23"/>
  <c r="K692" i="23" s="1"/>
  <c r="J693" i="23"/>
  <c r="K693" i="23" s="1"/>
  <c r="J694" i="23"/>
  <c r="K694" i="23" s="1"/>
  <c r="J695" i="23"/>
  <c r="K695" i="23" s="1"/>
  <c r="J696" i="23"/>
  <c r="K696" i="23" s="1"/>
  <c r="J697" i="23"/>
  <c r="K697" i="23" s="1"/>
  <c r="J698" i="23"/>
  <c r="K698" i="23" s="1"/>
  <c r="J699" i="23"/>
  <c r="K699" i="23" s="1"/>
  <c r="J700" i="23"/>
  <c r="K700" i="23" s="1"/>
  <c r="J701" i="23"/>
  <c r="K701" i="23" s="1"/>
  <c r="J702" i="23"/>
  <c r="K702" i="23" s="1"/>
  <c r="J703" i="23"/>
  <c r="K703" i="23" s="1"/>
  <c r="J704" i="23"/>
  <c r="K704" i="23" s="1"/>
  <c r="J705" i="23"/>
  <c r="K705" i="23" s="1"/>
  <c r="J706" i="23"/>
  <c r="K706" i="23" s="1"/>
  <c r="J707" i="23"/>
  <c r="K707" i="23" s="1"/>
  <c r="J708" i="23"/>
  <c r="K708" i="23" s="1"/>
  <c r="J709" i="23"/>
  <c r="K709" i="23" s="1"/>
  <c r="J710" i="23"/>
  <c r="K710" i="23" s="1"/>
  <c r="J711" i="23"/>
  <c r="K711" i="23" s="1"/>
  <c r="J712" i="23"/>
  <c r="K712" i="23" s="1"/>
  <c r="J713" i="23"/>
  <c r="K713" i="23" s="1"/>
  <c r="J714" i="23"/>
  <c r="K714" i="23" s="1"/>
  <c r="J715" i="23"/>
  <c r="K715" i="23" s="1"/>
  <c r="J716" i="23"/>
  <c r="K716" i="23" s="1"/>
  <c r="J717" i="23"/>
  <c r="K717" i="23" s="1"/>
  <c r="J718" i="23"/>
  <c r="K718" i="23" s="1"/>
  <c r="J719" i="23"/>
  <c r="K719" i="23" s="1"/>
  <c r="J720" i="23"/>
  <c r="K720" i="23" s="1"/>
  <c r="J721" i="23"/>
  <c r="K721" i="23" s="1"/>
  <c r="J722" i="23"/>
  <c r="K722" i="23" s="1"/>
  <c r="J723" i="23"/>
  <c r="K723" i="23" s="1"/>
  <c r="J724" i="23"/>
  <c r="K724" i="23" s="1"/>
  <c r="J725" i="23"/>
  <c r="K725" i="23" s="1"/>
  <c r="J726" i="23"/>
  <c r="K726" i="23" s="1"/>
  <c r="J727" i="23"/>
  <c r="K727" i="23" s="1"/>
  <c r="J728" i="23"/>
  <c r="K728" i="23" s="1"/>
  <c r="J729" i="23"/>
  <c r="K729" i="23" s="1"/>
  <c r="J730" i="23"/>
  <c r="K730" i="23" s="1"/>
  <c r="J731" i="23"/>
  <c r="K731" i="23" s="1"/>
  <c r="J732" i="23"/>
  <c r="K732" i="23" s="1"/>
  <c r="J733" i="23"/>
  <c r="K733" i="23" s="1"/>
  <c r="J734" i="23"/>
  <c r="K734" i="23" s="1"/>
  <c r="J735" i="23"/>
  <c r="K735" i="23" s="1"/>
  <c r="J736" i="23"/>
  <c r="K736" i="23" s="1"/>
  <c r="J737" i="23"/>
  <c r="K737" i="23" s="1"/>
  <c r="J738" i="23"/>
  <c r="K738" i="23" s="1"/>
  <c r="J739" i="23"/>
  <c r="K739" i="23" s="1"/>
  <c r="J740" i="23"/>
  <c r="K740" i="23" s="1"/>
  <c r="J741" i="23"/>
  <c r="K741" i="23" s="1"/>
  <c r="J742" i="23"/>
  <c r="K742" i="23" s="1"/>
  <c r="J743" i="23"/>
  <c r="K743" i="23" s="1"/>
  <c r="J744" i="23"/>
  <c r="K744" i="23" s="1"/>
  <c r="J745" i="23"/>
  <c r="K745" i="23" s="1"/>
  <c r="J746" i="23"/>
  <c r="K746" i="23" s="1"/>
  <c r="J747" i="23"/>
  <c r="K747" i="23" s="1"/>
  <c r="J748" i="23"/>
  <c r="K748" i="23" s="1"/>
  <c r="J749" i="23"/>
  <c r="K749" i="23" s="1"/>
  <c r="J750" i="23"/>
  <c r="K750" i="23" s="1"/>
  <c r="J751" i="23"/>
  <c r="K751" i="23" s="1"/>
  <c r="J752" i="23"/>
  <c r="K752" i="23" s="1"/>
  <c r="J753" i="23"/>
  <c r="K753" i="23" s="1"/>
  <c r="J754" i="23"/>
  <c r="K754" i="23" s="1"/>
  <c r="J755" i="23"/>
  <c r="K755" i="23" s="1"/>
  <c r="J756" i="23"/>
  <c r="K756" i="23" s="1"/>
  <c r="J757" i="23"/>
  <c r="K757" i="23" s="1"/>
  <c r="J758" i="23"/>
  <c r="K758" i="23" s="1"/>
  <c r="J759" i="23"/>
  <c r="K759" i="23" s="1"/>
  <c r="J760" i="23"/>
  <c r="K760" i="23" s="1"/>
  <c r="J761" i="23"/>
  <c r="K761" i="23" s="1"/>
  <c r="J762" i="23"/>
  <c r="K762" i="23" s="1"/>
  <c r="J763" i="23"/>
  <c r="K763" i="23" s="1"/>
  <c r="J764" i="23"/>
  <c r="K764" i="23" s="1"/>
  <c r="J765" i="23"/>
  <c r="K765" i="23" s="1"/>
  <c r="J766" i="23"/>
  <c r="K766" i="23" s="1"/>
  <c r="J767" i="23"/>
  <c r="K767" i="23" s="1"/>
  <c r="J768" i="23"/>
  <c r="K768" i="23" s="1"/>
  <c r="J769" i="23"/>
  <c r="K769" i="23" s="1"/>
  <c r="J770" i="23"/>
  <c r="K770" i="23" s="1"/>
  <c r="J771" i="23"/>
  <c r="K771" i="23" s="1"/>
  <c r="J772" i="23"/>
  <c r="K772" i="23" s="1"/>
  <c r="J773" i="23"/>
  <c r="K773" i="23" s="1"/>
  <c r="J774" i="23"/>
  <c r="K774" i="23" s="1"/>
  <c r="J775" i="23"/>
  <c r="K775" i="23" s="1"/>
  <c r="J776" i="23"/>
  <c r="K776" i="23" s="1"/>
  <c r="J777" i="23"/>
  <c r="K777" i="23" s="1"/>
  <c r="J778" i="23"/>
  <c r="K778" i="23" s="1"/>
  <c r="J779" i="23"/>
  <c r="K779" i="23" s="1"/>
  <c r="J780" i="23"/>
  <c r="K780" i="23" s="1"/>
  <c r="J781" i="23"/>
  <c r="K781" i="23" s="1"/>
  <c r="J782" i="23"/>
  <c r="K782" i="23" s="1"/>
  <c r="J783" i="23"/>
  <c r="K783" i="23" s="1"/>
  <c r="J784" i="23"/>
  <c r="K784" i="23" s="1"/>
  <c r="J785" i="23"/>
  <c r="K785" i="23" s="1"/>
  <c r="J786" i="23"/>
  <c r="K786" i="23" s="1"/>
  <c r="J787" i="23"/>
  <c r="K787" i="23" s="1"/>
  <c r="J788" i="23"/>
  <c r="K788" i="23" s="1"/>
  <c r="J789" i="23"/>
  <c r="K789" i="23" s="1"/>
  <c r="J790" i="23"/>
  <c r="K790" i="23" s="1"/>
  <c r="J791" i="23"/>
  <c r="K791" i="23" s="1"/>
  <c r="J792" i="23"/>
  <c r="K792" i="23" s="1"/>
  <c r="J793" i="23"/>
  <c r="K793" i="23" s="1"/>
  <c r="J794" i="23"/>
  <c r="K794" i="23" s="1"/>
  <c r="J795" i="23"/>
  <c r="K795" i="23" s="1"/>
  <c r="J796" i="23"/>
  <c r="K796" i="23" s="1"/>
  <c r="J797" i="23"/>
  <c r="K797" i="23" s="1"/>
  <c r="J798" i="23"/>
  <c r="K798" i="23" s="1"/>
  <c r="J799" i="23"/>
  <c r="K799" i="23" s="1"/>
  <c r="J800" i="23"/>
  <c r="K800" i="23" s="1"/>
  <c r="J801" i="23"/>
  <c r="K801" i="23" s="1"/>
  <c r="J802" i="23"/>
  <c r="K802" i="23" s="1"/>
  <c r="J803" i="23"/>
  <c r="K803" i="23" s="1"/>
  <c r="J804" i="23"/>
  <c r="K804" i="23" s="1"/>
  <c r="J805" i="23"/>
  <c r="K805" i="23" s="1"/>
  <c r="J806" i="23"/>
  <c r="K806" i="23" s="1"/>
  <c r="J807" i="23"/>
  <c r="K807" i="23" s="1"/>
  <c r="J808" i="23"/>
  <c r="K808" i="23" s="1"/>
  <c r="J809" i="23"/>
  <c r="K809" i="23" s="1"/>
  <c r="J810" i="23"/>
  <c r="K810" i="23" s="1"/>
  <c r="J811" i="23"/>
  <c r="K811" i="23" s="1"/>
  <c r="J812" i="23"/>
  <c r="K812" i="23" s="1"/>
  <c r="J813" i="23"/>
  <c r="K813" i="23" s="1"/>
  <c r="J814" i="23"/>
  <c r="K814" i="23" s="1"/>
  <c r="J815" i="23"/>
  <c r="K815" i="23" s="1"/>
  <c r="J816" i="23"/>
  <c r="K816" i="23" s="1"/>
  <c r="J817" i="23"/>
  <c r="K817" i="23" s="1"/>
  <c r="J818" i="23"/>
  <c r="K818" i="23" s="1"/>
  <c r="J819" i="23"/>
  <c r="K819" i="23" s="1"/>
  <c r="J820" i="23"/>
  <c r="K820" i="23" s="1"/>
  <c r="J821" i="23"/>
  <c r="K821" i="23" s="1"/>
  <c r="J822" i="23"/>
  <c r="K822" i="23" s="1"/>
  <c r="J823" i="23"/>
  <c r="K823" i="23" s="1"/>
  <c r="J824" i="23"/>
  <c r="K824" i="23" s="1"/>
  <c r="J825" i="23"/>
  <c r="K825" i="23" s="1"/>
  <c r="J826" i="23"/>
  <c r="K826" i="23" s="1"/>
  <c r="J827" i="23"/>
  <c r="K827" i="23" s="1"/>
  <c r="J828" i="23"/>
  <c r="K828" i="23" s="1"/>
  <c r="J829" i="23"/>
  <c r="K829" i="23" s="1"/>
  <c r="J830" i="23"/>
  <c r="K830" i="23" s="1"/>
  <c r="J831" i="23"/>
  <c r="K831" i="23" s="1"/>
  <c r="J832" i="23"/>
  <c r="K832" i="23" s="1"/>
  <c r="J833" i="23"/>
  <c r="K833" i="23" s="1"/>
  <c r="J834" i="23"/>
  <c r="K834" i="23" s="1"/>
  <c r="J835" i="23"/>
  <c r="K835" i="23" s="1"/>
  <c r="J836" i="23"/>
  <c r="K836" i="23" s="1"/>
  <c r="J837" i="23"/>
  <c r="K837" i="23" s="1"/>
  <c r="J838" i="23"/>
  <c r="K838" i="23" s="1"/>
  <c r="J839" i="23"/>
  <c r="K839" i="23" s="1"/>
  <c r="J840" i="23"/>
  <c r="K840" i="23" s="1"/>
  <c r="J841" i="23"/>
  <c r="K841" i="23" s="1"/>
  <c r="J842" i="23"/>
  <c r="K842" i="23" s="1"/>
  <c r="J843" i="23"/>
  <c r="K843" i="23" s="1"/>
  <c r="J844" i="23"/>
  <c r="K844" i="23" s="1"/>
  <c r="J845" i="23"/>
  <c r="K845" i="23" s="1"/>
  <c r="J846" i="23"/>
  <c r="K846" i="23" s="1"/>
  <c r="J847" i="23"/>
  <c r="K847" i="23" s="1"/>
  <c r="J848" i="23"/>
  <c r="K848" i="23" s="1"/>
  <c r="J849" i="23"/>
  <c r="K849" i="23" s="1"/>
  <c r="J850" i="23"/>
  <c r="K850" i="23" s="1"/>
  <c r="J851" i="23"/>
  <c r="K851" i="23" s="1"/>
  <c r="J852" i="23"/>
  <c r="K852" i="23" s="1"/>
  <c r="J853" i="23"/>
  <c r="K853" i="23" s="1"/>
  <c r="J854" i="23"/>
  <c r="K854" i="23" s="1"/>
  <c r="J855" i="23"/>
  <c r="K855" i="23" s="1"/>
  <c r="J856" i="23"/>
  <c r="K856" i="23" s="1"/>
  <c r="J857" i="23"/>
  <c r="K857" i="23" s="1"/>
  <c r="J858" i="23"/>
  <c r="K858" i="23" s="1"/>
  <c r="J859" i="23"/>
  <c r="K859" i="23" s="1"/>
  <c r="J860" i="23"/>
  <c r="K860" i="23" s="1"/>
  <c r="J861" i="23"/>
  <c r="K861" i="23" s="1"/>
  <c r="J862" i="23"/>
  <c r="K862" i="23" s="1"/>
  <c r="J863" i="23"/>
  <c r="K863" i="23" s="1"/>
  <c r="J864" i="23"/>
  <c r="K864" i="23" s="1"/>
  <c r="J865" i="23"/>
  <c r="K865" i="23" s="1"/>
  <c r="J866" i="23"/>
  <c r="K866" i="23" s="1"/>
  <c r="J867" i="23"/>
  <c r="K867" i="23" s="1"/>
  <c r="J868" i="23"/>
  <c r="K868" i="23" s="1"/>
  <c r="J869" i="23"/>
  <c r="K869" i="23" s="1"/>
  <c r="J870" i="23"/>
  <c r="K870" i="23" s="1"/>
  <c r="J871" i="23"/>
  <c r="K871" i="23" s="1"/>
  <c r="J872" i="23"/>
  <c r="K872" i="23" s="1"/>
  <c r="J873" i="23"/>
  <c r="K873" i="23" s="1"/>
  <c r="J874" i="23"/>
  <c r="K874" i="23" s="1"/>
  <c r="J875" i="23"/>
  <c r="K875" i="23" s="1"/>
  <c r="J876" i="23"/>
  <c r="K876" i="23" s="1"/>
  <c r="J877" i="23"/>
  <c r="K877" i="23" s="1"/>
  <c r="J878" i="23"/>
  <c r="K878" i="23" s="1"/>
  <c r="J879" i="23"/>
  <c r="K879" i="23" s="1"/>
  <c r="J880" i="23"/>
  <c r="K880" i="23" s="1"/>
  <c r="J881" i="23"/>
  <c r="K881" i="23" s="1"/>
  <c r="J882" i="23"/>
  <c r="K882" i="23" s="1"/>
  <c r="J883" i="23"/>
  <c r="K883" i="23" s="1"/>
  <c r="Q909" i="23"/>
  <c r="N909" i="23"/>
  <c r="Q908" i="23"/>
  <c r="N908" i="23"/>
  <c r="Q907" i="23"/>
  <c r="N907" i="23"/>
  <c r="Q906" i="23"/>
  <c r="N906" i="23"/>
  <c r="Q42" i="23"/>
  <c r="N42" i="23"/>
  <c r="Q41" i="23"/>
  <c r="N41" i="23"/>
  <c r="Q40" i="23"/>
  <c r="N40" i="23"/>
  <c r="Q39" i="23"/>
  <c r="N39" i="23"/>
  <c r="Q38" i="23"/>
  <c r="N38" i="23"/>
  <c r="Q37" i="23"/>
  <c r="N37" i="23"/>
  <c r="Q36" i="23"/>
  <c r="N36" i="23"/>
  <c r="Q35" i="23"/>
  <c r="N35" i="23"/>
  <c r="Q34" i="23"/>
  <c r="N34" i="23"/>
  <c r="Q33" i="23"/>
  <c r="N33" i="23"/>
  <c r="Q32" i="23"/>
  <c r="N32" i="23"/>
  <c r="Q31" i="23"/>
  <c r="N31" i="23"/>
  <c r="Q30" i="23"/>
  <c r="N30" i="23"/>
  <c r="Q29" i="23"/>
  <c r="N29" i="23"/>
  <c r="Q28" i="23"/>
  <c r="N28" i="23"/>
  <c r="Q27" i="23"/>
  <c r="N27" i="23"/>
  <c r="Q26" i="23"/>
  <c r="N26" i="23"/>
  <c r="Q25" i="23"/>
  <c r="N25" i="23"/>
  <c r="Q24" i="23"/>
  <c r="N24" i="23"/>
  <c r="Q23" i="23"/>
  <c r="N23" i="23"/>
  <c r="Q22" i="23"/>
  <c r="N22" i="23"/>
  <c r="Q21" i="23"/>
  <c r="N21" i="23"/>
  <c r="Q20" i="23"/>
  <c r="N20" i="23"/>
  <c r="K489" i="23" l="1"/>
  <c r="L29" i="44"/>
  <c r="I29" i="44"/>
  <c r="O28" i="44"/>
  <c r="N28" i="44"/>
  <c r="J28" i="44"/>
  <c r="K28" i="44" s="1"/>
  <c r="M28" i="44" s="1"/>
  <c r="O27" i="44"/>
  <c r="N27" i="44"/>
  <c r="J27" i="44"/>
  <c r="K27" i="44" s="1"/>
  <c r="M27" i="44" s="1"/>
  <c r="O26" i="44"/>
  <c r="N26" i="44"/>
  <c r="K26" i="44"/>
  <c r="M26" i="44" s="1"/>
  <c r="J26" i="44"/>
  <c r="O25" i="44"/>
  <c r="N25" i="44"/>
  <c r="M25" i="44"/>
  <c r="K25" i="44"/>
  <c r="J25" i="44"/>
  <c r="O24" i="44"/>
  <c r="N24" i="44"/>
  <c r="K24" i="44"/>
  <c r="M24" i="44" s="1"/>
  <c r="J24" i="44"/>
  <c r="O23" i="44"/>
  <c r="N23" i="44"/>
  <c r="J23" i="44"/>
  <c r="K23" i="44" s="1"/>
  <c r="M23" i="44" s="1"/>
  <c r="O22" i="44"/>
  <c r="N22" i="44"/>
  <c r="K22" i="44"/>
  <c r="M22" i="44" s="1"/>
  <c r="J22" i="44"/>
  <c r="O21" i="44"/>
  <c r="N21" i="44"/>
  <c r="K21" i="44"/>
  <c r="M21" i="44" s="1"/>
  <c r="J21" i="44"/>
  <c r="O20" i="44"/>
  <c r="N20" i="44"/>
  <c r="J20" i="44"/>
  <c r="K20" i="44" s="1"/>
  <c r="M20" i="44" s="1"/>
  <c r="O19" i="44"/>
  <c r="N19" i="44"/>
  <c r="J19" i="44"/>
  <c r="K19" i="44" s="1"/>
  <c r="M19" i="44" s="1"/>
  <c r="K18" i="44"/>
  <c r="O18" i="44" s="1"/>
  <c r="J18" i="44"/>
  <c r="N17" i="44"/>
  <c r="M17" i="44"/>
  <c r="K17" i="44"/>
  <c r="O17" i="44" s="1"/>
  <c r="J17" i="44"/>
  <c r="N16" i="44"/>
  <c r="M16" i="44"/>
  <c r="K16" i="44"/>
  <c r="O16" i="44" s="1"/>
  <c r="J16" i="44"/>
  <c r="O15" i="44"/>
  <c r="K15" i="44"/>
  <c r="N15" i="44" s="1"/>
  <c r="J15" i="44"/>
  <c r="K14" i="44"/>
  <c r="O14" i="44" s="1"/>
  <c r="J14" i="44"/>
  <c r="O13" i="44"/>
  <c r="N13" i="44"/>
  <c r="M13" i="44"/>
  <c r="K13" i="44"/>
  <c r="J13" i="44"/>
  <c r="O12" i="44"/>
  <c r="N12" i="44"/>
  <c r="K12" i="44"/>
  <c r="M12" i="44" s="1"/>
  <c r="J12" i="44"/>
  <c r="O11" i="44"/>
  <c r="N11" i="44"/>
  <c r="K11" i="44"/>
  <c r="M11" i="44" s="1"/>
  <c r="J11" i="44"/>
  <c r="K10" i="44"/>
  <c r="O10" i="44" s="1"/>
  <c r="J10" i="44"/>
  <c r="M9" i="44"/>
  <c r="J9" i="44"/>
  <c r="C113" i="59"/>
  <c r="D37" i="58"/>
  <c r="D36" i="58"/>
  <c r="E27" i="65"/>
  <c r="E8" i="65"/>
  <c r="E14" i="65"/>
  <c r="E22" i="65"/>
  <c r="E9" i="65"/>
  <c r="A25" i="65"/>
  <c r="A26" i="65" s="1"/>
  <c r="K29" i="44" l="1"/>
  <c r="M18" i="44"/>
  <c r="N18" i="44"/>
  <c r="N9" i="44"/>
  <c r="M14" i="44"/>
  <c r="O9" i="44"/>
  <c r="O29" i="44" s="1"/>
  <c r="N14" i="44"/>
  <c r="M10" i="44"/>
  <c r="M29" i="44" s="1"/>
  <c r="N10" i="44"/>
  <c r="M15" i="44"/>
  <c r="N29" i="44" l="1"/>
  <c r="K12" i="61" l="1"/>
  <c r="N15" i="61"/>
  <c r="F14" i="61" l="1"/>
  <c r="F12" i="61" s="1"/>
  <c r="E14" i="61"/>
  <c r="E12" i="61" s="1"/>
  <c r="D14" i="61"/>
  <c r="C14" i="61"/>
  <c r="G15" i="61"/>
  <c r="G16" i="61"/>
  <c r="G17" i="61"/>
  <c r="G18" i="61"/>
  <c r="G19" i="61"/>
  <c r="G20" i="61"/>
  <c r="G21" i="61"/>
  <c r="G22" i="61"/>
  <c r="G23" i="61"/>
  <c r="G24" i="61"/>
  <c r="G25" i="61"/>
  <c r="G26" i="61"/>
  <c r="G27" i="61"/>
  <c r="G28" i="61"/>
  <c r="G29" i="61"/>
  <c r="G30" i="61"/>
  <c r="G31" i="61"/>
  <c r="G32" i="61"/>
  <c r="G14" i="61" l="1"/>
  <c r="D12" i="61" l="1"/>
  <c r="C12" i="61"/>
  <c r="Q5906" i="23" l="1"/>
  <c r="N5906" i="23"/>
  <c r="Q6042" i="23" l="1"/>
  <c r="N6042" i="23"/>
  <c r="Q1033" i="23" l="1"/>
  <c r="N1033" i="23"/>
  <c r="Q1032" i="23"/>
  <c r="N1032" i="23"/>
  <c r="Q1031" i="23"/>
  <c r="N1031" i="23"/>
  <c r="Q1030" i="23"/>
  <c r="N1030" i="23"/>
  <c r="Q1029" i="23"/>
  <c r="N1029" i="23"/>
  <c r="Q1028" i="23"/>
  <c r="N1028" i="23"/>
  <c r="Q1027" i="23"/>
  <c r="N1027" i="23"/>
  <c r="Q1026" i="23"/>
  <c r="N1026" i="23"/>
  <c r="Q1025" i="23"/>
  <c r="N1025" i="23"/>
  <c r="Q1024" i="23"/>
  <c r="N1024" i="23"/>
  <c r="Q1023" i="23"/>
  <c r="N1023" i="23"/>
  <c r="Q1022" i="23"/>
  <c r="N1022" i="23"/>
  <c r="Q1021" i="23"/>
  <c r="N1021" i="23"/>
  <c r="Q1020" i="23"/>
  <c r="N1020" i="23"/>
  <c r="Q1019" i="23"/>
  <c r="N1019" i="23"/>
  <c r="Q1018" i="23"/>
  <c r="N1018" i="23"/>
  <c r="Q1017" i="23"/>
  <c r="N1017" i="23"/>
  <c r="Q1016" i="23"/>
  <c r="N1016" i="23"/>
  <c r="Q1015" i="23"/>
  <c r="N1015" i="23"/>
  <c r="Q1014" i="23"/>
  <c r="N1014" i="23"/>
  <c r="Q1013" i="23"/>
  <c r="N1013" i="23"/>
  <c r="Q1012" i="23"/>
  <c r="N1012" i="23"/>
  <c r="Q1011" i="23"/>
  <c r="N1011" i="23"/>
  <c r="Q1010" i="23"/>
  <c r="N1010" i="23"/>
  <c r="Q1009" i="23"/>
  <c r="N1009" i="23"/>
  <c r="Q1008" i="23"/>
  <c r="N1008" i="23"/>
  <c r="Q1007" i="23"/>
  <c r="N1007" i="23"/>
  <c r="Q1006" i="23"/>
  <c r="N1006" i="23"/>
  <c r="Q1005" i="23"/>
  <c r="N1005" i="23"/>
  <c r="Q1004" i="23"/>
  <c r="N1004" i="23"/>
  <c r="Q1003" i="23"/>
  <c r="N1003" i="23"/>
  <c r="Q1002" i="23"/>
  <c r="N1002" i="23"/>
  <c r="Q1001" i="23"/>
  <c r="N1001" i="23"/>
  <c r="Q1000" i="23"/>
  <c r="N1000" i="23"/>
  <c r="Q999" i="23"/>
  <c r="N999" i="23"/>
  <c r="Q998" i="23"/>
  <c r="N998" i="23"/>
  <c r="Q997" i="23"/>
  <c r="N997" i="23"/>
  <c r="Q996" i="23"/>
  <c r="N996" i="23"/>
  <c r="Q6041" i="23" l="1"/>
  <c r="N6041" i="23"/>
  <c r="Q6040" i="23"/>
  <c r="N6040" i="23"/>
  <c r="Q6039" i="23"/>
  <c r="N6039" i="23"/>
  <c r="Q6038" i="23"/>
  <c r="N6038" i="23"/>
  <c r="Q6037" i="23"/>
  <c r="N6037" i="23"/>
  <c r="Q6036" i="23"/>
  <c r="N6036" i="23"/>
  <c r="Q6035" i="23"/>
  <c r="N6035" i="23"/>
  <c r="Q6034" i="23"/>
  <c r="N6034" i="23"/>
  <c r="Q5905" i="23"/>
  <c r="N5905" i="23"/>
  <c r="Q5904" i="23"/>
  <c r="N5904" i="23"/>
  <c r="Q5903" i="23"/>
  <c r="N5903" i="23"/>
  <c r="Q5902" i="23"/>
  <c r="N5902" i="23"/>
  <c r="Q5901" i="23"/>
  <c r="N5901" i="23"/>
  <c r="Q5900" i="23"/>
  <c r="N5900" i="23"/>
  <c r="Q5899" i="23"/>
  <c r="N5899" i="23"/>
  <c r="Q5898" i="23"/>
  <c r="N5898" i="23"/>
  <c r="Q5897" i="23"/>
  <c r="N5897" i="23"/>
  <c r="Q3751" i="23"/>
  <c r="N3751" i="23"/>
  <c r="Q3750" i="23"/>
  <c r="N3750" i="23"/>
  <c r="Q3749" i="23"/>
  <c r="N3749" i="23"/>
  <c r="Q3748" i="23"/>
  <c r="N3748" i="23"/>
  <c r="Q3747" i="23"/>
  <c r="N3747" i="23"/>
  <c r="Q3746" i="23"/>
  <c r="N3746" i="23"/>
  <c r="Q3745" i="23"/>
  <c r="N3745" i="23"/>
  <c r="Q3744" i="23"/>
  <c r="N3744" i="23"/>
  <c r="Q3743" i="23"/>
  <c r="N3743" i="23"/>
  <c r="Q3742" i="23"/>
  <c r="N3742" i="23"/>
  <c r="Q3741" i="23"/>
  <c r="N3741" i="23"/>
  <c r="Q3740" i="23"/>
  <c r="N3740" i="23"/>
  <c r="Q3739" i="23"/>
  <c r="N3739" i="23"/>
  <c r="Q3738" i="23"/>
  <c r="N3738" i="23"/>
  <c r="Q3737" i="23"/>
  <c r="N3737" i="23"/>
  <c r="Q3736" i="23"/>
  <c r="N3736" i="23"/>
  <c r="Q3735" i="23"/>
  <c r="N3735" i="23"/>
  <c r="Q3734" i="23"/>
  <c r="N3734" i="23"/>
  <c r="Q3733" i="23"/>
  <c r="N3733" i="23"/>
  <c r="Q3732" i="23"/>
  <c r="N3732" i="23"/>
  <c r="Q3731" i="23"/>
  <c r="N3731" i="23"/>
  <c r="Q3730" i="23"/>
  <c r="N3730" i="23"/>
  <c r="Q3729" i="23"/>
  <c r="N3729" i="23"/>
  <c r="Q3728" i="23"/>
  <c r="N3728" i="23"/>
  <c r="Q3727" i="23"/>
  <c r="N3727" i="23"/>
  <c r="Q3726" i="23"/>
  <c r="N3726" i="23"/>
  <c r="Q3725" i="23"/>
  <c r="N3725" i="23"/>
  <c r="Q3724" i="23"/>
  <c r="N3724" i="23"/>
  <c r="Q3723" i="23"/>
  <c r="N3723" i="23"/>
  <c r="Q3722" i="23"/>
  <c r="N3722" i="23"/>
  <c r="Q3721" i="23"/>
  <c r="N3721" i="23"/>
  <c r="Q3720" i="23"/>
  <c r="N3720" i="23"/>
  <c r="Q3719" i="23"/>
  <c r="N3719" i="23"/>
  <c r="Q3718" i="23"/>
  <c r="N3718" i="23"/>
  <c r="Q3717" i="23"/>
  <c r="N3717" i="23"/>
  <c r="Q3716" i="23"/>
  <c r="N3716" i="23"/>
  <c r="Q3715" i="23"/>
  <c r="N3715" i="23"/>
  <c r="Q3714" i="23"/>
  <c r="N3714" i="23"/>
  <c r="Q3713" i="23"/>
  <c r="N3713" i="23"/>
  <c r="Q3712" i="23"/>
  <c r="N3712" i="23"/>
  <c r="Q3711" i="23"/>
  <c r="N3711" i="23"/>
  <c r="Q3710" i="23"/>
  <c r="N3710" i="23"/>
  <c r="Q3709" i="23"/>
  <c r="N3709" i="23"/>
  <c r="Q3708" i="23"/>
  <c r="N3708" i="23"/>
  <c r="Q3707" i="23"/>
  <c r="N3707" i="23"/>
  <c r="Q3706" i="23"/>
  <c r="N3706" i="23"/>
  <c r="Q3705" i="23"/>
  <c r="N3705" i="23"/>
  <c r="Q3704" i="23"/>
  <c r="N3704" i="23"/>
  <c r="Q3703" i="23"/>
  <c r="N3703" i="23"/>
  <c r="Q3702" i="23"/>
  <c r="N3702" i="23"/>
  <c r="Q3701" i="23"/>
  <c r="N3701" i="23"/>
  <c r="Q3700" i="23"/>
  <c r="N3700" i="23"/>
  <c r="Q3699" i="23"/>
  <c r="N3699" i="23"/>
  <c r="Q3698" i="23"/>
  <c r="N3698" i="23"/>
  <c r="Q3697" i="23"/>
  <c r="N3697" i="23"/>
  <c r="Q3696" i="23"/>
  <c r="N3696" i="23"/>
  <c r="Q3695" i="23"/>
  <c r="N3695" i="23"/>
  <c r="Q3694" i="23"/>
  <c r="N3694" i="23"/>
  <c r="Q3693" i="23"/>
  <c r="N3693" i="23"/>
  <c r="Q3692" i="23"/>
  <c r="N3692" i="23"/>
  <c r="Q3691" i="23"/>
  <c r="N3691" i="23"/>
  <c r="Q3690" i="23"/>
  <c r="N3690" i="23"/>
  <c r="Q3689" i="23"/>
  <c r="N3689" i="23"/>
  <c r="Q3688" i="23"/>
  <c r="N3688" i="23"/>
  <c r="Q3687" i="23"/>
  <c r="N3687" i="23"/>
  <c r="Q3686" i="23"/>
  <c r="N3686" i="23"/>
  <c r="Q3685" i="23"/>
  <c r="N3685" i="23"/>
  <c r="Q3684" i="23"/>
  <c r="N3684" i="23"/>
  <c r="Q3683" i="23"/>
  <c r="N3683" i="23"/>
  <c r="Q3682" i="23"/>
  <c r="N3682" i="23"/>
  <c r="Q3681" i="23"/>
  <c r="N3681" i="23"/>
  <c r="Q3680" i="23"/>
  <c r="N3680" i="23"/>
  <c r="Q3679" i="23"/>
  <c r="N3679" i="23"/>
  <c r="Q3678" i="23"/>
  <c r="N3678" i="23"/>
  <c r="Q3677" i="23"/>
  <c r="N3677" i="23"/>
  <c r="Q3676" i="23"/>
  <c r="N3676" i="23"/>
  <c r="Q3675" i="23"/>
  <c r="N3675" i="23"/>
  <c r="Q3674" i="23"/>
  <c r="N3674" i="23"/>
  <c r="Q3673" i="23"/>
  <c r="N3673" i="23"/>
  <c r="Q3672" i="23"/>
  <c r="N3672" i="23"/>
  <c r="Q3671" i="23"/>
  <c r="N3671" i="23"/>
  <c r="Q3670" i="23"/>
  <c r="N3670" i="23"/>
  <c r="Q3669" i="23"/>
  <c r="N3669" i="23"/>
  <c r="Q3668" i="23"/>
  <c r="N3668" i="23"/>
  <c r="Q3667" i="23"/>
  <c r="N3667" i="23"/>
  <c r="Q3666" i="23"/>
  <c r="N3666" i="23"/>
  <c r="Q3665" i="23"/>
  <c r="N3665" i="23"/>
  <c r="Q3664" i="23"/>
  <c r="N3664" i="23"/>
  <c r="Q3663" i="23"/>
  <c r="N3663" i="23"/>
  <c r="Q3662" i="23"/>
  <c r="N3662" i="23"/>
  <c r="Q3661" i="23"/>
  <c r="N3661" i="23"/>
  <c r="Q3660" i="23"/>
  <c r="N3660" i="23"/>
  <c r="Q3659" i="23"/>
  <c r="N3659" i="23"/>
  <c r="Q3658" i="23"/>
  <c r="N3658" i="23"/>
  <c r="Q3657" i="23"/>
  <c r="N3657" i="23"/>
  <c r="Q3656" i="23"/>
  <c r="N3656" i="23"/>
  <c r="Q3655" i="23"/>
  <c r="N3655" i="23"/>
  <c r="Q3654" i="23"/>
  <c r="N3654" i="23"/>
  <c r="Q3653" i="23"/>
  <c r="N3653" i="23"/>
  <c r="Q3652" i="23"/>
  <c r="N3652" i="23"/>
  <c r="Q3651" i="23"/>
  <c r="N3651" i="23"/>
  <c r="Q3650" i="23"/>
  <c r="N3650" i="23"/>
  <c r="Q3649" i="23"/>
  <c r="N3649" i="23"/>
  <c r="Q3648" i="23"/>
  <c r="N3648" i="23"/>
  <c r="Q3647" i="23"/>
  <c r="N3647" i="23"/>
  <c r="Q3646" i="23"/>
  <c r="N3646" i="23"/>
  <c r="Q3645" i="23"/>
  <c r="N3645" i="23"/>
  <c r="Q3644" i="23"/>
  <c r="N3644" i="23"/>
  <c r="Q3643" i="23"/>
  <c r="N3643" i="23"/>
  <c r="Q3642" i="23"/>
  <c r="N3642" i="23"/>
  <c r="Q3641" i="23"/>
  <c r="N3641" i="23"/>
  <c r="Q3640" i="23"/>
  <c r="N3640" i="23"/>
  <c r="Q3639" i="23"/>
  <c r="N3639" i="23"/>
  <c r="Q3638" i="23"/>
  <c r="N3638" i="23"/>
  <c r="Q3637" i="23"/>
  <c r="N3637" i="23"/>
  <c r="Q3636" i="23"/>
  <c r="N3636" i="23"/>
  <c r="Q3635" i="23"/>
  <c r="N3635" i="23"/>
  <c r="Q3634" i="23"/>
  <c r="N3634" i="23"/>
  <c r="Q3633" i="23"/>
  <c r="N3633" i="23"/>
  <c r="Q3632" i="23"/>
  <c r="N3632" i="23"/>
  <c r="Q3631" i="23"/>
  <c r="N3631" i="23"/>
  <c r="Q3630" i="23"/>
  <c r="N3630" i="23"/>
  <c r="Q3629" i="23"/>
  <c r="N3629" i="23"/>
  <c r="Q3628" i="23"/>
  <c r="N3628" i="23"/>
  <c r="Q3627" i="23"/>
  <c r="N3627" i="23"/>
  <c r="Q3626" i="23"/>
  <c r="N3626" i="23"/>
  <c r="Q3625" i="23"/>
  <c r="N3625" i="23"/>
  <c r="Q3624" i="23"/>
  <c r="N3624" i="23"/>
  <c r="Q3623" i="23"/>
  <c r="N3623" i="23"/>
  <c r="Q3622" i="23"/>
  <c r="N3622" i="23"/>
  <c r="Q3621" i="23"/>
  <c r="N3621" i="23"/>
  <c r="Q3620" i="23"/>
  <c r="N3620" i="23"/>
  <c r="Q3619" i="23"/>
  <c r="N3619" i="23"/>
  <c r="Q3618" i="23"/>
  <c r="N3618" i="23"/>
  <c r="Q3617" i="23"/>
  <c r="N3617" i="23"/>
  <c r="Q3616" i="23"/>
  <c r="N3616" i="23"/>
  <c r="Q3615" i="23"/>
  <c r="N3615" i="23"/>
  <c r="Q3614" i="23"/>
  <c r="N3614" i="23"/>
  <c r="Q3613" i="23"/>
  <c r="N3613" i="23"/>
  <c r="Q3612" i="23"/>
  <c r="N3612" i="23"/>
  <c r="Q3611" i="23"/>
  <c r="N3611" i="23"/>
  <c r="Q3610" i="23"/>
  <c r="N3610" i="23"/>
  <c r="Q3609" i="23"/>
  <c r="N3609" i="23"/>
  <c r="Q3608" i="23"/>
  <c r="N3608" i="23"/>
  <c r="Q3607" i="23"/>
  <c r="N3607" i="23"/>
  <c r="Q3606" i="23"/>
  <c r="N3606" i="23"/>
  <c r="Q3605" i="23"/>
  <c r="N3605" i="23"/>
  <c r="Q3604" i="23"/>
  <c r="N3604" i="23"/>
  <c r="Q3603" i="23"/>
  <c r="N3603" i="23"/>
  <c r="Q3602" i="23"/>
  <c r="N3602" i="23"/>
  <c r="Q3601" i="23"/>
  <c r="N3601" i="23"/>
  <c r="Q3600" i="23"/>
  <c r="N3600" i="23"/>
  <c r="Q3599" i="23"/>
  <c r="N3599" i="23"/>
  <c r="Q3598" i="23"/>
  <c r="N3598" i="23"/>
  <c r="Q3597" i="23"/>
  <c r="N3597" i="23"/>
  <c r="Q2636" i="23"/>
  <c r="N2636" i="23"/>
  <c r="Q2635" i="23"/>
  <c r="N2635" i="23"/>
  <c r="Q2634" i="23"/>
  <c r="N2634" i="23"/>
  <c r="Q2633" i="23"/>
  <c r="N2633" i="23"/>
  <c r="Q2632" i="23"/>
  <c r="N2632" i="23"/>
  <c r="Q2631" i="23"/>
  <c r="N2631" i="23"/>
  <c r="Q2630" i="23"/>
  <c r="N2630" i="23"/>
  <c r="Q2629" i="23"/>
  <c r="N2629" i="23"/>
  <c r="Q2628" i="23"/>
  <c r="N2628" i="23"/>
  <c r="Q2627" i="23"/>
  <c r="N2627" i="23"/>
  <c r="Q2626" i="23"/>
  <c r="N2626" i="23"/>
  <c r="Q2625" i="23"/>
  <c r="N2625" i="23"/>
  <c r="Q2624" i="23"/>
  <c r="N2624" i="23"/>
  <c r="Q2623" i="23"/>
  <c r="N2623" i="23"/>
  <c r="Q2622" i="23"/>
  <c r="N2622" i="23"/>
  <c r="Q2621" i="23"/>
  <c r="N2621" i="23"/>
  <c r="Q2620" i="23"/>
  <c r="N2620" i="23"/>
  <c r="Q2619" i="23"/>
  <c r="N2619" i="23"/>
  <c r="Q2618" i="23"/>
  <c r="N2618" i="23"/>
  <c r="Q2617" i="23"/>
  <c r="N2617" i="23"/>
  <c r="Q2616" i="23"/>
  <c r="N2616" i="23"/>
  <c r="Q2615" i="23"/>
  <c r="N2615" i="23"/>
  <c r="Q2614" i="23"/>
  <c r="N2614" i="23"/>
  <c r="Q2613" i="23"/>
  <c r="N2613" i="23"/>
  <c r="Q2612" i="23"/>
  <c r="N2612" i="23"/>
  <c r="Q2611" i="23"/>
  <c r="N2611" i="23"/>
  <c r="Q1662" i="23"/>
  <c r="N1662" i="23"/>
  <c r="Q1661" i="23"/>
  <c r="N1661" i="23"/>
  <c r="Q1660" i="23"/>
  <c r="N1660" i="23"/>
  <c r="Q1659" i="23"/>
  <c r="N1659" i="23"/>
  <c r="Q1658" i="23"/>
  <c r="N1658" i="23"/>
  <c r="Q1657" i="23"/>
  <c r="N1657" i="23"/>
  <c r="Q1656" i="23"/>
  <c r="N1656" i="23"/>
  <c r="Q1655" i="23"/>
  <c r="N1655" i="23"/>
  <c r="Q1654" i="23"/>
  <c r="N1654" i="23"/>
  <c r="Q1653" i="23"/>
  <c r="N1653" i="23"/>
  <c r="Q1652" i="23"/>
  <c r="N1652" i="23"/>
  <c r="Q1651" i="23"/>
  <c r="N1651" i="23"/>
  <c r="Q1650" i="23"/>
  <c r="N1650" i="23"/>
  <c r="Q1649" i="23"/>
  <c r="N1649" i="23"/>
  <c r="Q1648" i="23"/>
  <c r="N1648" i="23"/>
  <c r="Q1647" i="23"/>
  <c r="N1647" i="23"/>
  <c r="Q1646" i="23"/>
  <c r="N1646" i="23"/>
  <c r="Q1645" i="23"/>
  <c r="N1645" i="23"/>
  <c r="Q1644" i="23"/>
  <c r="N1644" i="23"/>
  <c r="Q1643" i="23"/>
  <c r="N1643" i="23"/>
  <c r="Q1642" i="23"/>
  <c r="N1642" i="23"/>
  <c r="Q1641" i="23"/>
  <c r="N1641" i="23"/>
  <c r="Q1640" i="23"/>
  <c r="N1640" i="23"/>
  <c r="Q1639" i="23"/>
  <c r="N1639" i="23"/>
  <c r="Q1638" i="23"/>
  <c r="N1638" i="23"/>
  <c r="Q1637" i="23"/>
  <c r="N1637" i="23"/>
  <c r="Q1636" i="23"/>
  <c r="N1636" i="23"/>
  <c r="Q1635" i="23"/>
  <c r="N1635" i="23"/>
  <c r="Q1634" i="23"/>
  <c r="N1634" i="23"/>
  <c r="Q1633" i="23"/>
  <c r="N1633" i="23"/>
  <c r="Q1632" i="23"/>
  <c r="N1632" i="23"/>
  <c r="Q1631" i="23"/>
  <c r="N1631" i="23"/>
  <c r="Q1630" i="23"/>
  <c r="N1630" i="23"/>
  <c r="Q1629" i="23"/>
  <c r="N1629" i="23"/>
  <c r="Q1628" i="23"/>
  <c r="N1628" i="23"/>
  <c r="Q1627" i="23"/>
  <c r="N1627" i="23"/>
  <c r="Q1626" i="23"/>
  <c r="N1626" i="23"/>
  <c r="Q1625" i="23"/>
  <c r="N1625" i="23"/>
  <c r="Q1624" i="23"/>
  <c r="N1624" i="23"/>
  <c r="Q1623" i="23"/>
  <c r="N1623" i="23"/>
  <c r="Q1622" i="23"/>
  <c r="N1622" i="23"/>
  <c r="Q1621" i="23"/>
  <c r="N1621" i="23"/>
  <c r="Q1620" i="23"/>
  <c r="N1620" i="23"/>
  <c r="Q1619" i="23"/>
  <c r="N1619" i="23"/>
  <c r="Q1618" i="23"/>
  <c r="N1618" i="23"/>
  <c r="Q1617" i="23"/>
  <c r="N1617" i="23"/>
  <c r="Q1616" i="23"/>
  <c r="N1616" i="23"/>
  <c r="Q1615" i="23"/>
  <c r="N1615" i="23"/>
  <c r="Q1614" i="23"/>
  <c r="N1614" i="23"/>
  <c r="Q1613" i="23"/>
  <c r="N1613" i="23"/>
  <c r="Q1612" i="23"/>
  <c r="N1612" i="23"/>
  <c r="Q995" i="23"/>
  <c r="N995" i="23"/>
  <c r="Q994" i="23"/>
  <c r="N994" i="23"/>
  <c r="Q993" i="23"/>
  <c r="N993" i="23"/>
  <c r="Q992" i="23"/>
  <c r="N992" i="23"/>
  <c r="Q991" i="23"/>
  <c r="N991" i="23"/>
  <c r="Q990" i="23"/>
  <c r="N990" i="23"/>
  <c r="Q989" i="23"/>
  <c r="N989" i="23"/>
  <c r="Q988" i="23"/>
  <c r="N988" i="23"/>
  <c r="Q987" i="23"/>
  <c r="N987" i="23"/>
  <c r="Q986" i="23"/>
  <c r="N986" i="23"/>
  <c r="Q985" i="23"/>
  <c r="N985" i="23"/>
  <c r="Q984" i="23"/>
  <c r="N984" i="23"/>
  <c r="Q983" i="23"/>
  <c r="N983" i="23"/>
  <c r="Q982" i="23"/>
  <c r="N982" i="23"/>
  <c r="Q981" i="23"/>
  <c r="N981" i="23"/>
  <c r="Q980" i="23"/>
  <c r="N980" i="23"/>
  <c r="Q979" i="23"/>
  <c r="N979" i="23"/>
  <c r="Q978" i="23"/>
  <c r="N978" i="23"/>
  <c r="Q977" i="23"/>
  <c r="N977" i="23"/>
  <c r="Q976" i="23"/>
  <c r="N976" i="23"/>
  <c r="Q975" i="23"/>
  <c r="N975" i="23"/>
  <c r="Q974" i="23"/>
  <c r="N974" i="23"/>
  <c r="Q973" i="23"/>
  <c r="N973" i="23"/>
  <c r="Q972" i="23"/>
  <c r="N972" i="23"/>
  <c r="Q971" i="23"/>
  <c r="N971" i="23"/>
  <c r="Q970" i="23"/>
  <c r="N970" i="23"/>
  <c r="Q969" i="23"/>
  <c r="N969" i="23"/>
  <c r="Q968" i="23"/>
  <c r="N968" i="23"/>
  <c r="Q967" i="23"/>
  <c r="N967" i="23"/>
  <c r="Q966" i="23"/>
  <c r="N966" i="23"/>
  <c r="Q965" i="23"/>
  <c r="N965" i="23"/>
  <c r="Q964" i="23"/>
  <c r="N964" i="23"/>
  <c r="Q963" i="23"/>
  <c r="N963" i="23"/>
  <c r="Q962" i="23"/>
  <c r="N962" i="23"/>
  <c r="Q961" i="23"/>
  <c r="N961" i="23"/>
  <c r="Q960" i="23"/>
  <c r="N960" i="23"/>
  <c r="Q959" i="23"/>
  <c r="N959" i="23"/>
  <c r="Q958" i="23"/>
  <c r="N958" i="23"/>
  <c r="Q957" i="23"/>
  <c r="N957" i="23"/>
  <c r="Q956" i="23"/>
  <c r="N956" i="23"/>
  <c r="Q955" i="23"/>
  <c r="N955" i="23"/>
  <c r="Q954" i="23"/>
  <c r="N954" i="23"/>
  <c r="Q953" i="23"/>
  <c r="N953" i="23"/>
  <c r="Q952" i="23"/>
  <c r="N952" i="23"/>
  <c r="Q951" i="23"/>
  <c r="N951" i="23"/>
  <c r="Q950" i="23"/>
  <c r="N950" i="23"/>
  <c r="Q949" i="23"/>
  <c r="N949" i="23"/>
  <c r="Q948" i="23"/>
  <c r="N948" i="23"/>
  <c r="Q106" i="23"/>
  <c r="N106" i="23"/>
  <c r="Q105" i="23"/>
  <c r="N105" i="23"/>
  <c r="Q104" i="23"/>
  <c r="N104" i="23"/>
  <c r="Q103" i="23"/>
  <c r="N103" i="23"/>
  <c r="Q102" i="23"/>
  <c r="N102" i="23"/>
  <c r="Q101" i="23"/>
  <c r="N101" i="23"/>
  <c r="Q100" i="23"/>
  <c r="N100" i="23"/>
  <c r="Q99" i="23"/>
  <c r="N99" i="23"/>
  <c r="Q98" i="23"/>
  <c r="N98" i="23"/>
  <c r="Q97" i="23"/>
  <c r="N97" i="23"/>
  <c r="Q96" i="23"/>
  <c r="N96" i="23"/>
  <c r="Q95" i="23"/>
  <c r="N95" i="23"/>
  <c r="Q94" i="23"/>
  <c r="N94" i="23"/>
  <c r="Q93" i="23"/>
  <c r="N93" i="23"/>
  <c r="Q92" i="23"/>
  <c r="N92" i="23"/>
  <c r="Q91" i="23"/>
  <c r="N91" i="23"/>
  <c r="Q90" i="23"/>
  <c r="N90" i="23"/>
  <c r="Q89" i="23"/>
  <c r="N89" i="23"/>
  <c r="Q88" i="23"/>
  <c r="N88" i="23"/>
  <c r="Q87" i="23"/>
  <c r="N87" i="23"/>
  <c r="Q86" i="23"/>
  <c r="N86" i="23"/>
  <c r="Q85" i="23"/>
  <c r="N85" i="23"/>
  <c r="Q84" i="23"/>
  <c r="N84" i="23"/>
  <c r="Q83" i="23"/>
  <c r="N83" i="23"/>
  <c r="Q82" i="23"/>
  <c r="N82" i="23"/>
  <c r="Q81" i="23"/>
  <c r="N81" i="23"/>
  <c r="Q80" i="23"/>
  <c r="N80" i="23"/>
  <c r="Q79" i="23"/>
  <c r="N79" i="23"/>
  <c r="Q78" i="23"/>
  <c r="N78" i="23"/>
  <c r="Q77" i="23"/>
  <c r="N77" i="23"/>
  <c r="Q76" i="23"/>
  <c r="N76" i="23"/>
  <c r="Q75" i="23"/>
  <c r="N75" i="23"/>
  <c r="Q74" i="23"/>
  <c r="N74" i="23"/>
  <c r="Q73" i="23"/>
  <c r="N73" i="23"/>
  <c r="Q72" i="23"/>
  <c r="N72" i="23"/>
  <c r="Q71" i="23"/>
  <c r="N71" i="23"/>
  <c r="Q70" i="23"/>
  <c r="N70" i="23"/>
  <c r="Q69" i="23"/>
  <c r="N69" i="23"/>
  <c r="Q68" i="23"/>
  <c r="N68" i="23"/>
  <c r="Q67" i="23"/>
  <c r="N67" i="23"/>
  <c r="Q66" i="23"/>
  <c r="N66" i="23"/>
  <c r="Q65" i="23"/>
  <c r="N65" i="23"/>
  <c r="Q64" i="23"/>
  <c r="N64" i="23"/>
  <c r="Q63" i="23"/>
  <c r="N63" i="23"/>
  <c r="Q62" i="23"/>
  <c r="N62" i="23"/>
  <c r="Q61" i="23"/>
  <c r="N61" i="23"/>
  <c r="Q60" i="23"/>
  <c r="N60" i="23"/>
  <c r="Q59" i="23"/>
  <c r="N59" i="23"/>
  <c r="Q58" i="23"/>
  <c r="N58" i="23"/>
  <c r="Q57" i="23"/>
  <c r="N57" i="23"/>
  <c r="Q56" i="23"/>
  <c r="N56" i="23"/>
  <c r="Q55" i="23"/>
  <c r="N55" i="23"/>
  <c r="Q54" i="23"/>
  <c r="N54" i="23"/>
  <c r="Q53" i="23"/>
  <c r="N53" i="23"/>
  <c r="Q52" i="23"/>
  <c r="N52" i="23"/>
  <c r="Q51" i="23"/>
  <c r="N51" i="23"/>
  <c r="Q50" i="23"/>
  <c r="N50" i="23"/>
  <c r="Q49" i="23"/>
  <c r="N49" i="23"/>
  <c r="Q48" i="23"/>
  <c r="N48" i="23"/>
  <c r="Q47" i="23"/>
  <c r="N47" i="23"/>
  <c r="Q46" i="23"/>
  <c r="N46" i="23"/>
  <c r="Q45" i="23"/>
  <c r="N45" i="23"/>
  <c r="Q44" i="23"/>
  <c r="N44" i="23"/>
  <c r="F7" i="59" l="1"/>
  <c r="E87" i="59" l="1"/>
  <c r="E88" i="59"/>
  <c r="E89" i="59"/>
  <c r="E90" i="59"/>
  <c r="E91" i="59"/>
  <c r="E92" i="59"/>
  <c r="E93" i="59"/>
  <c r="E94" i="59"/>
  <c r="E95" i="59"/>
  <c r="E96" i="59"/>
  <c r="E97" i="59"/>
  <c r="E98" i="59"/>
  <c r="E99" i="59"/>
  <c r="E100" i="59"/>
  <c r="E101" i="59"/>
  <c r="E102" i="59"/>
  <c r="E103" i="59"/>
  <c r="E104" i="59"/>
  <c r="E86" i="59"/>
  <c r="C105" i="59"/>
  <c r="G22" i="59"/>
  <c r="G8" i="59"/>
  <c r="G13" i="59"/>
  <c r="G7" i="59"/>
  <c r="G52" i="59" l="1"/>
  <c r="G51" i="59"/>
  <c r="E69" i="59" l="1"/>
  <c r="G69" i="59"/>
  <c r="C79" i="59"/>
  <c r="D79" i="59"/>
  <c r="E61" i="59"/>
  <c r="G61" i="59" s="1"/>
  <c r="E62" i="59"/>
  <c r="G62" i="59" s="1"/>
  <c r="E63" i="59"/>
  <c r="G63" i="59" s="1"/>
  <c r="E64" i="59"/>
  <c r="G64" i="59" s="1"/>
  <c r="E65" i="59"/>
  <c r="G65" i="59" s="1"/>
  <c r="E66" i="59"/>
  <c r="G66" i="59" s="1"/>
  <c r="E67" i="59"/>
  <c r="G67" i="59" s="1"/>
  <c r="E68" i="59"/>
  <c r="G68" i="59" s="1"/>
  <c r="E70" i="59"/>
  <c r="G70" i="59" s="1"/>
  <c r="E71" i="59"/>
  <c r="G71" i="59" s="1"/>
  <c r="E72" i="59"/>
  <c r="G72" i="59" s="1"/>
  <c r="E73" i="59"/>
  <c r="G73" i="59" s="1"/>
  <c r="E74" i="59"/>
  <c r="G74" i="59" s="1"/>
  <c r="E75" i="59"/>
  <c r="G75" i="59" s="1"/>
  <c r="E76" i="59"/>
  <c r="G76" i="59" s="1"/>
  <c r="E77" i="59"/>
  <c r="G77" i="59" s="1"/>
  <c r="E78" i="59"/>
  <c r="G78" i="59" s="1"/>
  <c r="E60" i="59"/>
  <c r="G60" i="59" s="1"/>
  <c r="D43" i="59"/>
  <c r="E13" i="59"/>
  <c r="F22" i="59"/>
  <c r="F26" i="59" s="1"/>
  <c r="E22" i="59"/>
  <c r="H25" i="59"/>
  <c r="G26" i="59"/>
  <c r="D26" i="59"/>
  <c r="E7" i="59"/>
  <c r="E8" i="59"/>
  <c r="H8" i="59" s="1"/>
  <c r="H7" i="62"/>
  <c r="H26" i="62"/>
  <c r="E26" i="62"/>
  <c r="I26" i="62" s="1"/>
  <c r="G79" i="59" l="1"/>
  <c r="E79" i="59"/>
  <c r="N6" i="63"/>
  <c r="G47" i="58"/>
  <c r="M61" i="22" l="1"/>
  <c r="J61" i="22"/>
  <c r="E61" i="22"/>
  <c r="F61" i="22" s="1"/>
  <c r="L24" i="70"/>
  <c r="F24" i="71"/>
  <c r="F25" i="58"/>
  <c r="G49" i="58"/>
  <c r="G50" i="58" s="1"/>
  <c r="G48" i="58"/>
  <c r="D38" i="58"/>
  <c r="E27" i="58"/>
  <c r="D27" i="58"/>
  <c r="F26" i="58"/>
  <c r="F23" i="58"/>
  <c r="F22" i="58"/>
  <c r="F21" i="58"/>
  <c r="F20" i="58"/>
  <c r="F19" i="58"/>
  <c r="F18" i="58"/>
  <c r="F17" i="58"/>
  <c r="F16" i="58"/>
  <c r="F15" i="58"/>
  <c r="F14" i="58"/>
  <c r="F13" i="58"/>
  <c r="F12" i="58"/>
  <c r="F11" i="58"/>
  <c r="F10" i="58"/>
  <c r="F9" i="58"/>
  <c r="F8" i="58"/>
  <c r="F7" i="58"/>
  <c r="F25" i="71"/>
  <c r="F23" i="71"/>
  <c r="F22" i="71"/>
  <c r="F21" i="71"/>
  <c r="F20" i="71"/>
  <c r="F19" i="71"/>
  <c r="F18" i="71"/>
  <c r="F17" i="71"/>
  <c r="F16" i="71"/>
  <c r="F15" i="71"/>
  <c r="F14" i="71"/>
  <c r="F13" i="71"/>
  <c r="F12" i="71"/>
  <c r="F11" i="71"/>
  <c r="F10" i="71"/>
  <c r="F9" i="71"/>
  <c r="F8" i="71"/>
  <c r="E7" i="71"/>
  <c r="C7" i="71"/>
  <c r="L25" i="70"/>
  <c r="L23" i="70"/>
  <c r="H23" i="70"/>
  <c r="L22" i="70"/>
  <c r="H22" i="70"/>
  <c r="L21" i="70"/>
  <c r="H21" i="70"/>
  <c r="L20" i="70"/>
  <c r="H20" i="70"/>
  <c r="L19" i="70"/>
  <c r="H19" i="70"/>
  <c r="H7" i="70" s="1"/>
  <c r="L18" i="70"/>
  <c r="H18" i="70"/>
  <c r="L17" i="70"/>
  <c r="H17" i="70"/>
  <c r="L16" i="70"/>
  <c r="H16" i="70"/>
  <c r="L15" i="70"/>
  <c r="H15" i="70"/>
  <c r="L14" i="70"/>
  <c r="H14" i="70"/>
  <c r="L13" i="70"/>
  <c r="H13" i="70"/>
  <c r="L12" i="70"/>
  <c r="H12" i="70"/>
  <c r="L11" i="70"/>
  <c r="H11" i="70"/>
  <c r="L10" i="70"/>
  <c r="H10" i="70"/>
  <c r="L9" i="70"/>
  <c r="H9" i="70"/>
  <c r="K7" i="70"/>
  <c r="J7" i="70"/>
  <c r="F27" i="58" l="1"/>
  <c r="D52" i="58" s="1"/>
  <c r="F7" i="71"/>
  <c r="V11" i="60"/>
  <c r="V12" i="60"/>
  <c r="V14" i="60"/>
  <c r="V15" i="60"/>
  <c r="V16" i="60"/>
  <c r="V17" i="60"/>
  <c r="V18" i="60"/>
  <c r="V19" i="60"/>
  <c r="V20" i="60"/>
  <c r="V21" i="60"/>
  <c r="V22" i="60"/>
  <c r="V23" i="60"/>
  <c r="V24" i="60"/>
  <c r="V25" i="60"/>
  <c r="V26" i="60"/>
  <c r="V27" i="60"/>
  <c r="V28" i="60"/>
  <c r="V29" i="60"/>
  <c r="V30" i="60"/>
  <c r="V31" i="60"/>
  <c r="V32" i="60"/>
  <c r="V33" i="60"/>
  <c r="V34" i="60"/>
  <c r="V35" i="60"/>
  <c r="V36" i="60"/>
  <c r="V37" i="60"/>
  <c r="V38" i="60"/>
  <c r="V39" i="60"/>
  <c r="V41" i="60"/>
  <c r="V42" i="60"/>
  <c r="V43" i="60"/>
  <c r="V44" i="60"/>
  <c r="V45" i="60"/>
  <c r="O42" i="60"/>
  <c r="K42" i="60"/>
  <c r="L42" i="60" s="1"/>
  <c r="K44" i="60"/>
  <c r="K40" i="60"/>
  <c r="K38" i="60"/>
  <c r="K36" i="60"/>
  <c r="K34" i="60"/>
  <c r="K32" i="60"/>
  <c r="K30" i="60"/>
  <c r="K28" i="60"/>
  <c r="K26" i="60"/>
  <c r="K24" i="60"/>
  <c r="K22" i="60"/>
  <c r="K20" i="60"/>
  <c r="K18" i="60"/>
  <c r="K16" i="60"/>
  <c r="K14" i="60"/>
  <c r="K12" i="60"/>
  <c r="J12" i="61" l="1"/>
  <c r="N31" i="61"/>
  <c r="N32" i="61"/>
  <c r="M14" i="61"/>
  <c r="Q6486" i="23" l="1"/>
  <c r="N6486" i="23"/>
  <c r="Q6485" i="23"/>
  <c r="N6485" i="23"/>
  <c r="Q6484" i="23"/>
  <c r="N6484" i="23"/>
  <c r="Q6483" i="23"/>
  <c r="N6483" i="23"/>
  <c r="Q6482" i="23"/>
  <c r="N6482" i="23"/>
  <c r="Q6481" i="23"/>
  <c r="N6481" i="23"/>
  <c r="Q6480" i="23"/>
  <c r="N6480" i="23"/>
  <c r="Q6479" i="23"/>
  <c r="N6479" i="23"/>
  <c r="Q6478" i="23"/>
  <c r="N6478" i="23"/>
  <c r="Q6477" i="23"/>
  <c r="N6477" i="23"/>
  <c r="Q6476" i="23"/>
  <c r="N6476" i="23"/>
  <c r="Q6475" i="23"/>
  <c r="N6475" i="23"/>
  <c r="Q6474" i="23"/>
  <c r="N6474" i="23"/>
  <c r="Q6473" i="23"/>
  <c r="N6473" i="23"/>
  <c r="Q6472" i="23"/>
  <c r="N6472" i="23"/>
  <c r="Q6471" i="23"/>
  <c r="N6471" i="23"/>
  <c r="Q6470" i="23"/>
  <c r="N6470" i="23"/>
  <c r="Q6320" i="23"/>
  <c r="N6320" i="23"/>
  <c r="Q6319" i="23"/>
  <c r="N6319" i="23"/>
  <c r="Q6318" i="23"/>
  <c r="N6318" i="23"/>
  <c r="Q6317" i="23"/>
  <c r="N6317" i="23"/>
  <c r="Q6316" i="23"/>
  <c r="N6316" i="23"/>
  <c r="Q5987" i="23"/>
  <c r="N5987" i="23"/>
  <c r="Q5986" i="23"/>
  <c r="N5986" i="23"/>
  <c r="Q5779" i="23"/>
  <c r="N5779" i="23"/>
  <c r="Q5778" i="23"/>
  <c r="N5778" i="23"/>
  <c r="Q5777" i="23"/>
  <c r="N5777" i="23"/>
  <c r="Q5776" i="23"/>
  <c r="N5776" i="23"/>
  <c r="Q5775" i="23"/>
  <c r="N5775" i="23"/>
  <c r="Q5774" i="23"/>
  <c r="N5774" i="23"/>
  <c r="Q5773" i="23"/>
  <c r="N5773" i="23"/>
  <c r="Q5772" i="23"/>
  <c r="N5772" i="23"/>
  <c r="Q5771" i="23"/>
  <c r="N5771" i="23"/>
  <c r="Q5770" i="23"/>
  <c r="N5770" i="23"/>
  <c r="Q5769" i="23"/>
  <c r="N5769" i="23"/>
  <c r="Q5768" i="23"/>
  <c r="N5768" i="23"/>
  <c r="Q5767" i="23"/>
  <c r="N5767" i="23"/>
  <c r="Q5766" i="23"/>
  <c r="N5766" i="23"/>
  <c r="Q5765" i="23"/>
  <c r="N5765" i="23"/>
  <c r="Q5764" i="23"/>
  <c r="N5764" i="23"/>
  <c r="Q5763" i="23"/>
  <c r="N5763" i="23"/>
  <c r="Q5762" i="23"/>
  <c r="N5762" i="23"/>
  <c r="Q5761" i="23"/>
  <c r="N5761" i="23"/>
  <c r="Q5760" i="23"/>
  <c r="N5760" i="23"/>
  <c r="Q5759" i="23"/>
  <c r="N5759" i="23"/>
  <c r="Q5758" i="23"/>
  <c r="N5758" i="23"/>
  <c r="Q5757" i="23"/>
  <c r="N5757" i="23"/>
  <c r="Q5756" i="23"/>
  <c r="N5756" i="23"/>
  <c r="Q5755" i="23"/>
  <c r="N5755" i="23"/>
  <c r="Q5754" i="23"/>
  <c r="N5754" i="23"/>
  <c r="Q5753" i="23"/>
  <c r="N5753" i="23"/>
  <c r="Q5752" i="23"/>
  <c r="N5752" i="23"/>
  <c r="Q5751" i="23"/>
  <c r="N5751" i="23"/>
  <c r="Q5750" i="23"/>
  <c r="N5750" i="23"/>
  <c r="Q5749" i="23"/>
  <c r="N5749" i="23"/>
  <c r="Q5748" i="23"/>
  <c r="N5748" i="23"/>
  <c r="Q5747" i="23"/>
  <c r="N5747" i="23"/>
  <c r="Q5746" i="23"/>
  <c r="N5746" i="23"/>
  <c r="Q5745" i="23"/>
  <c r="N5745" i="23"/>
  <c r="Q5744" i="23"/>
  <c r="N5744" i="23"/>
  <c r="Q5743" i="23"/>
  <c r="N5743" i="23"/>
  <c r="Q5742" i="23"/>
  <c r="N5742" i="23"/>
  <c r="Q5741" i="23"/>
  <c r="N5741" i="23"/>
  <c r="Q5740" i="23"/>
  <c r="N5740" i="23"/>
  <c r="Q5739" i="23"/>
  <c r="N5739" i="23"/>
  <c r="Q5738" i="23"/>
  <c r="N5738" i="23"/>
  <c r="Q5737" i="23"/>
  <c r="N5737" i="23"/>
  <c r="Q5736" i="23"/>
  <c r="N5736" i="23"/>
  <c r="Q5735" i="23"/>
  <c r="N5735" i="23"/>
  <c r="Q5734" i="23"/>
  <c r="N5734" i="23"/>
  <c r="Q5733" i="23"/>
  <c r="N5733" i="23"/>
  <c r="Q5732" i="23"/>
  <c r="N5732" i="23"/>
  <c r="Q5731" i="23"/>
  <c r="N5731" i="23"/>
  <c r="Q5730" i="23"/>
  <c r="N5730" i="23"/>
  <c r="Q5729" i="23"/>
  <c r="N5729" i="23"/>
  <c r="Q5728" i="23"/>
  <c r="N5728" i="23"/>
  <c r="Q5727" i="23"/>
  <c r="N5727" i="23"/>
  <c r="Q5726" i="23"/>
  <c r="N5726" i="23"/>
  <c r="Q5725" i="23"/>
  <c r="N5725" i="23"/>
  <c r="Q5724" i="23"/>
  <c r="N5724" i="23"/>
  <c r="Q5723" i="23"/>
  <c r="N5723" i="23"/>
  <c r="Q5722" i="23"/>
  <c r="N5722" i="23"/>
  <c r="Q5721" i="23"/>
  <c r="N5721" i="23"/>
  <c r="Q5720" i="23"/>
  <c r="N5720" i="23"/>
  <c r="Q5719" i="23"/>
  <c r="N5719" i="23"/>
  <c r="Q5718" i="23"/>
  <c r="N5718" i="23"/>
  <c r="Q5717" i="23"/>
  <c r="N5717" i="23"/>
  <c r="Q5716" i="23"/>
  <c r="N5716" i="23"/>
  <c r="Q5715" i="23"/>
  <c r="N5715" i="23"/>
  <c r="Q5714" i="23"/>
  <c r="N5714" i="23"/>
  <c r="Q5713" i="23"/>
  <c r="N5713" i="23"/>
  <c r="Q5712" i="23"/>
  <c r="N5712" i="23"/>
  <c r="Q5711" i="23"/>
  <c r="N5711" i="23"/>
  <c r="Q5710" i="23"/>
  <c r="N5710" i="23"/>
  <c r="Q5709" i="23"/>
  <c r="N5709" i="23"/>
  <c r="Q5708" i="23"/>
  <c r="N5708" i="23"/>
  <c r="Q5707" i="23"/>
  <c r="N5707" i="23"/>
  <c r="Q5706" i="23"/>
  <c r="N5706" i="23"/>
  <c r="Q5705" i="23"/>
  <c r="N5705" i="23"/>
  <c r="Q5704" i="23"/>
  <c r="N5704" i="23"/>
  <c r="Q5703" i="23"/>
  <c r="N5703" i="23"/>
  <c r="Q5702" i="23"/>
  <c r="N5702" i="23"/>
  <c r="Q5701" i="23"/>
  <c r="N5701" i="23"/>
  <c r="Q5700" i="23"/>
  <c r="N5700" i="23"/>
  <c r="Q5699" i="23"/>
  <c r="N5699" i="23"/>
  <c r="Q5698" i="23"/>
  <c r="N5698" i="23"/>
  <c r="Q5697" i="23"/>
  <c r="N5697" i="23"/>
  <c r="Q5696" i="23"/>
  <c r="N5696" i="23"/>
  <c r="Q5695" i="23"/>
  <c r="N5695" i="23"/>
  <c r="Q5694" i="23"/>
  <c r="N5694" i="23"/>
  <c r="Q5693" i="23"/>
  <c r="N5693" i="23"/>
  <c r="Q5692" i="23"/>
  <c r="N5692" i="23"/>
  <c r="Q5691" i="23"/>
  <c r="N5691" i="23"/>
  <c r="Q5690" i="23"/>
  <c r="N5690" i="23"/>
  <c r="Q5689" i="23"/>
  <c r="N5689" i="23"/>
  <c r="Q5688" i="23"/>
  <c r="N5688" i="23"/>
  <c r="Q5687" i="23"/>
  <c r="N5687" i="23"/>
  <c r="Q5686" i="23"/>
  <c r="N5686" i="23"/>
  <c r="Q5685" i="23"/>
  <c r="N5685" i="23"/>
  <c r="Q5684" i="23"/>
  <c r="N5684" i="23"/>
  <c r="Q5683" i="23"/>
  <c r="N5683" i="23"/>
  <c r="Q5682" i="23"/>
  <c r="N5682" i="23"/>
  <c r="Q5681" i="23"/>
  <c r="N5681" i="23"/>
  <c r="Q5680" i="23"/>
  <c r="N5680" i="23"/>
  <c r="Q5679" i="23"/>
  <c r="N5679" i="23"/>
  <c r="Q5678" i="23"/>
  <c r="N5678" i="23"/>
  <c r="Q5677" i="23"/>
  <c r="N5677" i="23"/>
  <c r="Q5676" i="23"/>
  <c r="N5676" i="23"/>
  <c r="Q5675" i="23"/>
  <c r="N5675" i="23"/>
  <c r="Q5674" i="23"/>
  <c r="N5674" i="23"/>
  <c r="Q5673" i="23"/>
  <c r="N5673" i="23"/>
  <c r="Q5672" i="23"/>
  <c r="N5672" i="23"/>
  <c r="Q5671" i="23"/>
  <c r="N5671" i="23"/>
  <c r="Q5670" i="23"/>
  <c r="N5670" i="23"/>
  <c r="Q5669" i="23"/>
  <c r="N5669" i="23"/>
  <c r="Q5668" i="23"/>
  <c r="N5668" i="23"/>
  <c r="Q5667" i="23"/>
  <c r="N5667" i="23"/>
  <c r="Q5666" i="23"/>
  <c r="N5666" i="23"/>
  <c r="Q5665" i="23"/>
  <c r="N5665" i="23"/>
  <c r="Q5664" i="23"/>
  <c r="N5664" i="23"/>
  <c r="Q5663" i="23"/>
  <c r="N5663" i="23"/>
  <c r="Q5662" i="23"/>
  <c r="N5662" i="23"/>
  <c r="Q5661" i="23"/>
  <c r="N5661" i="23"/>
  <c r="Q2955" i="23"/>
  <c r="N2955" i="23"/>
  <c r="Q2954" i="23"/>
  <c r="N2954" i="23"/>
  <c r="Q2953" i="23"/>
  <c r="N2953" i="23"/>
  <c r="Q2952" i="23"/>
  <c r="N2952" i="23"/>
  <c r="Q2951" i="23"/>
  <c r="N2951" i="23"/>
  <c r="Q2950" i="23"/>
  <c r="N2950" i="23"/>
  <c r="Q2949" i="23"/>
  <c r="N2949" i="23"/>
  <c r="Q2948" i="23"/>
  <c r="N2948" i="23"/>
  <c r="Q2947" i="23"/>
  <c r="N2947" i="23"/>
  <c r="Q2946" i="23"/>
  <c r="N2946" i="23"/>
  <c r="Q2945" i="23"/>
  <c r="N2945" i="23"/>
  <c r="Q2944" i="23"/>
  <c r="N2944" i="23"/>
  <c r="Q2943" i="23"/>
  <c r="N2943" i="23"/>
  <c r="Q2942" i="23"/>
  <c r="N2942" i="23"/>
  <c r="Q2941" i="23"/>
  <c r="N2941" i="23"/>
  <c r="Q2940" i="23"/>
  <c r="N2940" i="23"/>
  <c r="Q2939" i="23"/>
  <c r="N2939" i="23"/>
  <c r="Q2938" i="23"/>
  <c r="N2938" i="23"/>
  <c r="Q2937" i="23"/>
  <c r="N2937" i="23"/>
  <c r="Q2936" i="23"/>
  <c r="N2936" i="23"/>
  <c r="Q2935" i="23"/>
  <c r="N2935" i="23"/>
  <c r="Q2934" i="23"/>
  <c r="N2934" i="23"/>
  <c r="Q2933" i="23"/>
  <c r="N2933" i="23"/>
  <c r="Q2932" i="23"/>
  <c r="N2932" i="23"/>
  <c r="Q2931" i="23"/>
  <c r="N2931" i="23"/>
  <c r="Q2930" i="23"/>
  <c r="N2930" i="23"/>
  <c r="Q2929" i="23"/>
  <c r="N2929" i="23"/>
  <c r="Q2928" i="23"/>
  <c r="N2928" i="23"/>
  <c r="Q2927" i="23"/>
  <c r="N2927" i="23"/>
  <c r="Q2926" i="23"/>
  <c r="N2926" i="23"/>
  <c r="Q2384" i="23"/>
  <c r="N2384" i="23"/>
  <c r="Q2383" i="23"/>
  <c r="N2383" i="23"/>
  <c r="Q2382" i="23"/>
  <c r="N2382" i="23"/>
  <c r="Q2381" i="23"/>
  <c r="N2381" i="23"/>
  <c r="Q2380" i="23"/>
  <c r="N2380" i="23"/>
  <c r="Q2379" i="23"/>
  <c r="N2379" i="23"/>
  <c r="Q2378" i="23"/>
  <c r="N2378" i="23"/>
  <c r="Q2377" i="23"/>
  <c r="N2377" i="23"/>
  <c r="Q2376" i="23"/>
  <c r="N2376" i="23"/>
  <c r="Q2375" i="23"/>
  <c r="N2375" i="23"/>
  <c r="Q2374" i="23"/>
  <c r="N2374" i="23"/>
  <c r="Q2373" i="23"/>
  <c r="N2373" i="23"/>
  <c r="Q2372" i="23"/>
  <c r="N2372" i="23"/>
  <c r="Q2371" i="23"/>
  <c r="N2371" i="23"/>
  <c r="Q2370" i="23"/>
  <c r="N2370" i="23"/>
  <c r="Q2369" i="23"/>
  <c r="N2369" i="23"/>
  <c r="Q2368" i="23"/>
  <c r="N2368" i="23"/>
  <c r="Q2367" i="23"/>
  <c r="N2367" i="23"/>
  <c r="Q2366" i="23"/>
  <c r="N2366" i="23"/>
  <c r="Q2365" i="23"/>
  <c r="N2365" i="23"/>
  <c r="Q2364" i="23"/>
  <c r="N2364" i="23"/>
  <c r="Q2363" i="23"/>
  <c r="N2363" i="23"/>
  <c r="Q2362" i="23"/>
  <c r="N2362" i="23"/>
  <c r="Q2361" i="23"/>
  <c r="N2361" i="23"/>
  <c r="Q2360" i="23"/>
  <c r="N2360" i="23"/>
  <c r="Q2359" i="23"/>
  <c r="N2359" i="23"/>
  <c r="Q2358" i="23"/>
  <c r="N2358" i="23"/>
  <c r="Q2357" i="23"/>
  <c r="N2357" i="23"/>
  <c r="Q2356" i="23"/>
  <c r="N2356" i="23"/>
  <c r="Q2355" i="23"/>
  <c r="N2355" i="23"/>
  <c r="Q2354" i="23"/>
  <c r="N2354" i="23"/>
  <c r="Q2353" i="23"/>
  <c r="N2353" i="23"/>
  <c r="Q2352" i="23"/>
  <c r="N2352" i="23"/>
  <c r="Q2351" i="23"/>
  <c r="N2351" i="23"/>
  <c r="Q2350" i="23"/>
  <c r="N2350" i="23"/>
  <c r="Q2349" i="23"/>
  <c r="N2349" i="23"/>
  <c r="Q2348" i="23"/>
  <c r="N2348" i="23"/>
  <c r="Q2347" i="23"/>
  <c r="N2347" i="23"/>
  <c r="Q2346" i="23"/>
  <c r="N2346" i="23"/>
  <c r="Q2345" i="23"/>
  <c r="N2345" i="23"/>
  <c r="Q2344" i="23"/>
  <c r="N2344" i="23"/>
  <c r="Q2343" i="23"/>
  <c r="N2343" i="23"/>
  <c r="Q2342" i="23"/>
  <c r="N2342" i="23"/>
  <c r="Q2341" i="23"/>
  <c r="N2341" i="23"/>
  <c r="Q2340" i="23"/>
  <c r="N2340" i="23"/>
  <c r="Q2339" i="23"/>
  <c r="N2339" i="23"/>
  <c r="Q2338" i="23"/>
  <c r="N2338" i="23"/>
  <c r="Q1509" i="23"/>
  <c r="N1509" i="23"/>
  <c r="Q1508" i="23"/>
  <c r="N1508" i="23"/>
  <c r="Q1507" i="23"/>
  <c r="N1507" i="23"/>
  <c r="Q1506" i="23"/>
  <c r="N1506" i="23"/>
  <c r="Q1505" i="23"/>
  <c r="N1505" i="23"/>
  <c r="Q1504" i="23"/>
  <c r="N1504" i="23"/>
  <c r="Q1503" i="23"/>
  <c r="N1503" i="23"/>
  <c r="Q1502" i="23"/>
  <c r="N1502" i="23"/>
  <c r="Q1501" i="23"/>
  <c r="N1501" i="23"/>
  <c r="Q1500" i="23"/>
  <c r="N1500" i="23"/>
  <c r="Q1499" i="23"/>
  <c r="N1499" i="23"/>
  <c r="Q1498" i="23"/>
  <c r="N1498" i="23"/>
  <c r="Q1497" i="23"/>
  <c r="N1497" i="23"/>
  <c r="Q1496" i="23"/>
  <c r="N1496" i="23"/>
  <c r="Q1495" i="23"/>
  <c r="N1495" i="23"/>
  <c r="Q1494" i="23"/>
  <c r="N1494" i="23"/>
  <c r="Q1493" i="23"/>
  <c r="N1493" i="23"/>
  <c r="Q1492" i="23"/>
  <c r="N1492" i="23"/>
  <c r="Q1491" i="23"/>
  <c r="N1491" i="23"/>
  <c r="Q1490" i="23"/>
  <c r="N1490" i="23"/>
  <c r="Q1489" i="23"/>
  <c r="N1489" i="23"/>
  <c r="Q1488" i="23"/>
  <c r="N1488" i="23"/>
  <c r="Q1487" i="23"/>
  <c r="N1487" i="23"/>
  <c r="Q1486" i="23"/>
  <c r="N1486" i="23"/>
  <c r="Q1485" i="23"/>
  <c r="N1485" i="23"/>
  <c r="Q1484" i="23"/>
  <c r="N1484" i="23"/>
  <c r="Q1483" i="23"/>
  <c r="N1483" i="23"/>
  <c r="Q1482" i="23"/>
  <c r="N1482" i="23"/>
  <c r="Q1481" i="23"/>
  <c r="N1481" i="23"/>
  <c r="Q1480" i="23"/>
  <c r="N1480" i="23"/>
  <c r="Q1479" i="23"/>
  <c r="N1479" i="23"/>
  <c r="Q856" i="23"/>
  <c r="N856" i="23"/>
  <c r="Q855" i="23"/>
  <c r="N855" i="23"/>
  <c r="Q854" i="23"/>
  <c r="N854" i="23"/>
  <c r="Q853" i="23"/>
  <c r="N853" i="23"/>
  <c r="Q852" i="23"/>
  <c r="N852" i="23"/>
  <c r="Q851" i="23"/>
  <c r="N851" i="23"/>
  <c r="Q850" i="23"/>
  <c r="N850" i="23"/>
  <c r="Q849" i="23"/>
  <c r="N849" i="23"/>
  <c r="Q848" i="23"/>
  <c r="N848" i="23"/>
  <c r="Q847" i="23"/>
  <c r="N847" i="23"/>
  <c r="Q846" i="23"/>
  <c r="N846" i="23"/>
  <c r="Q845" i="23"/>
  <c r="N845" i="23"/>
  <c r="Q844" i="23"/>
  <c r="N844" i="23"/>
  <c r="Q843" i="23"/>
  <c r="N843" i="23"/>
  <c r="Q842" i="23"/>
  <c r="N842" i="23"/>
  <c r="Q841" i="23"/>
  <c r="N841" i="23"/>
  <c r="Q840" i="23"/>
  <c r="N840" i="23"/>
  <c r="Q839" i="23"/>
  <c r="N839" i="23"/>
  <c r="Q838" i="23"/>
  <c r="N838" i="23"/>
  <c r="Q837" i="23"/>
  <c r="N837" i="23"/>
  <c r="Q836" i="23"/>
  <c r="N836" i="23"/>
  <c r="Q835" i="23"/>
  <c r="N835" i="23"/>
  <c r="Q834" i="23"/>
  <c r="N834" i="23"/>
  <c r="Q833" i="23"/>
  <c r="N833" i="23"/>
  <c r="Q832" i="23"/>
  <c r="N832" i="23"/>
  <c r="Q831" i="23"/>
  <c r="N831" i="23"/>
  <c r="Q830" i="23"/>
  <c r="N830" i="23"/>
  <c r="Q829" i="23"/>
  <c r="N829" i="23"/>
  <c r="Q828" i="23"/>
  <c r="N828" i="23"/>
  <c r="Q827" i="23"/>
  <c r="N827" i="23"/>
  <c r="Q826" i="23"/>
  <c r="N826" i="23"/>
  <c r="Q825" i="23"/>
  <c r="N825" i="23"/>
  <c r="Q824" i="23"/>
  <c r="N824" i="23"/>
  <c r="Q823" i="23"/>
  <c r="N823" i="23"/>
  <c r="Q822" i="23"/>
  <c r="N822" i="23"/>
  <c r="Q821" i="23"/>
  <c r="N821" i="23"/>
  <c r="Q820" i="23"/>
  <c r="N820" i="23"/>
  <c r="Q819" i="23"/>
  <c r="N819" i="23"/>
  <c r="Q818" i="23"/>
  <c r="N818" i="23"/>
  <c r="Q817" i="23"/>
  <c r="N817" i="23"/>
  <c r="Q816" i="23"/>
  <c r="N816" i="23"/>
  <c r="Q815" i="23"/>
  <c r="N815" i="23"/>
  <c r="Q814" i="23"/>
  <c r="N814" i="23"/>
  <c r="Q813" i="23"/>
  <c r="N813" i="23"/>
  <c r="Q812" i="23"/>
  <c r="N812" i="23"/>
  <c r="Q811" i="23"/>
  <c r="N811" i="23"/>
  <c r="Q810" i="23"/>
  <c r="N810" i="23"/>
  <c r="Q809" i="23"/>
  <c r="N809" i="23"/>
  <c r="Q808" i="23"/>
  <c r="N808" i="23"/>
  <c r="Q807" i="23"/>
  <c r="N807" i="23"/>
  <c r="M25" i="22"/>
  <c r="M26" i="22"/>
  <c r="J25" i="22"/>
  <c r="J26" i="22"/>
  <c r="J12" i="22" l="1"/>
  <c r="Q6492" i="23"/>
  <c r="N6492" i="23"/>
  <c r="Q6491" i="23"/>
  <c r="N6491" i="23"/>
  <c r="Q6490" i="23"/>
  <c r="N6490" i="23"/>
  <c r="Q6489" i="23"/>
  <c r="N6489" i="23"/>
  <c r="Q6488" i="23"/>
  <c r="N6488" i="23"/>
  <c r="Q6487" i="23"/>
  <c r="N6487" i="23"/>
  <c r="Q6337" i="23"/>
  <c r="N6337" i="23"/>
  <c r="Q6336" i="23"/>
  <c r="N6336" i="23"/>
  <c r="Q6335" i="23"/>
  <c r="N6335" i="23"/>
  <c r="Q6334" i="23"/>
  <c r="N6334" i="23"/>
  <c r="Q6333" i="23"/>
  <c r="N6333" i="23"/>
  <c r="Q6332" i="23"/>
  <c r="N6332" i="23"/>
  <c r="Q6331" i="23"/>
  <c r="N6331" i="23"/>
  <c r="Q6330" i="23"/>
  <c r="N6330" i="23"/>
  <c r="Q6329" i="23"/>
  <c r="N6329" i="23"/>
  <c r="Q6328" i="23"/>
  <c r="N6328" i="23"/>
  <c r="Q6327" i="23"/>
  <c r="N6327" i="23"/>
  <c r="Q6326" i="23"/>
  <c r="N6326" i="23"/>
  <c r="Q6325" i="23"/>
  <c r="N6325" i="23"/>
  <c r="Q6324" i="23"/>
  <c r="N6324" i="23"/>
  <c r="Q6323" i="23"/>
  <c r="N6323" i="23"/>
  <c r="Q6322" i="23"/>
  <c r="N6322" i="23"/>
  <c r="Q6321" i="23"/>
  <c r="N6321" i="23"/>
  <c r="Q5990" i="23"/>
  <c r="N5990" i="23"/>
  <c r="Q5989" i="23"/>
  <c r="N5989" i="23"/>
  <c r="Q5988" i="23"/>
  <c r="N5988" i="23"/>
  <c r="Q5881" i="23"/>
  <c r="N5881" i="23"/>
  <c r="Q5880" i="23"/>
  <c r="N5880" i="23"/>
  <c r="Q5879" i="23"/>
  <c r="N5879" i="23"/>
  <c r="Q5878" i="23"/>
  <c r="N5878" i="23"/>
  <c r="Q5877" i="23"/>
  <c r="N5877" i="23"/>
  <c r="Q5876" i="23"/>
  <c r="N5876" i="23"/>
  <c r="Q5875" i="23"/>
  <c r="N5875" i="23"/>
  <c r="Q5874" i="23"/>
  <c r="N5874" i="23"/>
  <c r="Q5873" i="23"/>
  <c r="N5873" i="23"/>
  <c r="Q5872" i="23"/>
  <c r="N5872" i="23"/>
  <c r="Q5871" i="23"/>
  <c r="N5871" i="23"/>
  <c r="Q5870" i="23"/>
  <c r="N5870" i="23"/>
  <c r="Q5869" i="23"/>
  <c r="N5869" i="23"/>
  <c r="Q5868" i="23"/>
  <c r="N5868" i="23"/>
  <c r="Q5867" i="23"/>
  <c r="N5867" i="23"/>
  <c r="Q5866" i="23"/>
  <c r="N5866" i="23"/>
  <c r="Q5865" i="23"/>
  <c r="N5865" i="23"/>
  <c r="Q5864" i="23"/>
  <c r="N5864" i="23"/>
  <c r="Q5863" i="23"/>
  <c r="N5863" i="23"/>
  <c r="Q5862" i="23"/>
  <c r="N5862" i="23"/>
  <c r="Q5861" i="23"/>
  <c r="N5861" i="23"/>
  <c r="Q5860" i="23"/>
  <c r="N5860" i="23"/>
  <c r="Q5859" i="23"/>
  <c r="N5859" i="23"/>
  <c r="Q5858" i="23"/>
  <c r="N5858" i="23"/>
  <c r="Q5857" i="23"/>
  <c r="N5857" i="23"/>
  <c r="Q5856" i="23"/>
  <c r="N5856" i="23"/>
  <c r="Q5855" i="23"/>
  <c r="N5855" i="23"/>
  <c r="Q5854" i="23"/>
  <c r="N5854" i="23"/>
  <c r="Q5853" i="23"/>
  <c r="N5853" i="23"/>
  <c r="Q5852" i="23"/>
  <c r="N5852" i="23"/>
  <c r="Q5851" i="23"/>
  <c r="N5851" i="23"/>
  <c r="Q5850" i="23"/>
  <c r="N5850" i="23"/>
  <c r="Q5849" i="23"/>
  <c r="N5849" i="23"/>
  <c r="Q5848" i="23"/>
  <c r="N5848" i="23"/>
  <c r="Q5847" i="23"/>
  <c r="N5847" i="23"/>
  <c r="Q5846" i="23"/>
  <c r="N5846" i="23"/>
  <c r="Q5845" i="23"/>
  <c r="N5845" i="23"/>
  <c r="Q5844" i="23"/>
  <c r="N5844" i="23"/>
  <c r="Q5843" i="23"/>
  <c r="N5843" i="23"/>
  <c r="Q5842" i="23"/>
  <c r="N5842" i="23"/>
  <c r="Q5841" i="23"/>
  <c r="N5841" i="23"/>
  <c r="Q5840" i="23"/>
  <c r="N5840" i="23"/>
  <c r="Q5839" i="23"/>
  <c r="N5839" i="23"/>
  <c r="Q5838" i="23"/>
  <c r="N5838" i="23"/>
  <c r="Q5837" i="23"/>
  <c r="N5837" i="23"/>
  <c r="Q5836" i="23"/>
  <c r="N5836" i="23"/>
  <c r="Q5835" i="23"/>
  <c r="N5835" i="23"/>
  <c r="Q5834" i="23"/>
  <c r="N5834" i="23"/>
  <c r="Q5833" i="23"/>
  <c r="N5833" i="23"/>
  <c r="Q5832" i="23"/>
  <c r="N5832" i="23"/>
  <c r="Q5831" i="23"/>
  <c r="N5831" i="23"/>
  <c r="Q5830" i="23"/>
  <c r="N5830" i="23"/>
  <c r="Q5829" i="23"/>
  <c r="N5829" i="23"/>
  <c r="Q5828" i="23"/>
  <c r="N5828" i="23"/>
  <c r="Q5827" i="23"/>
  <c r="N5827" i="23"/>
  <c r="Q5826" i="23"/>
  <c r="N5826" i="23"/>
  <c r="Q5825" i="23"/>
  <c r="N5825" i="23"/>
  <c r="Q5824" i="23"/>
  <c r="N5824" i="23"/>
  <c r="Q5823" i="23"/>
  <c r="N5823" i="23"/>
  <c r="Q5822" i="23"/>
  <c r="N5822" i="23"/>
  <c r="Q5821" i="23"/>
  <c r="N5821" i="23"/>
  <c r="Q5820" i="23"/>
  <c r="N5820" i="23"/>
  <c r="Q5819" i="23"/>
  <c r="N5819" i="23"/>
  <c r="Q5818" i="23"/>
  <c r="N5818" i="23"/>
  <c r="Q5817" i="23"/>
  <c r="N5817" i="23"/>
  <c r="Q5816" i="23"/>
  <c r="N5816" i="23"/>
  <c r="Q5815" i="23"/>
  <c r="N5815" i="23"/>
  <c r="Q5814" i="23"/>
  <c r="N5814" i="23"/>
  <c r="Q5813" i="23"/>
  <c r="N5813" i="23"/>
  <c r="Q5812" i="23"/>
  <c r="N5812" i="23"/>
  <c r="Q5811" i="23"/>
  <c r="N5811" i="23"/>
  <c r="Q5810" i="23"/>
  <c r="N5810" i="23"/>
  <c r="Q5809" i="23"/>
  <c r="N5809" i="23"/>
  <c r="Q5808" i="23"/>
  <c r="N5808" i="23"/>
  <c r="Q5807" i="23"/>
  <c r="N5807" i="23"/>
  <c r="Q5806" i="23"/>
  <c r="N5806" i="23"/>
  <c r="Q5805" i="23"/>
  <c r="N5805" i="23"/>
  <c r="Q5804" i="23"/>
  <c r="N5804" i="23"/>
  <c r="Q5803" i="23"/>
  <c r="N5803" i="23"/>
  <c r="Q5802" i="23"/>
  <c r="N5802" i="23"/>
  <c r="Q5801" i="23"/>
  <c r="N5801" i="23"/>
  <c r="Q5800" i="23"/>
  <c r="N5800" i="23"/>
  <c r="Q5799" i="23"/>
  <c r="N5799" i="23"/>
  <c r="Q5798" i="23"/>
  <c r="N5798" i="23"/>
  <c r="Q5797" i="23"/>
  <c r="N5797" i="23"/>
  <c r="Q5796" i="23"/>
  <c r="N5796" i="23"/>
  <c r="Q5795" i="23"/>
  <c r="N5795" i="23"/>
  <c r="Q5794" i="23"/>
  <c r="N5794" i="23"/>
  <c r="Q5793" i="23"/>
  <c r="N5793" i="23"/>
  <c r="Q5792" i="23"/>
  <c r="N5792" i="23"/>
  <c r="Q5791" i="23"/>
  <c r="N5791" i="23"/>
  <c r="Q5790" i="23"/>
  <c r="N5790" i="23"/>
  <c r="Q5789" i="23"/>
  <c r="N5789" i="23"/>
  <c r="Q5788" i="23"/>
  <c r="N5788" i="23"/>
  <c r="Q5787" i="23"/>
  <c r="N5787" i="23"/>
  <c r="Q5786" i="23"/>
  <c r="N5786" i="23"/>
  <c r="Q5785" i="23"/>
  <c r="N5785" i="23"/>
  <c r="Q5784" i="23"/>
  <c r="N5784" i="23"/>
  <c r="Q5783" i="23"/>
  <c r="N5783" i="23"/>
  <c r="Q5782" i="23"/>
  <c r="N5782" i="23"/>
  <c r="Q5781" i="23"/>
  <c r="N5781" i="23"/>
  <c r="Q5780" i="23"/>
  <c r="N5780" i="23"/>
  <c r="Q3423" i="23"/>
  <c r="N3423" i="23"/>
  <c r="Q3422" i="23"/>
  <c r="N3422" i="23"/>
  <c r="Q3421" i="23"/>
  <c r="N3421" i="23"/>
  <c r="Q3420" i="23"/>
  <c r="N3420" i="23"/>
  <c r="Q3419" i="23"/>
  <c r="N3419" i="23"/>
  <c r="Q3418" i="23"/>
  <c r="N3418" i="23"/>
  <c r="Q3417" i="23"/>
  <c r="N3417" i="23"/>
  <c r="Q3000" i="23"/>
  <c r="N3000" i="23"/>
  <c r="Q2999" i="23"/>
  <c r="N2999" i="23"/>
  <c r="Q2998" i="23"/>
  <c r="N2998" i="23"/>
  <c r="Q2997" i="23"/>
  <c r="N2997" i="23"/>
  <c r="Q2996" i="23"/>
  <c r="N2996" i="23"/>
  <c r="Q2995" i="23"/>
  <c r="N2995" i="23"/>
  <c r="Q2994" i="23"/>
  <c r="N2994" i="23"/>
  <c r="Q2993" i="23"/>
  <c r="N2993" i="23"/>
  <c r="Q2992" i="23"/>
  <c r="N2992" i="23"/>
  <c r="Q2991" i="23"/>
  <c r="N2991" i="23"/>
  <c r="Q2990" i="23"/>
  <c r="N2990" i="23"/>
  <c r="Q2989" i="23"/>
  <c r="N2989" i="23"/>
  <c r="Q2988" i="23"/>
  <c r="N2988" i="23"/>
  <c r="Q2987" i="23"/>
  <c r="N2987" i="23"/>
  <c r="Q2986" i="23"/>
  <c r="N2986" i="23"/>
  <c r="Q2985" i="23"/>
  <c r="N2985" i="23"/>
  <c r="Q2984" i="23"/>
  <c r="N2984" i="23"/>
  <c r="Q2983" i="23"/>
  <c r="N2983" i="23"/>
  <c r="Q2982" i="23"/>
  <c r="N2982" i="23"/>
  <c r="Q2981" i="23"/>
  <c r="N2981" i="23"/>
  <c r="Q2980" i="23"/>
  <c r="N2980" i="23"/>
  <c r="Q2979" i="23"/>
  <c r="N2979" i="23"/>
  <c r="Q2978" i="23"/>
  <c r="N2978" i="23"/>
  <c r="Q2977" i="23"/>
  <c r="N2977" i="23"/>
  <c r="Q2976" i="23"/>
  <c r="N2976" i="23"/>
  <c r="Q2975" i="23"/>
  <c r="N2975" i="23"/>
  <c r="Q2974" i="23"/>
  <c r="N2974" i="23"/>
  <c r="Q2973" i="23"/>
  <c r="N2973" i="23"/>
  <c r="Q2972" i="23"/>
  <c r="N2972" i="23"/>
  <c r="Q2971" i="23"/>
  <c r="N2971" i="23"/>
  <c r="Q2970" i="23"/>
  <c r="N2970" i="23"/>
  <c r="Q2969" i="23"/>
  <c r="N2969" i="23"/>
  <c r="Q2968" i="23"/>
  <c r="N2968" i="23"/>
  <c r="Q2967" i="23"/>
  <c r="N2967" i="23"/>
  <c r="Q2966" i="23"/>
  <c r="N2966" i="23"/>
  <c r="Q2965" i="23"/>
  <c r="N2965" i="23"/>
  <c r="Q2964" i="23"/>
  <c r="N2964" i="23"/>
  <c r="Q2963" i="23"/>
  <c r="N2963" i="23"/>
  <c r="Q2962" i="23"/>
  <c r="N2962" i="23"/>
  <c r="Q2961" i="23"/>
  <c r="N2961" i="23"/>
  <c r="Q2960" i="23"/>
  <c r="N2960" i="23"/>
  <c r="Q2959" i="23"/>
  <c r="N2959" i="23"/>
  <c r="Q2958" i="23"/>
  <c r="N2958" i="23"/>
  <c r="Q2957" i="23"/>
  <c r="N2957" i="23"/>
  <c r="Q2956" i="23"/>
  <c r="N2956" i="23"/>
  <c r="Q2441" i="23"/>
  <c r="N2441" i="23"/>
  <c r="Q2440" i="23"/>
  <c r="N2440" i="23"/>
  <c r="Q2439" i="23"/>
  <c r="N2439" i="23"/>
  <c r="Q2438" i="23"/>
  <c r="N2438" i="23"/>
  <c r="Q2437" i="23"/>
  <c r="N2437" i="23"/>
  <c r="Q2436" i="23"/>
  <c r="N2436" i="23"/>
  <c r="Q2435" i="23"/>
  <c r="N2435" i="23"/>
  <c r="Q2434" i="23"/>
  <c r="N2434" i="23"/>
  <c r="Q2433" i="23"/>
  <c r="N2433" i="23"/>
  <c r="Q2432" i="23"/>
  <c r="N2432" i="23"/>
  <c r="Q2431" i="23"/>
  <c r="N2431" i="23"/>
  <c r="Q2430" i="23"/>
  <c r="N2430" i="23"/>
  <c r="Q2429" i="23"/>
  <c r="N2429" i="23"/>
  <c r="Q2428" i="23"/>
  <c r="N2428" i="23"/>
  <c r="Q2427" i="23"/>
  <c r="N2427" i="23"/>
  <c r="Q2426" i="23"/>
  <c r="N2426" i="23"/>
  <c r="Q2425" i="23"/>
  <c r="N2425" i="23"/>
  <c r="Q2424" i="23"/>
  <c r="N2424" i="23"/>
  <c r="Q2423" i="23"/>
  <c r="N2423" i="23"/>
  <c r="Q2422" i="23"/>
  <c r="N2422" i="23"/>
  <c r="Q2421" i="23"/>
  <c r="N2421" i="23"/>
  <c r="Q2420" i="23"/>
  <c r="N2420" i="23"/>
  <c r="Q2419" i="23"/>
  <c r="N2419" i="23"/>
  <c r="Q2418" i="23"/>
  <c r="N2418" i="23"/>
  <c r="Q2417" i="23"/>
  <c r="N2417" i="23"/>
  <c r="Q2416" i="23"/>
  <c r="N2416" i="23"/>
  <c r="Q2415" i="23"/>
  <c r="N2415" i="23"/>
  <c r="Q2414" i="23"/>
  <c r="N2414" i="23"/>
  <c r="Q2413" i="23"/>
  <c r="N2413" i="23"/>
  <c r="Q2412" i="23"/>
  <c r="N2412" i="23"/>
  <c r="Q2411" i="23"/>
  <c r="N2411" i="23"/>
  <c r="Q2410" i="23"/>
  <c r="N2410" i="23"/>
  <c r="Q2409" i="23"/>
  <c r="N2409" i="23"/>
  <c r="Q2408" i="23"/>
  <c r="N2408" i="23"/>
  <c r="Q2407" i="23"/>
  <c r="N2407" i="23"/>
  <c r="Q2406" i="23"/>
  <c r="N2406" i="23"/>
  <c r="Q2405" i="23"/>
  <c r="N2405" i="23"/>
  <c r="Q2404" i="23"/>
  <c r="N2404" i="23"/>
  <c r="Q2403" i="23"/>
  <c r="N2403" i="23"/>
  <c r="Q2402" i="23"/>
  <c r="N2402" i="23"/>
  <c r="Q2401" i="23"/>
  <c r="N2401" i="23"/>
  <c r="Q2400" i="23"/>
  <c r="N2400" i="23"/>
  <c r="Q2399" i="23"/>
  <c r="N2399" i="23"/>
  <c r="Q2398" i="23"/>
  <c r="N2398" i="23"/>
  <c r="Q2397" i="23"/>
  <c r="N2397" i="23"/>
  <c r="Q2396" i="23"/>
  <c r="N2396" i="23"/>
  <c r="Q2395" i="23"/>
  <c r="N2395" i="23"/>
  <c r="Q2394" i="23"/>
  <c r="N2394" i="23"/>
  <c r="Q2393" i="23"/>
  <c r="N2393" i="23"/>
  <c r="Q2392" i="23"/>
  <c r="N2392" i="23"/>
  <c r="Q2391" i="23"/>
  <c r="N2391" i="23"/>
  <c r="Q2390" i="23"/>
  <c r="N2390" i="23"/>
  <c r="Q2389" i="23"/>
  <c r="N2389" i="23"/>
  <c r="Q2388" i="23"/>
  <c r="N2388" i="23"/>
  <c r="Q2387" i="23"/>
  <c r="N2387" i="23"/>
  <c r="Q2386" i="23"/>
  <c r="N2386" i="23"/>
  <c r="Q2385" i="23"/>
  <c r="N2385" i="23"/>
  <c r="Q1547" i="23"/>
  <c r="N1547" i="23"/>
  <c r="Q1546" i="23"/>
  <c r="N1546" i="23"/>
  <c r="Q1545" i="23"/>
  <c r="N1545" i="23"/>
  <c r="Q1544" i="23"/>
  <c r="N1544" i="23"/>
  <c r="Q1543" i="23"/>
  <c r="N1543" i="23"/>
  <c r="Q1542" i="23"/>
  <c r="N1542" i="23"/>
  <c r="Q1541" i="23"/>
  <c r="N1541" i="23"/>
  <c r="Q1540" i="23"/>
  <c r="N1540" i="23"/>
  <c r="Q1539" i="23"/>
  <c r="N1539" i="23"/>
  <c r="Q1538" i="23"/>
  <c r="N1538" i="23"/>
  <c r="Q1537" i="23"/>
  <c r="N1537" i="23"/>
  <c r="Q1536" i="23"/>
  <c r="N1536" i="23"/>
  <c r="Q1535" i="23"/>
  <c r="N1535" i="23"/>
  <c r="Q1534" i="23"/>
  <c r="N1534" i="23"/>
  <c r="Q1533" i="23"/>
  <c r="N1533" i="23"/>
  <c r="Q1532" i="23"/>
  <c r="N1532" i="23"/>
  <c r="Q1531" i="23"/>
  <c r="N1531" i="23"/>
  <c r="Q1530" i="23"/>
  <c r="N1530" i="23"/>
  <c r="Q1529" i="23"/>
  <c r="N1529" i="23"/>
  <c r="Q1528" i="23"/>
  <c r="N1528" i="23"/>
  <c r="Q1527" i="23"/>
  <c r="N1527" i="23"/>
  <c r="Q1526" i="23"/>
  <c r="N1526" i="23"/>
  <c r="Q1525" i="23"/>
  <c r="N1525" i="23"/>
  <c r="Q1524" i="23"/>
  <c r="N1524" i="23"/>
  <c r="Q1523" i="23"/>
  <c r="N1523" i="23"/>
  <c r="Q1522" i="23"/>
  <c r="N1522" i="23"/>
  <c r="Q1521" i="23"/>
  <c r="N1521" i="23"/>
  <c r="Q1520" i="23"/>
  <c r="N1520" i="23"/>
  <c r="Q1519" i="23"/>
  <c r="N1519" i="23"/>
  <c r="Q1518" i="23"/>
  <c r="N1518" i="23"/>
  <c r="Q1517" i="23"/>
  <c r="N1517" i="23"/>
  <c r="Q1516" i="23"/>
  <c r="N1516" i="23"/>
  <c r="Q1515" i="23"/>
  <c r="N1515" i="23"/>
  <c r="Q1514" i="23"/>
  <c r="N1514" i="23"/>
  <c r="Q1513" i="23"/>
  <c r="N1513" i="23"/>
  <c r="Q1512" i="23"/>
  <c r="N1512" i="23"/>
  <c r="Q1511" i="23"/>
  <c r="N1511" i="23"/>
  <c r="Q1510" i="23"/>
  <c r="N1510" i="23"/>
  <c r="Q901" i="23"/>
  <c r="N901" i="23"/>
  <c r="Q900" i="23"/>
  <c r="N900" i="23"/>
  <c r="Q899" i="23"/>
  <c r="N899" i="23"/>
  <c r="Q898" i="23"/>
  <c r="N898" i="23"/>
  <c r="Q897" i="23"/>
  <c r="N897" i="23"/>
  <c r="Q896" i="23"/>
  <c r="N896" i="23"/>
  <c r="Q895" i="23"/>
  <c r="N895" i="23"/>
  <c r="Q894" i="23"/>
  <c r="N894" i="23"/>
  <c r="Q893" i="23"/>
  <c r="N893" i="23"/>
  <c r="Q892" i="23"/>
  <c r="N892" i="23"/>
  <c r="Q891" i="23"/>
  <c r="N891" i="23"/>
  <c r="Q890" i="23"/>
  <c r="N890" i="23"/>
  <c r="Q889" i="23"/>
  <c r="N889" i="23"/>
  <c r="Q888" i="23"/>
  <c r="N888" i="23"/>
  <c r="Q887" i="23"/>
  <c r="N887" i="23"/>
  <c r="Q886" i="23"/>
  <c r="N886" i="23"/>
  <c r="Q885" i="23"/>
  <c r="N885" i="23"/>
  <c r="Q884" i="23"/>
  <c r="N884" i="23"/>
  <c r="Q883" i="23"/>
  <c r="N883" i="23"/>
  <c r="Q882" i="23"/>
  <c r="N882" i="23"/>
  <c r="Q881" i="23"/>
  <c r="N881" i="23"/>
  <c r="Q880" i="23"/>
  <c r="N880" i="23"/>
  <c r="Q879" i="23"/>
  <c r="N879" i="23"/>
  <c r="Q878" i="23"/>
  <c r="N878" i="23"/>
  <c r="Q877" i="23"/>
  <c r="N877" i="23"/>
  <c r="Q876" i="23"/>
  <c r="N876" i="23"/>
  <c r="Q875" i="23"/>
  <c r="N875" i="23"/>
  <c r="Q874" i="23"/>
  <c r="N874" i="23"/>
  <c r="Q873" i="23"/>
  <c r="N873" i="23"/>
  <c r="Q872" i="23"/>
  <c r="N872" i="23"/>
  <c r="Q871" i="23"/>
  <c r="N871" i="23"/>
  <c r="Q870" i="23"/>
  <c r="N870" i="23"/>
  <c r="Q869" i="23"/>
  <c r="N869" i="23"/>
  <c r="Q868" i="23"/>
  <c r="N868" i="23"/>
  <c r="Q867" i="23"/>
  <c r="N867" i="23"/>
  <c r="Q866" i="23"/>
  <c r="N866" i="23"/>
  <c r="Q865" i="23"/>
  <c r="N865" i="23"/>
  <c r="P864" i="23"/>
  <c r="Q864" i="23" s="1"/>
  <c r="N864" i="23"/>
  <c r="Q863" i="23"/>
  <c r="N863" i="23"/>
  <c r="Q862" i="23"/>
  <c r="N862" i="23"/>
  <c r="Q861" i="23"/>
  <c r="N861" i="23"/>
  <c r="Q860" i="23"/>
  <c r="N860" i="23"/>
  <c r="Q859" i="23"/>
  <c r="N859" i="23"/>
  <c r="Q858" i="23"/>
  <c r="N858" i="23"/>
  <c r="Q857" i="23"/>
  <c r="N857" i="23"/>
  <c r="G6404" i="23"/>
  <c r="G6239" i="23"/>
  <c r="G6238" i="23"/>
  <c r="G6205" i="23"/>
  <c r="Q6182" i="23"/>
  <c r="L6182" i="23"/>
  <c r="G4832" i="23"/>
  <c r="G4831" i="23"/>
  <c r="G4453" i="23"/>
  <c r="G3428" i="23" s="1"/>
  <c r="L4428" i="23"/>
  <c r="G3289" i="23"/>
  <c r="G3115" i="23"/>
  <c r="G3004" i="23" s="1"/>
  <c r="G2031" i="23"/>
  <c r="G1906" i="23"/>
  <c r="G1284" i="23"/>
  <c r="G1283" i="23"/>
  <c r="G510" i="23"/>
  <c r="G509" i="23"/>
  <c r="Q362" i="23"/>
  <c r="N362" i="23"/>
  <c r="L3428" i="23" l="1"/>
  <c r="N4428" i="23"/>
  <c r="G1551" i="23"/>
  <c r="G18" i="23"/>
  <c r="G5994" i="23"/>
  <c r="N6182" i="23"/>
  <c r="L5994" i="23"/>
  <c r="E63" i="22"/>
  <c r="E58" i="22"/>
  <c r="E56" i="22"/>
  <c r="E54" i="22"/>
  <c r="E53" i="22"/>
  <c r="E51" i="22"/>
  <c r="E49" i="22"/>
  <c r="E47" i="22"/>
  <c r="E45" i="22"/>
  <c r="E43" i="22"/>
  <c r="E41" i="22"/>
  <c r="E39" i="22"/>
  <c r="E37" i="22"/>
  <c r="E36" i="22"/>
  <c r="E34" i="22"/>
  <c r="E32" i="22"/>
  <c r="E30" i="22"/>
  <c r="E28" i="22"/>
  <c r="E24" i="22"/>
  <c r="E23" i="22"/>
  <c r="E22" i="22"/>
  <c r="E15" i="22"/>
  <c r="E16" i="22"/>
  <c r="E17" i="22"/>
  <c r="E18" i="22"/>
  <c r="E19" i="22"/>
  <c r="E20" i="22"/>
  <c r="E14" i="22"/>
  <c r="Q6308" i="23" l="1"/>
  <c r="N6308" i="23"/>
  <c r="Q5982" i="23"/>
  <c r="N5982" i="23"/>
  <c r="Q5536" i="23"/>
  <c r="N5536" i="23"/>
  <c r="Q3402" i="23"/>
  <c r="N3402" i="23"/>
  <c r="Q2337" i="23"/>
  <c r="N2337" i="23"/>
  <c r="Q1455" i="23"/>
  <c r="N1455" i="23"/>
  <c r="J921" i="23"/>
  <c r="J922" i="23"/>
  <c r="J923" i="23"/>
  <c r="J912" i="23"/>
  <c r="J913" i="23"/>
  <c r="J914" i="23"/>
  <c r="J915" i="23"/>
  <c r="J916" i="23"/>
  <c r="J917" i="23"/>
  <c r="J918" i="23"/>
  <c r="J919" i="23"/>
  <c r="J920" i="23"/>
  <c r="J911" i="23"/>
  <c r="Q774" i="23"/>
  <c r="N774" i="23"/>
  <c r="Q6469" i="23"/>
  <c r="N6469" i="23"/>
  <c r="Q6468" i="23"/>
  <c r="N6468" i="23"/>
  <c r="Q6467" i="23"/>
  <c r="N6467" i="23"/>
  <c r="Q6466" i="23"/>
  <c r="N6466" i="23"/>
  <c r="Q6465" i="23"/>
  <c r="N6465" i="23"/>
  <c r="Q6464" i="23"/>
  <c r="N6464" i="23"/>
  <c r="Q6307" i="23"/>
  <c r="N6307" i="23"/>
  <c r="Q6306" i="23"/>
  <c r="N6306" i="23"/>
  <c r="Q6305" i="23"/>
  <c r="N6305" i="23"/>
  <c r="Q6304" i="23"/>
  <c r="N6304" i="23"/>
  <c r="Q6303" i="23"/>
  <c r="N6303" i="23"/>
  <c r="Q6302" i="23"/>
  <c r="N6302" i="23"/>
  <c r="Q6301" i="23"/>
  <c r="N6301" i="23"/>
  <c r="Q6300" i="23"/>
  <c r="N6300" i="23"/>
  <c r="Q6299" i="23"/>
  <c r="N6299" i="23"/>
  <c r="Q5981" i="23"/>
  <c r="N5981" i="23"/>
  <c r="Q5980" i="23"/>
  <c r="N5980" i="23"/>
  <c r="Q5979" i="23"/>
  <c r="N5979" i="23"/>
  <c r="Q5978" i="23"/>
  <c r="N5978" i="23"/>
  <c r="Q5535" i="23"/>
  <c r="N5535" i="23"/>
  <c r="Q5534" i="23"/>
  <c r="N5534" i="23"/>
  <c r="Q5533" i="23"/>
  <c r="N5533" i="23"/>
  <c r="Q5532" i="23"/>
  <c r="N5532" i="23"/>
  <c r="Q5531" i="23"/>
  <c r="N5531" i="23"/>
  <c r="Q5530" i="23"/>
  <c r="N5530" i="23"/>
  <c r="Q5529" i="23"/>
  <c r="N5529" i="23"/>
  <c r="Q5528" i="23"/>
  <c r="N5528" i="23"/>
  <c r="Q5527" i="23"/>
  <c r="N5527" i="23"/>
  <c r="Q5526" i="23"/>
  <c r="N5526" i="23"/>
  <c r="Q5525" i="23"/>
  <c r="N5525" i="23"/>
  <c r="Q5524" i="23"/>
  <c r="N5524" i="23"/>
  <c r="Q5523" i="23"/>
  <c r="N5523" i="23"/>
  <c r="Q5522" i="23"/>
  <c r="N5522" i="23"/>
  <c r="Q5521" i="23"/>
  <c r="N5521" i="23"/>
  <c r="Q5520" i="23"/>
  <c r="N5520" i="23"/>
  <c r="Q5519" i="23"/>
  <c r="N5519" i="23"/>
  <c r="Q5518" i="23"/>
  <c r="N5518" i="23"/>
  <c r="Q5517" i="23"/>
  <c r="N5517" i="23"/>
  <c r="Q5516" i="23"/>
  <c r="N5516" i="23"/>
  <c r="Q5515" i="23"/>
  <c r="N5515" i="23"/>
  <c r="Q5514" i="23"/>
  <c r="N5514" i="23"/>
  <c r="Q5513" i="23"/>
  <c r="N5513" i="23"/>
  <c r="Q5512" i="23"/>
  <c r="N5512" i="23"/>
  <c r="Q5511" i="23"/>
  <c r="N5511" i="23"/>
  <c r="Q5510" i="23"/>
  <c r="N5510" i="23"/>
  <c r="Q5509" i="23"/>
  <c r="N5509" i="23"/>
  <c r="Q5508" i="23"/>
  <c r="N5508" i="23"/>
  <c r="Q5507" i="23"/>
  <c r="N5507" i="23"/>
  <c r="Q5506" i="23"/>
  <c r="N5506" i="23"/>
  <c r="Q5505" i="23"/>
  <c r="N5505" i="23"/>
  <c r="Q5504" i="23"/>
  <c r="N5504" i="23"/>
  <c r="Q5503" i="23"/>
  <c r="N5503" i="23"/>
  <c r="Q5502" i="23"/>
  <c r="N5502" i="23"/>
  <c r="Q5501" i="23"/>
  <c r="N5501" i="23"/>
  <c r="Q5500" i="23"/>
  <c r="N5500" i="23"/>
  <c r="Q5499" i="23"/>
  <c r="N5499" i="23"/>
  <c r="Q5498" i="23"/>
  <c r="N5498" i="23"/>
  <c r="Q5497" i="23"/>
  <c r="N5497" i="23"/>
  <c r="Q5496" i="23"/>
  <c r="N5496" i="23"/>
  <c r="Q5495" i="23"/>
  <c r="N5495" i="23"/>
  <c r="Q5494" i="23"/>
  <c r="N5494" i="23"/>
  <c r="Q5493" i="23"/>
  <c r="N5493" i="23"/>
  <c r="Q5492" i="23"/>
  <c r="N5492" i="23"/>
  <c r="Q5491" i="23"/>
  <c r="N5491" i="23"/>
  <c r="Q5490" i="23"/>
  <c r="N5490" i="23"/>
  <c r="Q5489" i="23"/>
  <c r="N5489" i="23"/>
  <c r="Q5488" i="23"/>
  <c r="N5488" i="23"/>
  <c r="Q5487" i="23"/>
  <c r="N5487" i="23"/>
  <c r="Q5486" i="23"/>
  <c r="N5486" i="23"/>
  <c r="Q5485" i="23"/>
  <c r="N5485" i="23"/>
  <c r="Q5484" i="23"/>
  <c r="N5484" i="23"/>
  <c r="Q5483" i="23"/>
  <c r="N5483" i="23"/>
  <c r="Q5482" i="23"/>
  <c r="N5482" i="23"/>
  <c r="Q5481" i="23"/>
  <c r="N5481" i="23"/>
  <c r="Q5480" i="23"/>
  <c r="N5480" i="23"/>
  <c r="Q5479" i="23"/>
  <c r="N5479" i="23"/>
  <c r="Q5478" i="23"/>
  <c r="N5478" i="23"/>
  <c r="Q5477" i="23"/>
  <c r="N5477" i="23"/>
  <c r="Q5476" i="23"/>
  <c r="N5476" i="23"/>
  <c r="Q5475" i="23"/>
  <c r="N5475" i="23"/>
  <c r="Q5474" i="23"/>
  <c r="N5474" i="23"/>
  <c r="Q5473" i="23"/>
  <c r="N5473" i="23"/>
  <c r="Q5472" i="23"/>
  <c r="N5472" i="23"/>
  <c r="Q5471" i="23"/>
  <c r="N5471" i="23"/>
  <c r="Q5470" i="23"/>
  <c r="N5470" i="23"/>
  <c r="Q5469" i="23"/>
  <c r="N5469" i="23"/>
  <c r="Q5468" i="23"/>
  <c r="N5468" i="23"/>
  <c r="Q5467" i="23"/>
  <c r="N5467" i="23"/>
  <c r="Q5466" i="23"/>
  <c r="N5466" i="23"/>
  <c r="Q5465" i="23"/>
  <c r="N5465" i="23"/>
  <c r="Q5464" i="23"/>
  <c r="N5464" i="23"/>
  <c r="Q5463" i="23"/>
  <c r="N5463" i="23"/>
  <c r="Q5462" i="23"/>
  <c r="N5462" i="23"/>
  <c r="Q5461" i="23"/>
  <c r="N5461" i="23"/>
  <c r="Q5460" i="23"/>
  <c r="N5460" i="23"/>
  <c r="Q5459" i="23"/>
  <c r="N5459" i="23"/>
  <c r="Q5458" i="23"/>
  <c r="N5458" i="23"/>
  <c r="Q5457" i="23"/>
  <c r="N5457" i="23"/>
  <c r="Q5456" i="23"/>
  <c r="N5456" i="23"/>
  <c r="Q5455" i="23"/>
  <c r="N5455" i="23"/>
  <c r="Q5454" i="23"/>
  <c r="N5454" i="23"/>
  <c r="Q5453" i="23"/>
  <c r="N5453" i="23"/>
  <c r="Q5452" i="23"/>
  <c r="N5452" i="23"/>
  <c r="Q5451" i="23"/>
  <c r="N5451" i="23"/>
  <c r="Q5450" i="23"/>
  <c r="N5450" i="23"/>
  <c r="Q5449" i="23"/>
  <c r="N5449" i="23"/>
  <c r="Q5448" i="23"/>
  <c r="N5448" i="23"/>
  <c r="Q5447" i="23"/>
  <c r="N5447" i="23"/>
  <c r="Q3401" i="23"/>
  <c r="N3401" i="23"/>
  <c r="Q3400" i="23"/>
  <c r="N3400" i="23"/>
  <c r="Q2925" i="23"/>
  <c r="N2925" i="23"/>
  <c r="Q2924" i="23"/>
  <c r="N2924" i="23"/>
  <c r="Q2923" i="23"/>
  <c r="N2923" i="23"/>
  <c r="Q2922" i="23"/>
  <c r="N2922" i="23"/>
  <c r="Q2921" i="23"/>
  <c r="N2921" i="23"/>
  <c r="Q2920" i="23"/>
  <c r="N2920" i="23"/>
  <c r="Q2919" i="23"/>
  <c r="N2919" i="23"/>
  <c r="Q2918" i="23"/>
  <c r="N2918" i="23"/>
  <c r="Q2917" i="23"/>
  <c r="N2917" i="23"/>
  <c r="Q2916" i="23"/>
  <c r="N2916" i="23"/>
  <c r="Q2915" i="23"/>
  <c r="N2915" i="23"/>
  <c r="Q2914" i="23"/>
  <c r="N2914" i="23"/>
  <c r="Q2913" i="23"/>
  <c r="N2913" i="23"/>
  <c r="Q2912" i="23"/>
  <c r="N2912" i="23"/>
  <c r="Q2911" i="23"/>
  <c r="N2911" i="23"/>
  <c r="Q2910" i="23"/>
  <c r="N2910" i="23"/>
  <c r="Q2909" i="23"/>
  <c r="N2909" i="23"/>
  <c r="Q2908" i="23"/>
  <c r="N2908" i="23"/>
  <c r="Q2907" i="23"/>
  <c r="N2907" i="23"/>
  <c r="Q2906" i="23"/>
  <c r="N2906" i="23"/>
  <c r="Q2905" i="23"/>
  <c r="N2905" i="23"/>
  <c r="Q2904" i="23"/>
  <c r="N2904" i="23"/>
  <c r="Q2903" i="23"/>
  <c r="N2903" i="23"/>
  <c r="Q2902" i="23"/>
  <c r="N2902" i="23"/>
  <c r="Q2901" i="23"/>
  <c r="N2901" i="23"/>
  <c r="Q2301" i="23"/>
  <c r="N2301" i="23"/>
  <c r="Q2300" i="23"/>
  <c r="N2300" i="23"/>
  <c r="Q2299" i="23"/>
  <c r="N2299" i="23"/>
  <c r="Q2298" i="23"/>
  <c r="N2298" i="23"/>
  <c r="Q2297" i="23"/>
  <c r="N2297" i="23"/>
  <c r="Q2296" i="23"/>
  <c r="N2296" i="23"/>
  <c r="Q2295" i="23"/>
  <c r="N2295" i="23"/>
  <c r="Q2294" i="23"/>
  <c r="N2294" i="23"/>
  <c r="Q2293" i="23"/>
  <c r="N2293" i="23"/>
  <c r="Q2292" i="23"/>
  <c r="N2292" i="23"/>
  <c r="Q2291" i="23"/>
  <c r="N2291" i="23"/>
  <c r="Q2290" i="23"/>
  <c r="N2290" i="23"/>
  <c r="Q2289" i="23"/>
  <c r="N2289" i="23"/>
  <c r="Q2288" i="23"/>
  <c r="N2288" i="23"/>
  <c r="Q2287" i="23"/>
  <c r="N2287" i="23"/>
  <c r="Q2286" i="23"/>
  <c r="N2286" i="23"/>
  <c r="Q2285" i="23"/>
  <c r="N2285" i="23"/>
  <c r="Q2284" i="23"/>
  <c r="N2284" i="23"/>
  <c r="Q2283" i="23"/>
  <c r="N2283" i="23"/>
  <c r="Q2282" i="23"/>
  <c r="N2282" i="23"/>
  <c r="Q2281" i="23"/>
  <c r="N2281" i="23"/>
  <c r="Q2280" i="23"/>
  <c r="N2280" i="23"/>
  <c r="Q2279" i="23"/>
  <c r="N2279" i="23"/>
  <c r="Q2278" i="23"/>
  <c r="N2278" i="23"/>
  <c r="Q2277" i="23"/>
  <c r="N2277" i="23"/>
  <c r="Q2276" i="23"/>
  <c r="N2276" i="23"/>
  <c r="Q2275" i="23"/>
  <c r="N2275" i="23"/>
  <c r="Q2274" i="23"/>
  <c r="N2274" i="23"/>
  <c r="Q2273" i="23"/>
  <c r="N2273" i="23"/>
  <c r="Q2272" i="23"/>
  <c r="N2272" i="23"/>
  <c r="Q2271" i="23"/>
  <c r="N2271" i="23"/>
  <c r="Q2270" i="23"/>
  <c r="N2270" i="23"/>
  <c r="Q2269" i="23"/>
  <c r="N2269" i="23"/>
  <c r="Q2268" i="23"/>
  <c r="N2268" i="23"/>
  <c r="Q2267" i="23"/>
  <c r="N2267" i="23"/>
  <c r="Q2266" i="23"/>
  <c r="N2266" i="23"/>
  <c r="Q2265" i="23"/>
  <c r="N2265" i="23"/>
  <c r="Q2264" i="23"/>
  <c r="N2264" i="23"/>
  <c r="Q2263" i="23"/>
  <c r="N2263" i="23"/>
  <c r="Q2262" i="23"/>
  <c r="N2262" i="23"/>
  <c r="Q2261" i="23"/>
  <c r="N2261" i="23"/>
  <c r="Q2260" i="23"/>
  <c r="N2260" i="23"/>
  <c r="Q2259" i="23"/>
  <c r="N2259" i="23"/>
  <c r="Q2258" i="23"/>
  <c r="N2258" i="23"/>
  <c r="Q1454" i="23"/>
  <c r="Q1453" i="23"/>
  <c r="Q1452" i="23"/>
  <c r="Q1451" i="23"/>
  <c r="Q1450" i="23"/>
  <c r="Q1449" i="23"/>
  <c r="Q1448" i="23"/>
  <c r="Q1447" i="23"/>
  <c r="Q1446" i="23"/>
  <c r="Q1445" i="23"/>
  <c r="Q1444" i="23"/>
  <c r="Q1443" i="23"/>
  <c r="Q1442" i="23"/>
  <c r="Q1441" i="23"/>
  <c r="Q1440" i="23"/>
  <c r="Q1439" i="23"/>
  <c r="Q1438" i="23"/>
  <c r="Q1437" i="23"/>
  <c r="Q1436" i="23"/>
  <c r="Q1435" i="23"/>
  <c r="Q1434" i="23"/>
  <c r="Q1433" i="23"/>
  <c r="Q1432" i="23"/>
  <c r="Q1431" i="23"/>
  <c r="Q1430" i="23"/>
  <c r="Q1429" i="23"/>
  <c r="Q1428" i="23"/>
  <c r="N1428" i="23"/>
  <c r="Q730" i="23"/>
  <c r="N730" i="23"/>
  <c r="Q920" i="23"/>
  <c r="N920" i="23"/>
  <c r="Q6463" i="23"/>
  <c r="N6463" i="23"/>
  <c r="Q6462" i="23"/>
  <c r="N6462" i="23"/>
  <c r="Q6461" i="23"/>
  <c r="N6461" i="23"/>
  <c r="Q6460" i="23"/>
  <c r="N6460" i="23"/>
  <c r="Q6459" i="23"/>
  <c r="N6459" i="23"/>
  <c r="Q6458" i="23"/>
  <c r="N6458" i="23"/>
  <c r="Q6292" i="23"/>
  <c r="N6292" i="23"/>
  <c r="Q6291" i="23"/>
  <c r="N6291" i="23"/>
  <c r="Q6290" i="23"/>
  <c r="N6290" i="23"/>
  <c r="Q6289" i="23"/>
  <c r="N6289" i="23"/>
  <c r="Q6288" i="23"/>
  <c r="N6288" i="23"/>
  <c r="Q6287" i="23"/>
  <c r="N6287" i="23"/>
  <c r="Q6286" i="23"/>
  <c r="N6286" i="23"/>
  <c r="Q6285" i="23"/>
  <c r="N6285" i="23"/>
  <c r="Q6284" i="23"/>
  <c r="N6284" i="23"/>
  <c r="Q6283" i="23"/>
  <c r="N6283" i="23"/>
  <c r="Q6282" i="23"/>
  <c r="N6282" i="23"/>
  <c r="Q5976" i="23"/>
  <c r="N5976" i="23"/>
  <c r="Q5975" i="23"/>
  <c r="N5975" i="23"/>
  <c r="Q5974" i="23"/>
  <c r="N5974" i="23"/>
  <c r="Q5353" i="23"/>
  <c r="N5353" i="23"/>
  <c r="Q5352" i="23"/>
  <c r="N5352" i="23"/>
  <c r="Q5351" i="23"/>
  <c r="N5351" i="23"/>
  <c r="Q5350" i="23"/>
  <c r="N5350" i="23"/>
  <c r="Q5349" i="23"/>
  <c r="N5349" i="23"/>
  <c r="Q5348" i="23"/>
  <c r="N5348" i="23"/>
  <c r="Q5347" i="23"/>
  <c r="N5347" i="23"/>
  <c r="Q5346" i="23"/>
  <c r="N5346" i="23"/>
  <c r="Q5345" i="23"/>
  <c r="N5345" i="23"/>
  <c r="Q5344" i="23"/>
  <c r="N5344" i="23"/>
  <c r="Q5343" i="23"/>
  <c r="N5343" i="23"/>
  <c r="Q5342" i="23"/>
  <c r="N5342" i="23"/>
  <c r="Q5341" i="23"/>
  <c r="N5341" i="23"/>
  <c r="Q5340" i="23"/>
  <c r="N5340" i="23"/>
  <c r="Q5339" i="23"/>
  <c r="N5339" i="23"/>
  <c r="Q5338" i="23"/>
  <c r="N5338" i="23"/>
  <c r="Q5337" i="23"/>
  <c r="N5337" i="23"/>
  <c r="Q5336" i="23"/>
  <c r="N5336" i="23"/>
  <c r="Q5335" i="23"/>
  <c r="N5335" i="23"/>
  <c r="Q5334" i="23"/>
  <c r="N5334" i="23"/>
  <c r="Q5333" i="23"/>
  <c r="N5333" i="23"/>
  <c r="Q5332" i="23"/>
  <c r="N5332" i="23"/>
  <c r="Q5331" i="23"/>
  <c r="N5331" i="23"/>
  <c r="Q5330" i="23"/>
  <c r="N5330" i="23"/>
  <c r="Q5329" i="23"/>
  <c r="N5329" i="23"/>
  <c r="Q5328" i="23"/>
  <c r="N5328" i="23"/>
  <c r="Q5327" i="23"/>
  <c r="N5327" i="23"/>
  <c r="Q5326" i="23"/>
  <c r="N5326" i="23"/>
  <c r="Q5325" i="23"/>
  <c r="N5325" i="23"/>
  <c r="Q5324" i="23"/>
  <c r="N5324" i="23"/>
  <c r="Q5323" i="23"/>
  <c r="N5323" i="23"/>
  <c r="Q5322" i="23"/>
  <c r="N5322" i="23"/>
  <c r="Q5321" i="23"/>
  <c r="N5321" i="23"/>
  <c r="Q5320" i="23"/>
  <c r="N5320" i="23"/>
  <c r="Q5319" i="23"/>
  <c r="N5319" i="23"/>
  <c r="Q5318" i="23"/>
  <c r="N5318" i="23"/>
  <c r="Q5317" i="23"/>
  <c r="N5317" i="23"/>
  <c r="Q5316" i="23"/>
  <c r="N5316" i="23"/>
  <c r="Q5315" i="23"/>
  <c r="N5315" i="23"/>
  <c r="Q5314" i="23"/>
  <c r="N5314" i="23"/>
  <c r="Q5313" i="23"/>
  <c r="N5313" i="23"/>
  <c r="Q5312" i="23"/>
  <c r="N5312" i="23"/>
  <c r="Q5311" i="23"/>
  <c r="N5311" i="23"/>
  <c r="Q5310" i="23"/>
  <c r="N5310" i="23"/>
  <c r="Q5309" i="23"/>
  <c r="N5309" i="23"/>
  <c r="Q5308" i="23"/>
  <c r="N5308" i="23"/>
  <c r="Q5307" i="23"/>
  <c r="N5307" i="23"/>
  <c r="Q5306" i="23"/>
  <c r="N5306" i="23"/>
  <c r="Q5305" i="23"/>
  <c r="N5305" i="23"/>
  <c r="Q5304" i="23"/>
  <c r="N5304" i="23"/>
  <c r="Q5303" i="23"/>
  <c r="N5303" i="23"/>
  <c r="Q5302" i="23"/>
  <c r="N5302" i="23"/>
  <c r="Q5301" i="23"/>
  <c r="N5301" i="23"/>
  <c r="Q5300" i="23"/>
  <c r="N5300" i="23"/>
  <c r="Q5299" i="23"/>
  <c r="N5299" i="23"/>
  <c r="Q5298" i="23"/>
  <c r="N5298" i="23"/>
  <c r="Q5297" i="23"/>
  <c r="N5297" i="23"/>
  <c r="Q5296" i="23"/>
  <c r="N5296" i="23"/>
  <c r="Q5295" i="23"/>
  <c r="N5295" i="23"/>
  <c r="Q5294" i="23"/>
  <c r="N5294" i="23"/>
  <c r="Q5293" i="23"/>
  <c r="N5293" i="23"/>
  <c r="Q5292" i="23"/>
  <c r="N5292" i="23"/>
  <c r="Q5291" i="23"/>
  <c r="N5291" i="23"/>
  <c r="Q5290" i="23"/>
  <c r="N5290" i="23"/>
  <c r="Q5289" i="23"/>
  <c r="N5289" i="23"/>
  <c r="Q5288" i="23"/>
  <c r="N5288" i="23"/>
  <c r="Q5287" i="23"/>
  <c r="N5287" i="23"/>
  <c r="Q5286" i="23"/>
  <c r="N5286" i="23"/>
  <c r="Q5285" i="23"/>
  <c r="N5285" i="23"/>
  <c r="Q5284" i="23"/>
  <c r="N5284" i="23"/>
  <c r="Q5283" i="23"/>
  <c r="N5283" i="23"/>
  <c r="Q5282" i="23"/>
  <c r="N5282" i="23"/>
  <c r="Q5281" i="23"/>
  <c r="N5281" i="23"/>
  <c r="Q5280" i="23"/>
  <c r="N5280" i="23"/>
  <c r="Q5279" i="23"/>
  <c r="N5279" i="23"/>
  <c r="Q5278" i="23"/>
  <c r="N5278" i="23"/>
  <c r="Q5277" i="23"/>
  <c r="N5277" i="23"/>
  <c r="Q5276" i="23"/>
  <c r="N5276" i="23"/>
  <c r="Q5275" i="23"/>
  <c r="N5275" i="23"/>
  <c r="Q5274" i="23"/>
  <c r="N5274" i="23"/>
  <c r="Q5273" i="23"/>
  <c r="N5273" i="23"/>
  <c r="Q5272" i="23"/>
  <c r="N5272" i="23"/>
  <c r="Q5271" i="23"/>
  <c r="N5271" i="23"/>
  <c r="Q5270" i="23"/>
  <c r="N5270" i="23"/>
  <c r="Q5269" i="23"/>
  <c r="N5269" i="23"/>
  <c r="Q5268" i="23"/>
  <c r="N5268" i="23"/>
  <c r="Q5267" i="23"/>
  <c r="N5267" i="23"/>
  <c r="Q5266" i="23"/>
  <c r="N5266" i="23"/>
  <c r="Q5265" i="23"/>
  <c r="N5265" i="23"/>
  <c r="Q5264" i="23"/>
  <c r="N5264" i="23"/>
  <c r="Q5263" i="23"/>
  <c r="N5263" i="23"/>
  <c r="Q5262" i="23"/>
  <c r="N5262" i="23"/>
  <c r="Q5261" i="23"/>
  <c r="N5261" i="23"/>
  <c r="Q5260" i="23"/>
  <c r="N5260" i="23"/>
  <c r="Q5259" i="23"/>
  <c r="N5259" i="23"/>
  <c r="Q5258" i="23"/>
  <c r="N5258" i="23"/>
  <c r="Q5257" i="23"/>
  <c r="N5257" i="23"/>
  <c r="Q5256" i="23"/>
  <c r="N5256" i="23"/>
  <c r="Q5255" i="23"/>
  <c r="N5255" i="23"/>
  <c r="Q5254" i="23"/>
  <c r="N5254" i="23"/>
  <c r="Q5253" i="23"/>
  <c r="N5253" i="23"/>
  <c r="Q5252" i="23"/>
  <c r="N5252" i="23"/>
  <c r="Q5251" i="23"/>
  <c r="N5251" i="23"/>
  <c r="Q5250" i="23"/>
  <c r="N5250" i="23"/>
  <c r="Q5249" i="23"/>
  <c r="N5249" i="23"/>
  <c r="Q5248" i="23"/>
  <c r="N5248" i="23"/>
  <c r="Q5247" i="23"/>
  <c r="N5247" i="23"/>
  <c r="Q5246" i="23"/>
  <c r="N5246" i="23"/>
  <c r="Q5245" i="23"/>
  <c r="N5245" i="23"/>
  <c r="Q5244" i="23"/>
  <c r="N5244" i="23"/>
  <c r="Q5243" i="23"/>
  <c r="N5243" i="23"/>
  <c r="Q5242" i="23"/>
  <c r="N5242" i="23"/>
  <c r="Q5241" i="23"/>
  <c r="N5241" i="23"/>
  <c r="Q5240" i="23"/>
  <c r="N5240" i="23"/>
  <c r="Q5239" i="23"/>
  <c r="N5239" i="23"/>
  <c r="Q5238" i="23"/>
  <c r="N5238" i="23"/>
  <c r="Q5237" i="23"/>
  <c r="N5237" i="23"/>
  <c r="Q5236" i="23"/>
  <c r="N5236" i="23"/>
  <c r="Q5235" i="23"/>
  <c r="N5235" i="23"/>
  <c r="Q5234" i="23"/>
  <c r="N5234" i="23"/>
  <c r="Q5233" i="23"/>
  <c r="N5233" i="23"/>
  <c r="Q5232" i="23"/>
  <c r="N5232" i="23"/>
  <c r="Q5231" i="23"/>
  <c r="N5231" i="23"/>
  <c r="Q5230" i="23"/>
  <c r="N5230" i="23"/>
  <c r="Q5229" i="23"/>
  <c r="N5229" i="23"/>
  <c r="Q5228" i="23"/>
  <c r="N5228" i="23"/>
  <c r="Q5227" i="23"/>
  <c r="N5227" i="23"/>
  <c r="Q5226" i="23"/>
  <c r="N5226" i="23"/>
  <c r="Q5225" i="23"/>
  <c r="N5225" i="23"/>
  <c r="Q5224" i="23"/>
  <c r="N5224" i="23"/>
  <c r="Q5223" i="23"/>
  <c r="N5223" i="23"/>
  <c r="Q5222" i="23"/>
  <c r="N5222" i="23"/>
  <c r="Q5221" i="23"/>
  <c r="N5221" i="23"/>
  <c r="Q5220" i="23"/>
  <c r="N5220" i="23"/>
  <c r="Q5219" i="23"/>
  <c r="N5219" i="23"/>
  <c r="Q5218" i="23"/>
  <c r="N5218" i="23"/>
  <c r="Q5217" i="23"/>
  <c r="N5217" i="23"/>
  <c r="Q5216" i="23"/>
  <c r="N5216" i="23"/>
  <c r="Q5215" i="23"/>
  <c r="N5215" i="23"/>
  <c r="Q5214" i="23"/>
  <c r="N5214" i="23"/>
  <c r="Q5213" i="23"/>
  <c r="N5213" i="23"/>
  <c r="Q5212" i="23"/>
  <c r="N5212" i="23"/>
  <c r="Q5211" i="23"/>
  <c r="N5211" i="23"/>
  <c r="Q5210" i="23"/>
  <c r="N5210" i="23"/>
  <c r="Q5209" i="23"/>
  <c r="N5209" i="23"/>
  <c r="Q3389" i="23"/>
  <c r="N3389" i="23"/>
  <c r="Q3388" i="23"/>
  <c r="N3388" i="23"/>
  <c r="Q3387" i="23"/>
  <c r="N3387" i="23"/>
  <c r="Q3386" i="23"/>
  <c r="N3386" i="23"/>
  <c r="Q3385" i="23"/>
  <c r="N3385" i="23"/>
  <c r="Q3384" i="23"/>
  <c r="N3384" i="23"/>
  <c r="Q3383" i="23"/>
  <c r="N3383" i="23"/>
  <c r="Q3382" i="23"/>
  <c r="N3382" i="23"/>
  <c r="Q3381" i="23"/>
  <c r="N3381" i="23"/>
  <c r="Q3380" i="23"/>
  <c r="N3380" i="23"/>
  <c r="Q3379" i="23"/>
  <c r="N3379" i="23"/>
  <c r="Q3378" i="23"/>
  <c r="N3378" i="23"/>
  <c r="Q3377" i="23"/>
  <c r="N3377" i="23"/>
  <c r="Q3376" i="23"/>
  <c r="N3376" i="23"/>
  <c r="Q3375" i="23"/>
  <c r="N3375" i="23"/>
  <c r="Q3374" i="23"/>
  <c r="N3374" i="23"/>
  <c r="Q3373" i="23"/>
  <c r="N3373" i="23"/>
  <c r="Q3372" i="23"/>
  <c r="N3372" i="23"/>
  <c r="Q3371" i="23"/>
  <c r="N3371" i="23"/>
  <c r="Q3370" i="23"/>
  <c r="N3370" i="23"/>
  <c r="Q3369" i="23"/>
  <c r="N3369" i="23"/>
  <c r="Q3368" i="23"/>
  <c r="N3368" i="23"/>
  <c r="Q3367" i="23"/>
  <c r="N3367" i="23"/>
  <c r="Q3366" i="23"/>
  <c r="N3366" i="23"/>
  <c r="Q3365" i="23"/>
  <c r="N3365" i="23"/>
  <c r="Q3364" i="23"/>
  <c r="N3364" i="23"/>
  <c r="Q3363" i="23"/>
  <c r="N3363" i="23"/>
  <c r="Q3362" i="23"/>
  <c r="N3362" i="23"/>
  <c r="Q3361" i="23"/>
  <c r="N3361" i="23"/>
  <c r="Q3360" i="23"/>
  <c r="N3360" i="23"/>
  <c r="Q3359" i="23"/>
  <c r="N3359" i="23"/>
  <c r="Q3358" i="23"/>
  <c r="N3358" i="23"/>
  <c r="Q3357" i="23"/>
  <c r="N3357" i="23"/>
  <c r="Q3356" i="23"/>
  <c r="N3356" i="23"/>
  <c r="Q3355" i="23"/>
  <c r="N3355" i="23"/>
  <c r="Q3354" i="23"/>
  <c r="N3354" i="23"/>
  <c r="Q3353" i="23"/>
  <c r="N3353" i="23"/>
  <c r="Q2900" i="23"/>
  <c r="N2900" i="23"/>
  <c r="Q2893" i="23"/>
  <c r="N2893" i="23"/>
  <c r="Q2225" i="23"/>
  <c r="N2225" i="23"/>
  <c r="Q2224" i="23"/>
  <c r="N2224" i="23"/>
  <c r="Q2223" i="23"/>
  <c r="N2223" i="23"/>
  <c r="Q2222" i="23"/>
  <c r="N2222" i="23"/>
  <c r="Q2221" i="23"/>
  <c r="N2221" i="23"/>
  <c r="Q2220" i="23"/>
  <c r="N2220" i="23"/>
  <c r="Q2219" i="23"/>
  <c r="N2219" i="23"/>
  <c r="Q2218" i="23"/>
  <c r="N2218" i="23"/>
  <c r="Q2217" i="23"/>
  <c r="N2217" i="23"/>
  <c r="Q2216" i="23"/>
  <c r="N2216" i="23"/>
  <c r="Q2215" i="23"/>
  <c r="N2215" i="23"/>
  <c r="Q2214" i="23"/>
  <c r="N2214" i="23"/>
  <c r="Q2213" i="23"/>
  <c r="N2213" i="23"/>
  <c r="Q2212" i="23"/>
  <c r="N2212" i="23"/>
  <c r="Q2211" i="23"/>
  <c r="N2211" i="23"/>
  <c r="Q2210" i="23"/>
  <c r="N2210" i="23"/>
  <c r="Q2209" i="23"/>
  <c r="N2209" i="23"/>
  <c r="Q2208" i="23"/>
  <c r="N2208" i="23"/>
  <c r="Q2207" i="23"/>
  <c r="N2207" i="23"/>
  <c r="Q2206" i="23"/>
  <c r="N2206" i="23"/>
  <c r="Q2205" i="23"/>
  <c r="N2205" i="23"/>
  <c r="Q2204" i="23"/>
  <c r="N2204" i="23"/>
  <c r="Q2203" i="23"/>
  <c r="N2203" i="23"/>
  <c r="Q2202" i="23"/>
  <c r="N2202" i="23"/>
  <c r="Q2201" i="23"/>
  <c r="N2201" i="23"/>
  <c r="Q2200" i="23"/>
  <c r="N2200" i="23"/>
  <c r="Q2199" i="23"/>
  <c r="N2199" i="23"/>
  <c r="Q2198" i="23"/>
  <c r="N2198" i="23"/>
  <c r="Q2197" i="23"/>
  <c r="N2197" i="23"/>
  <c r="Q2196" i="23"/>
  <c r="N2196" i="23"/>
  <c r="Q2195" i="23"/>
  <c r="N2195" i="23"/>
  <c r="Q2194" i="23"/>
  <c r="N2194" i="23"/>
  <c r="Q2193" i="23"/>
  <c r="N2193" i="23"/>
  <c r="Q2192" i="23"/>
  <c r="N2192" i="23"/>
  <c r="Q2191" i="23"/>
  <c r="N2191" i="23"/>
  <c r="Q2190" i="23"/>
  <c r="N2190" i="23"/>
  <c r="Q2189" i="23"/>
  <c r="N2189" i="23"/>
  <c r="Q2188" i="23"/>
  <c r="N2188" i="23"/>
  <c r="Q2187" i="23"/>
  <c r="N2187" i="23"/>
  <c r="Q2186" i="23"/>
  <c r="N2186" i="23"/>
  <c r="Q2185" i="23"/>
  <c r="N2185" i="23"/>
  <c r="Q2184" i="23"/>
  <c r="N2184" i="23"/>
  <c r="Q2183" i="23"/>
  <c r="N2183" i="23"/>
  <c r="Q1400" i="23"/>
  <c r="N1400" i="23"/>
  <c r="Q1399" i="23"/>
  <c r="N1399" i="23"/>
  <c r="Q1398" i="23"/>
  <c r="N1398" i="23"/>
  <c r="Q1397" i="23"/>
  <c r="N1397" i="23"/>
  <c r="Q1396" i="23"/>
  <c r="N1396" i="23"/>
  <c r="Q1395" i="23"/>
  <c r="N1395" i="23"/>
  <c r="Q1394" i="23"/>
  <c r="N1394" i="23"/>
  <c r="Q1393" i="23"/>
  <c r="N1393" i="23"/>
  <c r="Q1392" i="23"/>
  <c r="N1392" i="23"/>
  <c r="Q1391" i="23"/>
  <c r="N1391" i="23"/>
  <c r="Q1390" i="23"/>
  <c r="N1390" i="23"/>
  <c r="Q1389" i="23"/>
  <c r="N1389" i="23"/>
  <c r="Q1388" i="23"/>
  <c r="N1388" i="23"/>
  <c r="Q1387" i="23"/>
  <c r="N1387" i="23"/>
  <c r="Q1386" i="23"/>
  <c r="N1386" i="23"/>
  <c r="Q1385" i="23"/>
  <c r="N1385" i="23"/>
  <c r="Q1384" i="23"/>
  <c r="N1384" i="23"/>
  <c r="Q1383" i="23"/>
  <c r="N1383" i="23"/>
  <c r="Q1382" i="23"/>
  <c r="N1382" i="23"/>
  <c r="Q1381" i="23"/>
  <c r="N1381" i="23"/>
  <c r="Q1380" i="23"/>
  <c r="N1380" i="23"/>
  <c r="Q1379" i="23"/>
  <c r="N1379" i="23"/>
  <c r="Q1378" i="23"/>
  <c r="N1378" i="23"/>
  <c r="Q1377" i="23"/>
  <c r="N1377" i="23"/>
  <c r="Q1376" i="23"/>
  <c r="N1376" i="23"/>
  <c r="Q1375" i="23"/>
  <c r="N1375" i="23"/>
  <c r="Q1374" i="23"/>
  <c r="N1374" i="23"/>
  <c r="Q1373" i="23"/>
  <c r="N1373" i="23"/>
  <c r="Q1372" i="23"/>
  <c r="N1372" i="23"/>
  <c r="Q1371" i="23"/>
  <c r="N1371" i="23"/>
  <c r="Q919" i="23" l="1"/>
  <c r="N919" i="23"/>
  <c r="K919" i="23"/>
  <c r="Q918" i="23"/>
  <c r="N918" i="23"/>
  <c r="K918" i="23"/>
  <c r="Q917" i="23"/>
  <c r="N917" i="23"/>
  <c r="K917" i="23"/>
  <c r="Q916" i="23"/>
  <c r="N916" i="23"/>
  <c r="K916" i="23"/>
  <c r="Q915" i="23"/>
  <c r="N915" i="23"/>
  <c r="K915" i="23"/>
  <c r="Q914" i="23"/>
  <c r="N914" i="23"/>
  <c r="K914" i="23"/>
  <c r="Q913" i="23"/>
  <c r="N913" i="23"/>
  <c r="K913" i="23"/>
  <c r="Q912" i="23"/>
  <c r="N912" i="23"/>
  <c r="K912" i="23"/>
  <c r="Q911" i="23"/>
  <c r="N911" i="23"/>
  <c r="K911" i="23"/>
  <c r="Q710" i="23" l="1"/>
  <c r="N710" i="23"/>
  <c r="Q709" i="23"/>
  <c r="N709" i="23"/>
  <c r="Q708" i="23"/>
  <c r="N708" i="23"/>
  <c r="Q707" i="23"/>
  <c r="N707" i="23"/>
  <c r="Q706" i="23"/>
  <c r="N706" i="23"/>
  <c r="Q705" i="23"/>
  <c r="N705" i="23"/>
  <c r="Q704" i="23"/>
  <c r="N704" i="23"/>
  <c r="Q703" i="23"/>
  <c r="N703" i="23"/>
  <c r="Q702" i="23"/>
  <c r="N702" i="23"/>
  <c r="Q701" i="23"/>
  <c r="N701" i="23"/>
  <c r="Q700" i="23"/>
  <c r="N700" i="23"/>
  <c r="Q699" i="23"/>
  <c r="N699" i="23"/>
  <c r="Q698" i="23"/>
  <c r="N698" i="23"/>
  <c r="Q697" i="23"/>
  <c r="N697" i="23"/>
  <c r="Q696" i="23"/>
  <c r="N696" i="23"/>
  <c r="Q695" i="23"/>
  <c r="N695" i="23"/>
  <c r="Q694" i="23"/>
  <c r="N694" i="23"/>
  <c r="Q693" i="23"/>
  <c r="N693" i="23"/>
  <c r="Q692" i="23"/>
  <c r="N692" i="23"/>
  <c r="Q691" i="23"/>
  <c r="N691" i="23"/>
  <c r="Q690" i="23"/>
  <c r="N690" i="23"/>
  <c r="Q689" i="23"/>
  <c r="N689" i="23"/>
  <c r="Q688" i="23"/>
  <c r="N688" i="23"/>
  <c r="Q687" i="23"/>
  <c r="N687" i="23"/>
  <c r="Q686" i="23"/>
  <c r="N686" i="23"/>
  <c r="Q685" i="23"/>
  <c r="N685" i="23"/>
  <c r="Q684" i="23"/>
  <c r="N684" i="23"/>
  <c r="Q683" i="23"/>
  <c r="N683" i="23"/>
  <c r="Q682" i="23"/>
  <c r="N682" i="23"/>
  <c r="Q681" i="23"/>
  <c r="N681" i="23"/>
  <c r="Q680" i="23"/>
  <c r="N680" i="23"/>
  <c r="Q679" i="23"/>
  <c r="N679" i="23"/>
  <c r="Q678" i="23"/>
  <c r="N678" i="23"/>
  <c r="Q6268" i="23" l="1"/>
  <c r="N6268" i="23"/>
  <c r="Q5973" i="23"/>
  <c r="N5973" i="23"/>
  <c r="Q5062" i="23"/>
  <c r="N5062" i="23"/>
  <c r="Q3327" i="23"/>
  <c r="N3327" i="23"/>
  <c r="Q2859" i="23"/>
  <c r="N2859" i="23"/>
  <c r="Q2125" i="23"/>
  <c r="N2125" i="23"/>
  <c r="Q1330" i="23"/>
  <c r="N1330" i="23"/>
  <c r="Q606" i="23"/>
  <c r="N606" i="23"/>
  <c r="Q6394" i="23" l="1"/>
  <c r="N6394" i="23"/>
  <c r="Q6393" i="23"/>
  <c r="N6393" i="23"/>
  <c r="Q6392" i="23"/>
  <c r="N6392" i="23"/>
  <c r="Q6391" i="23"/>
  <c r="N6391" i="23"/>
  <c r="Q6390" i="23"/>
  <c r="N6390" i="23"/>
  <c r="Q6389" i="23"/>
  <c r="N6389" i="23"/>
  <c r="Q6388" i="23"/>
  <c r="N6388" i="23"/>
  <c r="Q6387" i="23"/>
  <c r="N6387" i="23"/>
  <c r="Q6386" i="23"/>
  <c r="N6386" i="23"/>
  <c r="Q6385" i="23"/>
  <c r="N6385" i="23"/>
  <c r="Q6384" i="23"/>
  <c r="N6384" i="23"/>
  <c r="Q6383" i="23"/>
  <c r="N6383" i="23"/>
  <c r="Q6382" i="23"/>
  <c r="N6382" i="23"/>
  <c r="Q6381" i="23"/>
  <c r="N6381" i="23"/>
  <c r="Q6380" i="23"/>
  <c r="N6380" i="23"/>
  <c r="Q6379" i="23"/>
  <c r="N6379" i="23"/>
  <c r="Q6378" i="23"/>
  <c r="N6378" i="23"/>
  <c r="Q6377" i="23"/>
  <c r="N6377" i="23"/>
  <c r="Q6376" i="23"/>
  <c r="N6376" i="23"/>
  <c r="Q6375" i="23"/>
  <c r="N6375" i="23"/>
  <c r="Q6374" i="23"/>
  <c r="N6374" i="23"/>
  <c r="Q6373" i="23"/>
  <c r="N6373" i="23"/>
  <c r="Q6372" i="23"/>
  <c r="N6372" i="23"/>
  <c r="Q6371" i="23"/>
  <c r="N6371" i="23"/>
  <c r="Q6370" i="23"/>
  <c r="N6370" i="23"/>
  <c r="Q6181" i="23"/>
  <c r="N6181" i="23"/>
  <c r="Q6180" i="23"/>
  <c r="N6180" i="23"/>
  <c r="Q6179" i="23"/>
  <c r="N6179" i="23"/>
  <c r="Q6178" i="23"/>
  <c r="N6178" i="23"/>
  <c r="Q6177" i="23"/>
  <c r="N6177" i="23"/>
  <c r="Q6176" i="23"/>
  <c r="N6176" i="23"/>
  <c r="Q6175" i="23"/>
  <c r="N6175" i="23"/>
  <c r="Q6174" i="23"/>
  <c r="N6174" i="23"/>
  <c r="Q6173" i="23"/>
  <c r="N6173" i="23"/>
  <c r="Q6172" i="23"/>
  <c r="N6172" i="23"/>
  <c r="Q6171" i="23"/>
  <c r="N6171" i="23"/>
  <c r="Q6170" i="23"/>
  <c r="N6170" i="23"/>
  <c r="Q6169" i="23"/>
  <c r="N6169" i="23"/>
  <c r="Q6168" i="23"/>
  <c r="N6168" i="23"/>
  <c r="Q6167" i="23"/>
  <c r="N6167" i="23"/>
  <c r="Q6166" i="23"/>
  <c r="N6166" i="23"/>
  <c r="Q6165" i="23"/>
  <c r="N6165" i="23"/>
  <c r="Q6164" i="23"/>
  <c r="N6164" i="23"/>
  <c r="Q6163" i="23"/>
  <c r="N6163" i="23"/>
  <c r="Q6162" i="23"/>
  <c r="N6162" i="23"/>
  <c r="Q6161" i="23"/>
  <c r="N6161" i="23"/>
  <c r="Q5932" i="23"/>
  <c r="N5932" i="23"/>
  <c r="Q5931" i="23"/>
  <c r="N5931" i="23"/>
  <c r="Q5930" i="23"/>
  <c r="N5930" i="23"/>
  <c r="Q5929" i="23"/>
  <c r="N5929" i="23"/>
  <c r="Q5928" i="23"/>
  <c r="N5928" i="23"/>
  <c r="Q5927" i="23"/>
  <c r="N5927" i="23"/>
  <c r="Q5926" i="23"/>
  <c r="N5926" i="23"/>
  <c r="Q4427" i="23"/>
  <c r="N4427" i="23"/>
  <c r="Q4426" i="23"/>
  <c r="N4426" i="23"/>
  <c r="Q4425" i="23"/>
  <c r="N4425" i="23"/>
  <c r="Q4424" i="23"/>
  <c r="N4424" i="23"/>
  <c r="Q4423" i="23"/>
  <c r="N4423" i="23"/>
  <c r="Q4422" i="23"/>
  <c r="N4422" i="23"/>
  <c r="Q4421" i="23"/>
  <c r="N4421" i="23"/>
  <c r="Q4420" i="23"/>
  <c r="N4420" i="23"/>
  <c r="Q4419" i="23"/>
  <c r="N4419" i="23"/>
  <c r="Q4418" i="23"/>
  <c r="N4418" i="23"/>
  <c r="Q4417" i="23"/>
  <c r="N4417" i="23"/>
  <c r="Q4416" i="23"/>
  <c r="N4416" i="23"/>
  <c r="Q4415" i="23"/>
  <c r="N4415" i="23"/>
  <c r="Q4414" i="23"/>
  <c r="N4414" i="23"/>
  <c r="Q4413" i="23"/>
  <c r="N4413" i="23"/>
  <c r="Q4412" i="23"/>
  <c r="N4412" i="23"/>
  <c r="Q4411" i="23"/>
  <c r="N4411" i="23"/>
  <c r="Q4410" i="23"/>
  <c r="N4410" i="23"/>
  <c r="Q4409" i="23"/>
  <c r="N4409" i="23"/>
  <c r="Q4408" i="23"/>
  <c r="N4408" i="23"/>
  <c r="Q4407" i="23"/>
  <c r="N4407" i="23"/>
  <c r="Q4406" i="23"/>
  <c r="N4406" i="23"/>
  <c r="Q4405" i="23"/>
  <c r="N4405" i="23"/>
  <c r="Q4404" i="23"/>
  <c r="N4404" i="23"/>
  <c r="Q4403" i="23"/>
  <c r="N4403" i="23"/>
  <c r="Q4402" i="23"/>
  <c r="N4402" i="23"/>
  <c r="Q4401" i="23"/>
  <c r="N4401" i="23"/>
  <c r="Q4400" i="23"/>
  <c r="N4400" i="23"/>
  <c r="Q4399" i="23"/>
  <c r="N4399" i="23"/>
  <c r="Q4398" i="23"/>
  <c r="N4398" i="23"/>
  <c r="Q4397" i="23"/>
  <c r="N4397" i="23"/>
  <c r="Q4396" i="23"/>
  <c r="N4396" i="23"/>
  <c r="Q4395" i="23"/>
  <c r="N4395" i="23"/>
  <c r="Q4394" i="23"/>
  <c r="N4394" i="23"/>
  <c r="Q4393" i="23"/>
  <c r="N4393" i="23"/>
  <c r="Q4392" i="23"/>
  <c r="N4392" i="23"/>
  <c r="Q4391" i="23"/>
  <c r="N4391" i="23"/>
  <c r="Q4390" i="23"/>
  <c r="N4390" i="23"/>
  <c r="Q4389" i="23"/>
  <c r="N4389" i="23"/>
  <c r="Q4388" i="23"/>
  <c r="N4388" i="23"/>
  <c r="Q4387" i="23"/>
  <c r="N4387" i="23"/>
  <c r="Q4386" i="23"/>
  <c r="N4386" i="23"/>
  <c r="Q4385" i="23"/>
  <c r="N4385" i="23"/>
  <c r="Q4384" i="23"/>
  <c r="N4384" i="23"/>
  <c r="Q4383" i="23"/>
  <c r="N4383" i="23"/>
  <c r="Q4382" i="23"/>
  <c r="N4382" i="23"/>
  <c r="Q4381" i="23"/>
  <c r="N4381" i="23"/>
  <c r="Q4380" i="23"/>
  <c r="N4380" i="23"/>
  <c r="Q4379" i="23"/>
  <c r="N4379" i="23"/>
  <c r="Q4378" i="23"/>
  <c r="N4378" i="23"/>
  <c r="Q4377" i="23"/>
  <c r="N4377" i="23"/>
  <c r="Q4376" i="23"/>
  <c r="N4376" i="23"/>
  <c r="Q4375" i="23"/>
  <c r="N4375" i="23"/>
  <c r="Q4374" i="23"/>
  <c r="N4374" i="23"/>
  <c r="Q4373" i="23"/>
  <c r="N4373" i="23"/>
  <c r="Q4372" i="23"/>
  <c r="N4372" i="23"/>
  <c r="Q4371" i="23"/>
  <c r="N4371" i="23"/>
  <c r="Q4370" i="23"/>
  <c r="N4370" i="23"/>
  <c r="Q4369" i="23"/>
  <c r="N4369" i="23"/>
  <c r="Q4368" i="23"/>
  <c r="N4368" i="23"/>
  <c r="Q4367" i="23"/>
  <c r="N4367" i="23"/>
  <c r="Q4366" i="23"/>
  <c r="N4366" i="23"/>
  <c r="Q4365" i="23"/>
  <c r="N4365" i="23"/>
  <c r="Q4364" i="23"/>
  <c r="N4364" i="23"/>
  <c r="Q4363" i="23"/>
  <c r="N4363" i="23"/>
  <c r="Q4362" i="23"/>
  <c r="N4362" i="23"/>
  <c r="Q4361" i="23"/>
  <c r="N4361" i="23"/>
  <c r="Q4360" i="23"/>
  <c r="N4360" i="23"/>
  <c r="Q4359" i="23"/>
  <c r="N4359" i="23"/>
  <c r="Q4358" i="23"/>
  <c r="N4358" i="23"/>
  <c r="Q4357" i="23"/>
  <c r="N4357" i="23"/>
  <c r="Q4356" i="23"/>
  <c r="N4356" i="23"/>
  <c r="Q4355" i="23"/>
  <c r="N4355" i="23"/>
  <c r="Q4354" i="23"/>
  <c r="N4354" i="23"/>
  <c r="Q4353" i="23"/>
  <c r="N4353" i="23"/>
  <c r="Q4352" i="23"/>
  <c r="N4352" i="23"/>
  <c r="Q4351" i="23"/>
  <c r="N4351" i="23"/>
  <c r="Q4350" i="23"/>
  <c r="N4350" i="23"/>
  <c r="Q4349" i="23"/>
  <c r="N4349" i="23"/>
  <c r="Q4348" i="23"/>
  <c r="N4348" i="23"/>
  <c r="Q4347" i="23"/>
  <c r="N4347" i="23"/>
  <c r="Q4346" i="23"/>
  <c r="N4346" i="23"/>
  <c r="Q4345" i="23"/>
  <c r="N4345" i="23"/>
  <c r="Q4344" i="23"/>
  <c r="N4344" i="23"/>
  <c r="Q4343" i="23"/>
  <c r="N4343" i="23"/>
  <c r="Q4342" i="23"/>
  <c r="N4342" i="23"/>
  <c r="Q4341" i="23"/>
  <c r="N4341" i="23"/>
  <c r="Q4340" i="23"/>
  <c r="N4340" i="23"/>
  <c r="Q4339" i="23"/>
  <c r="N4339" i="23"/>
  <c r="Q4338" i="23"/>
  <c r="N4338" i="23"/>
  <c r="Q4337" i="23"/>
  <c r="N4337" i="23"/>
  <c r="Q4336" i="23"/>
  <c r="N4336" i="23"/>
  <c r="Q4335" i="23"/>
  <c r="N4335" i="23"/>
  <c r="Q4334" i="23"/>
  <c r="N4334" i="23"/>
  <c r="Q4333" i="23"/>
  <c r="N4333" i="23"/>
  <c r="Q4332" i="23"/>
  <c r="N4332" i="23"/>
  <c r="Q4331" i="23"/>
  <c r="N4331" i="23"/>
  <c r="Q4330" i="23"/>
  <c r="N4330" i="23"/>
  <c r="Q4329" i="23"/>
  <c r="N4329" i="23"/>
  <c r="Q4328" i="23"/>
  <c r="N4328" i="23"/>
  <c r="Q4327" i="23"/>
  <c r="N4327" i="23"/>
  <c r="Q4326" i="23"/>
  <c r="N4326" i="23"/>
  <c r="Q4325" i="23"/>
  <c r="N4325" i="23"/>
  <c r="Q4324" i="23"/>
  <c r="N4324" i="23"/>
  <c r="Q4323" i="23"/>
  <c r="N4323" i="23"/>
  <c r="Q4322" i="23"/>
  <c r="N4322" i="23"/>
  <c r="Q4321" i="23"/>
  <c r="N4321" i="23"/>
  <c r="Q4320" i="23"/>
  <c r="N4320" i="23"/>
  <c r="Q4319" i="23"/>
  <c r="N4319" i="23"/>
  <c r="Q4318" i="23"/>
  <c r="N4318" i="23"/>
  <c r="Q4317" i="23"/>
  <c r="N4317" i="23"/>
  <c r="Q4316" i="23"/>
  <c r="N4316" i="23"/>
  <c r="Q4315" i="23"/>
  <c r="N4315" i="23"/>
  <c r="Q4314" i="23"/>
  <c r="N4314" i="23"/>
  <c r="Q4313" i="23"/>
  <c r="N4313" i="23"/>
  <c r="Q4312" i="23"/>
  <c r="N4312" i="23"/>
  <c r="Q4311" i="23"/>
  <c r="N4311" i="23"/>
  <c r="Q4310" i="23"/>
  <c r="N4310" i="23"/>
  <c r="Q4309" i="23"/>
  <c r="N4309" i="23"/>
  <c r="Q4308" i="23"/>
  <c r="N4308" i="23"/>
  <c r="Q4307" i="23"/>
  <c r="N4307" i="23"/>
  <c r="Q4306" i="23"/>
  <c r="N4306" i="23"/>
  <c r="Q4305" i="23"/>
  <c r="N4305" i="23"/>
  <c r="Q4304" i="23"/>
  <c r="N4304" i="23"/>
  <c r="Q4303" i="23"/>
  <c r="N4303" i="23"/>
  <c r="Q4302" i="23"/>
  <c r="N4302" i="23"/>
  <c r="Q4301" i="23"/>
  <c r="N4301" i="23"/>
  <c r="Q4300" i="23"/>
  <c r="N4300" i="23"/>
  <c r="Q4299" i="23"/>
  <c r="N4299" i="23"/>
  <c r="Q4298" i="23"/>
  <c r="N4298" i="23"/>
  <c r="Q4297" i="23"/>
  <c r="N4297" i="23"/>
  <c r="Q4296" i="23"/>
  <c r="N4296" i="23"/>
  <c r="Q4295" i="23"/>
  <c r="N4295" i="23"/>
  <c r="Q4294" i="23"/>
  <c r="N4294" i="23"/>
  <c r="Q4293" i="23"/>
  <c r="N4293" i="23"/>
  <c r="Q4292" i="23"/>
  <c r="N4292" i="23"/>
  <c r="Q4291" i="23"/>
  <c r="N4291" i="23"/>
  <c r="Q4290" i="23"/>
  <c r="N4290" i="23"/>
  <c r="Q4289" i="23"/>
  <c r="N4289" i="23"/>
  <c r="Q4288" i="23"/>
  <c r="N4288" i="23"/>
  <c r="Q4287" i="23"/>
  <c r="N4287" i="23"/>
  <c r="Q4286" i="23"/>
  <c r="N4286" i="23"/>
  <c r="Q4285" i="23"/>
  <c r="N4285" i="23"/>
  <c r="Q4284" i="23"/>
  <c r="N4284" i="23"/>
  <c r="Q3065" i="23"/>
  <c r="N3065" i="23"/>
  <c r="Q3064" i="23"/>
  <c r="N3064" i="23"/>
  <c r="Q3063" i="23"/>
  <c r="N3063" i="23"/>
  <c r="Q3062" i="23"/>
  <c r="N3062" i="23"/>
  <c r="Q3061" i="23"/>
  <c r="N3061" i="23"/>
  <c r="Q3060" i="23"/>
  <c r="N3060" i="23"/>
  <c r="Q3059" i="23"/>
  <c r="N3059" i="23"/>
  <c r="Q3058" i="23"/>
  <c r="N3058" i="23"/>
  <c r="Q3057" i="23"/>
  <c r="N3057" i="23"/>
  <c r="Q3056" i="23"/>
  <c r="N3056" i="23"/>
  <c r="Q3055" i="23"/>
  <c r="N3055" i="23"/>
  <c r="Q3054" i="23"/>
  <c r="N3054" i="23"/>
  <c r="Q3053" i="23"/>
  <c r="N3053" i="23"/>
  <c r="Q3052" i="23"/>
  <c r="N3052" i="23"/>
  <c r="Q3051" i="23"/>
  <c r="N3051" i="23"/>
  <c r="Q3050" i="23"/>
  <c r="N3050" i="23"/>
  <c r="Q3049" i="23"/>
  <c r="N3049" i="23"/>
  <c r="Q2809" i="23"/>
  <c r="N2809" i="23"/>
  <c r="Q2808" i="23"/>
  <c r="N2808" i="23"/>
  <c r="Q2807" i="23"/>
  <c r="N2807" i="23"/>
  <c r="Q2806" i="23"/>
  <c r="N2806" i="23"/>
  <c r="Q2805" i="23"/>
  <c r="N2805" i="23"/>
  <c r="Q2804" i="23"/>
  <c r="N2804" i="23"/>
  <c r="Q2803" i="23"/>
  <c r="N2803" i="23"/>
  <c r="Q2802" i="23"/>
  <c r="N2802" i="23"/>
  <c r="Q2801" i="23"/>
  <c r="N2801" i="23"/>
  <c r="Q2800" i="23"/>
  <c r="N2800" i="23"/>
  <c r="Q2799" i="23"/>
  <c r="N2799" i="23"/>
  <c r="Q2798" i="23"/>
  <c r="N2798" i="23"/>
  <c r="Q2797" i="23"/>
  <c r="N2797" i="23"/>
  <c r="Q2796" i="23"/>
  <c r="N2796" i="23"/>
  <c r="Q2795" i="23"/>
  <c r="N2795" i="23"/>
  <c r="Q2794" i="23"/>
  <c r="N2794" i="23"/>
  <c r="Q2793" i="23"/>
  <c r="N2793" i="23"/>
  <c r="Q2792" i="23"/>
  <c r="N2792" i="23"/>
  <c r="Q2791" i="23"/>
  <c r="N2791" i="23"/>
  <c r="Q2790" i="23"/>
  <c r="N2790" i="23"/>
  <c r="Q2789" i="23"/>
  <c r="N2789" i="23"/>
  <c r="Q2788" i="23"/>
  <c r="N2788" i="23"/>
  <c r="Q2787" i="23"/>
  <c r="N2787" i="23"/>
  <c r="Q2786" i="23"/>
  <c r="N2786" i="23"/>
  <c r="Q2785" i="23"/>
  <c r="N2785" i="23"/>
  <c r="Q2784" i="23"/>
  <c r="N2784" i="23"/>
  <c r="Q2783" i="23"/>
  <c r="N2783" i="23"/>
  <c r="Q2782" i="23"/>
  <c r="N2782" i="23"/>
  <c r="Q2781" i="23"/>
  <c r="N2781" i="23"/>
  <c r="Q2780" i="23"/>
  <c r="N2780" i="23"/>
  <c r="Q2779" i="23"/>
  <c r="N2779" i="23"/>
  <c r="Q2778" i="23"/>
  <c r="N2778" i="23"/>
  <c r="Q2777" i="23"/>
  <c r="N2777" i="23"/>
  <c r="Q2776" i="23"/>
  <c r="N2776" i="23"/>
  <c r="Q2775" i="23"/>
  <c r="N2775" i="23"/>
  <c r="Q2774" i="23"/>
  <c r="N2774" i="23"/>
  <c r="Q2773" i="23"/>
  <c r="N2773" i="23"/>
  <c r="Q2772" i="23"/>
  <c r="N2772" i="23"/>
  <c r="Q2771" i="23"/>
  <c r="N2771" i="23"/>
  <c r="Q2770" i="23"/>
  <c r="N2770" i="23"/>
  <c r="Q2769" i="23"/>
  <c r="N2769" i="23"/>
  <c r="Q2768" i="23"/>
  <c r="N2768" i="23"/>
  <c r="Q2767" i="23"/>
  <c r="N2767" i="23"/>
  <c r="Q2766" i="23"/>
  <c r="N2766" i="23"/>
  <c r="Q2765" i="23"/>
  <c r="N2765" i="23"/>
  <c r="Q2764" i="23"/>
  <c r="N2764" i="23"/>
  <c r="Q2763" i="23"/>
  <c r="N2763" i="23"/>
  <c r="Q2762" i="23"/>
  <c r="N2762" i="23"/>
  <c r="Q2761" i="23"/>
  <c r="N2761" i="23"/>
  <c r="Q2760" i="23"/>
  <c r="N2760" i="23"/>
  <c r="Q2759" i="23"/>
  <c r="N2759" i="23"/>
  <c r="Q2758" i="23"/>
  <c r="N2758" i="23"/>
  <c r="Q2757" i="23"/>
  <c r="N2757" i="23"/>
  <c r="Q1902" i="23"/>
  <c r="N1902" i="23"/>
  <c r="Q1901" i="23"/>
  <c r="N1901" i="23"/>
  <c r="Q1900" i="23"/>
  <c r="N1900" i="23"/>
  <c r="Q1899" i="23"/>
  <c r="N1899" i="23"/>
  <c r="Q1898" i="23"/>
  <c r="N1898" i="23"/>
  <c r="Q1897" i="23"/>
  <c r="N1897" i="23"/>
  <c r="Q1896" i="23"/>
  <c r="N1896" i="23"/>
  <c r="Q1895" i="23"/>
  <c r="N1895" i="23"/>
  <c r="Q1894" i="23"/>
  <c r="N1894" i="23"/>
  <c r="Q1893" i="23"/>
  <c r="N1893" i="23"/>
  <c r="Q1892" i="23"/>
  <c r="N1892" i="23"/>
  <c r="Q1891" i="23"/>
  <c r="N1891" i="23"/>
  <c r="Q1890" i="23"/>
  <c r="N1890" i="23"/>
  <c r="Q1889" i="23"/>
  <c r="N1889" i="23"/>
  <c r="Q1888" i="23"/>
  <c r="N1888" i="23"/>
  <c r="Q1887" i="23"/>
  <c r="N1887" i="23"/>
  <c r="Q1886" i="23"/>
  <c r="N1886" i="23"/>
  <c r="Q1885" i="23"/>
  <c r="N1885" i="23"/>
  <c r="Q1884" i="23"/>
  <c r="N1884" i="23"/>
  <c r="Q1883" i="23"/>
  <c r="N1883" i="23"/>
  <c r="Q1882" i="23"/>
  <c r="N1882" i="23"/>
  <c r="Q1881" i="23"/>
  <c r="N1881" i="23"/>
  <c r="Q1880" i="23"/>
  <c r="N1880" i="23"/>
  <c r="Q1879" i="23"/>
  <c r="N1879" i="23"/>
  <c r="Q1878" i="23"/>
  <c r="N1878" i="23"/>
  <c r="Q1877" i="23"/>
  <c r="N1877" i="23"/>
  <c r="Q1876" i="23"/>
  <c r="N1876" i="23"/>
  <c r="Q1875" i="23"/>
  <c r="N1875" i="23"/>
  <c r="Q1874" i="23"/>
  <c r="N1874" i="23"/>
  <c r="Q1873" i="23"/>
  <c r="N1873" i="23"/>
  <c r="Q1872" i="23"/>
  <c r="N1872" i="23"/>
  <c r="Q1871" i="23"/>
  <c r="N1871" i="23"/>
  <c r="Q1870" i="23"/>
  <c r="N1870" i="23"/>
  <c r="Q1869" i="23"/>
  <c r="N1869" i="23"/>
  <c r="Q1868" i="23"/>
  <c r="N1868" i="23"/>
  <c r="Q1867" i="23"/>
  <c r="N1867" i="23"/>
  <c r="Q1866" i="23"/>
  <c r="N1866" i="23"/>
  <c r="Q1865" i="23"/>
  <c r="N1865" i="23"/>
  <c r="Q1864" i="23"/>
  <c r="N1864" i="23"/>
  <c r="Q1863" i="23"/>
  <c r="N1863" i="23"/>
  <c r="Q1163" i="23"/>
  <c r="N1163" i="23"/>
  <c r="Q1162" i="23"/>
  <c r="N1162" i="23"/>
  <c r="Q1161" i="23"/>
  <c r="N1161" i="23"/>
  <c r="Q1160" i="23"/>
  <c r="N1160" i="23"/>
  <c r="Q1159" i="23"/>
  <c r="N1159" i="23"/>
  <c r="Q1158" i="23"/>
  <c r="N1158" i="23"/>
  <c r="Q1157" i="23"/>
  <c r="N1157" i="23"/>
  <c r="Q1156" i="23"/>
  <c r="N1156" i="23"/>
  <c r="Q1155" i="23"/>
  <c r="N1155" i="23"/>
  <c r="Q1154" i="23"/>
  <c r="N1154" i="23"/>
  <c r="Q1153" i="23"/>
  <c r="N1153" i="23"/>
  <c r="Q1152" i="23"/>
  <c r="N1152" i="23"/>
  <c r="Q1151" i="23"/>
  <c r="N1151" i="23"/>
  <c r="Q1150" i="23"/>
  <c r="N1150" i="23"/>
  <c r="Q1149" i="23"/>
  <c r="N1149" i="23"/>
  <c r="Q1148" i="23"/>
  <c r="N1148" i="23"/>
  <c r="Q1147" i="23"/>
  <c r="N1147" i="23"/>
  <c r="Q1146" i="23"/>
  <c r="N1146" i="23"/>
  <c r="Q1145" i="23"/>
  <c r="N1145" i="23"/>
  <c r="Q1144" i="23"/>
  <c r="N1144" i="23"/>
  <c r="Q1143" i="23"/>
  <c r="N1143" i="23"/>
  <c r="Q1142" i="23"/>
  <c r="N1142" i="23"/>
  <c r="Q1141" i="23"/>
  <c r="N1141" i="23"/>
  <c r="Q1140" i="23"/>
  <c r="N1140" i="23"/>
  <c r="Q1139" i="23"/>
  <c r="N1139" i="23"/>
  <c r="Q1138" i="23"/>
  <c r="N1138" i="23"/>
  <c r="Q1137" i="23"/>
  <c r="N1137" i="23"/>
  <c r="Q1136" i="23"/>
  <c r="N1136" i="23"/>
  <c r="Q1135" i="23"/>
  <c r="N1135" i="23"/>
  <c r="Q1134" i="23"/>
  <c r="N1134" i="23"/>
  <c r="Q1133" i="23"/>
  <c r="N1133" i="23"/>
  <c r="Q1132" i="23"/>
  <c r="N1132" i="23"/>
  <c r="Q1131" i="23"/>
  <c r="N1131" i="23"/>
  <c r="Q1130" i="23"/>
  <c r="N1130" i="23"/>
  <c r="Q1129" i="23"/>
  <c r="N1129" i="23"/>
  <c r="Q1128" i="23"/>
  <c r="N1128" i="23"/>
  <c r="Q1127" i="23"/>
  <c r="N1127" i="23"/>
  <c r="Q1126" i="23"/>
  <c r="N1126" i="23"/>
  <c r="Q1125" i="23"/>
  <c r="N1125" i="23"/>
  <c r="Q1124" i="23"/>
  <c r="N1124" i="23"/>
  <c r="Q1123" i="23"/>
  <c r="N1123" i="23"/>
  <c r="Q1122" i="23"/>
  <c r="N1122" i="23"/>
  <c r="Q1121" i="23"/>
  <c r="N1121" i="23"/>
  <c r="Q1120" i="23"/>
  <c r="N1120" i="23"/>
  <c r="Q1119" i="23"/>
  <c r="N1119" i="23"/>
  <c r="Q1118" i="23"/>
  <c r="N1118" i="23"/>
  <c r="Q1117" i="23"/>
  <c r="N1117" i="23"/>
  <c r="Q1116" i="23"/>
  <c r="N1116" i="23"/>
  <c r="Q361" i="23"/>
  <c r="N361" i="23"/>
  <c r="Q360" i="23"/>
  <c r="N360" i="23"/>
  <c r="Q359" i="23"/>
  <c r="N359" i="23"/>
  <c r="Q358" i="23"/>
  <c r="N358" i="23"/>
  <c r="Q357" i="23"/>
  <c r="N357" i="23"/>
  <c r="Q356" i="23"/>
  <c r="N356" i="23"/>
  <c r="Q355" i="23"/>
  <c r="N355" i="23"/>
  <c r="Q354" i="23"/>
  <c r="N354" i="23"/>
  <c r="Q353" i="23"/>
  <c r="N353" i="23"/>
  <c r="Q352" i="23"/>
  <c r="N352" i="23"/>
  <c r="Q351" i="23"/>
  <c r="N351" i="23"/>
  <c r="Q350" i="23"/>
  <c r="N350" i="23"/>
  <c r="Q349" i="23"/>
  <c r="N349" i="23"/>
  <c r="Q348" i="23"/>
  <c r="N348" i="23"/>
  <c r="Q347" i="23"/>
  <c r="N347" i="23"/>
  <c r="Q346" i="23"/>
  <c r="N346" i="23"/>
  <c r="Q345" i="23"/>
  <c r="N345" i="23"/>
  <c r="Q344" i="23"/>
  <c r="N344" i="23"/>
  <c r="Q343" i="23"/>
  <c r="N343" i="23"/>
  <c r="Q342" i="23"/>
  <c r="N342" i="23"/>
  <c r="Q341" i="23"/>
  <c r="N341" i="23"/>
  <c r="Q340" i="23"/>
  <c r="N340" i="23"/>
  <c r="Q339" i="23"/>
  <c r="N339" i="23"/>
  <c r="Q338" i="23"/>
  <c r="N338" i="23"/>
  <c r="Q337" i="23"/>
  <c r="N337" i="23"/>
  <c r="Q336" i="23"/>
  <c r="N336" i="23"/>
  <c r="Q335" i="23"/>
  <c r="N335" i="23"/>
  <c r="Q334" i="23"/>
  <c r="N334" i="23"/>
  <c r="Q333" i="23"/>
  <c r="N333" i="23"/>
  <c r="Q332" i="23"/>
  <c r="N332" i="23"/>
  <c r="Q331" i="23"/>
  <c r="N331" i="23"/>
  <c r="Q330" i="23"/>
  <c r="N330" i="23"/>
  <c r="Q329" i="23"/>
  <c r="N329" i="23"/>
  <c r="Q328" i="23"/>
  <c r="N328" i="23"/>
  <c r="Q327" i="23"/>
  <c r="N327" i="23"/>
  <c r="Q326" i="23"/>
  <c r="N326" i="23"/>
  <c r="Q325" i="23"/>
  <c r="N325" i="23"/>
  <c r="Q324" i="23"/>
  <c r="N324" i="23"/>
  <c r="Q323" i="23"/>
  <c r="N323" i="23"/>
  <c r="Q322" i="23"/>
  <c r="N322" i="23"/>
  <c r="Q321" i="23"/>
  <c r="N321" i="23"/>
  <c r="Q320" i="23"/>
  <c r="N320" i="23"/>
  <c r="Q319" i="23"/>
  <c r="N319" i="23"/>
  <c r="Q318" i="23"/>
  <c r="N318" i="23"/>
  <c r="Q317" i="23"/>
  <c r="N317" i="23"/>
  <c r="Q316" i="23"/>
  <c r="N316" i="23"/>
  <c r="Q315" i="23"/>
  <c r="N315" i="23"/>
  <c r="Q314" i="23"/>
  <c r="N314" i="23"/>
  <c r="Q313" i="23"/>
  <c r="N313" i="23"/>
  <c r="Q312" i="23"/>
  <c r="N312" i="23"/>
  <c r="Q311" i="23"/>
  <c r="N311" i="23"/>
  <c r="Q310" i="23"/>
  <c r="N310" i="23"/>
  <c r="Q309" i="23"/>
  <c r="N309" i="23"/>
  <c r="Q308" i="23"/>
  <c r="N308" i="23"/>
  <c r="Q307" i="23"/>
  <c r="N307" i="23"/>
  <c r="Q306" i="23"/>
  <c r="N306" i="23"/>
  <c r="Q305" i="23"/>
  <c r="N305" i="23"/>
  <c r="Q304" i="23"/>
  <c r="N304" i="23"/>
  <c r="Q303" i="23"/>
  <c r="N303" i="23"/>
  <c r="Q302" i="23"/>
  <c r="N302" i="23"/>
  <c r="Q301" i="23"/>
  <c r="N301" i="23"/>
  <c r="Q300" i="23"/>
  <c r="N300" i="23"/>
  <c r="Q299" i="23"/>
  <c r="N299" i="23"/>
  <c r="Q298" i="23"/>
  <c r="N298" i="23"/>
  <c r="Q297" i="23"/>
  <c r="N297" i="23"/>
  <c r="Q296" i="23"/>
  <c r="N296" i="23"/>
  <c r="Q295" i="23"/>
  <c r="N295" i="23"/>
  <c r="Q294" i="23"/>
  <c r="N294" i="23"/>
  <c r="Q293" i="23"/>
  <c r="N293" i="23"/>
  <c r="Q292" i="23"/>
  <c r="N292" i="23"/>
  <c r="Q291" i="23"/>
  <c r="N291" i="23"/>
  <c r="N6364" i="23" l="1"/>
  <c r="Q6364" i="23"/>
  <c r="N6365" i="23"/>
  <c r="Q6365" i="23"/>
  <c r="N6366" i="23"/>
  <c r="Q6366" i="23"/>
  <c r="N6367" i="23"/>
  <c r="Q6367" i="23"/>
  <c r="N6368" i="23"/>
  <c r="Q6368" i="23"/>
  <c r="N6369" i="23"/>
  <c r="Q6369" i="23"/>
  <c r="Q6160" i="23"/>
  <c r="N6160" i="23"/>
  <c r="Q6159" i="23"/>
  <c r="N6159" i="23"/>
  <c r="Q6158" i="23"/>
  <c r="N6158" i="23"/>
  <c r="Q6157" i="23"/>
  <c r="N6157" i="23"/>
  <c r="Q6156" i="23"/>
  <c r="N6156" i="23"/>
  <c r="Q6155" i="23"/>
  <c r="N6155" i="23"/>
  <c r="Q6154" i="23"/>
  <c r="N6154" i="23"/>
  <c r="Q6153" i="23"/>
  <c r="N6153" i="23"/>
  <c r="Q6152" i="23"/>
  <c r="N6152" i="23"/>
  <c r="Q6151" i="23"/>
  <c r="N6151" i="23"/>
  <c r="Q6150" i="23"/>
  <c r="N6150" i="23"/>
  <c r="N6149" i="23"/>
  <c r="N6148" i="23"/>
  <c r="Q5925" i="23"/>
  <c r="N5925" i="23"/>
  <c r="N5924" i="23"/>
  <c r="Q5923" i="23"/>
  <c r="N5923" i="23"/>
  <c r="N5922" i="23"/>
  <c r="Q4218" i="23"/>
  <c r="Q4219" i="23"/>
  <c r="Q4220" i="23"/>
  <c r="Q4221" i="23"/>
  <c r="Q4222" i="23"/>
  <c r="Q4223" i="23"/>
  <c r="Q4224" i="23"/>
  <c r="Q4225" i="23"/>
  <c r="Q4226" i="23"/>
  <c r="Q4227" i="23"/>
  <c r="Q4228" i="23"/>
  <c r="Q4229" i="23"/>
  <c r="Q4230" i="23"/>
  <c r="Q4231" i="23"/>
  <c r="Q4232" i="23"/>
  <c r="Q4233" i="23"/>
  <c r="Q4234" i="23"/>
  <c r="Q4235" i="23"/>
  <c r="Q4236" i="23"/>
  <c r="Q4237" i="23"/>
  <c r="Q4238" i="23"/>
  <c r="Q4239" i="23"/>
  <c r="Q4240" i="23"/>
  <c r="Q4241" i="23"/>
  <c r="Q4242" i="23"/>
  <c r="Q4243" i="23"/>
  <c r="Q4244" i="23"/>
  <c r="Q4245" i="23"/>
  <c r="Q4246" i="23"/>
  <c r="Q4247" i="23"/>
  <c r="Q4248" i="23"/>
  <c r="Q4249" i="23"/>
  <c r="Q4250" i="23"/>
  <c r="Q4251" i="23"/>
  <c r="Q4252" i="23"/>
  <c r="Q4253" i="23"/>
  <c r="Q4254" i="23"/>
  <c r="Q4255" i="23"/>
  <c r="Q4256" i="23"/>
  <c r="Q4257" i="23"/>
  <c r="Q4258" i="23"/>
  <c r="Q4259" i="23"/>
  <c r="Q4260" i="23"/>
  <c r="Q4261" i="23"/>
  <c r="Q4262" i="23"/>
  <c r="Q4263" i="23"/>
  <c r="Q4264" i="23"/>
  <c r="Q4265" i="23"/>
  <c r="Q4266" i="23"/>
  <c r="Q4267" i="23"/>
  <c r="Q4268" i="23"/>
  <c r="Q4269" i="23"/>
  <c r="Q4270" i="23"/>
  <c r="Q4271" i="23"/>
  <c r="Q4272" i="23"/>
  <c r="Q4273" i="23"/>
  <c r="Q4274" i="23"/>
  <c r="Q4275" i="23"/>
  <c r="Q4276" i="23"/>
  <c r="Q4277" i="23"/>
  <c r="Q4278" i="23"/>
  <c r="Q4279" i="23"/>
  <c r="Q4280" i="23"/>
  <c r="Q4281" i="23"/>
  <c r="Q4282" i="23"/>
  <c r="Q4283" i="23"/>
  <c r="N4216" i="23"/>
  <c r="N4217" i="23"/>
  <c r="N4218" i="23"/>
  <c r="N4219" i="23"/>
  <c r="N4220" i="23"/>
  <c r="N4221" i="23"/>
  <c r="N4222" i="23"/>
  <c r="N4223" i="23"/>
  <c r="N4224" i="23"/>
  <c r="N4225" i="23"/>
  <c r="N4226" i="23"/>
  <c r="N4227" i="23"/>
  <c r="N4228" i="23"/>
  <c r="N4229" i="23"/>
  <c r="N4230" i="23"/>
  <c r="N4231" i="23"/>
  <c r="N4232" i="23"/>
  <c r="N4233" i="23"/>
  <c r="N4234" i="23"/>
  <c r="N4235" i="23"/>
  <c r="N4236" i="23"/>
  <c r="N4237" i="23"/>
  <c r="N4238" i="23"/>
  <c r="N4239" i="23"/>
  <c r="N4240" i="23"/>
  <c r="N4241" i="23"/>
  <c r="N4242" i="23"/>
  <c r="N4243" i="23"/>
  <c r="N4244" i="23"/>
  <c r="N4245" i="23"/>
  <c r="N4246" i="23"/>
  <c r="N4247" i="23"/>
  <c r="N4248" i="23"/>
  <c r="N4249" i="23"/>
  <c r="N4250" i="23"/>
  <c r="N4251" i="23"/>
  <c r="N4252" i="23"/>
  <c r="N4253" i="23"/>
  <c r="N4254" i="23"/>
  <c r="N4255" i="23"/>
  <c r="N4256" i="23"/>
  <c r="N4257" i="23"/>
  <c r="N4258" i="23"/>
  <c r="N4259" i="23"/>
  <c r="N4260" i="23"/>
  <c r="N4261" i="23"/>
  <c r="N4262" i="23"/>
  <c r="N4263" i="23"/>
  <c r="N4264" i="23"/>
  <c r="N4265" i="23"/>
  <c r="N4266" i="23"/>
  <c r="N4267" i="23"/>
  <c r="N4268" i="23"/>
  <c r="N4269" i="23"/>
  <c r="N4270" i="23"/>
  <c r="N4271" i="23"/>
  <c r="N4272" i="23"/>
  <c r="N4273" i="23"/>
  <c r="N4274" i="23"/>
  <c r="N4275" i="23"/>
  <c r="N4276" i="23"/>
  <c r="N4277" i="23"/>
  <c r="N4278" i="23"/>
  <c r="N4279" i="23"/>
  <c r="N4280" i="23"/>
  <c r="N4281" i="23"/>
  <c r="N4282" i="23"/>
  <c r="N4283" i="23"/>
  <c r="Q4217" i="23"/>
  <c r="Q4216" i="23"/>
  <c r="Q4215" i="23"/>
  <c r="N4215" i="23"/>
  <c r="Q4214" i="23"/>
  <c r="N4214" i="23"/>
  <c r="O4213" i="23"/>
  <c r="Q4213" i="23" s="1"/>
  <c r="N4213" i="23"/>
  <c r="O4212" i="23"/>
  <c r="Q4212" i="23" s="1"/>
  <c r="N4212" i="23"/>
  <c r="O4211" i="23"/>
  <c r="Q4211" i="23" s="1"/>
  <c r="N4211" i="23"/>
  <c r="O4210" i="23"/>
  <c r="Q4210" i="23" s="1"/>
  <c r="N4210" i="23"/>
  <c r="O4209" i="23"/>
  <c r="Q4209" i="23" s="1"/>
  <c r="N4209" i="23"/>
  <c r="O4208" i="23"/>
  <c r="Q4208" i="23" s="1"/>
  <c r="N4208" i="23"/>
  <c r="O4207" i="23"/>
  <c r="Q4207" i="23" s="1"/>
  <c r="N4207" i="23"/>
  <c r="O4206" i="23"/>
  <c r="Q4206" i="23" s="1"/>
  <c r="N4206" i="23"/>
  <c r="O4205" i="23"/>
  <c r="Q4205" i="23" s="1"/>
  <c r="N4205" i="23"/>
  <c r="O4204" i="23"/>
  <c r="Q4204" i="23" s="1"/>
  <c r="N4204" i="23"/>
  <c r="Q4203" i="23"/>
  <c r="N4203" i="23"/>
  <c r="Q4202" i="23"/>
  <c r="N4202" i="23"/>
  <c r="Q4201" i="23"/>
  <c r="N4201" i="23"/>
  <c r="O4200" i="23"/>
  <c r="Q4200" i="23" s="1"/>
  <c r="N4200" i="23"/>
  <c r="O4199" i="23"/>
  <c r="Q4199" i="23" s="1"/>
  <c r="N4199" i="23"/>
  <c r="O4198" i="23"/>
  <c r="Q4198" i="23" s="1"/>
  <c r="N4198" i="23"/>
  <c r="O4197" i="23"/>
  <c r="Q4197" i="23" s="1"/>
  <c r="N4197" i="23"/>
  <c r="O4196" i="23"/>
  <c r="Q4196" i="23" s="1"/>
  <c r="N4196" i="23"/>
  <c r="O4195" i="23"/>
  <c r="Q4195" i="23" s="1"/>
  <c r="N4195" i="23"/>
  <c r="O4194" i="23"/>
  <c r="Q4194" i="23" s="1"/>
  <c r="N4194" i="23"/>
  <c r="O4193" i="23"/>
  <c r="Q4193" i="23" s="1"/>
  <c r="N4193" i="23"/>
  <c r="O4192" i="23"/>
  <c r="Q4192" i="23" s="1"/>
  <c r="N4192" i="23"/>
  <c r="O4191" i="23"/>
  <c r="N4191" i="23"/>
  <c r="Q4190" i="23"/>
  <c r="N4190" i="23"/>
  <c r="Q4189" i="23"/>
  <c r="N4189" i="23"/>
  <c r="Q4188" i="23"/>
  <c r="N4188" i="23"/>
  <c r="Q4187" i="23"/>
  <c r="N4187" i="23"/>
  <c r="Q4186" i="23"/>
  <c r="N4186" i="23"/>
  <c r="Q4185" i="23"/>
  <c r="N4185" i="23"/>
  <c r="Q4184" i="23"/>
  <c r="N4184" i="23"/>
  <c r="Q4183" i="23"/>
  <c r="N4183" i="23"/>
  <c r="Q4182" i="23"/>
  <c r="N4182" i="23"/>
  <c r="Q4181" i="23"/>
  <c r="N4181" i="23"/>
  <c r="Q4180" i="23"/>
  <c r="N4180" i="23"/>
  <c r="Q4179" i="23"/>
  <c r="N4179" i="23"/>
  <c r="Q4178" i="23"/>
  <c r="N4178" i="23"/>
  <c r="Q4177" i="23"/>
  <c r="N4177" i="23"/>
  <c r="Q4176" i="23"/>
  <c r="N4176" i="23"/>
  <c r="Q4175" i="23"/>
  <c r="N4175" i="23"/>
  <c r="Q4174" i="23"/>
  <c r="N4174" i="23"/>
  <c r="Q4173" i="23"/>
  <c r="N4173" i="23"/>
  <c r="Q4172" i="23"/>
  <c r="N4172" i="23"/>
  <c r="Q4171" i="23"/>
  <c r="N4171" i="23"/>
  <c r="Q4170" i="23"/>
  <c r="N4170" i="23"/>
  <c r="Q4169" i="23"/>
  <c r="N4169" i="23"/>
  <c r="Q4168" i="23"/>
  <c r="N4168" i="23"/>
  <c r="Q4167" i="23"/>
  <c r="N4167" i="23"/>
  <c r="Q4166" i="23"/>
  <c r="N4166" i="23"/>
  <c r="Q4165" i="23"/>
  <c r="N4165" i="23"/>
  <c r="Q4164" i="23"/>
  <c r="N4164" i="23"/>
  <c r="Q4163" i="23"/>
  <c r="N4163" i="23"/>
  <c r="Q4162" i="23"/>
  <c r="N4162" i="23"/>
  <c r="Q4161" i="23"/>
  <c r="N4161" i="23"/>
  <c r="Q4160" i="23"/>
  <c r="N4160" i="23"/>
  <c r="Q4159" i="23"/>
  <c r="N4159" i="23"/>
  <c r="Q4158" i="23"/>
  <c r="N4158" i="23"/>
  <c r="Q4157" i="23"/>
  <c r="N4157" i="23"/>
  <c r="Q4156" i="23"/>
  <c r="N4156" i="23"/>
  <c r="Q4155" i="23"/>
  <c r="N4155" i="23"/>
  <c r="Q4154" i="23"/>
  <c r="N4154" i="23"/>
  <c r="Q4153" i="23"/>
  <c r="N4153" i="23"/>
  <c r="Q4152" i="23"/>
  <c r="N4152" i="23"/>
  <c r="Q4151" i="23"/>
  <c r="N4151" i="23"/>
  <c r="Q4150" i="23"/>
  <c r="N4150" i="23"/>
  <c r="Q4149" i="23"/>
  <c r="N4149" i="23"/>
  <c r="Q4148" i="23"/>
  <c r="N4148" i="23"/>
  <c r="Q4147" i="23"/>
  <c r="N4147" i="23"/>
  <c r="Q4146" i="23"/>
  <c r="N4146" i="23"/>
  <c r="Q4145" i="23"/>
  <c r="N4145" i="23"/>
  <c r="Q4144" i="23"/>
  <c r="N4144" i="23"/>
  <c r="Q4143" i="23"/>
  <c r="N4143" i="23"/>
  <c r="Q4142" i="23"/>
  <c r="N4142" i="23"/>
  <c r="Q4141" i="23"/>
  <c r="N4141" i="23"/>
  <c r="Q4140" i="23"/>
  <c r="N4140" i="23"/>
  <c r="Q4139" i="23"/>
  <c r="N4139" i="23"/>
  <c r="Q4138" i="23"/>
  <c r="N4138" i="23"/>
  <c r="Q4137" i="23"/>
  <c r="N4137" i="23"/>
  <c r="Q4136" i="23"/>
  <c r="N4136" i="23"/>
  <c r="Q4135" i="23"/>
  <c r="N4135" i="23"/>
  <c r="Q4134" i="23"/>
  <c r="N4134" i="23"/>
  <c r="Q4133" i="23"/>
  <c r="N4133" i="23"/>
  <c r="Q4132" i="23"/>
  <c r="N4132" i="23"/>
  <c r="Q4131" i="23"/>
  <c r="N4131" i="23"/>
  <c r="Q4130" i="23"/>
  <c r="N4130" i="23"/>
  <c r="Q4129" i="23"/>
  <c r="N4129" i="23"/>
  <c r="Q4128" i="23"/>
  <c r="N4128" i="23"/>
  <c r="Q4127" i="23"/>
  <c r="N4127" i="23"/>
  <c r="Q4126" i="23"/>
  <c r="N4126" i="23"/>
  <c r="Q4125" i="23"/>
  <c r="N4125" i="23"/>
  <c r="Q4124" i="23"/>
  <c r="N4124" i="23"/>
  <c r="Q4123" i="23"/>
  <c r="N4123" i="23"/>
  <c r="Q4122" i="23"/>
  <c r="N4122" i="23"/>
  <c r="Q4121" i="23"/>
  <c r="N4121" i="23"/>
  <c r="Q4120" i="23"/>
  <c r="N4120" i="23"/>
  <c r="Q4119" i="23"/>
  <c r="N4119" i="23"/>
  <c r="Q4118" i="23"/>
  <c r="N4118" i="23"/>
  <c r="Q4117" i="23"/>
  <c r="N4117" i="23"/>
  <c r="Q4116" i="23"/>
  <c r="N4116" i="23"/>
  <c r="Q4115" i="23"/>
  <c r="N4115" i="23"/>
  <c r="Q3046" i="23"/>
  <c r="N3046" i="23"/>
  <c r="Q3045" i="23"/>
  <c r="N3045" i="23"/>
  <c r="Q3044" i="23"/>
  <c r="N3044" i="23"/>
  <c r="Q3043" i="23"/>
  <c r="N3043" i="23"/>
  <c r="Q3042" i="23"/>
  <c r="N3042" i="23"/>
  <c r="Q3041" i="23"/>
  <c r="N3041" i="23"/>
  <c r="Q3040" i="23"/>
  <c r="N3040" i="23"/>
  <c r="Q3039" i="23"/>
  <c r="N3039" i="23"/>
  <c r="Q3038" i="23"/>
  <c r="N3038" i="23"/>
  <c r="Q3037" i="23"/>
  <c r="N3037" i="23"/>
  <c r="Q3036" i="23"/>
  <c r="N3036" i="23"/>
  <c r="Q2747" i="23"/>
  <c r="N2747" i="23"/>
  <c r="Q2746" i="23"/>
  <c r="N2746" i="23"/>
  <c r="Q2745" i="23"/>
  <c r="N2745" i="23"/>
  <c r="Q2744" i="23"/>
  <c r="N2744" i="23"/>
  <c r="Q2743" i="23"/>
  <c r="N2743" i="23"/>
  <c r="Q1856" i="23"/>
  <c r="N1856" i="23"/>
  <c r="Q1855" i="23"/>
  <c r="N1855" i="23"/>
  <c r="Q1854" i="23"/>
  <c r="N1854" i="23"/>
  <c r="Q1853" i="23"/>
  <c r="N1853" i="23"/>
  <c r="Q1852" i="23"/>
  <c r="N1852" i="23"/>
  <c r="Q1851" i="23"/>
  <c r="N1851" i="23"/>
  <c r="Q1850" i="23"/>
  <c r="N1850" i="23"/>
  <c r="Q1849" i="23"/>
  <c r="N1849" i="23"/>
  <c r="Q1848" i="23"/>
  <c r="N1848" i="23"/>
  <c r="Q1847" i="23"/>
  <c r="N1847" i="23"/>
  <c r="Q1846" i="23"/>
  <c r="N1846" i="23"/>
  <c r="Q1845" i="23"/>
  <c r="N1845" i="23"/>
  <c r="Q1844" i="23"/>
  <c r="N1844" i="23"/>
  <c r="Q1843" i="23"/>
  <c r="N1843" i="23"/>
  <c r="Q1842" i="23"/>
  <c r="N1842" i="23"/>
  <c r="Q1841" i="23"/>
  <c r="N1841" i="23"/>
  <c r="Q1840" i="23"/>
  <c r="N1840" i="23"/>
  <c r="Q1839" i="23"/>
  <c r="N1839" i="23"/>
  <c r="Q1838" i="23"/>
  <c r="N1838" i="23"/>
  <c r="Q1837" i="23"/>
  <c r="N1837" i="23"/>
  <c r="Q1836" i="23"/>
  <c r="N1836" i="23"/>
  <c r="Q1835" i="23"/>
  <c r="N1835" i="23"/>
  <c r="Q1834" i="23"/>
  <c r="N1834" i="23"/>
  <c r="Q1833" i="23"/>
  <c r="N1833" i="23"/>
  <c r="Q1832" i="23"/>
  <c r="N1832" i="23"/>
  <c r="Q1831" i="23"/>
  <c r="N1831" i="23"/>
  <c r="Q1830" i="23"/>
  <c r="N1830" i="23"/>
  <c r="Q1829" i="23"/>
  <c r="N1829" i="23"/>
  <c r="Q1828" i="23"/>
  <c r="N1828" i="23"/>
  <c r="Q1827" i="23"/>
  <c r="N1827" i="23"/>
  <c r="Q1826" i="23"/>
  <c r="N1826" i="23"/>
  <c r="Q1825" i="23"/>
  <c r="N1825" i="23"/>
  <c r="Q1824" i="23"/>
  <c r="N1824" i="23"/>
  <c r="Q1823" i="23"/>
  <c r="N1823" i="23"/>
  <c r="Q1822" i="23"/>
  <c r="N1822" i="23"/>
  <c r="Q1821" i="23"/>
  <c r="N1821" i="23"/>
  <c r="Q1820" i="23"/>
  <c r="N1820" i="23"/>
  <c r="Q1819" i="23"/>
  <c r="N1819" i="23"/>
  <c r="Q1818" i="23"/>
  <c r="N1818" i="23"/>
  <c r="Q1817" i="23"/>
  <c r="N1817" i="23"/>
  <c r="N1102" i="23"/>
  <c r="N1103" i="23"/>
  <c r="N1104" i="23"/>
  <c r="N1105" i="23"/>
  <c r="N1106" i="23"/>
  <c r="N1107" i="23"/>
  <c r="N1108" i="23"/>
  <c r="N1109" i="23"/>
  <c r="N1110" i="23"/>
  <c r="N1111" i="23"/>
  <c r="N1112" i="23"/>
  <c r="N1113" i="23"/>
  <c r="N1114" i="23"/>
  <c r="N1115" i="23"/>
  <c r="Q1107" i="23"/>
  <c r="Q1108" i="23"/>
  <c r="Q1109" i="23"/>
  <c r="Q1110" i="23"/>
  <c r="Q1111" i="23"/>
  <c r="Q1112" i="23"/>
  <c r="Q1113" i="23"/>
  <c r="Q1114" i="23"/>
  <c r="Q1115" i="23"/>
  <c r="Q1106" i="23"/>
  <c r="Q1105" i="23"/>
  <c r="Q1104" i="23"/>
  <c r="Q1103" i="23"/>
  <c r="Q1102" i="23"/>
  <c r="Q1101" i="23"/>
  <c r="N1101" i="23"/>
  <c r="Q1100" i="23"/>
  <c r="N1100" i="23"/>
  <c r="Q1099" i="23"/>
  <c r="N1099" i="23"/>
  <c r="Q1098" i="23"/>
  <c r="N1098" i="23"/>
  <c r="Q1097" i="23"/>
  <c r="N1097" i="23"/>
  <c r="Q1096" i="23"/>
  <c r="N1096" i="23"/>
  <c r="Q1095" i="23"/>
  <c r="N1095" i="23"/>
  <c r="Q1094" i="23"/>
  <c r="N1094" i="23"/>
  <c r="Q1093" i="23"/>
  <c r="N1093" i="23"/>
  <c r="O1092" i="23"/>
  <c r="O1091" i="23" s="1"/>
  <c r="L1092" i="23"/>
  <c r="N1092" i="23" s="1"/>
  <c r="Q276" i="23"/>
  <c r="N276" i="23"/>
  <c r="Q275" i="23"/>
  <c r="N275" i="23"/>
  <c r="Q274" i="23"/>
  <c r="N274" i="23"/>
  <c r="Q273" i="23"/>
  <c r="N273" i="23"/>
  <c r="Q272" i="23"/>
  <c r="N272" i="23"/>
  <c r="Q271" i="23"/>
  <c r="N271" i="23"/>
  <c r="Q270" i="23"/>
  <c r="N270" i="23"/>
  <c r="Q269" i="23"/>
  <c r="Q268" i="23"/>
  <c r="Q267" i="23"/>
  <c r="Q266" i="23"/>
  <c r="N266" i="23"/>
  <c r="Q265" i="23"/>
  <c r="N265" i="23"/>
  <c r="Q264" i="23"/>
  <c r="N264" i="23"/>
  <c r="Q263" i="23"/>
  <c r="N263" i="23"/>
  <c r="Q262" i="23"/>
  <c r="N262" i="23"/>
  <c r="Q261" i="23"/>
  <c r="N261" i="23"/>
  <c r="Q260" i="23"/>
  <c r="N260" i="23"/>
  <c r="Q259" i="23"/>
  <c r="N259" i="23"/>
  <c r="Q258" i="23"/>
  <c r="N258" i="23"/>
  <c r="Q257" i="23"/>
  <c r="N257" i="23"/>
  <c r="Q256" i="23"/>
  <c r="N256" i="23"/>
  <c r="Q255" i="23"/>
  <c r="N255" i="23"/>
  <c r="Q254" i="23"/>
  <c r="N254" i="23"/>
  <c r="Q253" i="23"/>
  <c r="N253" i="23"/>
  <c r="Q252" i="23"/>
  <c r="N252" i="23"/>
  <c r="Q251" i="23"/>
  <c r="N251" i="23"/>
  <c r="Q250" i="23"/>
  <c r="N250" i="23"/>
  <c r="Q249" i="23"/>
  <c r="N249" i="23"/>
  <c r="Q248" i="23"/>
  <c r="N248" i="23"/>
  <c r="Q247" i="23"/>
  <c r="N247" i="23"/>
  <c r="Q246" i="23"/>
  <c r="N246" i="23"/>
  <c r="Q6147" i="23"/>
  <c r="N6147" i="23"/>
  <c r="Q6146" i="23"/>
  <c r="N6146" i="23"/>
  <c r="Q6145" i="23"/>
  <c r="N6145" i="23"/>
  <c r="Q6144" i="23"/>
  <c r="N6144" i="23"/>
  <c r="Q6143" i="23"/>
  <c r="N6143" i="23"/>
  <c r="Q6142" i="23"/>
  <c r="N6142" i="23"/>
  <c r="Q6141" i="23"/>
  <c r="N6141" i="23"/>
  <c r="Q6140" i="23"/>
  <c r="N6140" i="23"/>
  <c r="Q6139" i="23"/>
  <c r="N6139" i="23"/>
  <c r="Q6138" i="23"/>
  <c r="N6138" i="23"/>
  <c r="Q6137" i="23"/>
  <c r="N6137" i="23"/>
  <c r="Q6136" i="23"/>
  <c r="N6136" i="23"/>
  <c r="Q6135" i="23"/>
  <c r="N6135" i="23"/>
  <c r="Q6134" i="23"/>
  <c r="N6134" i="23"/>
  <c r="Q6133" i="23"/>
  <c r="N6133" i="23"/>
  <c r="Q6132" i="23"/>
  <c r="N6132" i="23"/>
  <c r="Q6131" i="23"/>
  <c r="N6131" i="23"/>
  <c r="Q6130" i="23"/>
  <c r="N6130" i="23"/>
  <c r="Q6129" i="23"/>
  <c r="N6129" i="23"/>
  <c r="Q6128" i="23"/>
  <c r="N6128" i="23"/>
  <c r="Q6127" i="23"/>
  <c r="N6127" i="23"/>
  <c r="Q5921" i="23"/>
  <c r="N5921" i="23"/>
  <c r="Q5920" i="23"/>
  <c r="N5920" i="23"/>
  <c r="Q4114" i="23"/>
  <c r="N4114" i="23"/>
  <c r="Q4113" i="23"/>
  <c r="N4113" i="23"/>
  <c r="Q4112" i="23"/>
  <c r="N4112" i="23"/>
  <c r="Q4111" i="23"/>
  <c r="N4111" i="23"/>
  <c r="Q4110" i="23"/>
  <c r="N4110" i="23"/>
  <c r="Q4109" i="23"/>
  <c r="N4109" i="23"/>
  <c r="Q4108" i="23"/>
  <c r="N4108" i="23"/>
  <c r="Q4107" i="23"/>
  <c r="N4107" i="23"/>
  <c r="Q4106" i="23"/>
  <c r="N4106" i="23"/>
  <c r="Q4105" i="23"/>
  <c r="N4105" i="23"/>
  <c r="Q4104" i="23"/>
  <c r="N4104" i="23"/>
  <c r="Q4103" i="23"/>
  <c r="N4103" i="23"/>
  <c r="Q4102" i="23"/>
  <c r="N4102" i="23"/>
  <c r="Q4101" i="23"/>
  <c r="N4101" i="23"/>
  <c r="Q4100" i="23"/>
  <c r="N4100" i="23"/>
  <c r="Q4099" i="23"/>
  <c r="N4099" i="23"/>
  <c r="Q4098" i="23"/>
  <c r="N4098" i="23"/>
  <c r="Q4097" i="23"/>
  <c r="N4097" i="23"/>
  <c r="Q4096" i="23"/>
  <c r="N4096" i="23"/>
  <c r="Q4095" i="23"/>
  <c r="N4095" i="23"/>
  <c r="Q4094" i="23"/>
  <c r="N4094" i="23"/>
  <c r="Q4093" i="23"/>
  <c r="N4093" i="23"/>
  <c r="Q4092" i="23"/>
  <c r="N4092" i="23"/>
  <c r="Q4091" i="23"/>
  <c r="N4091" i="23"/>
  <c r="Q4090" i="23"/>
  <c r="N4090" i="23"/>
  <c r="Q4089" i="23"/>
  <c r="N4089" i="23"/>
  <c r="Q4088" i="23"/>
  <c r="N4088" i="23"/>
  <c r="Q4087" i="23"/>
  <c r="N4087" i="23"/>
  <c r="Q4086" i="23"/>
  <c r="N4086" i="23"/>
  <c r="Q4085" i="23"/>
  <c r="N4085" i="23"/>
  <c r="Q4084" i="23"/>
  <c r="N4084" i="23"/>
  <c r="Q4083" i="23"/>
  <c r="N4083" i="23"/>
  <c r="Q4082" i="23"/>
  <c r="N4082" i="23"/>
  <c r="Q4081" i="23"/>
  <c r="N4081" i="23"/>
  <c r="Q4080" i="23"/>
  <c r="N4080" i="23"/>
  <c r="Q4079" i="23"/>
  <c r="N4079" i="23"/>
  <c r="Q4078" i="23"/>
  <c r="N4078" i="23"/>
  <c r="Q4077" i="23"/>
  <c r="N4077" i="23"/>
  <c r="Q4076" i="23"/>
  <c r="N4076" i="23"/>
  <c r="Q4075" i="23"/>
  <c r="N4075" i="23"/>
  <c r="Q4074" i="23"/>
  <c r="N4074" i="23"/>
  <c r="Q4073" i="23"/>
  <c r="N4073" i="23"/>
  <c r="Q4072" i="23"/>
  <c r="N4072" i="23"/>
  <c r="Q4071" i="23"/>
  <c r="N4071" i="23"/>
  <c r="Q4070" i="23"/>
  <c r="N4070" i="23"/>
  <c r="Q4069" i="23"/>
  <c r="N4069" i="23"/>
  <c r="Q4068" i="23"/>
  <c r="N4068" i="23"/>
  <c r="Q4067" i="23"/>
  <c r="N4067" i="23"/>
  <c r="Q4066" i="23"/>
  <c r="N4066" i="23"/>
  <c r="Q4065" i="23"/>
  <c r="N4065" i="23"/>
  <c r="Q4064" i="23"/>
  <c r="N4064" i="23"/>
  <c r="Q4063" i="23"/>
  <c r="N4063" i="23"/>
  <c r="Q4062" i="23"/>
  <c r="N4062" i="23"/>
  <c r="Q4061" i="23"/>
  <c r="N4061" i="23"/>
  <c r="Q4060" i="23"/>
  <c r="N4060" i="23"/>
  <c r="Q4059" i="23"/>
  <c r="N4059" i="23"/>
  <c r="Q4058" i="23"/>
  <c r="N4058" i="23"/>
  <c r="Q4057" i="23"/>
  <c r="N4057" i="23"/>
  <c r="Q4056" i="23"/>
  <c r="N4056" i="23"/>
  <c r="Q4055" i="23"/>
  <c r="N4055" i="23"/>
  <c r="Q4054" i="23"/>
  <c r="N4054" i="23"/>
  <c r="Q4053" i="23"/>
  <c r="N4053" i="23"/>
  <c r="Q4052" i="23"/>
  <c r="N4052" i="23"/>
  <c r="Q4051" i="23"/>
  <c r="N4051" i="23"/>
  <c r="Q4050" i="23"/>
  <c r="N4050" i="23"/>
  <c r="Q4049" i="23"/>
  <c r="N4049" i="23"/>
  <c r="Q4048" i="23"/>
  <c r="N4048" i="23"/>
  <c r="Q4047" i="23"/>
  <c r="N4047" i="23"/>
  <c r="Q4046" i="23"/>
  <c r="N4046" i="23"/>
  <c r="Q4045" i="23"/>
  <c r="N4045" i="23"/>
  <c r="Q4044" i="23"/>
  <c r="N4044" i="23"/>
  <c r="Q4043" i="23"/>
  <c r="N4043" i="23"/>
  <c r="Q3035" i="23"/>
  <c r="N3035" i="23"/>
  <c r="Q3034" i="23"/>
  <c r="N3034" i="23"/>
  <c r="Q2742" i="23"/>
  <c r="N2742" i="23"/>
  <c r="Q2741" i="23"/>
  <c r="N2741" i="23"/>
  <c r="Q2740" i="23"/>
  <c r="N2740" i="23"/>
  <c r="Q2739" i="23"/>
  <c r="N2739" i="23"/>
  <c r="Q2738" i="23"/>
  <c r="N2738" i="23"/>
  <c r="Q2737" i="23"/>
  <c r="N2737" i="23"/>
  <c r="Q2736" i="23"/>
  <c r="N2736" i="23"/>
  <c r="Q2735" i="23"/>
  <c r="N2735" i="23"/>
  <c r="Q2734" i="23"/>
  <c r="N2734" i="23"/>
  <c r="Q2733" i="23"/>
  <c r="N2733" i="23"/>
  <c r="Q2732" i="23"/>
  <c r="N2732" i="23"/>
  <c r="Q2731" i="23"/>
  <c r="N2731" i="23"/>
  <c r="Q2730" i="23"/>
  <c r="N2730" i="23"/>
  <c r="Q2729" i="23"/>
  <c r="N2729" i="23"/>
  <c r="Q2728" i="23"/>
  <c r="N2728" i="23"/>
  <c r="Q2727" i="23"/>
  <c r="N2727" i="23"/>
  <c r="Q2726" i="23"/>
  <c r="N2726" i="23"/>
  <c r="Q2725" i="23"/>
  <c r="N2725" i="23"/>
  <c r="Q2724" i="23"/>
  <c r="N2724" i="23"/>
  <c r="Q2723" i="23"/>
  <c r="N2723" i="23"/>
  <c r="Q2722" i="23"/>
  <c r="N2722" i="23"/>
  <c r="Q2721" i="23"/>
  <c r="N2721" i="23"/>
  <c r="Q2720" i="23"/>
  <c r="N2720" i="23"/>
  <c r="Q2719" i="23"/>
  <c r="N2719" i="23"/>
  <c r="Q2718" i="23"/>
  <c r="N2718" i="23"/>
  <c r="Q2717" i="23"/>
  <c r="N2717" i="23"/>
  <c r="Q2716" i="23"/>
  <c r="N2716" i="23"/>
  <c r="Q2715" i="23"/>
  <c r="N2715" i="23"/>
  <c r="Q2714" i="23"/>
  <c r="N2714" i="23"/>
  <c r="Q2713" i="23"/>
  <c r="N2713" i="23"/>
  <c r="Q2712" i="23"/>
  <c r="N2712" i="23"/>
  <c r="Q2711" i="23"/>
  <c r="N2711" i="23"/>
  <c r="Q2710" i="23"/>
  <c r="N2710" i="23"/>
  <c r="Q2709" i="23"/>
  <c r="N2709" i="23"/>
  <c r="Q2708" i="23"/>
  <c r="N2708" i="23"/>
  <c r="Q2707" i="23"/>
  <c r="N2707" i="23"/>
  <c r="Q2706" i="23"/>
  <c r="N2706" i="23"/>
  <c r="Q2705" i="23"/>
  <c r="N2705" i="23"/>
  <c r="Q2704" i="23"/>
  <c r="N2704" i="23"/>
  <c r="Q2703" i="23"/>
  <c r="N2703" i="23"/>
  <c r="Q2702" i="23"/>
  <c r="N2702" i="23"/>
  <c r="Q2701" i="23"/>
  <c r="N2701" i="23"/>
  <c r="Q1816" i="23"/>
  <c r="N1816" i="23"/>
  <c r="Q1815" i="23"/>
  <c r="N1815" i="23"/>
  <c r="Q1814" i="23"/>
  <c r="N1814" i="23"/>
  <c r="Q1813" i="23"/>
  <c r="N1813" i="23"/>
  <c r="Q1812" i="23"/>
  <c r="N1812" i="23"/>
  <c r="Q1811" i="23"/>
  <c r="N1811" i="23"/>
  <c r="Q1810" i="23"/>
  <c r="N1810" i="23"/>
  <c r="Q1809" i="23"/>
  <c r="N1809" i="23"/>
  <c r="Q1808" i="23"/>
  <c r="N1808" i="23"/>
  <c r="Q1807" i="23"/>
  <c r="N1807" i="23"/>
  <c r="Q1806" i="23"/>
  <c r="N1806" i="23"/>
  <c r="Q1805" i="23"/>
  <c r="N1805" i="23"/>
  <c r="Q1804" i="23"/>
  <c r="N1804" i="23"/>
  <c r="Q1803" i="23"/>
  <c r="N1803" i="23"/>
  <c r="Q1802" i="23"/>
  <c r="N1802" i="23"/>
  <c r="Q1801" i="23"/>
  <c r="N1801" i="23"/>
  <c r="Q1800" i="23"/>
  <c r="N1800" i="23"/>
  <c r="Q1799" i="23"/>
  <c r="N1799" i="23"/>
  <c r="Q1798" i="23"/>
  <c r="N1798" i="23"/>
  <c r="Q1797" i="23"/>
  <c r="N1797" i="23"/>
  <c r="Q1796" i="23"/>
  <c r="N1796" i="23"/>
  <c r="Q1795" i="23"/>
  <c r="N1795" i="23"/>
  <c r="Q1794" i="23"/>
  <c r="N1794" i="23"/>
  <c r="Q1793" i="23"/>
  <c r="N1793" i="23"/>
  <c r="Q1792" i="23"/>
  <c r="N1792" i="23"/>
  <c r="Q1791" i="23"/>
  <c r="N1791" i="23"/>
  <c r="Q1790" i="23"/>
  <c r="N1790" i="23"/>
  <c r="Q1088" i="23"/>
  <c r="N1088" i="23"/>
  <c r="Q1087" i="23"/>
  <c r="N1087" i="23"/>
  <c r="Q1086" i="23"/>
  <c r="N1086" i="23"/>
  <c r="Q1085" i="23"/>
  <c r="N1085" i="23"/>
  <c r="Q1084" i="23"/>
  <c r="N1084" i="23"/>
  <c r="Q1083" i="23"/>
  <c r="N1083" i="23"/>
  <c r="Q1082" i="23"/>
  <c r="N1082" i="23"/>
  <c r="Q1081" i="23"/>
  <c r="N1081" i="23"/>
  <c r="Q1080" i="23"/>
  <c r="N1080" i="23"/>
  <c r="Q1079" i="23"/>
  <c r="N1079" i="23"/>
  <c r="Q1078" i="23"/>
  <c r="N1078" i="23"/>
  <c r="Q1077" i="23"/>
  <c r="N1077" i="23"/>
  <c r="Q1076" i="23"/>
  <c r="N1076" i="23"/>
  <c r="Q1075" i="23"/>
  <c r="N1075" i="23"/>
  <c r="Q1074" i="23"/>
  <c r="N1074" i="23"/>
  <c r="Q1073" i="23"/>
  <c r="N1073" i="23"/>
  <c r="Q1072" i="23"/>
  <c r="N1072" i="23"/>
  <c r="Q1071" i="23"/>
  <c r="N1071" i="23"/>
  <c r="Q1070" i="23"/>
  <c r="N1070" i="23"/>
  <c r="Q1069" i="23"/>
  <c r="N1069" i="23"/>
  <c r="Q1068" i="23"/>
  <c r="N1068" i="23"/>
  <c r="Q1067" i="23"/>
  <c r="N1067" i="23"/>
  <c r="Q1066" i="23"/>
  <c r="N1066" i="23"/>
  <c r="Q245" i="23"/>
  <c r="N245" i="23"/>
  <c r="Q244" i="23"/>
  <c r="N244" i="23"/>
  <c r="Q243" i="23"/>
  <c r="N243" i="23"/>
  <c r="Q242" i="23"/>
  <c r="N242" i="23"/>
  <c r="Q241" i="23"/>
  <c r="N241" i="23"/>
  <c r="Q240" i="23"/>
  <c r="N240" i="23"/>
  <c r="Q239" i="23"/>
  <c r="N239" i="23"/>
  <c r="Q238" i="23"/>
  <c r="N238" i="23"/>
  <c r="Q237" i="23"/>
  <c r="N237" i="23"/>
  <c r="Q236" i="23"/>
  <c r="N236" i="23"/>
  <c r="Q235" i="23"/>
  <c r="N235" i="23"/>
  <c r="Q234" i="23"/>
  <c r="N234" i="23"/>
  <c r="Q233" i="23"/>
  <c r="N233" i="23"/>
  <c r="Q232" i="23"/>
  <c r="N232" i="23"/>
  <c r="Q231" i="23"/>
  <c r="N231" i="23"/>
  <c r="Q230" i="23"/>
  <c r="N230" i="23"/>
  <c r="Q229" i="23"/>
  <c r="N229" i="23"/>
  <c r="Q228" i="23"/>
  <c r="N228" i="23"/>
  <c r="Q227" i="23"/>
  <c r="N227" i="23"/>
  <c r="Q226" i="23"/>
  <c r="N226" i="23"/>
  <c r="Q225" i="23"/>
  <c r="N225" i="23"/>
  <c r="Q224" i="23"/>
  <c r="N224" i="23"/>
  <c r="Q223" i="23"/>
  <c r="N223" i="23"/>
  <c r="Q222" i="23"/>
  <c r="N222" i="23"/>
  <c r="Q221" i="23"/>
  <c r="N221" i="23"/>
  <c r="Q220" i="23"/>
  <c r="N220" i="23"/>
  <c r="Q219" i="23"/>
  <c r="N219" i="23"/>
  <c r="Q218" i="23"/>
  <c r="N218" i="23"/>
  <c r="Q217" i="23"/>
  <c r="N217" i="23"/>
  <c r="Q216" i="23"/>
  <c r="N216" i="23"/>
  <c r="Q215" i="23"/>
  <c r="N215" i="23"/>
  <c r="Q214" i="23"/>
  <c r="N214" i="23"/>
  <c r="Q213" i="23"/>
  <c r="N213" i="23"/>
  <c r="Q212" i="23"/>
  <c r="N212" i="23"/>
  <c r="Q211" i="23"/>
  <c r="N211" i="23"/>
  <c r="Q210" i="23"/>
  <c r="N210" i="23"/>
  <c r="Q209" i="23"/>
  <c r="N209" i="23"/>
  <c r="Q208" i="23"/>
  <c r="N208" i="23"/>
  <c r="Q6363" i="23"/>
  <c r="N6363" i="23"/>
  <c r="Q6362" i="23"/>
  <c r="N6362" i="23"/>
  <c r="Q6361" i="23"/>
  <c r="N6361" i="23"/>
  <c r="Q6360" i="23"/>
  <c r="N6360" i="23"/>
  <c r="Q6359" i="23"/>
  <c r="N6359" i="23"/>
  <c r="Q6358" i="23"/>
  <c r="N6358" i="23"/>
  <c r="Q6357" i="23"/>
  <c r="N6357" i="23"/>
  <c r="Q6356" i="23"/>
  <c r="N6356" i="23"/>
  <c r="Q6355" i="23"/>
  <c r="N6355" i="23"/>
  <c r="Q6354" i="23"/>
  <c r="N6354" i="23"/>
  <c r="Q6353" i="23"/>
  <c r="N6353" i="23"/>
  <c r="Q6352" i="23"/>
  <c r="N6352" i="23"/>
  <c r="Q6351" i="23"/>
  <c r="N6351" i="23"/>
  <c r="Q6126" i="23"/>
  <c r="N6126" i="23"/>
  <c r="Q6125" i="23"/>
  <c r="N6125" i="23"/>
  <c r="Q6124" i="23"/>
  <c r="N6124" i="23"/>
  <c r="Q6123" i="23"/>
  <c r="N6123" i="23"/>
  <c r="Q6122" i="23"/>
  <c r="N6122" i="23"/>
  <c r="Q6121" i="23"/>
  <c r="N6121" i="23"/>
  <c r="Q6120" i="23"/>
  <c r="N6120" i="23"/>
  <c r="Q6119" i="23"/>
  <c r="N6119" i="23"/>
  <c r="Q6118" i="23"/>
  <c r="N6118" i="23"/>
  <c r="Q6117" i="23"/>
  <c r="N6117" i="23"/>
  <c r="Q6116" i="23"/>
  <c r="N6116" i="23"/>
  <c r="Q6115" i="23"/>
  <c r="N6115" i="23"/>
  <c r="Q6114" i="23"/>
  <c r="N6114" i="23"/>
  <c r="Q6113" i="23"/>
  <c r="N6113" i="23"/>
  <c r="Q6112" i="23"/>
  <c r="N6112" i="23"/>
  <c r="Q6111" i="23"/>
  <c r="N6111" i="23"/>
  <c r="Q6110" i="23"/>
  <c r="N6110" i="23"/>
  <c r="Q6109" i="23"/>
  <c r="N6109" i="23"/>
  <c r="Q6108" i="23"/>
  <c r="N6108" i="23"/>
  <c r="Q6107" i="23"/>
  <c r="N6107" i="23"/>
  <c r="Q6106" i="23"/>
  <c r="N6106" i="23"/>
  <c r="Q6105" i="23"/>
  <c r="N6105" i="23"/>
  <c r="Q6104" i="23"/>
  <c r="N6104" i="23"/>
  <c r="Q5919" i="23"/>
  <c r="N5919" i="23"/>
  <c r="Q5918" i="23"/>
  <c r="N5918" i="23"/>
  <c r="Q5917" i="23"/>
  <c r="N5917" i="23"/>
  <c r="Q5916" i="23"/>
  <c r="N5916" i="23"/>
  <c r="Q5915" i="23"/>
  <c r="N5915" i="23"/>
  <c r="Q5914" i="23"/>
  <c r="N5914" i="23"/>
  <c r="Q4042" i="23"/>
  <c r="N4042" i="23"/>
  <c r="Q4041" i="23"/>
  <c r="N4041" i="23"/>
  <c r="Q4040" i="23"/>
  <c r="N4040" i="23"/>
  <c r="Q4039" i="23"/>
  <c r="N4039" i="23"/>
  <c r="Q4038" i="23"/>
  <c r="N4038" i="23"/>
  <c r="Q4037" i="23"/>
  <c r="N4037" i="23"/>
  <c r="Q4036" i="23"/>
  <c r="N4036" i="23"/>
  <c r="Q4035" i="23"/>
  <c r="N4035" i="23"/>
  <c r="Q4034" i="23"/>
  <c r="N4034" i="23"/>
  <c r="Q4033" i="23"/>
  <c r="N4033" i="23"/>
  <c r="Q4032" i="23"/>
  <c r="N4032" i="23"/>
  <c r="Q4031" i="23"/>
  <c r="N4031" i="23"/>
  <c r="Q4030" i="23"/>
  <c r="N4030" i="23"/>
  <c r="Q4029" i="23"/>
  <c r="N4029" i="23"/>
  <c r="Q4028" i="23"/>
  <c r="N4028" i="23"/>
  <c r="Q4027" i="23"/>
  <c r="N4027" i="23"/>
  <c r="Q4026" i="23"/>
  <c r="N4026" i="23"/>
  <c r="Q4025" i="23"/>
  <c r="N4025" i="23"/>
  <c r="Q4024" i="23"/>
  <c r="N4024" i="23"/>
  <c r="Q4023" i="23"/>
  <c r="N4023" i="23"/>
  <c r="Q4022" i="23"/>
  <c r="N4022" i="23"/>
  <c r="Q4021" i="23"/>
  <c r="N4021" i="23"/>
  <c r="Q4020" i="23"/>
  <c r="N4020" i="23"/>
  <c r="Q4019" i="23"/>
  <c r="N4019" i="23"/>
  <c r="Q4018" i="23"/>
  <c r="N4018" i="23"/>
  <c r="Q4017" i="23"/>
  <c r="N4017" i="23"/>
  <c r="Q4016" i="23"/>
  <c r="N4016" i="23"/>
  <c r="Q4015" i="23"/>
  <c r="N4015" i="23"/>
  <c r="Q4014" i="23"/>
  <c r="N4014" i="23"/>
  <c r="Q4013" i="23"/>
  <c r="N4013" i="23"/>
  <c r="Q4012" i="23"/>
  <c r="N4012" i="23"/>
  <c r="Q4011" i="23"/>
  <c r="N4011" i="23"/>
  <c r="Q4010" i="23"/>
  <c r="N4010" i="23"/>
  <c r="Q4009" i="23"/>
  <c r="N4009" i="23"/>
  <c r="Q4008" i="23"/>
  <c r="N4008" i="23"/>
  <c r="Q4007" i="23"/>
  <c r="N4007" i="23"/>
  <c r="Q4006" i="23"/>
  <c r="N4006" i="23"/>
  <c r="Q4005" i="23"/>
  <c r="N4005" i="23"/>
  <c r="Q4004" i="23"/>
  <c r="N4004" i="23"/>
  <c r="Q4003" i="23"/>
  <c r="N4003" i="23"/>
  <c r="Q4002" i="23"/>
  <c r="N4002" i="23"/>
  <c r="Q4001" i="23"/>
  <c r="N4001" i="23"/>
  <c r="Q4000" i="23"/>
  <c r="N4000" i="23"/>
  <c r="Q3999" i="23"/>
  <c r="N3999" i="23"/>
  <c r="Q3998" i="23"/>
  <c r="N3998" i="23"/>
  <c r="Q3997" i="23"/>
  <c r="N3997" i="23"/>
  <c r="Q3996" i="23"/>
  <c r="N3996" i="23"/>
  <c r="Q3995" i="23"/>
  <c r="N3995" i="23"/>
  <c r="Q3994" i="23"/>
  <c r="N3994" i="23"/>
  <c r="Q3993" i="23"/>
  <c r="N3993" i="23"/>
  <c r="Q3992" i="23"/>
  <c r="N3992" i="23"/>
  <c r="Q3991" i="23"/>
  <c r="N3991" i="23"/>
  <c r="Q3990" i="23"/>
  <c r="N3990" i="23"/>
  <c r="Q3989" i="23"/>
  <c r="N3989" i="23"/>
  <c r="Q3988" i="23"/>
  <c r="N3988" i="23"/>
  <c r="Q3987" i="23"/>
  <c r="N3987" i="23"/>
  <c r="Q3986" i="23"/>
  <c r="N3986" i="23"/>
  <c r="Q3985" i="23"/>
  <c r="N3985" i="23"/>
  <c r="Q3984" i="23"/>
  <c r="N3984" i="23"/>
  <c r="Q3983" i="23"/>
  <c r="N3983" i="23"/>
  <c r="Q3982" i="23"/>
  <c r="N3982" i="23"/>
  <c r="Q3981" i="23"/>
  <c r="N3981" i="23"/>
  <c r="Q3980" i="23"/>
  <c r="N3980" i="23"/>
  <c r="Q3979" i="23"/>
  <c r="N3979" i="23"/>
  <c r="Q3978" i="23"/>
  <c r="N3978" i="23"/>
  <c r="Q3977" i="23"/>
  <c r="N3977" i="23"/>
  <c r="Q3976" i="23"/>
  <c r="N3976" i="23"/>
  <c r="Q3975" i="23"/>
  <c r="N3975" i="23"/>
  <c r="Q3974" i="23"/>
  <c r="N3974" i="23"/>
  <c r="Q3973" i="23"/>
  <c r="N3973" i="23"/>
  <c r="Q3972" i="23"/>
  <c r="N3972" i="23"/>
  <c r="Q3971" i="23"/>
  <c r="N3971" i="23"/>
  <c r="Q3970" i="23"/>
  <c r="N3970" i="23"/>
  <c r="Q3969" i="23"/>
  <c r="N3969" i="23"/>
  <c r="Q3968" i="23"/>
  <c r="N3968" i="23"/>
  <c r="Q3967" i="23"/>
  <c r="N3967" i="23"/>
  <c r="Q3966" i="23"/>
  <c r="N3966" i="23"/>
  <c r="Q3965" i="23"/>
  <c r="N3965" i="23"/>
  <c r="Q3964" i="23"/>
  <c r="N3964" i="23"/>
  <c r="Q3963" i="23"/>
  <c r="N3963" i="23"/>
  <c r="Q3962" i="23"/>
  <c r="N3962" i="23"/>
  <c r="Q3961" i="23"/>
  <c r="N3961" i="23"/>
  <c r="Q3960" i="23"/>
  <c r="N3960" i="23"/>
  <c r="Q3033" i="23"/>
  <c r="N3033" i="23"/>
  <c r="Q3032" i="23"/>
  <c r="N3032" i="23"/>
  <c r="Q3031" i="23"/>
  <c r="N3031" i="23"/>
  <c r="Q3030" i="23"/>
  <c r="N3030" i="23"/>
  <c r="Q3029" i="23"/>
  <c r="N3029" i="23"/>
  <c r="Q3028" i="23"/>
  <c r="N3028" i="23"/>
  <c r="Q3027" i="23"/>
  <c r="N3027" i="23"/>
  <c r="Q3026" i="23"/>
  <c r="N3026" i="23"/>
  <c r="Q3025" i="23"/>
  <c r="N3025" i="23"/>
  <c r="Q3024" i="23"/>
  <c r="N3024" i="23"/>
  <c r="Q3023" i="23"/>
  <c r="N3023" i="23"/>
  <c r="Q3022" i="23"/>
  <c r="N3022" i="23"/>
  <c r="Q3021" i="23"/>
  <c r="N3021" i="23"/>
  <c r="Q3020" i="23"/>
  <c r="N3020" i="23"/>
  <c r="Q3019" i="23"/>
  <c r="N3019" i="23"/>
  <c r="Q3018" i="23"/>
  <c r="N3018" i="23"/>
  <c r="Q3017" i="23"/>
  <c r="N3017" i="23"/>
  <c r="Q3016" i="23"/>
  <c r="N3016" i="23"/>
  <c r="Q3015" i="23"/>
  <c r="N3015" i="23"/>
  <c r="Q3014" i="23"/>
  <c r="N3014" i="23"/>
  <c r="Q3013" i="23"/>
  <c r="N3013" i="23"/>
  <c r="Q3012" i="23"/>
  <c r="N3012" i="23"/>
  <c r="Q3011" i="23"/>
  <c r="N3011" i="23"/>
  <c r="Q3010" i="23"/>
  <c r="N3010" i="23"/>
  <c r="Q3009" i="23"/>
  <c r="N3009" i="23"/>
  <c r="Q3008" i="23"/>
  <c r="N3008" i="23"/>
  <c r="Q2700" i="23"/>
  <c r="N2700" i="23"/>
  <c r="Q2699" i="23"/>
  <c r="N2699" i="23"/>
  <c r="Q2698" i="23"/>
  <c r="N2698" i="23"/>
  <c r="Q2697" i="23"/>
  <c r="N2697" i="23"/>
  <c r="Q2696" i="23"/>
  <c r="N2696" i="23"/>
  <c r="Q2695" i="23"/>
  <c r="N2695" i="23"/>
  <c r="Q2694" i="23"/>
  <c r="N2694" i="23"/>
  <c r="Q2693" i="23"/>
  <c r="N2693" i="23"/>
  <c r="Q2692" i="23"/>
  <c r="N2692" i="23"/>
  <c r="Q2691" i="23"/>
  <c r="N2691" i="23"/>
  <c r="Q2690" i="23"/>
  <c r="N2690" i="23"/>
  <c r="Q2689" i="23"/>
  <c r="N2689" i="23"/>
  <c r="Q2688" i="23"/>
  <c r="N2688" i="23"/>
  <c r="Q2687" i="23"/>
  <c r="N2687" i="23"/>
  <c r="Q2686" i="23"/>
  <c r="N2686" i="23"/>
  <c r="Q2685" i="23"/>
  <c r="N2685" i="23"/>
  <c r="Q2684" i="23"/>
  <c r="N2684" i="23"/>
  <c r="Q2683" i="23"/>
  <c r="N2683" i="23"/>
  <c r="Q2682" i="23"/>
  <c r="N2682" i="23"/>
  <c r="Q2681" i="23"/>
  <c r="N2681" i="23"/>
  <c r="Q2680" i="23"/>
  <c r="N2680" i="23"/>
  <c r="Q1789" i="23"/>
  <c r="N1789" i="23"/>
  <c r="Q1788" i="23"/>
  <c r="N1788" i="23"/>
  <c r="Q1787" i="23"/>
  <c r="N1787" i="23"/>
  <c r="Q1786" i="23"/>
  <c r="N1786" i="23"/>
  <c r="Q1785" i="23"/>
  <c r="N1785" i="23"/>
  <c r="Q1784" i="23"/>
  <c r="N1784" i="23"/>
  <c r="Q1783" i="23"/>
  <c r="N1783" i="23"/>
  <c r="Q1782" i="23"/>
  <c r="N1782" i="23"/>
  <c r="Q1781" i="23"/>
  <c r="N1781" i="23"/>
  <c r="Q1780" i="23"/>
  <c r="N1780" i="23"/>
  <c r="Q1779" i="23"/>
  <c r="N1779" i="23"/>
  <c r="Q1778" i="23"/>
  <c r="N1778" i="23"/>
  <c r="Q1777" i="23"/>
  <c r="N1777" i="23"/>
  <c r="Q1776" i="23"/>
  <c r="N1776" i="23"/>
  <c r="Q1775" i="23"/>
  <c r="N1775" i="23"/>
  <c r="Q1774" i="23"/>
  <c r="N1774" i="23"/>
  <c r="Q1773" i="23"/>
  <c r="N1773" i="23"/>
  <c r="Q1772" i="23"/>
  <c r="N1772" i="23"/>
  <c r="Q1771" i="23"/>
  <c r="N1771" i="23"/>
  <c r="Q1770" i="23"/>
  <c r="N1770" i="23"/>
  <c r="Q1769" i="23"/>
  <c r="N1769" i="23"/>
  <c r="Q1768" i="23"/>
  <c r="N1768" i="23"/>
  <c r="Q1767" i="23"/>
  <c r="N1767" i="23"/>
  <c r="Q1766" i="23"/>
  <c r="N1766" i="23"/>
  <c r="Q1765" i="23"/>
  <c r="N1765" i="23"/>
  <c r="Q1764" i="23"/>
  <c r="N1764" i="23"/>
  <c r="Q1763" i="23"/>
  <c r="N1763" i="23"/>
  <c r="Q1762" i="23"/>
  <c r="N1762" i="23"/>
  <c r="Q1761" i="23"/>
  <c r="N1761" i="23"/>
  <c r="Q1760" i="23"/>
  <c r="N1760" i="23"/>
  <c r="Q1759" i="23"/>
  <c r="N1759" i="23"/>
  <c r="Q1758" i="23"/>
  <c r="N1758" i="23"/>
  <c r="Q1757" i="23"/>
  <c r="N1757" i="23"/>
  <c r="Q1756" i="23"/>
  <c r="N1756" i="23"/>
  <c r="Q1755" i="23"/>
  <c r="N1755" i="23"/>
  <c r="Q1754" i="23"/>
  <c r="N1754" i="23"/>
  <c r="Q1753" i="23"/>
  <c r="N1753" i="23"/>
  <c r="Q1752" i="23"/>
  <c r="N1752" i="23"/>
  <c r="Q1751" i="23"/>
  <c r="N1751" i="23"/>
  <c r="Q1750" i="23"/>
  <c r="N1750" i="23"/>
  <c r="Q1749" i="23"/>
  <c r="N1749" i="23"/>
  <c r="Q1748" i="23"/>
  <c r="N1748" i="23"/>
  <c r="Q1747" i="23"/>
  <c r="N1747" i="23"/>
  <c r="Q1746" i="23"/>
  <c r="N1746" i="23"/>
  <c r="Q1745" i="23"/>
  <c r="N1745" i="23"/>
  <c r="Q1744" i="23"/>
  <c r="N1744" i="23"/>
  <c r="Q1743" i="23"/>
  <c r="N1743" i="23"/>
  <c r="Q1742" i="23"/>
  <c r="N1742" i="23"/>
  <c r="Q1741" i="23"/>
  <c r="N1741" i="23"/>
  <c r="Q1740" i="23"/>
  <c r="N1740" i="23"/>
  <c r="Q1739" i="23"/>
  <c r="N1739" i="23"/>
  <c r="Q1738" i="23"/>
  <c r="N1738" i="23"/>
  <c r="Q1737" i="23"/>
  <c r="N1737" i="23"/>
  <c r="Q1736" i="23"/>
  <c r="N1736" i="23"/>
  <c r="Q1735" i="23"/>
  <c r="N1735" i="23"/>
  <c r="Q1065" i="23"/>
  <c r="N1065" i="23"/>
  <c r="I1065" i="23"/>
  <c r="Q1064" i="23"/>
  <c r="N1064" i="23"/>
  <c r="I1064" i="23"/>
  <c r="Q1063" i="23"/>
  <c r="N1063" i="23"/>
  <c r="I1063" i="23"/>
  <c r="K1063" i="23" s="1"/>
  <c r="Q1062" i="23"/>
  <c r="N1062" i="23"/>
  <c r="I1062" i="23"/>
  <c r="K1062" i="23" s="1"/>
  <c r="Q1061" i="23"/>
  <c r="N1061" i="23"/>
  <c r="I1061" i="23"/>
  <c r="K1061" i="23" s="1"/>
  <c r="Q1060" i="23"/>
  <c r="N1060" i="23"/>
  <c r="I1060" i="23"/>
  <c r="K1060" i="23" s="1"/>
  <c r="Q1059" i="23"/>
  <c r="N1059" i="23"/>
  <c r="I1059" i="23"/>
  <c r="K1059" i="23" s="1"/>
  <c r="Q1058" i="23"/>
  <c r="N1058" i="23"/>
  <c r="Q1057" i="23"/>
  <c r="N1057" i="23"/>
  <c r="Q1056" i="23"/>
  <c r="N1056" i="23"/>
  <c r="Q1055" i="23"/>
  <c r="N1055" i="23"/>
  <c r="Q1054" i="23"/>
  <c r="N1054" i="23"/>
  <c r="Q1053" i="23"/>
  <c r="N1053" i="23"/>
  <c r="Q1052" i="23"/>
  <c r="N1052" i="23"/>
  <c r="Q1051" i="23"/>
  <c r="N1051" i="23"/>
  <c r="Q1050" i="23"/>
  <c r="N1050" i="23"/>
  <c r="Q1049" i="23"/>
  <c r="N1049" i="23"/>
  <c r="Q1048" i="23"/>
  <c r="N1048" i="23"/>
  <c r="Q1047" i="23"/>
  <c r="N1047" i="23"/>
  <c r="Q1046" i="23"/>
  <c r="N1046" i="23"/>
  <c r="Q1045" i="23"/>
  <c r="N1045" i="23"/>
  <c r="Q1044" i="23"/>
  <c r="N1044" i="23"/>
  <c r="Q1043" i="23"/>
  <c r="N1043" i="23"/>
  <c r="Q1042" i="23"/>
  <c r="N1042" i="23"/>
  <c r="Q1041" i="23"/>
  <c r="N1041" i="23"/>
  <c r="Q1040" i="23"/>
  <c r="N1040" i="23"/>
  <c r="Q1039" i="23"/>
  <c r="N1039" i="23"/>
  <c r="Q1038" i="23"/>
  <c r="N1038" i="23"/>
  <c r="Q1037" i="23"/>
  <c r="N1037" i="23"/>
  <c r="Q207" i="23"/>
  <c r="N207" i="23"/>
  <c r="I207" i="23"/>
  <c r="Q206" i="23"/>
  <c r="N206" i="23"/>
  <c r="I206" i="23"/>
  <c r="Q205" i="23"/>
  <c r="N205" i="23"/>
  <c r="I205" i="23"/>
  <c r="K205" i="23" s="1"/>
  <c r="Q204" i="23"/>
  <c r="N204" i="23"/>
  <c r="I204" i="23"/>
  <c r="Q203" i="23"/>
  <c r="N203" i="23"/>
  <c r="I203" i="23"/>
  <c r="Q202" i="23"/>
  <c r="N202" i="23"/>
  <c r="I202" i="23"/>
  <c r="K202" i="23" s="1"/>
  <c r="Q201" i="23"/>
  <c r="N201" i="23"/>
  <c r="I201" i="23"/>
  <c r="K201" i="23" s="1"/>
  <c r="Q200" i="23"/>
  <c r="N200" i="23"/>
  <c r="I200" i="23"/>
  <c r="K200" i="23" s="1"/>
  <c r="Q199" i="23"/>
  <c r="N199" i="23"/>
  <c r="I199" i="23"/>
  <c r="Q198" i="23"/>
  <c r="N198" i="23"/>
  <c r="I198" i="23"/>
  <c r="K198" i="23" s="1"/>
  <c r="Q197" i="23"/>
  <c r="N197" i="23"/>
  <c r="I197" i="23"/>
  <c r="K197" i="23" s="1"/>
  <c r="Q196" i="23"/>
  <c r="N196" i="23"/>
  <c r="I196" i="23"/>
  <c r="K196" i="23" s="1"/>
  <c r="Q195" i="23"/>
  <c r="N195" i="23"/>
  <c r="I195" i="23"/>
  <c r="K195" i="23" s="1"/>
  <c r="Q194" i="23"/>
  <c r="N194" i="23"/>
  <c r="I194" i="23"/>
  <c r="K194" i="23" s="1"/>
  <c r="Q193" i="23"/>
  <c r="N193" i="23"/>
  <c r="I193" i="23"/>
  <c r="K193" i="23" s="1"/>
  <c r="Q192" i="23"/>
  <c r="N192" i="23"/>
  <c r="I192" i="23"/>
  <c r="K192" i="23" s="1"/>
  <c r="Q191" i="23"/>
  <c r="N191" i="23"/>
  <c r="I191" i="23"/>
  <c r="Q190" i="23"/>
  <c r="N190" i="23"/>
  <c r="I190" i="23"/>
  <c r="K190" i="23" s="1"/>
  <c r="Q189" i="23"/>
  <c r="N189" i="23"/>
  <c r="Q188" i="23"/>
  <c r="N188" i="23"/>
  <c r="Q187" i="23"/>
  <c r="N187" i="23"/>
  <c r="Q186" i="23"/>
  <c r="N186" i="23"/>
  <c r="Q185" i="23"/>
  <c r="N185" i="23"/>
  <c r="Q184" i="23"/>
  <c r="N184" i="23"/>
  <c r="Q183" i="23"/>
  <c r="N183" i="23"/>
  <c r="Q182" i="23"/>
  <c r="N182" i="23"/>
  <c r="Q181" i="23"/>
  <c r="N181" i="23"/>
  <c r="Q180" i="23"/>
  <c r="N180" i="23"/>
  <c r="Q179" i="23"/>
  <c r="N179" i="23"/>
  <c r="Q178" i="23"/>
  <c r="N178" i="23"/>
  <c r="Q177" i="23"/>
  <c r="N177" i="23"/>
  <c r="Q176" i="23"/>
  <c r="N176" i="23"/>
  <c r="Q175" i="23"/>
  <c r="N175" i="23"/>
  <c r="Q174" i="23"/>
  <c r="N174" i="23"/>
  <c r="Q173" i="23"/>
  <c r="N173" i="23"/>
  <c r="Q172" i="23"/>
  <c r="N172" i="23"/>
  <c r="Q171" i="23"/>
  <c r="N171" i="23"/>
  <c r="Q170" i="23"/>
  <c r="N170" i="23"/>
  <c r="Q169" i="23"/>
  <c r="N169" i="23"/>
  <c r="Q168" i="23"/>
  <c r="N168" i="23"/>
  <c r="Q167" i="23"/>
  <c r="N167" i="23"/>
  <c r="Q166" i="23"/>
  <c r="N166" i="23"/>
  <c r="Q6148" i="23" l="1"/>
  <c r="O5994" i="23"/>
  <c r="Q4191" i="23"/>
  <c r="O3428" i="23"/>
  <c r="Q6149" i="23"/>
  <c r="Q5924" i="23"/>
  <c r="Q1091" i="23"/>
  <c r="O1090" i="23"/>
  <c r="Q1092" i="23"/>
  <c r="L1091" i="23"/>
  <c r="L211" i="24"/>
  <c r="F213" i="24"/>
  <c r="G213" i="24"/>
  <c r="I213" i="24"/>
  <c r="K213" i="24"/>
  <c r="M213" i="24"/>
  <c r="N213" i="24"/>
  <c r="P213" i="24"/>
  <c r="R213" i="24"/>
  <c r="E211" i="24"/>
  <c r="Q209" i="24"/>
  <c r="O209" i="24"/>
  <c r="J209" i="24"/>
  <c r="H209" i="24"/>
  <c r="Q208" i="24"/>
  <c r="O208" i="24"/>
  <c r="J208" i="24"/>
  <c r="H208" i="24"/>
  <c r="H211" i="24" s="1"/>
  <c r="Q207" i="24"/>
  <c r="O207" i="24"/>
  <c r="O211" i="24" s="1"/>
  <c r="J207" i="24"/>
  <c r="H207" i="24"/>
  <c r="Q5922" i="23" l="1"/>
  <c r="O5885" i="23"/>
  <c r="L1090" i="23"/>
  <c r="N1091" i="23"/>
  <c r="O1089" i="23"/>
  <c r="Q1089" i="23" s="1"/>
  <c r="Q1090" i="23"/>
  <c r="J211" i="24"/>
  <c r="S208" i="24"/>
  <c r="S207" i="24"/>
  <c r="S211" i="24" s="1"/>
  <c r="L209" i="24"/>
  <c r="Q211" i="24"/>
  <c r="S209" i="24"/>
  <c r="L207" i="24"/>
  <c r="T209" i="24"/>
  <c r="L208" i="24"/>
  <c r="N1090" i="23" l="1"/>
  <c r="L1089" i="23"/>
  <c r="N1089" i="23" s="1"/>
  <c r="T208" i="24"/>
  <c r="T207" i="24"/>
  <c r="T211" i="24" s="1"/>
  <c r="H187" i="24" l="1"/>
  <c r="J187" i="24"/>
  <c r="L187" i="24" s="1"/>
  <c r="H188" i="24"/>
  <c r="J188" i="24"/>
  <c r="AA198" i="24"/>
  <c r="Y198" i="24"/>
  <c r="AC198" i="24" s="1"/>
  <c r="AA197" i="24"/>
  <c r="Y197" i="24"/>
  <c r="AC197" i="24" s="1"/>
  <c r="AA187" i="24"/>
  <c r="Y187" i="24"/>
  <c r="AC187" i="24" s="1"/>
  <c r="AA186" i="24"/>
  <c r="Y186" i="24"/>
  <c r="AC186" i="24" s="1"/>
  <c r="AA177" i="24"/>
  <c r="Y177" i="24"/>
  <c r="AC177" i="24" s="1"/>
  <c r="AA176" i="24"/>
  <c r="Y176" i="24"/>
  <c r="AC176" i="24" s="1"/>
  <c r="AA167" i="24"/>
  <c r="Y167" i="24"/>
  <c r="AA166" i="24"/>
  <c r="Y166" i="24"/>
  <c r="AA165" i="24"/>
  <c r="Y165" i="24"/>
  <c r="AC165" i="24" s="1"/>
  <c r="AA164" i="24"/>
  <c r="Y164" i="24"/>
  <c r="AC164" i="24" s="1"/>
  <c r="AA156" i="24"/>
  <c r="Y156" i="24"/>
  <c r="AA155" i="24"/>
  <c r="Y155" i="24"/>
  <c r="AC155" i="24" s="1"/>
  <c r="AA154" i="24"/>
  <c r="Y154" i="24"/>
  <c r="AA122" i="24"/>
  <c r="Y122" i="24"/>
  <c r="AA121" i="24"/>
  <c r="Y121" i="24"/>
  <c r="AC121" i="24" s="1"/>
  <c r="AA120" i="24"/>
  <c r="Y120" i="24"/>
  <c r="AC120" i="24" s="1"/>
  <c r="AA119" i="24"/>
  <c r="AC119" i="24" s="1"/>
  <c r="AA118" i="24"/>
  <c r="Y118" i="24"/>
  <c r="AC118" i="24" s="1"/>
  <c r="AA109" i="24"/>
  <c r="Y109" i="24"/>
  <c r="AA108" i="24"/>
  <c r="Y108" i="24"/>
  <c r="AA98" i="24"/>
  <c r="Y98" i="24"/>
  <c r="AC98" i="24" s="1"/>
  <c r="AA97" i="24"/>
  <c r="Y97" i="24"/>
  <c r="AA96" i="24"/>
  <c r="Y96" i="24"/>
  <c r="AC96" i="24" s="1"/>
  <c r="AA95" i="24"/>
  <c r="Y95" i="24"/>
  <c r="AC95" i="24" s="1"/>
  <c r="AC156" i="24" l="1"/>
  <c r="AC97" i="24"/>
  <c r="AC154" i="24"/>
  <c r="AC167" i="24"/>
  <c r="L188" i="24"/>
  <c r="AC109" i="24"/>
  <c r="AC166" i="24"/>
  <c r="AC122" i="24"/>
  <c r="AC108" i="24"/>
  <c r="AA67" i="24"/>
  <c r="Y67" i="24"/>
  <c r="AC67" i="24" s="1"/>
  <c r="AA66" i="24"/>
  <c r="Y66" i="24"/>
  <c r="AA65" i="24"/>
  <c r="Y65" i="24"/>
  <c r="AC65" i="24" s="1"/>
  <c r="AA64" i="24"/>
  <c r="Y64" i="24"/>
  <c r="AA63" i="24"/>
  <c r="Y63" i="24"/>
  <c r="AC63" i="24" s="1"/>
  <c r="AA62" i="24"/>
  <c r="Y62" i="24"/>
  <c r="AC62" i="24" s="1"/>
  <c r="AA61" i="24"/>
  <c r="Y61" i="24"/>
  <c r="AC61" i="24" s="1"/>
  <c r="AA60" i="24"/>
  <c r="Y60" i="24"/>
  <c r="AA59" i="24"/>
  <c r="Y59" i="24"/>
  <c r="AC59" i="24" s="1"/>
  <c r="AA58" i="24"/>
  <c r="Y58" i="24"/>
  <c r="AC58" i="24" s="1"/>
  <c r="AA49" i="24"/>
  <c r="Y49" i="24"/>
  <c r="AA48" i="24"/>
  <c r="Y48" i="24"/>
  <c r="AA47" i="24"/>
  <c r="Y47" i="24"/>
  <c r="AC47" i="24" s="1"/>
  <c r="AA46" i="24"/>
  <c r="Y46" i="24"/>
  <c r="AA45" i="24"/>
  <c r="Y45" i="24"/>
  <c r="AC45" i="24" s="1"/>
  <c r="AA44" i="24"/>
  <c r="Y44" i="24"/>
  <c r="AA43" i="24"/>
  <c r="Y43" i="24"/>
  <c r="AC43" i="24" s="1"/>
  <c r="AA42" i="24"/>
  <c r="Y42" i="24"/>
  <c r="AA41" i="24"/>
  <c r="Y41" i="24"/>
  <c r="AC41" i="24" s="1"/>
  <c r="AC46" i="24" l="1"/>
  <c r="AC60" i="24"/>
  <c r="AC66" i="24"/>
  <c r="AC49" i="24"/>
  <c r="AC42" i="24"/>
  <c r="AC64" i="24"/>
  <c r="AC48" i="24"/>
  <c r="AC44" i="24"/>
  <c r="N558" i="23"/>
  <c r="N559" i="23"/>
  <c r="N560" i="23"/>
  <c r="N561" i="23"/>
  <c r="N562" i="23"/>
  <c r="N563" i="23"/>
  <c r="N564" i="23"/>
  <c r="N565" i="23"/>
  <c r="N566" i="23"/>
  <c r="N567" i="23"/>
  <c r="N568" i="23"/>
  <c r="N569" i="23"/>
  <c r="N570" i="23"/>
  <c r="N571" i="23"/>
  <c r="N572" i="23"/>
  <c r="N573" i="23"/>
  <c r="N574" i="23"/>
  <c r="N575" i="23"/>
  <c r="N576" i="23"/>
  <c r="N577" i="23"/>
  <c r="N578" i="23"/>
  <c r="N579" i="23"/>
  <c r="N580" i="23"/>
  <c r="N581" i="23"/>
  <c r="N582" i="23"/>
  <c r="N583" i="23"/>
  <c r="N584" i="23"/>
  <c r="N585" i="23"/>
  <c r="N586" i="23"/>
  <c r="N587" i="23"/>
  <c r="N588" i="23"/>
  <c r="N589" i="23"/>
  <c r="N590" i="23"/>
  <c r="N591" i="23"/>
  <c r="N592" i="23"/>
  <c r="N593" i="23"/>
  <c r="N594" i="23"/>
  <c r="N595" i="23"/>
  <c r="N596" i="23"/>
  <c r="N597" i="23"/>
  <c r="N598" i="23"/>
  <c r="N599" i="23"/>
  <c r="N600" i="23"/>
  <c r="N601" i="23"/>
  <c r="N602" i="23"/>
  <c r="N603" i="23"/>
  <c r="N604" i="23"/>
  <c r="N605" i="23"/>
  <c r="Q558" i="23"/>
  <c r="Q559" i="23"/>
  <c r="Q560" i="23"/>
  <c r="Q561" i="23"/>
  <c r="Q562" i="23"/>
  <c r="Q563" i="23"/>
  <c r="Q564" i="23"/>
  <c r="Q565" i="23"/>
  <c r="Q566" i="23"/>
  <c r="Q567" i="23"/>
  <c r="Q568" i="23"/>
  <c r="Q569" i="23"/>
  <c r="Q570" i="23"/>
  <c r="Q571" i="23"/>
  <c r="Q572" i="23"/>
  <c r="Q573" i="23"/>
  <c r="Q574" i="23"/>
  <c r="Q575" i="23"/>
  <c r="Q576" i="23"/>
  <c r="Q577" i="23"/>
  <c r="Q578" i="23"/>
  <c r="Q579" i="23"/>
  <c r="Q580" i="23"/>
  <c r="Q581" i="23"/>
  <c r="Q582" i="23"/>
  <c r="Q583" i="23"/>
  <c r="Q584" i="23"/>
  <c r="Q585" i="23"/>
  <c r="Q586" i="23"/>
  <c r="Q587" i="23"/>
  <c r="Q588" i="23"/>
  <c r="Q589" i="23"/>
  <c r="Q590" i="23"/>
  <c r="Q591" i="23"/>
  <c r="Q592" i="23"/>
  <c r="Q593" i="23"/>
  <c r="Q594" i="23"/>
  <c r="Q595" i="23"/>
  <c r="Q596" i="23"/>
  <c r="Q597" i="23"/>
  <c r="Q598" i="23"/>
  <c r="Q599" i="23"/>
  <c r="Q600" i="23"/>
  <c r="Q601" i="23"/>
  <c r="Q602" i="23"/>
  <c r="Q603" i="23"/>
  <c r="Q604" i="23"/>
  <c r="Q605" i="23"/>
  <c r="N1303" i="23"/>
  <c r="N1304" i="23"/>
  <c r="N1305" i="23"/>
  <c r="N1306" i="23"/>
  <c r="N1307" i="23"/>
  <c r="N1308" i="23"/>
  <c r="N1309" i="23"/>
  <c r="N1310" i="23"/>
  <c r="N1311" i="23"/>
  <c r="N1312" i="23"/>
  <c r="N1313" i="23"/>
  <c r="N1314" i="23"/>
  <c r="N1315" i="23"/>
  <c r="N1316" i="23"/>
  <c r="N1317" i="23"/>
  <c r="N1318" i="23"/>
  <c r="N1319" i="23"/>
  <c r="N1320" i="23"/>
  <c r="N1321" i="23"/>
  <c r="N1322" i="23"/>
  <c r="N1323" i="23"/>
  <c r="N1324" i="23"/>
  <c r="N1325" i="23"/>
  <c r="N1326" i="23"/>
  <c r="N1327" i="23"/>
  <c r="N1328" i="23"/>
  <c r="N1329" i="23"/>
  <c r="Q1303" i="23"/>
  <c r="Q1304" i="23"/>
  <c r="Q1305" i="23"/>
  <c r="Q1306" i="23"/>
  <c r="Q1307" i="23"/>
  <c r="Q1308" i="23"/>
  <c r="Q1309" i="23"/>
  <c r="Q1310" i="23"/>
  <c r="Q1311" i="23"/>
  <c r="Q1312" i="23"/>
  <c r="Q1313" i="23"/>
  <c r="Q1314" i="23"/>
  <c r="Q1315" i="23"/>
  <c r="Q1316" i="23"/>
  <c r="Q1317" i="23"/>
  <c r="Q1318" i="23"/>
  <c r="Q1319" i="23"/>
  <c r="Q1320" i="23"/>
  <c r="Q1321" i="23"/>
  <c r="Q1322" i="23"/>
  <c r="Q1323" i="23"/>
  <c r="Q1324" i="23"/>
  <c r="Q1325" i="23"/>
  <c r="Q1326" i="23"/>
  <c r="Q1327" i="23"/>
  <c r="Q1328" i="23"/>
  <c r="Q1329" i="23"/>
  <c r="N2091" i="23"/>
  <c r="N2092" i="23"/>
  <c r="N2093" i="23"/>
  <c r="N2094" i="23"/>
  <c r="N2095" i="23"/>
  <c r="N2096" i="23"/>
  <c r="N2097" i="23"/>
  <c r="N2098" i="23"/>
  <c r="N2099" i="23"/>
  <c r="N2100" i="23"/>
  <c r="N2101" i="23"/>
  <c r="N2102" i="23"/>
  <c r="N2103" i="23"/>
  <c r="N2104" i="23"/>
  <c r="N2105" i="23"/>
  <c r="N2106" i="23"/>
  <c r="N2107" i="23"/>
  <c r="N2108" i="23"/>
  <c r="N2109" i="23"/>
  <c r="N2110" i="23"/>
  <c r="N2111" i="23"/>
  <c r="N2112" i="23"/>
  <c r="N2113" i="23"/>
  <c r="N2114" i="23"/>
  <c r="N2115" i="23"/>
  <c r="N2116" i="23"/>
  <c r="N2117" i="23"/>
  <c r="N2118" i="23"/>
  <c r="N2119" i="23"/>
  <c r="N2120" i="23"/>
  <c r="N2121" i="23"/>
  <c r="N2122" i="23"/>
  <c r="N2123" i="23"/>
  <c r="N2124" i="23"/>
  <c r="Q2091" i="23"/>
  <c r="Q2092" i="23"/>
  <c r="Q2093" i="23"/>
  <c r="Q2094" i="23"/>
  <c r="Q2095" i="23"/>
  <c r="Q2096" i="23"/>
  <c r="Q2097" i="23"/>
  <c r="Q2098" i="23"/>
  <c r="Q2099" i="23"/>
  <c r="Q2100" i="23"/>
  <c r="Q2101" i="23"/>
  <c r="Q2102" i="23"/>
  <c r="Q2103" i="23"/>
  <c r="Q2104" i="23"/>
  <c r="Q2105" i="23"/>
  <c r="Q2106" i="23"/>
  <c r="Q2107" i="23"/>
  <c r="Q2108" i="23"/>
  <c r="Q2109" i="23"/>
  <c r="Q2110" i="23"/>
  <c r="Q2111" i="23"/>
  <c r="Q2112" i="23"/>
  <c r="Q2113" i="23"/>
  <c r="Q2114" i="23"/>
  <c r="Q2115" i="23"/>
  <c r="Q2116" i="23"/>
  <c r="Q2117" i="23"/>
  <c r="Q2118" i="23"/>
  <c r="Q2119" i="23"/>
  <c r="Q2120" i="23"/>
  <c r="Q2121" i="23"/>
  <c r="Q2122" i="23"/>
  <c r="Q2123" i="23"/>
  <c r="Q2124" i="23"/>
  <c r="Q2810" i="23"/>
  <c r="Q2811" i="23"/>
  <c r="Q2812" i="23"/>
  <c r="Q2813" i="23"/>
  <c r="Q2814" i="23"/>
  <c r="Q2815" i="23"/>
  <c r="Q2816" i="23"/>
  <c r="Q2817" i="23"/>
  <c r="Q2818" i="23"/>
  <c r="Q2819" i="23"/>
  <c r="Q2820" i="23"/>
  <c r="Q2821" i="23"/>
  <c r="Q2822" i="23"/>
  <c r="Q2823" i="23"/>
  <c r="Q2824" i="23"/>
  <c r="Q2825" i="23"/>
  <c r="Q2826" i="23"/>
  <c r="Q2827" i="23"/>
  <c r="Q2828" i="23"/>
  <c r="Q2829" i="23"/>
  <c r="Q2830" i="23"/>
  <c r="Q2831" i="23"/>
  <c r="Q2832" i="23"/>
  <c r="Q2833" i="23"/>
  <c r="Q2834" i="23"/>
  <c r="Q2835" i="23"/>
  <c r="Q2836" i="23"/>
  <c r="Q2837" i="23"/>
  <c r="Q2838" i="23"/>
  <c r="Q2839" i="23"/>
  <c r="Q2840" i="23"/>
  <c r="Q2841" i="23"/>
  <c r="Q2842" i="23"/>
  <c r="Q2843" i="23"/>
  <c r="Q2844" i="23"/>
  <c r="Q2845" i="23"/>
  <c r="Q2846" i="23"/>
  <c r="Q2847" i="23"/>
  <c r="Q2848" i="23"/>
  <c r="Q2849" i="23"/>
  <c r="Q2850" i="23"/>
  <c r="Q2851" i="23"/>
  <c r="Q2852" i="23"/>
  <c r="Q2853" i="23"/>
  <c r="Q2854" i="23"/>
  <c r="Q2855" i="23"/>
  <c r="Q2856" i="23"/>
  <c r="Q2857" i="23"/>
  <c r="Q2858" i="23"/>
  <c r="N2811" i="23"/>
  <c r="N2812" i="23"/>
  <c r="N2813" i="23"/>
  <c r="N2814" i="23"/>
  <c r="N2815" i="23"/>
  <c r="N2816" i="23"/>
  <c r="N2817" i="23"/>
  <c r="N2818" i="23"/>
  <c r="N2819" i="23"/>
  <c r="N2820" i="23"/>
  <c r="N2821" i="23"/>
  <c r="N2822" i="23"/>
  <c r="N2823" i="23"/>
  <c r="N2824" i="23"/>
  <c r="N2825" i="23"/>
  <c r="N2826" i="23"/>
  <c r="N2827" i="23"/>
  <c r="N2828" i="23"/>
  <c r="N2829" i="23"/>
  <c r="N2830" i="23"/>
  <c r="N2831" i="23"/>
  <c r="N2832" i="23"/>
  <c r="N2833" i="23"/>
  <c r="N2834" i="23"/>
  <c r="N2835" i="23"/>
  <c r="N2836" i="23"/>
  <c r="N2837" i="23"/>
  <c r="N2838" i="23"/>
  <c r="N2839" i="23"/>
  <c r="N2840" i="23"/>
  <c r="N2841" i="23"/>
  <c r="N2842" i="23"/>
  <c r="N2843" i="23"/>
  <c r="N2844" i="23"/>
  <c r="N2845" i="23"/>
  <c r="N2846" i="23"/>
  <c r="N2847" i="23"/>
  <c r="N2848" i="23"/>
  <c r="N2849" i="23"/>
  <c r="N2850" i="23"/>
  <c r="N2851" i="23"/>
  <c r="N2852" i="23"/>
  <c r="N2853" i="23"/>
  <c r="N2854" i="23"/>
  <c r="N2855" i="23"/>
  <c r="N2856" i="23"/>
  <c r="N2857" i="23"/>
  <c r="N2858" i="23"/>
  <c r="Q4956" i="23"/>
  <c r="Q4957" i="23"/>
  <c r="Q4958" i="23"/>
  <c r="Q4959" i="23"/>
  <c r="Q4960" i="23"/>
  <c r="Q4961" i="23"/>
  <c r="Q4962" i="23"/>
  <c r="Q4963" i="23"/>
  <c r="Q4964" i="23"/>
  <c r="Q4965" i="23"/>
  <c r="Q4966" i="23"/>
  <c r="Q4967" i="23"/>
  <c r="Q4968" i="23"/>
  <c r="Q4969" i="23"/>
  <c r="Q4970" i="23"/>
  <c r="Q4971" i="23"/>
  <c r="Q4972" i="23"/>
  <c r="Q4973" i="23"/>
  <c r="Q4974" i="23"/>
  <c r="Q4975" i="23"/>
  <c r="Q4976" i="23"/>
  <c r="Q4977" i="23"/>
  <c r="Q4978" i="23"/>
  <c r="Q4979" i="23"/>
  <c r="Q4980" i="23"/>
  <c r="Q4981" i="23"/>
  <c r="Q4982" i="23"/>
  <c r="Q4983" i="23"/>
  <c r="Q4984" i="23"/>
  <c r="Q4985" i="23"/>
  <c r="Q4986" i="23"/>
  <c r="Q4987" i="23"/>
  <c r="Q4988" i="23"/>
  <c r="Q4989" i="23"/>
  <c r="Q4990" i="23"/>
  <c r="Q4991" i="23"/>
  <c r="Q4992" i="23"/>
  <c r="Q4993" i="23"/>
  <c r="Q4994" i="23"/>
  <c r="Q4995" i="23"/>
  <c r="Q4996" i="23"/>
  <c r="Q4997" i="23"/>
  <c r="Q4998" i="23"/>
  <c r="Q4999" i="23"/>
  <c r="Q5000" i="23"/>
  <c r="Q5001" i="23"/>
  <c r="Q5002" i="23"/>
  <c r="Q5003" i="23"/>
  <c r="Q5004" i="23"/>
  <c r="Q5005" i="23"/>
  <c r="Q5006" i="23"/>
  <c r="Q5007" i="23"/>
  <c r="Q5008" i="23"/>
  <c r="Q5009" i="23"/>
  <c r="Q5010" i="23"/>
  <c r="Q5011" i="23"/>
  <c r="Q5012" i="23"/>
  <c r="Q5013" i="23"/>
  <c r="Q5014" i="23"/>
  <c r="Q5015" i="23"/>
  <c r="Q5016" i="23"/>
  <c r="Q5017" i="23"/>
  <c r="Q5018" i="23"/>
  <c r="Q5019" i="23"/>
  <c r="Q5020" i="23"/>
  <c r="Q5021" i="23"/>
  <c r="Q5022" i="23"/>
  <c r="Q5023" i="23"/>
  <c r="Q5024" i="23"/>
  <c r="Q5025" i="23"/>
  <c r="Q5026" i="23"/>
  <c r="Q5027" i="23"/>
  <c r="Q5028" i="23"/>
  <c r="Q5029" i="23"/>
  <c r="Q5030" i="23"/>
  <c r="Q5031" i="23"/>
  <c r="Q5032" i="23"/>
  <c r="Q5033" i="23"/>
  <c r="Q5034" i="23"/>
  <c r="Q5035" i="23"/>
  <c r="Q5036" i="23"/>
  <c r="Q5037" i="23"/>
  <c r="Q5038" i="23"/>
  <c r="Q5039" i="23"/>
  <c r="Q5040" i="23"/>
  <c r="Q5041" i="23"/>
  <c r="Q5042" i="23"/>
  <c r="Q5043" i="23"/>
  <c r="Q5044" i="23"/>
  <c r="Q5045" i="23"/>
  <c r="Q5046" i="23"/>
  <c r="Q5047" i="23"/>
  <c r="Q5048" i="23"/>
  <c r="Q5049" i="23"/>
  <c r="Q5050" i="23"/>
  <c r="Q5051" i="23"/>
  <c r="Q5052" i="23"/>
  <c r="Q5053" i="23"/>
  <c r="Q5054" i="23"/>
  <c r="Q5055" i="23"/>
  <c r="Q5056" i="23"/>
  <c r="Q5057" i="23"/>
  <c r="Q5058" i="23"/>
  <c r="Q5059" i="23"/>
  <c r="Q5060" i="23"/>
  <c r="Q5061" i="23"/>
  <c r="N4956" i="23"/>
  <c r="N4957" i="23"/>
  <c r="N4958" i="23"/>
  <c r="N4959" i="23"/>
  <c r="N4960" i="23"/>
  <c r="N4961" i="23"/>
  <c r="N4962" i="23"/>
  <c r="N4963" i="23"/>
  <c r="N4964" i="23"/>
  <c r="N4965" i="23"/>
  <c r="N4966" i="23"/>
  <c r="N4967" i="23"/>
  <c r="N4968" i="23"/>
  <c r="N4969" i="23"/>
  <c r="N4970" i="23"/>
  <c r="N4971" i="23"/>
  <c r="N4972" i="23"/>
  <c r="N4973" i="23"/>
  <c r="N4974" i="23"/>
  <c r="N4975" i="23"/>
  <c r="N4976" i="23"/>
  <c r="N4977" i="23"/>
  <c r="N4978" i="23"/>
  <c r="N4979" i="23"/>
  <c r="N4980" i="23"/>
  <c r="N4981" i="23"/>
  <c r="N4982" i="23"/>
  <c r="N4983" i="23"/>
  <c r="N4984" i="23"/>
  <c r="N4985" i="23"/>
  <c r="N4986" i="23"/>
  <c r="N4987" i="23"/>
  <c r="N4988" i="23"/>
  <c r="N4989" i="23"/>
  <c r="N4990" i="23"/>
  <c r="N4991" i="23"/>
  <c r="N4992" i="23"/>
  <c r="N4993" i="23"/>
  <c r="N4994" i="23"/>
  <c r="N4995" i="23"/>
  <c r="N4996" i="23"/>
  <c r="N4997" i="23"/>
  <c r="N4998" i="23"/>
  <c r="N4999" i="23"/>
  <c r="N5000" i="23"/>
  <c r="N5001" i="23"/>
  <c r="N5002" i="23"/>
  <c r="N5003" i="23"/>
  <c r="N5004" i="23"/>
  <c r="N5005" i="23"/>
  <c r="N5006" i="23"/>
  <c r="N5007" i="23"/>
  <c r="N5008" i="23"/>
  <c r="N5009" i="23"/>
  <c r="N5010" i="23"/>
  <c r="N5011" i="23"/>
  <c r="N5012" i="23"/>
  <c r="N5013" i="23"/>
  <c r="N5014" i="23"/>
  <c r="N5015" i="23"/>
  <c r="N5016" i="23"/>
  <c r="N5017" i="23"/>
  <c r="N5018" i="23"/>
  <c r="N5019" i="23"/>
  <c r="N5020" i="23"/>
  <c r="N5021" i="23"/>
  <c r="N5022" i="23"/>
  <c r="N5023" i="23"/>
  <c r="N5024" i="23"/>
  <c r="N5025" i="23"/>
  <c r="N5026" i="23"/>
  <c r="N5027" i="23"/>
  <c r="N5028" i="23"/>
  <c r="N5029" i="23"/>
  <c r="N5030" i="23"/>
  <c r="N5031" i="23"/>
  <c r="N5032" i="23"/>
  <c r="N5033" i="23"/>
  <c r="N5034" i="23"/>
  <c r="N5035" i="23"/>
  <c r="N5036" i="23"/>
  <c r="N5037" i="23"/>
  <c r="N5038" i="23"/>
  <c r="N5039" i="23"/>
  <c r="N5040" i="23"/>
  <c r="N5041" i="23"/>
  <c r="N5042" i="23"/>
  <c r="N5043" i="23"/>
  <c r="N5044" i="23"/>
  <c r="N5045" i="23"/>
  <c r="N5046" i="23"/>
  <c r="N5047" i="23"/>
  <c r="N5048" i="23"/>
  <c r="N5049" i="23"/>
  <c r="N5050" i="23"/>
  <c r="N5051" i="23"/>
  <c r="N5052" i="23"/>
  <c r="N5053" i="23"/>
  <c r="N5054" i="23"/>
  <c r="N5055" i="23"/>
  <c r="N5056" i="23"/>
  <c r="N5057" i="23"/>
  <c r="N5058" i="23"/>
  <c r="N5059" i="23"/>
  <c r="N5060" i="23"/>
  <c r="N5061" i="23"/>
  <c r="Q5967" i="23"/>
  <c r="Q5968" i="23"/>
  <c r="Q5969" i="23"/>
  <c r="Q5970" i="23"/>
  <c r="Q5971" i="23"/>
  <c r="Q5972" i="23"/>
  <c r="N5968" i="23"/>
  <c r="N5969" i="23"/>
  <c r="N5970" i="23"/>
  <c r="N5971" i="23"/>
  <c r="N5972" i="23"/>
  <c r="Q6253" i="23"/>
  <c r="Q6254" i="23"/>
  <c r="Q6255" i="23"/>
  <c r="Q6256" i="23"/>
  <c r="Q6257" i="23"/>
  <c r="Q6258" i="23"/>
  <c r="Q6259" i="23"/>
  <c r="Q6260" i="23"/>
  <c r="Q6261" i="23"/>
  <c r="Q6262" i="23"/>
  <c r="Q6263" i="23"/>
  <c r="Q6264" i="23"/>
  <c r="Q6265" i="23"/>
  <c r="Q6266" i="23"/>
  <c r="Q6267" i="23"/>
  <c r="N6255" i="23"/>
  <c r="N6256" i="23"/>
  <c r="N6257" i="23"/>
  <c r="N6258" i="23"/>
  <c r="N6259" i="23"/>
  <c r="N6260" i="23"/>
  <c r="N6261" i="23"/>
  <c r="N6262" i="23"/>
  <c r="N6263" i="23"/>
  <c r="N6264" i="23"/>
  <c r="N6265" i="23"/>
  <c r="N6266" i="23"/>
  <c r="N6267" i="23"/>
  <c r="C6254" i="23"/>
  <c r="C6255" i="23" s="1"/>
  <c r="C6256" i="23" s="1"/>
  <c r="C6257" i="23" s="1"/>
  <c r="C6258" i="23" s="1"/>
  <c r="C6259" i="23" s="1"/>
  <c r="C6260" i="23" s="1"/>
  <c r="C6261" i="23" s="1"/>
  <c r="C6262" i="23" s="1"/>
  <c r="C6263" i="23" s="1"/>
  <c r="C6264" i="23" s="1"/>
  <c r="C6265" i="23" s="1"/>
  <c r="C6266" i="23" s="1"/>
  <c r="C6267" i="23" s="1"/>
  <c r="N6254" i="23"/>
  <c r="N6253" i="23"/>
  <c r="C5968" i="23"/>
  <c r="C5969" i="23" s="1"/>
  <c r="C5970" i="23" s="1"/>
  <c r="C5971" i="23" s="1"/>
  <c r="C5972" i="23" s="1"/>
  <c r="N5967" i="23"/>
  <c r="C4957" i="23"/>
  <c r="C4958" i="23" s="1"/>
  <c r="C4959" i="23" s="1"/>
  <c r="C4960" i="23" s="1"/>
  <c r="C4961" i="23" s="1"/>
  <c r="C4962" i="23" s="1"/>
  <c r="C4963" i="23" s="1"/>
  <c r="C4964" i="23" s="1"/>
  <c r="C4965" i="23" s="1"/>
  <c r="C4966" i="23" s="1"/>
  <c r="C4967" i="23" s="1"/>
  <c r="C4968" i="23" s="1"/>
  <c r="C4969" i="23" s="1"/>
  <c r="C4970" i="23" s="1"/>
  <c r="C4971" i="23" s="1"/>
  <c r="C4972" i="23" s="1"/>
  <c r="C4973" i="23" s="1"/>
  <c r="C4974" i="23" s="1"/>
  <c r="C4975" i="23" s="1"/>
  <c r="C4976" i="23" s="1"/>
  <c r="C4977" i="23" s="1"/>
  <c r="C4978" i="23" s="1"/>
  <c r="C4979" i="23" s="1"/>
  <c r="C4980" i="23" s="1"/>
  <c r="C4981" i="23" s="1"/>
  <c r="C4982" i="23" s="1"/>
  <c r="C4983" i="23" s="1"/>
  <c r="C4984" i="23" s="1"/>
  <c r="C4985" i="23" s="1"/>
  <c r="C4986" i="23" s="1"/>
  <c r="C4987" i="23" s="1"/>
  <c r="C4988" i="23" s="1"/>
  <c r="C4989" i="23" s="1"/>
  <c r="C4990" i="23" s="1"/>
  <c r="C4991" i="23" s="1"/>
  <c r="C4992" i="23" s="1"/>
  <c r="C4993" i="23" s="1"/>
  <c r="C4994" i="23" s="1"/>
  <c r="C4995" i="23" s="1"/>
  <c r="C4996" i="23" s="1"/>
  <c r="C4997" i="23" s="1"/>
  <c r="C4998" i="23" s="1"/>
  <c r="C4999" i="23" s="1"/>
  <c r="C5000" i="23" s="1"/>
  <c r="C5001" i="23" s="1"/>
  <c r="C5002" i="23" s="1"/>
  <c r="C5003" i="23" s="1"/>
  <c r="C5004" i="23" s="1"/>
  <c r="C5005" i="23" s="1"/>
  <c r="C5006" i="23" s="1"/>
  <c r="C5007" i="23" s="1"/>
  <c r="C5008" i="23" s="1"/>
  <c r="C5009" i="23" s="1"/>
  <c r="C5010" i="23" s="1"/>
  <c r="C5011" i="23" s="1"/>
  <c r="C5012" i="23" s="1"/>
  <c r="C5013" i="23" s="1"/>
  <c r="C5014" i="23" s="1"/>
  <c r="C5015" i="23" s="1"/>
  <c r="C5016" i="23" s="1"/>
  <c r="C5017" i="23" s="1"/>
  <c r="C5018" i="23" s="1"/>
  <c r="C5019" i="23" s="1"/>
  <c r="C5020" i="23" s="1"/>
  <c r="C5021" i="23" s="1"/>
  <c r="C5022" i="23" s="1"/>
  <c r="C5023" i="23" s="1"/>
  <c r="C5024" i="23" s="1"/>
  <c r="C5025" i="23" s="1"/>
  <c r="C5026" i="23" s="1"/>
  <c r="C5027" i="23" s="1"/>
  <c r="C5028" i="23" s="1"/>
  <c r="C5029" i="23" s="1"/>
  <c r="C5030" i="23" s="1"/>
  <c r="C5031" i="23" s="1"/>
  <c r="C5032" i="23" s="1"/>
  <c r="C5033" i="23" s="1"/>
  <c r="C5034" i="23" s="1"/>
  <c r="C5035" i="23" s="1"/>
  <c r="C5036" i="23" s="1"/>
  <c r="C5037" i="23" s="1"/>
  <c r="C5038" i="23" s="1"/>
  <c r="C5039" i="23" s="1"/>
  <c r="C5040" i="23" s="1"/>
  <c r="C5041" i="23" s="1"/>
  <c r="C5042" i="23" s="1"/>
  <c r="C5043" i="23" s="1"/>
  <c r="C5044" i="23" s="1"/>
  <c r="C5045" i="23" s="1"/>
  <c r="C5046" i="23" s="1"/>
  <c r="C5047" i="23" s="1"/>
  <c r="C5048" i="23" s="1"/>
  <c r="C5049" i="23" s="1"/>
  <c r="C5050" i="23" s="1"/>
  <c r="C5051" i="23" s="1"/>
  <c r="C5052" i="23" s="1"/>
  <c r="C5053" i="23" s="1"/>
  <c r="C5054" i="23" s="1"/>
  <c r="C5055" i="23" s="1"/>
  <c r="C5056" i="23" s="1"/>
  <c r="C5057" i="23" s="1"/>
  <c r="C5058" i="23" s="1"/>
  <c r="C5059" i="23" s="1"/>
  <c r="C5060" i="23" s="1"/>
  <c r="C5061" i="23" s="1"/>
  <c r="C2811" i="23"/>
  <c r="C2812" i="23" s="1"/>
  <c r="C2813" i="23" s="1"/>
  <c r="C2814" i="23" s="1"/>
  <c r="C2815" i="23" s="1"/>
  <c r="C2816" i="23" s="1"/>
  <c r="C2817" i="23" s="1"/>
  <c r="C2818" i="23" s="1"/>
  <c r="C2819" i="23" s="1"/>
  <c r="C2820" i="23" s="1"/>
  <c r="C2821" i="23" s="1"/>
  <c r="C2822" i="23" s="1"/>
  <c r="C2823" i="23" s="1"/>
  <c r="C2824" i="23" s="1"/>
  <c r="C2825" i="23" s="1"/>
  <c r="C2826" i="23" s="1"/>
  <c r="C2827" i="23" s="1"/>
  <c r="C2828" i="23" s="1"/>
  <c r="C2829" i="23" s="1"/>
  <c r="C2830" i="23" s="1"/>
  <c r="C2831" i="23" s="1"/>
  <c r="C2832" i="23" s="1"/>
  <c r="C2833" i="23" s="1"/>
  <c r="C2834" i="23" s="1"/>
  <c r="C2835" i="23" s="1"/>
  <c r="C2836" i="23" s="1"/>
  <c r="C2837" i="23" s="1"/>
  <c r="C2838" i="23" s="1"/>
  <c r="C2839" i="23" s="1"/>
  <c r="C2840" i="23" s="1"/>
  <c r="C2841" i="23" s="1"/>
  <c r="C2842" i="23" s="1"/>
  <c r="C2843" i="23" s="1"/>
  <c r="C2844" i="23" s="1"/>
  <c r="C2845" i="23" s="1"/>
  <c r="C2846" i="23" s="1"/>
  <c r="C2847" i="23" s="1"/>
  <c r="C2848" i="23" s="1"/>
  <c r="C2849" i="23" s="1"/>
  <c r="C2850" i="23" s="1"/>
  <c r="C2851" i="23" s="1"/>
  <c r="C2852" i="23" s="1"/>
  <c r="C2853" i="23" s="1"/>
  <c r="C2854" i="23" s="1"/>
  <c r="C2855" i="23" s="1"/>
  <c r="C2856" i="23" s="1"/>
  <c r="C2857" i="23" s="1"/>
  <c r="C2858" i="23" s="1"/>
  <c r="N2810" i="23"/>
  <c r="C2092" i="23"/>
  <c r="C2093" i="23" s="1"/>
  <c r="C2094" i="23" s="1"/>
  <c r="C2095" i="23" s="1"/>
  <c r="C2096" i="23" s="1"/>
  <c r="C2097" i="23" s="1"/>
  <c r="C2098" i="23" s="1"/>
  <c r="C2099" i="23" s="1"/>
  <c r="C2100" i="23" s="1"/>
  <c r="C2101" i="23" s="1"/>
  <c r="C2102" i="23" s="1"/>
  <c r="C2103" i="23" s="1"/>
  <c r="C2104" i="23" s="1"/>
  <c r="C2105" i="23" s="1"/>
  <c r="C2106" i="23" s="1"/>
  <c r="C2107" i="23" s="1"/>
  <c r="C2108" i="23" s="1"/>
  <c r="C2109" i="23" s="1"/>
  <c r="C2110" i="23" s="1"/>
  <c r="C2111" i="23" s="1"/>
  <c r="C2112" i="23" s="1"/>
  <c r="C2113" i="23" s="1"/>
  <c r="C2114" i="23" s="1"/>
  <c r="C2115" i="23" s="1"/>
  <c r="C2116" i="23" s="1"/>
  <c r="C2117" i="23" s="1"/>
  <c r="C2118" i="23" s="1"/>
  <c r="C2119" i="23" s="1"/>
  <c r="C2120" i="23" s="1"/>
  <c r="C2121" i="23" s="1"/>
  <c r="C2122" i="23" s="1"/>
  <c r="C2123" i="23" s="1"/>
  <c r="C2124" i="23" s="1"/>
  <c r="J2442" i="23"/>
  <c r="K2442" i="23" s="1"/>
  <c r="N2442" i="23"/>
  <c r="Q2442" i="23"/>
  <c r="J2443" i="23"/>
  <c r="K2443" i="23" s="1"/>
  <c r="N2443" i="23"/>
  <c r="Q2443" i="23"/>
  <c r="J2444" i="23"/>
  <c r="K2444" i="23" s="1"/>
  <c r="N2444" i="23"/>
  <c r="Q2444" i="23"/>
  <c r="N3001" i="23"/>
  <c r="Q3001" i="23"/>
  <c r="N3002" i="23"/>
  <c r="Q3002" i="23"/>
  <c r="N3003" i="23"/>
  <c r="Q3003" i="23"/>
  <c r="N3424" i="23"/>
  <c r="Q3424" i="23"/>
  <c r="Q3004" i="23" s="1"/>
  <c r="N3425" i="23"/>
  <c r="Q3425" i="23"/>
  <c r="N3426" i="23"/>
  <c r="Q3426" i="23"/>
  <c r="O3427" i="23"/>
  <c r="J5882" i="23"/>
  <c r="K5882" i="23" s="1"/>
  <c r="N5882" i="23"/>
  <c r="Q5882" i="23"/>
  <c r="J5883" i="23"/>
  <c r="K5883" i="23" s="1"/>
  <c r="N5883" i="23"/>
  <c r="Q5883" i="23"/>
  <c r="J5884" i="23"/>
  <c r="K5884" i="23" s="1"/>
  <c r="N5884" i="23"/>
  <c r="Q5884" i="23"/>
  <c r="Q3428" i="23" s="1"/>
  <c r="J5991" i="23"/>
  <c r="K5991" i="23" s="1"/>
  <c r="N5991" i="23"/>
  <c r="Q5991" i="23"/>
  <c r="J5992" i="23"/>
  <c r="K5992" i="23" s="1"/>
  <c r="N5992" i="23"/>
  <c r="Q5992" i="23"/>
  <c r="J5993" i="23"/>
  <c r="K5993" i="23" s="1"/>
  <c r="N5993" i="23"/>
  <c r="Q5993" i="23"/>
  <c r="J6338" i="23"/>
  <c r="K6338" i="23" s="1"/>
  <c r="N6338" i="23"/>
  <c r="Q6338" i="23"/>
  <c r="J6339" i="23"/>
  <c r="K6339" i="23" s="1"/>
  <c r="N6339" i="23"/>
  <c r="Q6339" i="23"/>
  <c r="J6340" i="23"/>
  <c r="K6340" i="23" s="1"/>
  <c r="N6340" i="23"/>
  <c r="Q6340" i="23"/>
  <c r="J6493" i="23"/>
  <c r="K6493" i="23" s="1"/>
  <c r="N6493" i="23"/>
  <c r="Q6493" i="23"/>
  <c r="J6494" i="23"/>
  <c r="K6494" i="23" s="1"/>
  <c r="N6494" i="23"/>
  <c r="Q6494" i="23"/>
  <c r="J6495" i="23"/>
  <c r="K6495" i="23" s="1"/>
  <c r="N6495" i="23"/>
  <c r="Q6495" i="23"/>
  <c r="C1304" i="23"/>
  <c r="C1305" i="23" s="1"/>
  <c r="C1306" i="23" s="1"/>
  <c r="C1307" i="23" s="1"/>
  <c r="C1308" i="23" s="1"/>
  <c r="C1309" i="23" s="1"/>
  <c r="C1310" i="23" s="1"/>
  <c r="C1311" i="23" s="1"/>
  <c r="C1312" i="23" s="1"/>
  <c r="C1313" i="23" s="1"/>
  <c r="C1314" i="23" s="1"/>
  <c r="C1315" i="23" s="1"/>
  <c r="C1316" i="23" s="1"/>
  <c r="C1317" i="23" s="1"/>
  <c r="C1318" i="23" s="1"/>
  <c r="C1319" i="23" s="1"/>
  <c r="C1320" i="23" s="1"/>
  <c r="C1321" i="23" s="1"/>
  <c r="C1322" i="23" s="1"/>
  <c r="C1323" i="23" s="1"/>
  <c r="C1324" i="23" s="1"/>
  <c r="C1325" i="23" s="1"/>
  <c r="C1326" i="23" s="1"/>
  <c r="C1327" i="23" s="1"/>
  <c r="C1328" i="23" s="1"/>
  <c r="C1329" i="23" s="1"/>
  <c r="C559" i="23"/>
  <c r="C560" i="23" s="1"/>
  <c r="C561" i="23" s="1"/>
  <c r="C562" i="23" s="1"/>
  <c r="C563" i="23" s="1"/>
  <c r="C564" i="23" s="1"/>
  <c r="C565" i="23" s="1"/>
  <c r="C566" i="23" s="1"/>
  <c r="C567" i="23" s="1"/>
  <c r="C568" i="23" s="1"/>
  <c r="C569" i="23" s="1"/>
  <c r="C570" i="23" s="1"/>
  <c r="C571" i="23" s="1"/>
  <c r="C572" i="23" s="1"/>
  <c r="C573" i="23" s="1"/>
  <c r="C574" i="23" s="1"/>
  <c r="C575" i="23" s="1"/>
  <c r="C576" i="23" s="1"/>
  <c r="C577" i="23" s="1"/>
  <c r="C578" i="23" s="1"/>
  <c r="C579" i="23" s="1"/>
  <c r="C580" i="23" s="1"/>
  <c r="C581" i="23" s="1"/>
  <c r="C582" i="23" s="1"/>
  <c r="C583" i="23" s="1"/>
  <c r="C584" i="23" s="1"/>
  <c r="C585" i="23" s="1"/>
  <c r="C586" i="23" s="1"/>
  <c r="C587" i="23" s="1"/>
  <c r="C588" i="23" s="1"/>
  <c r="C589" i="23" s="1"/>
  <c r="C590" i="23" s="1"/>
  <c r="C591" i="23" s="1"/>
  <c r="C592" i="23" s="1"/>
  <c r="C593" i="23" s="1"/>
  <c r="C594" i="23" s="1"/>
  <c r="C595" i="23" s="1"/>
  <c r="C596" i="23" s="1"/>
  <c r="C597" i="23" s="1"/>
  <c r="C598" i="23" s="1"/>
  <c r="C599" i="23" s="1"/>
  <c r="C600" i="23" s="1"/>
  <c r="C601" i="23" s="1"/>
  <c r="C602" i="23" s="1"/>
  <c r="C603" i="23" s="1"/>
  <c r="C604" i="23" s="1"/>
  <c r="C605" i="23" s="1"/>
  <c r="Q2445" i="23" l="1"/>
  <c r="Q5885" i="23"/>
  <c r="Q5994" i="23"/>
  <c r="N3428" i="23"/>
  <c r="N6341" i="23"/>
  <c r="N5885" i="23"/>
  <c r="Q6341" i="23"/>
  <c r="Q1551" i="23"/>
  <c r="N5994" i="23"/>
  <c r="N3004" i="23"/>
  <c r="N2445" i="23"/>
  <c r="N1551" i="23"/>
  <c r="L3427" i="23"/>
  <c r="G3427" i="23"/>
  <c r="Q3427" i="23" l="1"/>
  <c r="N3427" i="23"/>
  <c r="Q1550" i="23"/>
  <c r="N1550" i="23"/>
  <c r="J1550" i="23"/>
  <c r="K1550" i="23" s="1"/>
  <c r="Q1549" i="23"/>
  <c r="N1549" i="23"/>
  <c r="J1549" i="23"/>
  <c r="K1549" i="23" s="1"/>
  <c r="Q1548" i="23"/>
  <c r="N1548" i="23"/>
  <c r="J1548" i="23"/>
  <c r="K1548" i="23" s="1"/>
  <c r="O925" i="23"/>
  <c r="O905" i="23" s="1"/>
  <c r="O17" i="23" s="1"/>
  <c r="O15" i="23" s="1"/>
  <c r="L925" i="23"/>
  <c r="G925" i="23"/>
  <c r="K924" i="23"/>
  <c r="Q923" i="23"/>
  <c r="N923" i="23"/>
  <c r="K923" i="23"/>
  <c r="Q922" i="23"/>
  <c r="N922" i="23"/>
  <c r="K922" i="23"/>
  <c r="Q921" i="23"/>
  <c r="Q905" i="23" s="1"/>
  <c r="N921" i="23"/>
  <c r="K921" i="23"/>
  <c r="Q904" i="23"/>
  <c r="N904" i="23"/>
  <c r="J904" i="23"/>
  <c r="K904" i="23" s="1"/>
  <c r="Q903" i="23"/>
  <c r="N903" i="23"/>
  <c r="J903" i="23"/>
  <c r="K903" i="23" s="1"/>
  <c r="Q902" i="23"/>
  <c r="Q18" i="23" s="1"/>
  <c r="Q17" i="23" s="1"/>
  <c r="N902" i="23"/>
  <c r="N18" i="23" s="1"/>
  <c r="J902" i="23"/>
  <c r="K902" i="23" s="1"/>
  <c r="C15" i="72"/>
  <c r="F14" i="72"/>
  <c r="F13" i="72"/>
  <c r="F15" i="72" s="1"/>
  <c r="C20" i="69"/>
  <c r="G924" i="23" l="1"/>
  <c r="G905" i="23" s="1"/>
  <c r="G17" i="23" s="1"/>
  <c r="Q925" i="23"/>
  <c r="Q924" i="23" s="1"/>
  <c r="N925" i="23"/>
  <c r="N924" i="23" s="1"/>
  <c r="N905" i="23" s="1"/>
  <c r="L924" i="23"/>
  <c r="L905" i="23" s="1"/>
  <c r="L17" i="23" s="1"/>
  <c r="G15" i="23" l="1"/>
  <c r="N17" i="23"/>
  <c r="N15" i="23" s="1"/>
  <c r="N6496" i="23" s="1"/>
  <c r="Q15" i="23"/>
  <c r="Q6496" i="23" s="1"/>
  <c r="L15" i="23"/>
  <c r="F6" i="63"/>
  <c r="K152" i="2" l="1"/>
  <c r="O1649" i="2" l="1"/>
  <c r="O1614" i="2" s="1"/>
  <c r="N1649" i="2"/>
  <c r="N1614" i="2" s="1"/>
  <c r="M1649" i="2"/>
  <c r="M1614" i="2" s="1"/>
  <c r="O1929" i="2"/>
  <c r="O1854" i="2" s="1"/>
  <c r="N1929" i="2"/>
  <c r="M1929" i="2"/>
  <c r="O1923" i="2"/>
  <c r="N1923" i="2"/>
  <c r="M1923" i="2"/>
  <c r="N1854" i="2" l="1"/>
  <c r="M100" i="2"/>
  <c r="I1689" i="2" l="1"/>
  <c r="H1689" i="2"/>
  <c r="I1688" i="2"/>
  <c r="H1688" i="2"/>
  <c r="I1687" i="2"/>
  <c r="H1687" i="2"/>
  <c r="I1686" i="2"/>
  <c r="H1686" i="2"/>
  <c r="I1685" i="2"/>
  <c r="H1685" i="2"/>
  <c r="I1684" i="2"/>
  <c r="H1684" i="2"/>
  <c r="I1683" i="2"/>
  <c r="H1683" i="2"/>
  <c r="I1682" i="2"/>
  <c r="H1682" i="2"/>
  <c r="I1681" i="2"/>
  <c r="H1681" i="2"/>
  <c r="L1680" i="2"/>
  <c r="K1680" i="2"/>
  <c r="J1680" i="2"/>
  <c r="G1680" i="2"/>
  <c r="F1680" i="2"/>
  <c r="E1680" i="2"/>
  <c r="I1679" i="2"/>
  <c r="H1679" i="2"/>
  <c r="I1678" i="2"/>
  <c r="H1678" i="2"/>
  <c r="I1677" i="2"/>
  <c r="H1677" i="2"/>
  <c r="I1676" i="2"/>
  <c r="H1676" i="2"/>
  <c r="I1675" i="2"/>
  <c r="H1675" i="2"/>
  <c r="I1674" i="2"/>
  <c r="H1674" i="2"/>
  <c r="I1673" i="2"/>
  <c r="H1673" i="2"/>
  <c r="L1672" i="2"/>
  <c r="K1672" i="2"/>
  <c r="G1672" i="2"/>
  <c r="F1672" i="2"/>
  <c r="E1672" i="2"/>
  <c r="I1671" i="2"/>
  <c r="H1671" i="2"/>
  <c r="I1670" i="2"/>
  <c r="H1670" i="2"/>
  <c r="I1669" i="2"/>
  <c r="H1669" i="2"/>
  <c r="I1668" i="2"/>
  <c r="H1668" i="2"/>
  <c r="I1667" i="2"/>
  <c r="H1667" i="2"/>
  <c r="I1666" i="2"/>
  <c r="H1666" i="2"/>
  <c r="I1665" i="2"/>
  <c r="H1665" i="2"/>
  <c r="I1664" i="2"/>
  <c r="H1664" i="2"/>
  <c r="I1663" i="2"/>
  <c r="H1663" i="2"/>
  <c r="I1662" i="2"/>
  <c r="H1662" i="2"/>
  <c r="I1661" i="2"/>
  <c r="H1661" i="2"/>
  <c r="I1660" i="2"/>
  <c r="H1660" i="2"/>
  <c r="I1659" i="2"/>
  <c r="H1659" i="2"/>
  <c r="I1658" i="2"/>
  <c r="H1658" i="2"/>
  <c r="I1657" i="2"/>
  <c r="H1657" i="2"/>
  <c r="I1656" i="2"/>
  <c r="H1656" i="2"/>
  <c r="L1655" i="2"/>
  <c r="K1655" i="2"/>
  <c r="G1655" i="2"/>
  <c r="F1655" i="2"/>
  <c r="E1655" i="2"/>
  <c r="I1654" i="2"/>
  <c r="H1654" i="2"/>
  <c r="I1653" i="2"/>
  <c r="H1653" i="2"/>
  <c r="I1652" i="2"/>
  <c r="H1652" i="2"/>
  <c r="L1651" i="2"/>
  <c r="K1651" i="2"/>
  <c r="G1651" i="2"/>
  <c r="F1651" i="2"/>
  <c r="E1651" i="2"/>
  <c r="I1650" i="2"/>
  <c r="H1650" i="2"/>
  <c r="I1649" i="2"/>
  <c r="H1649" i="2"/>
  <c r="I1648" i="2"/>
  <c r="H1648" i="2"/>
  <c r="I1647" i="2"/>
  <c r="H1647" i="2"/>
  <c r="I1646" i="2"/>
  <c r="H1646" i="2"/>
  <c r="I1645" i="2"/>
  <c r="H1645" i="2"/>
  <c r="I1644" i="2"/>
  <c r="H1644" i="2"/>
  <c r="I1643" i="2"/>
  <c r="H1643" i="2"/>
  <c r="I1642" i="2"/>
  <c r="H1642" i="2"/>
  <c r="I1641" i="2"/>
  <c r="H1641" i="2"/>
  <c r="I1640" i="2"/>
  <c r="H1640" i="2"/>
  <c r="I1639" i="2"/>
  <c r="H1639" i="2"/>
  <c r="I1638" i="2"/>
  <c r="H1638" i="2"/>
  <c r="L1637" i="2"/>
  <c r="K1637" i="2"/>
  <c r="G1637" i="2"/>
  <c r="F1637" i="2"/>
  <c r="E1637" i="2"/>
  <c r="I1636" i="2"/>
  <c r="H1636" i="2"/>
  <c r="I1635" i="2"/>
  <c r="H1635" i="2"/>
  <c r="I1634" i="2"/>
  <c r="H1634" i="2"/>
  <c r="I1633" i="2"/>
  <c r="H1633" i="2"/>
  <c r="I1632" i="2"/>
  <c r="H1632" i="2"/>
  <c r="I1631" i="2"/>
  <c r="H1631" i="2"/>
  <c r="I1630" i="2"/>
  <c r="H1630" i="2"/>
  <c r="L1629" i="2"/>
  <c r="K1629" i="2"/>
  <c r="G1629" i="2"/>
  <c r="F1629" i="2"/>
  <c r="E1629" i="2"/>
  <c r="I1628" i="2"/>
  <c r="H1628" i="2"/>
  <c r="I1627" i="2"/>
  <c r="H1627" i="2"/>
  <c r="I1626" i="2"/>
  <c r="H1626" i="2"/>
  <c r="I1625" i="2"/>
  <c r="H1625" i="2"/>
  <c r="L1624" i="2"/>
  <c r="K1624" i="2"/>
  <c r="G1624" i="2"/>
  <c r="F1624" i="2"/>
  <c r="E1624" i="2"/>
  <c r="I1623" i="2"/>
  <c r="H1623" i="2"/>
  <c r="I1622" i="2"/>
  <c r="H1622" i="2"/>
  <c r="I1621" i="2"/>
  <c r="H1621" i="2"/>
  <c r="I1620" i="2"/>
  <c r="H1620" i="2"/>
  <c r="I1619" i="2"/>
  <c r="H1619" i="2"/>
  <c r="L1618" i="2"/>
  <c r="K1618" i="2"/>
  <c r="G1618" i="2"/>
  <c r="F1618" i="2"/>
  <c r="E1618" i="2"/>
  <c r="I1617" i="2"/>
  <c r="H1617" i="2"/>
  <c r="I1613" i="2"/>
  <c r="H1613" i="2"/>
  <c r="I1612" i="2"/>
  <c r="H1612" i="2"/>
  <c r="I1611" i="2"/>
  <c r="H1611" i="2"/>
  <c r="I1610" i="2"/>
  <c r="H1610" i="2"/>
  <c r="I1929" i="2"/>
  <c r="H1929" i="2"/>
  <c r="I1922" i="2"/>
  <c r="H1922" i="2"/>
  <c r="I1921" i="2"/>
  <c r="H1921" i="2"/>
  <c r="L1920" i="2"/>
  <c r="K1920" i="2"/>
  <c r="J1920" i="2"/>
  <c r="G1920" i="2"/>
  <c r="F1920" i="2"/>
  <c r="E1920" i="2"/>
  <c r="I1919" i="2"/>
  <c r="H1919" i="2"/>
  <c r="I1918" i="2"/>
  <c r="H1918" i="2"/>
  <c r="I1917" i="2"/>
  <c r="H1917" i="2"/>
  <c r="I1916" i="2"/>
  <c r="H1916" i="2"/>
  <c r="I1915" i="2"/>
  <c r="H1915" i="2"/>
  <c r="I1914" i="2"/>
  <c r="H1914" i="2"/>
  <c r="I1913" i="2"/>
  <c r="H1913" i="2"/>
  <c r="L1912" i="2"/>
  <c r="K1912" i="2"/>
  <c r="G1912" i="2"/>
  <c r="F1912" i="2"/>
  <c r="E1912" i="2"/>
  <c r="I1911" i="2"/>
  <c r="H1911" i="2"/>
  <c r="I1910" i="2"/>
  <c r="H1910" i="2"/>
  <c r="I1909" i="2"/>
  <c r="H1909" i="2"/>
  <c r="I1908" i="2"/>
  <c r="H1908" i="2"/>
  <c r="I1907" i="2"/>
  <c r="H1907" i="2"/>
  <c r="I1906" i="2"/>
  <c r="H1906" i="2"/>
  <c r="I1905" i="2"/>
  <c r="H1905" i="2"/>
  <c r="I1904" i="2"/>
  <c r="H1904" i="2"/>
  <c r="I1903" i="2"/>
  <c r="H1903" i="2"/>
  <c r="I1902" i="2"/>
  <c r="H1902" i="2"/>
  <c r="I1901" i="2"/>
  <c r="H1901" i="2"/>
  <c r="I1900" i="2"/>
  <c r="H1900" i="2"/>
  <c r="I1899" i="2"/>
  <c r="H1899" i="2"/>
  <c r="I1898" i="2"/>
  <c r="H1898" i="2"/>
  <c r="I1897" i="2"/>
  <c r="H1897" i="2"/>
  <c r="I1896" i="2"/>
  <c r="H1896" i="2"/>
  <c r="L1895" i="2"/>
  <c r="K1895" i="2"/>
  <c r="G1895" i="2"/>
  <c r="F1895" i="2"/>
  <c r="E1895" i="2"/>
  <c r="I1894" i="2"/>
  <c r="H1894" i="2"/>
  <c r="I1893" i="2"/>
  <c r="H1893" i="2"/>
  <c r="I1892" i="2"/>
  <c r="H1892" i="2"/>
  <c r="L1891" i="2"/>
  <c r="K1891" i="2"/>
  <c r="G1891" i="2"/>
  <c r="F1891" i="2"/>
  <c r="E1891" i="2"/>
  <c r="I1890" i="2"/>
  <c r="H1890" i="2"/>
  <c r="I1889" i="2"/>
  <c r="H1889" i="2"/>
  <c r="I1888" i="2"/>
  <c r="H1888" i="2"/>
  <c r="I1887" i="2"/>
  <c r="H1887" i="2"/>
  <c r="I1886" i="2"/>
  <c r="H1886" i="2"/>
  <c r="I1885" i="2"/>
  <c r="H1885" i="2"/>
  <c r="I1884" i="2"/>
  <c r="H1884" i="2"/>
  <c r="I1883" i="2"/>
  <c r="H1883" i="2"/>
  <c r="I1882" i="2"/>
  <c r="H1882" i="2"/>
  <c r="I1881" i="2"/>
  <c r="H1881" i="2"/>
  <c r="I1880" i="2"/>
  <c r="H1880" i="2"/>
  <c r="I1879" i="2"/>
  <c r="H1879" i="2"/>
  <c r="I1878" i="2"/>
  <c r="H1878" i="2"/>
  <c r="L1877" i="2"/>
  <c r="K1877" i="2"/>
  <c r="G1877" i="2"/>
  <c r="F1877" i="2"/>
  <c r="E1877" i="2"/>
  <c r="I1876" i="2"/>
  <c r="H1876" i="2"/>
  <c r="I1875" i="2"/>
  <c r="H1875" i="2"/>
  <c r="I1874" i="2"/>
  <c r="H1874" i="2"/>
  <c r="I1873" i="2"/>
  <c r="H1873" i="2"/>
  <c r="I1872" i="2"/>
  <c r="H1872" i="2"/>
  <c r="I1871" i="2"/>
  <c r="H1871" i="2"/>
  <c r="I1870" i="2"/>
  <c r="H1870" i="2"/>
  <c r="L1869" i="2"/>
  <c r="K1869" i="2"/>
  <c r="G1869" i="2"/>
  <c r="F1869" i="2"/>
  <c r="E1869" i="2"/>
  <c r="I1868" i="2"/>
  <c r="H1868" i="2"/>
  <c r="I1867" i="2"/>
  <c r="H1867" i="2"/>
  <c r="I1866" i="2"/>
  <c r="H1866" i="2"/>
  <c r="I1865" i="2"/>
  <c r="H1865" i="2"/>
  <c r="L1864" i="2"/>
  <c r="K1864" i="2"/>
  <c r="G1864" i="2"/>
  <c r="F1864" i="2"/>
  <c r="F1856" i="2" s="1"/>
  <c r="E1864" i="2"/>
  <c r="I1863" i="2"/>
  <c r="H1863" i="2"/>
  <c r="I1862" i="2"/>
  <c r="H1862" i="2"/>
  <c r="I1861" i="2"/>
  <c r="H1861" i="2"/>
  <c r="I1860" i="2"/>
  <c r="H1860" i="2"/>
  <c r="I1859" i="2"/>
  <c r="H1859" i="2"/>
  <c r="L1858" i="2"/>
  <c r="K1858" i="2"/>
  <c r="G1858" i="2"/>
  <c r="H1858" i="2" s="1"/>
  <c r="F1858" i="2"/>
  <c r="E1858" i="2"/>
  <c r="I1857" i="2"/>
  <c r="H1857" i="2"/>
  <c r="I1853" i="2"/>
  <c r="H1853" i="2"/>
  <c r="I1852" i="2"/>
  <c r="H1852" i="2"/>
  <c r="I1851" i="2"/>
  <c r="H1851" i="2"/>
  <c r="I1850" i="2"/>
  <c r="H1850" i="2"/>
  <c r="I1624" i="2" l="1"/>
  <c r="I1629" i="2"/>
  <c r="I1858" i="2"/>
  <c r="I1895" i="2"/>
  <c r="I1651" i="2"/>
  <c r="I1655" i="2"/>
  <c r="H1891" i="2"/>
  <c r="H1912" i="2"/>
  <c r="H1651" i="2"/>
  <c r="H1672" i="2"/>
  <c r="I1637" i="2"/>
  <c r="F1854" i="2"/>
  <c r="I1869" i="2"/>
  <c r="H1920" i="2"/>
  <c r="L1616" i="2"/>
  <c r="K33" i="54" s="1"/>
  <c r="F1616" i="2"/>
  <c r="I1680" i="2"/>
  <c r="I1891" i="2"/>
  <c r="H1895" i="2"/>
  <c r="H1680" i="2"/>
  <c r="K1856" i="2"/>
  <c r="K1854" i="2" s="1"/>
  <c r="E1856" i="2"/>
  <c r="E1854" i="2" s="1"/>
  <c r="H1655" i="2"/>
  <c r="I1672" i="2"/>
  <c r="I1877" i="2"/>
  <c r="L1856" i="2"/>
  <c r="I1618" i="2"/>
  <c r="I1864" i="2"/>
  <c r="K1616" i="2"/>
  <c r="E1616" i="2"/>
  <c r="L1854" i="2"/>
  <c r="I1920" i="2"/>
  <c r="G1616" i="2"/>
  <c r="H1624" i="2"/>
  <c r="H1637" i="2"/>
  <c r="H1629" i="2"/>
  <c r="H1618" i="2"/>
  <c r="G1856" i="2"/>
  <c r="H1864" i="2"/>
  <c r="H1877" i="2"/>
  <c r="I1912" i="2"/>
  <c r="H1869" i="2"/>
  <c r="K1614" i="2" l="1"/>
  <c r="J33" i="54"/>
  <c r="L1614" i="2"/>
  <c r="E1614" i="2"/>
  <c r="F1614" i="2"/>
  <c r="I1616" i="2"/>
  <c r="H1616" i="2"/>
  <c r="G1614" i="2"/>
  <c r="I1856" i="2"/>
  <c r="H1856" i="2"/>
  <c r="G1854" i="2"/>
  <c r="I1614" i="2" l="1"/>
  <c r="H1614" i="2"/>
  <c r="I1854" i="2"/>
  <c r="H1854" i="2"/>
  <c r="E111" i="24" l="1"/>
  <c r="E213" i="24" s="1"/>
  <c r="AD20" i="37" l="1"/>
  <c r="AC20" i="37"/>
  <c r="AB20" i="37"/>
  <c r="AA20" i="37"/>
  <c r="X20" i="37"/>
  <c r="W20" i="37"/>
  <c r="V20" i="37"/>
  <c r="U20" i="37"/>
  <c r="L20" i="37"/>
  <c r="K20" i="37"/>
  <c r="J20" i="37"/>
  <c r="I20" i="37"/>
  <c r="F20" i="37"/>
  <c r="E20" i="37"/>
  <c r="D20" i="37"/>
  <c r="C20" i="37"/>
  <c r="AE19" i="37"/>
  <c r="AF19" i="37" s="1"/>
  <c r="Y19" i="37"/>
  <c r="Z19" i="37" s="1"/>
  <c r="R19" i="37"/>
  <c r="Q19" i="37"/>
  <c r="P19" i="37"/>
  <c r="O19" i="37"/>
  <c r="M19" i="37"/>
  <c r="N19" i="37" s="1"/>
  <c r="G19" i="37"/>
  <c r="H19" i="37" s="1"/>
  <c r="T19" i="37" s="1"/>
  <c r="AE18" i="37"/>
  <c r="AF18" i="37" s="1"/>
  <c r="Y18" i="37"/>
  <c r="Z18" i="37" s="1"/>
  <c r="R18" i="37"/>
  <c r="Q18" i="37"/>
  <c r="P18" i="37"/>
  <c r="O18" i="37"/>
  <c r="M18" i="37"/>
  <c r="N18" i="37" s="1"/>
  <c r="G18" i="37"/>
  <c r="H18" i="37" s="1"/>
  <c r="T18" i="37" s="1"/>
  <c r="AE17" i="37"/>
  <c r="AF17" i="37" s="1"/>
  <c r="Y17" i="37"/>
  <c r="Z17" i="37" s="1"/>
  <c r="R17" i="37"/>
  <c r="Q17" i="37"/>
  <c r="P17" i="37"/>
  <c r="O17" i="37"/>
  <c r="M17" i="37"/>
  <c r="N17" i="37" s="1"/>
  <c r="G17" i="37"/>
  <c r="AF16" i="37"/>
  <c r="AE16" i="37"/>
  <c r="Y16" i="37"/>
  <c r="Z16" i="37" s="1"/>
  <c r="R16" i="37"/>
  <c r="Q16" i="37"/>
  <c r="P16" i="37"/>
  <c r="O16" i="37"/>
  <c r="M16" i="37"/>
  <c r="N16" i="37" s="1"/>
  <c r="H16" i="37"/>
  <c r="G16" i="37"/>
  <c r="AE15" i="37"/>
  <c r="AF15" i="37" s="1"/>
  <c r="Y15" i="37"/>
  <c r="Z15" i="37" s="1"/>
  <c r="R15" i="37"/>
  <c r="Q15" i="37"/>
  <c r="P15" i="37"/>
  <c r="O15" i="37"/>
  <c r="M15" i="37"/>
  <c r="N15" i="37" s="1"/>
  <c r="G15" i="37"/>
  <c r="H15" i="37" s="1"/>
  <c r="AE14" i="37"/>
  <c r="AF14" i="37" s="1"/>
  <c r="Y14" i="37"/>
  <c r="Z14" i="37" s="1"/>
  <c r="R14" i="37"/>
  <c r="Q14" i="37"/>
  <c r="P14" i="37"/>
  <c r="O14" i="37"/>
  <c r="M14" i="37"/>
  <c r="N14" i="37" s="1"/>
  <c r="G14" i="37"/>
  <c r="S14" i="37" s="1"/>
  <c r="AE13" i="37"/>
  <c r="AF13" i="37" s="1"/>
  <c r="Z13" i="37"/>
  <c r="Y13" i="37"/>
  <c r="R13" i="37"/>
  <c r="Q13" i="37"/>
  <c r="P13" i="37"/>
  <c r="O13" i="37"/>
  <c r="N13" i="37"/>
  <c r="M13" i="37"/>
  <c r="G13" i="37"/>
  <c r="H13" i="37" s="1"/>
  <c r="T13" i="37" s="1"/>
  <c r="AE12" i="37"/>
  <c r="AF12" i="37" s="1"/>
  <c r="Y12" i="37"/>
  <c r="Z12" i="37" s="1"/>
  <c r="R12" i="37"/>
  <c r="Q12" i="37"/>
  <c r="P12" i="37"/>
  <c r="O12" i="37"/>
  <c r="M12" i="37"/>
  <c r="N12" i="37" s="1"/>
  <c r="G12" i="37"/>
  <c r="H12" i="37" s="1"/>
  <c r="AE11" i="37"/>
  <c r="AF11" i="37" s="1"/>
  <c r="Y11" i="37"/>
  <c r="Z11" i="37" s="1"/>
  <c r="R11" i="37"/>
  <c r="Q11" i="37"/>
  <c r="P11" i="37"/>
  <c r="O11" i="37"/>
  <c r="M11" i="37"/>
  <c r="N11" i="37" s="1"/>
  <c r="G11" i="37"/>
  <c r="H11" i="37" s="1"/>
  <c r="AE10" i="37"/>
  <c r="AF10" i="37" s="1"/>
  <c r="Y10" i="37"/>
  <c r="Z10" i="37" s="1"/>
  <c r="R10" i="37"/>
  <c r="Q10" i="37"/>
  <c r="P10" i="37"/>
  <c r="O10" i="37"/>
  <c r="M10" i="37"/>
  <c r="N10" i="37" s="1"/>
  <c r="G10" i="37"/>
  <c r="H10" i="37" s="1"/>
  <c r="AE9" i="37"/>
  <c r="AF9" i="37" s="1"/>
  <c r="Y9" i="37"/>
  <c r="Z9" i="37" s="1"/>
  <c r="R9" i="37"/>
  <c r="Q9" i="37"/>
  <c r="P9" i="37"/>
  <c r="O9" i="37"/>
  <c r="M9" i="37"/>
  <c r="N9" i="37" s="1"/>
  <c r="G9" i="37"/>
  <c r="H9" i="37" s="1"/>
  <c r="AE8" i="37"/>
  <c r="AF8" i="37" s="1"/>
  <c r="Y8" i="37"/>
  <c r="Z8" i="37" s="1"/>
  <c r="R8" i="37"/>
  <c r="R20" i="37" s="1"/>
  <c r="Q8" i="37"/>
  <c r="P8" i="37"/>
  <c r="P20" i="37" s="1"/>
  <c r="O8" i="37"/>
  <c r="M8" i="37"/>
  <c r="M20" i="37" s="1"/>
  <c r="G8" i="37"/>
  <c r="H8" i="37" s="1"/>
  <c r="O20" i="37" l="1"/>
  <c r="S16" i="37"/>
  <c r="Q20" i="37"/>
  <c r="H14" i="37"/>
  <c r="T14" i="37" s="1"/>
  <c r="T15" i="37"/>
  <c r="S17" i="37"/>
  <c r="Z20" i="37"/>
  <c r="AF20" i="37"/>
  <c r="T16" i="37"/>
  <c r="T9" i="37"/>
  <c r="T10" i="37"/>
  <c r="T11" i="37"/>
  <c r="T12" i="37"/>
  <c r="S11" i="37"/>
  <c r="S15" i="37"/>
  <c r="S19" i="37"/>
  <c r="Y20" i="37"/>
  <c r="N8" i="37"/>
  <c r="N20" i="37" s="1"/>
  <c r="H17" i="37"/>
  <c r="T17" i="37" s="1"/>
  <c r="S8" i="37"/>
  <c r="S10" i="37"/>
  <c r="S12" i="37"/>
  <c r="S18" i="37"/>
  <c r="G20" i="37"/>
  <c r="AE20" i="37"/>
  <c r="S9" i="37"/>
  <c r="S13" i="37"/>
  <c r="K1317" i="2"/>
  <c r="H20" i="37" l="1"/>
  <c r="S20" i="37"/>
  <c r="T8" i="37"/>
  <c r="T20" i="37" s="1"/>
  <c r="H260" i="2"/>
  <c r="O1382" i="2"/>
  <c r="N1382" i="2"/>
  <c r="M1382" i="2"/>
  <c r="O1381" i="2"/>
  <c r="N1381" i="2"/>
  <c r="M1381" i="2"/>
  <c r="O1380" i="2"/>
  <c r="N1380" i="2"/>
  <c r="M1380" i="2"/>
  <c r="O1302" i="2"/>
  <c r="N1302" i="2"/>
  <c r="M1302" i="2"/>
  <c r="O1301" i="2"/>
  <c r="N1301" i="2"/>
  <c r="M1301" i="2"/>
  <c r="O1300" i="2"/>
  <c r="N1300" i="2"/>
  <c r="M1300" i="2"/>
  <c r="O1222" i="2"/>
  <c r="N1222" i="2"/>
  <c r="M1222" i="2"/>
  <c r="O1221" i="2"/>
  <c r="N1221" i="2"/>
  <c r="M1221" i="2"/>
  <c r="O1220" i="2"/>
  <c r="N1220" i="2"/>
  <c r="M1220" i="2"/>
  <c r="O1142" i="2"/>
  <c r="N1142" i="2"/>
  <c r="M1142" i="2"/>
  <c r="O1141" i="2"/>
  <c r="N1141" i="2"/>
  <c r="M1141" i="2"/>
  <c r="O1140" i="2"/>
  <c r="N1140" i="2"/>
  <c r="M1140" i="2"/>
  <c r="O1062" i="2"/>
  <c r="N1062" i="2"/>
  <c r="M1062" i="2"/>
  <c r="O1061" i="2"/>
  <c r="N1061" i="2"/>
  <c r="M1061" i="2"/>
  <c r="O1060" i="2"/>
  <c r="N1060" i="2"/>
  <c r="M1060" i="2"/>
  <c r="O982" i="2"/>
  <c r="N982" i="2"/>
  <c r="M982" i="2"/>
  <c r="O981" i="2"/>
  <c r="N981" i="2"/>
  <c r="M981" i="2"/>
  <c r="O980" i="2"/>
  <c r="N980" i="2"/>
  <c r="M980" i="2"/>
  <c r="O902" i="2"/>
  <c r="N902" i="2"/>
  <c r="M902" i="2"/>
  <c r="O901" i="2"/>
  <c r="N901" i="2"/>
  <c r="M901" i="2"/>
  <c r="O900" i="2"/>
  <c r="N900" i="2"/>
  <c r="M900" i="2"/>
  <c r="O822" i="2"/>
  <c r="N822" i="2"/>
  <c r="M822" i="2"/>
  <c r="O821" i="2"/>
  <c r="N821" i="2"/>
  <c r="M821" i="2"/>
  <c r="O820" i="2"/>
  <c r="N820" i="2"/>
  <c r="M820" i="2"/>
  <c r="O1435" i="2"/>
  <c r="N1435" i="2"/>
  <c r="M1435" i="2"/>
  <c r="O1434" i="2"/>
  <c r="N1434" i="2"/>
  <c r="M1434" i="2"/>
  <c r="O1409" i="2"/>
  <c r="N1409" i="2"/>
  <c r="M1409" i="2"/>
  <c r="O1405" i="2"/>
  <c r="N1405" i="2"/>
  <c r="M1405" i="2"/>
  <c r="O1401" i="2"/>
  <c r="N1401" i="2"/>
  <c r="M1401" i="2"/>
  <c r="O1393" i="2"/>
  <c r="N1393" i="2"/>
  <c r="M1393" i="2"/>
  <c r="O1392" i="2"/>
  <c r="N1392" i="2"/>
  <c r="M1392" i="2"/>
  <c r="O1391" i="2"/>
  <c r="N1391" i="2"/>
  <c r="M1391" i="2"/>
  <c r="O1388" i="2"/>
  <c r="N1388" i="2"/>
  <c r="M1388" i="2"/>
  <c r="O1386" i="2"/>
  <c r="N1386" i="2"/>
  <c r="M1386" i="2"/>
  <c r="O1355" i="2"/>
  <c r="N1355" i="2"/>
  <c r="M1355" i="2"/>
  <c r="O1354" i="2"/>
  <c r="N1354" i="2"/>
  <c r="M1354" i="2"/>
  <c r="O1350" i="2"/>
  <c r="N1350" i="2"/>
  <c r="M1350" i="2"/>
  <c r="O1329" i="2"/>
  <c r="N1329" i="2"/>
  <c r="M1329" i="2"/>
  <c r="O1325" i="2"/>
  <c r="N1325" i="2"/>
  <c r="M1325" i="2"/>
  <c r="O1321" i="2"/>
  <c r="N1321" i="2"/>
  <c r="M1321" i="2"/>
  <c r="O1319" i="2"/>
  <c r="N1319" i="2"/>
  <c r="M1319" i="2"/>
  <c r="O1313" i="2"/>
  <c r="N1313" i="2"/>
  <c r="M1313" i="2"/>
  <c r="O1312" i="2"/>
  <c r="N1312" i="2"/>
  <c r="M1312" i="2"/>
  <c r="O1311" i="2"/>
  <c r="N1311" i="2"/>
  <c r="M1311" i="2"/>
  <c r="O1308" i="2"/>
  <c r="N1308" i="2"/>
  <c r="M1308" i="2"/>
  <c r="O1306" i="2"/>
  <c r="N1306" i="2"/>
  <c r="M1306" i="2"/>
  <c r="O1275" i="2"/>
  <c r="N1275" i="2"/>
  <c r="M1275" i="2"/>
  <c r="O1274" i="2"/>
  <c r="N1274" i="2"/>
  <c r="M1274" i="2"/>
  <c r="O1270" i="2"/>
  <c r="N1270" i="2"/>
  <c r="M1270" i="2"/>
  <c r="O1249" i="2"/>
  <c r="N1249" i="2"/>
  <c r="M1249" i="2"/>
  <c r="O1245" i="2"/>
  <c r="N1245" i="2"/>
  <c r="M1245" i="2"/>
  <c r="O1241" i="2"/>
  <c r="N1241" i="2"/>
  <c r="M1241" i="2"/>
  <c r="O1239" i="2"/>
  <c r="N1239" i="2"/>
  <c r="M1239" i="2"/>
  <c r="O1233" i="2"/>
  <c r="N1233" i="2"/>
  <c r="M1233" i="2"/>
  <c r="O1232" i="2"/>
  <c r="N1232" i="2"/>
  <c r="M1232" i="2"/>
  <c r="O1231" i="2"/>
  <c r="N1231" i="2"/>
  <c r="M1231" i="2"/>
  <c r="O1228" i="2"/>
  <c r="N1228" i="2"/>
  <c r="M1228" i="2"/>
  <c r="O1227" i="2"/>
  <c r="N1227" i="2"/>
  <c r="M1227" i="2"/>
  <c r="O1226" i="2"/>
  <c r="N1226" i="2"/>
  <c r="M1226" i="2"/>
  <c r="O1195" i="2"/>
  <c r="N1195" i="2"/>
  <c r="M1195" i="2"/>
  <c r="O1194" i="2"/>
  <c r="N1194" i="2"/>
  <c r="M1194" i="2"/>
  <c r="O1190" i="2"/>
  <c r="N1190" i="2"/>
  <c r="M1190" i="2"/>
  <c r="O1169" i="2"/>
  <c r="N1169" i="2"/>
  <c r="M1169" i="2"/>
  <c r="O1165" i="2"/>
  <c r="N1165" i="2"/>
  <c r="M1165" i="2"/>
  <c r="O1161" i="2"/>
  <c r="N1161" i="2"/>
  <c r="M1161" i="2"/>
  <c r="O1159" i="2"/>
  <c r="N1159" i="2"/>
  <c r="M1159" i="2"/>
  <c r="O1153" i="2"/>
  <c r="N1153" i="2"/>
  <c r="M1153" i="2"/>
  <c r="O1152" i="2"/>
  <c r="N1152" i="2"/>
  <c r="M1152" i="2"/>
  <c r="O1151" i="2"/>
  <c r="N1151" i="2"/>
  <c r="M1151" i="2"/>
  <c r="O1148" i="2"/>
  <c r="N1148" i="2"/>
  <c r="M1148" i="2"/>
  <c r="O1147" i="2"/>
  <c r="N1147" i="2"/>
  <c r="M1147" i="2"/>
  <c r="O1146" i="2"/>
  <c r="N1146" i="2"/>
  <c r="M1146" i="2"/>
  <c r="O1115" i="2"/>
  <c r="N1115" i="2"/>
  <c r="M1115" i="2"/>
  <c r="O1114" i="2"/>
  <c r="N1114" i="2"/>
  <c r="M1114" i="2"/>
  <c r="O1110" i="2"/>
  <c r="N1110" i="2"/>
  <c r="M1110" i="2"/>
  <c r="O1089" i="2"/>
  <c r="N1089" i="2"/>
  <c r="M1089" i="2"/>
  <c r="O1085" i="2"/>
  <c r="N1085" i="2"/>
  <c r="M1085" i="2"/>
  <c r="O1081" i="2"/>
  <c r="N1081" i="2"/>
  <c r="M1081" i="2"/>
  <c r="O1079" i="2"/>
  <c r="N1079" i="2"/>
  <c r="M1079" i="2"/>
  <c r="O1073" i="2"/>
  <c r="N1073" i="2"/>
  <c r="M1073" i="2"/>
  <c r="O1072" i="2"/>
  <c r="N1072" i="2"/>
  <c r="M1072" i="2"/>
  <c r="O1071" i="2"/>
  <c r="N1071" i="2"/>
  <c r="M1071" i="2"/>
  <c r="O1068" i="2"/>
  <c r="N1068" i="2"/>
  <c r="M1068" i="2"/>
  <c r="O1066" i="2"/>
  <c r="N1066" i="2"/>
  <c r="M1066" i="2"/>
  <c r="O1035" i="2"/>
  <c r="N1035" i="2"/>
  <c r="M1035" i="2"/>
  <c r="O1034" i="2"/>
  <c r="N1034" i="2"/>
  <c r="M1034" i="2"/>
  <c r="O1030" i="2"/>
  <c r="N1030" i="2"/>
  <c r="M1030" i="2"/>
  <c r="O1009" i="2"/>
  <c r="N1009" i="2"/>
  <c r="M1009" i="2"/>
  <c r="O1005" i="2"/>
  <c r="N1005" i="2"/>
  <c r="M1005" i="2"/>
  <c r="O1001" i="2"/>
  <c r="N1001" i="2"/>
  <c r="M1001" i="2"/>
  <c r="O999" i="2"/>
  <c r="N999" i="2"/>
  <c r="M999" i="2"/>
  <c r="O993" i="2"/>
  <c r="N993" i="2"/>
  <c r="M993" i="2"/>
  <c r="O992" i="2"/>
  <c r="N992" i="2"/>
  <c r="M992" i="2"/>
  <c r="O991" i="2"/>
  <c r="N991" i="2"/>
  <c r="M991" i="2"/>
  <c r="O988" i="2"/>
  <c r="N988" i="2"/>
  <c r="M988" i="2"/>
  <c r="O986" i="2"/>
  <c r="N986" i="2"/>
  <c r="M986" i="2"/>
  <c r="O955" i="2"/>
  <c r="N955" i="2"/>
  <c r="M955" i="2"/>
  <c r="O954" i="2"/>
  <c r="N954" i="2"/>
  <c r="M954" i="2"/>
  <c r="O950" i="2"/>
  <c r="N950" i="2"/>
  <c r="M950" i="2"/>
  <c r="O929" i="2"/>
  <c r="N929" i="2"/>
  <c r="M929" i="2"/>
  <c r="O925" i="2"/>
  <c r="N925" i="2"/>
  <c r="M925" i="2"/>
  <c r="O921" i="2"/>
  <c r="N921" i="2"/>
  <c r="M921" i="2"/>
  <c r="O920" i="2"/>
  <c r="N920" i="2"/>
  <c r="M920" i="2"/>
  <c r="O919" i="2"/>
  <c r="N919" i="2"/>
  <c r="M919" i="2"/>
  <c r="O913" i="2"/>
  <c r="N913" i="2"/>
  <c r="M913" i="2"/>
  <c r="O912" i="2"/>
  <c r="N912" i="2"/>
  <c r="M912" i="2"/>
  <c r="O911" i="2"/>
  <c r="N911" i="2"/>
  <c r="M911" i="2"/>
  <c r="O908" i="2"/>
  <c r="N908" i="2"/>
  <c r="M908" i="2"/>
  <c r="O906" i="2"/>
  <c r="N906" i="2"/>
  <c r="M906" i="2"/>
  <c r="O875" i="2"/>
  <c r="N875" i="2"/>
  <c r="M875" i="2"/>
  <c r="O874" i="2"/>
  <c r="N874" i="2"/>
  <c r="M874" i="2"/>
  <c r="O849" i="2"/>
  <c r="N849" i="2"/>
  <c r="M849" i="2"/>
  <c r="O845" i="2"/>
  <c r="N845" i="2"/>
  <c r="M845" i="2"/>
  <c r="O841" i="2"/>
  <c r="N841" i="2"/>
  <c r="M841" i="2"/>
  <c r="O833" i="2"/>
  <c r="N833" i="2"/>
  <c r="M833" i="2"/>
  <c r="O832" i="2"/>
  <c r="N832" i="2"/>
  <c r="M832" i="2"/>
  <c r="O831" i="2"/>
  <c r="N831" i="2"/>
  <c r="M831" i="2"/>
  <c r="O828" i="2"/>
  <c r="N828" i="2"/>
  <c r="M828" i="2"/>
  <c r="O827" i="2"/>
  <c r="N827" i="2"/>
  <c r="M827" i="2"/>
  <c r="O826" i="2"/>
  <c r="N826" i="2"/>
  <c r="M826" i="2"/>
  <c r="O795" i="2"/>
  <c r="N795" i="2"/>
  <c r="M795" i="2"/>
  <c r="O794" i="2"/>
  <c r="N794" i="2"/>
  <c r="M794" i="2"/>
  <c r="O790" i="2"/>
  <c r="N790" i="2"/>
  <c r="M790" i="2"/>
  <c r="O769" i="2"/>
  <c r="N769" i="2"/>
  <c r="M769" i="2"/>
  <c r="O767" i="2"/>
  <c r="N767" i="2"/>
  <c r="M767" i="2"/>
  <c r="O765" i="2"/>
  <c r="N765" i="2"/>
  <c r="M765" i="2"/>
  <c r="O761" i="2"/>
  <c r="N761" i="2"/>
  <c r="M761" i="2"/>
  <c r="O760" i="2"/>
  <c r="N760" i="2"/>
  <c r="M760" i="2"/>
  <c r="O759" i="2"/>
  <c r="N759" i="2"/>
  <c r="M759" i="2"/>
  <c r="O753" i="2"/>
  <c r="N753" i="2"/>
  <c r="M753" i="2"/>
  <c r="O752" i="2"/>
  <c r="N752" i="2"/>
  <c r="M752" i="2"/>
  <c r="O751" i="2"/>
  <c r="N751" i="2"/>
  <c r="M751" i="2"/>
  <c r="O748" i="2"/>
  <c r="N748" i="2"/>
  <c r="M748" i="2"/>
  <c r="O747" i="2"/>
  <c r="N747" i="2"/>
  <c r="M747" i="2"/>
  <c r="O746" i="2"/>
  <c r="N746" i="2"/>
  <c r="M746" i="2"/>
  <c r="O742" i="2"/>
  <c r="N742" i="2"/>
  <c r="M742" i="2"/>
  <c r="O741" i="2"/>
  <c r="N741" i="2"/>
  <c r="M741" i="2"/>
  <c r="O740" i="2"/>
  <c r="N740" i="2"/>
  <c r="M740" i="2"/>
  <c r="O662" i="2"/>
  <c r="N662" i="2"/>
  <c r="M662" i="2"/>
  <c r="O661" i="2"/>
  <c r="N661" i="2"/>
  <c r="M661" i="2"/>
  <c r="O660" i="2"/>
  <c r="N660" i="2"/>
  <c r="M660" i="2"/>
  <c r="O715" i="2"/>
  <c r="N715" i="2"/>
  <c r="M715" i="2"/>
  <c r="O714" i="2"/>
  <c r="N714" i="2"/>
  <c r="M714" i="2"/>
  <c r="O710" i="2"/>
  <c r="N710" i="2"/>
  <c r="M710" i="2"/>
  <c r="O689" i="2"/>
  <c r="N689" i="2"/>
  <c r="M689" i="2"/>
  <c r="O685" i="2"/>
  <c r="N685" i="2"/>
  <c r="M685" i="2"/>
  <c r="O681" i="2"/>
  <c r="N681" i="2"/>
  <c r="M681" i="2"/>
  <c r="O679" i="2"/>
  <c r="N679" i="2"/>
  <c r="M679" i="2"/>
  <c r="O673" i="2"/>
  <c r="N673" i="2"/>
  <c r="M673" i="2"/>
  <c r="O672" i="2"/>
  <c r="N672" i="2"/>
  <c r="M672" i="2"/>
  <c r="O671" i="2"/>
  <c r="N671" i="2"/>
  <c r="M671" i="2"/>
  <c r="O668" i="2"/>
  <c r="N668" i="2"/>
  <c r="M668" i="2"/>
  <c r="O666" i="2"/>
  <c r="N666" i="2"/>
  <c r="M666" i="2"/>
  <c r="O635" i="2"/>
  <c r="N635" i="2"/>
  <c r="M635" i="2"/>
  <c r="O634" i="2"/>
  <c r="N634" i="2"/>
  <c r="M634" i="2"/>
  <c r="O630" i="2"/>
  <c r="N630" i="2"/>
  <c r="M630" i="2"/>
  <c r="O609" i="2"/>
  <c r="N609" i="2"/>
  <c r="M609" i="2"/>
  <c r="O605" i="2"/>
  <c r="N605" i="2"/>
  <c r="M605" i="2"/>
  <c r="O601" i="2"/>
  <c r="N601" i="2"/>
  <c r="M601" i="2"/>
  <c r="O593" i="2"/>
  <c r="N593" i="2"/>
  <c r="M593" i="2"/>
  <c r="O592" i="2"/>
  <c r="N592" i="2"/>
  <c r="M592" i="2"/>
  <c r="O591" i="2"/>
  <c r="N591" i="2"/>
  <c r="M591" i="2"/>
  <c r="O588" i="2"/>
  <c r="N588" i="2"/>
  <c r="M588" i="2"/>
  <c r="O586" i="2"/>
  <c r="N586" i="2"/>
  <c r="M586" i="2"/>
  <c r="O582" i="2"/>
  <c r="N582" i="2"/>
  <c r="M582" i="2"/>
  <c r="O581" i="2"/>
  <c r="N581" i="2"/>
  <c r="M581" i="2"/>
  <c r="O580" i="2"/>
  <c r="N580" i="2"/>
  <c r="M580" i="2"/>
  <c r="O502" i="2"/>
  <c r="N502" i="2"/>
  <c r="M502" i="2"/>
  <c r="O501" i="2"/>
  <c r="N501" i="2"/>
  <c r="M501" i="2"/>
  <c r="O500" i="2"/>
  <c r="N500" i="2"/>
  <c r="M500" i="2"/>
  <c r="O554" i="2"/>
  <c r="N554" i="2"/>
  <c r="M554" i="2"/>
  <c r="O550" i="2"/>
  <c r="N550" i="2"/>
  <c r="M550" i="2"/>
  <c r="O525" i="2"/>
  <c r="N525" i="2"/>
  <c r="M525" i="2"/>
  <c r="O521" i="2"/>
  <c r="N521" i="2"/>
  <c r="M521" i="2"/>
  <c r="O519" i="2"/>
  <c r="N519" i="2"/>
  <c r="M519" i="2"/>
  <c r="O513" i="2"/>
  <c r="N513" i="2"/>
  <c r="M513" i="2"/>
  <c r="O512" i="2"/>
  <c r="N512" i="2"/>
  <c r="M512" i="2"/>
  <c r="O506" i="2"/>
  <c r="N506" i="2"/>
  <c r="M506" i="2"/>
  <c r="O474" i="2"/>
  <c r="N474" i="2"/>
  <c r="M474" i="2"/>
  <c r="O433" i="2"/>
  <c r="N433" i="2"/>
  <c r="M433" i="2"/>
  <c r="O422" i="2"/>
  <c r="N422" i="2"/>
  <c r="M422" i="2"/>
  <c r="O421" i="2"/>
  <c r="N421" i="2"/>
  <c r="M421" i="2"/>
  <c r="O420" i="2"/>
  <c r="N420" i="2"/>
  <c r="M420" i="2"/>
  <c r="O342" i="2"/>
  <c r="N342" i="2"/>
  <c r="M342" i="2"/>
  <c r="O341" i="2"/>
  <c r="N341" i="2"/>
  <c r="M341" i="2"/>
  <c r="O340" i="2"/>
  <c r="N340" i="2"/>
  <c r="M340" i="2"/>
  <c r="O394" i="2"/>
  <c r="N394" i="2"/>
  <c r="M394" i="2"/>
  <c r="O390" i="2"/>
  <c r="N390" i="2"/>
  <c r="M390" i="2"/>
  <c r="O369" i="2"/>
  <c r="N369" i="2"/>
  <c r="M369" i="2"/>
  <c r="O365" i="2"/>
  <c r="N365" i="2"/>
  <c r="M365" i="2"/>
  <c r="O361" i="2"/>
  <c r="N361" i="2"/>
  <c r="M361" i="2"/>
  <c r="O353" i="2"/>
  <c r="N353" i="2"/>
  <c r="M353" i="2"/>
  <c r="O352" i="2"/>
  <c r="N352" i="2"/>
  <c r="M352" i="2"/>
  <c r="O351" i="2"/>
  <c r="N351" i="2"/>
  <c r="M351" i="2"/>
  <c r="O348" i="2"/>
  <c r="N348" i="2"/>
  <c r="M348" i="2"/>
  <c r="O346" i="2"/>
  <c r="N346" i="2"/>
  <c r="M346" i="2"/>
  <c r="O315" i="2"/>
  <c r="N315" i="2"/>
  <c r="M315" i="2"/>
  <c r="O314" i="2"/>
  <c r="N314" i="2"/>
  <c r="M314" i="2"/>
  <c r="O287" i="2"/>
  <c r="N287" i="2"/>
  <c r="M287" i="2"/>
  <c r="O281" i="2"/>
  <c r="N281" i="2"/>
  <c r="M281" i="2"/>
  <c r="O279" i="2"/>
  <c r="N279" i="2"/>
  <c r="M279" i="2"/>
  <c r="O273" i="2"/>
  <c r="N273" i="2"/>
  <c r="M273" i="2"/>
  <c r="O272" i="2"/>
  <c r="N272" i="2"/>
  <c r="M272" i="2"/>
  <c r="O266" i="2"/>
  <c r="N266" i="2"/>
  <c r="M266" i="2"/>
  <c r="M261" i="2"/>
  <c r="N261" i="2"/>
  <c r="O261" i="2"/>
  <c r="M262" i="2"/>
  <c r="N262" i="2"/>
  <c r="O262" i="2"/>
  <c r="O260" i="2"/>
  <c r="N260" i="2"/>
  <c r="M260" i="2"/>
  <c r="O235" i="2"/>
  <c r="N235" i="2"/>
  <c r="M235" i="2"/>
  <c r="O234" i="2"/>
  <c r="N234" i="2"/>
  <c r="M234" i="2"/>
  <c r="O209" i="2"/>
  <c r="N209" i="2"/>
  <c r="M209" i="2"/>
  <c r="O207" i="2"/>
  <c r="N207" i="2"/>
  <c r="M207" i="2"/>
  <c r="O201" i="2"/>
  <c r="N201" i="2"/>
  <c r="M201" i="2"/>
  <c r="O199" i="2"/>
  <c r="N199" i="2"/>
  <c r="M199" i="2"/>
  <c r="O193" i="2"/>
  <c r="N193" i="2"/>
  <c r="M193" i="2"/>
  <c r="O192" i="2"/>
  <c r="N192" i="2"/>
  <c r="M192" i="2"/>
  <c r="O191" i="2"/>
  <c r="N191" i="2"/>
  <c r="M191" i="2"/>
  <c r="O188" i="2"/>
  <c r="N188" i="2"/>
  <c r="M188" i="2"/>
  <c r="O187" i="2"/>
  <c r="N187" i="2"/>
  <c r="M187" i="2"/>
  <c r="O186" i="2"/>
  <c r="N186" i="2"/>
  <c r="M186" i="2"/>
  <c r="O182" i="2"/>
  <c r="N182" i="2"/>
  <c r="M182" i="2"/>
  <c r="O181" i="2"/>
  <c r="N181" i="2"/>
  <c r="M181" i="2"/>
  <c r="O180" i="2"/>
  <c r="N180" i="2"/>
  <c r="M180" i="2"/>
  <c r="O155" i="2"/>
  <c r="N155" i="2"/>
  <c r="M155" i="2"/>
  <c r="O154" i="2"/>
  <c r="N154" i="2"/>
  <c r="M154" i="2"/>
  <c r="O150" i="2"/>
  <c r="N150" i="2"/>
  <c r="M150" i="2"/>
  <c r="O143" i="2"/>
  <c r="N143" i="2"/>
  <c r="M143" i="2"/>
  <c r="O142" i="2"/>
  <c r="N142" i="2"/>
  <c r="M142" i="2"/>
  <c r="O140" i="2"/>
  <c r="N140" i="2"/>
  <c r="M140" i="2"/>
  <c r="O138" i="2"/>
  <c r="N138" i="2"/>
  <c r="M138" i="2"/>
  <c r="O137" i="2"/>
  <c r="N137" i="2"/>
  <c r="M137" i="2"/>
  <c r="O134" i="2"/>
  <c r="N134" i="2"/>
  <c r="M134" i="2"/>
  <c r="O133" i="2"/>
  <c r="N133" i="2"/>
  <c r="M133" i="2"/>
  <c r="O130" i="2"/>
  <c r="N130" i="2"/>
  <c r="M130" i="2"/>
  <c r="O129" i="2"/>
  <c r="N129" i="2"/>
  <c r="M129" i="2"/>
  <c r="O128" i="2"/>
  <c r="N128" i="2"/>
  <c r="M128" i="2"/>
  <c r="O127" i="2"/>
  <c r="N127" i="2"/>
  <c r="M127" i="2"/>
  <c r="O125" i="2"/>
  <c r="N125" i="2"/>
  <c r="M125" i="2"/>
  <c r="O124" i="2"/>
  <c r="N124" i="2"/>
  <c r="M124" i="2"/>
  <c r="O122" i="2"/>
  <c r="N122" i="2"/>
  <c r="M122" i="2"/>
  <c r="O120" i="2"/>
  <c r="N120" i="2"/>
  <c r="M120" i="2"/>
  <c r="O119" i="2"/>
  <c r="N119" i="2"/>
  <c r="M119" i="2"/>
  <c r="O112" i="2"/>
  <c r="N112" i="2"/>
  <c r="M112" i="2"/>
  <c r="O111" i="2"/>
  <c r="N111" i="2"/>
  <c r="M111" i="2"/>
  <c r="O108" i="2"/>
  <c r="N108" i="2"/>
  <c r="M108" i="2"/>
  <c r="O106" i="2"/>
  <c r="N106" i="2"/>
  <c r="M106" i="2"/>
  <c r="M101" i="2"/>
  <c r="N101" i="2"/>
  <c r="O101" i="2"/>
  <c r="M102" i="2"/>
  <c r="N102" i="2"/>
  <c r="O102" i="2"/>
  <c r="O100" i="2"/>
  <c r="N100" i="2"/>
  <c r="M94" i="2" l="1"/>
  <c r="O414" i="2"/>
  <c r="M1374" i="2"/>
  <c r="O1374" i="2"/>
  <c r="N1374" i="2"/>
  <c r="N1294" i="2"/>
  <c r="M1294" i="2"/>
  <c r="O1294" i="2"/>
  <c r="O1214" i="2"/>
  <c r="M1214" i="2"/>
  <c r="N1214" i="2"/>
  <c r="M1134" i="2"/>
  <c r="N1134" i="2"/>
  <c r="O1134" i="2"/>
  <c r="N1054" i="2"/>
  <c r="M1054" i="2"/>
  <c r="O1054" i="2"/>
  <c r="N974" i="2"/>
  <c r="M974" i="2"/>
  <c r="O974" i="2"/>
  <c r="N894" i="2"/>
  <c r="O894" i="2"/>
  <c r="M894" i="2"/>
  <c r="N814" i="2"/>
  <c r="O814" i="2"/>
  <c r="M814" i="2"/>
  <c r="M734" i="2"/>
  <c r="N734" i="2"/>
  <c r="O734" i="2"/>
  <c r="O654" i="2"/>
  <c r="M654" i="2"/>
  <c r="N654" i="2"/>
  <c r="O574" i="2"/>
  <c r="M574" i="2"/>
  <c r="N574" i="2"/>
  <c r="M494" i="2"/>
  <c r="N494" i="2"/>
  <c r="O494" i="2"/>
  <c r="M414" i="2"/>
  <c r="N414" i="2"/>
  <c r="O334" i="2"/>
  <c r="M334" i="2"/>
  <c r="N334" i="2"/>
  <c r="O254" i="2"/>
  <c r="M254" i="2"/>
  <c r="N254" i="2"/>
  <c r="N174" i="2"/>
  <c r="N14" i="2" s="1"/>
  <c r="O174" i="2"/>
  <c r="O14" i="2" s="1"/>
  <c r="N94" i="2"/>
  <c r="O94" i="2"/>
  <c r="M174" i="2"/>
  <c r="M14" i="2" s="1"/>
  <c r="H100" i="2" l="1"/>
  <c r="H101" i="2"/>
  <c r="H102" i="2"/>
  <c r="G55" i="2" l="1"/>
  <c r="K8" i="64" l="1"/>
  <c r="N20" i="61" l="1"/>
  <c r="N30" i="61"/>
  <c r="M11" i="64" l="1"/>
  <c r="M12" i="64"/>
  <c r="M13" i="64"/>
  <c r="M14" i="64"/>
  <c r="M15" i="64"/>
  <c r="M16" i="64"/>
  <c r="M17" i="64"/>
  <c r="M18" i="64"/>
  <c r="M19" i="64"/>
  <c r="M20" i="64"/>
  <c r="M21" i="64"/>
  <c r="M22" i="64"/>
  <c r="M23" i="64"/>
  <c r="M24" i="64"/>
  <c r="M25" i="64"/>
  <c r="M26" i="64"/>
  <c r="M28" i="64"/>
  <c r="M8" i="64" s="1"/>
  <c r="L8" i="64"/>
  <c r="M12" i="61"/>
  <c r="T33" i="24" l="1"/>
  <c r="N7" i="61" l="1"/>
  <c r="M5" i="64"/>
  <c r="AA99" i="24" l="1"/>
  <c r="Y99" i="24"/>
  <c r="AC99" i="24" s="1"/>
  <c r="Y100" i="24" l="1"/>
  <c r="Y51" i="24"/>
  <c r="AA51" i="24"/>
  <c r="AA100" i="24"/>
  <c r="AC51" i="24" l="1"/>
  <c r="AC100" i="24"/>
  <c r="AA199" i="24"/>
  <c r="Y199" i="24"/>
  <c r="AA200" i="24"/>
  <c r="Y200" i="24"/>
  <c r="AA188" i="24"/>
  <c r="O178" i="24"/>
  <c r="Q178" i="24"/>
  <c r="AA157" i="24"/>
  <c r="Y157" i="24"/>
  <c r="AA134" i="24"/>
  <c r="Y134" i="24"/>
  <c r="AA133" i="24"/>
  <c r="Y133" i="24"/>
  <c r="AA68" i="24"/>
  <c r="Y68" i="24"/>
  <c r="AA110" i="24"/>
  <c r="Y110" i="24"/>
  <c r="Y111" i="24" s="1"/>
  <c r="AA123" i="24"/>
  <c r="Y123" i="24"/>
  <c r="AC199" i="24" l="1"/>
  <c r="AC123" i="24"/>
  <c r="AA158" i="24"/>
  <c r="AC134" i="24"/>
  <c r="AC157" i="24"/>
  <c r="Y188" i="24"/>
  <c r="AC188" i="24"/>
  <c r="T178" i="24"/>
  <c r="AA124" i="24"/>
  <c r="AA135" i="24"/>
  <c r="AC110" i="24"/>
  <c r="Y169" i="24"/>
  <c r="Y178" i="24"/>
  <c r="AA111" i="24"/>
  <c r="Y135" i="24"/>
  <c r="AA69" i="24"/>
  <c r="AA178" i="24"/>
  <c r="AA169" i="24"/>
  <c r="Y158" i="24"/>
  <c r="AC133" i="24"/>
  <c r="Y69" i="24"/>
  <c r="Y124" i="24"/>
  <c r="H9" i="59"/>
  <c r="H10" i="59"/>
  <c r="H11" i="59"/>
  <c r="H12" i="59"/>
  <c r="H14" i="59"/>
  <c r="H15" i="59"/>
  <c r="H16" i="59"/>
  <c r="H20" i="59"/>
  <c r="H22" i="59"/>
  <c r="H24" i="59"/>
  <c r="H7" i="59"/>
  <c r="AC178" i="24" l="1"/>
  <c r="AC158" i="24"/>
  <c r="AC111" i="24"/>
  <c r="AC124" i="24"/>
  <c r="AC200" i="24"/>
  <c r="AC135" i="24"/>
  <c r="AC169" i="24"/>
  <c r="AC69" i="24"/>
  <c r="F14" i="22"/>
  <c r="O41" i="60" l="1"/>
  <c r="H121" i="24" l="1"/>
  <c r="H955" i="2" l="1"/>
  <c r="I955" i="2"/>
  <c r="L55" i="2"/>
  <c r="K55" i="2"/>
  <c r="K51" i="2"/>
  <c r="L24" i="2"/>
  <c r="H89" i="2"/>
  <c r="I88" i="2"/>
  <c r="H86" i="2"/>
  <c r="F80" i="2"/>
  <c r="H84" i="2"/>
  <c r="I82" i="2"/>
  <c r="H79" i="2"/>
  <c r="H71" i="2"/>
  <c r="I71" i="2"/>
  <c r="H63" i="2"/>
  <c r="H62" i="2"/>
  <c r="I59" i="2"/>
  <c r="H58" i="2"/>
  <c r="F55" i="2"/>
  <c r="I53" i="2"/>
  <c r="H39" i="2"/>
  <c r="H34" i="2"/>
  <c r="H35" i="2"/>
  <c r="H33" i="2"/>
  <c r="H27" i="2"/>
  <c r="I28" i="2"/>
  <c r="E24" i="2"/>
  <c r="H21" i="2"/>
  <c r="F31" i="66"/>
  <c r="F35" i="66"/>
  <c r="D31" i="66"/>
  <c r="D32" i="66"/>
  <c r="F32" i="66" s="1"/>
  <c r="D33" i="66"/>
  <c r="F33" i="66" s="1"/>
  <c r="D34" i="66"/>
  <c r="F34" i="66" s="1"/>
  <c r="F46" i="66" s="1"/>
  <c r="D35" i="66"/>
  <c r="D36" i="66"/>
  <c r="F36" i="66" s="1"/>
  <c r="D37" i="66"/>
  <c r="F37" i="66" s="1"/>
  <c r="F49" i="66" s="1"/>
  <c r="D38" i="66"/>
  <c r="D50" i="66" s="1"/>
  <c r="D30" i="66"/>
  <c r="F30" i="66" s="1"/>
  <c r="F20" i="66"/>
  <c r="F21" i="66"/>
  <c r="F24" i="66"/>
  <c r="F25" i="66"/>
  <c r="D44" i="66"/>
  <c r="D19" i="66"/>
  <c r="F19" i="66" s="1"/>
  <c r="D20" i="66"/>
  <c r="D21" i="66"/>
  <c r="D22" i="66"/>
  <c r="F22" i="66" s="1"/>
  <c r="D23" i="66"/>
  <c r="D24" i="66"/>
  <c r="D25" i="66"/>
  <c r="D26" i="66"/>
  <c r="F26" i="66" s="1"/>
  <c r="F18" i="66"/>
  <c r="D7" i="66"/>
  <c r="F7" i="66" s="1"/>
  <c r="D8" i="66"/>
  <c r="F8" i="66" s="1"/>
  <c r="D9" i="66"/>
  <c r="F9" i="66" s="1"/>
  <c r="D10" i="66"/>
  <c r="F10" i="66" s="1"/>
  <c r="D11" i="66"/>
  <c r="F11" i="66" s="1"/>
  <c r="D12" i="66"/>
  <c r="D48" i="66" s="1"/>
  <c r="D13" i="66"/>
  <c r="F13" i="66" s="1"/>
  <c r="D14" i="66"/>
  <c r="F14" i="66" s="1"/>
  <c r="M31" i="66"/>
  <c r="M32" i="66"/>
  <c r="F8" i="63"/>
  <c r="I25" i="63"/>
  <c r="G23" i="63"/>
  <c r="F23" i="63"/>
  <c r="E23" i="63"/>
  <c r="C26" i="63" s="1"/>
  <c r="J8" i="63"/>
  <c r="F9" i="63"/>
  <c r="J6" i="63"/>
  <c r="E9" i="62"/>
  <c r="I9" i="62"/>
  <c r="E10" i="62"/>
  <c r="E11" i="62"/>
  <c r="E12" i="62"/>
  <c r="E13" i="62"/>
  <c r="E14" i="62"/>
  <c r="E15" i="62"/>
  <c r="E16" i="62"/>
  <c r="E17" i="62"/>
  <c r="E18" i="62"/>
  <c r="I18" i="62" s="1"/>
  <c r="E19" i="62"/>
  <c r="E20" i="62"/>
  <c r="I20" i="62" s="1"/>
  <c r="E21" i="62"/>
  <c r="E22" i="62"/>
  <c r="E23" i="62"/>
  <c r="I23" i="62" s="1"/>
  <c r="E24" i="62"/>
  <c r="I17" i="62"/>
  <c r="E25" i="62"/>
  <c r="E7" i="62" s="1"/>
  <c r="I7" i="62" s="1"/>
  <c r="E27" i="62"/>
  <c r="H10" i="62"/>
  <c r="H11" i="62"/>
  <c r="H12" i="62"/>
  <c r="H13" i="62"/>
  <c r="H14" i="62"/>
  <c r="I14" i="62"/>
  <c r="H15" i="62"/>
  <c r="H16" i="62"/>
  <c r="I16" i="62" s="1"/>
  <c r="H17" i="62"/>
  <c r="H18" i="62"/>
  <c r="H19" i="62"/>
  <c r="H20" i="62"/>
  <c r="H21" i="62"/>
  <c r="I21" i="62" s="1"/>
  <c r="H22" i="62"/>
  <c r="I22" i="62"/>
  <c r="H23" i="62"/>
  <c r="H24" i="62"/>
  <c r="I24" i="62" s="1"/>
  <c r="H25" i="62"/>
  <c r="H27" i="62"/>
  <c r="H9" i="62"/>
  <c r="I12" i="62"/>
  <c r="Q176" i="24"/>
  <c r="O176" i="24"/>
  <c r="H176" i="24"/>
  <c r="J176" i="24"/>
  <c r="T147" i="24"/>
  <c r="O145" i="24"/>
  <c r="Q145" i="24"/>
  <c r="Q121" i="24"/>
  <c r="Q122" i="24"/>
  <c r="H13" i="59"/>
  <c r="E17" i="59"/>
  <c r="E18" i="59"/>
  <c r="H18" i="59" s="1"/>
  <c r="E19" i="59"/>
  <c r="H19" i="59" s="1"/>
  <c r="E21" i="59"/>
  <c r="H21" i="59" s="1"/>
  <c r="E23" i="59"/>
  <c r="H23" i="59" s="1"/>
  <c r="J49" i="24"/>
  <c r="H49" i="24"/>
  <c r="J48" i="24"/>
  <c r="H48" i="24"/>
  <c r="J47" i="24"/>
  <c r="H47" i="24"/>
  <c r="J46" i="24"/>
  <c r="H46" i="24"/>
  <c r="J45" i="24"/>
  <c r="H45" i="24"/>
  <c r="J44" i="24"/>
  <c r="H44" i="24"/>
  <c r="J43" i="24"/>
  <c r="H43" i="24"/>
  <c r="J42" i="24"/>
  <c r="H42" i="24"/>
  <c r="J41" i="24"/>
  <c r="H41" i="24"/>
  <c r="J99" i="24"/>
  <c r="H99" i="24"/>
  <c r="J98" i="24"/>
  <c r="H98" i="24"/>
  <c r="J97" i="24"/>
  <c r="H97" i="24"/>
  <c r="J96" i="24"/>
  <c r="H96" i="24"/>
  <c r="J95" i="24"/>
  <c r="H95" i="24"/>
  <c r="J197" i="24"/>
  <c r="H197" i="24"/>
  <c r="J177" i="24"/>
  <c r="H177" i="24"/>
  <c r="J167" i="24"/>
  <c r="H167" i="24"/>
  <c r="J166" i="24"/>
  <c r="H166" i="24"/>
  <c r="J165" i="24"/>
  <c r="H165" i="24"/>
  <c r="J164" i="24"/>
  <c r="H164" i="24"/>
  <c r="J155" i="24"/>
  <c r="J157" i="24" s="1"/>
  <c r="H155" i="24"/>
  <c r="J133" i="24"/>
  <c r="H133" i="24"/>
  <c r="J146" i="24"/>
  <c r="H146" i="24"/>
  <c r="J144" i="24"/>
  <c r="H144" i="24"/>
  <c r="J143" i="24"/>
  <c r="H143" i="24"/>
  <c r="J142" i="24"/>
  <c r="H142" i="24"/>
  <c r="J141" i="24"/>
  <c r="H141" i="24"/>
  <c r="J140" i="24"/>
  <c r="H140" i="24"/>
  <c r="J139" i="24"/>
  <c r="H139" i="24"/>
  <c r="J138" i="24"/>
  <c r="H138" i="24"/>
  <c r="J137" i="24"/>
  <c r="H137" i="24"/>
  <c r="J136" i="24"/>
  <c r="H136" i="24"/>
  <c r="J134" i="24"/>
  <c r="H134" i="24"/>
  <c r="J121" i="24"/>
  <c r="L121" i="24" s="1"/>
  <c r="J120" i="24"/>
  <c r="H120" i="24"/>
  <c r="H124" i="24" s="1"/>
  <c r="J85" i="24"/>
  <c r="H85" i="24"/>
  <c r="J84" i="24"/>
  <c r="H84" i="24"/>
  <c r="J83" i="24"/>
  <c r="H83" i="24"/>
  <c r="J82" i="24"/>
  <c r="H82" i="24"/>
  <c r="J81" i="24"/>
  <c r="H81" i="24"/>
  <c r="L81" i="24" s="1"/>
  <c r="J80" i="24"/>
  <c r="H80" i="24"/>
  <c r="J79" i="24"/>
  <c r="H79" i="24"/>
  <c r="J78" i="24"/>
  <c r="H78" i="24"/>
  <c r="J77" i="24"/>
  <c r="H77" i="24"/>
  <c r="J76" i="24"/>
  <c r="H76" i="24"/>
  <c r="J109" i="24"/>
  <c r="H109" i="24"/>
  <c r="J108" i="24"/>
  <c r="H108" i="24"/>
  <c r="I85" i="2"/>
  <c r="I35" i="2"/>
  <c r="L160" i="2"/>
  <c r="K38" i="54" s="1"/>
  <c r="K160" i="2"/>
  <c r="J38" i="54" s="1"/>
  <c r="G160" i="2"/>
  <c r="I38" i="54" s="1"/>
  <c r="F160" i="2"/>
  <c r="H38" i="54" s="1"/>
  <c r="E160" i="2"/>
  <c r="G38" i="54" s="1"/>
  <c r="L240" i="2"/>
  <c r="K39" i="54" s="1"/>
  <c r="K240" i="2"/>
  <c r="J39" i="54" s="1"/>
  <c r="F240" i="2"/>
  <c r="G240" i="2"/>
  <c r="I39" i="54" s="1"/>
  <c r="E240" i="2"/>
  <c r="G39" i="54" s="1"/>
  <c r="L320" i="2"/>
  <c r="K40" i="54" s="1"/>
  <c r="K320" i="2"/>
  <c r="J40" i="54" s="1"/>
  <c r="G320" i="2"/>
  <c r="I40" i="54" s="1"/>
  <c r="F320" i="2"/>
  <c r="H40" i="54" s="1"/>
  <c r="E320" i="2"/>
  <c r="G40" i="54" s="1"/>
  <c r="L400" i="2"/>
  <c r="K41" i="54" s="1"/>
  <c r="K400" i="2"/>
  <c r="J41" i="54" s="1"/>
  <c r="G400" i="2"/>
  <c r="I41" i="54" s="1"/>
  <c r="F400" i="2"/>
  <c r="H41" i="54" s="1"/>
  <c r="E400" i="2"/>
  <c r="G41" i="54" s="1"/>
  <c r="L480" i="2"/>
  <c r="K42" i="54" s="1"/>
  <c r="K480" i="2"/>
  <c r="J42" i="54" s="1"/>
  <c r="G480" i="2"/>
  <c r="I42" i="54" s="1"/>
  <c r="F480" i="2"/>
  <c r="H42" i="54" s="1"/>
  <c r="E480" i="2"/>
  <c r="G42" i="54" s="1"/>
  <c r="L560" i="2"/>
  <c r="K43" i="54" s="1"/>
  <c r="K560" i="2"/>
  <c r="J43" i="54" s="1"/>
  <c r="G560" i="2"/>
  <c r="I43" i="54" s="1"/>
  <c r="F560" i="2"/>
  <c r="H43" i="54" s="1"/>
  <c r="E560" i="2"/>
  <c r="G43" i="54" s="1"/>
  <c r="L640" i="2"/>
  <c r="K44" i="54" s="1"/>
  <c r="K640" i="2"/>
  <c r="J44" i="54" s="1"/>
  <c r="G640" i="2"/>
  <c r="I44" i="54" s="1"/>
  <c r="F640" i="2"/>
  <c r="H44" i="54" s="1"/>
  <c r="E640" i="2"/>
  <c r="G44" i="54" s="1"/>
  <c r="L720" i="2"/>
  <c r="K45" i="54" s="1"/>
  <c r="K720" i="2"/>
  <c r="J45" i="54" s="1"/>
  <c r="G720" i="2"/>
  <c r="I45" i="54" s="1"/>
  <c r="F720" i="2"/>
  <c r="E720" i="2"/>
  <c r="G45" i="54" s="1"/>
  <c r="L800" i="2"/>
  <c r="K46" i="54" s="1"/>
  <c r="K800" i="2"/>
  <c r="J46" i="54" s="1"/>
  <c r="G800" i="2"/>
  <c r="F800" i="2"/>
  <c r="H46" i="54" s="1"/>
  <c r="E800" i="2"/>
  <c r="G46" i="54" s="1"/>
  <c r="L880" i="2"/>
  <c r="K47" i="54" s="1"/>
  <c r="K880" i="2"/>
  <c r="J47" i="54" s="1"/>
  <c r="G880" i="2"/>
  <c r="I47" i="54" s="1"/>
  <c r="F880" i="2"/>
  <c r="H47" i="54" s="1"/>
  <c r="E880" i="2"/>
  <c r="G47" i="54" s="1"/>
  <c r="L960" i="2"/>
  <c r="K48" i="54" s="1"/>
  <c r="K960" i="2"/>
  <c r="J48" i="54" s="1"/>
  <c r="G960" i="2"/>
  <c r="I48" i="54" s="1"/>
  <c r="F960" i="2"/>
  <c r="H48" i="54" s="1"/>
  <c r="E960" i="2"/>
  <c r="G48" i="54" s="1"/>
  <c r="L1040" i="2"/>
  <c r="K49" i="54" s="1"/>
  <c r="K1040" i="2"/>
  <c r="J49" i="54" s="1"/>
  <c r="G1040" i="2"/>
  <c r="I49" i="54" s="1"/>
  <c r="F1040" i="2"/>
  <c r="E1040" i="2"/>
  <c r="G49" i="54" s="1"/>
  <c r="L1120" i="2"/>
  <c r="K50" i="54" s="1"/>
  <c r="K1120" i="2"/>
  <c r="J50" i="54" s="1"/>
  <c r="G1120" i="2"/>
  <c r="I50" i="54" s="1"/>
  <c r="F1120" i="2"/>
  <c r="H50" i="54" s="1"/>
  <c r="E1120" i="2"/>
  <c r="G50" i="54" s="1"/>
  <c r="L1200" i="2"/>
  <c r="K51" i="54" s="1"/>
  <c r="K1200" i="2"/>
  <c r="J51" i="54" s="1"/>
  <c r="G1200" i="2"/>
  <c r="F1200" i="2"/>
  <c r="H51" i="54" s="1"/>
  <c r="E1200" i="2"/>
  <c r="G51" i="54" s="1"/>
  <c r="L1280" i="2"/>
  <c r="K52" i="54" s="1"/>
  <c r="K1280" i="2"/>
  <c r="J52" i="54" s="1"/>
  <c r="G1280" i="2"/>
  <c r="I52" i="54" s="1"/>
  <c r="F1280" i="2"/>
  <c r="H52" i="54" s="1"/>
  <c r="E1280" i="2"/>
  <c r="G52" i="54" s="1"/>
  <c r="L1360" i="2"/>
  <c r="K53" i="54" s="1"/>
  <c r="K1360" i="2"/>
  <c r="J53" i="54" s="1"/>
  <c r="G1360" i="2"/>
  <c r="I53" i="54" s="1"/>
  <c r="F1360" i="2"/>
  <c r="E1360" i="2"/>
  <c r="G53" i="54" s="1"/>
  <c r="L1440" i="2"/>
  <c r="K54" i="54" s="1"/>
  <c r="K1440" i="2"/>
  <c r="J54" i="54" s="1"/>
  <c r="G1440" i="2"/>
  <c r="I54" i="54" s="1"/>
  <c r="F1440" i="2"/>
  <c r="H54" i="54" s="1"/>
  <c r="E1440" i="2"/>
  <c r="G54" i="54" s="1"/>
  <c r="L1760" i="2"/>
  <c r="K1760" i="2"/>
  <c r="G1760" i="2"/>
  <c r="F1760" i="2"/>
  <c r="E1760" i="2"/>
  <c r="L1520" i="2"/>
  <c r="K55" i="54" s="1"/>
  <c r="K1520" i="2"/>
  <c r="J55" i="54" s="1"/>
  <c r="G1520" i="2"/>
  <c r="F1520" i="2"/>
  <c r="H55" i="54" s="1"/>
  <c r="E1520" i="2"/>
  <c r="G55" i="54" s="1"/>
  <c r="L80" i="2"/>
  <c r="H85" i="2"/>
  <c r="I81" i="2"/>
  <c r="H81" i="2"/>
  <c r="I169" i="2"/>
  <c r="H169" i="2"/>
  <c r="I168" i="2"/>
  <c r="H168" i="2"/>
  <c r="I167" i="2"/>
  <c r="H167" i="2"/>
  <c r="I166" i="2"/>
  <c r="H166" i="2"/>
  <c r="I165" i="2"/>
  <c r="H165" i="2"/>
  <c r="I164" i="2"/>
  <c r="H164" i="2"/>
  <c r="I163" i="2"/>
  <c r="H163" i="2"/>
  <c r="I162" i="2"/>
  <c r="H162" i="2"/>
  <c r="I161" i="2"/>
  <c r="H161" i="2"/>
  <c r="I1769" i="2"/>
  <c r="H1769" i="2"/>
  <c r="I1768" i="2"/>
  <c r="H1768" i="2"/>
  <c r="I1767" i="2"/>
  <c r="H1767" i="2"/>
  <c r="I1766" i="2"/>
  <c r="H1766" i="2"/>
  <c r="I1765" i="2"/>
  <c r="H1765" i="2"/>
  <c r="I1764" i="2"/>
  <c r="H1764" i="2"/>
  <c r="I1763" i="2"/>
  <c r="H1763" i="2"/>
  <c r="I1762" i="2"/>
  <c r="H1762" i="2"/>
  <c r="I1761" i="2"/>
  <c r="H1761" i="2"/>
  <c r="J1760" i="2"/>
  <c r="I1529" i="2"/>
  <c r="H1529" i="2"/>
  <c r="I1528" i="2"/>
  <c r="H1528" i="2"/>
  <c r="I1527" i="2"/>
  <c r="H1527" i="2"/>
  <c r="I1526" i="2"/>
  <c r="H1526" i="2"/>
  <c r="I1525" i="2"/>
  <c r="H1525" i="2"/>
  <c r="I1524" i="2"/>
  <c r="H1524" i="2"/>
  <c r="I1523" i="2"/>
  <c r="H1523" i="2"/>
  <c r="I1522" i="2"/>
  <c r="H1522" i="2"/>
  <c r="I1521" i="2"/>
  <c r="H1521" i="2"/>
  <c r="J1520" i="2"/>
  <c r="I1449" i="2"/>
  <c r="H1449" i="2"/>
  <c r="I1448" i="2"/>
  <c r="H1448" i="2"/>
  <c r="I1447" i="2"/>
  <c r="H1447" i="2"/>
  <c r="I1446" i="2"/>
  <c r="H1446" i="2"/>
  <c r="I1445" i="2"/>
  <c r="H1445" i="2"/>
  <c r="I1444" i="2"/>
  <c r="H1444" i="2"/>
  <c r="I1443" i="2"/>
  <c r="H1443" i="2"/>
  <c r="I1442" i="2"/>
  <c r="H1442" i="2"/>
  <c r="I1441" i="2"/>
  <c r="H1441" i="2"/>
  <c r="I1369" i="2"/>
  <c r="H1369" i="2"/>
  <c r="I1368" i="2"/>
  <c r="H1368" i="2"/>
  <c r="I1367" i="2"/>
  <c r="H1367" i="2"/>
  <c r="I1366" i="2"/>
  <c r="H1366" i="2"/>
  <c r="I1365" i="2"/>
  <c r="H1365" i="2"/>
  <c r="I1364" i="2"/>
  <c r="H1364" i="2"/>
  <c r="I1363" i="2"/>
  <c r="H1363" i="2"/>
  <c r="I1362" i="2"/>
  <c r="H1362" i="2"/>
  <c r="I1361" i="2"/>
  <c r="H1361" i="2"/>
  <c r="I1289" i="2"/>
  <c r="H1289" i="2"/>
  <c r="I1288" i="2"/>
  <c r="H1288" i="2"/>
  <c r="I1287" i="2"/>
  <c r="H1287" i="2"/>
  <c r="I1286" i="2"/>
  <c r="H1286" i="2"/>
  <c r="I1285" i="2"/>
  <c r="H1285" i="2"/>
  <c r="I1284" i="2"/>
  <c r="H1284" i="2"/>
  <c r="I1283" i="2"/>
  <c r="H1283" i="2"/>
  <c r="I1282" i="2"/>
  <c r="H1282" i="2"/>
  <c r="I1281" i="2"/>
  <c r="H1281" i="2"/>
  <c r="I1209" i="2"/>
  <c r="H1209" i="2"/>
  <c r="I1208" i="2"/>
  <c r="H1208" i="2"/>
  <c r="I1207" i="2"/>
  <c r="H1207" i="2"/>
  <c r="I1206" i="2"/>
  <c r="H1206" i="2"/>
  <c r="I1205" i="2"/>
  <c r="H1205" i="2"/>
  <c r="I1204" i="2"/>
  <c r="H1204" i="2"/>
  <c r="I1203" i="2"/>
  <c r="H1203" i="2"/>
  <c r="I1202" i="2"/>
  <c r="H1202" i="2"/>
  <c r="I1201" i="2"/>
  <c r="H1201" i="2"/>
  <c r="I1129" i="2"/>
  <c r="H1129" i="2"/>
  <c r="I1128" i="2"/>
  <c r="H1128" i="2"/>
  <c r="I1127" i="2"/>
  <c r="H1127" i="2"/>
  <c r="I1126" i="2"/>
  <c r="H1126" i="2"/>
  <c r="I1125" i="2"/>
  <c r="H1125" i="2"/>
  <c r="I1124" i="2"/>
  <c r="H1124" i="2"/>
  <c r="I1123" i="2"/>
  <c r="H1123" i="2"/>
  <c r="I1122" i="2"/>
  <c r="H1122" i="2"/>
  <c r="I1121" i="2"/>
  <c r="H1121" i="2"/>
  <c r="I1049" i="2"/>
  <c r="H1049" i="2"/>
  <c r="I1048" i="2"/>
  <c r="H1048" i="2"/>
  <c r="I1047" i="2"/>
  <c r="H1047" i="2"/>
  <c r="I1046" i="2"/>
  <c r="H1046" i="2"/>
  <c r="I1045" i="2"/>
  <c r="H1045" i="2"/>
  <c r="I1044" i="2"/>
  <c r="H1044" i="2"/>
  <c r="I1043" i="2"/>
  <c r="H1043" i="2"/>
  <c r="I1042" i="2"/>
  <c r="H1042" i="2"/>
  <c r="I1041" i="2"/>
  <c r="H1041" i="2"/>
  <c r="I969" i="2"/>
  <c r="H969" i="2"/>
  <c r="I968" i="2"/>
  <c r="H968" i="2"/>
  <c r="I967" i="2"/>
  <c r="H967" i="2"/>
  <c r="I966" i="2"/>
  <c r="H966" i="2"/>
  <c r="I965" i="2"/>
  <c r="H965" i="2"/>
  <c r="I964" i="2"/>
  <c r="H964" i="2"/>
  <c r="I963" i="2"/>
  <c r="H963" i="2"/>
  <c r="I962" i="2"/>
  <c r="H962" i="2"/>
  <c r="I961" i="2"/>
  <c r="H961" i="2"/>
  <c r="I889" i="2"/>
  <c r="H889" i="2"/>
  <c r="I888" i="2"/>
  <c r="H888" i="2"/>
  <c r="I887" i="2"/>
  <c r="H887" i="2"/>
  <c r="I886" i="2"/>
  <c r="H886" i="2"/>
  <c r="I885" i="2"/>
  <c r="H885" i="2"/>
  <c r="I884" i="2"/>
  <c r="H884" i="2"/>
  <c r="I883" i="2"/>
  <c r="H883" i="2"/>
  <c r="I882" i="2"/>
  <c r="H882" i="2"/>
  <c r="I881" i="2"/>
  <c r="H881" i="2"/>
  <c r="I809" i="2"/>
  <c r="H809" i="2"/>
  <c r="I808" i="2"/>
  <c r="H808" i="2"/>
  <c r="I807" i="2"/>
  <c r="H807" i="2"/>
  <c r="I806" i="2"/>
  <c r="H806" i="2"/>
  <c r="I805" i="2"/>
  <c r="H805" i="2"/>
  <c r="I804" i="2"/>
  <c r="H804" i="2"/>
  <c r="I803" i="2"/>
  <c r="H803" i="2"/>
  <c r="I802" i="2"/>
  <c r="H802" i="2"/>
  <c r="I801" i="2"/>
  <c r="H801" i="2"/>
  <c r="I729" i="2"/>
  <c r="H729" i="2"/>
  <c r="I728" i="2"/>
  <c r="H728" i="2"/>
  <c r="I727" i="2"/>
  <c r="H727" i="2"/>
  <c r="I726" i="2"/>
  <c r="H726" i="2"/>
  <c r="I725" i="2"/>
  <c r="H725" i="2"/>
  <c r="I724" i="2"/>
  <c r="H724" i="2"/>
  <c r="I723" i="2"/>
  <c r="H723" i="2"/>
  <c r="I722" i="2"/>
  <c r="H722" i="2"/>
  <c r="I721" i="2"/>
  <c r="H721" i="2"/>
  <c r="J720" i="2"/>
  <c r="I649" i="2"/>
  <c r="H649" i="2"/>
  <c r="I648" i="2"/>
  <c r="H648" i="2"/>
  <c r="I647" i="2"/>
  <c r="H647" i="2"/>
  <c r="I646" i="2"/>
  <c r="H646" i="2"/>
  <c r="I645" i="2"/>
  <c r="H645" i="2"/>
  <c r="I644" i="2"/>
  <c r="H644" i="2"/>
  <c r="I643" i="2"/>
  <c r="H643" i="2"/>
  <c r="I642" i="2"/>
  <c r="H642" i="2"/>
  <c r="I641" i="2"/>
  <c r="H641" i="2"/>
  <c r="J640" i="2"/>
  <c r="I569" i="2"/>
  <c r="H569" i="2"/>
  <c r="I568" i="2"/>
  <c r="H568" i="2"/>
  <c r="I567" i="2"/>
  <c r="H567" i="2"/>
  <c r="I566" i="2"/>
  <c r="H566" i="2"/>
  <c r="I565" i="2"/>
  <c r="H565" i="2"/>
  <c r="I564" i="2"/>
  <c r="H564" i="2"/>
  <c r="I563" i="2"/>
  <c r="H563" i="2"/>
  <c r="I562" i="2"/>
  <c r="H562" i="2"/>
  <c r="I561" i="2"/>
  <c r="H561" i="2"/>
  <c r="J560" i="2"/>
  <c r="I489" i="2"/>
  <c r="H489" i="2"/>
  <c r="I488" i="2"/>
  <c r="H488" i="2"/>
  <c r="I487" i="2"/>
  <c r="H487" i="2"/>
  <c r="I486" i="2"/>
  <c r="H486" i="2"/>
  <c r="I485" i="2"/>
  <c r="H485" i="2"/>
  <c r="I484" i="2"/>
  <c r="H484" i="2"/>
  <c r="I483" i="2"/>
  <c r="H483" i="2"/>
  <c r="I482" i="2"/>
  <c r="H482" i="2"/>
  <c r="I481" i="2"/>
  <c r="H481" i="2"/>
  <c r="J480" i="2"/>
  <c r="I409" i="2"/>
  <c r="H409" i="2"/>
  <c r="I408" i="2"/>
  <c r="H408" i="2"/>
  <c r="I407" i="2"/>
  <c r="I400" i="2" s="1"/>
  <c r="H407" i="2"/>
  <c r="I406" i="2"/>
  <c r="H406" i="2"/>
  <c r="I405" i="2"/>
  <c r="H405" i="2"/>
  <c r="I404" i="2"/>
  <c r="H404" i="2"/>
  <c r="I403" i="2"/>
  <c r="H403" i="2"/>
  <c r="I402" i="2"/>
  <c r="H402" i="2"/>
  <c r="I401" i="2"/>
  <c r="H401" i="2"/>
  <c r="I329" i="2"/>
  <c r="H329" i="2"/>
  <c r="I328" i="2"/>
  <c r="H328" i="2"/>
  <c r="I327" i="2"/>
  <c r="H327" i="2"/>
  <c r="I326" i="2"/>
  <c r="H326" i="2"/>
  <c r="I325" i="2"/>
  <c r="H325" i="2"/>
  <c r="I324" i="2"/>
  <c r="H324" i="2"/>
  <c r="I323" i="2"/>
  <c r="H323" i="2"/>
  <c r="I322" i="2"/>
  <c r="H322" i="2"/>
  <c r="I321" i="2"/>
  <c r="H321" i="2"/>
  <c r="I241" i="2"/>
  <c r="I242" i="2"/>
  <c r="I243" i="2"/>
  <c r="I244" i="2"/>
  <c r="I245" i="2"/>
  <c r="H242" i="2"/>
  <c r="H243" i="2"/>
  <c r="H244" i="2"/>
  <c r="H245" i="2"/>
  <c r="H1440" i="2"/>
  <c r="I1360" i="2"/>
  <c r="H1280" i="2"/>
  <c r="H1120" i="2"/>
  <c r="I960" i="2"/>
  <c r="H960" i="2"/>
  <c r="I800" i="2"/>
  <c r="H560" i="2"/>
  <c r="I1759" i="2"/>
  <c r="H1759" i="2"/>
  <c r="I1758" i="2"/>
  <c r="H1758" i="2"/>
  <c r="I1757" i="2"/>
  <c r="H1757" i="2"/>
  <c r="I1756" i="2"/>
  <c r="H1756" i="2"/>
  <c r="I1755" i="2"/>
  <c r="H1755" i="2"/>
  <c r="I1754" i="2"/>
  <c r="H1754" i="2"/>
  <c r="I1753" i="2"/>
  <c r="H1753" i="2"/>
  <c r="L1752" i="2"/>
  <c r="K1752" i="2"/>
  <c r="G1752" i="2"/>
  <c r="F1752" i="2"/>
  <c r="E1752" i="2"/>
  <c r="I1751" i="2"/>
  <c r="H1751" i="2"/>
  <c r="I1750" i="2"/>
  <c r="H1750" i="2"/>
  <c r="I1749" i="2"/>
  <c r="H1749" i="2"/>
  <c r="I1748" i="2"/>
  <c r="H1748" i="2"/>
  <c r="I1747" i="2"/>
  <c r="H1747" i="2"/>
  <c r="I1746" i="2"/>
  <c r="H1746" i="2"/>
  <c r="I1745" i="2"/>
  <c r="H1745" i="2"/>
  <c r="I1744" i="2"/>
  <c r="H1744" i="2"/>
  <c r="I1743" i="2"/>
  <c r="H1743" i="2"/>
  <c r="I1742" i="2"/>
  <c r="H1742" i="2"/>
  <c r="I1741" i="2"/>
  <c r="H1741" i="2"/>
  <c r="I1740" i="2"/>
  <c r="H1740" i="2"/>
  <c r="I1739" i="2"/>
  <c r="H1739" i="2"/>
  <c r="I1738" i="2"/>
  <c r="H1738" i="2"/>
  <c r="I1737" i="2"/>
  <c r="H1737" i="2"/>
  <c r="I1736" i="2"/>
  <c r="H1736" i="2"/>
  <c r="L1735" i="2"/>
  <c r="K1735" i="2"/>
  <c r="G1735" i="2"/>
  <c r="I1735" i="2" s="1"/>
  <c r="F1735" i="2"/>
  <c r="E1735" i="2"/>
  <c r="I1734" i="2"/>
  <c r="H1734" i="2"/>
  <c r="I1733" i="2"/>
  <c r="H1733" i="2"/>
  <c r="I1732" i="2"/>
  <c r="H1732" i="2"/>
  <c r="L1731" i="2"/>
  <c r="K1731" i="2"/>
  <c r="G1731" i="2"/>
  <c r="F1731" i="2"/>
  <c r="E1731" i="2"/>
  <c r="I1730" i="2"/>
  <c r="H1730" i="2"/>
  <c r="I1729" i="2"/>
  <c r="H1729" i="2"/>
  <c r="I1728" i="2"/>
  <c r="H1728" i="2"/>
  <c r="I1727" i="2"/>
  <c r="H1727" i="2"/>
  <c r="I1726" i="2"/>
  <c r="H1726" i="2"/>
  <c r="I1725" i="2"/>
  <c r="H1725" i="2"/>
  <c r="I1724" i="2"/>
  <c r="H1724" i="2"/>
  <c r="I1723" i="2"/>
  <c r="H1723" i="2"/>
  <c r="I1722" i="2"/>
  <c r="H1722" i="2"/>
  <c r="I1721" i="2"/>
  <c r="H1721" i="2"/>
  <c r="I1720" i="2"/>
  <c r="H1720" i="2"/>
  <c r="I1719" i="2"/>
  <c r="H1719" i="2"/>
  <c r="I1718" i="2"/>
  <c r="H1718" i="2"/>
  <c r="L1717" i="2"/>
  <c r="K1717" i="2"/>
  <c r="G1717" i="2"/>
  <c r="F1717" i="2"/>
  <c r="E1717" i="2"/>
  <c r="I1716" i="2"/>
  <c r="H1716" i="2"/>
  <c r="I1715" i="2"/>
  <c r="H1715" i="2"/>
  <c r="I1714" i="2"/>
  <c r="H1714" i="2"/>
  <c r="I1713" i="2"/>
  <c r="H1713" i="2"/>
  <c r="I1712" i="2"/>
  <c r="H1712" i="2"/>
  <c r="I1711" i="2"/>
  <c r="H1711" i="2"/>
  <c r="I1710" i="2"/>
  <c r="H1710" i="2"/>
  <c r="L1709" i="2"/>
  <c r="K1709" i="2"/>
  <c r="G1709" i="2"/>
  <c r="F1709" i="2"/>
  <c r="E1709" i="2"/>
  <c r="I1708" i="2"/>
  <c r="H1708" i="2"/>
  <c r="I1707" i="2"/>
  <c r="H1707" i="2"/>
  <c r="I1706" i="2"/>
  <c r="H1706" i="2"/>
  <c r="I1705" i="2"/>
  <c r="H1705" i="2"/>
  <c r="L1704" i="2"/>
  <c r="K1704" i="2"/>
  <c r="G1704" i="2"/>
  <c r="F1704" i="2"/>
  <c r="E1704" i="2"/>
  <c r="I1703" i="2"/>
  <c r="H1703" i="2"/>
  <c r="I1702" i="2"/>
  <c r="H1702" i="2"/>
  <c r="I1701" i="2"/>
  <c r="H1701" i="2"/>
  <c r="I1700" i="2"/>
  <c r="H1700" i="2"/>
  <c r="I1699" i="2"/>
  <c r="H1699" i="2"/>
  <c r="L1698" i="2"/>
  <c r="K1698" i="2"/>
  <c r="G1698" i="2"/>
  <c r="F1698" i="2"/>
  <c r="E1698" i="2"/>
  <c r="I1697" i="2"/>
  <c r="H1697" i="2"/>
  <c r="I1693" i="2"/>
  <c r="H1693" i="2"/>
  <c r="I1692" i="2"/>
  <c r="H1692" i="2"/>
  <c r="I1691" i="2"/>
  <c r="H1691" i="2"/>
  <c r="I1690" i="2"/>
  <c r="H1690" i="2"/>
  <c r="H330" i="2"/>
  <c r="I330" i="2"/>
  <c r="H331" i="2"/>
  <c r="I331" i="2"/>
  <c r="H332" i="2"/>
  <c r="I332" i="2"/>
  <c r="H333" i="2"/>
  <c r="I333" i="2"/>
  <c r="I249" i="2"/>
  <c r="H249" i="2"/>
  <c r="I248" i="2"/>
  <c r="H248" i="2"/>
  <c r="I247" i="2"/>
  <c r="H247" i="2"/>
  <c r="I246" i="2"/>
  <c r="H246" i="2"/>
  <c r="H241" i="2"/>
  <c r="I1731" i="2"/>
  <c r="I1519" i="2"/>
  <c r="H1519" i="2"/>
  <c r="I1518" i="2"/>
  <c r="H1518" i="2"/>
  <c r="I1517" i="2"/>
  <c r="H1517" i="2"/>
  <c r="I1516" i="2"/>
  <c r="H1516" i="2"/>
  <c r="I1515" i="2"/>
  <c r="H1515" i="2"/>
  <c r="I1514" i="2"/>
  <c r="H1514" i="2"/>
  <c r="I1513" i="2"/>
  <c r="H1513" i="2"/>
  <c r="L1512" i="2"/>
  <c r="K1512" i="2"/>
  <c r="G1512" i="2"/>
  <c r="F1512" i="2"/>
  <c r="E1512" i="2"/>
  <c r="I1511" i="2"/>
  <c r="H1511" i="2"/>
  <c r="I1510" i="2"/>
  <c r="H1510" i="2"/>
  <c r="I1509" i="2"/>
  <c r="H1509" i="2"/>
  <c r="I1508" i="2"/>
  <c r="H1508" i="2"/>
  <c r="I1507" i="2"/>
  <c r="H1507" i="2"/>
  <c r="I1506" i="2"/>
  <c r="H1506" i="2"/>
  <c r="I1505" i="2"/>
  <c r="H1505" i="2"/>
  <c r="I1504" i="2"/>
  <c r="H1504" i="2"/>
  <c r="I1503" i="2"/>
  <c r="H1503" i="2"/>
  <c r="I1502" i="2"/>
  <c r="H1502" i="2"/>
  <c r="I1501" i="2"/>
  <c r="H1501" i="2"/>
  <c r="I1500" i="2"/>
  <c r="H1500" i="2"/>
  <c r="I1499" i="2"/>
  <c r="H1499" i="2"/>
  <c r="I1498" i="2"/>
  <c r="H1498" i="2"/>
  <c r="I1497" i="2"/>
  <c r="H1497" i="2"/>
  <c r="I1496" i="2"/>
  <c r="H1496" i="2"/>
  <c r="L1495" i="2"/>
  <c r="K1495" i="2"/>
  <c r="G1495" i="2"/>
  <c r="F1495" i="2"/>
  <c r="E1495" i="2"/>
  <c r="I1494" i="2"/>
  <c r="H1494" i="2"/>
  <c r="I1493" i="2"/>
  <c r="H1493" i="2"/>
  <c r="I1492" i="2"/>
  <c r="H1492" i="2"/>
  <c r="L1491" i="2"/>
  <c r="K1491" i="2"/>
  <c r="G1491" i="2"/>
  <c r="F1491" i="2"/>
  <c r="E1491" i="2"/>
  <c r="I1490" i="2"/>
  <c r="H1490" i="2"/>
  <c r="I1489" i="2"/>
  <c r="H1489" i="2"/>
  <c r="I1488" i="2"/>
  <c r="H1488" i="2"/>
  <c r="I1487" i="2"/>
  <c r="H1487" i="2"/>
  <c r="I1486" i="2"/>
  <c r="H1486" i="2"/>
  <c r="I1485" i="2"/>
  <c r="H1485" i="2"/>
  <c r="I1484" i="2"/>
  <c r="H1484" i="2"/>
  <c r="I1483" i="2"/>
  <c r="H1483" i="2"/>
  <c r="I1482" i="2"/>
  <c r="H1482" i="2"/>
  <c r="I1481" i="2"/>
  <c r="H1481" i="2"/>
  <c r="I1480" i="2"/>
  <c r="H1480" i="2"/>
  <c r="I1479" i="2"/>
  <c r="H1479" i="2"/>
  <c r="I1478" i="2"/>
  <c r="H1478" i="2"/>
  <c r="L1477" i="2"/>
  <c r="K1477" i="2"/>
  <c r="G1477" i="2"/>
  <c r="F1477" i="2"/>
  <c r="E1477" i="2"/>
  <c r="I1476" i="2"/>
  <c r="H1476" i="2"/>
  <c r="I1475" i="2"/>
  <c r="H1475" i="2"/>
  <c r="I1474" i="2"/>
  <c r="H1474" i="2"/>
  <c r="I1473" i="2"/>
  <c r="H1473" i="2"/>
  <c r="I1472" i="2"/>
  <c r="H1472" i="2"/>
  <c r="I1471" i="2"/>
  <c r="H1471" i="2"/>
  <c r="I1470" i="2"/>
  <c r="H1470" i="2"/>
  <c r="L1469" i="2"/>
  <c r="K1469" i="2"/>
  <c r="G1469" i="2"/>
  <c r="F1469" i="2"/>
  <c r="E1469" i="2"/>
  <c r="I1468" i="2"/>
  <c r="H1468" i="2"/>
  <c r="I1467" i="2"/>
  <c r="H1467" i="2"/>
  <c r="I1466" i="2"/>
  <c r="H1466" i="2"/>
  <c r="I1465" i="2"/>
  <c r="H1465" i="2"/>
  <c r="L1464" i="2"/>
  <c r="K1464" i="2"/>
  <c r="G1464" i="2"/>
  <c r="F1464" i="2"/>
  <c r="E1464" i="2"/>
  <c r="I1463" i="2"/>
  <c r="H1463" i="2"/>
  <c r="I1462" i="2"/>
  <c r="H1462" i="2"/>
  <c r="I1461" i="2"/>
  <c r="H1461" i="2"/>
  <c r="I1460" i="2"/>
  <c r="H1460" i="2"/>
  <c r="I1459" i="2"/>
  <c r="H1459" i="2"/>
  <c r="L1458" i="2"/>
  <c r="K1458" i="2"/>
  <c r="G1458" i="2"/>
  <c r="F1458" i="2"/>
  <c r="E1458" i="2"/>
  <c r="I1457" i="2"/>
  <c r="H1457" i="2"/>
  <c r="I1453" i="2"/>
  <c r="H1453" i="2"/>
  <c r="I1452" i="2"/>
  <c r="H1452" i="2"/>
  <c r="I1451" i="2"/>
  <c r="H1451" i="2"/>
  <c r="I1450" i="2"/>
  <c r="H1450" i="2"/>
  <c r="I1439" i="2"/>
  <c r="H1439" i="2"/>
  <c r="I1438" i="2"/>
  <c r="H1438" i="2"/>
  <c r="I1437" i="2"/>
  <c r="H1437" i="2"/>
  <c r="I1436" i="2"/>
  <c r="H1436" i="2"/>
  <c r="I1435" i="2"/>
  <c r="H1435" i="2"/>
  <c r="I1434" i="2"/>
  <c r="H1434" i="2"/>
  <c r="I1433" i="2"/>
  <c r="H1433" i="2"/>
  <c r="L1432" i="2"/>
  <c r="K1432" i="2"/>
  <c r="G1432" i="2"/>
  <c r="F1432" i="2"/>
  <c r="E1432" i="2"/>
  <c r="I1431" i="2"/>
  <c r="H1431" i="2"/>
  <c r="I1430" i="2"/>
  <c r="H1430" i="2"/>
  <c r="I1429" i="2"/>
  <c r="H1429" i="2"/>
  <c r="I1428" i="2"/>
  <c r="H1428" i="2"/>
  <c r="I1427" i="2"/>
  <c r="H1427" i="2"/>
  <c r="I1426" i="2"/>
  <c r="H1426" i="2"/>
  <c r="I1425" i="2"/>
  <c r="H1425" i="2"/>
  <c r="I1424" i="2"/>
  <c r="H1424" i="2"/>
  <c r="I1423" i="2"/>
  <c r="H1423" i="2"/>
  <c r="I1422" i="2"/>
  <c r="H1422" i="2"/>
  <c r="I1421" i="2"/>
  <c r="H1421" i="2"/>
  <c r="I1420" i="2"/>
  <c r="H1420" i="2"/>
  <c r="I1419" i="2"/>
  <c r="H1419" i="2"/>
  <c r="I1418" i="2"/>
  <c r="H1418" i="2"/>
  <c r="I1417" i="2"/>
  <c r="H1417" i="2"/>
  <c r="I1416" i="2"/>
  <c r="H1416" i="2"/>
  <c r="L1415" i="2"/>
  <c r="K1415" i="2"/>
  <c r="G1415" i="2"/>
  <c r="F1415" i="2"/>
  <c r="E1415" i="2"/>
  <c r="I1414" i="2"/>
  <c r="H1414" i="2"/>
  <c r="I1413" i="2"/>
  <c r="H1413" i="2"/>
  <c r="I1412" i="2"/>
  <c r="H1412" i="2"/>
  <c r="L1411" i="2"/>
  <c r="K1411" i="2"/>
  <c r="G1411" i="2"/>
  <c r="F1411" i="2"/>
  <c r="E1411" i="2"/>
  <c r="I1410" i="2"/>
  <c r="H1410" i="2"/>
  <c r="I1409" i="2"/>
  <c r="H1409" i="2"/>
  <c r="I1408" i="2"/>
  <c r="H1408" i="2"/>
  <c r="I1407" i="2"/>
  <c r="H1407" i="2"/>
  <c r="I1406" i="2"/>
  <c r="H1406" i="2"/>
  <c r="I1405" i="2"/>
  <c r="H1405" i="2"/>
  <c r="I1404" i="2"/>
  <c r="H1404" i="2"/>
  <c r="I1403" i="2"/>
  <c r="H1403" i="2"/>
  <c r="I1402" i="2"/>
  <c r="H1402" i="2"/>
  <c r="I1401" i="2"/>
  <c r="H1401" i="2"/>
  <c r="I1400" i="2"/>
  <c r="H1400" i="2"/>
  <c r="I1399" i="2"/>
  <c r="H1399" i="2"/>
  <c r="I1398" i="2"/>
  <c r="H1398" i="2"/>
  <c r="L1397" i="2"/>
  <c r="K1397" i="2"/>
  <c r="G1397" i="2"/>
  <c r="F1397" i="2"/>
  <c r="E1397" i="2"/>
  <c r="I1396" i="2"/>
  <c r="H1396" i="2"/>
  <c r="I1395" i="2"/>
  <c r="H1395" i="2"/>
  <c r="I1394" i="2"/>
  <c r="H1394" i="2"/>
  <c r="I1393" i="2"/>
  <c r="H1393" i="2"/>
  <c r="I1392" i="2"/>
  <c r="H1392" i="2"/>
  <c r="I1391" i="2"/>
  <c r="H1391" i="2"/>
  <c r="I1390" i="2"/>
  <c r="H1390" i="2"/>
  <c r="L1389" i="2"/>
  <c r="K1389" i="2"/>
  <c r="G1389" i="2"/>
  <c r="F1389" i="2"/>
  <c r="E1389" i="2"/>
  <c r="I1388" i="2"/>
  <c r="H1388" i="2"/>
  <c r="I1387" i="2"/>
  <c r="H1387" i="2"/>
  <c r="I1386" i="2"/>
  <c r="H1386" i="2"/>
  <c r="I1385" i="2"/>
  <c r="H1385" i="2"/>
  <c r="L1384" i="2"/>
  <c r="K1384" i="2"/>
  <c r="G1384" i="2"/>
  <c r="F1384" i="2"/>
  <c r="E1384" i="2"/>
  <c r="I1383" i="2"/>
  <c r="H1383" i="2"/>
  <c r="I1382" i="2"/>
  <c r="H1382" i="2"/>
  <c r="I1381" i="2"/>
  <c r="H1381" i="2"/>
  <c r="I1380" i="2"/>
  <c r="H1380" i="2"/>
  <c r="I1379" i="2"/>
  <c r="H1379" i="2"/>
  <c r="L1378" i="2"/>
  <c r="K1378" i="2"/>
  <c r="G1378" i="2"/>
  <c r="M1378" i="2" s="1"/>
  <c r="F1378" i="2"/>
  <c r="E1378" i="2"/>
  <c r="I1377" i="2"/>
  <c r="H1377" i="2"/>
  <c r="I1373" i="2"/>
  <c r="H1373" i="2"/>
  <c r="I1372" i="2"/>
  <c r="H1372" i="2"/>
  <c r="I1371" i="2"/>
  <c r="H1371" i="2"/>
  <c r="I1359" i="2"/>
  <c r="H1359" i="2"/>
  <c r="I1358" i="2"/>
  <c r="H1358" i="2"/>
  <c r="I1357" i="2"/>
  <c r="H1357" i="2"/>
  <c r="I1356" i="2"/>
  <c r="H1356" i="2"/>
  <c r="I1355" i="2"/>
  <c r="H1355" i="2"/>
  <c r="I1354" i="2"/>
  <c r="H1354" i="2"/>
  <c r="I1353" i="2"/>
  <c r="H1353" i="2"/>
  <c r="L1352" i="2"/>
  <c r="K1352" i="2"/>
  <c r="G1352" i="2"/>
  <c r="F1352" i="2"/>
  <c r="E1352" i="2"/>
  <c r="I1351" i="2"/>
  <c r="H1351" i="2"/>
  <c r="I1350" i="2"/>
  <c r="H1350" i="2"/>
  <c r="I1349" i="2"/>
  <c r="H1349" i="2"/>
  <c r="I1348" i="2"/>
  <c r="H1348" i="2"/>
  <c r="I1347" i="2"/>
  <c r="H1347" i="2"/>
  <c r="I1346" i="2"/>
  <c r="H1346" i="2"/>
  <c r="I1345" i="2"/>
  <c r="H1345" i="2"/>
  <c r="I1344" i="2"/>
  <c r="H1344" i="2"/>
  <c r="I1343" i="2"/>
  <c r="H1343" i="2"/>
  <c r="I1342" i="2"/>
  <c r="H1342" i="2"/>
  <c r="I1341" i="2"/>
  <c r="H1341" i="2"/>
  <c r="I1340" i="2"/>
  <c r="H1340" i="2"/>
  <c r="I1339" i="2"/>
  <c r="H1339" i="2"/>
  <c r="I1338" i="2"/>
  <c r="H1338" i="2"/>
  <c r="I1337" i="2"/>
  <c r="H1337" i="2"/>
  <c r="I1336" i="2"/>
  <c r="H1336" i="2"/>
  <c r="L1335" i="2"/>
  <c r="K1335" i="2"/>
  <c r="G1335" i="2"/>
  <c r="F1335" i="2"/>
  <c r="E1335" i="2"/>
  <c r="I1334" i="2"/>
  <c r="H1334" i="2"/>
  <c r="I1333" i="2"/>
  <c r="H1333" i="2"/>
  <c r="I1332" i="2"/>
  <c r="H1332" i="2"/>
  <c r="L1331" i="2"/>
  <c r="K1331" i="2"/>
  <c r="G1331" i="2"/>
  <c r="F1331" i="2"/>
  <c r="E1331" i="2"/>
  <c r="I1330" i="2"/>
  <c r="H1330" i="2"/>
  <c r="I1329" i="2"/>
  <c r="H1329" i="2"/>
  <c r="I1328" i="2"/>
  <c r="H1328" i="2"/>
  <c r="I1327" i="2"/>
  <c r="H1327" i="2"/>
  <c r="I1326" i="2"/>
  <c r="H1326" i="2"/>
  <c r="I1325" i="2"/>
  <c r="H1325" i="2"/>
  <c r="I1324" i="2"/>
  <c r="H1324" i="2"/>
  <c r="I1323" i="2"/>
  <c r="H1323" i="2"/>
  <c r="I1322" i="2"/>
  <c r="H1322" i="2"/>
  <c r="I1321" i="2"/>
  <c r="H1321" i="2"/>
  <c r="I1320" i="2"/>
  <c r="H1320" i="2"/>
  <c r="I1319" i="2"/>
  <c r="H1319" i="2"/>
  <c r="I1318" i="2"/>
  <c r="H1318" i="2"/>
  <c r="L1317" i="2"/>
  <c r="G1317" i="2"/>
  <c r="F1317" i="2"/>
  <c r="E1317" i="2"/>
  <c r="I1316" i="2"/>
  <c r="H1316" i="2"/>
  <c r="I1315" i="2"/>
  <c r="H1315" i="2"/>
  <c r="I1314" i="2"/>
  <c r="H1314" i="2"/>
  <c r="I1313" i="2"/>
  <c r="H1313" i="2"/>
  <c r="I1312" i="2"/>
  <c r="H1312" i="2"/>
  <c r="I1311" i="2"/>
  <c r="H1311" i="2"/>
  <c r="I1310" i="2"/>
  <c r="H1310" i="2"/>
  <c r="L1309" i="2"/>
  <c r="K1309" i="2"/>
  <c r="G1309" i="2"/>
  <c r="F1309" i="2"/>
  <c r="E1309" i="2"/>
  <c r="I1308" i="2"/>
  <c r="H1308" i="2"/>
  <c r="I1307" i="2"/>
  <c r="H1307" i="2"/>
  <c r="I1306" i="2"/>
  <c r="H1306" i="2"/>
  <c r="I1305" i="2"/>
  <c r="H1305" i="2"/>
  <c r="L1304" i="2"/>
  <c r="K1304" i="2"/>
  <c r="G1304" i="2"/>
  <c r="F1304" i="2"/>
  <c r="E1304" i="2"/>
  <c r="I1303" i="2"/>
  <c r="H1303" i="2"/>
  <c r="I1302" i="2"/>
  <c r="H1302" i="2"/>
  <c r="I1301" i="2"/>
  <c r="H1301" i="2"/>
  <c r="I1300" i="2"/>
  <c r="H1300" i="2"/>
  <c r="I1299" i="2"/>
  <c r="H1299" i="2"/>
  <c r="L1298" i="2"/>
  <c r="K1298" i="2"/>
  <c r="G1298" i="2"/>
  <c r="M1298" i="2" s="1"/>
  <c r="F1298" i="2"/>
  <c r="E1298" i="2"/>
  <c r="I1297" i="2"/>
  <c r="H1297" i="2"/>
  <c r="I1293" i="2"/>
  <c r="H1293" i="2"/>
  <c r="I1292" i="2"/>
  <c r="H1292" i="2"/>
  <c r="I1291" i="2"/>
  <c r="H1291" i="2"/>
  <c r="I1290" i="2"/>
  <c r="H1290" i="2"/>
  <c r="I1279" i="2"/>
  <c r="H1279" i="2"/>
  <c r="I1278" i="2"/>
  <c r="H1278" i="2"/>
  <c r="I1277" i="2"/>
  <c r="H1277" i="2"/>
  <c r="I1276" i="2"/>
  <c r="H1276" i="2"/>
  <c r="I1275" i="2"/>
  <c r="H1275" i="2"/>
  <c r="I1274" i="2"/>
  <c r="H1274" i="2"/>
  <c r="I1273" i="2"/>
  <c r="H1273" i="2"/>
  <c r="L1272" i="2"/>
  <c r="K1272" i="2"/>
  <c r="G1272" i="2"/>
  <c r="F1272" i="2"/>
  <c r="E1272" i="2"/>
  <c r="I1271" i="2"/>
  <c r="H1271" i="2"/>
  <c r="I1270" i="2"/>
  <c r="H1270" i="2"/>
  <c r="I1269" i="2"/>
  <c r="H1269" i="2"/>
  <c r="I1268" i="2"/>
  <c r="H1268" i="2"/>
  <c r="I1267" i="2"/>
  <c r="H1267" i="2"/>
  <c r="I1266" i="2"/>
  <c r="H1266" i="2"/>
  <c r="I1265" i="2"/>
  <c r="H1265" i="2"/>
  <c r="I1264" i="2"/>
  <c r="H1264" i="2"/>
  <c r="I1263" i="2"/>
  <c r="H1263" i="2"/>
  <c r="I1262" i="2"/>
  <c r="H1262" i="2"/>
  <c r="I1261" i="2"/>
  <c r="H1261" i="2"/>
  <c r="I1260" i="2"/>
  <c r="H1260" i="2"/>
  <c r="I1259" i="2"/>
  <c r="H1259" i="2"/>
  <c r="I1258" i="2"/>
  <c r="H1258" i="2"/>
  <c r="I1257" i="2"/>
  <c r="H1257" i="2"/>
  <c r="I1256" i="2"/>
  <c r="H1256" i="2"/>
  <c r="L1255" i="2"/>
  <c r="K1255" i="2"/>
  <c r="G1255" i="2"/>
  <c r="F1255" i="2"/>
  <c r="E1255" i="2"/>
  <c r="I1254" i="2"/>
  <c r="H1254" i="2"/>
  <c r="I1253" i="2"/>
  <c r="H1253" i="2"/>
  <c r="I1252" i="2"/>
  <c r="H1252" i="2"/>
  <c r="L1251" i="2"/>
  <c r="K1251" i="2"/>
  <c r="G1251" i="2"/>
  <c r="F1251" i="2"/>
  <c r="E1251" i="2"/>
  <c r="I1250" i="2"/>
  <c r="H1250" i="2"/>
  <c r="I1249" i="2"/>
  <c r="H1249" i="2"/>
  <c r="I1248" i="2"/>
  <c r="H1248" i="2"/>
  <c r="I1247" i="2"/>
  <c r="H1247" i="2"/>
  <c r="I1246" i="2"/>
  <c r="H1246" i="2"/>
  <c r="I1245" i="2"/>
  <c r="H1245" i="2"/>
  <c r="I1244" i="2"/>
  <c r="H1244" i="2"/>
  <c r="I1243" i="2"/>
  <c r="H1243" i="2"/>
  <c r="I1242" i="2"/>
  <c r="H1242" i="2"/>
  <c r="I1241" i="2"/>
  <c r="H1241" i="2"/>
  <c r="I1240" i="2"/>
  <c r="H1240" i="2"/>
  <c r="I1239" i="2"/>
  <c r="H1239" i="2"/>
  <c r="I1238" i="2"/>
  <c r="H1238" i="2"/>
  <c r="L1237" i="2"/>
  <c r="K1237" i="2"/>
  <c r="G1237" i="2"/>
  <c r="F1237" i="2"/>
  <c r="E1237" i="2"/>
  <c r="I1236" i="2"/>
  <c r="H1236" i="2"/>
  <c r="I1235" i="2"/>
  <c r="H1235" i="2"/>
  <c r="I1234" i="2"/>
  <c r="H1234" i="2"/>
  <c r="I1233" i="2"/>
  <c r="H1233" i="2"/>
  <c r="I1232" i="2"/>
  <c r="H1232" i="2"/>
  <c r="I1231" i="2"/>
  <c r="H1231" i="2"/>
  <c r="I1230" i="2"/>
  <c r="H1230" i="2"/>
  <c r="L1229" i="2"/>
  <c r="K1229" i="2"/>
  <c r="G1229" i="2"/>
  <c r="F1229" i="2"/>
  <c r="E1229" i="2"/>
  <c r="I1228" i="2"/>
  <c r="H1228" i="2"/>
  <c r="I1227" i="2"/>
  <c r="H1227" i="2"/>
  <c r="I1226" i="2"/>
  <c r="H1226" i="2"/>
  <c r="I1225" i="2"/>
  <c r="H1225" i="2"/>
  <c r="L1224" i="2"/>
  <c r="K1224" i="2"/>
  <c r="G1224" i="2"/>
  <c r="F1224" i="2"/>
  <c r="E1224" i="2"/>
  <c r="I1223" i="2"/>
  <c r="H1223" i="2"/>
  <c r="I1222" i="2"/>
  <c r="H1222" i="2"/>
  <c r="I1221" i="2"/>
  <c r="H1221" i="2"/>
  <c r="I1220" i="2"/>
  <c r="H1220" i="2"/>
  <c r="I1219" i="2"/>
  <c r="H1219" i="2"/>
  <c r="L1218" i="2"/>
  <c r="K1218" i="2"/>
  <c r="G1218" i="2"/>
  <c r="M1218" i="2" s="1"/>
  <c r="F1218" i="2"/>
  <c r="E1218" i="2"/>
  <c r="I1217" i="2"/>
  <c r="H1217" i="2"/>
  <c r="I1213" i="2"/>
  <c r="H1213" i="2"/>
  <c r="I1212" i="2"/>
  <c r="H1212" i="2"/>
  <c r="I1211" i="2"/>
  <c r="H1211" i="2"/>
  <c r="I1210" i="2"/>
  <c r="H1210" i="2"/>
  <c r="I1199" i="2"/>
  <c r="H1199" i="2"/>
  <c r="I1198" i="2"/>
  <c r="H1198" i="2"/>
  <c r="I1197" i="2"/>
  <c r="H1197" i="2"/>
  <c r="I1196" i="2"/>
  <c r="H1196" i="2"/>
  <c r="I1195" i="2"/>
  <c r="H1195" i="2"/>
  <c r="I1194" i="2"/>
  <c r="H1194" i="2"/>
  <c r="I1193" i="2"/>
  <c r="H1193" i="2"/>
  <c r="L1192" i="2"/>
  <c r="K1192" i="2"/>
  <c r="G1192" i="2"/>
  <c r="F1192" i="2"/>
  <c r="E1192" i="2"/>
  <c r="I1191" i="2"/>
  <c r="H1191" i="2"/>
  <c r="I1190" i="2"/>
  <c r="H1190" i="2"/>
  <c r="I1189" i="2"/>
  <c r="H1189" i="2"/>
  <c r="I1188" i="2"/>
  <c r="H1188" i="2"/>
  <c r="I1187" i="2"/>
  <c r="H1187" i="2"/>
  <c r="I1186" i="2"/>
  <c r="H1186" i="2"/>
  <c r="I1185" i="2"/>
  <c r="H1185" i="2"/>
  <c r="I1184" i="2"/>
  <c r="H1184" i="2"/>
  <c r="I1183" i="2"/>
  <c r="H1183" i="2"/>
  <c r="I1182" i="2"/>
  <c r="H1182" i="2"/>
  <c r="I1181" i="2"/>
  <c r="H1181" i="2"/>
  <c r="I1180" i="2"/>
  <c r="H1180" i="2"/>
  <c r="I1179" i="2"/>
  <c r="H1179" i="2"/>
  <c r="I1178" i="2"/>
  <c r="H1178" i="2"/>
  <c r="I1177" i="2"/>
  <c r="H1177" i="2"/>
  <c r="I1176" i="2"/>
  <c r="H1176" i="2"/>
  <c r="L1175" i="2"/>
  <c r="K1175" i="2"/>
  <c r="G1175" i="2"/>
  <c r="F1175" i="2"/>
  <c r="E1175" i="2"/>
  <c r="I1174" i="2"/>
  <c r="H1174" i="2"/>
  <c r="I1173" i="2"/>
  <c r="H1173" i="2"/>
  <c r="I1172" i="2"/>
  <c r="H1172" i="2"/>
  <c r="L1171" i="2"/>
  <c r="K1171" i="2"/>
  <c r="G1171" i="2"/>
  <c r="F1171" i="2"/>
  <c r="E1171" i="2"/>
  <c r="I1170" i="2"/>
  <c r="H1170" i="2"/>
  <c r="I1169" i="2"/>
  <c r="H1169" i="2"/>
  <c r="I1168" i="2"/>
  <c r="H1168" i="2"/>
  <c r="I1167" i="2"/>
  <c r="H1167" i="2"/>
  <c r="I1166" i="2"/>
  <c r="H1166" i="2"/>
  <c r="I1165" i="2"/>
  <c r="H1165" i="2"/>
  <c r="I1164" i="2"/>
  <c r="H1164" i="2"/>
  <c r="I1163" i="2"/>
  <c r="H1163" i="2"/>
  <c r="I1162" i="2"/>
  <c r="H1162" i="2"/>
  <c r="I1161" i="2"/>
  <c r="H1161" i="2"/>
  <c r="I1160" i="2"/>
  <c r="H1160" i="2"/>
  <c r="I1159" i="2"/>
  <c r="H1159" i="2"/>
  <c r="I1158" i="2"/>
  <c r="H1158" i="2"/>
  <c r="L1157" i="2"/>
  <c r="K1157" i="2"/>
  <c r="G1157" i="2"/>
  <c r="F1157" i="2"/>
  <c r="E1157" i="2"/>
  <c r="I1156" i="2"/>
  <c r="H1156" i="2"/>
  <c r="I1155" i="2"/>
  <c r="H1155" i="2"/>
  <c r="I1154" i="2"/>
  <c r="H1154" i="2"/>
  <c r="I1153" i="2"/>
  <c r="H1153" i="2"/>
  <c r="I1152" i="2"/>
  <c r="H1152" i="2"/>
  <c r="I1151" i="2"/>
  <c r="H1151" i="2"/>
  <c r="I1150" i="2"/>
  <c r="H1150" i="2"/>
  <c r="L1149" i="2"/>
  <c r="K1149" i="2"/>
  <c r="G1149" i="2"/>
  <c r="F1149" i="2"/>
  <c r="E1149" i="2"/>
  <c r="I1148" i="2"/>
  <c r="H1148" i="2"/>
  <c r="I1147" i="2"/>
  <c r="H1147" i="2"/>
  <c r="I1146" i="2"/>
  <c r="H1146" i="2"/>
  <c r="I1145" i="2"/>
  <c r="H1145" i="2"/>
  <c r="L1144" i="2"/>
  <c r="K1144" i="2"/>
  <c r="G1144" i="2"/>
  <c r="F1144" i="2"/>
  <c r="E1144" i="2"/>
  <c r="I1143" i="2"/>
  <c r="H1143" i="2"/>
  <c r="I1142" i="2"/>
  <c r="H1142" i="2"/>
  <c r="I1141" i="2"/>
  <c r="H1141" i="2"/>
  <c r="I1140" i="2"/>
  <c r="H1140" i="2"/>
  <c r="I1139" i="2"/>
  <c r="H1139" i="2"/>
  <c r="L1138" i="2"/>
  <c r="K1138" i="2"/>
  <c r="G1138" i="2"/>
  <c r="M1138" i="2" s="1"/>
  <c r="F1138" i="2"/>
  <c r="E1138" i="2"/>
  <c r="I1137" i="2"/>
  <c r="H1137" i="2"/>
  <c r="I1133" i="2"/>
  <c r="H1133" i="2"/>
  <c r="I1132" i="2"/>
  <c r="H1132" i="2"/>
  <c r="I1131" i="2"/>
  <c r="H1131" i="2"/>
  <c r="I1130" i="2"/>
  <c r="H1130" i="2"/>
  <c r="I1119" i="2"/>
  <c r="H1119" i="2"/>
  <c r="I1118" i="2"/>
  <c r="H1118" i="2"/>
  <c r="I1117" i="2"/>
  <c r="H1117" i="2"/>
  <c r="I1116" i="2"/>
  <c r="H1116" i="2"/>
  <c r="I1115" i="2"/>
  <c r="H1115" i="2"/>
  <c r="I1114" i="2"/>
  <c r="H1114" i="2"/>
  <c r="I1113" i="2"/>
  <c r="H1113" i="2"/>
  <c r="L1112" i="2"/>
  <c r="K1112" i="2"/>
  <c r="G1112" i="2"/>
  <c r="F1112" i="2"/>
  <c r="E1112" i="2"/>
  <c r="I1111" i="2"/>
  <c r="H1111" i="2"/>
  <c r="I1110" i="2"/>
  <c r="H1110" i="2"/>
  <c r="I1109" i="2"/>
  <c r="H1109" i="2"/>
  <c r="I1108" i="2"/>
  <c r="H1108" i="2"/>
  <c r="I1107" i="2"/>
  <c r="H1107" i="2"/>
  <c r="I1106" i="2"/>
  <c r="H1106" i="2"/>
  <c r="I1105" i="2"/>
  <c r="H1105" i="2"/>
  <c r="I1104" i="2"/>
  <c r="H1104" i="2"/>
  <c r="I1103" i="2"/>
  <c r="H1103" i="2"/>
  <c r="I1102" i="2"/>
  <c r="H1102" i="2"/>
  <c r="I1101" i="2"/>
  <c r="H1101" i="2"/>
  <c r="I1100" i="2"/>
  <c r="H1100" i="2"/>
  <c r="I1099" i="2"/>
  <c r="H1099" i="2"/>
  <c r="I1098" i="2"/>
  <c r="H1098" i="2"/>
  <c r="I1097" i="2"/>
  <c r="H1097" i="2"/>
  <c r="I1096" i="2"/>
  <c r="H1096" i="2"/>
  <c r="L1095" i="2"/>
  <c r="K1095" i="2"/>
  <c r="G1095" i="2"/>
  <c r="F1095" i="2"/>
  <c r="E1095" i="2"/>
  <c r="I1095" i="2" s="1"/>
  <c r="I1094" i="2"/>
  <c r="H1094" i="2"/>
  <c r="I1093" i="2"/>
  <c r="H1093" i="2"/>
  <c r="I1092" i="2"/>
  <c r="H1092" i="2"/>
  <c r="L1091" i="2"/>
  <c r="K1091" i="2"/>
  <c r="G1091" i="2"/>
  <c r="F1091" i="2"/>
  <c r="E1091" i="2"/>
  <c r="I1090" i="2"/>
  <c r="H1090" i="2"/>
  <c r="I1089" i="2"/>
  <c r="H1089" i="2"/>
  <c r="I1088" i="2"/>
  <c r="H1088" i="2"/>
  <c r="I1087" i="2"/>
  <c r="H1087" i="2"/>
  <c r="I1086" i="2"/>
  <c r="H1086" i="2"/>
  <c r="I1085" i="2"/>
  <c r="H1085" i="2"/>
  <c r="I1084" i="2"/>
  <c r="H1084" i="2"/>
  <c r="I1083" i="2"/>
  <c r="H1083" i="2"/>
  <c r="I1082" i="2"/>
  <c r="H1082" i="2"/>
  <c r="I1081" i="2"/>
  <c r="H1081" i="2"/>
  <c r="I1080" i="2"/>
  <c r="H1080" i="2"/>
  <c r="I1079" i="2"/>
  <c r="H1079" i="2"/>
  <c r="I1078" i="2"/>
  <c r="H1078" i="2"/>
  <c r="L1077" i="2"/>
  <c r="K1077" i="2"/>
  <c r="G1077" i="2"/>
  <c r="F1077" i="2"/>
  <c r="E1077" i="2"/>
  <c r="I1076" i="2"/>
  <c r="H1076" i="2"/>
  <c r="I1075" i="2"/>
  <c r="H1075" i="2"/>
  <c r="I1074" i="2"/>
  <c r="H1074" i="2"/>
  <c r="I1073" i="2"/>
  <c r="H1073" i="2"/>
  <c r="I1072" i="2"/>
  <c r="H1072" i="2"/>
  <c r="I1071" i="2"/>
  <c r="H1071" i="2"/>
  <c r="I1070" i="2"/>
  <c r="H1070" i="2"/>
  <c r="L1069" i="2"/>
  <c r="K1069" i="2"/>
  <c r="G1069" i="2"/>
  <c r="F1069" i="2"/>
  <c r="E1069" i="2"/>
  <c r="I1068" i="2"/>
  <c r="H1068" i="2"/>
  <c r="I1067" i="2"/>
  <c r="H1067" i="2"/>
  <c r="I1066" i="2"/>
  <c r="H1066" i="2"/>
  <c r="I1065" i="2"/>
  <c r="H1065" i="2"/>
  <c r="L1064" i="2"/>
  <c r="K1064" i="2"/>
  <c r="G1064" i="2"/>
  <c r="F1064" i="2"/>
  <c r="E1064" i="2"/>
  <c r="I1063" i="2"/>
  <c r="H1063" i="2"/>
  <c r="I1062" i="2"/>
  <c r="H1062" i="2"/>
  <c r="I1061" i="2"/>
  <c r="H1061" i="2"/>
  <c r="I1060" i="2"/>
  <c r="H1060" i="2"/>
  <c r="I1059" i="2"/>
  <c r="H1059" i="2"/>
  <c r="L1058" i="2"/>
  <c r="K1058" i="2"/>
  <c r="G1058" i="2"/>
  <c r="M1058" i="2" s="1"/>
  <c r="F1058" i="2"/>
  <c r="E1058" i="2"/>
  <c r="I1057" i="2"/>
  <c r="H1057" i="2"/>
  <c r="I1053" i="2"/>
  <c r="H1053" i="2"/>
  <c r="I1052" i="2"/>
  <c r="H1052" i="2"/>
  <c r="I1051" i="2"/>
  <c r="H1051" i="2"/>
  <c r="I1050" i="2"/>
  <c r="H1050" i="2"/>
  <c r="I1495" i="2"/>
  <c r="H1458" i="2"/>
  <c r="K1456" i="2"/>
  <c r="J31" i="54" s="1"/>
  <c r="H1477" i="2"/>
  <c r="I1331" i="2"/>
  <c r="I1251" i="2"/>
  <c r="I1039" i="2"/>
  <c r="H1039" i="2"/>
  <c r="I1038" i="2"/>
  <c r="H1038" i="2"/>
  <c r="I1037" i="2"/>
  <c r="H1037" i="2"/>
  <c r="I1036" i="2"/>
  <c r="H1036" i="2"/>
  <c r="I1035" i="2"/>
  <c r="H1035" i="2"/>
  <c r="I1034" i="2"/>
  <c r="H1034" i="2"/>
  <c r="I1033" i="2"/>
  <c r="H1033" i="2"/>
  <c r="L1032" i="2"/>
  <c r="K1032" i="2"/>
  <c r="G1032" i="2"/>
  <c r="F1032" i="2"/>
  <c r="E1032" i="2"/>
  <c r="I1031" i="2"/>
  <c r="H1031" i="2"/>
  <c r="I1030" i="2"/>
  <c r="H1030" i="2"/>
  <c r="I1029" i="2"/>
  <c r="H1029" i="2"/>
  <c r="I1028" i="2"/>
  <c r="H1028" i="2"/>
  <c r="I1027" i="2"/>
  <c r="H1027" i="2"/>
  <c r="I1026" i="2"/>
  <c r="H1026" i="2"/>
  <c r="I1025" i="2"/>
  <c r="H1025" i="2"/>
  <c r="I1024" i="2"/>
  <c r="H1024" i="2"/>
  <c r="I1023" i="2"/>
  <c r="H1023" i="2"/>
  <c r="I1022" i="2"/>
  <c r="H1022" i="2"/>
  <c r="I1021" i="2"/>
  <c r="H1021" i="2"/>
  <c r="I1020" i="2"/>
  <c r="H1020" i="2"/>
  <c r="I1019" i="2"/>
  <c r="H1019" i="2"/>
  <c r="I1018" i="2"/>
  <c r="H1018" i="2"/>
  <c r="I1017" i="2"/>
  <c r="H1017" i="2"/>
  <c r="I1016" i="2"/>
  <c r="H1016" i="2"/>
  <c r="L1015" i="2"/>
  <c r="K1015" i="2"/>
  <c r="G1015" i="2"/>
  <c r="F1015" i="2"/>
  <c r="E1015" i="2"/>
  <c r="I1014" i="2"/>
  <c r="H1014" i="2"/>
  <c r="I1013" i="2"/>
  <c r="H1013" i="2"/>
  <c r="I1012" i="2"/>
  <c r="H1012" i="2"/>
  <c r="L1011" i="2"/>
  <c r="K1011" i="2"/>
  <c r="G1011" i="2"/>
  <c r="I1011" i="2" s="1"/>
  <c r="I1010" i="2"/>
  <c r="H1010" i="2"/>
  <c r="I1009" i="2"/>
  <c r="H1009" i="2"/>
  <c r="I1008" i="2"/>
  <c r="H1008" i="2"/>
  <c r="I1007" i="2"/>
  <c r="H1007" i="2"/>
  <c r="I1006" i="2"/>
  <c r="H1006" i="2"/>
  <c r="I1005" i="2"/>
  <c r="H1005" i="2"/>
  <c r="I1004" i="2"/>
  <c r="H1004" i="2"/>
  <c r="I1003" i="2"/>
  <c r="H1003" i="2"/>
  <c r="I1002" i="2"/>
  <c r="H1002" i="2"/>
  <c r="I1001" i="2"/>
  <c r="H1001" i="2"/>
  <c r="I1000" i="2"/>
  <c r="H1000" i="2"/>
  <c r="I999" i="2"/>
  <c r="H999" i="2"/>
  <c r="I998" i="2"/>
  <c r="H998" i="2"/>
  <c r="L997" i="2"/>
  <c r="K997" i="2"/>
  <c r="G997" i="2"/>
  <c r="F997" i="2"/>
  <c r="E997" i="2"/>
  <c r="I996" i="2"/>
  <c r="H996" i="2"/>
  <c r="I995" i="2"/>
  <c r="H995" i="2"/>
  <c r="I994" i="2"/>
  <c r="H994" i="2"/>
  <c r="I993" i="2"/>
  <c r="H993" i="2"/>
  <c r="I992" i="2"/>
  <c r="H992" i="2"/>
  <c r="I991" i="2"/>
  <c r="H991" i="2"/>
  <c r="I990" i="2"/>
  <c r="H990" i="2"/>
  <c r="L989" i="2"/>
  <c r="K989" i="2"/>
  <c r="G989" i="2"/>
  <c r="F989" i="2"/>
  <c r="E989" i="2"/>
  <c r="I988" i="2"/>
  <c r="H988" i="2"/>
  <c r="I987" i="2"/>
  <c r="H987" i="2"/>
  <c r="I986" i="2"/>
  <c r="H986" i="2"/>
  <c r="I985" i="2"/>
  <c r="H985" i="2"/>
  <c r="L984" i="2"/>
  <c r="K984" i="2"/>
  <c r="G984" i="2"/>
  <c r="F984" i="2"/>
  <c r="E984" i="2"/>
  <c r="I983" i="2"/>
  <c r="H983" i="2"/>
  <c r="I982" i="2"/>
  <c r="H982" i="2"/>
  <c r="I981" i="2"/>
  <c r="H981" i="2"/>
  <c r="I980" i="2"/>
  <c r="H980" i="2"/>
  <c r="I979" i="2"/>
  <c r="H979" i="2"/>
  <c r="L978" i="2"/>
  <c r="K978" i="2"/>
  <c r="G978" i="2"/>
  <c r="M978" i="2" s="1"/>
  <c r="F978" i="2"/>
  <c r="E978" i="2"/>
  <c r="I977" i="2"/>
  <c r="H977" i="2"/>
  <c r="I973" i="2"/>
  <c r="H973" i="2"/>
  <c r="I972" i="2"/>
  <c r="H972" i="2"/>
  <c r="I971" i="2"/>
  <c r="H971" i="2"/>
  <c r="I970" i="2"/>
  <c r="H970" i="2"/>
  <c r="I959" i="2"/>
  <c r="H959" i="2"/>
  <c r="I958" i="2"/>
  <c r="H958" i="2"/>
  <c r="I957" i="2"/>
  <c r="H957" i="2"/>
  <c r="I956" i="2"/>
  <c r="H956" i="2"/>
  <c r="I954" i="2"/>
  <c r="H954" i="2"/>
  <c r="I953" i="2"/>
  <c r="H953" i="2"/>
  <c r="L952" i="2"/>
  <c r="K952" i="2"/>
  <c r="G952" i="2"/>
  <c r="F952" i="2"/>
  <c r="E952" i="2"/>
  <c r="I951" i="2"/>
  <c r="H951" i="2"/>
  <c r="I950" i="2"/>
  <c r="H950" i="2"/>
  <c r="I949" i="2"/>
  <c r="H949" i="2"/>
  <c r="I948" i="2"/>
  <c r="H948" i="2"/>
  <c r="I947" i="2"/>
  <c r="H947" i="2"/>
  <c r="I946" i="2"/>
  <c r="H946" i="2"/>
  <c r="I945" i="2"/>
  <c r="H945" i="2"/>
  <c r="I944" i="2"/>
  <c r="H944" i="2"/>
  <c r="I943" i="2"/>
  <c r="H943" i="2"/>
  <c r="I942" i="2"/>
  <c r="H942" i="2"/>
  <c r="I941" i="2"/>
  <c r="H941" i="2"/>
  <c r="I940" i="2"/>
  <c r="H940" i="2"/>
  <c r="I939" i="2"/>
  <c r="H939" i="2"/>
  <c r="I938" i="2"/>
  <c r="H938" i="2"/>
  <c r="I937" i="2"/>
  <c r="H937" i="2"/>
  <c r="I936" i="2"/>
  <c r="H936" i="2"/>
  <c r="L935" i="2"/>
  <c r="K935" i="2"/>
  <c r="G935" i="2"/>
  <c r="F935" i="2"/>
  <c r="E935" i="2"/>
  <c r="I934" i="2"/>
  <c r="H934" i="2"/>
  <c r="I933" i="2"/>
  <c r="H933" i="2"/>
  <c r="I932" i="2"/>
  <c r="H932" i="2"/>
  <c r="L931" i="2"/>
  <c r="K931" i="2"/>
  <c r="G931" i="2"/>
  <c r="F931" i="2"/>
  <c r="E931" i="2"/>
  <c r="I930" i="2"/>
  <c r="H930" i="2"/>
  <c r="I929" i="2"/>
  <c r="H929" i="2"/>
  <c r="I928" i="2"/>
  <c r="H928" i="2"/>
  <c r="I927" i="2"/>
  <c r="H927" i="2"/>
  <c r="I926" i="2"/>
  <c r="H926" i="2"/>
  <c r="I925" i="2"/>
  <c r="H925" i="2"/>
  <c r="I924" i="2"/>
  <c r="H924" i="2"/>
  <c r="I923" i="2"/>
  <c r="H923" i="2"/>
  <c r="I922" i="2"/>
  <c r="H922" i="2"/>
  <c r="I921" i="2"/>
  <c r="H921" i="2"/>
  <c r="I920" i="2"/>
  <c r="H920" i="2"/>
  <c r="I919" i="2"/>
  <c r="H919" i="2"/>
  <c r="I918" i="2"/>
  <c r="H918" i="2"/>
  <c r="L917" i="2"/>
  <c r="K917" i="2"/>
  <c r="G917" i="2"/>
  <c r="F917" i="2"/>
  <c r="E917" i="2"/>
  <c r="I916" i="2"/>
  <c r="H916" i="2"/>
  <c r="I915" i="2"/>
  <c r="H915" i="2"/>
  <c r="I914" i="2"/>
  <c r="H914" i="2"/>
  <c r="I913" i="2"/>
  <c r="H913" i="2"/>
  <c r="I912" i="2"/>
  <c r="H912" i="2"/>
  <c r="I911" i="2"/>
  <c r="H911" i="2"/>
  <c r="I910" i="2"/>
  <c r="H910" i="2"/>
  <c r="L909" i="2"/>
  <c r="K909" i="2"/>
  <c r="G909" i="2"/>
  <c r="F909" i="2"/>
  <c r="E909" i="2"/>
  <c r="I908" i="2"/>
  <c r="H908" i="2"/>
  <c r="I907" i="2"/>
  <c r="H907" i="2"/>
  <c r="I906" i="2"/>
  <c r="H906" i="2"/>
  <c r="I905" i="2"/>
  <c r="H905" i="2"/>
  <c r="L904" i="2"/>
  <c r="K904" i="2"/>
  <c r="G904" i="2"/>
  <c r="F904" i="2"/>
  <c r="E904" i="2"/>
  <c r="I903" i="2"/>
  <c r="H903" i="2"/>
  <c r="I902" i="2"/>
  <c r="H902" i="2"/>
  <c r="I901" i="2"/>
  <c r="H901" i="2"/>
  <c r="I900" i="2"/>
  <c r="H900" i="2"/>
  <c r="I899" i="2"/>
  <c r="H899" i="2"/>
  <c r="L898" i="2"/>
  <c r="K898" i="2"/>
  <c r="G898" i="2"/>
  <c r="M898" i="2" s="1"/>
  <c r="F898" i="2"/>
  <c r="E898" i="2"/>
  <c r="I897" i="2"/>
  <c r="H897" i="2"/>
  <c r="I893" i="2"/>
  <c r="H893" i="2"/>
  <c r="I892" i="2"/>
  <c r="H892" i="2"/>
  <c r="I891" i="2"/>
  <c r="H891" i="2"/>
  <c r="I890" i="2"/>
  <c r="H890" i="2"/>
  <c r="I879" i="2"/>
  <c r="H879" i="2"/>
  <c r="I878" i="2"/>
  <c r="H878" i="2"/>
  <c r="I877" i="2"/>
  <c r="H877" i="2"/>
  <c r="I876" i="2"/>
  <c r="H876" i="2"/>
  <c r="I875" i="2"/>
  <c r="H875" i="2"/>
  <c r="I874" i="2"/>
  <c r="H874" i="2"/>
  <c r="I873" i="2"/>
  <c r="H873" i="2"/>
  <c r="L872" i="2"/>
  <c r="K872" i="2"/>
  <c r="G872" i="2"/>
  <c r="F872" i="2"/>
  <c r="E872" i="2"/>
  <c r="I871" i="2"/>
  <c r="H871" i="2"/>
  <c r="I870" i="2"/>
  <c r="H870" i="2"/>
  <c r="I869" i="2"/>
  <c r="H869" i="2"/>
  <c r="I868" i="2"/>
  <c r="H868" i="2"/>
  <c r="I867" i="2"/>
  <c r="H867" i="2"/>
  <c r="I866" i="2"/>
  <c r="H866" i="2"/>
  <c r="I865" i="2"/>
  <c r="H865" i="2"/>
  <c r="I864" i="2"/>
  <c r="H864" i="2"/>
  <c r="I863" i="2"/>
  <c r="H863" i="2"/>
  <c r="I862" i="2"/>
  <c r="H862" i="2"/>
  <c r="I861" i="2"/>
  <c r="H861" i="2"/>
  <c r="I860" i="2"/>
  <c r="H860" i="2"/>
  <c r="I859" i="2"/>
  <c r="H859" i="2"/>
  <c r="I858" i="2"/>
  <c r="H858" i="2"/>
  <c r="I857" i="2"/>
  <c r="H857" i="2"/>
  <c r="I856" i="2"/>
  <c r="H856" i="2"/>
  <c r="L855" i="2"/>
  <c r="K855" i="2"/>
  <c r="G855" i="2"/>
  <c r="F855" i="2"/>
  <c r="E855" i="2"/>
  <c r="I854" i="2"/>
  <c r="H854" i="2"/>
  <c r="I853" i="2"/>
  <c r="H853" i="2"/>
  <c r="I852" i="2"/>
  <c r="H852" i="2"/>
  <c r="L851" i="2"/>
  <c r="K851" i="2"/>
  <c r="G851" i="2"/>
  <c r="F851" i="2"/>
  <c r="E851" i="2"/>
  <c r="I850" i="2"/>
  <c r="H850" i="2"/>
  <c r="I849" i="2"/>
  <c r="H849" i="2"/>
  <c r="I848" i="2"/>
  <c r="H848" i="2"/>
  <c r="I847" i="2"/>
  <c r="H847" i="2"/>
  <c r="I846" i="2"/>
  <c r="H846" i="2"/>
  <c r="I845" i="2"/>
  <c r="H845" i="2"/>
  <c r="I844" i="2"/>
  <c r="H844" i="2"/>
  <c r="I843" i="2"/>
  <c r="H843" i="2"/>
  <c r="I842" i="2"/>
  <c r="H842" i="2"/>
  <c r="I841" i="2"/>
  <c r="H841" i="2"/>
  <c r="I840" i="2"/>
  <c r="H840" i="2"/>
  <c r="I839" i="2"/>
  <c r="H839" i="2"/>
  <c r="I838" i="2"/>
  <c r="H838" i="2"/>
  <c r="L837" i="2"/>
  <c r="K837" i="2"/>
  <c r="G837" i="2"/>
  <c r="F837" i="2"/>
  <c r="E837" i="2"/>
  <c r="I836" i="2"/>
  <c r="H836" i="2"/>
  <c r="I835" i="2"/>
  <c r="H835" i="2"/>
  <c r="I834" i="2"/>
  <c r="H834" i="2"/>
  <c r="I833" i="2"/>
  <c r="H833" i="2"/>
  <c r="I832" i="2"/>
  <c r="H832" i="2"/>
  <c r="I831" i="2"/>
  <c r="H831" i="2"/>
  <c r="I830" i="2"/>
  <c r="H830" i="2"/>
  <c r="L829" i="2"/>
  <c r="K829" i="2"/>
  <c r="G829" i="2"/>
  <c r="F829" i="2"/>
  <c r="E829" i="2"/>
  <c r="I828" i="2"/>
  <c r="H828" i="2"/>
  <c r="I827" i="2"/>
  <c r="H827" i="2"/>
  <c r="I826" i="2"/>
  <c r="H826" i="2"/>
  <c r="I825" i="2"/>
  <c r="H825" i="2"/>
  <c r="L824" i="2"/>
  <c r="K824" i="2"/>
  <c r="G824" i="2"/>
  <c r="F824" i="2"/>
  <c r="E824" i="2"/>
  <c r="I823" i="2"/>
  <c r="H823" i="2"/>
  <c r="I822" i="2"/>
  <c r="H822" i="2"/>
  <c r="I821" i="2"/>
  <c r="H821" i="2"/>
  <c r="I820" i="2"/>
  <c r="H820" i="2"/>
  <c r="I819" i="2"/>
  <c r="H819" i="2"/>
  <c r="L818" i="2"/>
  <c r="K818" i="2"/>
  <c r="G818" i="2"/>
  <c r="M818" i="2" s="1"/>
  <c r="F818" i="2"/>
  <c r="E818" i="2"/>
  <c r="I817" i="2"/>
  <c r="H817" i="2"/>
  <c r="I813" i="2"/>
  <c r="H813" i="2"/>
  <c r="I812" i="2"/>
  <c r="H812" i="2"/>
  <c r="I811" i="2"/>
  <c r="H811" i="2"/>
  <c r="I810" i="2"/>
  <c r="H810" i="2"/>
  <c r="I799" i="2"/>
  <c r="H799" i="2"/>
  <c r="I798" i="2"/>
  <c r="H798" i="2"/>
  <c r="I797" i="2"/>
  <c r="H797" i="2"/>
  <c r="I796" i="2"/>
  <c r="H796" i="2"/>
  <c r="I795" i="2"/>
  <c r="H795" i="2"/>
  <c r="I794" i="2"/>
  <c r="H794" i="2"/>
  <c r="I793" i="2"/>
  <c r="H793" i="2"/>
  <c r="L792" i="2"/>
  <c r="K792" i="2"/>
  <c r="G792" i="2"/>
  <c r="F792" i="2"/>
  <c r="E792" i="2"/>
  <c r="I791" i="2"/>
  <c r="H791" i="2"/>
  <c r="I790" i="2"/>
  <c r="H790" i="2"/>
  <c r="I789" i="2"/>
  <c r="H789" i="2"/>
  <c r="I788" i="2"/>
  <c r="H788" i="2"/>
  <c r="I787" i="2"/>
  <c r="H787" i="2"/>
  <c r="I786" i="2"/>
  <c r="H786" i="2"/>
  <c r="I785" i="2"/>
  <c r="H785" i="2"/>
  <c r="I784" i="2"/>
  <c r="H784" i="2"/>
  <c r="I783" i="2"/>
  <c r="H783" i="2"/>
  <c r="I782" i="2"/>
  <c r="H782" i="2"/>
  <c r="I781" i="2"/>
  <c r="H781" i="2"/>
  <c r="I780" i="2"/>
  <c r="H780" i="2"/>
  <c r="I779" i="2"/>
  <c r="H779" i="2"/>
  <c r="I778" i="2"/>
  <c r="H778" i="2"/>
  <c r="I777" i="2"/>
  <c r="H777" i="2"/>
  <c r="I776" i="2"/>
  <c r="H776" i="2"/>
  <c r="L775" i="2"/>
  <c r="K775" i="2"/>
  <c r="G775" i="2"/>
  <c r="F775" i="2"/>
  <c r="E775" i="2"/>
  <c r="I774" i="2"/>
  <c r="H774" i="2"/>
  <c r="I773" i="2"/>
  <c r="H773" i="2"/>
  <c r="I772" i="2"/>
  <c r="H772" i="2"/>
  <c r="L771" i="2"/>
  <c r="K771" i="2"/>
  <c r="G771" i="2"/>
  <c r="F771" i="2"/>
  <c r="E771" i="2"/>
  <c r="I770" i="2"/>
  <c r="H770" i="2"/>
  <c r="I769" i="2"/>
  <c r="H769" i="2"/>
  <c r="I768" i="2"/>
  <c r="H768" i="2"/>
  <c r="I767" i="2"/>
  <c r="H767" i="2"/>
  <c r="I766" i="2"/>
  <c r="H766" i="2"/>
  <c r="I765" i="2"/>
  <c r="H765" i="2"/>
  <c r="I764" i="2"/>
  <c r="H764" i="2"/>
  <c r="I763" i="2"/>
  <c r="H763" i="2"/>
  <c r="I762" i="2"/>
  <c r="H762" i="2"/>
  <c r="I761" i="2"/>
  <c r="H761" i="2"/>
  <c r="I758" i="2"/>
  <c r="H758" i="2"/>
  <c r="L757" i="2"/>
  <c r="K757" i="2"/>
  <c r="G757" i="2"/>
  <c r="F757" i="2"/>
  <c r="E757" i="2"/>
  <c r="I756" i="2"/>
  <c r="H756" i="2"/>
  <c r="I755" i="2"/>
  <c r="H755" i="2"/>
  <c r="I754" i="2"/>
  <c r="H754" i="2"/>
  <c r="I753" i="2"/>
  <c r="H753" i="2"/>
  <c r="I752" i="2"/>
  <c r="H752" i="2"/>
  <c r="I751" i="2"/>
  <c r="H751" i="2"/>
  <c r="I750" i="2"/>
  <c r="H750" i="2"/>
  <c r="L749" i="2"/>
  <c r="K749" i="2"/>
  <c r="G749" i="2"/>
  <c r="F749" i="2"/>
  <c r="E749" i="2"/>
  <c r="I748" i="2"/>
  <c r="H748" i="2"/>
  <c r="I747" i="2"/>
  <c r="H747" i="2"/>
  <c r="I746" i="2"/>
  <c r="H746" i="2"/>
  <c r="I745" i="2"/>
  <c r="H745" i="2"/>
  <c r="L744" i="2"/>
  <c r="K744" i="2"/>
  <c r="G744" i="2"/>
  <c r="F744" i="2"/>
  <c r="E744" i="2"/>
  <c r="I743" i="2"/>
  <c r="H743" i="2"/>
  <c r="I742" i="2"/>
  <c r="H742" i="2"/>
  <c r="I741" i="2"/>
  <c r="H741" i="2"/>
  <c r="I740" i="2"/>
  <c r="H740" i="2"/>
  <c r="I739" i="2"/>
  <c r="H739" i="2"/>
  <c r="L738" i="2"/>
  <c r="K738" i="2"/>
  <c r="G738" i="2"/>
  <c r="M738" i="2" s="1"/>
  <c r="F738" i="2"/>
  <c r="E738" i="2"/>
  <c r="I737" i="2"/>
  <c r="H737" i="2"/>
  <c r="I733" i="2"/>
  <c r="H733" i="2"/>
  <c r="I732" i="2"/>
  <c r="H732" i="2"/>
  <c r="I731" i="2"/>
  <c r="H731" i="2"/>
  <c r="I730" i="2"/>
  <c r="H730" i="2"/>
  <c r="I719" i="2"/>
  <c r="H719" i="2"/>
  <c r="I718" i="2"/>
  <c r="H718" i="2"/>
  <c r="I717" i="2"/>
  <c r="H717" i="2"/>
  <c r="I716" i="2"/>
  <c r="H716" i="2"/>
  <c r="I715" i="2"/>
  <c r="H715" i="2"/>
  <c r="I714" i="2"/>
  <c r="H714" i="2"/>
  <c r="I713" i="2"/>
  <c r="H713" i="2"/>
  <c r="L712" i="2"/>
  <c r="K712" i="2"/>
  <c r="G712" i="2"/>
  <c r="F712" i="2"/>
  <c r="E712" i="2"/>
  <c r="I711" i="2"/>
  <c r="H711" i="2"/>
  <c r="I710" i="2"/>
  <c r="H710" i="2"/>
  <c r="I709" i="2"/>
  <c r="H709" i="2"/>
  <c r="I708" i="2"/>
  <c r="H708" i="2"/>
  <c r="I707" i="2"/>
  <c r="H707" i="2"/>
  <c r="I706" i="2"/>
  <c r="H706" i="2"/>
  <c r="I705" i="2"/>
  <c r="H705" i="2"/>
  <c r="I704" i="2"/>
  <c r="H704" i="2"/>
  <c r="I703" i="2"/>
  <c r="H703" i="2"/>
  <c r="I702" i="2"/>
  <c r="H702" i="2"/>
  <c r="I701" i="2"/>
  <c r="H701" i="2"/>
  <c r="I700" i="2"/>
  <c r="H700" i="2"/>
  <c r="I699" i="2"/>
  <c r="H699" i="2"/>
  <c r="I698" i="2"/>
  <c r="H698" i="2"/>
  <c r="I697" i="2"/>
  <c r="H697" i="2"/>
  <c r="I696" i="2"/>
  <c r="H696" i="2"/>
  <c r="L695" i="2"/>
  <c r="K695" i="2"/>
  <c r="G695" i="2"/>
  <c r="F695" i="2"/>
  <c r="E695" i="2"/>
  <c r="I694" i="2"/>
  <c r="H694" i="2"/>
  <c r="I693" i="2"/>
  <c r="H693" i="2"/>
  <c r="I692" i="2"/>
  <c r="H692" i="2"/>
  <c r="L691" i="2"/>
  <c r="K691" i="2"/>
  <c r="G691" i="2"/>
  <c r="F691" i="2"/>
  <c r="E691" i="2"/>
  <c r="I690" i="2"/>
  <c r="H690" i="2"/>
  <c r="I689" i="2"/>
  <c r="H689" i="2"/>
  <c r="I688" i="2"/>
  <c r="H688" i="2"/>
  <c r="I687" i="2"/>
  <c r="H687" i="2"/>
  <c r="I686" i="2"/>
  <c r="H686" i="2"/>
  <c r="I685" i="2"/>
  <c r="H685" i="2"/>
  <c r="I684" i="2"/>
  <c r="H684" i="2"/>
  <c r="I683" i="2"/>
  <c r="H683" i="2"/>
  <c r="I682" i="2"/>
  <c r="H682" i="2"/>
  <c r="I681" i="2"/>
  <c r="H681" i="2"/>
  <c r="I680" i="2"/>
  <c r="H680" i="2"/>
  <c r="I679" i="2"/>
  <c r="H679" i="2"/>
  <c r="I678" i="2"/>
  <c r="H678" i="2"/>
  <c r="L677" i="2"/>
  <c r="K677" i="2"/>
  <c r="G677" i="2"/>
  <c r="F677" i="2"/>
  <c r="E677" i="2"/>
  <c r="I677" i="2" s="1"/>
  <c r="I676" i="2"/>
  <c r="H676" i="2"/>
  <c r="I675" i="2"/>
  <c r="H675" i="2"/>
  <c r="I674" i="2"/>
  <c r="H674" i="2"/>
  <c r="I673" i="2"/>
  <c r="H673" i="2"/>
  <c r="I672" i="2"/>
  <c r="H672" i="2"/>
  <c r="I671" i="2"/>
  <c r="H671" i="2"/>
  <c r="I670" i="2"/>
  <c r="H670" i="2"/>
  <c r="L669" i="2"/>
  <c r="K669" i="2"/>
  <c r="G669" i="2"/>
  <c r="F669" i="2"/>
  <c r="E669" i="2"/>
  <c r="I668" i="2"/>
  <c r="H668" i="2"/>
  <c r="I667" i="2"/>
  <c r="H667" i="2"/>
  <c r="I666" i="2"/>
  <c r="H666" i="2"/>
  <c r="I665" i="2"/>
  <c r="H665" i="2"/>
  <c r="L664" i="2"/>
  <c r="K664" i="2"/>
  <c r="G664" i="2"/>
  <c r="F664" i="2"/>
  <c r="E664" i="2"/>
  <c r="I663" i="2"/>
  <c r="H663" i="2"/>
  <c r="I662" i="2"/>
  <c r="H662" i="2"/>
  <c r="I661" i="2"/>
  <c r="H661" i="2"/>
  <c r="I660" i="2"/>
  <c r="H660" i="2"/>
  <c r="I659" i="2"/>
  <c r="H659" i="2"/>
  <c r="L658" i="2"/>
  <c r="K658" i="2"/>
  <c r="G658" i="2"/>
  <c r="M658" i="2" s="1"/>
  <c r="F658" i="2"/>
  <c r="E658" i="2"/>
  <c r="I657" i="2"/>
  <c r="H657" i="2"/>
  <c r="I653" i="2"/>
  <c r="H653" i="2"/>
  <c r="I652" i="2"/>
  <c r="H652" i="2"/>
  <c r="I651" i="2"/>
  <c r="H651" i="2"/>
  <c r="I650" i="2"/>
  <c r="H650" i="2"/>
  <c r="I639" i="2"/>
  <c r="H639" i="2"/>
  <c r="I638" i="2"/>
  <c r="H638" i="2"/>
  <c r="I637" i="2"/>
  <c r="H637" i="2"/>
  <c r="I636" i="2"/>
  <c r="H636" i="2"/>
  <c r="I635" i="2"/>
  <c r="H635" i="2"/>
  <c r="I634" i="2"/>
  <c r="H634" i="2"/>
  <c r="I633" i="2"/>
  <c r="H633" i="2"/>
  <c r="L632" i="2"/>
  <c r="K632" i="2"/>
  <c r="G632" i="2"/>
  <c r="F632" i="2"/>
  <c r="E632" i="2"/>
  <c r="I631" i="2"/>
  <c r="H631" i="2"/>
  <c r="I630" i="2"/>
  <c r="H630" i="2"/>
  <c r="I629" i="2"/>
  <c r="H629" i="2"/>
  <c r="I628" i="2"/>
  <c r="H628" i="2"/>
  <c r="I627" i="2"/>
  <c r="H627" i="2"/>
  <c r="I626" i="2"/>
  <c r="H626" i="2"/>
  <c r="I625" i="2"/>
  <c r="H625" i="2"/>
  <c r="I624" i="2"/>
  <c r="H624" i="2"/>
  <c r="I623" i="2"/>
  <c r="H623" i="2"/>
  <c r="I622" i="2"/>
  <c r="H622" i="2"/>
  <c r="I621" i="2"/>
  <c r="H621" i="2"/>
  <c r="I620" i="2"/>
  <c r="H620" i="2"/>
  <c r="I619" i="2"/>
  <c r="H619" i="2"/>
  <c r="I618" i="2"/>
  <c r="H618" i="2"/>
  <c r="I617" i="2"/>
  <c r="H617" i="2"/>
  <c r="I616" i="2"/>
  <c r="H616" i="2"/>
  <c r="L615" i="2"/>
  <c r="K615" i="2"/>
  <c r="G615" i="2"/>
  <c r="F615" i="2"/>
  <c r="E615" i="2"/>
  <c r="I614" i="2"/>
  <c r="H614" i="2"/>
  <c r="I613" i="2"/>
  <c r="H613" i="2"/>
  <c r="I612" i="2"/>
  <c r="H612" i="2"/>
  <c r="L611" i="2"/>
  <c r="K611" i="2"/>
  <c r="G611" i="2"/>
  <c r="H611" i="2" s="1"/>
  <c r="F611" i="2"/>
  <c r="E611" i="2"/>
  <c r="I610" i="2"/>
  <c r="H610" i="2"/>
  <c r="I609" i="2"/>
  <c r="H609" i="2"/>
  <c r="I608" i="2"/>
  <c r="H608" i="2"/>
  <c r="I607" i="2"/>
  <c r="H607" i="2"/>
  <c r="I606" i="2"/>
  <c r="H606" i="2"/>
  <c r="I605" i="2"/>
  <c r="H605" i="2"/>
  <c r="I604" i="2"/>
  <c r="H604" i="2"/>
  <c r="I603" i="2"/>
  <c r="H603" i="2"/>
  <c r="I602" i="2"/>
  <c r="H602" i="2"/>
  <c r="I601" i="2"/>
  <c r="H601" i="2"/>
  <c r="I600" i="2"/>
  <c r="H600" i="2"/>
  <c r="I599" i="2"/>
  <c r="H599" i="2"/>
  <c r="I598" i="2"/>
  <c r="H598" i="2"/>
  <c r="L597" i="2"/>
  <c r="K597" i="2"/>
  <c r="G597" i="2"/>
  <c r="F597" i="2"/>
  <c r="E597" i="2"/>
  <c r="I596" i="2"/>
  <c r="H596" i="2"/>
  <c r="I595" i="2"/>
  <c r="H595" i="2"/>
  <c r="I594" i="2"/>
  <c r="H594" i="2"/>
  <c r="I593" i="2"/>
  <c r="H593" i="2"/>
  <c r="I592" i="2"/>
  <c r="H592" i="2"/>
  <c r="I591" i="2"/>
  <c r="H591" i="2"/>
  <c r="I590" i="2"/>
  <c r="H590" i="2"/>
  <c r="L589" i="2"/>
  <c r="K589" i="2"/>
  <c r="G589" i="2"/>
  <c r="F589" i="2"/>
  <c r="E589" i="2"/>
  <c r="I588" i="2"/>
  <c r="H588" i="2"/>
  <c r="I587" i="2"/>
  <c r="H587" i="2"/>
  <c r="I586" i="2"/>
  <c r="H586" i="2"/>
  <c r="I585" i="2"/>
  <c r="H585" i="2"/>
  <c r="L584" i="2"/>
  <c r="K584" i="2"/>
  <c r="G584" i="2"/>
  <c r="F584" i="2"/>
  <c r="E584" i="2"/>
  <c r="I583" i="2"/>
  <c r="H583" i="2"/>
  <c r="I582" i="2"/>
  <c r="H582" i="2"/>
  <c r="I581" i="2"/>
  <c r="H581" i="2"/>
  <c r="I580" i="2"/>
  <c r="H580" i="2"/>
  <c r="I579" i="2"/>
  <c r="H579" i="2"/>
  <c r="L578" i="2"/>
  <c r="K578" i="2"/>
  <c r="G578" i="2"/>
  <c r="M578" i="2" s="1"/>
  <c r="F578" i="2"/>
  <c r="E578" i="2"/>
  <c r="I577" i="2"/>
  <c r="H577" i="2"/>
  <c r="I573" i="2"/>
  <c r="H573" i="2"/>
  <c r="I572" i="2"/>
  <c r="H572" i="2"/>
  <c r="I571" i="2"/>
  <c r="H571" i="2"/>
  <c r="I570" i="2"/>
  <c r="H570" i="2"/>
  <c r="I559" i="2"/>
  <c r="H559" i="2"/>
  <c r="I558" i="2"/>
  <c r="H558" i="2"/>
  <c r="I557" i="2"/>
  <c r="H557" i="2"/>
  <c r="I556" i="2"/>
  <c r="H556" i="2"/>
  <c r="I555" i="2"/>
  <c r="H555" i="2"/>
  <c r="I554" i="2"/>
  <c r="H554" i="2"/>
  <c r="I553" i="2"/>
  <c r="H553" i="2"/>
  <c r="L552" i="2"/>
  <c r="K552" i="2"/>
  <c r="G552" i="2"/>
  <c r="F552" i="2"/>
  <c r="E552" i="2"/>
  <c r="I551" i="2"/>
  <c r="H551" i="2"/>
  <c r="I550" i="2"/>
  <c r="H550" i="2"/>
  <c r="I549" i="2"/>
  <c r="H549" i="2"/>
  <c r="I548" i="2"/>
  <c r="H548" i="2"/>
  <c r="I547" i="2"/>
  <c r="H547" i="2"/>
  <c r="I546" i="2"/>
  <c r="H546" i="2"/>
  <c r="I545" i="2"/>
  <c r="H545" i="2"/>
  <c r="I544" i="2"/>
  <c r="H544" i="2"/>
  <c r="I543" i="2"/>
  <c r="H543" i="2"/>
  <c r="I542" i="2"/>
  <c r="H542" i="2"/>
  <c r="I541" i="2"/>
  <c r="H541" i="2"/>
  <c r="I540" i="2"/>
  <c r="H540" i="2"/>
  <c r="I539" i="2"/>
  <c r="H539" i="2"/>
  <c r="I538" i="2"/>
  <c r="H538" i="2"/>
  <c r="I537" i="2"/>
  <c r="H537" i="2"/>
  <c r="I536" i="2"/>
  <c r="H536" i="2"/>
  <c r="L535" i="2"/>
  <c r="K535" i="2"/>
  <c r="G535" i="2"/>
  <c r="F535" i="2"/>
  <c r="E535" i="2"/>
  <c r="I534" i="2"/>
  <c r="H534" i="2"/>
  <c r="I533" i="2"/>
  <c r="H533" i="2"/>
  <c r="I532" i="2"/>
  <c r="H532" i="2"/>
  <c r="L531" i="2"/>
  <c r="K531" i="2"/>
  <c r="G531" i="2"/>
  <c r="F531" i="2"/>
  <c r="E531" i="2"/>
  <c r="I530" i="2"/>
  <c r="H530" i="2"/>
  <c r="I529" i="2"/>
  <c r="H529" i="2"/>
  <c r="I528" i="2"/>
  <c r="H528" i="2"/>
  <c r="I527" i="2"/>
  <c r="H527" i="2"/>
  <c r="I526" i="2"/>
  <c r="H526" i="2"/>
  <c r="I525" i="2"/>
  <c r="H525" i="2"/>
  <c r="I524" i="2"/>
  <c r="H524" i="2"/>
  <c r="I523" i="2"/>
  <c r="H523" i="2"/>
  <c r="I522" i="2"/>
  <c r="H522" i="2"/>
  <c r="I521" i="2"/>
  <c r="H521" i="2"/>
  <c r="I520" i="2"/>
  <c r="H520" i="2"/>
  <c r="I519" i="2"/>
  <c r="H519" i="2"/>
  <c r="I518" i="2"/>
  <c r="H518" i="2"/>
  <c r="L517" i="2"/>
  <c r="K517" i="2"/>
  <c r="G517" i="2"/>
  <c r="F517" i="2"/>
  <c r="E517" i="2"/>
  <c r="I516" i="2"/>
  <c r="H516" i="2"/>
  <c r="I515" i="2"/>
  <c r="H515" i="2"/>
  <c r="I514" i="2"/>
  <c r="H514" i="2"/>
  <c r="I513" i="2"/>
  <c r="H513" i="2"/>
  <c r="I512" i="2"/>
  <c r="H512" i="2"/>
  <c r="I511" i="2"/>
  <c r="H511" i="2"/>
  <c r="I510" i="2"/>
  <c r="H510" i="2"/>
  <c r="L509" i="2"/>
  <c r="K509" i="2"/>
  <c r="G509" i="2"/>
  <c r="F509" i="2"/>
  <c r="E509" i="2"/>
  <c r="I508" i="2"/>
  <c r="H508" i="2"/>
  <c r="I507" i="2"/>
  <c r="H507" i="2"/>
  <c r="I506" i="2"/>
  <c r="H506" i="2"/>
  <c r="I505" i="2"/>
  <c r="H505" i="2"/>
  <c r="L504" i="2"/>
  <c r="K504" i="2"/>
  <c r="G504" i="2"/>
  <c r="F504" i="2"/>
  <c r="E504" i="2"/>
  <c r="I503" i="2"/>
  <c r="H503" i="2"/>
  <c r="I502" i="2"/>
  <c r="H502" i="2"/>
  <c r="I501" i="2"/>
  <c r="H501" i="2"/>
  <c r="I500" i="2"/>
  <c r="H500" i="2"/>
  <c r="I499" i="2"/>
  <c r="H499" i="2"/>
  <c r="L498" i="2"/>
  <c r="K498" i="2"/>
  <c r="G498" i="2"/>
  <c r="M498" i="2" s="1"/>
  <c r="F498" i="2"/>
  <c r="E498" i="2"/>
  <c r="I497" i="2"/>
  <c r="H497" i="2"/>
  <c r="I493" i="2"/>
  <c r="H493" i="2"/>
  <c r="I492" i="2"/>
  <c r="H492" i="2"/>
  <c r="I491" i="2"/>
  <c r="H491" i="2"/>
  <c r="I490" i="2"/>
  <c r="H490" i="2"/>
  <c r="I79" i="2"/>
  <c r="I77" i="2"/>
  <c r="H77" i="2"/>
  <c r="I73" i="2"/>
  <c r="H73" i="2"/>
  <c r="I52" i="2"/>
  <c r="H52" i="2"/>
  <c r="I38" i="2"/>
  <c r="H38" i="2"/>
  <c r="I30" i="2"/>
  <c r="H30" i="2"/>
  <c r="I25" i="2"/>
  <c r="H25" i="2"/>
  <c r="I19" i="2"/>
  <c r="H19" i="2"/>
  <c r="I17" i="2"/>
  <c r="H17" i="2"/>
  <c r="I13" i="2"/>
  <c r="H13" i="2"/>
  <c r="I11" i="2"/>
  <c r="H11" i="2"/>
  <c r="I399" i="2"/>
  <c r="H399" i="2"/>
  <c r="I398" i="2"/>
  <c r="H398" i="2"/>
  <c r="I397" i="2"/>
  <c r="H397" i="2"/>
  <c r="I396" i="2"/>
  <c r="H396" i="2"/>
  <c r="I395" i="2"/>
  <c r="H395" i="2"/>
  <c r="I394" i="2"/>
  <c r="H394" i="2"/>
  <c r="I393" i="2"/>
  <c r="H393" i="2"/>
  <c r="L392" i="2"/>
  <c r="K392" i="2"/>
  <c r="G392" i="2"/>
  <c r="F392" i="2"/>
  <c r="E392" i="2"/>
  <c r="I392" i="2" s="1"/>
  <c r="I391" i="2"/>
  <c r="H391" i="2"/>
  <c r="I390" i="2"/>
  <c r="H390" i="2"/>
  <c r="I389" i="2"/>
  <c r="H389" i="2"/>
  <c r="I388" i="2"/>
  <c r="H388" i="2"/>
  <c r="I387" i="2"/>
  <c r="H387" i="2"/>
  <c r="I386" i="2"/>
  <c r="H386" i="2"/>
  <c r="I385" i="2"/>
  <c r="H385" i="2"/>
  <c r="I384" i="2"/>
  <c r="H384" i="2"/>
  <c r="I383" i="2"/>
  <c r="H383" i="2"/>
  <c r="I382" i="2"/>
  <c r="H382" i="2"/>
  <c r="I381" i="2"/>
  <c r="H381" i="2"/>
  <c r="I380" i="2"/>
  <c r="H380" i="2"/>
  <c r="I379" i="2"/>
  <c r="H379" i="2"/>
  <c r="I378" i="2"/>
  <c r="H378" i="2"/>
  <c r="I377" i="2"/>
  <c r="H377" i="2"/>
  <c r="I376" i="2"/>
  <c r="H376" i="2"/>
  <c r="L375" i="2"/>
  <c r="K375" i="2"/>
  <c r="G375" i="2"/>
  <c r="F375" i="2"/>
  <c r="E375" i="2"/>
  <c r="I374" i="2"/>
  <c r="H374" i="2"/>
  <c r="I373" i="2"/>
  <c r="H373" i="2"/>
  <c r="I372" i="2"/>
  <c r="H372" i="2"/>
  <c r="L371" i="2"/>
  <c r="K371" i="2"/>
  <c r="G371" i="2"/>
  <c r="I371" i="2" s="1"/>
  <c r="F371" i="2"/>
  <c r="E371" i="2"/>
  <c r="I370" i="2"/>
  <c r="H370" i="2"/>
  <c r="I369" i="2"/>
  <c r="H369" i="2"/>
  <c r="I368" i="2"/>
  <c r="H368" i="2"/>
  <c r="I367" i="2"/>
  <c r="H367" i="2"/>
  <c r="I366" i="2"/>
  <c r="H366" i="2"/>
  <c r="I365" i="2"/>
  <c r="H365" i="2"/>
  <c r="I364" i="2"/>
  <c r="H364" i="2"/>
  <c r="I363" i="2"/>
  <c r="H363" i="2"/>
  <c r="I362" i="2"/>
  <c r="H362" i="2"/>
  <c r="I361" i="2"/>
  <c r="H361" i="2"/>
  <c r="I360" i="2"/>
  <c r="H360" i="2"/>
  <c r="I359" i="2"/>
  <c r="H359" i="2"/>
  <c r="I358" i="2"/>
  <c r="H358" i="2"/>
  <c r="L357" i="2"/>
  <c r="K357" i="2"/>
  <c r="G357" i="2"/>
  <c r="F357" i="2"/>
  <c r="E357" i="2"/>
  <c r="I356" i="2"/>
  <c r="H356" i="2"/>
  <c r="I355" i="2"/>
  <c r="H355" i="2"/>
  <c r="I354" i="2"/>
  <c r="H354" i="2"/>
  <c r="I353" i="2"/>
  <c r="H353" i="2"/>
  <c r="I352" i="2"/>
  <c r="H352" i="2"/>
  <c r="I351" i="2"/>
  <c r="H351" i="2"/>
  <c r="I350" i="2"/>
  <c r="H350" i="2"/>
  <c r="L349" i="2"/>
  <c r="K349" i="2"/>
  <c r="G349" i="2"/>
  <c r="F349" i="2"/>
  <c r="E349" i="2"/>
  <c r="I348" i="2"/>
  <c r="H348" i="2"/>
  <c r="I347" i="2"/>
  <c r="H347" i="2"/>
  <c r="I346" i="2"/>
  <c r="H346" i="2"/>
  <c r="I345" i="2"/>
  <c r="H345" i="2"/>
  <c r="L344" i="2"/>
  <c r="K344" i="2"/>
  <c r="G344" i="2"/>
  <c r="F344" i="2"/>
  <c r="E344" i="2"/>
  <c r="I343" i="2"/>
  <c r="H343" i="2"/>
  <c r="I342" i="2"/>
  <c r="H342" i="2"/>
  <c r="I341" i="2"/>
  <c r="H341" i="2"/>
  <c r="I340" i="2"/>
  <c r="H340" i="2"/>
  <c r="I339" i="2"/>
  <c r="H339" i="2"/>
  <c r="L338" i="2"/>
  <c r="K338" i="2"/>
  <c r="G338" i="2"/>
  <c r="M338" i="2" s="1"/>
  <c r="F338" i="2"/>
  <c r="E338" i="2"/>
  <c r="I337" i="2"/>
  <c r="H337" i="2"/>
  <c r="I319" i="2"/>
  <c r="H319" i="2"/>
  <c r="I318" i="2"/>
  <c r="H318" i="2"/>
  <c r="I317" i="2"/>
  <c r="H317" i="2"/>
  <c r="I316" i="2"/>
  <c r="I315" i="2"/>
  <c r="I314" i="2"/>
  <c r="I313" i="2"/>
  <c r="H313" i="2"/>
  <c r="L312" i="2"/>
  <c r="K312" i="2"/>
  <c r="G312" i="2"/>
  <c r="F312" i="2"/>
  <c r="E312" i="2"/>
  <c r="I311" i="2"/>
  <c r="H311" i="2"/>
  <c r="I310" i="2"/>
  <c r="H310" i="2"/>
  <c r="I309" i="2"/>
  <c r="H309" i="2"/>
  <c r="I308" i="2"/>
  <c r="H308" i="2"/>
  <c r="I307" i="2"/>
  <c r="H307" i="2"/>
  <c r="I306" i="2"/>
  <c r="H306" i="2"/>
  <c r="I305" i="2"/>
  <c r="H305" i="2"/>
  <c r="I304" i="2"/>
  <c r="H304" i="2"/>
  <c r="I303" i="2"/>
  <c r="H303" i="2"/>
  <c r="I302" i="2"/>
  <c r="H302" i="2"/>
  <c r="I301" i="2"/>
  <c r="H301" i="2"/>
  <c r="I300" i="2"/>
  <c r="H300" i="2"/>
  <c r="I299" i="2"/>
  <c r="H299" i="2"/>
  <c r="I298" i="2"/>
  <c r="H298" i="2"/>
  <c r="I297" i="2"/>
  <c r="H297" i="2"/>
  <c r="I296" i="2"/>
  <c r="H296" i="2"/>
  <c r="L295" i="2"/>
  <c r="K295" i="2"/>
  <c r="G295" i="2"/>
  <c r="F295" i="2"/>
  <c r="E295" i="2"/>
  <c r="I294" i="2"/>
  <c r="H294" i="2"/>
  <c r="I293" i="2"/>
  <c r="H293" i="2"/>
  <c r="I292" i="2"/>
  <c r="H292" i="2"/>
  <c r="L291" i="2"/>
  <c r="K291" i="2"/>
  <c r="G291" i="2"/>
  <c r="F291" i="2"/>
  <c r="E291" i="2"/>
  <c r="I290" i="2"/>
  <c r="H290" i="2"/>
  <c r="I289" i="2"/>
  <c r="H289" i="2"/>
  <c r="I288" i="2"/>
  <c r="H288" i="2"/>
  <c r="I287" i="2"/>
  <c r="H287" i="2"/>
  <c r="I286" i="2"/>
  <c r="H286" i="2"/>
  <c r="I285" i="2"/>
  <c r="H285" i="2"/>
  <c r="I284" i="2"/>
  <c r="H284" i="2"/>
  <c r="I283" i="2"/>
  <c r="H283" i="2"/>
  <c r="I282" i="2"/>
  <c r="H282" i="2"/>
  <c r="I281" i="2"/>
  <c r="H281" i="2"/>
  <c r="I280" i="2"/>
  <c r="H280" i="2"/>
  <c r="I279" i="2"/>
  <c r="H279" i="2"/>
  <c r="I278" i="2"/>
  <c r="H278" i="2"/>
  <c r="L277" i="2"/>
  <c r="K277" i="2"/>
  <c r="G277" i="2"/>
  <c r="F277" i="2"/>
  <c r="E277" i="2"/>
  <c r="I276" i="2"/>
  <c r="H276" i="2"/>
  <c r="I275" i="2"/>
  <c r="H275" i="2"/>
  <c r="I274" i="2"/>
  <c r="H274" i="2"/>
  <c r="I273" i="2"/>
  <c r="H273" i="2"/>
  <c r="I272" i="2"/>
  <c r="H272" i="2"/>
  <c r="I271" i="2"/>
  <c r="H271" i="2"/>
  <c r="I270" i="2"/>
  <c r="H270" i="2"/>
  <c r="L269" i="2"/>
  <c r="K269" i="2"/>
  <c r="G269" i="2"/>
  <c r="F269" i="2"/>
  <c r="E269" i="2"/>
  <c r="I269" i="2" s="1"/>
  <c r="I268" i="2"/>
  <c r="H268" i="2"/>
  <c r="I267" i="2"/>
  <c r="H267" i="2"/>
  <c r="I266" i="2"/>
  <c r="H266" i="2"/>
  <c r="I265" i="2"/>
  <c r="H265" i="2"/>
  <c r="L264" i="2"/>
  <c r="K264" i="2"/>
  <c r="G264" i="2"/>
  <c r="F264" i="2"/>
  <c r="E264" i="2"/>
  <c r="I263" i="2"/>
  <c r="H263" i="2"/>
  <c r="I262" i="2"/>
  <c r="H262" i="2"/>
  <c r="I261" i="2"/>
  <c r="H261" i="2"/>
  <c r="I260" i="2"/>
  <c r="I259" i="2"/>
  <c r="H259" i="2"/>
  <c r="L258" i="2"/>
  <c r="K258" i="2"/>
  <c r="G258" i="2"/>
  <c r="M258" i="2" s="1"/>
  <c r="F258" i="2"/>
  <c r="E258" i="2"/>
  <c r="I257" i="2"/>
  <c r="H257" i="2"/>
  <c r="I253" i="2"/>
  <c r="H253" i="2"/>
  <c r="I252" i="2"/>
  <c r="H252" i="2"/>
  <c r="I251" i="2"/>
  <c r="H251" i="2"/>
  <c r="I250" i="2"/>
  <c r="H250" i="2"/>
  <c r="I479" i="2"/>
  <c r="H479" i="2"/>
  <c r="I478" i="2"/>
  <c r="H478" i="2"/>
  <c r="I477" i="2"/>
  <c r="H477" i="2"/>
  <c r="I476" i="2"/>
  <c r="H476" i="2"/>
  <c r="I475" i="2"/>
  <c r="H475" i="2"/>
  <c r="I474" i="2"/>
  <c r="H474" i="2"/>
  <c r="I473" i="2"/>
  <c r="H473" i="2"/>
  <c r="L472" i="2"/>
  <c r="K472" i="2"/>
  <c r="G472" i="2"/>
  <c r="F472" i="2"/>
  <c r="E472" i="2"/>
  <c r="I471" i="2"/>
  <c r="H471" i="2"/>
  <c r="I470" i="2"/>
  <c r="H470" i="2"/>
  <c r="I469" i="2"/>
  <c r="H469" i="2"/>
  <c r="I468" i="2"/>
  <c r="H468" i="2"/>
  <c r="I467" i="2"/>
  <c r="H467" i="2"/>
  <c r="I466" i="2"/>
  <c r="H466" i="2"/>
  <c r="I465" i="2"/>
  <c r="H465" i="2"/>
  <c r="I464" i="2"/>
  <c r="H464" i="2"/>
  <c r="I463" i="2"/>
  <c r="H463" i="2"/>
  <c r="I462" i="2"/>
  <c r="H462" i="2"/>
  <c r="I461" i="2"/>
  <c r="H461" i="2"/>
  <c r="I460" i="2"/>
  <c r="H460" i="2"/>
  <c r="I459" i="2"/>
  <c r="H459" i="2"/>
  <c r="I458" i="2"/>
  <c r="H458" i="2"/>
  <c r="I457" i="2"/>
  <c r="H457" i="2"/>
  <c r="I456" i="2"/>
  <c r="H456" i="2"/>
  <c r="L455" i="2"/>
  <c r="K455" i="2"/>
  <c r="G455" i="2"/>
  <c r="F455" i="2"/>
  <c r="E455" i="2"/>
  <c r="I454" i="2"/>
  <c r="H454" i="2"/>
  <c r="I453" i="2"/>
  <c r="H453" i="2"/>
  <c r="I452" i="2"/>
  <c r="H452" i="2"/>
  <c r="L451" i="2"/>
  <c r="K451" i="2"/>
  <c r="G451" i="2"/>
  <c r="I451" i="2" s="1"/>
  <c r="F451" i="2"/>
  <c r="E451" i="2"/>
  <c r="I450" i="2"/>
  <c r="H450" i="2"/>
  <c r="I449" i="2"/>
  <c r="H449" i="2"/>
  <c r="I448" i="2"/>
  <c r="H448" i="2"/>
  <c r="I447" i="2"/>
  <c r="H447" i="2"/>
  <c r="I446" i="2"/>
  <c r="H446" i="2"/>
  <c r="I445" i="2"/>
  <c r="H445" i="2"/>
  <c r="I444" i="2"/>
  <c r="H444" i="2"/>
  <c r="I443" i="2"/>
  <c r="H443" i="2"/>
  <c r="I442" i="2"/>
  <c r="H442" i="2"/>
  <c r="I441" i="2"/>
  <c r="H441" i="2"/>
  <c r="I440" i="2"/>
  <c r="H440" i="2"/>
  <c r="I439" i="2"/>
  <c r="H439" i="2"/>
  <c r="I438" i="2"/>
  <c r="H438" i="2"/>
  <c r="L437" i="2"/>
  <c r="K437" i="2"/>
  <c r="G437" i="2"/>
  <c r="F437" i="2"/>
  <c r="E437" i="2"/>
  <c r="I436" i="2"/>
  <c r="H436" i="2"/>
  <c r="I435" i="2"/>
  <c r="H435" i="2"/>
  <c r="I434" i="2"/>
  <c r="H434" i="2"/>
  <c r="I433" i="2"/>
  <c r="H433" i="2"/>
  <c r="I432" i="2"/>
  <c r="H432" i="2"/>
  <c r="I431" i="2"/>
  <c r="H431" i="2"/>
  <c r="I430" i="2"/>
  <c r="H430" i="2"/>
  <c r="L429" i="2"/>
  <c r="K429" i="2"/>
  <c r="G429" i="2"/>
  <c r="F429" i="2"/>
  <c r="E429" i="2"/>
  <c r="I428" i="2"/>
  <c r="H428" i="2"/>
  <c r="I427" i="2"/>
  <c r="H427" i="2"/>
  <c r="I426" i="2"/>
  <c r="H426" i="2"/>
  <c r="I425" i="2"/>
  <c r="H425" i="2"/>
  <c r="L424" i="2"/>
  <c r="K424" i="2"/>
  <c r="G424" i="2"/>
  <c r="F424" i="2"/>
  <c r="E424" i="2"/>
  <c r="I423" i="2"/>
  <c r="H423" i="2"/>
  <c r="I422" i="2"/>
  <c r="H422" i="2"/>
  <c r="I421" i="2"/>
  <c r="H421" i="2"/>
  <c r="I420" i="2"/>
  <c r="H420" i="2"/>
  <c r="I419" i="2"/>
  <c r="H419" i="2"/>
  <c r="L418" i="2"/>
  <c r="K418" i="2"/>
  <c r="G418" i="2"/>
  <c r="M418" i="2" s="1"/>
  <c r="F418" i="2"/>
  <c r="E418" i="2"/>
  <c r="I417" i="2"/>
  <c r="H417" i="2"/>
  <c r="I413" i="2"/>
  <c r="H413" i="2"/>
  <c r="I412" i="2"/>
  <c r="H412" i="2"/>
  <c r="I411" i="2"/>
  <c r="H411" i="2"/>
  <c r="I410" i="2"/>
  <c r="H410" i="2"/>
  <c r="I239" i="2"/>
  <c r="H239" i="2"/>
  <c r="I238" i="2"/>
  <c r="H238" i="2"/>
  <c r="I237" i="2"/>
  <c r="H237" i="2"/>
  <c r="I236" i="2"/>
  <c r="H236" i="2"/>
  <c r="I235" i="2"/>
  <c r="H235" i="2"/>
  <c r="I234" i="2"/>
  <c r="H234" i="2"/>
  <c r="I233" i="2"/>
  <c r="H233" i="2"/>
  <c r="L232" i="2"/>
  <c r="K232" i="2"/>
  <c r="G232" i="2"/>
  <c r="F232" i="2"/>
  <c r="E232" i="2"/>
  <c r="I231" i="2"/>
  <c r="H231" i="2"/>
  <c r="I230" i="2"/>
  <c r="H230" i="2"/>
  <c r="I229" i="2"/>
  <c r="H229" i="2"/>
  <c r="I228" i="2"/>
  <c r="H228" i="2"/>
  <c r="I227" i="2"/>
  <c r="H227" i="2"/>
  <c r="I226" i="2"/>
  <c r="H226" i="2"/>
  <c r="I225" i="2"/>
  <c r="H225" i="2"/>
  <c r="I224" i="2"/>
  <c r="H224" i="2"/>
  <c r="I223" i="2"/>
  <c r="H223" i="2"/>
  <c r="I222" i="2"/>
  <c r="H222" i="2"/>
  <c r="I221" i="2"/>
  <c r="H221" i="2"/>
  <c r="I220" i="2"/>
  <c r="H220" i="2"/>
  <c r="I219" i="2"/>
  <c r="H219" i="2"/>
  <c r="I218" i="2"/>
  <c r="H218" i="2"/>
  <c r="I217" i="2"/>
  <c r="H217" i="2"/>
  <c r="I216" i="2"/>
  <c r="H216" i="2"/>
  <c r="L215" i="2"/>
  <c r="K215" i="2"/>
  <c r="G215" i="2"/>
  <c r="F215" i="2"/>
  <c r="E215" i="2"/>
  <c r="I214" i="2"/>
  <c r="H214" i="2"/>
  <c r="I213" i="2"/>
  <c r="H213" i="2"/>
  <c r="I212" i="2"/>
  <c r="H212" i="2"/>
  <c r="L211" i="2"/>
  <c r="K211" i="2"/>
  <c r="G211" i="2"/>
  <c r="F211" i="2"/>
  <c r="H211" i="2" s="1"/>
  <c r="E211" i="2"/>
  <c r="I210" i="2"/>
  <c r="H210" i="2"/>
  <c r="I209" i="2"/>
  <c r="H209" i="2"/>
  <c r="I208" i="2"/>
  <c r="H208" i="2"/>
  <c r="I207" i="2"/>
  <c r="H207" i="2"/>
  <c r="I206" i="2"/>
  <c r="H206" i="2"/>
  <c r="I205" i="2"/>
  <c r="H205" i="2"/>
  <c r="I204" i="2"/>
  <c r="H204" i="2"/>
  <c r="I203" i="2"/>
  <c r="H203" i="2"/>
  <c r="I202" i="2"/>
  <c r="H202" i="2"/>
  <c r="I201" i="2"/>
  <c r="H201" i="2"/>
  <c r="I200" i="2"/>
  <c r="H200" i="2"/>
  <c r="I199" i="2"/>
  <c r="H199" i="2"/>
  <c r="I198" i="2"/>
  <c r="H198" i="2"/>
  <c r="L197" i="2"/>
  <c r="K197" i="2"/>
  <c r="G197" i="2"/>
  <c r="F197" i="2"/>
  <c r="E197" i="2"/>
  <c r="I196" i="2"/>
  <c r="H196" i="2"/>
  <c r="I195" i="2"/>
  <c r="H195" i="2"/>
  <c r="I194" i="2"/>
  <c r="H194" i="2"/>
  <c r="I193" i="2"/>
  <c r="H193" i="2"/>
  <c r="I192" i="2"/>
  <c r="H192" i="2"/>
  <c r="I191" i="2"/>
  <c r="H191" i="2"/>
  <c r="I190" i="2"/>
  <c r="H190" i="2"/>
  <c r="L189" i="2"/>
  <c r="K189" i="2"/>
  <c r="G189" i="2"/>
  <c r="F189" i="2"/>
  <c r="E189" i="2"/>
  <c r="I188" i="2"/>
  <c r="H188" i="2"/>
  <c r="I187" i="2"/>
  <c r="H187" i="2"/>
  <c r="I186" i="2"/>
  <c r="H186" i="2"/>
  <c r="I185" i="2"/>
  <c r="H185" i="2"/>
  <c r="L184" i="2"/>
  <c r="K184" i="2"/>
  <c r="G184" i="2"/>
  <c r="F184" i="2"/>
  <c r="E184" i="2"/>
  <c r="I183" i="2"/>
  <c r="H183" i="2"/>
  <c r="I182" i="2"/>
  <c r="H182" i="2"/>
  <c r="I181" i="2"/>
  <c r="H181" i="2"/>
  <c r="I180" i="2"/>
  <c r="H180" i="2"/>
  <c r="I179" i="2"/>
  <c r="H179" i="2"/>
  <c r="L178" i="2"/>
  <c r="K178" i="2"/>
  <c r="G178" i="2"/>
  <c r="M178" i="2" s="1"/>
  <c r="F178" i="2"/>
  <c r="E178" i="2"/>
  <c r="I177" i="2"/>
  <c r="H177" i="2"/>
  <c r="I173" i="2"/>
  <c r="H173" i="2"/>
  <c r="I172" i="2"/>
  <c r="H172" i="2"/>
  <c r="I171" i="2"/>
  <c r="H171" i="2"/>
  <c r="I170" i="2"/>
  <c r="H170" i="2"/>
  <c r="H10" i="2" s="1"/>
  <c r="T50" i="24"/>
  <c r="Q50" i="24"/>
  <c r="O50" i="24"/>
  <c r="Q49" i="24"/>
  <c r="O49" i="24"/>
  <c r="Q48" i="24"/>
  <c r="O48" i="24"/>
  <c r="Q47" i="24"/>
  <c r="O47" i="24"/>
  <c r="Q46" i="24"/>
  <c r="O46" i="24"/>
  <c r="Q45" i="24"/>
  <c r="O45" i="24"/>
  <c r="Q44" i="24"/>
  <c r="O44" i="24"/>
  <c r="Q43" i="24"/>
  <c r="O43" i="24"/>
  <c r="Q42" i="24"/>
  <c r="O42" i="24"/>
  <c r="Q41" i="24"/>
  <c r="O41" i="24"/>
  <c r="T100" i="24"/>
  <c r="Q100" i="24"/>
  <c r="O100" i="24"/>
  <c r="Q99" i="24"/>
  <c r="O99" i="24"/>
  <c r="Q98" i="24"/>
  <c r="O98" i="24"/>
  <c r="Q97" i="24"/>
  <c r="O97" i="24"/>
  <c r="Q96" i="24"/>
  <c r="O96" i="24"/>
  <c r="Q95" i="24"/>
  <c r="O95" i="24"/>
  <c r="Q199" i="24"/>
  <c r="O199" i="24"/>
  <c r="Q198" i="24"/>
  <c r="O198" i="24"/>
  <c r="Q197" i="24"/>
  <c r="O197" i="24"/>
  <c r="T189" i="24"/>
  <c r="Q189" i="24"/>
  <c r="O189" i="24"/>
  <c r="Q188" i="24"/>
  <c r="O188" i="24"/>
  <c r="Q187" i="24"/>
  <c r="O187" i="24"/>
  <c r="Q177" i="24"/>
  <c r="O177" i="24"/>
  <c r="T168" i="24"/>
  <c r="Q168" i="24"/>
  <c r="O168" i="24"/>
  <c r="Q167" i="24"/>
  <c r="O167" i="24"/>
  <c r="Q166" i="24"/>
  <c r="O166" i="24"/>
  <c r="Q165" i="24"/>
  <c r="O165" i="24"/>
  <c r="Q164" i="24"/>
  <c r="O164" i="24"/>
  <c r="T156" i="24"/>
  <c r="Q156" i="24"/>
  <c r="O156" i="24"/>
  <c r="Q155" i="24"/>
  <c r="O155" i="24"/>
  <c r="Q147" i="24"/>
  <c r="O147" i="24"/>
  <c r="Q146" i="24"/>
  <c r="O146" i="24"/>
  <c r="Q144" i="24"/>
  <c r="O144" i="24"/>
  <c r="Q143" i="24"/>
  <c r="O143" i="24"/>
  <c r="Q142" i="24"/>
  <c r="O142" i="24"/>
  <c r="Q141" i="24"/>
  <c r="O141" i="24"/>
  <c r="Q140" i="24"/>
  <c r="O140" i="24"/>
  <c r="Q139" i="24"/>
  <c r="O139" i="24"/>
  <c r="Q138" i="24"/>
  <c r="O138" i="24"/>
  <c r="Q137" i="24"/>
  <c r="O137" i="24"/>
  <c r="Q136" i="24"/>
  <c r="O136" i="24"/>
  <c r="Q134" i="24"/>
  <c r="O134" i="24"/>
  <c r="Q133" i="24"/>
  <c r="O133" i="24"/>
  <c r="T123" i="24"/>
  <c r="Q123" i="24"/>
  <c r="O123" i="24"/>
  <c r="O122" i="24"/>
  <c r="O121" i="24"/>
  <c r="Q120" i="24"/>
  <c r="O120" i="24"/>
  <c r="Q119" i="24"/>
  <c r="O119" i="24"/>
  <c r="Q110" i="24"/>
  <c r="O110" i="24"/>
  <c r="Q109" i="24"/>
  <c r="O109" i="24"/>
  <c r="Q108" i="24"/>
  <c r="O108" i="24"/>
  <c r="T86" i="24"/>
  <c r="Q86" i="24"/>
  <c r="O86" i="24"/>
  <c r="Q85" i="24"/>
  <c r="O85" i="24"/>
  <c r="Q84" i="24"/>
  <c r="O84" i="24"/>
  <c r="Q83" i="24"/>
  <c r="O83" i="24"/>
  <c r="Q82" i="24"/>
  <c r="O82" i="24"/>
  <c r="Q81" i="24"/>
  <c r="O81" i="24"/>
  <c r="Q80" i="24"/>
  <c r="O80" i="24"/>
  <c r="Q79" i="24"/>
  <c r="O79" i="24"/>
  <c r="Q78" i="24"/>
  <c r="O78" i="24"/>
  <c r="Q77" i="24"/>
  <c r="O77" i="24"/>
  <c r="Q76" i="24"/>
  <c r="O76" i="24"/>
  <c r="T68" i="24"/>
  <c r="Q68" i="24"/>
  <c r="O68" i="24"/>
  <c r="Q67" i="24"/>
  <c r="O67" i="24"/>
  <c r="Q66" i="24"/>
  <c r="O66" i="24"/>
  <c r="Q65" i="24"/>
  <c r="O65" i="24"/>
  <c r="Q64" i="24"/>
  <c r="O64" i="24"/>
  <c r="Q63" i="24"/>
  <c r="O63" i="24"/>
  <c r="Q62" i="24"/>
  <c r="O62" i="24"/>
  <c r="Q61" i="24"/>
  <c r="O61" i="24"/>
  <c r="Q60" i="24"/>
  <c r="O60" i="24"/>
  <c r="Q59" i="24"/>
  <c r="O59" i="24"/>
  <c r="Q58" i="24"/>
  <c r="O58" i="24"/>
  <c r="Q33" i="24"/>
  <c r="O33" i="24"/>
  <c r="Q32" i="24"/>
  <c r="O32" i="24"/>
  <c r="J32" i="24"/>
  <c r="H32" i="24"/>
  <c r="Q31" i="24"/>
  <c r="O31" i="24"/>
  <c r="J31" i="24"/>
  <c r="H31" i="24"/>
  <c r="Q30" i="24"/>
  <c r="O30" i="24"/>
  <c r="J30" i="24"/>
  <c r="H30" i="24"/>
  <c r="Q29" i="24"/>
  <c r="O29" i="24"/>
  <c r="J29" i="24"/>
  <c r="H29" i="24"/>
  <c r="Q28" i="24"/>
  <c r="O28" i="24"/>
  <c r="J28" i="24"/>
  <c r="H28" i="24"/>
  <c r="Q27" i="24"/>
  <c r="O27" i="24"/>
  <c r="J27" i="24"/>
  <c r="H27" i="24"/>
  <c r="Q26" i="24"/>
  <c r="O26" i="24"/>
  <c r="J26" i="24"/>
  <c r="H26" i="24"/>
  <c r="Q25" i="24"/>
  <c r="O25" i="24"/>
  <c r="J25" i="24"/>
  <c r="H25" i="24"/>
  <c r="Q24" i="24"/>
  <c r="O24" i="24"/>
  <c r="J24" i="24"/>
  <c r="H24" i="24"/>
  <c r="Q22" i="24"/>
  <c r="O22" i="24"/>
  <c r="J22" i="24"/>
  <c r="H22" i="24"/>
  <c r="Q21" i="24"/>
  <c r="O21" i="24"/>
  <c r="J21" i="24"/>
  <c r="H21" i="24"/>
  <c r="Q20" i="24"/>
  <c r="O20" i="24"/>
  <c r="J20" i="24"/>
  <c r="H20" i="24"/>
  <c r="Q19" i="24"/>
  <c r="O19" i="24"/>
  <c r="J19" i="24"/>
  <c r="H19" i="24"/>
  <c r="Q18" i="24"/>
  <c r="O18" i="24"/>
  <c r="J18" i="24"/>
  <c r="H18" i="24"/>
  <c r="Q17" i="24"/>
  <c r="O17" i="24"/>
  <c r="J17" i="24"/>
  <c r="H17" i="24"/>
  <c r="Q16" i="24"/>
  <c r="O16" i="24"/>
  <c r="J16" i="24"/>
  <c r="H16" i="24"/>
  <c r="Q15" i="24"/>
  <c r="O15" i="24"/>
  <c r="J15" i="24"/>
  <c r="H15" i="24"/>
  <c r="Q14" i="24"/>
  <c r="O14" i="24"/>
  <c r="J14" i="24"/>
  <c r="H14" i="24"/>
  <c r="I664" i="2"/>
  <c r="H909" i="2"/>
  <c r="H597" i="2"/>
  <c r="I531" i="2"/>
  <c r="I597" i="2"/>
  <c r="I872" i="2"/>
  <c r="I691" i="2"/>
  <c r="H904" i="2"/>
  <c r="I744" i="2"/>
  <c r="H632" i="2"/>
  <c r="I338" i="2"/>
  <c r="I291" i="2"/>
  <c r="I211" i="2"/>
  <c r="H437" i="2"/>
  <c r="D43" i="66"/>
  <c r="M38" i="66"/>
  <c r="M37" i="66"/>
  <c r="M36" i="66"/>
  <c r="M35" i="66"/>
  <c r="M34" i="66"/>
  <c r="M33" i="66"/>
  <c r="R30" i="66"/>
  <c r="M30" i="66"/>
  <c r="P27" i="66"/>
  <c r="C14" i="65"/>
  <c r="C11" i="65"/>
  <c r="C10" i="65"/>
  <c r="F27" i="65"/>
  <c r="C9" i="65"/>
  <c r="A9" i="65"/>
  <c r="A10" i="65" s="1"/>
  <c r="A11" i="65" s="1"/>
  <c r="A12" i="65" s="1"/>
  <c r="A13" i="65" s="1"/>
  <c r="A14" i="65" s="1"/>
  <c r="A15" i="65" s="1"/>
  <c r="A16" i="65" s="1"/>
  <c r="A17" i="65" s="1"/>
  <c r="A18" i="65" s="1"/>
  <c r="A19" i="65" s="1"/>
  <c r="A20" i="65" s="1"/>
  <c r="A21" i="65" s="1"/>
  <c r="A22" i="65" s="1"/>
  <c r="A23" i="65" s="1"/>
  <c r="C8" i="65"/>
  <c r="O28" i="64"/>
  <c r="P26" i="64"/>
  <c r="O26" i="64"/>
  <c r="O25" i="64"/>
  <c r="P25" i="64"/>
  <c r="O24" i="64"/>
  <c r="P24" i="64"/>
  <c r="O23" i="64"/>
  <c r="P23" i="64"/>
  <c r="O22" i="64"/>
  <c r="P22" i="64"/>
  <c r="O21" i="64"/>
  <c r="P21" i="64"/>
  <c r="O20" i="64"/>
  <c r="P20" i="64"/>
  <c r="O19" i="64"/>
  <c r="P19" i="64"/>
  <c r="O18" i="64"/>
  <c r="P18" i="64"/>
  <c r="O17" i="64"/>
  <c r="P17" i="64"/>
  <c r="AA16" i="64"/>
  <c r="Z16" i="64"/>
  <c r="Y16" i="64"/>
  <c r="X16" i="64"/>
  <c r="W16" i="64"/>
  <c r="V16" i="64"/>
  <c r="U16" i="64"/>
  <c r="T16" i="64"/>
  <c r="S16" i="64"/>
  <c r="P16" i="64"/>
  <c r="P15" i="64"/>
  <c r="O15" i="64"/>
  <c r="P14" i="64"/>
  <c r="O14" i="64"/>
  <c r="P13" i="64"/>
  <c r="O13" i="64"/>
  <c r="P12" i="64"/>
  <c r="O12" i="64"/>
  <c r="P11" i="64"/>
  <c r="O11" i="64"/>
  <c r="P10" i="64"/>
  <c r="O10" i="64"/>
  <c r="P9" i="64"/>
  <c r="O9" i="64"/>
  <c r="Q8" i="64"/>
  <c r="O8" i="64"/>
  <c r="B7" i="64"/>
  <c r="W30" i="61"/>
  <c r="P30" i="61"/>
  <c r="W29" i="61"/>
  <c r="P29" i="61"/>
  <c r="N29" i="61"/>
  <c r="W28" i="61"/>
  <c r="P28" i="61"/>
  <c r="N28" i="61"/>
  <c r="W27" i="61"/>
  <c r="P27" i="61"/>
  <c r="N27" i="61"/>
  <c r="W26" i="61"/>
  <c r="P26" i="61"/>
  <c r="N26" i="61"/>
  <c r="W25" i="61"/>
  <c r="P25" i="61"/>
  <c r="N25" i="61"/>
  <c r="W24" i="61"/>
  <c r="P24" i="61"/>
  <c r="N24" i="61"/>
  <c r="W23" i="61"/>
  <c r="P23" i="61"/>
  <c r="N23" i="61"/>
  <c r="W22" i="61"/>
  <c r="P22" i="61"/>
  <c r="N22" i="61"/>
  <c r="W21" i="61"/>
  <c r="P21" i="61"/>
  <c r="N21" i="61"/>
  <c r="W20" i="61"/>
  <c r="P20" i="61"/>
  <c r="W19" i="61"/>
  <c r="P19" i="61"/>
  <c r="N19" i="61"/>
  <c r="W18" i="61"/>
  <c r="P18" i="61"/>
  <c r="N18" i="61"/>
  <c r="W17" i="61"/>
  <c r="P17" i="61"/>
  <c r="N17" i="61"/>
  <c r="W16" i="61"/>
  <c r="P16" i="61"/>
  <c r="N16" i="61"/>
  <c r="W15" i="61"/>
  <c r="P15" i="61"/>
  <c r="W14" i="61"/>
  <c r="N14" i="61"/>
  <c r="W13" i="61"/>
  <c r="W12" i="61"/>
  <c r="L12" i="61"/>
  <c r="I12" i="61"/>
  <c r="H12" i="61"/>
  <c r="B11" i="61"/>
  <c r="C11" i="61" s="1"/>
  <c r="D11" i="61" s="1"/>
  <c r="E11" i="61" s="1"/>
  <c r="O44" i="60"/>
  <c r="L44" i="60"/>
  <c r="R40" i="60"/>
  <c r="O40" i="60"/>
  <c r="L40" i="60"/>
  <c r="O39" i="60"/>
  <c r="O38" i="60"/>
  <c r="L38" i="60"/>
  <c r="O37" i="60"/>
  <c r="O36" i="60"/>
  <c r="L36" i="60"/>
  <c r="O35" i="60"/>
  <c r="O34" i="60"/>
  <c r="L34" i="60"/>
  <c r="O33" i="60"/>
  <c r="O32" i="60"/>
  <c r="L32" i="60"/>
  <c r="O31" i="60"/>
  <c r="O30" i="60"/>
  <c r="L30" i="60"/>
  <c r="O29" i="60"/>
  <c r="O28" i="60"/>
  <c r="L28" i="60"/>
  <c r="O27" i="60"/>
  <c r="O26" i="60"/>
  <c r="L26" i="60"/>
  <c r="O25" i="60"/>
  <c r="O24" i="60"/>
  <c r="L24" i="60"/>
  <c r="O23" i="60"/>
  <c r="O22" i="60"/>
  <c r="L22" i="60"/>
  <c r="O21" i="60"/>
  <c r="O20" i="60"/>
  <c r="L20" i="60"/>
  <c r="O19" i="60"/>
  <c r="O18" i="60"/>
  <c r="L18" i="60"/>
  <c r="O17" i="60"/>
  <c r="O16" i="60"/>
  <c r="L16" i="60"/>
  <c r="O15" i="60"/>
  <c r="O14" i="60"/>
  <c r="L14" i="60"/>
  <c r="O13" i="60"/>
  <c r="V13" i="60" s="1"/>
  <c r="O12" i="60"/>
  <c r="L12" i="60"/>
  <c r="L11" i="60"/>
  <c r="U9" i="60"/>
  <c r="U7" i="60" s="1"/>
  <c r="I9" i="60"/>
  <c r="E7" i="60"/>
  <c r="T7" i="60"/>
  <c r="S7" i="60"/>
  <c r="P7" i="60"/>
  <c r="J7" i="60"/>
  <c r="H7" i="60"/>
  <c r="G7" i="60"/>
  <c r="F7" i="60"/>
  <c r="C7" i="60"/>
  <c r="G50" i="59"/>
  <c r="G49" i="59"/>
  <c r="G48" i="59"/>
  <c r="G47" i="59"/>
  <c r="G46" i="59"/>
  <c r="G45" i="59"/>
  <c r="G44" i="59"/>
  <c r="G43" i="59"/>
  <c r="D42" i="59"/>
  <c r="G42" i="59" s="1"/>
  <c r="G41" i="59"/>
  <c r="G40" i="59"/>
  <c r="G39" i="59"/>
  <c r="G38" i="59"/>
  <c r="G37" i="59"/>
  <c r="G36" i="59"/>
  <c r="G35" i="59"/>
  <c r="G34" i="59"/>
  <c r="F23" i="22"/>
  <c r="F15" i="22"/>
  <c r="F16" i="22"/>
  <c r="F53" i="22"/>
  <c r="F20" i="22"/>
  <c r="F19" i="22"/>
  <c r="F37" i="22"/>
  <c r="F63" i="22"/>
  <c r="F58" i="22"/>
  <c r="F56" i="22"/>
  <c r="F54" i="22"/>
  <c r="F51" i="22"/>
  <c r="F49" i="22"/>
  <c r="F47" i="22"/>
  <c r="F39" i="22"/>
  <c r="F36" i="22"/>
  <c r="F34" i="22"/>
  <c r="F30" i="22"/>
  <c r="F28" i="22"/>
  <c r="F22" i="22"/>
  <c r="J15" i="22"/>
  <c r="M15" i="22"/>
  <c r="M58" i="22"/>
  <c r="J58" i="22"/>
  <c r="M56" i="22"/>
  <c r="J56" i="22"/>
  <c r="M54" i="22"/>
  <c r="J54" i="22"/>
  <c r="M51" i="22"/>
  <c r="J51" i="22"/>
  <c r="M49" i="22"/>
  <c r="J49" i="22"/>
  <c r="M47" i="22"/>
  <c r="J47" i="22"/>
  <c r="M63" i="22"/>
  <c r="J63" i="22"/>
  <c r="M43" i="22"/>
  <c r="J43" i="22"/>
  <c r="F43" i="22"/>
  <c r="M41" i="22"/>
  <c r="J41" i="22"/>
  <c r="F41" i="22"/>
  <c r="M39" i="22"/>
  <c r="J39" i="22"/>
  <c r="M36" i="22"/>
  <c r="J36" i="22"/>
  <c r="M34" i="22"/>
  <c r="J34" i="22"/>
  <c r="M32" i="22"/>
  <c r="J32" i="22"/>
  <c r="F32" i="22"/>
  <c r="M30" i="22"/>
  <c r="J30" i="22"/>
  <c r="M28" i="22"/>
  <c r="J28" i="22"/>
  <c r="M24" i="22"/>
  <c r="J24" i="22"/>
  <c r="F24" i="22"/>
  <c r="M23" i="22"/>
  <c r="J23" i="22"/>
  <c r="M17" i="22"/>
  <c r="J17" i="22"/>
  <c r="F17" i="22"/>
  <c r="M22" i="22"/>
  <c r="J22" i="22"/>
  <c r="M37" i="22"/>
  <c r="J37" i="22"/>
  <c r="M14" i="22"/>
  <c r="J14" i="22"/>
  <c r="M45" i="22"/>
  <c r="J45" i="22"/>
  <c r="F45" i="22"/>
  <c r="M18" i="22"/>
  <c r="J18" i="22"/>
  <c r="F18" i="22"/>
  <c r="M53" i="22"/>
  <c r="J53" i="22"/>
  <c r="M19" i="22"/>
  <c r="J19" i="22"/>
  <c r="M20" i="22"/>
  <c r="J20" i="22"/>
  <c r="M16" i="22"/>
  <c r="J16" i="22"/>
  <c r="G13" i="52"/>
  <c r="H63" i="26"/>
  <c r="H62" i="26"/>
  <c r="H61" i="26"/>
  <c r="H58" i="26"/>
  <c r="H57" i="26"/>
  <c r="H56" i="26"/>
  <c r="H55" i="26"/>
  <c r="H52" i="26"/>
  <c r="H51" i="26"/>
  <c r="H50" i="26"/>
  <c r="H49" i="26"/>
  <c r="H46" i="26"/>
  <c r="H45" i="26"/>
  <c r="H44" i="26"/>
  <c r="H43" i="26"/>
  <c r="H40" i="26"/>
  <c r="H39" i="26"/>
  <c r="H38" i="26"/>
  <c r="H37" i="26"/>
  <c r="H34" i="26"/>
  <c r="H33" i="26"/>
  <c r="H32" i="26"/>
  <c r="H31" i="26"/>
  <c r="H28" i="26"/>
  <c r="H27" i="26"/>
  <c r="H26" i="26"/>
  <c r="H25" i="26"/>
  <c r="H22" i="26"/>
  <c r="H21" i="26"/>
  <c r="H20" i="26"/>
  <c r="H19" i="26"/>
  <c r="H16" i="26"/>
  <c r="H15" i="26"/>
  <c r="H14" i="26"/>
  <c r="H13" i="26"/>
  <c r="H10" i="26"/>
  <c r="D30" i="29"/>
  <c r="E30" i="29" s="1"/>
  <c r="H92" i="2"/>
  <c r="H97" i="2"/>
  <c r="H99" i="2"/>
  <c r="H103" i="2"/>
  <c r="H105" i="2"/>
  <c r="H106" i="2"/>
  <c r="H107" i="2"/>
  <c r="H108" i="2"/>
  <c r="H110" i="2"/>
  <c r="H111" i="2"/>
  <c r="H112" i="2"/>
  <c r="H115" i="2"/>
  <c r="H116" i="2"/>
  <c r="H118" i="2"/>
  <c r="H119" i="2"/>
  <c r="H120" i="2"/>
  <c r="H121" i="2"/>
  <c r="H122" i="2"/>
  <c r="H123" i="2"/>
  <c r="H124" i="2"/>
  <c r="H125" i="2"/>
  <c r="H126" i="2"/>
  <c r="H127" i="2"/>
  <c r="H128" i="2"/>
  <c r="H129" i="2"/>
  <c r="H130" i="2"/>
  <c r="H132" i="2"/>
  <c r="H133" i="2"/>
  <c r="H134" i="2"/>
  <c r="H136" i="2"/>
  <c r="H137" i="2"/>
  <c r="H138" i="2"/>
  <c r="H139" i="2"/>
  <c r="H140" i="2"/>
  <c r="H141" i="2"/>
  <c r="H142" i="2"/>
  <c r="H143" i="2"/>
  <c r="H144" i="2"/>
  <c r="H145" i="2"/>
  <c r="H146" i="2"/>
  <c r="H147" i="2"/>
  <c r="H148" i="2"/>
  <c r="H149" i="2"/>
  <c r="H150" i="2"/>
  <c r="H151" i="2"/>
  <c r="H153" i="2"/>
  <c r="H154" i="2"/>
  <c r="H155" i="2"/>
  <c r="H156" i="2"/>
  <c r="H157" i="2"/>
  <c r="H158" i="2"/>
  <c r="H159" i="2"/>
  <c r="I158" i="2"/>
  <c r="I159" i="2"/>
  <c r="I91" i="2"/>
  <c r="I92" i="2"/>
  <c r="I93" i="2"/>
  <c r="I97" i="2"/>
  <c r="I99" i="2"/>
  <c r="I100" i="2"/>
  <c r="I101" i="2"/>
  <c r="I102" i="2"/>
  <c r="I103" i="2"/>
  <c r="I105" i="2"/>
  <c r="I106" i="2"/>
  <c r="I107" i="2"/>
  <c r="I108" i="2"/>
  <c r="I110" i="2"/>
  <c r="I111" i="2"/>
  <c r="I112" i="2"/>
  <c r="I113" i="2"/>
  <c r="I114" i="2"/>
  <c r="I115" i="2"/>
  <c r="I116" i="2"/>
  <c r="I118" i="2"/>
  <c r="I119" i="2"/>
  <c r="I120" i="2"/>
  <c r="I121" i="2"/>
  <c r="I122" i="2"/>
  <c r="I123" i="2"/>
  <c r="I124" i="2"/>
  <c r="I125" i="2"/>
  <c r="I126" i="2"/>
  <c r="I127" i="2"/>
  <c r="I128" i="2"/>
  <c r="I129" i="2"/>
  <c r="I130" i="2"/>
  <c r="I132" i="2"/>
  <c r="I133" i="2"/>
  <c r="I134" i="2"/>
  <c r="I136" i="2"/>
  <c r="I137" i="2"/>
  <c r="I138" i="2"/>
  <c r="I139" i="2"/>
  <c r="I140" i="2"/>
  <c r="I141" i="2"/>
  <c r="I142" i="2"/>
  <c r="I143" i="2"/>
  <c r="I144" i="2"/>
  <c r="I145" i="2"/>
  <c r="I146" i="2"/>
  <c r="I147" i="2"/>
  <c r="I148" i="2"/>
  <c r="I149" i="2"/>
  <c r="I150" i="2"/>
  <c r="I151" i="2"/>
  <c r="I153" i="2"/>
  <c r="I154" i="2"/>
  <c r="I155" i="2"/>
  <c r="I156" i="2"/>
  <c r="I157" i="2"/>
  <c r="F98" i="2"/>
  <c r="G98" i="2"/>
  <c r="K98" i="2"/>
  <c r="L98" i="2"/>
  <c r="E98" i="2"/>
  <c r="I63" i="26"/>
  <c r="I62" i="26"/>
  <c r="I61" i="26"/>
  <c r="G58" i="26"/>
  <c r="E58" i="26"/>
  <c r="I57" i="26"/>
  <c r="I56" i="26"/>
  <c r="I55" i="26"/>
  <c r="G52" i="26"/>
  <c r="I52" i="26" s="1"/>
  <c r="E52" i="26"/>
  <c r="I51" i="26"/>
  <c r="I50" i="26"/>
  <c r="I49" i="26"/>
  <c r="G46" i="26"/>
  <c r="E46" i="26"/>
  <c r="I45" i="26"/>
  <c r="I44" i="26"/>
  <c r="I43" i="26"/>
  <c r="G40" i="26"/>
  <c r="I40" i="26" s="1"/>
  <c r="E40" i="26"/>
  <c r="I39" i="26"/>
  <c r="I38" i="26"/>
  <c r="I37" i="26"/>
  <c r="G34" i="26"/>
  <c r="E34" i="26"/>
  <c r="D23" i="53"/>
  <c r="D18" i="53"/>
  <c r="D13" i="53"/>
  <c r="F22" i="53"/>
  <c r="F21" i="53"/>
  <c r="F20" i="53"/>
  <c r="F19" i="53"/>
  <c r="F27" i="53"/>
  <c r="F26" i="53"/>
  <c r="F25" i="53"/>
  <c r="F24" i="53"/>
  <c r="F15" i="53"/>
  <c r="F16" i="53"/>
  <c r="F17" i="53"/>
  <c r="F14" i="53"/>
  <c r="I33" i="26"/>
  <c r="I32" i="26"/>
  <c r="I31" i="26"/>
  <c r="G28" i="26"/>
  <c r="E28" i="26"/>
  <c r="K28" i="53"/>
  <c r="I27" i="26"/>
  <c r="I26" i="26"/>
  <c r="I25" i="26"/>
  <c r="G22" i="26"/>
  <c r="E22" i="26"/>
  <c r="E10" i="26"/>
  <c r="I14" i="5"/>
  <c r="H15" i="5"/>
  <c r="I15" i="5" s="1"/>
  <c r="D13" i="5"/>
  <c r="K10" i="18"/>
  <c r="S46" i="18"/>
  <c r="S47" i="18" s="1"/>
  <c r="S45" i="18"/>
  <c r="S44" i="18"/>
  <c r="S37" i="18"/>
  <c r="S36" i="18"/>
  <c r="S38" i="18" s="1"/>
  <c r="S35" i="18"/>
  <c r="S32" i="18"/>
  <c r="S31" i="18"/>
  <c r="S30" i="18"/>
  <c r="S21" i="18"/>
  <c r="S20" i="18"/>
  <c r="S19" i="18"/>
  <c r="S23" i="18"/>
  <c r="S11" i="18"/>
  <c r="S12" i="18"/>
  <c r="S10" i="18"/>
  <c r="R10" i="18"/>
  <c r="AK10" i="18"/>
  <c r="E47" i="18"/>
  <c r="E38" i="18"/>
  <c r="E33" i="18"/>
  <c r="E39" i="18" s="1"/>
  <c r="E23" i="18"/>
  <c r="E14" i="18"/>
  <c r="E49" i="18"/>
  <c r="S10" i="40"/>
  <c r="V11" i="40"/>
  <c r="I28" i="41"/>
  <c r="AD28" i="41"/>
  <c r="AD29" i="41" s="1"/>
  <c r="I27" i="41"/>
  <c r="K27" i="41"/>
  <c r="I26" i="41"/>
  <c r="K26" i="41" s="1"/>
  <c r="L26" i="41"/>
  <c r="I22" i="41"/>
  <c r="AD22" i="41"/>
  <c r="I21" i="41"/>
  <c r="K21" i="41"/>
  <c r="I20" i="41"/>
  <c r="I15" i="41"/>
  <c r="I14" i="41"/>
  <c r="L14" i="41" s="1"/>
  <c r="I13" i="41"/>
  <c r="X29" i="41"/>
  <c r="AA29" i="41"/>
  <c r="X16" i="41"/>
  <c r="AA16" i="41"/>
  <c r="AA30" i="41" s="1"/>
  <c r="AA23" i="41"/>
  <c r="U28" i="41"/>
  <c r="V28" i="41"/>
  <c r="Y28" i="41" s="1"/>
  <c r="U27" i="41"/>
  <c r="W27" i="41"/>
  <c r="U26" i="41"/>
  <c r="V26" i="41"/>
  <c r="U22" i="41"/>
  <c r="V22" i="41"/>
  <c r="U21" i="41"/>
  <c r="U20" i="41"/>
  <c r="U15" i="41"/>
  <c r="V15" i="41"/>
  <c r="U14" i="41"/>
  <c r="V14" i="41"/>
  <c r="U13" i="41"/>
  <c r="V13" i="41"/>
  <c r="AH16" i="41"/>
  <c r="AH30" i="41" s="1"/>
  <c r="AH23" i="41"/>
  <c r="AC13" i="41"/>
  <c r="AF13" i="41"/>
  <c r="AC14" i="41"/>
  <c r="AF14" i="41"/>
  <c r="AC15" i="41"/>
  <c r="AF15" i="41"/>
  <c r="AC20" i="41"/>
  <c r="AF20" i="41"/>
  <c r="AC21" i="41"/>
  <c r="AF21" i="41"/>
  <c r="AC22" i="41"/>
  <c r="AF22" i="41"/>
  <c r="AC24" i="41"/>
  <c r="AD24" i="41"/>
  <c r="AE24" i="41"/>
  <c r="AF24" i="41"/>
  <c r="AG24" i="41"/>
  <c r="AC25" i="41"/>
  <c r="AD25" i="41"/>
  <c r="AE25" i="41"/>
  <c r="AF25" i="41"/>
  <c r="AG25" i="41"/>
  <c r="AC26" i="41"/>
  <c r="AF26" i="41"/>
  <c r="AC27" i="41"/>
  <c r="AF27" i="41"/>
  <c r="AC28" i="41"/>
  <c r="AF28" i="41"/>
  <c r="AM16" i="41"/>
  <c r="AP16" i="41"/>
  <c r="AM23" i="41"/>
  <c r="AP23" i="41"/>
  <c r="AJ28" i="41"/>
  <c r="AK28" i="41" s="1"/>
  <c r="AN28" i="41" s="1"/>
  <c r="AO28" i="41" s="1"/>
  <c r="AQ28" i="41" s="1"/>
  <c r="AI28" i="41"/>
  <c r="AS28" i="41"/>
  <c r="AJ27" i="41"/>
  <c r="AL27" i="41"/>
  <c r="AI27" i="41"/>
  <c r="AS27" i="41"/>
  <c r="AJ26" i="41"/>
  <c r="AI26" i="41"/>
  <c r="AS26" i="41" s="1"/>
  <c r="AJ22" i="41"/>
  <c r="AL22" i="41" s="1"/>
  <c r="AI22" i="41"/>
  <c r="AJ21" i="41"/>
  <c r="AL21" i="41" s="1"/>
  <c r="AI21" i="41"/>
  <c r="AS21" i="41" s="1"/>
  <c r="AU21" i="41" s="1"/>
  <c r="AJ20" i="41"/>
  <c r="AI20" i="41"/>
  <c r="AS20" i="41" s="1"/>
  <c r="AU20" i="41" s="1"/>
  <c r="AL15" i="41"/>
  <c r="AJ15" i="41"/>
  <c r="AI15" i="41"/>
  <c r="AJ14" i="41"/>
  <c r="AK14" i="41"/>
  <c r="AK16" i="41" s="1"/>
  <c r="AI14" i="41"/>
  <c r="AS14" i="41"/>
  <c r="AJ13" i="41"/>
  <c r="AL13" i="41"/>
  <c r="AI13" i="41"/>
  <c r="AS13" i="41"/>
  <c r="AW16" i="41"/>
  <c r="AZ23" i="41"/>
  <c r="AW23" i="41"/>
  <c r="AZ29" i="41"/>
  <c r="AW29" i="41"/>
  <c r="AW30" i="41" s="1"/>
  <c r="AT28" i="41"/>
  <c r="AV28" i="41"/>
  <c r="AT27" i="41"/>
  <c r="AT26" i="41"/>
  <c r="AT22" i="41"/>
  <c r="AV22" i="41" s="1"/>
  <c r="AT21" i="41"/>
  <c r="AT20" i="41"/>
  <c r="AT13" i="41"/>
  <c r="AT16" i="41" s="1"/>
  <c r="AT14" i="41"/>
  <c r="AT15" i="41"/>
  <c r="AF12" i="41"/>
  <c r="AF16" i="41" s="1"/>
  <c r="AI12" i="41"/>
  <c r="AS12" i="41" s="1"/>
  <c r="AT12" i="41"/>
  <c r="AJ12" i="41"/>
  <c r="AL12" i="41"/>
  <c r="I12" i="41"/>
  <c r="K12" i="41"/>
  <c r="N12" i="41" s="1"/>
  <c r="AR29" i="41"/>
  <c r="AR23" i="41"/>
  <c r="AZ16" i="41"/>
  <c r="AZ30" i="41"/>
  <c r="AR16" i="41"/>
  <c r="AP29" i="41"/>
  <c r="AM29" i="41"/>
  <c r="AM30" i="41" s="1"/>
  <c r="AH29" i="41"/>
  <c r="U12" i="41"/>
  <c r="W12" i="41" s="1"/>
  <c r="AC12" i="41"/>
  <c r="AC16" i="41" s="1"/>
  <c r="X23" i="41"/>
  <c r="M29" i="41"/>
  <c r="M23" i="41"/>
  <c r="C30" i="29"/>
  <c r="C24" i="29"/>
  <c r="G13" i="29"/>
  <c r="H13" i="29"/>
  <c r="G14" i="29"/>
  <c r="E14" i="29"/>
  <c r="G21" i="29"/>
  <c r="G20" i="29"/>
  <c r="H20" i="29" s="1"/>
  <c r="G18" i="29"/>
  <c r="E21" i="29"/>
  <c r="E20" i="29"/>
  <c r="E18" i="29"/>
  <c r="E13" i="29"/>
  <c r="W20" i="46"/>
  <c r="V20" i="46"/>
  <c r="U20" i="46"/>
  <c r="T20" i="46"/>
  <c r="P12" i="46"/>
  <c r="Q12" i="46" s="1"/>
  <c r="R12" i="46" s="1"/>
  <c r="R20" i="46" s="1"/>
  <c r="P13" i="46"/>
  <c r="P14" i="46"/>
  <c r="Q14" i="46" s="1"/>
  <c r="L12" i="46"/>
  <c r="M12" i="46" s="1"/>
  <c r="M20" i="46" s="1"/>
  <c r="L13" i="46"/>
  <c r="L14" i="46"/>
  <c r="M14" i="46"/>
  <c r="F12" i="46"/>
  <c r="F13" i="46"/>
  <c r="G13" i="46" s="1"/>
  <c r="F14" i="46"/>
  <c r="I20" i="46"/>
  <c r="D20" i="46"/>
  <c r="C20" i="46"/>
  <c r="F15" i="45"/>
  <c r="G15" i="45"/>
  <c r="K15" i="45" s="1"/>
  <c r="J15" i="45"/>
  <c r="F14" i="45"/>
  <c r="G14" i="45"/>
  <c r="K14" i="45" s="1"/>
  <c r="J14" i="45"/>
  <c r="F13" i="45"/>
  <c r="J13" i="45"/>
  <c r="I11" i="45"/>
  <c r="H11" i="45"/>
  <c r="E11" i="45"/>
  <c r="D11" i="45"/>
  <c r="C11" i="45"/>
  <c r="B10" i="45"/>
  <c r="C10" i="45"/>
  <c r="D10" i="45" s="1"/>
  <c r="E10" i="45" s="1"/>
  <c r="F10" i="45" s="1"/>
  <c r="G10" i="45" s="1"/>
  <c r="H10" i="45" s="1"/>
  <c r="I10" i="45" s="1"/>
  <c r="J10" i="45" s="1"/>
  <c r="K10" i="45" s="1"/>
  <c r="L38" i="52"/>
  <c r="R25" i="34"/>
  <c r="R28" i="34" s="1"/>
  <c r="R34" i="34" s="1"/>
  <c r="R26" i="34"/>
  <c r="R27" i="34"/>
  <c r="R30" i="34"/>
  <c r="R31" i="34"/>
  <c r="R32" i="34"/>
  <c r="R40" i="34"/>
  <c r="R41" i="34"/>
  <c r="R42" i="34"/>
  <c r="R45" i="34"/>
  <c r="R46" i="34"/>
  <c r="R47" i="34"/>
  <c r="R53" i="34"/>
  <c r="R56" i="34" s="1"/>
  <c r="R54" i="34"/>
  <c r="R55" i="34"/>
  <c r="S25" i="34"/>
  <c r="S26" i="34"/>
  <c r="V26" i="34" s="1"/>
  <c r="S27" i="34"/>
  <c r="S30" i="34"/>
  <c r="S31" i="34"/>
  <c r="V31" i="34" s="1"/>
  <c r="S32" i="34"/>
  <c r="V32" i="34" s="1"/>
  <c r="S40" i="34"/>
  <c r="S41" i="34"/>
  <c r="S42" i="34"/>
  <c r="S43" i="34" s="1"/>
  <c r="S45" i="34"/>
  <c r="S46" i="34"/>
  <c r="S47" i="34"/>
  <c r="V47" i="34" s="1"/>
  <c r="S53" i="34"/>
  <c r="S54" i="34"/>
  <c r="S56" i="34" s="1"/>
  <c r="S55" i="34"/>
  <c r="T25" i="34"/>
  <c r="T26" i="34"/>
  <c r="T27" i="34"/>
  <c r="T28" i="34" s="1"/>
  <c r="T30" i="34"/>
  <c r="T31" i="34"/>
  <c r="T32" i="34"/>
  <c r="T40" i="34"/>
  <c r="T43" i="34" s="1"/>
  <c r="T41" i="34"/>
  <c r="T42" i="34"/>
  <c r="T45" i="34"/>
  <c r="T46" i="34"/>
  <c r="V46" i="34" s="1"/>
  <c r="V48" i="34" s="1"/>
  <c r="T47" i="34"/>
  <c r="T53" i="34"/>
  <c r="T54" i="34"/>
  <c r="T55" i="34"/>
  <c r="U25" i="34"/>
  <c r="U26" i="34"/>
  <c r="U27" i="34"/>
  <c r="U30" i="34"/>
  <c r="U33" i="34" s="1"/>
  <c r="U31" i="34"/>
  <c r="U32" i="34"/>
  <c r="U40" i="34"/>
  <c r="U41" i="34"/>
  <c r="V41" i="34" s="1"/>
  <c r="U42" i="34"/>
  <c r="U45" i="34"/>
  <c r="U46" i="34"/>
  <c r="U47" i="34"/>
  <c r="U53" i="34"/>
  <c r="U54" i="34"/>
  <c r="U56" i="34" s="1"/>
  <c r="U55" i="34"/>
  <c r="W28" i="34"/>
  <c r="W33" i="34"/>
  <c r="W34" i="34" s="1"/>
  <c r="W43" i="34"/>
  <c r="W49" i="34" s="1"/>
  <c r="W48" i="34"/>
  <c r="W56" i="34"/>
  <c r="X28" i="34"/>
  <c r="X34" i="34" s="1"/>
  <c r="X33" i="34"/>
  <c r="X43" i="34"/>
  <c r="X48" i="34"/>
  <c r="X49" i="34" s="1"/>
  <c r="X58" i="34" s="1"/>
  <c r="X56" i="34"/>
  <c r="Y28" i="34"/>
  <c r="Y33" i="34"/>
  <c r="Y34" i="34" s="1"/>
  <c r="Y43" i="34"/>
  <c r="Y49" i="34" s="1"/>
  <c r="Y48" i="34"/>
  <c r="Y56" i="34"/>
  <c r="Z28" i="34"/>
  <c r="Z34" i="34" s="1"/>
  <c r="Z33" i="34"/>
  <c r="Z43" i="34"/>
  <c r="Z48" i="34"/>
  <c r="Z56" i="34"/>
  <c r="AA25" i="34"/>
  <c r="AA26" i="34"/>
  <c r="AA28" i="34" s="1"/>
  <c r="AA27" i="34"/>
  <c r="AA30" i="34"/>
  <c r="AA31" i="34"/>
  <c r="AA32" i="34"/>
  <c r="AA40" i="34"/>
  <c r="AA41" i="34"/>
  <c r="AA43" i="34" s="1"/>
  <c r="AA42" i="34"/>
  <c r="AA45" i="34"/>
  <c r="AA46" i="34"/>
  <c r="AA47" i="34"/>
  <c r="AA48" i="34" s="1"/>
  <c r="AA53" i="34"/>
  <c r="AA54" i="34"/>
  <c r="AA55" i="34"/>
  <c r="AA56" i="34"/>
  <c r="AB28" i="34"/>
  <c r="AB34" i="34" s="1"/>
  <c r="AB33" i="34"/>
  <c r="AB43" i="34"/>
  <c r="AB48" i="34"/>
  <c r="AB56" i="34"/>
  <c r="AC28" i="34"/>
  <c r="AC34" i="34" s="1"/>
  <c r="AC33" i="34"/>
  <c r="AC43" i="34"/>
  <c r="AC48" i="34"/>
  <c r="AC56" i="34"/>
  <c r="AD28" i="34"/>
  <c r="AD33" i="34"/>
  <c r="AD43" i="34"/>
  <c r="AD48" i="34"/>
  <c r="AD49" i="34" s="1"/>
  <c r="AD58" i="34" s="1"/>
  <c r="AD56" i="34"/>
  <c r="AE28" i="34"/>
  <c r="AE33" i="34"/>
  <c r="AE34" i="34" s="1"/>
  <c r="AE43" i="34"/>
  <c r="AE49" i="34" s="1"/>
  <c r="AE48" i="34"/>
  <c r="AE56" i="34"/>
  <c r="AF25" i="34"/>
  <c r="AF28" i="34" s="1"/>
  <c r="AF26" i="34"/>
  <c r="AF27" i="34"/>
  <c r="AF30" i="34"/>
  <c r="AF33" i="34" s="1"/>
  <c r="AF31" i="34"/>
  <c r="AF32" i="34"/>
  <c r="AF40" i="34"/>
  <c r="AF41" i="34"/>
  <c r="AF43" i="34" s="1"/>
  <c r="AF42" i="34"/>
  <c r="AF45" i="34"/>
  <c r="AF46" i="34"/>
  <c r="AF47" i="34"/>
  <c r="AF53" i="34"/>
  <c r="AF54" i="34"/>
  <c r="AF55" i="34"/>
  <c r="Q25" i="34"/>
  <c r="Q26" i="34"/>
  <c r="Q27" i="34"/>
  <c r="Q30" i="34"/>
  <c r="Q31" i="34"/>
  <c r="Q33" i="34" s="1"/>
  <c r="Q32" i="34"/>
  <c r="Q40" i="34"/>
  <c r="Q41" i="34"/>
  <c r="Q42" i="34"/>
  <c r="Q43" i="34" s="1"/>
  <c r="Q45" i="34"/>
  <c r="Q48" i="34" s="1"/>
  <c r="Q46" i="34"/>
  <c r="Q47" i="34"/>
  <c r="Q53" i="34"/>
  <c r="Q54" i="34"/>
  <c r="Q55" i="34"/>
  <c r="P28" i="34"/>
  <c r="P33" i="34"/>
  <c r="P43" i="34"/>
  <c r="P48" i="34"/>
  <c r="P56" i="34"/>
  <c r="O28" i="34"/>
  <c r="O34" i="34" s="1"/>
  <c r="O33" i="34"/>
  <c r="O43" i="34"/>
  <c r="O48" i="34"/>
  <c r="O56" i="34"/>
  <c r="N28" i="34"/>
  <c r="N33" i="34"/>
  <c r="N43" i="34"/>
  <c r="N48" i="34"/>
  <c r="N49" i="34" s="1"/>
  <c r="N56" i="34"/>
  <c r="M28" i="34"/>
  <c r="M33" i="34"/>
  <c r="M43" i="34"/>
  <c r="M48" i="34"/>
  <c r="M56" i="34"/>
  <c r="H28" i="34"/>
  <c r="H33" i="34"/>
  <c r="H43" i="34"/>
  <c r="H49" i="34" s="1"/>
  <c r="H48" i="34"/>
  <c r="H56" i="34"/>
  <c r="I28" i="34"/>
  <c r="I33" i="34"/>
  <c r="I43" i="34"/>
  <c r="I48" i="34"/>
  <c r="I49" i="34" s="1"/>
  <c r="I56" i="34"/>
  <c r="J28" i="34"/>
  <c r="J33" i="34"/>
  <c r="J43" i="34"/>
  <c r="J48" i="34"/>
  <c r="J56" i="34"/>
  <c r="K25" i="34"/>
  <c r="K28" i="34" s="1"/>
  <c r="K34" i="34" s="1"/>
  <c r="K26" i="34"/>
  <c r="K27" i="34"/>
  <c r="K30" i="34"/>
  <c r="K31" i="34"/>
  <c r="K33" i="34" s="1"/>
  <c r="K32" i="34"/>
  <c r="K40" i="34"/>
  <c r="K41" i="34"/>
  <c r="K42" i="34"/>
  <c r="K43" i="34" s="1"/>
  <c r="K49" i="34" s="1"/>
  <c r="K45" i="34"/>
  <c r="K46" i="34"/>
  <c r="K47" i="34"/>
  <c r="K53" i="34"/>
  <c r="K56" i="34" s="1"/>
  <c r="K54" i="34"/>
  <c r="K55" i="34"/>
  <c r="G28" i="34"/>
  <c r="G33" i="34"/>
  <c r="G34" i="34" s="1"/>
  <c r="G58" i="34" s="1"/>
  <c r="G43" i="34"/>
  <c r="G48" i="34"/>
  <c r="G49" i="34"/>
  <c r="G56" i="34"/>
  <c r="AF9" i="34"/>
  <c r="AF10" i="34"/>
  <c r="AF11" i="34"/>
  <c r="AF12" i="34"/>
  <c r="AF15" i="34"/>
  <c r="AF16" i="34"/>
  <c r="AF17" i="34"/>
  <c r="AE12" i="34"/>
  <c r="AE58" i="34" s="1"/>
  <c r="AE18" i="34"/>
  <c r="AD12" i="34"/>
  <c r="AD18" i="34"/>
  <c r="AC12" i="34"/>
  <c r="AC58" i="34" s="1"/>
  <c r="AC18" i="34"/>
  <c r="AB12" i="34"/>
  <c r="AB18" i="34"/>
  <c r="AA9" i="34"/>
  <c r="AA10" i="34"/>
  <c r="AA11" i="34"/>
  <c r="AA15" i="34"/>
  <c r="AA16" i="34"/>
  <c r="AA18" i="34" s="1"/>
  <c r="AA17" i="34"/>
  <c r="Z12" i="34"/>
  <c r="Z18" i="34"/>
  <c r="Y12" i="34"/>
  <c r="Y58" i="34" s="1"/>
  <c r="Y18" i="34"/>
  <c r="X12" i="34"/>
  <c r="X18" i="34"/>
  <c r="W12" i="34"/>
  <c r="W58" i="34" s="1"/>
  <c r="W18" i="34"/>
  <c r="S9" i="34"/>
  <c r="T9" i="34"/>
  <c r="T12" i="34" s="1"/>
  <c r="U9" i="34"/>
  <c r="V9" i="34" s="1"/>
  <c r="V12" i="34" s="1"/>
  <c r="S10" i="34"/>
  <c r="T10" i="34"/>
  <c r="U10" i="34"/>
  <c r="V10" i="34" s="1"/>
  <c r="S11" i="34"/>
  <c r="V11" i="34" s="1"/>
  <c r="T11" i="34"/>
  <c r="U11" i="34"/>
  <c r="S15" i="34"/>
  <c r="T15" i="34"/>
  <c r="T18" i="34" s="1"/>
  <c r="U15" i="34"/>
  <c r="S16" i="34"/>
  <c r="T16" i="34"/>
  <c r="U16" i="34"/>
  <c r="U18" i="34" s="1"/>
  <c r="S17" i="34"/>
  <c r="T17" i="34"/>
  <c r="U17" i="34"/>
  <c r="V17" i="34" s="1"/>
  <c r="R9" i="34"/>
  <c r="R12" i="34" s="1"/>
  <c r="R10" i="34"/>
  <c r="R11" i="34"/>
  <c r="R15" i="34"/>
  <c r="R16" i="34"/>
  <c r="R17" i="34"/>
  <c r="Q9" i="34"/>
  <c r="Q10" i="34"/>
  <c r="Q11" i="34"/>
  <c r="Q15" i="34"/>
  <c r="Q16" i="34"/>
  <c r="Q17" i="34"/>
  <c r="Q18" i="34" s="1"/>
  <c r="P12" i="34"/>
  <c r="P58" i="34" s="1"/>
  <c r="P18" i="34"/>
  <c r="O12" i="34"/>
  <c r="O18" i="34"/>
  <c r="N12" i="34"/>
  <c r="N18" i="34"/>
  <c r="M12" i="34"/>
  <c r="M18" i="34"/>
  <c r="K9" i="34"/>
  <c r="K10" i="34"/>
  <c r="K11" i="34"/>
  <c r="K15" i="34"/>
  <c r="K16" i="34"/>
  <c r="K17" i="34"/>
  <c r="J12" i="34"/>
  <c r="J18" i="34"/>
  <c r="I12" i="34"/>
  <c r="I18" i="34"/>
  <c r="H12" i="34"/>
  <c r="H18" i="34"/>
  <c r="G12" i="34"/>
  <c r="G18" i="34"/>
  <c r="T16" i="49"/>
  <c r="T34" i="49" s="1"/>
  <c r="T24" i="49"/>
  <c r="T32" i="49"/>
  <c r="J16" i="49"/>
  <c r="J24" i="49"/>
  <c r="J32" i="49"/>
  <c r="J29" i="41"/>
  <c r="J23" i="41"/>
  <c r="J16" i="41"/>
  <c r="AR28" i="51"/>
  <c r="AR29" i="51"/>
  <c r="AR30" i="51"/>
  <c r="AQ31" i="51"/>
  <c r="AP31" i="51"/>
  <c r="AO31" i="51"/>
  <c r="AN31" i="51"/>
  <c r="AM31" i="51"/>
  <c r="AL28" i="51"/>
  <c r="AL31" i="51" s="1"/>
  <c r="AL29" i="51"/>
  <c r="AL30" i="51"/>
  <c r="AK31" i="51"/>
  <c r="AR20" i="51"/>
  <c r="AR21" i="51"/>
  <c r="AR22" i="51"/>
  <c r="AQ23" i="51"/>
  <c r="AP23" i="51"/>
  <c r="AO23" i="51"/>
  <c r="AN23" i="51"/>
  <c r="AM23" i="51"/>
  <c r="AL20" i="51"/>
  <c r="AL21" i="51"/>
  <c r="AL23" i="51" s="1"/>
  <c r="AL22" i="51"/>
  <c r="AK23" i="51"/>
  <c r="AR13" i="51"/>
  <c r="AR14" i="51"/>
  <c r="AR12" i="51"/>
  <c r="AL13" i="51"/>
  <c r="AL14" i="51"/>
  <c r="AL12" i="51"/>
  <c r="AL15" i="51" s="1"/>
  <c r="AL33" i="51" s="1"/>
  <c r="AK15" i="51"/>
  <c r="AM15" i="51"/>
  <c r="AN15" i="51"/>
  <c r="AO15" i="51"/>
  <c r="AO33" i="51" s="1"/>
  <c r="AP15" i="51"/>
  <c r="AQ15" i="51"/>
  <c r="AQ33" i="51" s="1"/>
  <c r="AE28" i="51"/>
  <c r="AE29" i="51"/>
  <c r="AE30" i="51"/>
  <c r="AE20" i="51"/>
  <c r="AE23" i="51" s="1"/>
  <c r="AE21" i="51"/>
  <c r="AE22" i="51"/>
  <c r="AE13" i="51"/>
  <c r="AE14" i="51"/>
  <c r="AE12" i="51"/>
  <c r="Z30" i="51"/>
  <c r="Z29" i="51"/>
  <c r="Z28" i="51"/>
  <c r="Z31" i="51" s="1"/>
  <c r="Z22" i="51"/>
  <c r="Z21" i="51"/>
  <c r="Z20" i="51"/>
  <c r="Z13" i="51"/>
  <c r="Z14" i="51"/>
  <c r="Z12" i="51"/>
  <c r="O30" i="51"/>
  <c r="O29" i="51"/>
  <c r="O28" i="51"/>
  <c r="O22" i="51"/>
  <c r="O21" i="51"/>
  <c r="O20" i="51"/>
  <c r="O23" i="51" s="1"/>
  <c r="O13" i="51"/>
  <c r="O14" i="51"/>
  <c r="O12" i="51"/>
  <c r="O15" i="51" s="1"/>
  <c r="Y31" i="51"/>
  <c r="Y23" i="51"/>
  <c r="Y15" i="51"/>
  <c r="Y33" i="51" s="1"/>
  <c r="N31" i="51"/>
  <c r="N23" i="51"/>
  <c r="N15" i="51"/>
  <c r="AA35" i="38"/>
  <c r="W35" i="38"/>
  <c r="AA34" i="38"/>
  <c r="W34" i="38"/>
  <c r="W36" i="38" s="1"/>
  <c r="AA33" i="38"/>
  <c r="AA36" i="38" s="1"/>
  <c r="W33" i="38"/>
  <c r="AA26" i="38"/>
  <c r="W26" i="38"/>
  <c r="AA25" i="38"/>
  <c r="W25" i="38"/>
  <c r="W27" i="38"/>
  <c r="AA24" i="38"/>
  <c r="W24" i="38"/>
  <c r="AA21" i="38"/>
  <c r="W21" i="38"/>
  <c r="AA20" i="38"/>
  <c r="W20" i="38"/>
  <c r="W22" i="38" s="1"/>
  <c r="W28" i="38" s="1"/>
  <c r="AA19" i="38"/>
  <c r="AA22" i="38" s="1"/>
  <c r="W19" i="38"/>
  <c r="W11" i="38"/>
  <c r="AA11" i="38"/>
  <c r="W12" i="38"/>
  <c r="AA12" i="38"/>
  <c r="AA10" i="38"/>
  <c r="W10" i="38"/>
  <c r="Q35" i="38"/>
  <c r="R35" i="38"/>
  <c r="P35" i="38"/>
  <c r="O35" i="38"/>
  <c r="Q34" i="38"/>
  <c r="R34" i="38"/>
  <c r="R36" i="38" s="1"/>
  <c r="P34" i="38"/>
  <c r="O34" i="38"/>
  <c r="Q33" i="38"/>
  <c r="R33" i="38"/>
  <c r="P33" i="38"/>
  <c r="P36" i="38" s="1"/>
  <c r="O33" i="38"/>
  <c r="O36" i="38" s="1"/>
  <c r="Q26" i="38"/>
  <c r="S26" i="38" s="1"/>
  <c r="R26" i="38"/>
  <c r="P26" i="38"/>
  <c r="O26" i="38"/>
  <c r="Q25" i="38"/>
  <c r="R25" i="38"/>
  <c r="S25" i="38" s="1"/>
  <c r="P25" i="38"/>
  <c r="P27" i="38" s="1"/>
  <c r="O25" i="38"/>
  <c r="Q24" i="38"/>
  <c r="R24" i="38"/>
  <c r="R27" i="38" s="1"/>
  <c r="P24" i="38"/>
  <c r="O24" i="38"/>
  <c r="Q21" i="38"/>
  <c r="S21" i="38" s="1"/>
  <c r="R21" i="38"/>
  <c r="P21" i="38"/>
  <c r="O21" i="38"/>
  <c r="Q20" i="38"/>
  <c r="R20" i="38"/>
  <c r="P20" i="38"/>
  <c r="O20" i="38"/>
  <c r="Q19" i="38"/>
  <c r="R19" i="38"/>
  <c r="R22" i="38" s="1"/>
  <c r="P19" i="38"/>
  <c r="P22" i="38"/>
  <c r="P28" i="38" s="1"/>
  <c r="O19" i="38"/>
  <c r="O22" i="38" s="1"/>
  <c r="Q11" i="38"/>
  <c r="R11" i="38"/>
  <c r="R13" i="38" s="1"/>
  <c r="Q12" i="38"/>
  <c r="S12" i="38" s="1"/>
  <c r="R12" i="38"/>
  <c r="Q10" i="38"/>
  <c r="S10" i="38"/>
  <c r="R10" i="38"/>
  <c r="O12" i="38"/>
  <c r="O11" i="38"/>
  <c r="O10" i="38"/>
  <c r="O13" i="38" s="1"/>
  <c r="AK35" i="40"/>
  <c r="AD35" i="40"/>
  <c r="AK34" i="40"/>
  <c r="AK36" i="40"/>
  <c r="AD34" i="40"/>
  <c r="AD36" i="40" s="1"/>
  <c r="AK33" i="40"/>
  <c r="AD33" i="40"/>
  <c r="AK26" i="40"/>
  <c r="AD26" i="40"/>
  <c r="AK25" i="40"/>
  <c r="AD25" i="40"/>
  <c r="AK24" i="40"/>
  <c r="AK27" i="40" s="1"/>
  <c r="AD24" i="40"/>
  <c r="AD27" i="40" s="1"/>
  <c r="AK21" i="40"/>
  <c r="AD21" i="40"/>
  <c r="AK20" i="40"/>
  <c r="AD20" i="40"/>
  <c r="AK19" i="40"/>
  <c r="AD19" i="40"/>
  <c r="AD22" i="40" s="1"/>
  <c r="AD28" i="40" s="1"/>
  <c r="T35" i="40"/>
  <c r="U35" i="40"/>
  <c r="V35" i="40"/>
  <c r="S35" i="40"/>
  <c r="T34" i="40"/>
  <c r="U34" i="40"/>
  <c r="V34" i="40"/>
  <c r="S34" i="40"/>
  <c r="T33" i="40"/>
  <c r="U33" i="40"/>
  <c r="U36" i="40" s="1"/>
  <c r="V33" i="40"/>
  <c r="S33" i="40"/>
  <c r="S36" i="40" s="1"/>
  <c r="T26" i="40"/>
  <c r="U26" i="40"/>
  <c r="V26" i="40"/>
  <c r="W26" i="40"/>
  <c r="S26" i="40"/>
  <c r="T25" i="40"/>
  <c r="U25" i="40"/>
  <c r="W25" i="40"/>
  <c r="V25" i="40"/>
  <c r="V27" i="40" s="1"/>
  <c r="S25" i="40"/>
  <c r="T24" i="40"/>
  <c r="W24" i="40"/>
  <c r="W27" i="40" s="1"/>
  <c r="U24" i="40"/>
  <c r="V24" i="40"/>
  <c r="S24" i="40"/>
  <c r="S27" i="40"/>
  <c r="T21" i="40"/>
  <c r="U21" i="40"/>
  <c r="W21" i="40" s="1"/>
  <c r="V21" i="40"/>
  <c r="S21" i="40"/>
  <c r="T20" i="40"/>
  <c r="W20" i="40"/>
  <c r="U20" i="40"/>
  <c r="V20" i="40"/>
  <c r="S20" i="40"/>
  <c r="S22" i="40"/>
  <c r="S28" i="40" s="1"/>
  <c r="S38" i="40" s="1"/>
  <c r="T19" i="40"/>
  <c r="U19" i="40"/>
  <c r="V19" i="40"/>
  <c r="S19" i="40"/>
  <c r="S11" i="40"/>
  <c r="T11" i="40"/>
  <c r="W11" i="40"/>
  <c r="U11" i="40"/>
  <c r="U13" i="40" s="1"/>
  <c r="S12" i="40"/>
  <c r="S13" i="40"/>
  <c r="T12" i="40"/>
  <c r="U12" i="40"/>
  <c r="V12" i="40"/>
  <c r="J35" i="38"/>
  <c r="J34" i="38"/>
  <c r="J33" i="38"/>
  <c r="J26" i="38"/>
  <c r="J25" i="38"/>
  <c r="J24" i="38"/>
  <c r="J21" i="38"/>
  <c r="J20" i="38"/>
  <c r="J22" i="38" s="1"/>
  <c r="J19" i="38"/>
  <c r="J11" i="38"/>
  <c r="J12" i="38"/>
  <c r="J10" i="38"/>
  <c r="R16" i="41"/>
  <c r="C16" i="41"/>
  <c r="AJ31" i="49"/>
  <c r="AJ30" i="49"/>
  <c r="AJ29" i="49"/>
  <c r="AJ23" i="49"/>
  <c r="AJ22" i="49"/>
  <c r="AJ21" i="49"/>
  <c r="AJ24" i="49" s="1"/>
  <c r="AJ15" i="49"/>
  <c r="AJ14" i="49"/>
  <c r="AJ13" i="49"/>
  <c r="AF31" i="49"/>
  <c r="AF30" i="49"/>
  <c r="AF29" i="49"/>
  <c r="AF32" i="49" s="1"/>
  <c r="AF23" i="49"/>
  <c r="AF22" i="49"/>
  <c r="AF21" i="49"/>
  <c r="AF24" i="49"/>
  <c r="AF14" i="49"/>
  <c r="AF15" i="49"/>
  <c r="AF13" i="49"/>
  <c r="Z31" i="49"/>
  <c r="AB31" i="49" s="1"/>
  <c r="AA31" i="49"/>
  <c r="Z30" i="49"/>
  <c r="AA30" i="49"/>
  <c r="AA32" i="49" s="1"/>
  <c r="Z29" i="49"/>
  <c r="AA29" i="49"/>
  <c r="Z23" i="49"/>
  <c r="AB23" i="49" s="1"/>
  <c r="AB24" i="49" s="1"/>
  <c r="AA23" i="49"/>
  <c r="Z22" i="49"/>
  <c r="AA22" i="49"/>
  <c r="AA24" i="49" s="1"/>
  <c r="Z21" i="49"/>
  <c r="AA21" i="49"/>
  <c r="AB21" i="49"/>
  <c r="Z14" i="49"/>
  <c r="AB14" i="49" s="1"/>
  <c r="AA14" i="49"/>
  <c r="Z15" i="49"/>
  <c r="AB15" i="49" s="1"/>
  <c r="AA15" i="49"/>
  <c r="Z13" i="49"/>
  <c r="AB13" i="49"/>
  <c r="AA13" i="49"/>
  <c r="AA16" i="49"/>
  <c r="X31" i="49"/>
  <c r="X30" i="49"/>
  <c r="X29" i="49"/>
  <c r="X23" i="49"/>
  <c r="X22" i="49"/>
  <c r="X21" i="49"/>
  <c r="X24" i="49" s="1"/>
  <c r="X14" i="49"/>
  <c r="X15" i="49"/>
  <c r="X13" i="49"/>
  <c r="X16" i="49"/>
  <c r="N31" i="49"/>
  <c r="N30" i="49"/>
  <c r="N29" i="49"/>
  <c r="N23" i="49"/>
  <c r="N24" i="49" s="1"/>
  <c r="N22" i="49"/>
  <c r="N21" i="49"/>
  <c r="N14" i="49"/>
  <c r="N15" i="49"/>
  <c r="N13" i="49"/>
  <c r="AI16" i="49"/>
  <c r="AI34" i="49" s="1"/>
  <c r="AI24" i="49"/>
  <c r="AI32" i="49"/>
  <c r="AH16" i="49"/>
  <c r="AH24" i="49"/>
  <c r="AH32" i="49"/>
  <c r="AG16" i="49"/>
  <c r="AG24" i="49"/>
  <c r="AG32" i="49"/>
  <c r="AE16" i="49"/>
  <c r="AE24" i="49"/>
  <c r="AE34" i="49" s="1"/>
  <c r="AE32" i="49"/>
  <c r="AD16" i="49"/>
  <c r="AD24" i="49"/>
  <c r="AD32" i="49"/>
  <c r="AD34" i="49" s="1"/>
  <c r="AC16" i="49"/>
  <c r="AC24" i="49"/>
  <c r="AC32" i="49"/>
  <c r="Y13" i="49"/>
  <c r="Y16" i="49" s="1"/>
  <c r="Y14" i="49"/>
  <c r="Y15" i="49"/>
  <c r="Y21" i="49"/>
  <c r="Y24" i="49" s="1"/>
  <c r="Y22" i="49"/>
  <c r="Y23" i="49"/>
  <c r="Y29" i="49"/>
  <c r="Y32" i="49" s="1"/>
  <c r="Y30" i="49"/>
  <c r="Y31" i="49"/>
  <c r="W16" i="49"/>
  <c r="W34" i="49"/>
  <c r="W24" i="49"/>
  <c r="W32" i="49"/>
  <c r="V16" i="49"/>
  <c r="V24" i="49"/>
  <c r="V34" i="49" s="1"/>
  <c r="V32" i="49"/>
  <c r="U16" i="49"/>
  <c r="U24" i="49"/>
  <c r="U32" i="49"/>
  <c r="S16" i="49"/>
  <c r="S24" i="49"/>
  <c r="S32" i="49"/>
  <c r="S34" i="49" s="1"/>
  <c r="O16" i="49"/>
  <c r="O34" i="49" s="1"/>
  <c r="O24" i="49"/>
  <c r="O32" i="49"/>
  <c r="M16" i="49"/>
  <c r="M34" i="49" s="1"/>
  <c r="M24" i="49"/>
  <c r="M32" i="49"/>
  <c r="L16" i="49"/>
  <c r="L34" i="49" s="1"/>
  <c r="L24" i="49"/>
  <c r="L32" i="49"/>
  <c r="K16" i="49"/>
  <c r="K34" i="49"/>
  <c r="K24" i="49"/>
  <c r="K32" i="49"/>
  <c r="I16" i="49"/>
  <c r="I34" i="49"/>
  <c r="I24" i="49"/>
  <c r="I32" i="49"/>
  <c r="C16" i="49"/>
  <c r="C24" i="49"/>
  <c r="C32" i="49"/>
  <c r="S35" i="52"/>
  <c r="T35" i="52"/>
  <c r="U35" i="52"/>
  <c r="V35" i="52" s="1"/>
  <c r="R35" i="52"/>
  <c r="Q35" i="52"/>
  <c r="S34" i="52"/>
  <c r="T34" i="52"/>
  <c r="V34" i="52" s="1"/>
  <c r="U34" i="52"/>
  <c r="R34" i="52"/>
  <c r="Q34" i="52"/>
  <c r="S33" i="52"/>
  <c r="T33" i="52"/>
  <c r="U33" i="52"/>
  <c r="R33" i="52"/>
  <c r="R36" i="52" s="1"/>
  <c r="Q33" i="52"/>
  <c r="Q36" i="52"/>
  <c r="S26" i="52"/>
  <c r="V26" i="52" s="1"/>
  <c r="T26" i="52"/>
  <c r="U26" i="52"/>
  <c r="R26" i="52"/>
  <c r="Q26" i="52"/>
  <c r="S25" i="52"/>
  <c r="T25" i="52"/>
  <c r="U25" i="52"/>
  <c r="V25" i="52" s="1"/>
  <c r="R25" i="52"/>
  <c r="Q25" i="52"/>
  <c r="Q27" i="52"/>
  <c r="S24" i="52"/>
  <c r="V24" i="52" s="1"/>
  <c r="T24" i="52"/>
  <c r="U24" i="52"/>
  <c r="R24" i="52"/>
  <c r="Q24" i="52"/>
  <c r="S21" i="52"/>
  <c r="T21" i="52"/>
  <c r="U21" i="52"/>
  <c r="R21" i="52"/>
  <c r="Q21" i="52"/>
  <c r="S20" i="52"/>
  <c r="T20" i="52"/>
  <c r="U20" i="52"/>
  <c r="U22" i="52" s="1"/>
  <c r="R20" i="52"/>
  <c r="Q20" i="52"/>
  <c r="Q22" i="52" s="1"/>
  <c r="Q28" i="52" s="1"/>
  <c r="S19" i="52"/>
  <c r="T19" i="52"/>
  <c r="U19" i="52"/>
  <c r="R19" i="52"/>
  <c r="Q19" i="52"/>
  <c r="Q11" i="52"/>
  <c r="R11" i="52"/>
  <c r="S11" i="52"/>
  <c r="S13" i="52" s="1"/>
  <c r="V11" i="52"/>
  <c r="T11" i="52"/>
  <c r="U11" i="52"/>
  <c r="Q12" i="52"/>
  <c r="Q13" i="52" s="1"/>
  <c r="Q38" i="52" s="1"/>
  <c r="R12" i="52"/>
  <c r="S12" i="52"/>
  <c r="T12" i="52"/>
  <c r="U12" i="52"/>
  <c r="V12" i="52" s="1"/>
  <c r="V13" i="52" s="1"/>
  <c r="AB30" i="51"/>
  <c r="AC30" i="51"/>
  <c r="AD30" i="51"/>
  <c r="AA30" i="51"/>
  <c r="AB29" i="51"/>
  <c r="AC29" i="51"/>
  <c r="AD29" i="51"/>
  <c r="AA29" i="51"/>
  <c r="AB28" i="51"/>
  <c r="AC28" i="51"/>
  <c r="AD28" i="51"/>
  <c r="AA28" i="51"/>
  <c r="AA31" i="51" s="1"/>
  <c r="AB22" i="51"/>
  <c r="AC22" i="51"/>
  <c r="AD22" i="51"/>
  <c r="AA22" i="51"/>
  <c r="AB21" i="51"/>
  <c r="AC21" i="51"/>
  <c r="AD21" i="51"/>
  <c r="AF21" i="51" s="1"/>
  <c r="AA21" i="51"/>
  <c r="AA23" i="51" s="1"/>
  <c r="AB20" i="51"/>
  <c r="AC20" i="51"/>
  <c r="AD20" i="51"/>
  <c r="AF20" i="51" s="1"/>
  <c r="AA20" i="51"/>
  <c r="AB12" i="51"/>
  <c r="P33" i="29"/>
  <c r="AH15" i="51"/>
  <c r="AH23" i="51"/>
  <c r="AH31" i="51"/>
  <c r="AI15" i="51"/>
  <c r="AI33" i="51" s="1"/>
  <c r="AI23" i="51"/>
  <c r="AI31" i="51"/>
  <c r="AJ15" i="51"/>
  <c r="AJ23" i="51"/>
  <c r="AJ31" i="51"/>
  <c r="M15" i="51"/>
  <c r="M23" i="51"/>
  <c r="M33" i="51"/>
  <c r="M31" i="51"/>
  <c r="AG31" i="51"/>
  <c r="X31" i="51"/>
  <c r="W31" i="51"/>
  <c r="V31" i="51"/>
  <c r="U31" i="51"/>
  <c r="T31" i="51"/>
  <c r="P31" i="51"/>
  <c r="L31" i="51"/>
  <c r="K31" i="51"/>
  <c r="J31" i="51"/>
  <c r="I31" i="51"/>
  <c r="AG23" i="51"/>
  <c r="X23" i="51"/>
  <c r="W23" i="51"/>
  <c r="V23" i="51"/>
  <c r="V33" i="51" s="1"/>
  <c r="U23" i="51"/>
  <c r="T23" i="51"/>
  <c r="P23" i="51"/>
  <c r="L23" i="51"/>
  <c r="K23" i="51"/>
  <c r="J23" i="51"/>
  <c r="I23" i="51"/>
  <c r="J15" i="51"/>
  <c r="J33" i="51" s="1"/>
  <c r="K15" i="51"/>
  <c r="K33" i="51"/>
  <c r="L15" i="51"/>
  <c r="P15" i="51"/>
  <c r="T15" i="51"/>
  <c r="U15" i="51"/>
  <c r="U33" i="51" s="1"/>
  <c r="V15" i="51"/>
  <c r="W15" i="51"/>
  <c r="W33" i="51" s="1"/>
  <c r="X15" i="51"/>
  <c r="AA12" i="51"/>
  <c r="AA13" i="51"/>
  <c r="AA15" i="51" s="1"/>
  <c r="AA14" i="51"/>
  <c r="AB13" i="51"/>
  <c r="AB14" i="51"/>
  <c r="AC12" i="51"/>
  <c r="AC13" i="51"/>
  <c r="AC14" i="51"/>
  <c r="AC15" i="51" s="1"/>
  <c r="AD12" i="51"/>
  <c r="AD13" i="51"/>
  <c r="AD14" i="51"/>
  <c r="AF14" i="51" s="1"/>
  <c r="AG15" i="51"/>
  <c r="AG33" i="51"/>
  <c r="R23" i="41"/>
  <c r="R30" i="41"/>
  <c r="R29" i="41"/>
  <c r="K10" i="52"/>
  <c r="Q10" i="52"/>
  <c r="R10" i="52"/>
  <c r="R13" i="52" s="1"/>
  <c r="S10" i="52"/>
  <c r="T10" i="52"/>
  <c r="V10" i="52" s="1"/>
  <c r="U10" i="52"/>
  <c r="AA10" i="52"/>
  <c r="AA13" i="52"/>
  <c r="AF10" i="52"/>
  <c r="K11" i="52"/>
  <c r="AA11" i="52"/>
  <c r="AF11" i="52"/>
  <c r="K12" i="52"/>
  <c r="AA12" i="52"/>
  <c r="AF12" i="52"/>
  <c r="H13" i="52"/>
  <c r="I13" i="52"/>
  <c r="J13" i="52"/>
  <c r="M13" i="52"/>
  <c r="N13" i="52"/>
  <c r="O13" i="52"/>
  <c r="P13" i="52"/>
  <c r="W13" i="52"/>
  <c r="X13" i="52"/>
  <c r="Y13" i="52"/>
  <c r="Z13" i="52"/>
  <c r="AB13" i="52"/>
  <c r="AC13" i="52"/>
  <c r="AD13" i="52"/>
  <c r="AE13" i="52"/>
  <c r="K19" i="52"/>
  <c r="K22" i="52"/>
  <c r="AA19" i="52"/>
  <c r="AA22" i="52" s="1"/>
  <c r="AA28" i="52" s="1"/>
  <c r="AF19" i="52"/>
  <c r="K20" i="52"/>
  <c r="AA20" i="52"/>
  <c r="AF20" i="52"/>
  <c r="AF22" i="52" s="1"/>
  <c r="K21" i="52"/>
  <c r="AA21" i="52"/>
  <c r="AF21" i="52"/>
  <c r="G22" i="52"/>
  <c r="G28" i="52"/>
  <c r="G38" i="52" s="1"/>
  <c r="H22" i="52"/>
  <c r="I22" i="52"/>
  <c r="J22" i="52"/>
  <c r="J28" i="52" s="1"/>
  <c r="J38" i="52" s="1"/>
  <c r="M22" i="52"/>
  <c r="N22" i="52"/>
  <c r="N28" i="52"/>
  <c r="O22" i="52"/>
  <c r="O28" i="52" s="1"/>
  <c r="P22" i="52"/>
  <c r="P28" i="52"/>
  <c r="W22" i="52"/>
  <c r="W28" i="52" s="1"/>
  <c r="W38" i="52" s="1"/>
  <c r="X22" i="52"/>
  <c r="Y22" i="52"/>
  <c r="Z22" i="52"/>
  <c r="AB22" i="52"/>
  <c r="AB28" i="52" s="1"/>
  <c r="AB38" i="52" s="1"/>
  <c r="AC22" i="52"/>
  <c r="AD22" i="52"/>
  <c r="AE22" i="52"/>
  <c r="AE28" i="52" s="1"/>
  <c r="K24" i="52"/>
  <c r="AA24" i="52"/>
  <c r="AF24" i="52"/>
  <c r="K25" i="52"/>
  <c r="K27" i="52"/>
  <c r="AA25" i="52"/>
  <c r="AF25" i="52"/>
  <c r="K26" i="52"/>
  <c r="AA26" i="52"/>
  <c r="AA27" i="52"/>
  <c r="AF26" i="52"/>
  <c r="G27" i="52"/>
  <c r="H27" i="52"/>
  <c r="I27" i="52"/>
  <c r="I28" i="52" s="1"/>
  <c r="J27" i="52"/>
  <c r="M27" i="52"/>
  <c r="M28" i="52"/>
  <c r="M38" i="52" s="1"/>
  <c r="N27" i="52"/>
  <c r="O27" i="52"/>
  <c r="P27" i="52"/>
  <c r="W27" i="52"/>
  <c r="X27" i="52"/>
  <c r="Y27" i="52"/>
  <c r="Z27" i="52"/>
  <c r="Z28" i="52" s="1"/>
  <c r="Z38" i="52" s="1"/>
  <c r="AB27" i="52"/>
  <c r="AC27" i="52"/>
  <c r="AC28" i="52"/>
  <c r="AD27" i="52"/>
  <c r="AE27" i="52"/>
  <c r="Y28" i="52"/>
  <c r="K33" i="52"/>
  <c r="AA33" i="52"/>
  <c r="AF33" i="52"/>
  <c r="K34" i="52"/>
  <c r="AA34" i="52"/>
  <c r="AF34" i="52"/>
  <c r="K35" i="52"/>
  <c r="AA35" i="52"/>
  <c r="AF35" i="52"/>
  <c r="AF36" i="52" s="1"/>
  <c r="G36" i="52"/>
  <c r="H36" i="52"/>
  <c r="I36" i="52"/>
  <c r="I38" i="52" s="1"/>
  <c r="J36" i="52"/>
  <c r="M36" i="52"/>
  <c r="N36" i="52"/>
  <c r="O36" i="52"/>
  <c r="P36" i="52"/>
  <c r="W36" i="52"/>
  <c r="X36" i="52"/>
  <c r="Y36" i="52"/>
  <c r="Y38" i="52" s="1"/>
  <c r="Z36" i="52"/>
  <c r="AB36" i="52"/>
  <c r="AC36" i="52"/>
  <c r="AD36" i="52"/>
  <c r="AD38" i="52" s="1"/>
  <c r="AE36" i="52"/>
  <c r="C15" i="51"/>
  <c r="I15" i="51"/>
  <c r="I33" i="51"/>
  <c r="C23" i="51"/>
  <c r="C31" i="51"/>
  <c r="S43" i="35"/>
  <c r="S44" i="35"/>
  <c r="S45" i="35"/>
  <c r="S48" i="35"/>
  <c r="S49" i="35"/>
  <c r="S50" i="35"/>
  <c r="I46" i="35"/>
  <c r="O46" i="35"/>
  <c r="T46" i="35"/>
  <c r="I51" i="35"/>
  <c r="T51" i="35" s="1"/>
  <c r="O51" i="35"/>
  <c r="O52" i="35"/>
  <c r="J46" i="35"/>
  <c r="P46" i="35"/>
  <c r="P52" i="35" s="1"/>
  <c r="J51" i="35"/>
  <c r="P51" i="35"/>
  <c r="K46" i="35"/>
  <c r="K52" i="35" s="1"/>
  <c r="Q46" i="35"/>
  <c r="Q52" i="35" s="1"/>
  <c r="K51" i="35"/>
  <c r="Q51" i="35"/>
  <c r="V51" i="35" s="1"/>
  <c r="L46" i="35"/>
  <c r="R46" i="35"/>
  <c r="R52" i="35" s="1"/>
  <c r="L51" i="35"/>
  <c r="W51" i="35" s="1"/>
  <c r="R51" i="35"/>
  <c r="S28" i="35"/>
  <c r="S29" i="35"/>
  <c r="S31" i="35" s="1"/>
  <c r="S37" i="35" s="1"/>
  <c r="S30" i="35"/>
  <c r="T28" i="35"/>
  <c r="T29" i="35"/>
  <c r="T31" i="35"/>
  <c r="T30" i="35"/>
  <c r="U28" i="35"/>
  <c r="U29" i="35"/>
  <c r="U30" i="35"/>
  <c r="U31" i="35" s="1"/>
  <c r="V28" i="35"/>
  <c r="V29" i="35"/>
  <c r="V30" i="35"/>
  <c r="W28" i="35"/>
  <c r="W31" i="35" s="1"/>
  <c r="W29" i="35"/>
  <c r="W30" i="35"/>
  <c r="Y31" i="35"/>
  <c r="Y37" i="35" s="1"/>
  <c r="Z31" i="35"/>
  <c r="Z37" i="35" s="1"/>
  <c r="AA31" i="35"/>
  <c r="AB31" i="35"/>
  <c r="T18" i="35"/>
  <c r="T22" i="35" s="1"/>
  <c r="T19" i="35"/>
  <c r="T20" i="35"/>
  <c r="U18" i="35"/>
  <c r="U19" i="35"/>
  <c r="X19" i="35" s="1"/>
  <c r="U20" i="35"/>
  <c r="V18" i="35"/>
  <c r="V19" i="35"/>
  <c r="V20" i="35"/>
  <c r="V22" i="35" s="1"/>
  <c r="W18" i="35"/>
  <c r="W19" i="35"/>
  <c r="W20" i="35"/>
  <c r="Y22" i="35"/>
  <c r="T9" i="35"/>
  <c r="T10" i="35"/>
  <c r="T11" i="35"/>
  <c r="T13" i="35" s="1"/>
  <c r="U9" i="35"/>
  <c r="U13" i="35" s="1"/>
  <c r="U10" i="35"/>
  <c r="U11" i="35"/>
  <c r="V9" i="35"/>
  <c r="V10" i="35"/>
  <c r="X10" i="35" s="1"/>
  <c r="X13" i="35" s="1"/>
  <c r="V11" i="35"/>
  <c r="W9" i="35"/>
  <c r="W10" i="35"/>
  <c r="W11" i="35"/>
  <c r="Y13" i="35"/>
  <c r="Z13" i="35"/>
  <c r="AA13" i="35"/>
  <c r="AB13" i="35"/>
  <c r="AC9" i="35"/>
  <c r="AC10" i="35"/>
  <c r="AC11" i="35"/>
  <c r="AC13" i="35" s="1"/>
  <c r="AD13" i="35"/>
  <c r="AE13" i="35"/>
  <c r="AF13" i="35"/>
  <c r="AG13" i="35"/>
  <c r="T12" i="35"/>
  <c r="U12" i="35"/>
  <c r="V12" i="35"/>
  <c r="W12" i="35"/>
  <c r="T21" i="35"/>
  <c r="U21" i="35"/>
  <c r="V21" i="35"/>
  <c r="W21" i="35"/>
  <c r="X21" i="35" s="1"/>
  <c r="T33" i="35"/>
  <c r="U33" i="35"/>
  <c r="V33" i="35"/>
  <c r="W33" i="35"/>
  <c r="T34" i="35"/>
  <c r="U34" i="35"/>
  <c r="V34" i="35"/>
  <c r="X34" i="35"/>
  <c r="W34" i="35"/>
  <c r="T35" i="35"/>
  <c r="U35" i="35"/>
  <c r="X35" i="35"/>
  <c r="V35" i="35"/>
  <c r="W35" i="35"/>
  <c r="I36" i="35"/>
  <c r="I37" i="35" s="1"/>
  <c r="O36" i="35"/>
  <c r="T36" i="35" s="1"/>
  <c r="J36" i="35"/>
  <c r="P36" i="35"/>
  <c r="K36" i="35"/>
  <c r="K37" i="35" s="1"/>
  <c r="V36" i="35"/>
  <c r="X36" i="35" s="1"/>
  <c r="Q36" i="35"/>
  <c r="L36" i="35"/>
  <c r="R36" i="35"/>
  <c r="R37" i="35" s="1"/>
  <c r="W36" i="35"/>
  <c r="I31" i="35"/>
  <c r="O31" i="35"/>
  <c r="O37" i="35" s="1"/>
  <c r="O62" i="35" s="1"/>
  <c r="J31" i="35"/>
  <c r="J37" i="35"/>
  <c r="P31" i="35"/>
  <c r="P37" i="35" s="1"/>
  <c r="K31" i="35"/>
  <c r="Q31" i="35"/>
  <c r="L31" i="35"/>
  <c r="L37" i="35" s="1"/>
  <c r="R31" i="35"/>
  <c r="T43" i="35"/>
  <c r="U43" i="35"/>
  <c r="V43" i="35"/>
  <c r="W43" i="35"/>
  <c r="T44" i="35"/>
  <c r="U44" i="35"/>
  <c r="X44" i="35" s="1"/>
  <c r="V44" i="35"/>
  <c r="W44" i="35"/>
  <c r="T45" i="35"/>
  <c r="U45" i="35"/>
  <c r="V45" i="35"/>
  <c r="W45" i="35"/>
  <c r="T47" i="35"/>
  <c r="U47" i="35"/>
  <c r="V47" i="35"/>
  <c r="W47" i="35"/>
  <c r="T48" i="35"/>
  <c r="U48" i="35"/>
  <c r="X48" i="35" s="1"/>
  <c r="V48" i="35"/>
  <c r="W48" i="35"/>
  <c r="T49" i="35"/>
  <c r="U49" i="35"/>
  <c r="X49" i="35" s="1"/>
  <c r="V49" i="35"/>
  <c r="W49" i="35"/>
  <c r="T50" i="35"/>
  <c r="U50" i="35"/>
  <c r="X50" i="35" s="1"/>
  <c r="V50" i="35"/>
  <c r="W50" i="35"/>
  <c r="T57" i="35"/>
  <c r="U57" i="35"/>
  <c r="V57" i="35"/>
  <c r="W57" i="35"/>
  <c r="T58" i="35"/>
  <c r="U58" i="35"/>
  <c r="V58" i="35"/>
  <c r="W58" i="35"/>
  <c r="T59" i="35"/>
  <c r="U59" i="35"/>
  <c r="X59" i="35" s="1"/>
  <c r="V59" i="35"/>
  <c r="W59" i="35"/>
  <c r="I60" i="35"/>
  <c r="T60" i="35" s="1"/>
  <c r="O60" i="35"/>
  <c r="J60" i="35"/>
  <c r="P60" i="35"/>
  <c r="U60" i="35"/>
  <c r="K60" i="35"/>
  <c r="Q60" i="35"/>
  <c r="L60" i="35"/>
  <c r="R60" i="35"/>
  <c r="I13" i="35"/>
  <c r="I22" i="35"/>
  <c r="O13" i="35"/>
  <c r="O22" i="35"/>
  <c r="J13" i="35"/>
  <c r="J22" i="35"/>
  <c r="P13" i="35"/>
  <c r="P22" i="35"/>
  <c r="K13" i="35"/>
  <c r="K22" i="35"/>
  <c r="Q13" i="35"/>
  <c r="Q22" i="35"/>
  <c r="L13" i="35"/>
  <c r="L22" i="35"/>
  <c r="R13" i="35"/>
  <c r="R22" i="35"/>
  <c r="P12" i="29"/>
  <c r="J13" i="29"/>
  <c r="M13" i="29" s="1"/>
  <c r="N13" i="29" s="1"/>
  <c r="J14" i="29"/>
  <c r="M14" i="29"/>
  <c r="N14" i="29"/>
  <c r="J15" i="29"/>
  <c r="M15" i="29"/>
  <c r="N15" i="29"/>
  <c r="P15" i="29"/>
  <c r="J16" i="29"/>
  <c r="M16" i="29"/>
  <c r="N16" i="29"/>
  <c r="P16" i="29"/>
  <c r="J17" i="29"/>
  <c r="M17" i="29"/>
  <c r="N17" i="29"/>
  <c r="P17" i="29"/>
  <c r="J18" i="29"/>
  <c r="M18" i="29"/>
  <c r="N18" i="29"/>
  <c r="J19" i="29"/>
  <c r="M19" i="29" s="1"/>
  <c r="N19" i="29" s="1"/>
  <c r="P19" i="29" s="1"/>
  <c r="J20" i="29"/>
  <c r="M20" i="29" s="1"/>
  <c r="N20" i="29" s="1"/>
  <c r="J21" i="29"/>
  <c r="M21" i="29"/>
  <c r="N21" i="29" s="1"/>
  <c r="J22" i="29"/>
  <c r="M22" i="29"/>
  <c r="N22" i="29" s="1"/>
  <c r="P22" i="29" s="1"/>
  <c r="J23" i="29"/>
  <c r="M23" i="29"/>
  <c r="N23" i="29"/>
  <c r="P23" i="29" s="1"/>
  <c r="J24" i="29"/>
  <c r="M24" i="29"/>
  <c r="N24" i="29" s="1"/>
  <c r="P24" i="29" s="1"/>
  <c r="J25" i="29"/>
  <c r="M25" i="29"/>
  <c r="N25" i="29"/>
  <c r="P25" i="29" s="1"/>
  <c r="J26" i="29"/>
  <c r="M26" i="29"/>
  <c r="N26" i="29" s="1"/>
  <c r="P26" i="29" s="1"/>
  <c r="J27" i="29"/>
  <c r="M27" i="29"/>
  <c r="N27" i="29"/>
  <c r="P27" i="29" s="1"/>
  <c r="J28" i="29"/>
  <c r="M28" i="29"/>
  <c r="N28" i="29" s="1"/>
  <c r="P28" i="29" s="1"/>
  <c r="AA27" i="38"/>
  <c r="AA28" i="38" s="1"/>
  <c r="Z13" i="38"/>
  <c r="Z38" i="38" s="1"/>
  <c r="Z22" i="38"/>
  <c r="Z28" i="38" s="1"/>
  <c r="Z27" i="38"/>
  <c r="Z36" i="38"/>
  <c r="Y13" i="38"/>
  <c r="Y22" i="38"/>
  <c r="Y27" i="38"/>
  <c r="Y28" i="38" s="1"/>
  <c r="Y38" i="38" s="1"/>
  <c r="Y36" i="38"/>
  <c r="X13" i="38"/>
  <c r="X22" i="38"/>
  <c r="X27" i="38"/>
  <c r="X36" i="38"/>
  <c r="V13" i="38"/>
  <c r="V38" i="38" s="1"/>
  <c r="V22" i="38"/>
  <c r="V27" i="38"/>
  <c r="V28" i="38" s="1"/>
  <c r="V36" i="38"/>
  <c r="U13" i="38"/>
  <c r="U22" i="38"/>
  <c r="U28" i="38" s="1"/>
  <c r="U27" i="38"/>
  <c r="U36" i="38"/>
  <c r="T13" i="38"/>
  <c r="T22" i="38"/>
  <c r="T27" i="38"/>
  <c r="T36" i="38"/>
  <c r="Q27" i="38"/>
  <c r="P10" i="38"/>
  <c r="P11" i="38"/>
  <c r="P13" i="38"/>
  <c r="P38" i="38" s="1"/>
  <c r="P12" i="38"/>
  <c r="O27" i="38"/>
  <c r="O28" i="38" s="1"/>
  <c r="N13" i="38"/>
  <c r="N22" i="38"/>
  <c r="N28" i="38"/>
  <c r="N38" i="38" s="1"/>
  <c r="N27" i="38"/>
  <c r="N36" i="38"/>
  <c r="M13" i="38"/>
  <c r="M22" i="38"/>
  <c r="M28" i="38" s="1"/>
  <c r="M27" i="38"/>
  <c r="M36" i="38"/>
  <c r="M38" i="38"/>
  <c r="L13" i="38"/>
  <c r="L22" i="38"/>
  <c r="L27" i="38"/>
  <c r="L28" i="38"/>
  <c r="L38" i="38" s="1"/>
  <c r="L36" i="38"/>
  <c r="J13" i="38"/>
  <c r="I13" i="38"/>
  <c r="I22" i="38"/>
  <c r="I27" i="38"/>
  <c r="I36" i="38"/>
  <c r="H13" i="38"/>
  <c r="H22" i="38"/>
  <c r="H28" i="38"/>
  <c r="H38" i="38" s="1"/>
  <c r="H27" i="38"/>
  <c r="H36" i="38"/>
  <c r="G13" i="38"/>
  <c r="G38" i="38" s="1"/>
  <c r="G22" i="38"/>
  <c r="G27" i="38"/>
  <c r="G28" i="38"/>
  <c r="G36" i="38"/>
  <c r="C23" i="41"/>
  <c r="C29" i="41"/>
  <c r="C30" i="41"/>
  <c r="I29" i="41"/>
  <c r="P16" i="41"/>
  <c r="P23" i="41"/>
  <c r="P29" i="41"/>
  <c r="P30" i="41" s="1"/>
  <c r="U29" i="41"/>
  <c r="H13" i="40"/>
  <c r="H22" i="40"/>
  <c r="H28" i="40"/>
  <c r="H38" i="40" s="1"/>
  <c r="H27" i="40"/>
  <c r="H36" i="40"/>
  <c r="I13" i="40"/>
  <c r="I22" i="40"/>
  <c r="I28" i="40" s="1"/>
  <c r="I27" i="40"/>
  <c r="I36" i="40"/>
  <c r="I38" i="40"/>
  <c r="J13" i="40"/>
  <c r="J22" i="40"/>
  <c r="J27" i="40"/>
  <c r="J36" i="40"/>
  <c r="K10" i="40"/>
  <c r="K11" i="40"/>
  <c r="K12" i="40"/>
  <c r="K19" i="40"/>
  <c r="K20" i="40"/>
  <c r="K21" i="40"/>
  <c r="K24" i="40"/>
  <c r="K27" i="40"/>
  <c r="K25" i="40"/>
  <c r="K26" i="40"/>
  <c r="K33" i="40"/>
  <c r="K36" i="40"/>
  <c r="K34" i="40"/>
  <c r="K35" i="40"/>
  <c r="L13" i="40"/>
  <c r="L38" i="40"/>
  <c r="L22" i="40"/>
  <c r="L28" i="40" s="1"/>
  <c r="L27" i="40"/>
  <c r="L36" i="40"/>
  <c r="O13" i="40"/>
  <c r="O22" i="40"/>
  <c r="O27" i="40"/>
  <c r="O28" i="40"/>
  <c r="O36" i="40"/>
  <c r="P13" i="40"/>
  <c r="P22" i="40"/>
  <c r="P28" i="40" s="1"/>
  <c r="P38" i="40" s="1"/>
  <c r="P27" i="40"/>
  <c r="P36" i="40"/>
  <c r="Q13" i="40"/>
  <c r="Q38" i="40" s="1"/>
  <c r="Q22" i="40"/>
  <c r="Q27" i="40"/>
  <c r="Q28" i="40"/>
  <c r="Q36" i="40"/>
  <c r="R10" i="40"/>
  <c r="R11" i="40"/>
  <c r="R12" i="40"/>
  <c r="R19" i="40"/>
  <c r="R20" i="40"/>
  <c r="R21" i="40"/>
  <c r="R24" i="40"/>
  <c r="R27" i="40" s="1"/>
  <c r="R25" i="40"/>
  <c r="R26" i="40"/>
  <c r="R33" i="40"/>
  <c r="R36" i="40"/>
  <c r="R34" i="40"/>
  <c r="R35" i="40"/>
  <c r="T10" i="40"/>
  <c r="T13" i="40" s="1"/>
  <c r="T22" i="40"/>
  <c r="U10" i="40"/>
  <c r="U22" i="40"/>
  <c r="V10" i="40"/>
  <c r="V13" i="40" s="1"/>
  <c r="V36" i="40"/>
  <c r="X13" i="40"/>
  <c r="X38" i="40" s="1"/>
  <c r="X22" i="40"/>
  <c r="X28" i="40" s="1"/>
  <c r="X27" i="40"/>
  <c r="X36" i="40"/>
  <c r="AA13" i="40"/>
  <c r="AA22" i="40"/>
  <c r="AA28" i="40" s="1"/>
  <c r="AA38" i="40" s="1"/>
  <c r="AA27" i="40"/>
  <c r="AA36" i="40"/>
  <c r="AB13" i="40"/>
  <c r="AB38" i="40" s="1"/>
  <c r="AB22" i="40"/>
  <c r="AB27" i="40"/>
  <c r="AB28" i="40" s="1"/>
  <c r="AB36" i="40"/>
  <c r="AC13" i="40"/>
  <c r="AC22" i="40"/>
  <c r="AC28" i="40" s="1"/>
  <c r="AC38" i="40" s="1"/>
  <c r="AC27" i="40"/>
  <c r="AC36" i="40"/>
  <c r="AD10" i="40"/>
  <c r="AD13" i="40" s="1"/>
  <c r="AD38" i="40" s="1"/>
  <c r="AD11" i="40"/>
  <c r="AD12" i="40"/>
  <c r="AE22" i="40"/>
  <c r="AE28" i="40" s="1"/>
  <c r="AE27" i="40"/>
  <c r="AE36" i="40"/>
  <c r="AE13" i="40"/>
  <c r="AH22" i="40"/>
  <c r="AH27" i="40"/>
  <c r="AH28" i="40" s="1"/>
  <c r="AH36" i="40"/>
  <c r="AH13" i="40"/>
  <c r="AI22" i="40"/>
  <c r="AI27" i="40"/>
  <c r="AI36" i="40"/>
  <c r="AI13" i="40"/>
  <c r="AJ22" i="40"/>
  <c r="AJ28" i="40" s="1"/>
  <c r="AJ27" i="40"/>
  <c r="AJ36" i="40"/>
  <c r="AJ13" i="40"/>
  <c r="AK10" i="40"/>
  <c r="AK11" i="40"/>
  <c r="AK12" i="40"/>
  <c r="E13" i="40"/>
  <c r="E22" i="40"/>
  <c r="E28" i="40"/>
  <c r="E38" i="40"/>
  <c r="E27" i="40"/>
  <c r="E36" i="40"/>
  <c r="AH59" i="35"/>
  <c r="AC59" i="35"/>
  <c r="S59" i="35"/>
  <c r="M59" i="35"/>
  <c r="AH58" i="35"/>
  <c r="AC58" i="35"/>
  <c r="S58" i="35"/>
  <c r="M58" i="35"/>
  <c r="AH57" i="35"/>
  <c r="AH60" i="35" s="1"/>
  <c r="AC57" i="35"/>
  <c r="AC60" i="35" s="1"/>
  <c r="S57" i="35"/>
  <c r="S60" i="35"/>
  <c r="M57" i="35"/>
  <c r="AH50" i="35"/>
  <c r="AC50" i="35"/>
  <c r="M50" i="35"/>
  <c r="AH49" i="35"/>
  <c r="AC49" i="35"/>
  <c r="M49" i="35"/>
  <c r="M51" i="35" s="1"/>
  <c r="AH48" i="35"/>
  <c r="AH51" i="35" s="1"/>
  <c r="AC48" i="35"/>
  <c r="M48" i="35"/>
  <c r="AH45" i="35"/>
  <c r="AC45" i="35"/>
  <c r="M45" i="35"/>
  <c r="AH44" i="35"/>
  <c r="AC44" i="35"/>
  <c r="M44" i="35"/>
  <c r="AH43" i="35"/>
  <c r="AC43" i="35"/>
  <c r="M43" i="35"/>
  <c r="M46" i="35" s="1"/>
  <c r="M52" i="35" s="1"/>
  <c r="AH35" i="35"/>
  <c r="AC35" i="35"/>
  <c r="S35" i="35"/>
  <c r="M35" i="35"/>
  <c r="AH34" i="35"/>
  <c r="AC34" i="35"/>
  <c r="S34" i="35"/>
  <c r="S36" i="35" s="1"/>
  <c r="M34" i="35"/>
  <c r="AH33" i="35"/>
  <c r="AH36" i="35"/>
  <c r="AC33" i="35"/>
  <c r="AC36" i="35" s="1"/>
  <c r="S33" i="35"/>
  <c r="M33" i="35"/>
  <c r="AH30" i="35"/>
  <c r="AC30" i="35"/>
  <c r="M30" i="35"/>
  <c r="AH29" i="35"/>
  <c r="AC29" i="35"/>
  <c r="M29" i="35"/>
  <c r="AH28" i="35"/>
  <c r="AC28" i="35"/>
  <c r="AC31" i="35" s="1"/>
  <c r="AC37" i="35" s="1"/>
  <c r="M28" i="35"/>
  <c r="M31" i="35" s="1"/>
  <c r="AH20" i="35"/>
  <c r="AC20" i="35"/>
  <c r="S20" i="35"/>
  <c r="M20" i="35"/>
  <c r="AH19" i="35"/>
  <c r="AC19" i="35"/>
  <c r="AC22" i="35" s="1"/>
  <c r="S19" i="35"/>
  <c r="M19" i="35"/>
  <c r="AH18" i="35"/>
  <c r="AH22" i="35"/>
  <c r="AC18" i="35"/>
  <c r="S18" i="35"/>
  <c r="S22" i="35"/>
  <c r="M18" i="35"/>
  <c r="M22" i="35" s="1"/>
  <c r="S9" i="35"/>
  <c r="S10" i="35"/>
  <c r="S13" i="35" s="1"/>
  <c r="S11" i="35"/>
  <c r="W12" i="33"/>
  <c r="W15" i="33" s="1"/>
  <c r="W21" i="33" s="1"/>
  <c r="W13" i="33"/>
  <c r="W14" i="33"/>
  <c r="W17" i="33"/>
  <c r="W18" i="33"/>
  <c r="W19" i="33"/>
  <c r="W26" i="33"/>
  <c r="W27" i="33"/>
  <c r="W28" i="33"/>
  <c r="W29" i="33" s="1"/>
  <c r="U12" i="33"/>
  <c r="V12" i="33"/>
  <c r="U13" i="33"/>
  <c r="X13" i="33" s="1"/>
  <c r="V13" i="33"/>
  <c r="U14" i="33"/>
  <c r="V14" i="33"/>
  <c r="V15" i="33" s="1"/>
  <c r="U17" i="33"/>
  <c r="V17" i="33"/>
  <c r="U18" i="33"/>
  <c r="U20" i="33" s="1"/>
  <c r="V18" i="33"/>
  <c r="X18" i="33" s="1"/>
  <c r="X20" i="33" s="1"/>
  <c r="U19" i="33"/>
  <c r="V19" i="33"/>
  <c r="X19" i="33" s="1"/>
  <c r="U26" i="33"/>
  <c r="V26" i="33"/>
  <c r="U27" i="33"/>
  <c r="V27" i="33"/>
  <c r="U28" i="33"/>
  <c r="V28" i="33"/>
  <c r="Y15" i="33"/>
  <c r="Y20" i="33"/>
  <c r="Y21" i="33" s="1"/>
  <c r="Y31" i="33" s="1"/>
  <c r="Y29" i="33"/>
  <c r="Z15" i="33"/>
  <c r="Z20" i="33"/>
  <c r="Z29" i="33"/>
  <c r="AA15" i="33"/>
  <c r="AA21" i="33" s="1"/>
  <c r="AA31" i="33" s="1"/>
  <c r="AA20" i="33"/>
  <c r="AA29" i="33"/>
  <c r="AB15" i="33"/>
  <c r="AB20" i="33"/>
  <c r="AB21" i="33" s="1"/>
  <c r="AB31" i="33" s="1"/>
  <c r="AB29" i="33"/>
  <c r="AC12" i="33"/>
  <c r="AC13" i="33"/>
  <c r="AC14" i="33"/>
  <c r="AC17" i="33"/>
  <c r="AC18" i="33"/>
  <c r="AC19" i="33"/>
  <c r="AC26" i="33"/>
  <c r="AC27" i="33"/>
  <c r="AC28" i="33"/>
  <c r="AD15" i="33"/>
  <c r="AD21" i="33" s="1"/>
  <c r="AD20" i="33"/>
  <c r="AD29" i="33"/>
  <c r="AE15" i="33"/>
  <c r="AE20" i="33"/>
  <c r="AE29" i="33"/>
  <c r="AF15" i="33"/>
  <c r="AF20" i="33"/>
  <c r="AF21" i="33" s="1"/>
  <c r="AF31" i="33" s="1"/>
  <c r="AF29" i="33"/>
  <c r="AG15" i="33"/>
  <c r="AG20" i="33"/>
  <c r="AG21" i="33" s="1"/>
  <c r="AG31" i="33" s="1"/>
  <c r="AG29" i="33"/>
  <c r="AH12" i="33"/>
  <c r="AH13" i="33"/>
  <c r="AH14" i="33"/>
  <c r="AH17" i="33"/>
  <c r="AH18" i="33"/>
  <c r="AH19" i="33"/>
  <c r="AH26" i="33"/>
  <c r="AH27" i="33"/>
  <c r="AH28" i="33"/>
  <c r="T28" i="33"/>
  <c r="S28" i="33"/>
  <c r="S29" i="33" s="1"/>
  <c r="M28" i="33"/>
  <c r="T27" i="33"/>
  <c r="S27" i="33"/>
  <c r="M27" i="33"/>
  <c r="T26" i="33"/>
  <c r="T29" i="33" s="1"/>
  <c r="S26" i="33"/>
  <c r="M26" i="33"/>
  <c r="M29" i="33"/>
  <c r="T19" i="33"/>
  <c r="S19" i="33"/>
  <c r="M19" i="33"/>
  <c r="T18" i="33"/>
  <c r="S18" i="33"/>
  <c r="M18" i="33"/>
  <c r="T17" i="33"/>
  <c r="T20" i="33" s="1"/>
  <c r="S17" i="33"/>
  <c r="S20" i="33"/>
  <c r="M17" i="33"/>
  <c r="M20" i="33" s="1"/>
  <c r="T14" i="33"/>
  <c r="S14" i="33"/>
  <c r="M14" i="33"/>
  <c r="T13" i="33"/>
  <c r="S13" i="33"/>
  <c r="M13" i="33"/>
  <c r="T12" i="33"/>
  <c r="T15" i="33" s="1"/>
  <c r="S12" i="33"/>
  <c r="S15" i="33" s="1"/>
  <c r="S21" i="33" s="1"/>
  <c r="S31" i="33" s="1"/>
  <c r="M12" i="33"/>
  <c r="M15" i="33" s="1"/>
  <c r="Y51" i="35"/>
  <c r="Z51" i="35"/>
  <c r="AA51" i="35"/>
  <c r="AB51" i="35"/>
  <c r="AB52" i="35"/>
  <c r="AB62" i="35" s="1"/>
  <c r="AD51" i="35"/>
  <c r="AE51" i="35"/>
  <c r="AF51" i="35"/>
  <c r="AF52" i="35"/>
  <c r="AG51" i="35"/>
  <c r="Y46" i="35"/>
  <c r="Z46" i="35"/>
  <c r="Z52" i="35"/>
  <c r="AA46" i="35"/>
  <c r="AB46" i="35"/>
  <c r="AD46" i="35"/>
  <c r="AD52" i="35"/>
  <c r="AE46" i="35"/>
  <c r="AE52" i="35" s="1"/>
  <c r="AF46" i="35"/>
  <c r="AG46" i="35"/>
  <c r="AG52" i="35"/>
  <c r="Z22" i="35"/>
  <c r="AA22" i="35"/>
  <c r="AB22" i="35"/>
  <c r="AD22" i="35"/>
  <c r="AE22" i="35"/>
  <c r="AF22" i="35"/>
  <c r="AG22" i="35"/>
  <c r="AH9" i="35"/>
  <c r="AH13" i="35"/>
  <c r="AH10" i="35"/>
  <c r="AH11" i="35"/>
  <c r="AD31" i="35"/>
  <c r="AD37" i="35"/>
  <c r="AE31" i="35"/>
  <c r="AF31" i="35"/>
  <c r="AG31" i="35"/>
  <c r="Y36" i="35"/>
  <c r="Z36" i="35"/>
  <c r="AA36" i="35"/>
  <c r="AA37" i="35" s="1"/>
  <c r="AB36" i="35"/>
  <c r="AD36" i="35"/>
  <c r="AE36" i="35"/>
  <c r="AF36" i="35"/>
  <c r="AF37" i="35" s="1"/>
  <c r="AG36" i="35"/>
  <c r="AG37" i="35" s="1"/>
  <c r="Y60" i="35"/>
  <c r="Z60" i="35"/>
  <c r="AA60" i="35"/>
  <c r="AB60" i="35"/>
  <c r="AD60" i="35"/>
  <c r="AE60" i="35"/>
  <c r="AF60" i="35"/>
  <c r="AG60" i="35"/>
  <c r="M11" i="35"/>
  <c r="M10" i="35"/>
  <c r="M13" i="35" s="1"/>
  <c r="M9" i="35"/>
  <c r="V46" i="18"/>
  <c r="U46" i="18"/>
  <c r="T46" i="18"/>
  <c r="W46" i="18" s="1"/>
  <c r="V45" i="18"/>
  <c r="U45" i="18"/>
  <c r="T45" i="18"/>
  <c r="V44" i="18"/>
  <c r="V47" i="18" s="1"/>
  <c r="U44" i="18"/>
  <c r="U47" i="18"/>
  <c r="T44" i="18"/>
  <c r="V37" i="18"/>
  <c r="V38" i="18"/>
  <c r="U37" i="18"/>
  <c r="T37" i="18"/>
  <c r="V36" i="18"/>
  <c r="U36" i="18"/>
  <c r="W36" i="18"/>
  <c r="T36" i="18"/>
  <c r="V35" i="18"/>
  <c r="U35" i="18"/>
  <c r="W35" i="18"/>
  <c r="T35" i="18"/>
  <c r="T38" i="18" s="1"/>
  <c r="V32" i="18"/>
  <c r="U32" i="18"/>
  <c r="T32" i="18"/>
  <c r="W32" i="18" s="1"/>
  <c r="V31" i="18"/>
  <c r="U31" i="18"/>
  <c r="T31" i="18"/>
  <c r="W31" i="18" s="1"/>
  <c r="V30" i="18"/>
  <c r="V33" i="18" s="1"/>
  <c r="V39" i="18" s="1"/>
  <c r="U30" i="18"/>
  <c r="T30" i="18"/>
  <c r="V21" i="18"/>
  <c r="U21" i="18"/>
  <c r="T21" i="18"/>
  <c r="W21" i="18" s="1"/>
  <c r="V20" i="18"/>
  <c r="U20" i="18"/>
  <c r="T20" i="18"/>
  <c r="V19" i="18"/>
  <c r="W19" i="18" s="1"/>
  <c r="U19" i="18"/>
  <c r="T19" i="18"/>
  <c r="T11" i="18"/>
  <c r="W11" i="18" s="1"/>
  <c r="U11" i="18"/>
  <c r="V11" i="18"/>
  <c r="T12" i="18"/>
  <c r="U12" i="18"/>
  <c r="V12" i="18"/>
  <c r="V10" i="18"/>
  <c r="T10" i="18"/>
  <c r="U10" i="18"/>
  <c r="U14" i="18" s="1"/>
  <c r="U49" i="18" s="1"/>
  <c r="AK11" i="18"/>
  <c r="AK12" i="18"/>
  <c r="AK14" i="18"/>
  <c r="AK19" i="18"/>
  <c r="AK20" i="18"/>
  <c r="AK21" i="18"/>
  <c r="AK23" i="18"/>
  <c r="AK30" i="18"/>
  <c r="AK31" i="18"/>
  <c r="AK32" i="18"/>
  <c r="AK35" i="18"/>
  <c r="AK38" i="18" s="1"/>
  <c r="AK36" i="18"/>
  <c r="AK37" i="18"/>
  <c r="AK44" i="18"/>
  <c r="AK45" i="18"/>
  <c r="AK46" i="18"/>
  <c r="AJ14" i="18"/>
  <c r="AJ23" i="18"/>
  <c r="AJ33" i="18"/>
  <c r="AJ38" i="18"/>
  <c r="AJ47" i="18"/>
  <c r="AI14" i="18"/>
  <c r="AI23" i="18"/>
  <c r="AI33" i="18"/>
  <c r="AI38" i="18"/>
  <c r="AI47" i="18"/>
  <c r="AH14" i="18"/>
  <c r="AH49" i="18" s="1"/>
  <c r="AH23" i="18"/>
  <c r="AH33" i="18"/>
  <c r="AH38" i="18"/>
  <c r="AH47" i="18"/>
  <c r="AD10" i="18"/>
  <c r="AD11" i="18"/>
  <c r="AD12" i="18"/>
  <c r="AD19" i="18"/>
  <c r="AD23" i="18" s="1"/>
  <c r="AD20" i="18"/>
  <c r="AD21" i="18"/>
  <c r="AD30" i="18"/>
  <c r="AD33" i="18" s="1"/>
  <c r="AD31" i="18"/>
  <c r="AD32" i="18"/>
  <c r="AD35" i="18"/>
  <c r="AD36" i="18"/>
  <c r="AD37" i="18"/>
  <c r="AD44" i="18"/>
  <c r="AD47" i="18" s="1"/>
  <c r="AD45" i="18"/>
  <c r="AD46" i="18"/>
  <c r="AC14" i="18"/>
  <c r="AC23" i="18"/>
  <c r="AC33" i="18"/>
  <c r="AC38" i="18"/>
  <c r="AC47" i="18"/>
  <c r="AC49" i="18" s="1"/>
  <c r="AB14" i="18"/>
  <c r="AB23" i="18"/>
  <c r="AB33" i="18"/>
  <c r="AB38" i="18"/>
  <c r="AB47" i="18"/>
  <c r="AA14" i="18"/>
  <c r="AA23" i="18"/>
  <c r="AA33" i="18"/>
  <c r="AA39" i="18" s="1"/>
  <c r="AA38" i="18"/>
  <c r="AA47" i="18"/>
  <c r="R11" i="18"/>
  <c r="R12" i="18"/>
  <c r="R19" i="18"/>
  <c r="R23" i="18" s="1"/>
  <c r="R20" i="18"/>
  <c r="R21" i="18"/>
  <c r="R30" i="18"/>
  <c r="R33" i="18" s="1"/>
  <c r="R39" i="18" s="1"/>
  <c r="R31" i="18"/>
  <c r="R32" i="18"/>
  <c r="R35" i="18"/>
  <c r="R38" i="18" s="1"/>
  <c r="R36" i="18"/>
  <c r="R37" i="18"/>
  <c r="R44" i="18"/>
  <c r="R47" i="18" s="1"/>
  <c r="R45" i="18"/>
  <c r="R46" i="18"/>
  <c r="Q14" i="18"/>
  <c r="Q23" i="18"/>
  <c r="Q33" i="18"/>
  <c r="Q38" i="18"/>
  <c r="Q47" i="18"/>
  <c r="P14" i="18"/>
  <c r="P23" i="18"/>
  <c r="P33" i="18"/>
  <c r="P38" i="18"/>
  <c r="P47" i="18"/>
  <c r="O14" i="18"/>
  <c r="O23" i="18"/>
  <c r="O33" i="18"/>
  <c r="O38" i="18"/>
  <c r="O39" i="18" s="1"/>
  <c r="O47" i="18"/>
  <c r="G104" i="2"/>
  <c r="G109" i="2"/>
  <c r="G117" i="2"/>
  <c r="G131" i="2"/>
  <c r="G135" i="2"/>
  <c r="G152" i="2"/>
  <c r="F104" i="2"/>
  <c r="F109" i="2"/>
  <c r="F117" i="2"/>
  <c r="F131" i="2"/>
  <c r="F135" i="2"/>
  <c r="F152" i="2"/>
  <c r="L104" i="2"/>
  <c r="L109" i="2"/>
  <c r="L117" i="2"/>
  <c r="L131" i="2"/>
  <c r="L135" i="2"/>
  <c r="L152" i="2"/>
  <c r="K104" i="2"/>
  <c r="K109" i="2"/>
  <c r="K117" i="2"/>
  <c r="K131" i="2"/>
  <c r="K135" i="2"/>
  <c r="E104" i="2"/>
  <c r="E109" i="2"/>
  <c r="E117" i="2"/>
  <c r="E131" i="2"/>
  <c r="E135" i="2"/>
  <c r="E152" i="2"/>
  <c r="J15" i="33"/>
  <c r="J20" i="33"/>
  <c r="J21" i="33" s="1"/>
  <c r="J31" i="33" s="1"/>
  <c r="J29" i="33"/>
  <c r="K15" i="33"/>
  <c r="K21" i="33"/>
  <c r="K31" i="33"/>
  <c r="K20" i="33"/>
  <c r="K29" i="33"/>
  <c r="L15" i="33"/>
  <c r="L21" i="33"/>
  <c r="L31" i="33" s="1"/>
  <c r="L20" i="33"/>
  <c r="L29" i="33"/>
  <c r="O15" i="33"/>
  <c r="O21" i="33"/>
  <c r="O31" i="33" s="1"/>
  <c r="O20" i="33"/>
  <c r="O29" i="33"/>
  <c r="P15" i="33"/>
  <c r="P21" i="33" s="1"/>
  <c r="P20" i="33"/>
  <c r="P29" i="33"/>
  <c r="P31" i="33" s="1"/>
  <c r="Q15" i="33"/>
  <c r="Q20" i="33"/>
  <c r="Q21" i="33"/>
  <c r="Q31" i="33"/>
  <c r="Q29" i="33"/>
  <c r="R15" i="33"/>
  <c r="R20" i="33"/>
  <c r="R21" i="33" s="1"/>
  <c r="R29" i="33"/>
  <c r="R31" i="33" s="1"/>
  <c r="I15" i="33"/>
  <c r="I20" i="33"/>
  <c r="I21" i="33"/>
  <c r="I31" i="33"/>
  <c r="I29" i="33"/>
  <c r="H14" i="18"/>
  <c r="H23" i="18"/>
  <c r="H33" i="18"/>
  <c r="H39" i="18" s="1"/>
  <c r="H49" i="18" s="1"/>
  <c r="H38" i="18"/>
  <c r="H47" i="18"/>
  <c r="I14" i="18"/>
  <c r="I23" i="18"/>
  <c r="I33" i="18"/>
  <c r="I39" i="18" s="1"/>
  <c r="I38" i="18"/>
  <c r="I47" i="18"/>
  <c r="J14" i="18"/>
  <c r="J23" i="18"/>
  <c r="J33" i="18"/>
  <c r="J38" i="18"/>
  <c r="J47" i="18"/>
  <c r="K11" i="18"/>
  <c r="K12" i="18"/>
  <c r="K14" i="18" s="1"/>
  <c r="K19" i="18"/>
  <c r="K23" i="18" s="1"/>
  <c r="K20" i="18"/>
  <c r="K21" i="18"/>
  <c r="K30" i="18"/>
  <c r="K31" i="18"/>
  <c r="K32" i="18"/>
  <c r="K35" i="18"/>
  <c r="K38" i="18" s="1"/>
  <c r="K36" i="18"/>
  <c r="K37" i="18"/>
  <c r="K44" i="18"/>
  <c r="K47" i="18" s="1"/>
  <c r="K45" i="18"/>
  <c r="K46" i="18"/>
  <c r="L14" i="18"/>
  <c r="L23" i="18"/>
  <c r="L33" i="18"/>
  <c r="L39" i="18"/>
  <c r="L49" i="18" s="1"/>
  <c r="L38" i="18"/>
  <c r="L47" i="18"/>
  <c r="S33" i="18"/>
  <c r="X14" i="18"/>
  <c r="X23" i="18"/>
  <c r="X33" i="18"/>
  <c r="X39" i="18"/>
  <c r="X38" i="18"/>
  <c r="X47" i="18"/>
  <c r="AE14" i="18"/>
  <c r="AE23" i="18"/>
  <c r="AE49" i="18" s="1"/>
  <c r="AE33" i="18"/>
  <c r="AE39" i="18" s="1"/>
  <c r="AE38" i="18"/>
  <c r="AE47" i="18"/>
  <c r="G10" i="6"/>
  <c r="H10" i="6"/>
  <c r="G11" i="6"/>
  <c r="H11" i="6"/>
  <c r="G12" i="6"/>
  <c r="H12" i="6"/>
  <c r="G13" i="6"/>
  <c r="H13" i="6"/>
  <c r="G9" i="7"/>
  <c r="K9" i="7"/>
  <c r="M9" i="7"/>
  <c r="G10" i="7"/>
  <c r="K10" i="7"/>
  <c r="M10" i="7"/>
  <c r="G11" i="7"/>
  <c r="K11" i="7" s="1"/>
  <c r="M11" i="7" s="1"/>
  <c r="G12" i="7"/>
  <c r="K12" i="7"/>
  <c r="M12" i="7" s="1"/>
  <c r="G13" i="7"/>
  <c r="K13" i="7"/>
  <c r="M13" i="7" s="1"/>
  <c r="G14" i="7"/>
  <c r="K14" i="7"/>
  <c r="M14" i="7"/>
  <c r="H10" i="5"/>
  <c r="H11" i="5"/>
  <c r="I11" i="5"/>
  <c r="H12" i="5"/>
  <c r="I12" i="5" s="1"/>
  <c r="E13" i="5"/>
  <c r="H16" i="5"/>
  <c r="I16" i="5" s="1"/>
  <c r="H17" i="5"/>
  <c r="H18" i="5"/>
  <c r="I18" i="5"/>
  <c r="H18" i="29"/>
  <c r="P18" i="29" s="1"/>
  <c r="H21" i="29"/>
  <c r="H14" i="29"/>
  <c r="P14" i="29" s="1"/>
  <c r="X12" i="33"/>
  <c r="AD28" i="52"/>
  <c r="S34" i="38"/>
  <c r="P49" i="34"/>
  <c r="O49" i="34"/>
  <c r="G13" i="45"/>
  <c r="K13" i="45"/>
  <c r="K11" i="45"/>
  <c r="F11" i="45"/>
  <c r="G12" i="46"/>
  <c r="G30" i="29"/>
  <c r="J39" i="18"/>
  <c r="K22" i="40"/>
  <c r="K28" i="40"/>
  <c r="J28" i="40"/>
  <c r="K14" i="41"/>
  <c r="N14" i="41"/>
  <c r="O14" i="41"/>
  <c r="Q14" i="41" s="1"/>
  <c r="AD26" i="41"/>
  <c r="W26" i="41"/>
  <c r="W29" i="41" s="1"/>
  <c r="W28" i="41"/>
  <c r="Z28" i="41"/>
  <c r="AB28" i="41" s="1"/>
  <c r="W22" i="41"/>
  <c r="AD15" i="41"/>
  <c r="W15" i="41"/>
  <c r="Y15" i="41"/>
  <c r="Z15" i="41"/>
  <c r="AB15" i="41" s="1"/>
  <c r="AK13" i="41"/>
  <c r="L12" i="41"/>
  <c r="AP30" i="41"/>
  <c r="AR30" i="41"/>
  <c r="AJ16" i="41"/>
  <c r="M16" i="41"/>
  <c r="M30" i="41" s="1"/>
  <c r="G10" i="26"/>
  <c r="Q39" i="18"/>
  <c r="G11" i="45"/>
  <c r="AL14" i="41"/>
  <c r="L21" i="41"/>
  <c r="K28" i="41"/>
  <c r="N28" i="41"/>
  <c r="O28" i="41"/>
  <c r="AE28" i="41" s="1"/>
  <c r="L28" i="41"/>
  <c r="AC23" i="41"/>
  <c r="W21" i="41"/>
  <c r="Y21" i="41" s="1"/>
  <c r="Z21" i="41" s="1"/>
  <c r="AB21" i="41" s="1"/>
  <c r="G16" i="26"/>
  <c r="I16" i="26" s="1"/>
  <c r="E16" i="26"/>
  <c r="I10" i="26"/>
  <c r="I20" i="26"/>
  <c r="I15" i="26"/>
  <c r="I19" i="26"/>
  <c r="I21" i="26"/>
  <c r="I14" i="26"/>
  <c r="I13" i="26"/>
  <c r="I22" i="26"/>
  <c r="I28" i="26"/>
  <c r="AH33" i="51"/>
  <c r="AN33" i="51"/>
  <c r="AF23" i="51"/>
  <c r="Z15" i="51"/>
  <c r="AE31" i="51"/>
  <c r="C33" i="51"/>
  <c r="AF13" i="51"/>
  <c r="P33" i="51"/>
  <c r="AC23" i="51"/>
  <c r="AF22" i="51"/>
  <c r="AD31" i="51"/>
  <c r="Z23" i="51"/>
  <c r="AM33" i="51"/>
  <c r="S27" i="52"/>
  <c r="AB23" i="51"/>
  <c r="AF12" i="51"/>
  <c r="AF15" i="51" s="1"/>
  <c r="AB29" i="49"/>
  <c r="AB32" i="49" s="1"/>
  <c r="V22" i="40"/>
  <c r="V28" i="40" s="1"/>
  <c r="L22" i="41"/>
  <c r="N22" i="41" s="1"/>
  <c r="O22" i="41" s="1"/>
  <c r="W13" i="41"/>
  <c r="AJ29" i="41"/>
  <c r="AU28" i="41"/>
  <c r="AX28" i="41"/>
  <c r="AY28" i="41"/>
  <c r="BA28" i="41" s="1"/>
  <c r="AD27" i="41"/>
  <c r="K20" i="41"/>
  <c r="Y13" i="41"/>
  <c r="Z13" i="41"/>
  <c r="AB13" i="41"/>
  <c r="K22" i="41"/>
  <c r="U16" i="41"/>
  <c r="AK12" i="41"/>
  <c r="AN12" i="41" s="1"/>
  <c r="AO12" i="41" s="1"/>
  <c r="AL28" i="41"/>
  <c r="X30" i="41"/>
  <c r="AD12" i="41"/>
  <c r="AK27" i="41"/>
  <c r="AN27" i="41" s="1"/>
  <c r="AO27" i="41" s="1"/>
  <c r="AQ27" i="41" s="1"/>
  <c r="N21" i="41"/>
  <c r="O21" i="41" s="1"/>
  <c r="AD14" i="41"/>
  <c r="W14" i="41"/>
  <c r="W16" i="41" s="1"/>
  <c r="V27" i="41"/>
  <c r="Y27" i="41" s="1"/>
  <c r="Z27" i="41" s="1"/>
  <c r="L27" i="41"/>
  <c r="V12" i="41"/>
  <c r="Y12" i="41" s="1"/>
  <c r="Z12" i="41" s="1"/>
  <c r="V16" i="41"/>
  <c r="AV20" i="41"/>
  <c r="W13" i="35"/>
  <c r="X43" i="35"/>
  <c r="X47" i="35"/>
  <c r="U51" i="35"/>
  <c r="X51" i="35" s="1"/>
  <c r="AB37" i="35"/>
  <c r="AE37" i="35"/>
  <c r="AC51" i="35"/>
  <c r="X29" i="35"/>
  <c r="X9" i="35"/>
  <c r="L52" i="35"/>
  <c r="Y52" i="35"/>
  <c r="M60" i="35"/>
  <c r="V60" i="35"/>
  <c r="X57" i="35"/>
  <c r="X45" i="35"/>
  <c r="U36" i="35"/>
  <c r="W22" i="35"/>
  <c r="X58" i="35"/>
  <c r="V31" i="35"/>
  <c r="X11" i="35"/>
  <c r="AD14" i="18"/>
  <c r="AK33" i="18"/>
  <c r="AK39" i="18" s="1"/>
  <c r="AJ39" i="18"/>
  <c r="U23" i="18"/>
  <c r="W37" i="18"/>
  <c r="S14" i="18"/>
  <c r="AC39" i="18"/>
  <c r="AD38" i="18"/>
  <c r="P21" i="29"/>
  <c r="K48" i="34"/>
  <c r="AF34" i="34"/>
  <c r="K18" i="34"/>
  <c r="K12" i="34"/>
  <c r="AF18" i="34"/>
  <c r="AC49" i="34"/>
  <c r="V30" i="34"/>
  <c r="V33" i="34" s="1"/>
  <c r="R33" i="34"/>
  <c r="I34" i="34"/>
  <c r="M49" i="34"/>
  <c r="M58" i="34" s="1"/>
  <c r="P34" i="34"/>
  <c r="Q56" i="34"/>
  <c r="Q28" i="34"/>
  <c r="Q34" i="34" s="1"/>
  <c r="AF48" i="34"/>
  <c r="AD34" i="34"/>
  <c r="V45" i="34"/>
  <c r="V40" i="34"/>
  <c r="H34" i="34"/>
  <c r="Q12" i="34"/>
  <c r="Q58" i="34" s="1"/>
  <c r="N34" i="34"/>
  <c r="V55" i="34"/>
  <c r="V53" i="34"/>
  <c r="AF56" i="34"/>
  <c r="AA49" i="34"/>
  <c r="Z49" i="34"/>
  <c r="Z58" i="34" s="1"/>
  <c r="X49" i="18"/>
  <c r="AB22" i="49"/>
  <c r="V29" i="33"/>
  <c r="Q37" i="35"/>
  <c r="V37" i="35" s="1"/>
  <c r="Z16" i="49"/>
  <c r="I17" i="5"/>
  <c r="AC15" i="33"/>
  <c r="T28" i="38"/>
  <c r="T38" i="38"/>
  <c r="AV15" i="41"/>
  <c r="T14" i="18"/>
  <c r="R22" i="40"/>
  <c r="K13" i="52"/>
  <c r="V19" i="52"/>
  <c r="V14" i="18"/>
  <c r="AB30" i="49"/>
  <c r="AA34" i="49"/>
  <c r="Q13" i="46"/>
  <c r="R13" i="46" s="1"/>
  <c r="AE38" i="52"/>
  <c r="P38" i="52"/>
  <c r="W35" i="40"/>
  <c r="T27" i="40"/>
  <c r="T28" i="40" s="1"/>
  <c r="T22" i="52"/>
  <c r="Y22" i="41"/>
  <c r="Z22" i="41" s="1"/>
  <c r="AB22" i="41" s="1"/>
  <c r="K28" i="52"/>
  <c r="AJ33" i="51"/>
  <c r="C34" i="49"/>
  <c r="AG34" i="49"/>
  <c r="X32" i="49"/>
  <c r="AJ32" i="49"/>
  <c r="AA12" i="34"/>
  <c r="J34" i="34"/>
  <c r="V25" i="34"/>
  <c r="U28" i="34"/>
  <c r="U34" i="34"/>
  <c r="AU27" i="41"/>
  <c r="AX27" i="41" s="1"/>
  <c r="AD62" i="35"/>
  <c r="Q49" i="34"/>
  <c r="R43" i="34"/>
  <c r="M13" i="46"/>
  <c r="L20" i="46"/>
  <c r="AF29" i="41"/>
  <c r="V21" i="41"/>
  <c r="AD21" i="41"/>
  <c r="L20" i="41"/>
  <c r="S39" i="18"/>
  <c r="S49" i="18"/>
  <c r="AV21" i="41"/>
  <c r="AV27" i="41"/>
  <c r="AL26" i="41"/>
  <c r="AL29" i="41" s="1"/>
  <c r="S13" i="46"/>
  <c r="AY27" i="41"/>
  <c r="BA27" i="41" s="1"/>
  <c r="AQ12" i="41"/>
  <c r="U38" i="18"/>
  <c r="K23" i="41"/>
  <c r="K62" i="35"/>
  <c r="X28" i="35"/>
  <c r="J52" i="35"/>
  <c r="J62" i="35" s="1"/>
  <c r="L29" i="41"/>
  <c r="N27" i="41"/>
  <c r="W20" i="33"/>
  <c r="X17" i="33"/>
  <c r="Q28" i="41"/>
  <c r="AG28" i="41" s="1"/>
  <c r="AD31" i="33"/>
  <c r="W38" i="18"/>
  <c r="Y62" i="35"/>
  <c r="AE62" i="35"/>
  <c r="AU14" i="41"/>
  <c r="AV14" i="41"/>
  <c r="AL20" i="41"/>
  <c r="AK20" i="41"/>
  <c r="AN20" i="41" s="1"/>
  <c r="AJ23" i="41"/>
  <c r="U23" i="41"/>
  <c r="U30" i="41" s="1"/>
  <c r="I23" i="41"/>
  <c r="AD20" i="41"/>
  <c r="AD23" i="41"/>
  <c r="S35" i="38"/>
  <c r="AB39" i="18"/>
  <c r="AB49" i="18"/>
  <c r="W45" i="18"/>
  <c r="AE21" i="33"/>
  <c r="AE31" i="33" s="1"/>
  <c r="X27" i="33"/>
  <c r="K29" i="41"/>
  <c r="AH39" i="18"/>
  <c r="U33" i="18"/>
  <c r="U39" i="18" s="1"/>
  <c r="AF62" i="35"/>
  <c r="AH20" i="33"/>
  <c r="AC20" i="33"/>
  <c r="AI28" i="40"/>
  <c r="AI38" i="40" s="1"/>
  <c r="K13" i="40"/>
  <c r="K38" i="40"/>
  <c r="J38" i="40"/>
  <c r="AF13" i="52"/>
  <c r="T27" i="52"/>
  <c r="T28" i="52" s="1"/>
  <c r="W19" i="40"/>
  <c r="W22" i="40"/>
  <c r="S20" i="38"/>
  <c r="S24" i="38"/>
  <c r="S27" i="38" s="1"/>
  <c r="H58" i="34"/>
  <c r="X28" i="52"/>
  <c r="X38" i="52"/>
  <c r="T13" i="52"/>
  <c r="X33" i="51"/>
  <c r="T33" i="51"/>
  <c r="W12" i="40"/>
  <c r="U27" i="40"/>
  <c r="U28" i="40" s="1"/>
  <c r="U38" i="40" s="1"/>
  <c r="Q13" i="38"/>
  <c r="O58" i="34"/>
  <c r="AK15" i="41"/>
  <c r="AS15" i="41"/>
  <c r="AU15" i="41" s="1"/>
  <c r="AX15" i="41" s="1"/>
  <c r="AY15" i="41" s="1"/>
  <c r="BA15" i="41" s="1"/>
  <c r="AC34" i="49"/>
  <c r="I58" i="34"/>
  <c r="N58" i="34"/>
  <c r="U48" i="34"/>
  <c r="AF30" i="51"/>
  <c r="N32" i="49"/>
  <c r="AP33" i="51"/>
  <c r="M34" i="34"/>
  <c r="R14" i="46"/>
  <c r="AX14" i="41"/>
  <c r="AY14" i="41"/>
  <c r="BA14" i="41" s="1"/>
  <c r="O12" i="41"/>
  <c r="Q12" i="41" s="1"/>
  <c r="O27" i="41"/>
  <c r="Q27" i="41" s="1"/>
  <c r="W37" i="35"/>
  <c r="J69" i="24"/>
  <c r="H69" i="24"/>
  <c r="L69" i="24"/>
  <c r="O16" i="64"/>
  <c r="C8" i="64"/>
  <c r="P8" i="64"/>
  <c r="I19" i="62"/>
  <c r="I15" i="62"/>
  <c r="I11" i="62"/>
  <c r="D46" i="66"/>
  <c r="D49" i="66"/>
  <c r="D45" i="66"/>
  <c r="F42" i="66"/>
  <c r="D42" i="66"/>
  <c r="L176" i="2"/>
  <c r="K15" i="54" s="1"/>
  <c r="H87" i="2"/>
  <c r="I89" i="2"/>
  <c r="H1237" i="2"/>
  <c r="I584" i="2"/>
  <c r="I7" i="60"/>
  <c r="H232" i="2"/>
  <c r="I10" i="2" l="1"/>
  <c r="H1331" i="2"/>
  <c r="I1175" i="2"/>
  <c r="H1251" i="2"/>
  <c r="H1200" i="2"/>
  <c r="H240" i="2"/>
  <c r="M98" i="2"/>
  <c r="G96" i="2"/>
  <c r="H429" i="2"/>
  <c r="H291" i="2"/>
  <c r="H851" i="2"/>
  <c r="I931" i="2"/>
  <c r="I1091" i="2"/>
  <c r="H215" i="2"/>
  <c r="I1709" i="2"/>
  <c r="I437" i="2"/>
  <c r="I535" i="2"/>
  <c r="I611" i="2"/>
  <c r="I480" i="2"/>
  <c r="I1200" i="2"/>
  <c r="I560" i="2"/>
  <c r="I160" i="2"/>
  <c r="I424" i="2"/>
  <c r="I1149" i="2"/>
  <c r="I131" i="2"/>
  <c r="R7" i="60"/>
  <c r="V40" i="60"/>
  <c r="A24" i="65"/>
  <c r="N12" i="61"/>
  <c r="G11" i="61"/>
  <c r="H11" i="61" s="1"/>
  <c r="I11" i="61" s="1"/>
  <c r="F11" i="61"/>
  <c r="G53" i="59"/>
  <c r="G116" i="59" s="1"/>
  <c r="H17" i="59"/>
  <c r="I25" i="62"/>
  <c r="H111" i="24"/>
  <c r="H531" i="2"/>
  <c r="I189" i="2"/>
  <c r="H1735" i="2"/>
  <c r="I720" i="2"/>
  <c r="I880" i="2"/>
  <c r="I1040" i="2"/>
  <c r="I1171" i="2"/>
  <c r="H1095" i="2"/>
  <c r="H1752" i="2"/>
  <c r="I771" i="2"/>
  <c r="L1456" i="2"/>
  <c r="K31" i="54" s="1"/>
  <c r="H357" i="2"/>
  <c r="I1469" i="2"/>
  <c r="I1698" i="2"/>
  <c r="I1440" i="2"/>
  <c r="I837" i="2"/>
  <c r="H1491" i="2"/>
  <c r="G1696" i="2"/>
  <c r="G1694" i="2" s="1"/>
  <c r="I1120" i="2"/>
  <c r="I320" i="2"/>
  <c r="I1280" i="2"/>
  <c r="I1255" i="2"/>
  <c r="H1224" i="2"/>
  <c r="I1157" i="2"/>
  <c r="I997" i="2"/>
  <c r="H997" i="2"/>
  <c r="H978" i="2"/>
  <c r="I935" i="2"/>
  <c r="H898" i="2"/>
  <c r="H829" i="2"/>
  <c r="H749" i="2"/>
  <c r="H658" i="2"/>
  <c r="H589" i="2"/>
  <c r="I517" i="2"/>
  <c r="H504" i="2"/>
  <c r="H189" i="2"/>
  <c r="H109" i="2"/>
  <c r="E28" i="65"/>
  <c r="I1378" i="2"/>
  <c r="I1229" i="2"/>
  <c r="I1069" i="2"/>
  <c r="I1064" i="2"/>
  <c r="I829" i="2"/>
  <c r="G736" i="2"/>
  <c r="I22" i="54" s="1"/>
  <c r="I498" i="2"/>
  <c r="I472" i="2"/>
  <c r="I429" i="2"/>
  <c r="I349" i="2"/>
  <c r="H131" i="2"/>
  <c r="O179" i="24"/>
  <c r="H1378" i="2"/>
  <c r="H1192" i="2"/>
  <c r="K1454" i="2"/>
  <c r="I1144" i="2"/>
  <c r="L1296" i="2"/>
  <c r="L1294" i="2" s="1"/>
  <c r="H1229" i="2"/>
  <c r="I1224" i="2"/>
  <c r="H1218" i="2"/>
  <c r="I984" i="2"/>
  <c r="I898" i="2"/>
  <c r="H872" i="2"/>
  <c r="I757" i="2"/>
  <c r="H757" i="2"/>
  <c r="H744" i="2"/>
  <c r="I712" i="2"/>
  <c r="H712" i="2"/>
  <c r="H664" i="2"/>
  <c r="I632" i="2"/>
  <c r="G576" i="2"/>
  <c r="G574" i="2" s="1"/>
  <c r="H552" i="2"/>
  <c r="H472" i="2"/>
  <c r="I344" i="2"/>
  <c r="I258" i="2"/>
  <c r="H258" i="2"/>
  <c r="G256" i="2"/>
  <c r="I16" i="54" s="1"/>
  <c r="I232" i="2"/>
  <c r="I1432" i="2"/>
  <c r="I1352" i="2"/>
  <c r="H1317" i="2"/>
  <c r="H1304" i="2"/>
  <c r="I1058" i="2"/>
  <c r="H989" i="2"/>
  <c r="I978" i="2"/>
  <c r="I738" i="2"/>
  <c r="I695" i="2"/>
  <c r="H338" i="2"/>
  <c r="I295" i="2"/>
  <c r="I277" i="2"/>
  <c r="H184" i="2"/>
  <c r="H117" i="2"/>
  <c r="K176" i="2"/>
  <c r="J15" i="54" s="1"/>
  <c r="I152" i="2"/>
  <c r="I184" i="2"/>
  <c r="H1011" i="2"/>
  <c r="I589" i="2"/>
  <c r="H424" i="2"/>
  <c r="H295" i="2"/>
  <c r="I312" i="2"/>
  <c r="I357" i="2"/>
  <c r="H375" i="2"/>
  <c r="H392" i="2"/>
  <c r="I509" i="2"/>
  <c r="H535" i="2"/>
  <c r="I552" i="2"/>
  <c r="H615" i="2"/>
  <c r="K656" i="2"/>
  <c r="J21" i="54" s="1"/>
  <c r="E656" i="2"/>
  <c r="E654" i="2" s="1"/>
  <c r="L656" i="2"/>
  <c r="K21" i="54" s="1"/>
  <c r="H691" i="2"/>
  <c r="H695" i="2"/>
  <c r="H952" i="2"/>
  <c r="K976" i="2"/>
  <c r="I1491" i="2"/>
  <c r="H1058" i="2"/>
  <c r="H1138" i="2"/>
  <c r="H1175" i="2"/>
  <c r="H1255" i="2"/>
  <c r="E1296" i="2"/>
  <c r="G29" i="54" s="1"/>
  <c r="I1389" i="2"/>
  <c r="E1456" i="2"/>
  <c r="E1454" i="2" s="1"/>
  <c r="H1495" i="2"/>
  <c r="H1512" i="2"/>
  <c r="I240" i="2"/>
  <c r="H1709" i="2"/>
  <c r="H320" i="2"/>
  <c r="H640" i="2"/>
  <c r="I1760" i="2"/>
  <c r="H1360" i="2"/>
  <c r="H800" i="2"/>
  <c r="H480" i="2"/>
  <c r="H160" i="2"/>
  <c r="H82" i="2"/>
  <c r="H135" i="2"/>
  <c r="I197" i="2"/>
  <c r="G416" i="2"/>
  <c r="G414" i="2" s="1"/>
  <c r="I264" i="2"/>
  <c r="I578" i="2"/>
  <c r="I749" i="2"/>
  <c r="I792" i="2"/>
  <c r="I824" i="2"/>
  <c r="I909" i="2"/>
  <c r="E896" i="2"/>
  <c r="E894" i="2" s="1"/>
  <c r="I1237" i="2"/>
  <c r="I1298" i="2"/>
  <c r="I1458" i="2"/>
  <c r="I1512" i="2"/>
  <c r="I1752" i="2"/>
  <c r="I78" i="2"/>
  <c r="H88" i="2"/>
  <c r="I135" i="2"/>
  <c r="I90" i="2"/>
  <c r="H451" i="2"/>
  <c r="H418" i="2"/>
  <c r="H771" i="2"/>
  <c r="H931" i="2"/>
  <c r="H178" i="2"/>
  <c r="K416" i="2"/>
  <c r="K414" i="2" s="1"/>
  <c r="F416" i="2"/>
  <c r="H18" i="54" s="1"/>
  <c r="H37" i="54" s="1"/>
  <c r="H264" i="2"/>
  <c r="H344" i="2"/>
  <c r="H349" i="2"/>
  <c r="K336" i="2"/>
  <c r="J17" i="54" s="1"/>
  <c r="H517" i="2"/>
  <c r="H578" i="2"/>
  <c r="H677" i="2"/>
  <c r="G656" i="2"/>
  <c r="I21" i="54" s="1"/>
  <c r="I851" i="2"/>
  <c r="H935" i="2"/>
  <c r="H984" i="2"/>
  <c r="I1015" i="2"/>
  <c r="H1091" i="2"/>
  <c r="H1171" i="2"/>
  <c r="I1192" i="2"/>
  <c r="H1272" i="2"/>
  <c r="L1376" i="2"/>
  <c r="L1374" i="2" s="1"/>
  <c r="H1384" i="2"/>
  <c r="H1469" i="2"/>
  <c r="K1696" i="2"/>
  <c r="J34" i="54" s="1"/>
  <c r="E1696" i="2"/>
  <c r="L1696" i="2"/>
  <c r="K34" i="54" s="1"/>
  <c r="H1731" i="2"/>
  <c r="H880" i="2"/>
  <c r="H1520" i="2"/>
  <c r="I87" i="2"/>
  <c r="L51" i="2"/>
  <c r="K80" i="2"/>
  <c r="G80" i="2"/>
  <c r="H80" i="2" s="1"/>
  <c r="H83" i="2"/>
  <c r="I83" i="2"/>
  <c r="H1760" i="2"/>
  <c r="I86" i="2"/>
  <c r="I1520" i="2"/>
  <c r="H78" i="2"/>
  <c r="H1432" i="2"/>
  <c r="H1389" i="2"/>
  <c r="G1376" i="2"/>
  <c r="I30" i="54" s="1"/>
  <c r="E1376" i="2"/>
  <c r="E1374" i="2" s="1"/>
  <c r="K1376" i="2"/>
  <c r="F1376" i="2"/>
  <c r="H30" i="54" s="1"/>
  <c r="K1296" i="2"/>
  <c r="J29" i="54" s="1"/>
  <c r="G1296" i="2"/>
  <c r="G1294" i="2" s="1"/>
  <c r="H1352" i="2"/>
  <c r="F1296" i="2"/>
  <c r="F1294" i="2" s="1"/>
  <c r="H1335" i="2"/>
  <c r="H1309" i="2"/>
  <c r="I1304" i="2"/>
  <c r="H1298" i="2"/>
  <c r="L1216" i="2"/>
  <c r="K28" i="54" s="1"/>
  <c r="G1216" i="2"/>
  <c r="G1214" i="2" s="1"/>
  <c r="I1272" i="2"/>
  <c r="E55" i="2"/>
  <c r="F1216" i="2"/>
  <c r="E1216" i="2"/>
  <c r="K1216" i="2"/>
  <c r="K1214" i="2" s="1"/>
  <c r="L29" i="2"/>
  <c r="I1218" i="2"/>
  <c r="G1136" i="2"/>
  <c r="I27" i="54" s="1"/>
  <c r="L1136" i="2"/>
  <c r="K27" i="54" s="1"/>
  <c r="H1157" i="2"/>
  <c r="H36" i="2"/>
  <c r="H1144" i="2"/>
  <c r="I68" i="2"/>
  <c r="H1069" i="2"/>
  <c r="F29" i="2"/>
  <c r="H1064" i="2"/>
  <c r="F24" i="2"/>
  <c r="E1056" i="2"/>
  <c r="I1032" i="2"/>
  <c r="H1032" i="2"/>
  <c r="H1015" i="2"/>
  <c r="F976" i="2"/>
  <c r="F974" i="2" s="1"/>
  <c r="I39" i="2"/>
  <c r="I43" i="2"/>
  <c r="I989" i="2"/>
  <c r="G976" i="2"/>
  <c r="I952" i="2"/>
  <c r="H70" i="2"/>
  <c r="I54" i="2"/>
  <c r="H917" i="2"/>
  <c r="G896" i="2"/>
  <c r="I917" i="2"/>
  <c r="I904" i="2"/>
  <c r="K896" i="2"/>
  <c r="G51" i="2"/>
  <c r="H837" i="2"/>
  <c r="H45" i="2"/>
  <c r="H49" i="2"/>
  <c r="I33" i="2"/>
  <c r="E29" i="2"/>
  <c r="L816" i="2"/>
  <c r="L814" i="2" s="1"/>
  <c r="I27" i="2"/>
  <c r="I818" i="2"/>
  <c r="F816" i="2"/>
  <c r="F814" i="2" s="1"/>
  <c r="H818" i="2"/>
  <c r="I66" i="2"/>
  <c r="H775" i="2"/>
  <c r="I61" i="2"/>
  <c r="I48" i="2"/>
  <c r="I50" i="2"/>
  <c r="I47" i="2"/>
  <c r="E736" i="2"/>
  <c r="I36" i="2"/>
  <c r="K24" i="2"/>
  <c r="K736" i="2"/>
  <c r="L736" i="2"/>
  <c r="L18" i="2"/>
  <c r="H738" i="2"/>
  <c r="H54" i="2"/>
  <c r="K37" i="2"/>
  <c r="I49" i="2"/>
  <c r="H31" i="2"/>
  <c r="G29" i="2"/>
  <c r="I31" i="2"/>
  <c r="I658" i="2"/>
  <c r="I74" i="2"/>
  <c r="H60" i="2"/>
  <c r="H65" i="2"/>
  <c r="I69" i="2"/>
  <c r="I62" i="2"/>
  <c r="I70" i="2"/>
  <c r="I615" i="2"/>
  <c r="H43" i="2"/>
  <c r="H47" i="2"/>
  <c r="K576" i="2"/>
  <c r="K574" i="2" s="1"/>
  <c r="H28" i="2"/>
  <c r="K18" i="2"/>
  <c r="E576" i="2"/>
  <c r="H69" i="2"/>
  <c r="I64" i="2"/>
  <c r="I65" i="2"/>
  <c r="H66" i="2"/>
  <c r="I67" i="2"/>
  <c r="E496" i="2"/>
  <c r="G19" i="54" s="1"/>
  <c r="L37" i="2"/>
  <c r="H509" i="2"/>
  <c r="L496" i="2"/>
  <c r="L494" i="2" s="1"/>
  <c r="K496" i="2"/>
  <c r="G18" i="2"/>
  <c r="L416" i="2"/>
  <c r="K18" i="54" s="1"/>
  <c r="E416" i="2"/>
  <c r="G18" i="54" s="1"/>
  <c r="I41" i="2"/>
  <c r="I21" i="2"/>
  <c r="I57" i="2"/>
  <c r="H371" i="2"/>
  <c r="H44" i="2"/>
  <c r="F336" i="2"/>
  <c r="F334" i="2" s="1"/>
  <c r="L336" i="2"/>
  <c r="H22" i="2"/>
  <c r="I22" i="2"/>
  <c r="G336" i="2"/>
  <c r="E72" i="2"/>
  <c r="I76" i="2"/>
  <c r="H312" i="2"/>
  <c r="I60" i="2"/>
  <c r="F51" i="2"/>
  <c r="H51" i="2" s="1"/>
  <c r="F256" i="2"/>
  <c r="F254" i="2" s="1"/>
  <c r="E51" i="2"/>
  <c r="G37" i="2"/>
  <c r="I44" i="2"/>
  <c r="H48" i="2"/>
  <c r="H41" i="2"/>
  <c r="K256" i="2"/>
  <c r="I32" i="2"/>
  <c r="H32" i="2"/>
  <c r="H269" i="2"/>
  <c r="L256" i="2"/>
  <c r="E256" i="2"/>
  <c r="E254" i="2" s="1"/>
  <c r="L72" i="2"/>
  <c r="F72" i="2"/>
  <c r="H75" i="2"/>
  <c r="H76" i="2"/>
  <c r="I58" i="2"/>
  <c r="H61" i="2"/>
  <c r="I215" i="2"/>
  <c r="I63" i="2"/>
  <c r="H53" i="2"/>
  <c r="I42" i="2"/>
  <c r="I46" i="2"/>
  <c r="H46" i="2"/>
  <c r="E176" i="2"/>
  <c r="H197" i="2"/>
  <c r="H40" i="2"/>
  <c r="F37" i="2"/>
  <c r="I34" i="2"/>
  <c r="F176" i="2"/>
  <c r="H15" i="54" s="1"/>
  <c r="I26" i="2"/>
  <c r="H26" i="2"/>
  <c r="G176" i="2"/>
  <c r="G174" i="2" s="1"/>
  <c r="L174" i="2"/>
  <c r="H20" i="2"/>
  <c r="E18" i="2"/>
  <c r="K72" i="2"/>
  <c r="H152" i="2"/>
  <c r="G72" i="2"/>
  <c r="H74" i="2"/>
  <c r="I75" i="2"/>
  <c r="H55" i="2"/>
  <c r="H57" i="2"/>
  <c r="H59" i="2"/>
  <c r="H64" i="2"/>
  <c r="H67" i="2"/>
  <c r="H68" i="2"/>
  <c r="H42" i="2"/>
  <c r="H50" i="2"/>
  <c r="K29" i="2"/>
  <c r="E96" i="2"/>
  <c r="E94" i="2" s="1"/>
  <c r="I109" i="2"/>
  <c r="L96" i="2"/>
  <c r="L94" i="2" s="1"/>
  <c r="G24" i="2"/>
  <c r="I104" i="2"/>
  <c r="I98" i="2"/>
  <c r="H98" i="2"/>
  <c r="I20" i="2"/>
  <c r="S46" i="24"/>
  <c r="Q179" i="24"/>
  <c r="J179" i="24"/>
  <c r="H179" i="24"/>
  <c r="S15" i="24"/>
  <c r="S26" i="24"/>
  <c r="S30" i="24"/>
  <c r="S136" i="24"/>
  <c r="O157" i="24"/>
  <c r="L136" i="24"/>
  <c r="L138" i="24"/>
  <c r="L164" i="24"/>
  <c r="L177" i="24"/>
  <c r="L43" i="24"/>
  <c r="Q148" i="24"/>
  <c r="Q157" i="24"/>
  <c r="O200" i="24"/>
  <c r="O101" i="24"/>
  <c r="Q51" i="24"/>
  <c r="J87" i="24"/>
  <c r="H148" i="24"/>
  <c r="H169" i="24"/>
  <c r="H190" i="24"/>
  <c r="H200" i="24"/>
  <c r="H101" i="24"/>
  <c r="J190" i="24"/>
  <c r="J101" i="24"/>
  <c r="J169" i="24"/>
  <c r="L17" i="24"/>
  <c r="L27" i="24"/>
  <c r="S59" i="24"/>
  <c r="T59" i="24" s="1"/>
  <c r="S76" i="24"/>
  <c r="S78" i="24"/>
  <c r="S80" i="24"/>
  <c r="S82" i="24"/>
  <c r="S84" i="24"/>
  <c r="S143" i="24"/>
  <c r="S166" i="24"/>
  <c r="L137" i="24"/>
  <c r="O69" i="24"/>
  <c r="Q200" i="24"/>
  <c r="Q101" i="24"/>
  <c r="O51" i="24"/>
  <c r="J200" i="24"/>
  <c r="J51" i="24"/>
  <c r="L120" i="24"/>
  <c r="L124" i="24" s="1"/>
  <c r="S79" i="24"/>
  <c r="S81" i="24"/>
  <c r="T81" i="24" s="1"/>
  <c r="S85" i="24"/>
  <c r="L139" i="24"/>
  <c r="S120" i="24"/>
  <c r="J148" i="24"/>
  <c r="L167" i="24"/>
  <c r="S145" i="24"/>
  <c r="T145" i="24" s="1"/>
  <c r="Q69" i="24"/>
  <c r="S14" i="24"/>
  <c r="S16" i="24"/>
  <c r="S17" i="24"/>
  <c r="S18" i="24"/>
  <c r="S19" i="24"/>
  <c r="S20" i="24"/>
  <c r="S21" i="24"/>
  <c r="S22" i="24"/>
  <c r="S24" i="24"/>
  <c r="S25" i="24"/>
  <c r="S27" i="24"/>
  <c r="S28" i="24"/>
  <c r="S29" i="24"/>
  <c r="S31" i="24"/>
  <c r="S32" i="24"/>
  <c r="S109" i="24"/>
  <c r="O169" i="24"/>
  <c r="J111" i="24"/>
  <c r="L80" i="24"/>
  <c r="J124" i="24"/>
  <c r="Q190" i="24"/>
  <c r="Q124" i="24"/>
  <c r="S121" i="24"/>
  <c r="T121" i="24" s="1"/>
  <c r="H34" i="24"/>
  <c r="S60" i="24"/>
  <c r="T60" i="24" s="1"/>
  <c r="S133" i="24"/>
  <c r="S138" i="24"/>
  <c r="S140" i="24"/>
  <c r="S188" i="24"/>
  <c r="S198" i="24"/>
  <c r="S97" i="24"/>
  <c r="S99" i="24"/>
  <c r="S41" i="24"/>
  <c r="S43" i="24"/>
  <c r="S45" i="24"/>
  <c r="S47" i="24"/>
  <c r="S49" i="24"/>
  <c r="L76" i="24"/>
  <c r="L78" i="24"/>
  <c r="L82" i="24"/>
  <c r="L84" i="24"/>
  <c r="L134" i="24"/>
  <c r="L141" i="24"/>
  <c r="L143" i="24"/>
  <c r="L146" i="24"/>
  <c r="L155" i="24"/>
  <c r="L157" i="24" s="1"/>
  <c r="L165" i="24"/>
  <c r="L197" i="24"/>
  <c r="L97" i="24"/>
  <c r="L99" i="24"/>
  <c r="L42" i="24"/>
  <c r="L44" i="24"/>
  <c r="L46" i="24"/>
  <c r="L48" i="24"/>
  <c r="S119" i="24"/>
  <c r="T119" i="24" s="1"/>
  <c r="Q87" i="24"/>
  <c r="S134" i="24"/>
  <c r="S137" i="24"/>
  <c r="S139" i="24"/>
  <c r="S141" i="24"/>
  <c r="S146" i="24"/>
  <c r="S155" i="24"/>
  <c r="S157" i="24" s="1"/>
  <c r="S165" i="24"/>
  <c r="S167" i="24"/>
  <c r="S177" i="24"/>
  <c r="S197" i="24"/>
  <c r="S96" i="24"/>
  <c r="S98" i="24"/>
  <c r="S42" i="24"/>
  <c r="S44" i="24"/>
  <c r="S48" i="24"/>
  <c r="L109" i="24"/>
  <c r="L77" i="24"/>
  <c r="L79" i="24"/>
  <c r="L83" i="24"/>
  <c r="L85" i="24"/>
  <c r="L140" i="24"/>
  <c r="L142" i="24"/>
  <c r="L144" i="24"/>
  <c r="L133" i="24"/>
  <c r="L166" i="24"/>
  <c r="L96" i="24"/>
  <c r="L98" i="24"/>
  <c r="L45" i="24"/>
  <c r="L47" i="24"/>
  <c r="L49" i="24"/>
  <c r="Q111" i="24"/>
  <c r="S58" i="24"/>
  <c r="T58" i="24" s="1"/>
  <c r="S62" i="24"/>
  <c r="T62" i="24" s="1"/>
  <c r="S64" i="24"/>
  <c r="T64" i="24" s="1"/>
  <c r="S66" i="24"/>
  <c r="T66" i="24" s="1"/>
  <c r="O190" i="24"/>
  <c r="S187" i="24"/>
  <c r="L41" i="24"/>
  <c r="H51" i="24"/>
  <c r="H87" i="24"/>
  <c r="O87" i="24"/>
  <c r="L95" i="24"/>
  <c r="H157" i="24"/>
  <c r="L108" i="24"/>
  <c r="S95" i="24"/>
  <c r="S164" i="24"/>
  <c r="Q169" i="24"/>
  <c r="O148" i="24"/>
  <c r="S176" i="24"/>
  <c r="L176" i="24"/>
  <c r="L14" i="24"/>
  <c r="L15" i="24"/>
  <c r="L16" i="24"/>
  <c r="L18" i="24"/>
  <c r="L19" i="24"/>
  <c r="L20" i="24"/>
  <c r="L21" i="24"/>
  <c r="L22" i="24"/>
  <c r="L24" i="24"/>
  <c r="L25" i="24"/>
  <c r="L26" i="24"/>
  <c r="L28" i="24"/>
  <c r="L29" i="24"/>
  <c r="L30" i="24"/>
  <c r="L31" i="24"/>
  <c r="L32" i="24"/>
  <c r="Q34" i="24"/>
  <c r="S61" i="24"/>
  <c r="T61" i="24" s="1"/>
  <c r="S63" i="24"/>
  <c r="T63" i="24" s="1"/>
  <c r="S65" i="24"/>
  <c r="T65" i="24" s="1"/>
  <c r="S67" i="24"/>
  <c r="T67" i="24" s="1"/>
  <c r="S83" i="24"/>
  <c r="S108" i="24"/>
  <c r="T110" i="24"/>
  <c r="O124" i="24"/>
  <c r="S122" i="24"/>
  <c r="T122" i="24" s="1"/>
  <c r="J34" i="24"/>
  <c r="S77" i="24"/>
  <c r="O34" i="24"/>
  <c r="O111" i="24"/>
  <c r="S142" i="24"/>
  <c r="S144" i="24"/>
  <c r="S199" i="24"/>
  <c r="T199" i="24" s="1"/>
  <c r="AB12" i="41"/>
  <c r="AE12" i="41"/>
  <c r="AG12" i="41"/>
  <c r="T38" i="52"/>
  <c r="U37" i="35"/>
  <c r="X37" i="35" s="1"/>
  <c r="P62" i="35"/>
  <c r="R38" i="38"/>
  <c r="AX21" i="41"/>
  <c r="AY21" i="41" s="1"/>
  <c r="BA21" i="41" s="1"/>
  <c r="AB27" i="41"/>
  <c r="AG27" i="41" s="1"/>
  <c r="AE27" i="41"/>
  <c r="N31" i="29"/>
  <c r="P13" i="29"/>
  <c r="AG62" i="35"/>
  <c r="AA33" i="51"/>
  <c r="M15" i="7"/>
  <c r="AO20" i="41"/>
  <c r="W30" i="41"/>
  <c r="Q22" i="41"/>
  <c r="AG22" i="41" s="1"/>
  <c r="AE22" i="41"/>
  <c r="W31" i="33"/>
  <c r="Y34" i="49"/>
  <c r="W28" i="40"/>
  <c r="AE21" i="41"/>
  <c r="V27" i="52"/>
  <c r="X34" i="49"/>
  <c r="O38" i="38"/>
  <c r="AU26" i="41"/>
  <c r="AV26" i="41"/>
  <c r="AV29" i="41" s="1"/>
  <c r="AN13" i="41"/>
  <c r="AL16" i="41"/>
  <c r="I775" i="2"/>
  <c r="I117" i="2"/>
  <c r="I52" i="35"/>
  <c r="V54" i="34"/>
  <c r="V56" i="34" s="1"/>
  <c r="U12" i="34"/>
  <c r="V16" i="34"/>
  <c r="V23" i="18"/>
  <c r="V49" i="18" s="1"/>
  <c r="V20" i="33"/>
  <c r="V21" i="33" s="1"/>
  <c r="V31" i="33" s="1"/>
  <c r="W10" i="40"/>
  <c r="W13" i="40" s="1"/>
  <c r="Z33" i="51"/>
  <c r="I10" i="5"/>
  <c r="H19" i="5"/>
  <c r="I49" i="18"/>
  <c r="F96" i="2"/>
  <c r="H104" i="2"/>
  <c r="P39" i="18"/>
  <c r="P49" i="18" s="1"/>
  <c r="AK47" i="18"/>
  <c r="AK49" i="18" s="1"/>
  <c r="W10" i="18"/>
  <c r="W14" i="18" s="1"/>
  <c r="W12" i="18"/>
  <c r="T23" i="18"/>
  <c r="T49" i="18" s="1"/>
  <c r="W20" i="18"/>
  <c r="W23" i="18" s="1"/>
  <c r="M21" i="33"/>
  <c r="M31" i="33" s="1"/>
  <c r="X28" i="33"/>
  <c r="X26" i="33"/>
  <c r="X29" i="33" s="1"/>
  <c r="U29" i="33"/>
  <c r="X14" i="33"/>
  <c r="X15" i="33" s="1"/>
  <c r="X21" i="33" s="1"/>
  <c r="X31" i="33" s="1"/>
  <c r="AC46" i="35"/>
  <c r="AC52" i="35" s="1"/>
  <c r="AC62" i="35" s="1"/>
  <c r="AH46" i="35"/>
  <c r="AH52" i="35" s="1"/>
  <c r="AJ38" i="40"/>
  <c r="AE38" i="40"/>
  <c r="R13" i="40"/>
  <c r="R62" i="35"/>
  <c r="Q62" i="35"/>
  <c r="W60" i="35"/>
  <c r="T37" i="35"/>
  <c r="T62" i="35" s="1"/>
  <c r="X33" i="35"/>
  <c r="X12" i="35"/>
  <c r="Z62" i="35"/>
  <c r="V13" i="35"/>
  <c r="X18" i="35"/>
  <c r="X22" i="35" s="1"/>
  <c r="U22" i="35"/>
  <c r="W46" i="35"/>
  <c r="W52" i="35" s="1"/>
  <c r="W62" i="35" s="1"/>
  <c r="U46" i="35"/>
  <c r="T52" i="35"/>
  <c r="S51" i="35"/>
  <c r="S46" i="35"/>
  <c r="S52" i="35" s="1"/>
  <c r="U13" i="52"/>
  <c r="AD23" i="51"/>
  <c r="R22" i="52"/>
  <c r="S22" i="52"/>
  <c r="S28" i="52" s="1"/>
  <c r="V20" i="52"/>
  <c r="R27" i="52"/>
  <c r="T36" i="52"/>
  <c r="U34" i="49"/>
  <c r="N16" i="49"/>
  <c r="N34" i="49" s="1"/>
  <c r="Z24" i="49"/>
  <c r="Z34" i="49" s="1"/>
  <c r="AF16" i="49"/>
  <c r="AF34" i="49" s="1"/>
  <c r="J27" i="38"/>
  <c r="J28" i="38" s="1"/>
  <c r="J38" i="38" s="1"/>
  <c r="J36" i="38"/>
  <c r="AK22" i="40"/>
  <c r="AK28" i="40" s="1"/>
  <c r="R28" i="38"/>
  <c r="N33" i="51"/>
  <c r="O31" i="51"/>
  <c r="O33" i="51" s="1"/>
  <c r="AE15" i="51"/>
  <c r="AE33" i="51" s="1"/>
  <c r="AR23" i="51"/>
  <c r="AR31" i="51"/>
  <c r="R18" i="34"/>
  <c r="V15" i="34"/>
  <c r="V18" i="34" s="1"/>
  <c r="S18" i="34"/>
  <c r="AA33" i="34"/>
  <c r="AA34" i="34" s="1"/>
  <c r="AA58" i="34" s="1"/>
  <c r="T33" i="34"/>
  <c r="T34" i="34" s="1"/>
  <c r="S28" i="34"/>
  <c r="AT23" i="41"/>
  <c r="AT30" i="41" s="1"/>
  <c r="AX20" i="41"/>
  <c r="AL23" i="41"/>
  <c r="AF23" i="41"/>
  <c r="AF30" i="41" s="1"/>
  <c r="Y14" i="41"/>
  <c r="Z14" i="41" s="1"/>
  <c r="AB14" i="41" s="1"/>
  <c r="W20" i="41"/>
  <c r="W23" i="41" s="1"/>
  <c r="V20" i="41"/>
  <c r="V29" i="41"/>
  <c r="Y26" i="41"/>
  <c r="N26" i="41"/>
  <c r="I34" i="26"/>
  <c r="I58" i="26"/>
  <c r="I12" i="2"/>
  <c r="H12" i="2"/>
  <c r="H90" i="2"/>
  <c r="F23" i="66"/>
  <c r="F17" i="66" s="1"/>
  <c r="D47" i="66"/>
  <c r="F45" i="66"/>
  <c r="F43" i="66"/>
  <c r="J49" i="18"/>
  <c r="S62" i="35"/>
  <c r="AF29" i="51"/>
  <c r="AC31" i="51"/>
  <c r="AC33" i="51" s="1"/>
  <c r="AB16" i="49"/>
  <c r="AB34" i="49" s="1"/>
  <c r="L13" i="41"/>
  <c r="L16" i="41" s="1"/>
  <c r="L30" i="41" s="1"/>
  <c r="I16" i="41"/>
  <c r="I30" i="41" s="1"/>
  <c r="K13" i="41"/>
  <c r="AD13" i="41"/>
  <c r="AD16" i="41" s="1"/>
  <c r="AD30" i="41" s="1"/>
  <c r="F47" i="66"/>
  <c r="W44" i="18"/>
  <c r="W47" i="18" s="1"/>
  <c r="AN14" i="41"/>
  <c r="AO14" i="41" s="1"/>
  <c r="AQ14" i="41" s="1"/>
  <c r="V28" i="34"/>
  <c r="V34" i="34" s="1"/>
  <c r="V58" i="34" s="1"/>
  <c r="AC21" i="33"/>
  <c r="H13" i="5"/>
  <c r="U15" i="33"/>
  <c r="U21" i="33" s="1"/>
  <c r="U31" i="33" s="1"/>
  <c r="S12" i="34"/>
  <c r="T47" i="18"/>
  <c r="AV23" i="41"/>
  <c r="AG14" i="41"/>
  <c r="H14" i="6"/>
  <c r="K33" i="18"/>
  <c r="K39" i="18" s="1"/>
  <c r="K49" i="18"/>
  <c r="O49" i="18"/>
  <c r="AJ49" i="18"/>
  <c r="AH15" i="33"/>
  <c r="AH21" i="33" s="1"/>
  <c r="AC29" i="33"/>
  <c r="V38" i="40"/>
  <c r="O38" i="40"/>
  <c r="U38" i="38"/>
  <c r="L62" i="35"/>
  <c r="I62" i="35"/>
  <c r="AF27" i="52"/>
  <c r="AF28" i="52" s="1"/>
  <c r="AF38" i="52" s="1"/>
  <c r="H28" i="52"/>
  <c r="H38" i="52" s="1"/>
  <c r="O38" i="52"/>
  <c r="AD15" i="51"/>
  <c r="U27" i="52"/>
  <c r="U28" i="52" s="1"/>
  <c r="V33" i="52"/>
  <c r="V36" i="52" s="1"/>
  <c r="S36" i="52"/>
  <c r="Z32" i="49"/>
  <c r="S19" i="38"/>
  <c r="S22" i="38" s="1"/>
  <c r="S28" i="38" s="1"/>
  <c r="Q22" i="38"/>
  <c r="Q28" i="38" s="1"/>
  <c r="Q38" i="38" s="1"/>
  <c r="W13" i="38"/>
  <c r="W38" i="38" s="1"/>
  <c r="J30" i="41"/>
  <c r="J58" i="34"/>
  <c r="AF49" i="34"/>
  <c r="S48" i="34"/>
  <c r="S49" i="34" s="1"/>
  <c r="G14" i="46"/>
  <c r="F20" i="46"/>
  <c r="P20" i="29"/>
  <c r="AS22" i="41"/>
  <c r="AU22" i="41" s="1"/>
  <c r="AX22" i="41" s="1"/>
  <c r="AY22" i="41" s="1"/>
  <c r="BA22" i="41" s="1"/>
  <c r="AK22" i="41"/>
  <c r="AN22" i="41" s="1"/>
  <c r="AO22" i="41" s="1"/>
  <c r="AQ22" i="41" s="1"/>
  <c r="AC29" i="41"/>
  <c r="AC30" i="41" s="1"/>
  <c r="K15" i="41"/>
  <c r="N15" i="41" s="1"/>
  <c r="O15" i="41" s="1"/>
  <c r="L15" i="41"/>
  <c r="I13" i="5"/>
  <c r="H30" i="29"/>
  <c r="P30" i="29" s="1"/>
  <c r="E1136" i="2"/>
  <c r="I1138" i="2"/>
  <c r="L23" i="41"/>
  <c r="N20" i="41"/>
  <c r="Y16" i="41"/>
  <c r="Q49" i="18"/>
  <c r="AD39" i="18"/>
  <c r="AD49" i="18" s="1"/>
  <c r="X60" i="35"/>
  <c r="AF28" i="51"/>
  <c r="AB31" i="51"/>
  <c r="S33" i="38"/>
  <c r="S36" i="38" s="1"/>
  <c r="Q36" i="38"/>
  <c r="AF58" i="34"/>
  <c r="AU13" i="41"/>
  <c r="AX13" i="41" s="1"/>
  <c r="AY13" i="41" s="1"/>
  <c r="BA13" i="41" s="1"/>
  <c r="AV13" i="41"/>
  <c r="G94" i="2"/>
  <c r="H824" i="2"/>
  <c r="AK26" i="41"/>
  <c r="S33" i="34"/>
  <c r="AN15" i="41"/>
  <c r="AO15" i="41" s="1"/>
  <c r="AQ15" i="41" s="1"/>
  <c r="X20" i="35"/>
  <c r="Q21" i="41"/>
  <c r="AG21" i="41" s="1"/>
  <c r="R28" i="40"/>
  <c r="V42" i="34"/>
  <c r="V43" i="34" s="1"/>
  <c r="V49" i="34" s="1"/>
  <c r="K58" i="34"/>
  <c r="X30" i="35"/>
  <c r="X31" i="35" s="1"/>
  <c r="V46" i="35"/>
  <c r="V52" i="35" s="1"/>
  <c r="AT29" i="41"/>
  <c r="AJ30" i="41"/>
  <c r="S12" i="46"/>
  <c r="S11" i="38"/>
  <c r="S13" i="38" s="1"/>
  <c r="S38" i="38" s="1"/>
  <c r="G14" i="6"/>
  <c r="AA49" i="18"/>
  <c r="AI39" i="18"/>
  <c r="AI49" i="18" s="1"/>
  <c r="T33" i="18"/>
  <c r="T39" i="18" s="1"/>
  <c r="W30" i="18"/>
  <c r="W33" i="18" s="1"/>
  <c r="W39" i="18" s="1"/>
  <c r="AA52" i="35"/>
  <c r="AA62" i="35" s="1"/>
  <c r="T21" i="33"/>
  <c r="T31" i="33" s="1"/>
  <c r="AH29" i="33"/>
  <c r="Z21" i="33"/>
  <c r="Z31" i="33" s="1"/>
  <c r="AH31" i="35"/>
  <c r="AH37" i="35" s="1"/>
  <c r="AH62" i="35" s="1"/>
  <c r="M36" i="35"/>
  <c r="M37" i="35" s="1"/>
  <c r="M62" i="35" s="1"/>
  <c r="AK13" i="40"/>
  <c r="AK38" i="40" s="1"/>
  <c r="AH38" i="40"/>
  <c r="I28" i="38"/>
  <c r="I38" i="38" s="1"/>
  <c r="X28" i="38"/>
  <c r="X38" i="38" s="1"/>
  <c r="AA36" i="52"/>
  <c r="AA38" i="52" s="1"/>
  <c r="K36" i="52"/>
  <c r="K38" i="52" s="1"/>
  <c r="AC38" i="52"/>
  <c r="N38" i="52"/>
  <c r="L33" i="51"/>
  <c r="AB15" i="51"/>
  <c r="V21" i="52"/>
  <c r="V22" i="52" s="1"/>
  <c r="V28" i="52" s="1"/>
  <c r="V38" i="52" s="1"/>
  <c r="U36" i="52"/>
  <c r="AH34" i="49"/>
  <c r="AJ16" i="49"/>
  <c r="AJ34" i="49" s="1"/>
  <c r="W33" i="40"/>
  <c r="T36" i="40"/>
  <c r="T38" i="40" s="1"/>
  <c r="W34" i="40"/>
  <c r="AA13" i="38"/>
  <c r="AA38" i="38" s="1"/>
  <c r="AK33" i="51"/>
  <c r="AR15" i="51"/>
  <c r="AR33" i="51" s="1"/>
  <c r="J34" i="49"/>
  <c r="J49" i="34"/>
  <c r="AB49" i="34"/>
  <c r="AB58" i="34" s="1"/>
  <c r="U43" i="34"/>
  <c r="U49" i="34" s="1"/>
  <c r="T56" i="34"/>
  <c r="T48" i="34"/>
  <c r="T49" i="34" s="1"/>
  <c r="V27" i="34"/>
  <c r="R48" i="34"/>
  <c r="R49" i="34" s="1"/>
  <c r="R58" i="34" s="1"/>
  <c r="J11" i="45"/>
  <c r="AU12" i="41"/>
  <c r="AV12" i="41"/>
  <c r="AV16" i="41" s="1"/>
  <c r="AV30" i="41" s="1"/>
  <c r="R14" i="18"/>
  <c r="R49" i="18" s="1"/>
  <c r="I46" i="26"/>
  <c r="K96" i="2"/>
  <c r="G12" i="61"/>
  <c r="E816" i="2"/>
  <c r="E814" i="2" s="1"/>
  <c r="I855" i="2"/>
  <c r="H855" i="2"/>
  <c r="H1415" i="2"/>
  <c r="I1415" i="2"/>
  <c r="H498" i="2"/>
  <c r="G496" i="2"/>
  <c r="L576" i="2"/>
  <c r="F656" i="2"/>
  <c r="G1056" i="2"/>
  <c r="I1077" i="2"/>
  <c r="H1077" i="2"/>
  <c r="I1384" i="2"/>
  <c r="I1397" i="2"/>
  <c r="I640" i="2"/>
  <c r="H49" i="54"/>
  <c r="H1040" i="2"/>
  <c r="H45" i="54"/>
  <c r="H720" i="2"/>
  <c r="I10" i="62"/>
  <c r="I13" i="62"/>
  <c r="N9" i="63"/>
  <c r="F18" i="2"/>
  <c r="I40" i="2"/>
  <c r="E37" i="2"/>
  <c r="H39" i="54"/>
  <c r="AK21" i="41"/>
  <c r="AN21" i="41" s="1"/>
  <c r="AO21" i="41" s="1"/>
  <c r="AQ21" i="41" s="1"/>
  <c r="H277" i="2"/>
  <c r="H584" i="2"/>
  <c r="H669" i="2"/>
  <c r="I669" i="2"/>
  <c r="F736" i="2"/>
  <c r="K816" i="2"/>
  <c r="K1056" i="2"/>
  <c r="F1136" i="2"/>
  <c r="H1149" i="2"/>
  <c r="L1694" i="2"/>
  <c r="I27" i="62"/>
  <c r="I45" i="2"/>
  <c r="I84" i="2"/>
  <c r="E80" i="2"/>
  <c r="M29" i="66"/>
  <c r="I375" i="2"/>
  <c r="I178" i="2"/>
  <c r="I418" i="2"/>
  <c r="H455" i="2"/>
  <c r="I455" i="2"/>
  <c r="E336" i="2"/>
  <c r="F496" i="2"/>
  <c r="I504" i="2"/>
  <c r="F576" i="2"/>
  <c r="H792" i="2"/>
  <c r="G816" i="2"/>
  <c r="L896" i="2"/>
  <c r="F896" i="2"/>
  <c r="L976" i="2"/>
  <c r="E976" i="2"/>
  <c r="I1335" i="2"/>
  <c r="I1464" i="2"/>
  <c r="L1056" i="2"/>
  <c r="F1056" i="2"/>
  <c r="I1112" i="2"/>
  <c r="H1112" i="2"/>
  <c r="K1136" i="2"/>
  <c r="I1309" i="2"/>
  <c r="H1411" i="2"/>
  <c r="F1456" i="2"/>
  <c r="G1456" i="2"/>
  <c r="I1477" i="2"/>
  <c r="F1696" i="2"/>
  <c r="H1698" i="2"/>
  <c r="H1704" i="2"/>
  <c r="I1704" i="2"/>
  <c r="H1717" i="2"/>
  <c r="I1717" i="2"/>
  <c r="J9" i="63"/>
  <c r="F48" i="66"/>
  <c r="F44" i="66"/>
  <c r="I46" i="54"/>
  <c r="H53" i="54"/>
  <c r="I55" i="54"/>
  <c r="H1397" i="2"/>
  <c r="I1411" i="2"/>
  <c r="H1464" i="2"/>
  <c r="I1317" i="2"/>
  <c r="I51" i="54"/>
  <c r="H400" i="2"/>
  <c r="F12" i="66"/>
  <c r="F5" i="66" s="1"/>
  <c r="F38" i="66"/>
  <c r="M1518" i="2" l="1"/>
  <c r="L1454" i="2"/>
  <c r="I736" i="2"/>
  <c r="I20" i="54"/>
  <c r="K29" i="54"/>
  <c r="J213" i="24"/>
  <c r="O213" i="24"/>
  <c r="Q213" i="24"/>
  <c r="H213" i="24"/>
  <c r="T19" i="24"/>
  <c r="T14" i="24"/>
  <c r="E16" i="2"/>
  <c r="E14" i="2" s="1"/>
  <c r="H976" i="2"/>
  <c r="G734" i="2"/>
  <c r="F414" i="2"/>
  <c r="H414" i="2" s="1"/>
  <c r="H416" i="2"/>
  <c r="I80" i="2"/>
  <c r="T24" i="24"/>
  <c r="O1694" i="2"/>
  <c r="N1694" i="2"/>
  <c r="M1694" i="2"/>
  <c r="G31" i="54"/>
  <c r="L654" i="2"/>
  <c r="I51" i="2"/>
  <c r="I29" i="54"/>
  <c r="I28" i="54"/>
  <c r="I1216" i="2"/>
  <c r="H1216" i="2"/>
  <c r="K23" i="54"/>
  <c r="K654" i="2"/>
  <c r="H656" i="2"/>
  <c r="G654" i="2"/>
  <c r="I654" i="2" s="1"/>
  <c r="J18" i="54"/>
  <c r="L414" i="2"/>
  <c r="K334" i="2"/>
  <c r="G254" i="2"/>
  <c r="I254" i="2" s="1"/>
  <c r="K174" i="2"/>
  <c r="G30" i="54"/>
  <c r="I1296" i="2"/>
  <c r="E1294" i="2"/>
  <c r="I1294" i="2" s="1"/>
  <c r="G24" i="54"/>
  <c r="I896" i="2"/>
  <c r="I656" i="2"/>
  <c r="I416" i="2"/>
  <c r="E414" i="2"/>
  <c r="I414" i="2" s="1"/>
  <c r="H16" i="54"/>
  <c r="K30" i="54"/>
  <c r="E1694" i="2"/>
  <c r="I1694" i="2" s="1"/>
  <c r="J20" i="54"/>
  <c r="H25" i="54"/>
  <c r="I1696" i="2"/>
  <c r="G1134" i="2"/>
  <c r="I18" i="54"/>
  <c r="K974" i="2"/>
  <c r="J25" i="54"/>
  <c r="F1214" i="2"/>
  <c r="H1214" i="2" s="1"/>
  <c r="G21" i="54"/>
  <c r="L1214" i="2"/>
  <c r="K1694" i="2"/>
  <c r="I1376" i="2"/>
  <c r="H1376" i="2"/>
  <c r="G1374" i="2"/>
  <c r="I1374" i="2" s="1"/>
  <c r="F1374" i="2"/>
  <c r="K1374" i="2"/>
  <c r="J30" i="54"/>
  <c r="K1294" i="2"/>
  <c r="H1296" i="2"/>
  <c r="H29" i="54"/>
  <c r="H1294" i="2"/>
  <c r="H28" i="54"/>
  <c r="J28" i="54"/>
  <c r="G28" i="54"/>
  <c r="E1214" i="2"/>
  <c r="I1214" i="2" s="1"/>
  <c r="L1134" i="2"/>
  <c r="H24" i="2"/>
  <c r="I29" i="2"/>
  <c r="E1054" i="2"/>
  <c r="G26" i="54"/>
  <c r="G974" i="2"/>
  <c r="H974" i="2" s="1"/>
  <c r="I25" i="54"/>
  <c r="G894" i="2"/>
  <c r="I894" i="2" s="1"/>
  <c r="I24" i="54"/>
  <c r="J24" i="54"/>
  <c r="K894" i="2"/>
  <c r="H23" i="54"/>
  <c r="I55" i="2"/>
  <c r="E734" i="2"/>
  <c r="G22" i="54"/>
  <c r="J22" i="54"/>
  <c r="K734" i="2"/>
  <c r="L734" i="2"/>
  <c r="K22" i="54"/>
  <c r="L16" i="2"/>
  <c r="L14" i="2" s="1"/>
  <c r="H29" i="2"/>
  <c r="I576" i="2"/>
  <c r="E574" i="2"/>
  <c r="I574" i="2" s="1"/>
  <c r="G20" i="54"/>
  <c r="K16" i="2"/>
  <c r="E494" i="2"/>
  <c r="H37" i="2"/>
  <c r="K19" i="54"/>
  <c r="K494" i="2"/>
  <c r="J19" i="54"/>
  <c r="I24" i="2"/>
  <c r="I18" i="2"/>
  <c r="H17" i="54"/>
  <c r="K17" i="54"/>
  <c r="L334" i="2"/>
  <c r="I17" i="54"/>
  <c r="G334" i="2"/>
  <c r="H334" i="2" s="1"/>
  <c r="H336" i="2"/>
  <c r="H256" i="2"/>
  <c r="K254" i="2"/>
  <c r="J16" i="54"/>
  <c r="K16" i="54"/>
  <c r="L254" i="2"/>
  <c r="G16" i="54"/>
  <c r="I256" i="2"/>
  <c r="E174" i="2"/>
  <c r="I174" i="2" s="1"/>
  <c r="G15" i="54"/>
  <c r="F174" i="2"/>
  <c r="H174" i="2" s="1"/>
  <c r="H176" i="2"/>
  <c r="I15" i="54"/>
  <c r="I176" i="2"/>
  <c r="K14" i="54"/>
  <c r="H72" i="2"/>
  <c r="I72" i="2"/>
  <c r="G16" i="2"/>
  <c r="G14" i="2" s="1"/>
  <c r="G14" i="54"/>
  <c r="T29" i="24"/>
  <c r="T26" i="24"/>
  <c r="T43" i="24"/>
  <c r="T136" i="24"/>
  <c r="L179" i="24"/>
  <c r="T30" i="24"/>
  <c r="T15" i="24"/>
  <c r="S179" i="24"/>
  <c r="T137" i="24"/>
  <c r="T48" i="24"/>
  <c r="T167" i="24"/>
  <c r="T44" i="24"/>
  <c r="T197" i="24"/>
  <c r="T17" i="24"/>
  <c r="T165" i="24"/>
  <c r="T143" i="24"/>
  <c r="T82" i="24"/>
  <c r="T177" i="24"/>
  <c r="T78" i="24"/>
  <c r="T139" i="24"/>
  <c r="T138" i="24"/>
  <c r="T27" i="24"/>
  <c r="T22" i="24"/>
  <c r="L169" i="24"/>
  <c r="T142" i="24"/>
  <c r="T83" i="24"/>
  <c r="T32" i="24"/>
  <c r="T133" i="24"/>
  <c r="T77" i="24"/>
  <c r="T21" i="24"/>
  <c r="S169" i="24"/>
  <c r="L200" i="24"/>
  <c r="T109" i="24"/>
  <c r="T166" i="24"/>
  <c r="T79" i="24"/>
  <c r="T187" i="24"/>
  <c r="T95" i="24"/>
  <c r="L190" i="24"/>
  <c r="T85" i="24"/>
  <c r="T141" i="24"/>
  <c r="T76" i="24"/>
  <c r="T16" i="24"/>
  <c r="T25" i="24"/>
  <c r="T20" i="24"/>
  <c r="T84" i="24"/>
  <c r="T164" i="24"/>
  <c r="T28" i="24"/>
  <c r="T18" i="24"/>
  <c r="T49" i="24"/>
  <c r="T47" i="24"/>
  <c r="T80" i="24"/>
  <c r="L51" i="24"/>
  <c r="L213" i="24" s="1"/>
  <c r="T99" i="24"/>
  <c r="T45" i="24"/>
  <c r="T97" i="24"/>
  <c r="T140" i="24"/>
  <c r="T144" i="24"/>
  <c r="T31" i="24"/>
  <c r="L111" i="24"/>
  <c r="L101" i="24"/>
  <c r="L148" i="24"/>
  <c r="T42" i="24"/>
  <c r="T146" i="24"/>
  <c r="T134" i="24"/>
  <c r="S190" i="24"/>
  <c r="S101" i="24"/>
  <c r="L87" i="24"/>
  <c r="T46" i="24"/>
  <c r="T96" i="24"/>
  <c r="T188" i="24"/>
  <c r="T198" i="24"/>
  <c r="T155" i="24"/>
  <c r="T157" i="24" s="1"/>
  <c r="S51" i="24"/>
  <c r="T98" i="24"/>
  <c r="T108" i="24"/>
  <c r="T69" i="24"/>
  <c r="S87" i="24"/>
  <c r="S34" i="24"/>
  <c r="S200" i="24"/>
  <c r="S69" i="24"/>
  <c r="L34" i="24"/>
  <c r="T41" i="24"/>
  <c r="S111" i="24"/>
  <c r="T176" i="24"/>
  <c r="T120" i="24"/>
  <c r="T124" i="24" s="1"/>
  <c r="S124" i="24"/>
  <c r="S148" i="24"/>
  <c r="K1134" i="2"/>
  <c r="J27" i="54"/>
  <c r="L974" i="2"/>
  <c r="K25" i="54"/>
  <c r="G23" i="54"/>
  <c r="AU29" i="41"/>
  <c r="AX26" i="41"/>
  <c r="H24" i="54"/>
  <c r="F894" i="2"/>
  <c r="H896" i="2"/>
  <c r="E334" i="2"/>
  <c r="I336" i="2"/>
  <c r="G17" i="54"/>
  <c r="H27" i="54"/>
  <c r="F1134" i="2"/>
  <c r="H1136" i="2"/>
  <c r="F16" i="2"/>
  <c r="H18" i="2"/>
  <c r="H1056" i="2"/>
  <c r="I26" i="54"/>
  <c r="G1054" i="2"/>
  <c r="I1056" i="2"/>
  <c r="AX12" i="41"/>
  <c r="AU16" i="41"/>
  <c r="AU30" i="41" s="1"/>
  <c r="W36" i="40"/>
  <c r="AB33" i="51"/>
  <c r="AN26" i="41"/>
  <c r="AK29" i="41"/>
  <c r="AD33" i="51"/>
  <c r="Y20" i="41"/>
  <c r="V23" i="41"/>
  <c r="V30" i="41" s="1"/>
  <c r="U38" i="52"/>
  <c r="X46" i="35"/>
  <c r="X52" i="35" s="1"/>
  <c r="X62" i="35" s="1"/>
  <c r="U52" i="35"/>
  <c r="U62" i="35" s="1"/>
  <c r="V62" i="35"/>
  <c r="R38" i="40"/>
  <c r="I19" i="5"/>
  <c r="AE14" i="41"/>
  <c r="AL30" i="41"/>
  <c r="P31" i="29"/>
  <c r="P39" i="29" s="1"/>
  <c r="P40" i="29" s="1"/>
  <c r="F50" i="66"/>
  <c r="F41" i="66" s="1"/>
  <c r="G41" i="66" s="1"/>
  <c r="F29" i="66"/>
  <c r="G494" i="2"/>
  <c r="I19" i="54"/>
  <c r="I496" i="2"/>
  <c r="H496" i="2"/>
  <c r="K94" i="2"/>
  <c r="J14" i="54"/>
  <c r="AK23" i="41"/>
  <c r="H1456" i="2"/>
  <c r="G1454" i="2"/>
  <c r="I31" i="54"/>
  <c r="I1456" i="2"/>
  <c r="K24" i="54"/>
  <c r="L894" i="2"/>
  <c r="F574" i="2"/>
  <c r="H574" i="2" s="1"/>
  <c r="H20" i="54"/>
  <c r="H576" i="2"/>
  <c r="J26" i="54"/>
  <c r="K1054" i="2"/>
  <c r="H21" i="54"/>
  <c r="F654" i="2"/>
  <c r="N23" i="41"/>
  <c r="O20" i="41"/>
  <c r="G27" i="54"/>
  <c r="I1136" i="2"/>
  <c r="E1134" i="2"/>
  <c r="AE15" i="41"/>
  <c r="Q15" i="41"/>
  <c r="AG15" i="41" s="1"/>
  <c r="N13" i="41"/>
  <c r="K16" i="41"/>
  <c r="K30" i="41" s="1"/>
  <c r="N29" i="41"/>
  <c r="O26" i="41"/>
  <c r="AX23" i="41"/>
  <c r="AY20" i="41"/>
  <c r="S34" i="34"/>
  <c r="S38" i="52"/>
  <c r="W49" i="18"/>
  <c r="F94" i="2"/>
  <c r="H14" i="54"/>
  <c r="AO13" i="41"/>
  <c r="AN16" i="41"/>
  <c r="AN23" i="41"/>
  <c r="Z16" i="41"/>
  <c r="K26" i="54"/>
  <c r="L1054" i="2"/>
  <c r="H19" i="54"/>
  <c r="F494" i="2"/>
  <c r="F734" i="2"/>
  <c r="H22" i="54"/>
  <c r="H736" i="2"/>
  <c r="S14" i="46"/>
  <c r="G20" i="46"/>
  <c r="S20" i="46" s="1"/>
  <c r="S58" i="34"/>
  <c r="F1694" i="2"/>
  <c r="H1694" i="2" s="1"/>
  <c r="H31" i="54"/>
  <c r="F1454" i="2"/>
  <c r="H26" i="54"/>
  <c r="F1054" i="2"/>
  <c r="G25" i="54"/>
  <c r="E974" i="2"/>
  <c r="I976" i="2"/>
  <c r="G814" i="2"/>
  <c r="I816" i="2"/>
  <c r="I23" i="54"/>
  <c r="H816" i="2"/>
  <c r="J23" i="54"/>
  <c r="K814" i="2"/>
  <c r="I37" i="2"/>
  <c r="H1696" i="2"/>
  <c r="L574" i="2"/>
  <c r="K20" i="54"/>
  <c r="I96" i="2"/>
  <c r="H96" i="2"/>
  <c r="I14" i="54"/>
  <c r="AF31" i="51"/>
  <c r="AF33" i="51" s="1"/>
  <c r="AH31" i="33"/>
  <c r="AC31" i="33"/>
  <c r="Z26" i="41"/>
  <c r="Y29" i="41"/>
  <c r="T58" i="34"/>
  <c r="R28" i="52"/>
  <c r="R38" i="52" s="1"/>
  <c r="W38" i="40"/>
  <c r="U58" i="34"/>
  <c r="AQ20" i="41"/>
  <c r="AQ23" i="41" s="1"/>
  <c r="AO23" i="41"/>
  <c r="AU23" i="41"/>
  <c r="AB16" i="41"/>
  <c r="O1518" i="2" l="1"/>
  <c r="N1518" i="2"/>
  <c r="J37" i="54"/>
  <c r="J12" i="54" s="1"/>
  <c r="G37" i="54"/>
  <c r="G12" i="54" s="1"/>
  <c r="I37" i="54"/>
  <c r="I12" i="54" s="1"/>
  <c r="K37" i="54"/>
  <c r="K12" i="54" s="1"/>
  <c r="H12" i="54"/>
  <c r="H734" i="2"/>
  <c r="I734" i="2"/>
  <c r="H1374" i="2"/>
  <c r="S213" i="24"/>
  <c r="T200" i="24"/>
  <c r="O1454" i="2"/>
  <c r="N1454" i="2"/>
  <c r="M1454" i="2"/>
  <c r="H254" i="2"/>
  <c r="I1134" i="2"/>
  <c r="I974" i="2"/>
  <c r="H894" i="2"/>
  <c r="H654" i="2"/>
  <c r="H1134" i="2"/>
  <c r="I334" i="2"/>
  <c r="K14" i="2"/>
  <c r="H16" i="2"/>
  <c r="T179" i="24"/>
  <c r="T169" i="24"/>
  <c r="T111" i="24"/>
  <c r="T190" i="24"/>
  <c r="T34" i="24"/>
  <c r="T87" i="24"/>
  <c r="T51" i="24"/>
  <c r="T148" i="24"/>
  <c r="T101" i="24"/>
  <c r="AQ13" i="41"/>
  <c r="AQ16" i="41" s="1"/>
  <c r="AO16" i="41"/>
  <c r="Q20" i="41"/>
  <c r="AE20" i="41"/>
  <c r="AE23" i="41" s="1"/>
  <c r="O23" i="41"/>
  <c r="H494" i="2"/>
  <c r="I494" i="2"/>
  <c r="AX29" i="41"/>
  <c r="AY26" i="41"/>
  <c r="I94" i="2"/>
  <c r="H94" i="2"/>
  <c r="H814" i="2"/>
  <c r="I814" i="2"/>
  <c r="AE26" i="41"/>
  <c r="AE29" i="41" s="1"/>
  <c r="O29" i="41"/>
  <c r="Q26" i="41"/>
  <c r="AK30" i="41"/>
  <c r="Z20" i="41"/>
  <c r="Y23" i="41"/>
  <c r="Y30" i="41" s="1"/>
  <c r="I1054" i="2"/>
  <c r="H1054" i="2"/>
  <c r="F14" i="2"/>
  <c r="H14" i="2" s="1"/>
  <c r="Z29" i="41"/>
  <c r="AB26" i="41"/>
  <c r="AB29" i="41" s="1"/>
  <c r="AN30" i="41"/>
  <c r="I14" i="2"/>
  <c r="AY23" i="41"/>
  <c r="BA20" i="41"/>
  <c r="BA23" i="41" s="1"/>
  <c r="O13" i="41"/>
  <c r="N16" i="41"/>
  <c r="N30" i="41" s="1"/>
  <c r="H1454" i="2"/>
  <c r="I1454" i="2"/>
  <c r="I16" i="2"/>
  <c r="AO26" i="41"/>
  <c r="AN29" i="41"/>
  <c r="AX16" i="41"/>
  <c r="AX30" i="41" s="1"/>
  <c r="AY12" i="41"/>
  <c r="T213" i="24" l="1"/>
  <c r="AY16" i="41"/>
  <c r="BA12" i="41"/>
  <c r="BA16" i="41" s="1"/>
  <c r="AO30" i="41"/>
  <c r="BA26" i="41"/>
  <c r="BA29" i="41" s="1"/>
  <c r="AY29" i="41"/>
  <c r="AE13" i="41"/>
  <c r="AE16" i="41" s="1"/>
  <c r="AE30" i="41" s="1"/>
  <c r="Q13" i="41"/>
  <c r="O16" i="41"/>
  <c r="O30" i="41" s="1"/>
  <c r="Q29" i="41"/>
  <c r="AG26" i="41"/>
  <c r="AG29" i="41" s="1"/>
  <c r="AQ26" i="41"/>
  <c r="AQ29" i="41" s="1"/>
  <c r="AQ30" i="41" s="1"/>
  <c r="AO29" i="41"/>
  <c r="AB20" i="41"/>
  <c r="AB23" i="41" s="1"/>
  <c r="AB30" i="41" s="1"/>
  <c r="Z23" i="41"/>
  <c r="Z30" i="41" s="1"/>
  <c r="Q23" i="41"/>
  <c r="AG13" i="41" l="1"/>
  <c r="AG16" i="41" s="1"/>
  <c r="Q16" i="41"/>
  <c r="Q30" i="41" s="1"/>
  <c r="BA30" i="41"/>
  <c r="AG20" i="41"/>
  <c r="AG23" i="41" s="1"/>
  <c r="AY30" i="41"/>
  <c r="AG30" i="41" l="1"/>
  <c r="I1370" i="2"/>
  <c r="M18" i="2"/>
  <c r="H1370" i="2"/>
  <c r="D27" i="65" l="1"/>
  <c r="D28" i="65" s="1"/>
  <c r="J3426" i="23"/>
  <c r="K3426" i="23" s="1"/>
  <c r="J3424" i="23"/>
  <c r="K3424" i="23" s="1"/>
  <c r="J3425" i="23"/>
  <c r="K3425" i="23" s="1"/>
</calcChain>
</file>

<file path=xl/comments1.xml><?xml version="1.0" encoding="utf-8"?>
<comments xmlns="http://schemas.openxmlformats.org/spreadsheetml/2006/main">
  <authors>
    <author>Comp</author>
  </authors>
  <commentList>
    <comment ref="B6" authorId="0" shapeId="0">
      <text>
        <r>
          <rPr>
            <b/>
            <sz val="8"/>
            <color indexed="81"/>
            <rFont val="Tahoma"/>
            <family val="2"/>
          </rPr>
          <t>Lilit
ՎԵՐ ՔՐ</t>
        </r>
        <r>
          <rPr>
            <sz val="8"/>
            <color indexed="81"/>
            <rFont val="Tahoma"/>
            <family val="2"/>
          </rPr>
          <t xml:space="preserve">
</t>
        </r>
      </text>
    </comment>
  </commentList>
</comments>
</file>

<file path=xl/comments2.xml><?xml version="1.0" encoding="utf-8"?>
<comments xmlns="http://schemas.openxmlformats.org/spreadsheetml/2006/main">
  <authors>
    <author>Author</author>
  </authors>
  <commentList>
    <comment ref="C2474" authorId="0" shapeId="0">
      <text>
        <r>
          <rPr>
            <b/>
            <sz val="8"/>
            <color indexed="81"/>
            <rFont val="Tahoma"/>
            <family val="2"/>
          </rPr>
          <t>Author:</t>
        </r>
        <r>
          <rPr>
            <sz val="8"/>
            <color indexed="81"/>
            <rFont val="Tahoma"/>
            <family val="2"/>
          </rPr>
          <t xml:space="preserve">
դեղինով նշվածը դպրոցի գույքն է</t>
        </r>
      </text>
    </comment>
  </commentList>
</comments>
</file>

<file path=xl/comments3.xml><?xml version="1.0" encoding="utf-8"?>
<comments xmlns="http://schemas.openxmlformats.org/spreadsheetml/2006/main">
  <authors>
    <author>Author</author>
  </authors>
  <commentList>
    <comment ref="B37" authorId="0" shapeId="0">
      <text>
        <r>
          <rPr>
            <b/>
            <sz val="9"/>
            <color indexed="81"/>
            <rFont val="Tahoma"/>
            <family val="2"/>
            <charset val="204"/>
          </rPr>
          <t>Author:</t>
        </r>
        <r>
          <rPr>
            <sz val="9"/>
            <color indexed="81"/>
            <rFont val="Tahoma"/>
            <family val="2"/>
            <charset val="204"/>
          </rPr>
          <t xml:space="preserve">
2 տեղակալ +1 կարգադրիչների ծառայության պետ, ով ևս տեղակալ է</t>
        </r>
      </text>
    </comment>
    <comment ref="B89" authorId="0" shapeId="0">
      <text>
        <r>
          <rPr>
            <b/>
            <sz val="9"/>
            <color indexed="81"/>
            <rFont val="Tahoma"/>
            <family val="2"/>
            <charset val="204"/>
          </rPr>
          <t>Author:</t>
        </r>
        <r>
          <rPr>
            <sz val="9"/>
            <color indexed="81"/>
            <rFont val="Tahoma"/>
            <family val="2"/>
            <charset val="204"/>
          </rPr>
          <t xml:space="preserve">
797 - 1 /կարգադրիչների ծառայության պետ/</t>
        </r>
      </text>
    </comment>
  </commentList>
</comments>
</file>

<file path=xl/comments4.xml><?xml version="1.0" encoding="utf-8"?>
<comments xmlns="http://schemas.openxmlformats.org/spreadsheetml/2006/main">
  <authors>
    <author>Author</author>
  </authors>
  <commentList>
    <comment ref="C15" authorId="0" shapeId="0">
      <text>
        <r>
          <rPr>
            <b/>
            <sz val="9"/>
            <color indexed="81"/>
            <rFont val="Tahoma"/>
            <family val="2"/>
            <charset val="204"/>
          </rPr>
          <t>Author:</t>
        </r>
        <r>
          <rPr>
            <sz val="9"/>
            <color indexed="81"/>
            <rFont val="Tahoma"/>
            <family val="2"/>
            <charset val="204"/>
          </rPr>
          <t xml:space="preserve">
Վարչական պաշտոն</t>
        </r>
      </text>
    </comment>
    <comment ref="C16" authorId="0" shapeId="0">
      <text>
        <r>
          <rPr>
            <b/>
            <sz val="9"/>
            <color indexed="81"/>
            <rFont val="Tahoma"/>
            <family val="2"/>
            <charset val="204"/>
          </rPr>
          <t>Author:</t>
        </r>
        <r>
          <rPr>
            <sz val="9"/>
            <color indexed="81"/>
            <rFont val="Tahoma"/>
            <family val="2"/>
            <charset val="204"/>
          </rPr>
          <t xml:space="preserve">
հայեցողական պաշտոն</t>
        </r>
      </text>
    </comment>
    <comment ref="C17" authorId="0" shapeId="0">
      <text>
        <r>
          <rPr>
            <b/>
            <sz val="9"/>
            <color indexed="81"/>
            <rFont val="Tahoma"/>
            <family val="2"/>
            <charset val="204"/>
          </rPr>
          <t>Author:</t>
        </r>
        <r>
          <rPr>
            <sz val="9"/>
            <color indexed="81"/>
            <rFont val="Tahoma"/>
            <family val="2"/>
            <charset val="204"/>
          </rPr>
          <t xml:space="preserve">
հայեցողական պաշտոն</t>
        </r>
      </text>
    </comment>
    <comment ref="C18" authorId="0" shapeId="0">
      <text>
        <r>
          <rPr>
            <b/>
            <sz val="9"/>
            <color indexed="81"/>
            <rFont val="Tahoma"/>
            <family val="2"/>
            <charset val="204"/>
          </rPr>
          <t>Author:</t>
        </r>
        <r>
          <rPr>
            <sz val="9"/>
            <color indexed="81"/>
            <rFont val="Tahoma"/>
            <family val="2"/>
            <charset val="204"/>
          </rPr>
          <t xml:space="preserve">
հայեցողական պաշտոն</t>
        </r>
      </text>
    </comment>
    <comment ref="C19" authorId="0" shapeId="0">
      <text>
        <r>
          <rPr>
            <b/>
            <sz val="9"/>
            <color indexed="81"/>
            <rFont val="Tahoma"/>
            <family val="2"/>
            <charset val="204"/>
          </rPr>
          <t>Author:</t>
        </r>
        <r>
          <rPr>
            <sz val="9"/>
            <color indexed="81"/>
            <rFont val="Tahoma"/>
            <family val="2"/>
            <charset val="204"/>
          </rPr>
          <t xml:space="preserve">
հայեցողական պաշտոն</t>
        </r>
      </text>
    </comment>
    <comment ref="C20" authorId="0" shapeId="0">
      <text>
        <r>
          <rPr>
            <b/>
            <sz val="9"/>
            <color indexed="81"/>
            <rFont val="Tahoma"/>
            <family val="2"/>
            <charset val="204"/>
          </rPr>
          <t>Author:</t>
        </r>
        <r>
          <rPr>
            <sz val="9"/>
            <color indexed="81"/>
            <rFont val="Tahoma"/>
            <family val="2"/>
            <charset val="204"/>
          </rPr>
          <t xml:space="preserve">
հայեցողական պաշտոն</t>
        </r>
      </text>
    </comment>
    <comment ref="C21" authorId="0" shapeId="0">
      <text>
        <r>
          <rPr>
            <b/>
            <sz val="9"/>
            <color indexed="81"/>
            <rFont val="Tahoma"/>
            <family val="2"/>
            <charset val="204"/>
          </rPr>
          <t>Author:</t>
        </r>
        <r>
          <rPr>
            <sz val="9"/>
            <color indexed="81"/>
            <rFont val="Tahoma"/>
            <family val="2"/>
            <charset val="204"/>
          </rPr>
          <t xml:space="preserve">
հայեցողական պաշտոն</t>
        </r>
      </text>
    </comment>
    <comment ref="C22" authorId="0" shapeId="0">
      <text>
        <r>
          <rPr>
            <b/>
            <sz val="9"/>
            <color indexed="81"/>
            <rFont val="Tahoma"/>
            <family val="2"/>
            <charset val="204"/>
          </rPr>
          <t>Author:</t>
        </r>
        <r>
          <rPr>
            <sz val="9"/>
            <color indexed="81"/>
            <rFont val="Tahoma"/>
            <family val="2"/>
            <charset val="204"/>
          </rPr>
          <t xml:space="preserve">
հայեցողական պաշտոն</t>
        </r>
      </text>
    </comment>
    <comment ref="C23" authorId="0" shapeId="0">
      <text>
        <r>
          <rPr>
            <b/>
            <sz val="9"/>
            <color indexed="81"/>
            <rFont val="Tahoma"/>
            <family val="2"/>
            <charset val="204"/>
          </rPr>
          <t>Author:</t>
        </r>
        <r>
          <rPr>
            <sz val="9"/>
            <color indexed="81"/>
            <rFont val="Tahoma"/>
            <family val="2"/>
            <charset val="204"/>
          </rPr>
          <t xml:space="preserve">
հայեցողական պաշտոն</t>
        </r>
      </text>
    </comment>
    <comment ref="C24" authorId="0" shapeId="0">
      <text>
        <r>
          <rPr>
            <b/>
            <sz val="9"/>
            <color indexed="81"/>
            <rFont val="Tahoma"/>
            <family val="2"/>
            <charset val="204"/>
          </rPr>
          <t>Author:</t>
        </r>
        <r>
          <rPr>
            <sz val="9"/>
            <color indexed="81"/>
            <rFont val="Tahoma"/>
            <family val="2"/>
            <charset val="204"/>
          </rPr>
          <t xml:space="preserve">
հայեցողական պաշտոն</t>
        </r>
      </text>
    </comment>
    <comment ref="C25" authorId="0" shapeId="0">
      <text>
        <r>
          <rPr>
            <b/>
            <sz val="9"/>
            <color indexed="81"/>
            <rFont val="Tahoma"/>
            <family val="2"/>
            <charset val="204"/>
          </rPr>
          <t>Author:</t>
        </r>
        <r>
          <rPr>
            <sz val="9"/>
            <color indexed="81"/>
            <rFont val="Tahoma"/>
            <family val="2"/>
            <charset val="204"/>
          </rPr>
          <t xml:space="preserve">
հայեցողական պաշտոն</t>
        </r>
      </text>
    </comment>
    <comment ref="C26" authorId="0" shapeId="0">
      <text>
        <r>
          <rPr>
            <b/>
            <sz val="9"/>
            <color indexed="81"/>
            <rFont val="Tahoma"/>
            <family val="2"/>
            <charset val="204"/>
          </rPr>
          <t>Author:</t>
        </r>
        <r>
          <rPr>
            <sz val="9"/>
            <color indexed="81"/>
            <rFont val="Tahoma"/>
            <family val="2"/>
            <charset val="204"/>
          </rPr>
          <t xml:space="preserve">
հայեցողական պաշտոն</t>
        </r>
      </text>
    </comment>
    <comment ref="C27" authorId="0" shapeId="0">
      <text>
        <r>
          <rPr>
            <b/>
            <sz val="9"/>
            <color indexed="81"/>
            <rFont val="Tahoma"/>
            <family val="2"/>
            <charset val="204"/>
          </rPr>
          <t>Author:</t>
        </r>
        <r>
          <rPr>
            <sz val="9"/>
            <color indexed="81"/>
            <rFont val="Tahoma"/>
            <family val="2"/>
            <charset val="204"/>
          </rPr>
          <t xml:space="preserve">
հայեցողական պաշտոն</t>
        </r>
      </text>
    </comment>
    <comment ref="C28" authorId="0" shapeId="0">
      <text>
        <r>
          <rPr>
            <b/>
            <sz val="9"/>
            <color indexed="81"/>
            <rFont val="Tahoma"/>
            <family val="2"/>
            <charset val="204"/>
          </rPr>
          <t>Author:</t>
        </r>
        <r>
          <rPr>
            <sz val="9"/>
            <color indexed="81"/>
            <rFont val="Tahoma"/>
            <family val="2"/>
            <charset val="204"/>
          </rPr>
          <t xml:space="preserve">
քաղաքացիական պաշտոն</t>
        </r>
      </text>
    </comment>
    <comment ref="C41" authorId="0" shapeId="0">
      <text>
        <r>
          <rPr>
            <b/>
            <sz val="9"/>
            <color indexed="81"/>
            <rFont val="Tahoma"/>
            <family val="2"/>
            <charset val="204"/>
          </rPr>
          <t>Author:</t>
        </r>
        <r>
          <rPr>
            <sz val="9"/>
            <color indexed="81"/>
            <rFont val="Tahoma"/>
            <family val="2"/>
            <charset val="204"/>
          </rPr>
          <t xml:space="preserve">
Հայեցողական պաշտոն</t>
        </r>
      </text>
    </comment>
  </commentList>
</comments>
</file>

<file path=xl/sharedStrings.xml><?xml version="1.0" encoding="utf-8"?>
<sst xmlns="http://schemas.openxmlformats.org/spreadsheetml/2006/main" count="30219" uniqueCount="7480">
  <si>
    <t>.</t>
  </si>
  <si>
    <t>x</t>
  </si>
  <si>
    <t>I</t>
  </si>
  <si>
    <t>II</t>
  </si>
  <si>
    <t>III</t>
  </si>
  <si>
    <t>IY</t>
  </si>
  <si>
    <t>NN</t>
  </si>
  <si>
    <t>*</t>
  </si>
  <si>
    <t>N</t>
  </si>
  <si>
    <t>B</t>
  </si>
  <si>
    <t>C</t>
  </si>
  <si>
    <t>D</t>
  </si>
  <si>
    <t>E</t>
  </si>
  <si>
    <t>F</t>
  </si>
  <si>
    <t>G</t>
  </si>
  <si>
    <t>H</t>
  </si>
  <si>
    <t>J</t>
  </si>
  <si>
    <t>K</t>
  </si>
  <si>
    <t>L</t>
  </si>
  <si>
    <t>O</t>
  </si>
  <si>
    <t>Q</t>
  </si>
  <si>
    <t>R</t>
  </si>
  <si>
    <t>S</t>
  </si>
  <si>
    <t>T</t>
  </si>
  <si>
    <t>U</t>
  </si>
  <si>
    <t>V</t>
  </si>
  <si>
    <t>W</t>
  </si>
  <si>
    <t xml:space="preserve">Ձև N  1 </t>
  </si>
  <si>
    <t>Կառավարման  ապարատ</t>
  </si>
  <si>
    <t xml:space="preserve">Հայտատուի  անվանումը </t>
  </si>
  <si>
    <t>հաստատված բյուջե</t>
  </si>
  <si>
    <t>բյուջետային  հայտ</t>
  </si>
  <si>
    <t>Ծառայողական  ավտոմեքենաների  քանակը</t>
  </si>
  <si>
    <t>ԸՆԴԱՄԵՆԸ  ԾԱԽՍԵՐ</t>
  </si>
  <si>
    <t xml:space="preserve">Ձև N  2 </t>
  </si>
  <si>
    <t>կոդը</t>
  </si>
  <si>
    <t>ԸՆԹԱՑԻԿ  ԾԱԽՍԵՐ</t>
  </si>
  <si>
    <t xml:space="preserve"> -Աշխատողների աշխատավարձեր և հավելավճարներ</t>
  </si>
  <si>
    <t xml:space="preserve"> - Պարգևատրումներ, դրամական խրախուսումներ և հատուկ վճարներ</t>
  </si>
  <si>
    <t xml:space="preserve"> -Քաղաքացիական, դատական և պետական ծառայողների պարգևատրում </t>
  </si>
  <si>
    <t>Էներգետիկ ծառայություններ</t>
  </si>
  <si>
    <t>Կոմունալ ծառայություններ</t>
  </si>
  <si>
    <t>Ջրամատակարարման և ջրահեռացման ծառայություններ</t>
  </si>
  <si>
    <t>Կապի ծառայություններ</t>
  </si>
  <si>
    <t>Ապահովագրական ծախսեր</t>
  </si>
  <si>
    <t>Գույքի և սարքավորումների վարձակալություն</t>
  </si>
  <si>
    <t>Արտագերատեսչական ծախսեր</t>
  </si>
  <si>
    <t>Ներքին  գործուղումներ</t>
  </si>
  <si>
    <t>Արտասահմանյան գործուղումների գծով ծախսեր</t>
  </si>
  <si>
    <t>Վարչական ծառայություններ</t>
  </si>
  <si>
    <t>Համակարգչային ծառայություններ</t>
  </si>
  <si>
    <t>Տեղեկատվական ծառայություններ</t>
  </si>
  <si>
    <t>Կառավարչական ծառայություններ</t>
  </si>
  <si>
    <t>Կենցաղային և հանրային սննդի ծառայություններ</t>
  </si>
  <si>
    <t>Ներկայացուցչական  ծախսեր</t>
  </si>
  <si>
    <t>Ընդհանուր բնույթի այլ ծառայություններ</t>
  </si>
  <si>
    <t>Մասնագիտական ծառայություններ</t>
  </si>
  <si>
    <t>Շենքերի և կառույցների ընթացիկ նորոգում և պահպանում</t>
  </si>
  <si>
    <t>Մեքենաների և սարքավորումների ընթացիկ նորոգում և պահպանում</t>
  </si>
  <si>
    <t>Ավտոմեքենաների ընթացիկ նորոգում և պահպանում</t>
  </si>
  <si>
    <t>Սարքավորումների ընթացիկ նորոգում և պահպանում</t>
  </si>
  <si>
    <t>Գրասենյակային նյութեր և հագուստ</t>
  </si>
  <si>
    <t>Գրասենյակային պիտույքներ</t>
  </si>
  <si>
    <t>Հագուստ և համազգեստ</t>
  </si>
  <si>
    <t>Հատուկ նպատակային այլ նյութեր</t>
  </si>
  <si>
    <t>Սուբսիդիաներ ոչ ֆինանսական պետական կազմակերպություններին</t>
  </si>
  <si>
    <t>Ընթացիկ դրամաշնորհներ միջազգային կազմակերպություններին</t>
  </si>
  <si>
    <t>Այլ նպաստներ բյուջեից</t>
  </si>
  <si>
    <t>Այլ հարկեր</t>
  </si>
  <si>
    <t>Պարտադիր վճարներ</t>
  </si>
  <si>
    <t>Այլ  ծախսեր</t>
  </si>
  <si>
    <t>Պահուստային միջոցներ</t>
  </si>
  <si>
    <t>այդ  թվում`</t>
  </si>
  <si>
    <t xml:space="preserve"> ՈՉ ՖԻՆԱՆՍԱԿԱՆ ԱԿՏԻՎՆԵՐԻ ԳԾՈՎ ԾԱԽՍԵՐ</t>
  </si>
  <si>
    <t xml:space="preserve">Տրանսպորտային սարքավորումներ </t>
  </si>
  <si>
    <t>Վարչական  սարքավորումներ</t>
  </si>
  <si>
    <t>Այլ մեքենաներ և սարքավորումներ</t>
  </si>
  <si>
    <t xml:space="preserve">Ոչ նյութական հիմնական միջոցներ </t>
  </si>
  <si>
    <t>Հ Ա Շ Վ Ա Ր Կ</t>
  </si>
  <si>
    <t>Բաժանորդային վարձ</t>
  </si>
  <si>
    <t xml:space="preserve"> Հեռախոսային խոսակցություններ</t>
  </si>
  <si>
    <t xml:space="preserve">Փոքր ունակությամբ (PABX) հեռախոսակայան ներ չշահագործող մարմին ների սովորական հեռախո սի բաժանորդային վարձ (տարեկան) </t>
  </si>
  <si>
    <t xml:space="preserve">Փոքր ունակությամբ (PABX) հեռախոսակայան ներ շահագործող մարմին ների սովորական հեռախո սի բաժանորդային վարձ (տարեկան) </t>
  </si>
  <si>
    <t>Ընդամենը սովորական հեռախոսի բաժանորդային վարձ (տարեկան)</t>
  </si>
  <si>
    <t>քանակը</t>
  </si>
  <si>
    <t>(դրամ)</t>
  </si>
  <si>
    <t xml:space="preserve">տեղական ելից հեռախոսային խոսակցություններ </t>
  </si>
  <si>
    <t xml:space="preserve"> (րոպե)</t>
  </si>
  <si>
    <t>դրամ</t>
  </si>
  <si>
    <t xml:space="preserve">Ընդամենը հեռախոսային խոսակցություն ների համար սահմանվող ամսական վճար </t>
  </si>
  <si>
    <t xml:space="preserve">Հեռախոսային խոսակցություն ների տարեկան սահմանաչափ </t>
  </si>
  <si>
    <t>Փոստային կապի ծառայություններ</t>
  </si>
  <si>
    <t>Ընդամենը կապի ծառայությունների վճարներ (տարեկան)</t>
  </si>
  <si>
    <t>Հաստիքը  կամ  ստորաբաժանումը</t>
  </si>
  <si>
    <t>Պետական մարմին - ընդամենը աշխատողների թիվը</t>
  </si>
  <si>
    <t>Ղեկավար</t>
  </si>
  <si>
    <t>Ղեկավարի տեղակալ /անդամներ/</t>
  </si>
  <si>
    <t>Ղեկավարի խորհրդական</t>
  </si>
  <si>
    <t>Ղեկավարի օգնական</t>
  </si>
  <si>
    <t>Ղեկավարի մամուլի քարտուղար</t>
  </si>
  <si>
    <t>Աշխատակազմի ղեկավար</t>
  </si>
  <si>
    <t>Աշխատակազմի ղեկավարի տեղակալ</t>
  </si>
  <si>
    <t>Աշխատակազմի առանձնացված ստորաբաժանման ղեկավար</t>
  </si>
  <si>
    <t>Աշխատակազմի առանձնացված ստորաբաժանման տարածքային մարմնի ղեկավար</t>
  </si>
  <si>
    <t>Աշխատակազմի առանձնացված ստորաբաժանում</t>
  </si>
  <si>
    <t>Աշխատակազմի առանձնացված ստորաբաժանման տարածքային մարմին</t>
  </si>
  <si>
    <t>Աշխատակազմի կառուցվածքային ստորաբաժանման ղեկավար</t>
  </si>
  <si>
    <t>Աշխատակազմի արտաքին կապերի վարչություն</t>
  </si>
  <si>
    <t>Աշխատակազմի վարչություն /քարտուղարություն/</t>
  </si>
  <si>
    <t>Աշխատակազմի ինքնուրույն բաժին</t>
  </si>
  <si>
    <t>Աշխատակազմի քարտուղարություն</t>
  </si>
  <si>
    <t>Տեխնիկական սպասարկում իրականացնող անձնակազմ</t>
  </si>
  <si>
    <t>Յուրաքանչյուր 4 կամ 5 միավորի համար մեկական հեռախոսագիծ (բացառությամբ տեխնիկական սպասարկողների)</t>
  </si>
  <si>
    <t>Ընդամենը</t>
  </si>
  <si>
    <t>հ/հ</t>
  </si>
  <si>
    <t>Ձև N 6</t>
  </si>
  <si>
    <t>տարբերություն</t>
  </si>
  <si>
    <t>Դատական իշխանության մարմնի անվանումը</t>
  </si>
  <si>
    <t>Հ/Հ</t>
  </si>
  <si>
    <t>գործերի
քանակը</t>
  </si>
  <si>
    <t>մեկ գործի համար ուղարկվող 
փաստաթղթերի 
քանակը</t>
  </si>
  <si>
    <t>ուղարկվող մեկ փաստաթղթի 
միջին արժեքը</t>
  </si>
  <si>
    <t>մեկ գործի արժեքը</t>
  </si>
  <si>
    <t>Ընդամենը տարեկան 
 ծախսեր</t>
  </si>
  <si>
    <t>գործերի
քանակը (ս3-ս8)</t>
  </si>
  <si>
    <t>Ընդամենը տարեկան 
 ծախսեր (ս7-ս9)</t>
  </si>
  <si>
    <t>Այդ թվում`</t>
  </si>
  <si>
    <t>Ձև N 7</t>
  </si>
  <si>
    <t xml:space="preserve">Սահմանված րոպե </t>
  </si>
  <si>
    <t>Հաստիքի անվանումը</t>
  </si>
  <si>
    <t xml:space="preserve">Հաստ.միավ.թիվը </t>
  </si>
  <si>
    <t>հեռ. քան</t>
  </si>
  <si>
    <t>ամս. բաժ.  վճար</t>
  </si>
  <si>
    <t>հասանելիք րոպե</t>
  </si>
  <si>
    <t>միջքաղ.և բջջ.ցանց, միավ.</t>
  </si>
  <si>
    <t>միջազգային,միավոր</t>
  </si>
  <si>
    <t>միջքաղ., միջազգայ. հեռ.համար</t>
  </si>
  <si>
    <t>Փոստային</t>
  </si>
  <si>
    <t>Ինտերնետ</t>
  </si>
  <si>
    <t>Իրտեկ</t>
  </si>
  <si>
    <t>Ձև N 8</t>
  </si>
  <si>
    <t>Համակար     գիչների քանակը  (հատ)</t>
  </si>
  <si>
    <t xml:space="preserve">Հզորությունը </t>
  </si>
  <si>
    <t>Շահագործ  ման ժամերի տարեկան քանակը</t>
  </si>
  <si>
    <t>Շենքերի և շինություն ների մակերեսը (քառ/մետր)</t>
  </si>
  <si>
    <t>Տարեկան ծախսի նորմը (կվտ.ժ)</t>
  </si>
  <si>
    <t>Ընդամենը  տարեկան ծախսի նորմը (կվտ.ժ)</t>
  </si>
  <si>
    <t>Ընդամենը էլեկտրաէներ  գիայի ծախս               (հազ. դրամ)</t>
  </si>
  <si>
    <t xml:space="preserve"> Այլ հատուկ սարքեր /վերելակներ, ներքին հեռախոսակայաններ, արտաքին լուսավորություն և այլն/</t>
  </si>
  <si>
    <t>Լուսավորության և կենցաղային սարքերի ծախսի, օդի լավորակման դեպքում` ենքերի և շինությունների 1քառ/մետր մակերեսի համար</t>
  </si>
  <si>
    <t>Լուսավորության և կենցաղային սարքերի ծախսի, առանց օդի լավորակման դեպքում` շենքերի և շինությունների 1 քառ/մետր մակերեսի համար</t>
  </si>
  <si>
    <t>Համակարգիչների` 1 հատի համար, որը ներառում է տպիչ սարքերի և այլ կազմտեխնիկայի ծախսը, 8-ժամյա աշխատանքային օրվա համար</t>
  </si>
  <si>
    <t>այդ թվում`</t>
  </si>
  <si>
    <t>Ձև N 9</t>
  </si>
  <si>
    <t>Բնակավայրը</t>
  </si>
  <si>
    <t>Շենքի տեսակը  (քար / պանելային,   միաձույլ)</t>
  </si>
  <si>
    <t xml:space="preserve">Շենքի ծավալը (խոր/մետր) հաշվարկված արտաքին չափերով </t>
  </si>
  <si>
    <t>այդ թվում` զբաղեցրած տարածքի ծավալը (խոր. մետր)</t>
  </si>
  <si>
    <t xml:space="preserve">քար </t>
  </si>
  <si>
    <t>պանելային,      միաձույլ</t>
  </si>
  <si>
    <t>Ընդամենը ջեռուցման համար էլեկտրաէներգիայի ծախս               (հազ. դրամ)</t>
  </si>
  <si>
    <t>Ձև N 10</t>
  </si>
  <si>
    <t>Շենքի տեսակը  (քար / պանելային,  միաձույլ)</t>
  </si>
  <si>
    <t xml:space="preserve">Շենքի ընդհանուր ծավալը (խոր/մետր) հաշվարկված արտաքին չափերով </t>
  </si>
  <si>
    <t>Ջերմային էներգիայի տարեկան ծախսի նորմը                   (Գկալ/ խոր.մետր)</t>
  </si>
  <si>
    <t>Ընդամենը  տարեկան ծախսի նորմը (Գկալ/ խոր.մետր)</t>
  </si>
  <si>
    <t xml:space="preserve"> Բնական գազով աշխատող կաթսաներ (խոր/մետր)</t>
  </si>
  <si>
    <t>Բնական գազով աշխատող անհատական ջեռուցիչ սարքեր, վառարաններ</t>
  </si>
  <si>
    <t>Հեղուկ վառելիք անհատական ջեռուցիչ սարքերի, վառարանների համար (կգ)</t>
  </si>
  <si>
    <t>Ընդամենը  տարեկան ծախս          (Գկալ/ խոր.մետր)</t>
  </si>
  <si>
    <t>Սակագինը (հազ. դրամ)</t>
  </si>
  <si>
    <t>Ընդամենը ջեռուցման  ծախս                        (հազ. դրամ)</t>
  </si>
  <si>
    <t>պանելային,  միաձույլ</t>
  </si>
  <si>
    <t>ՀՀ կառավարության 2005 թվականի ապրիլի 28-ի N 629-Ն որոշման պահանջներին համապատասխան:</t>
  </si>
  <si>
    <t>N 1,2 և 3 ձևերը լրացվում են`</t>
  </si>
  <si>
    <t>Ձև N 11</t>
  </si>
  <si>
    <t>Տ Ե Ղ Ե Կ Ա Ն Ք</t>
  </si>
  <si>
    <t xml:space="preserve">գործուղման ծախսերի հաշվարկման վերաբերյալ </t>
  </si>
  <si>
    <t xml:space="preserve">հազ. դրամ </t>
  </si>
  <si>
    <t>Գործուղման վայրեր</t>
  </si>
  <si>
    <t>Գործուղման տևողությունը</t>
  </si>
  <si>
    <t>Գործուղման մեկնողների թիվը</t>
  </si>
  <si>
    <t>Օրապահիկ</t>
  </si>
  <si>
    <t>Վճարը 1 օրվա համար</t>
  </si>
  <si>
    <t>Ճանապարհածախսը  1 անձի համար մեկ ուղղությամբ</t>
  </si>
  <si>
    <t>Ընդամենը ծախսեր</t>
  </si>
  <si>
    <t>Գիշերավարձ</t>
  </si>
  <si>
    <t>Ճանապարհածախս              1 անձի համար մեկ ուղղությամբ</t>
  </si>
  <si>
    <t xml:space="preserve">Ծախսերի տարբերու թյունը             </t>
  </si>
  <si>
    <t>Ձև N 12</t>
  </si>
  <si>
    <t>Ավտոմեքենայի  մակնիշը</t>
  </si>
  <si>
    <t>Թողարկման տարեթիվը</t>
  </si>
  <si>
    <t>Ձեռքբերման արժեքը   /հազ.դրամ/</t>
  </si>
  <si>
    <t>Հաշվեկշռային (մնացոր դային)  արժեքը /հազ.դրամ/</t>
  </si>
  <si>
    <t>Քանակը</t>
  </si>
  <si>
    <t>Մեկ միավորի գինը     /հազ.  դրամ/</t>
  </si>
  <si>
    <t>Ընդամենը ծախսեր /հազ.  դրամ/</t>
  </si>
  <si>
    <t>Առկա մեքենաների թիվը` ընդամենը -____</t>
  </si>
  <si>
    <t xml:space="preserve">Այդ թվում` </t>
  </si>
  <si>
    <t>Ձև N 13</t>
  </si>
  <si>
    <t>Չափի միավորը</t>
  </si>
  <si>
    <t>Ձեռքբեր ման  տարեթիվը</t>
  </si>
  <si>
    <t>Սկզբնական արժեքը   /հազ.դրամ/</t>
  </si>
  <si>
    <t xml:space="preserve">ՙ'Հայաստանի Հանրապետության պետական մարմինների գծով Հայաստանի Հանրապետության պետական բյուջեի նախագծում բյուջետային ծախսերի առանձին տեսակների` ջեռուցման, վառելիքի և էլեկտրաէներգիայի ձեռք բերման ծավալների հաշվարկման հիմքում դրվող նորմաները հաստատելու մասին՚ </t>
  </si>
  <si>
    <t>Ձև N 15</t>
  </si>
  <si>
    <t>Համազգեստի տարրերը</t>
  </si>
  <si>
    <t>Տվյալ համա զգեստը կրողների թիվը</t>
  </si>
  <si>
    <t>Կրման ժամկետը (տարի)</t>
  </si>
  <si>
    <t>Քանակը մեկ մարդու համար</t>
  </si>
  <si>
    <t xml:space="preserve">Մեկ   միավորի  գինը </t>
  </si>
  <si>
    <t>տարեթիվը</t>
  </si>
  <si>
    <t>Ընդամենը գումարը</t>
  </si>
  <si>
    <t>Ձեռքբերման</t>
  </si>
  <si>
    <t xml:space="preserve">Կարող է կրել մինչև </t>
  </si>
  <si>
    <t xml:space="preserve">Տարբերությունը            </t>
  </si>
  <si>
    <t xml:space="preserve">
Ընդամենը</t>
  </si>
  <si>
    <t>Կառուցվածքային ստորաբաժանումների անվանումը</t>
  </si>
  <si>
    <t>Հաստիքային միավորների թիվը</t>
  </si>
  <si>
    <t xml:space="preserve">Վարչություններ </t>
  </si>
  <si>
    <t>Քարտուղարություն</t>
  </si>
  <si>
    <t>Բաժիններ</t>
  </si>
  <si>
    <t>Ձև N 17</t>
  </si>
  <si>
    <t>/դրամ/</t>
  </si>
  <si>
    <t>Տարբերությունը</t>
  </si>
  <si>
    <t>Հաստիքային ցուցակի համեմատական</t>
  </si>
  <si>
    <t>Անուն, Ազգանուն</t>
  </si>
  <si>
    <t>Պաշտոնի անվանումը</t>
  </si>
  <si>
    <t>Պաշտոնի    կոդը</t>
  </si>
  <si>
    <t>Տվյալ պաշտոնում աշխատան քային ստաժը</t>
  </si>
  <si>
    <t>Բարձր լեռնային վայրերում աշխատելու համար հավելում</t>
  </si>
  <si>
    <t>Այլ հավելա վճարներ</t>
  </si>
  <si>
    <t>Ընդամենը ամսական աշխատա վարձի ֆոնդ  /ս.8+ս.9+ս.10/</t>
  </si>
  <si>
    <t xml:space="preserve">Ըստ հաստատված կառուցվածքային ստորաբաժանումների </t>
  </si>
  <si>
    <t>Վարչություն /բաժին/</t>
  </si>
  <si>
    <t>Ընդամենը ըստ ստորաբաժանման</t>
  </si>
  <si>
    <t>Ընդամենը քաղաքացիական /պետական, հատուկ/ ծառայողներ</t>
  </si>
  <si>
    <t>Ընդամենը  ըստ  պետական կառավարման  մարմնի</t>
  </si>
  <si>
    <t>Հաստիքային ցուցակը կազմել ըստ հաստատված կառուցվածքային ստորաբաժանումների</t>
  </si>
  <si>
    <t>Ձև N 18</t>
  </si>
  <si>
    <t>Քաղաքացիական ծառայողներ</t>
  </si>
  <si>
    <t>Ընդամենը քաղաքացիական ծառայողներ</t>
  </si>
  <si>
    <t>Ընդամենը  ըստ  նախարարության</t>
  </si>
  <si>
    <t>Ձև N 19</t>
  </si>
  <si>
    <t>Դիվանագիտական ծառայողներ</t>
  </si>
  <si>
    <t>Ընդամենը դիվանագիտական  ծառայողներ</t>
  </si>
  <si>
    <t>Հարկային, մաքսային ծառայողներ</t>
  </si>
  <si>
    <t>Ընդամենը հարկային, մաքսային ծառայողներ</t>
  </si>
  <si>
    <t xml:space="preserve">Սահմանվող պաշտոնային դրույքաչափը </t>
  </si>
  <si>
    <t>Հարկադիր  կատարողներ</t>
  </si>
  <si>
    <t>Ընդամենը հարկադիր կատարողներ</t>
  </si>
  <si>
    <t>Աշխատանքային ստաժ</t>
  </si>
  <si>
    <t xml:space="preserve"> Պաշտոնային դրույքաչափը</t>
  </si>
  <si>
    <t>բարձր լեռնային վայրերում աշխատելու համար</t>
  </si>
  <si>
    <t>Ընդամենը ամսական աշխատա վարձի ֆոնդ</t>
  </si>
  <si>
    <t>Հավելավճարներ</t>
  </si>
  <si>
    <t xml:space="preserve">Ամսական աշխատա    վարձի ֆոնդ </t>
  </si>
  <si>
    <t>տարբերությունը</t>
  </si>
  <si>
    <t>Դատավորներ</t>
  </si>
  <si>
    <t>Ձև N 23</t>
  </si>
  <si>
    <t>Ձև N 24</t>
  </si>
  <si>
    <t>Անուն, ազգանուն</t>
  </si>
  <si>
    <t xml:space="preserve">Ընդամենը ամսական աշխատա վարձի ֆոնդ  </t>
  </si>
  <si>
    <t>Ձև N 25</t>
  </si>
  <si>
    <t>Դատախազներ</t>
  </si>
  <si>
    <t>Ընդամենը դատախազներ</t>
  </si>
  <si>
    <t>Ձև N 26</t>
  </si>
  <si>
    <t>Դատախազության աշխատակազմի պետական ծառայողներ</t>
  </si>
  <si>
    <t>Ընդամենը պետական ծառայողներ</t>
  </si>
  <si>
    <t>Ընդամենը  ըստ  աշխատակազմի</t>
  </si>
  <si>
    <t>Ձև N 27</t>
  </si>
  <si>
    <t>Հատուկ քննչական ծառայության ծառայողներ</t>
  </si>
  <si>
    <t xml:space="preserve">Ընդամենը </t>
  </si>
  <si>
    <t>Ընդամենը հատուկ քննչական ծառայության ծառայողներ</t>
  </si>
  <si>
    <t>Ձև N 28</t>
  </si>
  <si>
    <t>Ձև N 29</t>
  </si>
  <si>
    <t>Հարկային ծառայողներ</t>
  </si>
  <si>
    <t>Մաքսային ծառայողներ</t>
  </si>
  <si>
    <t>Հարկադիր կատարողներ</t>
  </si>
  <si>
    <t xml:space="preserve">  4111</t>
  </si>
  <si>
    <t xml:space="preserve">  4112</t>
  </si>
  <si>
    <t>4113</t>
  </si>
  <si>
    <t>Շենքերի պահպանման ծառայություններ /դեռատիզացիա/</t>
  </si>
  <si>
    <t>աղբահանություն</t>
  </si>
  <si>
    <t>այլ</t>
  </si>
  <si>
    <t>ավտոմեքենաների տեխզննություն և բնապահպանական վճար</t>
  </si>
  <si>
    <t>Ընթացիկ սուբվենցիաներ համայնքներին</t>
  </si>
  <si>
    <t>Հաստիքային  միավորների  թիվը</t>
  </si>
  <si>
    <t>Էլեկտրաէներգիայով ջեռուցման ծառայություններ</t>
  </si>
  <si>
    <t xml:space="preserve">Հիմնավորումներ 8-րդ սյունակում ներկայացված փոփոխությունների վերաբերյալ  </t>
  </si>
  <si>
    <t xml:space="preserve">միջազգային ելից հեռախոսային  խոսակցություններ, այդ թվում` ֆաքսի միլային  միջազգային հաղորդագրություններ </t>
  </si>
  <si>
    <t xml:space="preserve">միջքաղաքային և դեպի բջջային ցանց ելից հեռախոսային խոսակցություններ, այդ թվում` ֆաքսիմիլային  միջքաղաքային հաղորդագրություններ </t>
  </si>
  <si>
    <r>
      <t xml:space="preserve">Ում է սպասարկում /նշել զբաղեցրած պաշտոնը/ </t>
    </r>
    <r>
      <rPr>
        <b/>
        <i/>
        <sz val="10"/>
        <color indexed="10"/>
        <rFont val="GHEA Grapalat"/>
        <family val="3"/>
      </rPr>
      <t>ենթակա է պարտադիր լրացման</t>
    </r>
  </si>
  <si>
    <t xml:space="preserve">Գործակից </t>
  </si>
  <si>
    <t>Սահմանվող պաշտոնային դրույքաչափը /դրամ/</t>
  </si>
  <si>
    <t>Դիվանագիտական աստիճանի համար սահմանվող հավելա վճարներ</t>
  </si>
  <si>
    <t xml:space="preserve">Հաստիքային միավորների թիվը </t>
  </si>
  <si>
    <t xml:space="preserve">Ամսական աշխատա    վարձի ֆոնդ    </t>
  </si>
  <si>
    <t>Կոչումը</t>
  </si>
  <si>
    <t>Կոչման համար տրվող հավելավճար</t>
  </si>
  <si>
    <t>Ընդամենը ամսական աշխատա վարձի ֆոնդ  /ս.10+ս.11+ս.12/</t>
  </si>
  <si>
    <r>
      <t>*</t>
    </r>
    <r>
      <rPr>
        <sz val="10"/>
        <color indexed="8"/>
        <rFont val="GHEA Grapalat"/>
        <family val="3"/>
      </rPr>
      <t>Աշխատավարձի հաշվարկման համար բազային աշխատավարձի չափը կազմում է 66140.0 դրամ:</t>
    </r>
  </si>
  <si>
    <t>Դասային աստիճանը</t>
  </si>
  <si>
    <r>
      <t xml:space="preserve">Դասային աստիճանի համար հաշվարկվող հավելավճար </t>
    </r>
    <r>
      <rPr>
        <b/>
        <sz val="8"/>
        <color indexed="10"/>
        <rFont val="GHEA Grapalat"/>
        <family val="3"/>
      </rPr>
      <t>(x)</t>
    </r>
  </si>
  <si>
    <r>
      <t>*</t>
    </r>
    <r>
      <rPr>
        <sz val="8"/>
        <rFont val="GHEA Grapalat"/>
        <family val="3"/>
      </rPr>
      <t xml:space="preserve">Սահմանվող պաշտոնային դրույքաչափը /ս.8 x բազային աշխատավարձ/ </t>
    </r>
  </si>
  <si>
    <t xml:space="preserve">Սահմանվող պաշտոնային դրույքաչափը արձ/ </t>
  </si>
  <si>
    <t>Աշխատանքային ստաժը /ըստ օրենքի հաշվարկման համար/</t>
  </si>
  <si>
    <r>
      <t>Աշխատանքային ստաժի համար հաշվարկվող հավելավճար</t>
    </r>
    <r>
      <rPr>
        <sz val="8"/>
        <color indexed="10"/>
        <rFont val="GHEA Grapalat"/>
        <family val="3"/>
      </rPr>
      <t>(x)</t>
    </r>
  </si>
  <si>
    <t xml:space="preserve">Ընդամենը դասային աստիճանի և աշխատանքային ստաժի համար սահմանվող հավելավճար </t>
  </si>
  <si>
    <t>աշխատանքային ստաժի համար</t>
  </si>
  <si>
    <t>այլ հավելավճարներ</t>
  </si>
  <si>
    <t>Ընդամենը ամսական աշխատա վարձի ֆոնդ  /ս.14+ս.15+ս.16/</t>
  </si>
  <si>
    <t>Ընդամենը ամսական աշխատա վարձի ֆոնդ  /ս.19+ս.20+ս.21/</t>
  </si>
  <si>
    <t>Ընդամենը ամսական աշխատա վարձի ֆոնդ  /ս.24+ս.25+ս.26/</t>
  </si>
  <si>
    <t>Ընդամենը ամսական աշխատա վարձի ֆոնդ  /ս.29+ս.30+ս.31/</t>
  </si>
  <si>
    <t>Սահմանվող պաշտոնային դրույքաչափը</t>
  </si>
  <si>
    <t>Ընդամենը ամսական աշխատա վարձի ֆոնդ  /ս.16+ս.17+ս.18/</t>
  </si>
  <si>
    <t>Ընդամենը ամսական աշխատա վարձի ֆոնդ  /ս.21+ս.22+ս.23/</t>
  </si>
  <si>
    <t>Ընդամենը ամսական աշխատա վարձի ֆոնդ  /ս.26+ս.27+ս.28/</t>
  </si>
  <si>
    <t>Ընդամենը ամսական աշխատա վարձի ֆոնդ  /ս.31+ս.32+ս.33/</t>
  </si>
  <si>
    <t xml:space="preserve">Ընդամենը տարեկան աշխատա վարձի ֆոնդ  </t>
  </si>
  <si>
    <t xml:space="preserve">ընդամենը </t>
  </si>
  <si>
    <t>Քննչական կոմիտեի ծառայողներ</t>
  </si>
  <si>
    <t>Ընդամենը քննչական կոմիտեի ծառայողներ</t>
  </si>
  <si>
    <t>Ընդամենը  ըստ  դեպարտամենտի</t>
  </si>
  <si>
    <t>Ծառայության առանձնահատկություններով պայմանավորված տրվող հավելումներ (ՀՀ կառավարության 04.09.14թ.N 950-Ն որոշում)</t>
  </si>
  <si>
    <t xml:space="preserve">Ընդամենը ամսական աշխատավարձի ֆոնդ  </t>
  </si>
  <si>
    <t>…</t>
  </si>
  <si>
    <t>Բաժանորդային վարձի սակագինը ըստ կապի օպերատորի հետ կնքված պայմանագրի (ՀՀ դրամով` առանց ԱԱՀ-ի)</t>
  </si>
  <si>
    <r>
      <t>**</t>
    </r>
    <r>
      <rPr>
        <b/>
        <sz val="8"/>
        <rFont val="GHEA Grapalat"/>
        <family val="3"/>
      </rPr>
      <t xml:space="preserve">Սահմանվող պաշտոնային դրույքաչափը </t>
    </r>
  </si>
  <si>
    <t>Քննչական կոմիտեի դեպարտամենտի պետական ծառայողներ</t>
  </si>
  <si>
    <t>Հատուկ քննչական ծառայության աշխատակազմի պետական ծառայողներ</t>
  </si>
  <si>
    <t>2014թ. հուլիսի 1-ից հետո սահմանված հավելավճարի չափը</t>
  </si>
  <si>
    <r>
      <t>*</t>
    </r>
    <r>
      <rPr>
        <sz val="8"/>
        <rFont val="GHEA Grapalat"/>
        <family val="3"/>
      </rPr>
      <t xml:space="preserve">Սահմանվող պաշտոնային դրույքաչափը /ս.6 x բազային աշխատավարձ/ </t>
    </r>
  </si>
  <si>
    <t>Ընդամենը տարեկան G+M+R /հազ.դր./</t>
  </si>
  <si>
    <t>Ընդամենը ամբողջ կապը S+T+U+V /հազ.դր./</t>
  </si>
  <si>
    <t>ընդ. ամս. վճար D*E</t>
  </si>
  <si>
    <t xml:space="preserve">ընդ. տար. վճար F*12 </t>
  </si>
  <si>
    <t>Ընդանուր H*C</t>
  </si>
  <si>
    <t>անվճար I-D*360, մնացորդ</t>
  </si>
  <si>
    <t>րոպեավ. 360ր-ից ավել (I-J)*5դր</t>
  </si>
  <si>
    <t xml:space="preserve">տար. րոպեավ. L*12 </t>
  </si>
  <si>
    <t>ընդ. ամս. վճար (N+O) *1000</t>
  </si>
  <si>
    <t>P*20%</t>
  </si>
  <si>
    <t>ընդ. տար.վճար (P+Q)*12</t>
  </si>
  <si>
    <t>A</t>
  </si>
  <si>
    <t>M</t>
  </si>
  <si>
    <t>P</t>
  </si>
  <si>
    <t>Տրանսպորտային նյութեր</t>
  </si>
  <si>
    <t xml:space="preserve">Գյուղատնտեսական ապրանքներ </t>
  </si>
  <si>
    <t xml:space="preserve">Կենցաղային և հանրային սննդի նյութեր </t>
  </si>
  <si>
    <t>Հատուկ հեռախոսակապ</t>
  </si>
  <si>
    <t>2019թ.</t>
  </si>
  <si>
    <t>Ց Ա Ն Կ</t>
  </si>
  <si>
    <t xml:space="preserve">ՀՀ պետական մարմինների ծառայողական ավտոմեքենաների վերաբերյալ   </t>
  </si>
  <si>
    <t>ՀՀ պետական մարմինների տեխնիկայի միջոցների և գրասենյակային գույքի վերաբերյալ</t>
  </si>
  <si>
    <t>Պետական մարմնի կառուցվածքի և աշխատողների թվի վերաբերյալ</t>
  </si>
  <si>
    <t xml:space="preserve">Հայեցողական պաշտոններ </t>
  </si>
  <si>
    <t>խորհրդական</t>
  </si>
  <si>
    <t>օգնական</t>
  </si>
  <si>
    <t>մամուլի քարտուղար</t>
  </si>
  <si>
    <t>Տեխնիկական սպասարկում իրականացնող և քաղաքացիական աշխատանք կատարող անձնակազմ</t>
  </si>
  <si>
    <t>IV</t>
  </si>
  <si>
    <t>Նշել մարմնի կառուցվածքը  հաստատող  համապատասխան իրավական ակտի տարեթիվը և համարը</t>
  </si>
  <si>
    <t xml:space="preserve">Ընդամենը վճարման ենթակա հավելավճարներ </t>
  </si>
  <si>
    <t>հատուկ կարևորության և հույժ գաղտնի տեղեկություններին փաստացի իրազեկ անձանց հավելավճար</t>
  </si>
  <si>
    <t>`</t>
  </si>
  <si>
    <r>
      <t xml:space="preserve">Դասային աստիճանի համար սահմանվող հավելավճարի տոկոսը </t>
    </r>
    <r>
      <rPr>
        <b/>
        <sz val="8"/>
        <color indexed="10"/>
        <rFont val="GHEA Grapalat"/>
        <family val="3"/>
      </rPr>
      <t xml:space="preserve"> (%)</t>
    </r>
  </si>
  <si>
    <r>
      <t xml:space="preserve">Աշխատանքային ստաժը /ըստ օրենքի հաշվարկման համար/ </t>
    </r>
    <r>
      <rPr>
        <b/>
        <sz val="8"/>
        <color indexed="10"/>
        <rFont val="GHEA Grapalat"/>
        <family val="3"/>
      </rPr>
      <t>(տարի)</t>
    </r>
  </si>
  <si>
    <t xml:space="preserve">Դասային աստիճանի համար հաշվարկվող հավելավճար </t>
  </si>
  <si>
    <r>
      <t>Աշխատանքային ստաժի համար հաշվարկվող հավելավճար</t>
    </r>
    <r>
      <rPr>
        <sz val="8"/>
        <color indexed="10"/>
        <rFont val="GHEA Grapalat"/>
        <family val="3"/>
      </rPr>
      <t xml:space="preserve"> /դրույքաչափի 2% յուր. տարվա համար/</t>
    </r>
    <r>
      <rPr>
        <b/>
        <sz val="8"/>
        <color indexed="10"/>
        <rFont val="GHEA Grapalat"/>
        <family val="3"/>
      </rPr>
      <t>(x)</t>
    </r>
  </si>
  <si>
    <r>
      <t>Ընդամենը օրենքով սահմանված կարգով հաշվարկվող հավելավճարներ /</t>
    </r>
    <r>
      <rPr>
        <b/>
        <sz val="8"/>
        <color indexed="10"/>
        <rFont val="GHEA Grapalat"/>
        <family val="3"/>
      </rPr>
      <t>մինչև դրույքաչափի 30%-ը</t>
    </r>
    <r>
      <rPr>
        <b/>
        <sz val="8"/>
        <rFont val="GHEA Grapalat"/>
        <family val="3"/>
      </rPr>
      <t>/</t>
    </r>
    <r>
      <rPr>
        <b/>
        <sz val="8"/>
        <color indexed="10"/>
        <rFont val="GHEA Grapalat"/>
        <family val="3"/>
      </rPr>
      <t>(x)</t>
    </r>
    <r>
      <rPr>
        <b/>
        <sz val="8"/>
        <rFont val="GHEA Grapalat"/>
        <family val="3"/>
      </rPr>
      <t xml:space="preserve"> </t>
    </r>
  </si>
  <si>
    <r>
      <rPr>
        <sz val="8"/>
        <color indexed="10"/>
        <rFont val="GHEA Grapalat"/>
        <family val="3"/>
      </rPr>
      <t>**</t>
    </r>
    <r>
      <rPr>
        <b/>
        <sz val="8"/>
        <rFont val="GHEA Grapalat"/>
        <family val="3"/>
      </rPr>
      <t xml:space="preserve">Սահմանվող պաշտոնային դրույքաչափը </t>
    </r>
  </si>
  <si>
    <t>Ընդամենը վճարման ենթակա հավելավճարներ (x)</t>
  </si>
  <si>
    <t>Քաղաքացիական /պետական, հատուկ/ ծառայողներ</t>
  </si>
  <si>
    <t>Տվյալ պաշտոնում աշխատան քային ստաժը /2019թ. հուլիսի 1-ի դրությամբ/   (տարի)</t>
  </si>
  <si>
    <t xml:space="preserve">Գործակից /2019թ. հուլիսի 1-ի դրությամբ/  </t>
  </si>
  <si>
    <t xml:space="preserve">Ընդամենը ամսական աշխատա վարձ  </t>
  </si>
  <si>
    <t>Ընդամենը ամսական աշխատավարձ</t>
  </si>
  <si>
    <t>Ընդամենը ամսական աշխատավարձ  /ս.8+ս.9+ս.10/</t>
  </si>
  <si>
    <t>Քաղաքացիական /պետական, դատական, հատուկ/ ծառայողներ</t>
  </si>
  <si>
    <t>Աշխատավարձի ֆոնդի հաշվարկ</t>
  </si>
  <si>
    <t>Ձև N 16</t>
  </si>
  <si>
    <t xml:space="preserve"> /հազ. դրամ/</t>
  </si>
  <si>
    <t>/հազ. դրամ/</t>
  </si>
  <si>
    <t>Մաշվածությունը (տարեկան 12%)</t>
  </si>
  <si>
    <t>Պետական մարմնի կողմից զբաղեցված տարածքների</t>
  </si>
  <si>
    <t>Զբաղեցվող տարածքի գտնվելու հասցեն</t>
  </si>
  <si>
    <t>Ընդամենը՝</t>
  </si>
  <si>
    <t>Տարեկան վարձավճարի գումարը                   (հազ դրամ)</t>
  </si>
  <si>
    <t>Տարածքը (քառ մետր)</t>
  </si>
  <si>
    <t>Պետական մարմնի ստորաբաժանման անվանումը, որի կողմից զբաղեցված է համապատասխան տարածքը</t>
  </si>
  <si>
    <t>2020թ. բյուջետային հայտ</t>
  </si>
  <si>
    <t>2020թ.</t>
  </si>
  <si>
    <t>Ընթացիկ դրամաշնորհներ պետական կառավարման հատվածին</t>
  </si>
  <si>
    <t>Աշխատակազմի մասնագիտական զարգացման ծառայություններ</t>
  </si>
  <si>
    <t xml:space="preserve">2020թ. </t>
  </si>
  <si>
    <t xml:space="preserve">Գործակից /2020թ. հուլիսի 1-ի դրությամբ/  </t>
  </si>
  <si>
    <t>Տվյալ պաշտոնում աշխատան քային ստաժը /2020թ. հուլիսի 1-ի դրությամբ/   (տարի)</t>
  </si>
  <si>
    <t xml:space="preserve">2020 թ. </t>
  </si>
  <si>
    <t>4639</t>
  </si>
  <si>
    <t>Այլ ընթացիկ դրամաշնորհներ</t>
  </si>
  <si>
    <t>Բյուջետային ծախսերի տնտ. դասակարգման հոդվածի անվանումը</t>
  </si>
  <si>
    <t>այդ  թվում՝</t>
  </si>
  <si>
    <t xml:space="preserve">  փաստացի  կատարո ղական</t>
  </si>
  <si>
    <t>Գազով ջեռուցման ծառայություններ</t>
  </si>
  <si>
    <t>Բյուջետային ծախսերի տնտեսագիտական դասակարգման հոդվածի անվանումը</t>
  </si>
  <si>
    <t>Կապի այլ ծառայություններ</t>
  </si>
  <si>
    <t>(ս.4 x բաժանորդային վարձ (առանց ԱԱՀ) x 12ամիս) դրամ</t>
  </si>
  <si>
    <r>
      <t xml:space="preserve">ԸՆԴԱՄԵՆԸ                        (ներառյալ՝ </t>
    </r>
    <r>
      <rPr>
        <i/>
        <sz val="10"/>
        <rFont val="GHEA Grapalat"/>
        <family val="3"/>
      </rPr>
      <t>ԱԱՀ-ն)</t>
    </r>
  </si>
  <si>
    <t>Ձև N 5</t>
  </si>
  <si>
    <t>Ընդամենը  տարեկան ծախսի նորմը (կվտ/ժ)</t>
  </si>
  <si>
    <t xml:space="preserve">Ջերմային էներգիայի տարեկան ծախսի նորմը` կվտ/Ժ/ խոր.մետր                 </t>
  </si>
  <si>
    <t>համաձայն ՀՀ կառավարության 2005 թվականի փետրվարի 17-ի N 194-Ն որոշմամբ հաստատված կարգի</t>
  </si>
  <si>
    <t>Առկա մեքենաներ</t>
  </si>
  <si>
    <t>հոդվածի կոդը</t>
  </si>
  <si>
    <t>Ձև N 3</t>
  </si>
  <si>
    <t xml:space="preserve">Ձև N  4 </t>
  </si>
  <si>
    <t>ՎԱՐՁԱԿԱԼՈՒԹՅԱՄԲ</t>
  </si>
  <si>
    <t>ՍԵՓԱԿԱՆՈՒԹՅԱՆ ԻՐԱՎՈՒՆՔՈՎ</t>
  </si>
  <si>
    <t xml:space="preserve">ԱՆՀԱՏՈՒՅՑ ՕԳՏԱԳՈՐԾՄԱՆ </t>
  </si>
  <si>
    <t>Տարածքը զբաղեցնելու իրավական հիմքը (համապատասխան իրավական ակտի, Վարձակալության պայմանագրի կամ սեփականության վկայականի համարը)</t>
  </si>
  <si>
    <t>Վարձակալությամբ/ենթավար-ձակալությամբ գույքը հանձնող սուբյեկտի անվանումը՝ ըստ  պայմանագրի</t>
  </si>
  <si>
    <t>Տվյալ պաշտոնում աշխատանքային ստաժը /2020թ. հուլիսի 1-ի դրությամբ/  (տարի/ամիս)</t>
  </si>
  <si>
    <t xml:space="preserve">2021թ. </t>
  </si>
  <si>
    <t>Տվյալ պաշտոնում աշխատան քային ստաժը /2021թ. հուլիսի 1-ի դրությամբ/  (տարի/ամիս)</t>
  </si>
  <si>
    <t xml:space="preserve">Գործակից /2021թ. հուլիսի 1-ի դրությամբ/  </t>
  </si>
  <si>
    <t>2019 թ.</t>
  </si>
  <si>
    <t>2021թ.</t>
  </si>
  <si>
    <t xml:space="preserve">2021 թ. </t>
  </si>
  <si>
    <t>լրացնել ապրանքի կամ ծառայության նկարագրությունը</t>
  </si>
  <si>
    <t>Ծառայողական գործուղումների գծով ծախսեր</t>
  </si>
  <si>
    <t xml:space="preserve">Տվյալ տարածքում վճարման ենթակա ընդամենը կոմունալ ծախսը                  </t>
  </si>
  <si>
    <t>Էլեկտրաէներգիա (լուսավորություն)  /հազ դրամ/</t>
  </si>
  <si>
    <t>Էլեկտրաէներգիա (ջեռուցում)           /հազ դրամ/</t>
  </si>
  <si>
    <t>Գազ (ջեռուցում)          /հազ դրամ/</t>
  </si>
  <si>
    <t>Ջուր                   /հազ դրամ/</t>
  </si>
  <si>
    <t>4824</t>
  </si>
  <si>
    <t>Առողջապահական և լաբորատոր նյութեր</t>
  </si>
  <si>
    <t xml:space="preserve"> Ընթացիկ դրամաշնորհներ պետական և համայնքային  առևտրային կազմակերպություններին</t>
  </si>
  <si>
    <t>2019թ. հաստատված</t>
  </si>
  <si>
    <t>2020թ. բյուջետային հայտի և  2019թ. հաստատվածի տարբերությունը</t>
  </si>
  <si>
    <t>Տնտեսագիտական դասակարգման հոդվածների գծով 2020թ. ընթացքում նախատեսվող ծախսերը՝ ըստ ապրանքների և ծառայությունների տեսակների</t>
  </si>
  <si>
    <t>ՀՀ  պետական  մարմինների 2020 թվականի  կապի ծառայությունների  վճարների</t>
  </si>
  <si>
    <t>ՀՀ  դատական իշխանության մարմինների 2020 թվականի փոստային կապի ծառայությունների վճարների</t>
  </si>
  <si>
    <t>ՀՀ  դատական իշխանության  մարմինների 2020 թվականի  կապի ծառայությունների  վճարների</t>
  </si>
  <si>
    <t>ՀՀ  պետական  մարմինների 2020 թվականի էլեկտրաէներգիայի ծախսերի /բացառությամբ ջեռուցման/</t>
  </si>
  <si>
    <t>ՀՀ  պետական մարմինների վարչական շենքերի և շինությունների 2020 թվականի ջեռուցման համար անհրաժեշտ էլեկտրաէներգիայի ծախսերի</t>
  </si>
  <si>
    <t>2020 թվականի ՀՀ  պետական մարմինների վարչական շենքերի և շինությունների գազով ջեռուցման համար անհրաժեշտ  ծախսերի</t>
  </si>
  <si>
    <t>2022թ.</t>
  </si>
  <si>
    <t>Բաժին</t>
  </si>
  <si>
    <t>խումբ</t>
  </si>
  <si>
    <t>դաս</t>
  </si>
  <si>
    <t xml:space="preserve"> Ծրագրային դասիչը</t>
  </si>
  <si>
    <t xml:space="preserve"> Ծրագիր</t>
  </si>
  <si>
    <t xml:space="preserve"> Միջոցառում</t>
  </si>
  <si>
    <t xml:space="preserve"> այդ թվում`</t>
  </si>
  <si>
    <t>Ծրագրի վրա կատարվող ծախսը (հազար դրամ)</t>
  </si>
  <si>
    <t xml:space="preserve">Ընդհանուր գումարը            </t>
  </si>
  <si>
    <t>ենթակա է պարտադիր լրացման</t>
  </si>
  <si>
    <t xml:space="preserve">Բյուջետային ծախսերի տնտեսագիտական դասակարգման մյուս հոդվածների գծով ավելացնել նոր տողեր՝ ըստ անհրաժեշտության </t>
  </si>
  <si>
    <t>Պետական հատվածի տարբեր մակարդակների կողմից միմյանց նկատմամբ կիրառվող տույժեր</t>
  </si>
  <si>
    <t xml:space="preserve">2022թ. </t>
  </si>
  <si>
    <t>2020 թ.</t>
  </si>
  <si>
    <t xml:space="preserve">2022 թ. </t>
  </si>
  <si>
    <t>Միջոցառման վրա կատարվող ծախսը - ընթացիկ ծախսեր (հազար դրամ)</t>
  </si>
  <si>
    <t>Միջոցառման վրա կատարվող ծախսը - ոչ ֆինանսական ակտիվների գծով ծախսեր (հազար դրամ)</t>
  </si>
  <si>
    <t xml:space="preserve">Ղեկավար պաշտոններ </t>
  </si>
  <si>
    <t>ՀՀ կառավարության  2014թ. հուլիսի 3-ի «Պետական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 N 737-Ն որոշում</t>
  </si>
  <si>
    <t>«Պետական պաշտոններ և պետական ծառայության պաշտոններ զբաղեցնող անձանց վարձատրության մասին» ՀՀ օրենք</t>
  </si>
  <si>
    <t>Տվյալ պաշտոնում աշխատանքային ստաժը /2019թ. հուլիսի 1-ի դրությամբ/  (տարի/ամիս)</t>
  </si>
  <si>
    <t xml:space="preserve">Գործակից /2022թ. հուլիսի 1-ի դրությամբ/  </t>
  </si>
  <si>
    <t xml:space="preserve">Քաղաքացիական աշխատանք կատարող և տեխնիկական սպասարկում իրականացնող անձնակազմ </t>
  </si>
  <si>
    <t>Քաղաքացիական աշխատանք կատարող և տեխնիկական սպասարկում իրականացնող անձնակազմ</t>
  </si>
  <si>
    <r>
      <t xml:space="preserve">Կոչման համար սահմանվող հավելավճարի տոկոսը </t>
    </r>
    <r>
      <rPr>
        <b/>
        <sz val="8"/>
        <color indexed="10"/>
        <rFont val="GHEA Grapalat"/>
        <family val="3"/>
      </rPr>
      <t xml:space="preserve"> </t>
    </r>
  </si>
  <si>
    <r>
      <t>*</t>
    </r>
    <r>
      <rPr>
        <b/>
        <sz val="8"/>
        <rFont val="GHEA Grapalat"/>
        <family val="3"/>
      </rPr>
      <t xml:space="preserve">Սահմանվող պաշտոնային դրույքաչափը /ս.8 x բազային աշխատավարձ/ </t>
    </r>
  </si>
  <si>
    <t>Տվյալ պաշտոնում աշխատան քային ստաժը /2021թ. հուլիսի 1-ի դրությամբ/   (տարի)</t>
  </si>
  <si>
    <t>Տվյալ պաշտոնում աշխատան քային ստաժը /2022թ. հուլիսի 1-ի դրությամբ/   (տարի)</t>
  </si>
  <si>
    <r>
      <t>*</t>
    </r>
    <r>
      <rPr>
        <sz val="8"/>
        <rFont val="GHEA Grapalat"/>
        <family val="3"/>
      </rPr>
      <t xml:space="preserve">Սահմանվող պաշտոնային դրույքաչափը /ս.7 x բազային աշխատավարձ/ </t>
    </r>
  </si>
  <si>
    <t xml:space="preserve">Դիվանագիտական աստիճանի համար  սահմանվող հավելավճարի տոկոսը </t>
  </si>
  <si>
    <t xml:space="preserve">Տվյալ պաշտոնում աշխատան քային ստաժը /2020թ. հուլիսի 1-ի դրությամբ/  </t>
  </si>
  <si>
    <t>Դիվանագիտական աստիճանի համար  վճարվող հավելավճարի չափը 01.01.2020թ. դրությամբ</t>
  </si>
  <si>
    <t xml:space="preserve">Դասային աստիճանի համար սահմանվող հավելավճարի տոկոսը </t>
  </si>
  <si>
    <t>Աշխատանքային ստաժի համար հաշվարկվող հավելավճար</t>
  </si>
  <si>
    <r>
      <t xml:space="preserve">Դասային աստիճանի համար սահմանվող հավելավճարի տոկոսը </t>
    </r>
    <r>
      <rPr>
        <b/>
        <sz val="8"/>
        <color indexed="10"/>
        <rFont val="GHEA Grapalat"/>
        <family val="3"/>
      </rPr>
      <t xml:space="preserve"> </t>
    </r>
  </si>
  <si>
    <r>
      <t>*</t>
    </r>
    <r>
      <rPr>
        <b/>
        <sz val="8"/>
        <rFont val="GHEA Grapalat"/>
        <family val="3"/>
      </rPr>
      <t xml:space="preserve">Սահմանվող պաշտոնային դրույքաչափը </t>
    </r>
  </si>
  <si>
    <t xml:space="preserve"> Բյուջետային հատկացումների ծրագրերի և միջոցառումների անվանումները</t>
  </si>
  <si>
    <t>Հայեցողական պաշտոններ /խորհրդական, օգնական, մամուլի քարտուղար/</t>
  </si>
  <si>
    <r>
      <t>ԱՇԽԱՏԱՆՔԻ  ՎԱՐՁԱՏՐՈՒԹՅՈՒՆ</t>
    </r>
    <r>
      <rPr>
        <b/>
        <sz val="12"/>
        <color indexed="10"/>
        <rFont val="GHEA Grapalat"/>
        <family val="3"/>
      </rPr>
      <t xml:space="preserve">  </t>
    </r>
  </si>
  <si>
    <t xml:space="preserve">Ընդամենը  </t>
  </si>
  <si>
    <t>Ընդամենը  ըստ  ծառայության</t>
  </si>
  <si>
    <r>
      <t>*</t>
    </r>
    <r>
      <rPr>
        <sz val="10"/>
        <rFont val="GHEA Grapalat"/>
        <family val="3"/>
      </rPr>
      <t>Աշխատավարձի հաշվարկման համար բազային աշխատավարձի չափը կազմում է 66140.0 դրամ:</t>
    </r>
  </si>
  <si>
    <t>Ավտոմեքենա HYUNDAI NEW ELANTRA  004 ss 01</t>
  </si>
  <si>
    <t>Ավտոմեքենա Գազ-330202-12-89 
051 ss 01</t>
  </si>
  <si>
    <t>Որպես բեռնատար փոխադրամիջոց</t>
  </si>
  <si>
    <t>Ավտոմեքենա OPEL MOKKA 1.8 
044 SS 01</t>
  </si>
  <si>
    <t>Ավտոմեքենա HYUNDAI ELANTRA  
077 SS 01</t>
  </si>
  <si>
    <t>Ավտոմեքենա TOYOTA COROLA  
002 JJ 01</t>
  </si>
  <si>
    <t>Ավտոմեքենա  ֆուրգոն Renault Dokker 024 SS 01</t>
  </si>
  <si>
    <t>Ավտոմեքենա TOYOTA Camry 2,5Լ
001 SS 01</t>
  </si>
  <si>
    <t>Ավտոմեքենա NISSAN X-TRAIL 
005 ՏՏ 01</t>
  </si>
  <si>
    <t>Ավտոմեքենա TOYOTA Camry 2.4L 
002 SS 01</t>
  </si>
  <si>
    <t>Ավտոմեքենա HYUNDAI ELANTRA  
007 SS 01</t>
  </si>
  <si>
    <t>Ավտոմեքենա HYUNDAI ELANTRA  
008 SS 01</t>
  </si>
  <si>
    <t>Ավտոմեքենա HYUNDAI ELANTRA 
009 SS 01</t>
  </si>
  <si>
    <t>Երևան քաղաքի ընդհանուր իրավասության դատարան</t>
  </si>
  <si>
    <t>Ավտոմեքենա HYUNDAI ELANTRA  
010 SS 01</t>
  </si>
  <si>
    <t>Ավտոմեքենա HYUNDAI ELANTRA  
030 SS 01</t>
  </si>
  <si>
    <t>Ավտոմեքենա HYUNDAI NEW ELANTRA 006 SS 01</t>
  </si>
  <si>
    <t>Ավտոմեքենա HYUNDAI ELANTRA 
029 SS 01</t>
  </si>
  <si>
    <t>Ավտոմեքենա HYUNDAI NEW ELANTRA 012  SS 01</t>
  </si>
  <si>
    <t>Ավտոմեքենա HYUNDAI NEW ELANTRA 060 SS 01</t>
  </si>
  <si>
    <t>Ավտոմեքենա NISSAN PATHFINDER 
080 ՏՏ 01</t>
  </si>
  <si>
    <t>Ավտոմեքենա HYUNDAI NEW ELANTRA 061  SS 01</t>
  </si>
  <si>
    <t>Դատական դեպարտամենտի ղեկավար</t>
  </si>
  <si>
    <t>Ավտոմեքենա TOYOTA PRADO 
001 JJ 01</t>
  </si>
  <si>
    <t>Բարձրագույն դատական խորհուրդ</t>
  </si>
  <si>
    <t>Ավտոմեքենա HYUNDAI ELANTRA  
020 ss 01</t>
  </si>
  <si>
    <t>Նյութատեխնիկական ապահովման և գնումների համակարգման վարչություն</t>
  </si>
  <si>
    <t>Ավտոմեքենա HYUNDAI NEW ELANTRA  070 SS 01</t>
  </si>
  <si>
    <t>Երևան քաղաքի ընդհանուր իրավասության դատարան (փոստային առաքումների ապահովում)</t>
  </si>
  <si>
    <t>Վերաքննիչ քաղաքացիական դատարան</t>
  </si>
  <si>
    <t>Դատական դեպարտամենտ</t>
  </si>
  <si>
    <t>Բարձրագույն դատական խորհրդի նախագահ</t>
  </si>
  <si>
    <t>Վճռաբեկ դատարան</t>
  </si>
  <si>
    <t>Վճռաբեկ դատարանի նախագահ</t>
  </si>
  <si>
    <t>Վճռաբեկ դատարանի քրեական պալատ</t>
  </si>
  <si>
    <t>Վերաքննիչ քաղաքացիական  դատարան</t>
  </si>
  <si>
    <t>Վերաքննիչ քրեական դատարան</t>
  </si>
  <si>
    <t>Վերաքննիչ վարչական դատարան</t>
  </si>
  <si>
    <t>Վարչական դատարան</t>
  </si>
  <si>
    <t>Դատական կարգադրիչների ծառայություն</t>
  </si>
  <si>
    <t>դատական կարգադրիչների ծառայություն</t>
  </si>
  <si>
    <t>Սնանկության դատարան</t>
  </si>
  <si>
    <t xml:space="preserve">Սնանկության դատարան </t>
  </si>
  <si>
    <t>ԲԴԽ և ՀՀ դատարաններ</t>
  </si>
  <si>
    <t xml:space="preserve">Ավտոմեքենաների ապահովագրական ծախսերի մասին </t>
  </si>
  <si>
    <t>Դատարանների անվանում</t>
  </si>
  <si>
    <t>ԱՊՊԱ</t>
  </si>
  <si>
    <t>Ավտոմեքենայի մակնիշը</t>
  </si>
  <si>
    <t>Պետ համարանիշ</t>
  </si>
  <si>
    <t>Պայմանագրի գումար</t>
  </si>
  <si>
    <t>Ընդհանուրը /հազ.դրամ/</t>
  </si>
  <si>
    <t>այդ թվում</t>
  </si>
  <si>
    <t>ԲԴԽ</t>
  </si>
  <si>
    <t xml:space="preserve">Ավտոմեքենա HYUNDAI NEW ELANTRA </t>
  </si>
  <si>
    <t>Ավտոմեքենա TOYOTA COROLA</t>
  </si>
  <si>
    <t>044 SS 01</t>
  </si>
  <si>
    <t>Ավտոմեքենա TOYOTA PRADO</t>
  </si>
  <si>
    <t>Ավտոմեքենա  ֆուրգոն Renault Dokker</t>
  </si>
  <si>
    <t>Արարատ և Վայոց Ձոր մարզերի ընդհանուր իրավասության դատարան</t>
  </si>
  <si>
    <t>Ավտոմեքենա HYUNDAI NEW ELANTRA</t>
  </si>
  <si>
    <t>Ավտոմեքենա NISSAN PATHFINDER</t>
  </si>
  <si>
    <t>Դատական կարգադրիչներ</t>
  </si>
  <si>
    <t>001 JJ 01</t>
  </si>
  <si>
    <t>002 JJ 01</t>
  </si>
  <si>
    <t>005 ՏՏ 01</t>
  </si>
  <si>
    <t xml:space="preserve">Ավտոմեքենա HYUNDAI NEW ELANTRA  </t>
  </si>
  <si>
    <t>004 SS 01</t>
  </si>
  <si>
    <t xml:space="preserve">Ավտոմեքենա OPEL MOKKA 1.8 </t>
  </si>
  <si>
    <t xml:space="preserve">Ավտոմեքենա NISSAN X-TRAIL </t>
  </si>
  <si>
    <t>Ավտոմեքենա HYUNDAI ELANTRA</t>
  </si>
  <si>
    <t>020 SS 01</t>
  </si>
  <si>
    <t>051 SS 01</t>
  </si>
  <si>
    <t>Ավտոմեքենա Գազ-330202-12-89</t>
  </si>
  <si>
    <t>024 SS 01</t>
  </si>
  <si>
    <t>001 SS 01</t>
  </si>
  <si>
    <t>Ավտոմեքենա TOYOTA Camry 2,5Լ</t>
  </si>
  <si>
    <t>002 SS 01</t>
  </si>
  <si>
    <t>Ավտոմեքենա TOYOTA Camry 2.4L</t>
  </si>
  <si>
    <t>003 SS 01</t>
  </si>
  <si>
    <t xml:space="preserve">Ավտոմեքենա TOYOTA Camry 2,4Լ </t>
  </si>
  <si>
    <t>007 SS 01</t>
  </si>
  <si>
    <t>008 SS 01</t>
  </si>
  <si>
    <t>011 SS 01</t>
  </si>
  <si>
    <t xml:space="preserve">Ավտոմեքենա HYUNDAI ELANTRA 
</t>
  </si>
  <si>
    <t>009 SS 01</t>
  </si>
  <si>
    <t>010 SS 01</t>
  </si>
  <si>
    <t>030 SS 01</t>
  </si>
  <si>
    <t>Ավտոմեքենա HYUNDAI ELANTRA 
027 SS 01</t>
  </si>
  <si>
    <t>027 SS 01</t>
  </si>
  <si>
    <t>006 SS 01</t>
  </si>
  <si>
    <t>077 SS 01</t>
  </si>
  <si>
    <t>029 SS 01</t>
  </si>
  <si>
    <t>012  SS 01</t>
  </si>
  <si>
    <t>060 SS 01</t>
  </si>
  <si>
    <t>080 ՏՏ 01</t>
  </si>
  <si>
    <t>061  SS 01</t>
  </si>
  <si>
    <t>055 SS 01</t>
  </si>
  <si>
    <t>070 SS 01</t>
  </si>
  <si>
    <t>հատ</t>
  </si>
  <si>
    <t>քմ</t>
  </si>
  <si>
    <t>Տեղեկանք</t>
  </si>
  <si>
    <r>
      <t xml:space="preserve">Բնակության վայրից 30կմ հեռավորության վրա աշխատող յուրաքանչյուր դատավորին հասանելիք </t>
    </r>
    <r>
      <rPr>
        <b/>
        <i/>
        <u/>
        <sz val="10"/>
        <rFont val="GHEA Grapalat"/>
        <family val="3"/>
      </rPr>
      <t>ամսական</t>
    </r>
    <r>
      <rPr>
        <b/>
        <i/>
        <sz val="10"/>
        <rFont val="GHEA Grapalat"/>
        <family val="3"/>
      </rPr>
      <t xml:space="preserve"> գումար /հազ. դրամ/</t>
    </r>
  </si>
  <si>
    <r>
      <t xml:space="preserve">Բնակության վայրից 30կմ հեռավորության վրա աշխատող յուրաքանչյուր դատավորին հասանելիք </t>
    </r>
    <r>
      <rPr>
        <b/>
        <i/>
        <u/>
        <sz val="10"/>
        <rFont val="GHEA Grapalat"/>
        <family val="3"/>
      </rPr>
      <t xml:space="preserve">տարեկան </t>
    </r>
    <r>
      <rPr>
        <b/>
        <i/>
        <sz val="10"/>
        <rFont val="GHEA Grapalat"/>
        <family val="3"/>
      </rPr>
      <t>գումար /հազ. դրամ/</t>
    </r>
  </si>
  <si>
    <t>Դատարաններ</t>
  </si>
  <si>
    <t>Բնակության վայրից 30կմ հեռավորության վրա աշխատող դատավորների քանակ</t>
  </si>
  <si>
    <t>Վարչական վերաքննիչ դատարան</t>
  </si>
  <si>
    <t xml:space="preserve">Արագածոտնի մարզի ընդհանուր իրավասության դատարան </t>
  </si>
  <si>
    <t xml:space="preserve">Արարատի և Վայոց Ձորի մարզերի ընդհանուր իրավասության դատարան </t>
  </si>
  <si>
    <t xml:space="preserve">Արմավիրի մարզի ընդհանուր իրավասության դատարան </t>
  </si>
  <si>
    <t xml:space="preserve">Գեղարքունիքի մարզի ընդհանուր իրավասության դատարան </t>
  </si>
  <si>
    <t xml:space="preserve">Լոռու մարզի ընդհանուր իրավասության դատարան </t>
  </si>
  <si>
    <t xml:space="preserve">Կոտայքի մարզի ընդհանուր իրավասության դատարան </t>
  </si>
  <si>
    <t xml:space="preserve">Շիրակի մարզի ընդհանուր իրավասության դատարան </t>
  </si>
  <si>
    <t xml:space="preserve">Սյունիքի մարզի ընդհանուր իրավասության դատարան </t>
  </si>
  <si>
    <t xml:space="preserve">Տավուշի մարզի ընդհանուր իրավասության դատարան </t>
  </si>
  <si>
    <t>Ընդամենը`</t>
  </si>
  <si>
    <t>Իր մշտական բնակության վայրից դուրս պաշտոնի նշանակված դատավորին տվյալ վայրում բնակարանի վարձին համարժեք փոխհատուցման գումարների վերաբերյալ</t>
  </si>
  <si>
    <t>Կարգադրիչ</t>
  </si>
  <si>
    <t>Մշակվող տարածք</t>
  </si>
  <si>
    <t>Մեկ միավորի գինը կամ սակագինը (դրամով)</t>
  </si>
  <si>
    <t>հաճախականությունը /տարեկան/</t>
  </si>
  <si>
    <t>Ընդհանուր գումարը            (հազ. դրամով)</t>
  </si>
  <si>
    <t>ք/մ</t>
  </si>
  <si>
    <t>հազար դրամ</t>
  </si>
  <si>
    <t xml:space="preserve">Ճանապարհային տրանսպորտային միջոցների  </t>
  </si>
  <si>
    <t>Բնապահպանական վճար</t>
  </si>
  <si>
    <t>Ընդհանուրը</t>
  </si>
  <si>
    <t xml:space="preserve">Ծառայողական մեքենաների քանակը </t>
  </si>
  <si>
    <t>ՀՀ դատական դեպարտամենտ</t>
  </si>
  <si>
    <t>Աղբահանության վճարի մասին</t>
  </si>
  <si>
    <t>Ընդհանուրը`</t>
  </si>
  <si>
    <t>Թերթեր</t>
  </si>
  <si>
    <t>Թերթերում, ամսագրերում և պարբերական հրատարակություններում հայտարարությունների հրապարակման ծառայություններ</t>
  </si>
  <si>
    <t>Բացիկներ, շնորհավորական բացիկներ և այլ տպագիր նյութեր</t>
  </si>
  <si>
    <t>Ձևաթղթերի տպագրական աշխատանքներ</t>
  </si>
  <si>
    <t>Մատյանների տպագրություն</t>
  </si>
  <si>
    <t>Ամփոփաթերթերի տպագրման աշխատանքներ</t>
  </si>
  <si>
    <t>Ընդամենը &lt;Պաշտոնական տեղեկագիր&gt;&gt; ՓԲԸ</t>
  </si>
  <si>
    <t>Ընդամենը &lt;&lt;Յասոն&gt;&gt; ՍՊԸ</t>
  </si>
  <si>
    <t>Ընդամենը &lt;&lt;Խաչարամ կոնսերվատորիա&gt;&gt; ՍՊԸ</t>
  </si>
  <si>
    <t>Ընդամենը &lt;&lt;Աստղիկ գրատուն&gt;&gt; ՍՊԸ</t>
  </si>
  <si>
    <t>Ընդամենը &lt;&lt;Բլից Մեդիա&gt;&gt; ՍՊԸ</t>
  </si>
  <si>
    <t>Ընդամենը 
4234</t>
  </si>
  <si>
    <t>քանակ /հատ/</t>
  </si>
  <si>
    <t>Գին /դրամ/</t>
  </si>
  <si>
    <t>Գումար /հազ.դրամ/</t>
  </si>
  <si>
    <t>քանակ /փաթեթ/</t>
  </si>
  <si>
    <t>Ընդամենը` ըստ ծառայության</t>
  </si>
  <si>
    <t>Էրեբունի և Նուբարաշեն վարչական շրջանների ընդհանուր իրավասության դատարան</t>
  </si>
  <si>
    <t>Կենտրոն և Նորք-Մարաշ վարչական շրջանների ընդհանուր իրավասության դատարան</t>
  </si>
  <si>
    <t>Աջափնյակ և Դավթաշեն վարչական շրջանների ընդհանուր իրավասության դատարան</t>
  </si>
  <si>
    <t>Ավան և Նոր Նորք վարչական շրջանների ընդհանուր իրավասության դատարան</t>
  </si>
  <si>
    <t>Արաբկիր և Քանաքեռ-Զեյթուն վարչական շրջանների ընդհանուր իրավասության դատարան</t>
  </si>
  <si>
    <t>Շենգավիթ վարչական շրջանի ընդհանուր իրավասության դատարան</t>
  </si>
  <si>
    <t xml:space="preserve">Մալաթիա-Սեբաստիա վարչական շրջանի ընդհանուր իրավասության դատարան </t>
  </si>
  <si>
    <t>"Ֆեմիդա" նիստերի ձայնագրառման համակարգի սպասարկում</t>
  </si>
  <si>
    <t>Տեղեկատվական տեսածրագրերի արտադրություն</t>
  </si>
  <si>
    <t>Դատական համակարգ ծրագրի ամենամյասպասարկում</t>
  </si>
  <si>
    <t>ՀԾ սպասարկում</t>
  </si>
  <si>
    <t>femida</t>
  </si>
  <si>
    <t>Չափի միավ</t>
  </si>
  <si>
    <t>E-CITIZEN էլեկտրոնային փոստի ծառայություններ</t>
  </si>
  <si>
    <t>Ընդամենը &lt;&lt;ՀԱՅԿԱԿԱՆ ԾՐԱԳՐԵՐ&gt;&gt; ՍՊԸ</t>
  </si>
  <si>
    <t>Ընդամենը &lt;&lt;ՅՈՒՆԻՔՈՄՓ&gt;&gt; ՓԲԸ</t>
  </si>
  <si>
    <t>Ընդամենը &lt;&lt;ԱՐՏԻՍՏ&gt;&gt; ՍՊԸ</t>
  </si>
  <si>
    <t>Ընդամենը &lt;&lt;ՄԵՅՍԻՍ ԻՆՖՈՐՄԵՅՇՆ ՍԻՍԹԵՄՍ&gt;&gt; ՍՊԸ</t>
  </si>
  <si>
    <t>Ընդամենը 
4232</t>
  </si>
  <si>
    <t>Վեհաժողովների կազմակերպման ծառայություններ</t>
  </si>
  <si>
    <t>Ծաղկային կոմպոզիցիաների ձեռք բերման ծառայություններ</t>
  </si>
  <si>
    <t>Անվանումը</t>
  </si>
  <si>
    <t>Մակերես/ Գործերի քանակ</t>
  </si>
  <si>
    <t xml:space="preserve">Շենքի ճակատային վիտրաժների և պատուհանների լվացում </t>
  </si>
  <si>
    <t>Լվացումը կատարվում է տարվա մեջ 2 երկու անգամ:</t>
  </si>
  <si>
    <t>Ծանոթություն***</t>
  </si>
  <si>
    <t>Կից ներկայացվում է ճակատային վիտրաժների լվացման ծառայություն մատուցող ընկերության գնային առաջարկ:</t>
  </si>
  <si>
    <t>Գազասպառման համակարգի տեխնիկական սպասարկման ծառայություններ</t>
  </si>
  <si>
    <t>Կաթսաների վերանորոգման, պահպանման ծառայություններ</t>
  </si>
  <si>
    <t>Անվտանգության ապահովման այլ ծառայություններ</t>
  </si>
  <si>
    <t>Կաթսաների տեխնիկական անվտանգության  փորձաքննության ծառայություն</t>
  </si>
  <si>
    <t>Ծխաօդատարների ստուգման ծառայություն</t>
  </si>
  <si>
    <t>Հակահրդեհային անվտանգության փորձաքննություն</t>
  </si>
  <si>
    <t>Ջեռուցման համակարգերի շահագործում</t>
  </si>
  <si>
    <t>Վերելակի փորձաքննությունների կատարման ծառայություններ /վերելակների/</t>
  </si>
  <si>
    <t>Ընդամենը &lt;&lt;Ջերմաէներգո&gt;&gt; ՍՊԸ</t>
  </si>
  <si>
    <t>Ընդամենը &lt;&lt;Կռունկ&gt;&gt; ՍՊԸ</t>
  </si>
  <si>
    <t>Ընդամենը &lt;&lt;ՍԵԳ&gt;&gt; ՍՊԸ</t>
  </si>
  <si>
    <t>Ընդամենը &lt;&lt;ԷՅ Ի ՋԻ ՍԵՐՎԻՍ&gt;&gt; ՍՊԸ</t>
  </si>
  <si>
    <t>Ընդամենը &lt;&lt;Տեխնիկական անվտանգության ազգային կենտրոն&gt;&gt; ՊՈԱԿ</t>
  </si>
  <si>
    <t>Ընդամենը &lt;&lt;Ծխնելույզագործական սերվիս&gt;&gt; ՍՊԸ</t>
  </si>
  <si>
    <t>Ընդամենը &lt;&lt;ԷԼԻՊՍ ՋԻԷՅ&gt;&gt; ՍՊԸ</t>
  </si>
  <si>
    <t>Ընդամենը 
4241</t>
  </si>
  <si>
    <t>Նյութատեխնիկական ապահովման վարչության պետ`</t>
  </si>
  <si>
    <t>Ա.Եղիազարյան</t>
  </si>
  <si>
    <t>Ընդամենը 
4251</t>
  </si>
  <si>
    <t xml:space="preserve">Ընդամենը &lt;&lt;Անուշ Պետրոսյան&gt;&gt; ԱՁ </t>
  </si>
  <si>
    <t>Ընդամենը &lt;&lt;Գրիգոր Այվազյան&gt;&gt; ԱՁ</t>
  </si>
  <si>
    <t>Ընդամենը &lt;&lt;ԲԵՎԵՌԱՅԻՆ ՈՒՂԻ&gt;&gt; ՍՊԸ</t>
  </si>
  <si>
    <t>Ընդամենը &lt;&lt;ԱՅ ՍԵՐՎԻՍ&gt;&gt; ՍՊԸ</t>
  </si>
  <si>
    <t>Ընդամենը &lt;&lt;Մ-ԲԻ-Ռ&gt;&gt; ՍՊԸ</t>
  </si>
  <si>
    <t>Ընդամենը &lt;&lt;Արամ Մարկարով&gt;&gt; ԱՁ</t>
  </si>
  <si>
    <t>Ընդամենը &lt;&lt;ՄԵԳՆԱ&gt;&gt; ՍՊԸ</t>
  </si>
  <si>
    <t>Շենքերի պահպանման և շահագործման ծառայություններ</t>
  </si>
  <si>
    <t>Մարդատար ավտոմեքենաների նորոգման ծառայություններ</t>
  </si>
  <si>
    <t>Ընդամենը` ըստ հոդվածի</t>
  </si>
  <si>
    <t xml:space="preserve"> դատավորների թեկնածուների որակավորման քննությունների համար ձևավորված գնահատման  հանձնաժողովի անդամների հատուցում</t>
  </si>
  <si>
    <t>Չափի
միավորը</t>
  </si>
  <si>
    <t>Հատուցման տարեկան գումարը /հազ. դրամ/</t>
  </si>
  <si>
    <t>Գնահատման   հանձնաժողովի անդամների հատուցում/5 դատավոր, 2 իրավաբան գիտնական/</t>
  </si>
  <si>
    <t>Դատավորների թեկնածությունների ցուցակի համալրման նպատակով անցկացվող որակավորման ստուգման գրավոր քննության քննական հարցերի մշակման համար</t>
  </si>
  <si>
    <t>Վճռաբեկ  դատարան</t>
  </si>
  <si>
    <t>1 մեք-ի հաշվարկ</t>
  </si>
  <si>
    <t>regulyar  465</t>
  </si>
  <si>
    <t>premium 475</t>
  </si>
  <si>
    <t>ՀՀ Կոտայքի մարզի ընդ. իր.  դատ-ն</t>
  </si>
  <si>
    <t>ՀՀ Արագածոտնի մարզի ընդ. իր. դատ-ն</t>
  </si>
  <si>
    <t>ՀՀ Շիրակի մարզի ընդ. իր դատ-ն</t>
  </si>
  <si>
    <t>ՀՀ Տավուշի մարզի ընդ. իր դատ-ն</t>
  </si>
  <si>
    <t>ՀՀ Լոռու մարզի ընդ. իր. դատ-ն</t>
  </si>
  <si>
    <t>ՀՀ Արմավիրի մարզի ընդ. իր դատ-ն</t>
  </si>
  <si>
    <t>ՀՀ Արարատի և Վայոց Ձորի մարզերի ընդ. իր. դատ-ն</t>
  </si>
  <si>
    <t>ՀՀ Սյունիքի մարզի ընդ. իր դատ-ն</t>
  </si>
  <si>
    <t>ՀՀ Գեղարքունիքի մարզի ընդ. իր. դատ-ն</t>
  </si>
  <si>
    <t>Լեռնային Ղարաբաղի Հանրապետություն</t>
  </si>
  <si>
    <t>Դատական ծառայողների խորհրդակցություններին մասնակցելու համար գործուղման  ծախս</t>
  </si>
  <si>
    <t>Արտաշատ-Եղեգնաձոր</t>
  </si>
  <si>
    <t>ԲԴԽ անդամ դատավորի գործուղում</t>
  </si>
  <si>
    <t>ք.Հրազդան-ք.Եղվարդ</t>
  </si>
  <si>
    <t>ԲԴԽ անդամ դատավորի գործուղման ծախս</t>
  </si>
  <si>
    <t>ԼՂՀ/Ստեփանակերտի նստավայր/</t>
  </si>
  <si>
    <t>ՀՀ Շիրակի մարզի ընդ. իր. դատ-ն /արտագնա նիստ/</t>
  </si>
  <si>
    <t>ՀՀ Լոռու մարզի ընդ. իր. դատ-ն /արտագնա նիստ/</t>
  </si>
  <si>
    <t>ՀՀ Արարատի և Վայոց Ձորի մարզերի ընդ. իր. դատ-ն /արտագնա նիստ/</t>
  </si>
  <si>
    <t>ՀՀ Սյունիքի մարզի ընդ. իր. դատ-ն /արտագնա նիստ/</t>
  </si>
  <si>
    <t>ՀՀ Գեղարքունիքի մարզի ընդ. իր. դատ-ն /արտագնա նիստ/</t>
  </si>
  <si>
    <t>1080</t>
  </si>
  <si>
    <t>Շենքերի և շինությունների կապ.վերանորոգում</t>
  </si>
  <si>
    <t>03</t>
  </si>
  <si>
    <t>01</t>
  </si>
  <si>
    <t>Դատական իշխանության գործունեության ապահովում և իրականացում</t>
  </si>
  <si>
    <t>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t>
  </si>
  <si>
    <t>ՀՀ Վճռաբեկ դատարանի բնականոն գործունեության և ՀՀ Վճռաբեկ դատարանի կողմից դատական պաշտպանության իրավունքի ապահովում</t>
  </si>
  <si>
    <t>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</si>
  <si>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ՀՀ Վերաքննիչ քրեական դատարանի բնականոն գործունեության և ՀՀ Վերաքննիչ քրեական դատարանի կողմից դատական պաշտպանության իրավունքի ապահովում</t>
  </si>
  <si>
    <t>ՀՀ Վերաքննիչ վարչական դատարանի բնականոն գործունեության և ՀՀ Վերաքննիչ վարչական դատարանի կողմից դատական պաշտպանության իրավունքի ապահովում</t>
  </si>
  <si>
    <t>ՀՀ Վարչական դատարանի բնականոն գործունեության և ՀՀ Վարչական դատարանի կողմից դատական պաշտպանության իրավունքի ապահովում</t>
  </si>
  <si>
    <t>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t>
  </si>
  <si>
    <t>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t>
  </si>
  <si>
    <t>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t>
  </si>
  <si>
    <t>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t>
  </si>
  <si>
    <t>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t>
  </si>
  <si>
    <t>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t>
  </si>
  <si>
    <t>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t>
  </si>
  <si>
    <t>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t>
  </si>
  <si>
    <t>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t>
  </si>
  <si>
    <t>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t>
  </si>
  <si>
    <t>ՀՀ Սնանկության դատարանի բնականոն գործունեության և ՀՀ Սնանկության դատարանի կողմից դատական պաշտպանության իրավունքի ապահովում</t>
  </si>
  <si>
    <t>Բարձրագույն դատական խորհրդի և ՀՀ դատարանների պահուստային ֆոնդի ձևավորում և կառավարում</t>
  </si>
  <si>
    <t>Բարձրագույն դատական խորհրդի վարչական սարքավորումների ձեռքբերում</t>
  </si>
  <si>
    <t>Շենքերի և շինությունների ձեռք բերում</t>
  </si>
  <si>
    <t>Շենքերի և շինությունների կառուցում</t>
  </si>
  <si>
    <t>5113</t>
  </si>
  <si>
    <t>5134</t>
  </si>
  <si>
    <t>Նախագծահետազոտական ծախսեր</t>
  </si>
  <si>
    <t>31001</t>
  </si>
  <si>
    <t>Հսկողության համակարգերի ծառայություններ</t>
  </si>
  <si>
    <t>Գնահատման հետ կապված խորհրդատվական ծառայություններ</t>
  </si>
  <si>
    <t xml:space="preserve">Տեխնիկական վերահսկողության զննման ծառայություններ          </t>
  </si>
  <si>
    <t>Բարձրագույն դատական խորհրդի 12.07.2018թ. թիվ ԲԴԽ-25-Ո-58 և  թիվ 06.08.2018թ. ԲԴԽ-31-Ո-74 որոշումները</t>
  </si>
  <si>
    <t>Բարձրագույն դատական խորհրդի գիտնական անդամներ</t>
  </si>
  <si>
    <t>Դատավորներ՝</t>
  </si>
  <si>
    <t>Երևան քաղաքի առաջին ատյանի ընդհանուր իրավասության դատարանի դատավոր</t>
  </si>
  <si>
    <t>Կոտայքի մարզի առաջին ատյանի ընդհանուր իրավասության դատարանի դատավոր</t>
  </si>
  <si>
    <t>Արարատի և Վայոց ձորի մարզերի առաջին ատյանի ընդհանուր իրավասության դատարանի դատավոր</t>
  </si>
  <si>
    <t>Արմավիրի մարզի առաջին ատյանի ընդհանուր իրավասության դատարանի դատավոր</t>
  </si>
  <si>
    <t>Արագածոտնի մարզի առաջին ատյանի ընդհանուր իրավասության դատարանի դատավոր</t>
  </si>
  <si>
    <t>Շիրակի մարզի առաջին ատյանի ընդհանուր իրավասության դատարանի դատավոր</t>
  </si>
  <si>
    <t>Լոռու մարզի առաջին ատյանի ընդհանուր իրավասության դատարանի դատավոր</t>
  </si>
  <si>
    <t>Տավուշի մարզի առաջին ատյանի ընդհանուր իրավասության դատարանի դատավոր</t>
  </si>
  <si>
    <t>Գեղարքունիքի մարզի առաջին ատյանի ընդհանուր իրավասության դատարանի դատավոր</t>
  </si>
  <si>
    <t>Սյունիքի մարզի առաջին ատյանի ընդհանուր իրավասության դատարանի դատավոր</t>
  </si>
  <si>
    <t>ԲԴԽ աշխատակազմ՝ Դատական դեպարտամենտ</t>
  </si>
  <si>
    <t xml:space="preserve">Ղեկավարություն </t>
  </si>
  <si>
    <t>Տեղակալ</t>
  </si>
  <si>
    <t xml:space="preserve">Կառուցվածքային ստորաբաժանումներ </t>
  </si>
  <si>
    <t>Դատական պրակտիկայի վերլուծության և մշտադիտարկման վարչություն</t>
  </si>
  <si>
    <t>Իրավական ակտերի մշակման և փորձաքննության վարչություն</t>
  </si>
  <si>
    <t>Դատավորների ընդհանուր ժողովի և դատարանների աշխատակազմերի գործունեության ապահովման վարչություն</t>
  </si>
  <si>
    <t>Դատավորներին և թեկնածուներին առնչվող հարցերի վարչություն</t>
  </si>
  <si>
    <t>Վերահսկողության վարչություն</t>
  </si>
  <si>
    <t>Արտաքին կապերի և արարողակարգի վարչություն</t>
  </si>
  <si>
    <t>Ֆինանսաբյուջետային վարչություն</t>
  </si>
  <si>
    <t>Հաշվապահական հաշվառման վարչություն</t>
  </si>
  <si>
    <t>Անձնակազմի կառավարման վարչություն</t>
  </si>
  <si>
    <t>Արձանագրային վարչություն</t>
  </si>
  <si>
    <t>Մամուլի և հասարակայնության հետ կապերի ծառայություն</t>
  </si>
  <si>
    <t>Համակարգչային ծառայություն</t>
  </si>
  <si>
    <t>Առաջին բաժին</t>
  </si>
  <si>
    <t>Ընդհանուր բաժին</t>
  </si>
  <si>
    <t>Արխիվային փաստաթղթերի պահպանման բաժին</t>
  </si>
  <si>
    <t>Առանձնացված ստորաբաժանումներ</t>
  </si>
  <si>
    <t>ՀՀ Վճռաբեկ դատարանի աշխատակազմ</t>
  </si>
  <si>
    <t>ՀՀ վերաքննիչ քաղաքացիական դատարանի աշխատակազմ</t>
  </si>
  <si>
    <t>ՀՀ վերաքննիչ քրեական դատարանի աշխատակազմ</t>
  </si>
  <si>
    <t>ՀՀ վերաքննիչ վարչական դատարանի աշխատակազմ</t>
  </si>
  <si>
    <t>ՀՀ վարչական դատարանի աշխատակազմ</t>
  </si>
  <si>
    <t>ՀՀ սնանկության դատարանի աշխատակազմ</t>
  </si>
  <si>
    <t>Երևան քաղաքի առաջին ատյանի ընդհանուր իրավասության դատարանի աշխատակազմ</t>
  </si>
  <si>
    <t>Կոտայքի մարզի առաջին ատյանի ընդհանուր իրավասության դատարանի աշխատակազմ</t>
  </si>
  <si>
    <t>Արարատի և Վայոց ձորի մարզերի առաջին ատյանի ընդհանուր իրավասության դատարանի աշխատակազմ</t>
  </si>
  <si>
    <t>Արմավիրի մարզի առաջին ատյանի ընդհանուր իրավասության դատարանի աշխատակազմ</t>
  </si>
  <si>
    <t>Արագածոտնի մարզի առաջին ատյանի ընդհանուր իրավասության դատարանի աշխատակազմ</t>
  </si>
  <si>
    <t>Շիրակի մարզի առաջին ատյանի ընդհանուր իրավասության դատարանի աշխատակազմ</t>
  </si>
  <si>
    <t>Լոռու մարզի առաջին ատյանի ընդհանուր իրավասության դատարանի աշխատակազմ</t>
  </si>
  <si>
    <t>Տավուշի մարզի առաջին ատյանի ընդհանուր իրավասության դատարանի աշխատակազմ</t>
  </si>
  <si>
    <t>Գեղարքունիքի մարզի առաջին ատյանի ընդհանուր իրավասության դատարանի աշխատակազմ</t>
  </si>
  <si>
    <t>Սյունիքի մարզի առաջին ատյանի ընդհանուր իրավասության դատարանի աշխատակազմ</t>
  </si>
  <si>
    <t xml:space="preserve">Ընդամենը Դատական դեպարտամենտի աշխատողների թվաքանակը </t>
  </si>
  <si>
    <t>Երևան քաղաքի ընդհ. Իրավ. Դատարան</t>
  </si>
  <si>
    <t xml:space="preserve">Ընդամենը ծառայողական ավտոմեքենաների  սահմանաքանակը` 28   </t>
  </si>
  <si>
    <t>Արխիվացված գործերի թվայնացում</t>
  </si>
  <si>
    <t>Արխիվացման ծառայություններ /մշտական պահպանության և պահպանության ոչ ենթակա գործերի արխիվացում/</t>
  </si>
  <si>
    <t>մշտական պահպանության և պահպանության ոչ ենթակա գործեր /հատ/</t>
  </si>
  <si>
    <t>Դատական դեպարտամենտի արխիվային փաստաթղթերի պահպանման բաժին</t>
  </si>
  <si>
    <t>Երևան քաղաքի առաջին ատյանի ընդհանուր իրավասության դատարան</t>
  </si>
  <si>
    <t>Մարզերի առաջին ատյանի ընդհանուր իրավասության դատարաններ</t>
  </si>
  <si>
    <t>1 օրում հնարավոր է սկանավորել</t>
  </si>
  <si>
    <t>տարվա աշխատանքային օրերը</t>
  </si>
  <si>
    <t>թվայնացման ենթակա գործեր /էջ/ տարեկան</t>
  </si>
  <si>
    <t>անհրաժեշտ է 1 սկաներ, 1 համակարգիչ</t>
  </si>
  <si>
    <t xml:space="preserve">աշխատողի տարեկան մինիմալ աշխատավարձ </t>
  </si>
  <si>
    <t>Ընդամենը միավորի տարեկան ծախս ՀՀ դրամ</t>
  </si>
  <si>
    <t xml:space="preserve"> արխիվների թվայնացման միավորի տարեկան հաշվարկ</t>
  </si>
  <si>
    <t>500 էջ</t>
  </si>
  <si>
    <t>ՀՀ դրամ</t>
  </si>
  <si>
    <t>ՏՐԱՆՍՊՈՐՏԱՅԻՆ ՆՅՈՒԹԵՐ 426400 ՀՈԴՎԱԾ</t>
  </si>
  <si>
    <t>5.2.Տրանսպորտային նյութեր</t>
  </si>
  <si>
    <t>լ</t>
  </si>
  <si>
    <t>խմ</t>
  </si>
  <si>
    <t>Բենզին պրեմիում</t>
  </si>
  <si>
    <t>Բնական գազ</t>
  </si>
  <si>
    <t>Շարժիչի յուղ /5/լ</t>
  </si>
  <si>
    <t>Հակասառիչ հեղուկ /5/լ</t>
  </si>
  <si>
    <t>Օդաճնշման դողեր</t>
  </si>
  <si>
    <t>Յուղի ֆիլտր (զտիչ)</t>
  </si>
  <si>
    <t>Կուտակիչ</t>
  </si>
  <si>
    <t>Բենզինի զտիչ</t>
  </si>
  <si>
    <t>Բենզին ռեգուլյար</t>
  </si>
  <si>
    <t xml:space="preserve">Հակասառիչ հեղուկ </t>
  </si>
  <si>
    <t>Շարժիչի յուղ</t>
  </si>
  <si>
    <t>16 մեքենա</t>
  </si>
  <si>
    <t>Ավտոմեքենա Kia Serato 
040 ss 01</t>
  </si>
  <si>
    <t>Ավտոմեքենա Kia Serato</t>
  </si>
  <si>
    <t>040 SS 01</t>
  </si>
  <si>
    <t>Գրասենյակային մեքենաների և սարքավորումների տեխնիկական սպասարկման և նորոգման ծառայություններ</t>
  </si>
  <si>
    <t>28 մեքենա</t>
  </si>
  <si>
    <r>
      <t>Հայտատուի  անվանումը</t>
    </r>
    <r>
      <rPr>
        <sz val="10"/>
        <rFont val="GHEA Grapalat"/>
        <family val="3"/>
      </rPr>
      <t xml:space="preserve">       </t>
    </r>
    <r>
      <rPr>
        <b/>
        <sz val="12"/>
        <rFont val="GHEA Grapalat"/>
        <family val="3"/>
      </rPr>
      <t>ԲԱՐՁՐԱԳՈՒՅՆ ԴԱՏԱԿԱՆ ԽՈՐՀՈՒՐԴ</t>
    </r>
  </si>
  <si>
    <t>ԲԱՐՁՐԱԳՈՒՅՆ ԴԱՏԱԿԱՆ ԽՈՐՀՈՒՐԴ</t>
  </si>
  <si>
    <t>Թադևոսյան Լիլիթ</t>
  </si>
  <si>
    <t>Հակոբյան Ռուզաննա</t>
  </si>
  <si>
    <t>Ավետիսյան Սերժիկ</t>
  </si>
  <si>
    <t>Դրմեյան Մամիկոն</t>
  </si>
  <si>
    <t>Տավարացյան Նախշուն</t>
  </si>
  <si>
    <t>Բարսեղյան Արտակ</t>
  </si>
  <si>
    <t>Միքայելյան Ստեփան</t>
  </si>
  <si>
    <t>Ասատրյան Համլետ</t>
  </si>
  <si>
    <t>Օհանյան Սամվել</t>
  </si>
  <si>
    <t>Պետրոսյան Տիգրան</t>
  </si>
  <si>
    <t>Պողոսյան Արթուր</t>
  </si>
  <si>
    <t>Դանիելյան Ելիզավետա</t>
  </si>
  <si>
    <t>Անտոնյան Սուրեն</t>
  </si>
  <si>
    <t>Սեդրակյան Էդգար</t>
  </si>
  <si>
    <t>Հակոբյան Գոռ</t>
  </si>
  <si>
    <t>Մկրտչյան Արսեն</t>
  </si>
  <si>
    <t>Հարթենյան Մարգարիտա</t>
  </si>
  <si>
    <t>Մխիթարյան Անի</t>
  </si>
  <si>
    <t>Չիլինգարյան Կարեն</t>
  </si>
  <si>
    <t>Գրիգորյան Լեվոն</t>
  </si>
  <si>
    <t>Պետրոսյան    Ամրահի</t>
  </si>
  <si>
    <t>Սերոբյան Դավիթ</t>
  </si>
  <si>
    <t>Մարգարյան Նաիրա</t>
  </si>
  <si>
    <t>Խառատյան Աստղիկ</t>
  </si>
  <si>
    <t>Թորոսյան Սլավիկ</t>
  </si>
  <si>
    <t>Բարսեղյան Նարինե</t>
  </si>
  <si>
    <t>Ենոքյան Հարություն</t>
  </si>
  <si>
    <t>Նազարյան Տարոն</t>
  </si>
  <si>
    <t>Կարապետյան Նորա</t>
  </si>
  <si>
    <t>Թափուր</t>
  </si>
  <si>
    <t>Ռշտունի Վազգեն</t>
  </si>
  <si>
    <t>Արղամանյան Մհեր</t>
  </si>
  <si>
    <t>Հարությունյան Մնացական</t>
  </si>
  <si>
    <t>Համբարձումյան Սևակ</t>
  </si>
  <si>
    <t>Մխիթարյան Ռուբիկ</t>
  </si>
  <si>
    <t>Հովակիմյան Նարինե</t>
  </si>
  <si>
    <t>Դանիելյան Արմեն</t>
  </si>
  <si>
    <t>Աբգարյան Լուսինե</t>
  </si>
  <si>
    <t xml:space="preserve">Մնացականյան Անդրանիկ </t>
  </si>
  <si>
    <t>Մարաբյան Սերգեյ</t>
  </si>
  <si>
    <t>Մարդանյան Կարեն</t>
  </si>
  <si>
    <t>Ազարյան Ալեքսանդր</t>
  </si>
  <si>
    <t>Սահակյան Տիգրան</t>
  </si>
  <si>
    <t>Բարսեղյան Ռուզաննա</t>
  </si>
  <si>
    <t>Նիկողոսյան Արսեն</t>
  </si>
  <si>
    <t>Վարդանյան Արշակ</t>
  </si>
  <si>
    <t>Պապոյան Մխիթար</t>
  </si>
  <si>
    <t>Բեդևյան Հովսեփ</t>
  </si>
  <si>
    <t>Թովմասյան Արման</t>
  </si>
  <si>
    <t>Սարգսյան Աշոտ</t>
  </si>
  <si>
    <t>Բաբայան Արա</t>
  </si>
  <si>
    <t>Առաքելյան Արթուր</t>
  </si>
  <si>
    <t>Մկոյան Քրիստինե</t>
  </si>
  <si>
    <t>Մաթևոսյան Կարեն</t>
  </si>
  <si>
    <t>Բաղդասարյան Կարինե</t>
  </si>
  <si>
    <t>Ավետիսյան Կարեն</t>
  </si>
  <si>
    <t>Վարդազարյան Ռուբեն</t>
  </si>
  <si>
    <t>Վարդանյան Գրիգորի</t>
  </si>
  <si>
    <t>Դանիբեկյան Աննա</t>
  </si>
  <si>
    <t>Եսոյան Երեմ</t>
  </si>
  <si>
    <t>Գաբրիելյան Արտուշ</t>
  </si>
  <si>
    <t>Գրիգորյան Լիզա</t>
  </si>
  <si>
    <t>Գրիգորյան Վարդան</t>
  </si>
  <si>
    <t>Ստեփանյան  Տաթևիկ</t>
  </si>
  <si>
    <t>Խաչատրյան Գայանե</t>
  </si>
  <si>
    <t>Պողոսյան Գագիկ</t>
  </si>
  <si>
    <t>Զարգարյան Հայարփի</t>
  </si>
  <si>
    <t>Գաբրիելյան Ավագ</t>
  </si>
  <si>
    <t>Մազմանյան Գայանե</t>
  </si>
  <si>
    <t>Բեկթաշյան Արմեն</t>
  </si>
  <si>
    <t>Մակյան Մեսրոպ</t>
  </si>
  <si>
    <t>Մարտիրոսյան Մնացական</t>
  </si>
  <si>
    <t>Սուքոյան Ալեքսեյ</t>
  </si>
  <si>
    <t>Ներսիսյան Ռուբեն</t>
  </si>
  <si>
    <t>Փիլոսյան Աննա</t>
  </si>
  <si>
    <t xml:space="preserve">Թորոսյան Գոռ </t>
  </si>
  <si>
    <t xml:space="preserve">Գրիգորյան Տաթևիկ </t>
  </si>
  <si>
    <t>Ավետիսյան Նաիրա</t>
  </si>
  <si>
    <t>Երիցյան Սարգիս</t>
  </si>
  <si>
    <t>Հարությունյան Դավիթ</t>
  </si>
  <si>
    <t>Գրիգորյան Տիգրան</t>
  </si>
  <si>
    <t>Մանուկյան Հարություն</t>
  </si>
  <si>
    <t>Պետրոսյան Արշակ</t>
  </si>
  <si>
    <t>Հովհանինիսյան Արման</t>
  </si>
  <si>
    <t>Բադիրյան Արմենուհի</t>
  </si>
  <si>
    <t>Ամալյան Էդուարդ</t>
  </si>
  <si>
    <t>Բունիաթյան Ռուբեն</t>
  </si>
  <si>
    <t>Հովսեփյան Սիմիզար</t>
  </si>
  <si>
    <t xml:space="preserve">Ասատրյան Ժաննա </t>
  </si>
  <si>
    <t>Նախշքարյան Զարուհի</t>
  </si>
  <si>
    <t>Մկրտչյան Արթուր</t>
  </si>
  <si>
    <t>Մաթևոսյան Աննա</t>
  </si>
  <si>
    <t>Շահնազարյան Հովիկ</t>
  </si>
  <si>
    <t>Ստեփանյան Արթուր</t>
  </si>
  <si>
    <t>Մելքոնյան Մարինե</t>
  </si>
  <si>
    <t>Գրիգորյան Դավիթ</t>
  </si>
  <si>
    <t>Բալայան Դավիթ</t>
  </si>
  <si>
    <t>Հովսեփյան Նաիրա</t>
  </si>
  <si>
    <t>Հովհաննիսյան Դիանա</t>
  </si>
  <si>
    <t>Բաղդասարյան Նելլի</t>
  </si>
  <si>
    <t>Մարգարյան Վաչե</t>
  </si>
  <si>
    <t>Ֆարխոյան Կարեն</t>
  </si>
  <si>
    <t>Սարգսյան Լիլիթ</t>
  </si>
  <si>
    <t>Պապոյան Ռոբերտ</t>
  </si>
  <si>
    <t>Տաշչյան Մարինա</t>
  </si>
  <si>
    <t>Մելիքյան Վահագն</t>
  </si>
  <si>
    <t xml:space="preserve">Մկրտչյան Արթուր </t>
  </si>
  <si>
    <t>Մարգարյան Արթուր</t>
  </si>
  <si>
    <t>Մնոյան Սուրեն</t>
  </si>
  <si>
    <t>Մարգարյան Մանուկ</t>
  </si>
  <si>
    <t>Խաչատրյան Գոհարիկ</t>
  </si>
  <si>
    <t>Հովհաննիսյան Գրիգոր</t>
  </si>
  <si>
    <t>Բալյան Գևորգ</t>
  </si>
  <si>
    <t>Պողոսյան Թաթուլ</t>
  </si>
  <si>
    <t>Քոչարյան Ելենա</t>
  </si>
  <si>
    <t>Մատինյան Սամվել</t>
  </si>
  <si>
    <t>Դարբինյան Հենրիկ</t>
  </si>
  <si>
    <t>Սահակյան Սերգեյ</t>
  </si>
  <si>
    <t>Պետրոսյան Հարություն</t>
  </si>
  <si>
    <t xml:space="preserve">Ադամյան  Արթուր </t>
  </si>
  <si>
    <t>Գրիգորյան  Նաիրա</t>
  </si>
  <si>
    <t>Մելքոնյան  Հովհաննես</t>
  </si>
  <si>
    <t>Ֆիդանյան  Գոհար</t>
  </si>
  <si>
    <t>Հովհաննսիյան Էդգար</t>
  </si>
  <si>
    <t>Պետրոսյան Աղվան</t>
  </si>
  <si>
    <t>Հարությունյան Վարդան</t>
  </si>
  <si>
    <t>Ոսկանյան Արմիդա</t>
  </si>
  <si>
    <t>Չիչոյան Սերգեյ</t>
  </si>
  <si>
    <t xml:space="preserve">Սարգսյան Դավիթ </t>
  </si>
  <si>
    <t>Մինասյան Գոռ</t>
  </si>
  <si>
    <t>Ներսիսյան Լիանա</t>
  </si>
  <si>
    <t>Մանուկյան Սերոբ</t>
  </si>
  <si>
    <t>Հարությունյան Մուշեղ</t>
  </si>
  <si>
    <t>Վարդանյան Ալֆրեդ</t>
  </si>
  <si>
    <t>Հովնանյան Վարդուհի</t>
  </si>
  <si>
    <t>Բաղդասարյան Սուրեն</t>
  </si>
  <si>
    <t>Մկոյան Աղասի</t>
  </si>
  <si>
    <t>Մկրտչյան Արամ</t>
  </si>
  <si>
    <t>Գզոգյան Սուսաննա</t>
  </si>
  <si>
    <t>Զաքարյան Գնել</t>
  </si>
  <si>
    <t>Ղուկեյան Դիանա</t>
  </si>
  <si>
    <t>Ավագյան Հովհաննես</t>
  </si>
  <si>
    <t>Ստեփանյան Վարդան</t>
  </si>
  <si>
    <t>Գևորգյան Մեխակ</t>
  </si>
  <si>
    <t>Արզումանյան Աննա</t>
  </si>
  <si>
    <t>Մարգարյան Գեղամ</t>
  </si>
  <si>
    <t>Օհանյան Արման</t>
  </si>
  <si>
    <t>Շահբազյան Գոռ</t>
  </si>
  <si>
    <t>Հովհաննիսյան Գագիկ</t>
  </si>
  <si>
    <t>Միսակյան Վահե</t>
  </si>
  <si>
    <t>Խաչատրյան Լիլիթ</t>
  </si>
  <si>
    <t>Հովհաննիսյան Լենդրուշ</t>
  </si>
  <si>
    <t>Ղազարյան Հովհաննես</t>
  </si>
  <si>
    <t>Ղուկասյան Ադրինե</t>
  </si>
  <si>
    <t>Բաղմանյան Իվան</t>
  </si>
  <si>
    <t>Հարությունյան Գոռ</t>
  </si>
  <si>
    <t>Կարապետյան Էդգար</t>
  </si>
  <si>
    <t>Գրիգորյան Սամվել</t>
  </si>
  <si>
    <t xml:space="preserve">Օհանյան Նապոլեոն </t>
  </si>
  <si>
    <t xml:space="preserve">Հովակիմյան Մուրադ </t>
  </si>
  <si>
    <t>Աթոյան Ռուբինա</t>
  </si>
  <si>
    <t>Գասպարյան Գնել</t>
  </si>
  <si>
    <t>Մեխակյան Հրաչյա</t>
  </si>
  <si>
    <t xml:space="preserve">Թումանյան Անահիտ </t>
  </si>
  <si>
    <t>Կուրեխյան Արման</t>
  </si>
  <si>
    <t>Մարդանյան Սամվել</t>
  </si>
  <si>
    <t>Իսկանդարյան Սիմա</t>
  </si>
  <si>
    <t xml:space="preserve">Զաքինյան Զոյա </t>
  </si>
  <si>
    <t>Ուլիխանյան Սյուզաննա</t>
  </si>
  <si>
    <t>Հովհաննիսյան Հասմիկ</t>
  </si>
  <si>
    <t>Հարությունյան Անի</t>
  </si>
  <si>
    <t>Ավագյան Արթուր</t>
  </si>
  <si>
    <t>Ավագյան Գարիկ</t>
  </si>
  <si>
    <t>Աթաբեկյան Արթուր</t>
  </si>
  <si>
    <t>Բաբայան Արսեն</t>
  </si>
  <si>
    <t>Թադևոսյան Սամվել</t>
  </si>
  <si>
    <t>Խաչատրյան Արմեն</t>
  </si>
  <si>
    <t>Կուբանյան Արա</t>
  </si>
  <si>
    <t>Կատվալյան Լիլիթ</t>
  </si>
  <si>
    <t>Հովհաննիսյան Արտաշես</t>
  </si>
  <si>
    <t>Մկրտչյան Բագրատ</t>
  </si>
  <si>
    <t>Նարինյան Գևորգ</t>
  </si>
  <si>
    <t>Չիչոյան Արմեն</t>
  </si>
  <si>
    <t>Փոլադյան Տիգրան</t>
  </si>
  <si>
    <t>թափուր</t>
  </si>
  <si>
    <t>ԲԴԽ ԱՆԴԱՄ</t>
  </si>
  <si>
    <t>Մելիքջանյան Լիպարիտ</t>
  </si>
  <si>
    <t>ԲԴԽ նախագահի օգնական</t>
  </si>
  <si>
    <t>ԲԴԽ նախագահի խորհրդական</t>
  </si>
  <si>
    <t>Սիրադեղյան Տաթևիկ</t>
  </si>
  <si>
    <t>ԲԴԽ  անդամի օգնական</t>
  </si>
  <si>
    <t>Ավագիմյան Շուշանիկ</t>
  </si>
  <si>
    <t>Ջանոյան Աստղիկ</t>
  </si>
  <si>
    <t>Այվազյան Ռաֆայել</t>
  </si>
  <si>
    <t>Դատական դեպարտամենտի ղեկավարի օգնական</t>
  </si>
  <si>
    <t>Բարձրագույն դատական խորհրդի, Դատական դեպարտամենտի ղեկավարի և նրանց ուղեկցող խմբի գործուղման ծախսեր</t>
  </si>
  <si>
    <t>Դատական պրակտիկայի ամփոփման և մշտադիտարկման վարչություն</t>
  </si>
  <si>
    <t>Արագածոտնի մարզի առաջին ատյանի ընդհանուր իրավասության դատարան</t>
  </si>
  <si>
    <t>Արարատի և Վայոց Ձորի մարզերի առաջին ատյանի ընդհանուր իրավասության դատարան</t>
  </si>
  <si>
    <t>Արմավիրի մարզի առաջին ատյանի ընդհանուր իրավասության դատարան</t>
  </si>
  <si>
    <t>Գեղարքունիքի մարզի առաջին ատյանի ընդհանուր իրավասության դատարան</t>
  </si>
  <si>
    <t>Լոռու մարզի առաջին ատյանի ընդհանուր իրավասության դատարան</t>
  </si>
  <si>
    <t>Կոտայքի մարզի առաջին ատյանի ընդհանուր իրավասության դատարան</t>
  </si>
  <si>
    <t xml:space="preserve">Շիրակի մարզի առաջին ատյանի ընդհանուր իրավասության դատարան </t>
  </si>
  <si>
    <t xml:space="preserve">Սյունիքի մարզի առաջին ատյանի ընդհանուր իրավասության դատարան </t>
  </si>
  <si>
    <t>Տավուշի մարզի առաջին ատյանի ընդհանուր իրավասության դատարան</t>
  </si>
  <si>
    <t>Կոտայքի մարզի առաջին ատյանի  ընդհանուր իրավասության դատարան</t>
  </si>
  <si>
    <t>Շիրակի մարզի առաջին ատյանի ընդհանուր իրավասության դատարան</t>
  </si>
  <si>
    <t>Սյունիքի մարզի առաջին ատյանի ընդհանուր իրավասոության դատարան</t>
  </si>
  <si>
    <t>Սյունիքի մարզի առաջին ատյանի ընդհանուր իրավասության դատարան</t>
  </si>
  <si>
    <t>Արարատի և Վայոց-Ձորի մարզերի առաջին ատյանի ընդհանուր իրավասության դատարան</t>
  </si>
  <si>
    <t>Լոռու մարզի առաջին ատյանի ընդհանուր իրավասության դատարանի</t>
  </si>
  <si>
    <t>Տավուշի մարզի առաջին ատյանի ընդհանուր իրավասության դատարանի</t>
  </si>
  <si>
    <t xml:space="preserve">Արագածոտնի մարզի առաջին ատյանի ընդհանուր իրավասության դատարան </t>
  </si>
  <si>
    <t xml:space="preserve">Արարատի և Վայոց Ձորի մարզերի առաջին ատյանի ընդհանուր իրավասության դատարան </t>
  </si>
  <si>
    <t xml:space="preserve">Արմավիրի մարզի առաջին ատյանի ընդհանուր իրավասության դատարան </t>
  </si>
  <si>
    <t xml:space="preserve">Գեղարքունիքի մարզի առաջին ատյանի ընդհանուր իրավասության դատարան </t>
  </si>
  <si>
    <t xml:space="preserve">Լոռու մարզի առաջին ատյանի ընդհանուր իրավասության դատարան </t>
  </si>
  <si>
    <t xml:space="preserve">Կոտայքի մարզի առաջին ատյանի ընդհանուր իրավասության դատարան </t>
  </si>
  <si>
    <t xml:space="preserve">Տավուշի մարզի առաջին ատյանի ընդհանուր իրավասության դատարան </t>
  </si>
  <si>
    <t>Վճռաբեկ դատարանի դատավոր</t>
  </si>
  <si>
    <t>Վերաքննիչ քաղաքացիական դատարանի դատավոր</t>
  </si>
  <si>
    <t>Վերաքննիչ քրեական դատարանի դատավոր</t>
  </si>
  <si>
    <t>Վերաքննիչ վարչական դատարանի դատավոր</t>
  </si>
  <si>
    <t>Վարչական դատարանի դատավոր</t>
  </si>
  <si>
    <t>Սնանկության դատարանի դատավոր</t>
  </si>
  <si>
    <t>հիմքում դրվել է մշակվող տարածքների մակերեսները, մշակվող քմ տարածքի համար սահմանված սակագինը, ինչպես նաև տարվա ընթացքում նշված ծառայության մատուցման հաճախականությունը</t>
  </si>
  <si>
    <t xml:space="preserve">հաշվարկը կատարվել է ըստ կնքված պայմանագրերի, </t>
  </si>
  <si>
    <t xml:space="preserve">հաշվարկն իրականացվել է ՀՀ կառավարության 29.12.2005թ. N2335-Ն որոշմամբ սահմանված նորմաներով /օրապահիկի և գիշերավարձի ծախսերով /, </t>
  </si>
  <si>
    <t>հաշվարկն իրականացվել է յուրաքանչյուր մեքենայի համար 150.0 հազար դրամ սկզբունքով</t>
  </si>
  <si>
    <t>ավելացել են համակարգիչների ընթացիկ նորոգման ծախսերը` կապված այն հանգամանքի հետ, որ դատարաններում առկա համակարգչային սարքավորումների   շահագործման ժամկետները` ըստ ՀՀ կառավարության N957-Ն որոշմամբ հաստատված ամորտիզացիոն մասհանումների համար սահմանված նորմաների`  լրացել է 2008-2010 թթ.</t>
  </si>
  <si>
    <t>նախատեսվել են դատարանների վարչական շենքերում պատշաճ մաքրություն ապահովելու համար անհրաժեշտ կենցաղային ապրանքների և նյութերի ձեռք բերման ծախսեր</t>
  </si>
  <si>
    <t>հաշվարկն իրականացվել է ՀՀ հանրային ծառայությունները կարգավորող հանձնաժողովի 22,11,2017 թվականի ՙՎԵՈԼԻԱ ՋՈւՐ՚ փակ բաժնետիրական ընկերության կողմից սպառողներին խմելու ջրի մատակարարման, ջրահեռացման և կեղտաջրերի մաքրման ծառայությունների մատուցման սակագների սահմանման մասին՚ N499-Ն , ՀՀ Կառավարության 21,12,2017 թվականի 1697-Ն որոշումները</t>
  </si>
  <si>
    <t>հաշվարկն իրականացվել է էլեկտրաէներգիայի և ջեռուցման հիմքում դրվող նորմաների վերաբերյալ ՀՀ կառավարության 28.04.05թ 629-Ն որոշմանը, ինչպես նաև  ՀՀ հանրային ծառայությունները կարգավորող հանձնաժողովի 23.12.2016թ.  N422-Ն,  25.11.2016թ.  N333-Ն որոշումներին համապատասխան</t>
  </si>
  <si>
    <t xml:space="preserve">փոփոխությունը պայմանավորված է նշված հոդվածով դատարաններում տարիների ընթացքում կուտակված շուրջ 472784 արխիվացման  ենթակա  դատական գործերի արխիվացման համար անհրաժեշտ գումարի պլանավորմամբ` 165474,5 հազար դրամ, շուրջ 210969 արխիվացված գործերի թվայնացման համար անհրաժեշտ 88747,2 հազ.դրամ գումարի պլանավորմամբ, ինչպես նաև դատարանների  շենքերի ճակատային վիտրաժների լվացման համար ծախսի պլանավորմամբ` 583,4 հազար դրամ  </t>
  </si>
  <si>
    <t xml:space="preserve">հաշվարկը կատարվել է Կառավարության 20.12.2018 թվականի «Դատական կարգադրիչի համազգեստի, Դատական կարգադրիչի համազգեստի տարբերանշանների և խորհրդանշանի նկարագիրը սահմանելու և Հայաստանի Հանրապետության կառավարության 2008 թվականի հունվարի 17-ի թիվ 43-Ա որոշումն ուժը կորցրած ճանաչելու մասին» թիվ 1517-Ա  որոշման պահանջներին համապատասխան, որպես գնային կողմնորոշիչ վերցվել է տարվա ընթացքում կայացած մրցույթների շրջանակներում ներկայացված գնային առաջարկները, ինչպես նաև կնքված պայմանգրերի գները  </t>
  </si>
  <si>
    <t>նախատեսվել են ՀՀ եռագույն դրոշների, վկայականների, զինանշանների և համակարգչային այլ ածանցյալ մասերի, ինչպես նաև  Կառավարության 17.01.19թ. «Զենք կրելու իրավունք ունեցող դատական կարգադրիչների պաշտոնների անվանացանկը, հատկացվող զենքի տեսակը, ձևը, մոդելը և քանակը, ինչպես նաև հատուկ միջոցների ցանկը սահմանելու մասին»  թիվ 43-Ն որոշման պահանջներին համապատասխան զենքի ձեռք բերման ծախսեր</t>
  </si>
  <si>
    <t>Ամորտիզացիոն ժամկետը լրանալու/ՀՀ ֆինանսների նախարարի 31.10.2007թ. N787-Ն հրամանով հաստ. Կարգի 13-րդ կետ/,  ինչպես նաևէլեկտրոնային արդարադատության ներդրմամբ պայմանավորված համակարգչային տեխնիկայի և գրասենյակային գույքի ձեռքբերման անհրաժեշտություն</t>
  </si>
  <si>
    <t>Հավելված 1</t>
  </si>
  <si>
    <t>որոշման</t>
  </si>
  <si>
    <t>Բարձրագույն դատական խորհրդի</t>
  </si>
  <si>
    <t>Գործուղման նպատակը</t>
  </si>
  <si>
    <t>2023թ. բյուջետային  հայտ</t>
  </si>
  <si>
    <t>2023թ. բյուջետային հայտ</t>
  </si>
  <si>
    <t>2023թ.</t>
  </si>
  <si>
    <t>2023 թ.</t>
  </si>
  <si>
    <t xml:space="preserve">2023թ. </t>
  </si>
  <si>
    <t>Թալինի նստավայր</t>
  </si>
  <si>
    <t>համակարգչային մասնագետի, էլեկտրագետի, տեխն սպասարկողի գործուղում դեպի նստավայրեր, դատ ծառ գործուղում Աշտարակի նստավայր՝գործերի տեղափոխման կամ արխիվացման նպատակով</t>
  </si>
  <si>
    <t>Ապարանի նստավայր</t>
  </si>
  <si>
    <t>Արտաշատ-Երևան</t>
  </si>
  <si>
    <t>դատական նիստ</t>
  </si>
  <si>
    <t>ք. Երևան ԴԴ</t>
  </si>
  <si>
    <t>դատ. ծառ. խորհրդակցություններին մասնակցեյու, հաշվետվություններ հանձնելու</t>
  </si>
  <si>
    <t>Դատական ծառայողների խորհրդակցություններին մասնակցություն</t>
  </si>
  <si>
    <t>Ցանցի կարգաբերման աշխատանքներ</t>
  </si>
  <si>
    <t>Ավտոմեքենա TOYOTA Camry 2,5Լ  
003 SS 01</t>
  </si>
  <si>
    <t xml:space="preserve"> </t>
  </si>
  <si>
    <t>Բանկի միջնորդավճար</t>
  </si>
  <si>
    <t xml:space="preserve">Գործակից /2023թ. հուլիսի 1-ի դրությամբ/  </t>
  </si>
  <si>
    <t>Ստացված հայցադիմումների, դիմումների և քրեական գործերի քանակը, գործ/հատ</t>
  </si>
  <si>
    <t>2018թ. Փաստացի</t>
  </si>
  <si>
    <t>2017թ. Փաստացի</t>
  </si>
  <si>
    <t>2019թ. Փաստացի</t>
  </si>
  <si>
    <t>աճ %</t>
  </si>
  <si>
    <t>2019թ. Փաստացի ծախս</t>
  </si>
  <si>
    <t>Քաղաքացիական ծառայողների վերապատրաստման ծառայություններ</t>
  </si>
  <si>
    <t>Աուդիտորական ծառայություններ</t>
  </si>
  <si>
    <t>Mulbery էլեկտրոնային համակարգի  սպասարկում</t>
  </si>
  <si>
    <t>2023թ</t>
  </si>
  <si>
    <t>Դատավորների և դատական կարգադրիչների հատուկ պատրաստականության դասընթացների անցկացման ծախսեր</t>
  </si>
  <si>
    <t>հազ. դրամ</t>
  </si>
  <si>
    <t>Տաբատ /տղամարդու/</t>
  </si>
  <si>
    <t>Տաբատ /կանացի/</t>
  </si>
  <si>
    <t>Կիսաշրջազգեստ</t>
  </si>
  <si>
    <t>Վերնաշապիկ /կարճաթև/</t>
  </si>
  <si>
    <t>Վերնաշապիկ /երկարաթև/</t>
  </si>
  <si>
    <t>Սվիտեր /կարճաթև/</t>
  </si>
  <si>
    <t xml:space="preserve">Կաշվե գոտի </t>
  </si>
  <si>
    <t>Գլխարկ /ձմեռային/</t>
  </si>
  <si>
    <t>Թիկնոց-ուսնոց</t>
  </si>
  <si>
    <t>Թարգմանիչների վարձատրություն</t>
  </si>
  <si>
    <t>Թարգմանիչներին հատուցվող ճանապարհածախս, գործուղման ծախսեր</t>
  </si>
  <si>
    <t>Փորձագետների /քրեական գործեր/, վկաների, մասնագետների վարձատրություն</t>
  </si>
  <si>
    <t>Փորձագետներին /քրեական գործեր/, վկաներին, մասնագետներին հատուցվող ճանապարհածախս, գործուղման ծախսեր</t>
  </si>
  <si>
    <t xml:space="preserve">ԲԴԽ </t>
  </si>
  <si>
    <t>եռամսյակ</t>
  </si>
  <si>
    <t>կիսամյակ</t>
  </si>
  <si>
    <t>9 ամիս</t>
  </si>
  <si>
    <t>Դատական համակարգի աշխատողների աշխատավարձի ֆոնդի հաշվարկի համար հիմք է հանդիսացել  «Պետական պաշտոններ և պետական ծառայության պաշտոններ զբաղեցնող անձանց վարձատրության մասին» ՀՀ օրենքը /դատավորներին վճարվող հավելավճարներ, ծառայողների աշխատավարձի բնականոն աճ/</t>
  </si>
  <si>
    <t>Դատական համակարգի աշխատողների պարգևատրման ֆոնդի հաշվարկի համար հիմք է հանդիսացել  «Պետական պաշտոններ և պետական ծառայության պաշտոններ զբաղեցնող անձանց վարձատրության մասին» ՀՀ օրենքի 22-րդ հոդվածը</t>
  </si>
  <si>
    <t>Դատական համակարգի աշխատողների պարգևատրման և հատուկ վճարների ֆոնդի հաշվարկի համար հիմք է հանդիսացել  «Պետական պաշտոններ և պետական ծառայության պաշտոններ զբաղեցնող անձանց վարձատրության մասին» ՀՀ օրենքի 6-րդ հոդվածի 6-րդ մասը</t>
  </si>
  <si>
    <t>2021թ. փոփոխությունը պայմանավորված է դատական գործերի աճով պայմանավորված փոստային ծախսերով</t>
  </si>
  <si>
    <t>փոփոխությունը պայմանավորված է նշված հոդվածով դատարաններում գործերի քանակային աճով պայմանավորված ձևաթղթերի տպագրական աշխատանքների ավելացմամբ, ինչպես նաև Պաշտոնական տեղեկագրերի և Գերատեսչական նորմատիվ ակտերի գների թանկացմամբ</t>
  </si>
  <si>
    <r>
      <t>փոփոխությունը պայմանավորված է</t>
    </r>
    <r>
      <rPr>
        <sz val="10"/>
        <color rgb="FFFF0000"/>
        <rFont val="GHEA Grapalat"/>
        <family val="3"/>
      </rPr>
      <t xml:space="preserve"> </t>
    </r>
    <r>
      <rPr>
        <sz val="10"/>
        <rFont val="GHEA Grapalat"/>
        <family val="3"/>
      </rPr>
      <t>Mulbery էլեկտրոնային համակարգի  ներդրմամբ և սպասարկմամբ</t>
    </r>
    <r>
      <rPr>
        <sz val="10"/>
        <color rgb="FFFF0000"/>
        <rFont val="GHEA Grapalat"/>
        <family val="3"/>
      </rPr>
      <t xml:space="preserve"> </t>
    </r>
  </si>
  <si>
    <t>հաշվարկն իրականացվել է հաշվի առնելով նախորդ տարվա փաստացի ցուցանիշը, դատարաններում գործերի քանակային աճը, ինչպես նաև ՀՀ վարչական դատավարության օրենսգրքի 58-րդ և 59-րդ, ՀՀ քրեական դատավարության օրենսգրքի 166-րդ և 167-րդ,  ՀՀ քաղաքացիական դատավարության օրենսգրքի 106-րդ  հոդվածների պահանջները</t>
  </si>
  <si>
    <t>հաշվարկի հիմքում դրվել են հոդվածում ներառված ծառայությունների /անվտանգության համակարգերի սպասարկում, հակահրդեհային անվտանգության փորձաքննություն, վերելակների, կաթսաների անվտանգության փորձաքննություն և այլն/ վերաբերյալ իրականացված գնային հարցումները, կնքված պայմանագրերի գները, ինչպես նաև «Քաղաքացիական ծառայության մասին» ՀՀ օրենքի և ՀՀ կառավարության 01.11.2018թ. թիվ 1222-Ն և 17.01.2019թ. թիվ 43-Ն որոշումների պահանջները՝ դատավորների և զենք կրելու իրավունք ունեցող դատական կարգադրիչների զենքի հետ անվտանգ վարվելու կանոնների, ինչպես նաև զենքի և պաշտպանության հատուկ միջոցների գործադրման հատուկ պատրաստականության դասընթացների անցկացման և քաղաքացիական ծառայողների վերապատրաստման մասով</t>
  </si>
  <si>
    <t>հաշվարկի հիմքում դրվել են դատարանների նստավայրերի շենքերի վերանորոգման համար անհրաժեշտ գումարները</t>
  </si>
  <si>
    <t>2019-2020թթ. գործերի քանակի աճով պայմանավորված մեծացել է նաև թղթի ծախսը</t>
  </si>
  <si>
    <t>Դատավորների թեկնածուների ցուցակի համալրման նպատակով անցկացվող որակավորման ստուգման գրավոր քննության քննական հարցերի մշակման համար նախատեսվել է 200,0 հազ դրամ, իսկ գնահատման  հանձնաժողովի անդամներին /93*7*5,0=3255.0 հազար դրամ/ հատուցելու նպատակով պլանավորվել է հատուցման գումար, ինչպես նաև Կառավարության 28.06.18թ. «Իր մշտական բնակության վայրից դուրս պաշտոնի նշանակված դատավորին տվյալ վայրում բնակարանի վարձին համարժեք փոխհատուցում տրամադրելու կարգը, առավելագույն չափն ու ժամկետը սահմանելու մասին»  թիվ 717-Ն որոշման պահանջներին համապատասխան դատավորներին բնակվարձի փոխհատուցման նպատակով պլանավորվել է  38280,0 հազ.դրամ գումար</t>
  </si>
  <si>
    <t>Հաշվարկի հիմքում դրվել է «Աղբահանության և սանիտարական մաքրման մասին» ՀՀ օրենքի 14-րդ հոդվածի 2-րդ մասի պահանջները</t>
  </si>
  <si>
    <t>հաշվարկն իրականացվել է հաշվի առնելով նախորդ տարվա փաստացի ցուցանիշը, դատարաններում գործերի քանակական աճը, ինչպես նաև ՀՀ վարչական դատավարության օրենսգրքի 58-րդ և 59-րդ, ՀՀ քրեական դատավարության օրենսգրքի 166-րդ և 167-րդ,  ՀՀ քաղաքացիական դատավարության օրենսգրքի 106-րդ  հոդվածների պահանջները</t>
  </si>
  <si>
    <t>հաշվարկն իրականացվել է Եվրոպայի խորհրդի Վենետիկի հանձնաժողովի նախագահի ու գլխավոր քարտուղարի, Եվրոպայի խորհրդի մարդու իրավունքների և իրավունքի գերակայության կենտրոնի նախագահի, Բարձրագույն դատարանների եվրոպական խորհրդակցական խորհրդի անդամների հետ հանդիպումների կազմակերպման համար</t>
  </si>
  <si>
    <r>
      <t xml:space="preserve">Հայտատուի  անվանումը    </t>
    </r>
    <r>
      <rPr>
        <b/>
        <u/>
        <sz val="12"/>
        <rFont val="GHEA Grapalat"/>
        <family val="3"/>
      </rPr>
      <t xml:space="preserve"> ՀՀ վճռաբեկ դատարան    </t>
    </r>
  </si>
  <si>
    <t>Մխեյան Դանիել</t>
  </si>
  <si>
    <t>Մելիքսեթյան Արմինե</t>
  </si>
  <si>
    <t>Ստեփանյան Մարիաննա</t>
  </si>
  <si>
    <t>Ստեփանյան Գառնիկ</t>
  </si>
  <si>
    <t>Առաքելյան Ելենա</t>
  </si>
  <si>
    <t>Շահվերդյան Մանվել</t>
  </si>
  <si>
    <t>Դունամալյան Ազատ</t>
  </si>
  <si>
    <t>Աթանեսյան Անի</t>
  </si>
  <si>
    <t>Սարոյան Արման</t>
  </si>
  <si>
    <t>Բեգլարյան Նարեկ</t>
  </si>
  <si>
    <t>Ջալալյան Հասմիկ</t>
  </si>
  <si>
    <t>Հայրապետյան Ջոն</t>
  </si>
  <si>
    <t>Հայտատուի  անվանումը   Վարչական դատարան</t>
  </si>
  <si>
    <t>Դատական դեպարտամենտի ղեկավարի առաջին տեղակալ</t>
  </si>
  <si>
    <t>Բ-1</t>
  </si>
  <si>
    <t>Դատական դեպարտամենտի ղեկավարի տեղակալ ֆինանսատնտեսական հարցերով</t>
  </si>
  <si>
    <t>Բ-2</t>
  </si>
  <si>
    <t>Դատական պրակտիկայի վերլուծության և մշտադիտարկման վարչության պետ</t>
  </si>
  <si>
    <t>Գ-1</t>
  </si>
  <si>
    <t>Արմենակյան Սարգիս</t>
  </si>
  <si>
    <t>Դատական պրակտիկայի վերլուծության և մշտադիտարկման վարչության Դատական պրակտիկայի վերլուծության բաժնի պետ</t>
  </si>
  <si>
    <t>Գ-2</t>
  </si>
  <si>
    <t>Դատական պրակտիկայի վերլուծության և մշտադիտարկման վարչության Դատական պրակտիկայի վերլուծության բաժնի գլխավոր մասնագետ</t>
  </si>
  <si>
    <t>Պատուրյան Սյուզաննա</t>
  </si>
  <si>
    <t>Դատական պրակտիկայի վերլուծության և մշտադիտարկման վարչության Դատական պրակտիկայի վերլուծության բաժնի առաջատար մասնագետ</t>
  </si>
  <si>
    <t>Գ-3</t>
  </si>
  <si>
    <t>Գրիգորյան Հայկանուշ</t>
  </si>
  <si>
    <t>Դատական պրակտիկայի վերլուծության և մշտադիտարկման վարչության Դատական պրակտիկայի վերլուծության բաժնի առաջին կարգի մասնագետ</t>
  </si>
  <si>
    <t>Կ-1</t>
  </si>
  <si>
    <t>Դատական պրակտիկայի վերլուծության և մշտադիտարկման վարչության Մշտադիտարկման և դատական վիճակագրության բաժնի պետ</t>
  </si>
  <si>
    <t>Կիրակոսյան Մակար</t>
  </si>
  <si>
    <t>Դատական պրակտիկայի վերլուծության և մշտադիտարկման վարչության Մշտադիտարկման և դատական վիճակագրության բաժնի գլխավոր մասնագետ</t>
  </si>
  <si>
    <t>Մխիթարյան Անուշ</t>
  </si>
  <si>
    <t>Դատական պրակտիկայի վերլուծության և մշտադիտարկման վարչության Մշտադիտարկման և դատական վիճակագրության բաժնի առաջատար մասնագետ</t>
  </si>
  <si>
    <t>Բերակչյան Սաթենիկ</t>
  </si>
  <si>
    <t>Հարությունյան Արմեն</t>
  </si>
  <si>
    <t>Իրավական ակտերի մշակման և փորձաքննության վարչության պետ</t>
  </si>
  <si>
    <t xml:space="preserve"> Թումասյան Արմինե</t>
  </si>
  <si>
    <t>Իրավական ակտերի մշակման և փորձաքննության վարչության Բարձրագույն դատական խորհրդի նիստերի նախապատրաստման և որոշումների նախագծերի մշակման բաժնի պետ</t>
  </si>
  <si>
    <t>Իրավական ակտերի մշակման և փորձաքննության վարչության Բարձրագույն դատական խորհրդի նիստերի նախապատրաստման և որոշումների նախագծերի մշակման բաժնի գլխավոր մասնագետ</t>
  </si>
  <si>
    <t>Իրավական ակտերի մշակման և փորձաքննության վարչության Բարձրագույն դատական խորհրդի նիստերի նախապատրաստման և որոշումների նախագծերի մշակման բաժնի առաջատար մասնագետ</t>
  </si>
  <si>
    <t>Իրավական ակտերի մշակման և փորձաքննության վարչության Իրավական ակտերի մշակման և փորձաքննության բաժնի պետ</t>
  </si>
  <si>
    <t>Հարությունյան Գոհար</t>
  </si>
  <si>
    <t>Իրավական ակտերի մշակման և փորձաքննության վարչության Իրավական ակտերի մշակման և փորձաքննության բաժնի գլխավոր մասնագետ</t>
  </si>
  <si>
    <t>Դանիելյան Մարիաննա</t>
  </si>
  <si>
    <t>Իրավական ակտերի մշակման և փորձաքննության վարչության Իրավական ակտերի մշակման և փորձաքննության բաժնի առաջատար մասնագետ</t>
  </si>
  <si>
    <t>Ղազարյան Խաչիկ</t>
  </si>
  <si>
    <t>Դատավորների ընդհանուր ժողովի և դատարանների աշխատակազմերի գործունեության ապահովման վարչության պետ</t>
  </si>
  <si>
    <t>Խալաֆյան Սոնա</t>
  </si>
  <si>
    <t>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պետ</t>
  </si>
  <si>
    <t>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գլխավոր մասնագետ</t>
  </si>
  <si>
    <t xml:space="preserve">  Պետրոսյան Սոնա</t>
  </si>
  <si>
    <t>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առաջատար մասնագետ</t>
  </si>
  <si>
    <t>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պետ</t>
  </si>
  <si>
    <t>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գլխավոր մասնագետ</t>
  </si>
  <si>
    <t>Ղազարյան Լիանա</t>
  </si>
  <si>
    <t>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առաջատար մասնագետ</t>
  </si>
  <si>
    <t>Վարդանյան Շողեր</t>
  </si>
  <si>
    <t>Դատավորներին և թեկնածուներին առնչվող հարցերի վարչության պետ</t>
  </si>
  <si>
    <t>Դատավորներին և թեկնածուներին առնչվող հարցերի վարչության Դատավորների թեկնածուներին և առաջխաղացմանը վերաբերող հարցերի բաժնի պետ</t>
  </si>
  <si>
    <t>Դատավորներին և թեկնածուներին առնչվող հարցերի վարչության Դատավորների թեկնածուներին և առաջխաղացմանը վերաբերող հարցերի բաժնի գլխավոր մասնագետ</t>
  </si>
  <si>
    <t>Դատավորներին և թեկնածուներին առնչվող հարցերի վարչության Դատավորների թեկնածուներին և առաջխաղացմանը վերաբերող հարցերի բաժնի առաջատար մասնագետ</t>
  </si>
  <si>
    <t>Դատավորներին և թեկնածուներին առնչվող հարցերի վարչության Դատավորների նկատմամբ վարույթներին առնչվող հարցերի բաժնի պետ</t>
  </si>
  <si>
    <t>Դատավորներին և թեկնածուներին առնչվող հարցերի վարչության Դատավորների նկատմամբ վարույթներին առնչվող հարցերի բաժնի գլխավոր մասնագետ</t>
  </si>
  <si>
    <t>Դատավորներին և թեկնածուներին առնչվող հարցերի վարչության Դատավորների նկատմամբ վարույթներին առնչվող հարցերի բաժնի առաջատար մասնագետ</t>
  </si>
  <si>
    <t>Կարապետյան Գրիգոր</t>
  </si>
  <si>
    <t>Վերահսկողության վարչության պետ</t>
  </si>
  <si>
    <t>Սարգսյան Հռիփսիմե</t>
  </si>
  <si>
    <t>Վերահսկողության վարչության գլխավոր մասնագետ</t>
  </si>
  <si>
    <t>Արտազյան Արթուր</t>
  </si>
  <si>
    <t>Վերահսկողության վարչության առաջատար մասնագետ</t>
  </si>
  <si>
    <t>Ստեփանյան Էդուարդ</t>
  </si>
  <si>
    <t>Վերահսկողության վարչության առաջին կարգի մասնագետ</t>
  </si>
  <si>
    <t>Արտաքին կապերի և արարողակարգի վարչության պետ</t>
  </si>
  <si>
    <t>Արտաքին կապերի և արարողակարգի վարչության գլխավոր մասնագետ</t>
  </si>
  <si>
    <t>Ղազինյան Լիլիթ</t>
  </si>
  <si>
    <t>Արտաքին կապերի և արարողակարգի վարչության գլխավոր մասնագետ-թարգմանիչ</t>
  </si>
  <si>
    <t>Գյոզալյան Արման</t>
  </si>
  <si>
    <t>Արտաքին կապերի և արարողակարգի վարչության առաջատար մասնագետ</t>
  </si>
  <si>
    <t>Գասպարյան Լիլյանա</t>
  </si>
  <si>
    <t>Ֆինանսաբյուջետայի վարչության պետ</t>
  </si>
  <si>
    <t>Չերքեզյան Աննա</t>
  </si>
  <si>
    <t>Ֆինանսաբյուջետայի վարչության գլխավոր մասնագետ</t>
  </si>
  <si>
    <t>Աֆաջանյան Քրիստինե</t>
  </si>
  <si>
    <t>Շահբազյան Լիանա /ժամկետային/</t>
  </si>
  <si>
    <t>Ֆինանսաբյուջետայի վարչության առաջատար մասնագետ</t>
  </si>
  <si>
    <t>Մելիքբեկյան Դավիթ</t>
  </si>
  <si>
    <t>Հաշվապահական հաշվառման վարչության պետ, գլխավոր հաշվապահ</t>
  </si>
  <si>
    <t xml:space="preserve">  Վարդերեսյան Սիրանուշ </t>
  </si>
  <si>
    <t>Հաշվապահական հաշվառման վարչության գլխավոր մասնագետ</t>
  </si>
  <si>
    <t>Հաշվապահական հաշվառման վարչության առաջատար մասնագետ</t>
  </si>
  <si>
    <t>Ասիկյան Մագդա</t>
  </si>
  <si>
    <t>Մարտիրոսյան Ռոզա</t>
  </si>
  <si>
    <t>Հաշվապահական հաշվառման վարչության առաջին կարգի մասնագետ</t>
  </si>
  <si>
    <t>Անձնակազմի կառավարման վարչության պետ</t>
  </si>
  <si>
    <t>Անձնակազմի կառավարման վարչության գլխավոր մասնագետ</t>
  </si>
  <si>
    <t>Անձնակազմի կառավարման վարչության բարեվարքության հարցերով մասնագետ</t>
  </si>
  <si>
    <t>Թորգոմյան Մարիաննա /ֆիզ. արձակուրդ/</t>
  </si>
  <si>
    <t>Անձնակազմի կառավարման վարչության առաջատար մասնագետ</t>
  </si>
  <si>
    <t>Հարությունյան Մանյա</t>
  </si>
  <si>
    <t>Նիկոլյան Հելենա /ժամկետային/</t>
  </si>
  <si>
    <t>Անձնակազմի կառավարման վարչության առաջին կարգի մասնագետ</t>
  </si>
  <si>
    <t>Եղիազարյան Արթուր</t>
  </si>
  <si>
    <t>Նյութատեխնիկական ապահովման և գնումների համակարգման վարչության պետ</t>
  </si>
  <si>
    <t>Նյութատեխնիկական ապահովման և գնումների համակարգման վարչության Նյութատեխնիկական ապահովման բաժնի պետ</t>
  </si>
  <si>
    <t>Մուրադյան Նելա</t>
  </si>
  <si>
    <t>Նյութատեխնիկական ապահովման և գնումների համակարգման վարչության Նյութատեխնիկական ապահովման բաժնի գլխավոր մասնագետ</t>
  </si>
  <si>
    <t>Նյութատեխնիկական ապահովման և գնումների համակարգման վարչության Նյութատեխնիկական ապահովման բաժնի առաջատար մասնագետ</t>
  </si>
  <si>
    <t>Աբգարյան Զառա</t>
  </si>
  <si>
    <t>Նյութատեխնիկական ապահովման և գնումների համակարգման վարչության Գնումների համակարգման բաժնի պետ</t>
  </si>
  <si>
    <t xml:space="preserve"> Խաչատրյան Արուս</t>
  </si>
  <si>
    <t>Նյութատեխնիկական ապահովման և գնումների համակարգման վարչության Գնումների համակարգման բաժնի գլխավոր մասնագետ</t>
  </si>
  <si>
    <t xml:space="preserve">Հայրապետյան Մարիամ  </t>
  </si>
  <si>
    <t>Թովմասյան Դավիթ</t>
  </si>
  <si>
    <t>Նյութատեխնիկական ապահովման և գնումների համակարգման վարչության Գնումների համակարգման բաժնի առաջատար մասնագետ</t>
  </si>
  <si>
    <t>Արձանագրային վարչության պետ</t>
  </si>
  <si>
    <t>Արձանագրային վարչության գլխավոր մասնագետ</t>
  </si>
  <si>
    <t>Արձանագրային վարչության առաջատար մասնագետ</t>
  </si>
  <si>
    <t>Արձանագրային վարչության առաջին կարգի մասնագետ</t>
  </si>
  <si>
    <t>Մամուլի և հասարակայնության հետ կապերի ծառայության պետ</t>
  </si>
  <si>
    <t>Պետրոսյան Վարդուհի</t>
  </si>
  <si>
    <t>Մամուլի և հասարակայնության հետ կապերի ծառայության գլխավոր մասնագետ</t>
  </si>
  <si>
    <t>Սարգսյան Աննա</t>
  </si>
  <si>
    <t>Մամուլի և հասարակայնության հետ կապերի ծառայության առաջատար մասնագետ</t>
  </si>
  <si>
    <t xml:space="preserve">Համակարգչային ծառայության պետ </t>
  </si>
  <si>
    <t>Պետրոսյան Խորեն</t>
  </si>
  <si>
    <t>Համակարգչային ծառայության գլխավոր մասնագետ</t>
  </si>
  <si>
    <t>Թամրազյան Արթուր</t>
  </si>
  <si>
    <t xml:space="preserve">Քոչարյան Գայանե </t>
  </si>
  <si>
    <t>Համակարգչային ծառայության առաջատար մասնագետ</t>
  </si>
  <si>
    <t>Առաջին բաժնի պետ</t>
  </si>
  <si>
    <t>Ավետիսյան Ժենյա</t>
  </si>
  <si>
    <t>Առաջին բաժնի առաջատար մասնագետ</t>
  </si>
  <si>
    <t>Վարդանյան Ալմաստ</t>
  </si>
  <si>
    <t>Առաջին բաժնի առաջին կարգի մասնագետ</t>
  </si>
  <si>
    <t>Ընդհանուր բաժնի պետ</t>
  </si>
  <si>
    <t>Խաչատրյան Էլեն</t>
  </si>
  <si>
    <t>Ընդհանուր բաժնի առաջատար մասնագետ</t>
  </si>
  <si>
    <t>Ընդհանուր բաժնի առաջին կարգի մասնագետ</t>
  </si>
  <si>
    <t>Հարությունյան Ռուզաննա</t>
  </si>
  <si>
    <t>Արխիվային փաստաթղթերի պահպանման բաժնի արխիվի պետ</t>
  </si>
  <si>
    <t>Կիրակոսյան Լիլիթ</t>
  </si>
  <si>
    <t>Արխիվային փաստաթղթերի պահպանման բաժնի առաջատար մասնագետ</t>
  </si>
  <si>
    <t>Բալասյան Անահիտ</t>
  </si>
  <si>
    <t>Արխիվային փաստաթղթերի պահպանման բաժնի առաջին կարգի մասնագետ</t>
  </si>
  <si>
    <t>Գևորգյան Արտակ</t>
  </si>
  <si>
    <t>Դատական դեպարտամենտի ղեկավարի խորհրդական</t>
  </si>
  <si>
    <t>Հարությունյան Հարություն</t>
  </si>
  <si>
    <t>Պահեստապետ</t>
  </si>
  <si>
    <t>Իսոյան Վաչագան</t>
  </si>
  <si>
    <t>Տնտեսվար</t>
  </si>
  <si>
    <t>Սարգսյան Վաչագան</t>
  </si>
  <si>
    <t xml:space="preserve">Օպերատոր` համակարգչի               </t>
  </si>
  <si>
    <t>Սամվելյան Տիգրան</t>
  </si>
  <si>
    <t>Ավետիսյան Մերի</t>
  </si>
  <si>
    <t>Վարորդ</t>
  </si>
  <si>
    <t>Պարետ</t>
  </si>
  <si>
    <t xml:space="preserve">Սպասարկող` տեխնիկական աշխատանքների              </t>
  </si>
  <si>
    <t>Շախյան Հրայր</t>
  </si>
  <si>
    <t xml:space="preserve">Մասնագետ` կապի               </t>
  </si>
  <si>
    <t>Բաբայան Ժոռա</t>
  </si>
  <si>
    <t>Էլեկտրագետ</t>
  </si>
  <si>
    <t>Հնոցապան</t>
  </si>
  <si>
    <t>Լալայան Լուսինե</t>
  </si>
  <si>
    <t>Հավաքարար</t>
  </si>
  <si>
    <t>Մադոյան Մանուշ</t>
  </si>
  <si>
    <t>Միսակյան Սիրուշ</t>
  </si>
  <si>
    <t>Շմավոնյան Արմինե</t>
  </si>
  <si>
    <t>Վարդանյան Մարիամ</t>
  </si>
  <si>
    <t>Սարիբեկյան Հասմիկ</t>
  </si>
  <si>
    <t>Հարությունյան Աիդա</t>
  </si>
  <si>
    <t>Վիրաբյան Քրիստինե</t>
  </si>
  <si>
    <t>Խաչատրյան Սոֆիկ</t>
  </si>
  <si>
    <t>Ղարսլյան Աշխեն</t>
  </si>
  <si>
    <t xml:space="preserve">Իրավական փորձաքննությունների ծառայության պետ          </t>
  </si>
  <si>
    <t xml:space="preserve">Իրավական փորձաքննությունների ծառայության գլխավոր մասնագետ            </t>
  </si>
  <si>
    <t>Վարդանյան Առնոլդ</t>
  </si>
  <si>
    <t>Ստեփանյան Ժենյա</t>
  </si>
  <si>
    <t>Սուջյան Տաթևիկ</t>
  </si>
  <si>
    <t>Դիլբարյան Օգսաննա</t>
  </si>
  <si>
    <t xml:space="preserve">Իրավական փորձաքննությունների ծառայության առաջատար մասնագետ            </t>
  </si>
  <si>
    <t>Ա-1</t>
  </si>
  <si>
    <t>Մելիքյան Մելիք</t>
  </si>
  <si>
    <t>Թումեյան Արամ</t>
  </si>
  <si>
    <t xml:space="preserve">Իրավական փորձաքննությունների ծառայության առաջին կարգի մասնագետ            </t>
  </si>
  <si>
    <t>Փիլոյան Մարիամ</t>
  </si>
  <si>
    <t>Գլխավոր հաշվապահ</t>
  </si>
  <si>
    <t>Թումանյան Նաիրա</t>
  </si>
  <si>
    <t>Դատական նիստերի քարտուղար</t>
  </si>
  <si>
    <t>Պետրոսյան Մարիա</t>
  </si>
  <si>
    <t>Գրասենյակի պետ</t>
  </si>
  <si>
    <t xml:space="preserve">Գրասենյակի գլխավոր մասնագետ            </t>
  </si>
  <si>
    <t>Ղասաբյան Ասյա</t>
  </si>
  <si>
    <t>Պողոսյան Թամարա</t>
  </si>
  <si>
    <t>Մարտիրոսյան Քրիստինե</t>
  </si>
  <si>
    <t xml:space="preserve">Գրասենյակի առաջատար մասնագետ            </t>
  </si>
  <si>
    <t>Ա-2</t>
  </si>
  <si>
    <t>Խաչատրյան Նաիրա</t>
  </si>
  <si>
    <t>Վարդանյան Սվետլանա</t>
  </si>
  <si>
    <t>Աբգարյան Անդրանիկ</t>
  </si>
  <si>
    <t xml:space="preserve">Գրասենյակի առաջին կարգի մասնագետ            </t>
  </si>
  <si>
    <t>Կ-2</t>
  </si>
  <si>
    <t>Միրզոյան Կարինե</t>
  </si>
  <si>
    <t>Սանոսյան Սահակ</t>
  </si>
  <si>
    <t>Համբարձումյան Անահիտ</t>
  </si>
  <si>
    <t>Սարգսյան Ալվարդ</t>
  </si>
  <si>
    <t>Ավագյան Անահիտ</t>
  </si>
  <si>
    <t>Հակոբյան Վարդիթեր</t>
  </si>
  <si>
    <t>Հակոբյան Հռիփսիմե</t>
  </si>
  <si>
    <t>Մկրտչյան Ռիտա</t>
  </si>
  <si>
    <t>Հարությունյան Ալվարդ</t>
  </si>
  <si>
    <t>Խորիկյան Հերմինե</t>
  </si>
  <si>
    <t>Անտոնյան Աղավնի</t>
  </si>
  <si>
    <t>Գրիգորյան Գոռ</t>
  </si>
  <si>
    <t>Ցրիչ</t>
  </si>
  <si>
    <t>Դոդոզյան Հայկուհի</t>
  </si>
  <si>
    <t>Հարությունյան Սոնա</t>
  </si>
  <si>
    <t>Մասումյան Գագիկ</t>
  </si>
  <si>
    <t>Հովհաննիսյան Սեյրան</t>
  </si>
  <si>
    <t>Կարապետյան Ռուբեն</t>
  </si>
  <si>
    <t>Դավթյան Արա</t>
  </si>
  <si>
    <t>Փականագործ</t>
  </si>
  <si>
    <t>Շոխոյան Հարություն</t>
  </si>
  <si>
    <t>Հյուսն</t>
  </si>
  <si>
    <t>Սիմոնյան Մովսես</t>
  </si>
  <si>
    <t>Վերելակավար</t>
  </si>
  <si>
    <t>Ավագյան Էլոս</t>
  </si>
  <si>
    <t>Հարությունյան  Գառնիկ</t>
  </si>
  <si>
    <t>Սանոսյան Արայիկ</t>
  </si>
  <si>
    <t>Տոնականյան Էդգար</t>
  </si>
  <si>
    <t>Ջոլոխավա Դիանա</t>
  </si>
  <si>
    <t>Սարգսյան Սյուզաննա</t>
  </si>
  <si>
    <t>Աղալոյան Արման</t>
  </si>
  <si>
    <t>Դատավորի գործավար</t>
  </si>
  <si>
    <t>Նազարյան Օվսաննա</t>
  </si>
  <si>
    <t>Հովսեփյան Մարիամ</t>
  </si>
  <si>
    <t>Թադևոսյան Հրաչուհի</t>
  </si>
  <si>
    <t>Հասրաթյան Լուիզա</t>
  </si>
  <si>
    <t>Անտոնյան Գայանե</t>
  </si>
  <si>
    <t>Փանոսյան Էլիզաբեթ</t>
  </si>
  <si>
    <t>Ղուկասյան Աննա</t>
  </si>
  <si>
    <t>Աբրահամյան Նարինե</t>
  </si>
  <si>
    <t>Նազարյան Ռուբինա</t>
  </si>
  <si>
    <t>Կարապետյան Իռմա</t>
  </si>
  <si>
    <t>Ներսիսյան Սեդա</t>
  </si>
  <si>
    <t>Հովսեփյան Գայանե</t>
  </si>
  <si>
    <t>Քեռյան Վահագն</t>
  </si>
  <si>
    <t>Մաջարյան Վարդան</t>
  </si>
  <si>
    <t>Սալահյան Գայանե</t>
  </si>
  <si>
    <t>Ադիբեկ-Մելիքյան Նինա</t>
  </si>
  <si>
    <t>Մելքոնյան Գայանե</t>
  </si>
  <si>
    <t>Ղմբոյան Աստղիկ</t>
  </si>
  <si>
    <t>Դանիելյան Անի</t>
  </si>
  <si>
    <t>Նշանյան Նինա</t>
  </si>
  <si>
    <t>Եղիազարյան Անի</t>
  </si>
  <si>
    <t>Միքայելյան Հռիփսիմե</t>
  </si>
  <si>
    <t>Գասպարյան Մելինե</t>
  </si>
  <si>
    <t>Բադալյան Անժելա</t>
  </si>
  <si>
    <t>Շահինյան Լարիսա</t>
  </si>
  <si>
    <t>Բադիրյան Կիմա</t>
  </si>
  <si>
    <t>Ազիզյան Արմեն</t>
  </si>
  <si>
    <t>Զեյթնաղյան Ռուբեն</t>
  </si>
  <si>
    <t>Շախբազյան Նարինե</t>
  </si>
  <si>
    <t>Մարգարյան Շողակաթ</t>
  </si>
  <si>
    <t>Իսրայելյան Լենա</t>
  </si>
  <si>
    <t>Պետրոսյան Նինա</t>
  </si>
  <si>
    <t xml:space="preserve">Խաչիբաբյան Ամալյա </t>
  </si>
  <si>
    <t>Ասատրյան Նատաշա</t>
  </si>
  <si>
    <t>Հայրապետյան Լուսիկ</t>
  </si>
  <si>
    <t>Բզնունի Արփինե</t>
  </si>
  <si>
    <t xml:space="preserve">Կարապետյան Լյուդմիլա </t>
  </si>
  <si>
    <t>Խաչատրյան Ջուլիետտա</t>
  </si>
  <si>
    <t>Մարտոյան Նարինե</t>
  </si>
  <si>
    <t>Հարությունյան Մերի</t>
  </si>
  <si>
    <t>Թորոսյան Մերի</t>
  </si>
  <si>
    <t>Ջանազյան Հասմիկ</t>
  </si>
  <si>
    <t>Գալստյան Լիլիթ</t>
  </si>
  <si>
    <t>Նահապետյան Շահանե</t>
  </si>
  <si>
    <t xml:space="preserve">Շիրվանյան Շողեր </t>
  </si>
  <si>
    <t>Գալստյան Էմմա</t>
  </si>
  <si>
    <t xml:space="preserve">Հակոբյան Կարինե </t>
  </si>
  <si>
    <t>Պողոսյա Մարինա</t>
  </si>
  <si>
    <t>Այվազյան Կարեն</t>
  </si>
  <si>
    <t>Ավետիսյան Կարինե</t>
  </si>
  <si>
    <t>Սամսոնյան Մերի</t>
  </si>
  <si>
    <t>Խաչատրյան Արուսյակ</t>
  </si>
  <si>
    <t>Ավետիսյան Անահիտ</t>
  </si>
  <si>
    <t>Դավոյան Ռուզաննա</t>
  </si>
  <si>
    <t>Մահտեսյան Մանուշակ</t>
  </si>
  <si>
    <t>Հակոբյան Հասմիկ</t>
  </si>
  <si>
    <t>4 աշխատող երեխայի խնամք</t>
  </si>
  <si>
    <t>Վարդանյան Արա</t>
  </si>
  <si>
    <t xml:space="preserve">Իսակուլյան Մարիս </t>
  </si>
  <si>
    <t xml:space="preserve">Ստեփանյան Աշոտ </t>
  </si>
  <si>
    <t xml:space="preserve">Արշակյան Աիդա </t>
  </si>
  <si>
    <t>Հարությունյան Համլետ</t>
  </si>
  <si>
    <t>Մանասյան Նարինե</t>
  </si>
  <si>
    <t>Խաչատրյան Նարինե</t>
  </si>
  <si>
    <t>Առաքելյան Էլեն</t>
  </si>
  <si>
    <t>Տոբելյան Գայանե</t>
  </si>
  <si>
    <t xml:space="preserve">Դեմիրճյան Անահիտ </t>
  </si>
  <si>
    <t>Մողրովյան Հասմիկ</t>
  </si>
  <si>
    <t>Մելիքբեկյան Քնարիկ</t>
  </si>
  <si>
    <t>Սարգսյան Հայարփի</t>
  </si>
  <si>
    <t>Փանոսյան Մարիետա</t>
  </si>
  <si>
    <t>Սարգսյան Մարիանա</t>
  </si>
  <si>
    <t>Բադալյան Լիլիթ</t>
  </si>
  <si>
    <t>Մկրտչյան Աննա</t>
  </si>
  <si>
    <t>Հովհաննիսյան Թեհմինե</t>
  </si>
  <si>
    <t>Հովհաննիսյան Լուսինե</t>
  </si>
  <si>
    <t>Երիցյան Եղիշե</t>
  </si>
  <si>
    <t>Սիմոնյան Սուսաննա</t>
  </si>
  <si>
    <t>Հակոբյան Անդրանիկ</t>
  </si>
  <si>
    <t>Ավագյան Վարդան</t>
  </si>
  <si>
    <t>Մարտիրոսյան Լուսյա</t>
  </si>
  <si>
    <t>Մկոյան Էլմիրա</t>
  </si>
  <si>
    <t>Համբարձումյան Կարեն</t>
  </si>
  <si>
    <t>Դավթյան Մարիաննա</t>
  </si>
  <si>
    <t>Արզաքանյան Էլլադա</t>
  </si>
  <si>
    <t>Բուդուլյան Աղավնի</t>
  </si>
  <si>
    <t>Հարությունյան Արևիկ</t>
  </si>
  <si>
    <t xml:space="preserve">Այվազյան Նարե </t>
  </si>
  <si>
    <t>Գասպարյան Սյուզաննա</t>
  </si>
  <si>
    <t>Մակարյան Լիլիթ</t>
  </si>
  <si>
    <t>Արտաշեսյան Հասմիկ</t>
  </si>
  <si>
    <t>Հակոբյան Մարիա</t>
  </si>
  <si>
    <t>Բաղդասարյան Սուսաննա</t>
  </si>
  <si>
    <t>Արոյան Սալբի</t>
  </si>
  <si>
    <t>Բեժանյան Աննա</t>
  </si>
  <si>
    <t>Հարությունյան Տաթևիկ</t>
  </si>
  <si>
    <t xml:space="preserve">Դարբինյան Էմմա </t>
  </si>
  <si>
    <t>Թադևոսյան Անի</t>
  </si>
  <si>
    <t>Ղազարյան Վարսենիկ</t>
  </si>
  <si>
    <t>Սամսոնյան Մայրանուշ</t>
  </si>
  <si>
    <t>Ոսկանյան Արուսյակ</t>
  </si>
  <si>
    <t>Արտաշեսյան Սուսան</t>
  </si>
  <si>
    <t>Սոֆիյան Լիլիթ</t>
  </si>
  <si>
    <t xml:space="preserve">Սարդարյան Մելինե </t>
  </si>
  <si>
    <t>Մխոյան Լիանա</t>
  </si>
  <si>
    <t>Մկրտչյան Արուս</t>
  </si>
  <si>
    <t xml:space="preserve">Մկրտչյան Անի </t>
  </si>
  <si>
    <t>Սերոբյան Հասմիկ</t>
  </si>
  <si>
    <t>Հայրապետյան Տաթևիկ</t>
  </si>
  <si>
    <t xml:space="preserve">Մկրտչյան Լիանա </t>
  </si>
  <si>
    <t>Մահորյան Նազելի</t>
  </si>
  <si>
    <t>Արղամանյան Արմինե</t>
  </si>
  <si>
    <t>Հովհաննիսյան Ռոզա</t>
  </si>
  <si>
    <t>Մեսրոպյան Ռիտա</t>
  </si>
  <si>
    <t>Աթաբեկյան Աննա</t>
  </si>
  <si>
    <t>Նալբանդյան Մարինե</t>
  </si>
  <si>
    <t xml:space="preserve">Մութաֆյան Մարիամ </t>
  </si>
  <si>
    <t>Շահմուրադյան Արմինե</t>
  </si>
  <si>
    <t>Մարտիրոսյան Լիանա</t>
  </si>
  <si>
    <t>Գրիգորյան Աննա</t>
  </si>
  <si>
    <t xml:space="preserve">Առաքելյան Տաթևիկ </t>
  </si>
  <si>
    <t>Վարդապետյան Մելինե</t>
  </si>
  <si>
    <t>Բադալյան Քրիստինա</t>
  </si>
  <si>
    <t>Կիրակոսյան Սյուզաննա</t>
  </si>
  <si>
    <t>Հակոբյան Ագնետա</t>
  </si>
  <si>
    <t>Հախնազարյան Ռուզաննա</t>
  </si>
  <si>
    <t>Սարգսյան Միլենա</t>
  </si>
  <si>
    <t xml:space="preserve">Տեր-Հակոբյան Մարիամ </t>
  </si>
  <si>
    <t>Գրիգորյան Հայկուհի</t>
  </si>
  <si>
    <t>Ասատրյան Կարինե</t>
  </si>
  <si>
    <t>Խաչատրյան Մարինա</t>
  </si>
  <si>
    <t>Դաշյան Գեորգի</t>
  </si>
  <si>
    <t>Առաքելյան Փառանձեմ</t>
  </si>
  <si>
    <t>Ստեփանյան Վիկտորիա</t>
  </si>
  <si>
    <t>Ղազարյան Նունե</t>
  </si>
  <si>
    <t>Սաղաթելյան Գայանե</t>
  </si>
  <si>
    <t>Դանիելյան Լիանա</t>
  </si>
  <si>
    <t>Սահակյան Ֆլորա</t>
  </si>
  <si>
    <t>Խաչատրյան Լուսինե</t>
  </si>
  <si>
    <t>Հայրապետյան Հասմիկ</t>
  </si>
  <si>
    <t>Ասատրյան Ժաննա</t>
  </si>
  <si>
    <t>Մարտիրոսյան Անի</t>
  </si>
  <si>
    <t>Մելքոնյան Աիդա</t>
  </si>
  <si>
    <t>Սարգսյան Վարսինե</t>
  </si>
  <si>
    <t>Մկրտչյան Անի</t>
  </si>
  <si>
    <t>Հովհաննիսյան Արթուր</t>
  </si>
  <si>
    <t>Ստեփանյան Սուսաննա</t>
  </si>
  <si>
    <t>Ճաղարյան Անահիտ</t>
  </si>
  <si>
    <t>Բեգլարյան Աղունիկ</t>
  </si>
  <si>
    <t>Խաչատրյան Նորվարդ</t>
  </si>
  <si>
    <t>Կռմաջյան Վարդան</t>
  </si>
  <si>
    <t>Ավետիսյան Արթուր</t>
  </si>
  <si>
    <t>Աբրահամյան Մարգարիտա</t>
  </si>
  <si>
    <t>Բարեղամյան Ռուզաննա</t>
  </si>
  <si>
    <t>Մուրադյան Ալիսա</t>
  </si>
  <si>
    <t>Եղիազարյան Նունե</t>
  </si>
  <si>
    <t>Խաչատրյան Ալվարդ</t>
  </si>
  <si>
    <t>Զաքարյան Աստղիկ</t>
  </si>
  <si>
    <t>Սարգսյան Արմեն</t>
  </si>
  <si>
    <t>Պողոսյան Լիլիթ</t>
  </si>
  <si>
    <t>Կարապետյան Անի</t>
  </si>
  <si>
    <t>Հայրապետյան Նազելի</t>
  </si>
  <si>
    <t>Օրբելյան Հասմիկ</t>
  </si>
  <si>
    <t>Ավետիսյան Մանե</t>
  </si>
  <si>
    <t>Խալաթյան Ամալյա</t>
  </si>
  <si>
    <t>Մկրտչյան Լիլիթ</t>
  </si>
  <si>
    <t>Հովհաննիսյան Նառա</t>
  </si>
  <si>
    <t>Ներսիսյան Նունե</t>
  </si>
  <si>
    <t>Կարապետյան Նվարդ</t>
  </si>
  <si>
    <t>Մուսայելյան Աննա</t>
  </si>
  <si>
    <t>Ասիկյան Նարինե</t>
  </si>
  <si>
    <t>Մարգարյան Սվետլանա</t>
  </si>
  <si>
    <t>Սանդոյան Նարինե</t>
  </si>
  <si>
    <t>Խաչատրյան Լիզա</t>
  </si>
  <si>
    <t xml:space="preserve">Հովհաննիսյան Լիանա  </t>
  </si>
  <si>
    <t>Հովհաննիսյան Սյուզաննա</t>
  </si>
  <si>
    <t>Դանիելյան Նելլի</t>
  </si>
  <si>
    <t>Մարտիրոսյան Վարդան</t>
  </si>
  <si>
    <t>Ասատուրյան Սոնյա</t>
  </si>
  <si>
    <t>Արսենյան Անուշիկ</t>
  </si>
  <si>
    <t>Մկրտչյան Մետաքսյա</t>
  </si>
  <si>
    <t>Շեկոյան Աննա</t>
  </si>
  <si>
    <t>Մկրտչյան Անահիտ</t>
  </si>
  <si>
    <t>Ասատրյան Լուսինե</t>
  </si>
  <si>
    <t>Կոստանյան Մարիամ</t>
  </si>
  <si>
    <t>Գևորգյան Անուշիկ</t>
  </si>
  <si>
    <t>Զաքարյան Նելլի</t>
  </si>
  <si>
    <t>Դոդոռյան Հասմիկ</t>
  </si>
  <si>
    <t>Առաքելյան Ալլա</t>
  </si>
  <si>
    <t>Պետրոսյան Նաիրա</t>
  </si>
  <si>
    <t>Հակոբյան Գայանե</t>
  </si>
  <si>
    <t>Էլամիրյան Մարինե</t>
  </si>
  <si>
    <t>Սարգսյան Սյուզանա</t>
  </si>
  <si>
    <t>Աբովյան Անահիտ</t>
  </si>
  <si>
    <t>Մարտիրոսյան Նաիրա</t>
  </si>
  <si>
    <t>Դանիելյան Սոնա</t>
  </si>
  <si>
    <t>Վարդանյան Սոնա</t>
  </si>
  <si>
    <t>Ղուկասյան Վարդուհի</t>
  </si>
  <si>
    <t>Վիրաբյան Տաթևիկ</t>
  </si>
  <si>
    <t>Ասատրյան Հասմիկ</t>
  </si>
  <si>
    <t>Արխիվապահ</t>
  </si>
  <si>
    <t>Սարգսյան Հայաստան</t>
  </si>
  <si>
    <t>Խաչատրյան Արմինե</t>
  </si>
  <si>
    <t xml:space="preserve">Աղաբեկյան Անժելիկա </t>
  </si>
  <si>
    <t>Առաքելյան Գոհար</t>
  </si>
  <si>
    <t>Գրիգորյան Նարինե</t>
  </si>
  <si>
    <t>Հովհաննիսյան Կարինե</t>
  </si>
  <si>
    <t>Ասատրյան Լիլիթ</t>
  </si>
  <si>
    <t>Հաշվապահ</t>
  </si>
  <si>
    <t>Այվազյան Աննա</t>
  </si>
  <si>
    <t>Գևորգյան Սուսաննա</t>
  </si>
  <si>
    <t>Նավասարդյան Արթուր</t>
  </si>
  <si>
    <t>Միրզոյան Աննա</t>
  </si>
  <si>
    <t>Կարապետյան Կարինե</t>
  </si>
  <si>
    <t>Սահակյան Զվարդ</t>
  </si>
  <si>
    <t>Սուքիասյան Ռուզաննա</t>
  </si>
  <si>
    <t>Հովսեփյան Կարինե</t>
  </si>
  <si>
    <t>Սարդարյան Հայրապետ</t>
  </si>
  <si>
    <t>Արզումանյան Արտյոմ</t>
  </si>
  <si>
    <t>Աբրահամյան Հրաչ</t>
  </si>
  <si>
    <t>Նավասարդյան Արտակ</t>
  </si>
  <si>
    <t>Ղարիբյան Անահիտ</t>
  </si>
  <si>
    <t>Ղարիբյան Սաթենիկ</t>
  </si>
  <si>
    <t>Մարտիրոսյան Լյուբա</t>
  </si>
  <si>
    <t>Գրիգորյան Սուսաննա</t>
  </si>
  <si>
    <t>Մարտիրոսյան Կարինե</t>
  </si>
  <si>
    <t>Ճավռշյան Սևակ</t>
  </si>
  <si>
    <t>Նավասարդյան Սամվել</t>
  </si>
  <si>
    <t>Գաբրիելյան Սյուզաննա</t>
  </si>
  <si>
    <t>Բրոյան Ռոզա</t>
  </si>
  <si>
    <t>Նաջարյան Ենգիբար</t>
  </si>
  <si>
    <t>Մինասյան Ալվարդ</t>
  </si>
  <si>
    <t>Ղազարյան Լիլիթ</t>
  </si>
  <si>
    <t>Վարդանյան Վարդան</t>
  </si>
  <si>
    <t>Հովհաննիսյան Անահիտ</t>
  </si>
  <si>
    <t>Ամիրխանյան Մարիամ</t>
  </si>
  <si>
    <t>Աղաջանյան Աննա</t>
  </si>
  <si>
    <t>Օքմինյան Ռուբինա</t>
  </si>
  <si>
    <t>Բարսեղյան Գենեֆիկ</t>
  </si>
  <si>
    <t>Տոնապետյան Հասմիկ</t>
  </si>
  <si>
    <t>Հարությունյան Մարալ</t>
  </si>
  <si>
    <t>Պողոսյան Ասատուր</t>
  </si>
  <si>
    <t>Մելիքյան Սամվել</t>
  </si>
  <si>
    <t>Մկրտչյան Վարուժան</t>
  </si>
  <si>
    <t>Դոլմաջյան Հայկուհի</t>
  </si>
  <si>
    <t>Դոլմաջյան Արուսյակ</t>
  </si>
  <si>
    <t>Սամվելյան Անահիտ</t>
  </si>
  <si>
    <t>Եդիգարյան Տաթևիկ</t>
  </si>
  <si>
    <t>Հարությունյան Անդրանիկ</t>
  </si>
  <si>
    <t>Քյոսեյան Անահիտ</t>
  </si>
  <si>
    <t>Յոլչյան Ռուզաննա</t>
  </si>
  <si>
    <t>Գաբրիելյան Գայանե</t>
  </si>
  <si>
    <t>Ադիգուլյան Հասմիկ</t>
  </si>
  <si>
    <t>Հովսեփյան Աիդա</t>
  </si>
  <si>
    <t>Վարդանյան Անահիտ</t>
  </si>
  <si>
    <t>Մկրտչյան Մարգարիտ</t>
  </si>
  <si>
    <t>Ասատրյան Լյուդմիլա</t>
  </si>
  <si>
    <t>Աբրահամյան Մարգո</t>
  </si>
  <si>
    <t>Հակոբյան Արմինե</t>
  </si>
  <si>
    <t>Ղուկասյան Սարգիս</t>
  </si>
  <si>
    <t>Ավագյան Ավետիք</t>
  </si>
  <si>
    <t>Մալխասյան Մանե</t>
  </si>
  <si>
    <t>Հակոբյան Հարություն</t>
  </si>
  <si>
    <t>Ասեյան Վահան</t>
  </si>
  <si>
    <t>Դանիելյան Թերեզա</t>
  </si>
  <si>
    <t>Մելքոնյան Անուշ</t>
  </si>
  <si>
    <t>Պոդոսյան Լիլիթ</t>
  </si>
  <si>
    <t>Դավթյան Ալլա</t>
  </si>
  <si>
    <t>Գևորգյան Արմինե</t>
  </si>
  <si>
    <t>Մելքոնյան Լիլիթ</t>
  </si>
  <si>
    <t>Պետրոսյան Սոսե</t>
  </si>
  <si>
    <t>Կարապետյան Նունե</t>
  </si>
  <si>
    <t>Հարությունյան Ռոզա</t>
  </si>
  <si>
    <t>Մարգարյան Փարվանա</t>
  </si>
  <si>
    <t>Մինասյան Մինաս</t>
  </si>
  <si>
    <t>Մարկոսյան Լուսինե</t>
  </si>
  <si>
    <t>Մարգարյան Հայկ</t>
  </si>
  <si>
    <t>Մուրադյան Գևորգ</t>
  </si>
  <si>
    <t>Հարոյանց Էմմա</t>
  </si>
  <si>
    <t>Առաքելյան Դավիթ</t>
  </si>
  <si>
    <t>Վարդանյան Հերմինե</t>
  </si>
  <si>
    <t>Ազիզյան Էմմա</t>
  </si>
  <si>
    <t>Գալստյան Լամարա</t>
  </si>
  <si>
    <t>Սերոբյան Կարինե</t>
  </si>
  <si>
    <t>Զոհրաբյան Վարդուշ</t>
  </si>
  <si>
    <t>Սիրունյան Անիչկա</t>
  </si>
  <si>
    <t>Բոզոյան Նինա</t>
  </si>
  <si>
    <t>Շահբազյան Ծովինար</t>
  </si>
  <si>
    <t>Ամիրյան Էլինար</t>
  </si>
  <si>
    <t>Կնյազյան Զավեն</t>
  </si>
  <si>
    <t>Ալեքսանյան Հովիկ</t>
  </si>
  <si>
    <t>Հովհաննիսյան Լիլիթ</t>
  </si>
  <si>
    <t>Կարապետյան Անահիտ</t>
  </si>
  <si>
    <t>Հարությունյան Անահիտ</t>
  </si>
  <si>
    <t>Հովսեփյան Հերմինե</t>
  </si>
  <si>
    <t>Աղայան Նինա ժ/պ</t>
  </si>
  <si>
    <t>Առաքելյան Արևիկ</t>
  </si>
  <si>
    <t>Կոխլիկյան Քնարիկ</t>
  </si>
  <si>
    <t>Սարգսյան Էսթեր</t>
  </si>
  <si>
    <t>Բադալյան Հրանուշ</t>
  </si>
  <si>
    <t>Հովհաննիսյան Ալվարդ</t>
  </si>
  <si>
    <t>Մակարյան Հասմիկ</t>
  </si>
  <si>
    <t>Սարգսյան Մոնիկա</t>
  </si>
  <si>
    <t>Հակոբյան Ֆլորա</t>
  </si>
  <si>
    <t>Սարգսյան Լուսինե</t>
  </si>
  <si>
    <t>Հովսեփյան Աստղիկ</t>
  </si>
  <si>
    <t>Միքայելյան Էմմա</t>
  </si>
  <si>
    <t>Գալստյան Անի</t>
  </si>
  <si>
    <t>Գրիգորյան Լիաննա</t>
  </si>
  <si>
    <t>Սարգսյան Գոհար</t>
  </si>
  <si>
    <t>Կարապետյան Լուսինե</t>
  </si>
  <si>
    <t>Ղազարյան Ֆիլիպ</t>
  </si>
  <si>
    <t>Մարգարյան Սուսաննա</t>
  </si>
  <si>
    <t>Նանյան Քնարիկ</t>
  </si>
  <si>
    <t>Ղազարյան Ծովիկ</t>
  </si>
  <si>
    <t>Ավագյան Գոհար</t>
  </si>
  <si>
    <t>5 աշխատող երեխայի խնամք</t>
  </si>
  <si>
    <t>Աբրահամյան Կարեն</t>
  </si>
  <si>
    <t>Սիմոնյան Վահե</t>
  </si>
  <si>
    <t>Հակոբյան Սուսաննա</t>
  </si>
  <si>
    <t>Գարանյան Ռուզաննա</t>
  </si>
  <si>
    <t>Աբրահամյան Սուսաննա</t>
  </si>
  <si>
    <t>Հարությունյան Վալյա</t>
  </si>
  <si>
    <t>Գրիգորյան Արթուր</t>
  </si>
  <si>
    <t>Մհերյան Զոհրաբ</t>
  </si>
  <si>
    <t>Գասպարյան Լյովա</t>
  </si>
  <si>
    <t>Եղոյան Հեղինար</t>
  </si>
  <si>
    <t>Հունանյան Նաիրի</t>
  </si>
  <si>
    <t>Հարությունյան Ալինա</t>
  </si>
  <si>
    <t>Եղիազարյան Նելիկ</t>
  </si>
  <si>
    <t>Ավեյան Անուշ</t>
  </si>
  <si>
    <t>Մարտիրոսյան Գայանե</t>
  </si>
  <si>
    <t>Կիրակոսյան Սուսան</t>
  </si>
  <si>
    <t>Մաթևոսյան Օֆելյա</t>
  </si>
  <si>
    <t>Գարանյան Աննա</t>
  </si>
  <si>
    <t>Հարությունյան Անուշ</t>
  </si>
  <si>
    <t>Ավետիսյան Ղարիբ</t>
  </si>
  <si>
    <t>Ավետիսյան Գրիգոր</t>
  </si>
  <si>
    <t>Մեքոնյան    Կարեն</t>
  </si>
  <si>
    <t>Մովսիսյան   Քրիստինե</t>
  </si>
  <si>
    <t>Գևորգյան    Անահիտ</t>
  </si>
  <si>
    <t>Բաղրամյան  Սուսաննա</t>
  </si>
  <si>
    <t>Սիմոնյան   Հասմիկ</t>
  </si>
  <si>
    <t>Հակոբյան  Անահիտ</t>
  </si>
  <si>
    <t>Վարդանյան  Նաիրա</t>
  </si>
  <si>
    <t>Կարապետյան Գագիկ</t>
  </si>
  <si>
    <t>Կոստանյան  Թագուհի</t>
  </si>
  <si>
    <t>Պետրոսյան Քրիստինե</t>
  </si>
  <si>
    <t>Հովհաննիսյան Սուսաննա</t>
  </si>
  <si>
    <t>Դանիելյան Հայկ</t>
  </si>
  <si>
    <t>Քոչարյան Նարինե</t>
  </si>
  <si>
    <t>Պետրոսյան Էլիզա</t>
  </si>
  <si>
    <t>Մարուքյան Արմինե</t>
  </si>
  <si>
    <t>Գրիգորյան    Անժելա</t>
  </si>
  <si>
    <t>Պողոսյան Սվետլանա</t>
  </si>
  <si>
    <t>Համբարձումյան Սեդա</t>
  </si>
  <si>
    <t>Նիկոլայան Էմիլյա</t>
  </si>
  <si>
    <t>Մանուկյան Հրայր</t>
  </si>
  <si>
    <t>Նաջարյան Լուսինե</t>
  </si>
  <si>
    <t>Միրիբյան Ժորա</t>
  </si>
  <si>
    <t>Բադեյան Ռոման</t>
  </si>
  <si>
    <t>Խաչատրյան Գոհար</t>
  </si>
  <si>
    <t>Մնացականյան Գայանե</t>
  </si>
  <si>
    <t>Սարգսյան Հասմիկ</t>
  </si>
  <si>
    <t>Նավասարդյան Կարինե</t>
  </si>
  <si>
    <t>Զարոյան Զաբելա</t>
  </si>
  <si>
    <t>Հայթյան Իրա</t>
  </si>
  <si>
    <t>Լազյան Վլադիմիր</t>
  </si>
  <si>
    <t>Ավագյան Լիլիթ</t>
  </si>
  <si>
    <t>Հովսեփյան Սիրանույշ</t>
  </si>
  <si>
    <t>Գևորգյան Լիդա</t>
  </si>
  <si>
    <t>Խալաֆյան Ալվարդ</t>
  </si>
  <si>
    <t>Խաչատրյան Արև</t>
  </si>
  <si>
    <t>Կարեյան Սեդա</t>
  </si>
  <si>
    <t>Հովհաննիսյան Ծաղիկ</t>
  </si>
  <si>
    <t>Մելիքյան Դիանա</t>
  </si>
  <si>
    <t>Առաքելյան Ժաննա</t>
  </si>
  <si>
    <t>Վանեցյան Սոս</t>
  </si>
  <si>
    <t>Գևորգյան Վաչագան</t>
  </si>
  <si>
    <t>Մանուկյան Հակոբ</t>
  </si>
  <si>
    <t>Կարապետյան Սմբատ</t>
  </si>
  <si>
    <t>Հովհանյան Կամո</t>
  </si>
  <si>
    <t>Պետրոսյան Արթուր</t>
  </si>
  <si>
    <t>Կոստանյան Տիգրան</t>
  </si>
  <si>
    <t>Եղիազարյան Աննա</t>
  </si>
  <si>
    <t>Մարտիրոսյան Ալիտա</t>
  </si>
  <si>
    <t>Չիչոյան Բորիկ</t>
  </si>
  <si>
    <t>Շահբազյան Էմմա</t>
  </si>
  <si>
    <t>Հայրապետյան Թամար</t>
  </si>
  <si>
    <t>Իվանյան Էլմիրա</t>
  </si>
  <si>
    <t>Իշխանյան Թարմիլա</t>
  </si>
  <si>
    <t>Մարտիրոսյան Վարսենիկ</t>
  </si>
  <si>
    <t>Խզմալյան Ռեփսիկ</t>
  </si>
  <si>
    <t>Շաբոյան Ալիդա</t>
  </si>
  <si>
    <t>Գրիգորյան Աստղիկ</t>
  </si>
  <si>
    <t>Ավետիսյան Անի</t>
  </si>
  <si>
    <t>Ալչանգյան Ժաննա</t>
  </si>
  <si>
    <t>Արսենյան Նելի</t>
  </si>
  <si>
    <t>Օհանյան Անահիտ</t>
  </si>
  <si>
    <t>Քոթանջյան Լիլիթ</t>
  </si>
  <si>
    <t>Նազարյան Լիլիթ</t>
  </si>
  <si>
    <t>Դավթյան Անուշիկ</t>
  </si>
  <si>
    <t>Բաղրամյան Լիանա</t>
  </si>
  <si>
    <t>Ասուլյան Անահիտ</t>
  </si>
  <si>
    <t>Մելիքյան Արմաիդա</t>
  </si>
  <si>
    <t>Մացակյան Արմինե</t>
  </si>
  <si>
    <t>Չոբանյան Նարինե</t>
  </si>
  <si>
    <t>Թունյան Անուշ</t>
  </si>
  <si>
    <t>Ասլամազյան Գոհար</t>
  </si>
  <si>
    <t>Մարտիրոսյան Մարիամ</t>
  </si>
  <si>
    <t>Դարչինյան Մելանյա</t>
  </si>
  <si>
    <t>Կասեմյան Աննա</t>
  </si>
  <si>
    <t>Խաչատրյան Լաուրա</t>
  </si>
  <si>
    <t>Անտոնյան Նաիրա</t>
  </si>
  <si>
    <t>Գաբոյան Արեգնազան</t>
  </si>
  <si>
    <t>Սոսյան Օֆեյյա</t>
  </si>
  <si>
    <t>Ալավերդյան Աղվան</t>
  </si>
  <si>
    <t>Գագիկյան Զարուհի</t>
  </si>
  <si>
    <t>Զարաբեկյան Ջուլիետտա</t>
  </si>
  <si>
    <t>Սահակյան Արտակ</t>
  </si>
  <si>
    <t>Քոթանջյան Հայկազ</t>
  </si>
  <si>
    <t>Այդինյան Մանուշ</t>
  </si>
  <si>
    <t>Հակոբյան Լուսինե</t>
  </si>
  <si>
    <t>Բաղդասարյան Գրիգորի</t>
  </si>
  <si>
    <t>Մարդոյան Արմեն</t>
  </si>
  <si>
    <t>Կիրակոսյան Արտուշ</t>
  </si>
  <si>
    <t>Աղաջանյան Մանվել</t>
  </si>
  <si>
    <t>Թումանյան Արմիդա</t>
  </si>
  <si>
    <t>Սիմոնյան Աշոտ</t>
  </si>
  <si>
    <t>Աբովյան Վլադիմիր</t>
  </si>
  <si>
    <t>Մանուկյան Համեստուհի</t>
  </si>
  <si>
    <t>Դարչինյան Սեդա</t>
  </si>
  <si>
    <t>Մալաքյան Աիդա</t>
  </si>
  <si>
    <t>Սարկիսովա Տաիսա</t>
  </si>
  <si>
    <t>Մաթոսյան Անուշ</t>
  </si>
  <si>
    <t>Միրզոյան Սաթենիկ</t>
  </si>
  <si>
    <t>Գաբոյան Հասմիկ</t>
  </si>
  <si>
    <t>Սարգսյան Աշխեն</t>
  </si>
  <si>
    <t>Սաֆարյան Ռազմիկա</t>
  </si>
  <si>
    <t>Մարգարյան Անահիտ</t>
  </si>
  <si>
    <t>Դանիելյան Մանուշ</t>
  </si>
  <si>
    <t>Պետրոսյան Ռուբիկ</t>
  </si>
  <si>
    <t>Նազարյան Ռոբերտ</t>
  </si>
  <si>
    <t>Մաթոսյան Վաչագան</t>
  </si>
  <si>
    <t>Գևորգյան Կամո</t>
  </si>
  <si>
    <t>Անտոնյան Վարդան</t>
  </si>
  <si>
    <t>Ալիխանյան Արմինե</t>
  </si>
  <si>
    <t xml:space="preserve">Մինասյան Անի </t>
  </si>
  <si>
    <t>Հարությունյան Նունե</t>
  </si>
  <si>
    <t xml:space="preserve">Ավագյան Հայկանուշ </t>
  </si>
  <si>
    <t xml:space="preserve">Արսենյան Սվետլանա </t>
  </si>
  <si>
    <t xml:space="preserve">Մկրտչյան Վարդուհի </t>
  </si>
  <si>
    <t xml:space="preserve">Միրումյան Հերմինե </t>
  </si>
  <si>
    <t xml:space="preserve">Մինասյան Աննա </t>
  </si>
  <si>
    <t xml:space="preserve">Մկրտչյան Սոնա </t>
  </si>
  <si>
    <t xml:space="preserve">Մկրտչյան Աիդա </t>
  </si>
  <si>
    <t xml:space="preserve">Գևորգյան Սուսան </t>
  </si>
  <si>
    <t xml:space="preserve">Գրիգորյան Արմինե </t>
  </si>
  <si>
    <t xml:space="preserve">Սայադյան Անի </t>
  </si>
  <si>
    <t xml:space="preserve">Դավթյան Մարինե </t>
  </si>
  <si>
    <t xml:space="preserve">Նագդալյան Հայկուհի </t>
  </si>
  <si>
    <t>Մկրտչյան Գոհար</t>
  </si>
  <si>
    <t xml:space="preserve">Առաքելյան Յուրիկ </t>
  </si>
  <si>
    <t xml:space="preserve">Սարհատյան Տիգրան </t>
  </si>
  <si>
    <t xml:space="preserve">Սահակյան Իդա </t>
  </si>
  <si>
    <t xml:space="preserve">Անտոնյան Աննա </t>
  </si>
  <si>
    <t xml:space="preserve">Գաբրիելյան Աննա </t>
  </si>
  <si>
    <t xml:space="preserve">Կարապետյան Կարինե </t>
  </si>
  <si>
    <t>Հարությունյան Գայանե</t>
  </si>
  <si>
    <t xml:space="preserve">Սարգսյան Գայանե </t>
  </si>
  <si>
    <t xml:space="preserve">Կարապետյան Էդնա </t>
  </si>
  <si>
    <t xml:space="preserve">Անդրյան Սվետլանա </t>
  </si>
  <si>
    <t xml:space="preserve">Աթանեսյան Մելիք </t>
  </si>
  <si>
    <t xml:space="preserve">Մկրտչյան Վարդան </t>
  </si>
  <si>
    <t>Համբարձումյան Սուսաննա</t>
  </si>
  <si>
    <t>Մովսիսյան Կարինե</t>
  </si>
  <si>
    <t>Խուրշուդյան Կարինե</t>
  </si>
  <si>
    <t>Թադևոսյան Սվետլանա</t>
  </si>
  <si>
    <t>Մաթեւոսյան Սիրուշ</t>
  </si>
  <si>
    <t>Մալխասյան Վերգինե</t>
  </si>
  <si>
    <t>Դանիելյան Խանում</t>
  </si>
  <si>
    <t>Ներսիսյան Հրանուշ</t>
  </si>
  <si>
    <t>Խաչատրյան Հրաչ</t>
  </si>
  <si>
    <t>Մուրադյան Սաթիկ</t>
  </si>
  <si>
    <t>Հարությունյան Օֆելյա</t>
  </si>
  <si>
    <t>Մողրովյան Գայանե</t>
  </si>
  <si>
    <t>Մկրտչյան Լիաննա</t>
  </si>
  <si>
    <t>Ալեքսանյան Լուսինե</t>
  </si>
  <si>
    <t>Չաբոյան Նելլի</t>
  </si>
  <si>
    <t>Ավետյան Օֆելյա</t>
  </si>
  <si>
    <t>Վարդանյան Օնիկ</t>
  </si>
  <si>
    <t>Համբարձումյան Օֆելյա</t>
  </si>
  <si>
    <t>Ջանոյան Գոհար</t>
  </si>
  <si>
    <t>Մկրտչյան Մարո</t>
  </si>
  <si>
    <t>Պողոսյան Տիգրան</t>
  </si>
  <si>
    <t>Ասլանյան Ալա</t>
  </si>
  <si>
    <t>Մխիթարյան Ռիմա</t>
  </si>
  <si>
    <t>Մխիթարյան Գոհար</t>
  </si>
  <si>
    <t>Եղիազարյան Ռուզաննա</t>
  </si>
  <si>
    <t>Կարապետյան Մանավազ</t>
  </si>
  <si>
    <t>Սարգսյան Արամայիս</t>
  </si>
  <si>
    <t>Կարախանյան Արթուր</t>
  </si>
  <si>
    <t>Սահակյան Փիրուզա</t>
  </si>
  <si>
    <t>Ղարագյոզյան Արմանուշ</t>
  </si>
  <si>
    <t>Գրիգորյան Կարինե</t>
  </si>
  <si>
    <t>Նահապետյան Սոֆյա</t>
  </si>
  <si>
    <t xml:space="preserve">Հովհաննիսյան Գոհար </t>
  </si>
  <si>
    <t>Ասատրյան Սուսամբար</t>
  </si>
  <si>
    <t>Զիրոյան Հռիփսիմե</t>
  </si>
  <si>
    <t>Մարտիրոսյան Սոֆիկ</t>
  </si>
  <si>
    <t>Մկրտչյան  Մայրանուշ</t>
  </si>
  <si>
    <t>Հովհաննիսյան Զոհրաբ</t>
  </si>
  <si>
    <t>Կուրղինյան Հարություն</t>
  </si>
  <si>
    <t>Ասմարյան Լիլիթ</t>
  </si>
  <si>
    <t>Բարսեղյան Արամ</t>
  </si>
  <si>
    <t xml:space="preserve">Հովհաննիսյան Գարիկ </t>
  </si>
  <si>
    <t xml:space="preserve">Բենիամինյան Օլեգ </t>
  </si>
  <si>
    <t xml:space="preserve">Հարությունյան Արուս </t>
  </si>
  <si>
    <t xml:space="preserve">Ավագյան Սեդա </t>
  </si>
  <si>
    <t xml:space="preserve">Կարապետյան Սուսաննա </t>
  </si>
  <si>
    <t xml:space="preserve">Սարյան Լուսինե  </t>
  </si>
  <si>
    <t xml:space="preserve">Սարգսյան Լիլիա </t>
  </si>
  <si>
    <t xml:space="preserve">Գրիգորյան Սոֆի </t>
  </si>
  <si>
    <t xml:space="preserve">Արմաղանյան Օֆիկ </t>
  </si>
  <si>
    <t>Ալեքսանյան Նունե</t>
  </si>
  <si>
    <t xml:space="preserve">Հայրապետյան Նաիրա   </t>
  </si>
  <si>
    <t xml:space="preserve">Զաքարյան Արմինե </t>
  </si>
  <si>
    <t xml:space="preserve">Աղաբեկյան Մերի </t>
  </si>
  <si>
    <t>2 աշխատող երեխայի խնամք</t>
  </si>
  <si>
    <t xml:space="preserve">Սավադյան Մերի </t>
  </si>
  <si>
    <t xml:space="preserve">Ջավադյան Քրիստինե </t>
  </si>
  <si>
    <t>Պետրոսյան Գայանե</t>
  </si>
  <si>
    <t xml:space="preserve">Գևորգյան Վահրամ </t>
  </si>
  <si>
    <t xml:space="preserve">Ստեփանյան Ժենյա </t>
  </si>
  <si>
    <t xml:space="preserve">Ջավադյան Ասյա </t>
  </si>
  <si>
    <t xml:space="preserve">Գրիգորյան Վերա </t>
  </si>
  <si>
    <t xml:space="preserve">Գևորգյան Լուսինե </t>
  </si>
  <si>
    <t xml:space="preserve">Գասպարյան Ալվարդ </t>
  </si>
  <si>
    <t xml:space="preserve">Ավետիսյան Արթուր </t>
  </si>
  <si>
    <t>Ժամհարյան Արման</t>
  </si>
  <si>
    <t>Խաչատրյան Աննա</t>
  </si>
  <si>
    <t>Եգանյան Արմինե</t>
  </si>
  <si>
    <t>Մարկոսյան Արամայիս</t>
  </si>
  <si>
    <t>Մելքումյան Օֆելյա</t>
  </si>
  <si>
    <t>Չիբուխչյան Կարինե</t>
  </si>
  <si>
    <t>Օհանյան Նոնա</t>
  </si>
  <si>
    <t>Սարգսյան Սվետլանա</t>
  </si>
  <si>
    <t>Բալասյան Ալինա</t>
  </si>
  <si>
    <t>Կարապետյան Սերինե</t>
  </si>
  <si>
    <t>Փայտյան Անժելա</t>
  </si>
  <si>
    <t>Բայրամյան Արևհատ</t>
  </si>
  <si>
    <t>Խաչիկյան Արուս</t>
  </si>
  <si>
    <t>Սարգսյան Մարինե</t>
  </si>
  <si>
    <t>Գասպարյան Սերյոժա</t>
  </si>
  <si>
    <t>Նազարյան Աշխեն</t>
  </si>
  <si>
    <t>Խաչինյան Արտաշես</t>
  </si>
  <si>
    <t>Զարգարյան Վալտեր</t>
  </si>
  <si>
    <t>Ղազարյան Սուդարիկ</t>
  </si>
  <si>
    <t>Մխիթարյան Ալվինա</t>
  </si>
  <si>
    <t>Նասիբյան Անուշիկ</t>
  </si>
  <si>
    <t>Զաքինյան Վարդանուշ</t>
  </si>
  <si>
    <t>Գասպարյան Զինա</t>
  </si>
  <si>
    <t>Մատինյան Անահիտ</t>
  </si>
  <si>
    <t>Անտոնյան Սմբատ</t>
  </si>
  <si>
    <t>Խաչիկյան Գրետա</t>
  </si>
  <si>
    <t>Խաչիկյան Անուշ</t>
  </si>
  <si>
    <t>Անանյան Լիանա</t>
  </si>
  <si>
    <t>Ղազարյան Հասմիկ</t>
  </si>
  <si>
    <t>Ղազարյան Էլմիրա</t>
  </si>
  <si>
    <t>Չիբուխչյան Նվեր</t>
  </si>
  <si>
    <t>Դավթյան Լուսինե</t>
  </si>
  <si>
    <t>Սաֆարյան Մերի</t>
  </si>
  <si>
    <t xml:space="preserve">Եղոյան Զարուհի </t>
  </si>
  <si>
    <t xml:space="preserve">Խերանյան Տիգրան  </t>
  </si>
  <si>
    <t>Մաթևոսյան Լուսինե</t>
  </si>
  <si>
    <t xml:space="preserve">Զուրաբյան Անի   </t>
  </si>
  <si>
    <t>Մուրադյան Կարինե</t>
  </si>
  <si>
    <t xml:space="preserve">Չիչյան Դիանա  </t>
  </si>
  <si>
    <t xml:space="preserve">Հովհաննիսյան Մետաքսյա </t>
  </si>
  <si>
    <t xml:space="preserve">Բադալյան Գոհար  </t>
  </si>
  <si>
    <t xml:space="preserve">Զոհրանյան Քրիստինե  </t>
  </si>
  <si>
    <t xml:space="preserve">Ասատրյան Մարիցա </t>
  </si>
  <si>
    <t>Սարգսյան Տաթևիկ</t>
  </si>
  <si>
    <t xml:space="preserve">Մարաբյան Արմինե </t>
  </si>
  <si>
    <t>Աֆիյան Լիանա</t>
  </si>
  <si>
    <t xml:space="preserve">Հովակիմյան Նելլի    </t>
  </si>
  <si>
    <t xml:space="preserve">Ֆահրադյան Արուսյակ </t>
  </si>
  <si>
    <t>Պապիկյան Հայկանուշ</t>
  </si>
  <si>
    <t>Դալլաքյան Թեհմինե</t>
  </si>
  <si>
    <t>Կարապետյան Մերի</t>
  </si>
  <si>
    <t>Մարկոսյան Կարինե</t>
  </si>
  <si>
    <t>Մովսիսյան Արաքսյա</t>
  </si>
  <si>
    <t>Հարությունյան Մանե</t>
  </si>
  <si>
    <t>Փանոսյան Աննա</t>
  </si>
  <si>
    <t>Սերոբյան Աննա</t>
  </si>
  <si>
    <t>Արևշատյան Նաիրա</t>
  </si>
  <si>
    <t>Հարությունյան Գեղեցիկ</t>
  </si>
  <si>
    <t>Մովսեսյան Էթերի</t>
  </si>
  <si>
    <t>Բրուդյան Լիլիթ</t>
  </si>
  <si>
    <t>Եգորյան Գայանե</t>
  </si>
  <si>
    <t>Նահապետյան Թովմաս</t>
  </si>
  <si>
    <t>Գալստյան Հռիփսիմե</t>
  </si>
  <si>
    <t>Մարանջյան Ադրինե</t>
  </si>
  <si>
    <t>Հովհաննիսյան Գայանե</t>
  </si>
  <si>
    <t>Աղաջանյան Իրինա</t>
  </si>
  <si>
    <t>Սեդրակյան Հռիփսիմե</t>
  </si>
  <si>
    <t>Մնացականյան Արմինե</t>
  </si>
  <si>
    <t>Լալազարյան Անի</t>
  </si>
  <si>
    <t xml:space="preserve">Բարսեղյան  Տիգրան </t>
  </si>
  <si>
    <t>Մելքոնյան Անի</t>
  </si>
  <si>
    <t>Պետրոսյան Ֆլորա</t>
  </si>
  <si>
    <t xml:space="preserve">Խաչատրյան Արփի                   </t>
  </si>
  <si>
    <t>Իկիլիկյան Անի</t>
  </si>
  <si>
    <t>Փաշինյան Արմենուհի</t>
  </si>
  <si>
    <t>Ղարաքեշիշյան Վալենտինա</t>
  </si>
  <si>
    <t>Կաուկչյան Սվետլանա</t>
  </si>
  <si>
    <t>Բադիկյան Մելինե</t>
  </si>
  <si>
    <t>Հովհաննիսյան Նաիրա</t>
  </si>
  <si>
    <t>Բաղդասարյան Լիլիթ</t>
  </si>
  <si>
    <t>Սարգսյան Լիաննա</t>
  </si>
  <si>
    <t>Եղոյան Արուսյակ</t>
  </si>
  <si>
    <t xml:space="preserve">Դանիելյան  Անահիտ  </t>
  </si>
  <si>
    <t xml:space="preserve">Կաուկչյան Մարգո  </t>
  </si>
  <si>
    <t xml:space="preserve">Հակոբյան  Սոֆյա </t>
  </si>
  <si>
    <t xml:space="preserve">Ասատրյան Ռուզաննա </t>
  </si>
  <si>
    <t>Կոստանյան Անահիտ</t>
  </si>
  <si>
    <t xml:space="preserve">Մկրտչյան Արեգնազան </t>
  </si>
  <si>
    <t>Պետրոսյան Մարգարիտ</t>
  </si>
  <si>
    <t>Սամվելյան Կարապետ</t>
  </si>
  <si>
    <t>Թարխանյան Գևորգ</t>
  </si>
  <si>
    <t xml:space="preserve">Դավթյան Կառլեն </t>
  </si>
  <si>
    <t>Գրիգորյան Արայիկ</t>
  </si>
  <si>
    <t xml:space="preserve">Վարորդ </t>
  </si>
  <si>
    <t>Շիրինյան Մհեր</t>
  </si>
  <si>
    <t>Խաչատրյան Արփինե</t>
  </si>
  <si>
    <t>Թադևոսյան Լուսինե</t>
  </si>
  <si>
    <t>Սաֆարյան Հեղինե</t>
  </si>
  <si>
    <t>Սահակյան Սուրեն</t>
  </si>
  <si>
    <t>Մկրտչյան Ալինա</t>
  </si>
  <si>
    <t>Ունուսյան Հերմինե</t>
  </si>
  <si>
    <t>Ռևազյան Արմինե</t>
  </si>
  <si>
    <t>Նալբանդյան Էմիլիա</t>
  </si>
  <si>
    <t>Արշակյան Անահիտ</t>
  </si>
  <si>
    <t>Մուրադյան Անի</t>
  </si>
  <si>
    <t>Անանյան Ալվարդ</t>
  </si>
  <si>
    <t>Աբգարյան Արմինե</t>
  </si>
  <si>
    <t>Սարգսյան Կարինե</t>
  </si>
  <si>
    <t>Միրզոյան Մագդա</t>
  </si>
  <si>
    <t>Բարսեղյան Սիրվարդ</t>
  </si>
  <si>
    <t>Հարոյան Գոհար</t>
  </si>
  <si>
    <t>Սրապյան Ջուլիետա</t>
  </si>
  <si>
    <t xml:space="preserve">Ալիփյան Լուիզա </t>
  </si>
  <si>
    <t>Ղուկասյան Երանուհի</t>
  </si>
  <si>
    <t>Մուրադյան Սիրվարդ</t>
  </si>
  <si>
    <t>Պողոսյան Վահե</t>
  </si>
  <si>
    <t>Ներսիսյան Աննա</t>
  </si>
  <si>
    <t>Ինջիղուլյան Արփինե</t>
  </si>
  <si>
    <t>Ղազարյան Աննա</t>
  </si>
  <si>
    <t>Հարությունյան Լիլիա</t>
  </si>
  <si>
    <t>Ալեքյան Աննա</t>
  </si>
  <si>
    <t>Թորոսյան Արամ</t>
  </si>
  <si>
    <t>Թաղարյան Մելանյա</t>
  </si>
  <si>
    <t>Թաղարյան Կարապետ</t>
  </si>
  <si>
    <t>Եղիազարյան Քնքուշ</t>
  </si>
  <si>
    <t>Արիստակեսյան Կարինե</t>
  </si>
  <si>
    <t>Բաբայան Ռուզան</t>
  </si>
  <si>
    <t>Սարգսյան Սուսաննա</t>
  </si>
  <si>
    <t>Քալանթարյան Գրիգոր</t>
  </si>
  <si>
    <t xml:space="preserve">  1 աշխատող դրոշմանիշային վճար վճարող</t>
  </si>
  <si>
    <t>Ծառայության պետ-դատական դեպարտամենտի ղեկավարի տեղակալ</t>
  </si>
  <si>
    <t>Ծառայության պետի առաջին տեղակալ</t>
  </si>
  <si>
    <t>Ծառայության պետի տեղակալ</t>
  </si>
  <si>
    <t>Արագ արձագանքման և վերլուծական բաժնի պետ</t>
  </si>
  <si>
    <t>Ֆահրադյան Վահագն Արամի</t>
  </si>
  <si>
    <t>Արագ արձագանքման և վերլուծական բաժնի պետի տեղակալ</t>
  </si>
  <si>
    <t>Արագ արձագանքման և վերլուծական բաժնի գլխավոր մասնագետ</t>
  </si>
  <si>
    <t>Արագ արձագանքման և վերլուծական բաժնի առաջատար մասնագետ</t>
  </si>
  <si>
    <t>Ալբերտ Անի Ակոբի</t>
  </si>
  <si>
    <t>Ֆինանսաբյուջետային և հաշվապահական հաշվառման բաժնի պետ-գլխավոր հաշվապահ</t>
  </si>
  <si>
    <t>Սարգսյան Կարինե Արամայիսի</t>
  </si>
  <si>
    <t>Ֆինանսաբյուջետային և հաշվապահական հաշվառման բաժնի գլխավոր մասնագետ</t>
  </si>
  <si>
    <t>Ֆինանսաբյուջետային և հաշվապահական հաշվառման բաժնի առաջատար  մասնագետ</t>
  </si>
  <si>
    <t>Ֆինանսաբյուջետային և հաշվապահական հաշվառման բաժնի  առաջին կարգի մասնագետ</t>
  </si>
  <si>
    <t>Անձնակազմի կառավարման բաժնի պետ</t>
  </si>
  <si>
    <t>Եղիազարյան Ռոզա Նվերի</t>
  </si>
  <si>
    <t>Անձնակազմի կառավարման բաժնի գլխավոր մասնագետ</t>
  </si>
  <si>
    <t>Անձնակազմի կառավարման բաժնի  առաջատար  մասնագետ</t>
  </si>
  <si>
    <t>Անձնակազմի կառավարման բաժնի  առաջին կարգի մասնագետ</t>
  </si>
  <si>
    <t>Ընդհանուր բաժնի առաջատար ասնագետ</t>
  </si>
  <si>
    <t>Ավագ կարգադրիչ</t>
  </si>
  <si>
    <t>Ա-3</t>
  </si>
  <si>
    <t>Կարապետյան Նարեկ Կարապետի</t>
  </si>
  <si>
    <t>Վարդանյան Սոֆյա Գևորգի</t>
  </si>
  <si>
    <t>Բերբերյան Մարտին Հակոբի</t>
  </si>
  <si>
    <t>Կարապետյան Արթուր Արայիկի</t>
  </si>
  <si>
    <t>Սաֆարյան Էդգար Սամվելի</t>
  </si>
  <si>
    <t>Քալաշյան Բորիս Վյաչեսլավի</t>
  </si>
  <si>
    <t>Մամբրեյան Արսեն Ռուբենի</t>
  </si>
  <si>
    <t>Հարությունյան Երանոս Սերգեյի</t>
  </si>
  <si>
    <t>Կարապետյան Արփինե Վարդանի</t>
  </si>
  <si>
    <t>Ղազարյան Գևորգ Արթուրի</t>
  </si>
  <si>
    <t>Իզրաիլյան Աննա Գարիկի</t>
  </si>
  <si>
    <t>Սահակյան Գևորգ Սահակի</t>
  </si>
  <si>
    <t>Դատարաններում ծառայություն իրականացնող բաժնի պետի տեղակալ</t>
  </si>
  <si>
    <t>Ղազարյան Ալեքսան Վովայի</t>
  </si>
  <si>
    <t>Սարգսյան Նարեկ Գևորգի</t>
  </si>
  <si>
    <t>Խաչիկյան Գայանե Արտեմի</t>
  </si>
  <si>
    <t>Ղազարյան Հասմիկ Սամվելի</t>
  </si>
  <si>
    <t>Շահինյան Հասմիկ Բաբկենի</t>
  </si>
  <si>
    <t>Ավետիսյան Սարգիս Հովհաննեսի</t>
  </si>
  <si>
    <t>Հարությունյան Արթուր Աշոտի</t>
  </si>
  <si>
    <t>Նազարյան Արթուր Կամոյի</t>
  </si>
  <si>
    <t>Կարապետյան Հովհաննես Մնացականի</t>
  </si>
  <si>
    <t>Եղիազարյան Գերասիմ Սուրենի</t>
  </si>
  <si>
    <t>Խաչատուրյան Բորիս Սողոմոնի</t>
  </si>
  <si>
    <t>Մուրադյան Արսինե Պետրոսի</t>
  </si>
  <si>
    <t>Փիլոսյան Արթուր Հենրիկի</t>
  </si>
  <si>
    <t>Սարգսյան Վահրամ Մանվելի</t>
  </si>
  <si>
    <t xml:space="preserve">Հակոբյան Դավիթ Հակոբի </t>
  </si>
  <si>
    <t>Մնացականյան Սուսաննա Արմենի</t>
  </si>
  <si>
    <t>Ստեփանյան Նորայր Վարուժանի</t>
  </si>
  <si>
    <t>Վապուրջյան Արթուր Հարությունի</t>
  </si>
  <si>
    <t>Դարչինյան Լիանա Գրիգորի</t>
  </si>
  <si>
    <t>Ղարիբյան Լիլիթ Աշոտի</t>
  </si>
  <si>
    <t>Ավետիսյան Արշավիր Վարդանի</t>
  </si>
  <si>
    <t>Քոչարյան Ալիկ Վարդանի</t>
  </si>
  <si>
    <t>Եսայան Հայկ Գեղամի</t>
  </si>
  <si>
    <t>Ստեփանյան Ստելլա Միսակի</t>
  </si>
  <si>
    <t>Մուրադյան Անժելիկա Հունանի</t>
  </si>
  <si>
    <t>Չոլակյան Անի Հովհաննեսի</t>
  </si>
  <si>
    <t>Ապրեսյան Կառլեն Գագիկի</t>
  </si>
  <si>
    <t>Դավթյան Լևոն Ռուբենի</t>
  </si>
  <si>
    <t>Բաժնի պետի տեղակալ</t>
  </si>
  <si>
    <t>Չիլինգարյան Հայկ Տիգրանի</t>
  </si>
  <si>
    <t>Ստեփանյան Ռիտա Սամվելի</t>
  </si>
  <si>
    <t>Կարապետյան Էդուարդ Համլետի</t>
  </si>
  <si>
    <t>Խալաթյան Գրիգոր Վարդանի</t>
  </si>
  <si>
    <t>Աղինյան Հրանտ Ռոբերտի</t>
  </si>
  <si>
    <t>Մանուկյան Նարեկ Մարատի</t>
  </si>
  <si>
    <t>Մելիքբեկյան Վոլոդյա Իսրայելի</t>
  </si>
  <si>
    <t>Օհանյան Էռնա Արմենի</t>
  </si>
  <si>
    <t>Խաչատրյան Արման Սերոբի</t>
  </si>
  <si>
    <t>Մարկոսյան Դավիթ Ատոմի</t>
  </si>
  <si>
    <t>Պետրոսյան Տիգրան Մագիտոնի</t>
  </si>
  <si>
    <t>Բաբայան Ասատուր Հարությունի</t>
  </si>
  <si>
    <t>Դանիելյան Արտյուշ Վանիչկայի</t>
  </si>
  <si>
    <t>Սարգսյան Զարզանդ Լյովայի</t>
  </si>
  <si>
    <t>Հովհաննիսյան Սուրեն Առաքելի</t>
  </si>
  <si>
    <t>Սարգսյան Անուշ Արշակի</t>
  </si>
  <si>
    <t>Աճեմյան Մհեր Հարությունի</t>
  </si>
  <si>
    <t>Մաիլյան Հրաչյա Ալբերտի</t>
  </si>
  <si>
    <t>Քարամյան Արթուր Սուրենի</t>
  </si>
  <si>
    <t>Ադլխանյան Արթուր Մխիթարի</t>
  </si>
  <si>
    <t>Հովհաննիսյան Սաշա Շահենի</t>
  </si>
  <si>
    <t>Խառատյան Արսեն Արամայիսի</t>
  </si>
  <si>
    <t>Ստեփանյան Ռաֆայել Համլետի</t>
  </si>
  <si>
    <t>Դավթյան Անդրանիկ Հարությունի</t>
  </si>
  <si>
    <t>Խուդավերդյան Արամ Խաչիկի</t>
  </si>
  <si>
    <t>Զաքարյան Մխիթար Խաժակի</t>
  </si>
  <si>
    <t>Խաչատրյան Ռաֆայել Խաչիկի</t>
  </si>
  <si>
    <t>Զարգարյան Նարեկ Մարգարի</t>
  </si>
  <si>
    <t>Սարգսյան Գայանե Նար-Դոսի</t>
  </si>
  <si>
    <t>Համբարձումյան Թերեզա Սասունի</t>
  </si>
  <si>
    <t>Ասոյան Արտյոմ Գևորգի</t>
  </si>
  <si>
    <t>Մանուկյան Նաիրա Համբարձումի</t>
  </si>
  <si>
    <t>Սահակյան Արարատ Վարդանի</t>
  </si>
  <si>
    <t>Գրիգորյան Հովհաննես Արայիկի</t>
  </si>
  <si>
    <t>Գրիգորյան Հովհաննես Սերյոժայի</t>
  </si>
  <si>
    <t>Նիկոլայան Վահե Արթուրի</t>
  </si>
  <si>
    <t>Գևորգյան Ալբերտ Վահանի</t>
  </si>
  <si>
    <t>Ալիխանյան Սևակ Արամայիսի</t>
  </si>
  <si>
    <t>Մելոյան Ալեքսան Անդրանիկի</t>
  </si>
  <si>
    <t>Համբարձումյան Արման Յուրիկի</t>
  </si>
  <si>
    <t>Խուդոյան Կարապետ Մուրազի</t>
  </si>
  <si>
    <t>Խալաթյան Վահրամ Արամի</t>
  </si>
  <si>
    <t>Նարիմանյան Սամվել Սուրենի</t>
  </si>
  <si>
    <t>Պողոսյան Կարեն Աշոտի</t>
  </si>
  <si>
    <t>Մուրադյան Արսեն Սարգսի</t>
  </si>
  <si>
    <t>Բախչագուլյան Արթուր Աբրահամի</t>
  </si>
  <si>
    <t>Դատարաններում ծառայություն իրականացնող բաժանմունքի պետ</t>
  </si>
  <si>
    <t>Լալայան Մխիթար Բաղդասարի</t>
  </si>
  <si>
    <t>Աբովյան Արման Հարությունի</t>
  </si>
  <si>
    <t>Չոբանյան Արման Ժորայի</t>
  </si>
  <si>
    <t>Հակոբյան Անդրանիկ Մարտինի</t>
  </si>
  <si>
    <t>Ասատրյան Ռուստամ Դավթի</t>
  </si>
  <si>
    <t>Սարգսյան Էրիկ Սլավիկի</t>
  </si>
  <si>
    <t>Պողոսյան Նելի Արշալույսի</t>
  </si>
  <si>
    <t>Սարգսյան Գիվի Սերգեյի</t>
  </si>
  <si>
    <t>Հակոբյան Տաթևիկ Վաղինակի</t>
  </si>
  <si>
    <t>Սարգսյան Վարդան Մխիթարի</t>
  </si>
  <si>
    <t>Ստեփանյան Սամվել Սլավիկի</t>
  </si>
  <si>
    <t>Առաքելյան Գևորգ Վյուլենի</t>
  </si>
  <si>
    <t>Աբրահամյան Արա Ալեքսանի</t>
  </si>
  <si>
    <t>Ալավերդյան Վաչագան Գագիկի</t>
  </si>
  <si>
    <t>Սաֆարյան Գևորգ Ներսեսի</t>
  </si>
  <si>
    <t>Քոչարյան Համբարձում Ասատուրի</t>
  </si>
  <si>
    <t>Գրիգորյան Էռնեստ Ալբերտի</t>
  </si>
  <si>
    <t>Սայադյան Արթուր Բենիկի</t>
  </si>
  <si>
    <t>Հարթենյան Մհեր Սեդրակի</t>
  </si>
  <si>
    <t>Մինասյան Գուրգեն Մինասի</t>
  </si>
  <si>
    <t>Մուշեղյան Հակոբ Վահրամի</t>
  </si>
  <si>
    <t>Պետրոսյան Արմեն Ավետիկի</t>
  </si>
  <si>
    <t>Սահակյան Արթուր Արմենակի</t>
  </si>
  <si>
    <t>Ղարիբյան Աշոտ Լյուդվիգի</t>
  </si>
  <si>
    <t>Սարգսյան Աշոտ Հովիկի</t>
  </si>
  <si>
    <t>Կարապետյան Մխիթար Վռամի</t>
  </si>
  <si>
    <t>Զաքարյան Անդրանիկ Անդրանիկի</t>
  </si>
  <si>
    <t>Հովսեփյան Սյուզաննա Սլավիկի</t>
  </si>
  <si>
    <t>Մխիթարյան Գրիգոր Սերժիկի</t>
  </si>
  <si>
    <t>Ռուստամյան Վահագն Գագիկի</t>
  </si>
  <si>
    <t>Սարգսյան Վահե Արտուշի</t>
  </si>
  <si>
    <t>Սարգսյան Արմեն Միշիկի</t>
  </si>
  <si>
    <t>Սարգսյան Վարդազար Արշակի</t>
  </si>
  <si>
    <t>Բաղդագյուլյան Բորիս Էդիսոնի</t>
  </si>
  <si>
    <t>Հարությունյան Թաթուլ Դավթի</t>
  </si>
  <si>
    <t>Գրիգորյան Ռուբիկ Արամի</t>
  </si>
  <si>
    <t>Սամվելյան Էդուարդ Դավթի</t>
  </si>
  <si>
    <t>Ստեփանյան Արարատ Ժորայի</t>
  </si>
  <si>
    <t>Բաբայան Արշակ Արտաշեսի</t>
  </si>
  <si>
    <t>Լալայան Սևադա Սամվելի</t>
  </si>
  <si>
    <t>Արզումանյան Նաիրա Արկադյայի</t>
  </si>
  <si>
    <t>Գաբրիելյան Հայկ Գրիգորի</t>
  </si>
  <si>
    <t>Համբարձումյան Վլադիմիր Կամոյի</t>
  </si>
  <si>
    <t>Ղազարյան Նաիրա Մաքսիմի</t>
  </si>
  <si>
    <t>Հովհաննիսյան Անուշավան Սամվելի</t>
  </si>
  <si>
    <t>Դավթյան Արայիկ Շավարշի</t>
  </si>
  <si>
    <t>Մկոյան Ժորա Հովհաննեսի</t>
  </si>
  <si>
    <t>Աբգարյան Արմեն Վասիլի</t>
  </si>
  <si>
    <t>Ասատրյան Պետրոս Իշխանի</t>
  </si>
  <si>
    <t>Ավետիսյան Ալեքսան Կարապետի</t>
  </si>
  <si>
    <t>Հարությունյան Հովհաննես Միշիկ</t>
  </si>
  <si>
    <t>Պողոսյան Սիմոն Հակոբի</t>
  </si>
  <si>
    <t>Թովմասյան Ալեքսանդրա Ալեքսանդրի</t>
  </si>
  <si>
    <t>Խաչատրյան Անդրանիկ Խաչատուրի</t>
  </si>
  <si>
    <t>Գրիգորյան Արմեն Ցոլակի</t>
  </si>
  <si>
    <t>Մելքոնյան Արմեն Հրանտի</t>
  </si>
  <si>
    <t>Պողոսյան Զարմայր Մանվելի</t>
  </si>
  <si>
    <t>Մովսիսյան Արկադյա Մովսեսի</t>
  </si>
  <si>
    <t>Մամյան Լադիկ Ռաֆիկի</t>
  </si>
  <si>
    <t>Մկրտումյան Գևորգ Աշոտի</t>
  </si>
  <si>
    <t>Եղիկյան Կարեն Ջամբուլատի</t>
  </si>
  <si>
    <t>Բեգինյան Մհեր Արարատի</t>
  </si>
  <si>
    <t>Ղարիբյան Սենիկ Ղարիբի</t>
  </si>
  <si>
    <t>Գևորգյան Դավիթ Եփրեմի</t>
  </si>
  <si>
    <t>Գալստյան Գրիշա Խաչատուրի</t>
  </si>
  <si>
    <t>Մարտիրոսյան Արամ Աշոտի</t>
  </si>
  <si>
    <t>Գրիգորյան Գառնիկ Վարդանի</t>
  </si>
  <si>
    <t>Վարդանյան Սարգիս Արմենի</t>
  </si>
  <si>
    <t>Մանուկյան Վահագն Սահակի</t>
  </si>
  <si>
    <t>Գևորգյան Հրաչ Տիգրանի</t>
  </si>
  <si>
    <t>Մաթևոսյան Սևադա Համազասպի</t>
  </si>
  <si>
    <t>Վարդանյան Հայկ Սամվելի</t>
  </si>
  <si>
    <t>Ավագիմյան Էդուարդ Վագիֆի</t>
  </si>
  <si>
    <t>Հակոբյան Ռուբեն Հրայրի</t>
  </si>
  <si>
    <t>Պռազյան Նունե Լևոնի</t>
  </si>
  <si>
    <t>Մարգարյան Իշխան Արսենի</t>
  </si>
  <si>
    <t>Դավթյան Վահագն Գրիշայի</t>
  </si>
  <si>
    <t>Մանուկյան Տիգրան Ռոբերտի</t>
  </si>
  <si>
    <t>Ստեփանյան Նարեկ Հովհաննեսի</t>
  </si>
  <si>
    <t>Պապոյան Արսեն Գագիկի</t>
  </si>
  <si>
    <t>Ալեքսանյան Արթուր Հենրիկի</t>
  </si>
  <si>
    <t>Գևորգյան Գևորգ Վարուժանի</t>
  </si>
  <si>
    <t>Պողոսյան Սմբատ Հրանտի</t>
  </si>
  <si>
    <t>Հովհաննիսյան Տարոն Սոսի</t>
  </si>
  <si>
    <t>Հայրապետյան Վահե Արամայիսի</t>
  </si>
  <si>
    <t>Ադիլխանյան Գագիկ Արտաշեսի</t>
  </si>
  <si>
    <t>Քոչարյան Սամվել Հրանտի</t>
  </si>
  <si>
    <t>Պապոյան Վոլոդյա Սեյրանի</t>
  </si>
  <si>
    <t>Կարապետյան Արտավազդ Արտաշեսի</t>
  </si>
  <si>
    <t>Զաքարյան Գևորգ Աշոտի</t>
  </si>
  <si>
    <t>Հարությունյան Կարեն Բագրատի</t>
  </si>
  <si>
    <t>Հայրապետյան Ռուբեն Արշալույսի</t>
  </si>
  <si>
    <t>Իսրայելյան Դավիթ Սիմոնի</t>
  </si>
  <si>
    <t>Ասլանյան Սարգիս Յուրիի</t>
  </si>
  <si>
    <t>Հարությունյան Ժորա Կառլենի</t>
  </si>
  <si>
    <t>Հովսեփյան Առնակ Կարենի</t>
  </si>
  <si>
    <t>Կոբալյան Արսեն Թաթևոսի</t>
  </si>
  <si>
    <t>Հակոբյան Նունե Սարգսի</t>
  </si>
  <si>
    <t>Մանասյան Աստղիկ Վազգենի</t>
  </si>
  <si>
    <t>Տեր-Ավագյան Արսեն Արամի</t>
  </si>
  <si>
    <t>Գյոգչյան Սոնա Վաչագանի</t>
  </si>
  <si>
    <t>Հարությունյան Բեգլար Սարգսի</t>
  </si>
  <si>
    <t>Սահակյան Գուրգեն Լևոնի</t>
  </si>
  <si>
    <t>Ավագիմյան Գոռ Արթուրի</t>
  </si>
  <si>
    <t>Սարգսյան Մխիթար Ամրաստանի</t>
  </si>
  <si>
    <t>Վարդանյան Վարդան Վարազդատի</t>
  </si>
  <si>
    <t>Գալստյան Վարդուհի Սամվելի</t>
  </si>
  <si>
    <t>Ղարիբյան Արթուր Հենրիկի</t>
  </si>
  <si>
    <t>Բեքմեզյան Գրիգոր</t>
  </si>
  <si>
    <t>Քոչարյան Վիգեն</t>
  </si>
  <si>
    <t>Ասոյան Ռիմա</t>
  </si>
  <si>
    <t>Մանուկյան Թամարա</t>
  </si>
  <si>
    <t>Ունուսյան Արմենուհի</t>
  </si>
  <si>
    <t>ՀՀ վճռաբեկ դատարան</t>
  </si>
  <si>
    <t>Դատավորի օգնական</t>
  </si>
  <si>
    <t>Անդրեասյան Արարատ</t>
  </si>
  <si>
    <t>Ղուկասյան Լիանա</t>
  </si>
  <si>
    <t>Սադոյան Լիլիթ</t>
  </si>
  <si>
    <t>Գրիգորյան Կորյուն</t>
  </si>
  <si>
    <t>Սարգսյան Լիդա</t>
  </si>
  <si>
    <t>Աբրահամյան Անժելա</t>
  </si>
  <si>
    <t>Պետրոսյան Սուրեն</t>
  </si>
  <si>
    <t>Խաչատրյան Կարմեն</t>
  </si>
  <si>
    <t>Պետրոսյան Աստղիկ</t>
  </si>
  <si>
    <t>Ասատրյան Քրիստինե</t>
  </si>
  <si>
    <t>Շուխյան Աննա</t>
  </si>
  <si>
    <t>Խոստիկյան Լիանա</t>
  </si>
  <si>
    <t>Սուքիասյան Վարազդատ</t>
  </si>
  <si>
    <t>Մանուկյան Մոնիկա</t>
  </si>
  <si>
    <t>Աբրահամյան Էմիլիա</t>
  </si>
  <si>
    <t>Աբրահամյան Կարինե</t>
  </si>
  <si>
    <t>Մուրադյան Հերմինե</t>
  </si>
  <si>
    <t>Գալստյան Քրիստինե</t>
  </si>
  <si>
    <t>Սահակյան Եվգինե</t>
  </si>
  <si>
    <t>Լոքյան Հռիփսիմե</t>
  </si>
  <si>
    <t>Դրմեյան Լիլի</t>
  </si>
  <si>
    <t>Բաղդասարյան Լուսինե</t>
  </si>
  <si>
    <t>Ղազարյան Անժելիկա</t>
  </si>
  <si>
    <t>Վարդանյան Լիլիթ</t>
  </si>
  <si>
    <t>Պապիկյան Վարդուհի</t>
  </si>
  <si>
    <t>Սերոբյան Լիլիթ</t>
  </si>
  <si>
    <t>Մուրադյան Աշխեն</t>
  </si>
  <si>
    <t>Ղուկասյան Թամարա</t>
  </si>
  <si>
    <t>Հարությունյան Հայկուհի</t>
  </si>
  <si>
    <t xml:space="preserve">Բուռնուչյան Կարեն </t>
  </si>
  <si>
    <t>Ավագյան Տաթևիկ</t>
  </si>
  <si>
    <t>Կարախանյան Հասմիկ</t>
  </si>
  <si>
    <t>Հախնազարյան Գոհար</t>
  </si>
  <si>
    <t>Հարությունյան Արսեն</t>
  </si>
  <si>
    <t>Ասատրյան Արամայիս</t>
  </si>
  <si>
    <t>Գրիգորյան Հարություն</t>
  </si>
  <si>
    <t>Առաքելյան Վերժինե</t>
  </si>
  <si>
    <t>Պողոսյան Գևորգ</t>
  </si>
  <si>
    <t>Նազարյան Ժենյա</t>
  </si>
  <si>
    <t>Շահինյան Վլադիմիր</t>
  </si>
  <si>
    <t>Տոնոյան Տիգրան</t>
  </si>
  <si>
    <t>Քամալյան Անի</t>
  </si>
  <si>
    <t>Հախվերդյան Վահե</t>
  </si>
  <si>
    <t>Գյանջումյան Եվգենիա</t>
  </si>
  <si>
    <t>Կյուրեղյան Էդգար</t>
  </si>
  <si>
    <t>Սանթրոսյան Տիգրան</t>
  </si>
  <si>
    <t xml:space="preserve">Կիրակոսյան Տաթևիկ </t>
  </si>
  <si>
    <t>Պետրոսյան Ռուզաննա</t>
  </si>
  <si>
    <t>Պետրոսյան Սուսաննա</t>
  </si>
  <si>
    <t>Հարությունյան Շիրակ</t>
  </si>
  <si>
    <t>Մարգարյան Աննա</t>
  </si>
  <si>
    <t>Ղարիբյան Հայկուհի</t>
  </si>
  <si>
    <t>Բադալյան Նարեկ</t>
  </si>
  <si>
    <t>Վանոյան Շուշան</t>
  </si>
  <si>
    <t>Բաստանջյան Վիկտորիա</t>
  </si>
  <si>
    <t>Ավագյան Ռուդոլֆ</t>
  </si>
  <si>
    <t>Սահակյան Նաիրա</t>
  </si>
  <si>
    <t>Ամիրխանյան Լուսինե</t>
  </si>
  <si>
    <t>Իշխանյան Ժաննա</t>
  </si>
  <si>
    <t>Պապոյան Տիգրան</t>
  </si>
  <si>
    <t>Մեջլումյան Ամալյա</t>
  </si>
  <si>
    <t>Գևորգյան Նինա</t>
  </si>
  <si>
    <t>Շահնազարյան Անի</t>
  </si>
  <si>
    <t>Վարդանյան Հրածին</t>
  </si>
  <si>
    <t>Մինասյան Անի</t>
  </si>
  <si>
    <t>Սիմոնյան Մարինե</t>
  </si>
  <si>
    <t>Կարապետյան Սաթենիկ</t>
  </si>
  <si>
    <t>Էլիզբարյան Ջեմմա</t>
  </si>
  <si>
    <t>Հարությունյան Աննա</t>
  </si>
  <si>
    <t>Մանուչարյան Տաթևիկ</t>
  </si>
  <si>
    <t>Գևորգյան Հասմիկ</t>
  </si>
  <si>
    <t>Վարդանյան Արթուր</t>
  </si>
  <si>
    <t>Փանոսյան Սամվել</t>
  </si>
  <si>
    <t>Կոծինյան Ժաննա</t>
  </si>
  <si>
    <t>Մուրադյան Իվետա</t>
  </si>
  <si>
    <t>Յուզբաշյան Սեդա</t>
  </si>
  <si>
    <t>Դուրյան Շողիկ</t>
  </si>
  <si>
    <t>Գևորգյան Մարտին</t>
  </si>
  <si>
    <t>Դաջունց Հրաչ</t>
  </si>
  <si>
    <t>Մխիթարյան Սյուզաննա</t>
  </si>
  <si>
    <t>Մայիլյան Արթուր</t>
  </si>
  <si>
    <t>Սիմոնյան Անանիա</t>
  </si>
  <si>
    <t>Միքայելյան Սոնա</t>
  </si>
  <si>
    <t>Ալեյան Անահիտ</t>
  </si>
  <si>
    <t>Միքայելյան Շուշանիկ</t>
  </si>
  <si>
    <t>Եղոյան Գոհարիկ</t>
  </si>
  <si>
    <t>Պետրոսյան Մարատ</t>
  </si>
  <si>
    <t>Գզիրյան Աղավնի</t>
  </si>
  <si>
    <t xml:space="preserve">Բաբայան Մերի </t>
  </si>
  <si>
    <t>Վարդանյան Անի</t>
  </si>
  <si>
    <t>Թորոսյան Լուիզա</t>
  </si>
  <si>
    <t>Վարդանյան  Անահիտ</t>
  </si>
  <si>
    <t xml:space="preserve">Հովհաննիսյան Գոռ </t>
  </si>
  <si>
    <t>Եսաֆյան Անի</t>
  </si>
  <si>
    <t>Գրիգորյան  Նարինե</t>
  </si>
  <si>
    <t>Թաթոյան Միլենա</t>
  </si>
  <si>
    <t>Սարգսյան   Քրիստինե</t>
  </si>
  <si>
    <t>Ալոյան Մանանա</t>
  </si>
  <si>
    <t>Պողոսյան Գարիկ</t>
  </si>
  <si>
    <t>Ջառահյան Գոհար</t>
  </si>
  <si>
    <t xml:space="preserve">Սարգսյան Աննա </t>
  </si>
  <si>
    <t>Հարությունյան Քրիստինե</t>
  </si>
  <si>
    <t>Մարտիրոսյան Արիգա</t>
  </si>
  <si>
    <t>Գասպարյան Հերմինե</t>
  </si>
  <si>
    <t>Գևորգյան Աղասի</t>
  </si>
  <si>
    <t>Հովհաննիսյան Նարա</t>
  </si>
  <si>
    <t>Մխիթարյան Գևորգ</t>
  </si>
  <si>
    <t>Հարությունյան Արկադի</t>
  </si>
  <si>
    <t>Ավետիսյան Հենրիկ</t>
  </si>
  <si>
    <t>Սարգսյան Վարդուհի</t>
  </si>
  <si>
    <t>Փիլոյան Անուշ</t>
  </si>
  <si>
    <t>Հովհաննիսյան Երվանդ</t>
  </si>
  <si>
    <t>Գասպարյան Գոռ</t>
  </si>
  <si>
    <t xml:space="preserve">Խաչատրյան Նաիրա </t>
  </si>
  <si>
    <t xml:space="preserve">Բակլաչյան Աստղիկ </t>
  </si>
  <si>
    <t xml:space="preserve">Նազարյան Ջուլիետա </t>
  </si>
  <si>
    <t>Կարապետյան Արտավազդ</t>
  </si>
  <si>
    <t xml:space="preserve">Մկրտչյան Մելինե </t>
  </si>
  <si>
    <t>Ղազարյան Նառա</t>
  </si>
  <si>
    <t>Շտոյան Արփինե</t>
  </si>
  <si>
    <t>Ժամակոչյան Արմեն</t>
  </si>
  <si>
    <t>Ավետյան Վարդան</t>
  </si>
  <si>
    <t>Մելիքսեթյան Ժենյա</t>
  </si>
  <si>
    <t>Ափոյան Իլյա</t>
  </si>
  <si>
    <t>Գրեյան Ջուլիետա</t>
  </si>
  <si>
    <t>Հակոբյան Լիլիթ</t>
  </si>
  <si>
    <t>Հակոբյան Գագիկ</t>
  </si>
  <si>
    <t>Հարությունյան Նաիրա</t>
  </si>
  <si>
    <t>Գրիգորյան Լիլիթ</t>
  </si>
  <si>
    <t xml:space="preserve">Գրիգորյան Գոհար </t>
  </si>
  <si>
    <t>Հովհաննիսյան Հովիկ</t>
  </si>
  <si>
    <t xml:space="preserve">Ղոնյան Երվանդ </t>
  </si>
  <si>
    <t xml:space="preserve">Առաքելյան Հերմինե </t>
  </si>
  <si>
    <t>Գրիգորյան Միքայել</t>
  </si>
  <si>
    <t xml:space="preserve">Պողոսյան Համլետ </t>
  </si>
  <si>
    <t>Լազարյան Անուշ</t>
  </si>
  <si>
    <t>Բաբլումյան Գայանե</t>
  </si>
  <si>
    <t>Կոստանդյան Անուշիկ</t>
  </si>
  <si>
    <t>Ավետիսյան Արուսյակ</t>
  </si>
  <si>
    <t>Ղազարյան Արմինե</t>
  </si>
  <si>
    <t>Ադամյան Նարինե</t>
  </si>
  <si>
    <t>Գրիգորյան Բակուր</t>
  </si>
  <si>
    <t xml:space="preserve">Թովմասյան  Փառանձեմ </t>
  </si>
  <si>
    <t>Բոյաջյան Լուսինե</t>
  </si>
  <si>
    <t xml:space="preserve">Գրիգորյան Կարինե  </t>
  </si>
  <si>
    <t xml:space="preserve">Կարապետյան Էլեոնորա </t>
  </si>
  <si>
    <t>Հայրապետյան Արմեն</t>
  </si>
  <si>
    <t xml:space="preserve">Գալստյան Արամ </t>
  </si>
  <si>
    <t>Պետրոսյան Լիլիթ</t>
  </si>
  <si>
    <t xml:space="preserve">Համբարձումյան Համլետ  </t>
  </si>
  <si>
    <t xml:space="preserve">Ջամալյան Հասմիկ    </t>
  </si>
  <si>
    <t>Ֆարմանյան Սոնա</t>
  </si>
  <si>
    <t>Առաքելյան Նարինե</t>
  </si>
  <si>
    <t>Կարապետյան Հայրապետ</t>
  </si>
  <si>
    <t xml:space="preserve">Ալեքսանյան Քրիստինե </t>
  </si>
  <si>
    <t>Վարդանյան Նելլի</t>
  </si>
  <si>
    <t>Բալդրյան Արփինե</t>
  </si>
  <si>
    <t>Աճեմյան Հասմիկ</t>
  </si>
  <si>
    <t xml:space="preserve">Պողոսյան Քերոբ </t>
  </si>
  <si>
    <t>Տոնոյան Նարե</t>
  </si>
  <si>
    <t>Պետրոսյան Գրիշա</t>
  </si>
  <si>
    <t>Սիմոնյան Աննա</t>
  </si>
  <si>
    <t>Աղաքարյան Հայկ</t>
  </si>
  <si>
    <t>Ղազարյան Ռուզաննա</t>
  </si>
  <si>
    <t>Մարտիրոսյան Արմինե</t>
  </si>
  <si>
    <t>Պետրոսյան Հերմինե</t>
  </si>
  <si>
    <t>Սվազյան Շուշան</t>
  </si>
  <si>
    <t>Թորոսյան Նարինե</t>
  </si>
  <si>
    <t>հայտի տարբերությունը 2021թ. հաստատվածի նկատմամբ</t>
  </si>
  <si>
    <t>հայտի տարբերությունը 2020թ. փաստացի կատարողականի նկատմամբ</t>
  </si>
  <si>
    <t>2024թ. բյուջետային հայտ</t>
  </si>
  <si>
    <t>2024թ. բյուջետային  հայտ</t>
  </si>
  <si>
    <t>2024թ.</t>
  </si>
  <si>
    <t xml:space="preserve">  </t>
  </si>
  <si>
    <t>2024թ</t>
  </si>
  <si>
    <t>2021 թվականին  մշտական պահպանության և պահպանության ոչ ենթակա գործեր /հատ/</t>
  </si>
  <si>
    <t>Մինչև 2021 թվականը արխիվացված և թվայնացման ենթակա գործեր /հատ/</t>
  </si>
  <si>
    <t>Մինչև 2021 թվականը արխիվացված և թվայնացման ենթակա գործեր /էջ/</t>
  </si>
  <si>
    <t>2022-2023 թթ. Արխիվացման ենթակա գործեր /հատ/</t>
  </si>
  <si>
    <t xml:space="preserve">2022 թվականին անհրաժեշտ գումար= (Մինչև 2021 թվականը արխիվացված և թվայնացման ենթակա գործերի ընդամենը էջերի քանակ) / (3 տարի, այդ թվում՝ 2021թ.)  /  ( տարեկան թվայնացման ենթակա գործերի հնարավոր էջերի քանակ) </t>
  </si>
  <si>
    <t>2022 թվականին անհրաժեշտ գումար=</t>
  </si>
  <si>
    <t>Բազային աշխատավարձ /դրամ/</t>
  </si>
  <si>
    <t>Գործակից</t>
  </si>
  <si>
    <t>Անդամների քանակ</t>
  </si>
  <si>
    <t>Էթիկայի և կարգապահական հարցերի հանձնաժողովի ոչ դատավոր անդամների հատուցում</t>
  </si>
  <si>
    <t>Ուսումնական հարցերի հանձնաժողովի ոչ դատավոր անդամների հատուցում</t>
  </si>
  <si>
    <t>Դատավորների գործունեությանգնահատման հանձնաժողովի ոչ դատավոր անդամների հատուցում</t>
  </si>
  <si>
    <t>Դատավորների ընդհանուր ժողովի հանձնաժողովների ոչ դատավոր անդամների հատուցման</t>
  </si>
  <si>
    <t>Վզպատ թաշկինակ</t>
  </si>
  <si>
    <t>Ընդամենը 4729 հոդվածով</t>
  </si>
  <si>
    <t xml:space="preserve">Դատավորների և դատական կարգադրիչների հատուկ պատրաստականության դասընթացների անցկացում և դատական համակարգի քաղաքացիական ծառայողների վերապատրաստում </t>
  </si>
  <si>
    <t>2024 թ.</t>
  </si>
  <si>
    <t>Ջիվանյան  Վահե</t>
  </si>
  <si>
    <t>Ալավերդյան Լուսինե</t>
  </si>
  <si>
    <t>Թորոսյան Վահագն</t>
  </si>
  <si>
    <t>Ահարոնյան Ռոմեն</t>
  </si>
  <si>
    <t>Բադալյան Կարապետ</t>
  </si>
  <si>
    <t>Աբգարյան Էմին</t>
  </si>
  <si>
    <t>Բախշիյան Բորիս</t>
  </si>
  <si>
    <t>Դարբինյան Աղասի</t>
  </si>
  <si>
    <t>Առաքելյան Գրիգոր</t>
  </si>
  <si>
    <t>Մախմուդյան Ռուստամ</t>
  </si>
  <si>
    <t>Ղազարյան Արգիշտի</t>
  </si>
  <si>
    <t>Դանիելյան Դանիել</t>
  </si>
  <si>
    <t>Միրզոյան Արծրուն</t>
  </si>
  <si>
    <t>Ալավերդյան Արշակ</t>
  </si>
  <si>
    <t>Նահապետյան Էդվարդ</t>
  </si>
  <si>
    <t>Ազրոյան Ռուզաննա</t>
  </si>
  <si>
    <t>Ծատուրյան Արթուր</t>
  </si>
  <si>
    <t>Հովակիմյան Սամվել</t>
  </si>
  <si>
    <t>Խանդանյան Ռաֆիկ</t>
  </si>
  <si>
    <t>Այվազյան Հրաչ</t>
  </si>
  <si>
    <t>Մաքեյան Ռոբերտ</t>
  </si>
  <si>
    <t>Զարիկյան Կարեն</t>
  </si>
  <si>
    <t>Հակոբյան Լիանա</t>
  </si>
  <si>
    <t>Համբարձումյան Մերի</t>
  </si>
  <si>
    <t>Հարությունյան Ալեքսանդրա</t>
  </si>
  <si>
    <t>Մելքումյան Միքայել</t>
  </si>
  <si>
    <t>Սոսյան Գևորգ</t>
  </si>
  <si>
    <t>Մկրտչյան Արկադիկ</t>
  </si>
  <si>
    <t>Պետրոսյան Մհեր</t>
  </si>
  <si>
    <t xml:space="preserve">2024թ. </t>
  </si>
  <si>
    <t xml:space="preserve">Գործակից /2024թ. հուլիսի 1-ի դրությամբ/  </t>
  </si>
  <si>
    <t>Հովհաննիսյան Սարգիս</t>
  </si>
  <si>
    <t xml:space="preserve"> Ամյան Մարգարիտ</t>
  </si>
  <si>
    <t>Զեյնալյան Տիգրան</t>
  </si>
  <si>
    <t xml:space="preserve">Գասպարյան Սեդա /ժամկետային/ </t>
  </si>
  <si>
    <t>Շարբաթյան Արա</t>
  </si>
  <si>
    <t>8 աշխատող երեխայի խնամք</t>
  </si>
  <si>
    <t xml:space="preserve">  15 աշխատող դրոշմանիշային վճար վճարող</t>
  </si>
  <si>
    <t>Խեդոյան Ելենա</t>
  </si>
  <si>
    <t>Ասլանյան Հերմինե</t>
  </si>
  <si>
    <t>Գրիգորյան Մարինե</t>
  </si>
  <si>
    <t>Մելքոնյան Մականուշ</t>
  </si>
  <si>
    <t>Զաքարյան Ալմաստ</t>
  </si>
  <si>
    <t>Ենգոյան Թերեզա</t>
  </si>
  <si>
    <t>Ղուլյան Ագնեսա</t>
  </si>
  <si>
    <t>Խաչատրյան Ռաֆիկ</t>
  </si>
  <si>
    <t>Խաչատրյան Աղվան</t>
  </si>
  <si>
    <t>Սուվարյան Զարուհի</t>
  </si>
  <si>
    <t>Ասրիյան Մերի</t>
  </si>
  <si>
    <t>Ստեփանյան Ռաֆինե</t>
  </si>
  <si>
    <t>Մայիլյան Փիրուզա</t>
  </si>
  <si>
    <t>Մարտիրոսյան Աննա</t>
  </si>
  <si>
    <t>Շահինյան Նաիրա</t>
  </si>
  <si>
    <t>Մարգարյան Կարեն</t>
  </si>
  <si>
    <t>Աղաջանյան Կարինե</t>
  </si>
  <si>
    <t>Սարիբեկյան Գրետա</t>
  </si>
  <si>
    <t>Համբարձումյան Կարինե</t>
  </si>
  <si>
    <t>Վարդանյան Մելանյա</t>
  </si>
  <si>
    <t>Կարապետյան Անուշ</t>
  </si>
  <si>
    <t>Սիմոնյան Արմինե</t>
  </si>
  <si>
    <t>Մուրադյան Անահիտ</t>
  </si>
  <si>
    <t>Կիվրանյան Ազնիվ</t>
  </si>
  <si>
    <t>Մնացականյան Սամվել</t>
  </si>
  <si>
    <t>Զաքարյան Լուսինե</t>
  </si>
  <si>
    <t>Գասպարյան Մանե</t>
  </si>
  <si>
    <t xml:space="preserve">  5 աշխատող դրոշմանիշային վճար վճարող</t>
  </si>
  <si>
    <t>Շահբազյան Գայանե</t>
  </si>
  <si>
    <t>Հովհաննիսյան Վիոլետա</t>
  </si>
  <si>
    <t>Ջամալյան Նարե</t>
  </si>
  <si>
    <t>Վարժապետյան Վարսիկ</t>
  </si>
  <si>
    <t>Աստվածատրյան Արմինե</t>
  </si>
  <si>
    <t>Իսախանյան Մելինե</t>
  </si>
  <si>
    <t>Զախարյան Հայրապետ</t>
  </si>
  <si>
    <t>Հակոբյան Սյուզաննա</t>
  </si>
  <si>
    <t>Ասատրյան Արտավազդ</t>
  </si>
  <si>
    <t>Մաթենջյան Էսթեր</t>
  </si>
  <si>
    <t>Գասպարյան Էմիլյա</t>
  </si>
  <si>
    <t>Անթանյան Սեդա</t>
  </si>
  <si>
    <t>Երանոսյան Տաթևիկ</t>
  </si>
  <si>
    <t>Ավետիսյան Գոհար</t>
  </si>
  <si>
    <t>Գարսևանյան Անուշ</t>
  </si>
  <si>
    <t>Ղազարյան Անի</t>
  </si>
  <si>
    <t xml:space="preserve">Սեդրակյան Մարիամ </t>
  </si>
  <si>
    <t>Խուրշուդյան Լիանա</t>
  </si>
  <si>
    <t>Ավետիսյան Յանա</t>
  </si>
  <si>
    <t>Գևորգյան Մանիկ</t>
  </si>
  <si>
    <t>Եղիազարյան Տաթևիկ</t>
  </si>
  <si>
    <t>Մուրադյան Կարեն</t>
  </si>
  <si>
    <t>Պետրոսյան Սամվել</t>
  </si>
  <si>
    <t xml:space="preserve">Թափուր </t>
  </si>
  <si>
    <t xml:space="preserve">Վալերի Նովենց </t>
  </si>
  <si>
    <t>Խրիմյան Ազնիվ</t>
  </si>
  <si>
    <t>Գրիգորյան Պետրոս</t>
  </si>
  <si>
    <t>Մանուկյան Արման</t>
  </si>
  <si>
    <t>Ղամբարյան Մարինե</t>
  </si>
  <si>
    <t>Ավանեսյան Սվետլանա</t>
  </si>
  <si>
    <t>Հակոբյան Մարիետա</t>
  </si>
  <si>
    <t>Գզիրյան Սամվել</t>
  </si>
  <si>
    <t>Սիմոնյան Սվետլանա</t>
  </si>
  <si>
    <t>Հովակիմովա Զոյա</t>
  </si>
  <si>
    <t>Հայիրյան Իննա</t>
  </si>
  <si>
    <t>Վարտանյան Մերի</t>
  </si>
  <si>
    <t>Գրիգորյան Թելման</t>
  </si>
  <si>
    <t>Սիմոնյան Ռիմմա</t>
  </si>
  <si>
    <t>Նազարյան Ռուզաննա</t>
  </si>
  <si>
    <t>Զաքարյան Անն</t>
  </si>
  <si>
    <t>Մարտիրոսյան Նարեկ</t>
  </si>
  <si>
    <t>Ավագյան Արամ</t>
  </si>
  <si>
    <t>Եղիկյան Արթուր</t>
  </si>
  <si>
    <t>Կարապետյան Թերեզա</t>
  </si>
  <si>
    <t>Հարությունյան Հրայր</t>
  </si>
  <si>
    <t>Մուրադյան Վահան</t>
  </si>
  <si>
    <t>Ճանճապանյան Աննա</t>
  </si>
  <si>
    <t>Մանուկյան Մերի</t>
  </si>
  <si>
    <t>Համբարձումյան Մարինե</t>
  </si>
  <si>
    <t>Միքայելյան Անահիտ</t>
  </si>
  <si>
    <t>Ավետիսյան Գայանե</t>
  </si>
  <si>
    <t>Մարկոսյան Նազիկ</t>
  </si>
  <si>
    <t>Սարգսյան Քնարիկ</t>
  </si>
  <si>
    <t>Հակոբյան Աշոտ</t>
  </si>
  <si>
    <t>Պետրոսյան Սուսամբար</t>
  </si>
  <si>
    <t>Հայրապետյան Մերի</t>
  </si>
  <si>
    <t>Մեսրոպյան Միլենա</t>
  </si>
  <si>
    <t>Մկոյան Անի</t>
  </si>
  <si>
    <t>աշխատող երեխայի խնամք</t>
  </si>
  <si>
    <t xml:space="preserve">Խաչատրյան Լիաննա </t>
  </si>
  <si>
    <t>Ներսիսյան Աշխեն</t>
  </si>
  <si>
    <t>Եսայան Արմինե</t>
  </si>
  <si>
    <t xml:space="preserve">Բաբայան Արկադի </t>
  </si>
  <si>
    <t xml:space="preserve">Ղարիբյան Էվելինա </t>
  </si>
  <si>
    <t>Կարապտյան Աստղիկ</t>
  </si>
  <si>
    <t xml:space="preserve">Ավետիսյան Վեներա </t>
  </si>
  <si>
    <t>Դեմրչյան Մարիյա</t>
  </si>
  <si>
    <t>Աղոյան Սուսաննա</t>
  </si>
  <si>
    <t>Զիրոյան   Կարեն</t>
  </si>
  <si>
    <t>Թովմասյան Արայիկ</t>
  </si>
  <si>
    <t>Ասատրյան Իլոնա</t>
  </si>
  <si>
    <t>Ամիրյան Մանե</t>
  </si>
  <si>
    <t>Ջիլավյան Մարիամ</t>
  </si>
  <si>
    <t>Փիլոյան Տաթև</t>
  </si>
  <si>
    <t>Համբարյան Մելանյա</t>
  </si>
  <si>
    <t>Ֆոլյան Կարինե</t>
  </si>
  <si>
    <t xml:space="preserve">Հարությունյան Գինեվարդ </t>
  </si>
  <si>
    <t xml:space="preserve">Գալստյան Սոնա </t>
  </si>
  <si>
    <t xml:space="preserve">Մկրտչյան Երանուհի </t>
  </si>
  <si>
    <t xml:space="preserve">Հունանյան Արմինե </t>
  </si>
  <si>
    <t xml:space="preserve">Քոչարյան Լիլիթ </t>
  </si>
  <si>
    <t xml:space="preserve">Կարապետյան Հրաչ </t>
  </si>
  <si>
    <t xml:space="preserve">Հարությունյան Գայանե </t>
  </si>
  <si>
    <t xml:space="preserve">Մելքոնյան Բուրաստան </t>
  </si>
  <si>
    <t xml:space="preserve">Կարապետյան Սվետլանա </t>
  </si>
  <si>
    <t xml:space="preserve">Համբարձումյան Լիլիթ </t>
  </si>
  <si>
    <t xml:space="preserve">Մինասյան Գրիգոր </t>
  </si>
  <si>
    <t>Քոսեյան Լուսինե</t>
  </si>
  <si>
    <t>Փանոսյան Աղուն</t>
  </si>
  <si>
    <t>Բուռնազյան Տաթև</t>
  </si>
  <si>
    <t>Լևոնյան Մարիամ</t>
  </si>
  <si>
    <t xml:space="preserve">Համբարձումյան Էլմիրա </t>
  </si>
  <si>
    <t xml:space="preserve">Ափոյան Կարեն </t>
  </si>
  <si>
    <t>Մարգարյան Արման</t>
  </si>
  <si>
    <t>Դանիելյան Միրա</t>
  </si>
  <si>
    <t>Մարտիրոսյան Քրիստինա</t>
  </si>
  <si>
    <t xml:space="preserve">Սարուխանյան Աննա </t>
  </si>
  <si>
    <t>Սարյան Մարիա</t>
  </si>
  <si>
    <t>Սաֆրազյան Անահիտ</t>
  </si>
  <si>
    <t xml:space="preserve">Հակոբյան Ժանետա </t>
  </si>
  <si>
    <t>Թորոսյան Աննա</t>
  </si>
  <si>
    <t>Ուլիխանյան Մանե</t>
  </si>
  <si>
    <t>Հովհաննիսյան Նելլի</t>
  </si>
  <si>
    <t>Ֆրանգուլյան Արփինե</t>
  </si>
  <si>
    <t>Մարտիրոսյան Սոնա</t>
  </si>
  <si>
    <t>Առաքելյան Անի</t>
  </si>
  <si>
    <t>Քոչարյան Աննա</t>
  </si>
  <si>
    <t>Մարգարյան Մարիամ</t>
  </si>
  <si>
    <t>Խաչատրյան Էրիկ</t>
  </si>
  <si>
    <t>Թորոսյան Արաքսի</t>
  </si>
  <si>
    <t>Հարությունյան Արմինե</t>
  </si>
  <si>
    <t>Ավագյան Հասմիկ</t>
  </si>
  <si>
    <t>Չախալյան Մարուսյա</t>
  </si>
  <si>
    <t>Բերբերյան Եփրեմ</t>
  </si>
  <si>
    <t>Վարդանյան Ելենա</t>
  </si>
  <si>
    <t>Ժամկոչյան Ժաննա</t>
  </si>
  <si>
    <t xml:space="preserve"> 1 աշխատող երեխայի խնամք</t>
  </si>
  <si>
    <t>Մուսախանյան Դավիթ</t>
  </si>
  <si>
    <t>Գալստյան Նունե</t>
  </si>
  <si>
    <t>Ղազարյան Գոռ Լեոյի</t>
  </si>
  <si>
    <t>Հովհաննիսյան Օսաննա Աշոտի</t>
  </si>
  <si>
    <t>Զեյնալյան Խորեն Խանիկի</t>
  </si>
  <si>
    <t>Ստեփանյան Ներսիկ Լևոնի</t>
  </si>
  <si>
    <t>Աշուրյան Սուրիկ Սոսի</t>
  </si>
  <si>
    <t>Սողոմոնյան Արմեն Գևորգի</t>
  </si>
  <si>
    <t>Մանուչարյան Դավիթ Վահեյի</t>
  </si>
  <si>
    <t>Զոհրաբյան Տաթևիկ Արտակի</t>
  </si>
  <si>
    <t>Աղոյան Եսթեր Մանուկի</t>
  </si>
  <si>
    <t>Եղիազարյան Դավիթ Հուսիկի</t>
  </si>
  <si>
    <t>Համբարյան Սարգիս Գեորգիի</t>
  </si>
  <si>
    <t>Ստեփանյան Թևոս Սամվելի</t>
  </si>
  <si>
    <t>Վարդանյան Միքայել Թաթուլի</t>
  </si>
  <si>
    <t>Արշակյան Վազգեն Գառնիկի</t>
  </si>
  <si>
    <t>Արզումանյան Արմինե Միխակի</t>
  </si>
  <si>
    <t>Բաբիկյան Աշոտ Աշոտի</t>
  </si>
  <si>
    <t>Պողոսյան Արգիշտի Յուրիի</t>
  </si>
  <si>
    <t>Կոստանյան Ռաֆիկ Հրանտի</t>
  </si>
  <si>
    <t>Մուսայելյան Տիգրան Կամոյի</t>
  </si>
  <si>
    <t>Համբարձումյան Ալեքսանդր Ստեփանի</t>
  </si>
  <si>
    <t>Գասպարյան Հայկ Եսայիի</t>
  </si>
  <si>
    <t>Ումրոյան Գարիկ Սամվելի</t>
  </si>
  <si>
    <t>Զիրոյան Հակոբ Լևոնի</t>
  </si>
  <si>
    <t>Ստեփանյան Բաբկեն Անդրանիկի</t>
  </si>
  <si>
    <t>Միլիտոնյան Կարեն Կույբիշևի</t>
  </si>
  <si>
    <t>Սորսորյան Դավիթ Ռուդիկի</t>
  </si>
  <si>
    <t>Նանյան Գայանե Աբելի</t>
  </si>
  <si>
    <t>Պետրոսյան Վարդան Խաչատուրի</t>
  </si>
  <si>
    <t>Վարդանյան Լիլիթ Արմենի</t>
  </si>
  <si>
    <t>Թադևոսյան Գուրգեն Սամվելի</t>
  </si>
  <si>
    <t>15 աշխատող երեխայի խնամք</t>
  </si>
  <si>
    <t>Տվյալ պաշտոնում աշխատանքային ստաժը /2022թ. հուլիսի 1-ի դրությամբ/  (տարի/ամիս)</t>
  </si>
  <si>
    <t>Տվյալ պաշտոնում աշխատանքային ստաժը /2023թ. հուլիսի 1-ի դրությամբ/  (տարի/ամիս)</t>
  </si>
  <si>
    <t>Ջհանգիրյան Գագիկ</t>
  </si>
  <si>
    <t>Խաչատուրյան Դավիթ</t>
  </si>
  <si>
    <t>Հովհաննիսյան Արսեն</t>
  </si>
  <si>
    <t>Հովհաննիսյան Ժաննա</t>
  </si>
  <si>
    <t>Աթայան Սաթենիկ</t>
  </si>
  <si>
    <t>Խաչատրյան Բեաստրիսա</t>
  </si>
  <si>
    <t>Նիկողոսյան Շուշանիկ</t>
  </si>
  <si>
    <t>Բաբախանյան Արման</t>
  </si>
  <si>
    <t>Պողոսյան Աննա</t>
  </si>
  <si>
    <t>Ավետիսյան Էմմա</t>
  </si>
  <si>
    <t>Պապոյան Նանո</t>
  </si>
  <si>
    <t>Հակոբյան Էլլադա</t>
  </si>
  <si>
    <t>Ղազարյան Մերի</t>
  </si>
  <si>
    <t>Մեսրոպյան Արգիշտի</t>
  </si>
  <si>
    <t>Թելունց Անի</t>
  </si>
  <si>
    <t>Հարությունյան Յուրի</t>
  </si>
  <si>
    <t>Պետրոսյան Լևոն</t>
  </si>
  <si>
    <t>Մայիլյան Ռուզան</t>
  </si>
  <si>
    <t>Հովհաննիսյան Լուիզա</t>
  </si>
  <si>
    <t>Գասպարյան Քրիստինե</t>
  </si>
  <si>
    <t>Սարգսյան Անի</t>
  </si>
  <si>
    <t>Հովհաննիսյան Արևիկ</t>
  </si>
  <si>
    <t>Գասպարյան  Կլարա</t>
  </si>
  <si>
    <t>Ալավերդյան Մանվել</t>
  </si>
  <si>
    <t xml:space="preserve">Հախվերդյան Անահիտ </t>
  </si>
  <si>
    <t xml:space="preserve">Արզանյան Նարինե </t>
  </si>
  <si>
    <t>Սարդարյան Ռաֆայել</t>
  </si>
  <si>
    <t>Կոստանյան Մհեր</t>
  </si>
  <si>
    <t>Մկրտչյան Հովհաննես</t>
  </si>
  <si>
    <t>(ՀՀ ֆինանսների նախարարի 2016թ. հունվարի 8-ի «Հանրային հատվածի կազմակերպություններում նոր հիմնական միջոցների և սկզբնական արժեքով հաշվառվող կենսաբանական ակտիվների մաշվածության հաշվարկման նորմատիվային օգտակար ծառայության ժամկետները հաստատելու մասին» N 3-Ն հրաման, Հավելված 1)</t>
  </si>
  <si>
    <t>Օգտակար ծառայության ժամկետ</t>
  </si>
  <si>
    <t>Առկա սարքավորումներ և գույք</t>
  </si>
  <si>
    <t xml:space="preserve"> 2022թ. ընթացքում գնման ենթակա </t>
  </si>
  <si>
    <t>Դաս</t>
  </si>
  <si>
    <t>Խումբ</t>
  </si>
  <si>
    <t>Տեսակ</t>
  </si>
  <si>
    <t>(տարի)</t>
  </si>
  <si>
    <t>Մաշվածությունը (%)</t>
  </si>
  <si>
    <t>Հաշվեկշռային (մնացորդային)  արժեքը /հազ.դրամ/</t>
  </si>
  <si>
    <t>Գրասենյակային և տնտեսական գույք և պարագաներ, գործիքներ</t>
  </si>
  <si>
    <t>Համակարգչային սարքավորումներ/տեխնիկա</t>
  </si>
  <si>
    <t>Համակարգիչներ (ներառյալ` սեղանի (ստատիկ) համակարգիչներ, դյուրակիր համակարգիչներ (լափթոփներ, նոութբուքեր). գրպանի ՊԴԱ (PDA) համակարգիչներ և համանման այլ համակարգչային սարքավորումներ)</t>
  </si>
  <si>
    <t xml:space="preserve">Առկա համակարգիչների (ներառյալ` սեղանի (ստատիկ) համակարգիչների) թիվը` ընդամենը </t>
  </si>
  <si>
    <t>․․․</t>
  </si>
  <si>
    <t>Առկա դյուրակիր համակարգիչներ (լափթոփներ, նոութբուքեր). գրպանի ՊԴԱ (PDA) համակարգիչներ և համանման այլ համակարգչային սարքավորումներ), թիվը` ընդամենը</t>
  </si>
  <si>
    <t>Համակարգչային սարքավորումներ և տեխնիկա (ներառյալ` մոնիտորներ և պրոյեկտորներ, օգտագործվող բացառապես տվյալների ավտոմատ մշակման համակարգերում, հիշող սարքեր, կիսահաղորդչային հիշող սարքեր, ապահովող տեղեկատվության պահպանումը հոսանքի անջատման դեպքում, տպիչ, համակարգչին կամ համակարգչային ցանցին միանալու հնարավորություն ունեցող պատճենահանող և ֆաքսիմիլային սարքեր` միավորված կամ չմիավորված և այլն)</t>
  </si>
  <si>
    <t>Մոնիտորներ և պրոյեկտորներ, թիվը` ընդամենը</t>
  </si>
  <si>
    <t>Տպիչ, համակարգչին կամ համակարգչային ցանցին միանալու հնարավորություն ունեցող պատճենահանող և ֆաքսիմիլային սարքեր,  թիվը` ընդամենը</t>
  </si>
  <si>
    <t>Նշված խմբում ընդգրկված այլ համակարգչային սարքեր, թիվը` ընդամենը</t>
  </si>
  <si>
    <t>Այլ համակարգչային սարքավորումներ և տեխնիկա</t>
  </si>
  <si>
    <t>Գրասենյակային և տնտեսական գույք</t>
  </si>
  <si>
    <t>Կահույք (ներառյալ` գրասեղաններ, սեղաններ, աթոռներ, բազկաթոռներ, փափուկ կահույք, զգեստապահարաններ, գրապահարաններ, գրադարակներ, չհրկիզվող պահարաններ և այլն), գորգեր, հայելիներ, այդ թվում՝</t>
  </si>
  <si>
    <t>Հեռախոսներ (այդ թվում` բջջային), ռադիոհաղորդակցման սարքեր</t>
  </si>
  <si>
    <t>Գրասենյակային էլեկտրական տեխնիկա (ներառյալ` հեռուստացույցներ, սառնարաններ, խմելու ջրի սարքեր, օդորակիչներ, տաքացուցիչներ, փոշեկուլներ, տեսախցիկներ, ֆոտոխցիկներ, տեղորոշիչ սարքեր (GPS) և այլն), այդ թվում՝</t>
  </si>
  <si>
    <t xml:space="preserve">Այլ գրասենյակային և տնտեսական գույք </t>
  </si>
  <si>
    <t>Պետական մարմնի կողմից զբաղեցված շինությունների/տարածքների ընթացիկ նորոգման աշխատանքներ</t>
  </si>
  <si>
    <t>Պետական մարմնի ստորաբաժանման անվանումը, որի կողմից զբաղեցվում է համապատասխան տարածքը</t>
  </si>
  <si>
    <t xml:space="preserve">Տարածքը զբաղեցնելու իրավական հիմքը </t>
  </si>
  <si>
    <t>Զբաղեցվող շինության/տարածքի գտնվելու հասցեն</t>
  </si>
  <si>
    <t>Շինության տարածքը (քառ մետր)</t>
  </si>
  <si>
    <t>Թերությունների ակտի և նախահաշվի առկայությունը (կցել առկայության դեպքում)*</t>
  </si>
  <si>
    <t>ՀՀ կառավարության 2015թ. մարտի 19-ի N 596-Ն որոշման N 4 հավելվածի Ցանկ N 1, կետ 2: 
2. Ընթացիկ նորոգման, ներքին հարդարման, ընթացիկ պահպանման և ընդհանուր օգտագործման տարածքներում բարեկարգման աշխատանքների կազմակերպման համար կարող է կատարվել շենքերի և շինությունների ուսումնասիրություն, կազմվել թերությունների մասին ակտ, աշխատանքների ցանկ և, անհրաժեշտության դեպքում, նախահաշիվ:</t>
  </si>
  <si>
    <t xml:space="preserve">Տվյալ տարածքում կատարվելիք ընթացիկ նորոգման և պահպանման աշխատանքները,
հիմքը՝ ՀՀ կառավարության 2015թ. մարտի 19-ի N 596-Ն որոշման N 4 հավելվածի Ցանկ N 1           </t>
  </si>
  <si>
    <t>Il. ԸՆԹԱՑԻԿ, ՄԻՋԻՆ ՆՈՐՈԳՄԱՆ, ԸՆԹԱՑԻԿ ՊԱՀՊԱՆՄԱՆ ԵՎ ՆԵՐՔԻՆ ՀԱՐԴԱՐՄԱՆ ԱՇԽԱՏԱՆՔՆԵՐԸ</t>
  </si>
  <si>
    <t>ՆԱԽԱՀԱՇՎԱՅԻՆ ԳԻՆԸ</t>
  </si>
  <si>
    <t>ՀԱՇՎԱՐԿ</t>
  </si>
  <si>
    <t xml:space="preserve"> քաղաքացիական (պետական) ծառայողների մասնագիտական վերապատրաստումների գծով ծախսերի</t>
  </si>
  <si>
    <t>Դասընթացի նկարագրությունը</t>
  </si>
  <si>
    <t>Վերապատրաստվողների թիվը                                                   (մարդ)</t>
  </si>
  <si>
    <t>Յուրաքանչյուր դասընթացի ծավալը (ժամ)</t>
  </si>
  <si>
    <t>Մեկ ժամի վերապատրաստման արժեքը                                        (դրամ)</t>
  </si>
  <si>
    <t>Ընդամենը (հազար դրամ)</t>
  </si>
  <si>
    <t>Ա</t>
  </si>
  <si>
    <t>դասընթաց 1</t>
  </si>
  <si>
    <t>դասընթաց 2</t>
  </si>
  <si>
    <t>2021թ.  փաստացի  կատարողական</t>
  </si>
  <si>
    <t xml:space="preserve"> 2022թ. հաստատված բյուջե</t>
  </si>
  <si>
    <t>2025թ. բյուջետային  հայտ</t>
  </si>
  <si>
    <t>2025թ. բյուջետային հայտ</t>
  </si>
  <si>
    <t>2021թ. փաստացի</t>
  </si>
  <si>
    <t>2023 թվականի Վարչական ծառայությունների մասին</t>
  </si>
  <si>
    <t>2023 թվականի համակարգչային ծառայությունների վճարների մասին</t>
  </si>
  <si>
    <t>2023 թվականի Տեղեկատվական ծառայությունների մասին</t>
  </si>
  <si>
    <t>2023 թվականի Կառավարչական ծառայությունների մասին</t>
  </si>
  <si>
    <t>2023 թվականի Ներկայացուցչական ծախսերի մասին</t>
  </si>
  <si>
    <t xml:space="preserve">2023 թվականի Ընդհանուր բնույթի այլ ծառայությունների մասին </t>
  </si>
  <si>
    <t>2025թ</t>
  </si>
  <si>
    <r>
      <rPr>
        <b/>
        <sz val="10"/>
        <rFont val="GHEA Grapalat"/>
        <family val="3"/>
      </rPr>
      <t>2023 թվականի մասնագիտական</t>
    </r>
    <r>
      <rPr>
        <sz val="10"/>
        <rFont val="GHEA Grapalat"/>
        <family val="3"/>
      </rPr>
      <t xml:space="preserve"> </t>
    </r>
    <r>
      <rPr>
        <b/>
        <sz val="10"/>
        <rFont val="GHEA Grapalat"/>
        <family val="3"/>
      </rPr>
      <t>ծառայությունների մասին</t>
    </r>
  </si>
  <si>
    <t>2023 թվականի բյուջետային ծախսերի տնտեսագիտական դասակարգման  4251,4252  հոդվածներով նախատեսված ծախսերի մասին</t>
  </si>
  <si>
    <t>2023 թվականի Ճանապարհային տրանսպորտային միջոցների տեխնիկական վերահսկողության և բնապահպանական վճարների մասին</t>
  </si>
  <si>
    <t>2023թ. ընդամենը գումարը  /հազ.դրամ/</t>
  </si>
  <si>
    <t>2022թ. բյուջեով նախատեսված գումարը</t>
  </si>
  <si>
    <t>2025թ.</t>
  </si>
  <si>
    <t>2025 թ.</t>
  </si>
  <si>
    <t xml:space="preserve">2025թ. </t>
  </si>
  <si>
    <t>Հակակոռուպցիոն դատարան</t>
  </si>
  <si>
    <t>Համակարգիչ պենտյում-2</t>
  </si>
  <si>
    <t>Համակարգիչ պենտյում-1</t>
  </si>
  <si>
    <t>Համակարգիչ պենտյում-4 /կոմպլեկտ/</t>
  </si>
  <si>
    <t>Համակարգիչ պենտյում-4 /պրինտերով/</t>
  </si>
  <si>
    <t>Համակարգիչ պենտյում-4 ծրագիր</t>
  </si>
  <si>
    <t>Համակարգիչ պենտյում-4</t>
  </si>
  <si>
    <t>Համակարգիչ HP-D-2200</t>
  </si>
  <si>
    <t>Համակարգիչ Busines ծրագիր</t>
  </si>
  <si>
    <t>Համակարգիչ Սերվեր</t>
  </si>
  <si>
    <t>Համակարգիչ պենտյում  P-4HP-D-2200</t>
  </si>
  <si>
    <t>Համակարգիչ պենտյում 4 3.0 GHz</t>
  </si>
  <si>
    <t>Համակարգիչ պենտյում 4 3.0 GHz 945</t>
  </si>
  <si>
    <t>Համակարգիչ P4 Core2Duo2</t>
  </si>
  <si>
    <t>Համակարգիչ CIT PC Processor PIV3.0</t>
  </si>
  <si>
    <t>Սերվեր DELL</t>
  </si>
  <si>
    <t>Համակարգիչ</t>
  </si>
  <si>
    <t xml:space="preserve"> Համակարգիչ HP Compaq dx* 7400</t>
  </si>
  <si>
    <t>Համակարգիչ P4 Core2Duo2,66/1066,Intel31 chipset,VGA 128MBon board,HDD SATS 160GB,RAM 1024MB, CD-RV/DVD,Keyboard,Mouse</t>
  </si>
  <si>
    <t>Համակարգիչ HP Compaq dx* 7400</t>
  </si>
  <si>
    <t>Համակարգիչ P4, 3.2 GHZ, RAM 512MB, VGA 128Mb, HDD 80Gb</t>
  </si>
  <si>
    <t>Համակարգիչ P4 Core2Duo, E6750,RAM 1Gb,VGA 128Mb, HDD 160Gb</t>
  </si>
  <si>
    <t>Համակարգիչ P4 P4, 3.2 GHZ, RAM 512MB, VGA 128Mb, HDD 80Gb</t>
  </si>
  <si>
    <t>Համակարգիչ P4 Core2Duo</t>
  </si>
  <si>
    <t>Համակարգիչ HP P4 Core2Duo E7500 2.93, RAM 2.</t>
  </si>
  <si>
    <t>Համակարգիչ սերվեր (տվյալների բազա) HPML 330 G7 CPU Intel xeon E5504 (2.0 GHZ/4-Core RAM 4GB HDD 500 DVDRW)</t>
  </si>
  <si>
    <t>Համակարգիչ սերվեր (համացանցային սերվեր) HPML 330 G7 CPU Intel xeon E5504 (2.0 GHZ/4-Core RAM 2GB PCU HDD 500 DVDRW)</t>
  </si>
  <si>
    <t>Համակարգիչ կոմպլեկտ P4 3.08 512MB RAM 1GB HDD, 128mb VGA  2007թ.</t>
  </si>
  <si>
    <t>Համակարգիչ HPcompaq6200 Proser Intel i3-2120</t>
  </si>
  <si>
    <t>Համակարգիչ Workststion Intel Core I7-3770</t>
  </si>
  <si>
    <t>Համակարգիչ corei3MS office standeat windows8.1</t>
  </si>
  <si>
    <t>Համակարգիչ corei3M office standeat windowspro 3.4</t>
  </si>
  <si>
    <t>Սեղանի համակարգիչ Dell vostro, Մոնիտոր Dell E2216Հ</t>
  </si>
  <si>
    <t>Սերվերային համակարգ Supermicro SYS-5038A</t>
  </si>
  <si>
    <t>ՍԵղանի համակարգիչ ACER VERITON M2640G /մոնիտոր AcervhqLbd/</t>
  </si>
  <si>
    <t>Համակարգիչ IRUcorp 313 TWRi3</t>
  </si>
  <si>
    <t>Համակարգիչ HP Compaq dx*7400</t>
  </si>
  <si>
    <t>Համակարգիչ HP290G3MT/i3-9100, DDR4 4GB, SSD128GB, HDD1TB, W10Pro, 02019</t>
  </si>
  <si>
    <t>Համակարգիչ Dell Vostro 3681/Intel Core i5 10400/8GB, Մոնիտոր Dell24 \p24,մկնիկ, ստեղնաշար</t>
  </si>
  <si>
    <t>Համակարգիչ DELL Vostro3681/Intel core i5-10400/8GB/256GB, Մոնիտոր DELL 24 P2419,մկնիկ ստեղնաշար</t>
  </si>
  <si>
    <t>Համակարգիչ HP290G2MT/3,6 GHZ, ԴԴՌ4 Core, DDR4,Օ2019</t>
  </si>
  <si>
    <t>Համակարգիչ CPU Core 2DUO E6600 2,4ghz RAM512mb HDD</t>
  </si>
  <si>
    <t>Համակարգիչ HP290G3MT/i3-9100, DDR4 4GB, SSD128GB HDD1TB, W10pro 2019</t>
  </si>
  <si>
    <t>Համակարգիչ, մոնիտոր, ստեղնաշար, մկնիկ</t>
  </si>
  <si>
    <t>Արագածոտնի մարզի ԸԻԴ</t>
  </si>
  <si>
    <t>Մոնիտոր</t>
  </si>
  <si>
    <t>Մոնիտոր HP-2-1740-intineh</t>
  </si>
  <si>
    <t>Մոնիտոր դելլ 17</t>
  </si>
  <si>
    <t>Մոնիտոր ՙՀանս-Իջ17՚</t>
  </si>
  <si>
    <t>Մոնիտոր Samsung 17</t>
  </si>
  <si>
    <t>Մոնիտոր Benq LCD 19</t>
  </si>
  <si>
    <t>Մոնիտոր Git-Flat Panel, LCD technology</t>
  </si>
  <si>
    <t>Մոնիտոր Git-Flat Panel, LCD technology Samsung 17</t>
  </si>
  <si>
    <t>Մոնիտոր Dell</t>
  </si>
  <si>
    <t>Մոնիտոր BENG</t>
  </si>
  <si>
    <t>Monitor LCD 19HP L 1908 W</t>
  </si>
  <si>
    <t>Մոնիտոր LSD19''</t>
  </si>
  <si>
    <t>Մոնիտոր LSD 19 HP L1908w</t>
  </si>
  <si>
    <t>Մոնիտոր HPLE 1901W</t>
  </si>
  <si>
    <t>ՄոնիտորHP20 2011*20-In LED LCD</t>
  </si>
  <si>
    <t>Մոնիտոր Samsung S20A300B</t>
  </si>
  <si>
    <t>Մոնիտոր HP20 HP2011*20 LCD</t>
  </si>
  <si>
    <t>Մոնիտոր LD1908w</t>
  </si>
  <si>
    <t>Մոնիտոր Philips, 243S7BEJMB/00 23,8''</t>
  </si>
  <si>
    <t>Մոնիտոր Philips 243S7EJMB/00 23,8''</t>
  </si>
  <si>
    <t>Մոնիտոր Samsung 17LCD</t>
  </si>
  <si>
    <t>Մոնիտոր Philips 243S7EJMB/00</t>
  </si>
  <si>
    <t>Պրոյեկտեր</t>
  </si>
  <si>
    <t>Լազերային տպիչ</t>
  </si>
  <si>
    <t>Լազերային տպիչ Samsung</t>
  </si>
  <si>
    <t>Պրինտեր LL-1022</t>
  </si>
  <si>
    <t>Պատճենահանման ապարատ</t>
  </si>
  <si>
    <t>Թանաքային տպիչ</t>
  </si>
  <si>
    <t xml:space="preserve">Տպիչ - Canon-LBP-2900 </t>
  </si>
  <si>
    <t>Պատճենահանման ապարատ CanonLB-MF-3110</t>
  </si>
  <si>
    <t>Լազերային տպիչ HP-1020</t>
  </si>
  <si>
    <t>Պատճենահանման մեքենա Canon 2016</t>
  </si>
  <si>
    <t>Լազերային տպիչ HP Laser Jet 1018</t>
  </si>
  <si>
    <t>Լազերային տպիչ HPLJ-1018</t>
  </si>
  <si>
    <t>Լազերային տպիչ HP LJ 1018</t>
  </si>
  <si>
    <t>Տպիչ HPLJ P 2014</t>
  </si>
  <si>
    <t>Լազերային տպիչ (Printer) HPLJ1018 VNC4P069000</t>
  </si>
  <si>
    <t>Բազմաֆունկցիոնալ տպիչ HP LASER JET M 503 MFP A3</t>
  </si>
  <si>
    <t>Տպիչ HPLJ P 1102</t>
  </si>
  <si>
    <t>Բազմաֆունկցիոնալ տպիչ-պատճենահանման սարք MFU xerox WC 5021</t>
  </si>
  <si>
    <t>Լազերային տպիչ HP Laser Jet 2035</t>
  </si>
  <si>
    <t>Լազերային տպիչ HPLazerjet Pro M 203dn</t>
  </si>
  <si>
    <t>Պատճենահանման մեքենա Canon IR2520</t>
  </si>
  <si>
    <t>Լազերային տպիչ HPLJ Pro M402dne</t>
  </si>
  <si>
    <t>Բազմաֆունկցիոնալ տպիչ սարք Canon IR 2520</t>
  </si>
  <si>
    <t>Լազերային տպիչ HP LJ Pro M402dne</t>
  </si>
  <si>
    <t>Լազերային տպիչ Kyocera ECOSYS p3155 dn</t>
  </si>
  <si>
    <t>Լազերային տպիչ HPLJ Pro M102a</t>
  </si>
  <si>
    <t>Բազմաֆունկցիոնալ տպիչ սարք CANON IR 2520</t>
  </si>
  <si>
    <t>Լազերային տպիչ Kyocera Ecosys P3155dn</t>
  </si>
  <si>
    <t>Լազերային տպիչ HPLJ Pro M404dn</t>
  </si>
  <si>
    <t>Բազմաֆունկցիոնալ տպիչ սարք HPLJ Pro MFP M428dw</t>
  </si>
  <si>
    <t>Լազերային տպիչ HP LJ Pro M404dn</t>
  </si>
  <si>
    <t>Մարտկոց վահանակով PW-301</t>
  </si>
  <si>
    <t>Կուտակիչ UPS</t>
  </si>
  <si>
    <t>Կուտակիչ UPS VA</t>
  </si>
  <si>
    <t>Տեսախցիկ /կոմպլեկտ/</t>
  </si>
  <si>
    <t>Սկաներ Epson V350</t>
  </si>
  <si>
    <t>Անխափան սնուցման սարք UPS 1200 VA</t>
  </si>
  <si>
    <t>Անխափան սնուցման սարք MGE 625</t>
  </si>
  <si>
    <t>Անխափան սնուցման սարք SMART UPS 1500 VA</t>
  </si>
  <si>
    <t>Անխափան սնուցման սարք UPS 650 VA</t>
  </si>
  <si>
    <t>Անխափան սնուցման սարք UPS 750 VA</t>
  </si>
  <si>
    <t>Անցագրային քարտերի ընթերցիչ(ներառյալ կոնտրոլեր)K-3</t>
  </si>
  <si>
    <t>Դռան էլեկտրական փական</t>
  </si>
  <si>
    <t>Դռան մեխանիկական փակող սարք</t>
  </si>
  <si>
    <t>Էլ. սնման հանգույց պահուստային մարտկոցով</t>
  </si>
  <si>
    <t>Էլ. և ինտերֆեյսային մալուխներ, լարանցում և այլ ապրանքներ, սարքավորումներ և պարագաներ</t>
  </si>
  <si>
    <t>UPS APS Back RS 500VA</t>
  </si>
  <si>
    <t>Սկաներ Flatbed Scaner Epson GT-2500</t>
  </si>
  <si>
    <t>Skaner Musteck Paw 2400</t>
  </si>
  <si>
    <t>Սկաներ HPSCANJET G3110</t>
  </si>
  <si>
    <t>Smart UPS 980 Watts / 1500VA</t>
  </si>
  <si>
    <t>Տեսավահանական PhillipsVline 21.5/54.6sm</t>
  </si>
  <si>
    <t xml:space="preserve"> UPC  SmartbUPS APC 1500VAI</t>
  </si>
  <si>
    <t>Ֆեմիդա /ձայնագրման համակարգ, համակարգիչ,Winmonitor, տպիչ, դատական ձայնագրման համակարգ/</t>
  </si>
  <si>
    <t>Ֆեմիդա /ձայնագրման համակարգ, համակարգիչ 1 հատ-Intel core i3 4170(3.6GHz)</t>
  </si>
  <si>
    <t>Ֆեմիդա ձայն համակ,համակարգիչ Intelcorei7100, մոնիտոր Philips տպիչ Kyocera, UPS850VA</t>
  </si>
  <si>
    <t>UPS OmniVS 1500VA Tower Line-Interactive 230v</t>
  </si>
  <si>
    <t>Սկաներ EPSON Perfection V19</t>
  </si>
  <si>
    <t>Սկաներ Epson Perfection V19</t>
  </si>
  <si>
    <t>Անխափան սնուցման աղբյուր FSP Custos 9x</t>
  </si>
  <si>
    <t>Անխափան սնուցման աղբյուր APC Back- UPS 800 VA</t>
  </si>
  <si>
    <t>Անխափան սնուցման աղբյուր APC Back-UPS 800VA</t>
  </si>
  <si>
    <t>Անխափան սնուցման աղբյուր IPPON INNOVA RT 1500</t>
  </si>
  <si>
    <t>Անխափան սնուցման աղբյուր IPPON INNOVA RT1500</t>
  </si>
  <si>
    <t>Անխափան սնուցման աղբյուր BX 650 CI-RS</t>
  </si>
  <si>
    <t>Սկաներ CanoScan Lide 220</t>
  </si>
  <si>
    <t>Անխափան սնուցման աղբյուր</t>
  </si>
  <si>
    <t>Ֆաքս-Բրոտեր FAX 870</t>
  </si>
  <si>
    <t>Տեսախցիկ կոմպլեկտ</t>
  </si>
  <si>
    <t>Դատական Գործըթացի թվային ձայնագրման համակարգ (Համակարգիչ HP P4 Core2Duo E7500 2.93, RAM 2. + HPLJ1018 VNC4P069000)</t>
  </si>
  <si>
    <t xml:space="preserve">Անխափան սնուցման սարք </t>
  </si>
  <si>
    <t>Անվտանգության տեսախցիկ /Dahua DH-HAC-HFW 1500SLP/</t>
  </si>
  <si>
    <t>Ղեկավարի սեղան</t>
  </si>
  <si>
    <t>Կցորդ սեղան ղեկավարի</t>
  </si>
  <si>
    <t>Սեղանի կցորդ</t>
  </si>
  <si>
    <t>Բազկաթոռ դատավորի</t>
  </si>
  <si>
    <t>Սեղան մեկ տակդիրով</t>
  </si>
  <si>
    <t>Սեղանի տակդիր</t>
  </si>
  <si>
    <t>Հագուստի պահարան</t>
  </si>
  <si>
    <t>Գրքերի պահարան</t>
  </si>
  <si>
    <t>Աթոռ դատավորի նիստ. քարտուղարի</t>
  </si>
  <si>
    <t>Բազմոց</t>
  </si>
  <si>
    <t>Սեղան հասարակ</t>
  </si>
  <si>
    <t>Չհրկիզվող պահարան</t>
  </si>
  <si>
    <t>Գրասեղան</t>
  </si>
  <si>
    <t>Ցուցանակ</t>
  </si>
  <si>
    <t>Զինանշան</t>
  </si>
  <si>
    <t>Զգեստապահարան</t>
  </si>
  <si>
    <t>Մետաղյա պահարան</t>
  </si>
  <si>
    <t>Բազկաթոռ</t>
  </si>
  <si>
    <t>Գրապահարան</t>
  </si>
  <si>
    <t>Շարժական աթոռ</t>
  </si>
  <si>
    <t>Դատավորի աթոռ</t>
  </si>
  <si>
    <t>Այցելուների աթոռ</t>
  </si>
  <si>
    <t>Ղեկավարի սեղանի դիմադիր</t>
  </si>
  <si>
    <t>Ղեկավարի սեղանի կողադիր</t>
  </si>
  <si>
    <t>Գործառնական սեղան</t>
  </si>
  <si>
    <t>Դարակով տումբա</t>
  </si>
  <si>
    <t>Սովորական սեղան</t>
  </si>
  <si>
    <t>Խուլ գրապահարան</t>
  </si>
  <si>
    <t>Ապակի գրապահարան</t>
  </si>
  <si>
    <t>Գործառնական աթոռ</t>
  </si>
  <si>
    <t>Ղեկավարի գրասեղան</t>
  </si>
  <si>
    <t>Դիմադիր կցասեղան</t>
  </si>
  <si>
    <t>Կողային կցասեղան</t>
  </si>
  <si>
    <t>Գրասեղանի պահարան ղեկավարի համար 3 դարակով</t>
  </si>
  <si>
    <t>Գրապահարան ղեկավարի համար</t>
  </si>
  <si>
    <t>Գրապահարան ղեկավարի համար ապակյա դռներով</t>
  </si>
  <si>
    <t>Երկար աշխատանքային գրասեղան</t>
  </si>
  <si>
    <t>Կարճ աշխատանքային գրասեղան</t>
  </si>
  <si>
    <t>Գրասեղանի պահարան 3 դարակով</t>
  </si>
  <si>
    <t>Դատարանի քարտուղարի գրասեղան</t>
  </si>
  <si>
    <t>Դատարանի կողմերի համար գրասեղան</t>
  </si>
  <si>
    <t>Գրապահարան բաց դարակով</t>
  </si>
  <si>
    <t>Դատավորի բազկաթոռ</t>
  </si>
  <si>
    <t>Այցելուների համար աթոռ</t>
  </si>
  <si>
    <t>Աշխատանքային աթոռ</t>
  </si>
  <si>
    <t>3 տեղանոց նստարան</t>
  </si>
  <si>
    <t>4 տեղանոց նստարան</t>
  </si>
  <si>
    <t>Դատավորի սեղան</t>
  </si>
  <si>
    <t>Դատական դահլիճի արգելաճաղ L235</t>
  </si>
  <si>
    <t>Վկայի ամբիոն</t>
  </si>
  <si>
    <t>Շերտավարագույրներ</t>
  </si>
  <si>
    <t>Նստարան 3-տեղանոց</t>
  </si>
  <si>
    <t>Նստարան 4-տեղանոց</t>
  </si>
  <si>
    <t>Նստարան 2-տեղանոց</t>
  </si>
  <si>
    <t>Մետաղական պահարան/սեյֆ չհրկիզվող/</t>
  </si>
  <si>
    <t>Սանդուղք մետաղյա</t>
  </si>
  <si>
    <t>Փաստաթղթերի պահման պահարան</t>
  </si>
  <si>
    <t>Բազկաթոռ ղեկավարի շարժական</t>
  </si>
  <si>
    <t>գրասեղան դատական դահլիճի համար</t>
  </si>
  <si>
    <t>Գրասեղան/1200/600/750</t>
  </si>
  <si>
    <t>Գրասեղան/1400/600/750</t>
  </si>
  <si>
    <t>Աթոռ գրասենյակային մետաղյա կարկասով այցելուների</t>
  </si>
  <si>
    <t>Գրապահարան 2000*800*380</t>
  </si>
  <si>
    <t>Զգեստապահարան/2000*800*450/</t>
  </si>
  <si>
    <t>Աթոռ գրասենյակային շարժական/հենակները պլաստիկ/</t>
  </si>
  <si>
    <t>Գրասեղան/1700*800*750/, կողադիր/1200*500*600/</t>
  </si>
  <si>
    <t>Բազկաթոռ ղեկավարի շարժական/հենակը փայտ, կաշվի փոխարինող/</t>
  </si>
  <si>
    <t>Աթոռ գրասենյակային, շարժական/հենակները պլաստիկ/</t>
  </si>
  <si>
    <t>Աթոռ գրասենյակային շարժական/հենակները պլաստիկ</t>
  </si>
  <si>
    <t>Նստարան 5 տեղանոց</t>
  </si>
  <si>
    <t>մետաղյա սանդուղք</t>
  </si>
  <si>
    <t xml:space="preserve">Ջերմաչափ էլեկտրական </t>
  </si>
  <si>
    <t>Գրապահարան 2000*800*400</t>
  </si>
  <si>
    <t>Աթոռ գրասենյակային, մետաղյա կարկասով /այցելուների/</t>
  </si>
  <si>
    <t>Բազկաթոռ ղեակավարի շարժական /հենակը փայտ, կաշի/</t>
  </si>
  <si>
    <t>բազկաթոռ շարժական /հենակը պլաստմասե, արհեստական կաշի/</t>
  </si>
  <si>
    <t>Աթոռ գրասենյակային, շարժական /հենակները պլաստրիկ/</t>
  </si>
  <si>
    <t>Գրասեղան 1600*700*750</t>
  </si>
  <si>
    <t>Ցուցանակ չժանգոտվող պողպատից 60*90 սմ արույրե ՀՀ զինանշանով/</t>
  </si>
  <si>
    <t>Համակարգչային աթոռ</t>
  </si>
  <si>
    <t>Գրասեղան /դատավորի/ /լրակազմ 180սմ/</t>
  </si>
  <si>
    <t>Գրասեղան /դատավորի նիստերի/ /180սմ/</t>
  </si>
  <si>
    <t>Կողմերի սեղան /140սմ/</t>
  </si>
  <si>
    <t>Քարտուղարի սեղան /120սմ կամ 140սմ/</t>
  </si>
  <si>
    <t>Ղեկավարի բազկաթոռ</t>
  </si>
  <si>
    <t>Հեռախոս-Ֆաքս Panasonic KX-FT 933</t>
  </si>
  <si>
    <t>Հեռախոսային սարք</t>
  </si>
  <si>
    <t>Հեռախոս Panasonik KX-DT543</t>
  </si>
  <si>
    <t>Հեռախոսային կայաններ Panasonic KX-NS500</t>
  </si>
  <si>
    <t>Հեռախոս KX-ts-500mx</t>
  </si>
  <si>
    <t>Կոնդիցիոներ-Սամսունգ AG-12WH</t>
  </si>
  <si>
    <t>Կոնդիցիոներ-Սամսունգ A2-09-Fatel</t>
  </si>
  <si>
    <t>Կոնդիցիոներ HITACHI RAS 18CH</t>
  </si>
  <si>
    <t>Կոնդիցիոներ HITACHI RAS 24CH</t>
  </si>
  <si>
    <t>Սառնարան HITACHI 240AUK</t>
  </si>
  <si>
    <t>Սառնարան HITACHI 400AUK</t>
  </si>
  <si>
    <t>Ջրի սարք</t>
  </si>
  <si>
    <t>Օդորակիչ 9000BTU</t>
  </si>
  <si>
    <t>Օդորակիչ HISENSE AST09UW4SVETG10</t>
  </si>
  <si>
    <t>Հեռուստացույց Toshiba 43U7752EV</t>
  </si>
  <si>
    <t>Սառնարաններ</t>
  </si>
  <si>
    <t>Փոշեկուլ GEEPAS GVC2587</t>
  </si>
  <si>
    <t>Սառնարան Midea HD33</t>
  </si>
  <si>
    <t>Օդորակիչ</t>
  </si>
  <si>
    <t>Խմելու ջրի սարք</t>
  </si>
  <si>
    <t>Գյումրու նստավայր</t>
  </si>
  <si>
    <t>ընթացիկ հարցերի լուծում</t>
  </si>
  <si>
    <t>Վայքի  նստավայր</t>
  </si>
  <si>
    <t>Ստեփանավանի նստավայր</t>
  </si>
  <si>
    <t>Համակարգիչ P-4</t>
  </si>
  <si>
    <t>Պրոցեսոր</t>
  </si>
  <si>
    <t>Համակարգիչ ամբողջը մեկում</t>
  </si>
  <si>
    <t xml:space="preserve">Համակարգիչ </t>
  </si>
  <si>
    <t>Համակարգիչ IRU Corp 313 TWR i3, 8100/8gb/1tb/SSD128Gb/7.2k/մոն.LG22MK430HB</t>
  </si>
  <si>
    <t>Համակարգիչ IRU Corp 313 TWR i3, 8100/4gb/1tb 7.2k/մոն.LG22MK430HB</t>
  </si>
  <si>
    <t>Համակ-չHP290G3MT/i3-9100,DDR4 4GB,SSD128GB,HDD1TB,W10Pro,O2019</t>
  </si>
  <si>
    <t>Համակարգիչ Dell Vostro 3681/Intel Core i5-10400/8GB/256GBM.2SSD/1TB HDD /DVDRW/WiFi+BT/W10pro/3Yrw Մոնիտոր Dell 24 P2419H (23.8), մկնիկ, ստեղնաշար</t>
  </si>
  <si>
    <t>Սեղան</t>
  </si>
  <si>
    <t>Դիմադիր սեղան</t>
  </si>
  <si>
    <t>Քարտուղարի սեղան</t>
  </si>
  <si>
    <t>Աթոռ</t>
  </si>
  <si>
    <t>Ղեկավարի կողային սեղան</t>
  </si>
  <si>
    <t>Սեղանի տումբա</t>
  </si>
  <si>
    <t>Գրապահարան ղեկավարի</t>
  </si>
  <si>
    <t>Սեղանի տումբա EXTRA</t>
  </si>
  <si>
    <t xml:space="preserve">Մետաղյա պահարան </t>
  </si>
  <si>
    <t>Բազկաթոռ ղեկավարի շարժական /հենակը փայտ,կաշվի փոխարինող/</t>
  </si>
  <si>
    <t>Աթոռ գրասենյակային, շարժական /հենակները պլաստիկ/</t>
  </si>
  <si>
    <t>Բազկաթոռ ղեկավարի շարժական /հենակը փայտ,կաշի/</t>
  </si>
  <si>
    <t>Գրասեղան /1600*700*750/</t>
  </si>
  <si>
    <t>Համակարգիչ  Pentium4</t>
  </si>
  <si>
    <t>Համակարգիչ P4  2,8GHZ intel</t>
  </si>
  <si>
    <t>Workstation TYPe A</t>
  </si>
  <si>
    <t>Workstation TYPe B</t>
  </si>
  <si>
    <t>Պրոցեսոր համակարգիչ  p.-24 GHR+monitor LCDR-15</t>
  </si>
  <si>
    <t>Համակարգիչ P4  Core2Duo2,66/1066,intel 31  chipset,VGA 128MB on board,HDD SATAS 160GB,RAM 1024MB,CD/DVD,Keyboard,Mouse</t>
  </si>
  <si>
    <t>Համակարգիչ   HP  Compaq  dx*7400</t>
  </si>
  <si>
    <t>Համակարգիչ    Inter  core  2  Duo 4600/HDD  160  Gb/D</t>
  </si>
  <si>
    <t>Համակարգիչ    (Notebook)  Soni va10</t>
  </si>
  <si>
    <t>Համակարգիչ   HP  Compaq  dx 7400,CPU</t>
  </si>
  <si>
    <t>Համակարգիչ P4   Core2Duo 2,66/1066</t>
  </si>
  <si>
    <t>Համակարգիչ P4  Core2Duo2,66/1066, inter 31  chipset,VGA  128Mb  onb.,HDD SATS   160Gb.RAM 1024Mb, CD-RW/DVD.KB,Mouse</t>
  </si>
  <si>
    <t xml:space="preserve">Համակարգիչ  HP  Compaq  dx 7400  </t>
  </si>
  <si>
    <t xml:space="preserve">Համակարգիչ   HPcompaq 6200 Pro Ser.,Intel i3-2120  </t>
  </si>
  <si>
    <t>Համակարգիչ   CPU:  2MB L2cachememory 2CB  667  MHZ</t>
  </si>
  <si>
    <t>Workstation lntel Core              i7-3770</t>
  </si>
  <si>
    <t>Համակարգիչ   HP compaq 6200Pro Ser.,InteI  i3-2120</t>
  </si>
  <si>
    <t>Համակարգիչ   Carei-2120 3.3 GHZ 2 cores 3mb,DD 34gb</t>
  </si>
  <si>
    <t xml:space="preserve">Համակարգիչ   Core i3 MS Office Standaet Windows </t>
  </si>
  <si>
    <t>Սեղանի  համակարգիչ Dell Vostro 3650MT/CPU Intel Core i5-6400/4GB/500GB/DVDRW/Monitor Dell E 2216 H 21,5 OS Win 10 Professional Edition</t>
  </si>
  <si>
    <t>կոմպլեկտ</t>
  </si>
  <si>
    <t>Սեղանի համակարգիչ ACER V226HQ Lbd</t>
  </si>
  <si>
    <t>Workstation HP Compaq DX7400</t>
  </si>
  <si>
    <t>Համակարգիչ HP compaq500B Core 2Duo E7500 2,93GHz</t>
  </si>
  <si>
    <t>Համակարգիչ IRUCorp313 TWRi3,8100/4gb/1tb 7.2k/mwn.LG22MK 430HB</t>
  </si>
  <si>
    <t>Սեղանի համակարգիչ ACER Veriton M2640 G/մոնիտոր ACER V226</t>
  </si>
  <si>
    <t xml:space="preserve">Համակարգիչ IRUCorp313 TWRi3,8100/4gb/1tb/ SSD128Gb/7.2k/ մոն. LG22MK430HB </t>
  </si>
  <si>
    <t>Համակարգիչ HP290G2MT/3.6GHz,4Cores,DDR4 8GB,SSD240GB,HDD1TB,W10Pro,02019(համաձայն հավելված 1) /013/</t>
  </si>
  <si>
    <t>Համակարգիչ HP290G2MT/3.6GHz,4Cores,DDR4 8GB,SSD240GB,HDD1TB,W10Pro,O2019 /013/</t>
  </si>
  <si>
    <t>Համակարգիչ HP290G3MT/i3-9100.DDR4 4GB,SSD128GB,HDD1TB,W10Pro,O2019 /013/</t>
  </si>
  <si>
    <t>Համակարգիչ Dell Vostro3681/Intel Core i5-10400/8GB /013/</t>
  </si>
  <si>
    <t>Նոութբութ /013/</t>
  </si>
  <si>
    <t>Notebook DELL Latitetude E6530 /013/</t>
  </si>
  <si>
    <t>Համակարգիչ Dell Vostro3681/Intel Core i5-10400/8GB/ 256 GBM,2SSD/1TB HDD /DVDRW/WIFI+BT/W10pro/3Yrw Մոնիտոր Dell 24 P2419H (23,8),մկնիկ ստեղնաշար /013/</t>
  </si>
  <si>
    <t>Նոութբութ Dell Ispiron 3593,i5,RAM8GB, SSD256GB,W10Pro /013/</t>
  </si>
  <si>
    <t xml:space="preserve"> Սեղանի Համակարգիչ Dell Vostro 3650MT/CPU intel Core i5-6400/4GB/ 500 GB/DVDRW/ Մոնիտոր Dell E 2216H 21.5 OS Win 10 Proffesional Edition, արտոնագրված MS Office 2016Std, ENG Gov 24 P2419H (23,8),մկնիկ ստեղնաշար /013/</t>
  </si>
  <si>
    <t>Workstation intel Core i7-.3770</t>
  </si>
  <si>
    <t>Սեղանի համակարգիչ Dell Vostro 3650MT/CPU Intel Core i5-6400/4GB/500GB/DVDRW/Monitor Dell E2216H 21.5 OS Win 10 Proffesional Edition,արտոնագրված MS Office 2016Std, ENG Gov</t>
  </si>
  <si>
    <t>կոմպլ</t>
  </si>
  <si>
    <t>Պրոցեսոր HP 6200</t>
  </si>
  <si>
    <t>Մոնիտոր LCD-15</t>
  </si>
  <si>
    <t>Մոնիտոր CMVLCD 17</t>
  </si>
  <si>
    <t xml:space="preserve">Monitor Hewlett Packard L1502  </t>
  </si>
  <si>
    <t>Մոնիտոր DELL 17 LCD</t>
  </si>
  <si>
    <t>Monitor  Hewlett Packard L1502</t>
  </si>
  <si>
    <t>Մոնիտոր  LCD-19  HP  L 1908w</t>
  </si>
  <si>
    <t>Մոնիտոր LCD 19"LGL  1953 - BF BLACK</t>
  </si>
  <si>
    <t>Մոնիտոր HP  19</t>
  </si>
  <si>
    <t>Մոնիտոր  Benq  LCD  19"</t>
  </si>
  <si>
    <t>Մոնիտոր LCD  19 HP  L1908w</t>
  </si>
  <si>
    <t>Public monitor terminal/MKY8160T,integrate  mith monitor,montable in monuitor chasses,CPU:intel E5200/2.5 Ghz/LGA775/2M/800Mhz/-SYSmark 2004SE Rating  156=</t>
  </si>
  <si>
    <t xml:space="preserve">Monitor  HP 20  HP 2011x20-In LED LCD      </t>
  </si>
  <si>
    <t xml:space="preserve">Մոնիտոր  HPW2072a  LCD </t>
  </si>
  <si>
    <t>Monitor 20"Samsung S20A300B</t>
  </si>
  <si>
    <t>Մոնիտոր  HP Compaq LE 1901w</t>
  </si>
  <si>
    <t xml:space="preserve">Monitor  HP 20  HP 2011x20-In LED LCD             </t>
  </si>
  <si>
    <t>Monitor HP Compaq LE 2002*Backlit LCD</t>
  </si>
  <si>
    <t>Մոնիտոր Philips 19.5 200V 4L SB/00</t>
  </si>
  <si>
    <t>Մոնիտոր Տեսավահանակ Philips LSD monitor V line 21.5</t>
  </si>
  <si>
    <t xml:space="preserve">Մոնիտոր    Dell 156 FP 15   </t>
  </si>
  <si>
    <t>MonitorHP Compaq LE 2002*Backlit LCD</t>
  </si>
  <si>
    <t>Մոնիտոր  HP Compaq LE 1901w,2011x</t>
  </si>
  <si>
    <t>Մոնիտոր Philips 243S7EJMB/00 23.8"(համաձայն հավելված 1) /013/</t>
  </si>
  <si>
    <t xml:space="preserve">Պրոյեկտոր Acer X1226H </t>
  </si>
  <si>
    <t xml:space="preserve">Մոնիտոր Philips243S7EJMB/00 23.8" </t>
  </si>
  <si>
    <t>Մոնիտոր Philips243S7EJMB/00 23.8"</t>
  </si>
  <si>
    <t>Մոնիտոր HP 2011</t>
  </si>
  <si>
    <t>Printer TYPe A Laserjet 1022</t>
  </si>
  <si>
    <t>Printer TYPe B  Laserjet 2420</t>
  </si>
  <si>
    <t>Printer  /Digital at sender/</t>
  </si>
  <si>
    <t>Գունավոր տպիչ</t>
  </si>
  <si>
    <t>Printer HP  Laserjet 1018</t>
  </si>
  <si>
    <t>Սկաներ  Epson   V350</t>
  </si>
  <si>
    <t>Տպիչ HP  LJ  P2014</t>
  </si>
  <si>
    <t>Տպիչ  HP LJ 1018</t>
  </si>
  <si>
    <t>Պատճենահանման սարք Canon MF-3220</t>
  </si>
  <si>
    <t>Սկաներ Epson  V 350</t>
  </si>
  <si>
    <t>Տպիչ HPLaser  Jet  1018</t>
  </si>
  <si>
    <t>Տպիչ HP  Jet  P2014</t>
  </si>
  <si>
    <t>Տպիչ HP Laserjet Pro P1102</t>
  </si>
  <si>
    <t xml:space="preserve"> Flatbed Scaner  Epson GT-2500           </t>
  </si>
  <si>
    <t>MFU xerox  WC 5021</t>
  </si>
  <si>
    <t>Printer  1102</t>
  </si>
  <si>
    <t>Scaner xerox 7600I</t>
  </si>
  <si>
    <t>Տպիչ Canon LBP-6000</t>
  </si>
  <si>
    <t>Տպիչ xerox Workcentre 33250 DNI</t>
  </si>
  <si>
    <t>Սկաներ canon LIDE 120</t>
  </si>
  <si>
    <t>Լազերային տպիչ KYOCETA FS 1040</t>
  </si>
  <si>
    <t>Տպիչ samsung SL-M 2020</t>
  </si>
  <si>
    <t>Բազմաֆ-լ տպիչ Kyoceta ECISYS M 2530dn</t>
  </si>
  <si>
    <t>Սկաներ Canon Life 110</t>
  </si>
  <si>
    <t>Լազերային տպիչ HP Lazerjet Pro M 203dn</t>
  </si>
  <si>
    <t>Լազերային տպիչ HP Lazerjet Pro M 402dne</t>
  </si>
  <si>
    <t>Բազմաֆ-լ տպիչ սարք Canon IR 2520</t>
  </si>
  <si>
    <t>Լազերային տպիչ HP LJ Pro M404dn /013/</t>
  </si>
  <si>
    <t>Լազերային տպիչ Kyocera ECOSYS P3155dn/013/</t>
  </si>
  <si>
    <t>Սկաներ Epson Perfection V19 /013/</t>
  </si>
  <si>
    <t>Լազերային տպիչ Kyosera ECOSYS P 3155dn/013/</t>
  </si>
  <si>
    <t>Լազերային տպիչ HP LJ Pro M404dn  /013/</t>
  </si>
  <si>
    <t>Սկաներ CanoScan Lide 220  /013/</t>
  </si>
  <si>
    <t xml:space="preserve">Բազմաֆունկցիոնալ լազերային տպիչի սարք HP LJ Pro MFP M428dw </t>
  </si>
  <si>
    <t>Բազմաֆունկցիոնալ լազերային տպիչի սարք HP LJ Pro MFP M428dw /013/</t>
  </si>
  <si>
    <t xml:space="preserve">Լազերային տպիչ HP LJ Pro M404dn </t>
  </si>
  <si>
    <t xml:space="preserve">Սկաներ CanoSqan Lide 220 </t>
  </si>
  <si>
    <t xml:space="preserve">Գունավոր տպիչ HP M254dn </t>
  </si>
  <si>
    <t>Տպիչ HP 1018</t>
  </si>
  <si>
    <t>Տպիչ Canon 2900</t>
  </si>
  <si>
    <t>Սկաներ Musteck Bear paw 2400</t>
  </si>
  <si>
    <t>UPS   Power Com BNT-600VA</t>
  </si>
  <si>
    <t>UPS serial 230V</t>
  </si>
  <si>
    <t>Misellancou s goods for Network</t>
  </si>
  <si>
    <t>UPS E-pro 600 VA</t>
  </si>
  <si>
    <t>UPS 1200  VA</t>
  </si>
  <si>
    <t>Անխափան սնուցման սարք  MGE 625</t>
  </si>
  <si>
    <t>Rack  HP  Universal  Rack 10642G2</t>
  </si>
  <si>
    <t xml:space="preserve">Rack Mountable UPS  MGE   3000VA  </t>
  </si>
  <si>
    <t>Անխափան սնուցման սարք UPS1200VA</t>
  </si>
  <si>
    <t>Անխափան սնուցման սարք MGE625</t>
  </si>
  <si>
    <t>Smart UPS 1500</t>
  </si>
  <si>
    <t xml:space="preserve"> UPS 650</t>
  </si>
  <si>
    <t>UPS 625 Nova AVR</t>
  </si>
  <si>
    <t xml:space="preserve">UPS  APS Back  RS 500VA                        </t>
  </si>
  <si>
    <t>Անխափան սնուցման աղբյուր FSP Custos 9X+1,5K</t>
  </si>
  <si>
    <t xml:space="preserve">Անխափան սնուցման աղբյուր BX 650 CI-RS </t>
  </si>
  <si>
    <t>Ձայնային համակարգ  Delta44</t>
  </si>
  <si>
    <t>Ձայնային հաղորդակցման համակարգ  SRS Mixer 8x4</t>
  </si>
  <si>
    <t>Միկրոֆոն SRS Voice Clear</t>
  </si>
  <si>
    <t>Միկրոֆոնի հենակ Table Stand</t>
  </si>
  <si>
    <t>Միկրոֆոնի հենակ Floor Stand</t>
  </si>
  <si>
    <t>Միկրոֆոնի հենակ Holder MHR</t>
  </si>
  <si>
    <t>Միկրոֆոնի  կաբել Cable with XLR</t>
  </si>
  <si>
    <t>Ականջակալ KOSS UR-20</t>
  </si>
  <si>
    <t>Ոտքի պեդալ SRS Pedal</t>
  </si>
  <si>
    <t>Server TYPe A Proliant ML 350 G4</t>
  </si>
  <si>
    <t>Server  TYPe B Proliant MLJ 50 G4</t>
  </si>
  <si>
    <t>Միկրոֆոն  SRS Voice Clear</t>
  </si>
  <si>
    <t>Միկրոֆոն / կաբել/</t>
  </si>
  <si>
    <t>Միկրոֆոն /հենակ/</t>
  </si>
  <si>
    <t>Ականջակալ SR-20</t>
  </si>
  <si>
    <t>Ոտքի պեդալ  SRS Pedal</t>
  </si>
  <si>
    <t>Server HP  DL160G5</t>
  </si>
  <si>
    <t>Թուղթ աղալու սարք</t>
  </si>
  <si>
    <t>Data bazae server HP pro Liant ML 110G7 RAM8GB</t>
  </si>
  <si>
    <t>Server DELL Optiplex 745 /Ram2 GB/</t>
  </si>
  <si>
    <t>Սերվերային համակարգ,  ստեղնաշար Genius,մկնիկ Genius 5038A-II,Intel XEON E-1226V3, Super X10SAE,SATA 3.16GB,(2x8gb),DDR3-1600,2x1 TB 3.5*SATA 6B/s 7.2 RPM,DVD-RW, 2xRJ45 Gig, Eth,1xVGA,1xDisplay port,500W p Supply,USB</t>
  </si>
  <si>
    <t>/ֆեմիդա/ձայն.համակարգչային համակարգիչ-intel i3-8100/1TB/4GB, մոնիտոր 21.5 /Dell,տպիչ-Kyosera P2335,UPS-850VA,դատ.ձայն.համակարգիչ /SRS Femida/</t>
  </si>
  <si>
    <t>Ցանցային երթուղագծիչ MikroTik RB4011iGT+RM</t>
  </si>
  <si>
    <t xml:space="preserve">Թուղթ աղալու սարք </t>
  </si>
  <si>
    <t>Կոշտ սկավառակ  /արտաքին/ HDD  500 GB</t>
  </si>
  <si>
    <t xml:space="preserve">Սկավառակակիր DVD-RW արտաքին </t>
  </si>
  <si>
    <t>Աթոռ սովորական</t>
  </si>
  <si>
    <t>Քարտուղարի եւ վկայի աթոռ</t>
  </si>
  <si>
    <t>Սեղան Ղեկավարի /առանց տումբայի/ VEGA</t>
  </si>
  <si>
    <t>Սեղան Ղեկավարի  VEGA</t>
  </si>
  <si>
    <t>Սեղան Ղեկավարի դիմադիր սեղան VEGA</t>
  </si>
  <si>
    <t>Սեղան Ղեկավարի կցորդ VEGA</t>
  </si>
  <si>
    <t>Սեղան Մեկ տումաբայի համար EXTRA</t>
  </si>
  <si>
    <t>Սեղան Սովորական</t>
  </si>
  <si>
    <t>Սեղանի տումբա  VEGA</t>
  </si>
  <si>
    <t>Զգեստապահարան VEGA</t>
  </si>
  <si>
    <t>Գրապահարան ապակյա դռներով VEGA</t>
  </si>
  <si>
    <t>Գրապահարան  VEGA</t>
  </si>
  <si>
    <t>Գրապահարան  EXTRA</t>
  </si>
  <si>
    <t>Գրապահարան  EXTRA /ապակիներով/</t>
  </si>
  <si>
    <t>Սեղան Նիստերի քարտուղարի,վկայի</t>
  </si>
  <si>
    <t>Կոնֆերենց սեղան VEGA</t>
  </si>
  <si>
    <t>Դատավորի սեղան  2500*830*840/</t>
  </si>
  <si>
    <t>Դատավորի սեղան 1800*830*840/</t>
  </si>
  <si>
    <t>Անջրպետ 1900x120x950 մմ</t>
  </si>
  <si>
    <t>Անջրպետ 2300x120x950 մմ</t>
  </si>
  <si>
    <t>Անջրպետ 2800x120x950 մմ</t>
  </si>
  <si>
    <t>Վկայի Աբիոն</t>
  </si>
  <si>
    <t>Նստարան 3 տեղանոց</t>
  </si>
  <si>
    <t>Նստարան 4 տեղանոց</t>
  </si>
  <si>
    <t>Պատուհանի շերտավարագույր</t>
  </si>
  <si>
    <t>Մետաղյա պահարան 4 դարակ</t>
  </si>
  <si>
    <t>Մետաղյա պահարան 3 դարակ</t>
  </si>
  <si>
    <t>Զինանշան D=45սմ</t>
  </si>
  <si>
    <t>Անջրպետ 3000*120*950մմ</t>
  </si>
  <si>
    <t>Վկայի Ամբիոն</t>
  </si>
  <si>
    <t xml:space="preserve">Նստարան 3 տեղանոց </t>
  </si>
  <si>
    <t xml:space="preserve">Նստարան 4 տեղանոց </t>
  </si>
  <si>
    <t>Դատավորի բազկաթոռ կաշվից 650մմ բարձ. 720մմ.եր670մմ.լ.680մմ</t>
  </si>
  <si>
    <t>Աթոռ սովորական մետաղյա կմախքով,կտորից պաստառ</t>
  </si>
  <si>
    <t>Քարտուղարի,վկայի աթոռ պտտվող,կտորից, փափուկ նստատեղով</t>
  </si>
  <si>
    <t>Սեղան Մեկ տումաբայի համար/առանց տումբայի/ EXTRA</t>
  </si>
  <si>
    <t>Սեղան Սովորական EXTRA1.2</t>
  </si>
  <si>
    <t>Սեղան դատավորի</t>
  </si>
  <si>
    <t>Աթոռ Շարժական</t>
  </si>
  <si>
    <t>Մետաղյա պահարան 3դարակ</t>
  </si>
  <si>
    <t>Աթոռ այցելություններ</t>
  </si>
  <si>
    <t>Տումբա դարակով</t>
  </si>
  <si>
    <t>Սեղան  Սովորական</t>
  </si>
  <si>
    <t>Գրապահարան ապակիով</t>
  </si>
  <si>
    <t>Սեղան Քարտուղարի</t>
  </si>
  <si>
    <t>Գործառնական Աթոռ</t>
  </si>
  <si>
    <t>Մետաղյա պահարան /սեյֆ-չհրկիզվող պահ/</t>
  </si>
  <si>
    <t xml:space="preserve">Փոքր բազմոց </t>
  </si>
  <si>
    <t xml:space="preserve">Բազկաթոռ </t>
  </si>
  <si>
    <t>Լրագրասեղան</t>
  </si>
  <si>
    <t xml:space="preserve">Փաստաթղթերի պահման պահարան </t>
  </si>
  <si>
    <t>Բազկաթոռ ղեկավարի շարժական/հենակը փայտ կաշի</t>
  </si>
  <si>
    <t xml:space="preserve">Աթոռ գրասենյակային, շարժական /հենակները պլաստիկ/ </t>
  </si>
  <si>
    <t xml:space="preserve">Գրապահարան 2000*800*400 </t>
  </si>
  <si>
    <t>Աթոռ գրասենյակային, շարժական /հենակները պլաստիկ</t>
  </si>
  <si>
    <t xml:space="preserve">Բազկաթոռ ղեկավարի </t>
  </si>
  <si>
    <t xml:space="preserve">Բազկաթոռ ղեկավարի շարժական /հենակը փայտ, կաշի </t>
  </si>
  <si>
    <t>Ղեկավարի դիմադիր սեղան</t>
  </si>
  <si>
    <t>Ղեկավարի կողադիր սեղան</t>
  </si>
  <si>
    <t>Ապակե գրապահարան</t>
  </si>
  <si>
    <t>Դատավորի օգնականի և վկաների աթոռ</t>
  </si>
  <si>
    <t>Սեղան կոնֆերանսների համար</t>
  </si>
  <si>
    <t>2008</t>
  </si>
  <si>
    <t>Հեռախոս ֆաքս</t>
  </si>
  <si>
    <t>Հեռախոս  /Panasonic   KX-TG3522BX</t>
  </si>
  <si>
    <t>Ֆաքս</t>
  </si>
  <si>
    <t xml:space="preserve">Հեռախոսային սարք </t>
  </si>
  <si>
    <t xml:space="preserve">Հեռախոս KX-ts 500mx </t>
  </si>
  <si>
    <t>Հեռախոս KX-ts 500mx</t>
  </si>
  <si>
    <t>Կոնդիցիոներ-1</t>
  </si>
  <si>
    <t>Օդորակիչ 9000 BTU</t>
  </si>
  <si>
    <t>Օդորակիչ HISENSE AST 09UW4SVE TG10 /013/ VLV</t>
  </si>
  <si>
    <t>Պատուհանի օդափոխիչ  AKH-7AGS-W</t>
  </si>
  <si>
    <t>Պատուհանի օդափոխիչ AKH-9AGN-W</t>
  </si>
  <si>
    <t>Պատուհանի օդափոխիչ AMH-13AGS-W</t>
  </si>
  <si>
    <t>Պատուհանի օդափոխիչ ALH-22AAN-W</t>
  </si>
  <si>
    <t>Պատուհանի օդափոխիչ  AMH-13AGS-W Cooling Capacity 3.5kw</t>
  </si>
  <si>
    <t>Պատուհանի օդափոխիչ ALH-22AAN-WALH -22,AAZ-WCooling Capacity6.1KW</t>
  </si>
  <si>
    <t xml:space="preserve">Հեռաստուցույց TOSHIBA 43U7752EV </t>
  </si>
  <si>
    <t xml:space="preserve">Օդորակիչ HISENSE ASTO9UW4SVETG10 9000BTU </t>
  </si>
  <si>
    <t xml:space="preserve">Ջրի սարք </t>
  </si>
  <si>
    <t xml:space="preserve">Սառնարան </t>
  </si>
  <si>
    <t xml:space="preserve">Հեռուստացույց LED43''Starwind-LED43UA400 </t>
  </si>
  <si>
    <t xml:space="preserve">Փոշեկուլ GEEPAS GVC2587  </t>
  </si>
  <si>
    <t xml:space="preserve">Սառնարան MIDEA HD-333 FWNW  </t>
  </si>
  <si>
    <t xml:space="preserve">Փոշեկուլ GEEPAS GVC2587 </t>
  </si>
  <si>
    <t xml:space="preserve">Սառնարան MIDEA HD-333 FWNW </t>
  </si>
  <si>
    <t>Սառնարան SHARP SJ-19T</t>
  </si>
  <si>
    <t>Զինանշան D=35սմ</t>
  </si>
  <si>
    <t>Ազգային դրոշ</t>
  </si>
  <si>
    <t>Դրոշակ ներսի համար</t>
  </si>
  <si>
    <t>Գերբ</t>
  </si>
  <si>
    <t xml:space="preserve">Սանդուղք մետաղյա </t>
  </si>
  <si>
    <t>Համակարգիչ Pentium 4</t>
  </si>
  <si>
    <t>Համակարգիչ Tipe ,,A,,</t>
  </si>
  <si>
    <t>Համակարգիչ Tipe ,,B,,</t>
  </si>
  <si>
    <t>Համակարգիչ համակ.ղեկ.համար</t>
  </si>
  <si>
    <t>Համակարգիչ Pentium 4GHz</t>
  </si>
  <si>
    <t>Համակարգիչ P4 3,0GHz</t>
  </si>
  <si>
    <t>Համակարգիչ P4 3,2 GHz</t>
  </si>
  <si>
    <t xml:space="preserve">Համակարգիչ P4 3,0 GHz </t>
  </si>
  <si>
    <t>Համակարգիչ P4 Core 2</t>
  </si>
  <si>
    <t>Համակարգիչ CIT</t>
  </si>
  <si>
    <t xml:space="preserve">Համակարգիչ  P4 Core2Duo2, 66/1066 </t>
  </si>
  <si>
    <t xml:space="preserve">Համակարգիչ P4 Core 2duo2 66/1066 intel 31 chipset VGA 128 MB on board HDD SATS 160 GB RAM 1024MB CD RV/DVD Keyboard Mouse </t>
  </si>
  <si>
    <t>Համակարգիչ P4 CPU3,02,99G hz 504MB</t>
  </si>
  <si>
    <t>Համակարգիչ HP Compaq dx7400</t>
  </si>
  <si>
    <t>Համակարգիչ P4 3.2 GHz,915 intel chipset,VGA 64 MB on board,800 FDBHDDSATA 160 GB,RAM 512 MB ,FDD,CD RW/DVD,KB,Mouse</t>
  </si>
  <si>
    <t>Համակարգիչ Corte i5/DDR 4Gb, HDD-500 Gb/DVD/RW
Մոնիտոր LG Flatron W1942SE</t>
  </si>
  <si>
    <t>Համակարգիչ HPcompaq 6200 Pro Ser., Intel i3-2120</t>
  </si>
  <si>
    <t>Համակարգիչ Corei3-2120 3.3GHZ 2cores3mb, DDR34gb</t>
  </si>
  <si>
    <t>Համակարգիչ Core i3 MS Office Standaed Windows 8.1</t>
  </si>
  <si>
    <t>Համակարգիչ Core i3 M Windows 8.1 Pro 3.4</t>
  </si>
  <si>
    <t>Համակարգիչ HPcompac 6200 Pro Ser.,Intel i3-2120</t>
  </si>
  <si>
    <t>Սեղանի համակարգիչ Dell Vostro 3650MT/CPU Intel Core i5-6400/4GB/500GB/DVDRW/Monitor Dell E2216H 21.5 OS Win 10Proffesional Edition</t>
  </si>
  <si>
    <t>Սեղանի համակարգիչ ACER Veriton M2640G/մոնիտոր ACER V226HQLbd</t>
  </si>
  <si>
    <t>Սեղանի համակարգիչ ACER Vertion M2640G/մոնիտոր ACER V226HQLbd</t>
  </si>
  <si>
    <t>Համակարգիչ HP compaq500B Core 2Duo E7500.2.93GHz</t>
  </si>
  <si>
    <t>Համակարգիչ IRU Corp 313 TWR i3 8100/8gb/1tb/SSD128Gb/7.2k/մոն.LG22MK430HB</t>
  </si>
  <si>
    <t>Համակարգիչ HP290G2MT/3.6GHz,4Cores, DDR48GB, SSD240GB,HDD1TB,W10Pro,O2019(համաձայն հավելված1)</t>
  </si>
  <si>
    <t>Համակարգիչ HP290G3MT/i3-9100,DDR4 4GB, SSD128GB,HDD1TB,W10Pro,O2019</t>
  </si>
  <si>
    <t>Համակարգիչ HP290G3MT/i3-9100,DDR4 4GB,SSD128GB,HDD1TB,W10Pro,O2019</t>
  </si>
  <si>
    <t>Համակարգիչ Dell Vostro 36818Intel Core i5-10400/8GB/256GBM.2SSD/1TB HDD/DVDRW/WiFi+BT/W10pro/3Yrw Մոնիտոր Dell 24 P2419H (23.8), մկնիկ, ստեղնաշար</t>
  </si>
  <si>
    <t>Սեղանի համակարգիչ Dell Vostro 3650MT/CPU IntelCore i5-6400/4GB/DVDRW/Monitor Dell E2216H 21.5 OS Win 10 Proffesional Edition,արտոնագրված MS Office 2016Std, ENG Gov</t>
  </si>
  <si>
    <t>Սեղանի համակարգիչ ACER Vertion M2640G /մոնիտոր ACER V226HQLbd</t>
  </si>
  <si>
    <t>Համակարգիչ Dell Vostro 3681/Intel Core i5-10400/8GB/256GBM.2SSD/1TB HDD /DVDRW/WiFi+BT/W10pro/3Yrw Մոնիտոր Dell 24 P2419H(23.8),մկնիկ, ստեղնաշար</t>
  </si>
  <si>
    <t xml:space="preserve">Մոնիտոր L 1502 </t>
  </si>
  <si>
    <t>Մոնիտոր /CMVLCD 17/</t>
  </si>
  <si>
    <t>Մոնիտոր Dell 17</t>
  </si>
  <si>
    <t>Մոնիտոր հանս-ջի 17 LCD</t>
  </si>
  <si>
    <t>Մոնիտոր Beng LSD19</t>
  </si>
  <si>
    <t>Մոնիտոր Cit-Flat Panel,Type</t>
  </si>
  <si>
    <t>Մոնիտոր LCD 19 HP L1908w</t>
  </si>
  <si>
    <t>Մոնիտոր Acer</t>
  </si>
  <si>
    <t>Մոնիտոր LCD19 HP L1908w</t>
  </si>
  <si>
    <t>Monitor Beng E 900w, LCD 19</t>
  </si>
  <si>
    <t>Monitor HP 20 HP 2011x20-In LED LCD</t>
  </si>
  <si>
    <t>Մոնիտոր Philips 19,5 200V 4L SB/00</t>
  </si>
  <si>
    <t>Մոնիտոր HP Compac LE 1901w,2011x</t>
  </si>
  <si>
    <t>Մոնիտոր Philips243S7EJMB/00 23.8"(համաձայն հավելված1)</t>
  </si>
  <si>
    <t>Պրոյեկտոր Acer X1226H</t>
  </si>
  <si>
    <t>Տպիչ Tipe ,,A,,</t>
  </si>
  <si>
    <t>Տպիչ Tipe ,,B,,</t>
  </si>
  <si>
    <t>Տպիչ HP LJ 1010</t>
  </si>
  <si>
    <t>Տպիչ HP Desk Jet 3745</t>
  </si>
  <si>
    <t>Պատճ.մեքենա Canon FC 108</t>
  </si>
  <si>
    <t>Պատճ.մեքենա փոքր</t>
  </si>
  <si>
    <t>Տպիչ</t>
  </si>
  <si>
    <t>Տպիչ HP LJ P2014</t>
  </si>
  <si>
    <t>Բոլորը մեկում համակարգ ALL-in-one</t>
  </si>
  <si>
    <t>Լազերային տպիչ HP Laser1018</t>
  </si>
  <si>
    <t>Լազերային տպիչ Canon</t>
  </si>
  <si>
    <t>Բազմաֆ-լ տպիչ Kyoceta ECOSIS M 2530 dn</t>
  </si>
  <si>
    <t>Լազերային տպիչ HP Lazer Jet P 2035 Printer</t>
  </si>
  <si>
    <t>Տպիչ սարք, բազմաֆունկ. Canon IR 2520</t>
  </si>
  <si>
    <t>Լազերային տպիչ HP Lazerjet Pro M 203 dn</t>
  </si>
  <si>
    <t xml:space="preserve">Լազերային տպիչ HP LJ Pro M402dne </t>
  </si>
  <si>
    <t>Լազերային տպիչ Kyosera ECOSIS P3155dn</t>
  </si>
  <si>
    <t>Բազմաֆունկց. տպիչ սարք Canon IR 2520</t>
  </si>
  <si>
    <t>Բազմաֆունկ.լազ.տպ.սարք HP LJ Pro MFP M428dw</t>
  </si>
  <si>
    <t>Բազմաֆունկ․ լազ․ տպ․ սարք HP LJ Pro MFP M428dw</t>
  </si>
  <si>
    <t>UPS  Power Com BNT-600VA</t>
  </si>
  <si>
    <t>Ձայնային համակարգ Delta 44</t>
  </si>
  <si>
    <t xml:space="preserve">Ձայնային հաղորդ. համակարգ </t>
  </si>
  <si>
    <t>Մետաղական իրեր հայտն.սարք</t>
  </si>
  <si>
    <t>Տուրնիկետ Ellips</t>
  </si>
  <si>
    <t>Ձեռքի մետաղ.իրեր հայտն.սարք</t>
  </si>
  <si>
    <t>Սկաներ Rapisqan Sistem</t>
  </si>
  <si>
    <t>Հսկիչ TSS-201-8W</t>
  </si>
  <si>
    <t>Կարդացող սարք</t>
  </si>
  <si>
    <t>Սերվեր Tipe ,,A,,</t>
  </si>
  <si>
    <t>Սկաներ Digital Sender</t>
  </si>
  <si>
    <t>Ups APC Smart-UPS 1500VA</t>
  </si>
  <si>
    <t>UPS E-pro 600VA</t>
  </si>
  <si>
    <t>UPS E-pro 200VA</t>
  </si>
  <si>
    <t>UPS 12V</t>
  </si>
  <si>
    <t>Անխափան սնուցման սարք MGE 620</t>
  </si>
  <si>
    <t>UPS 1200VA /անխափ. սնուց</t>
  </si>
  <si>
    <t>UPS 1200VA</t>
  </si>
  <si>
    <t>Անխափան սնուցման սարք ՄԳԵ 625</t>
  </si>
  <si>
    <t>Dublic monitor terminal /MKY 8160 PT, Inteagrate with monitor, mountabll in monitor chassis, CPU։ Intel E5200  12.5 Ghz/ LGA 7752M /800Mhz/ - SYS mark 2004 SE Rating = 156</t>
  </si>
  <si>
    <t>UPS 650</t>
  </si>
  <si>
    <t>Հիշողության սալիկ DDR 2-533</t>
  </si>
  <si>
    <t>Լազերային տպիչ HP Pro P102</t>
  </si>
  <si>
    <t>Flatbed Scaner Epson GT-2500</t>
  </si>
  <si>
    <t>Al in one MNLTIFANC. SIST. HPM 1536</t>
  </si>
  <si>
    <t>Ֆեմիդա /համակ. մոնիտոր UPS, SRS femida/</t>
  </si>
  <si>
    <t>"Ֆեմիդա" ձայնագրառման համակարգ/համակարգիչ 1 հատ
–CPUIntelPentium G3240/3.10 GHz, 3 MB cache, 2 cores / HDD 500GB7200 rpm SATA, DVD+/-RV, DDR 3 4 gb PC3-12800, առնվազն 1 PCI slot, /Win7Pro 32 bit, Office home and business 2013, մոնիւոոր 1հատ –19 Philips, տպիչ 1 հատ HP LJ Pro P1102, ³նխափան սնուցման սարք   1հատ– ՍՏP 850VA, դատական ձայնագրառման համակարգ
"ՏRՏ Fewmida ներառյալ "ՏRՏ Femida" software ծրագիր,/ձայնային
պւսնելM-Audio delta44", աուդիո  կոմունիկատոր(mixer 8x4),   6 հատ
դինամիկ միկրոֆոն "SRS voice Clear" ՚միկրոֆոնի պատվանդան   6հատ, աուդիո մալուխ   5մ–6 հատ, 2 հատ դինամիկի ականջակալներ</t>
  </si>
  <si>
    <t>Սերվերային համակարգ Supermikro SYS-5038A-II,Inte</t>
  </si>
  <si>
    <t>"Ֆեմիդա" ձայն.համակ,համ-իչ-Intel i3-8100/1TB/4GB, մոնիտոր 21.5"Dell, տպիչ-Kyocera P2335, UPS-850VA, դատ.ձայն.համ."SRS Femida"</t>
  </si>
  <si>
    <t>Անխափան սնուցման աղբյուր FSP Custos 9x+1.5K</t>
  </si>
  <si>
    <t>Սկաներ CanonScan Lide 220</t>
  </si>
  <si>
    <t>Անխափան սնուցման աղբյուր BX 650CI-RS</t>
  </si>
  <si>
    <t>Ուժեղացուցիչ HK H/K 3380</t>
  </si>
  <si>
    <t xml:space="preserve">Դինամիկ JBL Control </t>
  </si>
  <si>
    <t>Սովորական աթոռ</t>
  </si>
  <si>
    <t>Քարտուղարի և վկայի աթոռ</t>
  </si>
  <si>
    <t>Ղեկավարի սեղան /առանց տումբայի/ VEGA</t>
  </si>
  <si>
    <t>Ղեկավարի սեղան  VEGA</t>
  </si>
  <si>
    <t>Ղեկավարի սեղանի դիմադիր սեղան  VEGA</t>
  </si>
  <si>
    <t>Ղեկավարի սեղանի կցորդ  VEGA</t>
  </si>
  <si>
    <t>Սեղան մեկ տումբայի համար /առանց տումբայի/ EXTRA</t>
  </si>
  <si>
    <t>Սեղանի տումբա  EXTRA</t>
  </si>
  <si>
    <t>Սեղանի տումբա VEGA</t>
  </si>
  <si>
    <t>Սովորական սեղան  EXTRA</t>
  </si>
  <si>
    <t>Զգեստապահարան  VEGA</t>
  </si>
  <si>
    <t>Գրապահարան /ապակյա դռներով/  VEGA</t>
  </si>
  <si>
    <t>Նիստերի քարտուղարի և վկայի սեղան</t>
  </si>
  <si>
    <t>Կոնֆերենց սեղան  VEGA</t>
  </si>
  <si>
    <t>Դատավորի սեղան /դատական նիստերի դահլիճներում/</t>
  </si>
  <si>
    <t>Անջրպետ/բարիեր 2400x120x950 մմ</t>
  </si>
  <si>
    <t>Անջրպետ/բարիեր 2500x120x950 մմ</t>
  </si>
  <si>
    <t>Անջրպետ/բարիեր 2800x120x950 մմ</t>
  </si>
  <si>
    <t>Երեք տեղանոց նստարան</t>
  </si>
  <si>
    <t>Չորս տեղանոց նստարան</t>
  </si>
  <si>
    <t>Հինգ տեղանոց նստարան</t>
  </si>
  <si>
    <t>Վեց տեղանոց նստարան</t>
  </si>
  <si>
    <t>Յոթ տեղանոց նստարան</t>
  </si>
  <si>
    <t>Գրապահարան կարճ</t>
  </si>
  <si>
    <t>Դարակաշար</t>
  </si>
  <si>
    <t>3 դարակով տումբա</t>
  </si>
  <si>
    <t>Սեղան մալազիական</t>
  </si>
  <si>
    <t>Սեղան իտալական</t>
  </si>
  <si>
    <t>Մետաղական պահարան/Սեյֆ- չհրկիզվող պահարան/</t>
  </si>
  <si>
    <t>Գրասեղան դատական դահլիճի համար</t>
  </si>
  <si>
    <t>Գրասեղան /1200/600/750/</t>
  </si>
  <si>
    <t>Աթոռ գրասենյակային, մետաղյա կարկասով/այցելուների/</t>
  </si>
  <si>
    <t>Զգեստապահարան /2000*800*450/</t>
  </si>
  <si>
    <t>Գրասեղան/1600*700*750/</t>
  </si>
  <si>
    <t>Գրասեղան /1700*800*750/, կողադիր /1200*500*600/</t>
  </si>
  <si>
    <t>Ապահովագրության արգելապատնեշ</t>
  </si>
  <si>
    <t>Բազկաթոռ շարժական /հենակը պլաստմասե, արհեստական կաշի/</t>
  </si>
  <si>
    <t>Հեռախոս ֆաքս  Panasonic KX-FP362</t>
  </si>
  <si>
    <t>Պատուհանի օդափոխիչ</t>
  </si>
  <si>
    <t>Հեռուստացույց PHILIPS 21 PT3324</t>
  </si>
  <si>
    <t>Սառնարան Super General</t>
  </si>
  <si>
    <t>Սև սպիտակ տեսախցիկ</t>
  </si>
  <si>
    <t>Հեռուստացույց AS MM</t>
  </si>
  <si>
    <t>Հեռուստացույց SAMSUNG</t>
  </si>
  <si>
    <t>DVD SAMSUNG DVP-P270</t>
  </si>
  <si>
    <t>Անվտանգության համակարգ</t>
  </si>
  <si>
    <t>Թուղթ աղացող սարք</t>
  </si>
  <si>
    <t>Բարձրախոս</t>
  </si>
  <si>
    <t>Տեսավահանակ PHILIPS LCD 21.5</t>
  </si>
  <si>
    <t>Ռենտգեն հսկողության սարք Rapiscan 620XRVE</t>
  </si>
  <si>
    <t>Օդորակիչ HISENSE AST09UW4SVE TG10</t>
  </si>
  <si>
    <t>Օդորակիչ Zanussi zacs/i-18 HE/A15</t>
  </si>
  <si>
    <t>Խոսափող SRS Voice Clear մետաղ.կաղապ, ձայն.մեկուս, մալուխ</t>
  </si>
  <si>
    <t>Օդորակիչ HISENSE AST09UW4SVETG10 9000BTU</t>
  </si>
  <si>
    <t>Ռենտգեն հսկողության սարք</t>
  </si>
  <si>
    <t>Workstation  Type   AHewlett Packard d x 6120 MT</t>
  </si>
  <si>
    <t>Workstation  Type   BHewlett Packard d x 6120 MT</t>
  </si>
  <si>
    <t>Համակարգիչ P4 2, 4 GH z, Intel chipset, VGA 64 MB on board, 533 FSB HDD 80GB, RAM 256MB, NIC, FDD,CD-RW,KB, Mouse</t>
  </si>
  <si>
    <t>Համակարգիչ P4 3.2 GH z,915 Intel chipset, VGA 64 MB on board, 64Mb,800 FSB HDD SATA 160GB, RAM 512FDD,CD-RW/,DVD,KB,Mouse</t>
  </si>
  <si>
    <t>Համակարգիչ Toshiba  TECRA S2 Centrino 1.73G 512 60DVD RW Super Multi 15 XGA XPP 10/100 (802.11b/g)</t>
  </si>
  <si>
    <t xml:space="preserve">Workstation Type B </t>
  </si>
  <si>
    <t>Համակարգիչ P 4 Core 2Duo2,66/1066 Intel 31 chipset  VGA 128 MB on board,  HDD SATA 160GB,RAM 1024MB,  CD-RW/DVD, KB Mouse</t>
  </si>
  <si>
    <t>Համակարգիչ P4 Core 2 Duo 2 66/1066 intel 31 chipset VGA 128 MB on board HDD SATS 160GB, MAM 1024 MBCD-RV/DVD,KB Mouse</t>
  </si>
  <si>
    <t>Համակարգիչ  GT PC Processor DIV 30,1 MB Ceehe 800MHz RS Standard Memory 512 MP DDR 2 PC-4200 533MHz Internal Hand Dish Drive 80 GB/7200 RPM</t>
  </si>
  <si>
    <t>Համակարգիչ intel cor 2 Duo 4600 HDD 160GD</t>
  </si>
  <si>
    <t xml:space="preserve">Համակարգիչ intel love 2 Duo 8300 HDD </t>
  </si>
  <si>
    <t>Համակարգիչ 7400</t>
  </si>
  <si>
    <t>Համակարգիչ Dell OptiPlex 745, HDD 2x160Gb, RAM 2Gb FMRH23J</t>
  </si>
  <si>
    <t>Համակարգիչ CPU:Intel Core2 DUO E 7500, 2.93GHZ RAM 2GB RC3-10600(1x2gb) HDD 500GB VGA:Integrated Intel Graghics Media Accelerator X4500</t>
  </si>
  <si>
    <t>Համակարգիչ HP compaq 6200 Pro Ser., Intel i3-2120</t>
  </si>
  <si>
    <t>Համակարգիչ CPU:2MB L2cachememory2GB 667MHZ</t>
  </si>
  <si>
    <t>Համակարգիչ Core i3 MS Office Standart Windows 8.1</t>
  </si>
  <si>
    <t>Համակարգիչ Dell Vostro 3650MT/CPU Intel Core i5-6400/4GB/500GB/DVDRW/Monitor Dell E2216H 21.5 OS Win 10 Proffesional Edition</t>
  </si>
  <si>
    <t>Սեղանի համակարգիչ ACER Veriton M2640G/ մոնիտոր ACER V226HQLbd</t>
  </si>
  <si>
    <t>Համակարգիչ HP compaq 500B Core 2Duo F7500, 2, 93GHz</t>
  </si>
  <si>
    <t>436.32</t>
  </si>
  <si>
    <t>Համակարգիչ P 4.3.0.ghz 512 mb VGA128</t>
  </si>
  <si>
    <t>290.2</t>
  </si>
  <si>
    <t>Համակարգիչ IRU Corp 313 TWR i3, 8100/4gb/1tb/SSD 7.2 k /  մոն    LG22MK430HB</t>
  </si>
  <si>
    <t xml:space="preserve">Համակարգիչ IRU Corp 313 TWR i3, 8100/8gb/1tbSSD128  GB 7,2 k/ մոն LG 22mk 430hb </t>
  </si>
  <si>
    <t>Համակարգիչ  HP290G3MT/I3-9100DDR4 4GB, SSD 128GB, HDD 1TB,W10, Pro  2019</t>
  </si>
  <si>
    <t>Համակարգիչ Dell Vostro 3681/intel Core i5-10400/8GB /256GBM 2SSD/1TB HDD/DVDRWiFi+BT/w10Pro/3Yrw,Մոնիտոր Deii 24p 2419H/23,8/, մկնիկ, ստեղնաշար</t>
  </si>
  <si>
    <t>Համակարգիչ HP290G2MT/3.6 GHz,4 Cores DDR4 8 GB SSD240GB, HDD1TB,W10 PRO,02019</t>
  </si>
  <si>
    <t>Համակարգիչ Dell Vostro 3681/Intel Core i5-10400/8GB/256GBM.2SSD/1TB HDD/DVDRW/WiFi+BT/W10pro/3Yrw Մոնիտոր Dell 24 P2419H (23.8),մկնիկ , ստեղնաշար</t>
  </si>
  <si>
    <t>Համակարգիչ Dell Vostro 3681/Intel Core i5-10400/8GB/256GMB.2SSD/1TB HDD/DVDRW/WiFi+BT/W10pro/3Yrw Մոնիտոր Dell 24 P2419H (23.8),մկնիկ , ստեղնաշար</t>
  </si>
  <si>
    <t>Համակարգիչ CPU 2MB L 2 cachemeory 2GB</t>
  </si>
  <si>
    <t>Համակարգիչ intel Core i3-3220,MB Asus P8 RAM 4gb, HDD500 gb</t>
  </si>
  <si>
    <t>Համակարգիչ 3650MT/CPU intel Core i5-6400/4GB /500GB/DVDR/Monitor Dell E 2216 H21,5 OSWin 10 Proffesional Edition</t>
  </si>
  <si>
    <t>Համակարգիչ intel Core i3-M  Wimdows 8. 1 Pro 3,4</t>
  </si>
  <si>
    <t>Համակարգիչ P4,2,4 GHz, RAM512MB, HDD VGA 64  HDD 80 GB</t>
  </si>
  <si>
    <t xml:space="preserve">Համակարգիչ Dell Vostro 3650MT/CPU /500GB/DRW/Monitor Dell E 2216H21,5 OS Win10 Proffesional Edition </t>
  </si>
  <si>
    <t>Համակարգիչ  P 4 Core 2 Duo 2, 66/1066 intel 31 chipset VGA128        Mb on board , HDD SATA 160gb,RAM102 MB,CD-RW /DVD</t>
  </si>
  <si>
    <t>Համակարգիչ P4,2,8 GHz, RAM504MB, HDD 80GB , VGA128MB</t>
  </si>
  <si>
    <t>ՀամակարգիչP 4 Core 2 Duo 2.66/1066 intel 31  chipset 160GB, RAM 1024MB ,CD-RW/DVD,KBMouse</t>
  </si>
  <si>
    <t>Համակարգիչ HP 290 G 3MT/i3-9100, DDR 4  4 GB,SSD128GB,HDD1TB,W10 Pro, O2019</t>
  </si>
  <si>
    <t xml:space="preserve">Մոնիտոր </t>
  </si>
  <si>
    <t>Մոնիտոր Սամսունգ 19 ԼՍԴ</t>
  </si>
  <si>
    <t>Monitor Hewiett</t>
  </si>
  <si>
    <t>Մոնիտոր Beng LCD  19</t>
  </si>
  <si>
    <t>Մոնիտոր GT-Fict Panel Type LCD technology Size min 17 incher in diagonal, Brightness 300 units</t>
  </si>
  <si>
    <t>Մոնիտոր LCD 19</t>
  </si>
  <si>
    <t>Մոնիտոր LCD 22</t>
  </si>
  <si>
    <t>Մոնիտոր Dell E178FP  CN-0CN086-64180-77G-1L8L</t>
  </si>
  <si>
    <t>Մոնիտոր HO Compaq LE 1901w</t>
  </si>
  <si>
    <t>Մոնիտոր HP W2072a LCD</t>
  </si>
  <si>
    <t>Monitor Samsung 9 LCD SM 943 N</t>
  </si>
  <si>
    <t>76.92</t>
  </si>
  <si>
    <t>Մոնիտոր Philips 243S7EJMB/00 23,8</t>
  </si>
  <si>
    <t>Պրոյեկտոր  Aser X 1226H</t>
  </si>
  <si>
    <t>Մոնիտոր Philips243S7EGMB/00 23,8</t>
  </si>
  <si>
    <t>Մոնիտոր HP 1901 W</t>
  </si>
  <si>
    <t xml:space="preserve">Մոնիտոր HILIPS 200 v 4LAB/00 LED </t>
  </si>
  <si>
    <t>Մոնիտոր PHILIPS200v4LAB/00LED</t>
  </si>
  <si>
    <t>Մոնիտոր Samsung</t>
  </si>
  <si>
    <t>Մոնիտոր Beng</t>
  </si>
  <si>
    <t>Մոնիտոր PHILPS 200v4LAB/00 LED</t>
  </si>
  <si>
    <t>Մոնիտոր PHILIPS 200v4L200v4LAB /00LED</t>
  </si>
  <si>
    <t>Մոնիտոր Philips 24357EJMB/0023,8</t>
  </si>
  <si>
    <t>Printer Type  A .Hewlett Packard LaserJet 1022 Printer</t>
  </si>
  <si>
    <t>Printer Type  B.Hewlett Packard LaserJet 2420 Printer</t>
  </si>
  <si>
    <t>Լազերային տպիչ HP Laser Jet 1010,1020</t>
  </si>
  <si>
    <t>Լազերային տպիչ Ðä 1018</t>
  </si>
  <si>
    <t>Պրինտեր HPLS  1160</t>
  </si>
  <si>
    <t>Skaner Epson V 350</t>
  </si>
  <si>
    <t>Ցանցային տպիչ HPLS 2015</t>
  </si>
  <si>
    <t>Լազերային տպիչ ՀՊ 1505</t>
  </si>
  <si>
    <t>Լազերային տպիչ ՀՊ  2015</t>
  </si>
  <si>
    <t>Photokopier Canon MF 4010</t>
  </si>
  <si>
    <t>Fax Panasonic KX FL 403</t>
  </si>
  <si>
    <t>Լազ.տպիչ 1018</t>
  </si>
  <si>
    <t>Տպիչ 2014</t>
  </si>
  <si>
    <t>Տպիչ 1160</t>
  </si>
  <si>
    <t>Պատճենահանման մեքենա /Canon IR 2010/</t>
  </si>
  <si>
    <t>Պրինտեր  HPLS  1160</t>
  </si>
  <si>
    <t>Բազմաֆունկցիոնալ տպող սարք HP LJ M5035 MFP A3</t>
  </si>
  <si>
    <t>Լազերային տպիչ HP Laser Jet  P2035</t>
  </si>
  <si>
    <t>Սկաներ Canon LIFE 110</t>
  </si>
  <si>
    <t>Lազերային տպիչHP LJ Pro M203 dn</t>
  </si>
  <si>
    <t>194.0</t>
  </si>
  <si>
    <t>Լազերային տպիչ KYOSERA ECOSYS P3155DN</t>
  </si>
  <si>
    <t>Սկաներ cANOsKAN LIDE 220</t>
  </si>
  <si>
    <t>Լազերային տպիչ HP LJ Pro M404 dn</t>
  </si>
  <si>
    <t>Լազերային տպիչ HP Lsser Jet Pro M 404 dn</t>
  </si>
  <si>
    <t>Գունավար տպիչ  HP M 254 dw</t>
  </si>
  <si>
    <t>Սկաներ Canon Scan Lide 220</t>
  </si>
  <si>
    <t>Բազմաֆունկցիոնալ լազ. տպիչ սարք   HP LJ Pro MFP M 428 dw</t>
  </si>
  <si>
    <t>Լազերային տպիչ HP LJ Pro M 404 dn</t>
  </si>
  <si>
    <t>Լազերային տպիչ  HP Lazer Jet  2014</t>
  </si>
  <si>
    <t>Լազերային տպիչ  HP Lazer Jet Pro P  1102</t>
  </si>
  <si>
    <t>Տպիչ Type A LJ 1022</t>
  </si>
  <si>
    <t>Լազերային տպիչ ՀՊ 1018</t>
  </si>
  <si>
    <t>Սկաներ MUSTEK PAW 2400</t>
  </si>
  <si>
    <t>UPS 750 VA</t>
  </si>
  <si>
    <t>Smart UPS 980 1500VA</t>
  </si>
  <si>
    <t xml:space="preserve"> UPS OmniVS 1500 VA Tower Line-Interneactive 230V</t>
  </si>
  <si>
    <t>Անխափան սնուցման աղբյուր  FSP Custos 9 x + 1,5 k</t>
  </si>
  <si>
    <t>Անխափան սնուցման աղբյուր  APS Back-UPS 800 va</t>
  </si>
  <si>
    <t>UPS 650/Անխափան</t>
  </si>
  <si>
    <t>UPS 650/անխափան</t>
  </si>
  <si>
    <t>Անխափան սնուցման աղբյուր  APC Back-PS800VA</t>
  </si>
  <si>
    <t>Անխափան սնուցման սարք 650</t>
  </si>
  <si>
    <t>Սերվեր/համակարգչային/ Power Edge T630 Server,</t>
  </si>
  <si>
    <t>Server Power EDGE R210 II</t>
  </si>
  <si>
    <t>Սվիչ</t>
  </si>
  <si>
    <t>Ձայնային համակարգ Դելտա 44</t>
  </si>
  <si>
    <t>Ձայնային հազորդակցման համակարգ § îRS Mixer  8x4 ¦</t>
  </si>
  <si>
    <t>Վահանակ</t>
  </si>
  <si>
    <t>Բաժանարար</t>
  </si>
  <si>
    <t>Տեսավահանակ</t>
  </si>
  <si>
    <t>Ֆեմիդա ձայնային համակարգ Intel Core 13-7100/1TB/4GB  մոնիտոր 19,5 Philips,տպիչ Kyosera P2135 DN UPS-850 VA դատ. Ձայնային համակարգ SRS Ֆեմիդա</t>
  </si>
  <si>
    <t>Ռենտգեն հսկողության սարք GUARD SPIRT {YT2101 LCD</t>
  </si>
  <si>
    <t>Ֆեմիդա ձայն. Համակարգ intel Core13-8100/1TB/ 4GB մոնիտոր 21,5Dell  տպիչ-Kyocera P2335, UPS-850VA,դատ. Ձայն. Համակարգ  SRS Femida</t>
  </si>
  <si>
    <t>Տեսավահանակ Philips V-line-21,5/54 6SM</t>
  </si>
  <si>
    <t>Սովորական աթոռ մետաղյա կմախքով, կտորից պաստառ.</t>
  </si>
  <si>
    <t>Բազմոց 3 նստատեղով</t>
  </si>
  <si>
    <t>Բազկաթոռ կաշվից կամ փոխարինող նյութից</t>
  </si>
  <si>
    <t>Քարտուղարի և վկայի աթոռ, պտտվող, կտորից, փափուկ նստատեղով</t>
  </si>
  <si>
    <t>Ղեկավարի սեղանի դիմադիր սեղան  &lt;Vega&gt;</t>
  </si>
  <si>
    <t>Ղեկավարի սեղան §Vega¦</t>
  </si>
  <si>
    <t>Ղեկավարի սեղանի կցորդ §Vega¦</t>
  </si>
  <si>
    <t xml:space="preserve">Սեղան մեկ տումբայի համար առանց տումբայի Extra </t>
  </si>
  <si>
    <r>
      <t xml:space="preserve">Սեղանի տումբա </t>
    </r>
    <r>
      <rPr>
        <i/>
        <sz val="10"/>
        <color indexed="8"/>
        <rFont val="GHEA Grapalat"/>
        <family val="3"/>
      </rPr>
      <t>§</t>
    </r>
    <r>
      <rPr>
        <sz val="10"/>
        <color indexed="8"/>
        <rFont val="GHEA Grapalat"/>
        <family val="3"/>
      </rPr>
      <t>Vega¦</t>
    </r>
  </si>
  <si>
    <r>
      <t xml:space="preserve">Սեղան սովորական </t>
    </r>
    <r>
      <rPr>
        <i/>
        <sz val="10"/>
        <color indexed="8"/>
        <rFont val="GHEA Grapalat"/>
        <family val="3"/>
      </rPr>
      <t>&lt;</t>
    </r>
    <r>
      <rPr>
        <sz val="10"/>
        <color indexed="8"/>
        <rFont val="GHEA Grapalat"/>
        <family val="3"/>
      </rPr>
      <t>Extra&gt;.1m</t>
    </r>
  </si>
  <si>
    <r>
      <t xml:space="preserve">Զգեստապահարան </t>
    </r>
    <r>
      <rPr>
        <i/>
        <sz val="10"/>
        <color indexed="8"/>
        <rFont val="GHEA Grapalat"/>
        <family val="3"/>
      </rPr>
      <t>§</t>
    </r>
    <r>
      <rPr>
        <sz val="10"/>
        <color indexed="8"/>
        <rFont val="GHEA Grapalat"/>
        <family val="3"/>
      </rPr>
      <t>Vega¦</t>
    </r>
  </si>
  <si>
    <t>Գրապահարան §Vega¦</t>
  </si>
  <si>
    <t>Գրապահարան § Vega¦ ապակյա</t>
  </si>
  <si>
    <t>Նիստերի քարտուղարի և վկայի սեղան Extra  1.20</t>
  </si>
  <si>
    <t>Կոնֆերենց սեղան  Vega</t>
  </si>
  <si>
    <t>Մետաղյա պահարան 4 դարակով</t>
  </si>
  <si>
    <t>Մետաղյա պահարան 3 դարակով</t>
  </si>
  <si>
    <t>Սեղանի տումբա Extra</t>
  </si>
  <si>
    <t>Գրասենյակային աթոռ ոչ շարժական</t>
  </si>
  <si>
    <t>Մետաղյա Պահարան</t>
  </si>
  <si>
    <t>Ղեկավարի սեղանի դիմադիր սեղան</t>
  </si>
  <si>
    <t>Դատավորի տումբա</t>
  </si>
  <si>
    <t>Ղեկավարի գրասեղան /MANAGER DESK/</t>
  </si>
  <si>
    <r>
      <t>Դիմադիր կցասեղան /FRONT EXTENSION TABLE</t>
    </r>
    <r>
      <rPr>
        <sz val="10"/>
        <color indexed="8"/>
        <rFont val="GHEA Grapalat"/>
        <family val="3"/>
      </rPr>
      <t xml:space="preserve"> /</t>
    </r>
  </si>
  <si>
    <t>Կողային կցասեղան /SIDE EXTENSION TABLE/</t>
  </si>
  <si>
    <t>Գրասեղանի պահարան ղեկավարի համար 3 դարակով  /3 DRAWERS PEDESTAL FOR MANAGER DESK/</t>
  </si>
  <si>
    <t>Գրապահարան ղեկավարի համար /BOOKSHELF FOR MANAGER/</t>
  </si>
  <si>
    <t>Գրապահարան ղեկավարի համար  ապակյա դռներով/GLASS BOOKSHELF FOR MANAGER/</t>
  </si>
  <si>
    <t>Երկար աշխատանքային գրասեղան /LONG EXECUTIVE TABLE/</t>
  </si>
  <si>
    <t>Կարճ աշխատանքային գրասեղան /SHORT EXECUTIVE TABLE/</t>
  </si>
  <si>
    <r>
      <t>Գրասեղան /REGULAR DESK</t>
    </r>
    <r>
      <rPr>
        <sz val="10"/>
        <color indexed="8"/>
        <rFont val="GHEA Grapalat"/>
        <family val="3"/>
      </rPr>
      <t xml:space="preserve"> /</t>
    </r>
  </si>
  <si>
    <t>Գրասեղանի պահարան 3 դարակով /3 DRAWERS CHEST/</t>
  </si>
  <si>
    <t>Դատարանի կողմերի համար գրասեղան /TRIAL PARTIES DESK/</t>
  </si>
  <si>
    <t>Զգեստապահարան /WARDROBE/</t>
  </si>
  <si>
    <t>Գրապահարան /BOOKSHELF/</t>
  </si>
  <si>
    <t>Դատավորի բազկաթոռ /JUDGE /CHAIR</t>
  </si>
  <si>
    <t>Այցելուների համար աթոռ /VISITOR CHAIR/</t>
  </si>
  <si>
    <t>Աշխատանքային աթոռ /EXECUTIVE CHAIR/</t>
  </si>
  <si>
    <t>Գրասեղանի պահարան ղեկավարի համար 3 դարակով /3 DRAWERS PEDESTAL FOR MANAGER DESK/</t>
  </si>
  <si>
    <t>Գրապահարան ղեկավարի համար ապակյա դռներով /GLASS BOOKSHELF FOR MANAGER/</t>
  </si>
  <si>
    <t>Գրապահարան բաց դարակներով /OPEN SPACE BOOKSHELF/</t>
  </si>
  <si>
    <t>3-տեղանոց նստարան /3-SEATS BENCHES/</t>
  </si>
  <si>
    <t>4-տեղանոց նստարան /4-SEATS BENCHES/</t>
  </si>
  <si>
    <t>Դատական դահլիճի արգելաճաղ</t>
  </si>
  <si>
    <t>Դատ.քարտուղարի սեղան</t>
  </si>
  <si>
    <t>Բազկաթոռ ղեկավարի շարժական /հենակը փայտ ,կաշվի փոխարինող/</t>
  </si>
  <si>
    <t>Աթոռ գրասենյակային, շարժական / հենակները պլաստիկ/</t>
  </si>
  <si>
    <t>Աթոռ գրասենյակային, մետաղյա կարկասով  /այցելուների/</t>
  </si>
  <si>
    <t>Փաստաթղթերի պաhման  պահարան</t>
  </si>
  <si>
    <t>Գրապահարան2000*800*400</t>
  </si>
  <si>
    <t>Բազկաթոռ ղեկավարի շարժական /հենակը փայտ ,կաշի/</t>
  </si>
  <si>
    <t>Դատավորի սեղան դատ. նիստ. դահլ.1800*830*840</t>
  </si>
  <si>
    <t>Նիստ. քարտ. և վկայի սեղան</t>
  </si>
  <si>
    <t>Սեղան 140*70</t>
  </si>
  <si>
    <t>Սեղան 1.20մ</t>
  </si>
  <si>
    <t>Ղեկավարի սեղան Վեգա</t>
  </si>
  <si>
    <t>Ղեկավարի սեղանի դիմադիր սեղան Վեգա</t>
  </si>
  <si>
    <t>Ղեկավարի սեղանի կցորդ</t>
  </si>
  <si>
    <t>Սեղանի տումբա Vega</t>
  </si>
  <si>
    <t>Ղեկավարի սեղանի Վեգա</t>
  </si>
  <si>
    <t>Ղեկավարի սեղանի  դիմադիր  սեղան Վեգա</t>
  </si>
  <si>
    <t>Սեղանի տումբա Վեգա/պահարան</t>
  </si>
  <si>
    <t>Դատական կողմերի սեղան</t>
  </si>
  <si>
    <t>Նիստերի քարտուղարի սեղան</t>
  </si>
  <si>
    <t xml:space="preserve">Գրասեղան  </t>
  </si>
  <si>
    <t>Գրասեղան 1400/600/750</t>
  </si>
  <si>
    <t>Տումբա/պահարան</t>
  </si>
  <si>
    <t>Գրապահարան  Extra բաց շագանակագույն 18 մմ հ</t>
  </si>
  <si>
    <t>Գրապահարան ապակյա դռներով Վեգա</t>
  </si>
  <si>
    <t>Զգեստապահարան Vega</t>
  </si>
  <si>
    <t>Գրապահարան Վեգա</t>
  </si>
  <si>
    <t xml:space="preserve">Խուլ գրապահարան </t>
  </si>
  <si>
    <t xml:space="preserve">Ապակե գրապահարան </t>
  </si>
  <si>
    <t xml:space="preserve">Մետաղյա պահարան  3 դարակով </t>
  </si>
  <si>
    <t>Մետաղյա պահարան  4 դարակով</t>
  </si>
  <si>
    <t>Բաց գրապահարան</t>
  </si>
  <si>
    <t>Գրապահարան 200*800*380</t>
  </si>
  <si>
    <t>Դարակով տումբա/պահարան</t>
  </si>
  <si>
    <t>Սովորական աթոռ մետաղյա կմախքով , կտորից պաստառապատ</t>
  </si>
  <si>
    <t>Քարտուղարի և վկայի աթոռ, պտտվող , կտորից փափուկ նստատեղով</t>
  </si>
  <si>
    <t xml:space="preserve"> Սովորական աթոռ   մետաղյա  կմախքով , կտորից պաստառապատ</t>
  </si>
  <si>
    <t>Անջրպետ բարիեր 2200*120*950մմ/աթոռ</t>
  </si>
  <si>
    <t>Անջրպետ բարիեր 1500*120*950մմ/աթոռ</t>
  </si>
  <si>
    <t xml:space="preserve">Դատավորի բազկաթոռ կաշվից  650 մմ բարձ, բ. 720մմ, լ 680մմ </t>
  </si>
  <si>
    <t xml:space="preserve"> Սովորական աթոռ   մետաղյա  կմախքով , կտորից </t>
  </si>
  <si>
    <t xml:space="preserve">Սովորական աթոռ </t>
  </si>
  <si>
    <t>Աթոռ գրասենյակային շարժական  / հենակները պլաստիկ /</t>
  </si>
  <si>
    <t>5-տեղանոց նստարան</t>
  </si>
  <si>
    <t>Դատավորի տումբա/պահարան</t>
  </si>
  <si>
    <t>Radiotelephone Panasonic KX TEP 246</t>
  </si>
  <si>
    <t>Հեռախոս Panasonic KX-T7230</t>
  </si>
  <si>
    <t>Հեռախոսի կցորդ KX-T7240</t>
  </si>
  <si>
    <t>Մինի հեռախոսակայան ATS Panasonic KX-TEM</t>
  </si>
  <si>
    <t>Հեռուստացույց TC-21 FJ</t>
  </si>
  <si>
    <t>Կոնդիցիոներ /Electrolux EACS-24-HS/</t>
  </si>
  <si>
    <t>Օդորակիչ Electralux EACS-18 HS</t>
  </si>
  <si>
    <t>Օդորակիչ Whirpool AMP 322</t>
  </si>
  <si>
    <t>Օդորակիչ VESTEL ECO PLUS W 12000</t>
  </si>
  <si>
    <t>Օդորակիչ HISENSE ASTO9UW45VE TG 10</t>
  </si>
  <si>
    <t>Օդորակիչ HISENSE AST09 UW4SVETG10 9000BTU</t>
  </si>
  <si>
    <t>Սառնարան MEDEA HD -333FWNW</t>
  </si>
  <si>
    <t xml:space="preserve">Փոշեկուլ համակարգչի </t>
  </si>
  <si>
    <t>Ջերմաչափ էլեկտրական</t>
  </si>
  <si>
    <t>Զինանշան D-45սմ</t>
  </si>
  <si>
    <t>Համակարգիչ P  III 500 / 512</t>
  </si>
  <si>
    <t xml:space="preserve">Համակարգիչ P lll 800, ստեղնաշար մկնիկ, տակդիր, մոնխոոր ACer--15, </t>
  </si>
  <si>
    <t>Համակարգիչ P III 800, ստեղնաշար, մկնիկ, տակդիր, մոնիտոր 17</t>
  </si>
  <si>
    <t>Համակարգիչ P 4 3.2 GHz Intel chipset, VGA 64MB on board, 800FSB HDD SATA 160GB,RAM 512MB, FDD CD-RW/DVD, KB Mouse</t>
  </si>
  <si>
    <t>Համակարգիչ  P-4</t>
  </si>
  <si>
    <t>Processor Computer P-4-2,4 GHz</t>
  </si>
  <si>
    <t>Համակարգիչ  Core 2DUO E 6750 3.0GHZ,RAM 512mb,HDD</t>
  </si>
  <si>
    <t>Workstation Type  A</t>
  </si>
  <si>
    <t>Bach HP Universal 1064262</t>
  </si>
  <si>
    <t>Համակարգիչ intel cor 2 Duo 4600 HDD 160GB</t>
  </si>
  <si>
    <t xml:space="preserve">Համակարգիչ intel core 2 Duo 8300 HDD </t>
  </si>
  <si>
    <t>Workstation</t>
  </si>
  <si>
    <t>Համակարգիչ Պ4</t>
  </si>
  <si>
    <t>Համակարգիչ P4 512MB</t>
  </si>
  <si>
    <t>Համակարգիչ -7400</t>
  </si>
  <si>
    <t xml:space="preserve">Համակարգիչ  P4, 3,0GHz,RAM 192MB, VGA 64MB,HDD 80GB </t>
  </si>
  <si>
    <t xml:space="preserve">Համակարգիչ  P4, 3,0GHz,RAM 512MB, VGA 256MB,HDD 160GB </t>
  </si>
  <si>
    <t>Համակարգիչ  D 930</t>
  </si>
  <si>
    <t>Համակարգիչ  P4, 3.2 GHz, RAM 1 gb, HDD 250GB</t>
  </si>
  <si>
    <t xml:space="preserve">Համակարգիչ/մոնիտոր/ P4HP </t>
  </si>
  <si>
    <t>Համակարգիչ Core 2 Duo</t>
  </si>
  <si>
    <t xml:space="preserve">Համակարգիչ P4 GHz3.0, RAM 512 mb, HDD 80GB </t>
  </si>
  <si>
    <t>Համակարգիչ P4, 3.0 GHz, RAM 512 mb</t>
  </si>
  <si>
    <t>Workstation Type 13</t>
  </si>
  <si>
    <t xml:space="preserve">Համակարգիչ  P4, 2.4GHz,RAM 512MB, VGA 64MB,HDD 80GB </t>
  </si>
  <si>
    <t>Պրոցեսոր համակարգիչ  պենտիում  24 GHR</t>
  </si>
  <si>
    <t xml:space="preserve">Համակարգիչ Core 2 Duo2,93GHZ </t>
  </si>
  <si>
    <t xml:space="preserve">Համակարգիչ P4 GHz3.0, RAM 256mb, HDD 160GB </t>
  </si>
  <si>
    <t>Համակարգիչ  intel I 3-2120</t>
  </si>
  <si>
    <t>Workstation HP Compaq dx2200</t>
  </si>
  <si>
    <t>Համակարգիչ Պ4,3,08 GHz 512 mb,RAM 75 GB HDD հավաքածու/համակարգիչ+մոնիտոր/</t>
  </si>
  <si>
    <t>ՀամակարգիչCore2DUOE 7500, 2,93G,RAM HZ 2GB</t>
  </si>
  <si>
    <t>Համակարգիչ P4D930 RAM512gb VGA 1 gb HDD300gb</t>
  </si>
  <si>
    <t>Notebook DELL Latitude E6530</t>
  </si>
  <si>
    <t>Համակարգիչ CPU:2MB L2cachemeory2GB</t>
  </si>
  <si>
    <t>Workstation core 2du02.93GhzCompaq E7500,HDD500GB</t>
  </si>
  <si>
    <t>Համակարգիչ P4.3,2 GHZ 915intel chipest, VGA 64mb,
800fsbhddsata160gbram512mb</t>
  </si>
  <si>
    <t>ՀամIntel Core i3-3220, MB AsusP8 RAM 4gb,HDD500gb</t>
  </si>
  <si>
    <t>՚Ֆեմիդաՙձայն.համակարգ</t>
  </si>
  <si>
    <t>Ֆեմիդա/համակարգ. մոնիտ.UPS,SRS Femida/</t>
  </si>
  <si>
    <t>Համակարգիչ Core i3M Windows8,1 Pro3,4</t>
  </si>
  <si>
    <t>Սեղանի համակարգիչ Dell Vostro 3650MT/CPU Intel Core i5-6400/4GB/500GB/DVDRW/Monitor Dell E2216H21,5 OS Win 10 Proffesional Edition</t>
  </si>
  <si>
    <t>Ֆեմիդա ձայն. Համակ,համ-իչ-Intel Core I3-7100/1TB/4GB, մոնիտոր 19,5 Philips, տպիչ -Kyocera P2135 DN, UPS-850VA, դատ.ձայն.համ. SRS Femida</t>
  </si>
  <si>
    <t>Սեղանի համակարգիչ Acer Veriton M2640G/մոնիտորAcer V226HQLbd</t>
  </si>
  <si>
    <t>ռենտգեն հսկողության սարքեր CUARD SPIRIT XYT-2101LCD</t>
  </si>
  <si>
    <t>ՀամակարգիչHP290G3MT/i3-9100,DDR4 4GB,SSD128GB,HDD1TB,W10Pro,O2019</t>
  </si>
  <si>
    <t>Համակ-չHP290G2MT/3.6GHz,4Cores,DDR4 8GB,SSD240GB,HDD1TB,W10Pro,O2019</t>
  </si>
  <si>
    <t>"Ֆեմիդա" ձայն.համակ,համ-իչ-Intel i3-9100/1TB/4GB, մոնիտոր 21.5"Dell, տպիչ-HP LJ M404, UPS-850VA, դատ.ձայն.համ."SRS Femida"</t>
  </si>
  <si>
    <t>Ֆեմիդա ձայնագրման համակարգ,</t>
  </si>
  <si>
    <t>ՄոնիտորHILIPS200v4LAB/00 LED</t>
  </si>
  <si>
    <t>Մոնիտոր ՙ 15 ՚</t>
  </si>
  <si>
    <t>Մոնիտոր  CITCD 15 cn  1024x76875  Hr,</t>
  </si>
  <si>
    <t>Մոնիտոր  CMV LCD 17”</t>
  </si>
  <si>
    <t>Մոնիտոր Սոլ 15 ԼՍԴ</t>
  </si>
  <si>
    <t>Մոնիտոր  LCD-15</t>
  </si>
  <si>
    <t>Monitor LCD-15 GT 1024x768x75Hz</t>
  </si>
  <si>
    <t>Monitor HP 1740</t>
  </si>
  <si>
    <t>Մոնիտոր GT-Fict Panel Type LCD technology Size min 17
incher in diagonal, Brightness 300 units</t>
  </si>
  <si>
    <t>Monitor Hewlett Packard L, 1502</t>
  </si>
  <si>
    <t>Մոնիտոր /Dell E177FP/</t>
  </si>
  <si>
    <t>Մոնիտոր Acr 17</t>
  </si>
  <si>
    <t>Մոնիտոր CIT 17</t>
  </si>
  <si>
    <t>Մոնի տոր BENQ</t>
  </si>
  <si>
    <t>Մոնիտոր Aser</t>
  </si>
  <si>
    <t>Մոնիտոր LSD 19</t>
  </si>
  <si>
    <t>Public monitor terminal MK48160PT</t>
  </si>
  <si>
    <t>Մոնիտոր LSD 15" HP1502</t>
  </si>
  <si>
    <t>Մոնիտոր Acer AL1717</t>
  </si>
  <si>
    <t>Մոնիտոր/Samsung/17"</t>
  </si>
  <si>
    <t>Մոնիտոր Samsung Sync Master E1920</t>
  </si>
  <si>
    <t>Մոնիտոր  HP 1908W</t>
  </si>
  <si>
    <t>Մոնիտոր/Samsung/</t>
  </si>
  <si>
    <t>Մոնիտոր/DELL/</t>
  </si>
  <si>
    <t xml:space="preserve">Մոնիտոր  /DELL/  </t>
  </si>
  <si>
    <t>Մոնիտոր Acr 17 AL 1717</t>
  </si>
  <si>
    <t xml:space="preserve">Մոնիտոր HP 2011 *20 in LED </t>
  </si>
  <si>
    <t xml:space="preserve">Մոնիտոր SAMSUNG 17 LCD </t>
  </si>
  <si>
    <t>Մոնիտոր  128 MB ViDEO DVD COMBO</t>
  </si>
  <si>
    <t>Monitor 20"Samsung S 20A300B</t>
  </si>
  <si>
    <t>Տեսավահանակ PhilipsV-line-21,5/54,6sm</t>
  </si>
  <si>
    <t>Տպիչ լազերային  Xerox- P8 cx</t>
  </si>
  <si>
    <t>Լազերային տպիչ HP Laser Jet 1010</t>
  </si>
  <si>
    <t>Լազերային տպիչ HPLS  1160</t>
  </si>
  <si>
    <t>Printer Type A LJ 1022</t>
  </si>
  <si>
    <t>Printer HP LS 1160</t>
  </si>
  <si>
    <t>Printer skan Canon MF-3220</t>
  </si>
  <si>
    <t>Լազերային տպիչ 1018</t>
  </si>
  <si>
    <t>Լազերային տպիչ HP LG 1018</t>
  </si>
  <si>
    <t>Լազերային տպիչ 2014</t>
  </si>
  <si>
    <t>Լազ. տպիչ 1018</t>
  </si>
  <si>
    <t>Լազերային տպիչ 1022</t>
  </si>
  <si>
    <t>Լազերային տպիչ 1160</t>
  </si>
  <si>
    <t>Ցայնային տպիչ HP LG 2015</t>
  </si>
  <si>
    <t>Printer HP LG 2014</t>
  </si>
  <si>
    <t>Printer 1102</t>
  </si>
  <si>
    <t>Printer P 1102</t>
  </si>
  <si>
    <t>Ցանցային տպիչ /HPLJ 2015/</t>
  </si>
  <si>
    <t>Լազերային տպիչHPLJ 2014</t>
  </si>
  <si>
    <t>Լազերային տպիչ LPB 2900</t>
  </si>
  <si>
    <t xml:space="preserve">Բազմաֆունկցիոնալ  տպիչ սարք Բոլորը մեկում </t>
  </si>
  <si>
    <t>Բազմաֆունկցիոնալ  տպիչ սարք HP Lazer JET M 503 SXS  MPP A3</t>
  </si>
  <si>
    <t>Լազերային տպիչ  HP LJ 1018</t>
  </si>
  <si>
    <t>Լազերային տպիչ  LBP Canon 2900</t>
  </si>
  <si>
    <t>ՏպիչCanon LBP-6000</t>
  </si>
  <si>
    <t>Բազմֆունկց.Canon MF 4410տպիչ</t>
  </si>
  <si>
    <t>Լազերային տպիչ HP Lazer Jet Pro P 1102</t>
  </si>
  <si>
    <t>Տպիչ սարք, բազմաֆունկցիոնալ Canon IR2520</t>
  </si>
  <si>
    <t>Լազերային տպիչ Kyocera ECOSYS P3155dn</t>
  </si>
  <si>
    <t>Բազմաֆունկ. լազ. տպ. սարք HP LJ Pro MFP M428dw</t>
  </si>
  <si>
    <t>Գունավոր լազերային տպիչ</t>
  </si>
  <si>
    <t>UPS  BMT - 600 VA</t>
  </si>
  <si>
    <t>UPS Power Com BMT  600VA</t>
  </si>
  <si>
    <t>Bach Mountable UPS MGE 3000VA</t>
  </si>
  <si>
    <t>Անխափան սնուցման սարք /600VA/</t>
  </si>
  <si>
    <t>UPS</t>
  </si>
  <si>
    <t>Անխափան սնուցման սարք 1200</t>
  </si>
  <si>
    <t>Անխափան սնուցման սարք UPS</t>
  </si>
  <si>
    <t>UPS 625</t>
  </si>
  <si>
    <t xml:space="preserve">UPS  </t>
  </si>
  <si>
    <t xml:space="preserve">Անխափան սնուցման սարք Capasity 750 VA </t>
  </si>
  <si>
    <t>Անխափան սնուցման աղբյուր FSP Custos 9X+1.5K</t>
  </si>
  <si>
    <t>Photokopier Canon ME 4010</t>
  </si>
  <si>
    <t>Պատճենահանման մեքենա /Canon-MF-3220</t>
  </si>
  <si>
    <t>Սկաներ Canon LINE 25 AU USB</t>
  </si>
  <si>
    <t>Ականեր ՀՊ 2400</t>
  </si>
  <si>
    <t>Սկաներ FLATBED SCANER EPSON GT-2500</t>
  </si>
  <si>
    <t>Սկաներ HP Scan Jet G 3110</t>
  </si>
  <si>
    <t>Scaner xerox 7600i</t>
  </si>
  <si>
    <t>Ձայնային համակարգ դելտա 44</t>
  </si>
  <si>
    <t>Ձայնային հաղորդակցման համակարգՙ ՏRS Mixer  8x4 ՚</t>
  </si>
  <si>
    <t>Ցանցային համակարգ  Delta-44</t>
  </si>
  <si>
    <t>Ձայնային հաղորդակցման համակարգ SRS Mixel 8x4</t>
  </si>
  <si>
    <t>Ձայնագրման կոմպլեկտ</t>
  </si>
  <si>
    <t xml:space="preserve"> Sistem &lt; SRS Femida  &gt; </t>
  </si>
  <si>
    <t xml:space="preserve"> Server Type A . Hewlett Packard ProLiant  ML350 G4</t>
  </si>
  <si>
    <t>Server Type B. Hewlett Packard ProLiant  ML 350 G4</t>
  </si>
  <si>
    <t>Server HP DL 160</t>
  </si>
  <si>
    <t>Սերվեր  HPDL 160 G5</t>
  </si>
  <si>
    <t>Սերվեր /Del OptiPlex745 Mini Tower/</t>
  </si>
  <si>
    <t xml:space="preserve">Սերվեր /DELL/ </t>
  </si>
  <si>
    <t>Local Storage server HP DL 360G7</t>
  </si>
  <si>
    <t>Սերվեր /համակարգչային/ Power Edge T630 Server, տեսակը Tower</t>
  </si>
  <si>
    <t>Ցանցային երթուղագծիչ RB4011iGS+RM</t>
  </si>
  <si>
    <t>Ցանցային երթուղագծիչ MikroTik</t>
  </si>
  <si>
    <t>Պատճենահանման մեքենա</t>
  </si>
  <si>
    <t>Կոշտ սկավառակ EXT HDD 500 GB</t>
  </si>
  <si>
    <t>Ձայնային քարտ</t>
  </si>
  <si>
    <t>Միկրաֆոն SMS Voice Clear</t>
  </si>
  <si>
    <t>Միկրաֆոնի հենակ Table Stand</t>
  </si>
  <si>
    <t>Միկրաֆոնի հենակ Tloor Stand</t>
  </si>
  <si>
    <t>Միկրաֆոնի կաբել XLR</t>
  </si>
  <si>
    <t>Միկրաֆոն</t>
  </si>
  <si>
    <t>Վեբ կամերա</t>
  </si>
  <si>
    <t>Ցանցային բաշխիչ</t>
  </si>
  <si>
    <t>Audio-Commutating Mixture</t>
  </si>
  <si>
    <t>Voice Recording Operating Software</t>
  </si>
  <si>
    <t>Sistem Compatible Sound Card</t>
  </si>
  <si>
    <t>Videoprojector DLP Toshiba T 45</t>
  </si>
  <si>
    <t>Videoprojector server 16*1.0</t>
  </si>
  <si>
    <t>Դատավորի սեղան 2500x830x840/11/ մմ</t>
  </si>
  <si>
    <t>Դատավորի սեղան 2200x830x840/11/ մմ</t>
  </si>
  <si>
    <t>Դատավորի սեղան (դատ.նիստ.դահլիճ) 1800x830x840</t>
  </si>
  <si>
    <t>Ղեկավարի սեղան առանց տումբայիՙVega՚</t>
  </si>
  <si>
    <t>Ղեկավարի սեղան ՙVega՚</t>
  </si>
  <si>
    <t>Ղեկավարի սեղանի կցորդ ՙVega՚</t>
  </si>
  <si>
    <t>Սեղան սովորական &lt;Extra&gt;.</t>
  </si>
  <si>
    <t>Ղեկավարի սեղանի կցորդ Վեգա</t>
  </si>
  <si>
    <t xml:space="preserve">Սովորական սեղան </t>
  </si>
  <si>
    <t>Սեղան դիմային մասով</t>
  </si>
  <si>
    <t>Սեղան /լրացուցիչ մասերով/</t>
  </si>
  <si>
    <t xml:space="preserve">Ղեկավարի սեղանի դիմադիր սեղան </t>
  </si>
  <si>
    <t>Սեղան 1մ</t>
  </si>
  <si>
    <t xml:space="preserve">Դիմադիր կցասեղան /FRONT EXTENSION TABLE/ </t>
  </si>
  <si>
    <t xml:space="preserve">Նիստերի քարտուղարի և վկայի սեղանExtra  </t>
  </si>
  <si>
    <t>Նիստերի սեղան /CONFERENCE TABLE/</t>
  </si>
  <si>
    <t xml:space="preserve">Դատական  նիստերի  սեղան </t>
  </si>
  <si>
    <t>Դատավորի սեղան դատ.նիստ.դահլ.2200x 830 x 840</t>
  </si>
  <si>
    <t>Դատավորի սեղան դատ.նիստ.դահլ.1800 x 830 x 840</t>
  </si>
  <si>
    <t>Նիստ.քարտ. և վկայի սեղան /Գյումրի/</t>
  </si>
  <si>
    <t>Սեղանի տումբա ՙVega՚</t>
  </si>
  <si>
    <t>Սեղանի տումբա Վեգա</t>
  </si>
  <si>
    <t xml:space="preserve">Սեղանի  տումբա Extra </t>
  </si>
  <si>
    <t>Գրապահարան    VEGA</t>
  </si>
  <si>
    <t>Գրապահարան Extra բաց շագանակագույն  18 մմ հ.</t>
  </si>
  <si>
    <t>Գրապահարան Ա տեսակի</t>
  </si>
  <si>
    <t>Պահարան 2000*2250*400</t>
  </si>
  <si>
    <t>Պահարան 4 դռն.</t>
  </si>
  <si>
    <t>Գրապահարան  P -4</t>
  </si>
  <si>
    <t xml:space="preserve">Գրապարան ղեկավարի համար ապակյա դռներով /GLASS BOOKSHELF FOR MANAGER/ </t>
  </si>
  <si>
    <t>Գրապարան /BOOKSHELF/</t>
  </si>
  <si>
    <t>Զգեստապահարան ՙVega՚</t>
  </si>
  <si>
    <t>Զգեստապարան /WARDROBE/</t>
  </si>
  <si>
    <t>Մետաղյա պահարան 4 դուռ</t>
  </si>
  <si>
    <t>Մետաղյա պահարան /4 դարականի/</t>
  </si>
  <si>
    <t xml:space="preserve">Դատավորի բազկաթոռ կաշվից, 650մմբարձ., բ.720մմ, եր.670մմ,լ.680մ.մ </t>
  </si>
  <si>
    <t xml:space="preserve">Սովորական աթոռ մետաղյա կմախքով, կտորից պաստառապատ </t>
  </si>
  <si>
    <t>Դատավորի,օգնականի,վկայի աթոռ</t>
  </si>
  <si>
    <t xml:space="preserve">Գրասենյակային աթոռ </t>
  </si>
  <si>
    <t>Գրասենյակային աթոռ կաշվե</t>
  </si>
  <si>
    <t>5 տեղանոց նստարան</t>
  </si>
  <si>
    <t>6 տեղանեց նստարան</t>
  </si>
  <si>
    <t>Նստարան 4 տեղ.</t>
  </si>
  <si>
    <t xml:space="preserve">Դատավորի Սեղան </t>
  </si>
  <si>
    <t>դատավորի սեղան</t>
  </si>
  <si>
    <t>զգեստապահարան</t>
  </si>
  <si>
    <t>գրապահարան</t>
  </si>
  <si>
    <t>տումբա 3 դարակով</t>
  </si>
  <si>
    <t>ղեկավար.կող.սեղան</t>
  </si>
  <si>
    <t>ղեկավար.դիմ.սեղան</t>
  </si>
  <si>
    <t>ղեկավարի գրասեղ.</t>
  </si>
  <si>
    <t>գրապահ.ղեկ.համար</t>
  </si>
  <si>
    <t>դինադիր կցասեղան</t>
  </si>
  <si>
    <t>աշխատանք.աթոռ</t>
  </si>
  <si>
    <t>կող.կցասեղան</t>
  </si>
  <si>
    <t>գրասեղ.պահ.3դարակ</t>
  </si>
  <si>
    <t>ղեկավարի սեղան</t>
  </si>
  <si>
    <t>ղեկավարի աթոռ</t>
  </si>
  <si>
    <t>գրապահ.ապակե դռ.</t>
  </si>
  <si>
    <t>գրասեղան</t>
  </si>
  <si>
    <t>Գրապահարան/BOOKSHELF/</t>
  </si>
  <si>
    <t>Մետաղական պահարան</t>
  </si>
  <si>
    <t>գրասեղան ղեկավարի /լամինատից/</t>
  </si>
  <si>
    <t>մետաղական պահարան</t>
  </si>
  <si>
    <t>Գրասեղան /1400/700/750/</t>
  </si>
  <si>
    <t>Բազկաթոռ ղեկավարի</t>
  </si>
  <si>
    <t xml:space="preserve">Հեռախոս ֆաքս </t>
  </si>
  <si>
    <t>Ֆաքս     FAX  -  870</t>
  </si>
  <si>
    <t>Հեռախոս` Panasonic KX – TD 50170 DHLC and Amphenol 57JE type connector</t>
  </si>
  <si>
    <t xml:space="preserve">Հեռախոս </t>
  </si>
  <si>
    <t>Հեռախոս Panasonic KX-DT543</t>
  </si>
  <si>
    <t xml:space="preserve">Օդափոխիչ սառեցնող պատուհանիAKH - 7,  AGS - W </t>
  </si>
  <si>
    <t xml:space="preserve">Օդափոխիչ սառեցնող պատուհանիAKH – 9, AGN – W </t>
  </si>
  <si>
    <t xml:space="preserve">Օդափոխիչ սառեցնող պատուհանիAMH – 13, AGS–W </t>
  </si>
  <si>
    <t xml:space="preserve">Օդափոխիչ սառեցնող պատուհանիAIH – 22, AAN – W ALH - 22, AAZ – W </t>
  </si>
  <si>
    <t>Պատուհանի օդափոխիչ  AIB - 9ACM-W</t>
  </si>
  <si>
    <t>Պատուհանի օդափոխիչ  AMH - 13AGS-W</t>
  </si>
  <si>
    <t>Պատուհանի օդափոխիչ  AIH-22AAM-W</t>
  </si>
  <si>
    <t>Օդափոխիչ</t>
  </si>
  <si>
    <t xml:space="preserve">Օդորակիչ VESTEL ECOPLYUS </t>
  </si>
  <si>
    <t>ՀեռուստացույցLG 29FS4RN</t>
  </si>
  <si>
    <t>Հեռուստացույց  TOSHIBA 43U7752EV</t>
  </si>
  <si>
    <t>Սառնարան MIDEA HD-333 FWNW</t>
  </si>
  <si>
    <t>Սառնարան</t>
  </si>
  <si>
    <t>Սառնարան փոքր</t>
  </si>
  <si>
    <t>Զինանշան P-45սմ</t>
  </si>
  <si>
    <t xml:space="preserve">Զինանշան </t>
  </si>
  <si>
    <t>Անջրպետ, բարիեր3000x120x950 /հ/ մմ</t>
  </si>
  <si>
    <t>Անջրպետ բարիեր 1500 x120 x950մմ</t>
  </si>
  <si>
    <t>Անջրպետ բարիեր 1900 x 120 x 950մմ</t>
  </si>
  <si>
    <t>Անջրպետ բարիեր 1800 x120 x 950մմ</t>
  </si>
  <si>
    <t>Անջրպետ բարիեր 1700 x 120x 950մմ</t>
  </si>
  <si>
    <t>Անջրպետ բարիեր 2700x120x950մմ</t>
  </si>
  <si>
    <t xml:space="preserve">Անջրպեդ </t>
  </si>
  <si>
    <t>Պատուհանի շերտավարագույր քմ,</t>
  </si>
  <si>
    <t>Պատուհանի շերտավարագույր մ/ք</t>
  </si>
  <si>
    <t>Ամբիոն</t>
  </si>
  <si>
    <t>ամբիոն</t>
  </si>
  <si>
    <t xml:space="preserve">P4-1,7 GB/256Mb DDR/40GB HDD/7200/ Mb AGP ATI 128 Rage Pro/ CDROM 52 x/ CD- RW </t>
  </si>
  <si>
    <t>Համակարգիչ Pentium 1 monitor</t>
  </si>
  <si>
    <t>Համակարգիչ P4 3.0Ghz,915 intel clipset,VGA64</t>
  </si>
  <si>
    <t>Համակարգիչ P4 2.4Ghz Intel chipset</t>
  </si>
  <si>
    <t>Համակարգիչ P4 2,4 GHz, RAM192mb,VGA 64mb, video card 64 MB</t>
  </si>
  <si>
    <t>Busines Telephone System Type D</t>
  </si>
  <si>
    <t>Workstation Type A HP dx6120 MT</t>
  </si>
  <si>
    <t>Workstation Type B HP dx6120 MT</t>
  </si>
  <si>
    <t xml:space="preserve">Desktop Digital Copier Type B KM 1500 </t>
  </si>
  <si>
    <t>Dell 17 LCD</t>
  </si>
  <si>
    <t>Canon LBP-1120</t>
  </si>
  <si>
    <t>Համակարգիչ P4 3.0 GHz, RAM128mb,HDD 80GB</t>
  </si>
  <si>
    <t>Համակարգիչ P4 3.2GHZ</t>
  </si>
  <si>
    <t>CIT Monitor-Flat Panel</t>
  </si>
  <si>
    <t>Համակարգիչ P4 3.0/RAM DDR2</t>
  </si>
  <si>
    <t>Համակարգիչ P4 3.0/ՌԱՄ ԴԴՌ 2</t>
  </si>
  <si>
    <t>Համակարգիչ P4 3.0 GHz,RAM512mb,VGA 64mb</t>
  </si>
  <si>
    <t>Համակարգիչ P4 3.0 GHz,RAM248mb,VGA 64mb</t>
  </si>
  <si>
    <t>Համակարգիչ P4 3.0 GHz, RAM512mb,HDD 80GB</t>
  </si>
  <si>
    <t>Բոլորը մեկում համակարգ</t>
  </si>
  <si>
    <t>Համակարգիչ Corel2 Duօ2,66/1066</t>
  </si>
  <si>
    <t>Համակարգիչ Corel2 Duօ2,66/1067</t>
  </si>
  <si>
    <t>Համակարգիչ P4 3GHz/512MbDDR</t>
  </si>
  <si>
    <t>Բոլորը մեկում(All-in-one multifunction sistem)</t>
  </si>
  <si>
    <t>Համակարգիչ (Workstation)</t>
  </si>
  <si>
    <t>Համակարգիչ ՀՊ compaq 6200Pro, intel i3-2120</t>
  </si>
  <si>
    <t>Workstation intel Core i7-3770</t>
  </si>
  <si>
    <t>HDD 1 Tb SATA External</t>
  </si>
  <si>
    <t>Համակարգիչ HP compaq 6200 Pro Ser, intel i3-2120</t>
  </si>
  <si>
    <t>Data bazae server, HP pro Liant ML 110G7 RAM8GB</t>
  </si>
  <si>
    <t>Համակարգիչ Core i3 MS</t>
  </si>
  <si>
    <t>Սեղանի համակարգիչ DELL VOSTRO 365MT</t>
  </si>
  <si>
    <t>Ար</t>
  </si>
  <si>
    <t>Համակարգիչ (Pentium I մանիտ©)</t>
  </si>
  <si>
    <t>Համակարգիչ   HP DX2200</t>
  </si>
  <si>
    <t>Business Telephone System  Type ''B''</t>
  </si>
  <si>
    <t>Համակարգիչ P4 3.2 GHz, 915 Intel chipset, VGA 64 MB on board, 800FSB HDD SATA 160 GB, RAM 512MB, FDD, CD-RW/DVD, KB, Mouse</t>
  </si>
  <si>
    <t>Համակարգիչ Piv 3.0 1MB cache 800MHz FSB, 512MB DDR II PC-4200 80 GBHDD, FDD,CD-RW/DVD, KB, Mouse</t>
  </si>
  <si>
    <t>Համակարգիչ P4Core2Duo2, 66/1066Intel31chipset,VGA128MBonboard,HDD SATS160GB,RAM1024 MB, CD-RV/DVD, Keyboard,Mouse</t>
  </si>
  <si>
    <t>Համակարգիչ P4 Core2Duo2, 66/1066, Intel 31 chipset, VGA 128 Mb onb., HDD SATS 160 Gb, RAM 1024 Mb , CD-RW/DVD, KB&lt; Mouse</t>
  </si>
  <si>
    <t xml:space="preserve">Համակարգիչ Intel P IV 3 GHz/512 Mb DDR/ 80 Gb/ Lan 100 Mbps/ FDD / DVD/ CD-RW combo 16x48x24xx48/ Sound onb/ Keyboard / Mouse / Video adapter 128 Mb </t>
  </si>
  <si>
    <t>Համակարգիչ HP Comapaq dx * 7400</t>
  </si>
  <si>
    <t>Համակարգիչ HP Comapaq dx * 7400 ,CPU</t>
  </si>
  <si>
    <t>Համակարգիչ  Core2Duo2, 66/1066</t>
  </si>
  <si>
    <t>Համակարգիչ P4 2.8 GHz, 915 intel chipset, VGA 64 MB on board, Radeon X 3001 E 800 FDBHDDSATA 80 GB, RAM 128 MB, FDD, CD RW/DVD, KB, Mouse</t>
  </si>
  <si>
    <t>Համակարգիչ HP, 2.33 GHz</t>
  </si>
  <si>
    <t xml:space="preserve">Համակարգիչ P 4 Core 2Duo2 66/1066 intel 3 chipset  VGA 128 MB on board HDD SATS 160 GB RAM 1024 MB CD </t>
  </si>
  <si>
    <t>Համակարգիչ P 4  CPU 3.0 ,  2.99 GHz 504 MB RAM</t>
  </si>
  <si>
    <t>Համակարգիչ HP Com.7400</t>
  </si>
  <si>
    <t>Համակարգիչ Core 2 DUO E7500</t>
  </si>
  <si>
    <t>Համակարգիչ HPcompaq 6200Proser</t>
  </si>
  <si>
    <t>Համակարգիչ  MERKURI</t>
  </si>
  <si>
    <t>Համակարգիչ P4  3.2</t>
  </si>
  <si>
    <t>HP Lazer Jet 1005</t>
  </si>
  <si>
    <t>Համակարգիչ P4/մոնիտոր   Acer1717</t>
  </si>
  <si>
    <t>Համակարգիչ  P43</t>
  </si>
  <si>
    <t>Ֆեմիդա ձայնագրառման համակարգ</t>
  </si>
  <si>
    <t>Համակարգիչ Core i3 MS Office Standaet Windows 8.1</t>
  </si>
  <si>
    <t>Համակարգիչ  ամբողջը մեկում</t>
  </si>
  <si>
    <t>Սեղանի համակարգիչ Dell Vostro 3650MT/CPU intel Core i5-6400/4GB/500GB/DVDRW/Monitor Dell E2216H 21.5 OS Win 10 Proffesional Edition</t>
  </si>
  <si>
    <t>Է</t>
  </si>
  <si>
    <t>Համակարգիչ P4 3.0Hz, 915 Intel chipset, VGA 64 MB on board, 800 FSB HDD SATA 80GB, RAM 256 MB, FDD, CD-RW/DVD, KB, Mouse</t>
  </si>
  <si>
    <t>Համակարգիչ P4 3.0Hz, 915 Intel chipset, VGA 64 MB on board, 800 FSB HDD SATA 80GB, RAM 512 MB, FDD, CD-RW/DVD, KB, Mouse</t>
  </si>
  <si>
    <t>Համակարգիչ հետ համատեղելի ձայնային քարտ</t>
  </si>
  <si>
    <t>Համակակարգիչ CIT PC</t>
  </si>
  <si>
    <t>Համակակարգիչ HP de5800, Intel Core2 Duo E4500, 2.20 Ghz with 2MB L2 cashe, 800Mhz front side bus</t>
  </si>
  <si>
    <t>Համակարգիչ Intel Core 2Duo, E 6750 2,66GHz, VGA 128Mb, HDD 150 Gb, RAM 1Gb</t>
  </si>
  <si>
    <t>Համակարգիչ Workstation dx 7500: Intel Core DUO E 7500CZC 9496</t>
  </si>
  <si>
    <t>Համակարգիչ CPU: Intel Core 2 Duo E7500, 2.93 GHz, RAM: 2 GB PC3-10600(1x2GB)</t>
  </si>
  <si>
    <t>Համակարգիչ  Core i3 M  Windows 8.1 pro 3.4</t>
  </si>
  <si>
    <t>Համակարգիչ Core i3 MS Office Standaet Windos 8.1</t>
  </si>
  <si>
    <t>Համակարգիչ P4 3.2 GHz, 915 Intel chipset, VGA 64 MB on board, 800FSB HDD SATA  160GB, RAM 512MB, FDD, CD-RW/DVD, KB, Mouse</t>
  </si>
  <si>
    <t>Համակարգիչ Hcompaq dx*7400</t>
  </si>
  <si>
    <t>Համակարգիչ P4 Core2Duo2, 66/1066, Intel 31 chipset, VGA 128MB on board, HDD SATA  160GB, RAM 1024MB, FDD, CD-RV/DVD, KB, Mouse</t>
  </si>
  <si>
    <t xml:space="preserve">Համակարգիչ HPcompaq 6200 Pro Ser.,Intel i3-2120  </t>
  </si>
  <si>
    <t xml:space="preserve">Workstation Intel Core i7-.3770                   </t>
  </si>
  <si>
    <t>Համակարգիչ Core i3-2120 3.3 GHz,2 cores 3mb, DDR34gb</t>
  </si>
  <si>
    <t>Ավ</t>
  </si>
  <si>
    <t>Regits ered Brand,P4-2,4GHz,CD-ROM/CD-RW MSI 52*32*52/պրոցեսոր/</t>
  </si>
  <si>
    <t>համակարգիչ պենտիում 1, Belinea</t>
  </si>
  <si>
    <t>համակարգիչ պենտիում 4</t>
  </si>
  <si>
    <t>Workstetion/ պրոցեսոր/</t>
  </si>
  <si>
    <t>համակարգիչ P4 3.0GHz, 915intel chipset,VGA 64MBon board</t>
  </si>
  <si>
    <t>Համակարգիչ P43,2 GHz,915 intel chipset,VGA 64MB</t>
  </si>
  <si>
    <t>Համակարգիչ P4 Core2Duo2,66/1066, intel 31 chipset,VGA 128MB,CD-RV/DVD,Keyboard,mouse</t>
  </si>
  <si>
    <t>Համակարգիչ P4, 3.00GHz, RAM 512M, VGA 128Mb, HDD 80 Gb</t>
  </si>
  <si>
    <t xml:space="preserve">Համակարգիչ Intel P4 3.0/RAM DDR II 512Mb/HDD 80GB/FDD/Combo Liteon/Keyboard/Mouse/ </t>
  </si>
  <si>
    <t>Համակարգիչ HP  dx66120</t>
  </si>
  <si>
    <t xml:space="preserve">Համակարգիչ Intel P4 3.0/RAM DDR II 512Mb/HDD 80GB/FDD/Combo Liteon/Keyboard/Mouse    </t>
  </si>
  <si>
    <t>Համակարգիչ  HP Compaq  dx*  7400</t>
  </si>
  <si>
    <t xml:space="preserve">Համակարգիչ HP Compaq dx*7400 </t>
  </si>
  <si>
    <t xml:space="preserve">Համակարգիչ P4 Core2Duo2, 66/1066, Intel 31 chipset, VGA 128 Mb onb., HDD SATS 160Gb, RAM 1024Mb, CD-RW/DVD, KB, Mouse </t>
  </si>
  <si>
    <t>Համակարգիչ P4 Core 2Duo2 66/1066 intel 31 chipset VGA 128 MB on board HDD SATS 160 GB RAM 1024MB  CD RV/DVD Keyboard  Mouse</t>
  </si>
  <si>
    <t xml:space="preserve">Համակարգիչ P4 CPU3,0 2,99G hz 504MB rRAM </t>
  </si>
  <si>
    <t>Համակարգիչ  HP Compaq dx7400</t>
  </si>
  <si>
    <t>Համակարգիչ P4 3.0 GHz,  800 MHz, CD RW, Mouse, keyboard, core ™2, intel ®</t>
  </si>
  <si>
    <t xml:space="preserve">
պրոցեսոր-HP 500B,Intel Core 2Du E7500 processor 2.93GHz, 
</t>
  </si>
  <si>
    <t>համակարգիչ HP compaq 6200Pro Ser., intel I3-2120</t>
  </si>
  <si>
    <t>Workstation Intel Core i7/ պրոցեսոր/</t>
  </si>
  <si>
    <t>Workstation HP compac 500B Core 2DUO E7500 2.93GHz/պրոցեսոր/</t>
  </si>
  <si>
    <t>Համակարգիչ P4, 3.0 GHZ, HDD 80gb,RAM 512</t>
  </si>
  <si>
    <t>համակարգիչ Core i3 MS Office Standart Windows 8.1</t>
  </si>
  <si>
    <t>Սեղանի համակարգիչ DeII Vostro 365OMT/CPU IntelCore i5-6400/4GB/500GB/DVDRW/Monitor DeII E2216H 21.5 OS Win 10 Profesional Edition</t>
  </si>
  <si>
    <t>Աջ</t>
  </si>
  <si>
    <t>Համակարգիչ  P I</t>
  </si>
  <si>
    <t xml:space="preserve">ՀամակարգիչP II </t>
  </si>
  <si>
    <t xml:space="preserve">Համակարգիչ   HP  P IV </t>
  </si>
  <si>
    <t>Համակարգիչ     P IV 3.0 GHz Intel chipset,VEGA 64MB on board 800 FSB SATNDD -80GB, RAM 256 MB, CD-RW</t>
  </si>
  <si>
    <t>Համակարգիչ  Celeron 2,26</t>
  </si>
  <si>
    <t>Համակարգիչ  PIV 2,8 GHz</t>
  </si>
  <si>
    <t>Համակարգիչ   PIV</t>
  </si>
  <si>
    <t>Համակարգիչ HP PIV</t>
  </si>
  <si>
    <t>Համակարգիչ P IV</t>
  </si>
  <si>
    <t>Համակարգիչ HP COMPAQ d/7400</t>
  </si>
  <si>
    <t>Համակարգիչ HPcompag  6200Pro Ser. Intel i3-2120</t>
  </si>
  <si>
    <t xml:space="preserve"> Համակարգիչ WOR.intelcorei7-3770  </t>
  </si>
  <si>
    <t>ՀամակարգիչCore i3M Windows.8.1 Pro 3.4</t>
  </si>
  <si>
    <t xml:space="preserve">Սեղանի Համակարգիչ Dell Vostro Core-i5-6400 </t>
  </si>
  <si>
    <t>Շ</t>
  </si>
  <si>
    <t>Համակարգի ՙP-4 30 GH՚</t>
  </si>
  <si>
    <t xml:space="preserve">Պրոցեսոր ՙWORKSTATION TYPE ՙA՚  HP USB՚ </t>
  </si>
  <si>
    <t>Պրոցեսոր ՙWORKSTATION TYPE ՙB՚  HP  USB ՚</t>
  </si>
  <si>
    <t>Պրինտեր ՙHP LJ 1018՚</t>
  </si>
  <si>
    <t>Պրոցեսոր Workstation  ՙCIT PC՚</t>
  </si>
  <si>
    <t>Համակարգիչ ՙP4 Core 2Duo2՚</t>
  </si>
  <si>
    <t>Համակարգիչ ՙHP Compaq dx *7400՚</t>
  </si>
  <si>
    <t>Համակարգիչ Intel P4 3.0/RAM DDR II 512 Mb/HDD 80 GB/FDD/Combo</t>
  </si>
  <si>
    <t>Համակարգիչ P 4 3,0 GHz 945 intel chipset, 1066 FSB HDD SATA 80 GB, RAM 512 MB, Video card 128MB, FDD, NIC, CD-RW, KB, Mouse</t>
  </si>
  <si>
    <t>Համակարգիչ HPcompaq 6200 Pro Ser, intel i3-2120</t>
  </si>
  <si>
    <t>Workstation Intel Core i7-3770</t>
  </si>
  <si>
    <t>Համակարգիչ Core i3 M Windows8.1 Pro 3.4</t>
  </si>
  <si>
    <t>Սեղանի համակարգիչ Dell Vostro 3650MT/CPU Intel Core i5-6400/4GB/500GB/DVDRW/Monitor Dell E 2216H 21.5 OS Win 10 Proffesional Edition</t>
  </si>
  <si>
    <t>Սեղանի համակարգիչ ACER Veriton M2640G/մոնիտոր   ACER V226HQLbd</t>
  </si>
  <si>
    <t>Սեղանի համակարգիչ  ACER Veriton M 2640G/մոնիտոր  ACER V226HQLbd</t>
  </si>
  <si>
    <t>Workstion Intel Core i7-3770</t>
  </si>
  <si>
    <t xml:space="preserve"> համակարգիչ Core i3 MS Office Standaet Windows 8.1</t>
  </si>
  <si>
    <t>Համակարգիչ  HP compag 500B Core 2Duo E7500.2.93Hz</t>
  </si>
  <si>
    <t>Համակարգիչ P4 3.0Ghz RAM 512mb/Monitor HP 1740</t>
  </si>
  <si>
    <t>Worqstation HP Compaq dx 7400</t>
  </si>
  <si>
    <t>Համակարգիչ IRU Corp 313 TWR i3 8100/4gb/1tb 7.2k/monitor LG22MK430HB</t>
  </si>
  <si>
    <t>Workstation dx 750 Intel Core 2Duo  համակարգիչ</t>
  </si>
  <si>
    <t>Համակարգիչ HP  compag 500B Core 2Duo E 7500.2.93GHz</t>
  </si>
  <si>
    <t>Համակարգիչ IRU Corp 313 TWR i3 8100/8gb/1tb SSD128Gb/7.2k/monitor LG22MK430HB</t>
  </si>
  <si>
    <t>Համակարգիչ IRU Corp 313 TWR i3 8100/4gb/1tb /7.2k/monitor LG22MK430HB</t>
  </si>
  <si>
    <t>Համակարգիչ HP290G2MT/3.6GHz,4Cores,DDR4 8GB,SSD 1TB,W10Pro 02019</t>
  </si>
  <si>
    <t>Համակարգիչ   IRU Corp 313 TWR i3,8100/4gb/1tb 7.2/ մոն.  LG22MK430HB</t>
  </si>
  <si>
    <t>Համակարգիչ  HP compag 500B Core 2Duo E7500.2.93GHz</t>
  </si>
  <si>
    <t>ՀամակարգիչIRU Corp 313 TWR i3, 8100/4gb/1tb 7.2/LG22MK430HB</t>
  </si>
  <si>
    <t>Համակ. HP290G2MT/3.6GHz,4Cores,DDR4 8GB,SSD240CB HDD1TB,W10Pro,O2019</t>
  </si>
  <si>
    <t>Համակարգիչ HP290G2MT/3.6GHz,4Cores, DDR4 8GB,SSD 1TB,W10Pro 02019</t>
  </si>
  <si>
    <t>Համակարգիչ Dell Vostro 3681/Intel Core i5 10400/8GB/256GBM, 2SSD/1TB HDD/DVDRW/WiFi+BT/W10pro/3Yrw Mwnitw8 Dell 24 p2419H(23.8), մկնիկ, ստեղնաշար</t>
  </si>
  <si>
    <t>Համակարգիչ  HP 290G3MT/i3-9100, DDR4 4GB, SSD128GB, HDD1TB,W10Pro 02019</t>
  </si>
  <si>
    <t>Մոնիտոր 17Samsung  753s</t>
  </si>
  <si>
    <t>Մոնիտոր LCD 17"</t>
  </si>
  <si>
    <t>Մոնիտոր LCD 15</t>
  </si>
  <si>
    <t>Մոնիտոր HP L 1502 Flat Panel Monitor</t>
  </si>
  <si>
    <t>Մոնիտոր  DELL 17 lcd</t>
  </si>
  <si>
    <t>Մոնիտոր   HP 1740</t>
  </si>
  <si>
    <t>Մոնիտոր ԴԵԼԼ 17" ԼՍԴ</t>
  </si>
  <si>
    <t>Monitor Acer 17"</t>
  </si>
  <si>
    <t>Monitor Acer AL 1717</t>
  </si>
  <si>
    <t>Մոնիտոր  Benq LCD 19'</t>
  </si>
  <si>
    <t xml:space="preserve">Մոնիտոր Benq LCD 19" </t>
  </si>
  <si>
    <t>Monitor CIT 17"</t>
  </si>
  <si>
    <t>Մոնիտոր  LCD 19"  HP L1908w</t>
  </si>
  <si>
    <t xml:space="preserve">Մոնիտոր Benq T705 </t>
  </si>
  <si>
    <t>Մոնիտոր Cit 17"</t>
  </si>
  <si>
    <t>Public monitor terminal</t>
  </si>
  <si>
    <t>Մոնիտոր Spider Net 19 LCD</t>
  </si>
  <si>
    <t>MonitorHP 20 HP 2011*20in LED LCD</t>
  </si>
  <si>
    <t>Monitor 20'' Samsung S 20A300B</t>
  </si>
  <si>
    <t>Monitor HP Compaq LE 2002xBacklit LCD</t>
  </si>
  <si>
    <t>Մոնիտոր DELL 156 FP 15</t>
  </si>
  <si>
    <t>Մոնիտոր DELL 17” LCD</t>
  </si>
  <si>
    <t>Մոնիտոր Սամսունգ 17”</t>
  </si>
  <si>
    <t>Մոնիտոր  17” LCD</t>
  </si>
  <si>
    <t>Մոնիտոր Benq LCD 19’’</t>
  </si>
  <si>
    <t>Մոնիտոր CIT 17”</t>
  </si>
  <si>
    <t>Մոնիտոր HP LJ 1908</t>
  </si>
  <si>
    <t>Մոնիտոր Spider 17</t>
  </si>
  <si>
    <t>Մոնիտոր  Beng LCD 19</t>
  </si>
  <si>
    <t>Մոնիտոր  Acer</t>
  </si>
  <si>
    <t>Մոնիտոր HP 1908 LCD 19</t>
  </si>
  <si>
    <t>Մոնիտոր Compaq LE 1901w</t>
  </si>
  <si>
    <t>Մոնիտոր HP20HP 2011*20-inLED LCD</t>
  </si>
  <si>
    <t>Մոնիտոր  SAMSUNG20</t>
  </si>
  <si>
    <t>Մոնիտոր  ACER1717</t>
  </si>
  <si>
    <t>Monitor 20 Samsung S 20A300B</t>
  </si>
  <si>
    <t>Մոնիտոր  HP LJ  1740</t>
  </si>
  <si>
    <t>Մոնիտոր DELL 17LCD</t>
  </si>
  <si>
    <t>Մոնիտոր Spider Net 17LCD</t>
  </si>
  <si>
    <t>Մոնիտոր LG 17LCD</t>
  </si>
  <si>
    <t>Մոնիտոր Samsung CIT</t>
  </si>
  <si>
    <t>Մոնիտոր HP LCD19</t>
  </si>
  <si>
    <t>Մոնիտոր Benq E 900W</t>
  </si>
  <si>
    <t>Public monitor terminal/MKY8610PT, Integrate with monitor, mountable in monitor chassis, CPU: Intel E5200(2,5 Ghz//LGA 775/2M/800Mhz)-SYSmark2004SE Rating=156</t>
  </si>
  <si>
    <t>Մոնիտոր Samsung SyncMaster 943N, 19`</t>
  </si>
  <si>
    <t>Մոնիտոր HP compaq LE 1901w</t>
  </si>
  <si>
    <t>Monitor</t>
  </si>
  <si>
    <t>Մոնիտոր Ասեռ ԼՍԴ 17þþ (Monitor Aser LSD 17")</t>
  </si>
  <si>
    <t>Մոնիտոր Մաստիֆ  20.1þþ ԼՍԴ (Monitor Mustiff  20.1"LSD)</t>
  </si>
  <si>
    <t>Մոնիտոր LCD 19 HP L 1908w</t>
  </si>
  <si>
    <t>Publik monitor terminal /MKY8160PT, integrete</t>
  </si>
  <si>
    <t xml:space="preserve">Monitor HP 20  HP 2011x20-In LED LCD              </t>
  </si>
  <si>
    <t>մոնիտոր LCD15 CIT1024*768 75Hz</t>
  </si>
  <si>
    <t>մոնիտոր LCD17</t>
  </si>
  <si>
    <t>մոնիտոր DELL 17 LCD</t>
  </si>
  <si>
    <t>Մոնիտոր ՙ ԼՋ 19՚ ԼՍԴ</t>
  </si>
  <si>
    <t>Մոնիտոր ՙ Սամսունգ 17՚ ԼՍԴ</t>
  </si>
  <si>
    <t>Մոնիտոր BENQ LCD 19</t>
  </si>
  <si>
    <t>Մոնիտոր Acer AL 1717</t>
  </si>
  <si>
    <t xml:space="preserve">Մոնիտոր    DELL </t>
  </si>
  <si>
    <t xml:space="preserve">Մոնիտոր    HP 1502 </t>
  </si>
  <si>
    <t xml:space="preserve">Մոնիտոր    Acer LCD Monitor </t>
  </si>
  <si>
    <t>Monitor LCD 17</t>
  </si>
  <si>
    <t>Մոնիտոր Benq LCD 19 w</t>
  </si>
  <si>
    <t xml:space="preserve">Մոնիտոր Benq LCD19 </t>
  </si>
  <si>
    <t xml:space="preserve">Մոնիտոր Acer </t>
  </si>
  <si>
    <t xml:space="preserve">Monitor LCD 17 </t>
  </si>
  <si>
    <t xml:space="preserve">Մոնիտոր LCD 19 HP L 1908 w   Benq   </t>
  </si>
  <si>
    <t xml:space="preserve">Մոնիտոր HP L 1502 Flat Panel </t>
  </si>
  <si>
    <t>Public monitor terminal-կոմպլեկտ</t>
  </si>
  <si>
    <t>Մոնիտոր ՀՊ Լ 1908W</t>
  </si>
  <si>
    <t>Մոնիտոր DELL</t>
  </si>
  <si>
    <t xml:space="preserve">մոնիտոր- HP Compaq LE 1901w </t>
  </si>
  <si>
    <t>Մոնիտոր HP 20  HP 2011x20-In LED RS</t>
  </si>
  <si>
    <t>Մոնիտոր 20 Samsung S 20A 300B</t>
  </si>
  <si>
    <t>Մոնիտոր  HP Compaq 1901w</t>
  </si>
  <si>
    <t>Մոնիտոր Acer 1717</t>
  </si>
  <si>
    <t>Մոնիտոր P IV</t>
  </si>
  <si>
    <t>Մոնիտոր  LCD 15</t>
  </si>
  <si>
    <t>Մոնիտոր HP LJ 1740</t>
  </si>
  <si>
    <t>Մոնիտոր Aser AL 1717,Orange 17</t>
  </si>
  <si>
    <t>ՄոնիտորAser AL 1717</t>
  </si>
  <si>
    <t>Մոնիտոր DeII 17 '' LCD</t>
  </si>
  <si>
    <t>Մոնիտոր  Samsung 720N</t>
  </si>
  <si>
    <t>Մոնիտոր HP LJ 1908Q</t>
  </si>
  <si>
    <t>Մոնիտոր  ACER 1717</t>
  </si>
  <si>
    <t>Մոնիտոր  BENG LCD 19</t>
  </si>
  <si>
    <t>Մոնիտոր  LCD19HPL 1908W</t>
  </si>
  <si>
    <t>Մոնիտոր LCD19HPL 1908W</t>
  </si>
  <si>
    <t>Publik monitor terminal /MKY8160PT, integrate</t>
  </si>
  <si>
    <t>Մոնիտոր  20 SAMSUNG</t>
  </si>
  <si>
    <t>Մոնիտոր  Philips 19.5 200V 4L SB/00</t>
  </si>
  <si>
    <t>Մոնիտոր ՙSAMSYNG՚</t>
  </si>
  <si>
    <t>Մոնիտոր ՙDELL 17 LCD՚</t>
  </si>
  <si>
    <t>Մոնիտոր ՙHP L1906 LCD ՚</t>
  </si>
  <si>
    <t>Մոնիտոր  ՙCIT Monitor-Fiat Patei՚</t>
  </si>
  <si>
    <t>Մոնիտոր ՙBenq LCD 19՚</t>
  </si>
  <si>
    <t>Մոնիտոր ՙLCD 19 HP L 1908w՚</t>
  </si>
  <si>
    <t xml:space="preserve">Մոնիտոր ՙLCD 17 Benq՚ </t>
  </si>
  <si>
    <t>Մոնիտոր Acer 17"</t>
  </si>
  <si>
    <t>Public monitor terminal/MKY8160PT,integrate mith monitor, mountable in monitor chasses CPU intel E5200/2.5 Ghz/LGA775/2M/800MHZ/-SYSmark 2004SE Rathing 156=</t>
  </si>
  <si>
    <t>Monitor HP 20 HP 2011x20-inLED LCD</t>
  </si>
  <si>
    <t>Monitor 20''Samsung S 20A300B</t>
  </si>
  <si>
    <t>Monitor  20Samsung S 20A300BCore i3 MS Office Standaet Windows 8.1</t>
  </si>
  <si>
    <t xml:space="preserve">Մոնիտոր HP Compag LE 1901w  2011x  </t>
  </si>
  <si>
    <t>Monitor 20``SAMSUNG S 20A300B</t>
  </si>
  <si>
    <t>Մոնիտոր LD 1908 w</t>
  </si>
  <si>
    <t>Մոնիտոր Pilips 243S7EJMB/00 23.8</t>
  </si>
  <si>
    <t>Մոնիտոր HP Compag LE 1901w 2011x</t>
  </si>
  <si>
    <t>Տպող սարք HP  DJ 920 C</t>
  </si>
  <si>
    <t>Լազերային տպիչ HPLJ 1020</t>
  </si>
  <si>
    <t>Տպող սարք Type A HP LJ 1022</t>
  </si>
  <si>
    <t>Տպող սարք Type B HP LJ 2420n</t>
  </si>
  <si>
    <t xml:space="preserve">Scanner/ Digital 1 Sender HP 9200c </t>
  </si>
  <si>
    <t>Printer HP LJ 1018</t>
  </si>
  <si>
    <t>Printer Canon LBP 2900</t>
  </si>
  <si>
    <t>Լազերային տպի HP Laser Jet 1018</t>
  </si>
  <si>
    <t>Ցանցային տպիչ</t>
  </si>
  <si>
    <t>Printer HP Lazer Jet 1018</t>
  </si>
  <si>
    <t>Printer HP Lazer Jet 2014</t>
  </si>
  <si>
    <t>Սկաներ HP Scanjet G3110 Photo scaner</t>
  </si>
  <si>
    <t>Տպիչ սարք xerox Workcenter 33250DNI</t>
  </si>
  <si>
    <t>ՊրինտերHP-10-22</t>
  </si>
  <si>
    <t>Պատճենահանող սարք</t>
  </si>
  <si>
    <t>Լազերային տպի Canon LBP-2900</t>
  </si>
  <si>
    <t>Պատճենահանման մեքենա Քենոն իՌ2016ջի</t>
  </si>
  <si>
    <t>Լազերային տպի hp LJ-1018</t>
  </si>
  <si>
    <t>Լազերային տպի ՀՊ 1022</t>
  </si>
  <si>
    <t>Տպիչ  HP Laser Jet 1018</t>
  </si>
  <si>
    <t>Տպիչ HP LJ 1018</t>
  </si>
  <si>
    <t>Լազերային տպիչ HP Laser 1018</t>
  </si>
  <si>
    <t>Տպիչ LJ 1018</t>
  </si>
  <si>
    <t>Պատճենահանման մեքենա Canon iR 2016</t>
  </si>
  <si>
    <t xml:space="preserve">Սկաներ HP Scanjet G3110 Photo Scaner </t>
  </si>
  <si>
    <t>Լազերային տպիչ HPLJ Pro P1102</t>
  </si>
  <si>
    <t>Ցանցային տպիչ 2015</t>
  </si>
  <si>
    <t>Սկաներ LIDE</t>
  </si>
  <si>
    <t>Printer Phaser 3010Ba</t>
  </si>
  <si>
    <t>Տպիչ սարք</t>
  </si>
  <si>
    <t>Printer HP LI 1005</t>
  </si>
  <si>
    <t>Լազերային տպիչ KYOCETA PS 1040</t>
  </si>
  <si>
    <t>Սկաներ  canon Lide 120</t>
  </si>
  <si>
    <t>Բազմաֆ-լ տպիչ KYOCETA ECOSYS M 2530dn</t>
  </si>
  <si>
    <t>Լազերային տպիչ HP Lazer Jet P2035</t>
  </si>
  <si>
    <t>Տպիչ սարք ,բազմաֆունկցիոնալ Canon IR 2520</t>
  </si>
  <si>
    <t>Լազերային տպիչ HP Lazer Jet P2035 Printer</t>
  </si>
  <si>
    <t>Սկանեռ</t>
  </si>
  <si>
    <t>Լազերային տպի Canon LBP-1120</t>
  </si>
  <si>
    <t>Լազերային տպի Canon LBP 2900</t>
  </si>
  <si>
    <t>Պատճենահանման մեքենա մեծ</t>
  </si>
  <si>
    <t>Պատճենահանման մեքենա Canon iR1018j</t>
  </si>
  <si>
    <t>Լազերային տպի HP Lazer Jet 1018</t>
  </si>
  <si>
    <t>Լազերային տպի HP LJ 1018</t>
  </si>
  <si>
    <t>Լազերային տպի HP LJ 1005</t>
  </si>
  <si>
    <t>Բազմաֆունկցիոնալ սարք HP LJ M5035xs MFP</t>
  </si>
  <si>
    <t>Սկաներ HP ScanJet5590</t>
  </si>
  <si>
    <t>Լազերային տպի LG 1018</t>
  </si>
  <si>
    <t>Լազերային տպի KYOCETA FS 1040</t>
  </si>
  <si>
    <t>Printer HP LJ 118.18.160</t>
  </si>
  <si>
    <t>Printer Type ''A"</t>
  </si>
  <si>
    <t>Լազերային տպիչ Քենոն ԼԲՊ-2900 (Canon LBP-2900)</t>
  </si>
  <si>
    <t>Լազերային տպի Քենոն HPLazer Jet 1018</t>
  </si>
  <si>
    <t>Տպիչ HP LJ P 2014</t>
  </si>
  <si>
    <t>Տպիչ HP LazerJet Pro P1102</t>
  </si>
  <si>
    <t xml:space="preserve"> Flatbed Scaner Epson GT-2500                     </t>
  </si>
  <si>
    <t xml:space="preserve"> Սկաներ Musteck Bear paw 2400                     </t>
  </si>
  <si>
    <t>Տպիչ Samsung SL-M2020</t>
  </si>
  <si>
    <t>Լազերային տպիչ HP Laser Jet P2035</t>
  </si>
  <si>
    <t>պրինտեր HPLJ 1160</t>
  </si>
  <si>
    <t>լազեռային տպիչ HPLJ 1020</t>
  </si>
  <si>
    <t>Printer HPLJ 1022</t>
  </si>
  <si>
    <t>ALL -in- One Multifunction System/ պատճ. սարք/</t>
  </si>
  <si>
    <t>պրինտեր ՙլազեռ շոտ՚ ԼՊՊ 2900</t>
  </si>
  <si>
    <t>Լազերային տպիչ ՀՊ 1020</t>
  </si>
  <si>
    <t>Պատճենահանման մեքենա Քենոն իՌ 2016 Ջի</t>
  </si>
  <si>
    <t>Սկաներ EpsonV 350</t>
  </si>
  <si>
    <t>Տպիչ HPLJ P2014</t>
  </si>
  <si>
    <t xml:space="preserve">Լազերային տպիչ HP LJ 1018 </t>
  </si>
  <si>
    <t xml:space="preserve">Լազերային տպիչ HP Laser1018  </t>
  </si>
  <si>
    <t xml:space="preserve">Լազերային տպիչ Canon </t>
  </si>
  <si>
    <t xml:space="preserve">Printer HPLJ 1018 </t>
  </si>
  <si>
    <t xml:space="preserve">Տպիչ Canon LBP 1120 </t>
  </si>
  <si>
    <t xml:space="preserve">Տպիչ  HP Lazer Jet 2014 </t>
  </si>
  <si>
    <t>Լազ. տպի Քենոն ԼԲՊ 2900</t>
  </si>
  <si>
    <t>Պրինտեր HPLJ  Pro P1102</t>
  </si>
  <si>
    <t>Սկաներ -Flatbed  Scqaner Epson GT-2500</t>
  </si>
  <si>
    <t>Բազմաֆ.տպիչ Kyoceta ECOSYS M 2530dn</t>
  </si>
  <si>
    <t>Լազերային տպիչ  HP LJ 1160</t>
  </si>
  <si>
    <t>Լազերային տպիչ  HP LJ 1022</t>
  </si>
  <si>
    <t>Լազերային տպիչ  Canon LBP2900</t>
  </si>
  <si>
    <t>Պատճենահանող սարք  Canon jR 2016 i</t>
  </si>
  <si>
    <t>Սկաներ   HP scan Jet 3800</t>
  </si>
  <si>
    <t>Լազերային տպիչ   HPLJP 2014</t>
  </si>
  <si>
    <t>Լազերային տպիչ  HP  1018</t>
  </si>
  <si>
    <t>Տպիչ  HPLJP 2014</t>
  </si>
  <si>
    <t>Լազերային տպիչ  HP  1020</t>
  </si>
  <si>
    <t>Լազերային տպիչ  HPLJ  2015</t>
  </si>
  <si>
    <t>Սկաներ  Epson 350</t>
  </si>
  <si>
    <t>Պատճենահանման սարք    Canon jR 2016 i</t>
  </si>
  <si>
    <t>Սկաներ   LIDE 100</t>
  </si>
  <si>
    <t>Սկաներ  MUSTECK Bear paw 2400</t>
  </si>
  <si>
    <t>PrinterB/W monochrome printing</t>
  </si>
  <si>
    <t>Լազերային տպիչ  KYOCETA FS 1040</t>
  </si>
  <si>
    <t>Սկաներ  Canon Life 110</t>
  </si>
  <si>
    <t xml:space="preserve">Պատճենահանող մեքենա ՙCanon IR 2016J՚ </t>
  </si>
  <si>
    <t>Պատ.մեքենա ՙALL-IN-ONE MULTIFUNCTIONAL SYSTEM HP LJ M 5035 xs MFP՚</t>
  </si>
  <si>
    <t>Պրինտեր  ՙHP LJ 1018՚</t>
  </si>
  <si>
    <t>Սկաներ ՙEpson V 350՚</t>
  </si>
  <si>
    <t>Տպիչ ՙHP LJ P2014՚</t>
  </si>
  <si>
    <t>Լազերային տպիչ Canon ԼԲՊ 2900</t>
  </si>
  <si>
    <t>Պատ.մեքենա Canan 2016 IR</t>
  </si>
  <si>
    <t>ՏպիչՙHP LJ 1020.1022</t>
  </si>
  <si>
    <t>Սկանեռ Canon Life 110</t>
  </si>
  <si>
    <t>Լազերային տպիչ Lazer Jet P 2035</t>
  </si>
  <si>
    <t xml:space="preserve">Լազերային տպիչ HP Lazer Jet P 2035 </t>
  </si>
  <si>
    <t>Սկաներ գունավոր Optic book 4800</t>
  </si>
  <si>
    <t>Բազմաֆունկց.տպիչ սարք Cenon IR 2520</t>
  </si>
  <si>
    <t>Լազերային տպիչ HP Lazerjet Pro M 102a /G3Q34</t>
  </si>
  <si>
    <t>Լազերային տպիչ HP LJ Pro M 402 dne</t>
  </si>
  <si>
    <t xml:space="preserve"> Լազերային տպիչ    HP LJ Pro M402 dne</t>
  </si>
  <si>
    <t>Լազերային տպիչ Kyocera ECOSYS P3155Dn</t>
  </si>
  <si>
    <t>Լազերային տպիչKyocera ECOSYS P3155dn</t>
  </si>
  <si>
    <t>Լազերային տպիչ HP LJ Pro M404</t>
  </si>
  <si>
    <t>Բազմաֆունկց.տպիչ սարք HP LJ Pro MFP M428dw</t>
  </si>
  <si>
    <t>Պատճենահանման մեքենա  Cenon IR 2520</t>
  </si>
  <si>
    <t>Printer TYPe A Lazerjet 1022</t>
  </si>
  <si>
    <t>Լազերային տպիչ KYOSERA FS 1040</t>
  </si>
  <si>
    <t>Ղեկավարող սարք</t>
  </si>
  <si>
    <t>Հոսանքի մարտկոց</t>
  </si>
  <si>
    <t>Մոնտաժում</t>
  </si>
  <si>
    <t>SN-600H Տեսախցիկ</t>
  </si>
  <si>
    <t>SN-586 Տեսախցիկ</t>
  </si>
  <si>
    <t>FP1216 EN25</t>
  </si>
  <si>
    <t>System Compatible Sound Card</t>
  </si>
  <si>
    <t>Audio- Commutating Mixture</t>
  </si>
  <si>
    <t>Stands with holders for mic.</t>
  </si>
  <si>
    <t>Sound Cable with its pluging</t>
  </si>
  <si>
    <t>Headphones</t>
  </si>
  <si>
    <t>Foot pedal</t>
  </si>
  <si>
    <t>Audio commutating mixture</t>
  </si>
  <si>
    <t>Ֆեմիդա</t>
  </si>
  <si>
    <t>Sistem ompatybie card</t>
  </si>
  <si>
    <t>Պոմպ</t>
  </si>
  <si>
    <t>Գազայրի</t>
  </si>
  <si>
    <t>ՙՀԾ՚-հաշվապահ-6</t>
  </si>
  <si>
    <t>ֆեմիդայի դիսկ-ծրագիր</t>
  </si>
  <si>
    <t>Համակարգ լիցենզիոն  ծրագրային ապահովման փաեներ</t>
  </si>
  <si>
    <t>Հաշվապահական ծրագիր</t>
  </si>
  <si>
    <t>Լիցենզիոն ծրագիր</t>
  </si>
  <si>
    <t>ՀԱմակարգչային ծրագիր Operating</t>
  </si>
  <si>
    <t>Համակարգչ. լիցենզիոն  ծրագրային ապահովման փաթեթներ</t>
  </si>
  <si>
    <t>Ծրագրային բանալիներ</t>
  </si>
  <si>
    <t>Ֆեմիդա ծրագրի համակարգՙVOICL Recording Operating Software՚</t>
  </si>
  <si>
    <t>UPS PowerCom 600A</t>
  </si>
  <si>
    <t>UPS E-Pro 600VA</t>
  </si>
  <si>
    <t>E pro 600VA</t>
  </si>
  <si>
    <t>Server Type A GBJ 53803U9</t>
  </si>
  <si>
    <t>Server Type B GBJ 53803U10</t>
  </si>
  <si>
    <t>Switch D -link</t>
  </si>
  <si>
    <t>Discowery 600 VA,220 V,50Hz</t>
  </si>
  <si>
    <t>Microphones</t>
  </si>
  <si>
    <t>Անխափան սնուցման սարքUPS</t>
  </si>
  <si>
    <t>Անխափան սնուցման սարք Ups 1200VA</t>
  </si>
  <si>
    <t>Անխափան սնուցման սարք</t>
  </si>
  <si>
    <t>UPS APS Back RS 500 VA</t>
  </si>
  <si>
    <t>Միկրոֆոն</t>
  </si>
  <si>
    <t>բարձրախոս</t>
  </si>
  <si>
    <t>Շտրիխ կոդ կարդացող սարք Zebex Z-3220</t>
  </si>
  <si>
    <t>Server DELL Optiplex 745</t>
  </si>
  <si>
    <t>Ֆեմիդա /Կոմպլեկտ/</t>
  </si>
  <si>
    <t>Local  Datbase Server</t>
  </si>
  <si>
    <t>Local WWW Server</t>
  </si>
  <si>
    <t>Local Area Network (LAN)</t>
  </si>
  <si>
    <t>Ղեկավարող/կարդացող սարք</t>
  </si>
  <si>
    <t>Կաթսա</t>
  </si>
  <si>
    <t>Ղեկավարի վահանակ</t>
  </si>
  <si>
    <t>Լիցենզիա-ծրագրային ապահովում</t>
  </si>
  <si>
    <t>Sound card system</t>
  </si>
  <si>
    <t>Ականջակալ</t>
  </si>
  <si>
    <t>Ոտնակ միկրոֆոնի</t>
  </si>
  <si>
    <t>UPS 1200VA /անխափան սնուցման սարք/</t>
  </si>
  <si>
    <t>Նիշավորող մեքենա</t>
  </si>
  <si>
    <t>Անխափան սնուցման սարք 1200 VA</t>
  </si>
  <si>
    <t>Անխափան սնուցման սարք  UPS 1200 VA</t>
  </si>
  <si>
    <t>UPS 600</t>
  </si>
  <si>
    <t>Անխափան սնուցման սարք /Capasity: 750V A/</t>
  </si>
  <si>
    <t>Թուղ աղացող սարք 3</t>
  </si>
  <si>
    <t>Անխափան սնուցման սարք Back 750VA</t>
  </si>
  <si>
    <t>Սերվեր HP DL 160G5</t>
  </si>
  <si>
    <t>Rask HP Universal Rask 10642 G2</t>
  </si>
  <si>
    <t>Rask Mountable UPS MGE 3000VA Rack Mount</t>
  </si>
  <si>
    <t>Flatbet Scaner Epson GT-2500</t>
  </si>
  <si>
    <t>UPS  SMARt1500</t>
  </si>
  <si>
    <t>UPS 1500VA</t>
  </si>
  <si>
    <t>Ռադիատոր AFTRON SS7</t>
  </si>
  <si>
    <t>Հսկիչ/ կարդացող սարք</t>
  </si>
  <si>
    <t>Էլեկտրական փական</t>
  </si>
  <si>
    <t>Մեխանիկական դռան փական</t>
  </si>
  <si>
    <t>Ձայնագրող սարք</t>
  </si>
  <si>
    <t>Աուդիոփոխարկիչ</t>
  </si>
  <si>
    <t>Ոտքի պեդալ</t>
  </si>
  <si>
    <t xml:space="preserve">Ներքին համակարգային ցանցի համակարգ </t>
  </si>
  <si>
    <t>Անխափան սնուցման սարք (Capasity: min. 750VA)</t>
  </si>
  <si>
    <t>POWER UPS 1500VA ուժային անխափան սնուցման սարք</t>
  </si>
  <si>
    <t>Կոշտ սկավառակ EXT HDD 500GBmb</t>
  </si>
  <si>
    <t>UPS OmniVS 1500VA Tower Line-Interneactive 230V</t>
  </si>
  <si>
    <t>Smart   APS UPS 1500 VAI</t>
  </si>
  <si>
    <t>Սերվերային համակարգ 5038 A-II,intei XERON E -1226V3, Super X 10SAE,SATA 3.16GB,(2x8gb), DDR3-1600, 2x1 TB 3.5*SATA 6B/s 7.2 RPM,DVD-RW,2xRJ45 Gig, Eth,1xVGA,1xDisplay port, 500W P Supply,USB  ստեղնաշար  Genius, մկնիկ Genius</t>
  </si>
  <si>
    <t>Ֆեմիդա ձայն,համակ,համ-իչ-intel Core i3-7100/1TB/4GB մոնիտոր 19,5 Philips տպիչ-Kyocera P2040dn UPS-850VA դատ,ձայն,համ,SRS Femida</t>
  </si>
  <si>
    <t>Sistem sound card 4-channel sound card M-Audio Delta-44</t>
  </si>
  <si>
    <t>Audio-Commutating Mixer "SRS Mixer 8x4"</t>
  </si>
  <si>
    <t>Server Type ''A''</t>
  </si>
  <si>
    <t>Workstation Type ''A''</t>
  </si>
  <si>
    <t xml:space="preserve">UPS APS Back  RS 500VA                            </t>
  </si>
  <si>
    <t>Ֆեմիդա ձայնագրման համակարգ /համակարգի 1 հատ -Intel G 3240/500GB/4GB,DVD-RW/Win7 Pro 64 bit,,/ofice home and bus2013,մոնիտոր 1 հատ - HP 195 Philips,տպի 1 հատ-HP LJ P Pro 1102,անխափան սնուցման սարք 1 հատ-UPS 850VA,դատական ձայնագրման համակարգ"SRS Femida" 1 հատ ներառյալ"SRS Femida" Software(ձայնային ծրագիր,ձայնային պանել M-Audio delta,աուդիո կոմունիկատոր(mixer 8x4)),6 հատ դինամիկ միկրոֆոն պատվանդան 6 հատ,աուդիո մալուխ 5մ-6 հատ ,2 հատ դինամիկի ականջակալներ</t>
  </si>
  <si>
    <t>UPS power Com BNT-600VA</t>
  </si>
  <si>
    <t>Sistem soynd qart</t>
  </si>
  <si>
    <t>Aydio Qomytating Mixet</t>
  </si>
  <si>
    <t xml:space="preserve">UPS power </t>
  </si>
  <si>
    <t>Lokal Database Sever</t>
  </si>
  <si>
    <t>Lokal WWW Sever</t>
  </si>
  <si>
    <t>Lokal Area Network/ LAN/</t>
  </si>
  <si>
    <t>UPS MGE 625</t>
  </si>
  <si>
    <t xml:space="preserve">UPS 1200VA </t>
  </si>
  <si>
    <t>Անխափան սնուցման սարք ՙMGE 625՚</t>
  </si>
  <si>
    <t>System Compatible sound card/ձայնային քարտ</t>
  </si>
  <si>
    <t>Microphone/բարձրախոս</t>
  </si>
  <si>
    <t>անխափան սնուցման սարք</t>
  </si>
  <si>
    <t>Սերվեր/ համակարգի/ DELL</t>
  </si>
  <si>
    <t>ՈՒժային անխափան սնուցման սարք  POWER UPS</t>
  </si>
  <si>
    <t>Դատական նիստը ձայանգրող համակարգ(SRS Femida ծրագիր,
պրոցեսոր-HP 500B,Intel Core 2Du E7500 processor 2.93GHz, 
մոնիտոր- HP Compaq LE 1901w 19-inch LCD 19, 
UPS- AVRX750U ultra-compact 230Vliane)</t>
  </si>
  <si>
    <t>UPS- Tripp Lite750va</t>
  </si>
  <si>
    <t>Ֆեմիդա ձայնագրառման համակարգ/համակարգիչ-1հատ Intel G3240/500GB/4GB, DVD-RW/Win7 Pro64bit,/Oficehome and bus2013, մոնիտոր1հատ-HP195Philips, տպիչ1 հատHPLJPro 1102, անխափան սնուցման սարք1հատ UPS 850VA, դատական ձայնագրման համկարգ SRS Femida1 հատ ներառյալ SRS femida Software(ձայնային ծրագիր, ձայնային պանել M-Audio delta, աուդիո կոմունիկատոր(mixer 8*4), 6 հատ դինամիկ, միկրոֆոնի պատվանդան 6 հատ, աուդիո մալուխ 5մ-6 հատ, 2 հատ դինամիկի ականջակալներ</t>
  </si>
  <si>
    <t>Խոսափող SRS voice Ciear մետաղ.կաղապ.ձայն.մեկուս</t>
  </si>
  <si>
    <t>Ֆեմիդա ձայն. համակարգ` համակարգի, մոնիտոր, տպի, UPS</t>
  </si>
  <si>
    <t>SRS Femida</t>
  </si>
  <si>
    <t>Ֆեմիդա ձայն. համակարգ` համակարգի,Inter Core i3-7100/ITB/4GB,մոնիտոր 19.5Pilips, տպի Kyosera P2135DN,UPS-850VA,դատ.ձայն.համ.SRS Femida</t>
  </si>
  <si>
    <t>UPS APS Bask RS 500VA</t>
  </si>
  <si>
    <t xml:space="preserve"> Switch D-Link DGS-1016D</t>
  </si>
  <si>
    <t>Database սերվեր HP DL320G5p X3210</t>
  </si>
  <si>
    <t>WWW սերվեր HP DL320G5p X3210</t>
  </si>
  <si>
    <t>UPS BNT- 600 VA</t>
  </si>
  <si>
    <t xml:space="preserve">Համակարգչային աքսեսուարներ </t>
  </si>
  <si>
    <t>Ղեկավարող  /Կարդացող/ Սարք</t>
  </si>
  <si>
    <t>Նիշավորող մեքենա  MM-4M (N 146)</t>
  </si>
  <si>
    <t>Սերվեր  HPML350   3,2 GHZ</t>
  </si>
  <si>
    <t>Սերվեր  HPML350   3,0 GHZ</t>
  </si>
  <si>
    <t>Անխափան սնուցման սարք /Tripplite Smart/</t>
  </si>
  <si>
    <t xml:space="preserve">Մետաղապլաստե վիտրաժներ </t>
  </si>
  <si>
    <t>Բաժանման տուփ    HUB/Switch/</t>
  </si>
  <si>
    <t>Անխափան սնուցման սարք  3000VA</t>
  </si>
  <si>
    <t>Ձանյանագրման համակարգ /Femida/</t>
  </si>
  <si>
    <t>UPS 625VA</t>
  </si>
  <si>
    <t>Սերվեր  HP DLI 160 G5</t>
  </si>
  <si>
    <t>Rack HP Univ.10642 G2</t>
  </si>
  <si>
    <t>Rack mcuntable UPS MGE 3000VA</t>
  </si>
  <si>
    <t>Կոյուղու խորքային պոմպ  MCm 12/50</t>
  </si>
  <si>
    <t>Տ»սաքարտ AGP 128mb</t>
  </si>
  <si>
    <t>Արտաքին կոշտ սկավառակներ  EXT HDD 500qb</t>
  </si>
  <si>
    <t xml:space="preserve">Ֆեմիդա ձայնագրման համակարգ </t>
  </si>
  <si>
    <t>Ֆեմիդա ձայնագրման համակարգ  UPS,SRS femida/</t>
  </si>
  <si>
    <t>Server Power  EDGE  R 210 II</t>
  </si>
  <si>
    <t xml:space="preserve">Խոսափոխ  SRS voice Clear </t>
  </si>
  <si>
    <t>Ֆեմիդա ձայնագրման համակարգ  Intel  Core i34170-</t>
  </si>
  <si>
    <t>Պոմպ  PEDROLLO BCM 15/50-N</t>
  </si>
  <si>
    <t>UPS PowerCom</t>
  </si>
  <si>
    <t>Կաթսա ՙECOMAX NC 250՚</t>
  </si>
  <si>
    <t>Ղեկավարվող վահան ՙEcoflam՚</t>
  </si>
  <si>
    <t>Պոմպ ջրի շրջանառույան ՙWilo IPLM 50/115-0,75/2՚</t>
  </si>
  <si>
    <t>Գազ,այրի ՙEcoflam BLU 350 MC՚</t>
  </si>
  <si>
    <t xml:space="preserve">Հեղուկ վառելիքի այրի ՙMAX 30 TL՚ </t>
  </si>
  <si>
    <t>Բաք ընդարձակ 200</t>
  </si>
  <si>
    <t>2x18W առաստաղի լուսարձակ</t>
  </si>
  <si>
    <t>Ղեկավարվող / կարդացող սարք ՙPW 301՚</t>
  </si>
  <si>
    <t>Կարդացող սարք ՙPW 309՚</t>
  </si>
  <si>
    <t>Անվտանգույան և հակահրդեհային համակարգ ՙPremier 832՚</t>
  </si>
  <si>
    <t>Պահարան ՙRACK HP՚</t>
  </si>
  <si>
    <t>Սերվեր ՙDATABASE HP ՚</t>
  </si>
  <si>
    <t>Սերվեր ՙWWW HP ՚</t>
  </si>
  <si>
    <t xml:space="preserve">Համակարգային ցանց </t>
  </si>
  <si>
    <t>Ֆեմիդա ծրագրի համակարգՙSISTEM COMPATIBLE Sound Card՚</t>
  </si>
  <si>
    <t>Ֆեմիդա ծրագրի համակարգՙAydio-Commutating Mixture՚</t>
  </si>
  <si>
    <t>Ֆեմիդա ծրագրի համակարգՙHeadphones՚</t>
  </si>
  <si>
    <t>UPS  BK650 -AS</t>
  </si>
  <si>
    <t>Server Power EDGE R 210 II</t>
  </si>
  <si>
    <t>Խոսափող SRS voice Clear մետաղ.կաղապ.ձայն.մեկուս</t>
  </si>
  <si>
    <t>ՙՖեմիդա՚ձայնագր.համակարգ, հ-intel Core i34170-</t>
  </si>
  <si>
    <t>Ռենտգեն  հսկողության սարքեր Rapiscan 620XVE</t>
  </si>
  <si>
    <t>Ռենտգեն  հսկողության սարքեր GUARD SPIRIT XYT-2101 LCD</t>
  </si>
  <si>
    <t>Ջրի պոմպ՝ կոմպլեկտ աջ. նստավ. համար</t>
  </si>
  <si>
    <t>Ֆեմիդա ձայնային համակ. Համակարգիչintel Core i3-7100/1TB/4GB    մոնիտոր 19.5 Philips  տպիչ  -Kyocera P2040dn UPS-850VA դատ.ձայն.համ. SRS Femida</t>
  </si>
  <si>
    <t>Խոսափող SRS Voice Clear   մետաղ.կաղապ.ձայն.մեկուս.մալուխ</t>
  </si>
  <si>
    <t>Անխափան սնուցման աղբյուր  FSP Custos 9x+1.5K</t>
  </si>
  <si>
    <t>Ֆեմիդա ձայնային համակ. Համակարգիչintel  i3-8100/1TB/4GB    մոնիտոր 21.5 Dell  տպիչ  -Kyocera P2335 UPS-850VA դատ.ձայն.համ. SRS Femida</t>
  </si>
  <si>
    <t>Համացանցային սերվեր  HP ML 330G6</t>
  </si>
  <si>
    <t>Անխափան սնուցման աղբյուր FSP Custos 9x+1.5k</t>
  </si>
  <si>
    <t>Ֆեմիդա ձայնային համակ. համակարգիչintel  i3-9100/1TB/4GB    մոնիտոր 21.5 Dell  տպիչ  -HP LG M404, UPS-850VA դատ.ձայն.համ. SRS Femida</t>
  </si>
  <si>
    <t>Անխափան սնուցման աղբյուր  APC Back UPS 800VA</t>
  </si>
  <si>
    <t>Անխափան սնուցման աղբյուր  BX 650 CI-RS</t>
  </si>
  <si>
    <t>Ֆեմիդա ձայնային համակ. Համակարգիչ intel  i5-8500/1TB/4GB    մոնիտոր 21.5 AOC  տպիչ  -KYOSERA P3145, UPS-850VA դատ.ձայն.համ. SRS Femida</t>
  </si>
  <si>
    <t>Սերվեր/համակարգչային/P0wer Edge T630 Server, տեսակը Tower</t>
  </si>
  <si>
    <t>Անխափան սնուցման աղբյուր  Custos 2K (PPF18A1900)</t>
  </si>
  <si>
    <t>Ցանցային երթուղագիծ MikroTik RB401iGS+RM</t>
  </si>
  <si>
    <t>ՙԱ՚ տեսակի սովորական սեղան</t>
  </si>
  <si>
    <t>ՙԲ՚ տեսակի սովորական սեղան</t>
  </si>
  <si>
    <t>ՙԱ՚ տեսակի գրապահարան</t>
  </si>
  <si>
    <t>ՙԲ՚ տեսակի գրապահարան</t>
  </si>
  <si>
    <t>Դատ.նիստերի քարտ.ի և վկաների սեղան</t>
  </si>
  <si>
    <t>Դատ.նիստերի կողմերի սեղան</t>
  </si>
  <si>
    <t>Դատավորի օգնականների և վկաների աթոռ</t>
  </si>
  <si>
    <t>Կոնֆերանսի սեղան</t>
  </si>
  <si>
    <t>Դատավորի սեղան ՙԱ՚ տեսակի</t>
  </si>
  <si>
    <t>Երեք տեղանի աթոռ</t>
  </si>
  <si>
    <t>Չորս տեղանի աթոռ</t>
  </si>
  <si>
    <t>Հինգ տեղանի աթոռ</t>
  </si>
  <si>
    <t>Յոթ տեղանի աթոռ</t>
  </si>
  <si>
    <t>Ղեկավարի սեղանի կողային սեղան</t>
  </si>
  <si>
    <t xml:space="preserve">Սեղան </t>
  </si>
  <si>
    <t>Ղեկավարի սեղան դիմադիր</t>
  </si>
  <si>
    <t>Ղեկավարի սեղան կողադիր</t>
  </si>
  <si>
    <t>Ապակիով գրապահարան</t>
  </si>
  <si>
    <t>Դատական քարտուղարի սեղան</t>
  </si>
  <si>
    <t>Կոնֆերանս սեղան</t>
  </si>
  <si>
    <t>Դատավորի սեղան դիմադիր</t>
  </si>
  <si>
    <t>Դատավորի սեղան կողադիր</t>
  </si>
  <si>
    <t>Գրասեղան 2 տումբ. հունգարական</t>
  </si>
  <si>
    <t>Մետաղյա պահարան 3 դուռ</t>
  </si>
  <si>
    <t>Դատավորի փոքր սեղան</t>
  </si>
  <si>
    <t>3 տեղանի նստարան</t>
  </si>
  <si>
    <t>4 տեղանի նստարան</t>
  </si>
  <si>
    <t>5 տեղանի նստարան</t>
  </si>
  <si>
    <t>Սեյֆ հրկիզվող պահարան</t>
  </si>
  <si>
    <t>Կողմերի սեղան</t>
  </si>
  <si>
    <t xml:space="preserve">Ղեկավարի սեղան </t>
  </si>
  <si>
    <t>2 տեղանի նստարան</t>
  </si>
  <si>
    <t>Նախագահի աթոռ</t>
  </si>
  <si>
    <t>ՙԱ՚ տեսակի սովորական սեղանª առանց տումբայի</t>
  </si>
  <si>
    <t>ՙԱ՚ տեսակի զգեստապահարան</t>
  </si>
  <si>
    <t>ՙԲ՚ տեսակի զգեստապահարան</t>
  </si>
  <si>
    <t>Դատական նիստերի քարտուղարի և վկաների սեղան</t>
  </si>
  <si>
    <t>Դատական նիստի կողմերի սեղան</t>
  </si>
  <si>
    <t>Կոնֆերանսների սեղան</t>
  </si>
  <si>
    <t>Երեք տեղանի նստարան</t>
  </si>
  <si>
    <t>Չորս տեղանի նստարան</t>
  </si>
  <si>
    <t>Հինգ տեղանի նստարան</t>
  </si>
  <si>
    <t xml:space="preserve">Դատավորի փոքր </t>
  </si>
  <si>
    <t>Դատական դահլիճի պատնեշ</t>
  </si>
  <si>
    <t xml:space="preserve">Դատավորի աթոռ </t>
  </si>
  <si>
    <t>Մետաղյա պահարան  3դարակով</t>
  </si>
  <si>
    <t>Մետաղյա պահարան  4 դար</t>
  </si>
  <si>
    <t xml:space="preserve">Դատավորի սեղան </t>
  </si>
  <si>
    <t>Դատավորի սեղանի դիմադիր</t>
  </si>
  <si>
    <t>Դատավորի սեղանի կողադիր</t>
  </si>
  <si>
    <t>4-տեղանոց նստարան</t>
  </si>
  <si>
    <t>Սեյֆ, չհրկիզվող պահարան</t>
  </si>
  <si>
    <t>Մետաղական դարակաշար</t>
  </si>
  <si>
    <t>Աթոռ /կապույտ/</t>
  </si>
  <si>
    <t>Կոնֆերենց սեղան</t>
  </si>
  <si>
    <t>Կարճ աշխաաաատանք.  սեղան</t>
  </si>
  <si>
    <t>Դատավորի սեղան տումբայով</t>
  </si>
  <si>
    <t>Գրապահարան ապակյա դռներով</t>
  </si>
  <si>
    <t>Սյցելուների աթոռ</t>
  </si>
  <si>
    <t>Աշխատանքային  աթոռ</t>
  </si>
  <si>
    <t>Լսարանի գրասեղան Ա տեսակ</t>
  </si>
  <si>
    <t>Գրապահարան բաց դռներով</t>
  </si>
  <si>
    <t>Դատարանի կողմերի գրասեղան</t>
  </si>
  <si>
    <t>Դատարանի քարտուղարի սեղան</t>
  </si>
  <si>
    <t>Սեղան ղեկավարի /գրասեղան 1-պահարանի տակդիր</t>
  </si>
  <si>
    <t>Գրասեղաններ</t>
  </si>
  <si>
    <t>Մետաղական պահարան Սեյֆ- չհրկիզվող/</t>
  </si>
  <si>
    <t>Էր</t>
  </si>
  <si>
    <t>Կահույքի լրակազմ դատարանի նախագահի համար</t>
  </si>
  <si>
    <t>դիմադիր սեղան</t>
  </si>
  <si>
    <t>տումբա</t>
  </si>
  <si>
    <t>բազկաթոռ</t>
  </si>
  <si>
    <t>Գործառնական բազկաթոռ</t>
  </si>
  <si>
    <t>Ղեկավարի գրասեղանի դիմադիր սեղան</t>
  </si>
  <si>
    <t>Ղեկավարի գրասեղանի կողադիր սեղան</t>
  </si>
  <si>
    <t>3 դարակով սեղանի պահարան ղեկավարի գրասեղանի  համար</t>
  </si>
  <si>
    <t>Ապակե գրապահարան ղեկավարի համար</t>
  </si>
  <si>
    <t>Խորհրդակցությունների սեղան</t>
  </si>
  <si>
    <t>Երկար գործառնական սեղան</t>
  </si>
  <si>
    <t>Կարճ գործառնական սեղան</t>
  </si>
  <si>
    <t xml:space="preserve">3 դարակով սեղանի պահարան </t>
  </si>
  <si>
    <t xml:space="preserve">Զգեստապահարան </t>
  </si>
  <si>
    <t xml:space="preserve">Գրապահարան </t>
  </si>
  <si>
    <t>Դատական քարտուղարի գրասեղան</t>
  </si>
  <si>
    <t>Դատական նիստերի կողմերի սեղան</t>
  </si>
  <si>
    <t>3 նստատեղով նստարան</t>
  </si>
  <si>
    <t>4 նստատեղով նստարան</t>
  </si>
  <si>
    <t>5 նստատեղով նստարան</t>
  </si>
  <si>
    <t>6 նստատեղով նստարան</t>
  </si>
  <si>
    <t>Դատական դահլիճի պատնեշ "Ա" տեսակի</t>
  </si>
  <si>
    <t>Դատական դահլիճի պատնեշ "Բ" տեսակի</t>
  </si>
  <si>
    <t>Դատական դահլիճի պատնեշ "Գ" տեսակի</t>
  </si>
  <si>
    <t>HP Rack պահարան</t>
  </si>
  <si>
    <t>Չհրկիզվող պահարան /մետաղյա/</t>
  </si>
  <si>
    <t>Փաստաթղերի պահարան</t>
  </si>
  <si>
    <t>Մ</t>
  </si>
  <si>
    <t>Ղեկավարի սեղան/դատավորի/
VEGA FRASSINO L2100</t>
  </si>
  <si>
    <t>Ղեկավարի սեղան տումբա /դատավորի
VEGA FRASSINO Nero</t>
  </si>
  <si>
    <t>Ղեկավարի սեղանի կցորդ սեղան/
դատավորի VEGA FRASSINO L1000</t>
  </si>
  <si>
    <t>Ղեկավարի սեղանի դիմա-դիր սեղա /դատավուի/ VEGA FRASSINO L1200</t>
  </si>
  <si>
    <t>Գրապահարան խուլ դռներով /դատավորի/
VE</t>
  </si>
  <si>
    <t>սեղան երկու տումբայով</t>
  </si>
  <si>
    <t>անկյունային կահույք</t>
  </si>
  <si>
    <t>սեղան ղեկավարի</t>
  </si>
  <si>
    <t xml:space="preserve">ղեկավարի սեղանի դիմադիր սեղան </t>
  </si>
  <si>
    <t xml:space="preserve">ղեկավարի սեղանի կցորդ </t>
  </si>
  <si>
    <t>դատավորի բազկաոռ</t>
  </si>
  <si>
    <t>սեղան մեկ տունբայով</t>
  </si>
  <si>
    <t>սեղանի տումբա</t>
  </si>
  <si>
    <t>գրապահարան ապակյա դռներով</t>
  </si>
  <si>
    <t>գրապահարան խուլ  դռներով</t>
  </si>
  <si>
    <t>քարտուղարի և վկայի աոռ</t>
  </si>
  <si>
    <t>բազկաոռ</t>
  </si>
  <si>
    <t>բազմոց</t>
  </si>
  <si>
    <t>սեղան սովորական</t>
  </si>
  <si>
    <t xml:space="preserve">Գրասեղան </t>
  </si>
  <si>
    <t>Բազկաոռ</t>
  </si>
  <si>
    <t>Դատավորի աոռ</t>
  </si>
  <si>
    <t>Այցելուների աոռ</t>
  </si>
  <si>
    <t>Գործառնական աոռ</t>
  </si>
  <si>
    <t>Փաստաղերի պահպանման պահարան</t>
  </si>
  <si>
    <t xml:space="preserve">Դավաորի սեղան Ա տեսակի </t>
  </si>
  <si>
    <t xml:space="preserve">4 տեղանի նստարան </t>
  </si>
  <si>
    <t xml:space="preserve">5 տեղանի նստարան </t>
  </si>
  <si>
    <t xml:space="preserve">7 տեղանի նստարան </t>
  </si>
  <si>
    <t xml:space="preserve">Ղեկավարի դիմադիր սեղան </t>
  </si>
  <si>
    <t xml:space="preserve">Ղեկավարի սեղան  կողային սեղան </t>
  </si>
  <si>
    <t>Սովորական սեղան Ա տեսակի  1400</t>
  </si>
  <si>
    <t xml:space="preserve">Սեղանի տումբա </t>
  </si>
  <si>
    <t>Դավաորի սեղան Ա տեսակի  1200</t>
  </si>
  <si>
    <t xml:space="preserve">Ա տեսակի գրպահարան </t>
  </si>
  <si>
    <t xml:space="preserve">Բ տեսակի գրպահարան </t>
  </si>
  <si>
    <t xml:space="preserve">Բացմոց </t>
  </si>
  <si>
    <t xml:space="preserve">Դատական նիստերի քարտուղարի, վկաների սեղան </t>
  </si>
  <si>
    <t xml:space="preserve">Դատական նիստերի քարտուղարի սեղան </t>
  </si>
  <si>
    <t xml:space="preserve">Դատավորի օգնականի  և վկաների աթոռ </t>
  </si>
  <si>
    <t xml:space="preserve">Կոնֆերենս սեղան </t>
  </si>
  <si>
    <t>Գրասեղան  3  դարակով</t>
  </si>
  <si>
    <t>Գրապահարան ապակե դռներով</t>
  </si>
  <si>
    <t xml:space="preserve">Դատավորի բազկաթոռ </t>
  </si>
  <si>
    <t>Դատավորի օգնականի  և վկաներ աթոռ</t>
  </si>
  <si>
    <t>Բազկաթոռ /իտալական/</t>
  </si>
  <si>
    <t xml:space="preserve">Դատական քարտուղարի սեղան </t>
  </si>
  <si>
    <t xml:space="preserve">Դատական կողմերի  սեղան </t>
  </si>
  <si>
    <t xml:space="preserve">Խուլ  գրապահարան </t>
  </si>
  <si>
    <t xml:space="preserve">Գործառնական սեղան </t>
  </si>
  <si>
    <t>Չհրկիզվող  պահարան</t>
  </si>
  <si>
    <t xml:space="preserve">Պահարան ցածր 4 դռնանի </t>
  </si>
  <si>
    <t xml:space="preserve">Լսարանի գրասեղան  Ա Տեսակի </t>
  </si>
  <si>
    <t xml:space="preserve">Լսարանի գրասեղան  Բ Տեսակի </t>
  </si>
  <si>
    <t>Այցելուներ աթոռ</t>
  </si>
  <si>
    <t>Նախագահի բազկաթո</t>
  </si>
  <si>
    <t>Դատավորի սեղան փոքր</t>
  </si>
  <si>
    <t>Դատական դահլիճի արգելաճաղ  L 195</t>
  </si>
  <si>
    <t>Նստարան    Ա տեսակի</t>
  </si>
  <si>
    <t>Նստարան 2 տեղանոց</t>
  </si>
  <si>
    <t>Նստարան 2տեղանոց</t>
  </si>
  <si>
    <t xml:space="preserve">Աշխատանքայինգրասեղան </t>
  </si>
  <si>
    <t xml:space="preserve">Տումբա 3 դարականի </t>
  </si>
  <si>
    <t xml:space="preserve">Փաստաթղթերի պահպանման պահարան </t>
  </si>
  <si>
    <t>Գրասեղանի կոմպլեկտ</t>
  </si>
  <si>
    <t>Սեղան ղեկավարի</t>
  </si>
  <si>
    <t>Աշխատանքային գրասեղան</t>
  </si>
  <si>
    <t>Աշխատանքային աթեռ</t>
  </si>
  <si>
    <t>Ղեկավարի  սեղանի դիմադիր սեղան</t>
  </si>
  <si>
    <t>Սեղան աշխատանքային</t>
  </si>
  <si>
    <t>Սեղան սովորական</t>
  </si>
  <si>
    <t>Գրապահարան խուլ դռներով</t>
  </si>
  <si>
    <t>Աշխատակազմի աթոռ</t>
  </si>
  <si>
    <t>Նիստերի սեղան</t>
  </si>
  <si>
    <t>Դատավորի սեղան L=2500մմ</t>
  </si>
  <si>
    <t>Դատավորի սեղան L=1800մմ</t>
  </si>
  <si>
    <t>Երեք տեղանոց նստարաններ</t>
  </si>
  <si>
    <t>Չորս տեղանոց նստարաններ</t>
  </si>
  <si>
    <t>Խորհրդակցական սեղան</t>
  </si>
  <si>
    <t>Կողադիր սեղան</t>
  </si>
  <si>
    <t xml:space="preserve">Համակարգչային սեղան </t>
  </si>
  <si>
    <t>Խուլ դռներով գրապահարան</t>
  </si>
  <si>
    <t>Ապակե դռներով գրապահարան</t>
  </si>
  <si>
    <t>Նստարան 4 տեղանի</t>
  </si>
  <si>
    <t>Բազկաթոռ կաշվե</t>
  </si>
  <si>
    <t>Մետաղական պահարան /Սեյֆ -չհրկիզվող պահարան</t>
  </si>
  <si>
    <t>Գրապահարան բաց դարակներով</t>
  </si>
  <si>
    <t>Փաստաթղթերի պահպանման պահարան</t>
  </si>
  <si>
    <t xml:space="preserve">Ղեկավարի գրասեղան </t>
  </si>
  <si>
    <t xml:space="preserve">Ղեկավարի կցասեղան </t>
  </si>
  <si>
    <t>Գրասեղանի պահարան ղեկ.համար 3 դարակով</t>
  </si>
  <si>
    <t>Գրապահարան ղեկավարի համար ապակյան դռներով</t>
  </si>
  <si>
    <t xml:space="preserve">  Հեռուստացույց   TOSHIBA 43U7752EV</t>
  </si>
  <si>
    <t>Զգեստապահարան 2000*800*450</t>
  </si>
  <si>
    <t>Գրասեղան /1400/600/750/</t>
  </si>
  <si>
    <t>Բազկաթոռ ղեկավարի  շարժական /հենակը փայտ,կաշվի փոխարինող/</t>
  </si>
  <si>
    <t>Գրասեղան /1500*700/750/</t>
  </si>
  <si>
    <t>Բազկաթոռ ղեկավարի շարժական հենակը փայտ կաշվե</t>
  </si>
  <si>
    <t>Գրասեղան /1700*800*750/կողադիր/1200/500*600/</t>
  </si>
  <si>
    <t>Զգեստապահարան/2000*800/450/</t>
  </si>
  <si>
    <t>Գրապահարան  2000*800*380</t>
  </si>
  <si>
    <t>Գրասեղան /1700*800*750/կողադիր/1200*500*600/</t>
  </si>
  <si>
    <t>Գրասեղան /1500*700*750/</t>
  </si>
  <si>
    <t>Բազկաթոռ ղեկավարի շարժական/հենակը փայտ,կաշի/</t>
  </si>
  <si>
    <t>Աթոռ գրասենյակային շարժական /հեն.պլաստ/</t>
  </si>
  <si>
    <t>Գրասեղան /1400*600/750/</t>
  </si>
  <si>
    <t>Գրապահարան միջին</t>
  </si>
  <si>
    <t>Գրասեղան դատ.դահլիճի համար 1800/800/800</t>
  </si>
  <si>
    <t>Գրասեղան /1800*800*750/, անիվով դարակաշար, կողադիր /1200*600*500/</t>
  </si>
  <si>
    <t>Աթոռ գրասենյակային , մետաղյա կարկասով/այցելուների/</t>
  </si>
  <si>
    <t>Աթոռ գրասենյակային շարժական /հենակները պլաստիկ/</t>
  </si>
  <si>
    <t>Գրասեղան /1400*700*750/</t>
  </si>
  <si>
    <t>Գրասեղան /1200*600*750/</t>
  </si>
  <si>
    <t>Բազկաթոռ շարժական/հենակը պլաստմասե,արհեստական կաշի/</t>
  </si>
  <si>
    <t xml:space="preserve"> Գրապահարան EXTRA</t>
  </si>
  <si>
    <t>Գրապահարան փակ /VEGA/</t>
  </si>
  <si>
    <t>Սեղան ղեկավարի դիմադիր և կողադիր</t>
  </si>
  <si>
    <t>Մետաղյա պահարան /4 դարակ/</t>
  </si>
  <si>
    <t>Ֆաքս-Modem Zyxel  OMNY  56 ext</t>
  </si>
  <si>
    <t>Հեռախոս Panasonic KX –T7730</t>
  </si>
  <si>
    <t>Հեռախոս-Ֆաքս Panasonic KX-FT 901 BX</t>
  </si>
  <si>
    <t>Ֆաքս ՙBrotherintelexFAX՚</t>
  </si>
  <si>
    <t>Հեռախոս-ֆաքս Panasonic</t>
  </si>
  <si>
    <t>ATS Panasonic KX-TD1232</t>
  </si>
  <si>
    <t>Հեռախոս Panasonic KX-T2378 JXW</t>
  </si>
  <si>
    <t>Հեռախոս-ֆաքս Panasonic KX-FT 901 BX</t>
  </si>
  <si>
    <t>ֆաքս</t>
  </si>
  <si>
    <t>Հեռախոս- ֆաքս Panasonic KX-FP362</t>
  </si>
  <si>
    <t>Հեռախոս- ֆաքս Panasonic KX-FT 901 BX</t>
  </si>
  <si>
    <t xml:space="preserve">Փոքր հեռախոսակայան ATS Panasonic KX-TD 1235 (8x16up to 12x32)- </t>
  </si>
  <si>
    <t>Ֆաքս,սկաներ,քսերոքս</t>
  </si>
  <si>
    <t xml:space="preserve">Ֆաքսի ապարատ </t>
  </si>
  <si>
    <t>Մինի ԱՏՍ  /Type B/</t>
  </si>
  <si>
    <t>Ֆաքս-հեռախոս  Pan.KX-FT 901BX</t>
  </si>
  <si>
    <t>Ֆաքս-հեռախոս  Pan.FX-FP 362CX</t>
  </si>
  <si>
    <t>ü³ùë §Broter intelli FAX 870 MC¦</t>
  </si>
  <si>
    <t>Fax-Modem</t>
  </si>
  <si>
    <t>Տեղական հեռախոսային համակարգ ՙPanasonic KX-TDA 100 ՚</t>
  </si>
  <si>
    <t>Հեռախոս ՙPanasonic KX-T 7633՚</t>
  </si>
  <si>
    <t>Հեռախոս ֆաքս ՙPanasonic KX-FP342՚</t>
  </si>
  <si>
    <t>Հեռախոս ՙ Panasonic KX - TG 542/BXS՚</t>
  </si>
  <si>
    <t>Հեռախոս  ՙPanasonic KX - T 2378 SXW՚</t>
  </si>
  <si>
    <t>Հեռախոս ֆաքս ՙPanasonic KX-FT 901՚</t>
  </si>
  <si>
    <t>Հեռախոս Panaswnic KX-T 7730</t>
  </si>
  <si>
    <t>Հեռախոս-ֆաքս (Panasonic KX-FT 901)</t>
  </si>
  <si>
    <t>IP հեռախոսներ YEALINK SIP-T41S սնուցման սարքով</t>
  </si>
  <si>
    <t xml:space="preserve"> Հեռախոս KX-ts 500mx</t>
  </si>
  <si>
    <t>Հեռուստացույց</t>
  </si>
  <si>
    <t>Օդորակիչ VESTEL ECOPLUS</t>
  </si>
  <si>
    <t>Տեսավահան /մոնիտոր/ PHILIPS LSD 21.5</t>
  </si>
  <si>
    <t>Սառնարան Bompani BR-280SLV</t>
  </si>
  <si>
    <t>Հեռուստացույց LG 29 FS 4 RN</t>
  </si>
  <si>
    <t>Սառնարան  LG GR-372</t>
  </si>
  <si>
    <t>Կոնդիցիոներ SAMSUNG AZ-12 FADEA</t>
  </si>
  <si>
    <t>Սառնարան SHARP SJK-34N</t>
  </si>
  <si>
    <t>Թվային ֆոտոապարատ CANON Power shot A 640</t>
  </si>
  <si>
    <t>Տեսախցիկ Panasonic  PV-GS39</t>
  </si>
  <si>
    <t>Հեռուստացույց PHILIPS 29 PT 8845</t>
  </si>
  <si>
    <t>Տեսամագնիտոֆոն SONY SLV –ED 949 SG</t>
  </si>
  <si>
    <t>Լուսանկարական ապարատ CANON A 530</t>
  </si>
  <si>
    <t>Սառնարան HITACHI R-Z 400 AUK 6 K</t>
  </si>
  <si>
    <t>Սառնարան HITACHI R-Z 320 AUK 7 K</t>
  </si>
  <si>
    <t>Կոնդիցիաներ  SANYO SAPC 126GHMC</t>
  </si>
  <si>
    <t>Կոնդիցիոներ   HITACHI RAS/C ME 24 CH</t>
  </si>
  <si>
    <t>Տեսաքարտ VC 256 MB</t>
  </si>
  <si>
    <t>Անվտանգույան համակարգի տեսախցիկ</t>
  </si>
  <si>
    <t>Կոնդիցիոներ Panasinic</t>
  </si>
  <si>
    <t>Տեսավահանակ Monitor Philips LCD 21.5</t>
  </si>
  <si>
    <t xml:space="preserve">Օդորակիչ VESTEL ECOPLUS W 9000                    </t>
  </si>
  <si>
    <t>Տեսավահանակ Philips LCD 21.5</t>
  </si>
  <si>
    <t>Սրճէփ էլեկտրական   BOSH</t>
  </si>
  <si>
    <t>Կոնդիցիոներ    Sharp  AY-A09</t>
  </si>
  <si>
    <t>Հեռուստացույց   LG RT-29FB</t>
  </si>
  <si>
    <t>Ջրի սարք  HACT-H 227</t>
  </si>
  <si>
    <t>Կոնդիցիոներ  LG S18 6GH</t>
  </si>
  <si>
    <t>Կոնդիցիոներ LG  G12   LH</t>
  </si>
  <si>
    <t>Փոշեկուլ  LG V-C7770 CT</t>
  </si>
  <si>
    <t xml:space="preserve">Տեսավահանակ </t>
  </si>
  <si>
    <t>Օդափոխիչ համակարգ ՙTARIDAN ANL 90՚</t>
  </si>
  <si>
    <t>Պատուհանի օդափոխիչ ՙTARIDAN TA-M  9A՚</t>
  </si>
  <si>
    <t>Պատուհանի օդափոխիչ ՙTARIDAN TA-M՚</t>
  </si>
  <si>
    <t>Պատուհանի օդափոխիչ ՙTARIDAN TGL 30՚</t>
  </si>
  <si>
    <t>Օդամղիչ ՙXPELAIR XID 315՚</t>
  </si>
  <si>
    <t>Օդամղիչ ՙXPELAIR XID 250՚</t>
  </si>
  <si>
    <t>Օդամղիչ ՙXPELAIR XID 200՚</t>
  </si>
  <si>
    <t>Օդամղիչ ՙXPELAIR XID 150՚</t>
  </si>
  <si>
    <t>Օդամղիչ ՙXPELAIR XID 125՚</t>
  </si>
  <si>
    <t>Տեսախցիկ բարձրակարգ Panasonic</t>
  </si>
  <si>
    <t>Էկրանի քառաբաժանի</t>
  </si>
  <si>
    <t>Հեռուստացույց Plazma 42 անկյունագծով</t>
  </si>
  <si>
    <t>DVD տեսաձայնագրի + կոշտ սկավառակներ</t>
  </si>
  <si>
    <t>1/8 Videoswitchner</t>
  </si>
  <si>
    <t>Վիդեոուժեղավար բազմաելքային 1/16</t>
  </si>
  <si>
    <t>Վիդեոուժեղավար բազմաելքային 1/12</t>
  </si>
  <si>
    <t>Օդորակիչ HISENSE AST09UW4SVERG10</t>
  </si>
  <si>
    <t>Տեսավահանակ Philips LCD monitor V-Line 21.5/54.6sm/223v</t>
  </si>
  <si>
    <t>Օդորակիչ  HISENSE ASTO9UW4SVETG109000BTU</t>
  </si>
  <si>
    <t>Օդորակիչ  HISENSE ASTO9UW4SVET G10 9000BTU</t>
  </si>
  <si>
    <t>Պրոյեկտոր  Acer X1226H</t>
  </si>
  <si>
    <t>Օդորակիչ  Zanussi zacs/i-18 HE/A15 18000BTU</t>
  </si>
  <si>
    <t>Ջրի  սարք</t>
  </si>
  <si>
    <t>Սառնարան MIDEA HD- 333FWNW</t>
  </si>
  <si>
    <t>Ջրբաժան ՙE՚ տեսակի</t>
  </si>
  <si>
    <t>Ջրբաժան ՙG՚ տեսակի</t>
  </si>
  <si>
    <t>Ղեկավարման վահան</t>
  </si>
  <si>
    <t>Վիտրաժ</t>
  </si>
  <si>
    <t>Ջրբաժան ՙA՚ տեսակի</t>
  </si>
  <si>
    <t>Ջրբաժան ՙD՚ տեսակի</t>
  </si>
  <si>
    <t>Ջրբաժան ՙK՚ տեսակի</t>
  </si>
  <si>
    <t xml:space="preserve">Ցուցանակ չժանգոտվող մետաղից </t>
  </si>
  <si>
    <t>Դրոշմակնիք</t>
  </si>
  <si>
    <t>Զինանշան  փայտյա</t>
  </si>
  <si>
    <t>Կաթսայատան ջրի շրջանառության պոմպ</t>
  </si>
  <si>
    <t>Ցուցանակ(չժանգոտվող պողպոտից)</t>
  </si>
  <si>
    <t>Came ֆիրմայի Krono 310 մոդելի էլեկտրական բացող-փակող համակարգ</t>
  </si>
  <si>
    <t>Պատնեշ</t>
  </si>
  <si>
    <t>գրամեքենա</t>
  </si>
  <si>
    <t xml:space="preserve">Ցուցանակ </t>
  </si>
  <si>
    <t xml:space="preserve">Գրատախտակ </t>
  </si>
  <si>
    <t xml:space="preserve">Մետաղական կախիչներ </t>
  </si>
  <si>
    <t>Դատական դահլիճի արգելաճաղL 240</t>
  </si>
  <si>
    <t>Պատնեշ L=2200մմ</t>
  </si>
  <si>
    <t>Պատնեշ L=2400մմ</t>
  </si>
  <si>
    <t>Ոտքի սեղնակ</t>
  </si>
  <si>
    <t>Ցուցանակ չժանգոտվող մետաղից</t>
  </si>
  <si>
    <t>Սանդուխք  մետաղյա</t>
  </si>
  <si>
    <t>Registred  Brand  Name  Workstation, Pentium4-2.4 GHz  H4CIT103</t>
  </si>
  <si>
    <t>Registred  Brand  Name  Workstation, Pentium4-2.4 GHz  H4CIT1099</t>
  </si>
  <si>
    <t>Registred  Brand  Name  Workstation, Pentium4-2.4 GHz  H4CIT1090</t>
  </si>
  <si>
    <t>Work  station  HP  dx2200  CPU:Intel  Pentium  IV,  3.0  GHz,  533     MHz front  side  Bus,  512KB  SHBU  6210JMZ</t>
  </si>
  <si>
    <t>Work  station  HP  dx2200  CPU:Intel  Pentium  IV,  3.0  GHz,  533     MHz front  side  Bus,  512KB  SHBU  6210JPD</t>
  </si>
  <si>
    <t>Work  station  HP  dx2200  CPU:Intel  Pentium  IV,  3.0  GHz,  533     MHz front  side  Bus,  512KB  SHBU  6210JN3</t>
  </si>
  <si>
    <t>Work  station  HP  dx2200  CPU:Intel  Pentium  IV,  3.0  GHz,  533     MHz front  side  Bus,  512KB  SHBU  6210JNG</t>
  </si>
  <si>
    <t>Work  station  HP  dx2200  CPU:Intel  Pentium  IV,  3.0  GHz,  533     MHz front  side  Bus,  512KB  SHBU  6210JNX</t>
  </si>
  <si>
    <t>Work  station  HP  dx2200  CPU:Intel  Pentium  IV,  3.0  GHz,  533     MHz front  side  Bus,  512KB  SHBU  6210JM3</t>
  </si>
  <si>
    <t>Work  station  HP  dx2200  CPU:Intel  Pentium  IV,  3.0  GHz,  533     MHz front  side  Bus,  512KB  SHBU  6210JP6</t>
  </si>
  <si>
    <t>Local  Database  Server  HP  ML  350,  Tower  SGBJ62002DW</t>
  </si>
  <si>
    <t>Local WWW  Server  HP  ML  350,  Tower  SGBJ620033G</t>
  </si>
  <si>
    <t>DATABASE SERVER CPU: ML310 G5 Tower, 1066Mhz, Memory:4Gb</t>
  </si>
  <si>
    <t>WWW SERVER  CPU: ML 310 G5 Tower, 1066Mhz, Memory:4Gb</t>
  </si>
  <si>
    <t>WORKSTATION HP D x7500:Intel Core2Dou proc. E7500,2,93 Ghz</t>
  </si>
  <si>
    <t>WORKSTATION HP d7500M/E7400</t>
  </si>
  <si>
    <t>Computer HP Conpaq</t>
  </si>
  <si>
    <t>Համակարգիչ CPU: 2MB L2cachememory2GB 667MHZ</t>
  </si>
  <si>
    <t>Համացանցային սերվեր HPML</t>
  </si>
  <si>
    <t>Համակարգիչ Core i3 M Windows 8.1 Pro3.4</t>
  </si>
  <si>
    <t>Համակարգիչ Core i3 MS Offise Standaet Windows 8.1</t>
  </si>
  <si>
    <t>Սեղանի համակակարգիչ Dell Vostro 3650MT/CPU Intel Core I5-6400/4GB/500GB/DVDRW/Monitor Dell E2216H 21,5 OS Win 10 Proffesional Edition, արտոնագրված MS Office 2016Std, ENG Gov</t>
  </si>
  <si>
    <t>Սերվերային համակարգ Supermicro SYS-5038A-II, Inte</t>
  </si>
  <si>
    <t>Համակարգիչ Dell Vostro 3681/Intel Core i5-10400/8GB/256GBM,255D/1TB HDD /DVDRW/WiFi+BT/W10pro/3Yrw Մոնիտոր Dell24 P2419H (23.8),մկնիկ, ստեղնաշար</t>
  </si>
  <si>
    <t>Համակարգիչ Dell Vostro 3681/Intel Core i5-10400/8GB/256GBM,2SSD/1TB HDD /DVDRW/WiFi+BT/W10pro/3Yrw Մոնիտոր Dell24 P2419H (23.8),մկնիկ, ստեղնաշար</t>
  </si>
  <si>
    <t>Արարատի մարզի ԸԻԴ</t>
  </si>
  <si>
    <t>Monitor-  Benq FP  747</t>
  </si>
  <si>
    <t>Monitor  LCD  15'' CIT  1024X768  75Hz  00019</t>
  </si>
  <si>
    <t>Monitor  LCD  15'' CIT  1024X768  75Hz  00030</t>
  </si>
  <si>
    <t>Monitor  LCD  15'' CIT  1024X768  75Hz  00033</t>
  </si>
  <si>
    <t>Monitor  LCD  17</t>
  </si>
  <si>
    <t>Monitor  HP L1740  17  insh  TFT  Monitor  Type:  LCD  technology  flat  panel,  comatible  in  desingn  with  workstations  SCNC6132  HNG</t>
  </si>
  <si>
    <t>Monitor  HP L1740  17  insh  TFT  Monitor  Type:  LCD  technology  flat  panel,  comatible  in  desingn  with  workstations  SCNC6132  HN3</t>
  </si>
  <si>
    <t>Monitor  HP L1740  17  insh  TFT  Monitor  Type:  LCD  technology  flat  panel,  comatible  in  desingn  with  workstations  SCNC6132  H16</t>
  </si>
  <si>
    <t>Monitor  HP L1740  17  insh  TFT  Monitor  Type:  LCD  technology  flat  panel,  comatible  in  desingn  with  workstations  SCNC6132  H15</t>
  </si>
  <si>
    <t>Monitor  HP L1740  17  insh  TFT  Monitor  Type:  LCD  technology  flat  panel,  comatible  in  desingn  with  workstations  SCNC6132  H11</t>
  </si>
  <si>
    <t>Monitor  HP L1740  17  insh  TFT  Monitor  Type:  LCD  technology  flat  panel,  comatible  in  desingn  with  workstations  SCNC6132  HNOF</t>
  </si>
  <si>
    <t>Monitor  HP L1740  17  insh  TFT  Monitor  Type:  LCD  technology  flat  panel,  comatible  in  desingn  with  workstations  SCNC6132  HNB</t>
  </si>
  <si>
    <t>Monitor  HP L1740  17  insh  TFT  Monitor  Type:  LCD  technology  flat  panel,  comatible  in  desingn  with  workstations  SCNC6132  H10</t>
  </si>
  <si>
    <t>Monitor  HP L1740  17  insh  TFT  Monitor  Type:  LCD  technology  flat  panel,  comatible  in  desingn  with  workstations  SCNC6132  HN1</t>
  </si>
  <si>
    <t>Monitor  "Dell  E 177FP</t>
  </si>
  <si>
    <t>MONITOR Samsung 19'' LCD SM 943N</t>
  </si>
  <si>
    <t>MONITOR HP LE1901 w LCD technology</t>
  </si>
  <si>
    <t>MONITOR Samsung 19'' LCD SM  943N</t>
  </si>
  <si>
    <t>Monitor HP  20  HP  2011x20-in LED LCD</t>
  </si>
  <si>
    <t>Monitor 20" Samsung S20A300B</t>
  </si>
  <si>
    <t>Digital Projeqtor NEC LT  265 K</t>
  </si>
  <si>
    <t>Printer HP  LJ  1160  CNC1F  18179</t>
  </si>
  <si>
    <t>Printer  HP  LJ  1022  Function:  B/M  momochrome  printing  CNCKC06769</t>
  </si>
  <si>
    <t>Printer  HP  LJ  1022  Function:  B/M  momochrome  printing  CNCKC06754</t>
  </si>
  <si>
    <t>Printer  HP  LJ  1022  Function:  B/M  momochrome  printing  CNCKC06797</t>
  </si>
  <si>
    <t>Printer  HP  LJ  1022  Function:  B/M  momochrome  printing  CNCKC06733</t>
  </si>
  <si>
    <t>Printer  HP  LJ  1022  Function:  B/M  momochrome  printing  CNCKC04279</t>
  </si>
  <si>
    <t>Printer  Canon  LBP-2900</t>
  </si>
  <si>
    <t xml:space="preserve"> Printer  "Canon  LBP  2900 </t>
  </si>
  <si>
    <t>PRINTER HP 1018</t>
  </si>
  <si>
    <t>ALL-IN-ONE MULTIFUNCTION SYSTEM HPLaser Jet M5025 MFP</t>
  </si>
  <si>
    <t>ALL-IN-ONE MULTIFUNCTION SYSTEM HPLaser Jet M5035 MFP  Printer  A</t>
  </si>
  <si>
    <t>լազերային Տպիչ HP Lazer Jet P 2035 Printer</t>
  </si>
  <si>
    <t>Բազմֆունկց. Լազ. տպիչ սարք HP LJ Pro MFP M428dw</t>
  </si>
  <si>
    <t>UPS  Power Com  BNT-600  VA  40138870408</t>
  </si>
  <si>
    <t>UPS  Power Com  BNT-600  VA  401385604408</t>
  </si>
  <si>
    <t>UPS  Power Com  BNT-600  VA  40138890408</t>
  </si>
  <si>
    <t xml:space="preserve">Operating  Software  Court  recordung  System  ''SRS  Femida''   Software  including  license  </t>
  </si>
  <si>
    <t>Sistem  Sound  Card  4- channel  Sound  Card  M -Audio Delta -44</t>
  </si>
  <si>
    <t>Audio-Commutating  Mixer  Mixer  "SRS  Mixer  8X4"</t>
  </si>
  <si>
    <t>UPS  E-Pro  600VA</t>
  </si>
  <si>
    <t>UPS  Tripplite  Smart  INT  1500  9514AYOSM516000135</t>
  </si>
  <si>
    <t>UPS  Tripplite  Smart  INT  1500  9514AYOSM516000136</t>
  </si>
  <si>
    <t>Local  Area  Network  (LAN)  HUBs,  Switches  and  Connector</t>
  </si>
  <si>
    <t>UPS  1200  VA</t>
  </si>
  <si>
    <t>UPS  1200VA</t>
  </si>
  <si>
    <t>UPS  ACP UPS Back 650VA</t>
  </si>
  <si>
    <t>EATON UPS NOVA AVR 625  623 VA/W360W</t>
  </si>
  <si>
    <t>UPS  APS Back  RS 500VA</t>
  </si>
  <si>
    <t>Անխափան սնուցման սարք սերվերի</t>
  </si>
  <si>
    <t>Անցագրային քարտերի ընթերցիչ ներառյալ կոնտրոլեր  K-3</t>
  </si>
  <si>
    <t>Դատական դահլիճի արգելաճաղ Լ252</t>
  </si>
  <si>
    <t>Դատական դահլիճի արգելաճաղ Լ270</t>
  </si>
  <si>
    <t>Փաստաթղերի  պահման պահարան</t>
  </si>
  <si>
    <t>Buziness  Telefone  System  Type 'A'  Panasonic  KXTA  616</t>
  </si>
  <si>
    <t>Window Moyted  Air-Conditioner  AKH -7AGSW</t>
  </si>
  <si>
    <t>Window Moyted  Air-Conditioner  AKH-9AGNW</t>
  </si>
  <si>
    <t>Window Moyted  Air-Conditioner  AMH-13AGNW</t>
  </si>
  <si>
    <t>Window Moyted  Air-Conditioner  ALH -24AAK-W</t>
  </si>
  <si>
    <t>Window Moyted  Air-Conditioner  AFH -18ATN-W</t>
  </si>
  <si>
    <t>համակարգիչ P4</t>
  </si>
  <si>
    <t>համակարգիչ P4 “A”</t>
  </si>
  <si>
    <t>համակարգիչ P4 “B”</t>
  </si>
  <si>
    <t>Համակաչգիչ P43,0 GHZ, RAM 256mb, VGA128mb, HDD, 80GB/ ստացվել է 2011թ.-ին/</t>
  </si>
  <si>
    <t>համակարգիչ P 4</t>
  </si>
  <si>
    <t>համակարգիչP4 3.4GHz,955lntelchipset,1066</t>
  </si>
  <si>
    <t>Համակաչգիչ P43,0Ghz, RAM 512mb, VGA128mb, HDD, 80G/ ստացվել է 2011թ.-ին/</t>
  </si>
  <si>
    <t>համակարգիչ P 4 Core2Duo2,66/1066</t>
  </si>
  <si>
    <t>համակարգիչ  HP Compag dx*7400</t>
  </si>
  <si>
    <t>Համակարգիչ P4 Core2Duo2, 66/1066</t>
  </si>
  <si>
    <t>Համակարգիչ HP Compaq dx *7400</t>
  </si>
  <si>
    <t>WORKSTATIO</t>
  </si>
  <si>
    <t>Workstation HP dx 7500M/1:7400</t>
  </si>
  <si>
    <t>Vorkstation HP dx 7500 Intel Core 2 Duo. 2.93Ghz</t>
  </si>
  <si>
    <t>համակարգիչ WORKSTATION dx 750:Intel Core Duo</t>
  </si>
  <si>
    <t>Սերվերային համակարգիչ կոմպլեկտ /բեռ 193/</t>
  </si>
  <si>
    <t>Սեղանի համակարգիչ Dell Vostro 3650MT/CPU Intel Core i5-6400 /4GB/ 500GB/DVDRW/Monitor Dell E2216H 21.5 OS Win 10 Proffasional Edition, արտոնագրված MS Offic 2010Std, ENG Gov</t>
  </si>
  <si>
    <t>Սեղանի համակարգիչ ACER veriton M2640G, մոնիտոր  ACER V226HQLbd</t>
  </si>
  <si>
    <t>Համակարգիչ HP 290G3MT/i3-9100,DDR4 4GB, SSD128GB, HDD1TB,W10Pro,O2019</t>
  </si>
  <si>
    <t>Համակարգիչ HP 290G2MT/i3.6GHz ,4Cores, DDR4 8GB, SSD240GB, HDD1TB,W10Pro,O2019</t>
  </si>
  <si>
    <t>Համակարգիչ Dell Vostro 3681/Intel Core i5-10400/8GB/256GBM.2SSD/1TB HDD/DVDRW/Wifi+BT/W10pro/3Yrw Մոնիտոր DELL 24 P2419H(23.8), մկնիկ, ստեղնաշար</t>
  </si>
  <si>
    <t>Համակարգիչ Dell Vostro 3681/Intel Core i5-10400/8GB/256GBM. 2SSD/ 1TB HDD/DVDRW/Wifi+ BT/ W10 pro/3Yrw  Մոնիտոր DELL 24 P2419H(23.8), մկնիկ, ստեղնաշար</t>
  </si>
  <si>
    <t>Համակարգիչ Hpcompaq 6200 Pro Ser.,Intel i3-2120</t>
  </si>
  <si>
    <t>Համակարգիչ P4 RAM 512mb, VGA128mb, HDD, 80GB</t>
  </si>
  <si>
    <t>Համակարգիչ CPU:2MB L2cachememory 2GB 667MHZ</t>
  </si>
  <si>
    <t>Համակարգիչ HP ,Core 2 DUO E 6550,2.33 GHZ Ram2GB, VGA 128mb, HDD 160gb</t>
  </si>
  <si>
    <t>Համակարգիչ HP ,Core 2 DUO E 7500,2.93 GHZ Ram2GB,  HDD 500gb, VGA integrated</t>
  </si>
  <si>
    <t>Համակարգիչ Core i3 MS Offoce Windows 8.1</t>
  </si>
  <si>
    <t>Համակարգիչ Core i3 M  Windows 8.1 Pro  3.4</t>
  </si>
  <si>
    <t>Լոռու մարզի ԸԻԴ</t>
  </si>
  <si>
    <t>“SRS Femida” ծրագիր /վանաձոր/</t>
  </si>
  <si>
    <t>SRS Femida /Վանաձոր/</t>
  </si>
  <si>
    <t>DIGITAL COURT RECORDING SYSTEM Femida /Ստեփանավան-Տաշիր/</t>
  </si>
  <si>
    <t>Femida դատական գործընթացի թվային ձայնագրման համակարգ /Սլավերդի/</t>
  </si>
  <si>
    <t>Femida Դատական գործընթացի թվային ձայնագրման սարք/Սպիտակ/</t>
  </si>
  <si>
    <t>ՙֆեմիդա՚ ձայն. համակ.համ-իչ-Intel Core i3-7100/1TB/4GB, մոնիտոր 19.5"Philips տպիչ-Kyocera P2040dn, UPS 850VA, դատ. ձայն.համ. "SRS Femida"</t>
  </si>
  <si>
    <t>ՙֆեմիդա՚ ձայն. համակ.համ-իչ-Intel Core i3-8100/1TB/4GB, մոնիտոր 21.5" Dell, տպիչ-Kyocera P2335, UPS 850VA, դատ. ձայն.համ. "SRS Femida"</t>
  </si>
  <si>
    <t>Արարատի և Վայոց ձորի մարզերի ԸԻԴ</t>
  </si>
  <si>
    <t>Մոնիտոր LCD 17</t>
  </si>
  <si>
    <t>Մոնիտոր 15 LCD / ստացվել է 2011թ.-ին/</t>
  </si>
  <si>
    <t>Մոնիտոր ACER 1717/ ստացվել է 2011թ.-ին// ստացվել է 2011թ.-ին/</t>
  </si>
  <si>
    <t>Մոնիտոր Ասեռ ԼԱԴ 17</t>
  </si>
  <si>
    <t>Մոնիտոր Մաստիֆ 20.1'' ԼՍԴ</t>
  </si>
  <si>
    <t>Մոնիտոր Beng LUD 19''</t>
  </si>
  <si>
    <t>Մոնիտոր LUD 19 HP L 1908w</t>
  </si>
  <si>
    <t>Մոնիտոր (Dell E177FP, Black TC 099)</t>
  </si>
  <si>
    <t>Մոնիտոր Beng LCD 19''</t>
  </si>
  <si>
    <t>Մոնիտոր LCD 19 HP L 1980w</t>
  </si>
  <si>
    <t>MONITOR</t>
  </si>
  <si>
    <t>Monitor hp Lw1901LCD</t>
  </si>
  <si>
    <t>Monitor Samsung 19 943 N LCD</t>
  </si>
  <si>
    <t>Մոնիտոր MONITOR  Samsung 9 LCD SM 943</t>
  </si>
  <si>
    <t xml:space="preserve">Մոնիտոր  Orange 17 </t>
  </si>
  <si>
    <t>Մոնիտոր  W2072aLCD</t>
  </si>
  <si>
    <t>Մոնիտոր  HPL 1908w</t>
  </si>
  <si>
    <t>Մոնիտոր  HP LE 1901w</t>
  </si>
  <si>
    <t xml:space="preserve"> Տեսավահանակ Philips LCD 21.5</t>
  </si>
  <si>
    <t>Մոնիտոր Philips243S7EJMB/0023.8''</t>
  </si>
  <si>
    <t>Պրոյկտոր Acer X1226H</t>
  </si>
  <si>
    <t>Մոնիտոր Philips243S7EJMB/00 23.8''</t>
  </si>
  <si>
    <t>պրինտր "LazerJet 1160”</t>
  </si>
  <si>
    <t>Պրինտեր “LazerJet 1022”</t>
  </si>
  <si>
    <t>Պրինտեր “LazerJet 2420”</t>
  </si>
  <si>
    <t>Սկաներ “9200c”</t>
  </si>
  <si>
    <t>KM 2020 Copier</t>
  </si>
  <si>
    <t xml:space="preserve">լազերային տպիչ </t>
  </si>
  <si>
    <t>լազերային տպիչ ԼԲՊ 2900</t>
  </si>
  <si>
    <t>լազերային տպիչ ՀՊ 1018</t>
  </si>
  <si>
    <t>պատճենանանման մոքենա Քենոն ԻՌ2016ջի</t>
  </si>
  <si>
    <t>սկան Epson V350</t>
  </si>
  <si>
    <t>պատճենաhանման մեքենա Քենոն ԻՌ2016</t>
  </si>
  <si>
    <t>պրինտեր/պատճ.մեքենա/սկան Քենոն MB-3220</t>
  </si>
  <si>
    <t>տպիչ HP LJ P 2014</t>
  </si>
  <si>
    <t>Լազերային տպիչ HP LJ1018</t>
  </si>
  <si>
    <t>Printer HPLJ 1018</t>
  </si>
  <si>
    <t>բազմաֆունկցիոնալ տպիչ</t>
  </si>
  <si>
    <t>Printer HP LJ1018</t>
  </si>
  <si>
    <t>Լազերային տպիչ (Printer) HP LJ1018</t>
  </si>
  <si>
    <t>Լազերային տպիչ  HPLJ P 1102/ ստացվել է 2011թ.-ին/</t>
  </si>
  <si>
    <t>Սկաներ  HP Scanjet G 3110 Photo Scaner</t>
  </si>
  <si>
    <t>Լազերային տպիչ  HPLJ  1005</t>
  </si>
  <si>
    <t>Լազերային տպիչ HP LJ P 2035 Print</t>
  </si>
  <si>
    <t>Լազերային տպիչ HP Lazer Jet P 2035 Print</t>
  </si>
  <si>
    <t>Բազմաֆունկցիոնալ տպիչ սարքCanon IR 2520</t>
  </si>
  <si>
    <t>Լազերային տպիչ HP LJ Pro M 404dn</t>
  </si>
  <si>
    <t>Անխափան սնուցման աղբյուր Custos 2K (PPF)A1900</t>
  </si>
  <si>
    <t>ղեկավարող/ կարդացող ս</t>
  </si>
  <si>
    <t>կարդացող սարք</t>
  </si>
  <si>
    <t>հոսանքի մարտկոց</t>
  </si>
  <si>
    <t>A14/802.11b Access Point</t>
  </si>
  <si>
    <t>System Compatible sound catd/ ձայնային քարտ/</t>
  </si>
  <si>
    <t>Microphone/բարձրախոս/</t>
  </si>
  <si>
    <t>ֆաքս – 870 mc</t>
  </si>
  <si>
    <t>Sound Card</t>
  </si>
  <si>
    <t>Audio – Commutating</t>
  </si>
  <si>
    <t>Սերվեր “A”</t>
  </si>
  <si>
    <t>Սերվեր “B”</t>
  </si>
  <si>
    <t>Անխափան սնուցման սարք UPS 800VA</t>
  </si>
  <si>
    <t>լազերային սկավառակակիր DVD RW</t>
  </si>
  <si>
    <t>հեռախոս-ֆաքս Panasonic KX-FT907CX</t>
  </si>
  <si>
    <t>հեռախոս-ֆաքս Panasonic KX-FT901CX</t>
  </si>
  <si>
    <t>Սերվեր (Deii OptiPIex TM 745Mini Tower)</t>
  </si>
  <si>
    <t>UPS 1200VA/անխափան սնուցման սարք/</t>
  </si>
  <si>
    <t>EATON UPS</t>
  </si>
  <si>
    <t>Data baza server CPU: Intel Xenon E5410-2.33</t>
  </si>
  <si>
    <t>WWWServer CPU:Intel Xenon E5410-2.33Ghz</t>
  </si>
  <si>
    <t>EATON UPS NOVA AVR 623VA/360w</t>
  </si>
  <si>
    <t>EATON UPS NOVA AVR 1550VA/1100w</t>
  </si>
  <si>
    <t>AII IN ONE MULTIFUNCTIONAJL SYSTEM HP</t>
  </si>
  <si>
    <t>Data baza server CPU: 310 G5 Tower 1066 Mhz Memory</t>
  </si>
  <si>
    <t>WWWServer CPU:310 G5 Tower 1066 Mhz Memory 4</t>
  </si>
  <si>
    <t>անխափան սնուցման սարք UPS 1500</t>
  </si>
  <si>
    <t xml:space="preserve">անխափան սնուցման սարք UPSAPS Back 650 VA Liant ML 310 G5 Power </t>
  </si>
  <si>
    <t>անխափան սնուցման սարք Back-URS 650 VAPS/ ստացվել է 2011թ.-ին/</t>
  </si>
  <si>
    <t>անխափան սնուցման սարք / Capasity: min 750 VA /</t>
  </si>
  <si>
    <t>անխափան սնուցման սարք UPS Pro 1200 VA</t>
  </si>
  <si>
    <t>UPS Nova AVR 625 VA</t>
  </si>
  <si>
    <t>Անխափան սնուցման սարք FSP Custos 9X-1.5K</t>
  </si>
  <si>
    <t>երկաթյա պահարան</t>
  </si>
  <si>
    <t>ղեկավարի սեղանի կցորդ</t>
  </si>
  <si>
    <t>գրասեղան 1 տումբայի համար</t>
  </si>
  <si>
    <t>տումբա 3 դարակով (սեղանի)</t>
  </si>
  <si>
    <t>սեղան առանց տումբայի (սովորական)</t>
  </si>
  <si>
    <t>հագուստի պահարան</t>
  </si>
  <si>
    <t xml:space="preserve">գրապահարամ փակ դռներով </t>
  </si>
  <si>
    <t>քարտուղարի եւ վկայի սեղան</t>
  </si>
  <si>
    <t>կողմերի սեղան</t>
  </si>
  <si>
    <t>դատավորի բազկաթոռ</t>
  </si>
  <si>
    <t>բազկաթոռ առանց անիվների</t>
  </si>
  <si>
    <t>բազմոց երեք նստատեղով</t>
  </si>
  <si>
    <t>անջրպետ բարյեր մեծ դահլիճի համար</t>
  </si>
  <si>
    <t>անջրպետ բարյեր միջին դահլիճի համար</t>
  </si>
  <si>
    <t>վկայի ամբիոն</t>
  </si>
  <si>
    <t>երեք տեղանոց նստարան</t>
  </si>
  <si>
    <t>չորս տեղանով նստարան</t>
  </si>
  <si>
    <t>հինգ տեղանոց նստարան</t>
  </si>
  <si>
    <t>վեց տեղանոց նստարան</t>
  </si>
  <si>
    <t>երկաթյա կասսա</t>
  </si>
  <si>
    <t>պահարան</t>
  </si>
  <si>
    <t>բազմոց-բազկաթոռ</t>
  </si>
  <si>
    <t>խորհրդակցական սեղան /4*2/</t>
  </si>
  <si>
    <t>խորհրդակցական սեղան /3.5*1.5/</t>
  </si>
  <si>
    <t>շարժական աթոռ</t>
  </si>
  <si>
    <t>մետաղյա պահարան</t>
  </si>
  <si>
    <t>չհրկիզվող պահարան</t>
  </si>
  <si>
    <t>սեղան</t>
  </si>
  <si>
    <t>դատավորի փոքր սողան</t>
  </si>
  <si>
    <t>դատական դահլիճի պատնեշ</t>
  </si>
  <si>
    <t>դատավորի աթոռ</t>
  </si>
  <si>
    <t>այցելունների աթոռ</t>
  </si>
  <si>
    <t>սովորական սեղան</t>
  </si>
  <si>
    <t>դատական քարտուղարի սեղան</t>
  </si>
  <si>
    <t>դատական կողմերի սեղան</t>
  </si>
  <si>
    <t>գործառնական աթոռ</t>
  </si>
  <si>
    <t>դատավորի սողան</t>
  </si>
  <si>
    <t>դատական դահլիճի արգելաճաղ L250</t>
  </si>
  <si>
    <t>դատական դահլիճի արգելաճաղ L240</t>
  </si>
  <si>
    <t>դատական դահլիճի արգելաճաղ L280</t>
  </si>
  <si>
    <t xml:space="preserve">դատավորի գրասեղան </t>
  </si>
  <si>
    <t>դիմադիր կցասեղան</t>
  </si>
  <si>
    <t>կողային կցասեղան</t>
  </si>
  <si>
    <t>գրասեղանի պահարան ղեկավարի համար 3 դարակով</t>
  </si>
  <si>
    <t>գրապահարան ղեկավարի համար</t>
  </si>
  <si>
    <t>գրապահարան ղեկավարի համար ապակյա դռներով</t>
  </si>
  <si>
    <t>նիստերի սեղան</t>
  </si>
  <si>
    <t>երկար աշխատանքային գրասեղան</t>
  </si>
  <si>
    <t>կարճ աշխատանքային գրասեղան</t>
  </si>
  <si>
    <t>գրասեղանի պահարան 3 դարակով</t>
  </si>
  <si>
    <t>դատարանի քարտուղարի գրասեղան</t>
  </si>
  <si>
    <t>դատարանի կողմերի համար գրասեղան</t>
  </si>
  <si>
    <t xml:space="preserve">գրապահարան </t>
  </si>
  <si>
    <t>գրապահարան բաց դարակներով</t>
  </si>
  <si>
    <t>այցելուների համար աթոռ</t>
  </si>
  <si>
    <t>աշխատանքային աթոռ</t>
  </si>
  <si>
    <t xml:space="preserve"> բազկաթոռ</t>
  </si>
  <si>
    <t>2-տեղանոց նստարան</t>
  </si>
  <si>
    <t>3-տեղանոց նստարան</t>
  </si>
  <si>
    <t xml:space="preserve">ղեկավարի սեղան  </t>
  </si>
  <si>
    <t>դատարանի դահլիճի արգելաճաղ L 210</t>
  </si>
  <si>
    <t>դատարանի դահլիճի արգելաճաղ L 250</t>
  </si>
  <si>
    <t>սեյֆ չհրկիզվող պահարան</t>
  </si>
  <si>
    <t>տավորի աթոռ</t>
  </si>
  <si>
    <t>Բազկաթոռ ղեկավարի շարժական/հենակը փայտ, կաշի/</t>
  </si>
  <si>
    <t>Գրասեղան/1400/600/750/</t>
  </si>
  <si>
    <t>Գրասեղան/1200/600/750/</t>
  </si>
  <si>
    <t>Աթոռ գրասենյակային, շարժական/հենակները պլաստիկ</t>
  </si>
  <si>
    <t>Գրասեղան/1500*700*750/</t>
  </si>
  <si>
    <t>Գրասեղան/1700*800*750/, կողադիր /1200*500*600/</t>
  </si>
  <si>
    <t>Ապահովության արգելապատնեշ</t>
  </si>
  <si>
    <t xml:space="preserve">Հեռախոսի սարք </t>
  </si>
  <si>
    <t>հեռուստացույց SONY KV-BZ216 M 80</t>
  </si>
  <si>
    <t>հեռուստացույց SONY KV-AW 21 M 80</t>
  </si>
  <si>
    <t>Ջրաչափ</t>
  </si>
  <si>
    <t>անցագրային քարտերի ընթերցրչ-K-3</t>
  </si>
  <si>
    <t>դռան էլեկտրական փական</t>
  </si>
  <si>
    <t>դռան մեխանիկական սարք</t>
  </si>
  <si>
    <t>էլ. սնման հանգույց պահուստային մարտկոցներով</t>
  </si>
  <si>
    <t xml:space="preserve">էլեկտրական և ինտերֆեյսային մալուխներ </t>
  </si>
  <si>
    <t xml:space="preserve"> ջրի պոմպ /pomp/</t>
  </si>
  <si>
    <t>Փոշեկուլ GEEPAS GVC2587 /8</t>
  </si>
  <si>
    <t>ցուցանակ</t>
  </si>
  <si>
    <t>զինանշան</t>
  </si>
  <si>
    <t>Ցուցանակ չժանգոտվող պողպտից 60*90սմ /արույրե ՀՀ Զինանշանով/</t>
  </si>
  <si>
    <t>Օդորակիչ HISENSE AST 09UW 4SVE TG10</t>
  </si>
  <si>
    <t>Օդորակիչ HISENSE AST 09UW 4SVETG10 9000 BTU</t>
  </si>
  <si>
    <t>Ջերմաչափ էլէկտրական</t>
  </si>
  <si>
    <t>Փոշեկուլ GEEPAS  GVC2587</t>
  </si>
  <si>
    <t>Սանդուխք մետաղյա</t>
  </si>
  <si>
    <t>Սառնարան MIDEA  HD-333  FWNW</t>
  </si>
  <si>
    <t xml:space="preserve">Հեռեւստսցույց LED43 Starwind SW-LED43UA400 </t>
  </si>
  <si>
    <t>Համակարգիչ  P4</t>
  </si>
  <si>
    <t>Համակարգիչ  P4 2,4 Ghz</t>
  </si>
  <si>
    <t>Համակարգիչ  P4 3,0 Ghz</t>
  </si>
  <si>
    <t>Համակարգիչ  P4 3,0 intel 80GB 512MB</t>
  </si>
  <si>
    <t>Համակարգիչ  P4 3,2 Ghz</t>
  </si>
  <si>
    <t>Համակարգիչ  P4 Core 2</t>
  </si>
  <si>
    <t>Համակարգիչ  HP dx7500 Core Duo</t>
  </si>
  <si>
    <t xml:space="preserve">Համակարգիչ  HP dx7500 </t>
  </si>
  <si>
    <t>Համակարգիչ  Core 2 DUO E7500</t>
  </si>
  <si>
    <t>Համակարգիչ HP Compact dx7400</t>
  </si>
  <si>
    <t>Համակարգիչ  HP compaq 6200</t>
  </si>
  <si>
    <t>Համակարգիչ  P4 Core 2 Duo2,66/1066</t>
  </si>
  <si>
    <t>Համակարգիչ Core i3M Windows 8,1</t>
  </si>
  <si>
    <t>Համակարգիչ Core i3M Windows 8,2</t>
  </si>
  <si>
    <t>Սեղանի համակարգիչ</t>
  </si>
  <si>
    <t>Սերվերային համակարգիչ</t>
  </si>
  <si>
    <t>Կոտայքի մարզի ԸԻԴ</t>
  </si>
  <si>
    <t>Դյուրակիր համակարգիչ</t>
  </si>
  <si>
    <t>Մոնիտոր 17 LCD</t>
  </si>
  <si>
    <t>Մոնիտոր Benq  FP 747</t>
  </si>
  <si>
    <t>Մոնիտոր  DELL 17 LCD</t>
  </si>
  <si>
    <t>Մոնիտոր  Spider NET 17 LCD</t>
  </si>
  <si>
    <t>Մոնիտոր  LG 17 LCD</t>
  </si>
  <si>
    <t>Մոնիտոր Վյու-Սոնիք 17ԼՍԴ</t>
  </si>
  <si>
    <t>Մոնիտոր  LCD 19 HP 1908w</t>
  </si>
  <si>
    <t>Մոնիտոր Dell  E177FP</t>
  </si>
  <si>
    <t>Մոնիտոր Compaq LE1901w</t>
  </si>
  <si>
    <t>Մոնիտոր HP20 HP2011*201nLED LCD</t>
  </si>
  <si>
    <t>Մոնիտոր   HP LE 1908w</t>
  </si>
  <si>
    <t>Մոնիտոր   HP LE 1901w</t>
  </si>
  <si>
    <t>Monitor Samsung 19943 LCD</t>
  </si>
  <si>
    <t>Monitor HP LE 1901w</t>
  </si>
  <si>
    <t>Monitor Samsung 9 LCD SM943N</t>
  </si>
  <si>
    <t>Workstation HP dx7500M/1:7400</t>
  </si>
  <si>
    <t xml:space="preserve">SRS Femida </t>
  </si>
  <si>
    <t>Դատական գործընթ. թվային ձայնագր.համակ.</t>
  </si>
  <si>
    <t>Workstation intel i7-3770</t>
  </si>
  <si>
    <t>ֆեմիդա ձայնագրման համակարգ</t>
  </si>
  <si>
    <t>Workstation intel Core  iR-3770</t>
  </si>
  <si>
    <t>Տեսահսկման համակարգ</t>
  </si>
  <si>
    <t>Մուտքի հսկողության համակարգ</t>
  </si>
  <si>
    <t>Մոնիտոր  Սպայդեր  Նետ  17"  ԼՍԴ  (  Monitor  Spider  Net  17"  LCD</t>
  </si>
  <si>
    <t>Մոնիտոր Dell E 177FP, Black TS 099</t>
  </si>
  <si>
    <t>Մոնիտոր  Benq LCD 19</t>
  </si>
  <si>
    <t>Մոնիտոր  LCD 19 HP L 1908 w</t>
  </si>
  <si>
    <t>Մոնիտոր Benq LCD19</t>
  </si>
  <si>
    <t>Մոնիտոր Benq E 900 w</t>
  </si>
  <si>
    <t>MONITOR  HP LE 1901w  Մոնիտոր</t>
  </si>
  <si>
    <t>Մոնիտոր HP  L 1908W</t>
  </si>
  <si>
    <t>Մոնիտոր Philips 243S7EJMB/00   23,8</t>
  </si>
  <si>
    <t>լազերային տպիչՀՊ1018</t>
  </si>
  <si>
    <t>լազերային տպիչՀՊ1020</t>
  </si>
  <si>
    <t>լազերային տպիչՀՊ2014</t>
  </si>
  <si>
    <t>ցանցային տպիչ 2015X</t>
  </si>
  <si>
    <t>Բազմաֆունկցիոնալ տպիչ M5025 MFP</t>
  </si>
  <si>
    <t>լազերային տպիչՀՊ1102</t>
  </si>
  <si>
    <t>Բազմաֆունկցիոնալ տպիչ M5035 Sxs  MFP</t>
  </si>
  <si>
    <t>տպիչ սարք xerox</t>
  </si>
  <si>
    <t>Բազմապրոֆիլ տպիչ Kyoceta ECOSYS M 2530dn</t>
  </si>
  <si>
    <t>Տպիչ Samsung SL-M 2020</t>
  </si>
  <si>
    <t>լազերային տպիչ</t>
  </si>
  <si>
    <t>Սկաներ HP scan G3110</t>
  </si>
  <si>
    <t>Սկաներ Canon LIDE 120</t>
  </si>
  <si>
    <t>պատճ. մեքենա  քենոն 3110</t>
  </si>
  <si>
    <t>պատճ. մեքենա iR2016</t>
  </si>
  <si>
    <t>հեռախոս-ֆաքսPanasonic KX_FT933CX</t>
  </si>
  <si>
    <t>հեռախոս-ֆաքսPanasonic KX_FT901BX</t>
  </si>
  <si>
    <t>ֆաքսի ապարատ Panasonic KX_FL 512</t>
  </si>
  <si>
    <t>Սերվեր  Dell Mini Tower</t>
  </si>
  <si>
    <t>Scaner Epson V350</t>
  </si>
  <si>
    <t>Scaner  G3110</t>
  </si>
  <si>
    <t>Scaner Musteck Bear paw 2400</t>
  </si>
  <si>
    <t>Scaner Epson GT-2500</t>
  </si>
  <si>
    <t>Սկաներ</t>
  </si>
  <si>
    <t>անխափան սնուցման սարք MGE625</t>
  </si>
  <si>
    <t>անխափան սն.սարք UPS NOVA AVR625</t>
  </si>
  <si>
    <t>անխափան սնուցման սարք Smart UPS1500</t>
  </si>
  <si>
    <t>անխափան սնուցման սարք UPS650 VA</t>
  </si>
  <si>
    <t>անխափան սնուցման սարք 750VA</t>
  </si>
  <si>
    <t>անխափան սնուցման սարք UPS APS Back 500VA</t>
  </si>
  <si>
    <t>սվիչ16port</t>
  </si>
  <si>
    <t>Data baza server CPU</t>
  </si>
  <si>
    <t>անխափան սնուցման աղբյուր BX 650 CI-RS</t>
  </si>
  <si>
    <t>Սերվեր</t>
  </si>
  <si>
    <t>մեծ դիմադիր սեղան</t>
  </si>
  <si>
    <t>նկար</t>
  </si>
  <si>
    <t>դատական քարտ.սեղան</t>
  </si>
  <si>
    <t>դատական դահլիճի արգելաճաղ</t>
  </si>
  <si>
    <t>ղեկավարի գրասեղան</t>
  </si>
  <si>
    <t>գրասեղանի պահարան 3 դարակ</t>
  </si>
  <si>
    <t>գրապահարան ղեկ.</t>
  </si>
  <si>
    <t>գրապահարան ղեկ.ապակյա դռն.</t>
  </si>
  <si>
    <t>երկար աշխ.գրասեղան</t>
  </si>
  <si>
    <t>կարճ աշխ.գրասեղան</t>
  </si>
  <si>
    <t>քարտուղարի գրասեղան</t>
  </si>
  <si>
    <t>այցելուների աթոռ</t>
  </si>
  <si>
    <t>անցագրային քարտերի ընթերցիչ</t>
  </si>
  <si>
    <t>դռան մեխանիկ.փակող սարք</t>
  </si>
  <si>
    <t>դահլիճի աթոռ</t>
  </si>
  <si>
    <t>բազկաթոռ սև կաշվից</t>
  </si>
  <si>
    <t>դատավորի աթոռ/դահլիճի/</t>
  </si>
  <si>
    <t>նստարաններ</t>
  </si>
  <si>
    <t>դատարանի կողմ.համար գրասեղ.</t>
  </si>
  <si>
    <t>հեռախոսակայան</t>
  </si>
  <si>
    <t>Ջեռուցման կաթսա</t>
  </si>
  <si>
    <t>դռան էլեկտրական փականք</t>
  </si>
  <si>
    <t>էլեկտրական սնման հանգույց</t>
  </si>
  <si>
    <t>էլեկտրական մալուխներ</t>
  </si>
  <si>
    <t xml:space="preserve">Համակարգիչ  SAMSUNG </t>
  </si>
  <si>
    <t>Համակարգիչ  P4 1,7 GB/256Mb DDR/40GB HDD (7200)</t>
  </si>
  <si>
    <t>Համակարգիչ  Hewlett Packard  dx6120MT</t>
  </si>
  <si>
    <t>Համակարգիչ   P 4, 2,4 G HZ/Intel chipset/VGA 64 MB ON board/533 FSB/HDD 80GB/RAM 256 MB/NIC/ FDD/CD Modem int. /KB/ Mouse</t>
  </si>
  <si>
    <t>Համակարգիչ  P 4 2.4 G hz</t>
  </si>
  <si>
    <t>Համակարգիչ WORKSTATION HP               d /E7400</t>
  </si>
  <si>
    <t>Համակարգիչ Hewlett Packard  dx6120MT</t>
  </si>
  <si>
    <t>Համակարգիչ  P 4, 3,0 G HZ, 915Intel chipset/VGA 64 MB ON board/800 FSB/HDD SATA  80GB/RAM 256 MB/ FDD/CD/ RW/DVD  /KB/ Mouse</t>
  </si>
  <si>
    <t>Համակարգիչ P 4 3,02 GHz Intel, 915 chipset, VGA 64 MB  on board, 800FSB HDD SATA 160GB, RAM 512 MB, FDD-CD-RW/DVD, KB Mouse</t>
  </si>
  <si>
    <t>Համակարգիչ  P 4 3,0 G HZ, 915Intel chipset/VGA 64 MB ON board/800 FSB/HDD SATA  160GB/RAM 512 MB/ FDD/CD/ RW/DVD  /KB/ Mouse</t>
  </si>
  <si>
    <t>Համակարգիչ  P 4 CORE 2 DUO, 66/1066 INTEL 314 CHIPSET, VGA 128 MB ON BOARD, HDD SATS 160GB, RAM 1024 MB, CD - RV/DVD, Keyboard, Mouse</t>
  </si>
  <si>
    <t>Համակարգիչ  P 4, HP Compaq dx *7400</t>
  </si>
  <si>
    <t>Համակարգիչ HP Compaq dx 7400 CPU</t>
  </si>
  <si>
    <t>Համակարգիչ P4 Core 2Duo2, 66/1066</t>
  </si>
  <si>
    <t>Համակարգիչ WoRKSTATION HP P4</t>
  </si>
  <si>
    <t>Համակարգիչ Workstation HP dx 7500M/1:7400</t>
  </si>
  <si>
    <t>Համակարգիչ WORKSTATION TYPE HP P4</t>
  </si>
  <si>
    <t>Համակարգիչ HP Compaq 6200 pro ser intel i3-2120</t>
  </si>
  <si>
    <t>Համակարգիչ CORE I3 MS Office Standart Windows 8,1</t>
  </si>
  <si>
    <t>Համակարգիչ Core I 3 Windows 8,1 Pro 3,4</t>
  </si>
  <si>
    <t>Համակարգիչ ՀՊ ՔՈՄՊԱԿ Dx *7400</t>
  </si>
  <si>
    <t>Workstation DX 750, intel core 2 Duo  համակարգիչ</t>
  </si>
  <si>
    <t>Ֆեմիդա /կոմպլեկտ comp, ups, mon, print SRS FEMIDA</t>
  </si>
  <si>
    <t>ՖԵՄԻԴԱ  ձայնագրման համակարգ համակարգիչ 1, INTEL CORE I3 4160 /3,6 GHZ/ HDD 500gh, 7200 rpm pro 64 bit office home bus 2016, SATA, DVD+/RW- DDR3,4 GBT PC3 - 12800, WINMONITOR 1 հատ HP 19,5* PHILLIPS, տպիչ 1 KYOSERA FS 1040, UPS  850VA դատական ձայնագրման համակարգ SRS Femida 1 հատ</t>
  </si>
  <si>
    <t>ՖԵՄԻԴԱ  ձայնագրման համակարգ համակարգիչ 1, INTEL CORE I3 4170 /3,6 GHZ/ HDD 1TB, 7200 rpm pro 64 bit office home bus 2016, SATA, DVD+/RW- DDR3,4 GBT PC3 - 12800, WINMONITOR 1 հատ HP 19,5* PHILLIPS, տպիչ 1 KYOSERA FS 1040, UPS  850VA դատական ձայնագրման համակարգ SRS Femida 1 հատ</t>
  </si>
  <si>
    <t>ՖԵՄԻԴԱ ձայն համ. Համակարգիչ, մոնիտոր, տպիչ, UPS&lt; , SRS FEMIDA կոմպեկտ</t>
  </si>
  <si>
    <t>Սերվեր  Hewlett Packard Pro Liant   ML 350 G4</t>
  </si>
  <si>
    <t>Սերվեր  Hewlett Packard Pro Liant   ML 350 G5</t>
  </si>
  <si>
    <t>Սերվեր  Dell Optiplex 745</t>
  </si>
  <si>
    <t>Սերվեր DATA BAZA SERVER CPU Intel Xenon E 5410-2,33 G.hz 1333 Mhz    Memory 4 GB</t>
  </si>
  <si>
    <t xml:space="preserve">Սերվեր  WWW Server CPU Intel Xenon E 54-2,33 Ghz. 1333 Mhz, </t>
  </si>
  <si>
    <t>Սերվեր data baza server HP pro Liant ML 110G7, RAM 8 Gbt</t>
  </si>
  <si>
    <t>2019</t>
  </si>
  <si>
    <t>2020</t>
  </si>
  <si>
    <t>Սեղանի համակարգիչ DELL Vostro 3650MT/CPU intel Core i56400/4GB/500GB/DVDRW/Monitor Dell E2216H. 21.5 OS Win 10</t>
  </si>
  <si>
    <t>Սեղանի համակարգիչ ACER Veriton m 2640g/մոնիտոր ACER V 226HQ LBD</t>
  </si>
  <si>
    <t>Շիրակի մարզի ԸԻԴ</t>
  </si>
  <si>
    <t>Մոնիտոր Benq FP 747</t>
  </si>
  <si>
    <t>Մոնիտոր 17 Samsung 753s</t>
  </si>
  <si>
    <t>Մոնիտոր  Packard  L-1502  Flat panel</t>
  </si>
  <si>
    <t xml:space="preserve">Մոնիտոր  Dell E178FPc </t>
  </si>
  <si>
    <t>Մոնիտոր  LCD  15  CIT  1024* 768, 75 hz</t>
  </si>
  <si>
    <t>Մոնիտոր HP LE 1901w</t>
  </si>
  <si>
    <t>Մոնիտոր ««Սպայդեռնետ 17««  LCD</t>
  </si>
  <si>
    <t>Մոնիտոր DELL  17 LCD</t>
  </si>
  <si>
    <t>Մոնիտոր Benq LCD  17</t>
  </si>
  <si>
    <t>Մոնիտոր  Benq LCD  19</t>
  </si>
  <si>
    <t>Մոնիտոր  LCD  19, HP L 1908 W</t>
  </si>
  <si>
    <t>Մոնիտոր Բենք ԼՍԴ 19</t>
  </si>
  <si>
    <t>Մոնիտոր LCD  19, HP L 1908 W</t>
  </si>
  <si>
    <t>Մոնիտոր Hewlett Packard L 1502</t>
  </si>
  <si>
    <t>Մոնիտոր  HP Lw 1901 LCD</t>
  </si>
  <si>
    <t>Մոնիտոր HP L 1502</t>
  </si>
  <si>
    <t>Մոնիտոր HP 20 2011*20 in LED LCD</t>
  </si>
  <si>
    <t>Մոնիտոր ՀՊ ՔՈՄՓԱԿ ԼԵ 1901</t>
  </si>
  <si>
    <t>Մոնիտոր LD 1908w</t>
  </si>
  <si>
    <t>մոնիտոր SAMSUNG 9 LCD SM 943 N</t>
  </si>
  <si>
    <t>Տպիչ HP DJ 920C</t>
  </si>
  <si>
    <t>Տպիչ  LJ 1022 Hewlett Packard</t>
  </si>
  <si>
    <t>Տպիչ   HP LJ  1020</t>
  </si>
  <si>
    <t xml:space="preserve">Տպիչ   HP LJ  3745  </t>
  </si>
  <si>
    <t>Տպիչ  HP LJ  1160</t>
  </si>
  <si>
    <t>Լազերային  տպիչ Canon LBP 2900</t>
  </si>
  <si>
    <t>Տպիչ HP 1020</t>
  </si>
  <si>
    <t>Տպիչ Samsung ML 2010</t>
  </si>
  <si>
    <t>Տպիչ ՀՊ ԼՋ  2014</t>
  </si>
  <si>
    <t>Տպիչ HP LJ 1022</t>
  </si>
  <si>
    <t>Տպիչ սարք  HP LJ 1018</t>
  </si>
  <si>
    <t>Լազերային տպիչ  tipe HP LJ 1022</t>
  </si>
  <si>
    <t>Տպիչ Canon LBP 6020</t>
  </si>
  <si>
    <t>Լազերային տպիչ KYOSERA DS 1040</t>
  </si>
  <si>
    <t>Տպիչ սարք XEROX WORKCENTRE 33250 NI</t>
  </si>
  <si>
    <t>Լազերային տպիչ ՀՊ ԼՋ Պ-2035</t>
  </si>
  <si>
    <t>Լազերային տպիչ ՊՀ ԼՋ Պ 2035</t>
  </si>
  <si>
    <t>Տպիչ ՍԱՄՍՈՒՆԳ ՍԼ-Մ 2020</t>
  </si>
  <si>
    <t>2018</t>
  </si>
  <si>
    <t>Բազմաֆունկցիոնալ սարք   /SCAN, Canon MF 3220/</t>
  </si>
  <si>
    <t>Բազմաֆունկցիոնալ սարք  Samsung SCX 4Z 16F</t>
  </si>
  <si>
    <t>Բազմաֆունկցիոնալ սարք ALL IN ONE MULTI FUNCTION SYSTEM /  HP M5035xs MPF</t>
  </si>
  <si>
    <t>Բազմաֆունկցիոնալ տպիչ KTOSERA ECOSYS M 2530dn</t>
  </si>
  <si>
    <t xml:space="preserve">Պատճ. Մեքենա  KM 1500 Copier  </t>
  </si>
  <si>
    <t>Պատճ մեք Քենոն iR 2016 J</t>
  </si>
  <si>
    <t>Պատճ. Մեքենա  Canon iR 2016</t>
  </si>
  <si>
    <t>Սկաններ Packard 9200c Scanner/Digital Sender</t>
  </si>
  <si>
    <t>Սկաներ ՀՊ 2400</t>
  </si>
  <si>
    <t>Սկաններ  Epson V 350</t>
  </si>
  <si>
    <t>Սկաներ HP Scanjet G3110 Photo Scaner</t>
  </si>
  <si>
    <t>Սկաններ epson gt 2500</t>
  </si>
  <si>
    <t>Սկաներ CANON LIDE 120</t>
  </si>
  <si>
    <t>Սկաներ  canon LIDE 120</t>
  </si>
  <si>
    <t>2017</t>
  </si>
  <si>
    <t>Անխափան սնուցման սարք  Powercom 600A</t>
  </si>
  <si>
    <t xml:space="preserve">Անխափան սնուցման սարք  NOVA AVR 625 </t>
  </si>
  <si>
    <t xml:space="preserve">Անխափան սնուցման սարք  Power com BNT- 600 VA </t>
  </si>
  <si>
    <t>Անխափան սնուցման սարք  E Pro 600 VA</t>
  </si>
  <si>
    <t>Անխափան սնուցման սարք  1200  VA</t>
  </si>
  <si>
    <t>Անխափան սնուցման սարք MQE  625</t>
  </si>
  <si>
    <t>Անխափան սնուցման սրաքEATON UPS NOVA AVR 623VA/360w</t>
  </si>
  <si>
    <t>Անխափան սնուցման սրաք  EATON UPS NOVA AVR 1550VA/1100w</t>
  </si>
  <si>
    <t>Անխափան սնուցման սրաք  Smart UPS 1500</t>
  </si>
  <si>
    <t>Անխափան սնուցման սարք Capasity min 750VA</t>
  </si>
  <si>
    <t>Անխափան սնուցման սարք UPS 650</t>
  </si>
  <si>
    <t>Անխափան սնուցման սարք UPS APC 1500VAI</t>
  </si>
  <si>
    <t xml:space="preserve">Ձայնագրիչ սարք  SOFTWARE SRS ,,FEMIDA,, </t>
  </si>
  <si>
    <t xml:space="preserve">Ձայնագրիչ սարք  SRS ,,FEMIDA,, </t>
  </si>
  <si>
    <t>Խոսափող SRS VOICE մետաղյա կաղապարով, ձայնային մեկուսիչով</t>
  </si>
  <si>
    <t>Ֆաքս Modem Zyxel OMNY 56ext</t>
  </si>
  <si>
    <t>Ցանցային սվիչ HUB 8 port  UTB 10/100  MB</t>
  </si>
  <si>
    <t>Մոդեմ  DSL</t>
  </si>
  <si>
    <t>Ռենտգեն հսկողության սարք GUARD SPIRIT XYT-2101 LCD</t>
  </si>
  <si>
    <t>Կրպակ  Publik monitor terminal MKY8160PT inntegrate with monitor, mounable in monitor chasses,  CPU  intel E5200/2,5 Ghz/LGA 775/2Mhz/-SYSmark 2004SE Ratring  156</t>
  </si>
  <si>
    <t>Ղեկավարի  դիմադիր  սեղան</t>
  </si>
  <si>
    <t>Կողային սեղան</t>
  </si>
  <si>
    <t xml:space="preserve"> A տեսակի  սովորական սեղան առանց տումբայի</t>
  </si>
  <si>
    <t>Երկար աշխատանքային սեղան</t>
  </si>
  <si>
    <t>Կարճ աշխատանքային սեղան</t>
  </si>
  <si>
    <t>Գրասեղանի պահարան  3 դարակով</t>
  </si>
  <si>
    <t>2 տեղանոց նստարան / փափուկ/</t>
  </si>
  <si>
    <t>3 տեղանոց նստարան / փափուկ/</t>
  </si>
  <si>
    <t>4 տեղանոց նստարան / փափուկ/</t>
  </si>
  <si>
    <t>Ա տեսակի սեղան</t>
  </si>
  <si>
    <t>Ա տեսակի  գրապահարան</t>
  </si>
  <si>
    <t>Բ տեսակի  գրապահարան</t>
  </si>
  <si>
    <t>Դատ. Նիստ քարտ եւ վկաների սեղան</t>
  </si>
  <si>
    <t>Դատ. Նիստ կողմերի  սեղան</t>
  </si>
  <si>
    <t>Դատ. Օգն. Եւ վկաների աթոռ</t>
  </si>
  <si>
    <t>Դատավ. Սեղան   2500*830*840մմ</t>
  </si>
  <si>
    <t>Դատավ. Սեղան  1800*830*840 մմ</t>
  </si>
  <si>
    <t>Անջրպետ  3800*120*950</t>
  </si>
  <si>
    <t>Անջրպետ  2700*120*950</t>
  </si>
  <si>
    <t>Անջրպետ  L 250</t>
  </si>
  <si>
    <t>6 տեղանոց նստարան</t>
  </si>
  <si>
    <t>7 տեղանոց նստարան</t>
  </si>
  <si>
    <t>Օֆիսային սեղան</t>
  </si>
  <si>
    <t>Երկաթյա կասսա</t>
  </si>
  <si>
    <t>Դատավորի օգնականի եւ վկաների աթոռ /շարժական աթոռ/</t>
  </si>
  <si>
    <t>Ղեկավարի սեղան ՎԵԳԱ</t>
  </si>
  <si>
    <t>Ղեկավարի  սեղանի կողային սեղան</t>
  </si>
  <si>
    <t>Սեղան 1 տումբայի յամար /տումբա/ Extra/</t>
  </si>
  <si>
    <t>Գրապահարան Բ տեսակի</t>
  </si>
  <si>
    <t>Նիստի քարտուղարի եւ վկայի սեղան</t>
  </si>
  <si>
    <t>Մետաղյա աստիճան</t>
  </si>
  <si>
    <t>Դատական կողմերի սեղան Extra</t>
  </si>
  <si>
    <t>Ցուցանակ չժանգոտվող պողպատից 60*90սմ /արույրե ՀՀ Զինանշանով/</t>
  </si>
  <si>
    <t xml:space="preserve">Հեռ ապպ. Ֆաքս  Panas. KXFT 933CX </t>
  </si>
  <si>
    <t>Հեռուստացույց  JVC</t>
  </si>
  <si>
    <t>Հեռուստացույց  LED 43" Starwind SW-LED43UA400</t>
  </si>
  <si>
    <t>Փոշեկուլ ««Պանասոնիկ«« MC -5030</t>
  </si>
  <si>
    <t>Փոշեկուլ  SIMENS VS 08 G 2010</t>
  </si>
  <si>
    <t>Փոշեկուլ համակարգչի</t>
  </si>
  <si>
    <t>Գազահաշվիչ G 40</t>
  </si>
  <si>
    <t>Գազի կարգավորիչ</t>
  </si>
  <si>
    <t>Անցագրային քարտերի ընթերցիչ ներառյալ կոնտրոլեր K3</t>
  </si>
  <si>
    <t>Դռան էլեկտրական փականք</t>
  </si>
  <si>
    <t>Էլ սնուցման հանգույց պահուստային մարտկոցներով</t>
  </si>
  <si>
    <t>Էլ. եւ ինտերֆեյսային մալուխներ, լարանցում եւ այլ անհրաժեշտ ապրանքներ, սարքավորումներ եւ պարագաներ</t>
  </si>
  <si>
    <t>Դարպասների ավտոմատացված փական</t>
  </si>
  <si>
    <t>Գրամեքենա Օպտիմա</t>
  </si>
  <si>
    <t>Համակարգիչ P4 3,0 Ghz</t>
  </si>
  <si>
    <t>Համակարգիչ /սերվեր/ Dell Optiplex 745 Mini Tower</t>
  </si>
  <si>
    <t>Համակարգիչ P4 Core 2Duo2</t>
  </si>
  <si>
    <t>Համակարգիչ HP Compax dx7400</t>
  </si>
  <si>
    <t>Համակարգիչ Intel Core 2DUO</t>
  </si>
  <si>
    <t>Դատ.գործընթաց.թվային ձայանագրառման համակարգ</t>
  </si>
  <si>
    <t>Տվյալների բազայի սերվեր HP ML 330G7</t>
  </si>
  <si>
    <t>Համացանցային սերվեր HP ML 330G</t>
  </si>
  <si>
    <t>Համակարգիչ HP Compaq 6200 Pro Ser</t>
  </si>
  <si>
    <t>Համակարգիչ CPU;2MB L2,2GB 667 MHZ</t>
  </si>
  <si>
    <t>Համակարգիչ Core i3, Windows 8,1</t>
  </si>
  <si>
    <t>Համակարգիչ Core i3, Windows 8,1 Pro 3.4</t>
  </si>
  <si>
    <t>Սերվերային համակարգ 5038-II, Intel XEON</t>
  </si>
  <si>
    <t>Համակարգիչ ACER Veriton M2640G</t>
  </si>
  <si>
    <t>Համակարգիչ HP Compaq 500B Core 2Duo</t>
  </si>
  <si>
    <t>Համակարգիչ IRU Corp 313 TWR I3</t>
  </si>
  <si>
    <t>Համակարգիչ HP290G3MT/i3-9100, DDR4GB</t>
  </si>
  <si>
    <t>Ֆեմիդա ձայն համակարգ/intel i5, 21.5" AOC,տպիչ Kyocera,UPS-850VA/</t>
  </si>
  <si>
    <t>Համակարգիչ Dell Vostro 3681/Intel Core i5/10400/8GB/256GBM.SSD/1TB</t>
  </si>
  <si>
    <t>Մոնիտոր ACER</t>
  </si>
  <si>
    <t>Մոնիտոր BENQ</t>
  </si>
  <si>
    <t>Մոնիտոր LCD 17" CIT Monitor Flat Panel</t>
  </si>
  <si>
    <t>Մոնիտոր /սերվեր/</t>
  </si>
  <si>
    <t>Մոնիտոր LCD19HPL 1908w</t>
  </si>
  <si>
    <t>Մոնիտոր HP Compaq LE 1901 w</t>
  </si>
  <si>
    <t>Մոնիտոր HP 20 LED</t>
  </si>
  <si>
    <t>Մոնիտոր Philips LCD 21.5</t>
  </si>
  <si>
    <t>Digital Projector NEC LT 265 K</t>
  </si>
  <si>
    <t>Մոնիտոր Philips 243S7EJMP/00 23.8"</t>
  </si>
  <si>
    <t>Պրոյեկտոր ACER X1226H</t>
  </si>
  <si>
    <t>Սյունիքի մարզի ԸԻԴ</t>
  </si>
  <si>
    <t>Լազերային տպիչ Canon Lbp-2900</t>
  </si>
  <si>
    <t>Սկաներ HP Scan Jet 3800</t>
  </si>
  <si>
    <t>Անխափան սնուցման սարք 1200VA</t>
  </si>
  <si>
    <t>Անխափան սնուցման սարք UPS 1200V</t>
  </si>
  <si>
    <t>Անխափան սնուցման սարք /Capasity 750VA/</t>
  </si>
  <si>
    <t>Անխափան սնուցման սարք SMART Pro SM.X 1500VA</t>
  </si>
  <si>
    <t>Լազերային տպիչ HPLaser Jet Pro P1102</t>
  </si>
  <si>
    <t>Բազմաֆ.տպող սարք HP Lase Jet M503Sxs MFP A3</t>
  </si>
  <si>
    <t>Սկաներ HP ScanJet G3110 Photo scaner</t>
  </si>
  <si>
    <t>Անխափան սնուցման սարք APS Back RS 500VA</t>
  </si>
  <si>
    <t>Սկաներ EPSON GT-2500</t>
  </si>
  <si>
    <t>Բազմաֆ.տպող սարք MFU WC 5021</t>
  </si>
  <si>
    <t>Լազերային տպիչ B/W monochrome printing</t>
  </si>
  <si>
    <t>Բազմաֆ.տպող սարք HP LՅ Pro400 M426dw</t>
  </si>
  <si>
    <t>Բազմաֆ.տպող սարք Canon IR 2520</t>
  </si>
  <si>
    <t>Սկաներ Canon Lide 120</t>
  </si>
  <si>
    <t>Լազերային տպիչ HP LJ Pro M404dne</t>
  </si>
  <si>
    <t>Սկաներ CanoScan Lide 120</t>
  </si>
  <si>
    <t>Բազմաֆ. լազ.տպող սարք HP LJ Pro MFP M428dw</t>
  </si>
  <si>
    <t>Անցագրային քարտի ընթերցիչ</t>
  </si>
  <si>
    <t>Դռան էլեկտրական փական Electric Strikes</t>
  </si>
  <si>
    <t>Էլսնման հանգույց պահուստային մարտկոցներով</t>
  </si>
  <si>
    <t>Էլեկտրական և ինտերֆեյսային մալուխներ</t>
  </si>
  <si>
    <t>Դռան էլեկտրական փականք ML-180.K</t>
  </si>
  <si>
    <t>Դռան մեխանիկական փակող սարք GEZE TS1000C</t>
  </si>
  <si>
    <t>Անցագրային քարտի ընթերցիչ K-3</t>
  </si>
  <si>
    <t>Կահույք տիպային</t>
  </si>
  <si>
    <t>Գրասեղանի կցորդ</t>
  </si>
  <si>
    <t>Գրասեղանի դիմադիր սեղան</t>
  </si>
  <si>
    <t>Պահարան</t>
  </si>
  <si>
    <t>Գրասեղանի պահարան</t>
  </si>
  <si>
    <t>Նստարան</t>
  </si>
  <si>
    <t>Արգելաճաղ</t>
  </si>
  <si>
    <t>Գրասեղան /1800*800*750/, անիվով դարակաշար,կողադիր /1200*600*500/</t>
  </si>
  <si>
    <t>Բազկաթոռ ղեկավարի շարժական /հենակը փոյտ,կաշի/</t>
  </si>
  <si>
    <t>Գրասեղան 1400/700/750</t>
  </si>
  <si>
    <t>Գրասեղան 1200/600/750</t>
  </si>
  <si>
    <t>Աթոռ գրասենյակային,շարժական /հենակները պլաստիկ/</t>
  </si>
  <si>
    <t>Հեռախոս-ֆաքս</t>
  </si>
  <si>
    <t>Հեռախոս</t>
  </si>
  <si>
    <t>Կենտրոնական ջեռուցման կաթսա ECODANCE</t>
  </si>
  <si>
    <t>Օդորակիչ HISENSE AST09</t>
  </si>
  <si>
    <t>Օդորակիչ HISENSE AST09UW4SVET G10 9000BTU</t>
  </si>
  <si>
    <t>Օդը հովացնող սարք BERG NOBLE</t>
  </si>
  <si>
    <t>Ջերմաչափ</t>
  </si>
  <si>
    <t>Համակարգիչ /պրոցեսոր/ P4 3.2 GHz 915</t>
  </si>
  <si>
    <t>Համակարգիչ HP Compaq dx 7400</t>
  </si>
  <si>
    <t>Համակարգիչ PH Core Duo 66/1066</t>
  </si>
  <si>
    <t>ՀամակարգիչHP kompaq dx</t>
  </si>
  <si>
    <t>Համակարգիչ LSUS QUIK TR kCK</t>
  </si>
  <si>
    <t xml:space="preserve"> Worksatation HP dx7500 intel Core 2 Duo</t>
  </si>
  <si>
    <t>Workstation HPDx 7500 M/1:7400</t>
  </si>
  <si>
    <t>Սերվեր DELL optil Plex TM745 Mini to wer</t>
  </si>
  <si>
    <t>Համակարգիչ HPcompaq 6200 pro Ser. Intel i3-2120</t>
  </si>
  <si>
    <t>Digital Court Recording System   (Computer HP compaq 6300 MT, Monitor- HP COMPAQ LE2002x 20-in LED Monitor, printer HP Laserjet Pro P1102, Srs Femida</t>
  </si>
  <si>
    <t>համակարգիչCORE i3 MS Office Standaet Windows 8.1</t>
  </si>
  <si>
    <t>համակարգիչCORE i3 M Windows 8.1 Pro 3.4</t>
  </si>
  <si>
    <t xml:space="preserve">՛՛Ֆեմիդա՛՛ ձայնագրառման համակարգ/համակարգիչ-CPUIntelPentium G3240/3.10 GHz, մոնիտոր-19.5 Philips, տպիչ-HPLJProP1102, անխափան սնուցման սարք-UPS850VA, SRS  Femida ներառյալ ծրագիր/ձայնային պանել, աուդիո կոմուն., 6հ. դին., 6հ. միկր. պատվ., մալուխ 6հ,ականջ.2հ </t>
  </si>
  <si>
    <t>Ֆեմիդա ձայնագր. համակարգ, h-intel Core i34170- Ֆեմիդա/ձայնագրման համակարգ, համակարգիչ 1 հատ- Intel core i3 4170(3.6GHz), HDD 1TB, 7200 rpm pro64bit/Office home and BUS 2016, SATA, DVD+/RW-, DDR3.4 GB PC3-12800, Winmonitor /հատ- HP 19.5* philips, տպիչ 1</t>
  </si>
  <si>
    <t xml:space="preserve">Համակարգիչ ամբողջը մեկում </t>
  </si>
  <si>
    <t>Սերվերային համակարգ Supermicro SYS-5038A-II Inte</t>
  </si>
  <si>
    <t xml:space="preserve">Սեղանի համակարգիչ Dell Vostro 3650MT/CPU Intel </t>
  </si>
  <si>
    <t>Համակարգիչ, լազերային տպիչով P4 2.4 chipset VCA</t>
  </si>
  <si>
    <t>ՀամակարգիչHP kompaq dx 7400</t>
  </si>
  <si>
    <t>Digital Court Recording System   Դատական գործընթացի թվային ձայնագրման համակարգ</t>
  </si>
  <si>
    <t>Համակարգիչ LSUS QUIK KCK</t>
  </si>
  <si>
    <t>Համակարգիչ P4 3,2 GHz 15 915</t>
  </si>
  <si>
    <t xml:space="preserve">Համակարգիչ  P4 Core2 Duo2 </t>
  </si>
  <si>
    <t>Databaza server CPU:310 Cr5 Tower 1066 Mhz</t>
  </si>
  <si>
    <t>Համակարգիչ P4 Core Duo2 66/1066…/կոդ 270309/</t>
  </si>
  <si>
    <t xml:space="preserve">Համակարգիչ /պրոցեսոր/ P4 </t>
  </si>
  <si>
    <t>DATABASE SERVER CPU intel Xenon  ES410-233</t>
  </si>
  <si>
    <t>DICITAL COURT RECORDT HG SYSTEN SBS-Femida</t>
  </si>
  <si>
    <t>Digital Court Recording  System /SRS-Femida,Workstatrion, Monitor, UPS</t>
  </si>
  <si>
    <t>Համակ-չHP290G3MT/i3-9100,DDR44GB,SSD128GB,HDDITB,W</t>
  </si>
  <si>
    <t>"Ֆեմիդա" ձայն.համակ.համ-իչ-Intel i5-8500/1TB/4GB, մոնիտոր 21.5 AOC, տպիչ-Kyocera P3145, UPS-850VA, դատ.ձայն.համ."SRS Femida"</t>
  </si>
  <si>
    <t>Համա-չP290G2MT/3.6Hz,4Cores,DDR48GB,SSD240GB,HDD1TB,W10Pro,O2019</t>
  </si>
  <si>
    <t xml:space="preserve">Համակարգիչ Dell Vostro 3681/Intel Core i5-10400/8GB/256GBM.2SSD/1TB HDD/DVDRW/WiFi+BT/W10pro/3Yrw </t>
  </si>
  <si>
    <t>Տավուշի մարզի ԸԻԴ</t>
  </si>
  <si>
    <t>Մոնիտոր ԼՍԴ 19HP L1908</t>
  </si>
  <si>
    <t>Մոնիտոր ԼՍԴ 19HP L1908w</t>
  </si>
  <si>
    <t>Monitor  samsung 19 943 NLCD</t>
  </si>
  <si>
    <t>Մոնիտոր DELL 19LSD</t>
  </si>
  <si>
    <t>Մոնիտոր Հանս-Ջի 17 ԼՍԴ</t>
  </si>
  <si>
    <t>Մոնիտոր Լ-Ջի-17 ԼՍԴ</t>
  </si>
  <si>
    <t>Մոնիտոր DELL E177FP Blach TC 099 (Սերվեր)</t>
  </si>
  <si>
    <t>Monitor hp lw1901 LCD</t>
  </si>
  <si>
    <t xml:space="preserve"> Monitor  samsung 19 943 NLCD</t>
  </si>
  <si>
    <t>Մոնիտոր BENQ LSD 19</t>
  </si>
  <si>
    <t>Մոնիտոր Սպայդեր ՆԵՏ 19 ԼՍԴ</t>
  </si>
  <si>
    <t>Monitor HP 20 HP 2011x20-in LED LCD</t>
  </si>
  <si>
    <t>Մոնիտոր LG LSD 17</t>
  </si>
  <si>
    <t>Monitor LSD 17           (ֆեմիդա)</t>
  </si>
  <si>
    <t>Մոնիտոր Վյու Սոնիք 19 Ֆլեթ</t>
  </si>
  <si>
    <t>Մոնիտոր Benq LSD 19</t>
  </si>
  <si>
    <t>Մոնիտոր Philips24357EJMB/00 23.8*</t>
  </si>
  <si>
    <t>Սկաներ HP Scanjet G2710</t>
  </si>
  <si>
    <t>Printer1102</t>
  </si>
  <si>
    <t>լազերային տպիչ HP LJ 1018</t>
  </si>
  <si>
    <t>լազերային տպիչ HP Lazer Jet 1018</t>
  </si>
  <si>
    <t xml:space="preserve">լազերային տպիչ 1020                                                    </t>
  </si>
  <si>
    <t>լազերային տպիչ Canon 2900</t>
  </si>
  <si>
    <t>լազերային տպիչ HP LJ P 2014</t>
  </si>
  <si>
    <t>Տպիչ SAMSUNG 4/1</t>
  </si>
  <si>
    <t>Պատճենահանման մեքենա Canon ՀՌ 2016 ՋԻ</t>
  </si>
  <si>
    <t>Ֆաքս-հեռախոս Panasonic KX FL 612CX</t>
  </si>
  <si>
    <t>Բազմաֆունկցիոնալ տպող համակարգ բոլորը մեկում</t>
  </si>
  <si>
    <t>տպիչ HPLJ Pro P 1102</t>
  </si>
  <si>
    <t>Flatbed Scaner Epson GT 2500</t>
  </si>
  <si>
    <t>Բազմաֆ-լ տպիչ Kyoceta ECOSYS M 2530dn</t>
  </si>
  <si>
    <t>Տպիչ սարք, բազմաֆունկցիոնալ. Canon IR 2520</t>
  </si>
  <si>
    <t>Լազերային տպիչ Canon 2900</t>
  </si>
  <si>
    <t>Լազերային տպիչHP LJ 1018</t>
  </si>
  <si>
    <t>Լազերային տպիչ HP Lazer Jet 1018</t>
  </si>
  <si>
    <t xml:space="preserve">Լազերային տպիչ HP LJ P 2014 </t>
  </si>
  <si>
    <t>Լազերային տպիչ HP LJ P 1018      (ý»Ù.)</t>
  </si>
  <si>
    <t>Պատճենահանման մեքենա Canon NP 7161</t>
  </si>
  <si>
    <t>Պատճենահանման մեքենա Canon իՌ 2016</t>
  </si>
  <si>
    <t>Printer HP LJ  1018</t>
  </si>
  <si>
    <t>Սկաներ Scan jet G3110</t>
  </si>
  <si>
    <t>Տպիչ HPLJ 1102</t>
  </si>
  <si>
    <t>Պատճենահանման մեքենա NP MPF</t>
  </si>
  <si>
    <t>Լազերային տպիչ Kyocera ECOSYS P3155 dn</t>
  </si>
  <si>
    <t>Բազմաֆունկ. լազ. տպ. սարքHP LJ Pro MFP M428dw</t>
  </si>
  <si>
    <t>Ավտոմեքենա HYUNDAI ELANTRA  
011 SS 01</t>
  </si>
  <si>
    <t>Երևան քաղաքի ԸԻԴ</t>
  </si>
  <si>
    <t xml:space="preserve">հատ   </t>
  </si>
  <si>
    <t>WORKSTATION dx 750: Intel Core  2Duo  համակարգիչ</t>
  </si>
  <si>
    <t>2010</t>
  </si>
  <si>
    <t>Սեղանի համակարգիչ ACER Veriton M2640G / մոնիտոր ACER V226HQLbd</t>
  </si>
  <si>
    <t xml:space="preserve">կոմպլ </t>
  </si>
  <si>
    <t>2015</t>
  </si>
  <si>
    <t>2006</t>
  </si>
  <si>
    <t>Համակարգիչ WORKSTATION dx 750 Intel Core Duo</t>
  </si>
  <si>
    <t>P 4-1.8 GB/512kb/ 256Mb DDR/40GB HDD/7200// Mb AGT ATI Radeon /CD ROM 52x/CD-RW 18.18.16x10x32/Lan Card 10/100/Audio</t>
  </si>
  <si>
    <t>Processor: Computer Pentium 4-2,4 GHz</t>
  </si>
  <si>
    <t>Workstation Type ՚՚A՚՚</t>
  </si>
  <si>
    <t>Workstation Type ՚՚B՚՚</t>
  </si>
  <si>
    <t>Համակարգիչ P5GHz-MX</t>
  </si>
  <si>
    <t>Համակարգիչ P4 3.0/RAM DDR II  512Mb/HDD 80GB/FDD/Combo Liteon,  KB, Mouse</t>
  </si>
  <si>
    <t>Համակարգիչ HP compaq dx*7400</t>
  </si>
  <si>
    <t>Համակարգիչ CPU:Intel Core 2 Duo E7500, 2.93 GHz, RAM: 2GB PC3-10600 (1x2GB) HDD: 500GB VGA: Integrated Intel Graghics Media Accelerator X4500</t>
  </si>
  <si>
    <t>Համացանցային սերվեր HP ML 330G7 CPU:QPI4.8GT/s, Intel Xeon, E5504 (2.0GHz/4-core/4MB/80W) SPECint_rate 2006 (Base value-64.6) RAM: 2GB 1x2GB PC3-10600(DDR3-1333) HDD: 500GB 3G SATA 7.2K rpm Video Adapter/Graphics card: SATA DVD RW Optical DrIve)</t>
  </si>
  <si>
    <t xml:space="preserve">Համակարգիչ CPU:Intel Core 2 Duo E6850, 3 GHz, RAM: 4GB PC3-10600 (1x2GB) HDD: 320GB </t>
  </si>
  <si>
    <t xml:space="preserve"> Համակարգիչ HPcompaq 6200 Pro Ser.,Intel i3-2120  </t>
  </si>
  <si>
    <t xml:space="preserve">Համակարգիչ Workstation Intel Core i7-.3770                   </t>
  </si>
  <si>
    <t>Տվյալների բազայի սերվեր HP ML 330G6</t>
  </si>
  <si>
    <t>Սեղանի համակարգիչ Dell Vostro 365 MT/CPU Intel Core i5-6400/4GB/500GB/DVDRW/Monitor Dell E2216H 21.5 OS Win 10Professional Edition</t>
  </si>
  <si>
    <t>Պրոցոսոր Workstation Type ՚՚A՚՚</t>
  </si>
  <si>
    <t>Պրոցոսոր Workstation Type ՚՚B՚՚</t>
  </si>
  <si>
    <t>Համակարգիչ Asus P4</t>
  </si>
  <si>
    <t>Համակարգիչ HP P4</t>
  </si>
  <si>
    <t>Համակարգիչ HP E6550</t>
  </si>
  <si>
    <t>Համակարգիչ Samsung</t>
  </si>
  <si>
    <t>Համակարգիչ P4</t>
  </si>
  <si>
    <t>Համակարգիչ HP dx6120</t>
  </si>
  <si>
    <t>2005</t>
  </si>
  <si>
    <t>Մոնիտոր HP Compaq LE 1901w,2011x</t>
  </si>
  <si>
    <t>2011</t>
  </si>
  <si>
    <t>Մոնիտոր-Տեսավահանական PhillipsVline 21.5/54.6sm</t>
  </si>
  <si>
    <t>մոնիտոր HP-2-1740-intineh</t>
  </si>
  <si>
    <t>Մոնիտոր Samsung 9 LCD SM 943</t>
  </si>
  <si>
    <t>Մոնիտոր 20 HP 2011x20-in LED LCD</t>
  </si>
  <si>
    <t>Monitor 17 Samsung 753 s</t>
  </si>
  <si>
    <t>Monitor LCD " CIT 1024x768 75Hz</t>
  </si>
  <si>
    <t>Monitor "Dell E177FP"</t>
  </si>
  <si>
    <t>Մոնիտոր Բենք ԼՍԴ 17þþ (Monitor Benq LCD 17")</t>
  </si>
  <si>
    <t>Մոնիտոր Benq LCD19"</t>
  </si>
  <si>
    <t>Մոնիտոր HP Compag LE 1901w</t>
  </si>
  <si>
    <t>Մոնիտոր Բենք 19</t>
  </si>
  <si>
    <t xml:space="preserve">Monitor 20"Samsung S 20A300B                      </t>
  </si>
  <si>
    <t>Monitor Philips 19.5 200V 4LSB/00</t>
  </si>
  <si>
    <t>Մոնիտոր HP L1906</t>
  </si>
  <si>
    <t xml:space="preserve">Monitor LCD " CIT </t>
  </si>
  <si>
    <t>Մոնիտոր HP 1740</t>
  </si>
  <si>
    <t>Մոնիտոր HP 11908w</t>
  </si>
  <si>
    <t>Մոնիտոր Benq</t>
  </si>
  <si>
    <t>Մոնիտոր Philips</t>
  </si>
  <si>
    <t>Մոնիտոր BENQ LCD 17</t>
  </si>
  <si>
    <t>2007</t>
  </si>
  <si>
    <t>Մոնիտոր HP 1908w</t>
  </si>
  <si>
    <t>ALL IN ONE MNLTIFUNC.SIST.HPM1536</t>
  </si>
  <si>
    <t>2012</t>
  </si>
  <si>
    <t>Լազերային տպիչ HP LJ P1006</t>
  </si>
  <si>
    <t>Բազմաֆունկ. տպիչ Kyocera ECOSYS M 2530dn</t>
  </si>
  <si>
    <t>լազերային տպիչ HP LJ P1102</t>
  </si>
  <si>
    <t>Քսերոքս Rank Xerox</t>
  </si>
  <si>
    <t>Printer HP DJ 920 C</t>
  </si>
  <si>
    <t>Fax-Modem Zyxel OMNY 56 ext</t>
  </si>
  <si>
    <t>Printer Type ՚՚A"</t>
  </si>
  <si>
    <t>Printer Type ՚՚B"</t>
  </si>
  <si>
    <t>Scaner/Digital Sender</t>
  </si>
  <si>
    <t>Desctop Digital Copier Type "B"</t>
  </si>
  <si>
    <t>Printer "Canon LBP 2900"</t>
  </si>
  <si>
    <t>Պատճենահանման մեքենա Քենոն իՌ201ջի (Canon iR201j)</t>
  </si>
  <si>
    <t>Սկաներ Musteck Paw 2400</t>
  </si>
  <si>
    <t xml:space="preserve">Սկաներ Scaner xerox 7600i             </t>
  </si>
  <si>
    <t>Լազերային տպիչ 1102</t>
  </si>
  <si>
    <t>Բազմաֆունկցիոնալ տպող սարք HP LJ Pro 400M 426 DW</t>
  </si>
  <si>
    <t>Բազմաֆունկցիոնալ տպիչ Kyoseta ECOSYS M 2530dn</t>
  </si>
  <si>
    <t>Տպիչ բազմաֆունկցիոնալ Canon IR 2520</t>
  </si>
  <si>
    <t>Տպիչ HP LazerJet 1018</t>
  </si>
  <si>
    <t>Տպիչ Canon LBP 2900</t>
  </si>
  <si>
    <t>Տպիչ  1018</t>
  </si>
  <si>
    <t>Տպիչ  1022</t>
  </si>
  <si>
    <t>Լազերային տպիչ HP1160</t>
  </si>
  <si>
    <t>"Ֆեմիդա" ձայն.համակ, համ-իչ-Intel Core i3-7100/1TB/4GB, մոնիտոր 19.5"Philips, տպիչ-Kyocera P2040dn, UPS-850VA, դատ.ձայն.համ."SRS Femida"</t>
  </si>
  <si>
    <t>Ֆեմիդա ձայնագրման համակարգ /համակարգիչ 1 հատ -Intel G 3240/500GB/4GB,DVD-RW/Win7 Pro 64 bit,,/ofice home and bus2013,մոնիտոր 1 հատ - HP 195 Philips,տպիչ 1 հատ-HP LJ P Pro 1102,անխափան սնուցման սարք 1 հատ-UPS 850VA,դատական ձայնագրման համակարգ"SRS Femida" 1 հատ ներառյալ"SRS Femida" Software(ձայնային ծրագիր,ձայնային պանել M-Audio delta,աուդիո կոմունիկատոր(mixer 8x4)),6 հատ դինամիկ միկրոֆոն պատվանդան 6 հատ,աուդիո մալուխ 5մ-6 հատ ,2 հատ դինամիկի ականջակալներ</t>
  </si>
  <si>
    <t>Ֆեմիդա ձայնագրառման համակարգ /համակարգիչ 1 հատ -CPU Intel Pentium G 3240/3.10 GHz 3Mb cache, 2 cores/HDD 500GB 7200 rpm SATA, DVD+/-RW, DDR 3  4gb PC3-12800, առնվազն 1 PCI slot, /Win 7 Pro 32 bit, Office home and business 2013,մոնիտոր 1 հատ - 19.5 Philips,տպիչ 1 հատ-HP LJ P Pro 1102,անխափան սնուցման սարք 1 հատ-UPS 850VA,դատական ձայնագրման համակարգ"SRS Femida" 1 հատ ներառյալ "SRS Femida" Software(ձայնային ծրագիր,ձայնային պանել M-Audio delta44,աուդիո կոմունիկատոր(mixer 8x4)),6 հատ դինամիկ միկրոֆոն"SRS voise Clear" միկրոֆոնի պատվանդան 6 հատ,աուդիո մալուխ 5մ-6 հատ ,2 հատ դինամիկի ականջակալներ</t>
  </si>
  <si>
    <t xml:space="preserve">Ֆեմիդա ձայնագրառման համակարգ /համակարգիչ 1 հատ - Intel core i3 4160 (3.6GHz) HDD 500GB 7200 rpm SATA, DVD+/RW, DDR 3.4GB PC3-12800, Winmonitor /հատ -HP 19.5* Philips,տպիչ 1 Kyocera FS, UPS 850VA,դատական ձայնագրման համակարգ"SRS Femida" 1 հատ </t>
  </si>
  <si>
    <t>Անխափան սնուցման սարք 650 Pro</t>
  </si>
  <si>
    <t>Անխափան սնուցման սարք 700 VA</t>
  </si>
  <si>
    <t>անխափան սնուցման սարք UPSAPS Back 650 VA Liant ML 310 G5 Power</t>
  </si>
  <si>
    <t>Դիկտոֆոն</t>
  </si>
  <si>
    <t>ՈՒժեղացուցիչ</t>
  </si>
  <si>
    <t>Ձայնային կալոնկա</t>
  </si>
  <si>
    <t>Մուտքային հսկիչ համակարգ</t>
  </si>
  <si>
    <t>UPS Power Com BNT- 600 VA</t>
  </si>
  <si>
    <t>Microphones Condencer "SRS Voice Clear"</t>
  </si>
  <si>
    <t xml:space="preserve">Microphone Table Stand Proel SCT50TL </t>
  </si>
  <si>
    <t>Microphone Floor Stand Ultimate 27105B</t>
  </si>
  <si>
    <t>Microphone Holder MHR</t>
  </si>
  <si>
    <t>Microphone Cable with XRL</t>
  </si>
  <si>
    <t>Headphones KOSS UR-20</t>
  </si>
  <si>
    <t>Foot Pedal "SRS PEDAL" (COM)</t>
  </si>
  <si>
    <t>Operating Software- Court recording System ՚՚SRS Femida՚՚ Softwareincluding License</t>
  </si>
  <si>
    <t>Mascellaneou goods for Network., HUBs, Cable Connectors, Switches, Plastic Boxes</t>
  </si>
  <si>
    <t>Անխափան սնուցման սարք /Capasity: min. 750VA/</t>
  </si>
  <si>
    <t>Անխափան սնուցման սարք /SMART UPS 1500վտ/</t>
  </si>
  <si>
    <t>Անվտանգության համակարգի սարքեր / 1.ընդունիչ-հսկիչ սարք NX-8v2, 2. Ընդունիչ սարք - NX216E կամ համարժեքը, 3. Սարք ղեկավարման ստեղնաշար NX-148 կամ համարժեքը 4. Մետաղական սնուցման սարքով արկղ /1 լրակազմ/, 5. Մուտքի հսկման կոնտրոլլեր /օֆիցե ցօնտռօլ/, /1 լրակազմ/, 6. 2 հատ էլեկտրական մարտկոց 12վ 7Աժ, 7. մոնտաժման պարագաներ/</t>
  </si>
  <si>
    <t>Անվտանգության համակարգի տեխնիկական եւ ծրագրային սպասարկման ծառայությունների սարքեր/ լրակազմ / 1.տեսագրիչ թվային 4Ch, 2. հիշողության կոշտ սկավառակ, 3. տեսախցիկ գունավոր ներքին, 4. Փական էլ. մագնիսական, 5. Կոճակ ելքի, 6. Սնուցման սարք 12Վ, 7. մարտկոց էլեկտրական, 8. Մալուխ տարբեր, 9. Օժանդակ նյութեր, պարագաներ</t>
  </si>
  <si>
    <t>ԱՏՍ Panasonic</t>
  </si>
  <si>
    <t>Կոմուտատոր KD-18</t>
  </si>
  <si>
    <t>Մարկիրովկայի մեքենա</t>
  </si>
  <si>
    <t>Գրամեքենա ՛՛Օպտիմաþþ</t>
  </si>
  <si>
    <t>Գրամեքենա</t>
  </si>
  <si>
    <t>Գրամեքենա þþ Օպտիմաþþ</t>
  </si>
  <si>
    <t>Գրամեքենա ՛՛Լյուբավաþþ</t>
  </si>
  <si>
    <t>Սեղան նիստերի</t>
  </si>
  <si>
    <t>Գորգ</t>
  </si>
  <si>
    <t>Սեղան 2 տումբանի</t>
  </si>
  <si>
    <t>Ղեկավարի սեղան/դատավորի/_x000D_
VEGA FRASSINO L2100</t>
  </si>
  <si>
    <t>Ղեկավարի սեղան տումբա /դատավորի_x000D_
VEGA FRASSINO Nero</t>
  </si>
  <si>
    <t>Ղեկավարի սեղանի կցորդ սեղան/_x000D_
դատավորի VEGA FRASSINO L1000</t>
  </si>
  <si>
    <t>Գրապահարան խուլ դռներով /դատավորի/_x000D_
VEGA FRASSINO L930 P450 H2072</t>
  </si>
  <si>
    <t>Ղեկավարի սեղան /նախագահի/_x000D_
VEGA RADICA L2100</t>
  </si>
  <si>
    <t>Ղեկավարի սեղանի տումբա /նախագահի/_x000D_
VEGA FRASSINO Nero</t>
  </si>
  <si>
    <t>Ղեկավարի սեղանի կցորդ սեղան /նախագահի/ VEGA RADICA L1000</t>
  </si>
  <si>
    <t>Գրապահարան խուլ դռներով /նախագահի/_x000D_
VEGA RADICA L930 P450 H2072</t>
  </si>
  <si>
    <t>Սեղան սովորական RIO L1400</t>
  </si>
  <si>
    <t>Սեղան սովորական RIO</t>
  </si>
  <si>
    <t>Սեղան սովորական RIO L1200</t>
  </si>
  <si>
    <t>Գրապահարան խուլ և ապակյա դռներով /աշխատասենյակների _x000D_
RIO L800 P510 H2076</t>
  </si>
  <si>
    <t>Նիստերի քարտուղարի  և  վկայի սեղան_x000D_
RIO L1030</t>
  </si>
  <si>
    <t>Կողմերի սեղան RIO L1400</t>
  </si>
  <si>
    <t>Դատավորի բազկաթոռ_x000D_
Սև գույնի բնական կաշվից,THEA</t>
  </si>
  <si>
    <t>Սովորական աթոռ_x000D_
 540x590x810,18ISO</t>
  </si>
  <si>
    <t>Քարտուղարի և վկայի աթոռ_x000D_
Բորդո , 600x510Xx60,POLA-142</t>
  </si>
  <si>
    <t>Բազմոց_x000D_
Սև 3 տեղանոց, 810x1980x920, Chiara</t>
  </si>
  <si>
    <t>Բազկաթոռ_x000D_
Սև, 810x940[920,Chiara</t>
  </si>
  <si>
    <t>Բազկաթոռ Սև, 810x940[920,Chiara</t>
  </si>
  <si>
    <t>4-տեղանոց նստարաններ</t>
  </si>
  <si>
    <t>Կախիչ հատակադիր</t>
  </si>
  <si>
    <t>Գրասեղան /տումբայով/</t>
  </si>
  <si>
    <t xml:space="preserve"> Բազկաթոռ</t>
  </si>
  <si>
    <t xml:space="preserve"> Գրապահարան</t>
  </si>
  <si>
    <t>Ապակի գրապահաչան</t>
  </si>
  <si>
    <t>Չհրկիզվող պահարան /սեյֆ/ 2 դռնանի</t>
  </si>
  <si>
    <t>Մետաղական պահարան /Սեյֆ-չհրկիզվող պահարան/</t>
  </si>
  <si>
    <r>
      <t>Դատավորի</t>
    </r>
    <r>
      <rPr>
        <sz val="10"/>
        <color indexed="8"/>
        <rFont val="GHEA Grapalat"/>
        <family val="3"/>
      </rPr>
      <t xml:space="preserve"> բազկաթոռ</t>
    </r>
  </si>
  <si>
    <t>Հեռախոս-ֆաքս Panasonic KX-FT 901</t>
  </si>
  <si>
    <t>Հեռուստացույց ՛՛ֆոտոն՛՛</t>
  </si>
  <si>
    <t>Սառնարան ՛՛Յուրտուզան՛՛</t>
  </si>
  <si>
    <t>Օդորակիչ 12000BTU</t>
  </si>
  <si>
    <t>Վառարան ELEC-TUR</t>
  </si>
  <si>
    <t>Համակարգիչ Core i3M S Windows.8.1 կոմպլ.</t>
  </si>
  <si>
    <t>Համակարգիչ  Pentium  3  մոնիտոր</t>
  </si>
  <si>
    <t>Համակարգիչ  Pentium  1  մոնիտոր</t>
  </si>
  <si>
    <t>Համակարգիչ  Pentium 1  մոնիտոր  համակարգիչ</t>
  </si>
  <si>
    <t>Համակարգիչ  Pentium  4  մոնիտոր</t>
  </si>
  <si>
    <t>Համակարգիչ  P4-2.4Ghz/ Intelchipset/  VGA  64 MB  on   board/  533FSB/HDD80  GB/ RAM 256MB/NIC/FDD/CD-ROM/Modem  int./KB/  Mouse</t>
  </si>
  <si>
    <t>Համակարգիչ  P4  3.2  GHz,  915  Intel  chipset,  VGA  64  MB  on  board,  800FSB  HDD  SATA  160GB,  RAM512MB,  FDD,  CD-RW/DVD,  KB,  Mouse</t>
  </si>
  <si>
    <t>Համակարգիչ  PR -4</t>
  </si>
  <si>
    <t>Սերվեր (Dell OptiPlexTm 745 Mini Tower</t>
  </si>
  <si>
    <t>Համակարգիչ /մոնիտոր  և պրինտեր/</t>
  </si>
  <si>
    <t>Համակարգիչ  /  պրոցեսոր/</t>
  </si>
  <si>
    <t>Համակարգիչ  Core 2Duo3,0/1333,intel 35 chipset,HDD SATA 320GB,RAM 4096,Video card 512MB, DVD-RW,Windows,Office,antivirus Keyboard, Mouse</t>
  </si>
  <si>
    <t>Համակարգիչ P4 Core 2Duo2 66/1066 intel 31 chipset VGA 128 MB  on  board HDD  SATS   160  GB RAM  1024MB  CD RV/DVD  Keyboard  Mouse</t>
  </si>
  <si>
    <t>Համակարգիչ HP Compaq dx 7400, CPU</t>
  </si>
  <si>
    <t>Համակարգիչ Intel Core 2Duo, E 6750 2.66Hz, VGA 128Mb, HDD 150Gb, RAM 1Gb</t>
  </si>
  <si>
    <t>Համակարգիչ  Core 2Duo, E 6850 3.00Hz, VGA 512Mb,  RAM 4Gb</t>
  </si>
  <si>
    <t>Workstation HP d7500M/E7400 Համակարգիչ</t>
  </si>
  <si>
    <t>Համակարգիչ Core i5/DDR 4Gb,HDD-500Gb/DVD/RW, մոնիտոր LG Flatron W1942SE</t>
  </si>
  <si>
    <t>Դատական ձայնագրման համակարգ</t>
  </si>
  <si>
    <t>Համակարգիչ HPcompaq 6200 Pro Ser.,Intel i3-2120</t>
  </si>
  <si>
    <t>Համակարգիչ  Core 2 DUO E 6750</t>
  </si>
  <si>
    <t>Ֆեմիդա ձայնագրառման համակարգ /համակար•իչ 1 հատ –CPUIntelPentium G 3240/3.10 GHz, 3Mb cache, 2 cores/HDD 500GB 7200rpm SATA, DVD+/-RW, DDR 3 4gb  PC3-12800, առնվազն  1PCI slot,   /Win 7 Pro 32bit, Office home and busines2013,  մոնիտոր 1հատ-19,5philips, տպիչ 1հատ-HP LJ Pro P1102, անխափան սնուցման սարք 1հատ  UPS  850VA, դատական ձայնագրառման համակարգ     ,,SRS Femida,, ներառյալ ,,SRS Femida,,Software ծրա•իր,/ /ձայնային պանել M-Audio delta44, աուդիո կոմունիկատոր (mixer 8x4), 6 հատ դինամիկ միկրոֆոն ,,SRS voise Clear,,  միկրոֆոնի պատվանդան 6 հատ, աուդիո  մալուխ 5մ-6 հատ, 2 հատ դինամիկի ականջակալներ/</t>
  </si>
  <si>
    <t>,,Ֆեմիդա,, ձայնագր. համակարգ, h-Intel Core i34170-ֆեմիդա/ ձայնագրառման համակարգ, համակարգիչ 1 հատ-Intel core i3 4170 (3.6GHz), HDD 1TB,7200 rpm pro 64 bit/ Ofice home and BUS 2016, SATA, DVD+/RW-, DDR3.4 GB PC3-12800, Winmonitor /հատ HP 19,5*philips, տպիչ 1-Kyocera FS-1040, UPS 850VA, դատական ձայնագրառման համակարգ SRS/ femida 1 հատ</t>
  </si>
  <si>
    <t xml:space="preserve">,,Ֆեմիդա,, ձայնագր. համ-իչ, Intel Core i3  7100/1TB/4GB, մոնիտոր     19,5*philips, տպիչ 1-Kyocera P2040dn, UPS 850VA, դատական ձայնագրառման համակարգ SRS femida </t>
  </si>
  <si>
    <t xml:space="preserve">,,Ֆեմիդա,, ձայնագր. համ-իչ, Intel Core i3  7100/1TB/4GB, մոնիտոր     19,5*philips, տպիչ 1-Kyocera P2135DN, UPS 850VA, դատական ձայնագրառման համակարգ SRS femida </t>
  </si>
  <si>
    <t>Համակարգիչ IRU Corp 313 TWR i3, 8100 /4gb /1tb 7.2 k/ մոն.LG22MK430HB</t>
  </si>
  <si>
    <t>Համակարգիչ IRU Corp 313 TWR i3, 8100 /8gb /1tb/SSD128Gb/ 7.2 k/ մոն.LG22MK430HB</t>
  </si>
  <si>
    <t>Ֆեմիդա /ձայն. համակ,համակարգիչ -Intel  i3-8100/1TB/4GB,մոնիտոր 21,5 Dell,տպիչ - Kyocera P2335, UPS -850VA, դատ.ձայն.համ. SRS Femida</t>
  </si>
  <si>
    <t>Ֆեմիդա /ձայն. համակ,համակարգիչ -Intel  i5-8500/1TB/4GB,մոնիտոր 21,5 AOC,տպիչ - Kyocera P3145, UPS -850VA, դատ.ձայն.համ. SRS Femida</t>
  </si>
  <si>
    <t>ՀամակարգիչHP290G2MT/3,6GHZ,4Cores,DDR4 8GB,SSD240GB,HDD1TB,W10Pro,O2019</t>
  </si>
  <si>
    <t>Համակարգիչ Dell Vostro 3681/ Intel Core i5-10400/8GB/256GBM.2SSD/1TB HDD /DVDRW/WiFi+BT/W10pro/3Yrw, Մոնիտոր Dell 24 P2419H 23.8, մկնիկ, ստեղնաշար</t>
  </si>
  <si>
    <t>Ֆաքս  Broter  intelli  FAX  -870  mc</t>
  </si>
  <si>
    <t>Լազերային  տպիչ  HPLJ  1020</t>
  </si>
  <si>
    <t>Պատճենահանման  մեքենա  Canon  iR2016j</t>
  </si>
  <si>
    <t xml:space="preserve">Ֆաքս  </t>
  </si>
  <si>
    <t>Լազերային  տպիչ</t>
  </si>
  <si>
    <t>Պատճենահանման  մեքենա</t>
  </si>
  <si>
    <t>Պրինտեր /պատճենահանման մեքենա/ սկան (Canon MF-3220)</t>
  </si>
  <si>
    <t>Լազերային տպիչ  ՙHP Laser Jet 1018՚</t>
  </si>
  <si>
    <t>Տպիչ  HP Laser Jet</t>
  </si>
  <si>
    <t>Լազերային տպիչ  ՙHP LJ  2035՚</t>
  </si>
  <si>
    <t>Լազերային տպիչ  ՙHP Laser Jet  Pro P 1102՚</t>
  </si>
  <si>
    <t>Բազմաֆունկցիոնալ տպող համակարգ ՙԲոլորը մեկում՚HP Laserjet M 5035xs MFPA3</t>
  </si>
  <si>
    <t>Պատճենահանման մեքենա Canon  iR2520</t>
  </si>
  <si>
    <t>Լազերային տպիչ  ՙHP Lazer Jet  Pro M 203 dn</t>
  </si>
  <si>
    <t>Լազերային տպիչ  ՙHP Lazer Jet  Pro M 402 dne</t>
  </si>
  <si>
    <t>Լազերային տպիչ  ՙHP LJ Pro M 102a /G3Q34A/</t>
  </si>
  <si>
    <t>Սկաներ Epson Perfector V19</t>
  </si>
  <si>
    <t>Լազերային  տպիչ HP LJ Pro M404dn</t>
  </si>
  <si>
    <t>Բազմաֆունկց.տպիչ սարք Canon IR 2520</t>
  </si>
  <si>
    <t>Լազերային տպիչ  Kyocera ECOSYS P3155dn</t>
  </si>
  <si>
    <t>Սկաներ CanoScan  Lide 220</t>
  </si>
  <si>
    <t>Կուտակիչ  UPS</t>
  </si>
  <si>
    <t>Անխափ.  սնուց.  սարք</t>
  </si>
  <si>
    <t>UPS  ՙMGE 625՚</t>
  </si>
  <si>
    <t>Անխափան սն. սարք UPS 1200V</t>
  </si>
  <si>
    <t>Անխափան սն. սարք  MGE 625</t>
  </si>
  <si>
    <t>DIGITAL COURT RECORDING SISTEM, SRS-Femida Դատական գործընթացի թվային ձայնագրման համակարգ</t>
  </si>
  <si>
    <t>EATON  UPS Անխափան  սնուցման  սարք</t>
  </si>
  <si>
    <t>Անխափան  սնուցման սարք Smart UPS 1500</t>
  </si>
  <si>
    <t>Անխափան  սնուցման սարք  UPS 650</t>
  </si>
  <si>
    <t>Անխափան  սնուցման սարք  /Capasity/</t>
  </si>
  <si>
    <t>Անխափան սնուցման աղբյուր PSPCustos9X+1,5K</t>
  </si>
  <si>
    <t>Անխափան սնուցման աղբյուր  APC Back-UPS  800VA</t>
  </si>
  <si>
    <t>Անխափան սնուցման աղբյուր   BX 650 CI-RS</t>
  </si>
  <si>
    <t>Կոշտ սկավառակ / արտաքին / HDD 1Tb</t>
  </si>
  <si>
    <t>Ղեկավարող/Կարդացող  սարք  PW-301  /613931/</t>
  </si>
  <si>
    <t>Ղեկավարող/Կարդացող  սարք  PW-301  /613933/</t>
  </si>
  <si>
    <t>Ղեկավարող/Կարդացող  սարք  PW-301  /613936/</t>
  </si>
  <si>
    <t>Ղեկավարող/Կարդացող  սարք  PW-301  /613957/</t>
  </si>
  <si>
    <t>Կարդացող  սարք  PW-309 /611674/</t>
  </si>
  <si>
    <t>Կարդացող  սարք  PW-309 /611675/</t>
  </si>
  <si>
    <t>Կարդացող  սարք  PW-309 /611677/</t>
  </si>
  <si>
    <t>Կարդացող  սարք  PW-309 /611619/</t>
  </si>
  <si>
    <t>Հոսանքի  մարտկոց  /համակարգն  անհապաղ  սնուցող  սարք  7.2A,  12V  մարտ/</t>
  </si>
  <si>
    <t>Անցագրային  քարտերի ընթերցիչ /ներառյալ  կոնտրոլեր/-K-3</t>
  </si>
  <si>
    <t>Դռան  էլեկտրական  փականք</t>
  </si>
  <si>
    <t>Դռան  մեխանիկական փակող  սարք</t>
  </si>
  <si>
    <t>Էլ.սնման հանգույց պահուստային մարտկոցներով</t>
  </si>
  <si>
    <t>Էլեկտ.և ինտերֆեյսային մալուխներ,լարանցում ևայլ անհրաժեշտ ապրանքներ</t>
  </si>
  <si>
    <t>Անցագրային  քարտերի ընթերցիչ /ներառյալ  կոնտրոլեր/-  K-3</t>
  </si>
  <si>
    <t>Էլ.սնման հանգույց պահուստայինմարտկոցներով</t>
  </si>
  <si>
    <t>Սաունդքարտ ձայնային քարտ</t>
  </si>
  <si>
    <t>Աուդիոմիքսեր</t>
  </si>
  <si>
    <t>Էլ.սնման հանգույց պահուստային  մարտկոցներով</t>
  </si>
  <si>
    <t>Երկաթյա  պահարան</t>
  </si>
  <si>
    <t>Երկաթյա  կասսա</t>
  </si>
  <si>
    <t>Վկայի  ամբիոն</t>
  </si>
  <si>
    <t xml:space="preserve">Նստարան`  երեք  տեղանոց  </t>
  </si>
  <si>
    <t xml:space="preserve">Նստարան`  հինգ  տեղանոց  </t>
  </si>
  <si>
    <t xml:space="preserve">Նստարան`  երեք  տեղանոց </t>
  </si>
  <si>
    <t xml:space="preserve">Նստարան`  չորս  տեղանոց </t>
  </si>
  <si>
    <t>Նստարան`   հինգ  տեղանոց</t>
  </si>
  <si>
    <t xml:space="preserve">Նստարան`  վեց  տեղանոց </t>
  </si>
  <si>
    <t>Պատնեշ  Լ=1900մմ</t>
  </si>
  <si>
    <t>Պատնեշ  Լ=2800մմ</t>
  </si>
  <si>
    <t>Ղեկավարի  սեղան</t>
  </si>
  <si>
    <t>Ղեկավարի  սեղան  դիմադիր  սեղան</t>
  </si>
  <si>
    <t>Ղեկավարի  սեղանի  կցորդ</t>
  </si>
  <si>
    <t>Սեղան  աշխատանքային</t>
  </si>
  <si>
    <t>Սեղան  սովորական</t>
  </si>
  <si>
    <t>Սեղանի   տումբա</t>
  </si>
  <si>
    <t>Նիստերի  քարտուղարի  և  վկայի  սեղան</t>
  </si>
  <si>
    <t>Կողմերի  սեղան</t>
  </si>
  <si>
    <t>Դատավորի  սեղան</t>
  </si>
  <si>
    <t xml:space="preserve">Գրապահարան`  ապակյա  դռներով  </t>
  </si>
  <si>
    <t xml:space="preserve">Գրապահարան` խուլ  դռներով  </t>
  </si>
  <si>
    <t>Դատավորի  բազկաթոռ</t>
  </si>
  <si>
    <t>Քարտուղարի  և  վկայի  աթոռ</t>
  </si>
  <si>
    <t>Բազկաթոռ  աշխատանքային</t>
  </si>
  <si>
    <t>Դիմադիր  սեղան</t>
  </si>
  <si>
    <t>Սեղան  ղեկավարի</t>
  </si>
  <si>
    <t>Կցասեղան</t>
  </si>
  <si>
    <t>Գրապահարան /ապակիներով /</t>
  </si>
  <si>
    <t>Մետաղյա պահարան -սեյֆ</t>
  </si>
  <si>
    <t>Դատական դահլիճի արգելաճաղ  Լ220</t>
  </si>
  <si>
    <t xml:space="preserve">Ղեկավարի  գրասեղան  </t>
  </si>
  <si>
    <t xml:space="preserve">Դիմադիր  կցասեղան </t>
  </si>
  <si>
    <t>Կողային     կցասեղան</t>
  </si>
  <si>
    <t>Գրասեղանի  պահարան ղեկավարի  համար  3 դարակով</t>
  </si>
  <si>
    <t>Գրապահարան  ղեկավարի  համար</t>
  </si>
  <si>
    <t>Գրապահարան ղեկավարի համար ապակյա դռն.</t>
  </si>
  <si>
    <t>Երկար  աշխատանքային  գրասեղան</t>
  </si>
  <si>
    <t>Կարճ  աշխատանքային  գրասեղան</t>
  </si>
  <si>
    <t>Գրասեղանի  պահարան   3 դարակով</t>
  </si>
  <si>
    <t>Դատարանի  քարտուղարի  գրասեղան</t>
  </si>
  <si>
    <t>Դատարանի կողմեր  համար  գրասեղան</t>
  </si>
  <si>
    <t>Գրապահարան  բաց  դարակներով</t>
  </si>
  <si>
    <t>Այցելուների  համար  աթոռ</t>
  </si>
  <si>
    <t>2-տեղանոց  նստարան</t>
  </si>
  <si>
    <t>3-տեղանոց  նստարան</t>
  </si>
  <si>
    <t>4-տեղանոց  նստարան</t>
  </si>
  <si>
    <t>Գրասեղանի  պահարան ղեկ.համ.3 դարակով</t>
  </si>
  <si>
    <t xml:space="preserve">Գրապահարան ղեկավարի համար </t>
  </si>
  <si>
    <t>Գրապահարան ղեկավարի համար ապակյա դռ.</t>
  </si>
  <si>
    <t>Մետաղյա պահարան /սեյֆ/</t>
  </si>
  <si>
    <t>Ցուցանակ չժանգոտվող պողպատից 60*90սմ /պարույրե ՀՀ Զինանշանով/</t>
  </si>
  <si>
    <t>Աթոռ գրասենյակային մետաղյա կարկասով       / այցելուների /</t>
  </si>
  <si>
    <t>Վճռաբեկ դատարանի վարչական պալատ</t>
  </si>
  <si>
    <t>Վճռաբեկ դատարանի քաղաքացիական պալատ</t>
  </si>
  <si>
    <t>Վճռաբեկ դատարանի հակակոռուպցիոն պալատ</t>
  </si>
  <si>
    <t>Ավտոմեքենա</t>
  </si>
  <si>
    <t xml:space="preserve">Ավտոմեքենա </t>
  </si>
  <si>
    <t xml:space="preserve">Ավտոմեքենա  </t>
  </si>
  <si>
    <t>Փոշեկուլ Panasonic MC-5510</t>
  </si>
  <si>
    <t>UPS-650</t>
  </si>
  <si>
    <t>Անխափան սնուցման սարք Capasity min 750 VA</t>
  </si>
  <si>
    <t>Անխափան սնուցման սարք  MGE 626</t>
  </si>
  <si>
    <t>UPS APC BACK RS 500 VA</t>
  </si>
  <si>
    <t xml:space="preserve">Բաժանարար 24 port </t>
  </si>
  <si>
    <t xml:space="preserve">Փոքր հեռախոսակայան ATS Panasonik kx-TM </t>
  </si>
  <si>
    <t>System Compatible sound card (Ó³ÛÝ³ÛÇÝ ù³ñï)</t>
  </si>
  <si>
    <t xml:space="preserve">Audio-commytating Mrktur </t>
  </si>
  <si>
    <t>Բարձրախոս (Microphone)</t>
  </si>
  <si>
    <t>Ջրի պոմպ</t>
  </si>
  <si>
    <t>Կոշտ սկավառակ</t>
  </si>
  <si>
    <t>Ռենտգեն հսկողության  սարքեր GUARD SPIRT XYT-2101 LCD</t>
  </si>
  <si>
    <t>Ջեռուցման կաթսա Ferroli</t>
  </si>
  <si>
    <t>Դատական կազմի սեղան</t>
  </si>
  <si>
    <t>Դիմադիր կացասեղան</t>
  </si>
  <si>
    <t>կողային կացասեղան</t>
  </si>
  <si>
    <t>Բազկաթոռ ղեկավարի շարժական /հենակը փայտ, կաշի/</t>
  </si>
  <si>
    <t>2 տեղանոց նստարան</t>
  </si>
  <si>
    <t>Դատական դահլիճի արգելաճաղ L 210</t>
  </si>
  <si>
    <t>Հեռուստացույց TOSHIBA 43U7752EV</t>
  </si>
  <si>
    <t>Ցուցանակ չժանգոտվող պողպատից 60*90 սմ /արույրե ՀՀ Զինանշանով/</t>
  </si>
  <si>
    <t>Անցագրային քարտերի ընթերցիչ (ներառյալ կոնտրոլեր)-K-3</t>
  </si>
  <si>
    <t>Դռան Էլեկտրական փականք</t>
  </si>
  <si>
    <t>Էլ. սնուցման հանգույց պահուստային մարտկոցներով</t>
  </si>
  <si>
    <t xml:space="preserve">Էլեկտրական և  ինտերֆեսային մալուխներ. լարանցում և այլ անհրաժեշտ ապրանքներ. սարքավորումներ և պարագաներ </t>
  </si>
  <si>
    <t xml:space="preserve"> Գերատեսչական նորմատիվ ակտերի տեղեկագիր և Պաշտոնական տեղեկագիր</t>
  </si>
  <si>
    <t>Էկենգի վճարների մասին</t>
  </si>
  <si>
    <t xml:space="preserve">Դատավորներ </t>
  </si>
  <si>
    <t>Ծառայողներ</t>
  </si>
  <si>
    <t>Էկենգի վճար</t>
  </si>
  <si>
    <t>Ընդամենը
(մարդ)</t>
  </si>
  <si>
    <t>Երևան քաղաքում ավտոկայանատեղի տեղական տուրքի մասին</t>
  </si>
  <si>
    <t>Ավտոմեքենաների քանակը</t>
  </si>
  <si>
    <t>Տուրքի տարեկան գումարը (հազ. դրամով)</t>
  </si>
  <si>
    <t>Համակարգիչ,  Pentium 300 Mh Zwith 128</t>
  </si>
  <si>
    <t>Համակարգիչ 2 300</t>
  </si>
  <si>
    <t>Համակարգիչ P 2 400,6485/4 ACP</t>
  </si>
  <si>
    <t>TOSHIBA RAU 713 KHEZ A0003</t>
  </si>
  <si>
    <t>Համակարգչային բլոկ P3-733</t>
  </si>
  <si>
    <t>Համակարգիչ Intel Pentium V2 4(562)</t>
  </si>
  <si>
    <t>Համակարգիչ P 4-2 (Մոնիտոր Benc 15)</t>
  </si>
  <si>
    <t>Համակարգիչ NOTEBOOK</t>
  </si>
  <si>
    <t>Համակարգիչ P4z Intel</t>
  </si>
  <si>
    <t>Համակարգիչ Pen. 4  HZ 915</t>
  </si>
  <si>
    <t>Աշխատակայան համակարգիչ</t>
  </si>
  <si>
    <t>Բազմաֆունկցիանալ համակարգ</t>
  </si>
  <si>
    <t>Համակարգիչ P4 30 GHZ 945 intel chipset</t>
  </si>
  <si>
    <t>Համակարգիչ/Workstation/P4 3.0RAM 512MB,HDD 80GB,VGA 128MB,DVD/CD-RW</t>
  </si>
  <si>
    <t>Համակարգիչ/Workstation/HP Compaq dx7400,CPU:2.33 GHz,RAM 2GB,HDD 160GB,Video Adapter/Graphics Card:integrated</t>
  </si>
  <si>
    <t>Համակագրիչ Workstation HP Compaq dx 7400,cpu;2,33 GHz,RAM 2GB,HDD 160GB,Video Adaptor/Graphics Card integrated</t>
  </si>
  <si>
    <t>Նոթբուք</t>
  </si>
  <si>
    <t>Համակարգիչ Pentiun 4</t>
  </si>
  <si>
    <t>Համակարգիչ HP compac DX7400</t>
  </si>
  <si>
    <t>ՀամակարգիչHP Pentium 4 կոմպլեկտ</t>
  </si>
  <si>
    <t xml:space="preserve">Համակարգիչ Workstation </t>
  </si>
  <si>
    <t>Համակագրգիչ HP compact DX7400</t>
  </si>
  <si>
    <t>Պրոցեսոր PIV</t>
  </si>
  <si>
    <t>Համակարգիչ/Workstation dx 750 Intel Core 2 Duo</t>
  </si>
  <si>
    <t>Համակարգիչ CPU: Intel Core DUO E 7500, 2,93 GHZ RAM 2GB RC3-10600(1*2gb) HDD 200 GB VGA :Integrated Intel Graphics Media Acceleratot X45000</t>
  </si>
  <si>
    <t>Համակարգիչ P4 2, 8GHZ RAM 512MB, VGA128mb, HDD 80gb</t>
  </si>
  <si>
    <t>Համակարգիչ HP compac 6200 Pro Ser i3-2120</t>
  </si>
  <si>
    <t>Notebook DELL Latitude</t>
  </si>
  <si>
    <t>iPad 3 WiFi,4GB</t>
  </si>
  <si>
    <t>Համակարգիչ CPU:2MB L2 cachememory 2 GB</t>
  </si>
  <si>
    <t>iPad 3 WiFi,4GB with cover</t>
  </si>
  <si>
    <t>Համակարգիչ HP compac 6200 Pro Ser13-2120</t>
  </si>
  <si>
    <t>համակարգիչ cor i3 MS OFFICE WINDOWS</t>
  </si>
  <si>
    <t>ՀամակարգիչHP compaq500B Core 2Duo E7500.2.93GHz</t>
  </si>
  <si>
    <t>ՀամակարգիչCorei5/DDR 4GB,/HDD 500GB/DVD-RW/մոնիտոր կոմպլ.</t>
  </si>
  <si>
    <t>Համակարգիչ Aser Veriton M2640G</t>
  </si>
  <si>
    <t>Սեղանի համակարգիչ ACER Veriton M2640G / մոնիտոր ACER V226HQLbd   կոմպլ.</t>
  </si>
  <si>
    <t>Համակարգիչ Core 2 du 2.66/1066 intel 31 chipset VGA 128MBRAM 1024MB</t>
  </si>
  <si>
    <t>Համակարգիչ Core 2 du P4, 3.2 GHz, RAM 512Mb, VGA 128Mb, HDD 80Gb</t>
  </si>
  <si>
    <t>Համակարգիչ Core 2 Duo, E6750, RAM 1Gb, VGA 128Mb, HDD 160Gb</t>
  </si>
  <si>
    <t xml:space="preserve">ՀամակարգիչHP compaq500B Core 2Duo E7500.2.93GHz   </t>
  </si>
  <si>
    <t>Համակարգիչ HP Comaqdx*7400</t>
  </si>
  <si>
    <t>Համակարգիչ Core 2 DUO E6850</t>
  </si>
  <si>
    <t>Համակարգիչ Core i5/Մոնիտոր</t>
  </si>
  <si>
    <t>Համակարգիչ P4 3,2Ghz RAM 512 Mb</t>
  </si>
  <si>
    <t>Համակարգիչ P4 3.0 ghz Ram 512 DHH 80gb VGA 128 mb</t>
  </si>
  <si>
    <t>Համակարգիչ CIT P4 CPU 2140 1.66 ghz</t>
  </si>
  <si>
    <t xml:space="preserve">Համակարգիչ P4HPcompakt dx 2200,3,0ghz,512mb,VGA B </t>
  </si>
  <si>
    <t>Համակարգիչ Core 2 Duo, E6850, 300GHz,VGA 512 MB, RA</t>
  </si>
  <si>
    <t>Աշխատակայան DELL Iptiplex</t>
  </si>
  <si>
    <t>Workstation Intel Core i7-.3771</t>
  </si>
  <si>
    <t>Workstation  IIP Compaq dx2200</t>
  </si>
  <si>
    <t>Համակարգիչ Core 2 i3, MS Office Standart</t>
  </si>
  <si>
    <t>Սեղանի համակարգիչ ACER Veriton M2640G /մոնիտոր ACER  V226HQLbd</t>
  </si>
  <si>
    <t>Համակարգիչ HP dx 7500IntelCoreDUO E7500CZC9496</t>
  </si>
  <si>
    <t>Համակարգիչ HP compaq Core 2 DUO E 7500 2.93GHZ</t>
  </si>
  <si>
    <t>Համակարգիչ Core 2Duo, E6850, 300GHz, VGA 512 MB, RA</t>
  </si>
  <si>
    <t>Սեղանի համակարգիչ Dell Vostro 3650MT/CPU Intel Core i5-6400/4GB/500GB/DVDRW/Monitor Dell E2216H 21.5 OS Win 10 Proffesional Edition</t>
  </si>
  <si>
    <t>ՀամակարգիչP4 HP/ hp1740</t>
  </si>
  <si>
    <t>Worqstation CITP4 1.66HGZCPU 2140</t>
  </si>
  <si>
    <t>Համակարգիչ CIT P4  CPU 2140 1.66ghz</t>
  </si>
  <si>
    <t>Կարգադրիչների ծառայություն</t>
  </si>
  <si>
    <t>Monitor Beng FP767-12</t>
  </si>
  <si>
    <t xml:space="preserve">Մոնիտոր HP Compaq LE 1901w                        </t>
  </si>
  <si>
    <t>Մոնիտոր Benq LCD 19" E 900W</t>
  </si>
  <si>
    <t>Մոնիտոր ASER LCD 17"</t>
  </si>
  <si>
    <t>Մոնիտոր LCD 19 HP 1908w</t>
  </si>
  <si>
    <t>Մոնիտոր LD1908 w</t>
  </si>
  <si>
    <t>Մոնիտոր Hans 1717</t>
  </si>
  <si>
    <t>Մոնիտոր Dell 156FP15</t>
  </si>
  <si>
    <t>Մոնիտոր ACER 17 LCD&lt; ORANGE OM 720</t>
  </si>
  <si>
    <t>MonitorSamsung 20 A300B</t>
  </si>
  <si>
    <t>Monitor LCD 19 HP</t>
  </si>
  <si>
    <t>Մոնիտոր Benq Lcd 19</t>
  </si>
  <si>
    <t>ACER 17 LCD,ORANGE OM 720</t>
  </si>
  <si>
    <t xml:space="preserve">Լազերային տպիչ (Printer) HPLJ1018                                                                                                                </t>
  </si>
  <si>
    <t xml:space="preserve">Լազերային պիչ (Printer) HPLJ2014                                                                                                             </t>
  </si>
  <si>
    <t>Լազերային տպիչ (Printer) HPLJ1019</t>
  </si>
  <si>
    <t>Լազերային տպիչ (Printer) HPLJ1020</t>
  </si>
  <si>
    <t xml:space="preserve">Լազերային տպիչ (Printer) HPLJ1102                                                                                                               </t>
  </si>
  <si>
    <t>Լազերային տպիչHP LJ 2036</t>
  </si>
  <si>
    <t>Լազերային տպիչ գունավոր HPLJCP1025 colr printer CF346A</t>
  </si>
  <si>
    <t>Պատճենահան մեքենա ԻՌ7161</t>
  </si>
  <si>
    <t>Flatbed Scaner Epson GT-2501</t>
  </si>
  <si>
    <t>Տպող սարք բոլորը մեկում</t>
  </si>
  <si>
    <t>Բազմաֆունկցիոնալ լազ. տպ. սարք HP LJ Pro400 M426dw</t>
  </si>
  <si>
    <t>Անխափան սնուցման սարքUPS 600</t>
  </si>
  <si>
    <t>Անխ. սնուցման սարքUps Epro 800</t>
  </si>
  <si>
    <t>Անխ. սնուցման սարքUPS 750VA /TRIP Lite/</t>
  </si>
  <si>
    <t xml:space="preserve">Մետաղական պահարան/Սեյֆ-չհրկիզվող պահարան/         </t>
  </si>
  <si>
    <t xml:space="preserve">Չհրկիզվող պահարան </t>
  </si>
  <si>
    <t xml:space="preserve">Մետաղյա պահարան                                   </t>
  </si>
  <si>
    <t xml:space="preserve">Չհչկիզվող պահարան </t>
  </si>
  <si>
    <t>Գրասեղան /1600*700*750*/</t>
  </si>
  <si>
    <t>Ղեկավարի դիմադիր  սեղան</t>
  </si>
  <si>
    <t xml:space="preserve">Դատ. քարտուղարի սեղան </t>
  </si>
  <si>
    <t>Զգեստապահարան /200*800*450/</t>
  </si>
  <si>
    <t>Բազկաթոռ ղեկավարի շարժական /հենակը փայտ, կաշվի փոխարինող/</t>
  </si>
  <si>
    <t>Կապի միջոց/ռացիա/</t>
  </si>
  <si>
    <t>Ռադիոկայան ձեռքի լրակազմ</t>
  </si>
  <si>
    <t>կոմպլ.</t>
  </si>
  <si>
    <t>Ռադիոկայան ստացիոնար</t>
  </si>
  <si>
    <t>Հեռախոս ֆաքս KX-FM 386CX</t>
  </si>
  <si>
    <t>Էլեկտրոհարիչ/շոկ/</t>
  </si>
  <si>
    <t>Մետաղեորոնիչ սարք</t>
  </si>
  <si>
    <t>Մետաղյա որսիչ սարք</t>
  </si>
  <si>
    <t>Մետաղորոնիչ սարք</t>
  </si>
  <si>
    <t>Մոնիտոր LCD 15 CIT-1024 768</t>
  </si>
  <si>
    <t>Մոնիտոր CMVLCD</t>
  </si>
  <si>
    <t xml:space="preserve">Մոնիտոր HPL1740 17 inchTFT </t>
  </si>
  <si>
    <t>Մոնիտոր Ասեռ ԼՎԴ17</t>
  </si>
  <si>
    <t>Մոնիտոր Բենթ ԼԱԴ 17</t>
  </si>
  <si>
    <t>Մոնիտոր Ասեռ ԼՍԴ 17</t>
  </si>
  <si>
    <t>Մոնիտոր ԼCD-XA 717-8MS/հատ/</t>
  </si>
  <si>
    <t>Մոնիտոր LCD 17`CIT Monitor Flat Panel</t>
  </si>
  <si>
    <t>Մոնիտոր LCD 19`HPL1908w</t>
  </si>
  <si>
    <t>Մոնիտոր ԼՑԴ 19 ՀՊ Լ1908W</t>
  </si>
  <si>
    <t>Մոնիտոր Բենք LCD 19</t>
  </si>
  <si>
    <t>Մոնիտոր LCD19</t>
  </si>
  <si>
    <t>Մոնիտոր HP15</t>
  </si>
  <si>
    <t>Մոնիտոր ASER 17</t>
  </si>
  <si>
    <t>Մոնիտոր Hevleet Packard  L1502 Panel</t>
  </si>
  <si>
    <t>Մոնիտոր 8 LCD 19HP L 1908w</t>
  </si>
  <si>
    <t>Մոնիտոր LCD19 HP</t>
  </si>
  <si>
    <t>Մոնիտոր HP-LJ1740</t>
  </si>
  <si>
    <t>Մոնիտոր ACERAL1717</t>
  </si>
  <si>
    <t>Monitor  Samsung19 943 N LCD</t>
  </si>
  <si>
    <t>Monitor  LCD19 HP 1908w</t>
  </si>
  <si>
    <t>Public monitor  terminal/MKY8160PT, integrate mith monitor, mountable in monitor chasses, CPU: Intel E5200/2.5 Ghz/LGA775/2M/800Mhz/-SYSmark 2004SE Rating 156=</t>
  </si>
  <si>
    <t>Մոնիտոր HP1740</t>
  </si>
  <si>
    <t>Մոնիտոր HP Compaq LE 1901w</t>
  </si>
  <si>
    <t>Մոնիտոր HP 20 HP2011x20 In LED LCD</t>
  </si>
  <si>
    <t>Մոնիտոր HP W2072a</t>
  </si>
  <si>
    <t>Սկաներ HP</t>
  </si>
  <si>
    <t>Պրինտեր ՙԼեքսմարկ՚ 20-30</t>
  </si>
  <si>
    <t>Hp Laser Jet 6x Printer</t>
  </si>
  <si>
    <t xml:space="preserve">Scaner UMAX ASIPA 12205 </t>
  </si>
  <si>
    <t>Պատճենահանման Canon 6002</t>
  </si>
  <si>
    <t>Տպող սարք HP</t>
  </si>
  <si>
    <t>SCANER HPSI 3400</t>
  </si>
  <si>
    <t>Scaner Ogfa</t>
  </si>
  <si>
    <t>Լազերային տպիչ HP Laser jet 1010/5</t>
  </si>
  <si>
    <t xml:space="preserve">Լազերային տպիչ </t>
  </si>
  <si>
    <t>Պրինտեր</t>
  </si>
  <si>
    <t>Պրինտեր HP LJ 1022</t>
  </si>
  <si>
    <t>Պատճենահանման մեքենա Քենոն</t>
  </si>
  <si>
    <t>Լազերային տպիչ Քենոն ԼԲՊ-2900</t>
  </si>
  <si>
    <t>Պատճենահանման մեքենա IR-2016</t>
  </si>
  <si>
    <t>Լազերային տպիչ ԼԲՊ-2900</t>
  </si>
  <si>
    <t>Տպիչ/Printer/HP LJ 1018</t>
  </si>
  <si>
    <t>Տպիչ/Printer/HP LJ P2014</t>
  </si>
  <si>
    <t>Ցանցային տպիչ HP LJ2015x</t>
  </si>
  <si>
    <t>Տպիչ HP LJ 2014</t>
  </si>
  <si>
    <t>Տպիչ HP Lazer Jet 1022</t>
  </si>
  <si>
    <t>Լազերային տպիչ քենեն LBP2900</t>
  </si>
  <si>
    <t>Տպիչ Printer Laser Jet 1022 Printer</t>
  </si>
  <si>
    <t>Տպիչ HPLJP2014</t>
  </si>
  <si>
    <t>Սկաներ V350</t>
  </si>
  <si>
    <t>Տպիչ Lazer jet 1018</t>
  </si>
  <si>
    <t>Տպիչ Canon LPB2900</t>
  </si>
  <si>
    <t>Տպիչ HP LJ2014</t>
  </si>
  <si>
    <t>Տպիչ HP-LJ1022</t>
  </si>
  <si>
    <t>Պատճենահանման սարք SAMSUNG</t>
  </si>
  <si>
    <t>Printer HP   LJ1018</t>
  </si>
  <si>
    <t>Սկաներ HP8270 S</t>
  </si>
  <si>
    <t>Գունավոր լազերային տպիչ HP LJ CP 1025</t>
  </si>
  <si>
    <t>Hp COMPAC 500Core 2 Duo E7500 2.93 GHz</t>
  </si>
  <si>
    <t>Տպիչ HP LJ 1005</t>
  </si>
  <si>
    <t>Տպիչ սարք  քսերոքս</t>
  </si>
  <si>
    <t>Բազմաֆունկցիոնալ տպիչ</t>
  </si>
  <si>
    <t>Տպիչ սարքIR2520</t>
  </si>
  <si>
    <t>Սկաներ canonLIDE 120</t>
  </si>
  <si>
    <t>Լազերային տպիչ HP Lazerjet pro m 203 dn</t>
  </si>
  <si>
    <t>Պատճենահանման մեք, Canon IR 2520</t>
  </si>
  <si>
    <t>Լազերային տպիչ HP Lazerjet pro m 402 dn</t>
  </si>
  <si>
    <t>Պատճենահանման մեքենա փոքր</t>
  </si>
  <si>
    <t>Սնուցման աղբյուր P-4 պահարանի համար</t>
  </si>
  <si>
    <t xml:space="preserve"> UPS APC Back</t>
  </si>
  <si>
    <t>Կենտրոնական ֆայլի պահպանման սերվեր</t>
  </si>
  <si>
    <t>Կենտրոնական ֆայլի պահպանման համակարգ</t>
  </si>
  <si>
    <t>Համակարգված տեղեկատվության կոշտ փոխանցման սարք/վինչեստր/</t>
  </si>
  <si>
    <t>Համակարգված տեղեկատվության WWW սերվեր</t>
  </si>
  <si>
    <t>Փոստային սերվեր</t>
  </si>
  <si>
    <t xml:space="preserve">UPS </t>
  </si>
  <si>
    <t>Server/Dell PF 2950 Quad-Care Xeon E5335</t>
  </si>
  <si>
    <t>Server/Dell PF 2950 Quad-Care Xeon E5336</t>
  </si>
  <si>
    <t>APS Smart- UPS 3000 irack mount 2U</t>
  </si>
  <si>
    <t>Air conditioner</t>
  </si>
  <si>
    <t>Համակարգչային մուտքագրման սարք`UZ-1648C PC-Board DVR Card</t>
  </si>
  <si>
    <t>UPS 1200 VI</t>
  </si>
  <si>
    <t>UPS LJI625</t>
  </si>
  <si>
    <t>UPS MGE 620</t>
  </si>
  <si>
    <t>UPS MJE625</t>
  </si>
  <si>
    <t>UPS MJI652</t>
  </si>
  <si>
    <t>UPSMJI625</t>
  </si>
  <si>
    <t>UPSMJI626</t>
  </si>
  <si>
    <t>UPS 1200 Epro</t>
  </si>
  <si>
    <t>UPS 1200V</t>
  </si>
  <si>
    <t>UPS Omni VS 1500</t>
  </si>
  <si>
    <t>Անխափան սնուցման սարք UPS Tripp-Lite AVRX 750 VA</t>
  </si>
  <si>
    <t>ՙՖեմիդա՚ ձայնագրառման ծրագիր և սարքավորումներ</t>
  </si>
  <si>
    <t xml:space="preserve"> տեսավահանակ Philips LCD 21.5</t>
  </si>
  <si>
    <t xml:space="preserve"> Ճնշակ 36.000 BTU եռաֆազ օդորակչի </t>
  </si>
  <si>
    <t>Կոնֆերանսի աուդիո սարքեր PLIXUS AE-R</t>
  </si>
  <si>
    <t>Համակարգչի սեղան</t>
  </si>
  <si>
    <t>Գորգ մեծ նոր 3x 7</t>
  </si>
  <si>
    <t>Գորգ մեծ 3x 4</t>
  </si>
  <si>
    <t>Գրապահարաններ հին</t>
  </si>
  <si>
    <t>Գրասեղան 2 տումբ. մեծ հին</t>
  </si>
  <si>
    <t>Մետաղյա պահարաններ մեկ դռնանի</t>
  </si>
  <si>
    <t>Մետաղյա պահարան 2 դուռ</t>
  </si>
  <si>
    <t xml:space="preserve">Մետաղյա դուռ մեկ փեղկանի </t>
  </si>
  <si>
    <t>Մետաղյա դուռ մեկ փեղկանի</t>
  </si>
  <si>
    <t>Մետաղյա բաք</t>
  </si>
  <si>
    <t xml:space="preserve">Գրապահարաններ </t>
  </si>
  <si>
    <t>Գրասեղան 2 տում.Հունգարական/</t>
  </si>
  <si>
    <t>Հեռախոսի սեղան</t>
  </si>
  <si>
    <t xml:space="preserve">Դիմադիր սեղան փոքր </t>
  </si>
  <si>
    <t>Դիմադիր սեղան մեծ</t>
  </si>
  <si>
    <t>Գրասեղան 1 տումբ./Հունգարական/</t>
  </si>
  <si>
    <t>Գրասեղան կիսալուսին/Հունգարական/</t>
  </si>
  <si>
    <t>Գրասեղան դատական</t>
  </si>
  <si>
    <t>Նիստերի քարտ.սեղան</t>
  </si>
  <si>
    <t>Դահլիճի նախ. սեղան</t>
  </si>
  <si>
    <t>Նախ. բազկաթոռ</t>
  </si>
  <si>
    <t>Ճաշասեղան</t>
  </si>
  <si>
    <t>Բազկաթոռ  K-85</t>
  </si>
  <si>
    <t>Աթոռ մետաղյա ոտքերով/Հունգարական/</t>
  </si>
  <si>
    <t>Կախիչ մետաղյա</t>
  </si>
  <si>
    <t>Բազկաթոռ սև վրաքաշով</t>
  </si>
  <si>
    <t>Բազկաթոռ Բիզոն</t>
  </si>
  <si>
    <t>Աթոռ բիզոնե կիսափափուկ/Հունգարական/</t>
  </si>
  <si>
    <t>Բազկաթոռ մեծ ռոլիկով/Հունգարական/</t>
  </si>
  <si>
    <t>Բազկաթոռ դեղին պլուշ</t>
  </si>
  <si>
    <t>Բազմոց դեղին պլուշ</t>
  </si>
  <si>
    <t>Ժուռնալի սեղան</t>
  </si>
  <si>
    <t>Շքեղ տումբա</t>
  </si>
  <si>
    <t>Դահլիճի նստարաններ</t>
  </si>
  <si>
    <t>Նստարան առանց հենակի</t>
  </si>
  <si>
    <t>Սեղան համակարգչի</t>
  </si>
  <si>
    <t>Դպրոցական գրատախտակ</t>
  </si>
  <si>
    <t>Աթոռ SUOSC 43-TB S</t>
  </si>
  <si>
    <t>Բազկաթոռ VE 4 1003</t>
  </si>
  <si>
    <t>Սեղան CE PCD 120</t>
  </si>
  <si>
    <t>Գրապահարան ցածր</t>
  </si>
  <si>
    <t>Գրապահարան բարձր</t>
  </si>
  <si>
    <t>Գրադարանի կահույք</t>
  </si>
  <si>
    <t>Աթոռ ‘’VERSA’’</t>
  </si>
  <si>
    <t>Ղեկավարի սեղան (դարակներով)</t>
  </si>
  <si>
    <t>Աշխատանքային սեղան ‘’A“տիպի</t>
  </si>
  <si>
    <t>3 դարականի  պահարան</t>
  </si>
  <si>
    <t>Աշխատանքային սեղան “B” տիպի</t>
  </si>
  <si>
    <t>Աշխատասենյակի պահարան</t>
  </si>
  <si>
    <t>Գրապահարան  “A” տիպի</t>
  </si>
  <si>
    <t>Գրապահարան”B”տիպի</t>
  </si>
  <si>
    <t>Օգնականի սեղան</t>
  </si>
  <si>
    <t>Դատապարտյալի սեղան</t>
  </si>
  <si>
    <t>Դատավորի սեղան կասաօվալ փայտե</t>
  </si>
  <si>
    <t>Նախագահության սեղան</t>
  </si>
  <si>
    <t>Կոնֆերանսի մասնակ. սեղան</t>
  </si>
  <si>
    <t>Դիմադիր սեղան /կից ղեկավարի սեղան/</t>
  </si>
  <si>
    <t>5 տեղանիր նստարան</t>
  </si>
  <si>
    <t>Սերվերի պահարան</t>
  </si>
  <si>
    <t>Պահարան մեկ առջևի դռնով</t>
  </si>
  <si>
    <t>Գրասենյակային աթոռ</t>
  </si>
  <si>
    <t>Սառնարան ճաշարանում</t>
  </si>
  <si>
    <t>Գազօջախ ճաշարանում</t>
  </si>
  <si>
    <t>Չհրկիզվող պահարան 2</t>
  </si>
  <si>
    <t>Չհրկիզվող պահարան 1</t>
  </si>
  <si>
    <t>Ապակյա գրապահարան</t>
  </si>
  <si>
    <t>Խորհրդակցության սեղան</t>
  </si>
  <si>
    <t>Մետաղյան պահարան 3դուռ</t>
  </si>
  <si>
    <t>Մետաղյան պահարան 4դուռ</t>
  </si>
  <si>
    <t>Դատավորի  աթոռ</t>
  </si>
  <si>
    <t>Սեղան փոքր</t>
  </si>
  <si>
    <t>Դատավորի սեղանի կոմպլեկտ</t>
  </si>
  <si>
    <t>Աթոռ /սպիտակ/</t>
  </si>
  <si>
    <t>Աթոռ /շականակագույն/</t>
  </si>
  <si>
    <t>Դատավորի դիմադիր սեղան</t>
  </si>
  <si>
    <t>Դատավորի գրապահարան</t>
  </si>
  <si>
    <t>Օգնականի աթոռ</t>
  </si>
  <si>
    <t>Սեղան/1200/</t>
  </si>
  <si>
    <t>Դահ. շարժական աստիճան</t>
  </si>
  <si>
    <t>Դիմադիր կցսեղան</t>
  </si>
  <si>
    <t>Գրասեղանի պահարան 3հարկ</t>
  </si>
  <si>
    <t>Գրապահարան ապակյա</t>
  </si>
  <si>
    <t>Աթոռ աշխատանքային</t>
  </si>
  <si>
    <t>Գրասենյակային կահույք</t>
  </si>
  <si>
    <t>Գրասենյակային բազկաթոռ</t>
  </si>
  <si>
    <t>Մետաղական պահարան 4 դարականի</t>
  </si>
  <si>
    <t>Քարտուղարի-վկայի աթոռ</t>
  </si>
  <si>
    <t>Գզրոց</t>
  </si>
  <si>
    <t xml:space="preserve">Դատարանի կողմերի գրասեղան  </t>
  </si>
  <si>
    <t>Պահարան-զգեստապահարան</t>
  </si>
  <si>
    <t>բազկաթոռ ղեկավարի շարժական /հենակը փայտ,կաշվի փոխարինող/</t>
  </si>
  <si>
    <t>Բազկաթոռ շարժական /հենակը պլաստմասե,արհեստական կաշի/</t>
  </si>
  <si>
    <t>g HX թ դար երկ (2)KM 0005 LJ օդափոխիչ</t>
  </si>
  <si>
    <t>Օդակարգավորիչ</t>
  </si>
  <si>
    <t>Օդորակիչ Electralux EACS-18HS</t>
  </si>
  <si>
    <t>Օդորակիչ Whirlpool AMD 322</t>
  </si>
  <si>
    <t>Օդորակիչ VESTEl ECOPLUS W 9000</t>
  </si>
  <si>
    <t>Օդորակիչներ Carierco TAC-30CHSA</t>
  </si>
  <si>
    <t>Օդորակիչ VESTEL TREND PLUS</t>
  </si>
  <si>
    <t>Օդորակիչ 30000BTU</t>
  </si>
  <si>
    <t>Օդորակիչ HISENSE</t>
  </si>
  <si>
    <t xml:space="preserve"> Օդորակիչ MDUE 48 HR</t>
  </si>
  <si>
    <t xml:space="preserve"> օդորակիչ 12000 BTU</t>
  </si>
  <si>
    <t>Օդորակիչ MDUE48</t>
  </si>
  <si>
    <t>Օդորակիչ  MDUE</t>
  </si>
  <si>
    <t>ՕդորակիչHISENSE AST09UW4SVETG10 9000BTU</t>
  </si>
  <si>
    <t>Անվտանգության համակարգի տեսախցիկներ</t>
  </si>
  <si>
    <t>Հեռուստացույց AH-C 29 MX JVC</t>
  </si>
  <si>
    <t>Տեսախցիկ JVC</t>
  </si>
  <si>
    <t>Հեռուստացույց Ռուբին</t>
  </si>
  <si>
    <t>Փոշեկուլ</t>
  </si>
  <si>
    <t>Սառնարան ԱԻՍՏ</t>
  </si>
  <si>
    <t>Ագրեգատ էդ-12 մարտկոց</t>
  </si>
  <si>
    <t>Էլեկտրական ջեռուցիչ</t>
  </si>
  <si>
    <t>Տաքացուցիչ Սֆեսա Իսպանական</t>
  </si>
  <si>
    <t>Էլ վառարան շքեղ</t>
  </si>
  <si>
    <t>Շլիֆովկայի մեքենա</t>
  </si>
  <si>
    <t>Էլեկտրամագ.փակ.անց.համ.</t>
  </si>
  <si>
    <t>Դատ.նիստերի դահ.բարձ.</t>
  </si>
  <si>
    <t>Սև-սպիտակ տեսախցիկ RC-383 C</t>
  </si>
  <si>
    <t>Մալուխ էկրանացված</t>
  </si>
  <si>
    <t>Պրոեկցիոն ապարատ Medium 536 P</t>
  </si>
  <si>
    <t>Էկրան Medium Pro</t>
  </si>
  <si>
    <t>TOSHIBA RAU-713 KHEZ</t>
  </si>
  <si>
    <t>TUJUS AU K29, MK 2</t>
  </si>
  <si>
    <t>Comcordes JVS CR-SXM 260</t>
  </si>
  <si>
    <t>CSBU 1 AKC կոնֆերենց</t>
  </si>
  <si>
    <t>CSC U 31 AXC</t>
  </si>
  <si>
    <t>Սելեկցիոն համակարգ</t>
  </si>
  <si>
    <t>Համակարգչային մուքագրման սարք</t>
  </si>
  <si>
    <t>Սելեկցիոն համակարգի վահանակ Panasonic KXT</t>
  </si>
  <si>
    <t>Կոնֆերենց համակարգ</t>
  </si>
  <si>
    <t>Ձայնագրող մագնիտաֆով</t>
  </si>
  <si>
    <t>Ժապավեն</t>
  </si>
  <si>
    <t>ՏեսախցիկªSN-485 DC-6mm/10 Color Dome camera 1/3``Sony CCD 480 TVL</t>
  </si>
  <si>
    <t>Մոնտաժային աշխտանք /ժամ/</t>
  </si>
  <si>
    <t>Ֆաքսի ապարատ FX-FP 362 CX</t>
  </si>
  <si>
    <t>Ցանցային բաժանարար  (Սվիչ 16 պորտ)</t>
  </si>
  <si>
    <t>Ցանցային բաժանարար  (Սվիչ 24 պորտ)</t>
  </si>
  <si>
    <t>Բազմաֆունկցիոնալ տպող համակարգ ՙԲոլորը մեկում՚</t>
  </si>
  <si>
    <t>Փոշեկուլ Phillips 8606</t>
  </si>
  <si>
    <t>Արգելապատնեշ</t>
  </si>
  <si>
    <t>Կոնդիցիոներ</t>
  </si>
  <si>
    <t>Հեռախոսի ապարատ KX-TG3522BX</t>
  </si>
  <si>
    <t>Հեռախոս KX-TJ8200 BX</t>
  </si>
  <si>
    <t>Հեռախոսի ապարատ KX-TG8200BX</t>
  </si>
  <si>
    <t>Ֆաքս UF-S1</t>
  </si>
  <si>
    <t>ՈՒժեղացուցիչ կենցաղային (ՎՌՍՐՏՒՏվ 4 ՔՑ., տցսՖՑ 1, չՐՏՎՍՏրՑՖ 2 ՍՏՎտսպՍՑՈ)</t>
  </si>
  <si>
    <t>Սպասարկման 1 միավորի գինը մինչև 100 կմ հեռավորության դեպքում՝ 10000 դրամ, քանակը՝ 39 հատ</t>
  </si>
  <si>
    <t>Մարզային դատարաններում</t>
  </si>
  <si>
    <t>Երևան քաղաքի դատարաններում</t>
  </si>
  <si>
    <t xml:space="preserve">Սպասարկման 1 միավորի գինը՝ 5000 դրամ, քանակը՝ 125 հատ </t>
  </si>
  <si>
    <t>Սպասարկման 1 միավորի գինը մինչև 101-200 կմ հեռավորության դեպքում՝ 15000 դրամ, քանակը՝ 37 հատ</t>
  </si>
  <si>
    <t>Սպասարկման 1 միավորի գինը մինչև 201 կմ-ից ավել հեռավորության դեպքում՝ 22000 դրամ, քանակը՝ 11 հատ</t>
  </si>
  <si>
    <t>www.court.am կայքի համար Positive SSL սերտիֆիկատի ձեռք բերում</t>
  </si>
  <si>
    <t>Կեպի /տղամարդու/</t>
  </si>
  <si>
    <t>Պիլոտկա /կանացի/</t>
  </si>
  <si>
    <t>Սվիտեր /ձմեռային/</t>
  </si>
  <si>
    <t>Փողկապ</t>
  </si>
  <si>
    <t xml:space="preserve">Բաճկոն հանովի ուսադիրներով /տղամարդու/ </t>
  </si>
  <si>
    <t>Բաճկոն հանովի ուսադիրներով /կանացի/</t>
  </si>
  <si>
    <t>Տարազաբաճկոն /կարվող ուսադիրներով/</t>
  </si>
  <si>
    <t>Գլխարկ /ամենօրյա կամ տոնական/</t>
  </si>
  <si>
    <t>Աշնանա-ձմեռային բաճկոն</t>
  </si>
  <si>
    <t>Վերարկու /ձմեռային/</t>
  </si>
  <si>
    <t>Դատական դեպարտամենտի կողմից վճարվող պետական տուրքի մասին</t>
  </si>
  <si>
    <t>Տվյալ համա զգեստը կրողների թիվը 2022թ.</t>
  </si>
  <si>
    <t>Համակարգիչ Dual Pentium4</t>
  </si>
  <si>
    <t>Համակարգիչ/մոնիտոր/</t>
  </si>
  <si>
    <t>Համակարգիչ P43.0Ghz 915 Intel chipset VGA 64 B on boardRam 512MB</t>
  </si>
  <si>
    <t>Համակարգիչ Core 2 Duo3.0/1333 Intel 35 chipset  VGA 128mbon board, RAM 4096mb videocard 512mb</t>
  </si>
  <si>
    <t>Համակարգիչ P 4 3.0ghz, RAM512 mb,HDD 80GB, VGA 128MB</t>
  </si>
  <si>
    <t>Համակարգիչ Core 2 DUO E 6750 Duo2,66/1066 VGA 128mb on board 1024mb/առանց ծրագրի/</t>
  </si>
  <si>
    <t>համակարգիչ Dell Vostro3650/մոնիտոր Dell 2216 MS office</t>
  </si>
  <si>
    <t>համակարգիչ Dell Vostro3650/մոնիտոր Dell 2216</t>
  </si>
  <si>
    <t>Համակարգիչ P4 3.0Hz 945intel chipest RAM 512MB, video card 128mn\b</t>
  </si>
  <si>
    <t>Համակարգիչ Corei3-2120 3.3GHZ 2cores3mb,DDR3 4gb</t>
  </si>
  <si>
    <t>համակարգիչCore i3 MS Office Standaet  Windows  8.1</t>
  </si>
  <si>
    <t>Համակարգիչ Core i9-9900k/32GB,DDR4/500GB,SSD,2TB/Palit RTX2080Ti Dual11GB/մոն.2հ.LG24MK430H</t>
  </si>
  <si>
    <t>համակարգիչ ACER Veriton M2640G/մոնիտոր ACER V226HQLbd</t>
  </si>
  <si>
    <t>ՀամակարգիչHo E7500CZC 9496</t>
  </si>
  <si>
    <t>ՀամակարգիչHP compaq 500b C0mpaq Core2 DUO E 7500 2.93GHZ RAM 2GHB,HDD500GB</t>
  </si>
  <si>
    <t>ՀամակարգիչHP Compaq6200Pro Series.Inteli32120 processor</t>
  </si>
  <si>
    <t>HP compaq 2200</t>
  </si>
  <si>
    <t>Նոութբուք Asus FX505, Core i7-8750H/RAM16GB,512GB,SSD/GTX1050,4GB</t>
  </si>
  <si>
    <t>Նոթբուք FW/55GF/SONY</t>
  </si>
  <si>
    <t>Note-book</t>
  </si>
  <si>
    <t>Նոութբուք Dell Inspiron 3593, i5,RAM8Gb,SSD256Gb,W10Pro</t>
  </si>
  <si>
    <t>Մոնիտոր 21 Flat</t>
  </si>
  <si>
    <t>ՄոնիտորBenq Lcd 17</t>
  </si>
  <si>
    <t>CIT Մոնիտոր Flat Panel Type</t>
  </si>
  <si>
    <t>Մոնիտոր DellE156FP15</t>
  </si>
  <si>
    <t>Մոնիտոր Viewsonic LCD</t>
  </si>
  <si>
    <t>Մոնիտոր DELL E 177FP,Black TC099</t>
  </si>
  <si>
    <t>Monitor LCD 19 1908w</t>
  </si>
  <si>
    <t>Մոնիտոր LCD 19 LGL 1953S-BF Black</t>
  </si>
  <si>
    <t>Մոնիտոր Benq Lcd19" E 900w</t>
  </si>
  <si>
    <t>Մոնիտոր DEL</t>
  </si>
  <si>
    <t>Մոնիտոր 19LCD SMQ3</t>
  </si>
  <si>
    <t>ՄոնիտորHP Compaq LE 1901w</t>
  </si>
  <si>
    <t>ՄոնիտորHP 20 HP 2011x20-Ln LED LCD</t>
  </si>
  <si>
    <t>Monitor CIT 17</t>
  </si>
  <si>
    <t>Մոնիտոր LCD 19HP L 1908w</t>
  </si>
  <si>
    <t>Լազերային տպիչ Canon LBP-2900</t>
  </si>
  <si>
    <t>Լազերային տպիչCanon LBP-2900</t>
  </si>
  <si>
    <t>Տպիչ HP DESK Jet K 7100</t>
  </si>
  <si>
    <t>Լազերային տպիչ HP Lazer Jet1018</t>
  </si>
  <si>
    <t>ՏպիչHP LazerJetPro P1102</t>
  </si>
  <si>
    <t>Printer B/W monochrome printing</t>
  </si>
  <si>
    <t>Printer Xerox Phaser 6000B</t>
  </si>
  <si>
    <t>Տպիչ canon LJ LBP 6020</t>
  </si>
  <si>
    <t>լազերային գունավոր տպիչ HP CLJ Pro CP 1025</t>
  </si>
  <si>
    <t>Տպիչ canon LJ SL-M 2020</t>
  </si>
  <si>
    <t>Բազմաֆունկ. լազ. տպ. սարք Hp LJ Pro400 M426dw</t>
  </si>
  <si>
    <t>լազերային տպիչ HP Laser Jet P2035 Printer</t>
  </si>
  <si>
    <t>Լազերային տպիչ HP LJ Pro M203dn</t>
  </si>
  <si>
    <t>Բազմաֆունկ. լազ. տպ. սարք HP LJ Pro M426dw</t>
  </si>
  <si>
    <t>Գունավոր տպիչ HP M254dw</t>
  </si>
  <si>
    <t>Լազերային տպիչ HP LJ Pro M102a (G3Q34A)</t>
  </si>
  <si>
    <t>Բազմաֆունկցիոնալ տպիչ HP LJ M 1132</t>
  </si>
  <si>
    <t>Բազմաֆունկցիոնալ տպող համակարգ ՙբոլորը մեկում՚ HP LJ M503 MFP A3</t>
  </si>
  <si>
    <t>Պատճենահանման մեքենա (Canon iR2016j)</t>
  </si>
  <si>
    <t>Printer  Phaser 3010Ba</t>
  </si>
  <si>
    <t>Սկաներ HP scan Jet G Photo scan</t>
  </si>
  <si>
    <t>Սկաներ  գունավոր Optic book 4800</t>
  </si>
  <si>
    <t>Պատճենահանման մեքենա Canon Ir 2016</t>
  </si>
  <si>
    <t>Սկաներ Xerox Work Centre 3025NI</t>
  </si>
  <si>
    <t>Բոլորը մեկում համակարգ HP LazerJet M5035xs MFP Printer A3</t>
  </si>
  <si>
    <t>Տեղ,կենտրոնացված սերվեր HP ML350</t>
  </si>
  <si>
    <t>Տեղադրվող տակդիր/Firewell CISCO 3745</t>
  </si>
  <si>
    <t>Մոդեմի տակդիր -TAINET trs-32</t>
  </si>
  <si>
    <t>Մոդեմ Zy OMNI56K</t>
  </si>
  <si>
    <t>Կուտակիչ/Power UPS Triplite SMX500XLRT3U</t>
  </si>
  <si>
    <t>Միացման սարք/D-Link/</t>
  </si>
  <si>
    <t>Բազմաֆունկցիոնալ ընդունիչ/CISCO ACCESSROUNTER SDRAM 128mb</t>
  </si>
  <si>
    <t>Ավտոմատ գեներատոր/ADA 8.0-230 PL</t>
  </si>
  <si>
    <t>Ցանց HUBs, Switches and connector</t>
  </si>
  <si>
    <t>Աշխատակայան DELL OptiPlex 170L</t>
  </si>
  <si>
    <t>Buznes monitor DELLUitrasharp2405FPW 24LCD FLAT panel</t>
  </si>
  <si>
    <t>Վերալիցքավորման մարտկոց</t>
  </si>
  <si>
    <t>Շարժական լուսավորություն</t>
  </si>
  <si>
    <t>Dell Power Edge 2950 Rack mount</t>
  </si>
  <si>
    <t>APC Smart-UPS 3000 Rack mount</t>
  </si>
  <si>
    <t>Rack HP Universal 10642 G2</t>
  </si>
  <si>
    <t>Server/Rack Proliant DL320</t>
  </si>
  <si>
    <t>WWW Server Rack Proliant ML370</t>
  </si>
  <si>
    <t>KVM Server Console Swich Keyboard</t>
  </si>
  <si>
    <t>Printer HPLJ1018/</t>
  </si>
  <si>
    <t>Firewall/CISCO PIX515E-UR</t>
  </si>
  <si>
    <t>UPS 1200 VA</t>
  </si>
  <si>
    <t>Մինի հեռախոսակայանի կցորդ</t>
  </si>
  <si>
    <t>Smart UPS APS RT 3000VA</t>
  </si>
  <si>
    <t>Workstation CI RCProcessor P4 3.1 Mb</t>
  </si>
  <si>
    <t>Rack Mount Switch D-LINK DGS-1016</t>
  </si>
  <si>
    <t>Automatic Power SwitchDGK 203-30</t>
  </si>
  <si>
    <t>Սերվեր DELL POWER EDGE</t>
  </si>
  <si>
    <t>Աշխատակայան dell Optiplex 170L</t>
  </si>
  <si>
    <t>UPS type A APS SUA 1500IBlack smart-1500VA</t>
  </si>
  <si>
    <t>UPS type B APS BK650EL Back-650VA</t>
  </si>
  <si>
    <t>Miscellaneous goods</t>
  </si>
  <si>
    <t>Wall Mounted Electric Screen</t>
  </si>
  <si>
    <t>Wall Mounted Whiteboards</t>
  </si>
  <si>
    <t>Էկրան</t>
  </si>
  <si>
    <t>Մայրական սալիկD945GNT/1394/LGA775 PCI Ex, hama8=eq MB սալիկASROCK1333/s775/945GC /FSB1333/2xDDRII/VGA/PCI-E/Lan/mAYX</t>
  </si>
  <si>
    <t>UPS APC 2200 VA</t>
  </si>
  <si>
    <t>Տեսաքարտ AGP 128MB</t>
  </si>
  <si>
    <t>Server HP DL 160 G5</t>
  </si>
  <si>
    <t>Rack HP Universal RACK 10642 G2</t>
  </si>
  <si>
    <t>Rack Power UPS /MGE3000VA/</t>
  </si>
  <si>
    <t>Workstation HP Compaq dx 7400 E6550 2.33GHZ RAM 2 GB HDD 160GB</t>
  </si>
  <si>
    <t>UPS /MGE 625/</t>
  </si>
  <si>
    <t>Սերվեր Dell Optiplex 745 MiniTower</t>
  </si>
  <si>
    <t>Սվիչ 24 port</t>
  </si>
  <si>
    <t>Workstation/Intel P4 3.0GHZ /512mb DDR 80GB/Lan 100Mbps combo</t>
  </si>
  <si>
    <t>Հսկիչ/կարդացող սարք</t>
  </si>
  <si>
    <t>էլեկտրական փական</t>
  </si>
  <si>
    <t>Սերվեր HP DL160 G5</t>
  </si>
  <si>
    <t>Սերվեր HP DL160G5</t>
  </si>
  <si>
    <t>Ջրի սարք Alonsa Al-210WD</t>
  </si>
  <si>
    <t>Ջրի սարք Venus VWD 3FS</t>
  </si>
  <si>
    <t>UPS APS UPS Back 650 VA prol Liant ML 310 G5 Tower</t>
  </si>
  <si>
    <t>UPS ՈՒժային անխափան սնուցման սարք1500VA</t>
  </si>
  <si>
    <t>Ֆալցեվալային սարք</t>
  </si>
  <si>
    <t>Փոքրածավալ տպարան</t>
  </si>
  <si>
    <t>Collator KAS</t>
  </si>
  <si>
    <t>Լարակար սարքավորում</t>
  </si>
  <si>
    <t>Լամինատային սարքավորում</t>
  </si>
  <si>
    <t>Կազմարարական սեղմիչ սարք</t>
  </si>
  <si>
    <t>ԴիկտոֆոնSony ICD-BX800</t>
  </si>
  <si>
    <t>Համացանցային սերվերHP ML 330G6</t>
  </si>
  <si>
    <t>Անխափան սնուցման սարք UPS AVR X 750VA</t>
  </si>
  <si>
    <t>Սերվեր Rack cabinet HP10642 G2 Pallet Universal rack</t>
  </si>
  <si>
    <t>Server Central Storage HP DL 380G7 SFF,2U</t>
  </si>
  <si>
    <t>Firewall server HP Proliant DL 120 G7 Plugable 4L</t>
  </si>
  <si>
    <t>Local Storage server HP DL 360G7 1U</t>
  </si>
  <si>
    <t>Resoource Centre serverHP Proliant DL120 G7 Plugable4</t>
  </si>
  <si>
    <t>Kym switch HP server Consolee 0x2x16 port</t>
  </si>
  <si>
    <t>Rack mount switch HP 1410-24-2G 24port</t>
  </si>
  <si>
    <t>Switch 1410-8G</t>
  </si>
  <si>
    <t>Rack mountable APS Smart UPS 4000watts/5000VA</t>
  </si>
  <si>
    <t>Smart UPS 980Watts/1500VA</t>
  </si>
  <si>
    <t>A3 FACE UP Color book PS 50000 C MKII</t>
  </si>
  <si>
    <t>ALL IN ONE MNLTIFUNCTION SISTEM 1536</t>
  </si>
  <si>
    <t>Data bazae server CPU:1066Mhz,memory 8GB</t>
  </si>
  <si>
    <t>Workstation Intel Core i7-.3770</t>
  </si>
  <si>
    <t>Notebook DELL Latitetude E6530</t>
  </si>
  <si>
    <t>Projector Mithsubishi XD-700U</t>
  </si>
  <si>
    <t>Smart Dual User Interactiv WhiteboardSmart SB-480</t>
  </si>
  <si>
    <t>Switch D-Link DGS-1016D</t>
  </si>
  <si>
    <t>Projector Trolley</t>
  </si>
  <si>
    <t>TV Samsung 32E H5000 Fuii HD</t>
  </si>
  <si>
    <t>Shreedder 18Ltr</t>
  </si>
  <si>
    <t>All in one Work centre 3220DN</t>
  </si>
  <si>
    <t>iPad 3 WiFi, 4GB with cover</t>
  </si>
  <si>
    <t>Bookreader Amazon Kindle FireHD with cover</t>
  </si>
  <si>
    <t>NAS storage 1TB</t>
  </si>
  <si>
    <t>D-Link DIR 615 wifi router</t>
  </si>
  <si>
    <t>Xerox workcentre 32250DNI</t>
  </si>
  <si>
    <t>Շտրիխ կոդ կարդացող սկանեr Zebex Z-3220</t>
  </si>
  <si>
    <t>Տեսավահանակ/Philips V-line-21.5/54.6sm</t>
  </si>
  <si>
    <t>սերվեր HP Proliant DL 320e, Intel Xeon E3-1220 v3</t>
  </si>
  <si>
    <t>Hp SPS-PS1U 250W MULTI-OUT NON HTPLG DEL</t>
  </si>
  <si>
    <t>ASA 5515-X with IPS SW, 3DES/AES rep, to</t>
  </si>
  <si>
    <t>SMAETNET 8X5XNBD ASA 5515-X with</t>
  </si>
  <si>
    <t>սերվեր Power Edge T630, տեսակը Tower</t>
  </si>
  <si>
    <t>Ձայնախլացուցիչներ</t>
  </si>
  <si>
    <t>Ռենտգեն հսկողության սարքեր Rapiscan Metor 6M</t>
  </si>
  <si>
    <t>Շանթարգել</t>
  </si>
  <si>
    <t>Ցանցային բաղադրիչ</t>
  </si>
  <si>
    <t>Հեռախոսային սարք YEALINK SIP-T27G</t>
  </si>
  <si>
    <t>Թվային հեռախոսային կայան S300 IP PBX</t>
  </si>
  <si>
    <t>IP hեռախոսներ YEALINK SIP-T41S սնուցման սարքով</t>
  </si>
  <si>
    <t>Թվային լուսանկարչական ապարատ (NIKON)</t>
  </si>
  <si>
    <t>Կինոխցիկ (PANASONIC)</t>
  </si>
  <si>
    <t>Անվտանգության ապահովման սարքեր Rapiscan Metor 28</t>
  </si>
  <si>
    <t>Անխափան սնուցման աղբյուր PowerCom VGD-3000</t>
  </si>
  <si>
    <t>Անվտանգության արգելապատնեշ</t>
  </si>
  <si>
    <t>Սերվեր Dell EMC,PowerEdge T440/պրոց.4110 /մոնիտ.20,Dell E2016HV/</t>
  </si>
  <si>
    <t>Թվային լուսանկարչական ապարատների canon EOS 6D Mark II DSLR CAMERA with 24-105mm f/4L II lens</t>
  </si>
  <si>
    <t>Խոսափողներ Sennheiser ew 100 ENG G4-B</t>
  </si>
  <si>
    <t>Խոսափողներ Sennheiser ew 100 ENG G4-B.</t>
  </si>
  <si>
    <t>Լուսավորման համակարգ Dracast S-Series Plus Bi-Color LED500 Panel with V-Mount</t>
  </si>
  <si>
    <t>Կինոխցիկ /SONY/</t>
  </si>
  <si>
    <t>Կուտակիչ մարտկոց /SONY կինոխցիկի/</t>
  </si>
  <si>
    <t>Սերվեր LenovoST550/2*4110/4*16GB /4*1TB/8*960GBSSD/ մոնիտ.Philips203V5LSB26/62</t>
  </si>
  <si>
    <t>IP hեռախոս YEALINK SIP-T46S /EXP40 երեք մոդուլով/</t>
  </si>
  <si>
    <t>Մուտքի հսկողության համակարգ 35 ստորաբաժանման</t>
  </si>
  <si>
    <t>"Ֆեմիդա" ձայն.համակ,համ-իչ-Intel i5-8500/1TB/4GB, մոնիտոր 21.5"AOC, տպիչ-Kyocera P3145, UPS-850VA, դատ.ձայն.համ."SRS Femida"</t>
  </si>
  <si>
    <t>Անխափան սնուցման աղբյուր Custos 2K (PPF18A1900)</t>
  </si>
  <si>
    <t>Ցանցային երթուղագծիչ MikroTik hex s</t>
  </si>
  <si>
    <t>Կոշտ սկավառակ /արտաքին/ HDD 500Gb</t>
  </si>
  <si>
    <t>Կոշտ սկավառակ /արտաքին/ HDD 1Tb</t>
  </si>
  <si>
    <t>Ցանցային երթուղագծիչ MikroTik RB4011iGS+RM</t>
  </si>
  <si>
    <t>Համակարգչային սերվեր Dell Power Edge R430 Server</t>
  </si>
  <si>
    <t>Գազի բալոն</t>
  </si>
  <si>
    <t>Հեռուստացույց Samsung "Plazma" 42</t>
  </si>
  <si>
    <t>Անվտանգության ապահովման սարք`ուղեփակոց</t>
  </si>
  <si>
    <t>Video Recorder</t>
  </si>
  <si>
    <t>DVD player</t>
  </si>
  <si>
    <t>Գրասեղան դատ. դահլիճի համար 1800/800/800</t>
  </si>
  <si>
    <t>Սեղան 1 տումբա</t>
  </si>
  <si>
    <t>Հետևի  ֆոնի բաներ</t>
  </si>
  <si>
    <t>Փաստաբանի, վկայի հարթակ</t>
  </si>
  <si>
    <t>Դատավարության կողմերի հարթակ</t>
  </si>
  <si>
    <t>Նստարան լսարանի համար</t>
  </si>
  <si>
    <t>Պատվանդան</t>
  </si>
  <si>
    <t>Լսարան դատ մասնակից. առանց պատնեշ</t>
  </si>
  <si>
    <t>Հաղորդավարի հարթակ</t>
  </si>
  <si>
    <t>Ղեկ. և աշխ. Գրասեղան</t>
  </si>
  <si>
    <t>Ա տեսակի գրասեղան</t>
  </si>
  <si>
    <t>Բ տեսակի գրասեղան</t>
  </si>
  <si>
    <t>Գ տեսակի գրասեղան</t>
  </si>
  <si>
    <t>Համակարգչի պրոցեսորի մետաղական</t>
  </si>
  <si>
    <t>Վիդեո/աուդիո սարք սեղան</t>
  </si>
  <si>
    <t>Տպիչի սեղան</t>
  </si>
  <si>
    <t>Սուրճի սեղան</t>
  </si>
  <si>
    <t>3 դարակից տումբա</t>
  </si>
  <si>
    <t>Ցածր պահարան 4դռ.</t>
  </si>
  <si>
    <t>Մետաղական կախիչներ</t>
  </si>
  <si>
    <t>Գրատախտակ</t>
  </si>
  <si>
    <t>Սեյֆ-չհրկիզվող պահարան</t>
  </si>
  <si>
    <t>Գրապարան բաց դարակներով /OPEN SPACE BOOKSHELF/</t>
  </si>
  <si>
    <t>Այցելուների համար աթոռ/VISITOR CHAIR/</t>
  </si>
  <si>
    <t>Աշխատանքային աթոռ/EXECUTIVE CHAIR/</t>
  </si>
  <si>
    <t>Բազկաթոռ /ARMCHAIR/</t>
  </si>
  <si>
    <t>3-տեղանոց նստարան/3-SEATS /BENCHES</t>
  </si>
  <si>
    <t>2-տեղանոց նստարան/2-SEATS BENCHES/</t>
  </si>
  <si>
    <t>Մետաղական պահարան/Սեյֆ-չհրկիզվող պահարան/</t>
  </si>
  <si>
    <t>դարակներով պահարան</t>
  </si>
  <si>
    <t>Նստարաններ</t>
  </si>
  <si>
    <t>Գրասեղան /գրադարանավարուհու/</t>
  </si>
  <si>
    <t>Գրասեղան /3 կտորից/</t>
  </si>
  <si>
    <t>Սեղան /4 կտորից/</t>
  </si>
  <si>
    <t>Գրապահարան /հագուստի և ֆայլերի/1800/2100/400/</t>
  </si>
  <si>
    <t>Սեղան փոքր /1200/600/500/</t>
  </si>
  <si>
    <t>Սեղան փոքր /600/600/500/</t>
  </si>
  <si>
    <t>Սեղան /1400/700/750/ գրադարակով /450/450/600/</t>
  </si>
  <si>
    <t>Գրապահարան /1150/2100/400/</t>
  </si>
  <si>
    <t>Սեղան /իրավաբանների/1800/700/750/</t>
  </si>
  <si>
    <t>Բազկաթոռ, շարժական, կաշվե</t>
  </si>
  <si>
    <t>Բազմոց փոքր</t>
  </si>
  <si>
    <t>Սեղան ղեկավարի /5 կտորից/</t>
  </si>
  <si>
    <t>Գրապահարան /հագուստի և ֆայլերի/1400/2100/400/</t>
  </si>
  <si>
    <t>Կոմոդ /1500/500/650/</t>
  </si>
  <si>
    <t>Սեղան կլոր /խորհրդակցությունների/</t>
  </si>
  <si>
    <t>Ճաշասենյակի կահույք</t>
  </si>
  <si>
    <t>Սեղան աղեղնաձև</t>
  </si>
  <si>
    <t>Սեղան ղեկավարի /խորհրդակ/</t>
  </si>
  <si>
    <t>Գրապահարան /գրադարանի/1150/400/2100/</t>
  </si>
  <si>
    <t>Գրապահարան /1200/400/2100/</t>
  </si>
  <si>
    <t>Զգեստապահարան /1000/2100/600/</t>
  </si>
  <si>
    <t>Գրապահարան /1000/400/2100/</t>
  </si>
  <si>
    <t>Սեղան խորհրդակցությունների /6600/1800/750/</t>
  </si>
  <si>
    <t>Կցասեղան պահարանիկով /500/400/600/</t>
  </si>
  <si>
    <t>Գրապահարան /հագուստի և ֆայլերի/1200/2100/400/</t>
  </si>
  <si>
    <t>Կահույքի մասեր /պատերի դեկորատիվ երեսպատման/</t>
  </si>
  <si>
    <t>Աթոռ գրասենյակային, մետաղյա կարկասով</t>
  </si>
  <si>
    <t>Ապակյա ցուցանակի վրա ինքնակպչ.թաղանթով դիզայն և ձևավորում 70*90 /3հատ/</t>
  </si>
  <si>
    <t>Ապակյա ցուցանակի վրա ինքնակպչ.թաղանթով դիզայն և ձևավորում 1.80*82 /1հատ/</t>
  </si>
  <si>
    <t>Հեռախոս-ֆաքս FX-FP362CX</t>
  </si>
  <si>
    <t>Հեռախոս-ֆաքս KX-FT901BX</t>
  </si>
  <si>
    <t>Հեռախոս KX-TG 3522BX</t>
  </si>
  <si>
    <t>Հեռախոս KX-TG 8200BX</t>
  </si>
  <si>
    <t>Փոքր հեռախոսակայանATS Panasonic KX-TD1235</t>
  </si>
  <si>
    <t>Հեռախոսի ապարատ (Fax)</t>
  </si>
  <si>
    <t>Կոնդիցիոներ Sanyo SAPS 96GHMC</t>
  </si>
  <si>
    <t>Կոնդիցիոներ LG G 09 LH</t>
  </si>
  <si>
    <t>Կոնդիցիոներ Hitachi</t>
  </si>
  <si>
    <t>Կոնդիցիոներ /Panasonic/</t>
  </si>
  <si>
    <t>Կոնդիցիոներ LG LS-K-20662QH</t>
  </si>
  <si>
    <t>Օդորակիչ VESTEL TREND PLUS W9000</t>
  </si>
  <si>
    <t>Օդորակիչ MDUE-48HRFN1/MDOU 48HFN1</t>
  </si>
  <si>
    <t>Օդորակիչ Zanussi zacs/i-18 HE/A15 18000BTU</t>
  </si>
  <si>
    <t>Հեռուստացույց  LED SKYWORTH 65Q3</t>
  </si>
  <si>
    <t>Փոշեկուլ Philips FC-8602</t>
  </si>
  <si>
    <t>Փոշեկուլ Philips FC-8606</t>
  </si>
  <si>
    <t>Էլեկտրական տաքացուցիչ</t>
  </si>
  <si>
    <t>Ջրի սարք NOBEL NWD-2200G</t>
  </si>
  <si>
    <t>Ջրի սարք model0 NWP-1206N</t>
  </si>
  <si>
    <t>լուսամփոփ</t>
  </si>
  <si>
    <t>Լուսարձակներ /LED ջահ/</t>
  </si>
  <si>
    <t>ՙԱ՚ տեսակի կոճակի դրոշ.</t>
  </si>
  <si>
    <t>ՙԲ՚ տեսակի կոճակի դրոշ.</t>
  </si>
  <si>
    <t>տումբա երեք դարակով</t>
  </si>
  <si>
    <t>7 մեքենա</t>
  </si>
  <si>
    <t>5 մեքենա</t>
  </si>
  <si>
    <t>Անտոնյան Անահիտ</t>
  </si>
  <si>
    <t>Հայտատուի  անվանումը   Տավուշի մարզի առաջին ատյանի ընդհանուր իրավասության դատարան</t>
  </si>
  <si>
    <t>Հայտատուի  անվանումը   Սնանկության դատարան</t>
  </si>
  <si>
    <t>Հայտատուի  անվանումը   Հակակոռուպցիոն դատարան</t>
  </si>
  <si>
    <t>Հայտատուի  անվանումը    Դատական դեպարտամենտի կենտրոնական մարմին</t>
  </si>
  <si>
    <t xml:space="preserve">Գործակից /2025թ. հուլիսի 1-ի դրությամբ/  </t>
  </si>
  <si>
    <r>
      <t xml:space="preserve">Քաղաքացիական ծառայողներ </t>
    </r>
    <r>
      <rPr>
        <b/>
        <sz val="9"/>
        <color indexed="10"/>
        <rFont val="GHEA Grapalat"/>
        <family val="3"/>
      </rPr>
      <t>**</t>
    </r>
  </si>
  <si>
    <t>Հովհաննիսյան Լևոն</t>
  </si>
  <si>
    <t>Ստեփանյան Վահագն</t>
  </si>
  <si>
    <t xml:space="preserve"> Բալասանյան Սիրանուշ</t>
  </si>
  <si>
    <t>Ամիրջանյան Ռուզաննա</t>
  </si>
  <si>
    <t>Մինասյան Ալբերտ</t>
  </si>
  <si>
    <t>Բաղդասարյան Նաիրա</t>
  </si>
  <si>
    <t xml:space="preserve">Չուխոյան Ալեքսան </t>
  </si>
  <si>
    <t>Իսկանդարյան Նատալյա</t>
  </si>
  <si>
    <t>Օհանյան Արամ</t>
  </si>
  <si>
    <t>Դիլբարյան Աննա /ֆիզ արձակուրդ/</t>
  </si>
  <si>
    <t>Վարդանյան Վիրաբ</t>
  </si>
  <si>
    <t>Դանիելյան Արտաշես</t>
  </si>
  <si>
    <t>Չիչոյան Լիլյա /ֆիզ արձակուրդ/</t>
  </si>
  <si>
    <t>Օրդյան Աննա</t>
  </si>
  <si>
    <t>Թելոյան Մարինա</t>
  </si>
  <si>
    <t>Պետրոսյան Գագիկ</t>
  </si>
  <si>
    <t>Աբգարյան Գոհար</t>
  </si>
  <si>
    <t>Գևորգյան Հերմինե</t>
  </si>
  <si>
    <t>Գրիգորյան Անուշ</t>
  </si>
  <si>
    <t>Հարությունյան Վահագն</t>
  </si>
  <si>
    <t>Ասատրյան Արթուր</t>
  </si>
  <si>
    <t>Մելքոնյան Էդգար</t>
  </si>
  <si>
    <t xml:space="preserve">Պետիկյան Շողակաթ </t>
  </si>
  <si>
    <t>Շաբոյան Լիլիթ</t>
  </si>
  <si>
    <t xml:space="preserve">Հարությունյան Արման </t>
  </si>
  <si>
    <t>Գալստյան Վարդան</t>
  </si>
  <si>
    <t>Մնացականյան Լիլի</t>
  </si>
  <si>
    <t>Իսախանյան Արինա</t>
  </si>
  <si>
    <t xml:space="preserve">Վարդանյան Սվետլանա </t>
  </si>
  <si>
    <t>Զաքարյան Ինգա</t>
  </si>
  <si>
    <t>Հայրապետյան Արմինե /ֆիզ արձակուրդ/</t>
  </si>
  <si>
    <t>Դիլանյան Ներսես</t>
  </si>
  <si>
    <t xml:space="preserve"> 8 աշխատող երեխայի խնամք</t>
  </si>
  <si>
    <t>Հովսեփյան Արսեն</t>
  </si>
  <si>
    <t>Անտոնյան Մխիթար</t>
  </si>
  <si>
    <t>Դովլաթյան Նելսոն</t>
  </si>
  <si>
    <t>Վարդանյան Բաղդասար</t>
  </si>
  <si>
    <t>Պողոսյան Լյովա</t>
  </si>
  <si>
    <t>Խաչիկյան Սուրեն</t>
  </si>
  <si>
    <t>Ղազարյան Կարինե</t>
  </si>
  <si>
    <t>Սայադյան Արթուր</t>
  </si>
  <si>
    <t>Հայտատուի  անվանումը    ՀՀ վճռաբեկ դատարան</t>
  </si>
  <si>
    <t>Գրիգորյան Լուսինե</t>
  </si>
  <si>
    <t>Սիսակյան Լիլիանա</t>
  </si>
  <si>
    <t>Հայրապետյան Էսթեր</t>
  </si>
  <si>
    <t>Պողոսյան Մարինե</t>
  </si>
  <si>
    <t xml:space="preserve">Ընդհանուր բաժնի գլխավոր մասնագետ            </t>
  </si>
  <si>
    <t xml:space="preserve">Ընդհանուր բաժնի առաջատար մասնագետ            </t>
  </si>
  <si>
    <t xml:space="preserve">Ընդհանուր բաժնի առաջին կարգի մասնագետ            </t>
  </si>
  <si>
    <t>Քաղ. և վարչ.պալատի գրասենյակի պետ</t>
  </si>
  <si>
    <t xml:space="preserve">Քաղ. և վարչ.պալատի գրասենյակի գլխավոր մասնագետ            </t>
  </si>
  <si>
    <t xml:space="preserve">Քաղ. և վարչ.պալատի գրասենյակի առաջատար մասնագետ            </t>
  </si>
  <si>
    <t>Օվակյան Ջուլիետա</t>
  </si>
  <si>
    <t xml:space="preserve">Քաղ. և վարչ.պալատի գրասենյակի առաջին կարգի մասնագետ            </t>
  </si>
  <si>
    <t>Հակակոռուպցիոն պալատի գրասենյակի պետ</t>
  </si>
  <si>
    <t xml:space="preserve">Հակակոռուպցիոն  պալատի գրասենյակի գլխավոր մասնագետ            </t>
  </si>
  <si>
    <t xml:space="preserve">Հակակոռուպցիոն պալատի գրասենյակի առաջատար մասնագետ            </t>
  </si>
  <si>
    <t xml:space="preserve">Հակակոռուպցիոն պալատի գրասենյակի առաջին կարգի մասնագետ            </t>
  </si>
  <si>
    <t>Քրեական պալատի գրասենյակի պետ</t>
  </si>
  <si>
    <t>Առաքելյան Լուսինե</t>
  </si>
  <si>
    <t xml:space="preserve">Քրեական պալատի գրասենյակի գլխավոր մասնագետ            </t>
  </si>
  <si>
    <t>Կարապետյան Գոհար</t>
  </si>
  <si>
    <t xml:space="preserve">Քրեական պալատի գրասենյակի առաջին կարգի մասնագետ            </t>
  </si>
  <si>
    <t xml:space="preserve"> 3 աշխատող երեխայի խնամք</t>
  </si>
  <si>
    <t>Եղոյան Արթուր</t>
  </si>
  <si>
    <t>Արիստակեսյան Թորգոմ</t>
  </si>
  <si>
    <t>Հովհաննիսյան Փառանձեմ</t>
  </si>
  <si>
    <t>Խաչատրjան Նունե</t>
  </si>
  <si>
    <t>Մկրտչյան Քրիստինե</t>
  </si>
  <si>
    <t>Խմբագիր</t>
  </si>
  <si>
    <t>4 աշխատող դրոշմանիշային վճար վճարող</t>
  </si>
  <si>
    <t>Հայտատուի  անվանումը    Վերաքննիչ քաղաքացիական դատարան</t>
  </si>
  <si>
    <t>Թադևոսյան Նաիրա</t>
  </si>
  <si>
    <t>Մարտոյան Ելենա</t>
  </si>
  <si>
    <t>Օհանջանյան Հերմինե</t>
  </si>
  <si>
    <t>Ասատրյան Մարինե</t>
  </si>
  <si>
    <t>Շահինյան Լյուսի</t>
  </si>
  <si>
    <t>Մխիթարյան Հովհաննես</t>
  </si>
  <si>
    <t>Թորոսյան Նունե</t>
  </si>
  <si>
    <t>կարապետյան Էնեզա</t>
  </si>
  <si>
    <t xml:space="preserve"> 2 աշխատող դրոշմանիշային վճար վճարող</t>
  </si>
  <si>
    <t>Հայտատուի  անվանումը    Վերաքննիչ քրեական դատարան</t>
  </si>
  <si>
    <t>Քոչարյան Արևիկ</t>
  </si>
  <si>
    <t>Առուստամյան Միլենա</t>
  </si>
  <si>
    <t>Հովհաննիսյան Մանե</t>
  </si>
  <si>
    <t>Թադևոսյան Աղավնի</t>
  </si>
  <si>
    <t>Աղայան Աննա</t>
  </si>
  <si>
    <t>Եղիազարյան Սեդա</t>
  </si>
  <si>
    <t>Գուլաբյան Մարի</t>
  </si>
  <si>
    <t>Սարգսյան Մարուսյա</t>
  </si>
  <si>
    <t>Բադալյան Անահիտ</t>
  </si>
  <si>
    <t>Հայրապետյան Միլենա</t>
  </si>
  <si>
    <t>Կարապետյան Լյուդմիլա</t>
  </si>
  <si>
    <t>Գազազյան Արևիկ</t>
  </si>
  <si>
    <t>Զաքոյան Սերյոժա</t>
  </si>
  <si>
    <t>Ավդալյան Գեղամ</t>
  </si>
  <si>
    <t>Կիրակոսյան Աննա</t>
  </si>
  <si>
    <t>Ներսիսյան Ելենա</t>
  </si>
  <si>
    <t>Գրիգորյան Արփինե</t>
  </si>
  <si>
    <t>Խուդավերդյան Արթուր</t>
  </si>
  <si>
    <t xml:space="preserve">  4 աշխատող դրոշմանիշային վճար վճարող</t>
  </si>
  <si>
    <t>Հայտատուի  անվանումը    Վերաքննիչ վարչական դատարան</t>
  </si>
  <si>
    <t>Զոհրաբյան Զարուհի</t>
  </si>
  <si>
    <t>Համբարյան Գոհար</t>
  </si>
  <si>
    <t>Հայրապետյան Տիգրանուհի</t>
  </si>
  <si>
    <t>Մարուխյան Մայրանուշ</t>
  </si>
  <si>
    <t>Զաքարյան Արգիշտի</t>
  </si>
  <si>
    <t>Երվանդյան Անահիտ</t>
  </si>
  <si>
    <t>Մուսայելյան Նազելի</t>
  </si>
  <si>
    <t>Հակոբյան Թամարա</t>
  </si>
  <si>
    <t>Կիրակոսյան Աշոտ</t>
  </si>
  <si>
    <t xml:space="preserve">  6 աշխատող դրոշմանիշային վճար վճարող</t>
  </si>
  <si>
    <t>Հայտատուի  անվանումը    Երևան քաղաքի առաջին ատյանի ընդհանուր իրավասության դատարան</t>
  </si>
  <si>
    <t>Ղազարյան Գարուշ</t>
  </si>
  <si>
    <t>Աջափնյակ-2 նստավայրի պատասխանատու</t>
  </si>
  <si>
    <t>Ավան նստավայրի պատասխանատու</t>
  </si>
  <si>
    <t>Էրեբունի նստավայրի պատասխանատու</t>
  </si>
  <si>
    <t>Արաբկիր նստավայրի պատասխանատու</t>
  </si>
  <si>
    <t>Շենգավիթ նստավայրի պատասխանատու</t>
  </si>
  <si>
    <t>Ներսիսյան Մարտիրոս</t>
  </si>
  <si>
    <t>Աջափնյակ-1  նստավայրի պատասխանատու</t>
  </si>
  <si>
    <t>Աճեմյան Մերի</t>
  </si>
  <si>
    <t>Սիմոնյան Ռուզան</t>
  </si>
  <si>
    <t>Ավագյան Հայարփի</t>
  </si>
  <si>
    <t>Մինասյան Մարիամ</t>
  </si>
  <si>
    <t xml:space="preserve">Մեսրոպյան Էլեն </t>
  </si>
  <si>
    <t>Գոգինյան Էրիկ</t>
  </si>
  <si>
    <t>Զադայան Նունե</t>
  </si>
  <si>
    <t xml:space="preserve">Գևորգյան Տիգրան </t>
  </si>
  <si>
    <t>Հակոբյան Քրիստինե</t>
  </si>
  <si>
    <t>Ավետիսյան Սյուզաննա</t>
  </si>
  <si>
    <t>Խաչատրյան Անի</t>
  </si>
  <si>
    <t>Հայրապետյան Լուսինե</t>
  </si>
  <si>
    <t>Սարգսյան Էդուարդ</t>
  </si>
  <si>
    <t>Բաբուջանյան Հռիփսիմե</t>
  </si>
  <si>
    <t>Մկրտումյան Մերի</t>
  </si>
  <si>
    <t>Ղափանցյան Ժենյա</t>
  </si>
  <si>
    <t>Բեգլարյան Անահիտ</t>
  </si>
  <si>
    <t>Հովսեփյան Մանե</t>
  </si>
  <si>
    <t>Դավթյան Թամարա</t>
  </si>
  <si>
    <t>Գևորգյան Արփինե</t>
  </si>
  <si>
    <t>Բաղդասարյան Սարգիս</t>
  </si>
  <si>
    <t>Եսայան Աննա</t>
  </si>
  <si>
    <t>Սիմոնյան Անահիտ</t>
  </si>
  <si>
    <t>Մարտիրոսյան Ալվինա</t>
  </si>
  <si>
    <t>Հովհաննիսյան Միլենա</t>
  </si>
  <si>
    <t>Լևոնյան Լեյլա</t>
  </si>
  <si>
    <t>Չախոյան Թամարա</t>
  </si>
  <si>
    <t>Սարգսյան Համլետ</t>
  </si>
  <si>
    <t>Մեսրոպյան Մանե</t>
  </si>
  <si>
    <t>Մարաբյան Աննա</t>
  </si>
  <si>
    <t>Հակոբյան Էլլա</t>
  </si>
  <si>
    <t>Վարդումյան Նունե</t>
  </si>
  <si>
    <t>Մկրտչյան Սոնա</t>
  </si>
  <si>
    <t>Թովմասյան Մարինա</t>
  </si>
  <si>
    <t>Մարտիրոսյան Լաուրա</t>
  </si>
  <si>
    <t>Հարությունյան Հասմիկ</t>
  </si>
  <si>
    <t>Գալստյան Գոռ</t>
  </si>
  <si>
    <t>Հովսեփյան Մերի</t>
  </si>
  <si>
    <t>Մարտիկյան Հայկուհի</t>
  </si>
  <si>
    <t>Մուրադյան Հենրիկ</t>
  </si>
  <si>
    <t>Սահակյան Մերի</t>
  </si>
  <si>
    <t>Աղոյան Հրանտ</t>
  </si>
  <si>
    <t>Խաչատրյան Արամայիս</t>
  </si>
  <si>
    <t>Խումարյան Ազատ</t>
  </si>
  <si>
    <t>Ղուկասյան Լիլիթ</t>
  </si>
  <si>
    <t>Ցոլակայան Անուշ</t>
  </si>
  <si>
    <t>Պետրոսյան Անժելա</t>
  </si>
  <si>
    <t>Իվանյան Ստելլա</t>
  </si>
  <si>
    <t>Հակոբյան Նարինե</t>
  </si>
  <si>
    <t>22 աշխատող երեխայի խնամք</t>
  </si>
  <si>
    <t>Գրիգորյան Հայրապետ</t>
  </si>
  <si>
    <t>Մարտիրոսյան Վանիկ</t>
  </si>
  <si>
    <t>Մոստոռյան Սոնա</t>
  </si>
  <si>
    <t>Հարությունյան Կարինե</t>
  </si>
  <si>
    <t>Հարությունյան  Ժենյա</t>
  </si>
  <si>
    <t>Թափթուղյան Անժելա</t>
  </si>
  <si>
    <t>Խալաթյան Գագիկ</t>
  </si>
  <si>
    <t>Մարտիրոսյան Անուշ</t>
  </si>
  <si>
    <t>Հովհաննիսյան Ռայա</t>
  </si>
  <si>
    <t>Հայրապետյան Ռայա</t>
  </si>
  <si>
    <t>Բեգրակայն Անահիտ</t>
  </si>
  <si>
    <t>Ալավերդյան Մարինե</t>
  </si>
  <si>
    <t>Մարտիրոսյան Անահիտ</t>
  </si>
  <si>
    <t>Ֆիլիպետյան Վիգեն</t>
  </si>
  <si>
    <t>Նիկողոսյան Վոլոդյա</t>
  </si>
  <si>
    <t>Պողոսյան Արփինե</t>
  </si>
  <si>
    <t>Խաչատուրյան Էլմիրա</t>
  </si>
  <si>
    <t>Սաֆարյան Ստեփան</t>
  </si>
  <si>
    <t>Սուքիասյան Թամարա</t>
  </si>
  <si>
    <t>Գրիգորյան Լալա</t>
  </si>
  <si>
    <t>Սիմոնյան Աննման</t>
  </si>
  <si>
    <t>Մուրադյան Վարդան</t>
  </si>
  <si>
    <t>Եղիկյան Հրաչյա</t>
  </si>
  <si>
    <t>Ասատրյան Հակոբ</t>
  </si>
  <si>
    <t>Մայիլյան Հովհաննես</t>
  </si>
  <si>
    <t>Ասատրյան Նորայր</t>
  </si>
  <si>
    <t>Սմբատյան Սմբատ</t>
  </si>
  <si>
    <t>Ասլանյան Գագիկ</t>
  </si>
  <si>
    <t>Հայտատուի  անվանումը    Արագածոտնի մարզի առաջին ատյանի ընդհանուր իրավասության դատարան</t>
  </si>
  <si>
    <t>Հայրապետյան Էլիտա</t>
  </si>
  <si>
    <t>Կարապետյան Գուրգեն</t>
  </si>
  <si>
    <t>Ազատյան Մայրամ</t>
  </si>
  <si>
    <t>Հովհաննիսյան Արտյոմ</t>
  </si>
  <si>
    <t>Ավագյան Անի</t>
  </si>
  <si>
    <t>Հովսեփյան Ժենյա</t>
  </si>
  <si>
    <t>Թադևոսյան Ռուզաննա</t>
  </si>
  <si>
    <t>Սահակյան Ռուզաննա</t>
  </si>
  <si>
    <t>Մալխասյան Գրիգոր</t>
  </si>
  <si>
    <t>Շուխյան Արմեն</t>
  </si>
  <si>
    <t xml:space="preserve">  2 աշխատող դրոշմանիշային վճար վճարող</t>
  </si>
  <si>
    <t>Հայտատուի  անվանումը    Արարատ և Վայոց Ձորի մարզերի առաջին ատյանի ընդհանուր իրավասության դատարան</t>
  </si>
  <si>
    <t>Խաչատրյան Նախշուն</t>
  </si>
  <si>
    <t>Գևորգյան Սյուզաննա</t>
  </si>
  <si>
    <t>Ռուշանյան Լուսինե</t>
  </si>
  <si>
    <t>Երեմյան Լիլիթ</t>
  </si>
  <si>
    <t>Հայրապետյան Քրիստինե</t>
  </si>
  <si>
    <t>Զալյան Մարիաննա</t>
  </si>
  <si>
    <t>Սարիբեկյան Սոնա</t>
  </si>
  <si>
    <t>Շտոյան Հեղինե</t>
  </si>
  <si>
    <t>Աբելյան Անժելա</t>
  </si>
  <si>
    <t xml:space="preserve">  3 աշխատող դրոշմանիշային վճար վճարող</t>
  </si>
  <si>
    <t>Հայտատուի  անվանումը   Արմավիրի մարզի առաջին ատյանի ընդհանուր իրավասության դատարան</t>
  </si>
  <si>
    <t>Կարապետյան Սուսաննա Սերոբի</t>
  </si>
  <si>
    <t>Երանյան Անի Արտավազդի</t>
  </si>
  <si>
    <t>Մարգարյան Լուսինե Աշոտի</t>
  </si>
  <si>
    <t>Ինջիկուլյան Հայարփի Արթուրի</t>
  </si>
  <si>
    <t>Զաքարյան Աննա Արմենակի</t>
  </si>
  <si>
    <t>Խաչատրյան Անահիտ Աշոտի</t>
  </si>
  <si>
    <t>Դավթյան Անահիտ Մանվելի</t>
  </si>
  <si>
    <t>Հակոբյան Արման</t>
  </si>
  <si>
    <t>Գեվորգյան Թամարա</t>
  </si>
  <si>
    <t>Հարոյան Հայկուշ</t>
  </si>
  <si>
    <t>1 աշխատող երեխայի խնամք</t>
  </si>
  <si>
    <t>Արշակյան Հունան</t>
  </si>
  <si>
    <t>Մնդլյան Արման</t>
  </si>
  <si>
    <t>Սարգսյան Մանվել</t>
  </si>
  <si>
    <t>Մաթևոսյան Արմեն</t>
  </si>
  <si>
    <t>Զաքարյան Դավիթ</t>
  </si>
  <si>
    <t>Սարգսյան Վահե</t>
  </si>
  <si>
    <t>Նիկողոսյան Թամարա</t>
  </si>
  <si>
    <t>Մարտիրոսյան Սաթիկ</t>
  </si>
  <si>
    <t>Քոշատաշյան Սվետլանա</t>
  </si>
  <si>
    <t>Պուլուզյան Գոհար</t>
  </si>
  <si>
    <t>Մազյան Հոգապետ</t>
  </si>
  <si>
    <t>Դանիելյան Աստղիկ</t>
  </si>
  <si>
    <t>Արշակյան Էդգար</t>
  </si>
  <si>
    <t>Ալեքսանյան Աննա</t>
  </si>
  <si>
    <t>Հայտատուի  անվանումը   Գեղարքունիքի մարզի առաջին ատյանի ընդհանուր իրավասության դատարան</t>
  </si>
  <si>
    <t>Ավդալյան Անի</t>
  </si>
  <si>
    <t>Ավետիսյան Մարգարիտ</t>
  </si>
  <si>
    <t>Պիպոյան Գոհար</t>
  </si>
  <si>
    <t>Հոխանյան Սյուզաննա</t>
  </si>
  <si>
    <t>Ավետիսյան Լաուրա</t>
  </si>
  <si>
    <t xml:space="preserve">Դադոյան Լիանա </t>
  </si>
  <si>
    <t>Ստեփանյան Հրայր</t>
  </si>
  <si>
    <t xml:space="preserve"> 3 աշխատող դրոշմանիշային վճար վճարող</t>
  </si>
  <si>
    <t>Հայտատուի  անվանումը   Լոռու մարզի առաջին ատյանի ընդհանուր իրավասության դատարան</t>
  </si>
  <si>
    <t>Մարդոյան վերգինե</t>
  </si>
  <si>
    <t>Ղազարյան Ծովինար</t>
  </si>
  <si>
    <t>Դանիելյան Արևիկ</t>
  </si>
  <si>
    <t>Շոլինյան Ջեմմա</t>
  </si>
  <si>
    <t>Թումանյան Անի</t>
  </si>
  <si>
    <t>Այվազյան Լիլիթ</t>
  </si>
  <si>
    <t>Մալաքյան Իրինա</t>
  </si>
  <si>
    <t>Պապոյան Արևիկ</t>
  </si>
  <si>
    <t>Ազիզբեկյան Ինա</t>
  </si>
  <si>
    <t>Ստեփանյան Հարություն</t>
  </si>
  <si>
    <t>Մկրտչյան Նվերիկ</t>
  </si>
  <si>
    <t xml:space="preserve"> 5 աշխատող դրոշմանիշային վճար վճարող</t>
  </si>
  <si>
    <t>Հայտատուի  անվանումը   Կոտայքի մարզի առաջին ատյանի ընդհանուր իրավասության դատարան</t>
  </si>
  <si>
    <t>Աղաջանյան Ռոբերտ</t>
  </si>
  <si>
    <t>Սահակյան Բավական</t>
  </si>
  <si>
    <t>Առաքելյան Մերի</t>
  </si>
  <si>
    <t>Ասատրյան Սվետլանա</t>
  </si>
  <si>
    <t>Գասպարյան Արուսյակ</t>
  </si>
  <si>
    <t>Սարգսյան Վանուհի</t>
  </si>
  <si>
    <t>Հովակիմյան Փիրուզա</t>
  </si>
  <si>
    <t>Ալավերդյան Մարիամ</t>
  </si>
  <si>
    <t>Սեդրակյան Տաթև</t>
  </si>
  <si>
    <t>Առաքելյան Նոյեմի</t>
  </si>
  <si>
    <t>Արմենակյան Արտակ</t>
  </si>
  <si>
    <t>Ավանեսյան Սյուզաննա</t>
  </si>
  <si>
    <t>Մաթևոսյան Սուսաննա</t>
  </si>
  <si>
    <t>Պողոսյան Կարապետ</t>
  </si>
  <si>
    <t xml:space="preserve"> 4 աշխատող դրոշմանիշային վճար վճարող</t>
  </si>
  <si>
    <t>Հայտատուի  անվանումը   Շիրակի մարզի առաջին ատյանի ընդհանուր իրավասության դատարան</t>
  </si>
  <si>
    <t>Բաշմախչյան Արմինե</t>
  </si>
  <si>
    <t>Ալամյան Հայկանուշ</t>
  </si>
  <si>
    <t>Սահակյան Անահիտ</t>
  </si>
  <si>
    <t xml:space="preserve">Թորոյան Փիրուզա </t>
  </si>
  <si>
    <t>Հովհաննիսյան Ղազար</t>
  </si>
  <si>
    <t>Երիցյան Լևոն</t>
  </si>
  <si>
    <t>Ասլանյան Աբուզետ</t>
  </si>
  <si>
    <t>Հայտատուի  անվանումը  Սյունիքի մարզի առաջին ատյանի ընդհանուր իրավասության դատարան</t>
  </si>
  <si>
    <t>Գաբրիելյան Նունե</t>
  </si>
  <si>
    <t>Մինասյան Կարինե</t>
  </si>
  <si>
    <t>Մարտիրոսյան Սոֆյա</t>
  </si>
  <si>
    <t>Մինասյան Սերվինե</t>
  </si>
  <si>
    <t>Միրզոյան Սյուզաննա</t>
  </si>
  <si>
    <t>Սուքիասյան Սևակ</t>
  </si>
  <si>
    <t>Գրիգորյան Սաթենիկ</t>
  </si>
  <si>
    <t>Հակոբյան Էլինա</t>
  </si>
  <si>
    <t>Ասկարյան Արա</t>
  </si>
  <si>
    <t xml:space="preserve">Զաքարյան Արսեն </t>
  </si>
  <si>
    <t xml:space="preserve">Բաբուրյան Մարատ </t>
  </si>
  <si>
    <t xml:space="preserve">Գևորգյան Վանիկ </t>
  </si>
  <si>
    <t xml:space="preserve">Հարությունյան Արամ </t>
  </si>
  <si>
    <t xml:space="preserve">Սարգսյան Արտաշես </t>
  </si>
  <si>
    <t>Հայրապետյան Դավիթ</t>
  </si>
  <si>
    <t>Խաչատրյան ՍԱնահիտ</t>
  </si>
  <si>
    <t>Մկրտչյան Կարինե</t>
  </si>
  <si>
    <t>Արզումանյան Անուշ</t>
  </si>
  <si>
    <t>Միրզոյան Արա</t>
  </si>
  <si>
    <t>3 աշխատող դրոշմանիշային վճար վճարող</t>
  </si>
  <si>
    <t>Ղազարյան Իրինա</t>
  </si>
  <si>
    <t>Դովլաթբեկյան Տաթևիկ</t>
  </si>
  <si>
    <t>Հովհաննիսյան Գոռ</t>
  </si>
  <si>
    <t>Մելիքսեթյան Ռազմիկ</t>
  </si>
  <si>
    <t>Խաչատրյան Վիկտորյա</t>
  </si>
  <si>
    <t>Ղազարյան Սիրանույշ</t>
  </si>
  <si>
    <t>Սահակյան Էդվարդ</t>
  </si>
  <si>
    <t>Ալիխանյան Արեգ</t>
  </si>
  <si>
    <t>Հարությունյան Սարգիս</t>
  </si>
  <si>
    <t>Հովսեփյան Վարդան</t>
  </si>
  <si>
    <t>Թումանյան Արմեն</t>
  </si>
  <si>
    <t>Միրզոյան Վահրամ</t>
  </si>
  <si>
    <t>Բադալյան Նազելի</t>
  </si>
  <si>
    <t>Շահազիզյան Հասմիկ</t>
  </si>
  <si>
    <t>Հայրապետյան Արսեն</t>
  </si>
  <si>
    <t>Մայիլյան Արտյոմ</t>
  </si>
  <si>
    <t>Միքայելյան Հասմիկ</t>
  </si>
  <si>
    <t>Կարտոյան Լիլիա</t>
  </si>
  <si>
    <t>Բախչագուլյան Վանուհի</t>
  </si>
  <si>
    <t xml:space="preserve">Պուրտոյան Ասյա </t>
  </si>
  <si>
    <t>Գալստյան Հեղինե</t>
  </si>
  <si>
    <t>Նիկոլայան Հայկուհի</t>
  </si>
  <si>
    <t>Պողոսյան Էլեն</t>
  </si>
  <si>
    <t>Զարգարյան Սվետլանա</t>
  </si>
  <si>
    <t>Սարդարյան Մոնիկա</t>
  </si>
  <si>
    <t>Կոտոյան Մարիամ</t>
  </si>
  <si>
    <t>Մարգարյան Մանե</t>
  </si>
  <si>
    <t>Մարտիրոսյան Մարտին</t>
  </si>
  <si>
    <t>Արշակյան Աշոտ</t>
  </si>
  <si>
    <t>Մովսիսյան Էլեն</t>
  </si>
  <si>
    <t>Անդրանիկյան Անահիտ</t>
  </si>
  <si>
    <t>Փանոսյան Էդվարդ</t>
  </si>
  <si>
    <t>Եղոյան Ալբերտ</t>
  </si>
  <si>
    <t>Մարգարյան Գրիգոր</t>
  </si>
  <si>
    <t>Բադալյան Միքայել</t>
  </si>
  <si>
    <t>Բերբերյան  Սուսաննա</t>
  </si>
  <si>
    <t>Գևորգյան Գագիկ</t>
  </si>
  <si>
    <t>Բաղդասարյան Անուշ</t>
  </si>
  <si>
    <t>Մումչյան Արամ</t>
  </si>
  <si>
    <t>Ենոքյան Կարեն</t>
  </si>
  <si>
    <t>Վարդանյան Նառա</t>
  </si>
  <si>
    <t>Արսենյան Էլեն</t>
  </si>
  <si>
    <t>Անի Մարտիրոսյան</t>
  </si>
  <si>
    <t>Գագինյան Մարգարիտա</t>
  </si>
  <si>
    <t>Հարությունյան Ժենյա</t>
  </si>
  <si>
    <t>Ստեփանյան Օվսաննա</t>
  </si>
  <si>
    <t>Մարգարյան Ելենա</t>
  </si>
  <si>
    <t>Հովսեփյան Անժելա</t>
  </si>
  <si>
    <t>Թարջումանյան Սաթիկ</t>
  </si>
  <si>
    <t>Մինասյան Գագիկ</t>
  </si>
  <si>
    <t>Պապիկյան Ռուզաննա</t>
  </si>
  <si>
    <t>Զախարյան Անգելինա</t>
  </si>
  <si>
    <t>Հարությունյան Արարատ</t>
  </si>
  <si>
    <t>Գրիգորյան Կիմ</t>
  </si>
  <si>
    <t>Հովհաննիսյան Մանուկ</t>
  </si>
  <si>
    <r>
      <t xml:space="preserve">Հաստիքային ցուցակի համեմատական </t>
    </r>
    <r>
      <rPr>
        <b/>
        <sz val="11"/>
        <rFont val="GHEA Grapalat"/>
        <family val="3"/>
      </rPr>
      <t/>
    </r>
  </si>
  <si>
    <t>Հայտատուի  անվանումը    ԴԱՏԱԿԱՆ ԿԱՐԳԱԴՐԻՉՆԵՐԻ ԾԱՌԱՅՈՒԹՅՈՒՆ</t>
  </si>
  <si>
    <r>
      <t xml:space="preserve">Ընդամենը դատական կարգադրիչներ </t>
    </r>
    <r>
      <rPr>
        <b/>
        <i/>
        <sz val="9"/>
        <color indexed="10"/>
        <rFont val="GHEA Grapalat"/>
        <family val="3"/>
      </rPr>
      <t>**</t>
    </r>
  </si>
  <si>
    <t>Բաղդասարյան Սուրեն Աշոտի</t>
  </si>
  <si>
    <t>Դավթյան Հարություն Կառլենի</t>
  </si>
  <si>
    <t>Հարությունյան Արթուր Վարնազի</t>
  </si>
  <si>
    <t>Ասատրյան Մարիաննա Ղազարոսի</t>
  </si>
  <si>
    <t xml:space="preserve">Տեր-Զաքարյան Աննա Ռուբենի                        /Ջարայան Ամալյա Սարգիսի/  </t>
  </si>
  <si>
    <t xml:space="preserve">Բաբախանյան Լիանա Ալբերտի   </t>
  </si>
  <si>
    <t>Մարկոսյան Նոնա Սիմոնի</t>
  </si>
  <si>
    <t>Բոջուկյան Անուշ Սուրենի</t>
  </si>
  <si>
    <t>Սարգսյան Անահիտ Վոլոդյայի</t>
  </si>
  <si>
    <t>Վարդանյան Վոլոդյա Վարդանի</t>
  </si>
  <si>
    <t>Թորոսյան Ռոբերտ Արամի</t>
  </si>
  <si>
    <t>Մուրադխանյան Նարինե Արտավազդի</t>
  </si>
  <si>
    <t>Գրիգորյան Արմեն Ժորայի</t>
  </si>
  <si>
    <t>Դատական դեպարտամենտի կենտրոնական մարմնում ծառայություն իրականացնող բաժնի պետ</t>
  </si>
  <si>
    <t>Օհանյան Կարեն Աշոտի</t>
  </si>
  <si>
    <t>Խալաթյան Նանե Կարենի</t>
  </si>
  <si>
    <t>Պապոյան Անդրանիկ Սեյրանի</t>
  </si>
  <si>
    <t>Սարգսյան Կարեն Սմբատի</t>
  </si>
  <si>
    <t xml:space="preserve">ՀՀ Վճռաբեկ դատարանում ծառայություն իրականացնող բաժնի պետ </t>
  </si>
  <si>
    <t>Մանուկյան Արագած Պավելի</t>
  </si>
  <si>
    <t>Ղուկասյան Հովհաննես Ֆիլիպոսի</t>
  </si>
  <si>
    <t>Գոքորյան Արտակ Արմենի</t>
  </si>
  <si>
    <t>Գրիգորյան Դավիթ Ատոմի</t>
  </si>
  <si>
    <t>Թադևոսյան Վիկտորիա Արտակի</t>
  </si>
  <si>
    <t>Խալաթյան Արա Վարդանի</t>
  </si>
  <si>
    <t>Նահապետյան Տիգրան Կարապետի</t>
  </si>
  <si>
    <t>ՀՀ վերաքննիչ քրեական դատարանում ծառայություն իրականացնող բաժնի պետ</t>
  </si>
  <si>
    <t>ՀՀ վերաքննիչ քրեական դատարանում ծառայություն իրականացնող բաժնի պետի տեղակալ</t>
  </si>
  <si>
    <t>Սահակյան Սոնա Նահապետի</t>
  </si>
  <si>
    <t>Վարդանյան Տիգրան Սերժիկի</t>
  </si>
  <si>
    <t>Խաչումյան Վաղինակ Անդրանիկի</t>
  </si>
  <si>
    <t>Ղարամյան Վադիմ Վլադիմիրի</t>
  </si>
  <si>
    <t>Պետրոսյան Սերգեյ Հրանտի</t>
  </si>
  <si>
    <t>Սահակյան Արթուր Աղասիի</t>
  </si>
  <si>
    <t>Շարոյան Երջանիկ Թելմանի</t>
  </si>
  <si>
    <t>ՀՀ վերաքննիչ քաղաքացիական և ՀՀ վարչական դատարաններում ծառայություն իրականացնող բաժնի պետ</t>
  </si>
  <si>
    <t>ՀՀ վերաքննիչ քաղաքացիական և ՀՀ վարչական դատարաններում ծառայություն իրականացնող բաժնի պետի տեղակալ</t>
  </si>
  <si>
    <t>Իսավերդյան Հարություն Լենիկի</t>
  </si>
  <si>
    <t>Եփրեմյան Ռոբերտ Անդրանիկի</t>
  </si>
  <si>
    <t>Խաչատուրյան Մհեր Ալեքսեյի</t>
  </si>
  <si>
    <t>Գասպարյան Անահիտ Գուրգենի</t>
  </si>
  <si>
    <t>Զեյթնաղյան Պավել Սերգեյի</t>
  </si>
  <si>
    <t>ՀՀ վերաքննիչ վարչական դատարանում ծառայություն իրականացնող բաժնի պետ</t>
  </si>
  <si>
    <t>ՀՀ վերաքննիչ վարչական դատարանում ծառայություն իրականացնող բաժնի պետի տեղակալ</t>
  </si>
  <si>
    <t>Մաթևոսյան Արմեն Հարությունի</t>
  </si>
  <si>
    <t>Մուրադյան Մելինե Սերյոժայի</t>
  </si>
  <si>
    <t>Վարդանյան Վարազդատ Վարդանի</t>
  </si>
  <si>
    <t>Շխյան Գոռ Վարդանի</t>
  </si>
  <si>
    <t>Գրիգորյան Մարի Հրանտի</t>
  </si>
  <si>
    <t>Գրիգորյան Ռաֆայել Վարդանի</t>
  </si>
  <si>
    <t>Գամավելյան Սուրեն Սեյրանի</t>
  </si>
  <si>
    <t>Ռուբենյան Սարգիս Արսենի</t>
  </si>
  <si>
    <t>Ոսկանյան Խաչիկ Սուրենի</t>
  </si>
  <si>
    <t>Արզումանյան Արմեն Հրահատի</t>
  </si>
  <si>
    <t>Ոսկանյան Տաթևիկ Երվանդի</t>
  </si>
  <si>
    <t>ՀՀ սնանկության դատարանում ծառայություն իրականացնող բաժնի պետ</t>
  </si>
  <si>
    <t>Սահակյան Մուրադ Սամվելի</t>
  </si>
  <si>
    <t>Աբրահամյան Գագիկ Վասիլի</t>
  </si>
  <si>
    <t>Քոչարյան Սամվել Դերենիկի</t>
  </si>
  <si>
    <t>Երևան  քաղաքի առաջին ատյանի ընդհանուր իրավասության դատարանի Էրեբունի բաժնի պետ</t>
  </si>
  <si>
    <t>Սահակյան Արթուր Լևոնի</t>
  </si>
  <si>
    <t>Բաղդասարյան Լիանա Լեոնիդի</t>
  </si>
  <si>
    <t>Գասպարյան Պարգև Մերուժանի</t>
  </si>
  <si>
    <t>Պետրոսյան Արմեն Ալբերտի</t>
  </si>
  <si>
    <t>Ղամբարյան Գևորգ Ավետիքի</t>
  </si>
  <si>
    <t>Ղամբարյան Սուսաննա Սերյոժայի</t>
  </si>
  <si>
    <t>Մաշկարյան Ռոբերտ Արթուրի</t>
  </si>
  <si>
    <t>Հովհաննիսյան Արման Կարենի</t>
  </si>
  <si>
    <t>Մուրադյան Սեյրան Ռուբենի</t>
  </si>
  <si>
    <t>Գլիջյան Արմեն Սամվելի</t>
  </si>
  <si>
    <t>Երևան  քաղաքի առաջին ատյանի ընդհանուր իրավասության դատարանի Կենտրոն բաժնի պետ</t>
  </si>
  <si>
    <t>Ադամյան Հրայր Ժորայի</t>
  </si>
  <si>
    <t>Սողոմոնյան Արա Արթուրի</t>
  </si>
  <si>
    <t>Այվազյան Ալինա Աշոտի</t>
  </si>
  <si>
    <t>Փանոսյան Լևոն Հովիկի</t>
  </si>
  <si>
    <t>Կարապետյան Մհեր Դավիթի</t>
  </si>
  <si>
    <t>Հովհաննիսյան Գոռ Գարեգինի</t>
  </si>
  <si>
    <t>Արամյան Արման Արմենի</t>
  </si>
  <si>
    <t>Հովհաննիսյան Արամ Լևոնի</t>
  </si>
  <si>
    <t>Ներսիսյան Կարեն Արգամի</t>
  </si>
  <si>
    <t>Երևան  քաղաքի առաջին ատյանի ընդհանուր իրավասության դատարանի Աջափնյակ-1  բաժնի պետ</t>
  </si>
  <si>
    <t>Գևորգյան Ղարիբ Արծրունի</t>
  </si>
  <si>
    <t>Սիրադեղյան Ռոման Գառնիկի</t>
  </si>
  <si>
    <t>Ագարյան Արտաշես Ալբերտի</t>
  </si>
  <si>
    <t>Ղալթախչյան Խաչատուր Համլետի</t>
  </si>
  <si>
    <t>Անդրեասյան Արայիկ Սենեքերիմի</t>
  </si>
  <si>
    <t>Եղիազարյան Սուսաննա Արմենի</t>
  </si>
  <si>
    <t>Հարությունյան Գոռ Արայի</t>
  </si>
  <si>
    <t>Խուդոյան Պողոս Վազգենի</t>
  </si>
  <si>
    <t>Մովսիսյան Սարգիս Մովսեսի</t>
  </si>
  <si>
    <t>Երևան  քաղաքի առաջին ատյանի ընդհանուր իրավասության դատարանի Աջափնյակ-2  բաժնի պետ</t>
  </si>
  <si>
    <t>Ղազարյան Արսեն Խաչատուրի</t>
  </si>
  <si>
    <t>Աֆյան Վահե Աշոտի</t>
  </si>
  <si>
    <t>Սահակյան Դիաննա Հակոբի</t>
  </si>
  <si>
    <t>Ղահրամանյան Էդուարդ Պատվականի</t>
  </si>
  <si>
    <t>Մանասերյան Անահիտ Արթուրի</t>
  </si>
  <si>
    <t>Ղազարյան Էմին Գագիկի</t>
  </si>
  <si>
    <t>Պապոյան Գևորգ Մարտինի</t>
  </si>
  <si>
    <t>Երևան  քաղաքի առաջին ատյանի ընդհանուր իրավասության դատարանի Ավան բաժնի պետ</t>
  </si>
  <si>
    <t>Չոբանյան Կարեն Գագիկի</t>
  </si>
  <si>
    <t>Մկրտչյան Արտակ Վալիկի</t>
  </si>
  <si>
    <t>Տոնոյան Անժելա Խանաևի</t>
  </si>
  <si>
    <t>Պետրոսյան Կարապետ Վաչագանի</t>
  </si>
  <si>
    <t>Մալխասյան Լիլիթ Մարտունի</t>
  </si>
  <si>
    <t>Մկրտչյան Հարություն Ռոմիկի</t>
  </si>
  <si>
    <t>Հովսեփյան Վարդան Վազգենի</t>
  </si>
  <si>
    <t>Թադևոսյան Քրիստինե Դավիթի</t>
  </si>
  <si>
    <t>Խաչատրյան Դավիթ Էդուարդի</t>
  </si>
  <si>
    <t>Կիրակոսյան Հակոբ Կարապետի</t>
  </si>
  <si>
    <t>Համբարձումյան Համլետ Հրանտի</t>
  </si>
  <si>
    <t>Անանյան Սմբատ Սաշայի</t>
  </si>
  <si>
    <t>Երևան  քաղաքի առաջին ատյանի ընդհանուր իրավասության դատարանի Արաբկիր բաժնի պետ</t>
  </si>
  <si>
    <t>Հովհաննիսյան Գագիկ Նորիկի</t>
  </si>
  <si>
    <t>Ռուբենյան Հրաչյա Ռուբենի</t>
  </si>
  <si>
    <t>Խաչատրյան Վահրամ Մհերի</t>
  </si>
  <si>
    <t>Հովհաննիսյան Ռազմիկ Հովհաննեսի</t>
  </si>
  <si>
    <t>Մանուկյան Մարատ Անդրանիկի</t>
  </si>
  <si>
    <t>Ավդալյան Ռուզաննա Գագիկի</t>
  </si>
  <si>
    <t>Մոսիկյան Հակոբ Արարատի</t>
  </si>
  <si>
    <t>Երևան  քաղաքի առաջին ատյանի ընդհանուր իրավասության դատարանի Շենգավիթ բաժնի պետ</t>
  </si>
  <si>
    <t>Հակոբյան Արթուր Աշոտի</t>
  </si>
  <si>
    <t>Հայրապետյան Հարություն Էդուարդի</t>
  </si>
  <si>
    <t>Հարությունյան Լիլիթ Սամվելի</t>
  </si>
  <si>
    <t>Հակոբյան Արեն Լորիկի</t>
  </si>
  <si>
    <t>Արոյան Սերյոժա Կարենի</t>
  </si>
  <si>
    <t>Սաֆարյան Ալվարդ Գագիկի</t>
  </si>
  <si>
    <t>Ապետյան Հասմիկ Դավիթի</t>
  </si>
  <si>
    <t>Մկրտչյան Արշակ Ալեքսանդրի</t>
  </si>
  <si>
    <t>Կոտայքի մարզի առաջին ատյանի ընդհանուր իրավասության դատարանում ծառայություն իրականացնող բաժնի պետ</t>
  </si>
  <si>
    <t>Ղուկասյան Արթուր Նորայրի</t>
  </si>
  <si>
    <t>Բերբերյան Հակոբ Հրաչիկի</t>
  </si>
  <si>
    <t>Հովհաննիսյան Վարդան Անդրանիկի</t>
  </si>
  <si>
    <t>Ասատրյան Գոռ Կայծոյի</t>
  </si>
  <si>
    <t>Հովհաննիսյան Անահիտ Հովհաննեսի</t>
  </si>
  <si>
    <t>Պռազյան Ռազմիկ Լևոնի</t>
  </si>
  <si>
    <t>Վարդանյան Անուշ Աշոտի</t>
  </si>
  <si>
    <t>Ֆարմանյան Գայանե Սվիրիդոնի</t>
  </si>
  <si>
    <t>Շամբարյան Մանուշակ Հովիկի</t>
  </si>
  <si>
    <t>Բադալյան Սուրեն Մխիթարի</t>
  </si>
  <si>
    <t>Սաքունց Մարո Պապիկի</t>
  </si>
  <si>
    <t>Մուրադխանյան Արմեն Ռոբերտի</t>
  </si>
  <si>
    <t>Գալստյան Դավիթ Յուրիկի</t>
  </si>
  <si>
    <t>Հովհաննիսյան Վահե Հովհաննեսի</t>
  </si>
  <si>
    <t>Սարգսյան Գառնիկ Բաբկենի</t>
  </si>
  <si>
    <t>Թաթուլով Վլադիմիր Դավիթի</t>
  </si>
  <si>
    <t>Համբարձումյան Մանուկ Ազատի</t>
  </si>
  <si>
    <t>Գևորգյան Այգեվարդ Սնեյվազի</t>
  </si>
  <si>
    <t>Գրիգորյան Տիգրան Մանվելի</t>
  </si>
  <si>
    <t>Սիմոնյան Ժորա Մհերի</t>
  </si>
  <si>
    <t>Սահակյան Հրայր Երեմի</t>
  </si>
  <si>
    <t>Ասլանյան Էլյա Ալբերտի</t>
  </si>
  <si>
    <t>Սարգսյան Սուրեն Վաչագանի</t>
  </si>
  <si>
    <t>Մարտիրոսյան Նարեկ Արայիկի</t>
  </si>
  <si>
    <t>Սիմոնյան Արսեն Անդրանիկի</t>
  </si>
  <si>
    <t>Մուրադյան Խորեն Պարգևի</t>
  </si>
  <si>
    <t>Նահապետյան Սամվել Համլետի</t>
  </si>
  <si>
    <t>Առաքելյան Լիլիթ Գարուշի</t>
  </si>
  <si>
    <t>Իխտիարյան Վահե Գեվորգի</t>
  </si>
  <si>
    <t>Սիմոնյան Սասուն Ռուբենի</t>
  </si>
  <si>
    <t>Վարդազարյան Վարդան Լևոնի</t>
  </si>
  <si>
    <t>Սարգսյան Նորայր Միսաքի</t>
  </si>
  <si>
    <t>Սարգսյան Աշոտ Էդիկի</t>
  </si>
  <si>
    <t>Հովհաննիսյան Վաչագան Վարդանի</t>
  </si>
  <si>
    <t>Դավթյան Վալենսիյա Արսենի</t>
  </si>
  <si>
    <t>Դավթյան Հայկ Դավթի</t>
  </si>
  <si>
    <t>Արարատի և Վայոց ձորի մարզերի առաջին ատյանի ընդհանուր իրավասության դատարանում ծառայություն իրականացնող բաժնի պետ</t>
  </si>
  <si>
    <t>Աղաջանյան Հայկազ Միխայիլի</t>
  </si>
  <si>
    <t>Ասլանյան Կարեն Բենիկի</t>
  </si>
  <si>
    <t>Շահնազարյան Արսեն Արայի</t>
  </si>
  <si>
    <t>Հակոբյան Արմեն Ռուբիկի</t>
  </si>
  <si>
    <t>Ղուկասյան Սևադա Մերուժանի</t>
  </si>
  <si>
    <t>Ծերեթյան Գրիգոր Սուրենի</t>
  </si>
  <si>
    <t>Սահրադյան Դավիթ Ռոբերտի</t>
  </si>
  <si>
    <t>Խաչատրյան Ալեքսան Արմենի</t>
  </si>
  <si>
    <t>Աշուրյան Սոս Հովհաննեսի</t>
  </si>
  <si>
    <t>Կարապետյան Ռադիկ Սուրիկի</t>
  </si>
  <si>
    <t>Թադևոսյան Արտակ Մերուժանի</t>
  </si>
  <si>
    <t>Խաչատրյան Հարություն Սեյրանի</t>
  </si>
  <si>
    <t>Հովհաննիսյան Էրիկ Սուրենի</t>
  </si>
  <si>
    <t>Ասոյան Ֆրունզե Նշանի</t>
  </si>
  <si>
    <t>Հովհաննիսյան Ռոման Կառլենի</t>
  </si>
  <si>
    <t>Մարտիրոսյան Մերի Ալֆրեդի</t>
  </si>
  <si>
    <t>Հարությունյան Արտակ Երվանդի</t>
  </si>
  <si>
    <t>Ասոյան Հրաչիկ Գևորգի</t>
  </si>
  <si>
    <t>Առաքելյան Սեյրան Գարուշի</t>
  </si>
  <si>
    <t>Բախչոյան Արտակ Մարտիկի</t>
  </si>
  <si>
    <t>Աբրահամյան Հենրիկ Գեղամի</t>
  </si>
  <si>
    <t>Զաքարյան Վահրամ Վազգենի</t>
  </si>
  <si>
    <t>Մհերյան Տիգրան Ռաֆիկի</t>
  </si>
  <si>
    <t>Նավասարդյան Հակոբ Մարզպետի</t>
  </si>
  <si>
    <t>Հովհաննիսյան Վահե Աշոտի</t>
  </si>
  <si>
    <t>Հովակիմյան Անուշ Արայիկի</t>
  </si>
  <si>
    <t>Մարգարյան Վահե Բախշիի</t>
  </si>
  <si>
    <t>Ջանոյան Արշալույս Աղաջանի</t>
  </si>
  <si>
    <t>Պողոսյան Վահե Դավիթի</t>
  </si>
  <si>
    <t>Խաչատրյան Աննա Բենիկի</t>
  </si>
  <si>
    <t>Հարությունյան Նորայր Հարությունի</t>
  </si>
  <si>
    <t>Հովհաննիսյան Արմեն Սամվելի</t>
  </si>
  <si>
    <t>Կարապետյան Հեղինե Վաղուշի</t>
  </si>
  <si>
    <t>Հովհաննիսյան Արման Սուրիկի</t>
  </si>
  <si>
    <t>Մարգարյան Արսեն Արտավազդի</t>
  </si>
  <si>
    <t>Վարդանյան Արթուր Գեղամի</t>
  </si>
  <si>
    <t>Բաբաջանյան Սևադա Մառլենի</t>
  </si>
  <si>
    <t>Հակոբյան Գեղամ Էդիկի</t>
  </si>
  <si>
    <t>Հովհաննիսյան Գևորգ Հրանտի</t>
  </si>
  <si>
    <t>Մարտիրոսյան Արմեն Արթուրի</t>
  </si>
  <si>
    <t>Մարգարյան Ավետիք Օնիկի</t>
  </si>
  <si>
    <t>Գրիգորյան Զորիկ Արտավազդի</t>
  </si>
  <si>
    <t>Բադալյան Գոռ Արթուրի</t>
  </si>
  <si>
    <t>Վահրամյան Արտուր Տոլիկի</t>
  </si>
  <si>
    <t>Սարգսյան Լենդրուշ Սեյրանի</t>
  </si>
  <si>
    <t>Ղազարյան Տիգրան Վրեժի</t>
  </si>
  <si>
    <t>Պետրոսյան Անդրանիկ Լևոնի</t>
  </si>
  <si>
    <t>Զաքարյան Բաբկեն Պետրոսի</t>
  </si>
  <si>
    <t>Ավագյան Մեսրոպ Զորիկի</t>
  </si>
  <si>
    <t xml:space="preserve">Կարապետյան Մարինե Սարգսի </t>
  </si>
  <si>
    <t>Այվազյան Ալիկ Իվանի</t>
  </si>
  <si>
    <t>Արմավիրի մարզի առաջին ատյանի ընդհանուր իրավասության դատարանում ծառայություն իրականացնող բաժնի պետ</t>
  </si>
  <si>
    <t>Հակոբյան Արթուր Ռաֆիկի</t>
  </si>
  <si>
    <t>Ավդալյան Վահրամ Մեսրոբի</t>
  </si>
  <si>
    <t>Մովսիսյան Սևակ Սարգիսի</t>
  </si>
  <si>
    <t>Հովհաննիսյան Հովհաննես Օհանի</t>
  </si>
  <si>
    <t>Թովմասյան Արարատ Սերյոժայի</t>
  </si>
  <si>
    <t>Սիմոնյան Գևորգ Սամվելի</t>
  </si>
  <si>
    <t>Ավդալյան Արտյոմ Մեսրոբի</t>
  </si>
  <si>
    <t>Իսախանյան Հովհաննես Վազգենի</t>
  </si>
  <si>
    <t>Սարգսյան Հասմիկ Հարությունի</t>
  </si>
  <si>
    <t>Դանիելյան Զավեն Սասունիկի</t>
  </si>
  <si>
    <t>Պողոսյան Արթուր Անդրանիկի</t>
  </si>
  <si>
    <t>Մարտիրոսյան Թերմինե Աշոտի</t>
  </si>
  <si>
    <t>Ռեհանյան Վարդան Վազգենի</t>
  </si>
  <si>
    <t>Ասատրյան Զավեն Ռաֆիկի</t>
  </si>
  <si>
    <t>Սեդրակյան Աշոտ Սմբատի</t>
  </si>
  <si>
    <t>Սեդրակյան Արթուր Սմբատի</t>
  </si>
  <si>
    <t>Հովհաննիսյան Լիլիթ Ռաֆիկի</t>
  </si>
  <si>
    <t>Աշուղյան Գեղամ Սամվելի</t>
  </si>
  <si>
    <t>Ջանիբեկյան Աշոտ Գառնիկի</t>
  </si>
  <si>
    <t>Հարությունյան Հայկազ Անուշավանի</t>
  </si>
  <si>
    <t>Սարգսյան Համլետ Սամվելի</t>
  </si>
  <si>
    <t>Անտոնյան Հովհաննես Հենզելի</t>
  </si>
  <si>
    <t>Արագածոտնի մարզի առաջին ատյանի ընդհանուր իրավասության դատարանում ծառայություն իրականացնող բաժնի պետ</t>
  </si>
  <si>
    <t>Զարգարյան Արման Շեքսպիրի</t>
  </si>
  <si>
    <t>Առաքելյան Կորյուն Մհերի</t>
  </si>
  <si>
    <t>Քոչարյան Վահրամ Արծվիկի</t>
  </si>
  <si>
    <t>Դարբինյան Խորեն Ալեքսանի</t>
  </si>
  <si>
    <t>Գրիգորյան Գրիգոր Վարդգեսի</t>
  </si>
  <si>
    <t>Սահակյան Էդգար Գևորգի</t>
  </si>
  <si>
    <t>Ավետիսյան Գևորգ Սիմոնի</t>
  </si>
  <si>
    <t>Սոսոյան Թաթուլ Վարդգեսի</t>
  </si>
  <si>
    <t>Դանիելյան Հրաչիկ Սիմոնի</t>
  </si>
  <si>
    <t>Խաչատրյան Արման Ռուբիկի</t>
  </si>
  <si>
    <t>Թադևոսյան Համազասպ Լյովայի</t>
  </si>
  <si>
    <t>Ալեքսանյան Ռադիկ Լյովայի</t>
  </si>
  <si>
    <t>Պետրոսյան Հայկ Մխիթարի</t>
  </si>
  <si>
    <t>Ազիզյան Վահրամ Մերուժանի</t>
  </si>
  <si>
    <t>Շահինյան Գևորգ Սամսոնի</t>
  </si>
  <si>
    <t>Քոչարյան Դավիթ Ոսկանի</t>
  </si>
  <si>
    <t>Սանդրոյան Վազգեն Գագիկի</t>
  </si>
  <si>
    <t xml:space="preserve">Դարմանյան Անուշ Գագիկի </t>
  </si>
  <si>
    <t>Աբրահամյան Մերի Սարգիսի</t>
  </si>
  <si>
    <t>Գաբրիելյան Վարշամ Հովհաննեսի</t>
  </si>
  <si>
    <t>Հարությունյան Գոռ Ավետիքի</t>
  </si>
  <si>
    <t>Մանուկյան Միքայել Գագիկի</t>
  </si>
  <si>
    <t>Թորգոմյան Տաթևիկ Թորգոմի</t>
  </si>
  <si>
    <t>Սարգսյան Արմեն Լյովայի</t>
  </si>
  <si>
    <t>Ներսիսյան Վոլոդյա Համլետի</t>
  </si>
  <si>
    <t>Ալոյան Գոռ Վաղինակի</t>
  </si>
  <si>
    <t>Տավուշի մարզի առաջին ատյանի ընդհանուր իրավասության դատարանում ծառայություն իրականացնող բաժնի պետ</t>
  </si>
  <si>
    <t>Անանյան Մհեր Մեխակի</t>
  </si>
  <si>
    <t>Մելքոնյան Դավիթ Հայկի</t>
  </si>
  <si>
    <t>Աբովյան Արմեն Արարատի</t>
  </si>
  <si>
    <t>Սահակյան Վահե Վարդգեսի</t>
  </si>
  <si>
    <t>Ջուլհակյան Վահրամ Հենրիկի</t>
  </si>
  <si>
    <t>Ալիխանյան Հենզել Հենրիկի</t>
  </si>
  <si>
    <t>Էլլարյան Էդգար Ռադիկի</t>
  </si>
  <si>
    <t>Ավթանդիլյան Աշոտ Իշխանի</t>
  </si>
  <si>
    <t>Մելքումյան Աշխեն Լեմաքսի</t>
  </si>
  <si>
    <t>Անանյան Գայանե Սերժիկի</t>
  </si>
  <si>
    <t>Բազինյան Դավիթ Հրաչիկի</t>
  </si>
  <si>
    <t>Պետրոսյան Վահե Աշոտի</t>
  </si>
  <si>
    <t>Աղավելյան Արթուր Աշոտի</t>
  </si>
  <si>
    <t>Պոստոլոկյան Մխիթար Հովհաննեսի</t>
  </si>
  <si>
    <t>Արզումանյան Սասուն Ռուբիկի</t>
  </si>
  <si>
    <t>Ղուլյան Գագիկ Սամվելի</t>
  </si>
  <si>
    <t>Իսկանդարյան Դանիել Անդրանիկի</t>
  </si>
  <si>
    <t>Պետրոսյան Հովհաննես Հրաչիկի</t>
  </si>
  <si>
    <t>Հովակիմյան Սերոբ Խալաթի</t>
  </si>
  <si>
    <t>Հովակիմյան Անահիտ Սլավիկի</t>
  </si>
  <si>
    <t>Թումանյան Մերի Ժորայի</t>
  </si>
  <si>
    <t>Մամյան Գևորգ Դարչիկի</t>
  </si>
  <si>
    <t>Հարությունյան Գագիկ Գառնիկի</t>
  </si>
  <si>
    <t>Գուլքանյան Գարիկ Աշոտի</t>
  </si>
  <si>
    <t>Գիշյան Արսեն Հրանտի</t>
  </si>
  <si>
    <t>Մանթաշյան Հայկ Աշոտի</t>
  </si>
  <si>
    <t>Հախվերդյան Արտակ Գագիկի</t>
  </si>
  <si>
    <t>Ամիրաղյան Արսեն Սարիբեկի</t>
  </si>
  <si>
    <t>Խաչիկյան Սուրեն Գրիշայի</t>
  </si>
  <si>
    <t>Օհանյան Աննա Ժորայի</t>
  </si>
  <si>
    <t>Հարությունյան Մհեր Աշոտի</t>
  </si>
  <si>
    <t>Հովհաննիսյան Արարատ Անատոլի</t>
  </si>
  <si>
    <t>Մելիքյան Վահե Ժորայի</t>
  </si>
  <si>
    <t>Միրզախանյան Վոլոդյա Սուրենի</t>
  </si>
  <si>
    <t>Շառյան Արսեն Գագիկի</t>
  </si>
  <si>
    <t>Խաչինյան Մարուսյա Սերյոժայի</t>
  </si>
  <si>
    <t>Գրիգորյան Արմեն Հրայրի</t>
  </si>
  <si>
    <t>Վարդանյան Հարություն Դարչոյի</t>
  </si>
  <si>
    <t>Զաքինյան Գարիկ Սամվելի</t>
  </si>
  <si>
    <t>Զարգարյան Արմեն Արկադիայի</t>
  </si>
  <si>
    <t>Աղաջանյան Սարգիս Կոլյայի</t>
  </si>
  <si>
    <t>Պարոնիկյան Անուշավան Զոհրաբի</t>
  </si>
  <si>
    <t>Գեղարքունիքի մարզի առաջին ատյանի ընդհանուր իրավասության դատարանում ծառայություն իրականացնող բաժնի պետ</t>
  </si>
  <si>
    <t>Դրմոյան Եղիշե Կամիսարի</t>
  </si>
  <si>
    <t>Կզլյան Արմեն Միսակի</t>
  </si>
  <si>
    <t>Դավթյան Ավետիք Դավթի</t>
  </si>
  <si>
    <t>Զաքարյան Մարգարիտ Վրեժի</t>
  </si>
  <si>
    <t>Կիրակոսյան Կամո Ժորայի</t>
  </si>
  <si>
    <t>Խաչատրյան Արսեն Անդրանիկի</t>
  </si>
  <si>
    <t>Հակոբյան Վլադիմիր Վիկտորի</t>
  </si>
  <si>
    <t>Խանդանյան Վաղինակ Վիլենի</t>
  </si>
  <si>
    <t>Շահումյան Ռոմիկ Խորենի</t>
  </si>
  <si>
    <t>Ստեփանյան Տիրայր Կարենի</t>
  </si>
  <si>
    <t>Թորոսյան Գենյա Թորոսի</t>
  </si>
  <si>
    <t>Կարեյան Վահագն Հարությունի</t>
  </si>
  <si>
    <t>Մարեգասպարյան Հովհաննես Գուրգենի</t>
  </si>
  <si>
    <t>Կարապետյան Կարեն Բաբկենի</t>
  </si>
  <si>
    <t>Եղոյան Մարտիկ Գագիկի</t>
  </si>
  <si>
    <t>Բազիկյան Դավիթ Արտավազդի</t>
  </si>
  <si>
    <t>Գրիգորյան Արևհատ Վոլոդյայի</t>
  </si>
  <si>
    <t>Սարգսյան Արման Սամվելի</t>
  </si>
  <si>
    <t>Ղարիբյան Գարուշ Սամվելի</t>
  </si>
  <si>
    <t>Նավասարդյան Դավիթ Լյովայի</t>
  </si>
  <si>
    <t>Թորոսյան Բարիս Մարատի</t>
  </si>
  <si>
    <t>Աբրահամյան Ավետիք Հայկազի</t>
  </si>
  <si>
    <t>Հոխանյան Արտակ Աշոտի</t>
  </si>
  <si>
    <t>Արզոյան Արթուր Արմենի</t>
  </si>
  <si>
    <t>Մելիքյան Կարեն Ռոմիկի</t>
  </si>
  <si>
    <t>Հարությունյան Սասուն Գևորգի</t>
  </si>
  <si>
    <t>Հովհաննիսյան Վահե Էդվարդի</t>
  </si>
  <si>
    <t>Ճաղարյան Արտակ Սամվելի</t>
  </si>
  <si>
    <t>Ծատուրյան Արամ Հակոբի</t>
  </si>
  <si>
    <t>Պողոսյան Արշալույս Ալբերտի</t>
  </si>
  <si>
    <t>Լազարյան Աշոտ Գերասիմի</t>
  </si>
  <si>
    <t>Ղարիբյան Հովնան Թոռնիկի</t>
  </si>
  <si>
    <t>Բարսեղյան Գևորգ Կամոի</t>
  </si>
  <si>
    <t>Սմբատյան Ատոմ Ավետիքի</t>
  </si>
  <si>
    <t>Եղոյան Ժիրայր Հակոբի</t>
  </si>
  <si>
    <t>Կոլոտյան Արթուր Պետրեյի</t>
  </si>
  <si>
    <t>Ղուկասյան Հակոբ Ռուբենի</t>
  </si>
  <si>
    <t>Խանդանյան Յուրիկ Գագիկի</t>
  </si>
  <si>
    <t>Սահակյան Արամ Սուրենի</t>
  </si>
  <si>
    <t>Սահակյան Նաիրա Սահակի</t>
  </si>
  <si>
    <t>Կյուրեղյան Մերուժան Մերուժանի</t>
  </si>
  <si>
    <t>Լոռու մարզի առաջին ատյանի ընդհանուր իրավասության դատարանում ծառայություն իրականացնող բաժնի պետ</t>
  </si>
  <si>
    <t>Նազարյան Համազասպ Պարգևի</t>
  </si>
  <si>
    <t>Բաղդասարյան Էմիլ Գրիգորի</t>
  </si>
  <si>
    <t>Արզումանյան Արսեն Հրաչիկի</t>
  </si>
  <si>
    <t>Աբովյան Տիգրան Կարենի</t>
  </si>
  <si>
    <t>Ֆրանգյան Ջիվան Պատվականի</t>
  </si>
  <si>
    <t>Թումանյան Զորիկ Ռուբիկի</t>
  </si>
  <si>
    <t>Աբովյան Լևոն Լեռնիկի</t>
  </si>
  <si>
    <t>Հովասափյան Կարեն Փաշիկի</t>
  </si>
  <si>
    <t>Առաքելյան Ալիկ Հովիկի</t>
  </si>
  <si>
    <t>Կարապետյան Ալեքսան Ադիբեկի</t>
  </si>
  <si>
    <t>Շահբազյան Գարիկ Խաչատուրի</t>
  </si>
  <si>
    <t>Հարությունյան Հայկ Վլադիմիրի</t>
  </si>
  <si>
    <t>Հովսեփյան Արամ Ազատի</t>
  </si>
  <si>
    <t>Ոսկանյան Կարեն Էդիկի</t>
  </si>
  <si>
    <t>Խանվելյան Էդգար Մաքսիմի</t>
  </si>
  <si>
    <t>Սարուխանյան Միշիկ Սահակի</t>
  </si>
  <si>
    <t>Փափազյան Արսեն Հովհաննեսի</t>
  </si>
  <si>
    <t>Օհանյան Արթուր Գագիկի</t>
  </si>
  <si>
    <t>Հարությունյան Սարգիս Մայիսի</t>
  </si>
  <si>
    <t>Ալեքսանյան Արթուր Գագիկի</t>
  </si>
  <si>
    <t>Ռամազյան Գրիգոր Սեդրակի</t>
  </si>
  <si>
    <t>Ազիզբեկյան Արթուր Վաչագանի</t>
  </si>
  <si>
    <t>Մելիքյան Վահե Կարենի</t>
  </si>
  <si>
    <t>Կարապետյան Էդմոն Դերենիկի</t>
  </si>
  <si>
    <t>Աշուղյան Վլադիմիր Ալիկիի</t>
  </si>
  <si>
    <t>Ռզյան ժաննա Սարգսի</t>
  </si>
  <si>
    <t>Ասատրյան Ավետիք Սերգեյի</t>
  </si>
  <si>
    <t>Վարդանյան Սուրեն Գառնիկի</t>
  </si>
  <si>
    <t>Մարտիրոսյան Գևորգ Գենադիի</t>
  </si>
  <si>
    <t>Ֆռանգյան Սերյոժա Աղվանի</t>
  </si>
  <si>
    <t>Կարապետյան Կարեն Արմենի</t>
  </si>
  <si>
    <t>Գրիգորյան Գոռ Մարտիրոսի</t>
  </si>
  <si>
    <t>Ղարաջյան Նարեկ Պետրոսի</t>
  </si>
  <si>
    <t>Արղամանյան Սեյրան Վարդանի</t>
  </si>
  <si>
    <t>Պետրոսյան Նաիրի Գառնիկի</t>
  </si>
  <si>
    <t>Օսեպյան Մհեր Վալերիկի</t>
  </si>
  <si>
    <t>Փերիխանյան Պարույր Կարենի</t>
  </si>
  <si>
    <t>Ավետիսյան Գոհար Շահենի</t>
  </si>
  <si>
    <t>Սյունիքի մարզի առաջին ատյանի ընդհանուր իրավասության դատարանում ծառայություն իրականացնող բաժնի պետ</t>
  </si>
  <si>
    <t>Առաքելյան Հարություն Ռոբերտի</t>
  </si>
  <si>
    <t>Հարությունյան Աննա Արմենի</t>
  </si>
  <si>
    <t>Սարգսյան Հարություն Ռադիկի</t>
  </si>
  <si>
    <t>Ստեփանյան Արտուր Վալերիկի</t>
  </si>
  <si>
    <t>Աբգարյան Շավարշ Արմենակի</t>
  </si>
  <si>
    <t>Միրզոյան Արկադի Արսենի</t>
  </si>
  <si>
    <t>Պողոսյան Գագիկ Անդրանիկի</t>
  </si>
  <si>
    <t>Մնացականյան Արման Սամվելի</t>
  </si>
  <si>
    <t>Օրդուխանյան Արայիկ Ռոբերտի</t>
  </si>
  <si>
    <t>Ստեփանյան Ալեն Կիմիկի</t>
  </si>
  <si>
    <t>Սեդրակյան Վրեժ Ղահրամանի</t>
  </si>
  <si>
    <t>Ղազարյան Արա Սերյոժայի</t>
  </si>
  <si>
    <t>Մինասյան Սևադա Վարդգեսի</t>
  </si>
  <si>
    <t>Հայրապետյան Նադեժդա Դարչոյի</t>
  </si>
  <si>
    <t>Հովհաննիսյան Հարություն Ռաֆիկի</t>
  </si>
  <si>
    <t>Հայրապետյան Լեո Ալբերտի</t>
  </si>
  <si>
    <t>Պողոսյան Հայկ Վարուժանի</t>
  </si>
  <si>
    <t>Գևորգյան Փափագ Վասիլի</t>
  </si>
  <si>
    <t>Գրիգորյան Մհեր Սերժիկի</t>
  </si>
  <si>
    <t>Հարությունյան Արտյոմ Համլետի</t>
  </si>
  <si>
    <t>Խաչյան Հայկ Հովիկի</t>
  </si>
  <si>
    <t>Սահակյան Արման Լեվիկի</t>
  </si>
  <si>
    <t>Մելքոնյան Հունան Ռազմիկի</t>
  </si>
  <si>
    <t>Գասպարյան Արփինե Մարտիկի</t>
  </si>
  <si>
    <t>Թումանյան Հովհաննես Աշոտի</t>
  </si>
  <si>
    <t>Մինասյան Տիգրան Վարդանի</t>
  </si>
  <si>
    <t>Գևորգյան Գևորգ Համլետի</t>
  </si>
  <si>
    <t>Անտոնյան Սամվել Աշոտի</t>
  </si>
  <si>
    <t>Պետրոսյան Անգել Տիգրանի</t>
  </si>
  <si>
    <t>Ավետիսյան Գրիգոր Ազատի</t>
  </si>
  <si>
    <t>Կարապետյան Վարդան Կարապետի</t>
  </si>
  <si>
    <t>Հարությունյան Արմեն Ժոզեֆի</t>
  </si>
  <si>
    <t>Շիրակի մարզի առաջին ատյանի ընդհանուր իրավասության դատարանում ծառայություն իրականացնող բաժնի պետ</t>
  </si>
  <si>
    <t>Չթեյան Վահե Գրիգորի</t>
  </si>
  <si>
    <t>Մովսիսյան Աղասի Ռաֆիկի</t>
  </si>
  <si>
    <t>Հարությունյան Համլետ Գառնիկի</t>
  </si>
  <si>
    <t>Ղազարյան Արտյոմ Հովհաննեսի</t>
  </si>
  <si>
    <t>Մարտիրոսյան Զորայր Արամայիսի</t>
  </si>
  <si>
    <t>Մաթոսյան Արթուր Սումբատի</t>
  </si>
  <si>
    <t>Գալստյան Արկադի Հայկազի</t>
  </si>
  <si>
    <t>Չարչօղլյան Արմեն Արտուշի</t>
  </si>
  <si>
    <t>Խաչատրյան Հարություն Արտաշեսի</t>
  </si>
  <si>
    <t>Մանուկյան Կարեն Արտավազդի</t>
  </si>
  <si>
    <t>Ավետիսյան Արամ Խաչատուրի</t>
  </si>
  <si>
    <t>Մանուկյան Նարեկ Համլետի</t>
  </si>
  <si>
    <t>Թևանյան Արմեն Սամվելի</t>
  </si>
  <si>
    <t>Ալոյան Ռաֆայել Վաղինակի</t>
  </si>
  <si>
    <t>Չարչօղլյան Մերուժան Վազգենի</t>
  </si>
  <si>
    <t>Հովհաննիսյան Գառնիկ Գուրգենի</t>
  </si>
  <si>
    <t>Հարությունյան Աննա Վահագնի</t>
  </si>
  <si>
    <t>Գրիգորյան Արտակ Ազատի</t>
  </si>
  <si>
    <t>Վարդանյան Արմենուհի Սաշայի</t>
  </si>
  <si>
    <t>Մայիլյան Արմեն Ալբերտի</t>
  </si>
  <si>
    <t>Խաչատրյան Արման Ռուդիկի</t>
  </si>
  <si>
    <t>Գասպարյան Արթուր Սամվելի</t>
  </si>
  <si>
    <t>Սաղաթելյան Արթուր Համլետի</t>
  </si>
  <si>
    <t>ՀՀ Հակակոռուպցիոն դատարանում ծառայություն իրականացնող բաժնի պետ</t>
  </si>
  <si>
    <r>
      <t xml:space="preserve">** </t>
    </r>
    <r>
      <rPr>
        <sz val="10"/>
        <rFont val="GHEA Grapalat"/>
        <family val="3"/>
      </rPr>
      <t>Դատական կարգադրիչների թափուր հաստիքների պաշտոնային դրույքաչափի հաշվարկման համար կիրառել համապատասխան սանդղակի 6-րդ մակարդակում ներկայացված գործակիցը:</t>
    </r>
  </si>
  <si>
    <r>
      <t xml:space="preserve">Հայտատուի  անվանումը      </t>
    </r>
    <r>
      <rPr>
        <b/>
        <u/>
        <sz val="10"/>
        <rFont val="GHEA Grapalat"/>
        <family val="3"/>
      </rPr>
      <t xml:space="preserve">ԲԱՐՁՐԱԳՈՒՅՆ ԴԱՏԱԿԱՆ ԽՈՐՀՈՒՐԴ </t>
    </r>
  </si>
  <si>
    <t>Տվյալ պաշտոնում աշխատանքային ստաժը /2024թ. հուլիսի 1-ի դրությամբ/  (տարի/ամիս)</t>
  </si>
  <si>
    <t xml:space="preserve">Ընդամենը ամսական աշխատավարձ  </t>
  </si>
  <si>
    <t>Տվյալ պաշտոնում աշխատանքային ստաժը /2025թ. հուլիսի 1-ի դրությամբ/  (տարի/ամիս)</t>
  </si>
  <si>
    <t>Բարձրաստիճան պաշտոնատար անձ հանդիսացող ինքնավար, հայեցողական, վարչական պաշտոններ</t>
  </si>
  <si>
    <t xml:space="preserve">ԲԱՐՁՐԱԳՈՒՅՆ ԴԱՏԱԿԱՆ ԽՈՐՀՈՒՐԴ </t>
  </si>
  <si>
    <t>Խանումյան Էլինա</t>
  </si>
  <si>
    <t>Սարոյան Դավիթ</t>
  </si>
  <si>
    <t>Հարությունյան Անժելիկա</t>
  </si>
  <si>
    <t>Խաչատրյան Սոնա</t>
  </si>
  <si>
    <t>Մակյան Էմիլ</t>
  </si>
  <si>
    <t>Օհանյան Լիանա</t>
  </si>
  <si>
    <t>Յարմալոյան Սվետլանա</t>
  </si>
  <si>
    <t>Կարապետյան Վարդան</t>
  </si>
  <si>
    <t>Նյութատեխնիկական ապահովման և գնումների համակարգման վարչության Նյութատեխնիկական ապահովման բաժնի ճարտարագետ-շինարար</t>
  </si>
  <si>
    <t>Մարգարյան Արմինե</t>
  </si>
  <si>
    <t>Նյութատեխնիկական ապահովման և գնումների համակարգման վարչության Նյութատեխնիկական ապահովման բաժնի ճարտարագետ-տնտեսագետ</t>
  </si>
  <si>
    <t>Թովմասյան Աննա</t>
  </si>
  <si>
    <t>Նյութատեխնիկական ապահովման և գնումների համակարգման վարչության Գնումների համակարգման բաժնի թարգմանիչ</t>
  </si>
  <si>
    <t>Հունանյան Դավիթ</t>
  </si>
  <si>
    <t>Ծերունյան Ալեքսան</t>
  </si>
  <si>
    <t>Տեր-Հովհաննիսյան Էդգար</t>
  </si>
  <si>
    <t>Մուրադյան Նելլի</t>
  </si>
  <si>
    <t>Մուխսիկարոյան Սյուզաննա</t>
  </si>
  <si>
    <t>Հարությունյան Կարոլինա</t>
  </si>
  <si>
    <t>Քյուրքչյան Ալլա</t>
  </si>
  <si>
    <t>Խուդինյան Աստղիկ</t>
  </si>
  <si>
    <t>Հակոբյան Աննա</t>
  </si>
  <si>
    <t>Մելքոնյան Արադնա</t>
  </si>
  <si>
    <t>Հովհաննիսյան Տաթևիկ</t>
  </si>
  <si>
    <t>Ավդալյան Էդգար</t>
  </si>
  <si>
    <t>Սաֆարյան Մանե</t>
  </si>
  <si>
    <t>Եդիգարյան Լիանա</t>
  </si>
  <si>
    <t>Շահինյան Նորայր</t>
  </si>
  <si>
    <t>Մուրադյան Տիգրան</t>
  </si>
  <si>
    <t>Գալստյան Սոնա</t>
  </si>
  <si>
    <t>Պետրոսյան Լարիսա</t>
  </si>
  <si>
    <t>Մովսիսյան Խալուհի</t>
  </si>
  <si>
    <t>Քամալյան Հայկ</t>
  </si>
  <si>
    <t>Մատինյան Ժաննա</t>
  </si>
  <si>
    <t>Բարսեղյան Կարինե</t>
  </si>
  <si>
    <t>Աբգարյան Նարինե</t>
  </si>
  <si>
    <t>Միրզոյան Մարթա</t>
  </si>
  <si>
    <t>Քոչարյան Լիդա</t>
  </si>
  <si>
    <t>Սմբատյան Մեքսիդա</t>
  </si>
  <si>
    <t>Բալայան Եվգենյա</t>
  </si>
  <si>
    <t>Դավթյան Կարեն</t>
  </si>
  <si>
    <t>Հարությունյան Էլեոնորա</t>
  </si>
  <si>
    <t>Բարսամյան Արգամ</t>
  </si>
  <si>
    <t>Մուխսիխաչոյան Ռուբեն</t>
  </si>
  <si>
    <t>Համբարձումյան Անի</t>
  </si>
  <si>
    <t>Մարտիրոսյան Էդգար</t>
  </si>
  <si>
    <t>Աթոյան Սոֆիա</t>
  </si>
  <si>
    <t>Հակոբյան Սամվել</t>
  </si>
  <si>
    <t>Պետրոսյան Թամարա</t>
  </si>
  <si>
    <t>Սերոբյան Արմինե</t>
  </si>
  <si>
    <t>Արարատ և Վայոց Ձորի մարզերի առաջին ատյանի ընդհանուր իրավասության դատարան</t>
  </si>
  <si>
    <t>Մնացականյան Վոլոդյա</t>
  </si>
  <si>
    <t>Մկրտչյան Սոֆյա</t>
  </si>
  <si>
    <t xml:space="preserve">Շահբազյան Էմմա </t>
  </si>
  <si>
    <t>Փինաչյան Արսեն</t>
  </si>
  <si>
    <t>Ալոյան Նորիկ</t>
  </si>
  <si>
    <t>Արոյան Արմեն</t>
  </si>
  <si>
    <t>Հովհաննիսյան Զարինե</t>
  </si>
  <si>
    <t>Քարամյան Թեհմինե</t>
  </si>
  <si>
    <t>Սարգսյան Էլեն</t>
  </si>
  <si>
    <t>Գրիգորյան Հարութ</t>
  </si>
  <si>
    <t>Հակոբյան Անահիտ</t>
  </si>
  <si>
    <t>Մարտիրոսյան Վահե</t>
  </si>
  <si>
    <t>Գրիգորյան Անահիտ</t>
  </si>
  <si>
    <t>Թադևոսյան Հակոբ</t>
  </si>
  <si>
    <t>Մանուկյան Կատրին</t>
  </si>
  <si>
    <t>Խաչատրյան Շուշան</t>
  </si>
  <si>
    <t>Սահրադյան Մելինե</t>
  </si>
  <si>
    <t>Հարությունյան Սամվել</t>
  </si>
  <si>
    <t>Այվազյան Գարեգին</t>
  </si>
  <si>
    <t xml:space="preserve">Պողոսյան Մերի </t>
  </si>
  <si>
    <r>
      <t>**</t>
    </r>
    <r>
      <rPr>
        <sz val="10"/>
        <rFont val="GHEA Grapalat"/>
        <family val="3"/>
      </rPr>
      <t>Քաղաքացիական /պետական/ ծառայողների թափուր հաստիքների պաշտոնային դրույքաչափի հաշվարկման համար կիրառել համապատասխան սանդղակի 6-րդ մակարդակում ներկայացված գործակիցը:</t>
    </r>
  </si>
  <si>
    <t>Հակակոռուպցիոն դատարանի դատավոր</t>
  </si>
  <si>
    <t>ճարտարագետ-շինարար</t>
  </si>
  <si>
    <t>ճարտարագետ-տնտեսագետ</t>
  </si>
  <si>
    <t xml:space="preserve"> թարգմանիչ</t>
  </si>
  <si>
    <t>ՀՀ Հակակոռուպցիոն դատարանի աշխատակազմ</t>
  </si>
  <si>
    <t>Ձև N 22</t>
  </si>
  <si>
    <t>ռիսկայնությունից ելնելով տրվող հավելում </t>
  </si>
  <si>
    <t xml:space="preserve">այլ հավելավճարներ </t>
  </si>
  <si>
    <r>
      <t xml:space="preserve">Հայտատուի  անվանումը    </t>
    </r>
    <r>
      <rPr>
        <b/>
        <u/>
        <sz val="12"/>
        <rFont val="GHEA Grapalat"/>
        <family val="3"/>
      </rPr>
      <t xml:space="preserve">ՀՀ վերաքննիչ քաղաքացիական դատարան       </t>
    </r>
  </si>
  <si>
    <t>Գաբրիելյան Նարեկ</t>
  </si>
  <si>
    <r>
      <t xml:space="preserve">Հայտատուի  անվանումը    </t>
    </r>
    <r>
      <rPr>
        <b/>
        <u/>
        <sz val="12"/>
        <rFont val="GHEA Grapalat"/>
        <family val="3"/>
      </rPr>
      <t xml:space="preserve">ՀՀ վերաքննիչ քրեական դատարան       </t>
    </r>
  </si>
  <si>
    <t>Սիմոնյան Տիգրան</t>
  </si>
  <si>
    <t>Բիշարյան Կարեն</t>
  </si>
  <si>
    <r>
      <t xml:space="preserve">Հայտատուի  անվանումը    </t>
    </r>
    <r>
      <rPr>
        <b/>
        <u/>
        <sz val="12"/>
        <rFont val="GHEA Grapalat"/>
        <family val="3"/>
      </rPr>
      <t xml:space="preserve">Վերաքննիչ վարչական դատարան    </t>
    </r>
  </si>
  <si>
    <t>Գևորգյան Կարեն</t>
  </si>
  <si>
    <r>
      <t xml:space="preserve">Հայտատուի  անվանումը    </t>
    </r>
    <r>
      <rPr>
        <b/>
        <u/>
        <sz val="12"/>
        <rFont val="GHEA Grapalat"/>
        <family val="3"/>
      </rPr>
      <t xml:space="preserve">Երևան քաղաքի առաջին ատյանի ընդհանուր իրավասության դատարան      </t>
    </r>
  </si>
  <si>
    <t>Սաֆարյան Արմինե</t>
  </si>
  <si>
    <t>Ալեքսանյան Արուսյակ</t>
  </si>
  <si>
    <t>Շիրոյան Արմեն</t>
  </si>
  <si>
    <t>Մարիկյան Ռազմիկ</t>
  </si>
  <si>
    <t>Արղամանյան Դավիթ</t>
  </si>
  <si>
    <t>Մուրադյան Տաթևիկ</t>
  </si>
  <si>
    <t>Պողոսյան Արմեն</t>
  </si>
  <si>
    <t>Մաթևոսյան Արշակ</t>
  </si>
  <si>
    <r>
      <t xml:space="preserve">Հայտատուի  անվանումը    </t>
    </r>
    <r>
      <rPr>
        <b/>
        <u/>
        <sz val="12"/>
        <rFont val="GHEA Grapalat"/>
        <family val="3"/>
      </rPr>
      <t xml:space="preserve">Արագածոտնի մարզի առաջին ատյանի ընդհանուր իրավասության դատարան     </t>
    </r>
  </si>
  <si>
    <t>Մելքոնյան Վարսենիկ</t>
  </si>
  <si>
    <r>
      <t xml:space="preserve">Հայտատուի  անվանումը    </t>
    </r>
    <r>
      <rPr>
        <b/>
        <u/>
        <sz val="12"/>
        <rFont val="GHEA Grapalat"/>
        <family val="3"/>
      </rPr>
      <t xml:space="preserve">Արարատ և Վայոց Ձորի մարզերի առաջին ատյանի ընդհանուր իրավասության դատարան    </t>
    </r>
  </si>
  <si>
    <t>Վարոսյան Գայանե</t>
  </si>
  <si>
    <r>
      <t xml:space="preserve">Հայտատուի  անվանումը    </t>
    </r>
    <r>
      <rPr>
        <b/>
        <u/>
        <sz val="12"/>
        <rFont val="GHEA Grapalat"/>
        <family val="3"/>
      </rPr>
      <t xml:space="preserve">Արմավիրի մարզի  առաջին ատյանի ընդհանուր իրավասության դատարան   </t>
    </r>
  </si>
  <si>
    <t>Աբովյան Սիմա</t>
  </si>
  <si>
    <t>Դավթյան Կարինե</t>
  </si>
  <si>
    <r>
      <t xml:space="preserve">Հայտատուի  անվանումը    </t>
    </r>
    <r>
      <rPr>
        <b/>
        <u/>
        <sz val="12"/>
        <rFont val="GHEA Grapalat"/>
        <family val="3"/>
      </rPr>
      <t>Գեղարքունիքի մարզի  առաջին ատյանի ընդհանուր իրավասության դատարան</t>
    </r>
  </si>
  <si>
    <t>Ստեփանյան Հովհաննես</t>
  </si>
  <si>
    <r>
      <t xml:space="preserve">Հայտատուի  անվանումը    </t>
    </r>
    <r>
      <rPr>
        <b/>
        <u/>
        <sz val="12"/>
        <rFont val="GHEA Grapalat"/>
        <family val="3"/>
      </rPr>
      <t>Լոռու մարզի  առաջին ատյանի ընդհանուր իրավասության դատարան</t>
    </r>
  </si>
  <si>
    <t>Սահակյան Նանե</t>
  </si>
  <si>
    <t>Սուղյան Վարդան</t>
  </si>
  <si>
    <t>Հայտատուի  անվանումը   Կոտայքի մարզի  առաջին ատյանի ընդհանուր իրավասության դատարան</t>
  </si>
  <si>
    <t>Վարոսյան Արմեն</t>
  </si>
  <si>
    <t>Մուշեղյան Անուշավան</t>
  </si>
  <si>
    <t>Հայտատուի  անվանումը   Շիրակի մարզի  առաջին ատյանի ընդհանուր իրավասության դատարան</t>
  </si>
  <si>
    <t>Արտյոմ Ավետիսյան</t>
  </si>
  <si>
    <t>Կիմա Արզումանյան</t>
  </si>
  <si>
    <t>Տիգրան Ոսկանյան</t>
  </si>
  <si>
    <t>Հայտատուի  անվանումը   Սյունիքի մարզի  առաջին ատյանի ընդհանուր իրավասության դատարան</t>
  </si>
  <si>
    <t>Հովհաննիսյան Աշոտ</t>
  </si>
  <si>
    <t>Սեփխանյան Լուսինե</t>
  </si>
  <si>
    <t>Դալլաքյան Նանա</t>
  </si>
  <si>
    <t xml:space="preserve">Ջավախյան Աշոտ </t>
  </si>
  <si>
    <t>Մխիթարյան Սասուն</t>
  </si>
  <si>
    <t>Միքաելյան Վարազդատ</t>
  </si>
  <si>
    <t>Ներսիսյան Արմեն</t>
  </si>
  <si>
    <t>Հարությունյան Նելլի</t>
  </si>
  <si>
    <t>Հարությունյան Լիանա</t>
  </si>
  <si>
    <t>Սաղոյան Լիլիթ</t>
  </si>
  <si>
    <t>Խաչատրյան Սերինե</t>
  </si>
  <si>
    <t>Ավտոմեքենա NISSAN X-TRAIL 
050 ՏՏ 01</t>
  </si>
  <si>
    <t>Մարդատար (15 և ավելի տեղանոց)</t>
  </si>
  <si>
    <t>Բարձրագույն դատական խորհրդի և դատարանների շենքային պայմանների ապահովում</t>
  </si>
  <si>
    <t>11021</t>
  </si>
  <si>
    <t>31002</t>
  </si>
  <si>
    <t xml:space="preserve"> Բարձրագույն դատական խորհրդի տրանսպորտային միջոցներով ապահովվածության բարելավում</t>
  </si>
  <si>
    <t>11019</t>
  </si>
  <si>
    <t>ՀՀ Հակակոռուպցիոն դատարանի բնականոն գործունեության և ՀՀ Հակակոռուպցիոն դատարանի կողմից դատական պաշտպանության իրավունքի ապահովում</t>
  </si>
  <si>
    <t>2022թ-ի մարտի 31-ի թիվ ԲԴԽ-35-Ո-69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</si>
</sst>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_-* #,##0.00_-;\-* #,##0.00_-;_-* &quot;-&quot;??_-;_-@_-"/>
    <numFmt numFmtId="165" formatCode="_-* #,##0.00\ _₽_-;\-* #,##0.00\ _₽_-;_-* &quot;-&quot;??\ _₽_-;_-@_-"/>
    <numFmt numFmtId="166" formatCode="0.0"/>
    <numFmt numFmtId="167" formatCode="#,##0.0"/>
    <numFmt numFmtId="168" formatCode="_(* #,##0.0_);_(* \(#,##0.0\);_(* &quot;-&quot;??_);_(@_)"/>
    <numFmt numFmtId="169" formatCode="#,#00"/>
    <numFmt numFmtId="170" formatCode="#,##0&quot;р.&quot;"/>
  </numFmts>
  <fonts count="116">
    <font>
      <sz val="10"/>
      <name val="Arial"/>
    </font>
    <font>
      <sz val="11"/>
      <color theme="1"/>
      <name val="Calibri"/>
      <family val="2"/>
      <scheme val="minor"/>
    </font>
    <font>
      <sz val="10"/>
      <name val="Arial"/>
      <family val="2"/>
    </font>
    <font>
      <sz val="8"/>
      <name val="Arial"/>
      <family val="2"/>
    </font>
    <font>
      <sz val="9.5"/>
      <name val="GHEA Grapalat"/>
      <family val="3"/>
    </font>
    <font>
      <b/>
      <sz val="12"/>
      <color indexed="10"/>
      <name val="GHEA Grapalat"/>
      <family val="3"/>
    </font>
    <font>
      <b/>
      <sz val="11"/>
      <color indexed="10"/>
      <name val="GHEA Grapalat"/>
      <family val="3"/>
    </font>
    <font>
      <b/>
      <sz val="8"/>
      <name val="GHEA Grapalat"/>
      <family val="3"/>
    </font>
    <font>
      <sz val="10"/>
      <name val="GHEA Grapalat"/>
      <family val="3"/>
    </font>
    <font>
      <u/>
      <sz val="10"/>
      <name val="GHEA Grapalat"/>
      <family val="3"/>
    </font>
    <font>
      <sz val="12"/>
      <name val="GHEA Grapalat"/>
      <family val="3"/>
    </font>
    <font>
      <b/>
      <sz val="10"/>
      <name val="GHEA Grapalat"/>
      <family val="3"/>
    </font>
    <font>
      <sz val="8"/>
      <name val="GHEA Grapalat"/>
      <family val="3"/>
    </font>
    <font>
      <sz val="9"/>
      <name val="GHEA Grapalat"/>
      <family val="3"/>
    </font>
    <font>
      <b/>
      <i/>
      <u/>
      <sz val="10"/>
      <name val="GHEA Grapalat"/>
      <family val="3"/>
    </font>
    <font>
      <sz val="10"/>
      <color indexed="8"/>
      <name val="GHEA Grapalat"/>
      <family val="3"/>
    </font>
    <font>
      <i/>
      <sz val="10"/>
      <name val="GHEA Grapalat"/>
      <family val="3"/>
    </font>
    <font>
      <i/>
      <sz val="8"/>
      <name val="GHEA Grapalat"/>
      <family val="3"/>
    </font>
    <font>
      <b/>
      <i/>
      <sz val="8"/>
      <name val="GHEA Grapalat"/>
      <family val="3"/>
    </font>
    <font>
      <i/>
      <sz val="10"/>
      <color indexed="10"/>
      <name val="GHEA Grapalat"/>
      <family val="3"/>
    </font>
    <font>
      <sz val="10"/>
      <color indexed="10"/>
      <name val="GHEA Grapalat"/>
      <family val="3"/>
    </font>
    <font>
      <b/>
      <sz val="9"/>
      <name val="GHEA Grapalat"/>
      <family val="3"/>
    </font>
    <font>
      <b/>
      <sz val="11"/>
      <name val="GHEA Grapalat"/>
      <family val="3"/>
    </font>
    <font>
      <sz val="11"/>
      <name val="GHEA Grapalat"/>
      <family val="3"/>
    </font>
    <font>
      <b/>
      <i/>
      <sz val="10"/>
      <name val="GHEA Grapalat"/>
      <family val="3"/>
    </font>
    <font>
      <b/>
      <sz val="10"/>
      <color indexed="23"/>
      <name val="GHEA Grapalat"/>
      <family val="3"/>
    </font>
    <font>
      <b/>
      <sz val="10"/>
      <color indexed="12"/>
      <name val="GHEA Grapalat"/>
      <family val="3"/>
    </font>
    <font>
      <sz val="9"/>
      <color indexed="8"/>
      <name val="GHEA Grapalat"/>
      <family val="3"/>
    </font>
    <font>
      <sz val="8"/>
      <color indexed="8"/>
      <name val="GHEA Grapalat"/>
      <family val="3"/>
    </font>
    <font>
      <u/>
      <sz val="8"/>
      <name val="GHEA Grapalat"/>
      <family val="3"/>
    </font>
    <font>
      <b/>
      <i/>
      <sz val="10"/>
      <color indexed="8"/>
      <name val="GHEA Grapalat"/>
      <family val="3"/>
    </font>
    <font>
      <b/>
      <sz val="10"/>
      <color indexed="8"/>
      <name val="GHEA Grapalat"/>
      <family val="3"/>
    </font>
    <font>
      <u/>
      <sz val="12"/>
      <name val="GHEA Grapalat"/>
      <family val="3"/>
    </font>
    <font>
      <b/>
      <sz val="12"/>
      <name val="GHEA Grapalat"/>
      <family val="3"/>
    </font>
    <font>
      <b/>
      <i/>
      <sz val="12"/>
      <name val="GHEA Grapalat"/>
      <family val="3"/>
    </font>
    <font>
      <b/>
      <i/>
      <sz val="9"/>
      <name val="GHEA Grapalat"/>
      <family val="3"/>
    </font>
    <font>
      <i/>
      <sz val="9"/>
      <name val="GHEA Grapalat"/>
      <family val="3"/>
    </font>
    <font>
      <b/>
      <sz val="8"/>
      <color indexed="10"/>
      <name val="GHEA Grapalat"/>
      <family val="3"/>
    </font>
    <font>
      <b/>
      <sz val="10"/>
      <color indexed="10"/>
      <name val="GHEA Grapalat"/>
      <family val="3"/>
    </font>
    <font>
      <b/>
      <sz val="8"/>
      <color indexed="8"/>
      <name val="GHEA Grapalat"/>
      <family val="3"/>
    </font>
    <font>
      <b/>
      <i/>
      <sz val="10"/>
      <color indexed="10"/>
      <name val="GHEA Grapalat"/>
      <family val="3"/>
    </font>
    <font>
      <sz val="9"/>
      <color indexed="8"/>
      <name val="Arial Unicode"/>
      <family val="2"/>
    </font>
    <font>
      <sz val="8"/>
      <color indexed="10"/>
      <name val="GHEA Grapalat"/>
      <family val="3"/>
    </font>
    <font>
      <b/>
      <u/>
      <sz val="10"/>
      <name val="GHEA Grapalat"/>
      <family val="3"/>
    </font>
    <font>
      <b/>
      <sz val="9"/>
      <color indexed="10"/>
      <name val="GHEA Grapalat"/>
      <family val="3"/>
    </font>
    <font>
      <i/>
      <sz val="12"/>
      <name val="GHEA Grapalat"/>
      <family val="3"/>
    </font>
    <font>
      <sz val="8"/>
      <color indexed="56"/>
      <name val="GHEA Grapalat"/>
      <family val="3"/>
    </font>
    <font>
      <sz val="10"/>
      <color indexed="56"/>
      <name val="GHEA Grapalat"/>
      <family val="3"/>
    </font>
    <font>
      <i/>
      <sz val="10"/>
      <color indexed="56"/>
      <name val="GHEA Grapalat"/>
      <family val="3"/>
    </font>
    <font>
      <b/>
      <sz val="10"/>
      <color indexed="56"/>
      <name val="GHEA Grapalat"/>
      <family val="3"/>
    </font>
    <font>
      <u/>
      <sz val="10"/>
      <color indexed="56"/>
      <name val="GHEA Grapalat"/>
      <family val="3"/>
    </font>
    <font>
      <u/>
      <sz val="8"/>
      <color indexed="56"/>
      <name val="GHEA Grapalat"/>
      <family val="3"/>
    </font>
    <font>
      <sz val="11"/>
      <color indexed="56"/>
      <name val="GHEA Grapalat"/>
      <family val="3"/>
    </font>
    <font>
      <b/>
      <sz val="9"/>
      <color indexed="56"/>
      <name val="GHEA Grapalat"/>
      <family val="3"/>
    </font>
    <font>
      <i/>
      <sz val="9"/>
      <color indexed="56"/>
      <name val="GHEA Grapalat"/>
      <family val="3"/>
    </font>
    <font>
      <u/>
      <sz val="9"/>
      <name val="GHEA Grapalat"/>
      <family val="3"/>
    </font>
    <font>
      <u/>
      <sz val="11"/>
      <name val="GHEA Grapalat"/>
      <family val="3"/>
    </font>
    <font>
      <sz val="10"/>
      <name val="Arial Armenian"/>
      <family val="2"/>
    </font>
    <font>
      <sz val="10"/>
      <name val="Arial"/>
      <family val="2"/>
    </font>
    <font>
      <sz val="10"/>
      <color indexed="8"/>
      <name val="MS Sans Serif"/>
      <family val="2"/>
    </font>
    <font>
      <sz val="10"/>
      <name val="Arial"/>
      <family val="2"/>
      <charset val="204"/>
    </font>
    <font>
      <sz val="10"/>
      <color indexed="8"/>
      <name val="MS Sans Serif"/>
      <family val="2"/>
      <charset val="204"/>
    </font>
    <font>
      <sz val="10"/>
      <name val="Times Armenian"/>
      <family val="1"/>
    </font>
    <font>
      <sz val="9"/>
      <name val="GHEA Mariam"/>
      <family val="3"/>
    </font>
    <font>
      <i/>
      <sz val="11"/>
      <name val="GHEA Grapalat"/>
      <family val="3"/>
    </font>
    <font>
      <sz val="12"/>
      <color indexed="8"/>
      <name val="GHEA Grapalat"/>
      <family val="3"/>
    </font>
    <font>
      <b/>
      <u/>
      <sz val="12"/>
      <name val="GHEA Grapalat"/>
      <family val="3"/>
    </font>
    <font>
      <sz val="11"/>
      <color indexed="8"/>
      <name val="Calibri"/>
      <family val="2"/>
    </font>
    <font>
      <b/>
      <sz val="9"/>
      <color indexed="81"/>
      <name val="Tahoma"/>
      <family val="2"/>
      <charset val="204"/>
    </font>
    <font>
      <sz val="9"/>
      <color indexed="81"/>
      <name val="Tahoma"/>
      <family val="2"/>
      <charset val="204"/>
    </font>
    <font>
      <b/>
      <sz val="10"/>
      <color indexed="62"/>
      <name val="GHEA Grapalat"/>
      <family val="3"/>
    </font>
    <font>
      <sz val="14"/>
      <color indexed="62"/>
      <name val="GHEA Grapalat"/>
      <family val="3"/>
    </font>
    <font>
      <sz val="14"/>
      <name val="GHEA Grapalat"/>
      <family val="3"/>
    </font>
    <font>
      <b/>
      <sz val="14"/>
      <name val="GHEA Grapalat"/>
      <family val="3"/>
    </font>
    <font>
      <b/>
      <i/>
      <sz val="13"/>
      <name val="GHEA Grapalat"/>
      <family val="3"/>
    </font>
    <font>
      <b/>
      <i/>
      <sz val="11"/>
      <name val="GHEA Grapalat"/>
      <family val="3"/>
    </font>
    <font>
      <b/>
      <sz val="12"/>
      <color indexed="8"/>
      <name val="GHEA Grapalat"/>
      <family val="3"/>
    </font>
    <font>
      <b/>
      <i/>
      <sz val="14"/>
      <name val="GHEA Grapalat"/>
      <family val="3"/>
    </font>
    <font>
      <sz val="12"/>
      <color indexed="10"/>
      <name val="GHEA Grapalat"/>
      <family val="3"/>
    </font>
    <font>
      <b/>
      <sz val="8"/>
      <color indexed="81"/>
      <name val="Tahoma"/>
      <family val="2"/>
    </font>
    <font>
      <sz val="8"/>
      <color indexed="81"/>
      <name val="Tahoma"/>
      <family val="2"/>
    </font>
    <font>
      <b/>
      <sz val="16"/>
      <name val="GHEA Grapalat"/>
      <family val="3"/>
    </font>
    <font>
      <sz val="11"/>
      <color theme="1"/>
      <name val="Calibri"/>
      <family val="2"/>
      <scheme val="minor"/>
    </font>
    <font>
      <sz val="11"/>
      <color theme="1"/>
      <name val="Arial Armenian"/>
      <family val="2"/>
    </font>
    <font>
      <sz val="11"/>
      <color theme="1"/>
      <name val="Calibri"/>
      <family val="2"/>
      <charset val="204"/>
      <scheme val="minor"/>
    </font>
    <font>
      <sz val="10"/>
      <color rgb="FFFF0000"/>
      <name val="GHEA Grapalat"/>
      <family val="3"/>
    </font>
    <font>
      <b/>
      <sz val="12"/>
      <color rgb="FFFF0000"/>
      <name val="GHEA Grapalat"/>
      <family val="3"/>
    </font>
    <font>
      <b/>
      <sz val="8"/>
      <color rgb="FFFF0000"/>
      <name val="GHEA Grapalat"/>
      <family val="3"/>
    </font>
    <font>
      <sz val="8"/>
      <color rgb="FFFF0000"/>
      <name val="GHEA Grapalat"/>
      <family val="3"/>
    </font>
    <font>
      <sz val="9"/>
      <color rgb="FFFF0000"/>
      <name val="GHEA Grapalat"/>
      <family val="3"/>
    </font>
    <font>
      <b/>
      <sz val="10"/>
      <color rgb="FFFF0000"/>
      <name val="GHEA Grapalat"/>
      <family val="3"/>
    </font>
    <font>
      <sz val="10"/>
      <color theme="1"/>
      <name val="GHEA Grapalat"/>
      <family val="3"/>
    </font>
    <font>
      <sz val="8"/>
      <color theme="1"/>
      <name val="GHEA Grapalat"/>
      <family val="3"/>
    </font>
    <font>
      <i/>
      <sz val="9"/>
      <color theme="1"/>
      <name val="GHEA Grapalat"/>
      <family val="3"/>
    </font>
    <font>
      <b/>
      <sz val="10"/>
      <color theme="1"/>
      <name val="GHEA Grapalat"/>
      <family val="3"/>
    </font>
    <font>
      <b/>
      <sz val="11"/>
      <color rgb="FFFF0000"/>
      <name val="GHEA Grapalat"/>
      <family val="3"/>
    </font>
    <font>
      <sz val="11"/>
      <color rgb="FF000000"/>
      <name val="GHEA Mariam"/>
      <family val="3"/>
    </font>
    <font>
      <b/>
      <sz val="9"/>
      <color rgb="FFFF0000"/>
      <name val="GHEA Grapalat"/>
      <family val="3"/>
    </font>
    <font>
      <sz val="11"/>
      <color theme="1"/>
      <name val="GHEA Grapalat"/>
      <family val="3"/>
    </font>
    <font>
      <b/>
      <sz val="10"/>
      <color rgb="FF7030A0"/>
      <name val="GHEA Grapalat"/>
      <family val="3"/>
    </font>
    <font>
      <b/>
      <sz val="14"/>
      <color rgb="FF7030A0"/>
      <name val="GHEA Grapalat"/>
      <family val="3"/>
    </font>
    <font>
      <b/>
      <i/>
      <sz val="10"/>
      <color rgb="FF7030A0"/>
      <name val="GHEA Grapalat"/>
      <family val="3"/>
    </font>
    <font>
      <sz val="10"/>
      <color rgb="FF0070C0"/>
      <name val="Arial Armenian"/>
      <family val="2"/>
    </font>
    <font>
      <i/>
      <sz val="10"/>
      <color theme="1"/>
      <name val="GHEA Grapalat"/>
      <family val="3"/>
    </font>
    <font>
      <sz val="10"/>
      <color theme="0"/>
      <name val="GHEA Grapalat"/>
      <family val="3"/>
    </font>
    <font>
      <sz val="11"/>
      <color rgb="FF000000"/>
      <name val="GHEA Grapalat"/>
      <family val="3"/>
    </font>
    <font>
      <b/>
      <sz val="11"/>
      <color rgb="FF000000"/>
      <name val="GHEA Grapalat"/>
      <family val="3"/>
    </font>
    <font>
      <b/>
      <sz val="12"/>
      <color theme="1"/>
      <name val="GHEA Grapalat"/>
      <family val="3"/>
    </font>
    <font>
      <i/>
      <sz val="10"/>
      <color indexed="8"/>
      <name val="GHEA Grapalat"/>
      <family val="3"/>
    </font>
    <font>
      <sz val="9"/>
      <color theme="1"/>
      <name val="Arial Armenian"/>
      <family val="2"/>
      <charset val="1"/>
    </font>
    <font>
      <sz val="10"/>
      <color rgb="FF000000"/>
      <name val="GHEA Grapalat"/>
      <family val="3"/>
    </font>
    <font>
      <sz val="11"/>
      <name val="Arial"/>
      <family val="2"/>
      <charset val="204"/>
    </font>
    <font>
      <sz val="10"/>
      <color theme="1"/>
      <name val="Calibri"/>
      <family val="2"/>
      <scheme val="minor"/>
    </font>
    <font>
      <sz val="12"/>
      <color theme="1"/>
      <name val="Calibri"/>
      <family val="2"/>
      <scheme val="minor"/>
    </font>
    <font>
      <b/>
      <i/>
      <sz val="9"/>
      <color indexed="10"/>
      <name val="GHEA Grapalat"/>
      <family val="3"/>
    </font>
    <font>
      <b/>
      <u/>
      <sz val="11"/>
      <name val="GHEA Grapalat"/>
      <family val="3"/>
    </font>
  </fonts>
  <fills count="34">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FFFF99"/>
        <bgColor indexed="64"/>
      </patternFill>
    </fill>
    <fill>
      <patternFill patternType="solid">
        <fgColor theme="8" tint="0.79998168889431442"/>
        <bgColor indexed="64"/>
      </patternFill>
    </fill>
    <fill>
      <patternFill patternType="solid">
        <fgColor rgb="FFFFFFFF"/>
        <bgColor indexed="64"/>
      </patternFill>
    </fill>
    <fill>
      <patternFill patternType="solid">
        <fgColor theme="0" tint="-0.34998626667073579"/>
        <bgColor indexed="64"/>
      </patternFill>
    </fill>
    <fill>
      <patternFill patternType="solid">
        <fgColor rgb="FFFFC00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rgb="FF92D050"/>
        <bgColor indexed="64"/>
      </patternFill>
    </fill>
    <fill>
      <patternFill patternType="solid">
        <fgColor rgb="FFFF99FF"/>
        <bgColor indexed="64"/>
      </patternFill>
    </fill>
    <fill>
      <patternFill patternType="solid">
        <fgColor rgb="FF9966FF"/>
        <bgColor indexed="64"/>
      </patternFill>
    </fill>
    <fill>
      <patternFill patternType="solid">
        <fgColor rgb="FF99FFCC"/>
        <bgColor indexed="64"/>
      </patternFill>
    </fill>
    <fill>
      <patternFill patternType="solid">
        <fgColor rgb="FFCC9900"/>
        <bgColor indexed="64"/>
      </patternFill>
    </fill>
    <fill>
      <patternFill patternType="solid">
        <fgColor rgb="FF99FF66"/>
        <bgColor indexed="64"/>
      </patternFill>
    </fill>
    <fill>
      <patternFill patternType="solid">
        <fgColor rgb="FFCCCCFF"/>
        <bgColor indexed="64"/>
      </patternFill>
    </fill>
  </fills>
  <borders count="77">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bottom style="thin">
        <color indexed="64"/>
      </bottom>
      <diagonal/>
    </border>
    <border>
      <left style="medium">
        <color indexed="64"/>
      </left>
      <right/>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medium">
        <color indexed="64"/>
      </left>
      <right style="thin">
        <color indexed="64"/>
      </right>
      <top style="thin">
        <color indexed="64"/>
      </top>
      <bottom/>
      <diagonal/>
    </border>
  </borders>
  <cellStyleXfs count="106">
    <xf numFmtId="0" fontId="0" fillId="0" borderId="0"/>
    <xf numFmtId="164" fontId="57" fillId="0" borderId="0" applyFont="0" applyFill="0" applyBorder="0" applyAlignment="0" applyProtection="0"/>
    <xf numFmtId="165" fontId="2"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65" fontId="57" fillId="0" borderId="0" applyFont="0" applyFill="0" applyBorder="0" applyAlignment="0" applyProtection="0"/>
    <xf numFmtId="43" fontId="60" fillId="0" borderId="0" applyFont="0" applyFill="0" applyBorder="0" applyAlignment="0" applyProtection="0"/>
    <xf numFmtId="165" fontId="60" fillId="0" borderId="0" applyFont="0" applyFill="0" applyBorder="0" applyAlignment="0" applyProtection="0"/>
    <xf numFmtId="164" fontId="57" fillId="0" borderId="0" applyFont="0" applyFill="0" applyBorder="0" applyAlignment="0" applyProtection="0"/>
    <xf numFmtId="165" fontId="57" fillId="0" borderId="0" applyFont="0" applyFill="0" applyBorder="0" applyAlignment="0" applyProtection="0"/>
    <xf numFmtId="164" fontId="57" fillId="0" borderId="0" applyFont="0" applyFill="0" applyBorder="0" applyAlignment="0" applyProtection="0"/>
    <xf numFmtId="43" fontId="58" fillId="0" borderId="0" applyFont="0" applyFill="0" applyBorder="0" applyAlignment="0" applyProtection="0"/>
    <xf numFmtId="165" fontId="2"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43" fontId="60" fillId="0" borderId="0" applyFont="0" applyFill="0" applyBorder="0" applyAlignment="0" applyProtection="0"/>
    <xf numFmtId="165" fontId="6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57" fillId="0" borderId="0" applyFont="0" applyFill="0" applyBorder="0" applyAlignment="0" applyProtection="0"/>
    <xf numFmtId="43" fontId="58" fillId="0" borderId="0" applyFont="0" applyFill="0" applyBorder="0" applyAlignment="0" applyProtection="0"/>
    <xf numFmtId="165" fontId="2" fillId="0" borderId="0" applyFont="0" applyFill="0" applyBorder="0" applyAlignment="0" applyProtection="0"/>
    <xf numFmtId="164" fontId="57" fillId="0" borderId="0" applyFont="0" applyFill="0" applyBorder="0" applyAlignment="0" applyProtection="0"/>
    <xf numFmtId="43" fontId="62" fillId="0" borderId="0" applyFont="0" applyFill="0" applyBorder="0" applyAlignment="0" applyProtection="0"/>
    <xf numFmtId="165" fontId="62" fillId="0" borderId="0" applyFont="0" applyFill="0" applyBorder="0" applyAlignment="0" applyProtection="0"/>
    <xf numFmtId="43" fontId="62" fillId="0" borderId="0" applyFont="0" applyFill="0" applyBorder="0" applyAlignment="0" applyProtection="0"/>
    <xf numFmtId="165" fontId="62" fillId="0" borderId="0" applyFont="0" applyFill="0" applyBorder="0" applyAlignment="0" applyProtection="0"/>
    <xf numFmtId="0" fontId="62" fillId="0" borderId="0"/>
    <xf numFmtId="0" fontId="57" fillId="0" borderId="0"/>
    <xf numFmtId="0" fontId="83" fillId="0" borderId="0"/>
    <xf numFmtId="0" fontId="60" fillId="0" borderId="0"/>
    <xf numFmtId="0" fontId="84" fillId="0" borderId="0"/>
    <xf numFmtId="0" fontId="84" fillId="0" borderId="0"/>
    <xf numFmtId="0" fontId="57" fillId="0" borderId="0"/>
    <xf numFmtId="0" fontId="60" fillId="0" borderId="0"/>
    <xf numFmtId="0" fontId="60" fillId="0" borderId="0"/>
    <xf numFmtId="0" fontId="58" fillId="0" borderId="0"/>
    <xf numFmtId="0" fontId="2" fillId="0" borderId="0"/>
    <xf numFmtId="0" fontId="2" fillId="0" borderId="0"/>
    <xf numFmtId="0" fontId="60" fillId="0" borderId="0"/>
    <xf numFmtId="0" fontId="84" fillId="0" borderId="0"/>
    <xf numFmtId="0" fontId="84" fillId="0" borderId="0"/>
    <xf numFmtId="0" fontId="84" fillId="0" borderId="0"/>
    <xf numFmtId="0" fontId="60" fillId="0" borderId="0"/>
    <xf numFmtId="0" fontId="57" fillId="0" borderId="0"/>
    <xf numFmtId="0" fontId="67" fillId="0" borderId="0"/>
    <xf numFmtId="0" fontId="84" fillId="0" borderId="0"/>
    <xf numFmtId="0" fontId="58" fillId="0" borderId="0"/>
    <xf numFmtId="0" fontId="2" fillId="0" borderId="0"/>
    <xf numFmtId="0" fontId="57" fillId="0" borderId="0"/>
    <xf numFmtId="0" fontId="58" fillId="0" borderId="0"/>
    <xf numFmtId="0" fontId="58" fillId="0" borderId="0"/>
    <xf numFmtId="0" fontId="2" fillId="0" borderId="0"/>
    <xf numFmtId="0" fontId="2" fillId="0" borderId="0"/>
    <xf numFmtId="0" fontId="60" fillId="0" borderId="0"/>
    <xf numFmtId="0" fontId="58" fillId="0" borderId="0"/>
    <xf numFmtId="0" fontId="2" fillId="0" borderId="0"/>
    <xf numFmtId="0" fontId="62" fillId="0" borderId="0"/>
    <xf numFmtId="9" fontId="2" fillId="0" borderId="0" applyFont="0" applyFill="0" applyBorder="0" applyAlignment="0" applyProtection="0"/>
    <xf numFmtId="9" fontId="60" fillId="0" borderId="0" applyFont="0" applyFill="0" applyBorder="0" applyAlignment="0" applyProtection="0"/>
    <xf numFmtId="0" fontId="59" fillId="0" borderId="0"/>
    <xf numFmtId="0" fontId="59" fillId="0" borderId="0"/>
    <xf numFmtId="0" fontId="61" fillId="0" borderId="0"/>
    <xf numFmtId="0" fontId="59" fillId="0" borderId="0"/>
    <xf numFmtId="0" fontId="60" fillId="0" borderId="0"/>
    <xf numFmtId="0" fontId="60" fillId="0" borderId="0"/>
    <xf numFmtId="0" fontId="60" fillId="0" borderId="0"/>
    <xf numFmtId="0" fontId="60" fillId="0" borderId="0"/>
    <xf numFmtId="0" fontId="60" fillId="0" borderId="0"/>
    <xf numFmtId="0" fontId="60" fillId="0" borderId="0"/>
    <xf numFmtId="0" fontId="82" fillId="0" borderId="0"/>
    <xf numFmtId="0" fontId="60" fillId="0" borderId="0"/>
    <xf numFmtId="0" fontId="82" fillId="0" borderId="0"/>
    <xf numFmtId="0" fontId="82" fillId="0" borderId="0"/>
    <xf numFmtId="0" fontId="82" fillId="0" borderId="0"/>
    <xf numFmtId="0" fontId="60" fillId="0" borderId="0"/>
    <xf numFmtId="0" fontId="82" fillId="0" borderId="0"/>
    <xf numFmtId="0" fontId="60" fillId="0" borderId="0"/>
    <xf numFmtId="0" fontId="84" fillId="0" borderId="0"/>
    <xf numFmtId="0" fontId="82" fillId="0" borderId="0"/>
    <xf numFmtId="0" fontId="82" fillId="0" borderId="0"/>
    <xf numFmtId="0" fontId="67" fillId="0" borderId="0"/>
    <xf numFmtId="0" fontId="60" fillId="0" borderId="0"/>
    <xf numFmtId="0" fontId="60" fillId="0" borderId="0"/>
    <xf numFmtId="0" fontId="60" fillId="0" borderId="0"/>
    <xf numFmtId="9" fontId="60" fillId="0" borderId="0" applyFont="0" applyFill="0" applyBorder="0" applyAlignment="0" applyProtection="0"/>
    <xf numFmtId="0" fontId="59" fillId="0" borderId="0"/>
    <xf numFmtId="0" fontId="61" fillId="0" borderId="0"/>
    <xf numFmtId="0" fontId="59" fillId="0" borderId="0"/>
    <xf numFmtId="43" fontId="60" fillId="0" borderId="0" applyFont="0" applyFill="0" applyBorder="0" applyAlignment="0" applyProtection="0"/>
    <xf numFmtId="43" fontId="62" fillId="0" borderId="0" applyFont="0" applyFill="0" applyBorder="0" applyAlignment="0" applyProtection="0"/>
    <xf numFmtId="165" fontId="62" fillId="0" borderId="0" applyFont="0" applyFill="0" applyBorder="0" applyAlignment="0" applyProtection="0"/>
    <xf numFmtId="43" fontId="60" fillId="0" borderId="0" applyFont="0" applyFill="0" applyBorder="0" applyAlignment="0" applyProtection="0"/>
    <xf numFmtId="165" fontId="60" fillId="0" borderId="0" applyFont="0" applyFill="0" applyBorder="0" applyAlignment="0" applyProtection="0"/>
    <xf numFmtId="165" fontId="60"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43" fontId="60" fillId="0" borderId="0" applyFont="0" applyFill="0" applyBorder="0" applyAlignment="0" applyProtection="0"/>
    <xf numFmtId="165" fontId="60" fillId="0" borderId="0" applyFont="0" applyFill="0" applyBorder="0" applyAlignment="0" applyProtection="0"/>
    <xf numFmtId="0" fontId="60" fillId="0" borderId="0"/>
    <xf numFmtId="0" fontId="109" fillId="0" borderId="0"/>
    <xf numFmtId="0" fontId="60" fillId="0" borderId="0"/>
    <xf numFmtId="0" fontId="2" fillId="0" borderId="0"/>
    <xf numFmtId="0" fontId="67" fillId="0" borderId="0"/>
  </cellStyleXfs>
  <cellXfs count="2187">
    <xf numFmtId="0" fontId="0" fillId="0" borderId="0" xfId="0"/>
    <xf numFmtId="0" fontId="5" fillId="2" borderId="0" xfId="0" applyFont="1" applyFill="1" applyBorder="1" applyAlignment="1">
      <alignment horizontal="center" wrapText="1"/>
    </xf>
    <xf numFmtId="0" fontId="6" fillId="2" borderId="0" xfId="0" applyFont="1" applyFill="1" applyBorder="1" applyAlignment="1">
      <alignment horizontal="center" wrapText="1"/>
    </xf>
    <xf numFmtId="0" fontId="7" fillId="2" borderId="0" xfId="0" applyFont="1" applyFill="1" applyBorder="1" applyAlignment="1">
      <alignment horizontal="centerContinuous" wrapText="1"/>
    </xf>
    <xf numFmtId="0" fontId="8" fillId="0" borderId="0" xfId="0" applyFont="1" applyAlignment="1">
      <alignment horizontal="center"/>
    </xf>
    <xf numFmtId="0" fontId="8" fillId="0" borderId="0" xfId="0" applyFont="1"/>
    <xf numFmtId="0" fontId="9" fillId="2" borderId="0" xfId="0" applyFont="1" applyFill="1" applyBorder="1" applyAlignment="1">
      <alignment horizontal="left" wrapText="1"/>
    </xf>
    <xf numFmtId="0" fontId="11" fillId="2" borderId="1" xfId="0" applyFont="1" applyFill="1" applyBorder="1" applyAlignment="1">
      <alignment horizontal="centerContinuous" wrapText="1"/>
    </xf>
    <xf numFmtId="0" fontId="7" fillId="2" borderId="1" xfId="0" applyFont="1" applyFill="1" applyBorder="1" applyAlignment="1">
      <alignment horizontal="centerContinuous" wrapText="1"/>
    </xf>
    <xf numFmtId="0" fontId="8" fillId="2" borderId="0" xfId="0" applyFont="1" applyFill="1" applyBorder="1" applyAlignment="1">
      <alignment horizontal="centerContinuous" wrapText="1"/>
    </xf>
    <xf numFmtId="0" fontId="8" fillId="2" borderId="0" xfId="0" applyFont="1" applyFill="1" applyBorder="1" applyAlignment="1">
      <alignment horizontal="center" wrapText="1"/>
    </xf>
    <xf numFmtId="0" fontId="8" fillId="0" borderId="2" xfId="0" applyFont="1" applyBorder="1" applyAlignment="1">
      <alignment wrapText="1"/>
    </xf>
    <xf numFmtId="0" fontId="8" fillId="0" borderId="2" xfId="0" applyFont="1" applyBorder="1" applyAlignment="1">
      <alignment horizontal="center" wrapText="1"/>
    </xf>
    <xf numFmtId="0" fontId="8" fillId="0" borderId="2" xfId="0" applyFont="1" applyBorder="1" applyAlignment="1">
      <alignment horizontal="centerContinuous" wrapText="1"/>
    </xf>
    <xf numFmtId="0" fontId="12" fillId="0" borderId="2" xfId="0" applyFont="1" applyBorder="1" applyAlignment="1">
      <alignment horizontal="center" wrapText="1"/>
    </xf>
    <xf numFmtId="0" fontId="12" fillId="0" borderId="0" xfId="0" applyFont="1" applyAlignment="1">
      <alignment horizontal="center"/>
    </xf>
    <xf numFmtId="0" fontId="12" fillId="0" borderId="0" xfId="0" applyFont="1"/>
    <xf numFmtId="0" fontId="8" fillId="0" borderId="2" xfId="0" applyFont="1" applyFill="1" applyBorder="1" applyAlignment="1">
      <alignment wrapText="1"/>
    </xf>
    <xf numFmtId="0" fontId="11" fillId="0" borderId="2" xfId="0" applyFont="1" applyFill="1" applyBorder="1" applyAlignment="1">
      <alignment wrapText="1"/>
    </xf>
    <xf numFmtId="0" fontId="8" fillId="0" borderId="0" xfId="0" applyFont="1" applyFill="1" applyAlignment="1">
      <alignment horizontal="center"/>
    </xf>
    <xf numFmtId="0" fontId="8" fillId="0" borderId="0" xfId="0" applyFont="1" applyFill="1"/>
    <xf numFmtId="0" fontId="11" fillId="0" borderId="2" xfId="0" applyFont="1" applyBorder="1" applyAlignment="1">
      <alignment wrapText="1"/>
    </xf>
    <xf numFmtId="0" fontId="8" fillId="2" borderId="0" xfId="0" applyFont="1" applyFill="1" applyBorder="1" applyAlignment="1">
      <alignment horizontal="centerContinuous"/>
    </xf>
    <xf numFmtId="0" fontId="9" fillId="2" borderId="1" xfId="0" applyFont="1" applyFill="1" applyBorder="1" applyAlignment="1">
      <alignment horizontal="left" wrapText="1"/>
    </xf>
    <xf numFmtId="0" fontId="11" fillId="2" borderId="0" xfId="0" applyFont="1" applyFill="1" applyBorder="1" applyAlignment="1">
      <alignment horizontal="centerContinuous" wrapText="1"/>
    </xf>
    <xf numFmtId="0" fontId="13" fillId="0" borderId="2" xfId="0" applyFont="1" applyBorder="1" applyAlignment="1">
      <alignment horizontal="center" wrapText="1"/>
    </xf>
    <xf numFmtId="0" fontId="8" fillId="0" borderId="2" xfId="0" applyFont="1" applyFill="1" applyBorder="1" applyAlignment="1">
      <alignment horizontal="center" wrapText="1"/>
    </xf>
    <xf numFmtId="0" fontId="11" fillId="3" borderId="0" xfId="0" applyFont="1" applyFill="1"/>
    <xf numFmtId="0" fontId="11" fillId="2" borderId="2" xfId="0" applyFont="1" applyFill="1" applyBorder="1" applyAlignment="1">
      <alignment wrapText="1"/>
    </xf>
    <xf numFmtId="0" fontId="8" fillId="2" borderId="2" xfId="0" applyFont="1" applyFill="1" applyBorder="1" applyAlignment="1">
      <alignment horizontal="center" wrapText="1"/>
    </xf>
    <xf numFmtId="0" fontId="8" fillId="2" borderId="0" xfId="0" applyFont="1" applyFill="1" applyAlignment="1">
      <alignment horizontal="center"/>
    </xf>
    <xf numFmtId="0" fontId="8" fillId="2" borderId="0" xfId="0" applyFont="1" applyFill="1"/>
    <xf numFmtId="0" fontId="11" fillId="2" borderId="0" xfId="0" applyFont="1" applyFill="1" applyAlignment="1">
      <alignment horizontal="center"/>
    </xf>
    <xf numFmtId="0" fontId="11" fillId="2" borderId="0" xfId="0" applyFont="1" applyFill="1"/>
    <xf numFmtId="0" fontId="12" fillId="2" borderId="0" xfId="0" applyFont="1" applyFill="1" applyBorder="1" applyAlignment="1">
      <alignment horizontal="center" wrapText="1"/>
    </xf>
    <xf numFmtId="0" fontId="12" fillId="0" borderId="0" xfId="0" applyFont="1" applyBorder="1"/>
    <xf numFmtId="0" fontId="14" fillId="3" borderId="2" xfId="0" applyFont="1" applyFill="1" applyBorder="1" applyAlignment="1">
      <alignment wrapText="1"/>
    </xf>
    <xf numFmtId="0" fontId="7" fillId="0" borderId="0" xfId="0" applyFont="1" applyFill="1" applyBorder="1" applyAlignment="1">
      <alignment horizontal="centerContinuous" wrapText="1"/>
    </xf>
    <xf numFmtId="0" fontId="11" fillId="2" borderId="0" xfId="0" applyFont="1" applyFill="1" applyBorder="1" applyAlignment="1">
      <alignment horizontal="center" wrapText="1"/>
    </xf>
    <xf numFmtId="0" fontId="16" fillId="0" borderId="0" xfId="0" applyFont="1" applyAlignment="1">
      <alignment horizontal="center"/>
    </xf>
    <xf numFmtId="0" fontId="15" fillId="0" borderId="0" xfId="0" applyFont="1"/>
    <xf numFmtId="0" fontId="12" fillId="2" borderId="0" xfId="0" applyFont="1" applyFill="1" applyAlignment="1">
      <alignment horizontal="center"/>
    </xf>
    <xf numFmtId="0" fontId="12" fillId="2" borderId="0" xfId="0" applyFont="1" applyFill="1" applyAlignment="1">
      <alignment horizontal="centerContinuous" wrapText="1"/>
    </xf>
    <xf numFmtId="0" fontId="12" fillId="2" borderId="0" xfId="0" applyFont="1" applyFill="1" applyAlignment="1">
      <alignment horizontal="centerContinuous"/>
    </xf>
    <xf numFmtId="0" fontId="17" fillId="2" borderId="0" xfId="0" applyFont="1" applyFill="1" applyAlignment="1">
      <alignment horizontal="centerContinuous"/>
    </xf>
    <xf numFmtId="166" fontId="12" fillId="2" borderId="0" xfId="0" applyNumberFormat="1" applyFont="1" applyFill="1" applyAlignment="1">
      <alignment horizontal="center"/>
    </xf>
    <xf numFmtId="0" fontId="12" fillId="2" borderId="0" xfId="0" applyFont="1" applyFill="1" applyAlignment="1">
      <alignment wrapText="1"/>
    </xf>
    <xf numFmtId="0" fontId="17" fillId="2" borderId="0" xfId="0" applyFont="1" applyFill="1" applyAlignment="1">
      <alignment horizontal="center"/>
    </xf>
    <xf numFmtId="0" fontId="12" fillId="2" borderId="0" xfId="0" applyFont="1" applyFill="1"/>
    <xf numFmtId="0" fontId="12" fillId="2" borderId="3" xfId="0" applyFont="1" applyFill="1" applyBorder="1" applyAlignment="1">
      <alignment horizontal="center"/>
    </xf>
    <xf numFmtId="1" fontId="11" fillId="2" borderId="3" xfId="0" applyNumberFormat="1" applyFont="1" applyFill="1" applyBorder="1" applyAlignment="1">
      <alignment horizontal="center"/>
    </xf>
    <xf numFmtId="0" fontId="12" fillId="2" borderId="3" xfId="0" applyFont="1" applyFill="1" applyBorder="1" applyAlignment="1">
      <alignment wrapText="1"/>
    </xf>
    <xf numFmtId="0" fontId="12" fillId="0" borderId="4" xfId="0" applyFont="1" applyBorder="1" applyAlignment="1">
      <alignment horizontal="centerContinuous" wrapText="1"/>
    </xf>
    <xf numFmtId="0" fontId="12" fillId="0" borderId="5" xfId="0" applyFont="1" applyBorder="1" applyAlignment="1">
      <alignment horizontal="centerContinuous" wrapText="1"/>
    </xf>
    <xf numFmtId="0" fontId="12" fillId="0" borderId="6" xfId="0" applyFont="1" applyBorder="1" applyAlignment="1">
      <alignment horizontal="centerContinuous" wrapText="1"/>
    </xf>
    <xf numFmtId="0" fontId="12" fillId="0" borderId="4" xfId="0" applyFont="1" applyBorder="1" applyAlignment="1">
      <alignment horizontal="centerContinuous"/>
    </xf>
    <xf numFmtId="0" fontId="17" fillId="0" borderId="5" xfId="0" applyFont="1" applyBorder="1" applyAlignment="1">
      <alignment horizontal="centerContinuous"/>
    </xf>
    <xf numFmtId="0" fontId="12" fillId="0" borderId="5" xfId="0" applyFont="1" applyBorder="1" applyAlignment="1">
      <alignment horizontal="centerContinuous"/>
    </xf>
    <xf numFmtId="0" fontId="12" fillId="0" borderId="6" xfId="0" applyFont="1" applyBorder="1" applyAlignment="1">
      <alignment horizontal="centerContinuous"/>
    </xf>
    <xf numFmtId="0" fontId="8" fillId="2" borderId="7" xfId="0" applyFont="1" applyFill="1" applyBorder="1" applyAlignment="1">
      <alignment horizontal="center"/>
    </xf>
    <xf numFmtId="0" fontId="13" fillId="2" borderId="7" xfId="0" applyFont="1" applyFill="1" applyBorder="1" applyAlignment="1">
      <alignment wrapText="1"/>
    </xf>
    <xf numFmtId="0" fontId="12" fillId="2" borderId="7" xfId="0" applyFont="1" applyFill="1" applyBorder="1" applyAlignment="1">
      <alignment horizontal="center" wrapText="1"/>
    </xf>
    <xf numFmtId="0" fontId="12" fillId="0" borderId="2" xfId="0" applyFont="1" applyBorder="1" applyAlignment="1">
      <alignment horizontal="centerContinuous" wrapText="1"/>
    </xf>
    <xf numFmtId="0" fontId="12" fillId="2" borderId="2" xfId="0" applyFont="1" applyFill="1" applyBorder="1" applyAlignment="1">
      <alignment horizontal="center" wrapText="1"/>
    </xf>
    <xf numFmtId="0" fontId="12" fillId="2" borderId="8" xfId="0" applyFont="1" applyFill="1" applyBorder="1" applyAlignment="1">
      <alignment horizontal="center" wrapText="1"/>
    </xf>
    <xf numFmtId="0" fontId="18" fillId="2" borderId="8" xfId="0" applyFont="1" applyFill="1" applyBorder="1" applyAlignment="1">
      <alignment horizontal="center" wrapText="1"/>
    </xf>
    <xf numFmtId="0" fontId="12" fillId="0" borderId="8" xfId="0" applyFont="1" applyBorder="1" applyAlignment="1">
      <alignment horizontal="center" wrapText="1"/>
    </xf>
    <xf numFmtId="0" fontId="13" fillId="0" borderId="8" xfId="0" applyFont="1" applyBorder="1" applyAlignment="1">
      <alignment wrapText="1"/>
    </xf>
    <xf numFmtId="0" fontId="17" fillId="0" borderId="2" xfId="0" applyFont="1" applyBorder="1" applyAlignment="1">
      <alignment horizontal="center" wrapText="1"/>
    </xf>
    <xf numFmtId="0" fontId="12" fillId="0" borderId="0" xfId="0" applyFont="1" applyAlignment="1">
      <alignment wrapText="1"/>
    </xf>
    <xf numFmtId="0" fontId="8" fillId="0" borderId="2" xfId="0" applyFont="1" applyBorder="1" applyAlignment="1">
      <alignment horizontal="center"/>
    </xf>
    <xf numFmtId="0" fontId="16" fillId="0" borderId="2" xfId="0" applyFont="1" applyBorder="1" applyAlignment="1">
      <alignment horizontal="center"/>
    </xf>
    <xf numFmtId="0" fontId="16" fillId="0" borderId="2" xfId="0" applyFont="1" applyBorder="1" applyAlignment="1">
      <alignment horizontal="center" wrapText="1"/>
    </xf>
    <xf numFmtId="0" fontId="13" fillId="0" borderId="2" xfId="0" applyFont="1" applyBorder="1" applyAlignment="1">
      <alignment wrapText="1"/>
    </xf>
    <xf numFmtId="166" fontId="8" fillId="0" borderId="2" xfId="0" applyNumberFormat="1" applyFont="1" applyBorder="1" applyAlignment="1">
      <alignment horizontal="center"/>
    </xf>
    <xf numFmtId="166" fontId="8" fillId="0" borderId="2" xfId="0" applyNumberFormat="1" applyFont="1" applyBorder="1" applyAlignment="1">
      <alignment horizontal="centerContinuous" wrapText="1"/>
    </xf>
    <xf numFmtId="0" fontId="12" fillId="0" borderId="2" xfId="0" applyFont="1" applyBorder="1" applyAlignment="1">
      <alignment horizontal="center"/>
    </xf>
    <xf numFmtId="0" fontId="19" fillId="0" borderId="2" xfId="0" applyFont="1" applyBorder="1" applyAlignment="1">
      <alignment horizontal="center"/>
    </xf>
    <xf numFmtId="166" fontId="12" fillId="0" borderId="2" xfId="0" applyNumberFormat="1" applyFont="1" applyBorder="1" applyAlignment="1">
      <alignment horizontal="center"/>
    </xf>
    <xf numFmtId="0" fontId="15" fillId="0" borderId="2" xfId="0" applyFont="1" applyBorder="1" applyAlignment="1">
      <alignment horizontal="center"/>
    </xf>
    <xf numFmtId="166" fontId="8" fillId="0" borderId="2" xfId="0" applyNumberFormat="1" applyFont="1" applyBorder="1" applyAlignment="1">
      <alignment horizontal="center" wrapText="1"/>
    </xf>
    <xf numFmtId="166" fontId="15" fillId="0" borderId="2" xfId="0" applyNumberFormat="1" applyFont="1" applyBorder="1" applyAlignment="1">
      <alignment horizontal="center"/>
    </xf>
    <xf numFmtId="1" fontId="8" fillId="0" borderId="2" xfId="0" applyNumberFormat="1" applyFont="1" applyBorder="1" applyAlignment="1">
      <alignment horizontal="center" wrapText="1"/>
    </xf>
    <xf numFmtId="0" fontId="8" fillId="3" borderId="2" xfId="0" applyFont="1" applyFill="1" applyBorder="1" applyAlignment="1">
      <alignment horizontal="center"/>
    </xf>
    <xf numFmtId="0" fontId="8" fillId="3" borderId="2" xfId="0" applyFont="1" applyFill="1" applyBorder="1" applyAlignment="1">
      <alignment horizontal="center" wrapText="1"/>
    </xf>
    <xf numFmtId="1" fontId="8" fillId="3" borderId="2" xfId="0" applyNumberFormat="1" applyFont="1" applyFill="1" applyBorder="1" applyAlignment="1">
      <alignment horizontal="center"/>
    </xf>
    <xf numFmtId="0" fontId="16" fillId="3" borderId="2" xfId="0" applyFont="1" applyFill="1" applyBorder="1" applyAlignment="1">
      <alignment horizontal="center"/>
    </xf>
    <xf numFmtId="166" fontId="8" fillId="3" borderId="2" xfId="0" applyNumberFormat="1" applyFont="1" applyFill="1" applyBorder="1" applyAlignment="1">
      <alignment horizontal="center"/>
    </xf>
    <xf numFmtId="0" fontId="8" fillId="3" borderId="0" xfId="0" applyFont="1" applyFill="1"/>
    <xf numFmtId="0" fontId="13" fillId="0" borderId="2" xfId="0" applyFont="1" applyBorder="1" applyAlignment="1">
      <alignment horizontal="left" wrapText="1"/>
    </xf>
    <xf numFmtId="0" fontId="8" fillId="0" borderId="0" xfId="0" applyFont="1" applyAlignment="1">
      <alignment wrapText="1"/>
    </xf>
    <xf numFmtId="49" fontId="13" fillId="0" borderId="0" xfId="0" applyNumberFormat="1" applyFont="1" applyBorder="1" applyAlignment="1">
      <alignment horizontal="centerContinuous" wrapText="1"/>
    </xf>
    <xf numFmtId="0" fontId="8" fillId="0" borderId="0" xfId="0" applyFont="1" applyAlignment="1">
      <alignment horizontal="centerContinuous" wrapText="1"/>
    </xf>
    <xf numFmtId="0" fontId="8" fillId="0" borderId="0" xfId="0" applyFont="1" applyAlignment="1">
      <alignment horizontal="centerContinuous"/>
    </xf>
    <xf numFmtId="0" fontId="16" fillId="0" borderId="0" xfId="0" applyFont="1" applyAlignment="1">
      <alignment horizontal="centerContinuous"/>
    </xf>
    <xf numFmtId="166" fontId="8" fillId="0" borderId="0" xfId="0" applyNumberFormat="1" applyFont="1" applyAlignment="1">
      <alignment horizontal="centerContinuous"/>
    </xf>
    <xf numFmtId="166" fontId="5" fillId="3" borderId="9" xfId="0" applyNumberFormat="1" applyFont="1" applyFill="1" applyBorder="1" applyAlignment="1">
      <alignment horizontal="center"/>
    </xf>
    <xf numFmtId="49" fontId="13" fillId="0" borderId="0" xfId="0" applyNumberFormat="1" applyFont="1" applyAlignment="1">
      <alignment horizontal="centerContinuous" wrapText="1"/>
    </xf>
    <xf numFmtId="0" fontId="13" fillId="0" borderId="0" xfId="0" applyFont="1" applyAlignment="1">
      <alignment wrapText="1"/>
    </xf>
    <xf numFmtId="0" fontId="12" fillId="0" borderId="10" xfId="0" applyFont="1" applyBorder="1" applyAlignment="1">
      <alignment horizontal="center"/>
    </xf>
    <xf numFmtId="0" fontId="12" fillId="2" borderId="11" xfId="0" applyFont="1" applyFill="1" applyBorder="1" applyAlignment="1">
      <alignment horizontal="center" vertical="center"/>
    </xf>
    <xf numFmtId="0" fontId="12" fillId="0" borderId="0" xfId="0" applyFont="1" applyBorder="1" applyAlignment="1">
      <alignment horizontal="center" vertical="center" wrapText="1"/>
    </xf>
    <xf numFmtId="0" fontId="8" fillId="2" borderId="2" xfId="0" applyFont="1" applyFill="1" applyBorder="1"/>
    <xf numFmtId="0" fontId="24" fillId="2" borderId="2" xfId="0" applyFont="1" applyFill="1" applyBorder="1"/>
    <xf numFmtId="0" fontId="13" fillId="2" borderId="2" xfId="0" applyFont="1" applyFill="1" applyBorder="1"/>
    <xf numFmtId="0" fontId="8" fillId="2" borderId="0" xfId="0" applyFont="1" applyFill="1" applyAlignment="1">
      <alignment wrapText="1"/>
    </xf>
    <xf numFmtId="0" fontId="8" fillId="0" borderId="2" xfId="0" applyFont="1" applyBorder="1"/>
    <xf numFmtId="0" fontId="20" fillId="0" borderId="2" xfId="0" applyFont="1" applyBorder="1"/>
    <xf numFmtId="1" fontId="8" fillId="0" borderId="2" xfId="0" applyNumberFormat="1" applyFont="1" applyBorder="1"/>
    <xf numFmtId="166" fontId="8" fillId="0" borderId="2" xfId="0" applyNumberFormat="1" applyFont="1" applyBorder="1"/>
    <xf numFmtId="0" fontId="15" fillId="0" borderId="2" xfId="0" applyFont="1" applyBorder="1"/>
    <xf numFmtId="0" fontId="8" fillId="0" borderId="2" xfId="0" applyFont="1" applyBorder="1" applyAlignment="1">
      <alignment horizontal="right"/>
    </xf>
    <xf numFmtId="0" fontId="11" fillId="0" borderId="2" xfId="0" applyFont="1" applyBorder="1"/>
    <xf numFmtId="1" fontId="11" fillId="0" borderId="2" xfId="0" applyNumberFormat="1" applyFont="1" applyBorder="1"/>
    <xf numFmtId="1" fontId="25" fillId="0" borderId="2" xfId="0" applyNumberFormat="1" applyFont="1" applyBorder="1"/>
    <xf numFmtId="166" fontId="26" fillId="0" borderId="2" xfId="0" applyNumberFormat="1" applyFont="1" applyBorder="1"/>
    <xf numFmtId="0" fontId="27" fillId="0" borderId="0" xfId="0" applyFont="1"/>
    <xf numFmtId="0" fontId="12" fillId="0" borderId="2" xfId="0" applyFont="1" applyBorder="1" applyAlignment="1">
      <alignment horizontal="center" vertical="center" wrapText="1"/>
    </xf>
    <xf numFmtId="9" fontId="12" fillId="0" borderId="2" xfId="0" applyNumberFormat="1" applyFont="1" applyBorder="1" applyAlignment="1">
      <alignment horizontal="center" vertical="center" wrapText="1"/>
    </xf>
    <xf numFmtId="0" fontId="28" fillId="0" borderId="0" xfId="0" applyFont="1"/>
    <xf numFmtId="0" fontId="13" fillId="2" borderId="0" xfId="0" applyFont="1" applyFill="1" applyAlignment="1">
      <alignment wrapText="1"/>
    </xf>
    <xf numFmtId="0" fontId="8" fillId="2" borderId="0" xfId="0" applyFont="1" applyFill="1" applyAlignment="1">
      <alignment horizontal="centerContinuous" wrapText="1"/>
    </xf>
    <xf numFmtId="0" fontId="13" fillId="2" borderId="0" xfId="0" applyFont="1" applyFill="1" applyAlignment="1">
      <alignment horizontal="centerContinuous" wrapText="1"/>
    </xf>
    <xf numFmtId="0" fontId="12" fillId="2" borderId="2" xfId="0" applyFont="1" applyFill="1" applyBorder="1" applyAlignment="1">
      <alignment horizontal="center"/>
    </xf>
    <xf numFmtId="0" fontId="12" fillId="2" borderId="2" xfId="0" applyFont="1" applyFill="1" applyBorder="1" applyAlignment="1">
      <alignment wrapText="1"/>
    </xf>
    <xf numFmtId="0" fontId="18" fillId="2" borderId="2" xfId="0" applyFont="1" applyFill="1" applyBorder="1" applyAlignment="1">
      <alignment horizontal="center" wrapText="1"/>
    </xf>
    <xf numFmtId="166" fontId="13" fillId="0" borderId="2" xfId="0" applyNumberFormat="1" applyFont="1" applyBorder="1" applyAlignment="1">
      <alignment horizontal="center" wrapText="1"/>
    </xf>
    <xf numFmtId="0" fontId="7" fillId="0" borderId="2" xfId="0" applyFont="1" applyBorder="1" applyAlignment="1">
      <alignment horizontal="center"/>
    </xf>
    <xf numFmtId="0" fontId="22" fillId="0" borderId="2" xfId="0" applyFont="1" applyBorder="1" applyAlignment="1">
      <alignment wrapText="1"/>
    </xf>
    <xf numFmtId="0" fontId="21" fillId="0" borderId="2" xfId="0" applyFont="1" applyBorder="1" applyAlignment="1">
      <alignment horizontal="center" wrapText="1"/>
    </xf>
    <xf numFmtId="166" fontId="11" fillId="0" borderId="2" xfId="0" applyNumberFormat="1" applyFont="1" applyBorder="1" applyAlignment="1">
      <alignment horizontal="center" wrapText="1"/>
    </xf>
    <xf numFmtId="0" fontId="22" fillId="0" borderId="0" xfId="0" applyFont="1" applyBorder="1" applyAlignment="1">
      <alignment horizontal="centerContinuous" wrapText="1"/>
    </xf>
    <xf numFmtId="0" fontId="13" fillId="0" borderId="0" xfId="0" applyFont="1" applyAlignment="1">
      <alignment horizontal="centerContinuous" wrapText="1"/>
    </xf>
    <xf numFmtId="0" fontId="7" fillId="2" borderId="0" xfId="0" applyFont="1" applyFill="1" applyBorder="1" applyAlignment="1">
      <alignment horizontal="center" wrapText="1"/>
    </xf>
    <xf numFmtId="0" fontId="8" fillId="2" borderId="0" xfId="0" applyFont="1" applyFill="1" applyAlignment="1">
      <alignment horizontal="centerContinuous"/>
    </xf>
    <xf numFmtId="0" fontId="11" fillId="0" borderId="2" xfId="0" applyFont="1" applyBorder="1" applyAlignment="1">
      <alignment horizontal="center"/>
    </xf>
    <xf numFmtId="166" fontId="21" fillId="0" borderId="2" xfId="0" applyNumberFormat="1" applyFont="1" applyBorder="1" applyAlignment="1">
      <alignment horizontal="center" wrapText="1"/>
    </xf>
    <xf numFmtId="0" fontId="13" fillId="2" borderId="0" xfId="0" applyFont="1" applyFill="1" applyBorder="1" applyAlignment="1">
      <alignment horizontal="centerContinuous" wrapText="1"/>
    </xf>
    <xf numFmtId="0" fontId="13" fillId="0" borderId="2" xfId="0" applyFont="1" applyBorder="1" applyAlignment="1">
      <alignment horizontal="center"/>
    </xf>
    <xf numFmtId="0" fontId="13" fillId="2" borderId="2" xfId="0" applyFont="1" applyFill="1" applyBorder="1" applyAlignment="1">
      <alignment horizontal="center" wrapText="1"/>
    </xf>
    <xf numFmtId="166" fontId="13" fillId="0" borderId="2" xfId="0" applyNumberFormat="1" applyFont="1" applyBorder="1" applyAlignment="1">
      <alignment horizontal="center"/>
    </xf>
    <xf numFmtId="0" fontId="21" fillId="0" borderId="2" xfId="0" applyFont="1" applyBorder="1" applyAlignment="1">
      <alignment horizontal="center"/>
    </xf>
    <xf numFmtId="0" fontId="21" fillId="2" borderId="0" xfId="0" applyFont="1" applyFill="1" applyBorder="1" applyAlignment="1">
      <alignment horizontal="center"/>
    </xf>
    <xf numFmtId="0" fontId="21" fillId="2" borderId="0" xfId="0" applyFont="1" applyFill="1" applyBorder="1" applyAlignment="1">
      <alignment horizontal="centerContinuous" wrapText="1"/>
    </xf>
    <xf numFmtId="0" fontId="21" fillId="2" borderId="0" xfId="0" applyFont="1" applyFill="1" applyBorder="1" applyAlignment="1">
      <alignment horizontal="center" vertical="distributed" wrapText="1" readingOrder="1"/>
    </xf>
    <xf numFmtId="166" fontId="21" fillId="2" borderId="0" xfId="0" applyNumberFormat="1" applyFont="1" applyFill="1" applyBorder="1" applyAlignment="1">
      <alignment horizontal="center" vertical="distributed" wrapText="1" readingOrder="1"/>
    </xf>
    <xf numFmtId="166" fontId="13" fillId="2" borderId="0" xfId="0" applyNumberFormat="1" applyFont="1" applyFill="1" applyBorder="1" applyAlignment="1">
      <alignment horizontal="centerContinuous" wrapText="1"/>
    </xf>
    <xf numFmtId="0" fontId="11" fillId="2" borderId="0" xfId="0" applyFont="1" applyFill="1" applyAlignment="1">
      <alignment horizontal="centerContinuous"/>
    </xf>
    <xf numFmtId="0" fontId="7" fillId="2" borderId="0" xfId="0" applyFont="1" applyFill="1" applyBorder="1" applyAlignment="1">
      <alignment wrapText="1"/>
    </xf>
    <xf numFmtId="0" fontId="8" fillId="0" borderId="12" xfId="0" applyFont="1" applyBorder="1" applyAlignment="1">
      <alignment horizontal="center"/>
    </xf>
    <xf numFmtId="0" fontId="8" fillId="0" borderId="13" xfId="0" applyFont="1" applyBorder="1" applyAlignment="1">
      <alignment horizontal="center"/>
    </xf>
    <xf numFmtId="0" fontId="11" fillId="0" borderId="14" xfId="0" applyFont="1" applyBorder="1" applyAlignment="1">
      <alignment horizontal="center" wrapText="1"/>
    </xf>
    <xf numFmtId="0" fontId="8" fillId="0" borderId="15" xfId="0" applyFont="1" applyBorder="1" applyAlignment="1">
      <alignment horizontal="center"/>
    </xf>
    <xf numFmtId="0" fontId="8" fillId="0" borderId="16" xfId="0" applyFont="1" applyBorder="1" applyAlignment="1">
      <alignment horizontal="center"/>
    </xf>
    <xf numFmtId="0" fontId="11" fillId="0" borderId="7" xfId="0" applyFont="1" applyBorder="1" applyAlignment="1">
      <alignment horizontal="center" vertical="center"/>
    </xf>
    <xf numFmtId="0" fontId="11" fillId="0" borderId="17" xfId="0" applyFont="1" applyBorder="1" applyAlignment="1">
      <alignment horizontal="center" vertical="center"/>
    </xf>
    <xf numFmtId="0" fontId="11" fillId="0" borderId="15" xfId="0" applyFont="1" applyBorder="1" applyAlignment="1">
      <alignment horizontal="center" vertical="center"/>
    </xf>
    <xf numFmtId="0" fontId="11" fillId="0" borderId="18" xfId="0" applyFont="1" applyBorder="1" applyAlignment="1">
      <alignment horizontal="center" wrapText="1"/>
    </xf>
    <xf numFmtId="0" fontId="12" fillId="2" borderId="15" xfId="0" applyFont="1" applyFill="1" applyBorder="1" applyAlignment="1">
      <alignment horizontal="center"/>
    </xf>
    <xf numFmtId="0" fontId="12" fillId="2" borderId="16" xfId="0" applyFont="1" applyFill="1" applyBorder="1" applyAlignment="1">
      <alignment horizontal="center"/>
    </xf>
    <xf numFmtId="0" fontId="12" fillId="0" borderId="7"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5" xfId="0" applyFont="1" applyBorder="1" applyAlignment="1">
      <alignment horizontal="center" vertical="center" wrapText="1"/>
    </xf>
    <xf numFmtId="0" fontId="7" fillId="2" borderId="18" xfId="0" applyFont="1" applyFill="1" applyBorder="1" applyAlignment="1">
      <alignment horizontal="center" wrapText="1"/>
    </xf>
    <xf numFmtId="166" fontId="8" fillId="0" borderId="8" xfId="0" applyNumberFormat="1" applyFont="1" applyBorder="1" applyAlignment="1">
      <alignment horizontal="center" vertical="center" wrapText="1"/>
    </xf>
    <xf numFmtId="166" fontId="8" fillId="0" borderId="19" xfId="0" applyNumberFormat="1" applyFont="1" applyBorder="1" applyAlignment="1">
      <alignment horizontal="center" vertical="center" wrapText="1"/>
    </xf>
    <xf numFmtId="166" fontId="8" fillId="0" borderId="2" xfId="0" applyNumberFormat="1" applyFont="1" applyBorder="1" applyAlignment="1">
      <alignment horizontal="center" vertical="center" wrapText="1"/>
    </xf>
    <xf numFmtId="0" fontId="8" fillId="0" borderId="10" xfId="0" applyFont="1" applyBorder="1" applyAlignment="1">
      <alignment horizontal="center"/>
    </xf>
    <xf numFmtId="0" fontId="11" fillId="4" borderId="11" xfId="0" applyFont="1" applyFill="1" applyBorder="1" applyAlignment="1">
      <alignment wrapText="1"/>
    </xf>
    <xf numFmtId="0" fontId="11" fillId="4" borderId="11" xfId="0" applyFont="1" applyFill="1" applyBorder="1" applyAlignment="1">
      <alignment horizontal="center" vertical="center"/>
    </xf>
    <xf numFmtId="166" fontId="11" fillId="4" borderId="11" xfId="0" applyNumberFormat="1" applyFont="1" applyFill="1" applyBorder="1" applyAlignment="1">
      <alignment horizontal="center" vertical="center"/>
    </xf>
    <xf numFmtId="166" fontId="11" fillId="4" borderId="20" xfId="0" applyNumberFormat="1" applyFont="1" applyFill="1" applyBorder="1" applyAlignment="1">
      <alignment horizontal="center" vertical="center"/>
    </xf>
    <xf numFmtId="0" fontId="11" fillId="0" borderId="0" xfId="0" applyFont="1" applyFill="1" applyBorder="1" applyAlignment="1">
      <alignment wrapText="1"/>
    </xf>
    <xf numFmtId="0" fontId="11" fillId="0" borderId="0" xfId="0" applyFont="1" applyFill="1" applyBorder="1" applyAlignment="1">
      <alignment horizontal="center" vertical="center"/>
    </xf>
    <xf numFmtId="0" fontId="11" fillId="0" borderId="0" xfId="0" applyFont="1" applyFill="1" applyBorder="1" applyAlignment="1">
      <alignment horizontal="right" vertical="center"/>
    </xf>
    <xf numFmtId="0" fontId="8" fillId="0" borderId="0" xfId="0" applyFont="1" applyAlignment="1">
      <alignment horizontal="center" vertical="center"/>
    </xf>
    <xf numFmtId="0" fontId="8" fillId="2" borderId="1" xfId="0" applyFont="1" applyFill="1" applyBorder="1" applyAlignment="1">
      <alignment horizontal="centerContinuous" wrapText="1"/>
    </xf>
    <xf numFmtId="0" fontId="9" fillId="2" borderId="0" xfId="0" applyFont="1" applyFill="1" applyBorder="1" applyAlignment="1">
      <alignment horizontal="centerContinuous" wrapText="1"/>
    </xf>
    <xf numFmtId="0" fontId="29" fillId="2" borderId="0" xfId="0" applyFont="1" applyFill="1" applyBorder="1" applyAlignment="1">
      <alignment horizontal="centerContinuous" wrapText="1"/>
    </xf>
    <xf numFmtId="0" fontId="8" fillId="2" borderId="0" xfId="0" applyFont="1" applyFill="1" applyBorder="1"/>
    <xf numFmtId="0" fontId="8" fillId="0" borderId="0" xfId="0" applyFont="1" applyBorder="1"/>
    <xf numFmtId="0" fontId="8" fillId="2" borderId="0" xfId="0" applyFont="1" applyFill="1" applyAlignment="1">
      <alignment horizontal="center" wrapText="1"/>
    </xf>
    <xf numFmtId="0" fontId="11" fillId="0" borderId="0" xfId="0" applyFont="1" applyFill="1" applyAlignment="1">
      <alignment wrapText="1"/>
    </xf>
    <xf numFmtId="0" fontId="11" fillId="2" borderId="0" xfId="0" applyFont="1" applyFill="1" applyAlignment="1">
      <alignment horizontal="center" wrapText="1"/>
    </xf>
    <xf numFmtId="0" fontId="8" fillId="2" borderId="14" xfId="0" applyFont="1" applyFill="1" applyBorder="1" applyAlignment="1">
      <alignment wrapText="1"/>
    </xf>
    <xf numFmtId="0" fontId="8" fillId="2" borderId="14" xfId="0" applyFont="1" applyFill="1" applyBorder="1" applyAlignment="1">
      <alignment horizontal="center" wrapText="1"/>
    </xf>
    <xf numFmtId="0" fontId="11" fillId="0" borderId="21" xfId="0" applyFont="1" applyFill="1" applyBorder="1" applyAlignment="1">
      <alignment horizontal="center" wrapText="1"/>
    </xf>
    <xf numFmtId="0" fontId="13" fillId="0" borderId="22" xfId="0" applyFont="1" applyFill="1" applyBorder="1" applyAlignment="1">
      <alignment horizontal="center" wrapText="1"/>
    </xf>
    <xf numFmtId="0" fontId="13" fillId="0" borderId="23" xfId="0" applyFont="1" applyFill="1" applyBorder="1" applyAlignment="1">
      <alignment horizontal="center" vertical="center" wrapText="1"/>
    </xf>
    <xf numFmtId="0" fontId="13" fillId="0" borderId="24" xfId="0" applyFont="1" applyFill="1" applyBorder="1" applyAlignment="1">
      <alignment horizontal="center" vertical="center" wrapText="1"/>
    </xf>
    <xf numFmtId="49" fontId="12" fillId="0" borderId="0" xfId="0" applyNumberFormat="1" applyFont="1" applyFill="1" applyAlignment="1">
      <alignment wrapText="1"/>
    </xf>
    <xf numFmtId="0" fontId="13" fillId="0" borderId="8" xfId="0" applyFont="1" applyBorder="1" applyAlignment="1">
      <alignment horizontal="center"/>
    </xf>
    <xf numFmtId="0" fontId="13" fillId="0" borderId="0" xfId="0" applyFont="1" applyAlignment="1">
      <alignment horizontal="center"/>
    </xf>
    <xf numFmtId="0" fontId="11" fillId="0" borderId="5" xfId="0" applyFont="1" applyFill="1" applyBorder="1" applyAlignment="1">
      <alignment horizontal="left" wrapText="1"/>
    </xf>
    <xf numFmtId="0" fontId="12" fillId="2" borderId="2" xfId="0" applyFont="1" applyFill="1" applyBorder="1"/>
    <xf numFmtId="0" fontId="9" fillId="2" borderId="1" xfId="0" applyFont="1" applyFill="1" applyBorder="1" applyAlignment="1">
      <alignment wrapText="1"/>
    </xf>
    <xf numFmtId="0" fontId="28" fillId="0" borderId="21" xfId="0" applyFont="1" applyBorder="1" applyAlignment="1">
      <alignment horizontal="center"/>
    </xf>
    <xf numFmtId="0" fontId="28" fillId="0" borderId="25" xfId="0" applyFont="1" applyBorder="1" applyAlignment="1">
      <alignment horizontal="center"/>
    </xf>
    <xf numFmtId="0" fontId="28" fillId="0" borderId="9" xfId="0" applyFont="1" applyBorder="1" applyAlignment="1">
      <alignment horizontal="center"/>
    </xf>
    <xf numFmtId="0" fontId="30" fillId="0" borderId="0" xfId="0" applyFont="1"/>
    <xf numFmtId="0" fontId="15" fillId="0" borderId="26" xfId="0" applyFont="1" applyBorder="1" applyAlignment="1">
      <alignment horizontal="center"/>
    </xf>
    <xf numFmtId="0" fontId="11" fillId="0" borderId="0" xfId="0" applyFont="1" applyAlignment="1">
      <alignment horizontal="center" vertical="top"/>
    </xf>
    <xf numFmtId="0" fontId="7" fillId="2" borderId="0" xfId="0" applyFont="1" applyFill="1" applyBorder="1" applyAlignment="1">
      <alignment horizontal="left" wrapText="1"/>
    </xf>
    <xf numFmtId="0" fontId="8" fillId="0" borderId="0" xfId="0" applyFont="1" applyAlignment="1">
      <alignment horizontal="left"/>
    </xf>
    <xf numFmtId="0" fontId="10" fillId="0" borderId="0" xfId="0" applyFont="1" applyAlignment="1">
      <alignment horizontal="center"/>
    </xf>
    <xf numFmtId="0" fontId="10" fillId="0" borderId="0" xfId="0" applyFont="1"/>
    <xf numFmtId="0" fontId="10" fillId="2" borderId="0" xfId="0" applyFont="1" applyFill="1" applyAlignment="1">
      <alignment horizontal="center"/>
    </xf>
    <xf numFmtId="0" fontId="32" fillId="2" borderId="1" xfId="0" applyFont="1" applyFill="1" applyBorder="1" applyAlignment="1">
      <alignment horizontal="left" wrapText="1"/>
    </xf>
    <xf numFmtId="0" fontId="32" fillId="2" borderId="0" xfId="0" applyFont="1" applyFill="1" applyBorder="1" applyAlignment="1">
      <alignment horizontal="centerContinuous" wrapText="1"/>
    </xf>
    <xf numFmtId="0" fontId="10" fillId="0" borderId="0" xfId="0" applyFont="1" applyBorder="1"/>
    <xf numFmtId="0" fontId="8" fillId="2" borderId="2" xfId="0" applyFont="1" applyFill="1" applyBorder="1" applyAlignment="1">
      <alignment horizontal="center"/>
    </xf>
    <xf numFmtId="0" fontId="10" fillId="2" borderId="2" xfId="0" applyFont="1" applyFill="1" applyBorder="1" applyAlignment="1">
      <alignment horizontal="center"/>
    </xf>
    <xf numFmtId="0" fontId="33" fillId="2" borderId="2" xfId="0" applyFont="1" applyFill="1" applyBorder="1"/>
    <xf numFmtId="0" fontId="10" fillId="2" borderId="2" xfId="0" applyFont="1" applyFill="1" applyBorder="1"/>
    <xf numFmtId="0" fontId="13" fillId="2" borderId="2" xfId="0" applyFont="1" applyFill="1" applyBorder="1" applyAlignment="1">
      <alignment horizontal="center"/>
    </xf>
    <xf numFmtId="0" fontId="34" fillId="2" borderId="2" xfId="0" applyFont="1" applyFill="1" applyBorder="1"/>
    <xf numFmtId="0" fontId="33" fillId="2" borderId="2" xfId="0" applyFont="1" applyFill="1" applyBorder="1" applyAlignment="1">
      <alignment horizontal="center"/>
    </xf>
    <xf numFmtId="0" fontId="33" fillId="2" borderId="2" xfId="0" applyFont="1" applyFill="1" applyBorder="1" applyAlignment="1">
      <alignment wrapText="1"/>
    </xf>
    <xf numFmtId="0" fontId="33" fillId="0" borderId="0" xfId="0" applyFont="1"/>
    <xf numFmtId="0" fontId="23" fillId="2" borderId="0" xfId="0" applyFont="1" applyFill="1"/>
    <xf numFmtId="0" fontId="8" fillId="2" borderId="0" xfId="0" applyFont="1" applyFill="1" applyBorder="1" applyAlignment="1">
      <alignment horizontal="left" wrapText="1"/>
    </xf>
    <xf numFmtId="0" fontId="9" fillId="2" borderId="0" xfId="0" applyFont="1" applyFill="1" applyBorder="1"/>
    <xf numFmtId="0" fontId="8" fillId="2" borderId="3" xfId="0" applyFont="1" applyFill="1" applyBorder="1" applyAlignment="1">
      <alignment horizontal="center"/>
    </xf>
    <xf numFmtId="0" fontId="8" fillId="2" borderId="27" xfId="0" applyFont="1" applyFill="1" applyBorder="1"/>
    <xf numFmtId="0" fontId="8" fillId="2" borderId="4" xfId="0" applyFont="1" applyFill="1" applyBorder="1"/>
    <xf numFmtId="0" fontId="8" fillId="2" borderId="5" xfId="0" applyFont="1" applyFill="1" applyBorder="1"/>
    <xf numFmtId="0" fontId="12" fillId="2" borderId="8" xfId="0" applyFont="1" applyFill="1" applyBorder="1" applyAlignment="1">
      <alignment horizontal="center"/>
    </xf>
    <xf numFmtId="0" fontId="11" fillId="2" borderId="2" xfId="0" applyFont="1" applyFill="1" applyBorder="1" applyAlignment="1">
      <alignment horizontal="center"/>
    </xf>
    <xf numFmtId="0" fontId="21" fillId="2" borderId="2" xfId="0" applyFont="1" applyFill="1" applyBorder="1" applyAlignment="1">
      <alignment wrapText="1"/>
    </xf>
    <xf numFmtId="166" fontId="8" fillId="2" borderId="2" xfId="0" applyNumberFormat="1" applyFont="1" applyFill="1" applyBorder="1" applyAlignment="1">
      <alignment horizontal="center"/>
    </xf>
    <xf numFmtId="0" fontId="35" fillId="2" borderId="2" xfId="0" applyFont="1" applyFill="1" applyBorder="1"/>
    <xf numFmtId="166" fontId="11" fillId="2" borderId="2" xfId="0" applyNumberFormat="1" applyFont="1" applyFill="1" applyBorder="1" applyAlignment="1">
      <alignment horizontal="center"/>
    </xf>
    <xf numFmtId="0" fontId="11" fillId="0" borderId="0" xfId="0" applyFont="1"/>
    <xf numFmtId="0" fontId="12" fillId="0" borderId="2" xfId="0" applyFont="1" applyBorder="1" applyAlignment="1">
      <alignment wrapText="1"/>
    </xf>
    <xf numFmtId="0" fontId="36" fillId="2" borderId="2" xfId="0" applyFont="1" applyFill="1" applyBorder="1" applyAlignment="1">
      <alignment wrapText="1"/>
    </xf>
    <xf numFmtId="0" fontId="35" fillId="2" borderId="2" xfId="0" applyFont="1" applyFill="1" applyBorder="1" applyAlignment="1">
      <alignment wrapText="1"/>
    </xf>
    <xf numFmtId="0" fontId="12" fillId="2" borderId="0" xfId="0" applyFont="1" applyFill="1" applyBorder="1" applyAlignment="1">
      <alignment horizontal="centerContinuous"/>
    </xf>
    <xf numFmtId="0" fontId="12" fillId="2" borderId="0" xfId="0" applyFont="1" applyFill="1" applyAlignment="1">
      <alignment horizontal="center" wrapText="1"/>
    </xf>
    <xf numFmtId="0" fontId="7" fillId="0" borderId="0" xfId="0" applyFont="1" applyFill="1" applyBorder="1" applyAlignment="1">
      <alignment wrapText="1"/>
    </xf>
    <xf numFmtId="166" fontId="11" fillId="5" borderId="2" xfId="0" applyNumberFormat="1" applyFont="1" applyFill="1" applyBorder="1" applyAlignment="1">
      <alignment horizontal="center"/>
    </xf>
    <xf numFmtId="0" fontId="11" fillId="5" borderId="0" xfId="0" applyFont="1" applyFill="1"/>
    <xf numFmtId="166" fontId="8" fillId="2" borderId="2" xfId="0" applyNumberFormat="1" applyFont="1" applyFill="1" applyBorder="1"/>
    <xf numFmtId="0" fontId="12" fillId="0" borderId="0" xfId="0" applyFont="1" applyBorder="1" applyAlignment="1">
      <alignment horizontal="centerContinuous" wrapText="1"/>
    </xf>
    <xf numFmtId="0" fontId="8" fillId="2" borderId="3" xfId="0" applyFont="1" applyFill="1" applyBorder="1"/>
    <xf numFmtId="0" fontId="29" fillId="2" borderId="27" xfId="0" applyFont="1" applyFill="1" applyBorder="1" applyAlignment="1">
      <alignment horizontal="centerContinuous" wrapText="1"/>
    </xf>
    <xf numFmtId="0" fontId="11" fillId="2" borderId="4" xfId="0" applyFont="1" applyFill="1" applyBorder="1" applyAlignment="1">
      <alignment horizontal="centerContinuous"/>
    </xf>
    <xf numFmtId="0" fontId="11" fillId="2" borderId="5" xfId="0" applyFont="1" applyFill="1" applyBorder="1" applyAlignment="1">
      <alignment horizontal="centerContinuous"/>
    </xf>
    <xf numFmtId="0" fontId="8" fillId="2" borderId="6" xfId="0" applyFont="1" applyFill="1" applyBorder="1" applyAlignment="1">
      <alignment horizontal="centerContinuous"/>
    </xf>
    <xf numFmtId="0" fontId="8" fillId="2" borderId="7" xfId="0" applyFont="1" applyFill="1" applyBorder="1"/>
    <xf numFmtId="0" fontId="8" fillId="2" borderId="16" xfId="0" applyFont="1" applyFill="1" applyBorder="1"/>
    <xf numFmtId="0" fontId="13" fillId="2" borderId="4" xfId="0" applyFont="1" applyFill="1" applyBorder="1" applyAlignment="1">
      <alignment horizontal="centerContinuous"/>
    </xf>
    <xf numFmtId="0" fontId="13" fillId="2" borderId="5" xfId="0" applyFont="1" applyFill="1" applyBorder="1" applyAlignment="1">
      <alignment horizontal="centerContinuous"/>
    </xf>
    <xf numFmtId="0" fontId="13" fillId="2" borderId="0" xfId="0" applyFont="1" applyFill="1" applyBorder="1" applyAlignment="1">
      <alignment horizontal="centerContinuous"/>
    </xf>
    <xf numFmtId="0" fontId="13" fillId="0" borderId="0" xfId="0" applyFont="1"/>
    <xf numFmtId="166" fontId="8" fillId="2" borderId="2" xfId="0" applyNumberFormat="1" applyFont="1" applyFill="1" applyBorder="1" applyAlignment="1">
      <alignment horizontal="center" wrapText="1"/>
    </xf>
    <xf numFmtId="0" fontId="7" fillId="2" borderId="8" xfId="0" applyFont="1" applyFill="1" applyBorder="1" applyAlignment="1">
      <alignment horizontal="center" wrapText="1"/>
    </xf>
    <xf numFmtId="0" fontId="11" fillId="2" borderId="2" xfId="0" applyFont="1" applyFill="1" applyBorder="1"/>
    <xf numFmtId="0" fontId="16" fillId="2" borderId="2" xfId="0" applyFont="1" applyFill="1" applyBorder="1" applyAlignment="1">
      <alignment horizontal="center"/>
    </xf>
    <xf numFmtId="0" fontId="37" fillId="2" borderId="2" xfId="0" applyFont="1" applyFill="1" applyBorder="1" applyAlignment="1">
      <alignment horizontal="center"/>
    </xf>
    <xf numFmtId="166" fontId="16" fillId="2" borderId="2" xfId="0" applyNumberFormat="1" applyFont="1" applyFill="1" applyBorder="1" applyAlignment="1">
      <alignment horizontal="center"/>
    </xf>
    <xf numFmtId="0" fontId="16" fillId="0" borderId="0" xfId="0" applyFont="1"/>
    <xf numFmtId="0" fontId="11" fillId="2" borderId="3" xfId="0" applyFont="1" applyFill="1" applyBorder="1" applyAlignment="1">
      <alignment horizontal="center"/>
    </xf>
    <xf numFmtId="0" fontId="11" fillId="2" borderId="8" xfId="0" applyFont="1" applyFill="1" applyBorder="1" applyAlignment="1">
      <alignment horizontal="center"/>
    </xf>
    <xf numFmtId="0" fontId="8" fillId="2" borderId="8" xfId="0" applyFont="1" applyFill="1" applyBorder="1"/>
    <xf numFmtId="0" fontId="15" fillId="2" borderId="2" xfId="0" applyFont="1" applyFill="1" applyBorder="1" applyAlignment="1">
      <alignment horizontal="center"/>
    </xf>
    <xf numFmtId="0" fontId="11" fillId="0" borderId="0" xfId="0" applyFont="1" applyAlignment="1">
      <alignment horizontal="center"/>
    </xf>
    <xf numFmtId="0" fontId="7" fillId="2" borderId="2" xfId="0" applyFont="1" applyFill="1" applyBorder="1" applyAlignment="1">
      <alignment horizontal="center" wrapText="1"/>
    </xf>
    <xf numFmtId="0" fontId="12" fillId="0" borderId="0" xfId="0" applyFont="1" applyFill="1" applyAlignment="1">
      <alignment horizontal="center"/>
    </xf>
    <xf numFmtId="0" fontId="12" fillId="0" borderId="0" xfId="0" applyFont="1" applyFill="1"/>
    <xf numFmtId="0" fontId="8" fillId="0" borderId="0" xfId="0" applyFont="1" applyFill="1" applyBorder="1" applyAlignment="1">
      <alignment horizontal="center"/>
    </xf>
    <xf numFmtId="0" fontId="8" fillId="0" borderId="2" xfId="0" applyFont="1" applyFill="1" applyBorder="1"/>
    <xf numFmtId="0" fontId="38" fillId="2" borderId="0" xfId="0" applyFont="1" applyFill="1" applyBorder="1" applyAlignment="1">
      <alignment horizontal="center" wrapText="1"/>
    </xf>
    <xf numFmtId="166" fontId="8" fillId="0" borderId="2" xfId="0" applyNumberFormat="1" applyFont="1" applyFill="1" applyBorder="1" applyAlignment="1">
      <alignment horizontal="center" vertical="center" wrapText="1"/>
    </xf>
    <xf numFmtId="0" fontId="8" fillId="0" borderId="0" xfId="0" applyFont="1" applyFill="1" applyAlignment="1">
      <alignment horizontal="center" vertical="center"/>
    </xf>
    <xf numFmtId="0" fontId="11" fillId="3" borderId="0" xfId="0" applyFont="1" applyFill="1" applyAlignment="1">
      <alignment horizontal="center" vertical="center"/>
    </xf>
    <xf numFmtId="0" fontId="8" fillId="2" borderId="0" xfId="0" applyFont="1" applyFill="1" applyAlignment="1">
      <alignment horizontal="center" vertical="center"/>
    </xf>
    <xf numFmtId="0" fontId="8" fillId="2" borderId="2" xfId="0" applyFont="1" applyFill="1" applyBorder="1" applyAlignment="1">
      <alignment horizontal="center" vertical="center" wrapText="1"/>
    </xf>
    <xf numFmtId="0" fontId="11" fillId="2" borderId="0" xfId="0" applyFont="1" applyFill="1" applyAlignment="1">
      <alignment horizontal="center" vertical="center"/>
    </xf>
    <xf numFmtId="0" fontId="38" fillId="2" borderId="0" xfId="0" applyFont="1" applyFill="1" applyBorder="1" applyAlignment="1">
      <alignment horizontal="left" wrapText="1"/>
    </xf>
    <xf numFmtId="0" fontId="11" fillId="0" borderId="2" xfId="0" applyFont="1" applyFill="1" applyBorder="1" applyAlignment="1">
      <alignment horizontal="left" vertical="center" wrapText="1"/>
    </xf>
    <xf numFmtId="0" fontId="8" fillId="0" borderId="2" xfId="0" applyFont="1" applyBorder="1" applyAlignment="1">
      <alignment horizontal="left" vertical="center" wrapText="1"/>
    </xf>
    <xf numFmtId="0" fontId="11" fillId="0" borderId="2" xfId="0" applyFont="1" applyBorder="1" applyAlignment="1">
      <alignment horizontal="left" vertical="center" wrapText="1"/>
    </xf>
    <xf numFmtId="0" fontId="11" fillId="3" borderId="2" xfId="0" applyFont="1" applyFill="1" applyBorder="1" applyAlignment="1">
      <alignment horizontal="left" vertical="center" wrapText="1"/>
    </xf>
    <xf numFmtId="49" fontId="11" fillId="0" borderId="8" xfId="0" applyNumberFormat="1" applyFont="1" applyFill="1" applyBorder="1" applyAlignment="1">
      <alignment horizontal="left" vertical="center" wrapText="1"/>
    </xf>
    <xf numFmtId="49" fontId="11" fillId="0" borderId="2" xfId="0" applyNumberFormat="1" applyFont="1" applyFill="1" applyBorder="1" applyAlignment="1">
      <alignment horizontal="left" vertical="center" wrapText="1"/>
    </xf>
    <xf numFmtId="0" fontId="11" fillId="2" borderId="2"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12" fillId="2" borderId="0" xfId="0" applyFont="1" applyFill="1" applyBorder="1" applyAlignment="1">
      <alignment wrapText="1"/>
    </xf>
    <xf numFmtId="0" fontId="11" fillId="3" borderId="2" xfId="0" applyFont="1" applyFill="1" applyBorder="1" applyAlignment="1">
      <alignment wrapText="1"/>
    </xf>
    <xf numFmtId="0" fontId="8" fillId="0" borderId="0" xfId="0" applyFont="1" applyFill="1" applyBorder="1"/>
    <xf numFmtId="0" fontId="7" fillId="3" borderId="2" xfId="0" applyFont="1" applyFill="1" applyBorder="1" applyAlignment="1">
      <alignment horizontal="center" wrapText="1"/>
    </xf>
    <xf numFmtId="0" fontId="7" fillId="0" borderId="2" xfId="0" applyFont="1" applyFill="1" applyBorder="1" applyAlignment="1">
      <alignment horizontal="center" wrapText="1"/>
    </xf>
    <xf numFmtId="166" fontId="8" fillId="0" borderId="2" xfId="0" applyNumberFormat="1" applyFont="1" applyFill="1" applyBorder="1" applyAlignment="1">
      <alignment horizontal="center"/>
    </xf>
    <xf numFmtId="0" fontId="37" fillId="2" borderId="8" xfId="0" applyFont="1" applyFill="1" applyBorder="1" applyAlignment="1">
      <alignment horizontal="center" wrapText="1"/>
    </xf>
    <xf numFmtId="166" fontId="11" fillId="2" borderId="2" xfId="0" applyNumberFormat="1" applyFont="1" applyFill="1" applyBorder="1"/>
    <xf numFmtId="0" fontId="41" fillId="2" borderId="0" xfId="0" applyFont="1" applyFill="1" applyBorder="1"/>
    <xf numFmtId="0" fontId="15" fillId="0" borderId="0" xfId="0" applyFont="1" applyBorder="1"/>
    <xf numFmtId="0" fontId="5" fillId="2" borderId="8" xfId="0" applyFont="1" applyFill="1" applyBorder="1" applyAlignment="1">
      <alignment horizontal="center" wrapText="1"/>
    </xf>
    <xf numFmtId="0" fontId="5" fillId="0" borderId="0" xfId="0" applyFont="1" applyBorder="1"/>
    <xf numFmtId="0" fontId="24" fillId="2" borderId="2" xfId="0" applyFont="1" applyFill="1" applyBorder="1" applyAlignment="1">
      <alignment wrapText="1"/>
    </xf>
    <xf numFmtId="0" fontId="8" fillId="2" borderId="0" xfId="0" applyFont="1" applyFill="1" applyBorder="1" applyAlignment="1">
      <alignment horizontal="center"/>
    </xf>
    <xf numFmtId="0" fontId="12" fillId="2" borderId="0" xfId="0" applyFont="1" applyFill="1" applyBorder="1" applyAlignment="1">
      <alignment horizontal="center"/>
    </xf>
    <xf numFmtId="0" fontId="15" fillId="2" borderId="0" xfId="0" applyFont="1" applyFill="1" applyBorder="1"/>
    <xf numFmtId="0" fontId="38" fillId="2" borderId="0" xfId="0" applyFont="1" applyFill="1" applyAlignment="1">
      <alignment horizontal="center"/>
    </xf>
    <xf numFmtId="0" fontId="21" fillId="2" borderId="8" xfId="0" applyFont="1" applyFill="1" applyBorder="1" applyAlignment="1">
      <alignment wrapText="1"/>
    </xf>
    <xf numFmtId="0" fontId="7" fillId="2" borderId="28" xfId="0" applyFont="1" applyFill="1" applyBorder="1" applyAlignment="1">
      <alignment horizontal="center" wrapText="1"/>
    </xf>
    <xf numFmtId="0" fontId="13" fillId="2" borderId="0" xfId="0" applyFont="1" applyFill="1"/>
    <xf numFmtId="0" fontId="16" fillId="2" borderId="0" xfId="0" applyFont="1" applyFill="1"/>
    <xf numFmtId="0" fontId="21" fillId="2" borderId="0" xfId="0" applyFont="1" applyFill="1"/>
    <xf numFmtId="0" fontId="12" fillId="0" borderId="2" xfId="0" applyFont="1" applyFill="1" applyBorder="1"/>
    <xf numFmtId="0" fontId="21" fillId="0" borderId="8" xfId="0" applyFont="1" applyFill="1" applyBorder="1" applyAlignment="1">
      <alignment wrapText="1"/>
    </xf>
    <xf numFmtId="0" fontId="12" fillId="0" borderId="8" xfId="0" applyFont="1" applyFill="1" applyBorder="1" applyAlignment="1">
      <alignment horizontal="center"/>
    </xf>
    <xf numFmtId="0" fontId="36" fillId="0" borderId="2" xfId="0" applyFont="1" applyFill="1" applyBorder="1" applyAlignment="1">
      <alignment wrapText="1"/>
    </xf>
    <xf numFmtId="0" fontId="8" fillId="2" borderId="29" xfId="0" applyFont="1" applyFill="1" applyBorder="1"/>
    <xf numFmtId="166" fontId="24" fillId="2" borderId="2" xfId="0" applyNumberFormat="1" applyFont="1" applyFill="1" applyBorder="1" applyAlignment="1">
      <alignment horizontal="center"/>
    </xf>
    <xf numFmtId="0" fontId="4" fillId="2" borderId="0" xfId="0" applyFont="1" applyFill="1" applyBorder="1" applyAlignment="1">
      <alignment wrapText="1"/>
    </xf>
    <xf numFmtId="0" fontId="15" fillId="2" borderId="0" xfId="0" applyFont="1" applyFill="1" applyAlignment="1">
      <alignment horizontal="center"/>
    </xf>
    <xf numFmtId="0" fontId="15" fillId="2" borderId="0" xfId="0" applyFont="1" applyFill="1"/>
    <xf numFmtId="0" fontId="8" fillId="2" borderId="0" xfId="0" applyFont="1" applyFill="1" applyAlignment="1">
      <alignment horizontal="left"/>
    </xf>
    <xf numFmtId="0" fontId="10" fillId="2" borderId="0" xfId="0" applyFont="1" applyFill="1"/>
    <xf numFmtId="0" fontId="10" fillId="2" borderId="0" xfId="0" applyFont="1" applyFill="1" applyBorder="1"/>
    <xf numFmtId="0" fontId="8" fillId="2" borderId="1" xfId="0" applyFont="1" applyFill="1" applyBorder="1"/>
    <xf numFmtId="0" fontId="8" fillId="2" borderId="0" xfId="0" applyFont="1" applyFill="1" applyBorder="1" applyAlignment="1">
      <alignment horizontal="center" vertical="center" wrapText="1"/>
    </xf>
    <xf numFmtId="0" fontId="10" fillId="2" borderId="1" xfId="0" applyFont="1" applyFill="1" applyBorder="1" applyAlignment="1">
      <alignment horizontal="centerContinuous" wrapText="1"/>
    </xf>
    <xf numFmtId="0" fontId="16" fillId="2" borderId="0" xfId="0" applyFont="1" applyFill="1" applyAlignment="1">
      <alignment horizontal="center"/>
    </xf>
    <xf numFmtId="0" fontId="15" fillId="2" borderId="1" xfId="0" applyFont="1" applyFill="1" applyBorder="1" applyAlignment="1">
      <alignment horizontal="center"/>
    </xf>
    <xf numFmtId="0" fontId="16" fillId="2" borderId="1" xfId="0" applyFont="1" applyFill="1" applyBorder="1" applyAlignment="1">
      <alignment horizontal="center"/>
    </xf>
    <xf numFmtId="0" fontId="15" fillId="2" borderId="1" xfId="0" applyFont="1" applyFill="1" applyBorder="1"/>
    <xf numFmtId="0" fontId="8" fillId="2" borderId="0" xfId="0" applyFont="1" applyFill="1" applyBorder="1" applyAlignment="1">
      <alignment horizontal="left"/>
    </xf>
    <xf numFmtId="0" fontId="20" fillId="0" borderId="2" xfId="0" applyFont="1" applyBorder="1" applyAlignment="1">
      <alignment horizontal="center" wrapText="1"/>
    </xf>
    <xf numFmtId="0" fontId="21" fillId="2" borderId="5" xfId="0" applyFont="1" applyFill="1" applyBorder="1" applyAlignment="1">
      <alignment horizontal="center"/>
    </xf>
    <xf numFmtId="166" fontId="8" fillId="3" borderId="2" xfId="0" applyNumberFormat="1" applyFont="1" applyFill="1" applyBorder="1" applyAlignment="1">
      <alignment horizontal="centerContinuous" wrapText="1"/>
    </xf>
    <xf numFmtId="0" fontId="8" fillId="3" borderId="2" xfId="0" applyFont="1" applyFill="1" applyBorder="1" applyAlignment="1">
      <alignment horizontal="centerContinuous" wrapText="1"/>
    </xf>
    <xf numFmtId="0" fontId="12" fillId="0" borderId="8" xfId="0" applyFont="1" applyFill="1" applyBorder="1" applyAlignment="1">
      <alignment horizontal="center" wrapText="1"/>
    </xf>
    <xf numFmtId="0" fontId="8" fillId="0" borderId="0" xfId="0" applyFont="1" applyFill="1" applyAlignment="1">
      <alignment horizontal="centerContinuous"/>
    </xf>
    <xf numFmtId="0" fontId="12" fillId="0" borderId="2" xfId="0" applyFont="1" applyFill="1" applyBorder="1" applyAlignment="1">
      <alignment horizontal="center"/>
    </xf>
    <xf numFmtId="166" fontId="11" fillId="0" borderId="2" xfId="0" applyNumberFormat="1" applyFont="1" applyFill="1" applyBorder="1" applyAlignment="1">
      <alignment horizontal="center"/>
    </xf>
    <xf numFmtId="0" fontId="11" fillId="2" borderId="27" xfId="0" applyFont="1" applyFill="1" applyBorder="1"/>
    <xf numFmtId="0" fontId="11" fillId="2" borderId="4" xfId="0" applyFont="1" applyFill="1" applyBorder="1"/>
    <xf numFmtId="0" fontId="11" fillId="2" borderId="5" xfId="0" applyFont="1" applyFill="1" applyBorder="1"/>
    <xf numFmtId="0" fontId="11" fillId="0" borderId="0" xfId="0" applyFont="1" applyBorder="1"/>
    <xf numFmtId="0" fontId="11" fillId="2" borderId="5" xfId="0" applyFont="1" applyFill="1" applyBorder="1" applyAlignment="1">
      <alignment horizontal="center"/>
    </xf>
    <xf numFmtId="0" fontId="11" fillId="5" borderId="2" xfId="0" applyFont="1" applyFill="1" applyBorder="1" applyAlignment="1">
      <alignment horizontal="center" wrapText="1"/>
    </xf>
    <xf numFmtId="0" fontId="11" fillId="5" borderId="0" xfId="0" applyFont="1" applyFill="1" applyBorder="1" applyAlignment="1">
      <alignment horizontal="centerContinuous" wrapText="1"/>
    </xf>
    <xf numFmtId="0" fontId="43" fillId="5" borderId="0" xfId="0" applyFont="1" applyFill="1" applyBorder="1" applyAlignment="1">
      <alignment horizontal="centerContinuous" wrapText="1"/>
    </xf>
    <xf numFmtId="0" fontId="31" fillId="5" borderId="0" xfId="0" applyFont="1" applyFill="1"/>
    <xf numFmtId="0" fontId="31" fillId="0" borderId="0" xfId="0" applyFont="1"/>
    <xf numFmtId="0" fontId="11" fillId="2" borderId="27" xfId="0" applyFont="1" applyFill="1" applyBorder="1" applyAlignment="1">
      <alignment horizontal="centerContinuous" wrapText="1"/>
    </xf>
    <xf numFmtId="0" fontId="8" fillId="6" borderId="0" xfId="0" applyFont="1" applyFill="1"/>
    <xf numFmtId="0" fontId="8" fillId="6" borderId="1" xfId="0" applyFont="1" applyFill="1" applyBorder="1" applyAlignment="1">
      <alignment horizontal="centerContinuous" wrapText="1"/>
    </xf>
    <xf numFmtId="0" fontId="8" fillId="6" borderId="0" xfId="0" applyFont="1" applyFill="1" applyAlignment="1">
      <alignment horizontal="centerContinuous"/>
    </xf>
    <xf numFmtId="0" fontId="12" fillId="6" borderId="8" xfId="0" applyFont="1" applyFill="1" applyBorder="1" applyAlignment="1">
      <alignment horizontal="center" wrapText="1"/>
    </xf>
    <xf numFmtId="0" fontId="12" fillId="6" borderId="8" xfId="0" applyFont="1" applyFill="1" applyBorder="1" applyAlignment="1">
      <alignment horizontal="center"/>
    </xf>
    <xf numFmtId="0" fontId="8" fillId="6" borderId="2" xfId="0" applyFont="1" applyFill="1" applyBorder="1"/>
    <xf numFmtId="0" fontId="8" fillId="6" borderId="2" xfId="0" applyFont="1" applyFill="1" applyBorder="1" applyAlignment="1">
      <alignment horizontal="center" wrapText="1"/>
    </xf>
    <xf numFmtId="166" fontId="16" fillId="6" borderId="2" xfId="0" applyNumberFormat="1" applyFont="1" applyFill="1" applyBorder="1" applyAlignment="1">
      <alignment horizontal="center"/>
    </xf>
    <xf numFmtId="166" fontId="8" fillId="6" borderId="2" xfId="0" applyNumberFormat="1" applyFont="1" applyFill="1" applyBorder="1" applyAlignment="1">
      <alignment horizontal="center"/>
    </xf>
    <xf numFmtId="166" fontId="11" fillId="6" borderId="2" xfId="0" applyNumberFormat="1" applyFont="1" applyFill="1" applyBorder="1" applyAlignment="1">
      <alignment horizontal="center"/>
    </xf>
    <xf numFmtId="0" fontId="15" fillId="6" borderId="0" xfId="0" applyFont="1" applyFill="1" applyBorder="1"/>
    <xf numFmtId="0" fontId="8" fillId="6" borderId="0" xfId="0" applyFont="1" applyFill="1" applyBorder="1"/>
    <xf numFmtId="0" fontId="12" fillId="6" borderId="2" xfId="0" applyFont="1" applyFill="1" applyBorder="1" applyAlignment="1">
      <alignment horizontal="center"/>
    </xf>
    <xf numFmtId="0" fontId="16" fillId="6" borderId="2" xfId="0" applyFont="1" applyFill="1" applyBorder="1" applyAlignment="1">
      <alignment horizontal="center"/>
    </xf>
    <xf numFmtId="0" fontId="12" fillId="6" borderId="2" xfId="0" applyFont="1" applyFill="1" applyBorder="1"/>
    <xf numFmtId="0" fontId="8" fillId="6" borderId="2" xfId="0" applyFont="1" applyFill="1" applyBorder="1" applyAlignment="1">
      <alignment horizontal="center"/>
    </xf>
    <xf numFmtId="0" fontId="7" fillId="2" borderId="7" xfId="0" applyFont="1" applyFill="1" applyBorder="1" applyAlignment="1">
      <alignment horizontal="center" wrapText="1"/>
    </xf>
    <xf numFmtId="0" fontId="13" fillId="2" borderId="6" xfId="0" applyFont="1" applyFill="1" applyBorder="1"/>
    <xf numFmtId="0" fontId="10" fillId="0" borderId="2" xfId="0" applyFont="1" applyBorder="1" applyAlignment="1">
      <alignment horizontal="center"/>
    </xf>
    <xf numFmtId="0" fontId="33" fillId="0" borderId="2" xfId="0" applyFont="1" applyBorder="1" applyAlignment="1">
      <alignment horizontal="left" wrapText="1"/>
    </xf>
    <xf numFmtId="0" fontId="10" fillId="0" borderId="2" xfId="0" applyFont="1" applyBorder="1" applyAlignment="1">
      <alignment horizontal="center" wrapText="1"/>
    </xf>
    <xf numFmtId="0" fontId="45" fillId="0" borderId="2" xfId="0" applyFont="1" applyBorder="1" applyAlignment="1">
      <alignment horizontal="center" wrapText="1"/>
    </xf>
    <xf numFmtId="166" fontId="10" fillId="0" borderId="2" xfId="0" applyNumberFormat="1" applyFont="1" applyBorder="1" applyAlignment="1">
      <alignment horizontal="center" wrapText="1"/>
    </xf>
    <xf numFmtId="0" fontId="10" fillId="0" borderId="0" xfId="0" applyFont="1" applyAlignment="1">
      <alignment wrapText="1"/>
    </xf>
    <xf numFmtId="0" fontId="44" fillId="0" borderId="2" xfId="0" applyFont="1" applyBorder="1" applyAlignment="1">
      <alignment horizontal="center" wrapText="1"/>
    </xf>
    <xf numFmtId="0" fontId="13" fillId="6" borderId="2" xfId="0" applyFont="1" applyFill="1" applyBorder="1" applyAlignment="1">
      <alignment wrapText="1"/>
    </xf>
    <xf numFmtId="0" fontId="20" fillId="6" borderId="2" xfId="0" applyFont="1" applyFill="1" applyBorder="1" applyAlignment="1">
      <alignment horizontal="center" wrapText="1"/>
    </xf>
    <xf numFmtId="0" fontId="19" fillId="6" borderId="2" xfId="0" applyFont="1" applyFill="1" applyBorder="1" applyAlignment="1">
      <alignment horizontal="center"/>
    </xf>
    <xf numFmtId="0" fontId="9" fillId="6" borderId="0" xfId="0" applyFont="1" applyFill="1" applyBorder="1" applyAlignment="1">
      <alignment horizontal="centerContinuous" wrapText="1"/>
    </xf>
    <xf numFmtId="0" fontId="8" fillId="6" borderId="0" xfId="0" applyFont="1" applyFill="1" applyBorder="1" applyAlignment="1">
      <alignment horizontal="left" wrapText="1"/>
    </xf>
    <xf numFmtId="0" fontId="12" fillId="6" borderId="0" xfId="0" applyFont="1" applyFill="1" applyBorder="1" applyAlignment="1">
      <alignment horizontal="center" wrapText="1"/>
    </xf>
    <xf numFmtId="0" fontId="8" fillId="6" borderId="7" xfId="0" applyFont="1" applyFill="1" applyBorder="1"/>
    <xf numFmtId="0" fontId="37" fillId="6" borderId="2" xfId="0" applyFont="1" applyFill="1" applyBorder="1" applyAlignment="1">
      <alignment horizontal="center"/>
    </xf>
    <xf numFmtId="0" fontId="11" fillId="6" borderId="2" xfId="0" applyFont="1" applyFill="1" applyBorder="1" applyAlignment="1">
      <alignment horizontal="center"/>
    </xf>
    <xf numFmtId="0" fontId="8" fillId="6" borderId="0" xfId="0" applyFont="1" applyFill="1" applyAlignment="1">
      <alignment horizontal="center"/>
    </xf>
    <xf numFmtId="0" fontId="11" fillId="6" borderId="2" xfId="0" applyFont="1" applyFill="1" applyBorder="1" applyAlignment="1">
      <alignment wrapText="1"/>
    </xf>
    <xf numFmtId="0" fontId="21" fillId="6" borderId="8" xfId="0" applyFont="1" applyFill="1" applyBorder="1" applyAlignment="1">
      <alignment wrapText="1"/>
    </xf>
    <xf numFmtId="0" fontId="36" fillId="6" borderId="2" xfId="0" applyFont="1" applyFill="1" applyBorder="1" applyAlignment="1">
      <alignment wrapText="1"/>
    </xf>
    <xf numFmtId="0" fontId="8" fillId="6" borderId="0" xfId="0" applyFont="1" applyFill="1" applyBorder="1" applyAlignment="1">
      <alignment horizontal="centerContinuous" wrapText="1"/>
    </xf>
    <xf numFmtId="0" fontId="13" fillId="6" borderId="4" xfId="0" applyFont="1" applyFill="1" applyBorder="1" applyAlignment="1">
      <alignment horizontal="centerContinuous"/>
    </xf>
    <xf numFmtId="0" fontId="8" fillId="6" borderId="0" xfId="0" applyFont="1" applyFill="1" applyBorder="1" applyAlignment="1">
      <alignment horizontal="centerContinuous"/>
    </xf>
    <xf numFmtId="166" fontId="47" fillId="6" borderId="2" xfId="0" applyNumberFormat="1" applyFont="1" applyFill="1" applyBorder="1" applyAlignment="1">
      <alignment horizontal="center"/>
    </xf>
    <xf numFmtId="0" fontId="47" fillId="6" borderId="0" xfId="0" applyFont="1" applyFill="1"/>
    <xf numFmtId="0" fontId="47" fillId="6" borderId="1" xfId="0" applyFont="1" applyFill="1" applyBorder="1" applyAlignment="1">
      <alignment horizontal="centerContinuous" wrapText="1"/>
    </xf>
    <xf numFmtId="0" fontId="47" fillId="6" borderId="0" xfId="0" applyFont="1" applyFill="1" applyAlignment="1">
      <alignment horizontal="centerContinuous"/>
    </xf>
    <xf numFmtId="0" fontId="46" fillId="2" borderId="2" xfId="0" applyFont="1" applyFill="1" applyBorder="1" applyAlignment="1">
      <alignment horizontal="center"/>
    </xf>
    <xf numFmtId="0" fontId="46" fillId="6" borderId="8" xfId="0" applyFont="1" applyFill="1" applyBorder="1" applyAlignment="1">
      <alignment horizontal="center"/>
    </xf>
    <xf numFmtId="0" fontId="47" fillId="6" borderId="2" xfId="0" applyFont="1" applyFill="1" applyBorder="1"/>
    <xf numFmtId="0" fontId="47" fillId="6" borderId="2" xfId="0" applyFont="1" applyFill="1" applyBorder="1" applyAlignment="1">
      <alignment horizontal="center" wrapText="1"/>
    </xf>
    <xf numFmtId="166" fontId="48" fillId="6" borderId="2" xfId="0" applyNumberFormat="1" applyFont="1" applyFill="1" applyBorder="1" applyAlignment="1">
      <alignment horizontal="center"/>
    </xf>
    <xf numFmtId="166" fontId="49" fillId="6" borderId="2" xfId="0" applyNumberFormat="1" applyFont="1" applyFill="1" applyBorder="1" applyAlignment="1">
      <alignment horizontal="center"/>
    </xf>
    <xf numFmtId="0" fontId="47" fillId="6" borderId="0" xfId="0" applyFont="1" applyFill="1" applyBorder="1"/>
    <xf numFmtId="0" fontId="51" fillId="6" borderId="0" xfId="0" applyFont="1" applyFill="1" applyBorder="1" applyAlignment="1">
      <alignment horizontal="centerContinuous" wrapText="1"/>
    </xf>
    <xf numFmtId="0" fontId="52" fillId="6" borderId="0" xfId="0" applyFont="1" applyFill="1"/>
    <xf numFmtId="0" fontId="50" fillId="6" borderId="0" xfId="0" applyFont="1" applyFill="1" applyBorder="1" applyAlignment="1">
      <alignment horizontal="left" wrapText="1"/>
    </xf>
    <xf numFmtId="0" fontId="47" fillId="6" borderId="7" xfId="0" applyFont="1" applyFill="1" applyBorder="1"/>
    <xf numFmtId="0" fontId="49" fillId="6" borderId="2" xfId="0" applyFont="1" applyFill="1" applyBorder="1" applyAlignment="1">
      <alignment wrapText="1"/>
    </xf>
    <xf numFmtId="0" fontId="46" fillId="6" borderId="2" xfId="0" applyFont="1" applyFill="1" applyBorder="1"/>
    <xf numFmtId="0" fontId="53" fillId="6" borderId="8" xfId="0" applyFont="1" applyFill="1" applyBorder="1" applyAlignment="1">
      <alignment wrapText="1"/>
    </xf>
    <xf numFmtId="0" fontId="54" fillId="6" borderId="2" xfId="0" applyFont="1" applyFill="1" applyBorder="1" applyAlignment="1">
      <alignment wrapText="1"/>
    </xf>
    <xf numFmtId="0" fontId="46" fillId="2" borderId="8" xfId="0" applyFont="1" applyFill="1" applyBorder="1" applyAlignment="1">
      <alignment horizontal="center"/>
    </xf>
    <xf numFmtId="166" fontId="8" fillId="6" borderId="2" xfId="0" applyNumberFormat="1" applyFont="1" applyFill="1" applyBorder="1" applyAlignment="1">
      <alignment horizontal="center" wrapText="1"/>
    </xf>
    <xf numFmtId="0" fontId="21" fillId="2" borderId="30" xfId="0" applyFont="1" applyFill="1" applyBorder="1" applyAlignment="1">
      <alignment horizontal="center"/>
    </xf>
    <xf numFmtId="0" fontId="85" fillId="8" borderId="2" xfId="0" applyFont="1" applyFill="1" applyBorder="1" applyAlignment="1">
      <alignment horizontal="center" wrapText="1"/>
    </xf>
    <xf numFmtId="0" fontId="8" fillId="0" borderId="0" xfId="0" applyFont="1" applyBorder="1" applyAlignment="1">
      <alignment horizontal="left"/>
    </xf>
    <xf numFmtId="0" fontId="10" fillId="2" borderId="2" xfId="0" applyFont="1" applyFill="1" applyBorder="1" applyAlignment="1">
      <alignment horizontal="left" indent="2"/>
    </xf>
    <xf numFmtId="0" fontId="33" fillId="2" borderId="2" xfId="0" applyFont="1" applyFill="1" applyBorder="1" applyAlignment="1">
      <alignment vertical="center" wrapText="1"/>
    </xf>
    <xf numFmtId="0" fontId="7" fillId="2" borderId="0" xfId="0" applyFont="1" applyFill="1" applyBorder="1" applyAlignment="1"/>
    <xf numFmtId="0" fontId="55" fillId="2" borderId="0" xfId="0" applyFont="1" applyFill="1" applyBorder="1" applyAlignment="1">
      <alignment horizontal="left" vertical="top" wrapText="1"/>
    </xf>
    <xf numFmtId="0" fontId="8" fillId="0" borderId="1" xfId="0" applyFont="1" applyFill="1" applyBorder="1" applyAlignment="1">
      <alignment horizontal="centerContinuous" wrapText="1"/>
    </xf>
    <xf numFmtId="166" fontId="16" fillId="0" borderId="2" xfId="0" applyNumberFormat="1" applyFont="1" applyFill="1" applyBorder="1" applyAlignment="1">
      <alignment horizontal="center"/>
    </xf>
    <xf numFmtId="0" fontId="8" fillId="9" borderId="0" xfId="0" applyFont="1" applyFill="1"/>
    <xf numFmtId="0" fontId="12" fillId="9" borderId="8" xfId="0" applyFont="1" applyFill="1" applyBorder="1" applyAlignment="1">
      <alignment horizontal="center"/>
    </xf>
    <xf numFmtId="166" fontId="16" fillId="9" borderId="2" xfId="0" applyNumberFormat="1" applyFont="1" applyFill="1" applyBorder="1" applyAlignment="1">
      <alignment horizontal="center"/>
    </xf>
    <xf numFmtId="166" fontId="8" fillId="9" borderId="2" xfId="0" applyNumberFormat="1" applyFont="1" applyFill="1" applyBorder="1" applyAlignment="1">
      <alignment horizontal="center"/>
    </xf>
    <xf numFmtId="166" fontId="11" fillId="9" borderId="2" xfId="0" applyNumberFormat="1" applyFont="1" applyFill="1" applyBorder="1" applyAlignment="1">
      <alignment horizontal="center"/>
    </xf>
    <xf numFmtId="167" fontId="8" fillId="2" borderId="2" xfId="0" applyNumberFormat="1" applyFont="1" applyFill="1" applyBorder="1" applyAlignment="1">
      <alignment horizontal="center" wrapText="1"/>
    </xf>
    <xf numFmtId="167" fontId="47" fillId="6" borderId="2" xfId="0" applyNumberFormat="1" applyFont="1" applyFill="1" applyBorder="1" applyAlignment="1">
      <alignment horizontal="center" wrapText="1"/>
    </xf>
    <xf numFmtId="167" fontId="8" fillId="0" borderId="2" xfId="0" applyNumberFormat="1" applyFont="1" applyFill="1" applyBorder="1"/>
    <xf numFmtId="0" fontId="8" fillId="10" borderId="0" xfId="0" applyFont="1" applyFill="1"/>
    <xf numFmtId="0" fontId="8" fillId="10" borderId="1" xfId="0" applyFont="1" applyFill="1" applyBorder="1" applyAlignment="1">
      <alignment horizontal="centerContinuous" wrapText="1"/>
    </xf>
    <xf numFmtId="0" fontId="7" fillId="10" borderId="0" xfId="0" applyFont="1" applyFill="1" applyBorder="1" applyAlignment="1">
      <alignment horizontal="center" wrapText="1"/>
    </xf>
    <xf numFmtId="0" fontId="8" fillId="10" borderId="0" xfId="0" applyFont="1" applyFill="1" applyBorder="1"/>
    <xf numFmtId="0" fontId="12" fillId="10" borderId="0" xfId="0" applyFont="1" applyFill="1" applyAlignment="1">
      <alignment horizontal="center"/>
    </xf>
    <xf numFmtId="0" fontId="8" fillId="10" borderId="0" xfId="0" applyFont="1" applyFill="1" applyAlignment="1">
      <alignment horizontal="centerContinuous"/>
    </xf>
    <xf numFmtId="0" fontId="16" fillId="9" borderId="2" xfId="0" applyFont="1" applyFill="1" applyBorder="1" applyAlignment="1">
      <alignment horizontal="center"/>
    </xf>
    <xf numFmtId="0" fontId="8" fillId="9" borderId="2" xfId="0" applyFont="1" applyFill="1" applyBorder="1" applyAlignment="1">
      <alignment horizontal="center"/>
    </xf>
    <xf numFmtId="0" fontId="8" fillId="9" borderId="0" xfId="0" applyFont="1" applyFill="1" applyBorder="1"/>
    <xf numFmtId="0" fontId="21" fillId="11" borderId="4" xfId="0" applyFont="1" applyFill="1" applyBorder="1" applyAlignment="1">
      <alignment wrapText="1"/>
    </xf>
    <xf numFmtId="0" fontId="21" fillId="11" borderId="5" xfId="0" applyFont="1" applyFill="1" applyBorder="1" applyAlignment="1">
      <alignment wrapText="1"/>
    </xf>
    <xf numFmtId="0" fontId="21" fillId="12" borderId="5" xfId="0" applyFont="1" applyFill="1" applyBorder="1" applyAlignment="1"/>
    <xf numFmtId="0" fontId="21" fillId="12" borderId="6" xfId="0" applyFont="1" applyFill="1" applyBorder="1" applyAlignment="1"/>
    <xf numFmtId="0" fontId="8" fillId="10" borderId="0" xfId="0" applyFont="1" applyFill="1" applyBorder="1" applyAlignment="1">
      <alignment horizontal="centerContinuous"/>
    </xf>
    <xf numFmtId="0" fontId="9" fillId="10" borderId="0" xfId="0" applyFont="1" applyFill="1" applyBorder="1" applyAlignment="1">
      <alignment horizontal="centerContinuous" wrapText="1"/>
    </xf>
    <xf numFmtId="0" fontId="8" fillId="10" borderId="2" xfId="0" applyFont="1" applyFill="1" applyBorder="1"/>
    <xf numFmtId="0" fontId="12" fillId="13" borderId="8" xfId="0" applyFont="1" applyFill="1" applyBorder="1" applyAlignment="1">
      <alignment horizontal="center"/>
    </xf>
    <xf numFmtId="0" fontId="8" fillId="13" borderId="2" xfId="0" applyFont="1" applyFill="1" applyBorder="1"/>
    <xf numFmtId="167" fontId="8" fillId="13" borderId="2" xfId="0" applyNumberFormat="1" applyFont="1" applyFill="1" applyBorder="1" applyAlignment="1">
      <alignment horizontal="center" wrapText="1"/>
    </xf>
    <xf numFmtId="166" fontId="16" fillId="13" borderId="2" xfId="0" applyNumberFormat="1" applyFont="1" applyFill="1" applyBorder="1" applyAlignment="1">
      <alignment horizontal="center"/>
    </xf>
    <xf numFmtId="166" fontId="8" fillId="13" borderId="2" xfId="0" applyNumberFormat="1" applyFont="1" applyFill="1" applyBorder="1" applyAlignment="1">
      <alignment horizontal="center"/>
    </xf>
    <xf numFmtId="166" fontId="8" fillId="13" borderId="2" xfId="0" applyNumberFormat="1" applyFont="1" applyFill="1" applyBorder="1" applyAlignment="1">
      <alignment horizontal="center" wrapText="1"/>
    </xf>
    <xf numFmtId="166" fontId="11" fillId="13" borderId="2" xfId="0" applyNumberFormat="1" applyFont="1" applyFill="1" applyBorder="1" applyAlignment="1">
      <alignment horizontal="center"/>
    </xf>
    <xf numFmtId="0" fontId="21" fillId="12" borderId="5" xfId="0" applyFont="1" applyFill="1" applyBorder="1" applyAlignment="1">
      <alignment wrapText="1"/>
    </xf>
    <xf numFmtId="0" fontId="12" fillId="2" borderId="7" xfId="0" applyFont="1" applyFill="1" applyBorder="1" applyAlignment="1">
      <alignment horizontal="center"/>
    </xf>
    <xf numFmtId="0" fontId="46" fillId="6" borderId="7" xfId="0" applyFont="1" applyFill="1" applyBorder="1" applyAlignment="1">
      <alignment horizontal="center" wrapText="1"/>
    </xf>
    <xf numFmtId="0" fontId="12" fillId="0" borderId="7" xfId="0" applyFont="1" applyFill="1" applyBorder="1" applyAlignment="1">
      <alignment horizontal="center" wrapText="1"/>
    </xf>
    <xf numFmtId="0" fontId="11" fillId="13" borderId="7" xfId="0" applyFont="1" applyFill="1" applyBorder="1" applyAlignment="1">
      <alignment horizontal="center" wrapText="1"/>
    </xf>
    <xf numFmtId="0" fontId="12" fillId="9" borderId="7" xfId="0" applyFont="1" applyFill="1" applyBorder="1" applyAlignment="1">
      <alignment horizontal="center" wrapText="1"/>
    </xf>
    <xf numFmtId="0" fontId="7" fillId="9" borderId="7" xfId="0" applyFont="1" applyFill="1" applyBorder="1" applyAlignment="1">
      <alignment horizontal="center" wrapText="1"/>
    </xf>
    <xf numFmtId="0" fontId="12" fillId="2" borderId="10" xfId="0" applyFont="1" applyFill="1" applyBorder="1" applyAlignment="1">
      <alignment horizontal="center"/>
    </xf>
    <xf numFmtId="0" fontId="12" fillId="2" borderId="11" xfId="0" applyFont="1" applyFill="1" applyBorder="1" applyAlignment="1">
      <alignment horizontal="center"/>
    </xf>
    <xf numFmtId="0" fontId="12" fillId="2" borderId="20" xfId="0" applyFont="1" applyFill="1" applyBorder="1" applyAlignment="1">
      <alignment horizontal="center"/>
    </xf>
    <xf numFmtId="0" fontId="11" fillId="2" borderId="5" xfId="0" applyFont="1" applyFill="1" applyBorder="1" applyAlignment="1">
      <alignment wrapText="1"/>
    </xf>
    <xf numFmtId="0" fontId="11" fillId="2" borderId="6" xfId="0" applyFont="1" applyFill="1" applyBorder="1" applyAlignment="1">
      <alignment wrapText="1"/>
    </xf>
    <xf numFmtId="0" fontId="11" fillId="2" borderId="6" xfId="0" applyFont="1" applyFill="1" applyBorder="1"/>
    <xf numFmtId="0" fontId="11" fillId="2" borderId="5" xfId="0" applyFont="1" applyFill="1" applyBorder="1" applyAlignment="1"/>
    <xf numFmtId="0" fontId="11" fillId="2" borderId="6" xfId="0" applyFont="1" applyFill="1" applyBorder="1" applyAlignment="1"/>
    <xf numFmtId="0" fontId="11" fillId="2" borderId="4" xfId="0" applyFont="1" applyFill="1" applyBorder="1" applyAlignment="1">
      <alignment wrapText="1"/>
    </xf>
    <xf numFmtId="0" fontId="11" fillId="2" borderId="6" xfId="0" applyFont="1" applyFill="1" applyBorder="1" applyAlignment="1">
      <alignment horizontal="centerContinuous"/>
    </xf>
    <xf numFmtId="0" fontId="7" fillId="2" borderId="0" xfId="0" applyFont="1" applyFill="1" applyBorder="1" applyAlignment="1">
      <alignment horizontal="center"/>
    </xf>
    <xf numFmtId="0" fontId="13" fillId="2" borderId="31" xfId="0" applyFont="1" applyFill="1" applyBorder="1"/>
    <xf numFmtId="0" fontId="37" fillId="2" borderId="2" xfId="0" applyFont="1" applyFill="1" applyBorder="1" applyAlignment="1">
      <alignment horizontal="center" wrapText="1"/>
    </xf>
    <xf numFmtId="0" fontId="12" fillId="6" borderId="2" xfId="0" applyFont="1" applyFill="1" applyBorder="1" applyAlignment="1">
      <alignment horizontal="center" wrapText="1"/>
    </xf>
    <xf numFmtId="0" fontId="7" fillId="2" borderId="4" xfId="0" applyFont="1" applyFill="1" applyBorder="1" applyAlignment="1">
      <alignment horizontal="center" wrapText="1"/>
    </xf>
    <xf numFmtId="0" fontId="7" fillId="2" borderId="2" xfId="0" applyFont="1" applyFill="1" applyBorder="1" applyAlignment="1">
      <alignment wrapText="1"/>
    </xf>
    <xf numFmtId="0" fontId="11" fillId="2" borderId="4" xfId="0" applyFont="1" applyFill="1" applyBorder="1" applyAlignment="1">
      <alignment horizontal="centerContinuous" wrapText="1"/>
    </xf>
    <xf numFmtId="0" fontId="11" fillId="2" borderId="5" xfId="0" applyFont="1" applyFill="1" applyBorder="1" applyAlignment="1">
      <alignment horizontal="centerContinuous" wrapText="1"/>
    </xf>
    <xf numFmtId="0" fontId="11" fillId="2" borderId="6" xfId="0" applyFont="1" applyFill="1" applyBorder="1" applyAlignment="1">
      <alignment horizontal="centerContinuous" wrapText="1"/>
    </xf>
    <xf numFmtId="0" fontId="56" fillId="2" borderId="0" xfId="0" applyFont="1" applyFill="1"/>
    <xf numFmtId="0" fontId="8" fillId="2" borderId="32" xfId="0" applyFont="1" applyFill="1" applyBorder="1" applyAlignment="1"/>
    <xf numFmtId="0" fontId="8" fillId="2" borderId="0" xfId="0" applyFont="1" applyFill="1" applyBorder="1" applyAlignment="1">
      <alignment horizontal="right" wrapText="1"/>
    </xf>
    <xf numFmtId="0" fontId="4" fillId="2" borderId="0" xfId="0" applyFont="1" applyFill="1" applyBorder="1" applyAlignment="1"/>
    <xf numFmtId="0" fontId="13" fillId="2" borderId="0" xfId="0" applyFont="1" applyFill="1" applyAlignment="1"/>
    <xf numFmtId="0" fontId="7" fillId="10" borderId="0" xfId="0" applyFont="1" applyFill="1" applyBorder="1" applyAlignment="1"/>
    <xf numFmtId="0" fontId="9" fillId="2" borderId="1" xfId="0" applyFont="1" applyFill="1" applyBorder="1" applyAlignment="1">
      <alignment horizontal="left"/>
    </xf>
    <xf numFmtId="0" fontId="8" fillId="2" borderId="1" xfId="0" applyFont="1" applyFill="1" applyBorder="1" applyAlignment="1">
      <alignment horizontal="center"/>
    </xf>
    <xf numFmtId="0" fontId="9" fillId="2" borderId="0" xfId="0" applyFont="1" applyFill="1" applyBorder="1" applyAlignment="1">
      <alignment horizontal="center"/>
    </xf>
    <xf numFmtId="0" fontId="8" fillId="2" borderId="0" xfId="0" applyFont="1" applyFill="1" applyAlignment="1"/>
    <xf numFmtId="0" fontId="9" fillId="2" borderId="33" xfId="0" applyFont="1" applyFill="1" applyBorder="1" applyAlignment="1"/>
    <xf numFmtId="0" fontId="8" fillId="2" borderId="0" xfId="0" applyFont="1" applyFill="1" applyBorder="1" applyAlignment="1"/>
    <xf numFmtId="0" fontId="11" fillId="2" borderId="34" xfId="0" applyFont="1" applyFill="1" applyBorder="1" applyAlignment="1">
      <alignment horizontal="centerContinuous"/>
    </xf>
    <xf numFmtId="0" fontId="11" fillId="2" borderId="35" xfId="0" applyFont="1" applyFill="1" applyBorder="1" applyAlignment="1">
      <alignment horizontal="centerContinuous"/>
    </xf>
    <xf numFmtId="0" fontId="37" fillId="14" borderId="7" xfId="0" applyFont="1" applyFill="1" applyBorder="1" applyAlignment="1">
      <alignment horizontal="center" wrapText="1"/>
    </xf>
    <xf numFmtId="0" fontId="12" fillId="14" borderId="11" xfId="0" applyFont="1" applyFill="1" applyBorder="1" applyAlignment="1">
      <alignment horizontal="center"/>
    </xf>
    <xf numFmtId="0" fontId="12" fillId="14" borderId="8" xfId="0" applyFont="1" applyFill="1" applyBorder="1" applyAlignment="1">
      <alignment horizontal="center"/>
    </xf>
    <xf numFmtId="0" fontId="8" fillId="14" borderId="2" xfId="0" applyFont="1" applyFill="1" applyBorder="1"/>
    <xf numFmtId="167" fontId="8" fillId="14" borderId="2" xfId="0" applyNumberFormat="1" applyFont="1" applyFill="1" applyBorder="1" applyAlignment="1">
      <alignment horizontal="center" wrapText="1"/>
    </xf>
    <xf numFmtId="166" fontId="16" fillId="14" borderId="2" xfId="0" applyNumberFormat="1" applyFont="1" applyFill="1" applyBorder="1" applyAlignment="1">
      <alignment horizontal="center"/>
    </xf>
    <xf numFmtId="166" fontId="8" fillId="14" borderId="2" xfId="0" applyNumberFormat="1" applyFont="1" applyFill="1" applyBorder="1" applyAlignment="1">
      <alignment horizontal="center"/>
    </xf>
    <xf numFmtId="0" fontId="8" fillId="14" borderId="2" xfId="0" applyFont="1" applyFill="1" applyBorder="1" applyAlignment="1">
      <alignment horizontal="center" wrapText="1"/>
    </xf>
    <xf numFmtId="166" fontId="11" fillId="14" borderId="2" xfId="0" applyNumberFormat="1" applyFont="1" applyFill="1" applyBorder="1" applyAlignment="1">
      <alignment horizontal="center"/>
    </xf>
    <xf numFmtId="0" fontId="7" fillId="14" borderId="7" xfId="0" applyFont="1" applyFill="1" applyBorder="1" applyAlignment="1">
      <alignment horizontal="center" wrapText="1"/>
    </xf>
    <xf numFmtId="0" fontId="87" fillId="14" borderId="7" xfId="0" applyFont="1" applyFill="1" applyBorder="1" applyAlignment="1">
      <alignment horizontal="center" wrapText="1"/>
    </xf>
    <xf numFmtId="0" fontId="12" fillId="14" borderId="7" xfId="0" applyFont="1" applyFill="1" applyBorder="1" applyAlignment="1">
      <alignment horizontal="center" wrapText="1"/>
    </xf>
    <xf numFmtId="167" fontId="8" fillId="14" borderId="2" xfId="0" applyNumberFormat="1" applyFont="1" applyFill="1" applyBorder="1"/>
    <xf numFmtId="0" fontId="16" fillId="14" borderId="2" xfId="0" applyFont="1" applyFill="1" applyBorder="1" applyAlignment="1">
      <alignment horizontal="center"/>
    </xf>
    <xf numFmtId="0" fontId="11" fillId="14" borderId="2" xfId="0" applyFont="1" applyFill="1" applyBorder="1" applyAlignment="1">
      <alignment horizontal="center"/>
    </xf>
    <xf numFmtId="0" fontId="12" fillId="14" borderId="2" xfId="0" applyFont="1" applyFill="1" applyBorder="1" applyAlignment="1">
      <alignment horizontal="center"/>
    </xf>
    <xf numFmtId="0" fontId="8" fillId="14" borderId="2" xfId="0" applyFont="1" applyFill="1" applyBorder="1" applyAlignment="1">
      <alignment horizontal="center"/>
    </xf>
    <xf numFmtId="0" fontId="12" fillId="14" borderId="2" xfId="0" applyFont="1" applyFill="1" applyBorder="1"/>
    <xf numFmtId="2" fontId="10" fillId="2" borderId="0" xfId="0" applyNumberFormat="1" applyFont="1" applyFill="1" applyAlignment="1">
      <alignment horizontal="centerContinuous" wrapText="1"/>
    </xf>
    <xf numFmtId="166" fontId="88" fillId="0" borderId="2" xfId="0" applyNumberFormat="1" applyFont="1" applyBorder="1" applyAlignment="1">
      <alignment horizontal="center"/>
    </xf>
    <xf numFmtId="0" fontId="89" fillId="0" borderId="2" xfId="0" applyFont="1" applyBorder="1" applyAlignment="1">
      <alignment horizontal="center"/>
    </xf>
    <xf numFmtId="166" fontId="89" fillId="0" borderId="2" xfId="0" applyNumberFormat="1" applyFont="1" applyBorder="1" applyAlignment="1">
      <alignment horizontal="center"/>
    </xf>
    <xf numFmtId="2" fontId="85" fillId="0" borderId="2" xfId="0" applyNumberFormat="1" applyFont="1" applyBorder="1" applyAlignment="1">
      <alignment horizontal="center"/>
    </xf>
    <xf numFmtId="0" fontId="31" fillId="0" borderId="6" xfId="0" applyFont="1" applyBorder="1" applyAlignment="1">
      <alignment horizontal="centerContinuous"/>
    </xf>
    <xf numFmtId="0" fontId="27" fillId="0" borderId="14" xfId="0" applyFont="1" applyBorder="1" applyAlignment="1">
      <alignment horizontal="center" vertical="center" wrapText="1"/>
    </xf>
    <xf numFmtId="0" fontId="63" fillId="0" borderId="2" xfId="89" applyFont="1" applyBorder="1" applyAlignment="1">
      <alignment horizontal="center" wrapText="1"/>
    </xf>
    <xf numFmtId="0" fontId="11" fillId="12" borderId="2" xfId="0" applyFont="1" applyFill="1" applyBorder="1" applyAlignment="1">
      <alignment horizontal="left" vertical="center" wrapText="1"/>
    </xf>
    <xf numFmtId="49" fontId="11" fillId="10" borderId="2" xfId="0" applyNumberFormat="1" applyFont="1" applyFill="1" applyBorder="1" applyAlignment="1">
      <alignment horizontal="left" vertical="center" wrapText="1"/>
    </xf>
    <xf numFmtId="0" fontId="44" fillId="0" borderId="2" xfId="0" applyFont="1" applyBorder="1" applyAlignment="1">
      <alignment horizontal="left" vertical="center" wrapText="1"/>
    </xf>
    <xf numFmtId="0" fontId="64" fillId="3" borderId="2" xfId="0" applyFont="1" applyFill="1" applyBorder="1" applyAlignment="1">
      <alignment wrapText="1"/>
    </xf>
    <xf numFmtId="0" fontId="11" fillId="2" borderId="25" xfId="0" applyFont="1" applyFill="1" applyBorder="1" applyAlignment="1">
      <alignment horizontal="centerContinuous" vertical="center"/>
    </xf>
    <xf numFmtId="0" fontId="27" fillId="0" borderId="36" xfId="0" applyFont="1" applyBorder="1" applyAlignment="1">
      <alignment horizontal="center" vertical="center" wrapText="1"/>
    </xf>
    <xf numFmtId="0" fontId="30" fillId="13" borderId="2" xfId="0" applyFont="1" applyFill="1" applyBorder="1" applyAlignment="1">
      <alignment horizontal="center"/>
    </xf>
    <xf numFmtId="0" fontId="30" fillId="13" borderId="2" xfId="0" applyFont="1" applyFill="1" applyBorder="1" applyAlignment="1">
      <alignment horizontal="center" wrapText="1"/>
    </xf>
    <xf numFmtId="166" fontId="30" fillId="13" borderId="2" xfId="0" applyNumberFormat="1" applyFont="1" applyFill="1" applyBorder="1" applyAlignment="1">
      <alignment horizontal="center"/>
    </xf>
    <xf numFmtId="0" fontId="12" fillId="0" borderId="2" xfId="0" applyFont="1" applyBorder="1" applyAlignment="1">
      <alignment horizontal="center" vertical="top" wrapText="1"/>
    </xf>
    <xf numFmtId="0" fontId="9" fillId="2" borderId="33" xfId="0" applyFont="1" applyFill="1" applyBorder="1" applyAlignment="1">
      <alignment wrapText="1"/>
    </xf>
    <xf numFmtId="0" fontId="15" fillId="2" borderId="0" xfId="0" applyFont="1" applyFill="1" applyBorder="1" applyAlignment="1">
      <alignment horizontal="centerContinuous" vertical="center" wrapText="1"/>
    </xf>
    <xf numFmtId="0" fontId="8" fillId="0" borderId="9" xfId="0" applyFont="1" applyBorder="1" applyAlignment="1">
      <alignment horizontal="center" wrapText="1"/>
    </xf>
    <xf numFmtId="0" fontId="8" fillId="0" borderId="35" xfId="0" applyFont="1" applyBorder="1" applyAlignment="1">
      <alignment horizontal="centerContinuous" wrapText="1"/>
    </xf>
    <xf numFmtId="0" fontId="8" fillId="0" borderId="9" xfId="0" applyFont="1" applyBorder="1" applyAlignment="1">
      <alignment horizontal="centerContinuous" wrapText="1"/>
    </xf>
    <xf numFmtId="0" fontId="27" fillId="0" borderId="9" xfId="0" applyFont="1" applyBorder="1" applyAlignment="1">
      <alignment horizontal="center"/>
    </xf>
    <xf numFmtId="0" fontId="13" fillId="0" borderId="1" xfId="0" applyFont="1" applyBorder="1" applyAlignment="1">
      <alignment horizontal="center" wrapText="1"/>
    </xf>
    <xf numFmtId="0" fontId="9" fillId="2" borderId="33" xfId="0" applyFont="1" applyFill="1" applyBorder="1" applyAlignment="1">
      <alignment horizontal="centerContinuous" wrapText="1"/>
    </xf>
    <xf numFmtId="0" fontId="65" fillId="2" borderId="0" xfId="0" applyFont="1" applyFill="1" applyBorder="1" applyAlignment="1">
      <alignment horizontal="centerContinuous" vertical="center" wrapText="1"/>
    </xf>
    <xf numFmtId="0" fontId="8" fillId="13" borderId="2" xfId="0" applyFont="1" applyFill="1" applyBorder="1" applyAlignment="1">
      <alignment horizontal="center"/>
    </xf>
    <xf numFmtId="0" fontId="8" fillId="13" borderId="2" xfId="0" applyFont="1" applyFill="1" applyBorder="1" applyAlignment="1">
      <alignment horizontal="center" wrapText="1"/>
    </xf>
    <xf numFmtId="0" fontId="33" fillId="13" borderId="2" xfId="0" applyFont="1" applyFill="1" applyBorder="1" applyAlignment="1">
      <alignment horizontal="left" wrapText="1"/>
    </xf>
    <xf numFmtId="0" fontId="22" fillId="13" borderId="2" xfId="0" applyFont="1" applyFill="1" applyBorder="1" applyAlignment="1">
      <alignment horizontal="center" wrapText="1"/>
    </xf>
    <xf numFmtId="0" fontId="15" fillId="0" borderId="6" xfId="0" applyFont="1" applyBorder="1" applyAlignment="1">
      <alignment horizontal="center"/>
    </xf>
    <xf numFmtId="0" fontId="10" fillId="2" borderId="0" xfId="0" applyFont="1" applyFill="1" applyBorder="1" applyAlignment="1">
      <alignment horizontal="centerContinuous" vertical="center" wrapText="1"/>
    </xf>
    <xf numFmtId="0" fontId="12" fillId="0" borderId="1" xfId="0" applyFont="1" applyBorder="1" applyAlignment="1">
      <alignment horizontal="center"/>
    </xf>
    <xf numFmtId="0" fontId="24" fillId="13" borderId="2" xfId="0" applyFont="1" applyFill="1" applyBorder="1" applyAlignment="1">
      <alignment horizontal="center"/>
    </xf>
    <xf numFmtId="0" fontId="17" fillId="0" borderId="2" xfId="0" applyFont="1" applyBorder="1" applyAlignment="1">
      <alignment horizontal="left" wrapText="1"/>
    </xf>
    <xf numFmtId="0" fontId="8" fillId="0" borderId="2" xfId="0" applyFont="1" applyBorder="1" applyAlignment="1">
      <alignment horizontal="left"/>
    </xf>
    <xf numFmtId="9" fontId="13" fillId="0" borderId="2" xfId="0" applyNumberFormat="1" applyFont="1" applyBorder="1" applyAlignment="1">
      <alignment horizontal="center"/>
    </xf>
    <xf numFmtId="168" fontId="90" fillId="10" borderId="2" xfId="24" applyNumberFormat="1" applyFont="1" applyFill="1" applyBorder="1" applyAlignment="1">
      <alignment horizontal="left" wrapText="1"/>
    </xf>
    <xf numFmtId="0" fontId="91" fillId="0" borderId="2" xfId="0" applyFont="1" applyFill="1" applyBorder="1" applyAlignment="1">
      <alignment horizontal="center" vertical="center" wrapText="1"/>
    </xf>
    <xf numFmtId="0" fontId="92" fillId="0" borderId="2" xfId="0" applyFont="1" applyFill="1" applyBorder="1" applyAlignment="1">
      <alignment horizontal="center" vertical="top" wrapText="1"/>
    </xf>
    <xf numFmtId="0" fontId="12" fillId="2" borderId="0" xfId="0" applyFont="1" applyFill="1" applyBorder="1" applyAlignment="1">
      <alignment horizontal="left" vertical="center" wrapText="1"/>
    </xf>
    <xf numFmtId="0" fontId="8" fillId="2" borderId="0" xfId="0" applyFont="1" applyFill="1" applyAlignment="1">
      <alignment horizontal="left" vertical="center"/>
    </xf>
    <xf numFmtId="0" fontId="46" fillId="8" borderId="8" xfId="0" applyFont="1" applyFill="1" applyBorder="1" applyAlignment="1">
      <alignment horizontal="center" wrapText="1"/>
    </xf>
    <xf numFmtId="0" fontId="93" fillId="0" borderId="2" xfId="0" applyFont="1" applyFill="1" applyBorder="1" applyAlignment="1">
      <alignment horizontal="left" vertical="center" wrapText="1"/>
    </xf>
    <xf numFmtId="0" fontId="94" fillId="0" borderId="2" xfId="0" applyFont="1" applyFill="1" applyBorder="1" applyAlignment="1">
      <alignment horizontal="left" vertical="center"/>
    </xf>
    <xf numFmtId="0" fontId="95" fillId="0" borderId="0" xfId="0" applyFont="1" applyFill="1" applyAlignment="1">
      <alignment horizontal="left" vertical="center" wrapText="1"/>
    </xf>
    <xf numFmtId="0" fontId="96" fillId="0" borderId="0" xfId="0" applyFont="1"/>
    <xf numFmtId="0" fontId="96" fillId="0" borderId="0" xfId="0" applyFont="1" applyAlignment="1">
      <alignment horizontal="justify" vertical="center"/>
    </xf>
    <xf numFmtId="0" fontId="12" fillId="15" borderId="8" xfId="0" applyFont="1" applyFill="1" applyBorder="1" applyAlignment="1">
      <alignment horizontal="center" wrapText="1"/>
    </xf>
    <xf numFmtId="0" fontId="7" fillId="15" borderId="8" xfId="0" applyFont="1" applyFill="1" applyBorder="1" applyAlignment="1">
      <alignment horizontal="center" wrapText="1"/>
    </xf>
    <xf numFmtId="0" fontId="46" fillId="15" borderId="8" xfId="0" applyFont="1" applyFill="1" applyBorder="1" applyAlignment="1">
      <alignment horizontal="center" wrapText="1"/>
    </xf>
    <xf numFmtId="0" fontId="46" fillId="15" borderId="2" xfId="0" applyFont="1" applyFill="1" applyBorder="1" applyAlignment="1">
      <alignment horizontal="center" wrapText="1"/>
    </xf>
    <xf numFmtId="0" fontId="97" fillId="8" borderId="0" xfId="0" applyFont="1" applyFill="1" applyAlignment="1">
      <alignment horizontal="center" wrapText="1"/>
    </xf>
    <xf numFmtId="0" fontId="91" fillId="0" borderId="8"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6" xfId="0" applyFont="1" applyBorder="1" applyAlignment="1">
      <alignment horizontal="center" vertical="center" wrapText="1"/>
    </xf>
    <xf numFmtId="0" fontId="7" fillId="3" borderId="6" xfId="89" applyFont="1" applyFill="1" applyBorder="1" applyAlignment="1">
      <alignment horizontal="center" vertical="center" wrapText="1"/>
    </xf>
    <xf numFmtId="0" fontId="12" fillId="0" borderId="6" xfId="89" applyFont="1" applyFill="1" applyBorder="1" applyAlignment="1">
      <alignment horizontal="center" vertical="center" wrapText="1"/>
    </xf>
    <xf numFmtId="0" fontId="7" fillId="3" borderId="6" xfId="0" applyFont="1" applyFill="1" applyBorder="1" applyAlignment="1">
      <alignment horizontal="center" vertical="center" wrapText="1"/>
    </xf>
    <xf numFmtId="0" fontId="12" fillId="12" borderId="6" xfId="0" applyFont="1" applyFill="1" applyBorder="1" applyAlignment="1">
      <alignment horizontal="center" vertical="center" wrapText="1"/>
    </xf>
    <xf numFmtId="49" fontId="39" fillId="0" borderId="37" xfId="0" applyNumberFormat="1" applyFont="1" applyFill="1" applyBorder="1" applyAlignment="1">
      <alignment horizontal="center" vertical="center" wrapText="1"/>
    </xf>
    <xf numFmtId="49" fontId="7" fillId="10" borderId="6" xfId="0" applyNumberFormat="1" applyFont="1" applyFill="1" applyBorder="1" applyAlignment="1">
      <alignment horizontal="center" vertical="center" wrapText="1"/>
    </xf>
    <xf numFmtId="49" fontId="39" fillId="12" borderId="37" xfId="0" applyNumberFormat="1" applyFont="1" applyFill="1" applyBorder="1" applyAlignment="1">
      <alignment horizontal="center" vertical="center" wrapText="1"/>
    </xf>
    <xf numFmtId="1" fontId="87" fillId="10" borderId="6" xfId="0" applyNumberFormat="1" applyFont="1" applyFill="1" applyBorder="1" applyAlignment="1">
      <alignment horizontal="center"/>
    </xf>
    <xf numFmtId="0" fontId="92" fillId="0" borderId="3" xfId="0" applyFont="1" applyFill="1" applyBorder="1" applyAlignment="1">
      <alignment horizontal="center" vertical="top" wrapText="1"/>
    </xf>
    <xf numFmtId="0" fontId="8" fillId="0" borderId="29" xfId="0" applyFont="1" applyFill="1" applyBorder="1"/>
    <xf numFmtId="0" fontId="8" fillId="0" borderId="37" xfId="0" applyFont="1" applyFill="1" applyBorder="1"/>
    <xf numFmtId="0" fontId="8" fillId="0" borderId="7" xfId="0" applyFont="1" applyFill="1" applyBorder="1"/>
    <xf numFmtId="0" fontId="8" fillId="0" borderId="8" xfId="0" applyFont="1" applyFill="1" applyBorder="1"/>
    <xf numFmtId="0" fontId="11" fillId="2" borderId="8" xfId="0" applyFont="1" applyFill="1" applyBorder="1"/>
    <xf numFmtId="0" fontId="9" fillId="2" borderId="0" xfId="0" applyFont="1" applyFill="1" applyBorder="1" applyAlignment="1">
      <alignment wrapText="1"/>
    </xf>
    <xf numFmtId="0" fontId="27" fillId="0" borderId="9" xfId="0" applyFont="1" applyBorder="1" applyAlignment="1">
      <alignment horizontal="center" vertical="center" wrapText="1"/>
    </xf>
    <xf numFmtId="0" fontId="22" fillId="2" borderId="2" xfId="0" applyFont="1" applyFill="1" applyBorder="1" applyAlignment="1">
      <alignment wrapText="1"/>
    </xf>
    <xf numFmtId="0" fontId="11" fillId="0" borderId="2" xfId="0" applyFont="1" applyFill="1" applyBorder="1" applyAlignment="1">
      <alignment horizontal="center"/>
    </xf>
    <xf numFmtId="0" fontId="33" fillId="0" borderId="2" xfId="0" applyFont="1" applyFill="1" applyBorder="1" applyAlignment="1">
      <alignment wrapText="1"/>
    </xf>
    <xf numFmtId="0" fontId="11" fillId="0" borderId="0" xfId="0" applyFont="1" applyFill="1"/>
    <xf numFmtId="0" fontId="23" fillId="0" borderId="0" xfId="0" applyFont="1" applyFill="1"/>
    <xf numFmtId="0" fontId="9" fillId="0" borderId="1" xfId="0" applyFont="1" applyFill="1" applyBorder="1" applyAlignment="1">
      <alignment horizontal="left" wrapText="1"/>
    </xf>
    <xf numFmtId="0" fontId="55" fillId="0" borderId="0" xfId="0" applyFont="1" applyFill="1" applyBorder="1" applyAlignment="1">
      <alignment horizontal="left" vertical="top" wrapText="1"/>
    </xf>
    <xf numFmtId="0" fontId="11" fillId="0" borderId="27" xfId="0" applyFont="1" applyFill="1" applyBorder="1"/>
    <xf numFmtId="0" fontId="21" fillId="0" borderId="2" xfId="0" applyFont="1" applyFill="1" applyBorder="1" applyAlignment="1">
      <alignment wrapText="1"/>
    </xf>
    <xf numFmtId="0" fontId="35" fillId="0" borderId="2" xfId="0" applyFont="1" applyFill="1" applyBorder="1"/>
    <xf numFmtId="0" fontId="12" fillId="0" borderId="2" xfId="0" applyFont="1" applyFill="1" applyBorder="1" applyAlignment="1">
      <alignment wrapText="1"/>
    </xf>
    <xf numFmtId="0" fontId="35" fillId="0" borderId="2" xfId="0" applyFont="1" applyFill="1" applyBorder="1" applyAlignment="1">
      <alignment wrapText="1"/>
    </xf>
    <xf numFmtId="0" fontId="12" fillId="0" borderId="0" xfId="0" applyFont="1" applyFill="1" applyBorder="1" applyAlignment="1">
      <alignment horizontal="centerContinuous"/>
    </xf>
    <xf numFmtId="0" fontId="15" fillId="0" borderId="0" xfId="0" applyFont="1" applyFill="1" applyBorder="1"/>
    <xf numFmtId="0" fontId="5" fillId="0" borderId="0" xfId="0" applyFont="1" applyFill="1" applyBorder="1"/>
    <xf numFmtId="0" fontId="33" fillId="0" borderId="0" xfId="0" applyFont="1" applyBorder="1"/>
    <xf numFmtId="0" fontId="29" fillId="0" borderId="0" xfId="0" applyFont="1" applyFill="1" applyBorder="1" applyAlignment="1">
      <alignment horizontal="centerContinuous" wrapText="1"/>
    </xf>
    <xf numFmtId="0" fontId="21" fillId="0" borderId="4" xfId="0" applyFont="1" applyFill="1" applyBorder="1" applyAlignment="1">
      <alignment wrapText="1"/>
    </xf>
    <xf numFmtId="0" fontId="12" fillId="0" borderId="11" xfId="0" applyFont="1" applyFill="1" applyBorder="1" applyAlignment="1">
      <alignment horizontal="center"/>
    </xf>
    <xf numFmtId="0" fontId="22" fillId="0" borderId="8" xfId="0" applyFont="1" applyFill="1" applyBorder="1"/>
    <xf numFmtId="0" fontId="33" fillId="0" borderId="0" xfId="0" applyFont="1" applyFill="1" applyBorder="1"/>
    <xf numFmtId="0" fontId="8" fillId="10" borderId="2" xfId="0" applyFont="1" applyFill="1" applyBorder="1" applyAlignment="1">
      <alignment horizontal="center" vertical="center"/>
    </xf>
    <xf numFmtId="166" fontId="8" fillId="10" borderId="2" xfId="70" applyNumberFormat="1" applyFont="1" applyFill="1" applyBorder="1" applyAlignment="1">
      <alignment horizontal="center" vertical="center"/>
    </xf>
    <xf numFmtId="166" fontId="8" fillId="10" borderId="2" xfId="0" applyNumberFormat="1" applyFont="1" applyFill="1" applyBorder="1" applyAlignment="1">
      <alignment horizontal="center" vertical="center"/>
    </xf>
    <xf numFmtId="0" fontId="11" fillId="0" borderId="1" xfId="70" applyFont="1" applyFill="1" applyBorder="1" applyAlignment="1"/>
    <xf numFmtId="0" fontId="8" fillId="0" borderId="0" xfId="80" applyFont="1" applyFill="1"/>
    <xf numFmtId="0" fontId="11" fillId="0" borderId="1" xfId="80" applyFont="1" applyFill="1" applyBorder="1" applyAlignment="1">
      <alignment horizontal="centerContinuous" wrapText="1"/>
    </xf>
    <xf numFmtId="0" fontId="13" fillId="0" borderId="0" xfId="80" applyFont="1" applyFill="1" applyAlignment="1">
      <alignment wrapText="1"/>
    </xf>
    <xf numFmtId="0" fontId="23" fillId="0" borderId="0" xfId="80" applyFont="1" applyFill="1"/>
    <xf numFmtId="0" fontId="8" fillId="0" borderId="0" xfId="80" applyFont="1" applyFill="1" applyAlignment="1">
      <alignment horizontal="centerContinuous" wrapText="1"/>
    </xf>
    <xf numFmtId="0" fontId="12" fillId="0" borderId="0" xfId="80" applyFont="1" applyFill="1" applyAlignment="1">
      <alignment horizontal="centerContinuous" wrapText="1"/>
    </xf>
    <xf numFmtId="0" fontId="12" fillId="0" borderId="0" xfId="80" applyFont="1" applyFill="1" applyAlignment="1">
      <alignment wrapText="1"/>
    </xf>
    <xf numFmtId="0" fontId="12" fillId="0" borderId="0" xfId="80" applyFont="1" applyFill="1" applyAlignment="1">
      <alignment horizontal="center" wrapText="1"/>
    </xf>
    <xf numFmtId="0" fontId="8" fillId="0" borderId="0" xfId="80" applyFont="1" applyFill="1" applyAlignment="1">
      <alignment wrapText="1"/>
    </xf>
    <xf numFmtId="0" fontId="23" fillId="0" borderId="2" xfId="79" applyFont="1" applyFill="1" applyBorder="1" applyAlignment="1">
      <alignment horizontal="left" vertical="center" wrapText="1"/>
    </xf>
    <xf numFmtId="0" fontId="23" fillId="0" borderId="2" xfId="79" applyFont="1" applyFill="1" applyBorder="1" applyAlignment="1">
      <alignment horizontal="center" vertical="center" wrapText="1"/>
    </xf>
    <xf numFmtId="0" fontId="23" fillId="0" borderId="0" xfId="79" applyFont="1" applyFill="1" applyBorder="1" applyAlignment="1">
      <alignment horizontal="center" vertical="center" wrapText="1"/>
    </xf>
    <xf numFmtId="0" fontId="8" fillId="0" borderId="0" xfId="67" applyFont="1" applyFill="1"/>
    <xf numFmtId="0" fontId="23" fillId="0" borderId="2" xfId="79" applyFont="1" applyFill="1" applyBorder="1"/>
    <xf numFmtId="0" fontId="33" fillId="0" borderId="2" xfId="78" applyFont="1" applyFill="1" applyBorder="1"/>
    <xf numFmtId="1" fontId="33" fillId="0" borderId="2" xfId="78" applyNumberFormat="1" applyFont="1" applyFill="1" applyBorder="1" applyAlignment="1">
      <alignment horizontal="right" vertical="center"/>
    </xf>
    <xf numFmtId="166" fontId="23" fillId="0" borderId="0" xfId="79" applyNumberFormat="1" applyFont="1" applyFill="1" applyBorder="1" applyAlignment="1">
      <alignment horizontal="center" vertical="center"/>
    </xf>
    <xf numFmtId="0" fontId="11" fillId="0" borderId="2" xfId="78" applyFont="1" applyFill="1" applyBorder="1"/>
    <xf numFmtId="166" fontId="22" fillId="0" borderId="0" xfId="79" applyNumberFormat="1" applyFont="1" applyFill="1" applyBorder="1" applyAlignment="1">
      <alignment horizontal="center" vertical="center"/>
    </xf>
    <xf numFmtId="0" fontId="12" fillId="0" borderId="2" xfId="78" applyFont="1" applyFill="1" applyBorder="1"/>
    <xf numFmtId="0" fontId="23" fillId="0" borderId="2" xfId="79" applyFont="1" applyFill="1" applyBorder="1" applyAlignment="1">
      <alignment vertical="center"/>
    </xf>
    <xf numFmtId="0" fontId="23" fillId="0" borderId="0" xfId="79" applyFont="1" applyFill="1" applyBorder="1" applyAlignment="1">
      <alignment horizontal="center" vertical="center"/>
    </xf>
    <xf numFmtId="0" fontId="8" fillId="0" borderId="2" xfId="0" applyFont="1" applyFill="1" applyBorder="1" applyAlignment="1">
      <alignment horizontal="center" vertical="center"/>
    </xf>
    <xf numFmtId="0" fontId="8" fillId="0" borderId="2" xfId="79" applyFont="1" applyFill="1" applyBorder="1"/>
    <xf numFmtId="0" fontId="70" fillId="0" borderId="0" xfId="78" applyFont="1" applyFill="1" applyBorder="1"/>
    <xf numFmtId="0" fontId="11" fillId="0" borderId="0" xfId="78" applyFont="1" applyFill="1" applyBorder="1"/>
    <xf numFmtId="0" fontId="23" fillId="0" borderId="0" xfId="79" applyFont="1" applyFill="1" applyAlignment="1">
      <alignment vertical="center" wrapText="1"/>
    </xf>
    <xf numFmtId="0" fontId="71" fillId="0" borderId="0" xfId="78" applyFont="1" applyFill="1" applyAlignment="1">
      <alignment vertical="center"/>
    </xf>
    <xf numFmtId="0" fontId="72" fillId="0" borderId="0" xfId="78" applyFont="1" applyFill="1" applyAlignment="1">
      <alignment vertical="center"/>
    </xf>
    <xf numFmtId="0" fontId="8" fillId="0" borderId="0" xfId="0" applyFont="1" applyAlignment="1">
      <alignment vertical="center"/>
    </xf>
    <xf numFmtId="0" fontId="8" fillId="0" borderId="2" xfId="0" applyFont="1" applyBorder="1" applyAlignment="1">
      <alignment horizontal="center" vertical="center" wrapText="1"/>
    </xf>
    <xf numFmtId="0" fontId="8"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8" fillId="0" borderId="0" xfId="84" applyFont="1"/>
    <xf numFmtId="1" fontId="74" fillId="0" borderId="0" xfId="84" applyNumberFormat="1" applyFont="1" applyFill="1" applyBorder="1" applyAlignment="1">
      <alignment vertical="center" wrapText="1"/>
    </xf>
    <xf numFmtId="0" fontId="66" fillId="2" borderId="0" xfId="80" applyFont="1" applyFill="1" applyBorder="1" applyAlignment="1"/>
    <xf numFmtId="0" fontId="11" fillId="0" borderId="0" xfId="84" applyNumberFormat="1" applyFont="1" applyFill="1" applyBorder="1" applyAlignment="1">
      <alignment wrapText="1"/>
    </xf>
    <xf numFmtId="0" fontId="33" fillId="0" borderId="3" xfId="80" applyFont="1" applyBorder="1" applyAlignment="1">
      <alignment horizontal="center" vertical="center"/>
    </xf>
    <xf numFmtId="0" fontId="34" fillId="0" borderId="2" xfId="80" applyNumberFormat="1" applyFont="1" applyFill="1" applyBorder="1" applyAlignment="1">
      <alignment horizontal="center" vertical="center" wrapText="1"/>
    </xf>
    <xf numFmtId="0" fontId="11" fillId="0" borderId="3" xfId="84" applyNumberFormat="1" applyFont="1" applyFill="1" applyBorder="1" applyAlignment="1">
      <alignment horizontal="left" vertical="center" wrapText="1"/>
    </xf>
    <xf numFmtId="166" fontId="11" fillId="2" borderId="16" xfId="84" applyNumberFormat="1" applyFont="1" applyFill="1" applyBorder="1" applyAlignment="1">
      <alignment horizontal="center" vertical="center" wrapText="1"/>
    </xf>
    <xf numFmtId="0" fontId="11" fillId="2" borderId="16" xfId="84" applyFont="1" applyFill="1" applyBorder="1" applyAlignment="1">
      <alignment vertical="center"/>
    </xf>
    <xf numFmtId="0" fontId="24" fillId="0" borderId="2" xfId="84" applyFont="1" applyBorder="1"/>
    <xf numFmtId="2" fontId="75" fillId="0" borderId="2" xfId="84" applyNumberFormat="1" applyFont="1" applyFill="1" applyBorder="1" applyAlignment="1">
      <alignment horizontal="left" vertical="center"/>
    </xf>
    <xf numFmtId="166" fontId="75" fillId="0" borderId="2" xfId="84" applyNumberFormat="1" applyFont="1" applyFill="1" applyBorder="1" applyAlignment="1">
      <alignment horizontal="center" vertical="center"/>
    </xf>
    <xf numFmtId="1" fontId="75" fillId="2" borderId="2" xfId="84" applyNumberFormat="1" applyFont="1" applyFill="1" applyBorder="1" applyAlignment="1">
      <alignment horizontal="center" vertical="center"/>
    </xf>
    <xf numFmtId="167" fontId="75" fillId="2" borderId="2" xfId="84" applyNumberFormat="1" applyFont="1" applyFill="1" applyBorder="1" applyAlignment="1">
      <alignment horizontal="center" vertical="center"/>
    </xf>
    <xf numFmtId="166" fontId="75" fillId="2" borderId="16" xfId="84" applyNumberFormat="1" applyFont="1" applyFill="1" applyBorder="1" applyAlignment="1">
      <alignment horizontal="center" vertical="center"/>
    </xf>
    <xf numFmtId="0" fontId="11" fillId="2" borderId="0" xfId="84" applyFont="1" applyFill="1" applyBorder="1"/>
    <xf numFmtId="0" fontId="11" fillId="0" borderId="0" xfId="84" applyFont="1" applyBorder="1"/>
    <xf numFmtId="0" fontId="66" fillId="2" borderId="0" xfId="80" applyFont="1" applyFill="1" applyBorder="1" applyAlignment="1">
      <alignment horizontal="centerContinuous"/>
    </xf>
    <xf numFmtId="0" fontId="11" fillId="0" borderId="0" xfId="84" applyFont="1" applyFill="1" applyBorder="1"/>
    <xf numFmtId="0" fontId="33" fillId="2" borderId="0" xfId="80" applyFont="1" applyFill="1" applyBorder="1" applyAlignment="1">
      <alignment horizontal="centerContinuous"/>
    </xf>
    <xf numFmtId="1" fontId="24" fillId="0" borderId="0" xfId="84" applyNumberFormat="1" applyFont="1" applyFill="1" applyBorder="1" applyAlignment="1">
      <alignment horizontal="center" vertical="center" wrapText="1"/>
    </xf>
    <xf numFmtId="0" fontId="11" fillId="0" borderId="0" xfId="84" applyFont="1" applyBorder="1" applyAlignment="1">
      <alignment horizontal="center" vertical="center"/>
    </xf>
    <xf numFmtId="0" fontId="11" fillId="0" borderId="0" xfId="84" applyNumberFormat="1" applyFont="1" applyFill="1" applyBorder="1" applyAlignment="1">
      <alignment horizontal="left" vertical="center" wrapText="1"/>
    </xf>
    <xf numFmtId="1" fontId="11" fillId="2" borderId="0" xfId="84" applyNumberFormat="1" applyFont="1" applyFill="1" applyBorder="1" applyAlignment="1">
      <alignment horizontal="center" vertical="center" wrapText="1"/>
    </xf>
    <xf numFmtId="166" fontId="11" fillId="0" borderId="0" xfId="84" applyNumberFormat="1" applyFont="1" applyFill="1" applyBorder="1" applyAlignment="1">
      <alignment horizontal="center" vertical="center" wrapText="1"/>
    </xf>
    <xf numFmtId="0" fontId="8" fillId="2" borderId="0" xfId="0" applyFont="1" applyFill="1" applyAlignment="1">
      <alignment vertical="center"/>
    </xf>
    <xf numFmtId="0" fontId="8" fillId="10" borderId="2" xfId="0" applyFont="1" applyFill="1" applyBorder="1" applyAlignment="1">
      <alignment vertical="center"/>
    </xf>
    <xf numFmtId="0" fontId="8" fillId="0" borderId="2" xfId="0" applyFont="1" applyFill="1" applyBorder="1" applyAlignment="1">
      <alignment vertical="center"/>
    </xf>
    <xf numFmtId="0" fontId="8" fillId="0" borderId="0" xfId="0" applyFont="1" applyFill="1" applyAlignment="1">
      <alignment vertical="center"/>
    </xf>
    <xf numFmtId="0" fontId="91" fillId="0" borderId="2" xfId="0" applyFont="1" applyFill="1" applyBorder="1" applyAlignment="1">
      <alignment horizontal="center" vertical="center" wrapText="1"/>
    </xf>
    <xf numFmtId="0" fontId="10" fillId="0" borderId="0" xfId="70" applyFont="1" applyFill="1" applyBorder="1" applyAlignment="1">
      <alignment horizontal="center" wrapText="1"/>
    </xf>
    <xf numFmtId="0" fontId="8" fillId="0" borderId="0" xfId="77" applyFont="1" applyFill="1"/>
    <xf numFmtId="0" fontId="11" fillId="0" borderId="32" xfId="0" applyNumberFormat="1" applyFont="1" applyFill="1" applyBorder="1" applyAlignment="1">
      <alignment wrapText="1"/>
    </xf>
    <xf numFmtId="0" fontId="38" fillId="0" borderId="0" xfId="0" applyNumberFormat="1" applyFont="1" applyFill="1" applyBorder="1" applyAlignment="1">
      <alignment wrapText="1"/>
    </xf>
    <xf numFmtId="0" fontId="11" fillId="0" borderId="0" xfId="0" applyNumberFormat="1" applyFont="1" applyFill="1" applyBorder="1" applyAlignment="1">
      <alignment wrapText="1"/>
    </xf>
    <xf numFmtId="0" fontId="34" fillId="0" borderId="2" xfId="0" applyNumberFormat="1" applyFont="1" applyFill="1" applyBorder="1" applyAlignment="1">
      <alignment horizontal="center" vertical="center" wrapText="1"/>
    </xf>
    <xf numFmtId="0" fontId="8" fillId="0" borderId="2" xfId="80" applyFont="1" applyFill="1" applyBorder="1" applyAlignment="1">
      <alignment horizontal="center" vertical="center" wrapText="1"/>
    </xf>
    <xf numFmtId="0" fontId="24" fillId="0" borderId="2" xfId="0" applyFont="1" applyFill="1" applyBorder="1"/>
    <xf numFmtId="2" fontId="75" fillId="0" borderId="2" xfId="0" applyNumberFormat="1" applyFont="1" applyFill="1" applyBorder="1" applyAlignment="1">
      <alignment horizontal="left" vertical="center"/>
    </xf>
    <xf numFmtId="166" fontId="75" fillId="0" borderId="2" xfId="0" applyNumberFormat="1" applyFont="1" applyFill="1" applyBorder="1" applyAlignment="1">
      <alignment horizontal="center" vertical="center"/>
    </xf>
    <xf numFmtId="0" fontId="24" fillId="0" borderId="0" xfId="0" applyFont="1" applyFill="1"/>
    <xf numFmtId="0" fontId="11" fillId="0" borderId="2" xfId="0" applyFont="1" applyFill="1" applyBorder="1" applyAlignment="1">
      <alignment horizontal="center" vertical="center"/>
    </xf>
    <xf numFmtId="0" fontId="11" fillId="0" borderId="2" xfId="0" applyNumberFormat="1" applyFont="1" applyFill="1" applyBorder="1" applyAlignment="1">
      <alignment horizontal="left" vertical="center" wrapText="1"/>
    </xf>
    <xf numFmtId="166" fontId="11" fillId="0" borderId="2"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11" fillId="0" borderId="0" xfId="0" applyFont="1" applyFill="1" applyAlignment="1">
      <alignment vertical="center"/>
    </xf>
    <xf numFmtId="0" fontId="11" fillId="0" borderId="2" xfId="0" applyFont="1" applyFill="1" applyBorder="1" applyAlignment="1">
      <alignment vertical="center"/>
    </xf>
    <xf numFmtId="1" fontId="11" fillId="0" borderId="2" xfId="0" applyNumberFormat="1" applyFont="1" applyFill="1" applyBorder="1" applyAlignment="1">
      <alignment horizontal="center" vertical="center" wrapText="1"/>
    </xf>
    <xf numFmtId="166" fontId="70" fillId="0" borderId="0" xfId="0" applyNumberFormat="1" applyFont="1" applyFill="1" applyAlignment="1">
      <alignment vertical="center"/>
    </xf>
    <xf numFmtId="0" fontId="70" fillId="0" borderId="0" xfId="0" applyFont="1" applyFill="1" applyAlignment="1">
      <alignment vertical="center"/>
    </xf>
    <xf numFmtId="0" fontId="70" fillId="0" borderId="2" xfId="0" applyFont="1" applyFill="1" applyBorder="1" applyAlignment="1">
      <alignment vertical="center"/>
    </xf>
    <xf numFmtId="0" fontId="11" fillId="0" borderId="2" xfId="0" applyNumberFormat="1" applyFont="1" applyFill="1" applyBorder="1" applyAlignment="1">
      <alignment vertical="center" wrapText="1"/>
    </xf>
    <xf numFmtId="0" fontId="11" fillId="0" borderId="3" xfId="0" applyNumberFormat="1" applyFont="1" applyFill="1" applyBorder="1" applyAlignment="1">
      <alignment vertical="center" wrapText="1"/>
    </xf>
    <xf numFmtId="0" fontId="38" fillId="0" borderId="0" xfId="0" applyFont="1" applyFill="1"/>
    <xf numFmtId="0" fontId="8" fillId="0" borderId="0" xfId="80" applyFont="1" applyFill="1" applyAlignment="1">
      <alignment horizontal="center"/>
    </xf>
    <xf numFmtId="0" fontId="7" fillId="0" borderId="0" xfId="80" applyFont="1" applyFill="1" applyBorder="1" applyAlignment="1">
      <alignment horizontal="centerContinuous" wrapText="1"/>
    </xf>
    <xf numFmtId="0" fontId="7" fillId="0" borderId="0" xfId="80" applyFont="1" applyFill="1" applyAlignment="1">
      <alignment horizontal="center" wrapText="1"/>
    </xf>
    <xf numFmtId="0" fontId="8" fillId="0" borderId="0" xfId="80" applyFont="1" applyFill="1" applyAlignment="1">
      <alignment horizontal="center" wrapText="1"/>
    </xf>
    <xf numFmtId="0" fontId="8" fillId="0" borderId="0" xfId="80" applyNumberFormat="1" applyFont="1" applyFill="1" applyBorder="1" applyAlignment="1">
      <alignment wrapText="1"/>
    </xf>
    <xf numFmtId="0" fontId="8" fillId="0" borderId="0" xfId="80" applyNumberFormat="1" applyFont="1" applyFill="1" applyBorder="1" applyAlignment="1">
      <alignment horizontal="right" wrapText="1"/>
    </xf>
    <xf numFmtId="0" fontId="22" fillId="0" borderId="0" xfId="80" applyFont="1" applyFill="1" applyBorder="1" applyAlignment="1">
      <alignment horizontal="center" vertical="center" wrapText="1"/>
    </xf>
    <xf numFmtId="0" fontId="8" fillId="0" borderId="6" xfId="80" applyFont="1" applyFill="1" applyBorder="1" applyAlignment="1">
      <alignment horizontal="center" vertical="center" wrapText="1"/>
    </xf>
    <xf numFmtId="0" fontId="22" fillId="0" borderId="2" xfId="80" applyFont="1" applyFill="1" applyBorder="1" applyAlignment="1">
      <alignment wrapText="1"/>
    </xf>
    <xf numFmtId="0" fontId="12" fillId="0" borderId="2" xfId="80" applyFont="1" applyFill="1" applyBorder="1" applyAlignment="1">
      <alignment horizontal="center"/>
    </xf>
    <xf numFmtId="0" fontId="12" fillId="0" borderId="2" xfId="80" applyFont="1" applyFill="1" applyBorder="1" applyAlignment="1">
      <alignment horizontal="center" vertical="center"/>
    </xf>
    <xf numFmtId="0" fontId="12" fillId="0" borderId="0" xfId="80" applyFont="1" applyFill="1" applyBorder="1" applyAlignment="1">
      <alignment horizontal="center" vertical="center"/>
    </xf>
    <xf numFmtId="0" fontId="23" fillId="0" borderId="2" xfId="80" applyFont="1" applyFill="1" applyBorder="1"/>
    <xf numFmtId="0" fontId="8" fillId="0" borderId="2" xfId="80" applyFont="1" applyFill="1" applyBorder="1"/>
    <xf numFmtId="0" fontId="77" fillId="0" borderId="2" xfId="80" applyFont="1" applyFill="1" applyBorder="1" applyAlignment="1">
      <alignment wrapText="1"/>
    </xf>
    <xf numFmtId="166" fontId="33" fillId="0" borderId="2" xfId="80" applyNumberFormat="1" applyFont="1" applyFill="1" applyBorder="1" applyAlignment="1">
      <alignment horizontal="center" vertical="center" wrapText="1"/>
    </xf>
    <xf numFmtId="166" fontId="33" fillId="0" borderId="0" xfId="80" applyNumberFormat="1" applyFont="1" applyFill="1" applyBorder="1" applyAlignment="1">
      <alignment horizontal="center" vertical="center" wrapText="1"/>
    </xf>
    <xf numFmtId="2" fontId="75" fillId="0" borderId="2" xfId="70" applyNumberFormat="1" applyFont="1" applyFill="1" applyBorder="1" applyAlignment="1">
      <alignment horizontal="left" vertical="center"/>
    </xf>
    <xf numFmtId="1" fontId="8" fillId="0" borderId="2" xfId="80" applyNumberFormat="1" applyFont="1" applyFill="1" applyBorder="1" applyAlignment="1">
      <alignment horizontal="center" vertical="center" wrapText="1"/>
    </xf>
    <xf numFmtId="0" fontId="8" fillId="0" borderId="2" xfId="80" applyNumberFormat="1" applyFont="1" applyFill="1" applyBorder="1" applyAlignment="1">
      <alignment horizontal="left" vertical="center" wrapText="1"/>
    </xf>
    <xf numFmtId="166" fontId="8" fillId="0" borderId="2" xfId="80" applyNumberFormat="1" applyFont="1" applyFill="1" applyBorder="1" applyAlignment="1">
      <alignment horizontal="center" vertical="center" wrapText="1"/>
    </xf>
    <xf numFmtId="166" fontId="10" fillId="0" borderId="2" xfId="80" applyNumberFormat="1" applyFont="1" applyFill="1" applyBorder="1" applyAlignment="1">
      <alignment horizontal="center" vertical="center" wrapText="1"/>
    </xf>
    <xf numFmtId="166" fontId="10" fillId="0" borderId="0" xfId="80" applyNumberFormat="1" applyFont="1" applyFill="1" applyBorder="1" applyAlignment="1">
      <alignment horizontal="center" vertical="center" wrapText="1"/>
    </xf>
    <xf numFmtId="0" fontId="11" fillId="0" borderId="2" xfId="70" applyNumberFormat="1" applyFont="1" applyFill="1" applyBorder="1" applyAlignment="1">
      <alignment horizontal="left" vertical="center" wrapText="1"/>
    </xf>
    <xf numFmtId="166" fontId="8" fillId="0" borderId="0" xfId="80" applyNumberFormat="1" applyFont="1" applyFill="1" applyBorder="1" applyAlignment="1">
      <alignment horizontal="center" vertical="center" wrapText="1"/>
    </xf>
    <xf numFmtId="0" fontId="11" fillId="0" borderId="2" xfId="70" applyNumberFormat="1" applyFont="1" applyFill="1" applyBorder="1" applyAlignment="1">
      <alignment vertical="center" wrapText="1"/>
    </xf>
    <xf numFmtId="0" fontId="23" fillId="0" borderId="0" xfId="70" applyFont="1" applyFill="1"/>
    <xf numFmtId="0" fontId="33" fillId="0" borderId="0" xfId="70" applyFont="1" applyFill="1" applyAlignment="1">
      <alignment vertical="center"/>
    </xf>
    <xf numFmtId="0" fontId="22" fillId="0" borderId="0" xfId="80" applyFont="1" applyFill="1"/>
    <xf numFmtId="0" fontId="33" fillId="0" borderId="2" xfId="0" applyFont="1" applyFill="1" applyBorder="1" applyAlignment="1">
      <alignment horizontal="center" vertical="center"/>
    </xf>
    <xf numFmtId="166" fontId="34" fillId="0" borderId="2" xfId="0" applyNumberFormat="1" applyFont="1" applyFill="1" applyBorder="1"/>
    <xf numFmtId="0" fontId="11" fillId="0" borderId="3" xfId="0" applyNumberFormat="1" applyFont="1" applyFill="1" applyBorder="1" applyAlignment="1">
      <alignment horizontal="left" vertical="center" wrapText="1"/>
    </xf>
    <xf numFmtId="0" fontId="78" fillId="0" borderId="0" xfId="77" applyFont="1" applyFill="1" applyAlignment="1">
      <alignment horizontal="centerContinuous"/>
    </xf>
    <xf numFmtId="0" fontId="15" fillId="0" borderId="2" xfId="0" applyFont="1" applyFill="1" applyBorder="1"/>
    <xf numFmtId="0" fontId="78" fillId="0" borderId="2" xfId="77" applyFont="1" applyFill="1" applyBorder="1"/>
    <xf numFmtId="0" fontId="8" fillId="0" borderId="0" xfId="77" applyFont="1" applyFill="1" applyBorder="1"/>
    <xf numFmtId="0" fontId="8" fillId="0" borderId="0" xfId="70" applyFont="1" applyFill="1"/>
    <xf numFmtId="0" fontId="8" fillId="0" borderId="2" xfId="70" applyFont="1" applyFill="1" applyBorder="1" applyAlignment="1">
      <alignment horizontal="center" vertical="center" wrapText="1"/>
    </xf>
    <xf numFmtId="0" fontId="10" fillId="0" borderId="0" xfId="70" applyFont="1" applyFill="1" applyBorder="1" applyAlignment="1">
      <alignment horizontal="centerContinuous" wrapText="1"/>
    </xf>
    <xf numFmtId="0" fontId="11" fillId="0" borderId="0" xfId="70" applyFont="1" applyFill="1" applyBorder="1" applyAlignment="1">
      <alignment horizontal="centerContinuous" wrapText="1"/>
    </xf>
    <xf numFmtId="0" fontId="7" fillId="0" borderId="0" xfId="70" applyFont="1" applyFill="1" applyBorder="1" applyAlignment="1">
      <alignment horizontal="centerContinuous" wrapText="1"/>
    </xf>
    <xf numFmtId="0" fontId="8" fillId="0" borderId="0" xfId="70" applyFont="1" applyFill="1" applyBorder="1" applyAlignment="1">
      <alignment horizontal="center" wrapText="1"/>
    </xf>
    <xf numFmtId="0" fontId="8" fillId="0" borderId="0" xfId="70" applyNumberFormat="1" applyFont="1" applyFill="1" applyBorder="1" applyAlignment="1">
      <alignment horizontal="right" wrapText="1"/>
    </xf>
    <xf numFmtId="0" fontId="23" fillId="0" borderId="2" xfId="70" applyFont="1" applyFill="1" applyBorder="1" applyAlignment="1">
      <alignment horizontal="center" vertical="center"/>
    </xf>
    <xf numFmtId="0" fontId="16" fillId="0" borderId="2" xfId="70" applyNumberFormat="1" applyFont="1" applyFill="1" applyBorder="1" applyAlignment="1">
      <alignment horizontal="center" vertical="center" wrapText="1"/>
    </xf>
    <xf numFmtId="0" fontId="8" fillId="0" borderId="0" xfId="70" applyFont="1" applyFill="1" applyBorder="1" applyAlignment="1">
      <alignment horizontal="center" vertical="center" wrapText="1"/>
    </xf>
    <xf numFmtId="0" fontId="23" fillId="0" borderId="0" xfId="70" applyFont="1" applyFill="1" applyAlignment="1">
      <alignment horizontal="center"/>
    </xf>
    <xf numFmtId="0" fontId="23" fillId="0" borderId="2" xfId="70" applyFont="1" applyFill="1" applyBorder="1" applyAlignment="1">
      <alignment horizontal="center" wrapText="1"/>
    </xf>
    <xf numFmtId="0" fontId="12" fillId="0" borderId="2" xfId="70" applyFont="1" applyFill="1" applyBorder="1" applyAlignment="1">
      <alignment horizontal="center" vertical="center"/>
    </xf>
    <xf numFmtId="0" fontId="12" fillId="0" borderId="0" xfId="70" applyFont="1" applyFill="1" applyBorder="1" applyAlignment="1">
      <alignment horizontal="center" vertical="center"/>
    </xf>
    <xf numFmtId="0" fontId="22" fillId="0" borderId="0" xfId="70" applyFont="1" applyFill="1" applyAlignment="1">
      <alignment horizontal="center" vertical="center"/>
    </xf>
    <xf numFmtId="0" fontId="22" fillId="0" borderId="2" xfId="70" applyFont="1" applyFill="1" applyBorder="1" applyAlignment="1">
      <alignment horizontal="center" vertical="center"/>
    </xf>
    <xf numFmtId="0" fontId="8" fillId="0" borderId="2" xfId="70" applyFont="1" applyFill="1" applyBorder="1"/>
    <xf numFmtId="0" fontId="77" fillId="0" borderId="2" xfId="70" applyFont="1" applyFill="1" applyBorder="1" applyAlignment="1">
      <alignment wrapText="1"/>
    </xf>
    <xf numFmtId="166" fontId="33" fillId="0" borderId="0" xfId="70" applyNumberFormat="1" applyFont="1" applyFill="1" applyBorder="1" applyAlignment="1">
      <alignment horizontal="center" wrapText="1"/>
    </xf>
    <xf numFmtId="0" fontId="22" fillId="0" borderId="0" xfId="70" applyFont="1" applyFill="1" applyAlignment="1">
      <alignment vertical="center"/>
    </xf>
    <xf numFmtId="0" fontId="22" fillId="0" borderId="2" xfId="70" applyFont="1" applyFill="1" applyBorder="1" applyAlignment="1">
      <alignment vertical="center"/>
    </xf>
    <xf numFmtId="0" fontId="13" fillId="0" borderId="2" xfId="70" applyFont="1" applyFill="1" applyBorder="1"/>
    <xf numFmtId="169" fontId="10" fillId="0" borderId="0" xfId="70" applyNumberFormat="1" applyFont="1" applyFill="1" applyBorder="1" applyAlignment="1">
      <alignment horizontal="center"/>
    </xf>
    <xf numFmtId="1" fontId="8" fillId="0" borderId="2" xfId="70" applyNumberFormat="1" applyFont="1" applyFill="1" applyBorder="1" applyAlignment="1">
      <alignment horizontal="center" vertical="center" wrapText="1"/>
    </xf>
    <xf numFmtId="166" fontId="10" fillId="0" borderId="0" xfId="70" applyNumberFormat="1" applyFont="1" applyFill="1" applyBorder="1" applyAlignment="1">
      <alignment vertical="center"/>
    </xf>
    <xf numFmtId="0" fontId="23" fillId="0" borderId="2" xfId="70" applyFont="1" applyFill="1" applyBorder="1"/>
    <xf numFmtId="0" fontId="8" fillId="0" borderId="2" xfId="70" applyNumberFormat="1" applyFont="1" applyFill="1" applyBorder="1" applyAlignment="1">
      <alignment horizontal="left" vertical="center" wrapText="1"/>
    </xf>
    <xf numFmtId="166" fontId="34" fillId="0" borderId="0" xfId="70" applyNumberFormat="1" applyFont="1" applyFill="1" applyBorder="1" applyAlignment="1">
      <alignment horizontal="center" vertical="center" wrapText="1"/>
    </xf>
    <xf numFmtId="0" fontId="23" fillId="0" borderId="0" xfId="70" applyFont="1" applyFill="1" applyAlignment="1">
      <alignment vertical="center"/>
    </xf>
    <xf numFmtId="0" fontId="10" fillId="0" borderId="0" xfId="70" applyFont="1" applyFill="1" applyBorder="1" applyAlignment="1">
      <alignment wrapText="1"/>
    </xf>
    <xf numFmtId="0" fontId="99" fillId="0" borderId="0" xfId="0" applyFont="1" applyFill="1"/>
    <xf numFmtId="0" fontId="99" fillId="0" borderId="2" xfId="0" applyFont="1" applyFill="1" applyBorder="1"/>
    <xf numFmtId="0" fontId="100" fillId="0" borderId="2" xfId="0" applyFont="1" applyFill="1" applyBorder="1"/>
    <xf numFmtId="0" fontId="99" fillId="0" borderId="2" xfId="0" applyFont="1" applyFill="1" applyBorder="1" applyAlignment="1">
      <alignment wrapText="1"/>
    </xf>
    <xf numFmtId="0" fontId="11" fillId="0" borderId="0" xfId="0" applyNumberFormat="1" applyFont="1" applyFill="1" applyBorder="1" applyAlignment="1">
      <alignment horizontal="right" wrapText="1"/>
    </xf>
    <xf numFmtId="0" fontId="11" fillId="0" borderId="2" xfId="0" applyFont="1" applyFill="1" applyBorder="1"/>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166" fontId="15" fillId="0" borderId="0" xfId="0" applyNumberFormat="1" applyFont="1" applyFill="1" applyBorder="1" applyAlignment="1">
      <alignment horizontal="center"/>
    </xf>
    <xf numFmtId="0" fontId="99" fillId="0" borderId="0" xfId="0" applyFont="1" applyFill="1" applyAlignment="1">
      <alignment vertical="center"/>
    </xf>
    <xf numFmtId="0" fontId="99" fillId="0" borderId="2" xfId="0" applyFont="1" applyFill="1" applyBorder="1" applyAlignment="1">
      <alignment vertical="center"/>
    </xf>
    <xf numFmtId="0" fontId="8" fillId="0" borderId="2" xfId="0" applyFont="1" applyFill="1" applyBorder="1" applyAlignment="1">
      <alignment horizontal="left" wrapText="1"/>
    </xf>
    <xf numFmtId="0" fontId="101" fillId="0" borderId="2" xfId="0" applyFont="1" applyFill="1" applyBorder="1"/>
    <xf numFmtId="0" fontId="8" fillId="0" borderId="0" xfId="0" applyFont="1" applyFill="1" applyBorder="1" applyAlignment="1">
      <alignment horizontal="left"/>
    </xf>
    <xf numFmtId="0" fontId="11" fillId="0" borderId="2" xfId="0" applyFont="1" applyFill="1" applyBorder="1" applyAlignment="1">
      <alignment horizontal="left"/>
    </xf>
    <xf numFmtId="166" fontId="76" fillId="0" borderId="0" xfId="0" applyNumberFormat="1" applyFont="1" applyFill="1" applyBorder="1" applyAlignment="1">
      <alignment horizontal="center" vertical="center"/>
    </xf>
    <xf numFmtId="0" fontId="101" fillId="0" borderId="0" xfId="0" applyFont="1" applyFill="1"/>
    <xf numFmtId="0" fontId="76" fillId="0" borderId="0" xfId="0" applyFont="1" applyFill="1" applyBorder="1" applyAlignment="1">
      <alignment horizontal="center" vertical="center"/>
    </xf>
    <xf numFmtId="0" fontId="33" fillId="0" borderId="0" xfId="72" applyFont="1" applyFill="1" applyAlignment="1">
      <alignment vertical="center"/>
    </xf>
    <xf numFmtId="0" fontId="33" fillId="0" borderId="32" xfId="77" applyFont="1" applyFill="1" applyBorder="1" applyAlignment="1">
      <alignment horizontal="center" wrapText="1"/>
    </xf>
    <xf numFmtId="0" fontId="33" fillId="0" borderId="2" xfId="77" applyFont="1" applyFill="1" applyBorder="1" applyAlignment="1">
      <alignment vertical="center"/>
    </xf>
    <xf numFmtId="0" fontId="15" fillId="0" borderId="2" xfId="0" applyFont="1" applyFill="1" applyBorder="1" applyAlignment="1">
      <alignment horizontal="left" vertical="center" wrapText="1"/>
    </xf>
    <xf numFmtId="0" fontId="12" fillId="0" borderId="12" xfId="0" applyFont="1" applyBorder="1" applyAlignment="1">
      <alignment horizontal="center"/>
    </xf>
    <xf numFmtId="0" fontId="12" fillId="2" borderId="39" xfId="0" applyFont="1" applyFill="1" applyBorder="1" applyAlignment="1">
      <alignment horizontal="center" vertical="center"/>
    </xf>
    <xf numFmtId="0" fontId="12" fillId="2" borderId="2" xfId="0" applyFont="1" applyFill="1" applyBorder="1" applyAlignment="1">
      <alignment horizontal="center" vertical="center"/>
    </xf>
    <xf numFmtId="0" fontId="8" fillId="0" borderId="40" xfId="70" applyFont="1" applyBorder="1" applyAlignment="1">
      <alignment horizontal="center"/>
    </xf>
    <xf numFmtId="0" fontId="8" fillId="0" borderId="2" xfId="73" applyFont="1" applyFill="1" applyBorder="1" applyAlignment="1">
      <alignment wrapText="1"/>
    </xf>
    <xf numFmtId="166" fontId="8" fillId="0" borderId="0" xfId="0" applyNumberFormat="1" applyFont="1"/>
    <xf numFmtId="0" fontId="12" fillId="2" borderId="13" xfId="0" applyFont="1" applyFill="1" applyBorder="1" applyAlignment="1">
      <alignment horizontal="center" vertical="center"/>
    </xf>
    <xf numFmtId="0" fontId="8" fillId="0" borderId="2" xfId="70" applyFont="1" applyBorder="1" applyAlignment="1">
      <alignment horizontal="center"/>
    </xf>
    <xf numFmtId="1" fontId="57" fillId="0" borderId="2" xfId="72" applyNumberFormat="1" applyFont="1" applyBorder="1" applyAlignment="1">
      <alignment horizontal="center" vertical="center" wrapText="1"/>
    </xf>
    <xf numFmtId="4" fontId="8" fillId="0" borderId="2" xfId="0" applyNumberFormat="1" applyFont="1" applyBorder="1" applyAlignment="1">
      <alignment horizontal="center" vertical="center" wrapText="1"/>
    </xf>
    <xf numFmtId="0" fontId="8" fillId="0" borderId="28" xfId="0" applyFont="1" applyBorder="1" applyAlignment="1">
      <alignment horizontal="center" vertical="center" wrapText="1"/>
    </xf>
    <xf numFmtId="0" fontId="8" fillId="0" borderId="41" xfId="0" applyFont="1" applyBorder="1" applyAlignment="1">
      <alignment horizontal="center"/>
    </xf>
    <xf numFmtId="0" fontId="11" fillId="4" borderId="23" xfId="0" applyFont="1" applyFill="1" applyBorder="1" applyAlignment="1">
      <alignment horizontal="center" vertical="center"/>
    </xf>
    <xf numFmtId="1" fontId="57" fillId="0" borderId="8" xfId="74" applyNumberFormat="1" applyFont="1" applyBorder="1" applyAlignment="1">
      <alignment horizontal="center" vertical="center" wrapText="1"/>
    </xf>
    <xf numFmtId="0" fontId="57" fillId="0" borderId="8" xfId="74" applyFont="1" applyBorder="1" applyAlignment="1">
      <alignment horizontal="center" vertical="center" wrapText="1"/>
    </xf>
    <xf numFmtId="0" fontId="22" fillId="4" borderId="11" xfId="0" applyFont="1" applyFill="1" applyBorder="1" applyAlignment="1">
      <alignment wrapText="1"/>
    </xf>
    <xf numFmtId="167" fontId="11" fillId="4" borderId="11" xfId="0" applyNumberFormat="1" applyFont="1" applyFill="1" applyBorder="1" applyAlignment="1">
      <alignment horizontal="center" vertical="center" wrapText="1"/>
    </xf>
    <xf numFmtId="49" fontId="91" fillId="0" borderId="2" xfId="0" applyNumberFormat="1" applyFont="1" applyFill="1" applyBorder="1" applyAlignment="1">
      <alignment horizontal="center" vertical="center" wrapText="1"/>
    </xf>
    <xf numFmtId="0" fontId="92" fillId="0" borderId="2" xfId="0" applyFont="1" applyFill="1" applyBorder="1" applyAlignment="1">
      <alignment horizontal="center" vertical="center" wrapText="1"/>
    </xf>
    <xf numFmtId="49" fontId="98" fillId="0" borderId="2" xfId="0" applyNumberFormat="1" applyFont="1" applyFill="1" applyBorder="1" applyAlignment="1">
      <alignment horizontal="center" vertical="center" wrapText="1"/>
    </xf>
    <xf numFmtId="0" fontId="7" fillId="2" borderId="0" xfId="0" applyFont="1" applyFill="1" applyBorder="1" applyAlignment="1">
      <alignment horizontal="centerContinuous" vertical="center" wrapText="1"/>
    </xf>
    <xf numFmtId="0" fontId="11" fillId="2" borderId="0" xfId="0" applyFont="1" applyFill="1" applyBorder="1" applyAlignment="1">
      <alignment horizontal="centerContinuous" vertical="center" wrapText="1"/>
    </xf>
    <xf numFmtId="0" fontId="8" fillId="2" borderId="0" xfId="0" applyFont="1" applyFill="1" applyBorder="1" applyAlignment="1">
      <alignment horizontal="centerContinuous" vertical="center" wrapText="1"/>
    </xf>
    <xf numFmtId="0" fontId="8" fillId="2" borderId="32" xfId="0" applyFont="1" applyFill="1" applyBorder="1" applyAlignment="1">
      <alignment vertical="center"/>
    </xf>
    <xf numFmtId="0" fontId="91" fillId="0" borderId="2" xfId="0" applyFont="1" applyFill="1" applyBorder="1" applyAlignment="1">
      <alignment horizontal="left" vertical="center" wrapText="1"/>
    </xf>
    <xf numFmtId="0" fontId="8" fillId="0" borderId="2" xfId="0" applyFont="1" applyFill="1" applyBorder="1" applyAlignment="1">
      <alignment horizontal="center"/>
    </xf>
    <xf numFmtId="167" fontId="8" fillId="2" borderId="0" xfId="0" applyNumberFormat="1" applyFont="1" applyFill="1" applyAlignment="1">
      <alignment horizontal="center" vertical="center"/>
    </xf>
    <xf numFmtId="1" fontId="8" fillId="10" borderId="2" xfId="0" applyNumberFormat="1" applyFont="1" applyFill="1" applyBorder="1" applyAlignment="1">
      <alignment horizontal="center" vertical="center"/>
    </xf>
    <xf numFmtId="167" fontId="8" fillId="0" borderId="2" xfId="0" applyNumberFormat="1" applyFont="1" applyFill="1" applyBorder="1" applyAlignment="1">
      <alignment horizontal="center" vertical="center"/>
    </xf>
    <xf numFmtId="167" fontId="8" fillId="2" borderId="2" xfId="0" applyNumberFormat="1" applyFont="1" applyFill="1" applyBorder="1" applyAlignment="1">
      <alignment horizontal="center" vertical="center" wrapText="1"/>
    </xf>
    <xf numFmtId="167" fontId="8" fillId="0" borderId="2" xfId="0" applyNumberFormat="1" applyFont="1" applyBorder="1" applyAlignment="1">
      <alignment horizontal="center" vertical="center" wrapText="1"/>
    </xf>
    <xf numFmtId="167" fontId="8" fillId="0" borderId="2" xfId="0" applyNumberFormat="1" applyFont="1" applyFill="1" applyBorder="1" applyAlignment="1">
      <alignment horizontal="center" vertical="center" wrapText="1"/>
    </xf>
    <xf numFmtId="167" fontId="8" fillId="0" borderId="0" xfId="0" applyNumberFormat="1" applyFont="1" applyAlignment="1">
      <alignment horizontal="center" vertical="center"/>
    </xf>
    <xf numFmtId="167" fontId="8" fillId="10" borderId="2" xfId="0" applyNumberFormat="1" applyFont="1" applyFill="1" applyBorder="1" applyAlignment="1">
      <alignment horizontal="center" vertical="center" wrapText="1"/>
    </xf>
    <xf numFmtId="166" fontId="11" fillId="4" borderId="2" xfId="0" applyNumberFormat="1" applyFont="1" applyFill="1" applyBorder="1" applyAlignment="1">
      <alignment horizontal="center" vertical="center"/>
    </xf>
    <xf numFmtId="0" fontId="11" fillId="4" borderId="2" xfId="0" applyFont="1" applyFill="1" applyBorder="1" applyAlignment="1">
      <alignment horizontal="center" vertical="center"/>
    </xf>
    <xf numFmtId="0" fontId="11" fillId="0" borderId="2" xfId="0" applyFont="1" applyBorder="1" applyAlignment="1">
      <alignment horizontal="center" vertical="center"/>
    </xf>
    <xf numFmtId="166" fontId="11" fillId="0" borderId="0" xfId="0" applyNumberFormat="1" applyFont="1" applyFill="1" applyBorder="1" applyAlignment="1">
      <alignment horizontal="center" vertical="center"/>
    </xf>
    <xf numFmtId="0" fontId="11" fillId="0" borderId="0" xfId="0" applyNumberFormat="1" applyFont="1" applyFill="1" applyBorder="1" applyAlignment="1">
      <alignment horizontal="center" vertical="center" wrapText="1"/>
    </xf>
    <xf numFmtId="0" fontId="11" fillId="0" borderId="0" xfId="0" applyFont="1" applyFill="1" applyAlignment="1">
      <alignment horizontal="center" vertical="center"/>
    </xf>
    <xf numFmtId="167" fontId="33" fillId="0" borderId="2" xfId="0" applyNumberFormat="1" applyFont="1" applyFill="1" applyBorder="1" applyAlignment="1">
      <alignment horizontal="center" vertical="center"/>
    </xf>
    <xf numFmtId="167" fontId="76" fillId="0" borderId="2" xfId="0" applyNumberFormat="1" applyFont="1" applyFill="1" applyBorder="1" applyAlignment="1">
      <alignment horizontal="center" vertical="center"/>
    </xf>
    <xf numFmtId="167" fontId="10" fillId="0" borderId="2" xfId="70" applyNumberFormat="1" applyFont="1" applyFill="1" applyBorder="1" applyAlignment="1">
      <alignment horizontal="center" vertical="center" wrapText="1"/>
    </xf>
    <xf numFmtId="167" fontId="10" fillId="0" borderId="2" xfId="70" applyNumberFormat="1" applyFont="1" applyFill="1" applyBorder="1" applyAlignment="1">
      <alignment horizontal="center" vertical="center"/>
    </xf>
    <xf numFmtId="1" fontId="74" fillId="0" borderId="0" xfId="0" applyNumberFormat="1" applyFont="1" applyFill="1" applyBorder="1" applyAlignment="1">
      <alignment horizontal="centerContinuous" vertical="center" wrapText="1"/>
    </xf>
    <xf numFmtId="0" fontId="11" fillId="0" borderId="0" xfId="0" applyFont="1" applyAlignment="1">
      <alignment horizontal="centerContinuous"/>
    </xf>
    <xf numFmtId="0" fontId="11" fillId="0" borderId="0" xfId="0" applyFont="1" applyFill="1" applyAlignment="1">
      <alignment horizontal="centerContinuous"/>
    </xf>
    <xf numFmtId="1" fontId="24" fillId="0" borderId="2" xfId="0" applyNumberFormat="1" applyFont="1" applyFill="1" applyBorder="1" applyAlignment="1">
      <alignment horizontal="center" vertical="center" wrapText="1"/>
    </xf>
    <xf numFmtId="1" fontId="24" fillId="0" borderId="0" xfId="0" applyNumberFormat="1" applyFont="1" applyFill="1" applyBorder="1" applyAlignment="1">
      <alignment horizontal="center" vertical="center" wrapText="1"/>
    </xf>
    <xf numFmtId="0" fontId="33" fillId="0" borderId="3" xfId="80" applyFont="1" applyBorder="1" applyAlignment="1">
      <alignment vertical="center"/>
    </xf>
    <xf numFmtId="0" fontId="34" fillId="0" borderId="2" xfId="80" applyNumberFormat="1" applyFont="1" applyFill="1" applyBorder="1" applyAlignment="1">
      <alignment vertical="center" wrapText="1"/>
    </xf>
    <xf numFmtId="166" fontId="11" fillId="10" borderId="2" xfId="0" applyNumberFormat="1" applyFont="1" applyFill="1" applyBorder="1" applyAlignment="1">
      <alignment horizontal="center" vertical="center" wrapText="1"/>
    </xf>
    <xf numFmtId="166" fontId="11" fillId="0" borderId="0" xfId="0" applyNumberFormat="1" applyFont="1" applyFill="1" applyBorder="1" applyAlignment="1">
      <alignment horizontal="center" vertical="center" wrapText="1"/>
    </xf>
    <xf numFmtId="0" fontId="99" fillId="0" borderId="0" xfId="0" applyFont="1" applyAlignment="1">
      <alignment vertical="center"/>
    </xf>
    <xf numFmtId="0" fontId="11" fillId="0" borderId="0" xfId="0" applyFont="1" applyAlignment="1">
      <alignment vertical="center"/>
    </xf>
    <xf numFmtId="0" fontId="24" fillId="0" borderId="2" xfId="0" applyFont="1" applyBorder="1"/>
    <xf numFmtId="166" fontId="75" fillId="10" borderId="2" xfId="0" applyNumberFormat="1" applyFont="1" applyFill="1" applyBorder="1" applyAlignment="1">
      <alignment horizontal="center" vertical="center"/>
    </xf>
    <xf numFmtId="0" fontId="24" fillId="0" borderId="0" xfId="0" applyFont="1"/>
    <xf numFmtId="0" fontId="33" fillId="0" borderId="0" xfId="80" applyFont="1" applyBorder="1" applyAlignment="1">
      <alignment vertical="center"/>
    </xf>
    <xf numFmtId="0" fontId="34" fillId="0" borderId="0" xfId="80" applyNumberFormat="1" applyFont="1" applyFill="1" applyBorder="1" applyAlignment="1">
      <alignment vertical="center" wrapText="1"/>
    </xf>
    <xf numFmtId="0" fontId="11" fillId="0" borderId="0" xfId="0" applyFont="1" applyBorder="1" applyAlignment="1">
      <alignment horizontal="center" vertical="center"/>
    </xf>
    <xf numFmtId="0" fontId="11" fillId="0" borderId="0" xfId="0" applyNumberFormat="1" applyFont="1" applyFill="1" applyBorder="1" applyAlignment="1">
      <alignment horizontal="left" vertical="center" wrapText="1"/>
    </xf>
    <xf numFmtId="0" fontId="99" fillId="0" borderId="0" xfId="0" applyFont="1" applyBorder="1"/>
    <xf numFmtId="0" fontId="99" fillId="0" borderId="0" xfId="0" applyFont="1"/>
    <xf numFmtId="1" fontId="11" fillId="10" borderId="0" xfId="0" applyNumberFormat="1" applyFont="1" applyFill="1" applyBorder="1" applyAlignment="1">
      <alignment horizontal="center" vertical="center" wrapText="1"/>
    </xf>
    <xf numFmtId="166" fontId="11" fillId="10" borderId="0" xfId="0" applyNumberFormat="1" applyFont="1" applyFill="1" applyBorder="1" applyAlignment="1">
      <alignment horizontal="center" vertical="center" wrapText="1"/>
    </xf>
    <xf numFmtId="0" fontId="24" fillId="0" borderId="0" xfId="0" applyFont="1" applyBorder="1"/>
    <xf numFmtId="2" fontId="75" fillId="0" borderId="0" xfId="0" applyNumberFormat="1" applyFont="1" applyFill="1" applyBorder="1" applyAlignment="1">
      <alignment horizontal="left" vertical="center"/>
    </xf>
    <xf numFmtId="0" fontId="11" fillId="10" borderId="0" xfId="0" applyFont="1" applyFill="1"/>
    <xf numFmtId="0" fontId="73" fillId="2" borderId="2" xfId="0" applyFont="1" applyFill="1" applyBorder="1" applyAlignment="1">
      <alignment wrapText="1"/>
    </xf>
    <xf numFmtId="0" fontId="73" fillId="2" borderId="2" xfId="0" applyFont="1" applyFill="1" applyBorder="1"/>
    <xf numFmtId="0" fontId="10" fillId="2" borderId="2" xfId="0" applyFont="1" applyFill="1" applyBorder="1" applyAlignment="1">
      <alignment wrapText="1"/>
    </xf>
    <xf numFmtId="0" fontId="10" fillId="0" borderId="2" xfId="0" applyFont="1" applyBorder="1"/>
    <xf numFmtId="0" fontId="23" fillId="0" borderId="0" xfId="0" applyFont="1"/>
    <xf numFmtId="0" fontId="81" fillId="2" borderId="2" xfId="0" applyFont="1" applyFill="1" applyBorder="1" applyAlignment="1">
      <alignment vertical="center" wrapText="1"/>
    </xf>
    <xf numFmtId="0" fontId="7" fillId="0" borderId="0" xfId="0" applyFont="1" applyFill="1" applyBorder="1" applyAlignment="1"/>
    <xf numFmtId="0" fontId="32" fillId="0" borderId="1" xfId="0" applyFont="1" applyFill="1" applyBorder="1" applyAlignment="1">
      <alignment horizontal="left" wrapText="1"/>
    </xf>
    <xf numFmtId="0" fontId="32" fillId="0" borderId="0" xfId="0" applyFont="1" applyFill="1" applyBorder="1" applyAlignment="1">
      <alignment horizontal="centerContinuous" wrapText="1"/>
    </xf>
    <xf numFmtId="0" fontId="33" fillId="0" borderId="2" xfId="0" applyFont="1" applyFill="1" applyBorder="1" applyAlignment="1">
      <alignment horizontal="center"/>
    </xf>
    <xf numFmtId="0" fontId="10" fillId="0" borderId="2" xfId="0" applyFont="1" applyFill="1" applyBorder="1" applyAlignment="1">
      <alignment horizontal="center"/>
    </xf>
    <xf numFmtId="0" fontId="10" fillId="0" borderId="2" xfId="0" applyFont="1" applyFill="1" applyBorder="1"/>
    <xf numFmtId="0" fontId="10" fillId="0" borderId="0" xfId="0" applyFont="1" applyFill="1"/>
    <xf numFmtId="1" fontId="24" fillId="0" borderId="4" xfId="0" applyNumberFormat="1" applyFont="1" applyFill="1" applyBorder="1" applyAlignment="1">
      <alignment horizontal="center" vertical="center" wrapText="1"/>
    </xf>
    <xf numFmtId="1" fontId="75" fillId="0" borderId="2" xfId="0" applyNumberFormat="1" applyFont="1" applyFill="1" applyBorder="1" applyAlignment="1">
      <alignment horizontal="center" vertical="center"/>
    </xf>
    <xf numFmtId="0" fontId="12" fillId="0" borderId="3" xfId="0" applyFont="1" applyFill="1" applyBorder="1" applyAlignment="1">
      <alignment horizontal="center" vertical="center" wrapText="1"/>
    </xf>
    <xf numFmtId="0" fontId="8" fillId="0" borderId="4" xfId="0" applyFont="1" applyBorder="1" applyAlignment="1">
      <alignment horizontal="center"/>
    </xf>
    <xf numFmtId="0" fontId="7" fillId="0" borderId="0" xfId="80" applyFont="1" applyFill="1" applyBorder="1" applyAlignment="1">
      <alignment horizontal="center" wrapText="1"/>
    </xf>
    <xf numFmtId="0" fontId="13" fillId="0" borderId="0" xfId="0" applyFont="1" applyFill="1" applyAlignment="1">
      <alignment wrapText="1"/>
    </xf>
    <xf numFmtId="0" fontId="11" fillId="0" borderId="1" xfId="0" applyFont="1" applyFill="1" applyBorder="1" applyAlignment="1">
      <alignment horizontal="centerContinuous" wrapText="1"/>
    </xf>
    <xf numFmtId="0" fontId="8" fillId="0" borderId="1" xfId="0" applyFont="1" applyFill="1" applyBorder="1"/>
    <xf numFmtId="0" fontId="8" fillId="0" borderId="0" xfId="0" applyFont="1" applyFill="1" applyAlignment="1">
      <alignment horizontal="center" wrapText="1"/>
    </xf>
    <xf numFmtId="0" fontId="8" fillId="0" borderId="0" xfId="0" applyFont="1" applyFill="1" applyAlignment="1">
      <alignment horizontal="center" vertical="center" wrapText="1"/>
    </xf>
    <xf numFmtId="0" fontId="11" fillId="0" borderId="0" xfId="0" applyFont="1" applyFill="1" applyAlignment="1">
      <alignment horizontal="center" wrapText="1"/>
    </xf>
    <xf numFmtId="0" fontId="8" fillId="0" borderId="18" xfId="0" applyFont="1" applyFill="1" applyBorder="1" applyAlignment="1">
      <alignment horizontal="center"/>
    </xf>
    <xf numFmtId="0" fontId="11" fillId="0" borderId="29" xfId="0" applyFont="1" applyFill="1" applyBorder="1" applyAlignment="1">
      <alignment horizontal="center" vertical="center"/>
    </xf>
    <xf numFmtId="0" fontId="11" fillId="0" borderId="7" xfId="0" applyFont="1" applyFill="1" applyBorder="1" applyAlignment="1">
      <alignment horizontal="center" vertical="center"/>
    </xf>
    <xf numFmtId="0" fontId="12" fillId="0" borderId="29" xfId="0" applyFont="1" applyFill="1" applyBorder="1" applyAlignment="1">
      <alignment horizontal="center" vertical="center" wrapText="1"/>
    </xf>
    <xf numFmtId="0" fontId="11" fillId="0" borderId="17" xfId="0" applyFont="1" applyFill="1" applyBorder="1" applyAlignment="1">
      <alignment horizontal="center" vertical="center"/>
    </xf>
    <xf numFmtId="0" fontId="12" fillId="0" borderId="21"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17" xfId="0" applyFont="1" applyFill="1" applyBorder="1" applyAlignment="1">
      <alignment horizontal="center" vertical="center" wrapText="1"/>
    </xf>
    <xf numFmtId="0" fontId="12" fillId="0" borderId="12" xfId="0" applyFont="1" applyFill="1" applyBorder="1" applyAlignment="1">
      <alignment horizontal="center"/>
    </xf>
    <xf numFmtId="0" fontId="8" fillId="0" borderId="2" xfId="0" applyFont="1" applyFill="1" applyBorder="1" applyAlignment="1">
      <alignment horizontal="left" vertical="center"/>
    </xf>
    <xf numFmtId="0" fontId="8" fillId="0" borderId="8" xfId="0" applyFont="1" applyFill="1" applyBorder="1" applyAlignment="1">
      <alignment horizontal="center" vertical="center" wrapText="1"/>
    </xf>
    <xf numFmtId="166" fontId="8" fillId="0" borderId="8" xfId="0" applyNumberFormat="1" applyFont="1" applyFill="1" applyBorder="1" applyAlignment="1">
      <alignment horizontal="center" vertical="center" wrapText="1"/>
    </xf>
    <xf numFmtId="0" fontId="33" fillId="0" borderId="0" xfId="0" applyFont="1" applyFill="1"/>
    <xf numFmtId="0" fontId="11" fillId="0" borderId="0" xfId="0" applyFont="1" applyFill="1" applyBorder="1" applyAlignment="1">
      <alignment horizontal="center" vertical="center" wrapText="1"/>
    </xf>
    <xf numFmtId="1" fontId="57" fillId="0" borderId="2" xfId="72" applyNumberFormat="1" applyFont="1" applyFill="1" applyBorder="1" applyAlignment="1">
      <alignment horizontal="center" vertical="center" wrapText="1"/>
    </xf>
    <xf numFmtId="4" fontId="8" fillId="0" borderId="2" xfId="0" applyNumberFormat="1" applyFont="1" applyFill="1" applyBorder="1" applyAlignment="1">
      <alignment horizontal="center" vertical="center" wrapText="1"/>
    </xf>
    <xf numFmtId="0" fontId="12" fillId="0" borderId="18" xfId="0" applyFont="1" applyFill="1" applyBorder="1" applyAlignment="1">
      <alignment horizontal="center" vertical="center" wrapText="1"/>
    </xf>
    <xf numFmtId="0" fontId="8" fillId="0" borderId="36" xfId="0" applyFont="1" applyBorder="1" applyAlignment="1">
      <alignment horizontal="center"/>
    </xf>
    <xf numFmtId="0" fontId="8" fillId="0" borderId="38" xfId="0" applyFont="1" applyBorder="1" applyAlignment="1">
      <alignment horizontal="center"/>
    </xf>
    <xf numFmtId="0" fontId="12" fillId="2" borderId="38" xfId="0" applyFont="1" applyFill="1" applyBorder="1" applyAlignment="1">
      <alignment horizontal="center"/>
    </xf>
    <xf numFmtId="0" fontId="11" fillId="4" borderId="23" xfId="0" applyFont="1" applyFill="1" applyBorder="1" applyAlignment="1">
      <alignment wrapText="1"/>
    </xf>
    <xf numFmtId="166" fontId="11" fillId="4" borderId="23" xfId="0" applyNumberFormat="1" applyFont="1" applyFill="1" applyBorder="1" applyAlignment="1">
      <alignment horizontal="center" vertical="center"/>
    </xf>
    <xf numFmtId="166" fontId="11" fillId="4" borderId="24" xfId="0" applyNumberFormat="1" applyFont="1" applyFill="1" applyBorder="1" applyAlignment="1">
      <alignment horizontal="center" vertical="center"/>
    </xf>
    <xf numFmtId="166" fontId="8" fillId="0" borderId="2" xfId="70" applyNumberFormat="1" applyFont="1" applyFill="1" applyBorder="1" applyAlignment="1">
      <alignment horizontal="center" vertical="center" wrapText="1"/>
    </xf>
    <xf numFmtId="0" fontId="12" fillId="0" borderId="36" xfId="0" applyFont="1" applyBorder="1" applyAlignment="1">
      <alignment horizontal="center"/>
    </xf>
    <xf numFmtId="0" fontId="12" fillId="0" borderId="4" xfId="0" applyFont="1" applyBorder="1" applyAlignment="1">
      <alignment horizontal="center"/>
    </xf>
    <xf numFmtId="0" fontId="8" fillId="0" borderId="42" xfId="70" applyFont="1" applyBorder="1" applyAlignment="1">
      <alignment horizontal="center"/>
    </xf>
    <xf numFmtId="0" fontId="8" fillId="0" borderId="43" xfId="0" applyFont="1" applyBorder="1" applyAlignment="1">
      <alignment horizontal="center"/>
    </xf>
    <xf numFmtId="0" fontId="12" fillId="2" borderId="44" xfId="0" applyFont="1" applyFill="1" applyBorder="1" applyAlignment="1">
      <alignment horizontal="center" vertical="center"/>
    </xf>
    <xf numFmtId="0" fontId="12" fillId="0" borderId="45" xfId="0" applyFont="1" applyFill="1" applyBorder="1" applyAlignment="1">
      <alignment horizontal="center"/>
    </xf>
    <xf numFmtId="0" fontId="12" fillId="0" borderId="45" xfId="0" applyFont="1" applyFill="1" applyBorder="1" applyAlignment="1">
      <alignment horizontal="center" vertical="center"/>
    </xf>
    <xf numFmtId="0" fontId="12" fillId="2" borderId="45" xfId="0" applyFont="1" applyFill="1" applyBorder="1" applyAlignment="1">
      <alignment horizontal="center" vertical="center"/>
    </xf>
    <xf numFmtId="0" fontId="12" fillId="0" borderId="45" xfId="0" applyFont="1" applyBorder="1" applyAlignment="1">
      <alignment horizontal="center"/>
    </xf>
    <xf numFmtId="0" fontId="12" fillId="0" borderId="46" xfId="0" applyFont="1" applyBorder="1" applyAlignment="1">
      <alignment horizontal="center"/>
    </xf>
    <xf numFmtId="0" fontId="12" fillId="0" borderId="47" xfId="0" applyFont="1" applyBorder="1" applyAlignment="1">
      <alignment horizontal="center"/>
    </xf>
    <xf numFmtId="0" fontId="8" fillId="0" borderId="26" xfId="73" applyFont="1" applyFill="1" applyBorder="1" applyAlignment="1">
      <alignment wrapText="1"/>
    </xf>
    <xf numFmtId="166" fontId="8" fillId="0" borderId="47" xfId="0" applyNumberFormat="1" applyFont="1" applyBorder="1" applyAlignment="1">
      <alignment horizontal="center" vertical="center" wrapText="1"/>
    </xf>
    <xf numFmtId="0" fontId="8" fillId="0" borderId="48" xfId="0" applyFont="1" applyBorder="1" applyAlignment="1">
      <alignment wrapText="1"/>
    </xf>
    <xf numFmtId="0" fontId="8" fillId="0" borderId="49" xfId="0" applyFont="1" applyFill="1" applyBorder="1" applyAlignment="1">
      <alignment wrapText="1"/>
    </xf>
    <xf numFmtId="0" fontId="8" fillId="0" borderId="49" xfId="0" applyFont="1" applyFill="1" applyBorder="1" applyAlignment="1">
      <alignment horizontal="center" vertical="center" wrapText="1"/>
    </xf>
    <xf numFmtId="166" fontId="8" fillId="0" borderId="49" xfId="0" applyNumberFormat="1" applyFont="1" applyFill="1" applyBorder="1" applyAlignment="1">
      <alignment horizontal="center" vertical="center" wrapText="1"/>
    </xf>
    <xf numFmtId="0" fontId="8" fillId="0" borderId="49" xfId="0" applyFont="1" applyBorder="1" applyAlignment="1">
      <alignment horizontal="center" vertical="center" wrapText="1"/>
    </xf>
    <xf numFmtId="166" fontId="8" fillId="0" borderId="49" xfId="0" applyNumberFormat="1" applyFont="1" applyBorder="1" applyAlignment="1">
      <alignment horizontal="center" vertical="center" wrapText="1"/>
    </xf>
    <xf numFmtId="166" fontId="8" fillId="0" borderId="50" xfId="0" applyNumberFormat="1" applyFont="1" applyBorder="1" applyAlignment="1">
      <alignment horizontal="center" vertical="center" wrapText="1"/>
    </xf>
    <xf numFmtId="0" fontId="8" fillId="0" borderId="4" xfId="70" applyFont="1" applyBorder="1" applyAlignment="1">
      <alignment horizontal="center"/>
    </xf>
    <xf numFmtId="0" fontId="12" fillId="0" borderId="44" xfId="0" applyFont="1" applyBorder="1" applyAlignment="1">
      <alignment horizontal="center"/>
    </xf>
    <xf numFmtId="0" fontId="8" fillId="0" borderId="26" xfId="70" applyFont="1" applyBorder="1" applyAlignment="1">
      <alignment horizontal="center"/>
    </xf>
    <xf numFmtId="0" fontId="8" fillId="0" borderId="48" xfId="0" applyFont="1" applyBorder="1" applyAlignment="1">
      <alignment horizontal="center"/>
    </xf>
    <xf numFmtId="0" fontId="8" fillId="0" borderId="49" xfId="0" applyFont="1" applyBorder="1" applyAlignment="1">
      <alignment wrapText="1"/>
    </xf>
    <xf numFmtId="0" fontId="8" fillId="0" borderId="4" xfId="73" applyFont="1" applyFill="1" applyBorder="1" applyAlignment="1">
      <alignment wrapText="1"/>
    </xf>
    <xf numFmtId="0" fontId="8" fillId="0" borderId="52" xfId="0" applyFont="1" applyBorder="1" applyAlignment="1">
      <alignment wrapText="1"/>
    </xf>
    <xf numFmtId="0" fontId="12" fillId="0" borderId="53" xfId="0" applyFont="1" applyFill="1" applyBorder="1" applyAlignment="1">
      <alignment horizontal="center"/>
    </xf>
    <xf numFmtId="0" fontId="8" fillId="0" borderId="6" xfId="0" applyFont="1" applyFill="1" applyBorder="1" applyAlignment="1">
      <alignment horizontal="center" vertical="center" wrapText="1"/>
    </xf>
    <xf numFmtId="0" fontId="8" fillId="0" borderId="54" xfId="0" applyFont="1" applyFill="1" applyBorder="1" applyAlignment="1">
      <alignment horizontal="center" vertical="center" wrapText="1"/>
    </xf>
    <xf numFmtId="0" fontId="12" fillId="0" borderId="44" xfId="0" applyFont="1" applyFill="1" applyBorder="1" applyAlignment="1">
      <alignment horizontal="center"/>
    </xf>
    <xf numFmtId="0" fontId="12" fillId="0" borderId="46" xfId="0" applyFont="1" applyFill="1" applyBorder="1" applyAlignment="1">
      <alignment horizontal="center" vertical="center"/>
    </xf>
    <xf numFmtId="0" fontId="8" fillId="0" borderId="26" xfId="0" applyFont="1" applyFill="1" applyBorder="1" applyAlignment="1">
      <alignment horizontal="left" vertical="center"/>
    </xf>
    <xf numFmtId="0" fontId="8" fillId="0" borderId="47" xfId="0" applyFont="1" applyFill="1" applyBorder="1" applyAlignment="1">
      <alignment horizontal="left" vertical="center"/>
    </xf>
    <xf numFmtId="0" fontId="8" fillId="0" borderId="48" xfId="0" applyFont="1" applyFill="1" applyBorder="1" applyAlignment="1">
      <alignment wrapText="1"/>
    </xf>
    <xf numFmtId="0" fontId="8" fillId="0" borderId="50" xfId="0" applyFont="1" applyFill="1" applyBorder="1" applyAlignment="1">
      <alignment wrapText="1"/>
    </xf>
    <xf numFmtId="0" fontId="12" fillId="0" borderId="51" xfId="0" applyFont="1" applyFill="1" applyBorder="1" applyAlignment="1">
      <alignment horizontal="center"/>
    </xf>
    <xf numFmtId="166" fontId="8" fillId="0" borderId="4" xfId="0" applyNumberFormat="1" applyFont="1" applyFill="1" applyBorder="1" applyAlignment="1">
      <alignment horizontal="center" vertical="center" wrapText="1"/>
    </xf>
    <xf numFmtId="166" fontId="8" fillId="0" borderId="52" xfId="0" applyNumberFormat="1" applyFont="1" applyFill="1" applyBorder="1" applyAlignment="1">
      <alignment horizontal="center" vertical="center" wrapText="1"/>
    </xf>
    <xf numFmtId="0" fontId="12" fillId="0" borderId="55" xfId="0" applyFont="1" applyBorder="1" applyAlignment="1">
      <alignment horizontal="center"/>
    </xf>
    <xf numFmtId="166" fontId="8" fillId="0" borderId="56" xfId="0" applyNumberFormat="1" applyFont="1" applyBorder="1" applyAlignment="1">
      <alignment horizontal="center" vertical="center" wrapText="1"/>
    </xf>
    <xf numFmtId="166" fontId="8" fillId="0" borderId="57" xfId="0" applyNumberFormat="1" applyFont="1" applyBorder="1" applyAlignment="1">
      <alignment horizontal="center" vertical="center" wrapText="1"/>
    </xf>
    <xf numFmtId="0" fontId="12" fillId="2" borderId="46" xfId="0" applyFont="1" applyFill="1" applyBorder="1" applyAlignment="1">
      <alignment horizontal="center" vertical="center"/>
    </xf>
    <xf numFmtId="0" fontId="8" fillId="0" borderId="26" xfId="0" applyFont="1" applyBorder="1" applyAlignment="1">
      <alignment horizontal="center" vertical="center" wrapText="1"/>
    </xf>
    <xf numFmtId="0" fontId="8" fillId="0" borderId="26" xfId="0" applyFont="1" applyFill="1" applyBorder="1" applyAlignment="1">
      <alignment horizontal="center" vertical="center" wrapText="1"/>
    </xf>
    <xf numFmtId="0" fontId="8" fillId="0" borderId="48" xfId="0" applyFont="1" applyBorder="1" applyAlignment="1">
      <alignment horizontal="center" vertical="center" wrapText="1"/>
    </xf>
    <xf numFmtId="0" fontId="12" fillId="2" borderId="58" xfId="0" applyFont="1" applyFill="1" applyBorder="1" applyAlignment="1">
      <alignment horizontal="center" vertical="center"/>
    </xf>
    <xf numFmtId="0" fontId="8" fillId="0" borderId="5" xfId="73" applyFont="1" applyFill="1" applyBorder="1" applyAlignment="1">
      <alignment wrapText="1"/>
    </xf>
    <xf numFmtId="0" fontId="8" fillId="0" borderId="59" xfId="0" applyFont="1" applyBorder="1" applyAlignment="1">
      <alignment wrapText="1"/>
    </xf>
    <xf numFmtId="0" fontId="12" fillId="0" borderId="60" xfId="0" applyFont="1" applyBorder="1" applyAlignment="1">
      <alignment horizontal="center"/>
    </xf>
    <xf numFmtId="0" fontId="8" fillId="0" borderId="61" xfId="70" applyFont="1" applyBorder="1" applyAlignment="1">
      <alignment horizontal="center"/>
    </xf>
    <xf numFmtId="0" fontId="8" fillId="0" borderId="62" xfId="0" applyFont="1" applyBorder="1" applyAlignment="1">
      <alignment horizontal="center"/>
    </xf>
    <xf numFmtId="0" fontId="12" fillId="2" borderId="4" xfId="0" applyFont="1" applyFill="1" applyBorder="1" applyAlignment="1">
      <alignment horizontal="center" vertical="center"/>
    </xf>
    <xf numFmtId="0" fontId="12" fillId="0" borderId="14" xfId="0" applyFont="1" applyBorder="1" applyAlignment="1">
      <alignment horizontal="center"/>
    </xf>
    <xf numFmtId="0" fontId="8" fillId="0" borderId="23" xfId="0" applyFont="1" applyFill="1" applyBorder="1" applyAlignment="1">
      <alignment horizontal="center" vertical="center" wrapText="1"/>
    </xf>
    <xf numFmtId="166" fontId="8" fillId="0" borderId="23" xfId="0" applyNumberFormat="1" applyFont="1" applyFill="1" applyBorder="1" applyAlignment="1">
      <alignment horizontal="center" vertical="center" wrapText="1"/>
    </xf>
    <xf numFmtId="0" fontId="8" fillId="0" borderId="23" xfId="0" applyFont="1" applyBorder="1" applyAlignment="1">
      <alignment horizontal="center" vertical="center" wrapText="1"/>
    </xf>
    <xf numFmtId="166" fontId="8" fillId="0" borderId="23" xfId="0" applyNumberFormat="1" applyFont="1" applyBorder="1" applyAlignment="1">
      <alignment horizontal="center" vertical="center" wrapText="1"/>
    </xf>
    <xf numFmtId="0" fontId="11" fillId="0" borderId="4" xfId="73" applyFont="1" applyFill="1" applyBorder="1" applyAlignment="1">
      <alignment wrapText="1"/>
    </xf>
    <xf numFmtId="0" fontId="12" fillId="0" borderId="63" xfId="0" applyFont="1" applyFill="1" applyBorder="1" applyAlignment="1">
      <alignment horizontal="center" vertical="center"/>
    </xf>
    <xf numFmtId="0" fontId="8" fillId="0" borderId="40" xfId="0" applyFont="1" applyFill="1" applyBorder="1" applyAlignment="1">
      <alignment horizontal="left" vertical="center"/>
    </xf>
    <xf numFmtId="0" fontId="8" fillId="0" borderId="19" xfId="0" applyFont="1" applyFill="1" applyBorder="1" applyAlignment="1">
      <alignment horizontal="left" vertical="center"/>
    </xf>
    <xf numFmtId="0" fontId="8" fillId="0" borderId="40" xfId="0" applyFont="1" applyFill="1" applyBorder="1" applyAlignment="1">
      <alignment wrapText="1"/>
    </xf>
    <xf numFmtId="0" fontId="8" fillId="0" borderId="19" xfId="0" applyFont="1" applyFill="1" applyBorder="1" applyAlignment="1">
      <alignment wrapText="1"/>
    </xf>
    <xf numFmtId="0" fontId="8" fillId="0" borderId="41" xfId="0" applyFont="1" applyFill="1" applyBorder="1" applyAlignment="1">
      <alignment wrapText="1"/>
    </xf>
    <xf numFmtId="0" fontId="8" fillId="0" borderId="24" xfId="0" applyFont="1" applyFill="1" applyBorder="1" applyAlignment="1">
      <alignment wrapText="1"/>
    </xf>
    <xf numFmtId="0" fontId="12" fillId="0" borderId="13" xfId="0" applyFont="1" applyFill="1" applyBorder="1" applyAlignment="1">
      <alignment horizontal="center" vertical="center"/>
    </xf>
    <xf numFmtId="0" fontId="8" fillId="0" borderId="4" xfId="0" applyFont="1" applyFill="1" applyBorder="1" applyAlignment="1">
      <alignment horizontal="left" vertical="center"/>
    </xf>
    <xf numFmtId="0" fontId="8" fillId="0" borderId="28" xfId="0" applyFont="1" applyFill="1" applyBorder="1" applyAlignment="1">
      <alignment horizontal="left" vertical="center"/>
    </xf>
    <xf numFmtId="0" fontId="8" fillId="0" borderId="28" xfId="0" applyFont="1" applyFill="1" applyBorder="1" applyAlignment="1">
      <alignment wrapText="1"/>
    </xf>
    <xf numFmtId="0" fontId="8" fillId="0" borderId="64" xfId="0" applyFont="1" applyFill="1" applyBorder="1" applyAlignment="1">
      <alignment wrapText="1"/>
    </xf>
    <xf numFmtId="1" fontId="57" fillId="0" borderId="2" xfId="74" applyNumberFormat="1" applyFont="1" applyFill="1" applyBorder="1" applyAlignment="1">
      <alignment horizontal="center" vertical="center" wrapText="1"/>
    </xf>
    <xf numFmtId="0" fontId="12" fillId="0" borderId="46" xfId="0" applyFont="1" applyFill="1" applyBorder="1" applyAlignment="1">
      <alignment horizontal="center"/>
    </xf>
    <xf numFmtId="166" fontId="8" fillId="0" borderId="47" xfId="0" applyNumberFormat="1" applyFont="1" applyFill="1" applyBorder="1" applyAlignment="1">
      <alignment horizontal="center" vertical="center" wrapText="1"/>
    </xf>
    <xf numFmtId="1" fontId="57" fillId="0" borderId="26" xfId="74" applyNumberFormat="1" applyFont="1" applyFill="1" applyBorder="1" applyAlignment="1">
      <alignment horizontal="center" vertical="center" wrapText="1"/>
    </xf>
    <xf numFmtId="0" fontId="8" fillId="0" borderId="48" xfId="0" applyFont="1" applyFill="1" applyBorder="1" applyAlignment="1">
      <alignment horizontal="center" vertical="center" wrapText="1"/>
    </xf>
    <xf numFmtId="166" fontId="8" fillId="0" borderId="50" xfId="0" applyNumberFormat="1" applyFont="1" applyFill="1" applyBorder="1" applyAlignment="1">
      <alignment horizontal="center" vertical="center" wrapText="1"/>
    </xf>
    <xf numFmtId="0" fontId="12" fillId="0" borderId="65" xfId="0" applyFont="1" applyBorder="1" applyAlignment="1">
      <alignment horizontal="center"/>
    </xf>
    <xf numFmtId="166" fontId="8" fillId="0" borderId="66" xfId="0" applyNumberFormat="1" applyFont="1" applyBorder="1" applyAlignment="1">
      <alignment horizontal="center" vertical="center" wrapText="1"/>
    </xf>
    <xf numFmtId="166" fontId="8" fillId="0" borderId="67" xfId="0" applyNumberFormat="1" applyFont="1" applyBorder="1" applyAlignment="1">
      <alignment horizontal="center" vertical="center" wrapText="1"/>
    </xf>
    <xf numFmtId="1" fontId="57" fillId="0" borderId="2" xfId="74" applyNumberFormat="1" applyFont="1" applyBorder="1" applyAlignment="1">
      <alignment horizontal="center" vertical="center" wrapText="1"/>
    </xf>
    <xf numFmtId="1" fontId="57" fillId="0" borderId="26" xfId="74" applyNumberFormat="1" applyFont="1" applyBorder="1" applyAlignment="1">
      <alignment horizontal="center" vertical="center" wrapText="1"/>
    </xf>
    <xf numFmtId="0" fontId="11" fillId="4" borderId="64" xfId="0" applyFont="1" applyFill="1" applyBorder="1" applyAlignment="1">
      <alignment wrapText="1"/>
    </xf>
    <xf numFmtId="166" fontId="11" fillId="4" borderId="22" xfId="0" applyNumberFormat="1" applyFont="1" applyFill="1" applyBorder="1" applyAlignment="1">
      <alignment horizontal="center" vertical="center"/>
    </xf>
    <xf numFmtId="166" fontId="11" fillId="4" borderId="10" xfId="0" applyNumberFormat="1" applyFont="1" applyFill="1" applyBorder="1" applyAlignment="1">
      <alignment horizontal="center" vertical="center"/>
    </xf>
    <xf numFmtId="166" fontId="11" fillId="4" borderId="64" xfId="0" applyNumberFormat="1" applyFont="1" applyFill="1" applyBorder="1" applyAlignment="1">
      <alignment horizontal="center" vertical="center"/>
    </xf>
    <xf numFmtId="166" fontId="11" fillId="4" borderId="67" xfId="0" applyNumberFormat="1" applyFont="1" applyFill="1" applyBorder="1" applyAlignment="1">
      <alignment horizontal="center" vertical="center"/>
    </xf>
    <xf numFmtId="0" fontId="11" fillId="4" borderId="10" xfId="0" applyFont="1" applyFill="1" applyBorder="1" applyAlignment="1">
      <alignment horizontal="center" vertical="center"/>
    </xf>
    <xf numFmtId="0" fontId="8" fillId="0" borderId="27" xfId="0" applyFont="1" applyBorder="1" applyAlignment="1">
      <alignment wrapText="1"/>
    </xf>
    <xf numFmtId="166" fontId="8" fillId="0" borderId="68" xfId="0" applyNumberFormat="1" applyFont="1" applyBorder="1" applyAlignment="1">
      <alignment horizontal="center" vertical="center" wrapText="1"/>
    </xf>
    <xf numFmtId="166" fontId="8" fillId="0" borderId="21" xfId="0" applyNumberFormat="1" applyFont="1" applyBorder="1" applyAlignment="1">
      <alignment horizontal="center" vertical="center" wrapText="1"/>
    </xf>
    <xf numFmtId="0" fontId="8" fillId="0" borderId="27" xfId="73" applyFont="1" applyFill="1" applyBorder="1" applyAlignment="1">
      <alignment wrapText="1"/>
    </xf>
    <xf numFmtId="0" fontId="8" fillId="0" borderId="40"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52" xfId="0" applyFont="1" applyFill="1" applyBorder="1" applyAlignment="1">
      <alignment wrapText="1"/>
    </xf>
    <xf numFmtId="166" fontId="8" fillId="0" borderId="61" xfId="0" applyNumberFormat="1" applyFont="1" applyBorder="1" applyAlignment="1">
      <alignment horizontal="center" vertical="center" wrapText="1"/>
    </xf>
    <xf numFmtId="0" fontId="8" fillId="0" borderId="28" xfId="73" applyFont="1" applyFill="1" applyBorder="1" applyAlignment="1">
      <alignment wrapText="1"/>
    </xf>
    <xf numFmtId="0" fontId="8" fillId="0" borderId="40" xfId="0" applyFont="1" applyFill="1" applyBorder="1" applyAlignment="1">
      <alignment horizontal="center" vertical="center" wrapText="1"/>
    </xf>
    <xf numFmtId="166" fontId="8" fillId="0" borderId="19" xfId="0" applyNumberFormat="1" applyFont="1" applyFill="1" applyBorder="1" applyAlignment="1">
      <alignment horizontal="center" vertical="center" wrapText="1"/>
    </xf>
    <xf numFmtId="0" fontId="8" fillId="0" borderId="41" xfId="0" applyFont="1" applyFill="1" applyBorder="1" applyAlignment="1">
      <alignment horizontal="center" vertical="center" wrapText="1"/>
    </xf>
    <xf numFmtId="0" fontId="12" fillId="0" borderId="26" xfId="0" applyFont="1" applyBorder="1" applyAlignment="1">
      <alignment horizontal="center"/>
    </xf>
    <xf numFmtId="0" fontId="12" fillId="0" borderId="56" xfId="0" applyFont="1" applyBorder="1" applyAlignment="1">
      <alignment horizontal="center"/>
    </xf>
    <xf numFmtId="0" fontId="8" fillId="0" borderId="26" xfId="0" applyFont="1" applyBorder="1" applyAlignment="1">
      <alignment horizontal="center"/>
    </xf>
    <xf numFmtId="166" fontId="8" fillId="0" borderId="2" xfId="0" applyNumberFormat="1" applyFont="1" applyFill="1" applyBorder="1" applyAlignment="1">
      <alignment horizontal="center" vertical="center"/>
    </xf>
    <xf numFmtId="0" fontId="8" fillId="0" borderId="0" xfId="80" applyNumberFormat="1" applyFont="1" applyFill="1" applyBorder="1" applyAlignment="1">
      <alignment horizontal="right"/>
    </xf>
    <xf numFmtId="0" fontId="18" fillId="0" borderId="5" xfId="0" applyNumberFormat="1" applyFont="1" applyFill="1" applyBorder="1" applyAlignment="1">
      <alignment horizontal="center" vertical="center" wrapText="1"/>
    </xf>
    <xf numFmtId="0" fontId="15" fillId="10" borderId="2" xfId="0" applyFont="1" applyFill="1" applyBorder="1" applyAlignment="1">
      <alignment horizontal="left" vertical="center" wrapText="1"/>
    </xf>
    <xf numFmtId="0" fontId="15" fillId="10" borderId="2" xfId="0" applyFont="1" applyFill="1" applyBorder="1"/>
    <xf numFmtId="0" fontId="8" fillId="10" borderId="0" xfId="77" applyFont="1" applyFill="1"/>
    <xf numFmtId="0" fontId="8" fillId="0" borderId="2" xfId="77" applyFont="1" applyFill="1" applyBorder="1" applyAlignment="1">
      <alignment vertical="center"/>
    </xf>
    <xf numFmtId="0" fontId="8" fillId="0" borderId="2" xfId="77" applyFont="1" applyFill="1" applyBorder="1" applyAlignment="1">
      <alignment vertical="center" wrapText="1"/>
    </xf>
    <xf numFmtId="0" fontId="8" fillId="17" borderId="2" xfId="77" applyFont="1" applyFill="1" applyBorder="1" applyAlignment="1">
      <alignment vertical="center" wrapText="1"/>
    </xf>
    <xf numFmtId="0" fontId="8" fillId="10" borderId="2" xfId="77" applyFont="1" applyFill="1" applyBorder="1" applyAlignment="1">
      <alignment vertical="center" wrapText="1"/>
    </xf>
    <xf numFmtId="0" fontId="8" fillId="0" borderId="2" xfId="77" applyFont="1" applyFill="1" applyBorder="1" applyAlignment="1">
      <alignment wrapText="1"/>
    </xf>
    <xf numFmtId="0" fontId="8" fillId="0" borderId="2" xfId="77" applyFont="1" applyFill="1" applyBorder="1"/>
    <xf numFmtId="1" fontId="8" fillId="0" borderId="2" xfId="77" applyNumberFormat="1" applyFont="1" applyFill="1" applyBorder="1"/>
    <xf numFmtId="0" fontId="8" fillId="0" borderId="2" xfId="77" applyFont="1" applyFill="1" applyBorder="1" applyAlignment="1">
      <alignment horizontal="right"/>
    </xf>
    <xf numFmtId="0" fontId="8" fillId="0" borderId="2" xfId="77" applyFont="1" applyFill="1" applyBorder="1" applyAlignment="1">
      <alignment horizontal="center" vertical="center"/>
    </xf>
    <xf numFmtId="0" fontId="8" fillId="17" borderId="2" xfId="77" applyFont="1" applyFill="1" applyBorder="1" applyAlignment="1">
      <alignment vertical="center"/>
    </xf>
    <xf numFmtId="0" fontId="8" fillId="10" borderId="2" xfId="77" applyFont="1" applyFill="1" applyBorder="1" applyAlignment="1">
      <alignment vertical="center"/>
    </xf>
    <xf numFmtId="0" fontId="15" fillId="0" borderId="2" xfId="77" applyFont="1" applyFill="1" applyBorder="1" applyAlignment="1">
      <alignment horizontal="center" wrapText="1"/>
    </xf>
    <xf numFmtId="0" fontId="8" fillId="0" borderId="2" xfId="77" applyFont="1" applyFill="1" applyBorder="1" applyAlignment="1">
      <alignment horizontal="center" wrapText="1"/>
    </xf>
    <xf numFmtId="0" fontId="8" fillId="10" borderId="2" xfId="77" applyFont="1" applyFill="1" applyBorder="1" applyAlignment="1">
      <alignment horizontal="center" vertical="center" wrapText="1"/>
    </xf>
    <xf numFmtId="166" fontId="8" fillId="10" borderId="2" xfId="77" applyNumberFormat="1" applyFont="1" applyFill="1" applyBorder="1" applyAlignment="1">
      <alignment horizontal="center" vertical="center" wrapText="1"/>
    </xf>
    <xf numFmtId="166" fontId="8" fillId="10" borderId="2" xfId="77" applyNumberFormat="1" applyFont="1" applyFill="1" applyBorder="1" applyAlignment="1">
      <alignment horizontal="center" vertical="center"/>
    </xf>
    <xf numFmtId="1" fontId="8" fillId="0" borderId="2" xfId="77" applyNumberFormat="1" applyFont="1" applyFill="1" applyBorder="1" applyAlignment="1">
      <alignment horizontal="center" vertical="center" wrapText="1"/>
    </xf>
    <xf numFmtId="166" fontId="8" fillId="0" borderId="2" xfId="77" applyNumberFormat="1" applyFont="1" applyFill="1" applyBorder="1" applyAlignment="1">
      <alignment horizontal="center" vertical="center" wrapText="1"/>
    </xf>
    <xf numFmtId="166" fontId="8" fillId="0" borderId="2" xfId="77" applyNumberFormat="1" applyFont="1" applyFill="1" applyBorder="1" applyAlignment="1">
      <alignment horizontal="center" vertical="center"/>
    </xf>
    <xf numFmtId="0" fontId="20" fillId="0" borderId="2" xfId="77" applyFont="1" applyFill="1" applyBorder="1"/>
    <xf numFmtId="0" fontId="20" fillId="0" borderId="2" xfId="77" applyFont="1" applyFill="1" applyBorder="1" applyAlignment="1">
      <alignment horizontal="center"/>
    </xf>
    <xf numFmtId="0" fontId="20" fillId="0" borderId="0" xfId="77" applyFont="1" applyFill="1" applyBorder="1"/>
    <xf numFmtId="0" fontId="8" fillId="0" borderId="0" xfId="77" applyFont="1" applyFill="1" applyBorder="1" applyAlignment="1">
      <alignment vertical="center"/>
    </xf>
    <xf numFmtId="0" fontId="20" fillId="0" borderId="0" xfId="77" applyFont="1" applyFill="1" applyBorder="1" applyAlignment="1">
      <alignment horizontal="center"/>
    </xf>
    <xf numFmtId="166" fontId="20" fillId="0" borderId="0" xfId="77" applyNumberFormat="1" applyFont="1" applyFill="1" applyBorder="1"/>
    <xf numFmtId="0" fontId="66" fillId="2" borderId="1" xfId="0" applyFont="1" applyFill="1" applyBorder="1" applyAlignment="1">
      <alignment wrapText="1"/>
    </xf>
    <xf numFmtId="0" fontId="33" fillId="0" borderId="0" xfId="0" applyFont="1" applyBorder="1" applyAlignment="1">
      <alignment wrapText="1"/>
    </xf>
    <xf numFmtId="1" fontId="73" fillId="7" borderId="4" xfId="0" applyNumberFormat="1" applyFont="1" applyFill="1" applyBorder="1" applyAlignment="1">
      <alignment vertical="center" wrapText="1"/>
    </xf>
    <xf numFmtId="1" fontId="73" fillId="7" borderId="5" xfId="0" applyNumberFormat="1" applyFont="1" applyFill="1" applyBorder="1" applyAlignment="1">
      <alignment vertical="center" wrapText="1"/>
    </xf>
    <xf numFmtId="1" fontId="73" fillId="7" borderId="6" xfId="0" applyNumberFormat="1" applyFont="1" applyFill="1" applyBorder="1" applyAlignment="1">
      <alignment vertical="center" wrapText="1"/>
    </xf>
    <xf numFmtId="0" fontId="72" fillId="7" borderId="2" xfId="0" applyFont="1" applyFill="1" applyBorder="1" applyAlignment="1">
      <alignment vertical="center"/>
    </xf>
    <xf numFmtId="166" fontId="72" fillId="7" borderId="2" xfId="0" applyNumberFormat="1" applyFont="1" applyFill="1" applyBorder="1" applyAlignment="1">
      <alignment vertical="center"/>
    </xf>
    <xf numFmtId="166" fontId="72" fillId="0" borderId="0" xfId="0" applyNumberFormat="1" applyFont="1"/>
    <xf numFmtId="49" fontId="72" fillId="10" borderId="4" xfId="0" applyNumberFormat="1" applyFont="1" applyFill="1" applyBorder="1" applyAlignment="1">
      <alignment vertical="center"/>
    </xf>
    <xf numFmtId="0" fontId="72" fillId="0" borderId="0" xfId="0" applyFont="1"/>
    <xf numFmtId="0" fontId="72" fillId="10" borderId="2" xfId="0" applyFont="1" applyFill="1" applyBorder="1" applyAlignment="1">
      <alignment vertical="center"/>
    </xf>
    <xf numFmtId="166" fontId="72" fillId="10" borderId="2" xfId="0" applyNumberFormat="1" applyFont="1" applyFill="1" applyBorder="1" applyAlignment="1">
      <alignment vertical="center"/>
    </xf>
    <xf numFmtId="166" fontId="8" fillId="10" borderId="2" xfId="0" applyNumberFormat="1" applyFont="1" applyFill="1" applyBorder="1" applyAlignment="1">
      <alignment vertical="center"/>
    </xf>
    <xf numFmtId="2" fontId="8" fillId="10" borderId="2" xfId="0" applyNumberFormat="1" applyFont="1" applyFill="1" applyBorder="1" applyAlignment="1">
      <alignment vertical="center"/>
    </xf>
    <xf numFmtId="0" fontId="72" fillId="0" borderId="0" xfId="0" applyFont="1" applyAlignment="1">
      <alignment horizontal="right"/>
    </xf>
    <xf numFmtId="0" fontId="72" fillId="8" borderId="0" xfId="0" applyFont="1" applyFill="1"/>
    <xf numFmtId="167" fontId="72" fillId="0" borderId="0" xfId="0" applyNumberFormat="1" applyFont="1" applyAlignment="1">
      <alignment horizontal="right"/>
    </xf>
    <xf numFmtId="167" fontId="72" fillId="7" borderId="2" xfId="0" applyNumberFormat="1" applyFont="1" applyFill="1" applyBorder="1" applyAlignment="1">
      <alignment vertical="center"/>
    </xf>
    <xf numFmtId="167" fontId="72" fillId="10" borderId="2" xfId="0" applyNumberFormat="1" applyFont="1" applyFill="1" applyBorder="1" applyAlignment="1">
      <alignment vertical="center"/>
    </xf>
    <xf numFmtId="167" fontId="72" fillId="0" borderId="0" xfId="0" applyNumberFormat="1" applyFont="1"/>
    <xf numFmtId="167" fontId="8" fillId="0" borderId="0" xfId="0" applyNumberFormat="1" applyFont="1"/>
    <xf numFmtId="1" fontId="72" fillId="10" borderId="2" xfId="0" applyNumberFormat="1" applyFont="1" applyFill="1" applyBorder="1" applyAlignment="1">
      <alignment vertical="center"/>
    </xf>
    <xf numFmtId="167" fontId="11" fillId="0" borderId="2" xfId="0" applyNumberFormat="1" applyFont="1" applyFill="1" applyBorder="1" applyAlignment="1">
      <alignment horizontal="center" vertical="center" wrapText="1"/>
    </xf>
    <xf numFmtId="167" fontId="8" fillId="0" borderId="0" xfId="0" applyNumberFormat="1" applyFont="1" applyAlignment="1">
      <alignment horizontal="center"/>
    </xf>
    <xf numFmtId="167" fontId="11" fillId="2" borderId="0" xfId="0" applyNumberFormat="1" applyFont="1" applyFill="1" applyBorder="1" applyAlignment="1">
      <alignment horizontal="center" wrapText="1"/>
    </xf>
    <xf numFmtId="167" fontId="11" fillId="2" borderId="0" xfId="0" applyNumberFormat="1" applyFont="1" applyFill="1" applyBorder="1" applyAlignment="1">
      <alignment horizontal="centerContinuous" wrapText="1"/>
    </xf>
    <xf numFmtId="167" fontId="8" fillId="2" borderId="0" xfId="0" applyNumberFormat="1" applyFont="1" applyFill="1" applyBorder="1" applyAlignment="1">
      <alignment horizontal="centerContinuous" wrapText="1"/>
    </xf>
    <xf numFmtId="167" fontId="8" fillId="2" borderId="0" xfId="0" applyNumberFormat="1" applyFont="1" applyFill="1" applyAlignment="1">
      <alignment horizontal="center"/>
    </xf>
    <xf numFmtId="167" fontId="8" fillId="2" borderId="0" xfId="0" applyNumberFormat="1" applyFont="1" applyFill="1" applyBorder="1" applyAlignment="1">
      <alignment horizontal="left" vertical="center" wrapText="1"/>
    </xf>
    <xf numFmtId="167" fontId="95" fillId="0" borderId="0" xfId="0" applyNumberFormat="1" applyFont="1" applyFill="1" applyAlignment="1">
      <alignment horizontal="left" vertical="center" wrapText="1"/>
    </xf>
    <xf numFmtId="167" fontId="12" fillId="0" borderId="0" xfId="0" applyNumberFormat="1" applyFont="1"/>
    <xf numFmtId="167" fontId="8" fillId="2" borderId="32" xfId="0" applyNumberFormat="1" applyFont="1" applyFill="1" applyBorder="1" applyAlignment="1"/>
    <xf numFmtId="167" fontId="8" fillId="2" borderId="32" xfId="0" applyNumberFormat="1" applyFont="1" applyFill="1" applyBorder="1" applyAlignment="1">
      <alignment wrapText="1"/>
    </xf>
    <xf numFmtId="167" fontId="12" fillId="0" borderId="4" xfId="0" applyNumberFormat="1" applyFont="1" applyBorder="1" applyAlignment="1">
      <alignment horizontal="centerContinuous" wrapText="1"/>
    </xf>
    <xf numFmtId="167" fontId="12" fillId="0" borderId="2" xfId="0" applyNumberFormat="1" applyFont="1" applyBorder="1" applyAlignment="1">
      <alignment horizontal="center" wrapText="1"/>
    </xf>
    <xf numFmtId="167" fontId="12" fillId="0" borderId="8" xfId="0" applyNumberFormat="1" applyFont="1" applyBorder="1" applyAlignment="1">
      <alignment horizontal="center" wrapText="1"/>
    </xf>
    <xf numFmtId="167" fontId="92" fillId="0" borderId="2" xfId="0" applyNumberFormat="1" applyFont="1" applyFill="1" applyBorder="1" applyAlignment="1">
      <alignment horizontal="center" vertical="top" wrapText="1"/>
    </xf>
    <xf numFmtId="167" fontId="11" fillId="3" borderId="2" xfId="0" applyNumberFormat="1" applyFont="1" applyFill="1" applyBorder="1" applyAlignment="1">
      <alignment horizontal="center" vertical="center" wrapText="1"/>
    </xf>
    <xf numFmtId="167" fontId="8" fillId="12" borderId="2" xfId="0" applyNumberFormat="1" applyFont="1" applyFill="1" applyBorder="1" applyAlignment="1">
      <alignment horizontal="center" vertical="center" wrapText="1"/>
    </xf>
    <xf numFmtId="167" fontId="22" fillId="0" borderId="2" xfId="56" applyNumberFormat="1" applyFont="1" applyFill="1" applyBorder="1" applyAlignment="1">
      <alignment horizontal="center" wrapText="1"/>
    </xf>
    <xf numFmtId="167" fontId="95" fillId="0" borderId="2" xfId="56" applyNumberFormat="1" applyFont="1" applyFill="1" applyBorder="1" applyAlignment="1">
      <alignment horizontal="center" wrapText="1"/>
    </xf>
    <xf numFmtId="167" fontId="11" fillId="2" borderId="2" xfId="0" applyNumberFormat="1" applyFont="1" applyFill="1" applyBorder="1" applyAlignment="1">
      <alignment horizontal="center" vertical="center" wrapText="1"/>
    </xf>
    <xf numFmtId="167" fontId="11" fillId="3" borderId="2" xfId="0" applyNumberFormat="1" applyFont="1" applyFill="1" applyBorder="1" applyAlignment="1">
      <alignment horizontal="center" wrapText="1"/>
    </xf>
    <xf numFmtId="167" fontId="8" fillId="0" borderId="2" xfId="0" applyNumberFormat="1" applyFont="1" applyFill="1" applyBorder="1" applyAlignment="1">
      <alignment horizontal="center" wrapText="1"/>
    </xf>
    <xf numFmtId="167" fontId="11" fillId="2" borderId="2" xfId="0" applyNumberFormat="1" applyFont="1" applyFill="1" applyBorder="1" applyAlignment="1">
      <alignment horizontal="center" wrapText="1"/>
    </xf>
    <xf numFmtId="3" fontId="8" fillId="0" borderId="2" xfId="0" applyNumberFormat="1" applyFont="1" applyFill="1" applyBorder="1" applyAlignment="1">
      <alignment horizontal="center" vertical="center" wrapText="1"/>
    </xf>
    <xf numFmtId="3" fontId="8" fillId="0" borderId="2" xfId="0" applyNumberFormat="1" applyFont="1" applyBorder="1" applyAlignment="1">
      <alignment horizontal="center" vertical="center" wrapText="1"/>
    </xf>
    <xf numFmtId="0" fontId="8" fillId="0" borderId="2" xfId="73" applyNumberFormat="1" applyFont="1" applyFill="1" applyBorder="1" applyAlignment="1">
      <alignment horizontal="center" vertical="center" wrapText="1"/>
    </xf>
    <xf numFmtId="167" fontId="33" fillId="0" borderId="2" xfId="70" applyNumberFormat="1"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0" xfId="0" applyFont="1" applyFill="1" applyBorder="1" applyAlignment="1">
      <alignment horizontal="left" vertical="top" wrapText="1"/>
    </xf>
    <xf numFmtId="0" fontId="7" fillId="2" borderId="0" xfId="0" applyFont="1" applyFill="1" applyBorder="1" applyAlignment="1">
      <alignment horizontal="center" vertical="center"/>
    </xf>
    <xf numFmtId="0" fontId="12" fillId="2" borderId="53" xfId="0" applyFont="1" applyFill="1" applyBorder="1" applyAlignment="1">
      <alignment horizontal="center" vertical="center"/>
    </xf>
    <xf numFmtId="0" fontId="8" fillId="0" borderId="6" xfId="73" applyFont="1" applyFill="1" applyBorder="1" applyAlignment="1">
      <alignment wrapText="1"/>
    </xf>
    <xf numFmtId="0" fontId="8" fillId="0" borderId="54" xfId="0" applyFont="1" applyBorder="1" applyAlignment="1">
      <alignment wrapText="1"/>
    </xf>
    <xf numFmtId="0" fontId="8" fillId="0" borderId="33" xfId="0" applyFont="1" applyBorder="1" applyAlignment="1">
      <alignment horizontal="center"/>
    </xf>
    <xf numFmtId="0" fontId="8" fillId="0" borderId="0" xfId="0" applyFont="1" applyBorder="1" applyAlignment="1">
      <alignment horizontal="center"/>
    </xf>
    <xf numFmtId="0" fontId="12" fillId="2" borderId="32" xfId="0" applyFont="1" applyFill="1" applyBorder="1" applyAlignment="1">
      <alignment horizontal="center" vertical="center"/>
    </xf>
    <xf numFmtId="0" fontId="8" fillId="0" borderId="32" xfId="73" applyFont="1" applyFill="1" applyBorder="1" applyAlignment="1">
      <alignment wrapText="1"/>
    </xf>
    <xf numFmtId="0" fontId="8" fillId="0" borderId="0" xfId="0" applyFont="1" applyBorder="1" applyAlignment="1">
      <alignment wrapText="1"/>
    </xf>
    <xf numFmtId="0" fontId="12" fillId="2" borderId="33" xfId="0" applyFont="1" applyFill="1" applyBorder="1" applyAlignment="1">
      <alignment horizontal="center" vertical="center"/>
    </xf>
    <xf numFmtId="0" fontId="11" fillId="0" borderId="32" xfId="73" applyFont="1" applyFill="1" applyBorder="1" applyAlignment="1">
      <alignment wrapText="1"/>
    </xf>
    <xf numFmtId="0" fontId="8" fillId="0" borderId="1" xfId="0" applyFont="1" applyBorder="1" applyAlignment="1">
      <alignment wrapText="1"/>
    </xf>
    <xf numFmtId="0" fontId="11" fillId="4" borderId="1" xfId="0" applyFont="1" applyFill="1" applyBorder="1" applyAlignment="1">
      <alignment wrapText="1"/>
    </xf>
    <xf numFmtId="0" fontId="8" fillId="0" borderId="30" xfId="73" applyFont="1" applyFill="1" applyBorder="1" applyAlignment="1">
      <alignment wrapText="1"/>
    </xf>
    <xf numFmtId="0" fontId="8" fillId="0" borderId="30" xfId="0" applyFont="1" applyBorder="1" applyAlignment="1">
      <alignment wrapText="1"/>
    </xf>
    <xf numFmtId="0" fontId="8" fillId="0" borderId="8" xfId="0" applyFont="1" applyBorder="1" applyAlignment="1">
      <alignment horizontal="center" vertical="center" wrapText="1"/>
    </xf>
    <xf numFmtId="0" fontId="7" fillId="10" borderId="0" xfId="0" applyFont="1" applyFill="1" applyBorder="1" applyAlignment="1">
      <alignment horizontal="center" wrapText="1"/>
    </xf>
    <xf numFmtId="0" fontId="8" fillId="0" borderId="8" xfId="0" applyFont="1" applyBorder="1" applyAlignment="1">
      <alignment horizontal="center" vertical="center"/>
    </xf>
    <xf numFmtId="0" fontId="8" fillId="0" borderId="8" xfId="0" applyFont="1" applyBorder="1" applyAlignment="1">
      <alignment horizontal="center" vertical="center" wrapText="1"/>
    </xf>
    <xf numFmtId="0" fontId="22" fillId="0" borderId="2" xfId="80" applyFont="1" applyFill="1" applyBorder="1" applyAlignment="1">
      <alignment horizontal="center" vertical="center" wrapText="1"/>
    </xf>
    <xf numFmtId="0" fontId="12" fillId="0" borderId="9" xfId="0" applyFont="1" applyBorder="1" applyAlignment="1">
      <alignment horizontal="center" vertical="center" wrapText="1"/>
    </xf>
    <xf numFmtId="0" fontId="12" fillId="0" borderId="11" xfId="0" applyFont="1" applyBorder="1" applyAlignment="1">
      <alignment horizontal="center"/>
    </xf>
    <xf numFmtId="166" fontId="8" fillId="0" borderId="0" xfId="70" applyNumberFormat="1" applyFont="1" applyFill="1" applyBorder="1" applyAlignment="1">
      <alignment wrapText="1"/>
    </xf>
    <xf numFmtId="166" fontId="23" fillId="0" borderId="0" xfId="70" applyNumberFormat="1" applyFont="1" applyFill="1"/>
    <xf numFmtId="166" fontId="8" fillId="0" borderId="0" xfId="70" applyNumberFormat="1" applyFont="1" applyFill="1" applyBorder="1" applyAlignment="1">
      <alignment horizontal="right" wrapText="1"/>
    </xf>
    <xf numFmtId="167" fontId="8" fillId="0" borderId="0" xfId="0" applyNumberFormat="1" applyFont="1" applyFill="1" applyBorder="1" applyAlignment="1">
      <alignment horizontal="center" vertical="center" wrapText="1"/>
    </xf>
    <xf numFmtId="167" fontId="8" fillId="0" borderId="0" xfId="0" applyNumberFormat="1" applyFont="1" applyFill="1" applyAlignment="1">
      <alignment horizontal="center" vertical="center"/>
    </xf>
    <xf numFmtId="167" fontId="72" fillId="8" borderId="2" xfId="0" applyNumberFormat="1" applyFont="1" applyFill="1" applyBorder="1" applyAlignment="1">
      <alignment vertical="center"/>
    </xf>
    <xf numFmtId="0" fontId="24" fillId="0" borderId="8" xfId="80" applyNumberFormat="1" applyFont="1" applyFill="1" applyBorder="1" applyAlignment="1">
      <alignment horizontal="center" vertical="center" wrapText="1"/>
    </xf>
    <xf numFmtId="0" fontId="11" fillId="0" borderId="2" xfId="80" applyFont="1" applyFill="1" applyBorder="1" applyAlignment="1">
      <alignment horizontal="center" vertical="center" wrapText="1"/>
    </xf>
    <xf numFmtId="0" fontId="74" fillId="0" borderId="2" xfId="0" applyNumberFormat="1" applyFont="1" applyFill="1" applyBorder="1" applyAlignment="1">
      <alignment horizontal="center" vertical="center" wrapText="1"/>
    </xf>
    <xf numFmtId="166" fontId="34" fillId="0" borderId="2" xfId="0" applyNumberFormat="1" applyFont="1" applyFill="1" applyBorder="1" applyAlignment="1">
      <alignment horizontal="center" vertical="center"/>
    </xf>
    <xf numFmtId="0" fontId="31" fillId="2" borderId="0" xfId="0" applyFont="1" applyFill="1" applyBorder="1" applyAlignment="1">
      <alignment horizontal="center" vertical="center" wrapText="1"/>
    </xf>
    <xf numFmtId="0" fontId="11" fillId="10" borderId="2" xfId="0" applyFont="1" applyFill="1" applyBorder="1" applyAlignment="1">
      <alignment vertical="center"/>
    </xf>
    <xf numFmtId="0" fontId="11" fillId="10" borderId="2" xfId="0" applyFont="1" applyFill="1" applyBorder="1" applyAlignment="1">
      <alignment horizontal="center" vertical="center" wrapText="1"/>
    </xf>
    <xf numFmtId="0" fontId="7" fillId="0" borderId="0" xfId="0" applyFont="1" applyFill="1" applyBorder="1" applyAlignment="1">
      <alignment horizontal="center" wrapText="1"/>
    </xf>
    <xf numFmtId="167" fontId="8" fillId="2" borderId="0" xfId="0" applyNumberFormat="1" applyFont="1" applyFill="1"/>
    <xf numFmtId="167" fontId="8" fillId="2" borderId="0" xfId="0" applyNumberFormat="1" applyFont="1" applyFill="1" applyAlignment="1">
      <alignment horizontal="left" vertical="center"/>
    </xf>
    <xf numFmtId="167" fontId="12" fillId="0" borderId="0" xfId="0" applyNumberFormat="1" applyFont="1" applyAlignment="1">
      <alignment horizontal="center"/>
    </xf>
    <xf numFmtId="167" fontId="11" fillId="3" borderId="0" xfId="0" applyNumberFormat="1" applyFont="1" applyFill="1" applyAlignment="1">
      <alignment horizontal="center" vertical="center"/>
    </xf>
    <xf numFmtId="167" fontId="11" fillId="2" borderId="0" xfId="0" applyNumberFormat="1" applyFont="1" applyFill="1" applyAlignment="1">
      <alignment horizontal="center" vertical="center"/>
    </xf>
    <xf numFmtId="167" fontId="8" fillId="0" borderId="0" xfId="0" applyNumberFormat="1" applyFont="1" applyFill="1" applyBorder="1"/>
    <xf numFmtId="167" fontId="8" fillId="0" borderId="0" xfId="0" applyNumberFormat="1" applyFont="1" applyFill="1" applyBorder="1" applyAlignment="1">
      <alignment horizontal="center"/>
    </xf>
    <xf numFmtId="167" fontId="11" fillId="3" borderId="0" xfId="0" applyNumberFormat="1" applyFont="1" applyFill="1"/>
    <xf numFmtId="167" fontId="8" fillId="0" borderId="0" xfId="0" applyNumberFormat="1" applyFont="1" applyFill="1"/>
    <xf numFmtId="167" fontId="11" fillId="2" borderId="0" xfId="0" applyNumberFormat="1" applyFont="1" applyFill="1"/>
    <xf numFmtId="0" fontId="9" fillId="2" borderId="1" xfId="0" applyFont="1" applyFill="1" applyBorder="1" applyAlignment="1">
      <alignment horizontal="left" wrapText="1"/>
    </xf>
    <xf numFmtId="0" fontId="12" fillId="2" borderId="8" xfId="0" applyFont="1" applyFill="1" applyBorder="1" applyAlignment="1">
      <alignment horizontal="center" wrapText="1"/>
    </xf>
    <xf numFmtId="0" fontId="7" fillId="2" borderId="0" xfId="0" applyFont="1" applyFill="1" applyBorder="1" applyAlignment="1">
      <alignment vertical="center"/>
    </xf>
    <xf numFmtId="0" fontId="13" fillId="10" borderId="2" xfId="0" applyFont="1" applyFill="1" applyBorder="1" applyAlignment="1">
      <alignment horizontal="left" vertical="center" wrapText="1"/>
    </xf>
    <xf numFmtId="0" fontId="13" fillId="10" borderId="2" xfId="0" applyFont="1" applyFill="1" applyBorder="1" applyAlignment="1">
      <alignment vertical="center" wrapText="1"/>
    </xf>
    <xf numFmtId="0" fontId="13" fillId="10" borderId="3" xfId="0" applyFont="1" applyFill="1" applyBorder="1" applyAlignment="1">
      <alignment vertical="center" wrapText="1"/>
    </xf>
    <xf numFmtId="0" fontId="13" fillId="10" borderId="2" xfId="0" applyFont="1" applyFill="1" applyBorder="1" applyAlignment="1" applyProtection="1">
      <alignment vertical="center" wrapText="1"/>
      <protection locked="0"/>
    </xf>
    <xf numFmtId="0" fontId="13" fillId="10" borderId="4" xfId="0" applyFont="1" applyFill="1" applyBorder="1" applyAlignment="1" applyProtection="1">
      <alignment vertical="center" wrapText="1"/>
      <protection locked="0"/>
    </xf>
    <xf numFmtId="0" fontId="8" fillId="10" borderId="2" xfId="0" applyFont="1" applyFill="1" applyBorder="1" applyAlignment="1" applyProtection="1">
      <alignment horizontal="left" vertical="center" wrapText="1"/>
      <protection locked="0"/>
    </xf>
    <xf numFmtId="0" fontId="13" fillId="10" borderId="2" xfId="0" applyFont="1" applyFill="1" applyBorder="1"/>
    <xf numFmtId="0" fontId="13" fillId="10" borderId="4" xfId="0" applyFont="1" applyFill="1" applyBorder="1" applyAlignment="1">
      <alignment vertical="center" wrapText="1"/>
    </xf>
    <xf numFmtId="49" fontId="13" fillId="10" borderId="26" xfId="0" applyNumberFormat="1" applyFont="1" applyFill="1" applyBorder="1" applyAlignment="1" applyProtection="1">
      <alignment horizontal="left" vertical="center" wrapText="1"/>
    </xf>
    <xf numFmtId="0" fontId="11" fillId="0" borderId="0" xfId="70" applyFont="1" applyFill="1" applyBorder="1" applyAlignment="1"/>
    <xf numFmtId="0" fontId="11" fillId="0" borderId="2" xfId="77" applyFont="1" applyFill="1" applyBorder="1" applyAlignment="1">
      <alignment horizontal="center" vertical="center"/>
    </xf>
    <xf numFmtId="0" fontId="11" fillId="0" borderId="2" xfId="77" applyFont="1" applyFill="1" applyBorder="1" applyAlignment="1">
      <alignment horizontal="center" vertical="center" wrapText="1"/>
    </xf>
    <xf numFmtId="0" fontId="31" fillId="0" borderId="2" xfId="77" applyFont="1" applyFill="1" applyBorder="1" applyAlignment="1">
      <alignment horizontal="center" vertical="center" wrapText="1"/>
    </xf>
    <xf numFmtId="0" fontId="11" fillId="0" borderId="2" xfId="77" applyFont="1" applyFill="1" applyBorder="1" applyAlignment="1">
      <alignment vertical="center"/>
    </xf>
    <xf numFmtId="0" fontId="22" fillId="0" borderId="2" xfId="77" applyFont="1" applyFill="1" applyBorder="1" applyAlignment="1">
      <alignment vertical="center"/>
    </xf>
    <xf numFmtId="0" fontId="23" fillId="0" borderId="2" xfId="77" applyFont="1" applyFill="1" applyBorder="1" applyAlignment="1">
      <alignment vertical="center"/>
    </xf>
    <xf numFmtId="0" fontId="75" fillId="0" borderId="2" xfId="0" applyFont="1" applyBorder="1"/>
    <xf numFmtId="0" fontId="9" fillId="2" borderId="1" xfId="0" applyFont="1" applyFill="1" applyBorder="1" applyAlignment="1">
      <alignment horizontal="left" wrapText="1"/>
    </xf>
    <xf numFmtId="0" fontId="7" fillId="10" borderId="0" xfId="0" applyFont="1" applyFill="1" applyBorder="1" applyAlignment="1">
      <alignment horizontal="center" wrapText="1"/>
    </xf>
    <xf numFmtId="0" fontId="91" fillId="0" borderId="2" xfId="0" applyFont="1" applyFill="1" applyBorder="1" applyAlignment="1">
      <alignment horizontal="center" vertical="center" wrapText="1"/>
    </xf>
    <xf numFmtId="0" fontId="12" fillId="0" borderId="6" xfId="0" applyFont="1" applyBorder="1" applyAlignment="1">
      <alignment horizontal="center" vertical="center" wrapText="1"/>
    </xf>
    <xf numFmtId="167" fontId="8" fillId="19" borderId="2" xfId="0" applyNumberFormat="1" applyFont="1" applyFill="1" applyBorder="1" applyAlignment="1">
      <alignment horizontal="center" wrapText="1"/>
    </xf>
    <xf numFmtId="167" fontId="104" fillId="10" borderId="2" xfId="0" applyNumberFormat="1" applyFont="1" applyFill="1" applyBorder="1" applyAlignment="1">
      <alignment horizontal="center" wrapText="1"/>
    </xf>
    <xf numFmtId="167" fontId="11" fillId="19" borderId="2" xfId="0" applyNumberFormat="1" applyFont="1" applyFill="1" applyBorder="1" applyAlignment="1">
      <alignment horizontal="center" wrapText="1"/>
    </xf>
    <xf numFmtId="3" fontId="8" fillId="18" borderId="2" xfId="0" applyNumberFormat="1" applyFont="1" applyFill="1" applyBorder="1" applyAlignment="1">
      <alignment horizontal="center" vertical="center" wrapText="1"/>
    </xf>
    <xf numFmtId="166" fontId="8" fillId="8" borderId="0" xfId="0" applyNumberFormat="1" applyFont="1" applyFill="1"/>
    <xf numFmtId="1" fontId="8" fillId="2" borderId="2" xfId="0" applyNumberFormat="1" applyFont="1" applyFill="1" applyBorder="1" applyAlignment="1">
      <alignment horizontal="center"/>
    </xf>
    <xf numFmtId="166" fontId="8" fillId="10" borderId="2" xfId="0" applyNumberFormat="1" applyFont="1" applyFill="1" applyBorder="1" applyAlignment="1">
      <alignment horizontal="center"/>
    </xf>
    <xf numFmtId="166" fontId="11" fillId="10" borderId="2" xfId="0" applyNumberFormat="1" applyFont="1" applyFill="1" applyBorder="1" applyAlignment="1">
      <alignment horizontal="center"/>
    </xf>
    <xf numFmtId="0" fontId="8" fillId="10" borderId="27" xfId="0" applyFont="1" applyFill="1" applyBorder="1" applyAlignment="1">
      <alignment horizontal="center" vertical="center"/>
    </xf>
    <xf numFmtId="0" fontId="7" fillId="10" borderId="0" xfId="0" applyFont="1" applyFill="1" applyBorder="1" applyAlignment="1">
      <alignment horizontal="center" wrapText="1"/>
    </xf>
    <xf numFmtId="0" fontId="8" fillId="0" borderId="3" xfId="0" applyFont="1" applyBorder="1" applyAlignment="1">
      <alignment horizontal="center" vertical="center" wrapText="1"/>
    </xf>
    <xf numFmtId="0" fontId="55" fillId="2" borderId="0" xfId="0" applyFont="1" applyFill="1" applyBorder="1" applyAlignment="1">
      <alignment horizontal="left" vertical="top" wrapText="1"/>
    </xf>
    <xf numFmtId="0" fontId="11" fillId="2" borderId="0" xfId="0" applyFont="1" applyFill="1" applyAlignment="1">
      <alignment wrapText="1"/>
    </xf>
    <xf numFmtId="0" fontId="11" fillId="2" borderId="0" xfId="0" applyFont="1" applyFill="1" applyBorder="1" applyAlignment="1">
      <alignment wrapText="1"/>
    </xf>
    <xf numFmtId="0" fontId="105" fillId="16" borderId="71" xfId="0" applyFont="1" applyFill="1" applyBorder="1" applyAlignment="1">
      <alignment vertical="center" wrapText="1"/>
    </xf>
    <xf numFmtId="0" fontId="21" fillId="2" borderId="2"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0" borderId="7" xfId="0" applyFont="1" applyFill="1" applyBorder="1" applyAlignment="1">
      <alignment horizontal="center" vertical="center" wrapText="1"/>
    </xf>
    <xf numFmtId="49" fontId="12" fillId="0" borderId="0" xfId="0" applyNumberFormat="1" applyFont="1" applyFill="1" applyAlignment="1">
      <alignment vertical="center" wrapText="1"/>
    </xf>
    <xf numFmtId="0" fontId="13" fillId="0" borderId="0" xfId="0" applyFont="1" applyBorder="1" applyAlignment="1">
      <alignment horizontal="center"/>
    </xf>
    <xf numFmtId="0" fontId="22" fillId="0" borderId="8" xfId="0" applyFont="1" applyFill="1" applyBorder="1" applyAlignment="1">
      <alignment horizontal="left" wrapText="1"/>
    </xf>
    <xf numFmtId="0" fontId="105" fillId="20" borderId="73" xfId="0" applyFont="1" applyFill="1" applyBorder="1" applyAlignment="1">
      <alignment vertical="center" wrapText="1"/>
    </xf>
    <xf numFmtId="0" fontId="90" fillId="20" borderId="5" xfId="0" applyFont="1" applyFill="1" applyBorder="1" applyAlignment="1">
      <alignment horizontal="left" wrapText="1"/>
    </xf>
    <xf numFmtId="0" fontId="105" fillId="16" borderId="73" xfId="0" applyFont="1" applyFill="1" applyBorder="1" applyAlignment="1">
      <alignment vertical="center" wrapText="1"/>
    </xf>
    <xf numFmtId="0" fontId="106" fillId="16" borderId="2" xfId="0" applyFont="1" applyFill="1" applyBorder="1" applyAlignment="1">
      <alignment horizontal="center" vertical="center" wrapText="1"/>
    </xf>
    <xf numFmtId="0" fontId="23" fillId="21" borderId="73" xfId="0" applyFont="1" applyFill="1" applyBorder="1" applyAlignment="1">
      <alignment horizontal="center" vertical="center"/>
    </xf>
    <xf numFmtId="0" fontId="33" fillId="21" borderId="2" xfId="0" applyFont="1" applyFill="1" applyBorder="1" applyAlignment="1">
      <alignment horizontal="center" vertical="center" wrapText="1"/>
    </xf>
    <xf numFmtId="0" fontId="8" fillId="12" borderId="2" xfId="0" applyFont="1" applyFill="1" applyBorder="1"/>
    <xf numFmtId="0" fontId="13" fillId="12" borderId="2" xfId="0" applyFont="1" applyFill="1" applyBorder="1" applyAlignment="1">
      <alignment horizontal="center"/>
    </xf>
    <xf numFmtId="0" fontId="11" fillId="12" borderId="2" xfId="0" applyFont="1" applyFill="1" applyBorder="1" applyAlignment="1">
      <alignment horizontal="left" wrapText="1"/>
    </xf>
    <xf numFmtId="0" fontId="7" fillId="10" borderId="0" xfId="0" applyFont="1" applyFill="1" applyBorder="1" applyAlignment="1">
      <alignment wrapText="1"/>
    </xf>
    <xf numFmtId="0" fontId="36" fillId="0" borderId="0" xfId="0" applyFont="1" applyAlignment="1">
      <alignment horizontal="centerContinuous" vertical="top" wrapText="1"/>
    </xf>
    <xf numFmtId="0" fontId="36" fillId="0" borderId="0" xfId="0" applyFont="1" applyAlignment="1">
      <alignment horizontal="centerContinuous" wrapText="1"/>
    </xf>
    <xf numFmtId="0" fontId="8" fillId="2" borderId="2" xfId="0" applyFont="1" applyFill="1" applyBorder="1" applyAlignment="1">
      <alignment horizontal="centerContinuous" vertical="center" wrapText="1"/>
    </xf>
    <xf numFmtId="0" fontId="10" fillId="0" borderId="5" xfId="0" applyFont="1" applyBorder="1" applyAlignment="1">
      <alignment horizontal="centerContinuous"/>
    </xf>
    <xf numFmtId="0" fontId="10" fillId="0" borderId="6" xfId="0" applyFont="1" applyBorder="1" applyAlignment="1">
      <alignment horizontal="centerContinuous"/>
    </xf>
    <xf numFmtId="0" fontId="13" fillId="0" borderId="2" xfId="0" applyFont="1" applyBorder="1" applyAlignment="1">
      <alignment horizontal="center" vertical="center" wrapText="1"/>
    </xf>
    <xf numFmtId="0" fontId="8" fillId="0" borderId="0" xfId="0" applyFont="1" applyAlignment="1">
      <alignment vertical="center" wrapText="1"/>
    </xf>
    <xf numFmtId="0" fontId="33" fillId="0" borderId="2" xfId="0" applyFont="1" applyBorder="1" applyAlignment="1">
      <alignment horizontal="center" vertical="center" wrapText="1"/>
    </xf>
    <xf numFmtId="0" fontId="16" fillId="22" borderId="3" xfId="0" applyFont="1" applyFill="1" applyBorder="1" applyAlignment="1">
      <alignment horizontal="center" vertical="center" wrapText="1"/>
    </xf>
    <xf numFmtId="0" fontId="8" fillId="10" borderId="2" xfId="0" applyFont="1" applyFill="1" applyBorder="1" applyAlignment="1">
      <alignment horizontal="center" vertical="center" wrapText="1"/>
    </xf>
    <xf numFmtId="0" fontId="16" fillId="10" borderId="4" xfId="0" applyFont="1" applyFill="1" applyBorder="1" applyAlignment="1">
      <alignment horizontal="justify" vertical="center" wrapText="1"/>
    </xf>
    <xf numFmtId="0" fontId="8" fillId="0" borderId="2" xfId="0" applyFont="1" applyBorder="1" applyAlignment="1">
      <alignment vertical="center" wrapText="1"/>
    </xf>
    <xf numFmtId="0" fontId="33" fillId="0" borderId="2" xfId="0" applyFont="1" applyBorder="1" applyAlignment="1">
      <alignment vertical="center" wrapText="1"/>
    </xf>
    <xf numFmtId="166" fontId="22" fillId="0" borderId="2"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8" fillId="0" borderId="8" xfId="0" applyFont="1" applyBorder="1" applyAlignment="1">
      <alignment horizontal="center" vertical="center"/>
    </xf>
    <xf numFmtId="0" fontId="8" fillId="0" borderId="8"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21" xfId="0" applyFont="1" applyBorder="1" applyAlignment="1">
      <alignment horizontal="center" vertical="center" wrapText="1"/>
    </xf>
    <xf numFmtId="0" fontId="8" fillId="0" borderId="0" xfId="0" applyFont="1" applyAlignment="1">
      <alignment horizontal="center"/>
    </xf>
    <xf numFmtId="0" fontId="11" fillId="8" borderId="15"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17" xfId="0" applyFont="1" applyFill="1" applyBorder="1" applyAlignment="1">
      <alignment horizontal="center" vertical="center"/>
    </xf>
    <xf numFmtId="0" fontId="12" fillId="8" borderId="15" xfId="0" applyFont="1" applyFill="1" applyBorder="1" applyAlignment="1">
      <alignment horizontal="center" vertical="center" wrapText="1"/>
    </xf>
    <xf numFmtId="0" fontId="12" fillId="8" borderId="7"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8" borderId="17" xfId="0" applyFont="1" applyFill="1" applyBorder="1" applyAlignment="1">
      <alignment horizontal="center" vertical="center" wrapText="1"/>
    </xf>
    <xf numFmtId="0" fontId="12" fillId="8" borderId="11" xfId="0" applyFont="1" applyFill="1" applyBorder="1" applyAlignment="1">
      <alignment horizontal="center" vertical="center"/>
    </xf>
    <xf numFmtId="0" fontId="12" fillId="8" borderId="10" xfId="0" applyFont="1" applyFill="1" applyBorder="1" applyAlignment="1">
      <alignment horizontal="center"/>
    </xf>
    <xf numFmtId="1" fontId="57" fillId="8" borderId="40" xfId="74" applyNumberFormat="1" applyFont="1" applyFill="1" applyBorder="1" applyAlignment="1">
      <alignment horizontal="center" vertical="center" wrapText="1"/>
    </xf>
    <xf numFmtId="1" fontId="57" fillId="8" borderId="8" xfId="74" applyNumberFormat="1" applyFont="1" applyFill="1" applyBorder="1" applyAlignment="1">
      <alignment horizontal="center" vertical="center" wrapText="1"/>
    </xf>
    <xf numFmtId="166" fontId="57" fillId="8" borderId="8" xfId="74" applyNumberFormat="1" applyFont="1" applyFill="1" applyBorder="1" applyAlignment="1">
      <alignment horizontal="right" vertical="center" wrapText="1"/>
    </xf>
    <xf numFmtId="166" fontId="102" fillId="8" borderId="8" xfId="74" applyNumberFormat="1" applyFont="1" applyFill="1" applyBorder="1" applyAlignment="1">
      <alignment horizontal="center" vertical="center" wrapText="1"/>
    </xf>
    <xf numFmtId="166" fontId="8" fillId="8" borderId="8" xfId="0" applyNumberFormat="1" applyFont="1" applyFill="1" applyBorder="1" applyAlignment="1">
      <alignment horizontal="center" vertical="center" wrapText="1"/>
    </xf>
    <xf numFmtId="0" fontId="102" fillId="8" borderId="8" xfId="74" applyFont="1" applyFill="1" applyBorder="1" applyAlignment="1">
      <alignment horizontal="center" vertical="center" wrapText="1"/>
    </xf>
    <xf numFmtId="0" fontId="8" fillId="0" borderId="18" xfId="0" applyFont="1" applyBorder="1" applyAlignment="1">
      <alignment horizontal="center"/>
    </xf>
    <xf numFmtId="0" fontId="11" fillId="0" borderId="29" xfId="0" applyFont="1" applyBorder="1" applyAlignment="1">
      <alignment horizontal="center" vertical="center"/>
    </xf>
    <xf numFmtId="0" fontId="12" fillId="8" borderId="0" xfId="0" applyFont="1" applyFill="1" applyBorder="1" applyAlignment="1">
      <alignment horizontal="center"/>
    </xf>
    <xf numFmtId="0" fontId="12" fillId="2" borderId="69" xfId="0" applyFont="1" applyFill="1" applyBorder="1" applyAlignment="1">
      <alignment horizontal="center" vertical="center"/>
    </xf>
    <xf numFmtId="0" fontId="8" fillId="0" borderId="40" xfId="0" applyFont="1" applyBorder="1" applyAlignment="1">
      <alignment horizontal="center"/>
    </xf>
    <xf numFmtId="0" fontId="8" fillId="0" borderId="2" xfId="73" applyFont="1" applyBorder="1" applyAlignment="1">
      <alignment wrapText="1"/>
    </xf>
    <xf numFmtId="0" fontId="8" fillId="0" borderId="8" xfId="73" applyFont="1" applyBorder="1" applyAlignment="1">
      <alignment horizontal="center" vertical="center" wrapText="1"/>
    </xf>
    <xf numFmtId="0" fontId="8" fillId="0" borderId="8" xfId="74" applyFont="1" applyBorder="1" applyAlignment="1">
      <alignment horizontal="center" vertical="center" wrapText="1"/>
    </xf>
    <xf numFmtId="166" fontId="8" fillId="0" borderId="8" xfId="74" applyNumberFormat="1" applyFont="1" applyBorder="1" applyAlignment="1">
      <alignment horizontal="right" vertical="center" wrapText="1"/>
    </xf>
    <xf numFmtId="166" fontId="8" fillId="0" borderId="8" xfId="74" applyNumberFormat="1" applyFont="1" applyBorder="1" applyAlignment="1">
      <alignment horizontal="center" vertical="center" wrapText="1"/>
    </xf>
    <xf numFmtId="166" fontId="8" fillId="0" borderId="19" xfId="74" applyNumberFormat="1" applyFont="1" applyBorder="1" applyAlignment="1">
      <alignment horizontal="center" vertical="center" wrapText="1"/>
    </xf>
    <xf numFmtId="0" fontId="8" fillId="0" borderId="7" xfId="73" applyFont="1" applyBorder="1" applyAlignment="1">
      <alignment horizontal="center" vertical="center" wrapText="1"/>
    </xf>
    <xf numFmtId="0" fontId="8" fillId="0" borderId="23" xfId="73" applyFont="1" applyBorder="1" applyAlignment="1">
      <alignment horizontal="center" vertical="center" wrapText="1"/>
    </xf>
    <xf numFmtId="0" fontId="8" fillId="0" borderId="7" xfId="73" applyFont="1" applyBorder="1" applyAlignment="1">
      <alignment wrapText="1"/>
    </xf>
    <xf numFmtId="0" fontId="8" fillId="0" borderId="7" xfId="74" applyFont="1" applyBorder="1" applyAlignment="1">
      <alignment horizontal="center" vertical="center" wrapText="1"/>
    </xf>
    <xf numFmtId="166" fontId="8" fillId="0" borderId="7" xfId="74" applyNumberFormat="1" applyFont="1" applyBorder="1" applyAlignment="1">
      <alignment horizontal="right" vertical="center" wrapText="1"/>
    </xf>
    <xf numFmtId="166" fontId="8" fillId="0" borderId="7" xfId="74" applyNumberFormat="1" applyFont="1" applyBorder="1" applyAlignment="1">
      <alignment horizontal="center" vertical="center" wrapText="1"/>
    </xf>
    <xf numFmtId="166" fontId="8" fillId="0" borderId="7" xfId="0" applyNumberFormat="1" applyFont="1" applyBorder="1" applyAlignment="1">
      <alignment horizontal="center" vertical="center" wrapText="1"/>
    </xf>
    <xf numFmtId="166" fontId="8" fillId="0" borderId="17" xfId="74" applyNumberFormat="1" applyFont="1" applyBorder="1" applyAlignment="1">
      <alignment horizontal="center" vertical="center" wrapText="1"/>
    </xf>
    <xf numFmtId="166" fontId="11" fillId="23" borderId="2" xfId="0" applyNumberFormat="1" applyFont="1" applyFill="1" applyBorder="1" applyAlignment="1">
      <alignment horizontal="center" vertical="center" wrapText="1"/>
    </xf>
    <xf numFmtId="0" fontId="13" fillId="24" borderId="2" xfId="0" applyFont="1" applyFill="1" applyBorder="1" applyAlignment="1">
      <alignment horizontal="center"/>
    </xf>
    <xf numFmtId="0" fontId="33" fillId="24" borderId="2" xfId="0" applyFont="1" applyFill="1" applyBorder="1" applyAlignment="1">
      <alignment horizontal="center" vertical="center" wrapText="1"/>
    </xf>
    <xf numFmtId="0" fontId="107" fillId="24" borderId="2" xfId="0" applyFont="1" applyFill="1" applyBorder="1" applyAlignment="1">
      <alignment horizontal="center" vertical="center" wrapText="1"/>
    </xf>
    <xf numFmtId="0" fontId="8" fillId="24" borderId="2" xfId="0" applyFont="1" applyFill="1" applyBorder="1" applyAlignment="1">
      <alignment horizontal="center"/>
    </xf>
    <xf numFmtId="0" fontId="8" fillId="24" borderId="2" xfId="0" applyFont="1" applyFill="1" applyBorder="1" applyAlignment="1">
      <alignment horizontal="center" vertical="center" wrapText="1"/>
    </xf>
    <xf numFmtId="0" fontId="91" fillId="24" borderId="2" xfId="0" applyFont="1" applyFill="1" applyBorder="1" applyAlignment="1">
      <alignment horizontal="center" vertical="center" wrapText="1"/>
    </xf>
    <xf numFmtId="0" fontId="91" fillId="24" borderId="2" xfId="0" applyFont="1" applyFill="1" applyBorder="1" applyAlignment="1">
      <alignment horizontal="center"/>
    </xf>
    <xf numFmtId="0" fontId="8" fillId="0" borderId="2" xfId="0" applyFont="1" applyBorder="1" applyAlignment="1">
      <alignment horizontal="center" vertical="center"/>
    </xf>
    <xf numFmtId="0" fontId="8" fillId="24" borderId="2" xfId="0" applyFont="1" applyFill="1" applyBorder="1" applyAlignment="1">
      <alignment horizontal="center" vertical="center"/>
    </xf>
    <xf numFmtId="0" fontId="91" fillId="24" borderId="2" xfId="0" applyFont="1" applyFill="1" applyBorder="1" applyAlignment="1">
      <alignment horizontal="center" vertical="center"/>
    </xf>
    <xf numFmtId="0" fontId="8" fillId="25" borderId="2" xfId="0" applyFont="1" applyFill="1" applyBorder="1" applyAlignment="1">
      <alignment vertical="center"/>
    </xf>
    <xf numFmtId="0" fontId="8" fillId="25" borderId="2" xfId="0" applyFont="1" applyFill="1" applyBorder="1" applyAlignment="1">
      <alignment horizontal="center" wrapText="1"/>
    </xf>
    <xf numFmtId="0" fontId="11" fillId="12" borderId="2" xfId="0" applyFont="1" applyFill="1" applyBorder="1"/>
    <xf numFmtId="0" fontId="8" fillId="12" borderId="8" xfId="0" applyFont="1" applyFill="1" applyBorder="1" applyAlignment="1">
      <alignment horizontal="center"/>
    </xf>
    <xf numFmtId="0" fontId="8" fillId="12" borderId="2" xfId="0" applyFont="1" applyFill="1" applyBorder="1" applyAlignment="1">
      <alignment horizontal="center" wrapText="1"/>
    </xf>
    <xf numFmtId="0" fontId="8" fillId="12" borderId="2" xfId="0" applyFont="1" applyFill="1" applyBorder="1" applyAlignment="1">
      <alignment wrapText="1"/>
    </xf>
    <xf numFmtId="0" fontId="23" fillId="21" borderId="75" xfId="0" applyFont="1" applyFill="1" applyBorder="1" applyAlignment="1">
      <alignment horizontal="center" vertical="center"/>
    </xf>
    <xf numFmtId="0" fontId="33" fillId="21" borderId="3" xfId="0" applyFont="1" applyFill="1" applyBorder="1" applyAlignment="1">
      <alignment horizontal="center" vertical="center" wrapText="1"/>
    </xf>
    <xf numFmtId="0" fontId="11" fillId="0" borderId="8" xfId="0" applyFont="1" applyBorder="1"/>
    <xf numFmtId="0" fontId="8" fillId="0" borderId="8" xfId="0" applyFont="1" applyBorder="1"/>
    <xf numFmtId="0" fontId="85" fillId="0" borderId="0" xfId="0" applyFont="1"/>
    <xf numFmtId="0" fontId="8" fillId="12" borderId="2" xfId="0" applyFont="1" applyFill="1" applyBorder="1" applyAlignment="1">
      <alignment horizontal="center"/>
    </xf>
    <xf numFmtId="0" fontId="13" fillId="24" borderId="3" xfId="0" applyFont="1" applyFill="1" applyBorder="1" applyAlignment="1">
      <alignment horizontal="center"/>
    </xf>
    <xf numFmtId="0" fontId="107" fillId="24" borderId="3" xfId="0" applyFont="1" applyFill="1" applyBorder="1" applyAlignment="1">
      <alignment horizontal="center" vertical="center" wrapText="1"/>
    </xf>
    <xf numFmtId="0" fontId="8" fillId="0" borderId="3" xfId="0" applyFont="1" applyFill="1" applyBorder="1" applyAlignment="1">
      <alignment horizontal="center"/>
    </xf>
    <xf numFmtId="0" fontId="91" fillId="24" borderId="3" xfId="0" applyFont="1" applyFill="1" applyBorder="1" applyAlignment="1">
      <alignment horizontal="center" vertical="center" wrapText="1"/>
    </xf>
    <xf numFmtId="0" fontId="8" fillId="11" borderId="2" xfId="0" applyFont="1" applyFill="1" applyBorder="1" applyAlignment="1">
      <alignment horizontal="center"/>
    </xf>
    <xf numFmtId="0" fontId="8" fillId="11" borderId="2" xfId="0" applyFont="1" applyFill="1" applyBorder="1"/>
    <xf numFmtId="0" fontId="11" fillId="11" borderId="2" xfId="0" applyFont="1" applyFill="1" applyBorder="1"/>
    <xf numFmtId="0" fontId="8" fillId="12" borderId="2" xfId="0" applyFont="1" applyFill="1" applyBorder="1" applyAlignment="1">
      <alignment horizontal="center" vertical="center"/>
    </xf>
    <xf numFmtId="0" fontId="12" fillId="12" borderId="2" xfId="0" applyFont="1" applyFill="1" applyBorder="1" applyAlignment="1">
      <alignment horizontal="center" vertical="center"/>
    </xf>
    <xf numFmtId="0" fontId="13" fillId="0" borderId="2" xfId="0" applyFont="1" applyBorder="1" applyAlignment="1">
      <alignment horizontal="center" vertical="center"/>
    </xf>
    <xf numFmtId="0" fontId="8" fillId="25" borderId="2" xfId="0" applyFont="1" applyFill="1" applyBorder="1" applyAlignment="1">
      <alignment horizontal="center" vertical="center"/>
    </xf>
    <xf numFmtId="0" fontId="8" fillId="25" borderId="2" xfId="0" applyFont="1" applyFill="1" applyBorder="1" applyAlignment="1">
      <alignment horizontal="center" vertical="center" wrapText="1"/>
    </xf>
    <xf numFmtId="166" fontId="8" fillId="25" borderId="2" xfId="0" applyNumberFormat="1" applyFont="1" applyFill="1" applyBorder="1" applyAlignment="1">
      <alignment horizontal="center" vertical="center"/>
    </xf>
    <xf numFmtId="0" fontId="8" fillId="25" borderId="2" xfId="0" applyFont="1" applyFill="1" applyBorder="1" applyAlignment="1">
      <alignment vertical="center" wrapText="1"/>
    </xf>
    <xf numFmtId="0" fontId="8" fillId="0" borderId="28" xfId="0" applyFont="1" applyBorder="1" applyAlignment="1">
      <alignment vertical="center" wrapText="1"/>
    </xf>
    <xf numFmtId="0" fontId="11" fillId="2" borderId="0" xfId="0" applyFont="1" applyFill="1" applyBorder="1" applyAlignment="1">
      <alignment horizontal="center" vertical="center" wrapText="1"/>
    </xf>
    <xf numFmtId="166" fontId="22" fillId="0" borderId="2" xfId="0" applyNumberFormat="1" applyFont="1" applyBorder="1" applyAlignment="1">
      <alignment horizontal="center" vertical="center"/>
    </xf>
    <xf numFmtId="0" fontId="8" fillId="2" borderId="1"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22" fillId="20" borderId="2" xfId="0" applyFont="1" applyFill="1" applyBorder="1" applyAlignment="1">
      <alignment horizontal="center" vertical="center" wrapText="1"/>
    </xf>
    <xf numFmtId="0" fontId="91" fillId="24" borderId="3" xfId="0" applyFont="1" applyFill="1" applyBorder="1" applyAlignment="1">
      <alignment horizontal="center" vertical="center"/>
    </xf>
    <xf numFmtId="0" fontId="8" fillId="11" borderId="2" xfId="0" applyFont="1" applyFill="1" applyBorder="1" applyAlignment="1">
      <alignment horizontal="center" vertical="center"/>
    </xf>
    <xf numFmtId="1" fontId="95" fillId="0" borderId="2" xfId="0" applyNumberFormat="1" applyFont="1" applyBorder="1" applyAlignment="1">
      <alignment horizontal="center" vertical="center"/>
    </xf>
    <xf numFmtId="0" fontId="8" fillId="2" borderId="0" xfId="0" applyFont="1" applyFill="1" applyBorder="1" applyAlignment="1">
      <alignment horizontal="center" vertical="center"/>
    </xf>
    <xf numFmtId="0" fontId="8" fillId="25" borderId="2" xfId="0" applyFont="1" applyFill="1" applyBorder="1" applyAlignment="1">
      <alignment horizontal="center"/>
    </xf>
    <xf numFmtId="0" fontId="13" fillId="12" borderId="8" xfId="0" applyFont="1" applyFill="1" applyBorder="1" applyAlignment="1">
      <alignment horizontal="center"/>
    </xf>
    <xf numFmtId="0" fontId="8" fillId="12" borderId="8" xfId="0" applyFont="1" applyFill="1" applyBorder="1" applyAlignment="1">
      <alignment horizontal="center" vertical="center"/>
    </xf>
    <xf numFmtId="1" fontId="8" fillId="25" borderId="2" xfId="35" applyNumberFormat="1" applyFont="1" applyFill="1" applyBorder="1" applyAlignment="1">
      <alignment horizontal="center" vertical="center"/>
    </xf>
    <xf numFmtId="0" fontId="8" fillId="15" borderId="2" xfId="0" applyFont="1" applyFill="1" applyBorder="1" applyAlignment="1">
      <alignment horizontal="center"/>
    </xf>
    <xf numFmtId="0" fontId="8" fillId="15" borderId="2" xfId="0" applyFont="1" applyFill="1" applyBorder="1"/>
    <xf numFmtId="0" fontId="13" fillId="15" borderId="2" xfId="0" applyFont="1" applyFill="1" applyBorder="1" applyAlignment="1">
      <alignment horizontal="center"/>
    </xf>
    <xf numFmtId="0" fontId="11" fillId="15" borderId="2" xfId="0" applyFont="1" applyFill="1" applyBorder="1"/>
    <xf numFmtId="0" fontId="11" fillId="12" borderId="8" xfId="0" applyFont="1" applyFill="1" applyBorder="1"/>
    <xf numFmtId="0" fontId="8" fillId="0" borderId="0" xfId="39" applyFont="1"/>
    <xf numFmtId="167" fontId="7" fillId="2" borderId="0" xfId="0" applyNumberFormat="1" applyFont="1" applyFill="1" applyBorder="1" applyAlignment="1">
      <alignment horizontal="center" vertical="center" wrapText="1"/>
    </xf>
    <xf numFmtId="167" fontId="8" fillId="2" borderId="0" xfId="0" applyNumberFormat="1" applyFont="1" applyFill="1" applyBorder="1" applyAlignment="1">
      <alignment horizontal="center" vertical="center" wrapText="1"/>
    </xf>
    <xf numFmtId="167" fontId="8" fillId="2" borderId="0" xfId="0" applyNumberFormat="1" applyFont="1" applyFill="1" applyBorder="1" applyAlignment="1">
      <alignment horizontal="center" vertical="center"/>
    </xf>
    <xf numFmtId="167" fontId="8" fillId="2" borderId="0" xfId="0" applyNumberFormat="1" applyFont="1" applyFill="1" applyAlignment="1">
      <alignment horizontal="center" vertical="center" wrapText="1"/>
    </xf>
    <xf numFmtId="167" fontId="11" fillId="2" borderId="0" xfId="0" applyNumberFormat="1" applyFont="1" applyFill="1" applyAlignment="1">
      <alignment horizontal="center" vertical="center" wrapText="1"/>
    </xf>
    <xf numFmtId="167" fontId="21" fillId="0" borderId="7" xfId="0" applyNumberFormat="1" applyFont="1" applyFill="1" applyBorder="1" applyAlignment="1">
      <alignment horizontal="center" vertical="center" wrapText="1"/>
    </xf>
    <xf numFmtId="167" fontId="13" fillId="0" borderId="2" xfId="0" applyNumberFormat="1" applyFont="1" applyBorder="1" applyAlignment="1">
      <alignment horizontal="center" vertical="center"/>
    </xf>
    <xf numFmtId="167" fontId="22" fillId="0" borderId="2" xfId="0" applyNumberFormat="1" applyFont="1" applyBorder="1" applyAlignment="1">
      <alignment horizontal="center" vertical="center"/>
    </xf>
    <xf numFmtId="167" fontId="22" fillId="20" borderId="2" xfId="0" applyNumberFormat="1" applyFont="1" applyFill="1" applyBorder="1" applyAlignment="1">
      <alignment horizontal="center" vertical="center"/>
    </xf>
    <xf numFmtId="167" fontId="8" fillId="0" borderId="2" xfId="0" applyNumberFormat="1" applyFont="1" applyBorder="1" applyAlignment="1">
      <alignment horizontal="center" vertical="center"/>
    </xf>
    <xf numFmtId="167" fontId="8" fillId="12" borderId="2" xfId="0" applyNumberFormat="1" applyFont="1" applyFill="1" applyBorder="1" applyAlignment="1">
      <alignment horizontal="center" vertical="center"/>
    </xf>
    <xf numFmtId="167" fontId="8" fillId="24" borderId="2" xfId="0" applyNumberFormat="1" applyFont="1" applyFill="1" applyBorder="1" applyAlignment="1">
      <alignment horizontal="center" vertical="center"/>
    </xf>
    <xf numFmtId="167" fontId="91" fillId="24" borderId="2" xfId="0" applyNumberFormat="1" applyFont="1" applyFill="1" applyBorder="1" applyAlignment="1">
      <alignment horizontal="center" vertical="center"/>
    </xf>
    <xf numFmtId="167" fontId="91" fillId="24" borderId="3" xfId="0" applyNumberFormat="1" applyFont="1" applyFill="1" applyBorder="1" applyAlignment="1">
      <alignment horizontal="center" vertical="center"/>
    </xf>
    <xf numFmtId="167" fontId="8" fillId="11" borderId="2" xfId="0" applyNumberFormat="1" applyFont="1" applyFill="1" applyBorder="1" applyAlignment="1">
      <alignment horizontal="center" vertical="center"/>
    </xf>
    <xf numFmtId="167" fontId="8" fillId="25" borderId="2" xfId="0" applyNumberFormat="1" applyFont="1" applyFill="1" applyBorder="1" applyAlignment="1">
      <alignment horizontal="center" vertical="center"/>
    </xf>
    <xf numFmtId="167" fontId="8" fillId="0" borderId="8" xfId="0" applyNumberFormat="1" applyFont="1" applyBorder="1" applyAlignment="1">
      <alignment horizontal="center" vertical="center"/>
    </xf>
    <xf numFmtId="167" fontId="8" fillId="12" borderId="8" xfId="0" applyNumberFormat="1" applyFont="1" applyFill="1" applyBorder="1" applyAlignment="1">
      <alignment horizontal="center" vertical="center"/>
    </xf>
    <xf numFmtId="167" fontId="8" fillId="0" borderId="3" xfId="0" applyNumberFormat="1" applyFont="1" applyBorder="1" applyAlignment="1">
      <alignment horizontal="center" vertical="center"/>
    </xf>
    <xf numFmtId="167" fontId="8" fillId="15" borderId="2" xfId="0" applyNumberFormat="1" applyFont="1" applyFill="1" applyBorder="1" applyAlignment="1">
      <alignment horizontal="center" vertical="center"/>
    </xf>
    <xf numFmtId="0" fontId="8" fillId="21" borderId="2" xfId="39" applyFont="1" applyFill="1" applyBorder="1" applyAlignment="1">
      <alignment horizontal="center"/>
    </xf>
    <xf numFmtId="0" fontId="8" fillId="21" borderId="2" xfId="39" applyFont="1" applyFill="1" applyBorder="1"/>
    <xf numFmtId="167" fontId="8" fillId="21" borderId="2" xfId="92" applyNumberFormat="1" applyFont="1" applyFill="1" applyBorder="1" applyAlignment="1">
      <alignment horizontal="center" vertical="center"/>
    </xf>
    <xf numFmtId="1" fontId="8" fillId="21" borderId="2" xfId="39" applyNumberFormat="1" applyFont="1" applyFill="1" applyBorder="1" applyAlignment="1">
      <alignment horizontal="center" vertical="center"/>
    </xf>
    <xf numFmtId="0" fontId="8" fillId="21" borderId="2" xfId="39" applyFont="1" applyFill="1" applyBorder="1" applyAlignment="1">
      <alignment horizontal="left" wrapText="1"/>
    </xf>
    <xf numFmtId="1" fontId="8" fillId="21" borderId="2" xfId="39" applyNumberFormat="1" applyFont="1" applyFill="1" applyBorder="1" applyAlignment="1">
      <alignment horizontal="center" vertical="center" wrapText="1"/>
    </xf>
    <xf numFmtId="0" fontId="8" fillId="21" borderId="2" xfId="39" applyFont="1" applyFill="1" applyBorder="1" applyAlignment="1">
      <alignment horizontal="left"/>
    </xf>
    <xf numFmtId="0" fontId="8" fillId="15" borderId="2" xfId="0" applyFont="1" applyFill="1" applyBorder="1" applyAlignment="1">
      <alignment horizontal="center" vertical="center"/>
    </xf>
    <xf numFmtId="0" fontId="8" fillId="21" borderId="2" xfId="66" applyFont="1" applyFill="1" applyBorder="1" applyAlignment="1">
      <alignment horizontal="left" wrapText="1"/>
    </xf>
    <xf numFmtId="0" fontId="8" fillId="22" borderId="2" xfId="0" applyFont="1" applyFill="1" applyBorder="1" applyAlignment="1">
      <alignment horizontal="center"/>
    </xf>
    <xf numFmtId="0" fontId="8" fillId="22" borderId="2" xfId="0" applyFont="1" applyFill="1" applyBorder="1"/>
    <xf numFmtId="0" fontId="8" fillId="22" borderId="2" xfId="0" applyFont="1" applyFill="1" applyBorder="1" applyAlignment="1">
      <alignment horizontal="center" vertical="center" wrapText="1"/>
    </xf>
    <xf numFmtId="0" fontId="10" fillId="0" borderId="0" xfId="70" applyFont="1" applyFill="1" applyBorder="1" applyAlignment="1">
      <alignment horizontal="center" wrapText="1"/>
    </xf>
    <xf numFmtId="0" fontId="10" fillId="0" borderId="0" xfId="77" applyFont="1" applyFill="1" applyAlignment="1">
      <alignment horizontal="center"/>
    </xf>
    <xf numFmtId="0" fontId="74" fillId="0" borderId="4" xfId="0" applyNumberFormat="1" applyFont="1" applyFill="1" applyBorder="1" applyAlignment="1">
      <alignment horizontal="center" vertical="center" wrapText="1"/>
    </xf>
    <xf numFmtId="0" fontId="74" fillId="0" borderId="6" xfId="0" applyNumberFormat="1" applyFont="1" applyFill="1" applyBorder="1" applyAlignment="1">
      <alignment horizontal="center" vertical="center" wrapText="1"/>
    </xf>
    <xf numFmtId="0" fontId="103" fillId="8" borderId="30" xfId="0" applyFont="1" applyFill="1" applyBorder="1" applyAlignment="1">
      <alignment horizontal="center" vertical="top" wrapText="1"/>
    </xf>
    <xf numFmtId="0" fontId="11" fillId="0" borderId="32" xfId="0" applyFont="1" applyFill="1" applyBorder="1" applyAlignment="1">
      <alignment horizontal="center"/>
    </xf>
    <xf numFmtId="0" fontId="11" fillId="0" borderId="0" xfId="0" applyFont="1" applyFill="1" applyAlignment="1">
      <alignment horizontal="center"/>
    </xf>
    <xf numFmtId="1" fontId="24" fillId="0" borderId="2" xfId="84" applyNumberFormat="1" applyFont="1" applyFill="1" applyBorder="1" applyAlignment="1">
      <alignment horizontal="center" vertical="center" wrapText="1"/>
    </xf>
    <xf numFmtId="1" fontId="24" fillId="0" borderId="4" xfId="84" applyNumberFormat="1" applyFont="1" applyFill="1" applyBorder="1" applyAlignment="1">
      <alignment horizontal="center" vertical="center" wrapText="1"/>
    </xf>
    <xf numFmtId="166" fontId="11" fillId="2" borderId="0" xfId="84" applyNumberFormat="1" applyFont="1" applyFill="1" applyBorder="1" applyAlignment="1">
      <alignment horizontal="center" vertical="center" wrapText="1"/>
    </xf>
    <xf numFmtId="1" fontId="24" fillId="0" borderId="2" xfId="0" applyNumberFormat="1" applyFont="1" applyFill="1" applyBorder="1" applyAlignment="1">
      <alignment horizontal="center" vertical="center" wrapText="1"/>
    </xf>
    <xf numFmtId="0" fontId="8" fillId="0" borderId="2" xfId="0" applyFont="1" applyBorder="1" applyAlignment="1">
      <alignment horizontal="left" wrapText="1"/>
    </xf>
    <xf numFmtId="0" fontId="13" fillId="26" borderId="2" xfId="0" applyFont="1" applyFill="1" applyBorder="1" applyAlignment="1">
      <alignment horizontal="center"/>
    </xf>
    <xf numFmtId="0" fontId="8" fillId="26" borderId="2" xfId="0" applyFont="1" applyFill="1" applyBorder="1" applyAlignment="1">
      <alignment horizontal="left" wrapText="1"/>
    </xf>
    <xf numFmtId="0" fontId="8" fillId="26" borderId="2" xfId="0" applyFont="1" applyFill="1" applyBorder="1"/>
    <xf numFmtId="0" fontId="10" fillId="26" borderId="2" xfId="0" applyFont="1" applyFill="1" applyBorder="1" applyAlignment="1">
      <alignment horizontal="center"/>
    </xf>
    <xf numFmtId="0" fontId="8" fillId="26" borderId="2" xfId="0" applyFont="1" applyFill="1" applyBorder="1" applyAlignment="1">
      <alignment horizontal="center"/>
    </xf>
    <xf numFmtId="0" fontId="10" fillId="26" borderId="2" xfId="0" applyFont="1" applyFill="1" applyBorder="1" applyAlignment="1">
      <alignment horizontal="left" wrapText="1"/>
    </xf>
    <xf numFmtId="0" fontId="11" fillId="26" borderId="2" xfId="0" applyFont="1" applyFill="1" applyBorder="1"/>
    <xf numFmtId="0" fontId="11" fillId="0" borderId="2" xfId="0" applyFont="1" applyBorder="1" applyAlignment="1">
      <alignment horizontal="left" wrapText="1"/>
    </xf>
    <xf numFmtId="0" fontId="13" fillId="12" borderId="3" xfId="0" applyFont="1" applyFill="1" applyBorder="1" applyAlignment="1">
      <alignment horizontal="center"/>
    </xf>
    <xf numFmtId="0" fontId="11" fillId="12" borderId="3" xfId="0" applyFont="1" applyFill="1" applyBorder="1" applyAlignment="1">
      <alignment horizontal="left" wrapText="1"/>
    </xf>
    <xf numFmtId="0" fontId="12" fillId="12" borderId="3" xfId="0" applyFont="1" applyFill="1" applyBorder="1" applyAlignment="1">
      <alignment horizontal="center" vertical="center"/>
    </xf>
    <xf numFmtId="167" fontId="8" fillId="12" borderId="3" xfId="0" applyNumberFormat="1" applyFont="1" applyFill="1" applyBorder="1" applyAlignment="1">
      <alignment horizontal="center" vertical="center"/>
    </xf>
    <xf numFmtId="0" fontId="8" fillId="0" borderId="0" xfId="0" applyFont="1" applyFill="1" applyAlignment="1">
      <alignment wrapText="1"/>
    </xf>
    <xf numFmtId="0" fontId="105" fillId="0" borderId="71" xfId="0" applyFont="1" applyFill="1" applyBorder="1" applyAlignment="1">
      <alignment vertical="center" wrapText="1"/>
    </xf>
    <xf numFmtId="0" fontId="13" fillId="0" borderId="2" xfId="0" applyFont="1" applyFill="1" applyBorder="1" applyAlignment="1">
      <alignment horizontal="center"/>
    </xf>
    <xf numFmtId="0" fontId="106" fillId="0" borderId="73" xfId="0" applyFont="1" applyFill="1" applyBorder="1" applyAlignment="1">
      <alignment horizontal="center" vertical="center" wrapText="1"/>
    </xf>
    <xf numFmtId="0" fontId="105" fillId="0" borderId="71" xfId="0" applyFont="1" applyFill="1" applyBorder="1" applyAlignment="1">
      <alignment vertical="center"/>
    </xf>
    <xf numFmtId="0" fontId="8" fillId="0" borderId="0" xfId="39" applyFont="1" applyFill="1"/>
    <xf numFmtId="0" fontId="105" fillId="0" borderId="2" xfId="0" applyFont="1" applyFill="1" applyBorder="1" applyAlignment="1">
      <alignment vertical="center"/>
    </xf>
    <xf numFmtId="0" fontId="106" fillId="0" borderId="71" xfId="0" applyFont="1" applyFill="1" applyBorder="1" applyAlignment="1">
      <alignment horizontal="center" vertical="center" wrapText="1"/>
    </xf>
    <xf numFmtId="0" fontId="85" fillId="0" borderId="0" xfId="0" applyFont="1" applyFill="1"/>
    <xf numFmtId="0" fontId="8" fillId="0" borderId="3" xfId="0" applyFont="1" applyFill="1" applyBorder="1"/>
    <xf numFmtId="0" fontId="106" fillId="0" borderId="73" xfId="0" applyFont="1" applyFill="1" applyBorder="1" applyAlignment="1">
      <alignment horizontal="center" vertical="center"/>
    </xf>
    <xf numFmtId="0" fontId="105" fillId="0" borderId="73" xfId="0" applyFont="1" applyFill="1" applyBorder="1" applyAlignment="1">
      <alignment vertical="center"/>
    </xf>
    <xf numFmtId="0" fontId="106" fillId="0" borderId="71" xfId="0" applyFont="1" applyFill="1" applyBorder="1" applyAlignment="1">
      <alignment horizontal="center" vertical="center"/>
    </xf>
    <xf numFmtId="0" fontId="8" fillId="22" borderId="2" xfId="45" applyFont="1" applyFill="1" applyBorder="1"/>
    <xf numFmtId="0" fontId="8" fillId="22" borderId="2" xfId="45" applyFont="1" applyFill="1" applyBorder="1" applyAlignment="1">
      <alignment horizontal="left" wrapText="1"/>
    </xf>
    <xf numFmtId="1" fontId="8" fillId="26" borderId="2" xfId="0" applyNumberFormat="1" applyFont="1" applyFill="1" applyBorder="1" applyAlignment="1">
      <alignment horizontal="center" vertical="center"/>
    </xf>
    <xf numFmtId="0" fontId="13" fillId="27" borderId="2" xfId="0" applyFont="1" applyFill="1" applyBorder="1" applyAlignment="1">
      <alignment horizontal="center"/>
    </xf>
    <xf numFmtId="0" fontId="8" fillId="27" borderId="2" xfId="0" applyFont="1" applyFill="1" applyBorder="1"/>
    <xf numFmtId="0" fontId="8" fillId="27" borderId="2" xfId="0" applyFont="1" applyFill="1" applyBorder="1" applyAlignment="1">
      <alignment horizontal="center"/>
    </xf>
    <xf numFmtId="0" fontId="12" fillId="27" borderId="2" xfId="0" applyFont="1" applyFill="1" applyBorder="1"/>
    <xf numFmtId="0" fontId="11" fillId="27" borderId="2" xfId="0" applyFont="1" applyFill="1" applyBorder="1" applyAlignment="1">
      <alignment horizontal="left" wrapText="1"/>
    </xf>
    <xf numFmtId="0" fontId="8" fillId="0" borderId="2" xfId="0" applyFont="1" applyFill="1" applyBorder="1" applyAlignment="1">
      <alignment vertical="center" textRotation="90"/>
    </xf>
    <xf numFmtId="0" fontId="8" fillId="27" borderId="2" xfId="0" applyFont="1" applyFill="1" applyBorder="1" applyAlignment="1">
      <alignment horizontal="left" wrapText="1"/>
    </xf>
    <xf numFmtId="0" fontId="13" fillId="26" borderId="3" xfId="0" applyFont="1" applyFill="1" applyBorder="1" applyAlignment="1">
      <alignment horizontal="center"/>
    </xf>
    <xf numFmtId="0" fontId="11" fillId="26" borderId="3" xfId="0" applyFont="1" applyFill="1" applyBorder="1"/>
    <xf numFmtId="0" fontId="10" fillId="26" borderId="3" xfId="0" applyFont="1" applyFill="1" applyBorder="1" applyAlignment="1">
      <alignment horizontal="center"/>
    </xf>
    <xf numFmtId="1" fontId="8" fillId="26" borderId="3" xfId="0" applyNumberFormat="1" applyFont="1" applyFill="1" applyBorder="1" applyAlignment="1">
      <alignment horizontal="center" vertical="center"/>
    </xf>
    <xf numFmtId="0" fontId="8" fillId="28" borderId="2" xfId="0" applyFont="1" applyFill="1" applyBorder="1" applyAlignment="1">
      <alignment horizontal="center"/>
    </xf>
    <xf numFmtId="0" fontId="8" fillId="21" borderId="2" xfId="66" applyFont="1" applyFill="1" applyBorder="1" applyAlignment="1">
      <alignment horizontal="left"/>
    </xf>
    <xf numFmtId="0" fontId="8" fillId="28" borderId="2" xfId="0" applyFont="1" applyFill="1" applyBorder="1" applyAlignment="1">
      <alignment horizontal="left" wrapText="1"/>
    </xf>
    <xf numFmtId="0" fontId="8" fillId="0" borderId="0" xfId="66" applyFont="1"/>
    <xf numFmtId="0" fontId="8" fillId="0" borderId="0" xfId="66" applyFont="1" applyFill="1" applyBorder="1"/>
    <xf numFmtId="0" fontId="8" fillId="0" borderId="0" xfId="66" applyFont="1" applyFill="1"/>
    <xf numFmtId="0" fontId="8" fillId="25" borderId="2" xfId="73" applyFont="1" applyFill="1" applyBorder="1" applyAlignment="1">
      <alignment vertical="center" wrapText="1"/>
    </xf>
    <xf numFmtId="166" fontId="8" fillId="25" borderId="2" xfId="70" applyNumberFormat="1" applyFont="1" applyFill="1" applyBorder="1" applyAlignment="1">
      <alignment horizontal="center" vertical="center"/>
    </xf>
    <xf numFmtId="0" fontId="8" fillId="25" borderId="3" xfId="0" applyFont="1" applyFill="1" applyBorder="1" applyAlignment="1">
      <alignment horizontal="left" vertical="center" wrapText="1"/>
    </xf>
    <xf numFmtId="0" fontId="13" fillId="0" borderId="8" xfId="0" applyFont="1" applyBorder="1" applyAlignment="1">
      <alignment horizontal="center" vertical="center"/>
    </xf>
    <xf numFmtId="1" fontId="86" fillId="0" borderId="2" xfId="0" applyNumberFormat="1" applyFont="1" applyBorder="1" applyAlignment="1">
      <alignment horizontal="center" vertical="center"/>
    </xf>
    <xf numFmtId="0" fontId="11" fillId="2" borderId="34" xfId="0" applyFont="1" applyFill="1" applyBorder="1" applyAlignment="1">
      <alignment horizontal="center" vertical="center"/>
    </xf>
    <xf numFmtId="0" fontId="8" fillId="25" borderId="2" xfId="70" applyFont="1" applyFill="1" applyBorder="1" applyAlignment="1">
      <alignment horizontal="center" vertical="center"/>
    </xf>
    <xf numFmtId="0" fontId="8" fillId="25" borderId="2" xfId="79" applyFont="1" applyFill="1" applyBorder="1" applyAlignment="1">
      <alignment horizontal="center" vertical="center"/>
    </xf>
    <xf numFmtId="0" fontId="23" fillId="25" borderId="2" xfId="79" applyFont="1" applyFill="1" applyBorder="1" applyAlignment="1">
      <alignment horizontal="left" vertical="center" wrapText="1"/>
    </xf>
    <xf numFmtId="0" fontId="23" fillId="25" borderId="2" xfId="79" applyFont="1" applyFill="1" applyBorder="1" applyAlignment="1">
      <alignment horizontal="left" vertical="center"/>
    </xf>
    <xf numFmtId="0" fontId="8" fillId="25" borderId="2" xfId="67" applyFont="1" applyFill="1" applyBorder="1" applyAlignment="1">
      <alignment horizontal="center" vertical="center"/>
    </xf>
    <xf numFmtId="167" fontId="8" fillId="24" borderId="3" xfId="0" applyNumberFormat="1" applyFont="1" applyFill="1" applyBorder="1" applyAlignment="1">
      <alignment horizontal="center" vertical="center"/>
    </xf>
    <xf numFmtId="167" fontId="8" fillId="21" borderId="2" xfId="0" applyNumberFormat="1" applyFont="1" applyFill="1" applyBorder="1" applyAlignment="1">
      <alignment horizontal="center" vertical="center" wrapText="1"/>
    </xf>
    <xf numFmtId="0" fontId="8" fillId="29" borderId="2" xfId="0" applyFont="1" applyFill="1" applyBorder="1" applyAlignment="1">
      <alignment horizontal="center"/>
    </xf>
    <xf numFmtId="49" fontId="110" fillId="29" borderId="2" xfId="0" applyNumberFormat="1" applyFont="1" applyFill="1" applyBorder="1" applyAlignment="1">
      <alignment horizontal="left" vertical="top" wrapText="1" shrinkToFit="1" readingOrder="1"/>
    </xf>
    <xf numFmtId="49" fontId="110" fillId="29" borderId="2" xfId="0" applyNumberFormat="1" applyFont="1" applyFill="1" applyBorder="1" applyAlignment="1">
      <alignment horizontal="center" vertical="top" wrapText="1" shrinkToFit="1" readingOrder="1"/>
    </xf>
    <xf numFmtId="0" fontId="8" fillId="29" borderId="2" xfId="0" applyFont="1" applyFill="1" applyBorder="1"/>
    <xf numFmtId="49" fontId="110" fillId="29" borderId="2" xfId="0" applyNumberFormat="1" applyFont="1" applyFill="1" applyBorder="1" applyAlignment="1">
      <alignment horizontal="center" vertical="top" wrapText="1" readingOrder="1"/>
    </xf>
    <xf numFmtId="49" fontId="110" fillId="29" borderId="2" xfId="0" applyNumberFormat="1" applyFont="1" applyFill="1" applyBorder="1" applyAlignment="1">
      <alignment horizontal="left" vertical="top" wrapText="1" readingOrder="1"/>
    </xf>
    <xf numFmtId="0" fontId="91" fillId="29" borderId="2" xfId="70" applyFont="1" applyFill="1" applyBorder="1" applyAlignment="1">
      <alignment horizontal="center" vertical="center" wrapText="1"/>
    </xf>
    <xf numFmtId="0" fontId="91" fillId="29" borderId="2" xfId="70" applyFont="1" applyFill="1" applyBorder="1" applyAlignment="1">
      <alignment horizontal="center" vertical="center"/>
    </xf>
    <xf numFmtId="0" fontId="110" fillId="29" borderId="2" xfId="0" applyFont="1" applyFill="1" applyBorder="1" applyAlignment="1">
      <alignment horizontal="center" vertical="center" wrapText="1" readingOrder="1"/>
    </xf>
    <xf numFmtId="0" fontId="91" fillId="29" borderId="2" xfId="0" applyFont="1" applyFill="1" applyBorder="1" applyAlignment="1">
      <alignment horizontal="center" vertical="center"/>
    </xf>
    <xf numFmtId="0" fontId="8" fillId="15" borderId="2" xfId="0" applyFont="1" applyFill="1" applyBorder="1" applyAlignment="1">
      <alignment horizontal="left" wrapText="1"/>
    </xf>
    <xf numFmtId="0" fontId="8" fillId="14" borderId="2" xfId="0" applyFont="1" applyFill="1" applyBorder="1" applyAlignment="1">
      <alignment horizontal="left" wrapText="1"/>
    </xf>
    <xf numFmtId="0" fontId="91" fillId="29" borderId="2" xfId="0" applyFont="1" applyFill="1" applyBorder="1" applyAlignment="1">
      <alignment horizontal="left" wrapText="1"/>
    </xf>
    <xf numFmtId="0" fontId="91" fillId="29" borderId="2" xfId="0" applyFont="1" applyFill="1" applyBorder="1" applyAlignment="1">
      <alignment horizontal="left"/>
    </xf>
    <xf numFmtId="0" fontId="15" fillId="22" borderId="2" xfId="0" applyFont="1" applyFill="1" applyBorder="1" applyAlignment="1">
      <alignment horizontal="left" wrapText="1"/>
    </xf>
    <xf numFmtId="49" fontId="8" fillId="29" borderId="2" xfId="0" applyNumberFormat="1" applyFont="1" applyFill="1" applyBorder="1" applyAlignment="1">
      <alignment horizontal="left" wrapText="1" shrinkToFit="1"/>
    </xf>
    <xf numFmtId="0" fontId="8" fillId="25" borderId="2" xfId="0" applyFont="1" applyFill="1" applyBorder="1" applyAlignment="1">
      <alignment horizontal="left" wrapText="1"/>
    </xf>
    <xf numFmtId="0" fontId="91" fillId="25" borderId="2" xfId="0" applyFont="1" applyFill="1" applyBorder="1" applyAlignment="1">
      <alignment horizontal="left" wrapText="1"/>
    </xf>
    <xf numFmtId="0" fontId="8" fillId="26" borderId="3" xfId="0" applyFont="1" applyFill="1" applyBorder="1" applyAlignment="1">
      <alignment horizontal="left" wrapText="1"/>
    </xf>
    <xf numFmtId="0" fontId="11" fillId="2" borderId="0" xfId="0" applyFont="1" applyFill="1" applyBorder="1" applyAlignment="1">
      <alignment horizontal="left" wrapText="1"/>
    </xf>
    <xf numFmtId="0" fontId="105" fillId="16" borderId="72" xfId="0" applyFont="1" applyFill="1" applyBorder="1" applyAlignment="1">
      <alignment horizontal="left" wrapText="1"/>
    </xf>
    <xf numFmtId="0" fontId="105" fillId="16" borderId="70" xfId="0" applyFont="1" applyFill="1" applyBorder="1" applyAlignment="1">
      <alignment horizontal="left" wrapText="1"/>
    </xf>
    <xf numFmtId="0" fontId="106" fillId="20" borderId="73" xfId="0" applyFont="1" applyFill="1" applyBorder="1" applyAlignment="1">
      <alignment horizontal="left" wrapText="1"/>
    </xf>
    <xf numFmtId="0" fontId="106" fillId="16" borderId="74" xfId="0" applyFont="1" applyFill="1" applyBorder="1" applyAlignment="1">
      <alignment horizontal="left" wrapText="1"/>
    </xf>
    <xf numFmtId="0" fontId="23" fillId="21" borderId="74" xfId="0" applyFont="1" applyFill="1" applyBorder="1" applyAlignment="1">
      <alignment horizontal="left" wrapText="1"/>
    </xf>
    <xf numFmtId="0" fontId="8" fillId="24" borderId="5" xfId="0" applyFont="1" applyFill="1" applyBorder="1" applyAlignment="1">
      <alignment horizontal="left" wrapText="1"/>
    </xf>
    <xf numFmtId="0" fontId="8" fillId="24" borderId="4" xfId="0" applyFont="1" applyFill="1" applyBorder="1" applyAlignment="1">
      <alignment horizontal="left" wrapText="1"/>
    </xf>
    <xf numFmtId="0" fontId="91" fillId="24" borderId="4" xfId="0" applyFont="1" applyFill="1" applyBorder="1" applyAlignment="1">
      <alignment horizontal="left" wrapText="1"/>
    </xf>
    <xf numFmtId="0" fontId="91" fillId="24" borderId="27" xfId="0" applyFont="1" applyFill="1" applyBorder="1" applyAlignment="1">
      <alignment horizontal="left" wrapText="1"/>
    </xf>
    <xf numFmtId="0" fontId="8" fillId="11" borderId="2" xfId="0" applyFont="1" applyFill="1" applyBorder="1" applyAlignment="1">
      <alignment horizontal="left" wrapText="1"/>
    </xf>
    <xf numFmtId="0" fontId="8" fillId="21" borderId="2" xfId="101" applyFont="1" applyFill="1" applyBorder="1" applyAlignment="1">
      <alignment horizontal="left"/>
    </xf>
    <xf numFmtId="1" fontId="8" fillId="21" borderId="2" xfId="39" applyNumberFormat="1" applyFont="1" applyFill="1" applyBorder="1" applyAlignment="1">
      <alignment horizontal="left" wrapText="1"/>
    </xf>
    <xf numFmtId="0" fontId="8" fillId="12" borderId="2" xfId="0" applyFont="1" applyFill="1" applyBorder="1" applyAlignment="1">
      <alignment horizontal="left" wrapText="1"/>
    </xf>
    <xf numFmtId="0" fontId="8" fillId="22" borderId="2" xfId="86" applyFont="1" applyFill="1" applyBorder="1" applyAlignment="1">
      <alignment horizontal="left" wrapText="1"/>
    </xf>
    <xf numFmtId="0" fontId="8" fillId="22" borderId="2" xfId="0" applyFont="1" applyFill="1" applyBorder="1" applyAlignment="1">
      <alignment horizontal="left" wrapText="1"/>
    </xf>
    <xf numFmtId="0" fontId="91" fillId="22" borderId="2" xfId="0" applyFont="1" applyFill="1" applyBorder="1" applyAlignment="1">
      <alignment horizontal="left" wrapText="1"/>
    </xf>
    <xf numFmtId="49" fontId="110" fillId="29" borderId="2" xfId="0" applyNumberFormat="1" applyFont="1" applyFill="1" applyBorder="1" applyAlignment="1">
      <alignment horizontal="left" wrapText="1" shrinkToFit="1"/>
    </xf>
    <xf numFmtId="49" fontId="110" fillId="29" borderId="2" xfId="0" applyNumberFormat="1" applyFont="1" applyFill="1" applyBorder="1" applyAlignment="1">
      <alignment horizontal="left" wrapText="1"/>
    </xf>
    <xf numFmtId="0" fontId="8" fillId="29" borderId="2" xfId="104" applyFont="1" applyFill="1" applyBorder="1" applyAlignment="1">
      <alignment horizontal="left" wrapText="1"/>
    </xf>
    <xf numFmtId="0" fontId="8" fillId="29" borderId="2" xfId="0" applyFont="1" applyFill="1" applyBorder="1" applyAlignment="1">
      <alignment horizontal="left" wrapText="1"/>
    </xf>
    <xf numFmtId="0" fontId="8" fillId="0" borderId="28" xfId="0" applyFont="1" applyBorder="1" applyAlignment="1">
      <alignment horizontal="left" wrapText="1"/>
    </xf>
    <xf numFmtId="0" fontId="8" fillId="0" borderId="4" xfId="0" applyFont="1" applyBorder="1" applyAlignment="1">
      <alignment horizontal="left" wrapText="1"/>
    </xf>
    <xf numFmtId="0" fontId="11" fillId="12" borderId="30" xfId="0" applyFont="1" applyFill="1" applyBorder="1" applyAlignment="1">
      <alignment horizontal="left" wrapText="1"/>
    </xf>
    <xf numFmtId="0" fontId="8" fillId="0" borderId="8" xfId="0" applyFont="1" applyBorder="1" applyAlignment="1">
      <alignment horizontal="left" wrapText="1"/>
    </xf>
    <xf numFmtId="0" fontId="8" fillId="24" borderId="2" xfId="0" applyFont="1" applyFill="1" applyBorder="1" applyAlignment="1">
      <alignment horizontal="left" wrapText="1"/>
    </xf>
    <xf numFmtId="0" fontId="91" fillId="24" borderId="2" xfId="0" applyFont="1" applyFill="1" applyBorder="1" applyAlignment="1">
      <alignment horizontal="left" wrapText="1"/>
    </xf>
    <xf numFmtId="0" fontId="91" fillId="24" borderId="5" xfId="0" applyFont="1" applyFill="1" applyBorder="1" applyAlignment="1">
      <alignment horizontal="left" wrapText="1"/>
    </xf>
    <xf numFmtId="0" fontId="91" fillId="24" borderId="30" xfId="0" applyFont="1" applyFill="1" applyBorder="1" applyAlignment="1">
      <alignment horizontal="left" wrapText="1"/>
    </xf>
    <xf numFmtId="0" fontId="8" fillId="12" borderId="8" xfId="0" applyFont="1" applyFill="1" applyBorder="1" applyAlignment="1">
      <alignment horizontal="left" wrapText="1"/>
    </xf>
    <xf numFmtId="0" fontId="11" fillId="0" borderId="8" xfId="0" applyFont="1" applyBorder="1" applyAlignment="1">
      <alignment horizontal="left" wrapText="1"/>
    </xf>
    <xf numFmtId="0" fontId="23" fillId="21" borderId="72" xfId="0" applyFont="1" applyFill="1" applyBorder="1" applyAlignment="1">
      <alignment horizontal="left" wrapText="1"/>
    </xf>
    <xf numFmtId="0" fontId="8" fillId="21" borderId="2" xfId="101" applyFont="1" applyFill="1" applyBorder="1" applyAlignment="1">
      <alignment horizontal="left" wrapText="1"/>
    </xf>
    <xf numFmtId="0" fontId="15" fillId="25" borderId="2" xfId="0" applyFont="1" applyFill="1" applyBorder="1" applyAlignment="1">
      <alignment horizontal="left" wrapText="1"/>
    </xf>
    <xf numFmtId="2" fontId="8" fillId="25" borderId="2" xfId="35" applyNumberFormat="1" applyFont="1" applyFill="1" applyBorder="1" applyAlignment="1">
      <alignment horizontal="left" wrapText="1"/>
    </xf>
    <xf numFmtId="0" fontId="91" fillId="25" borderId="2" xfId="35" applyFont="1" applyFill="1" applyBorder="1" applyAlignment="1">
      <alignment horizontal="left" wrapText="1"/>
    </xf>
    <xf numFmtId="166" fontId="13" fillId="25" borderId="2" xfId="0" applyNumberFormat="1" applyFont="1" applyFill="1" applyBorder="1" applyAlignment="1">
      <alignment horizontal="center"/>
    </xf>
    <xf numFmtId="0" fontId="8" fillId="30" borderId="2" xfId="66" applyFont="1" applyFill="1" applyBorder="1"/>
    <xf numFmtId="0" fontId="8" fillId="30" borderId="2" xfId="66" applyFont="1" applyFill="1" applyBorder="1" applyAlignment="1">
      <alignment horizontal="center"/>
    </xf>
    <xf numFmtId="0" fontId="8" fillId="30" borderId="2" xfId="0" applyFont="1" applyFill="1" applyBorder="1" applyAlignment="1">
      <alignment wrapText="1"/>
    </xf>
    <xf numFmtId="0" fontId="8" fillId="30" borderId="2" xfId="66" applyFont="1" applyFill="1" applyBorder="1" applyAlignment="1">
      <alignment horizontal="left" wrapText="1"/>
    </xf>
    <xf numFmtId="166" fontId="8" fillId="25" borderId="2" xfId="80" applyNumberFormat="1" applyFont="1" applyFill="1" applyBorder="1" applyAlignment="1">
      <alignment horizontal="center" vertical="center" wrapText="1"/>
    </xf>
    <xf numFmtId="1" fontId="11" fillId="25" borderId="2" xfId="0" applyNumberFormat="1" applyFont="1" applyFill="1" applyBorder="1" applyAlignment="1">
      <alignment horizontal="center" vertical="center" wrapText="1"/>
    </xf>
    <xf numFmtId="166" fontId="11" fillId="25" borderId="2" xfId="0" applyNumberFormat="1" applyFont="1" applyFill="1" applyBorder="1" applyAlignment="1">
      <alignment horizontal="center" vertical="center" wrapText="1"/>
    </xf>
    <xf numFmtId="0" fontId="11" fillId="23" borderId="2" xfId="0" applyFont="1" applyFill="1" applyBorder="1" applyAlignment="1">
      <alignment horizontal="center" vertical="center"/>
    </xf>
    <xf numFmtId="0" fontId="11" fillId="23" borderId="2" xfId="0" applyNumberFormat="1" applyFont="1" applyFill="1" applyBorder="1" applyAlignment="1">
      <alignment horizontal="left" vertical="center" wrapText="1"/>
    </xf>
    <xf numFmtId="167" fontId="11" fillId="23" borderId="2" xfId="0" applyNumberFormat="1" applyFont="1" applyFill="1" applyBorder="1" applyAlignment="1">
      <alignment horizontal="center" vertical="center" wrapText="1"/>
    </xf>
    <xf numFmtId="1" fontId="11" fillId="23" borderId="2" xfId="0" applyNumberFormat="1" applyFont="1" applyFill="1" applyBorder="1" applyAlignment="1">
      <alignment horizontal="center" vertical="center" wrapText="1"/>
    </xf>
    <xf numFmtId="0" fontId="11" fillId="23" borderId="3" xfId="0" applyNumberFormat="1" applyFont="1" applyFill="1" applyBorder="1" applyAlignment="1">
      <alignment horizontal="left" vertical="center" wrapText="1"/>
    </xf>
    <xf numFmtId="0" fontId="11" fillId="23" borderId="3" xfId="84" applyNumberFormat="1" applyFont="1" applyFill="1" applyBorder="1" applyAlignment="1">
      <alignment horizontal="left" vertical="center" wrapText="1"/>
    </xf>
    <xf numFmtId="0" fontId="11" fillId="25" borderId="2" xfId="0" applyFont="1" applyFill="1" applyBorder="1" applyAlignment="1">
      <alignment horizontal="center" vertical="center"/>
    </xf>
    <xf numFmtId="0" fontId="11" fillId="25" borderId="2" xfId="0" applyNumberFormat="1" applyFont="1" applyFill="1" applyBorder="1" applyAlignment="1">
      <alignment horizontal="left" vertical="center" wrapText="1"/>
    </xf>
    <xf numFmtId="0" fontId="11" fillId="25" borderId="2" xfId="84" applyFont="1" applyFill="1" applyBorder="1" applyAlignment="1">
      <alignment horizontal="center" vertical="center"/>
    </xf>
    <xf numFmtId="0" fontId="11" fillId="25" borderId="2" xfId="84" applyNumberFormat="1" applyFont="1" applyFill="1" applyBorder="1" applyAlignment="1">
      <alignment horizontal="left" vertical="center" wrapText="1"/>
    </xf>
    <xf numFmtId="166" fontId="11" fillId="25" borderId="2" xfId="84" applyNumberFormat="1" applyFont="1" applyFill="1" applyBorder="1" applyAlignment="1">
      <alignment horizontal="center" vertical="center" wrapText="1"/>
    </xf>
    <xf numFmtId="1" fontId="11" fillId="25" borderId="2" xfId="84" applyNumberFormat="1" applyFont="1" applyFill="1" applyBorder="1" applyAlignment="1">
      <alignment horizontal="center" vertical="center" wrapText="1"/>
    </xf>
    <xf numFmtId="166" fontId="11" fillId="25" borderId="4" xfId="84" applyNumberFormat="1" applyFont="1" applyFill="1" applyBorder="1" applyAlignment="1">
      <alignment horizontal="center" vertical="center" wrapText="1"/>
    </xf>
    <xf numFmtId="167" fontId="11" fillId="25" borderId="2" xfId="0" applyNumberFormat="1" applyFont="1" applyFill="1" applyBorder="1" applyAlignment="1">
      <alignment horizontal="center" vertical="center" wrapText="1"/>
    </xf>
    <xf numFmtId="166" fontId="11" fillId="25" borderId="2" xfId="0" applyNumberFormat="1" applyFont="1" applyFill="1" applyBorder="1" applyAlignment="1">
      <alignment horizontal="center" vertical="center"/>
    </xf>
    <xf numFmtId="0" fontId="94" fillId="25" borderId="2" xfId="84" applyFont="1" applyFill="1" applyBorder="1" applyAlignment="1">
      <alignment horizontal="center" vertical="center"/>
    </xf>
    <xf numFmtId="0" fontId="94" fillId="25" borderId="2" xfId="84" applyNumberFormat="1" applyFont="1" applyFill="1" applyBorder="1" applyAlignment="1">
      <alignment horizontal="left" vertical="center" wrapText="1"/>
    </xf>
    <xf numFmtId="166" fontId="94" fillId="25" borderId="2" xfId="84" applyNumberFormat="1" applyFont="1" applyFill="1" applyBorder="1" applyAlignment="1">
      <alignment horizontal="center" vertical="center" wrapText="1"/>
    </xf>
    <xf numFmtId="1" fontId="94" fillId="25" borderId="2" xfId="84" applyNumberFormat="1" applyFont="1" applyFill="1" applyBorder="1" applyAlignment="1">
      <alignment horizontal="center" vertical="center" wrapText="1"/>
    </xf>
    <xf numFmtId="0" fontId="11" fillId="25" borderId="3" xfId="84" applyNumberFormat="1" applyFont="1" applyFill="1" applyBorder="1" applyAlignment="1">
      <alignment horizontal="left" vertical="center" wrapText="1"/>
    </xf>
    <xf numFmtId="0" fontId="11" fillId="25" borderId="2" xfId="84" applyNumberFormat="1" applyFont="1" applyFill="1" applyBorder="1" applyAlignment="1">
      <alignment horizontal="center" vertical="center" wrapText="1"/>
    </xf>
    <xf numFmtId="167" fontId="91" fillId="25" borderId="2" xfId="0" applyNumberFormat="1" applyFont="1" applyFill="1" applyBorder="1" applyAlignment="1">
      <alignment horizontal="center" vertical="center" wrapText="1"/>
    </xf>
    <xf numFmtId="0" fontId="11" fillId="25" borderId="3" xfId="0" applyNumberFormat="1" applyFont="1" applyFill="1" applyBorder="1" applyAlignment="1">
      <alignment horizontal="left" vertical="center" wrapText="1"/>
    </xf>
    <xf numFmtId="166" fontId="22" fillId="25" borderId="2" xfId="79" applyNumberFormat="1" applyFont="1" applyFill="1" applyBorder="1" applyAlignment="1">
      <alignment horizontal="center" vertical="center"/>
    </xf>
    <xf numFmtId="0" fontId="23" fillId="25" borderId="2" xfId="79" applyFont="1" applyFill="1" applyBorder="1" applyAlignment="1">
      <alignment horizontal="center" vertical="center"/>
    </xf>
    <xf numFmtId="0" fontId="11" fillId="25" borderId="3" xfId="0" applyNumberFormat="1" applyFont="1" applyFill="1" applyBorder="1" applyAlignment="1">
      <alignment vertical="center" wrapText="1"/>
    </xf>
    <xf numFmtId="0" fontId="24" fillId="0" borderId="2" xfId="0" applyFont="1" applyFill="1" applyBorder="1" applyAlignment="1">
      <alignment horizontal="center"/>
    </xf>
    <xf numFmtId="0" fontId="11" fillId="25" borderId="2" xfId="0" applyNumberFormat="1" applyFont="1" applyFill="1" applyBorder="1" applyAlignment="1">
      <alignment horizontal="center" vertical="center" wrapText="1"/>
    </xf>
    <xf numFmtId="0" fontId="11" fillId="25" borderId="4" xfId="84" applyFont="1" applyFill="1" applyBorder="1" applyAlignment="1">
      <alignment vertical="center"/>
    </xf>
    <xf numFmtId="167" fontId="8" fillId="25" borderId="2" xfId="77" applyNumberFormat="1" applyFont="1" applyFill="1" applyBorder="1" applyAlignment="1">
      <alignment horizontal="center" vertical="center" wrapText="1"/>
    </xf>
    <xf numFmtId="167" fontId="11" fillId="25" borderId="2" xfId="77" applyNumberFormat="1" applyFont="1" applyFill="1" applyBorder="1" applyAlignment="1">
      <alignment horizontal="center" vertical="center"/>
    </xf>
    <xf numFmtId="167" fontId="22" fillId="25" borderId="2" xfId="77" applyNumberFormat="1" applyFont="1" applyFill="1" applyBorder="1" applyAlignment="1">
      <alignment horizontal="center" vertical="center"/>
    </xf>
    <xf numFmtId="2" fontId="75" fillId="25" borderId="2" xfId="0" applyNumberFormat="1" applyFont="1" applyFill="1" applyBorder="1" applyAlignment="1">
      <alignment horizontal="left" vertical="center"/>
    </xf>
    <xf numFmtId="167" fontId="10" fillId="23" borderId="2" xfId="70" applyNumberFormat="1" applyFont="1" applyFill="1" applyBorder="1" applyAlignment="1">
      <alignment horizontal="center" vertical="center" wrapText="1"/>
    </xf>
    <xf numFmtId="0" fontId="8" fillId="23" borderId="2" xfId="0" applyFont="1" applyFill="1" applyBorder="1" applyAlignment="1">
      <alignment horizontal="left" wrapText="1"/>
    </xf>
    <xf numFmtId="0" fontId="15" fillId="23" borderId="2" xfId="0" applyFont="1" applyFill="1" applyBorder="1"/>
    <xf numFmtId="167" fontId="8" fillId="23" borderId="2" xfId="0" applyNumberFormat="1" applyFont="1" applyFill="1" applyBorder="1" applyAlignment="1">
      <alignment horizontal="center" vertical="center"/>
    </xf>
    <xf numFmtId="0" fontId="15" fillId="23" borderId="2" xfId="0" applyFont="1" applyFill="1" applyBorder="1" applyAlignment="1">
      <alignment horizontal="center"/>
    </xf>
    <xf numFmtId="167" fontId="15" fillId="23" borderId="2" xfId="0" applyNumberFormat="1" applyFont="1" applyFill="1" applyBorder="1" applyAlignment="1">
      <alignment horizontal="center" vertical="center"/>
    </xf>
    <xf numFmtId="0" fontId="8" fillId="23" borderId="2" xfId="0" applyFont="1" applyFill="1" applyBorder="1" applyAlignment="1">
      <alignment horizontal="left"/>
    </xf>
    <xf numFmtId="0" fontId="24" fillId="0" borderId="2" xfId="0" applyFont="1" applyFill="1" applyBorder="1" applyAlignment="1">
      <alignment horizontal="center" vertical="center"/>
    </xf>
    <xf numFmtId="1" fontId="24" fillId="23" borderId="2" xfId="0" applyNumberFormat="1" applyFont="1" applyFill="1" applyBorder="1" applyAlignment="1">
      <alignment horizontal="center" vertical="center" wrapText="1"/>
    </xf>
    <xf numFmtId="166" fontId="75" fillId="0" borderId="0" xfId="0" applyNumberFormat="1" applyFont="1" applyFill="1" applyBorder="1" applyAlignment="1">
      <alignment horizontal="center" vertical="center"/>
    </xf>
    <xf numFmtId="1" fontId="75" fillId="0" borderId="0" xfId="0" applyNumberFormat="1" applyFont="1" applyFill="1" applyBorder="1" applyAlignment="1">
      <alignment horizontal="center" vertical="center"/>
    </xf>
    <xf numFmtId="166" fontId="75" fillId="10" borderId="0" xfId="0" applyNumberFormat="1" applyFont="1" applyFill="1" applyBorder="1" applyAlignment="1">
      <alignment horizontal="center" vertical="center"/>
    </xf>
    <xf numFmtId="1" fontId="75" fillId="10" borderId="2" xfId="0" applyNumberFormat="1" applyFont="1" applyFill="1" applyBorder="1" applyAlignment="1">
      <alignment horizontal="center" vertical="center"/>
    </xf>
    <xf numFmtId="1" fontId="11" fillId="28" borderId="2" xfId="0" applyNumberFormat="1" applyFont="1" applyFill="1" applyBorder="1" applyAlignment="1">
      <alignment horizontal="center" vertical="center" wrapText="1"/>
    </xf>
    <xf numFmtId="0" fontId="11" fillId="23" borderId="2" xfId="0" applyNumberFormat="1" applyFont="1" applyFill="1" applyBorder="1" applyAlignment="1">
      <alignment horizontal="center" vertical="center" wrapText="1"/>
    </xf>
    <xf numFmtId="1" fontId="75" fillId="10" borderId="0" xfId="0" applyNumberFormat="1" applyFont="1" applyFill="1" applyBorder="1" applyAlignment="1">
      <alignment horizontal="center" vertical="center"/>
    </xf>
    <xf numFmtId="1" fontId="34" fillId="0" borderId="0" xfId="0" applyNumberFormat="1" applyFont="1" applyFill="1" applyBorder="1" applyAlignment="1">
      <alignment vertical="center" wrapText="1"/>
    </xf>
    <xf numFmtId="0" fontId="11" fillId="23" borderId="8" xfId="0" applyNumberFormat="1" applyFont="1" applyFill="1" applyBorder="1" applyAlignment="1">
      <alignment horizontal="left" vertical="center" wrapText="1"/>
    </xf>
    <xf numFmtId="166" fontId="11" fillId="23" borderId="0" xfId="0" applyNumberFormat="1" applyFont="1" applyFill="1" applyBorder="1" applyAlignment="1">
      <alignment horizontal="center" vertical="center" wrapText="1"/>
    </xf>
    <xf numFmtId="1" fontId="11" fillId="23" borderId="0" xfId="0" applyNumberFormat="1" applyFont="1" applyFill="1" applyBorder="1" applyAlignment="1">
      <alignment horizontal="center" vertical="center" wrapText="1"/>
    </xf>
    <xf numFmtId="167" fontId="75" fillId="10" borderId="2" xfId="0" applyNumberFormat="1" applyFont="1" applyFill="1" applyBorder="1" applyAlignment="1">
      <alignment horizontal="center" vertical="center"/>
    </xf>
    <xf numFmtId="0" fontId="105" fillId="0" borderId="0" xfId="39" applyFont="1" applyFill="1" applyAlignment="1">
      <alignment vertical="center"/>
    </xf>
    <xf numFmtId="0" fontId="8" fillId="0" borderId="2" xfId="39" applyFont="1" applyFill="1" applyBorder="1"/>
    <xf numFmtId="0" fontId="105" fillId="0" borderId="2" xfId="39" applyFont="1" applyFill="1" applyBorder="1" applyAlignment="1">
      <alignment vertical="center"/>
    </xf>
    <xf numFmtId="0" fontId="8" fillId="30" borderId="2" xfId="0" applyFont="1" applyFill="1" applyBorder="1" applyAlignment="1"/>
    <xf numFmtId="0" fontId="8" fillId="30" borderId="2" xfId="0" applyFont="1" applyFill="1" applyBorder="1" applyAlignment="1">
      <alignment vertical="center"/>
    </xf>
    <xf numFmtId="0" fontId="8" fillId="30" borderId="2" xfId="47" applyFont="1" applyFill="1" applyBorder="1" applyAlignment="1">
      <alignment wrapText="1"/>
    </xf>
    <xf numFmtId="49" fontId="8" fillId="30" borderId="2" xfId="0" applyNumberFormat="1" applyFont="1" applyFill="1" applyBorder="1" applyAlignment="1"/>
    <xf numFmtId="0" fontId="8" fillId="30" borderId="2" xfId="0" applyFont="1" applyFill="1" applyBorder="1" applyAlignment="1">
      <alignment vertical="center" wrapText="1"/>
    </xf>
    <xf numFmtId="0" fontId="8" fillId="31" borderId="2" xfId="0" applyFont="1" applyFill="1" applyBorder="1" applyAlignment="1">
      <alignment horizontal="center"/>
    </xf>
    <xf numFmtId="0" fontId="8" fillId="31" borderId="2" xfId="0" applyFont="1" applyFill="1" applyBorder="1" applyAlignment="1">
      <alignment vertical="top" wrapText="1"/>
    </xf>
    <xf numFmtId="0" fontId="8" fillId="31" borderId="2" xfId="0" applyFont="1" applyFill="1" applyBorder="1" applyAlignment="1">
      <alignment horizontal="left" wrapText="1"/>
    </xf>
    <xf numFmtId="0" fontId="8" fillId="31" borderId="2" xfId="0" applyFont="1" applyFill="1" applyBorder="1"/>
    <xf numFmtId="49" fontId="8" fillId="31" borderId="2" xfId="105" applyNumberFormat="1" applyFont="1" applyFill="1" applyBorder="1" applyAlignment="1">
      <alignment horizontal="left" vertical="center" wrapText="1"/>
    </xf>
    <xf numFmtId="0" fontId="8" fillId="31" borderId="2" xfId="105" applyFont="1" applyFill="1" applyBorder="1" applyAlignment="1">
      <alignment horizontal="left" vertical="center" wrapText="1"/>
    </xf>
    <xf numFmtId="0" fontId="8" fillId="31" borderId="2" xfId="105" applyFont="1" applyFill="1" applyBorder="1" applyAlignment="1">
      <alignment horizontal="left" vertical="center"/>
    </xf>
    <xf numFmtId="0" fontId="8" fillId="31" borderId="2" xfId="0" applyFont="1" applyFill="1" applyBorder="1" applyAlignment="1">
      <alignment wrapText="1"/>
    </xf>
    <xf numFmtId="0" fontId="8" fillId="31" borderId="2" xfId="0" applyFont="1" applyFill="1" applyBorder="1" applyAlignment="1">
      <alignment vertical="center" wrapText="1"/>
    </xf>
    <xf numFmtId="49" fontId="110" fillId="31" borderId="2" xfId="0" applyNumberFormat="1" applyFont="1" applyFill="1" applyBorder="1" applyAlignment="1" applyProtection="1">
      <alignment horizontal="left" vertical="top" wrapText="1" shrinkToFit="1" readingOrder="1"/>
    </xf>
    <xf numFmtId="0" fontId="9" fillId="2" borderId="1" xfId="0" applyFont="1" applyFill="1" applyBorder="1" applyAlignment="1">
      <alignment horizontal="left" wrapText="1"/>
    </xf>
    <xf numFmtId="0" fontId="8" fillId="0" borderId="3" xfId="0" applyFont="1" applyBorder="1" applyAlignment="1">
      <alignment horizontal="center" vertical="center"/>
    </xf>
    <xf numFmtId="0" fontId="8" fillId="0" borderId="8" xfId="0" applyFont="1" applyBorder="1" applyAlignment="1">
      <alignment horizontal="center" vertical="center"/>
    </xf>
    <xf numFmtId="0" fontId="8" fillId="0" borderId="0" xfId="80" applyFont="1" applyFill="1" applyAlignment="1">
      <alignment horizontal="center" wrapText="1"/>
    </xf>
    <xf numFmtId="0" fontId="8" fillId="21" borderId="2" xfId="39" applyFont="1" applyFill="1" applyBorder="1" applyAlignment="1">
      <alignment horizontal="center" vertical="center"/>
    </xf>
    <xf numFmtId="0" fontId="8" fillId="27" borderId="2" xfId="0" applyFont="1" applyFill="1" applyBorder="1" applyAlignment="1">
      <alignment horizontal="center" vertical="center" textRotation="90" wrapText="1"/>
    </xf>
    <xf numFmtId="0" fontId="11" fillId="2" borderId="0" xfId="0" applyFont="1" applyFill="1" applyBorder="1" applyAlignment="1">
      <alignment horizontal="center" wrapText="1"/>
    </xf>
    <xf numFmtId="0" fontId="8" fillId="0" borderId="0" xfId="0" applyFont="1" applyAlignment="1">
      <alignment horizontal="left" wrapText="1"/>
    </xf>
    <xf numFmtId="0" fontId="91" fillId="32" borderId="2" xfId="0" applyFont="1" applyFill="1" applyBorder="1" applyAlignment="1">
      <alignment horizontal="left" vertical="center" wrapText="1"/>
    </xf>
    <xf numFmtId="0" fontId="8" fillId="32" borderId="2" xfId="0" applyFont="1" applyFill="1" applyBorder="1" applyAlignment="1">
      <alignment horizontal="center" vertical="center" wrapText="1"/>
    </xf>
    <xf numFmtId="0" fontId="8" fillId="32" borderId="2" xfId="0" applyFont="1" applyFill="1" applyBorder="1" applyAlignment="1">
      <alignment horizontal="center"/>
    </xf>
    <xf numFmtId="0" fontId="8" fillId="32" borderId="2" xfId="0" applyFont="1" applyFill="1" applyBorder="1"/>
    <xf numFmtId="0" fontId="13" fillId="24" borderId="8" xfId="0" applyFont="1" applyFill="1" applyBorder="1" applyAlignment="1">
      <alignment horizontal="center"/>
    </xf>
    <xf numFmtId="0" fontId="8" fillId="24" borderId="8" xfId="0" applyFont="1" applyFill="1" applyBorder="1" applyAlignment="1">
      <alignment horizontal="left" wrapText="1"/>
    </xf>
    <xf numFmtId="0" fontId="33" fillId="24" borderId="8" xfId="0" applyFont="1" applyFill="1" applyBorder="1" applyAlignment="1">
      <alignment horizontal="center" vertical="center" wrapText="1"/>
    </xf>
    <xf numFmtId="0" fontId="8" fillId="24" borderId="8" xfId="0" applyFont="1" applyFill="1" applyBorder="1" applyAlignment="1">
      <alignment horizontal="center" vertical="center"/>
    </xf>
    <xf numFmtId="167" fontId="8" fillId="24" borderId="8" xfId="0" applyNumberFormat="1" applyFont="1" applyFill="1" applyBorder="1" applyAlignment="1">
      <alignment horizontal="center" vertical="center"/>
    </xf>
    <xf numFmtId="0" fontId="8" fillId="32" borderId="2" xfId="0" applyFont="1" applyFill="1" applyBorder="1" applyAlignment="1">
      <alignment horizontal="center" vertical="center"/>
    </xf>
    <xf numFmtId="0" fontId="11" fillId="12" borderId="0" xfId="0" applyFont="1" applyFill="1" applyBorder="1" applyAlignment="1">
      <alignment horizontal="left" wrapText="1"/>
    </xf>
    <xf numFmtId="0" fontId="12" fillId="12" borderId="7" xfId="0" applyFont="1" applyFill="1" applyBorder="1" applyAlignment="1">
      <alignment horizontal="center" vertical="center"/>
    </xf>
    <xf numFmtId="167" fontId="8" fillId="12" borderId="7" xfId="0" applyNumberFormat="1" applyFont="1" applyFill="1" applyBorder="1" applyAlignment="1">
      <alignment horizontal="center" vertical="center"/>
    </xf>
    <xf numFmtId="0" fontId="8" fillId="12" borderId="0" xfId="0" applyFont="1" applyFill="1" applyBorder="1"/>
    <xf numFmtId="0" fontId="8" fillId="0" borderId="38" xfId="0" applyFont="1" applyFill="1" applyBorder="1" applyAlignment="1">
      <alignment vertical="center"/>
    </xf>
    <xf numFmtId="0" fontId="8" fillId="0" borderId="0" xfId="0" applyFont="1" applyFill="1" applyBorder="1" applyAlignment="1">
      <alignment vertical="center"/>
    </xf>
    <xf numFmtId="0" fontId="8" fillId="0" borderId="38" xfId="0" applyFont="1" applyFill="1" applyBorder="1"/>
    <xf numFmtId="0" fontId="105" fillId="16" borderId="0" xfId="0" applyFont="1" applyFill="1" applyBorder="1" applyAlignment="1">
      <alignment vertical="center"/>
    </xf>
    <xf numFmtId="0" fontId="8" fillId="31" borderId="2" xfId="0" applyFont="1" applyFill="1" applyBorder="1" applyAlignment="1">
      <alignment horizontal="center" vertical="center"/>
    </xf>
    <xf numFmtId="0" fontId="8" fillId="31" borderId="2" xfId="0" applyFont="1" applyFill="1" applyBorder="1" applyAlignment="1">
      <alignment horizontal="center" vertical="center" wrapText="1"/>
    </xf>
    <xf numFmtId="49" fontId="8" fillId="31" borderId="2" xfId="105" applyNumberFormat="1" applyFont="1" applyFill="1" applyBorder="1" applyAlignment="1">
      <alignment vertical="center" wrapText="1"/>
    </xf>
    <xf numFmtId="49" fontId="8" fillId="31" borderId="2" xfId="0" applyNumberFormat="1" applyFont="1" applyFill="1" applyBorder="1" applyAlignment="1" applyProtection="1">
      <alignment horizontal="left" vertical="top" wrapText="1" shrinkToFit="1" readingOrder="1"/>
    </xf>
    <xf numFmtId="0" fontId="8" fillId="0" borderId="2" xfId="80" applyNumberFormat="1" applyFont="1" applyFill="1" applyBorder="1" applyAlignment="1">
      <alignment horizontal="center" vertical="center" wrapText="1"/>
    </xf>
    <xf numFmtId="166" fontId="8" fillId="23" borderId="2" xfId="80" applyNumberFormat="1" applyFont="1" applyFill="1" applyBorder="1" applyAlignment="1">
      <alignment horizontal="center" vertical="center" wrapText="1"/>
    </xf>
    <xf numFmtId="1" fontId="24" fillId="0" borderId="2" xfId="0" applyNumberFormat="1" applyFont="1" applyFill="1" applyBorder="1" applyAlignment="1">
      <alignment horizontal="center" vertical="center" wrapText="1"/>
    </xf>
    <xf numFmtId="0" fontId="13" fillId="10" borderId="8" xfId="0" applyFont="1" applyFill="1" applyBorder="1" applyAlignment="1">
      <alignment horizontal="center" vertical="center" wrapText="1"/>
    </xf>
    <xf numFmtId="0" fontId="13" fillId="10" borderId="2" xfId="0" applyFont="1" applyFill="1" applyBorder="1" applyAlignment="1">
      <alignment horizontal="center" vertical="center" wrapText="1"/>
    </xf>
    <xf numFmtId="0" fontId="13" fillId="10" borderId="0" xfId="0" applyFont="1" applyFill="1" applyAlignment="1">
      <alignment horizontal="center" vertical="center"/>
    </xf>
    <xf numFmtId="166" fontId="13" fillId="10" borderId="0" xfId="0" applyNumberFormat="1" applyFont="1" applyFill="1" applyAlignment="1">
      <alignment horizontal="center" vertical="center"/>
    </xf>
    <xf numFmtId="1" fontId="8" fillId="10" borderId="0" xfId="0" applyNumberFormat="1" applyFont="1" applyFill="1" applyAlignment="1">
      <alignment horizontal="center" vertical="center"/>
    </xf>
    <xf numFmtId="0" fontId="8" fillId="10" borderId="0" xfId="0" applyFont="1" applyFill="1" applyAlignment="1">
      <alignment vertical="center"/>
    </xf>
    <xf numFmtId="167" fontId="8" fillId="10" borderId="2" xfId="0" applyNumberFormat="1" applyFont="1" applyFill="1" applyBorder="1" applyAlignment="1">
      <alignment horizontal="center" vertical="center"/>
    </xf>
    <xf numFmtId="167" fontId="11" fillId="10" borderId="2" xfId="0" applyNumberFormat="1" applyFont="1" applyFill="1" applyBorder="1" applyAlignment="1">
      <alignment horizontal="center" vertical="center" wrapText="1"/>
    </xf>
    <xf numFmtId="167" fontId="8" fillId="10" borderId="2" xfId="80" applyNumberFormat="1" applyFont="1" applyFill="1" applyBorder="1" applyAlignment="1">
      <alignment horizontal="center" vertical="center"/>
    </xf>
    <xf numFmtId="0" fontId="8" fillId="27" borderId="2" xfId="0" applyFont="1" applyFill="1" applyBorder="1" applyAlignment="1">
      <alignment horizontal="center" vertical="center" textRotation="90" wrapText="1"/>
    </xf>
    <xf numFmtId="0" fontId="111" fillId="10" borderId="0" xfId="0" applyFont="1" applyFill="1"/>
    <xf numFmtId="0" fontId="111" fillId="0" borderId="0" xfId="0" applyFont="1"/>
    <xf numFmtId="0" fontId="1" fillId="0" borderId="0" xfId="0" applyFont="1"/>
    <xf numFmtId="0" fontId="1" fillId="10" borderId="0" xfId="0" applyFont="1" applyFill="1"/>
    <xf numFmtId="0" fontId="8" fillId="33" borderId="2" xfId="104" applyFont="1" applyFill="1" applyBorder="1" applyAlignment="1">
      <alignment horizontal="center" vertical="center"/>
    </xf>
    <xf numFmtId="166" fontId="8" fillId="33" borderId="2" xfId="0" applyNumberFormat="1" applyFont="1" applyFill="1" applyBorder="1" applyAlignment="1">
      <alignment horizontal="left"/>
    </xf>
    <xf numFmtId="0" fontId="8" fillId="33" borderId="2" xfId="104" applyFont="1" applyFill="1" applyBorder="1" applyAlignment="1">
      <alignment vertical="center" wrapText="1"/>
    </xf>
    <xf numFmtId="166" fontId="8" fillId="33" borderId="2" xfId="0" applyNumberFormat="1" applyFont="1" applyFill="1" applyBorder="1" applyAlignment="1">
      <alignment horizontal="center"/>
    </xf>
    <xf numFmtId="0" fontId="8" fillId="33" borderId="2" xfId="0" applyFont="1" applyFill="1" applyBorder="1" applyAlignment="1">
      <alignment vertical="center" wrapText="1"/>
    </xf>
    <xf numFmtId="49" fontId="8" fillId="33" borderId="2" xfId="0" applyNumberFormat="1" applyFont="1" applyFill="1" applyBorder="1" applyAlignment="1" applyProtection="1">
      <alignment vertical="center" wrapText="1" shrinkToFit="1"/>
    </xf>
    <xf numFmtId="0" fontId="91" fillId="33" borderId="2" xfId="0" applyFont="1" applyFill="1" applyBorder="1"/>
    <xf numFmtId="49" fontId="110" fillId="33" borderId="2" xfId="0" applyNumberFormat="1" applyFont="1" applyFill="1" applyBorder="1" applyAlignment="1" applyProtection="1">
      <alignment horizontal="left" vertical="top" wrapText="1" readingOrder="1"/>
    </xf>
    <xf numFmtId="49" fontId="110" fillId="33" borderId="2" xfId="0" applyNumberFormat="1" applyFont="1" applyFill="1" applyBorder="1" applyAlignment="1" applyProtection="1">
      <alignment horizontal="left" vertical="top" wrapText="1" shrinkToFit="1" readingOrder="1"/>
    </xf>
    <xf numFmtId="0" fontId="91" fillId="33" borderId="2" xfId="42" applyFont="1" applyFill="1" applyBorder="1" applyAlignment="1">
      <alignment vertical="center" wrapText="1"/>
    </xf>
    <xf numFmtId="49" fontId="8" fillId="33" borderId="2" xfId="0" applyNumberFormat="1" applyFont="1" applyFill="1" applyBorder="1" applyAlignment="1" applyProtection="1">
      <alignment horizontal="left" vertical="top" wrapText="1" shrinkToFit="1"/>
    </xf>
    <xf numFmtId="0" fontId="112" fillId="0" borderId="0" xfId="0" applyFont="1"/>
    <xf numFmtId="166" fontId="8" fillId="33" borderId="2" xfId="0" applyNumberFormat="1" applyFont="1" applyFill="1" applyBorder="1" applyAlignment="1">
      <alignment horizontal="left" wrapText="1"/>
    </xf>
    <xf numFmtId="49" fontId="91" fillId="33" borderId="2" xfId="0" applyNumberFormat="1" applyFont="1" applyFill="1" applyBorder="1" applyAlignment="1">
      <alignment vertical="center" wrapText="1"/>
    </xf>
    <xf numFmtId="0" fontId="91" fillId="33" borderId="2" xfId="0" applyFont="1" applyFill="1" applyBorder="1" applyAlignment="1">
      <alignment vertical="center" wrapText="1"/>
    </xf>
    <xf numFmtId="0" fontId="1" fillId="0" borderId="0" xfId="0" applyFont="1" applyFill="1"/>
    <xf numFmtId="49" fontId="91" fillId="33" borderId="2" xfId="50" applyNumberFormat="1" applyFont="1" applyFill="1" applyBorder="1" applyAlignment="1">
      <alignment vertical="center" wrapText="1"/>
    </xf>
    <xf numFmtId="49" fontId="91" fillId="33" borderId="2" xfId="31" applyNumberFormat="1" applyFont="1" applyFill="1" applyBorder="1" applyAlignment="1">
      <alignment vertical="center" wrapText="1"/>
    </xf>
    <xf numFmtId="0" fontId="91" fillId="33" borderId="2" xfId="34" applyFont="1" applyFill="1" applyBorder="1" applyAlignment="1">
      <alignment vertical="center" wrapText="1"/>
    </xf>
    <xf numFmtId="49" fontId="110" fillId="33" borderId="2" xfId="0" applyNumberFormat="1" applyFont="1" applyFill="1" applyBorder="1" applyAlignment="1" applyProtection="1">
      <alignment horizontal="left" vertical="top" wrapText="1"/>
    </xf>
    <xf numFmtId="0" fontId="91" fillId="33" borderId="2" xfId="0" applyFont="1" applyFill="1" applyBorder="1" applyAlignment="1">
      <alignment horizontal="center"/>
    </xf>
    <xf numFmtId="0" fontId="113" fillId="10" borderId="0" xfId="0" applyFont="1" applyFill="1"/>
    <xf numFmtId="49" fontId="91" fillId="33" borderId="2" xfId="42" applyNumberFormat="1" applyFont="1" applyFill="1" applyBorder="1" applyAlignment="1">
      <alignment vertical="center" wrapText="1"/>
    </xf>
    <xf numFmtId="0" fontId="8" fillId="33" borderId="2" xfId="104" applyFont="1" applyFill="1" applyBorder="1" applyAlignment="1">
      <alignment horizontal="left" vertical="center" wrapText="1"/>
    </xf>
    <xf numFmtId="0" fontId="113" fillId="0" borderId="0" xfId="0" applyFont="1"/>
    <xf numFmtId="0" fontId="8" fillId="33" borderId="2" xfId="0" applyFont="1" applyFill="1" applyBorder="1" applyAlignment="1">
      <alignment horizontal="center"/>
    </xf>
    <xf numFmtId="0" fontId="8" fillId="33" borderId="2" xfId="0" applyFont="1" applyFill="1" applyBorder="1" applyAlignment="1">
      <alignment horizontal="left" vertical="center" wrapText="1"/>
    </xf>
    <xf numFmtId="2" fontId="8" fillId="33" borderId="2" xfId="35" applyNumberFormat="1" applyFont="1" applyFill="1" applyBorder="1" applyAlignment="1">
      <alignment vertical="center" wrapText="1"/>
    </xf>
    <xf numFmtId="49" fontId="91" fillId="33" borderId="2" xfId="33" applyNumberFormat="1" applyFont="1" applyFill="1" applyBorder="1"/>
    <xf numFmtId="49" fontId="91" fillId="33" borderId="2" xfId="0" applyNumberFormat="1" applyFont="1" applyFill="1" applyBorder="1"/>
    <xf numFmtId="49" fontId="8" fillId="33" borderId="2" xfId="0" applyNumberFormat="1" applyFont="1" applyFill="1" applyBorder="1" applyAlignment="1" applyProtection="1">
      <alignment vertical="top" wrapText="1" shrinkToFit="1"/>
    </xf>
    <xf numFmtId="0" fontId="110" fillId="33" borderId="2" xfId="0" applyFont="1" applyFill="1" applyBorder="1" applyAlignment="1">
      <alignment vertical="center" wrapText="1"/>
    </xf>
    <xf numFmtId="0" fontId="91" fillId="33" borderId="2" xfId="34" applyFont="1" applyFill="1" applyBorder="1"/>
    <xf numFmtId="49" fontId="91" fillId="33" borderId="2" xfId="48" applyNumberFormat="1" applyFont="1" applyFill="1" applyBorder="1"/>
    <xf numFmtId="1" fontId="13" fillId="2" borderId="0" xfId="0" applyNumberFormat="1" applyFont="1" applyFill="1" applyAlignment="1">
      <alignment horizontal="center" vertical="center" wrapText="1"/>
    </xf>
    <xf numFmtId="1" fontId="8" fillId="2" borderId="1" xfId="0" applyNumberFormat="1" applyFont="1" applyFill="1" applyBorder="1" applyAlignment="1">
      <alignment horizontal="center" vertical="center" wrapText="1"/>
    </xf>
    <xf numFmtId="1" fontId="8" fillId="2" borderId="0" xfId="0" applyNumberFormat="1" applyFont="1" applyFill="1" applyAlignment="1">
      <alignment horizontal="center" vertical="center" wrapText="1"/>
    </xf>
    <xf numFmtId="1" fontId="11" fillId="2" borderId="0" xfId="0" applyNumberFormat="1" applyFont="1" applyFill="1" applyAlignment="1">
      <alignment horizontal="center" vertical="center" wrapText="1"/>
    </xf>
    <xf numFmtId="1" fontId="21" fillId="0" borderId="3" xfId="0" applyNumberFormat="1" applyFont="1" applyFill="1" applyBorder="1" applyAlignment="1">
      <alignment horizontal="center" vertical="center" wrapText="1"/>
    </xf>
    <xf numFmtId="1" fontId="13" fillId="0" borderId="2" xfId="0" applyNumberFormat="1" applyFont="1" applyBorder="1" applyAlignment="1">
      <alignment horizontal="center" vertical="center"/>
    </xf>
    <xf numFmtId="1" fontId="22" fillId="0" borderId="2" xfId="0" applyNumberFormat="1" applyFont="1" applyBorder="1" applyAlignment="1">
      <alignment horizontal="center" vertical="center"/>
    </xf>
    <xf numFmtId="1" fontId="22" fillId="20" borderId="2" xfId="0" applyNumberFormat="1" applyFont="1" applyFill="1" applyBorder="1" applyAlignment="1">
      <alignment horizontal="center" vertical="center"/>
    </xf>
    <xf numFmtId="1" fontId="8" fillId="0" borderId="2" xfId="0" applyNumberFormat="1" applyFont="1" applyBorder="1" applyAlignment="1">
      <alignment horizontal="center" vertical="center"/>
    </xf>
    <xf numFmtId="1" fontId="11" fillId="0" borderId="2" xfId="0" applyNumberFormat="1" applyFont="1" applyBorder="1" applyAlignment="1">
      <alignment horizontal="center" vertical="center"/>
    </xf>
    <xf numFmtId="1" fontId="11" fillId="12" borderId="3" xfId="0" applyNumberFormat="1" applyFont="1" applyFill="1" applyBorder="1" applyAlignment="1">
      <alignment horizontal="center" vertical="center"/>
    </xf>
    <xf numFmtId="1" fontId="8" fillId="33" borderId="2" xfId="0" applyNumberFormat="1" applyFont="1" applyFill="1" applyBorder="1" applyAlignment="1">
      <alignment horizontal="center" vertical="center"/>
    </xf>
    <xf numFmtId="1" fontId="8" fillId="32" borderId="2" xfId="0" applyNumberFormat="1" applyFont="1" applyFill="1" applyBorder="1" applyAlignment="1">
      <alignment horizontal="center" vertical="center"/>
    </xf>
    <xf numFmtId="1" fontId="8" fillId="31" borderId="2" xfId="0" applyNumberFormat="1" applyFont="1" applyFill="1" applyBorder="1" applyAlignment="1">
      <alignment horizontal="center" vertical="center" wrapText="1"/>
    </xf>
    <xf numFmtId="1" fontId="8" fillId="31" borderId="2" xfId="0" applyNumberFormat="1" applyFont="1" applyFill="1" applyBorder="1" applyAlignment="1">
      <alignment horizontal="center" vertical="center"/>
    </xf>
    <xf numFmtId="1" fontId="8" fillId="24" borderId="2" xfId="0" applyNumberFormat="1" applyFont="1" applyFill="1" applyBorder="1" applyAlignment="1">
      <alignment horizontal="center" vertical="center"/>
    </xf>
    <xf numFmtId="1" fontId="91" fillId="24" borderId="2" xfId="0" applyNumberFormat="1" applyFont="1" applyFill="1" applyBorder="1" applyAlignment="1">
      <alignment horizontal="center" vertical="center"/>
    </xf>
    <xf numFmtId="1" fontId="91" fillId="24" borderId="3" xfId="0" applyNumberFormat="1" applyFont="1" applyFill="1" applyBorder="1" applyAlignment="1">
      <alignment horizontal="center" vertical="center"/>
    </xf>
    <xf numFmtId="1" fontId="8" fillId="11" borderId="2" xfId="0" applyNumberFormat="1" applyFont="1" applyFill="1" applyBorder="1" applyAlignment="1">
      <alignment horizontal="center" vertical="center"/>
    </xf>
    <xf numFmtId="1" fontId="8" fillId="25" borderId="2" xfId="0" applyNumberFormat="1" applyFont="1" applyFill="1" applyBorder="1" applyAlignment="1">
      <alignment horizontal="center" vertical="center"/>
    </xf>
    <xf numFmtId="1" fontId="8" fillId="15" borderId="2" xfId="0" applyNumberFormat="1" applyFont="1" applyFill="1" applyBorder="1" applyAlignment="1">
      <alignment horizontal="center" vertical="center"/>
    </xf>
    <xf numFmtId="1" fontId="8" fillId="21" borderId="2" xfId="101" applyNumberFormat="1" applyFont="1" applyFill="1" applyBorder="1" applyAlignment="1">
      <alignment horizontal="center" vertical="center"/>
    </xf>
    <xf numFmtId="1" fontId="8" fillId="12" borderId="2" xfId="0" applyNumberFormat="1" applyFont="1" applyFill="1" applyBorder="1" applyAlignment="1">
      <alignment horizontal="center" vertical="center"/>
    </xf>
    <xf numFmtId="1" fontId="11" fillId="12" borderId="2" xfId="0" applyNumberFormat="1" applyFont="1" applyFill="1" applyBorder="1" applyAlignment="1">
      <alignment horizontal="center" vertical="center"/>
    </xf>
    <xf numFmtId="1" fontId="8" fillId="22" borderId="2" xfId="0" applyNumberFormat="1" applyFont="1" applyFill="1" applyBorder="1" applyAlignment="1">
      <alignment horizontal="center" vertical="center"/>
    </xf>
    <xf numFmtId="1" fontId="8" fillId="26" borderId="2" xfId="0" applyNumberFormat="1" applyFont="1" applyFill="1" applyBorder="1" applyAlignment="1">
      <alignment horizontal="center" vertical="center" wrapText="1"/>
    </xf>
    <xf numFmtId="1" fontId="8" fillId="27" borderId="2" xfId="0" applyNumberFormat="1" applyFont="1" applyFill="1" applyBorder="1" applyAlignment="1">
      <alignment horizontal="center" vertical="center"/>
    </xf>
    <xf numFmtId="1" fontId="8" fillId="14" borderId="2" xfId="0" applyNumberFormat="1" applyFont="1" applyFill="1" applyBorder="1" applyAlignment="1">
      <alignment horizontal="center" vertical="center"/>
    </xf>
    <xf numFmtId="1" fontId="8" fillId="28" borderId="2" xfId="0" applyNumberFormat="1" applyFont="1" applyFill="1" applyBorder="1" applyAlignment="1">
      <alignment horizontal="center" vertical="center"/>
    </xf>
    <xf numFmtId="1" fontId="8" fillId="30" borderId="2" xfId="66" applyNumberFormat="1" applyFont="1" applyFill="1" applyBorder="1" applyAlignment="1">
      <alignment horizontal="center" vertical="center"/>
    </xf>
    <xf numFmtId="1" fontId="110" fillId="29" borderId="2" xfId="0" applyNumberFormat="1" applyFont="1" applyFill="1" applyBorder="1" applyAlignment="1">
      <alignment horizontal="center" vertical="center" wrapText="1" shrinkToFit="1"/>
    </xf>
    <xf numFmtId="1" fontId="8" fillId="0" borderId="28" xfId="0" applyNumberFormat="1" applyFont="1" applyBorder="1" applyAlignment="1">
      <alignment horizontal="center" vertical="center" wrapText="1"/>
    </xf>
    <xf numFmtId="1" fontId="8" fillId="0" borderId="8" xfId="0" applyNumberFormat="1" applyFont="1" applyBorder="1" applyAlignment="1">
      <alignment horizontal="center" vertical="center"/>
    </xf>
    <xf numFmtId="1" fontId="8" fillId="24" borderId="8" xfId="0" applyNumberFormat="1" applyFont="1" applyFill="1" applyBorder="1" applyAlignment="1">
      <alignment horizontal="center" vertical="center"/>
    </xf>
    <xf numFmtId="1" fontId="23" fillId="27" borderId="2" xfId="0" applyNumberFormat="1" applyFont="1" applyFill="1" applyBorder="1" applyAlignment="1">
      <alignment horizontal="center" vertical="center"/>
    </xf>
    <xf numFmtId="1" fontId="8" fillId="0" borderId="2" xfId="0" applyNumberFormat="1" applyFont="1" applyFill="1" applyBorder="1" applyAlignment="1">
      <alignment horizontal="center" vertical="center"/>
    </xf>
    <xf numFmtId="1" fontId="11" fillId="12" borderId="7" xfId="0" applyNumberFormat="1" applyFont="1" applyFill="1" applyBorder="1" applyAlignment="1">
      <alignment horizontal="center" vertical="center"/>
    </xf>
    <xf numFmtId="1" fontId="8" fillId="12" borderId="8" xfId="0" applyNumberFormat="1" applyFont="1" applyFill="1" applyBorder="1" applyAlignment="1">
      <alignment horizontal="center" vertical="center"/>
    </xf>
    <xf numFmtId="1" fontId="8" fillId="12" borderId="2" xfId="0" applyNumberFormat="1" applyFont="1" applyFill="1" applyBorder="1" applyAlignment="1">
      <alignment horizontal="center" vertical="center" wrapText="1"/>
    </xf>
    <xf numFmtId="1" fontId="11" fillId="0" borderId="3" xfId="0" applyNumberFormat="1" applyFont="1" applyBorder="1" applyAlignment="1">
      <alignment horizontal="center" vertical="center"/>
    </xf>
    <xf numFmtId="1" fontId="8" fillId="21" borderId="2" xfId="66" applyNumberFormat="1" applyFont="1" applyFill="1" applyBorder="1" applyAlignment="1">
      <alignment horizontal="center" vertical="center"/>
    </xf>
    <xf numFmtId="1" fontId="8" fillId="21" borderId="2" xfId="71" applyNumberFormat="1" applyFont="1" applyFill="1" applyBorder="1" applyAlignment="1">
      <alignment horizontal="center" vertical="center" wrapText="1"/>
    </xf>
    <xf numFmtId="1" fontId="8" fillId="30" borderId="2" xfId="0" applyNumberFormat="1" applyFont="1" applyFill="1" applyBorder="1" applyAlignment="1">
      <alignment horizontal="center" vertical="center"/>
    </xf>
    <xf numFmtId="1" fontId="8" fillId="30" borderId="2" xfId="47" applyNumberFormat="1" applyFont="1" applyFill="1" applyBorder="1" applyAlignment="1">
      <alignment horizontal="center" vertical="center" wrapText="1"/>
    </xf>
    <xf numFmtId="1" fontId="10" fillId="26" borderId="2" xfId="0" applyNumberFormat="1" applyFont="1" applyFill="1" applyBorder="1" applyAlignment="1">
      <alignment horizontal="center" vertical="center"/>
    </xf>
    <xf numFmtId="1" fontId="16" fillId="21" borderId="2" xfId="39" applyNumberFormat="1" applyFont="1" applyFill="1" applyBorder="1" applyAlignment="1">
      <alignment horizontal="center" vertical="center"/>
    </xf>
    <xf numFmtId="1" fontId="8" fillId="0" borderId="0" xfId="0" applyNumberFormat="1" applyFont="1" applyAlignment="1">
      <alignment horizontal="center" vertical="center"/>
    </xf>
    <xf numFmtId="1" fontId="21" fillId="0" borderId="7" xfId="0" applyNumberFormat="1" applyFont="1" applyFill="1" applyBorder="1" applyAlignment="1">
      <alignment horizontal="center" vertical="center" wrapText="1"/>
    </xf>
    <xf numFmtId="1" fontId="8" fillId="12" borderId="3" xfId="0" applyNumberFormat="1" applyFont="1" applyFill="1" applyBorder="1" applyAlignment="1">
      <alignment horizontal="center" vertical="center"/>
    </xf>
    <xf numFmtId="1" fontId="8" fillId="32" borderId="2" xfId="0" applyNumberFormat="1" applyFont="1" applyFill="1" applyBorder="1" applyAlignment="1">
      <alignment horizontal="center" vertical="center" wrapText="1"/>
    </xf>
    <xf numFmtId="1" fontId="91" fillId="32" borderId="2" xfId="0" applyNumberFormat="1" applyFont="1" applyFill="1" applyBorder="1" applyAlignment="1">
      <alignment horizontal="center" vertical="center"/>
    </xf>
    <xf numFmtId="1" fontId="8" fillId="29" borderId="2" xfId="0" applyNumberFormat="1" applyFont="1" applyFill="1" applyBorder="1" applyAlignment="1">
      <alignment horizontal="center" vertical="center"/>
    </xf>
    <xf numFmtId="1" fontId="8" fillId="12" borderId="7" xfId="0" applyNumberFormat="1" applyFont="1" applyFill="1" applyBorder="1" applyAlignment="1">
      <alignment horizontal="center" vertical="center"/>
    </xf>
    <xf numFmtId="1" fontId="8" fillId="0" borderId="3" xfId="0" applyNumberFormat="1" applyFont="1" applyBorder="1" applyAlignment="1">
      <alignment horizontal="center" vertical="center"/>
    </xf>
    <xf numFmtId="1" fontId="8" fillId="21" borderId="2" xfId="102" applyNumberFormat="1" applyFont="1" applyFill="1" applyBorder="1" applyAlignment="1">
      <alignment horizontal="center" vertical="center"/>
    </xf>
    <xf numFmtId="1" fontId="15" fillId="25" borderId="2" xfId="0" applyNumberFormat="1" applyFont="1" applyFill="1" applyBorder="1" applyAlignment="1">
      <alignment horizontal="center" vertical="center" wrapText="1"/>
    </xf>
    <xf numFmtId="1" fontId="8" fillId="25" borderId="2" xfId="0" applyNumberFormat="1" applyFont="1" applyFill="1" applyBorder="1" applyAlignment="1">
      <alignment horizontal="center" vertical="center" wrapText="1"/>
    </xf>
    <xf numFmtId="1" fontId="8" fillId="25" borderId="2" xfId="35" applyNumberFormat="1" applyFont="1" applyFill="1" applyBorder="1" applyAlignment="1">
      <alignment horizontal="center" vertical="center" wrapText="1"/>
    </xf>
    <xf numFmtId="1" fontId="8" fillId="21" borderId="2" xfId="103" applyNumberFormat="1" applyFont="1" applyFill="1" applyBorder="1" applyAlignment="1">
      <alignment horizontal="center" vertical="center"/>
    </xf>
    <xf numFmtId="1" fontId="8" fillId="21" borderId="2" xfId="66" applyNumberFormat="1" applyFont="1" applyFill="1" applyBorder="1" applyAlignment="1">
      <alignment horizontal="center" vertical="center" wrapText="1"/>
    </xf>
    <xf numFmtId="1" fontId="8" fillId="2" borderId="0" xfId="0" applyNumberFormat="1" applyFont="1" applyFill="1" applyAlignment="1">
      <alignment horizontal="center" vertical="center"/>
    </xf>
    <xf numFmtId="1" fontId="12" fillId="2" borderId="0" xfId="0" applyNumberFormat="1" applyFont="1" applyFill="1" applyAlignment="1">
      <alignment horizontal="center" vertical="center"/>
    </xf>
    <xf numFmtId="1" fontId="11" fillId="21" borderId="2" xfId="60" applyNumberFormat="1" applyFont="1" applyFill="1" applyBorder="1" applyAlignment="1">
      <alignment horizontal="center" vertical="center"/>
    </xf>
    <xf numFmtId="1" fontId="91" fillId="33" borderId="2" xfId="0" applyNumberFormat="1" applyFont="1" applyFill="1" applyBorder="1" applyAlignment="1">
      <alignment horizontal="center" vertical="center"/>
    </xf>
    <xf numFmtId="1" fontId="11" fillId="27" borderId="2" xfId="0" applyNumberFormat="1" applyFont="1" applyFill="1" applyBorder="1" applyAlignment="1">
      <alignment horizontal="center" vertical="center"/>
    </xf>
    <xf numFmtId="1" fontId="11" fillId="21" borderId="3" xfId="60" applyNumberFormat="1" applyFont="1" applyFill="1" applyBorder="1" applyAlignment="1">
      <alignment horizontal="center" vertical="center"/>
    </xf>
    <xf numFmtId="1" fontId="7" fillId="2" borderId="0" xfId="0" applyNumberFormat="1" applyFont="1" applyFill="1" applyBorder="1" applyAlignment="1">
      <alignment horizontal="center" vertical="center" wrapText="1"/>
    </xf>
    <xf numFmtId="1" fontId="8" fillId="2" borderId="0" xfId="0" applyNumberFormat="1" applyFont="1" applyFill="1" applyBorder="1" applyAlignment="1">
      <alignment horizontal="center" vertical="center"/>
    </xf>
    <xf numFmtId="1" fontId="8" fillId="24" borderId="3" xfId="0" applyNumberFormat="1" applyFont="1" applyFill="1" applyBorder="1" applyAlignment="1">
      <alignment horizontal="center" vertical="center"/>
    </xf>
    <xf numFmtId="1" fontId="11" fillId="20" borderId="2" xfId="0" applyNumberFormat="1" applyFont="1" applyFill="1" applyBorder="1" applyAlignment="1">
      <alignment horizontal="center" vertical="center"/>
    </xf>
    <xf numFmtId="167" fontId="91" fillId="32" borderId="2" xfId="0" applyNumberFormat="1" applyFont="1" applyFill="1" applyBorder="1" applyAlignment="1">
      <alignment horizontal="center" vertical="center"/>
    </xf>
    <xf numFmtId="167" fontId="8" fillId="32" borderId="2" xfId="0" applyNumberFormat="1" applyFont="1" applyFill="1" applyBorder="1" applyAlignment="1">
      <alignment horizontal="center" vertical="center"/>
    </xf>
    <xf numFmtId="167" fontId="15" fillId="32" borderId="2" xfId="0" applyNumberFormat="1" applyFont="1" applyFill="1" applyBorder="1" applyAlignment="1">
      <alignment horizontal="center" vertical="center"/>
    </xf>
    <xf numFmtId="167" fontId="11" fillId="0" borderId="2" xfId="0" applyNumberFormat="1" applyFont="1" applyBorder="1" applyAlignment="1">
      <alignment horizontal="center" vertical="center"/>
    </xf>
    <xf numFmtId="167" fontId="11" fillId="12" borderId="3" xfId="0" applyNumberFormat="1" applyFont="1" applyFill="1" applyBorder="1" applyAlignment="1">
      <alignment horizontal="center" vertical="center"/>
    </xf>
    <xf numFmtId="167" fontId="11" fillId="12" borderId="7" xfId="0" applyNumberFormat="1" applyFont="1" applyFill="1" applyBorder="1" applyAlignment="1">
      <alignment horizontal="center" vertical="center"/>
    </xf>
    <xf numFmtId="167" fontId="11" fillId="0" borderId="3" xfId="0" applyNumberFormat="1" applyFont="1" applyBorder="1" applyAlignment="1">
      <alignment horizontal="center" vertical="center"/>
    </xf>
    <xf numFmtId="167" fontId="8" fillId="0" borderId="0" xfId="0" applyNumberFormat="1" applyFont="1" applyBorder="1" applyAlignment="1">
      <alignment horizontal="center" vertical="center"/>
    </xf>
    <xf numFmtId="167" fontId="8" fillId="33" borderId="2" xfId="0" applyNumberFormat="1" applyFont="1" applyFill="1" applyBorder="1" applyAlignment="1">
      <alignment horizontal="center" vertical="center"/>
    </xf>
    <xf numFmtId="167" fontId="8" fillId="31" borderId="2" xfId="0" applyNumberFormat="1" applyFont="1" applyFill="1" applyBorder="1" applyAlignment="1">
      <alignment horizontal="center" vertical="center" wrapText="1"/>
    </xf>
    <xf numFmtId="167" fontId="8" fillId="31" borderId="2" xfId="0" applyNumberFormat="1" applyFont="1" applyFill="1" applyBorder="1" applyAlignment="1">
      <alignment horizontal="center" vertical="center"/>
    </xf>
    <xf numFmtId="167" fontId="8" fillId="22" borderId="2" xfId="0" applyNumberFormat="1" applyFont="1" applyFill="1" applyBorder="1" applyAlignment="1">
      <alignment horizontal="center" vertical="center"/>
    </xf>
    <xf numFmtId="167" fontId="8" fillId="26" borderId="2" xfId="0" applyNumberFormat="1" applyFont="1" applyFill="1" applyBorder="1" applyAlignment="1">
      <alignment horizontal="center" vertical="center"/>
    </xf>
    <xf numFmtId="167" fontId="8" fillId="27" borderId="2" xfId="0" applyNumberFormat="1" applyFont="1" applyFill="1" applyBorder="1" applyAlignment="1">
      <alignment horizontal="center" vertical="center"/>
    </xf>
    <xf numFmtId="167" fontId="8" fillId="14" borderId="2" xfId="0" applyNumberFormat="1" applyFont="1" applyFill="1" applyBorder="1" applyAlignment="1">
      <alignment horizontal="center" vertical="center"/>
    </xf>
    <xf numFmtId="167" fontId="8" fillId="28" borderId="2" xfId="0" applyNumberFormat="1" applyFont="1" applyFill="1" applyBorder="1" applyAlignment="1">
      <alignment horizontal="center" vertical="center"/>
    </xf>
    <xf numFmtId="167" fontId="8" fillId="30" borderId="2" xfId="66" applyNumberFormat="1" applyFont="1" applyFill="1" applyBorder="1" applyAlignment="1">
      <alignment horizontal="center" vertical="center"/>
    </xf>
    <xf numFmtId="167" fontId="110" fillId="29" borderId="2" xfId="0" applyNumberFormat="1" applyFont="1" applyFill="1" applyBorder="1" applyAlignment="1">
      <alignment horizontal="center" vertical="center" wrapText="1" shrinkToFit="1"/>
    </xf>
    <xf numFmtId="167" fontId="8" fillId="0" borderId="28" xfId="0" applyNumberFormat="1" applyFont="1" applyBorder="1" applyAlignment="1">
      <alignment horizontal="center" vertical="center" wrapText="1"/>
    </xf>
    <xf numFmtId="167" fontId="15" fillId="31" borderId="2" xfId="0" applyNumberFormat="1" applyFont="1" applyFill="1" applyBorder="1" applyAlignment="1">
      <alignment horizontal="center" vertical="center"/>
    </xf>
    <xf numFmtId="167" fontId="8" fillId="21" borderId="2" xfId="39" applyNumberFormat="1" applyFont="1" applyFill="1" applyBorder="1" applyAlignment="1">
      <alignment horizontal="center" vertical="center"/>
    </xf>
    <xf numFmtId="167" fontId="10" fillId="26" borderId="2" xfId="0" applyNumberFormat="1" applyFont="1" applyFill="1" applyBorder="1" applyAlignment="1">
      <alignment horizontal="center" vertical="center"/>
    </xf>
    <xf numFmtId="167" fontId="8" fillId="26" borderId="3" xfId="0" applyNumberFormat="1" applyFont="1" applyFill="1" applyBorder="1" applyAlignment="1">
      <alignment horizontal="center" vertical="center"/>
    </xf>
    <xf numFmtId="167" fontId="8" fillId="30" borderId="2" xfId="0" applyNumberFormat="1" applyFont="1" applyFill="1" applyBorder="1" applyAlignment="1">
      <alignment horizontal="center" vertical="center"/>
    </xf>
    <xf numFmtId="167" fontId="8" fillId="29" borderId="2" xfId="0" applyNumberFormat="1" applyFont="1" applyFill="1" applyBorder="1" applyAlignment="1">
      <alignment horizontal="center" vertical="center"/>
    </xf>
    <xf numFmtId="167" fontId="91" fillId="33" borderId="2" xfId="0" applyNumberFormat="1" applyFont="1" applyFill="1" applyBorder="1" applyAlignment="1">
      <alignment horizontal="center" vertical="center"/>
    </xf>
    <xf numFmtId="167" fontId="11" fillId="27" borderId="2" xfId="0" applyNumberFormat="1" applyFont="1" applyFill="1" applyBorder="1" applyAlignment="1">
      <alignment horizontal="center" vertical="center"/>
    </xf>
    <xf numFmtId="0" fontId="105" fillId="0" borderId="0" xfId="0" applyFont="1" applyFill="1" applyBorder="1" applyAlignment="1">
      <alignment vertical="center"/>
    </xf>
    <xf numFmtId="0" fontId="8" fillId="33" borderId="3" xfId="0" applyFont="1" applyFill="1" applyBorder="1" applyAlignment="1">
      <alignment horizontal="center" vertical="center"/>
    </xf>
    <xf numFmtId="1" fontId="11" fillId="33" borderId="3" xfId="0" applyNumberFormat="1" applyFont="1" applyFill="1" applyBorder="1" applyAlignment="1">
      <alignment horizontal="center" vertical="center"/>
    </xf>
    <xf numFmtId="1" fontId="8" fillId="33" borderId="3" xfId="0" applyNumberFormat="1" applyFont="1" applyFill="1" applyBorder="1" applyAlignment="1">
      <alignment horizontal="center" vertical="center"/>
    </xf>
    <xf numFmtId="167" fontId="8" fillId="33" borderId="3" xfId="0" applyNumberFormat="1" applyFont="1" applyFill="1" applyBorder="1" applyAlignment="1">
      <alignment horizontal="center" vertical="center"/>
    </xf>
    <xf numFmtId="167" fontId="11" fillId="33" borderId="3" xfId="0" applyNumberFormat="1" applyFont="1" applyFill="1" applyBorder="1" applyAlignment="1">
      <alignment horizontal="center" vertical="center"/>
    </xf>
    <xf numFmtId="0" fontId="8" fillId="33" borderId="2" xfId="0" applyFont="1" applyFill="1" applyBorder="1" applyAlignment="1">
      <alignment horizontal="center" vertical="center"/>
    </xf>
    <xf numFmtId="0" fontId="8" fillId="33" borderId="2" xfId="0" applyFont="1" applyFill="1" applyBorder="1" applyAlignment="1">
      <alignment horizontal="left" wrapText="1"/>
    </xf>
    <xf numFmtId="0" fontId="11" fillId="33" borderId="3" xfId="0" applyFont="1" applyFill="1" applyBorder="1" applyAlignment="1">
      <alignment horizontal="center" vertical="center" wrapText="1"/>
    </xf>
    <xf numFmtId="0" fontId="8" fillId="27" borderId="2" xfId="0" applyFont="1" applyFill="1" applyBorder="1" applyAlignment="1">
      <alignment horizontal="left" vertical="center" wrapText="1"/>
    </xf>
    <xf numFmtId="167" fontId="75" fillId="25" borderId="2" xfId="0" applyNumberFormat="1" applyFont="1" applyFill="1" applyBorder="1" applyAlignment="1">
      <alignment horizontal="center" vertical="center"/>
    </xf>
    <xf numFmtId="167" fontId="75" fillId="0" borderId="2" xfId="0" applyNumberFormat="1" applyFont="1" applyFill="1" applyBorder="1" applyAlignment="1">
      <alignment horizontal="center" vertical="center"/>
    </xf>
    <xf numFmtId="167" fontId="38" fillId="25" borderId="2" xfId="0" applyNumberFormat="1" applyFont="1" applyFill="1" applyBorder="1" applyAlignment="1">
      <alignment horizontal="center" vertical="center" wrapText="1"/>
    </xf>
    <xf numFmtId="167" fontId="11" fillId="0" borderId="3" xfId="0" applyNumberFormat="1" applyFont="1" applyFill="1" applyBorder="1" applyAlignment="1">
      <alignment horizontal="center" vertical="center" wrapText="1"/>
    </xf>
    <xf numFmtId="167" fontId="11" fillId="0" borderId="8" xfId="0" applyNumberFormat="1" applyFont="1" applyFill="1" applyBorder="1" applyAlignment="1">
      <alignment horizontal="center" vertical="center" wrapText="1"/>
    </xf>
    <xf numFmtId="167" fontId="11" fillId="25" borderId="3" xfId="0" applyNumberFormat="1" applyFont="1" applyFill="1" applyBorder="1" applyAlignment="1">
      <alignment horizontal="center" vertical="center" wrapText="1"/>
    </xf>
    <xf numFmtId="167" fontId="11" fillId="25" borderId="8" xfId="0" applyNumberFormat="1" applyFont="1" applyFill="1" applyBorder="1" applyAlignment="1">
      <alignment horizontal="center" vertical="center" wrapText="1"/>
    </xf>
    <xf numFmtId="167" fontId="11" fillId="0" borderId="7" xfId="0" applyNumberFormat="1" applyFont="1" applyFill="1" applyBorder="1" applyAlignment="1">
      <alignment horizontal="center" vertical="center" wrapText="1"/>
    </xf>
    <xf numFmtId="167" fontId="11" fillId="25" borderId="7" xfId="0" applyNumberFormat="1" applyFont="1" applyFill="1" applyBorder="1" applyAlignment="1">
      <alignment horizontal="center" vertical="center" wrapText="1"/>
    </xf>
    <xf numFmtId="167" fontId="70" fillId="25" borderId="2" xfId="0" applyNumberFormat="1" applyFont="1" applyFill="1" applyBorder="1" applyAlignment="1">
      <alignment vertical="center"/>
    </xf>
    <xf numFmtId="167" fontId="11" fillId="0" borderId="2" xfId="0" applyNumberFormat="1" applyFont="1" applyFill="1" applyBorder="1" applyAlignment="1">
      <alignment horizontal="left" vertical="center" wrapText="1"/>
    </xf>
    <xf numFmtId="167" fontId="11" fillId="0" borderId="32" xfId="0" applyNumberFormat="1" applyFont="1" applyFill="1" applyBorder="1" applyAlignment="1">
      <alignment wrapText="1"/>
    </xf>
    <xf numFmtId="167" fontId="11" fillId="0" borderId="0" xfId="0" applyNumberFormat="1" applyFont="1" applyFill="1"/>
    <xf numFmtId="167" fontId="8" fillId="0" borderId="2" xfId="80" applyNumberFormat="1" applyFont="1" applyFill="1" applyBorder="1" applyAlignment="1">
      <alignment horizontal="center" vertical="center" wrapText="1"/>
    </xf>
    <xf numFmtId="167" fontId="34" fillId="0" borderId="2" xfId="0" applyNumberFormat="1" applyFont="1" applyFill="1" applyBorder="1"/>
    <xf numFmtId="167" fontId="11" fillId="0" borderId="2" xfId="0" applyNumberFormat="1" applyFont="1" applyFill="1" applyBorder="1" applyAlignment="1">
      <alignment vertical="center"/>
    </xf>
    <xf numFmtId="0" fontId="12" fillId="10" borderId="2" xfId="0" applyFont="1" applyFill="1" applyBorder="1" applyAlignment="1">
      <alignment horizontal="center"/>
    </xf>
    <xf numFmtId="0" fontId="8" fillId="10" borderId="2" xfId="0" applyFont="1" applyFill="1" applyBorder="1" applyAlignment="1">
      <alignment horizontal="center"/>
    </xf>
    <xf numFmtId="166" fontId="11" fillId="10" borderId="0" xfId="0" applyNumberFormat="1" applyFont="1" applyFill="1"/>
    <xf numFmtId="0" fontId="12" fillId="10" borderId="0" xfId="0" applyFont="1" applyFill="1" applyBorder="1" applyAlignment="1">
      <alignment horizontal="center" wrapText="1"/>
    </xf>
    <xf numFmtId="0" fontId="11" fillId="10" borderId="5" xfId="0" applyFont="1" applyFill="1" applyBorder="1"/>
    <xf numFmtId="0" fontId="11" fillId="10" borderId="6" xfId="0" applyFont="1" applyFill="1" applyBorder="1"/>
    <xf numFmtId="0" fontId="12" fillId="10" borderId="8" xfId="0" applyFont="1" applyFill="1" applyBorder="1" applyAlignment="1">
      <alignment horizontal="center" wrapText="1"/>
    </xf>
    <xf numFmtId="0" fontId="21" fillId="10" borderId="2" xfId="0" applyFont="1" applyFill="1" applyBorder="1" applyAlignment="1">
      <alignment wrapText="1"/>
    </xf>
    <xf numFmtId="0" fontId="12" fillId="10" borderId="2" xfId="0" applyFont="1" applyFill="1" applyBorder="1"/>
    <xf numFmtId="0" fontId="21" fillId="10" borderId="2" xfId="75" applyFont="1" applyFill="1" applyBorder="1" applyAlignment="1" applyProtection="1">
      <alignment horizontal="center" vertical="center" wrapText="1"/>
      <protection locked="0"/>
    </xf>
    <xf numFmtId="0" fontId="21" fillId="10" borderId="8" xfId="75" applyFont="1" applyFill="1" applyBorder="1" applyAlignment="1">
      <alignment horizontal="center" vertical="center"/>
    </xf>
    <xf numFmtId="0" fontId="13" fillId="10" borderId="0" xfId="0" applyFont="1" applyFill="1" applyAlignment="1">
      <alignment horizontal="left" vertical="center"/>
    </xf>
    <xf numFmtId="0" fontId="13" fillId="10" borderId="2" xfId="0" applyFont="1" applyFill="1" applyBorder="1" applyAlignment="1">
      <alignment horizontal="left" vertical="center"/>
    </xf>
    <xf numFmtId="0" fontId="21" fillId="10" borderId="3" xfId="75" applyFont="1" applyFill="1" applyBorder="1" applyAlignment="1">
      <alignment horizontal="center" vertical="center" wrapText="1"/>
    </xf>
    <xf numFmtId="166" fontId="11" fillId="8" borderId="2" xfId="0" applyNumberFormat="1" applyFont="1" applyFill="1" applyBorder="1" applyAlignment="1">
      <alignment horizontal="center"/>
    </xf>
    <xf numFmtId="0" fontId="21" fillId="2" borderId="2" xfId="0" applyFont="1" applyFill="1" applyBorder="1" applyAlignment="1">
      <alignment vertical="top" wrapText="1"/>
    </xf>
    <xf numFmtId="2" fontId="8" fillId="2" borderId="2" xfId="0" applyNumberFormat="1" applyFont="1" applyFill="1" applyBorder="1" applyAlignment="1">
      <alignment horizontal="center"/>
    </xf>
    <xf numFmtId="166" fontId="8" fillId="8" borderId="2" xfId="0" applyNumberFormat="1" applyFont="1" applyFill="1" applyBorder="1" applyAlignment="1">
      <alignment horizontal="center"/>
    </xf>
    <xf numFmtId="0" fontId="8" fillId="10" borderId="2" xfId="0" applyFont="1" applyFill="1" applyBorder="1" applyAlignment="1">
      <alignment horizontal="left" vertical="center" wrapText="1"/>
    </xf>
    <xf numFmtId="0" fontId="8" fillId="10" borderId="2" xfId="0" applyFont="1" applyFill="1" applyBorder="1" applyAlignment="1" applyProtection="1">
      <alignment vertical="center" wrapText="1"/>
      <protection locked="0"/>
    </xf>
    <xf numFmtId="0" fontId="8" fillId="10" borderId="3" xfId="0" applyFont="1" applyFill="1" applyBorder="1" applyAlignment="1">
      <alignment horizontal="left" vertical="center" wrapText="1"/>
    </xf>
    <xf numFmtId="0" fontId="13" fillId="0" borderId="2" xfId="0" applyFont="1" applyFill="1" applyBorder="1" applyAlignment="1">
      <alignment vertical="center" wrapText="1"/>
    </xf>
    <xf numFmtId="0" fontId="35" fillId="2" borderId="0" xfId="0" applyFont="1" applyFill="1" applyBorder="1"/>
    <xf numFmtId="166" fontId="8" fillId="10" borderId="0" xfId="0" applyNumberFormat="1" applyFont="1" applyFill="1" applyBorder="1" applyAlignment="1">
      <alignment horizontal="center"/>
    </xf>
    <xf numFmtId="166" fontId="8" fillId="2" borderId="0" xfId="0" applyNumberFormat="1" applyFont="1" applyFill="1" applyBorder="1" applyAlignment="1">
      <alignment horizontal="center"/>
    </xf>
    <xf numFmtId="49" fontId="91" fillId="10" borderId="2" xfId="0" applyNumberFormat="1" applyFont="1" applyFill="1" applyBorder="1" applyAlignment="1">
      <alignment horizontal="left"/>
    </xf>
    <xf numFmtId="0" fontId="13" fillId="10" borderId="2" xfId="0" applyFont="1" applyFill="1" applyBorder="1" applyAlignment="1"/>
    <xf numFmtId="0" fontId="13" fillId="10" borderId="8" xfId="0" applyFont="1" applyFill="1" applyBorder="1" applyAlignment="1"/>
    <xf numFmtId="0" fontId="8" fillId="10" borderId="2" xfId="0" applyFont="1" applyFill="1" applyBorder="1" applyAlignment="1" applyProtection="1">
      <alignment vertical="center"/>
      <protection locked="0"/>
    </xf>
    <xf numFmtId="0" fontId="8" fillId="10" borderId="0" xfId="0" applyFont="1" applyFill="1" applyAlignment="1" applyProtection="1">
      <alignment vertical="center"/>
      <protection locked="0"/>
    </xf>
    <xf numFmtId="0" fontId="8" fillId="10" borderId="3" xfId="0" applyFont="1" applyFill="1" applyBorder="1" applyAlignment="1">
      <alignment horizontal="left" wrapText="1"/>
    </xf>
    <xf numFmtId="1" fontId="8" fillId="10" borderId="2" xfId="0" applyNumberFormat="1" applyFont="1" applyFill="1" applyBorder="1"/>
    <xf numFmtId="0" fontId="8" fillId="10" borderId="8" xfId="0" applyFont="1" applyFill="1" applyBorder="1" applyAlignment="1">
      <alignment horizontal="left" vertical="top" wrapText="1"/>
    </xf>
    <xf numFmtId="0" fontId="13" fillId="10" borderId="8" xfId="0" applyFont="1" applyFill="1" applyBorder="1" applyAlignment="1">
      <alignment vertical="center" wrapText="1"/>
    </xf>
    <xf numFmtId="0" fontId="13" fillId="10" borderId="2" xfId="0" applyFont="1" applyFill="1" applyBorder="1" applyAlignment="1">
      <alignment horizontal="left" vertical="top" wrapText="1"/>
    </xf>
    <xf numFmtId="0" fontId="8" fillId="10" borderId="2" xfId="0" applyFont="1" applyFill="1" applyBorder="1" applyAlignment="1">
      <alignment horizontal="left" vertical="top" wrapText="1"/>
    </xf>
    <xf numFmtId="0" fontId="8" fillId="10" borderId="3" xfId="0" applyFont="1" applyFill="1" applyBorder="1" applyAlignment="1">
      <alignment horizontal="left"/>
    </xf>
    <xf numFmtId="1" fontId="8" fillId="10" borderId="2" xfId="0" applyNumberFormat="1" applyFont="1" applyFill="1" applyBorder="1" applyAlignment="1">
      <alignment horizontal="left" vertical="top" wrapText="1"/>
    </xf>
    <xf numFmtId="170" fontId="8" fillId="10" borderId="2" xfId="0" applyNumberFormat="1" applyFont="1" applyFill="1" applyBorder="1" applyAlignment="1">
      <alignment horizontal="left" vertical="top" wrapText="1"/>
    </xf>
    <xf numFmtId="170" fontId="13" fillId="10" borderId="2" xfId="0" applyNumberFormat="1" applyFont="1" applyFill="1" applyBorder="1" applyAlignment="1">
      <alignment horizontal="left" wrapText="1"/>
    </xf>
    <xf numFmtId="0" fontId="8" fillId="10" borderId="2" xfId="0" applyFont="1" applyFill="1" applyBorder="1" applyAlignment="1">
      <alignment horizontal="left" wrapText="1"/>
    </xf>
    <xf numFmtId="0" fontId="90" fillId="0" borderId="0" xfId="0" applyFont="1" applyFill="1" applyBorder="1" applyAlignment="1">
      <alignment wrapText="1"/>
    </xf>
    <xf numFmtId="166" fontId="8" fillId="10" borderId="0" xfId="0" applyNumberFormat="1" applyFont="1" applyFill="1"/>
    <xf numFmtId="49" fontId="13" fillId="10" borderId="44" xfId="0" applyNumberFormat="1" applyFont="1" applyFill="1" applyBorder="1" applyAlignment="1" applyProtection="1">
      <alignment horizontal="left" vertical="center" wrapText="1"/>
    </xf>
    <xf numFmtId="49" fontId="13" fillId="10" borderId="46" xfId="0" applyNumberFormat="1" applyFont="1" applyFill="1" applyBorder="1" applyAlignment="1" applyProtection="1">
      <alignment horizontal="left" vertical="center" wrapText="1"/>
    </xf>
    <xf numFmtId="49" fontId="13" fillId="10" borderId="47" xfId="0" applyNumberFormat="1" applyFont="1" applyFill="1" applyBorder="1" applyAlignment="1" applyProtection="1">
      <alignment horizontal="left" vertical="center" wrapText="1"/>
    </xf>
    <xf numFmtId="49" fontId="13" fillId="10" borderId="76" xfId="0" applyNumberFormat="1" applyFont="1" applyFill="1" applyBorder="1" applyAlignment="1" applyProtection="1">
      <alignment horizontal="left" vertical="center" wrapText="1"/>
    </xf>
    <xf numFmtId="0" fontId="21" fillId="0" borderId="37" xfId="0" applyFont="1" applyFill="1" applyBorder="1" applyAlignment="1">
      <alignment vertical="center" wrapText="1"/>
    </xf>
    <xf numFmtId="166" fontId="11" fillId="2" borderId="2" xfId="0" applyNumberFormat="1" applyFont="1" applyFill="1" applyBorder="1" applyAlignment="1">
      <alignment horizontal="center" wrapText="1"/>
    </xf>
    <xf numFmtId="0" fontId="8" fillId="10" borderId="28" xfId="0" applyFont="1" applyFill="1" applyBorder="1" applyAlignment="1" applyProtection="1">
      <alignment horizontal="left" vertical="center" wrapText="1"/>
      <protection locked="0"/>
    </xf>
    <xf numFmtId="0" fontId="8" fillId="10" borderId="4" xfId="0" applyFont="1" applyFill="1" applyBorder="1" applyAlignment="1">
      <alignment vertical="center" wrapText="1"/>
    </xf>
    <xf numFmtId="0" fontId="8" fillId="10" borderId="2" xfId="0" applyFont="1" applyFill="1" applyBorder="1" applyAlignment="1">
      <alignment vertical="center" wrapText="1"/>
    </xf>
    <xf numFmtId="166" fontId="8" fillId="2" borderId="3" xfId="0" applyNumberFormat="1" applyFont="1" applyFill="1" applyBorder="1" applyAlignment="1">
      <alignment horizontal="center"/>
    </xf>
    <xf numFmtId="0" fontId="35" fillId="2" borderId="3" xfId="0" applyFont="1" applyFill="1" applyBorder="1"/>
    <xf numFmtId="0" fontId="11" fillId="0" borderId="2" xfId="0" applyFont="1" applyFill="1" applyBorder="1" applyAlignment="1">
      <alignment vertical="center" wrapText="1"/>
    </xf>
    <xf numFmtId="166" fontId="11" fillId="2" borderId="2" xfId="0" applyNumberFormat="1" applyFont="1" applyFill="1" applyBorder="1" applyAlignment="1">
      <alignment horizontal="center" vertical="center" wrapText="1"/>
    </xf>
    <xf numFmtId="0" fontId="21" fillId="2" borderId="0" xfId="0" applyFont="1" applyFill="1" applyBorder="1" applyAlignment="1">
      <alignment wrapText="1"/>
    </xf>
    <xf numFmtId="0" fontId="12" fillId="2" borderId="37" xfId="0" applyFont="1" applyFill="1" applyBorder="1"/>
    <xf numFmtId="0" fontId="12" fillId="2" borderId="8" xfId="0" applyFont="1" applyFill="1" applyBorder="1"/>
    <xf numFmtId="166" fontId="8" fillId="2" borderId="8" xfId="0" applyNumberFormat="1" applyFont="1" applyFill="1" applyBorder="1" applyAlignment="1">
      <alignment horizontal="center"/>
    </xf>
    <xf numFmtId="0" fontId="8" fillId="10" borderId="2" xfId="45" applyFont="1" applyFill="1" applyBorder="1" applyAlignment="1" applyProtection="1">
      <alignment horizontal="left" vertical="center" wrapText="1"/>
      <protection locked="0"/>
    </xf>
    <xf numFmtId="166" fontId="11" fillId="2" borderId="0" xfId="0" applyNumberFormat="1" applyFont="1" applyFill="1" applyBorder="1" applyAlignment="1">
      <alignment horizontal="center"/>
    </xf>
    <xf numFmtId="4" fontId="8" fillId="0" borderId="2" xfId="75" applyNumberFormat="1" applyFont="1" applyFill="1" applyBorder="1" applyAlignment="1" applyProtection="1">
      <alignment horizontal="center" vertical="center"/>
      <protection locked="0"/>
    </xf>
    <xf numFmtId="4" fontId="8" fillId="10" borderId="2" xfId="75" applyNumberFormat="1" applyFont="1" applyFill="1" applyBorder="1" applyAlignment="1" applyProtection="1">
      <alignment horizontal="center" vertical="center"/>
      <protection locked="0"/>
    </xf>
    <xf numFmtId="167" fontId="22" fillId="23" borderId="2" xfId="0" applyNumberFormat="1" applyFont="1" applyFill="1" applyBorder="1"/>
    <xf numFmtId="0" fontId="9" fillId="2" borderId="1" xfId="0" applyFont="1" applyFill="1" applyBorder="1" applyAlignment="1">
      <alignment horizontal="left" wrapText="1"/>
    </xf>
    <xf numFmtId="0" fontId="7" fillId="10" borderId="0" xfId="0" applyFont="1" applyFill="1" applyBorder="1" applyAlignment="1">
      <alignment horizontal="center" wrapText="1"/>
    </xf>
    <xf numFmtId="0" fontId="8" fillId="0" borderId="2" xfId="0" applyFont="1" applyBorder="1" applyAlignment="1">
      <alignment horizontal="center"/>
    </xf>
    <xf numFmtId="0" fontId="8" fillId="0" borderId="0" xfId="0" applyFont="1" applyAlignment="1">
      <alignment horizontal="center"/>
    </xf>
    <xf numFmtId="0" fontId="9" fillId="2" borderId="0" xfId="0" applyFont="1" applyFill="1" applyBorder="1" applyAlignment="1">
      <alignment horizontal="left" wrapText="1"/>
    </xf>
    <xf numFmtId="0" fontId="11" fillId="2" borderId="5" xfId="0" applyFont="1" applyFill="1" applyBorder="1" applyAlignment="1">
      <alignment horizontal="center"/>
    </xf>
    <xf numFmtId="0" fontId="12" fillId="2" borderId="8" xfId="0" applyFont="1" applyFill="1" applyBorder="1" applyAlignment="1">
      <alignment horizontal="center" wrapText="1"/>
    </xf>
    <xf numFmtId="0" fontId="7" fillId="2" borderId="8" xfId="0" applyFont="1" applyFill="1" applyBorder="1" applyAlignment="1">
      <alignment horizontal="center" wrapText="1"/>
    </xf>
    <xf numFmtId="0" fontId="11" fillId="2" borderId="0" xfId="0" applyFont="1" applyFill="1" applyAlignment="1">
      <alignment horizontal="center" vertical="center"/>
    </xf>
    <xf numFmtId="0" fontId="91" fillId="0" borderId="2" xfId="0" applyFont="1" applyFill="1" applyBorder="1" applyAlignment="1">
      <alignment horizontal="center" vertical="center" wrapText="1"/>
    </xf>
    <xf numFmtId="167" fontId="8" fillId="0" borderId="0" xfId="0" applyNumberFormat="1" applyFont="1" applyAlignment="1">
      <alignment horizontal="center"/>
    </xf>
    <xf numFmtId="0" fontId="91" fillId="0" borderId="8" xfId="0" applyFont="1" applyFill="1" applyBorder="1" applyAlignment="1">
      <alignment horizontal="center" vertical="center" wrapText="1"/>
    </xf>
    <xf numFmtId="0" fontId="12" fillId="0" borderId="6" xfId="0" applyFont="1" applyBorder="1" applyAlignment="1">
      <alignment horizontal="center" vertical="center" wrapText="1"/>
    </xf>
    <xf numFmtId="0" fontId="7" fillId="10" borderId="0" xfId="0" applyFont="1" applyFill="1" applyBorder="1" applyAlignment="1">
      <alignment horizontal="centerContinuous" wrapText="1"/>
    </xf>
    <xf numFmtId="0" fontId="11" fillId="2" borderId="2" xfId="0" applyFont="1" applyFill="1" applyBorder="1" applyAlignment="1">
      <alignment horizontal="centerContinuous"/>
    </xf>
    <xf numFmtId="0" fontId="11" fillId="6" borderId="4" xfId="0" applyFont="1" applyFill="1" applyBorder="1" applyAlignment="1">
      <alignment horizontal="centerContinuous"/>
    </xf>
    <xf numFmtId="0" fontId="8" fillId="2" borderId="5" xfId="0" applyFont="1" applyFill="1" applyBorder="1" applyAlignment="1">
      <alignment horizontal="centerContinuous"/>
    </xf>
    <xf numFmtId="0" fontId="8" fillId="10" borderId="6" xfId="0" applyFont="1" applyFill="1" applyBorder="1" applyAlignment="1">
      <alignment horizontal="centerContinuous"/>
    </xf>
    <xf numFmtId="0" fontId="11" fillId="2" borderId="3" xfId="0" applyFont="1" applyFill="1" applyBorder="1" applyAlignment="1">
      <alignment horizontal="centerContinuous"/>
    </xf>
    <xf numFmtId="0" fontId="8" fillId="2" borderId="4" xfId="0" applyFont="1" applyFill="1" applyBorder="1" applyAlignment="1">
      <alignment horizontal="centerContinuous"/>
    </xf>
    <xf numFmtId="0" fontId="8" fillId="6" borderId="4" xfId="0" applyFont="1" applyFill="1" applyBorder="1" applyAlignment="1"/>
    <xf numFmtId="0" fontId="8" fillId="10" borderId="3" xfId="0" applyFont="1" applyFill="1" applyBorder="1" applyAlignment="1">
      <alignment horizontal="center"/>
    </xf>
    <xf numFmtId="0" fontId="7" fillId="10" borderId="8" xfId="0" applyFont="1" applyFill="1" applyBorder="1" applyAlignment="1">
      <alignment horizontal="center" wrapText="1"/>
    </xf>
    <xf numFmtId="0" fontId="12" fillId="10" borderId="8" xfId="0" applyFont="1" applyFill="1" applyBorder="1" applyAlignment="1">
      <alignment horizontal="center"/>
    </xf>
    <xf numFmtId="0" fontId="55" fillId="2" borderId="58" xfId="0" applyFont="1" applyFill="1" applyBorder="1" applyAlignment="1">
      <alignment vertical="top"/>
    </xf>
    <xf numFmtId="0" fontId="115" fillId="2" borderId="58" xfId="0" applyFont="1" applyFill="1" applyBorder="1" applyAlignment="1">
      <alignment vertical="top"/>
    </xf>
    <xf numFmtId="0" fontId="13" fillId="23" borderId="2" xfId="0" applyFont="1" applyFill="1" applyBorder="1" applyAlignment="1">
      <alignment horizontal="left" vertical="center" wrapText="1"/>
    </xf>
    <xf numFmtId="0" fontId="8" fillId="25" borderId="2" xfId="0" applyFont="1" applyFill="1" applyBorder="1" applyAlignment="1">
      <alignment horizontal="left" vertical="center" wrapText="1"/>
    </xf>
    <xf numFmtId="49" fontId="11" fillId="0" borderId="8" xfId="0" applyNumberFormat="1" applyFont="1" applyFill="1" applyBorder="1"/>
    <xf numFmtId="49" fontId="11" fillId="0" borderId="2" xfId="0" applyNumberFormat="1" applyFont="1" applyFill="1" applyBorder="1"/>
    <xf numFmtId="167" fontId="11" fillId="12" borderId="2" xfId="0" applyNumberFormat="1" applyFont="1" applyFill="1" applyBorder="1" applyAlignment="1">
      <alignment horizontal="center" vertical="center" wrapText="1"/>
    </xf>
    <xf numFmtId="167" fontId="8" fillId="23" borderId="2" xfId="0" applyNumberFormat="1" applyFont="1" applyFill="1" applyBorder="1" applyAlignment="1">
      <alignment horizontal="center" vertical="center" wrapText="1"/>
    </xf>
    <xf numFmtId="167" fontId="33" fillId="23" borderId="2" xfId="70" applyNumberFormat="1" applyFont="1" applyFill="1" applyBorder="1" applyAlignment="1">
      <alignment horizontal="center" vertical="center" wrapText="1"/>
    </xf>
    <xf numFmtId="49" fontId="91" fillId="0" borderId="3" xfId="0" applyNumberFormat="1" applyFont="1" applyFill="1" applyBorder="1" applyAlignment="1">
      <alignment horizontal="center" vertical="center" wrapText="1"/>
    </xf>
    <xf numFmtId="49" fontId="91" fillId="0" borderId="7" xfId="0" applyNumberFormat="1" applyFont="1" applyFill="1" applyBorder="1" applyAlignment="1">
      <alignment horizontal="center" vertical="center" wrapText="1"/>
    </xf>
    <xf numFmtId="49" fontId="91" fillId="0" borderId="8" xfId="0" applyNumberFormat="1" applyFont="1" applyFill="1" applyBorder="1" applyAlignment="1">
      <alignment horizontal="center" vertical="center" wrapText="1"/>
    </xf>
    <xf numFmtId="0" fontId="66"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9" fontId="98" fillId="0" borderId="2" xfId="0" applyNumberFormat="1" applyFont="1" applyFill="1" applyBorder="1" applyAlignment="1">
      <alignment horizontal="center" vertical="center" wrapText="1"/>
    </xf>
    <xf numFmtId="49" fontId="98" fillId="0" borderId="2" xfId="0" applyNumberFormat="1" applyFont="1" applyFill="1" applyBorder="1" applyAlignment="1">
      <alignment horizontal="center" vertical="top" wrapText="1"/>
    </xf>
    <xf numFmtId="0" fontId="12" fillId="0" borderId="3" xfId="0" applyFont="1" applyBorder="1" applyAlignment="1">
      <alignment horizontal="center" vertical="center" wrapText="1"/>
    </xf>
    <xf numFmtId="0" fontId="12" fillId="0" borderId="8" xfId="0" applyFont="1" applyBorder="1" applyAlignment="1">
      <alignment horizontal="center" vertical="center" wrapText="1"/>
    </xf>
    <xf numFmtId="0" fontId="91" fillId="0" borderId="2" xfId="0" applyFont="1" applyFill="1" applyBorder="1" applyAlignment="1">
      <alignment horizontal="center" vertical="center" wrapText="1"/>
    </xf>
    <xf numFmtId="0" fontId="9" fillId="2" borderId="0" xfId="0" applyFont="1" applyFill="1" applyBorder="1" applyAlignment="1">
      <alignment horizontal="center" wrapText="1"/>
    </xf>
    <xf numFmtId="0" fontId="11" fillId="2" borderId="0" xfId="0" applyFont="1" applyFill="1" applyAlignment="1">
      <alignment horizontal="center" vertical="center"/>
    </xf>
    <xf numFmtId="0" fontId="12" fillId="0" borderId="3" xfId="0" applyFont="1" applyFill="1" applyBorder="1" applyAlignment="1">
      <alignment horizontal="center" vertical="center" wrapText="1"/>
    </xf>
    <xf numFmtId="0" fontId="12" fillId="0" borderId="8" xfId="0" applyFont="1" applyFill="1" applyBorder="1" applyAlignment="1">
      <alignment horizontal="center" vertical="center" wrapText="1"/>
    </xf>
    <xf numFmtId="49" fontId="98" fillId="0" borderId="3" xfId="0" applyNumberFormat="1" applyFont="1" applyFill="1" applyBorder="1" applyAlignment="1">
      <alignment horizontal="center" vertical="top" wrapText="1"/>
    </xf>
    <xf numFmtId="49" fontId="98" fillId="0" borderId="7" xfId="0" applyNumberFormat="1" applyFont="1" applyFill="1" applyBorder="1" applyAlignment="1">
      <alignment horizontal="center" vertical="top" wrapText="1"/>
    </xf>
    <xf numFmtId="49" fontId="98" fillId="0" borderId="8" xfId="0" applyNumberFormat="1" applyFont="1" applyFill="1" applyBorder="1" applyAlignment="1">
      <alignment horizontal="center" vertical="top" wrapText="1"/>
    </xf>
    <xf numFmtId="0" fontId="91" fillId="0" borderId="3" xfId="0" applyFont="1" applyFill="1" applyBorder="1" applyAlignment="1">
      <alignment horizontal="center" vertical="top" wrapText="1"/>
    </xf>
    <xf numFmtId="0" fontId="91" fillId="0" borderId="7" xfId="0" applyFont="1" applyFill="1" applyBorder="1" applyAlignment="1">
      <alignment horizontal="center" vertical="top" wrapText="1"/>
    </xf>
    <xf numFmtId="0" fontId="91" fillId="0" borderId="8" xfId="0" applyFont="1" applyFill="1" applyBorder="1" applyAlignment="1">
      <alignment horizontal="center" vertical="top" wrapText="1"/>
    </xf>
    <xf numFmtId="0" fontId="91" fillId="0" borderId="3" xfId="0" applyFont="1" applyFill="1" applyBorder="1" applyAlignment="1">
      <alignment horizontal="center" vertical="center" wrapText="1"/>
    </xf>
    <xf numFmtId="0" fontId="91" fillId="0" borderId="7" xfId="0" applyFont="1" applyFill="1" applyBorder="1" applyAlignment="1">
      <alignment horizontal="center" vertical="center" wrapText="1"/>
    </xf>
    <xf numFmtId="0" fontId="91" fillId="0" borderId="8" xfId="0" applyFont="1" applyFill="1" applyBorder="1" applyAlignment="1">
      <alignment horizontal="center" vertical="center" wrapText="1"/>
    </xf>
    <xf numFmtId="167" fontId="12" fillId="0" borderId="31" xfId="0" applyNumberFormat="1" applyFont="1" applyFill="1" applyBorder="1" applyAlignment="1">
      <alignment horizontal="center" wrapText="1"/>
    </xf>
    <xf numFmtId="167" fontId="12" fillId="0" borderId="37" xfId="0" applyNumberFormat="1" applyFont="1" applyFill="1" applyBorder="1" applyAlignment="1">
      <alignment horizontal="center" wrapText="1"/>
    </xf>
    <xf numFmtId="0" fontId="12" fillId="0" borderId="4" xfId="0" applyFont="1" applyBorder="1" applyAlignment="1">
      <alignment horizontal="center" vertical="top" wrapText="1"/>
    </xf>
    <xf numFmtId="0" fontId="12" fillId="0" borderId="6" xfId="0" applyFont="1" applyBorder="1" applyAlignment="1">
      <alignment horizontal="center" vertical="top" wrapText="1"/>
    </xf>
    <xf numFmtId="167" fontId="8" fillId="0" borderId="0" xfId="0" applyNumberFormat="1" applyFont="1" applyAlignment="1">
      <alignment horizontal="center"/>
    </xf>
    <xf numFmtId="167" fontId="12" fillId="0" borderId="3" xfId="0" applyNumberFormat="1" applyFont="1" applyFill="1" applyBorder="1" applyAlignment="1">
      <alignment horizontal="center" wrapText="1"/>
    </xf>
    <xf numFmtId="167" fontId="12" fillId="0" borderId="8" xfId="0" applyNumberFormat="1" applyFont="1" applyFill="1" applyBorder="1" applyAlignment="1">
      <alignment horizontal="center" wrapText="1"/>
    </xf>
    <xf numFmtId="0" fontId="91" fillId="0" borderId="0" xfId="0" applyFont="1" applyFill="1" applyBorder="1" applyAlignment="1">
      <alignment horizontal="center" vertical="center" wrapText="1"/>
    </xf>
    <xf numFmtId="0" fontId="9" fillId="2" borderId="1" xfId="0" applyFont="1" applyFill="1" applyBorder="1" applyAlignment="1">
      <alignment horizontal="left" wrapText="1"/>
    </xf>
    <xf numFmtId="0" fontId="95" fillId="0" borderId="0" xfId="0" applyFont="1" applyFill="1" applyAlignment="1">
      <alignment horizontal="left" vertical="center" wrapText="1"/>
    </xf>
    <xf numFmtId="167" fontId="12" fillId="0" borderId="5" xfId="0" applyNumberFormat="1" applyFont="1" applyBorder="1" applyAlignment="1">
      <alignment horizontal="center" wrapText="1"/>
    </xf>
    <xf numFmtId="167" fontId="12" fillId="0" borderId="6" xfId="0" applyNumberFormat="1" applyFont="1" applyBorder="1" applyAlignment="1">
      <alignment horizontal="center" wrapText="1"/>
    </xf>
    <xf numFmtId="0" fontId="91" fillId="0" borderId="31" xfId="0" applyFont="1" applyFill="1" applyBorder="1" applyAlignment="1">
      <alignment horizontal="center" vertical="top" wrapText="1"/>
    </xf>
    <xf numFmtId="0" fontId="91" fillId="0" borderId="29" xfId="0" applyFont="1" applyFill="1" applyBorder="1" applyAlignment="1">
      <alignment horizontal="center" vertical="top" wrapText="1"/>
    </xf>
    <xf numFmtId="167" fontId="8" fillId="2" borderId="0" xfId="0" applyNumberFormat="1" applyFont="1" applyFill="1" applyBorder="1" applyAlignment="1">
      <alignment horizontal="center" wrapText="1"/>
    </xf>
    <xf numFmtId="167" fontId="11" fillId="2" borderId="0" xfId="0" applyNumberFormat="1" applyFont="1" applyFill="1" applyBorder="1" applyAlignment="1">
      <alignment horizontal="center" vertical="center" wrapText="1"/>
    </xf>
    <xf numFmtId="0" fontId="7" fillId="10" borderId="0" xfId="0" applyFont="1" applyFill="1" applyBorder="1" applyAlignment="1">
      <alignment horizontal="center" wrapText="1"/>
    </xf>
    <xf numFmtId="0" fontId="97" fillId="8" borderId="0" xfId="0" applyFont="1" applyFill="1" applyAlignment="1">
      <alignment horizontal="center" wrapText="1"/>
    </xf>
    <xf numFmtId="0" fontId="13" fillId="0" borderId="25" xfId="0" applyFont="1" applyBorder="1" applyAlignment="1">
      <alignment horizontal="center" wrapText="1"/>
    </xf>
    <xf numFmtId="0" fontId="13" fillId="0" borderId="35" xfId="0" applyFont="1" applyBorder="1" applyAlignment="1">
      <alignment horizontal="center" wrapText="1"/>
    </xf>
    <xf numFmtId="0" fontId="13" fillId="0" borderId="36" xfId="0" applyFont="1" applyBorder="1" applyAlignment="1">
      <alignment horizontal="center" wrapText="1"/>
    </xf>
    <xf numFmtId="0" fontId="13" fillId="0" borderId="65" xfId="0" applyFont="1" applyBorder="1" applyAlignment="1">
      <alignment horizontal="center" wrapText="1"/>
    </xf>
    <xf numFmtId="0" fontId="12" fillId="0" borderId="4" xfId="0" applyFont="1" applyBorder="1" applyAlignment="1">
      <alignment horizontal="center" wrapText="1"/>
    </xf>
    <xf numFmtId="0" fontId="12" fillId="0" borderId="6" xfId="0" applyFont="1" applyBorder="1" applyAlignment="1">
      <alignment horizontal="center" wrapText="1"/>
    </xf>
    <xf numFmtId="0" fontId="44" fillId="0" borderId="0" xfId="0" applyFont="1" applyAlignment="1">
      <alignment horizontal="left" wrapText="1"/>
    </xf>
    <xf numFmtId="0" fontId="5" fillId="2" borderId="0" xfId="0" applyFont="1" applyFill="1" applyBorder="1" applyAlignment="1">
      <alignment horizontal="center" wrapText="1"/>
    </xf>
    <xf numFmtId="0" fontId="22" fillId="2" borderId="0" xfId="0" applyFont="1" applyFill="1" applyAlignment="1">
      <alignment horizontal="center"/>
    </xf>
    <xf numFmtId="0" fontId="23" fillId="2" borderId="0" xfId="0" applyFont="1" applyFill="1" applyAlignment="1">
      <alignment horizontal="center"/>
    </xf>
    <xf numFmtId="0" fontId="8" fillId="0" borderId="4" xfId="0" applyFont="1" applyBorder="1" applyAlignment="1">
      <alignment horizontal="center"/>
    </xf>
    <xf numFmtId="0" fontId="8" fillId="0" borderId="6" xfId="0" applyFont="1" applyBorder="1" applyAlignment="1">
      <alignment horizontal="center"/>
    </xf>
    <xf numFmtId="0" fontId="8" fillId="0" borderId="3" xfId="0" applyFont="1" applyBorder="1" applyAlignment="1">
      <alignment horizontal="center" vertical="center"/>
    </xf>
    <xf numFmtId="0" fontId="8" fillId="0" borderId="8" xfId="0" applyFont="1" applyBorder="1" applyAlignment="1">
      <alignment horizontal="center" vertical="center"/>
    </xf>
    <xf numFmtId="0" fontId="8" fillId="0" borderId="2" xfId="0" applyFont="1" applyBorder="1" applyAlignment="1">
      <alignment horizontal="center"/>
    </xf>
    <xf numFmtId="0" fontId="8" fillId="0" borderId="3" xfId="0" applyFont="1" applyBorder="1" applyAlignment="1">
      <alignment horizontal="center" vertical="center" wrapText="1"/>
    </xf>
    <xf numFmtId="0" fontId="8" fillId="0" borderId="8"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6" fillId="2" borderId="0" xfId="0" applyFont="1" applyFill="1" applyBorder="1" applyAlignment="1">
      <alignment horizontal="center" wrapText="1"/>
    </xf>
    <xf numFmtId="0" fontId="9" fillId="2" borderId="1" xfId="0" applyFont="1" applyFill="1" applyBorder="1" applyAlignment="1">
      <alignment horizontal="center" wrapText="1"/>
    </xf>
    <xf numFmtId="0" fontId="7" fillId="0" borderId="25" xfId="0" applyFont="1" applyBorder="1" applyAlignment="1">
      <alignment horizontal="center"/>
    </xf>
    <xf numFmtId="0" fontId="7" fillId="0" borderId="35" xfId="0" applyFont="1" applyBorder="1" applyAlignment="1">
      <alignment horizontal="center"/>
    </xf>
    <xf numFmtId="0" fontId="11" fillId="0" borderId="69" xfId="0" applyFont="1" applyBorder="1" applyAlignment="1">
      <alignment horizontal="center" vertical="center"/>
    </xf>
    <xf numFmtId="0" fontId="11" fillId="0" borderId="11" xfId="0" applyFont="1" applyBorder="1" applyAlignment="1">
      <alignment horizontal="center" vertical="center"/>
    </xf>
    <xf numFmtId="0" fontId="11" fillId="0" borderId="20" xfId="0" applyFont="1" applyBorder="1" applyAlignment="1">
      <alignment horizontal="center" vertical="center"/>
    </xf>
    <xf numFmtId="0" fontId="11" fillId="0" borderId="10" xfId="0" applyFont="1" applyBorder="1" applyAlignment="1">
      <alignment horizontal="center" vertical="center"/>
    </xf>
    <xf numFmtId="0" fontId="12" fillId="0" borderId="16" xfId="0" applyFont="1" applyBorder="1" applyAlignment="1">
      <alignment horizontal="center" vertical="center" wrapText="1"/>
    </xf>
    <xf numFmtId="0" fontId="12" fillId="0" borderId="29" xfId="0" applyFont="1" applyBorder="1" applyAlignment="1">
      <alignment horizontal="center" vertical="center" wrapText="1"/>
    </xf>
    <xf numFmtId="0" fontId="8" fillId="0" borderId="39" xfId="73" applyFont="1" applyBorder="1" applyAlignment="1">
      <alignment horizontal="center" vertical="center" wrapText="1"/>
    </xf>
    <xf numFmtId="0" fontId="8" fillId="0" borderId="7" xfId="73" applyFont="1" applyBorder="1" applyAlignment="1">
      <alignment horizontal="center" vertical="center" wrapText="1"/>
    </xf>
    <xf numFmtId="0" fontId="8" fillId="0" borderId="23" xfId="73" applyFont="1" applyBorder="1" applyAlignment="1">
      <alignment horizontal="center" vertical="center" wrapText="1"/>
    </xf>
    <xf numFmtId="0" fontId="33" fillId="2" borderId="26" xfId="0" applyFont="1" applyFill="1" applyBorder="1" applyAlignment="1">
      <alignment horizontal="left" vertical="center" wrapText="1"/>
    </xf>
    <xf numFmtId="0" fontId="33" fillId="2" borderId="6" xfId="0" applyFont="1" applyFill="1" applyBorder="1" applyAlignment="1">
      <alignment horizontal="left" vertical="center" wrapText="1"/>
    </xf>
    <xf numFmtId="0" fontId="33" fillId="2" borderId="2" xfId="0" applyFont="1" applyFill="1" applyBorder="1" applyAlignment="1">
      <alignment horizontal="left" vertical="center" wrapText="1"/>
    </xf>
    <xf numFmtId="0" fontId="7" fillId="0" borderId="25" xfId="0" applyFont="1" applyFill="1" applyBorder="1" applyAlignment="1">
      <alignment horizontal="center"/>
    </xf>
    <xf numFmtId="0" fontId="7" fillId="0" borderId="35" xfId="0" applyFont="1" applyFill="1" applyBorder="1" applyAlignment="1">
      <alignment horizontal="center"/>
    </xf>
    <xf numFmtId="0" fontId="11" fillId="0" borderId="69" xfId="0" applyFont="1" applyFill="1" applyBorder="1" applyAlignment="1">
      <alignment horizontal="center" vertical="center"/>
    </xf>
    <xf numFmtId="0" fontId="11" fillId="0" borderId="11" xfId="0" applyFont="1" applyFill="1" applyBorder="1" applyAlignment="1">
      <alignment horizontal="center" vertical="center"/>
    </xf>
    <xf numFmtId="0" fontId="11" fillId="0" borderId="20" xfId="0" applyFont="1" applyFill="1" applyBorder="1" applyAlignment="1">
      <alignment horizontal="center" vertical="center"/>
    </xf>
    <xf numFmtId="0" fontId="33" fillId="0" borderId="26" xfId="73" applyFont="1" applyFill="1" applyBorder="1" applyAlignment="1">
      <alignment horizontal="left" wrapText="1"/>
    </xf>
    <xf numFmtId="0" fontId="33" fillId="0" borderId="6" xfId="73" applyFont="1" applyFill="1" applyBorder="1" applyAlignment="1">
      <alignment horizontal="left" wrapText="1"/>
    </xf>
    <xf numFmtId="0" fontId="33" fillId="0" borderId="2" xfId="73" applyFont="1" applyFill="1" applyBorder="1" applyAlignment="1">
      <alignment horizontal="left" wrapText="1"/>
    </xf>
    <xf numFmtId="0" fontId="12" fillId="0" borderId="16" xfId="0" applyFont="1" applyFill="1" applyBorder="1" applyAlignment="1">
      <alignment horizontal="center" vertical="center" wrapText="1"/>
    </xf>
    <xf numFmtId="0" fontId="12" fillId="0" borderId="29" xfId="0" applyFont="1" applyFill="1" applyBorder="1" applyAlignment="1">
      <alignment horizontal="center" vertical="center" wrapText="1"/>
    </xf>
    <xf numFmtId="0" fontId="11" fillId="2" borderId="0" xfId="0" applyFont="1" applyFill="1" applyAlignment="1">
      <alignment horizontal="center" wrapText="1"/>
    </xf>
    <xf numFmtId="0" fontId="11" fillId="2" borderId="1" xfId="0" applyFont="1" applyFill="1" applyBorder="1" applyAlignment="1">
      <alignment horizontal="center" wrapText="1"/>
    </xf>
    <xf numFmtId="0" fontId="12" fillId="8" borderId="16" xfId="0" applyFont="1" applyFill="1" applyBorder="1" applyAlignment="1">
      <alignment horizontal="center" vertical="center" wrapText="1"/>
    </xf>
    <xf numFmtId="0" fontId="12" fillId="8" borderId="29" xfId="0"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6" xfId="0" applyFont="1" applyBorder="1" applyAlignment="1">
      <alignment horizontal="center" vertical="center" wrapText="1"/>
    </xf>
    <xf numFmtId="0" fontId="11" fillId="0" borderId="34" xfId="0" applyFont="1" applyBorder="1" applyAlignment="1">
      <alignment horizontal="center" vertical="center"/>
    </xf>
    <xf numFmtId="0" fontId="11" fillId="0" borderId="35" xfId="0" applyFont="1" applyBorder="1" applyAlignment="1">
      <alignment horizontal="center" vertical="center"/>
    </xf>
    <xf numFmtId="0" fontId="12" fillId="0" borderId="51" xfId="0" applyFont="1" applyFill="1" applyBorder="1" applyAlignment="1">
      <alignment horizontal="center" vertical="center" wrapText="1"/>
    </xf>
    <xf numFmtId="0" fontId="12" fillId="0" borderId="53" xfId="0" applyFont="1" applyFill="1" applyBorder="1" applyAlignment="1">
      <alignment horizontal="center" vertical="center" wrapText="1"/>
    </xf>
    <xf numFmtId="0" fontId="12" fillId="0" borderId="51" xfId="0" applyFont="1" applyBorder="1" applyAlignment="1">
      <alignment horizontal="center" vertical="center" wrapText="1"/>
    </xf>
    <xf numFmtId="0" fontId="12" fillId="0" borderId="53" xfId="0" applyFont="1" applyBorder="1" applyAlignment="1">
      <alignment horizontal="center" vertical="center" wrapText="1"/>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2" fillId="0" borderId="14"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35" xfId="0" applyFont="1" applyBorder="1" applyAlignment="1">
      <alignment horizontal="center" vertical="center" wrapText="1"/>
    </xf>
    <xf numFmtId="0" fontId="11" fillId="8" borderId="10" xfId="0" applyFont="1" applyFill="1" applyBorder="1" applyAlignment="1">
      <alignment horizontal="center" vertical="center"/>
    </xf>
    <xf numFmtId="0" fontId="11" fillId="8" borderId="11" xfId="0" applyFont="1" applyFill="1" applyBorder="1" applyAlignment="1">
      <alignment horizontal="center" vertical="center"/>
    </xf>
    <xf numFmtId="0" fontId="11" fillId="8" borderId="20" xfId="0" applyFont="1" applyFill="1" applyBorder="1" applyAlignment="1">
      <alignment horizontal="center" vertical="center"/>
    </xf>
    <xf numFmtId="0" fontId="8" fillId="10" borderId="4" xfId="0" applyFont="1" applyFill="1" applyBorder="1" applyAlignment="1">
      <alignment horizontal="center" vertical="center"/>
    </xf>
    <xf numFmtId="0" fontId="8" fillId="10" borderId="5" xfId="0" applyFont="1" applyFill="1" applyBorder="1" applyAlignment="1">
      <alignment horizontal="center" vertical="center"/>
    </xf>
    <xf numFmtId="0" fontId="8" fillId="10" borderId="6" xfId="0" applyFont="1" applyFill="1" applyBorder="1" applyAlignment="1">
      <alignment horizontal="center" vertical="center"/>
    </xf>
    <xf numFmtId="0" fontId="11" fillId="2" borderId="0" xfId="0" applyFont="1" applyFill="1" applyAlignment="1">
      <alignment horizontal="center"/>
    </xf>
    <xf numFmtId="0" fontId="11" fillId="2" borderId="1" xfId="0" applyFont="1" applyFill="1" applyBorder="1" applyAlignment="1">
      <alignment horizontal="center" vertical="center"/>
    </xf>
    <xf numFmtId="0" fontId="43" fillId="2" borderId="0" xfId="0" applyFont="1" applyFill="1" applyBorder="1" applyAlignment="1">
      <alignment horizontal="left"/>
    </xf>
    <xf numFmtId="0" fontId="11" fillId="0" borderId="25" xfId="0" applyFont="1" applyFill="1" applyBorder="1" applyAlignment="1">
      <alignment horizontal="center" wrapText="1"/>
    </xf>
    <xf numFmtId="0" fontId="11" fillId="0" borderId="34" xfId="0" applyFont="1" applyFill="1" applyBorder="1" applyAlignment="1">
      <alignment horizontal="center" wrapText="1"/>
    </xf>
    <xf numFmtId="0" fontId="11" fillId="0" borderId="35" xfId="0" applyFont="1" applyFill="1" applyBorder="1" applyAlignment="1">
      <alignment horizontal="center" wrapText="1"/>
    </xf>
    <xf numFmtId="0" fontId="8" fillId="10" borderId="4" xfId="0" applyFont="1" applyFill="1" applyBorder="1" applyAlignment="1">
      <alignment horizontal="center" vertical="center" wrapText="1"/>
    </xf>
    <xf numFmtId="0" fontId="23" fillId="0" borderId="2" xfId="79" applyFont="1" applyFill="1" applyBorder="1" applyAlignment="1">
      <alignment horizontal="center" vertical="center" wrapText="1"/>
    </xf>
    <xf numFmtId="0" fontId="23" fillId="25" borderId="3" xfId="79" applyFont="1" applyFill="1" applyBorder="1" applyAlignment="1">
      <alignment horizontal="left" vertical="center" wrapText="1"/>
    </xf>
    <xf numFmtId="0" fontId="23" fillId="25" borderId="7" xfId="79" applyFont="1" applyFill="1" applyBorder="1" applyAlignment="1">
      <alignment horizontal="left" vertical="center" wrapText="1"/>
    </xf>
    <xf numFmtId="0" fontId="23" fillId="25" borderId="8" xfId="79" applyFont="1" applyFill="1" applyBorder="1" applyAlignment="1">
      <alignment horizontal="left" vertical="center" wrapText="1"/>
    </xf>
    <xf numFmtId="0" fontId="23" fillId="25" borderId="3" xfId="79" applyFont="1" applyFill="1" applyBorder="1" applyAlignment="1">
      <alignment horizontal="center" vertical="center" wrapText="1"/>
    </xf>
    <xf numFmtId="0" fontId="23" fillId="25" borderId="7" xfId="79" applyFont="1" applyFill="1" applyBorder="1" applyAlignment="1">
      <alignment horizontal="center" vertical="center" wrapText="1"/>
    </xf>
    <xf numFmtId="0" fontId="23" fillId="25" borderId="8" xfId="79" applyFont="1" applyFill="1" applyBorder="1" applyAlignment="1">
      <alignment horizontal="center" vertical="center" wrapText="1"/>
    </xf>
    <xf numFmtId="0" fontId="23" fillId="0" borderId="2" xfId="79" applyFont="1" applyFill="1" applyBorder="1" applyAlignment="1">
      <alignment horizontal="center" vertical="center"/>
    </xf>
    <xf numFmtId="0" fontId="23" fillId="0" borderId="2" xfId="79" applyFont="1" applyFill="1" applyBorder="1" applyAlignment="1">
      <alignment horizontal="left" vertical="center" wrapText="1"/>
    </xf>
    <xf numFmtId="0" fontId="10" fillId="0" borderId="0" xfId="70" applyFont="1" applyFill="1" applyBorder="1" applyAlignment="1">
      <alignment horizontal="center" wrapText="1"/>
    </xf>
    <xf numFmtId="0" fontId="10" fillId="0" borderId="0" xfId="77" applyFont="1" applyFill="1" applyAlignment="1">
      <alignment horizontal="center"/>
    </xf>
    <xf numFmtId="0" fontId="76" fillId="0" borderId="3" xfId="80" applyFont="1" applyFill="1" applyBorder="1" applyAlignment="1">
      <alignment horizontal="center" vertical="center"/>
    </xf>
    <xf numFmtId="0" fontId="76" fillId="0" borderId="8" xfId="80" applyFont="1" applyFill="1" applyBorder="1" applyAlignment="1">
      <alignment horizontal="center" vertical="center"/>
    </xf>
    <xf numFmtId="0" fontId="34" fillId="0" borderId="3" xfId="80" applyNumberFormat="1" applyFont="1" applyFill="1" applyBorder="1" applyAlignment="1">
      <alignment horizontal="center" vertical="center" wrapText="1"/>
    </xf>
    <xf numFmtId="0" fontId="34" fillId="0" borderId="8" xfId="80" applyNumberFormat="1" applyFont="1" applyFill="1" applyBorder="1" applyAlignment="1">
      <alignment horizontal="center" vertical="center" wrapText="1"/>
    </xf>
    <xf numFmtId="0" fontId="74" fillId="0" borderId="4" xfId="0" applyNumberFormat="1" applyFont="1" applyFill="1" applyBorder="1" applyAlignment="1">
      <alignment horizontal="center" vertical="center" wrapText="1"/>
    </xf>
    <xf numFmtId="0" fontId="74" fillId="0" borderId="5" xfId="0" applyNumberFormat="1" applyFont="1" applyFill="1" applyBorder="1" applyAlignment="1">
      <alignment horizontal="center" vertical="center" wrapText="1"/>
    </xf>
    <xf numFmtId="0" fontId="74" fillId="0" borderId="6" xfId="0" applyNumberFormat="1" applyFont="1" applyFill="1" applyBorder="1" applyAlignment="1">
      <alignment horizontal="center" vertical="center" wrapText="1"/>
    </xf>
    <xf numFmtId="0" fontId="103" fillId="8" borderId="27" xfId="0" applyFont="1" applyFill="1" applyBorder="1" applyAlignment="1">
      <alignment horizontal="center" vertical="top" wrapText="1"/>
    </xf>
    <xf numFmtId="0" fontId="103" fillId="8" borderId="30" xfId="0" applyFont="1" applyFill="1" applyBorder="1" applyAlignment="1">
      <alignment horizontal="center" vertical="top" wrapText="1"/>
    </xf>
    <xf numFmtId="0" fontId="103" fillId="8" borderId="31" xfId="0" applyFont="1" applyFill="1" applyBorder="1" applyAlignment="1">
      <alignment horizontal="center" vertical="top" wrapText="1"/>
    </xf>
    <xf numFmtId="0" fontId="8" fillId="0" borderId="3" xfId="80" applyFont="1" applyFill="1" applyBorder="1" applyAlignment="1">
      <alignment horizontal="center" vertical="center" wrapText="1"/>
    </xf>
    <xf numFmtId="0" fontId="8" fillId="0" borderId="7" xfId="80" applyFont="1" applyFill="1" applyBorder="1" applyAlignment="1">
      <alignment horizontal="center" vertical="center" wrapText="1"/>
    </xf>
    <xf numFmtId="0" fontId="8" fillId="0" borderId="8" xfId="80" applyFont="1" applyFill="1" applyBorder="1" applyAlignment="1">
      <alignment horizontal="center" vertical="center" wrapText="1"/>
    </xf>
    <xf numFmtId="0" fontId="7" fillId="0" borderId="0" xfId="80" applyFont="1" applyFill="1" applyBorder="1" applyAlignment="1">
      <alignment horizontal="center" wrapText="1"/>
    </xf>
    <xf numFmtId="0" fontId="7" fillId="0" borderId="0" xfId="80" applyFont="1" applyFill="1" applyAlignment="1">
      <alignment horizontal="center" wrapText="1"/>
    </xf>
    <xf numFmtId="0" fontId="11" fillId="0" borderId="0" xfId="80" applyFont="1" applyFill="1" applyAlignment="1">
      <alignment horizontal="center" wrapText="1"/>
    </xf>
    <xf numFmtId="0" fontId="8" fillId="0" borderId="0" xfId="80" applyFont="1" applyFill="1" applyAlignment="1">
      <alignment horizontal="center" wrapText="1"/>
    </xf>
    <xf numFmtId="0" fontId="23" fillId="0" borderId="2" xfId="80" applyFont="1" applyFill="1" applyBorder="1" applyAlignment="1">
      <alignment horizontal="center" vertical="center"/>
    </xf>
    <xf numFmtId="0" fontId="16" fillId="0" borderId="2" xfId="80" applyNumberFormat="1" applyFont="1" applyFill="1" applyBorder="1" applyAlignment="1">
      <alignment horizontal="center" vertical="center" wrapText="1"/>
    </xf>
    <xf numFmtId="0" fontId="8" fillId="0" borderId="4" xfId="80" applyNumberFormat="1" applyFont="1" applyFill="1" applyBorder="1" applyAlignment="1">
      <alignment horizontal="center" vertical="center" wrapText="1"/>
    </xf>
    <xf numFmtId="0" fontId="8" fillId="0" borderId="5" xfId="80" applyNumberFormat="1" applyFont="1" applyFill="1" applyBorder="1" applyAlignment="1">
      <alignment horizontal="center" vertical="center" wrapText="1"/>
    </xf>
    <xf numFmtId="0" fontId="8" fillId="0" borderId="6" xfId="80" applyNumberFormat="1" applyFont="1" applyFill="1" applyBorder="1" applyAlignment="1">
      <alignment horizontal="center" vertical="center" wrapText="1"/>
    </xf>
    <xf numFmtId="0" fontId="8" fillId="0" borderId="2" xfId="80" applyNumberFormat="1" applyFont="1" applyFill="1" applyBorder="1" applyAlignment="1">
      <alignment horizontal="center" vertical="center" wrapText="1"/>
    </xf>
    <xf numFmtId="0" fontId="34" fillId="0" borderId="4" xfId="0" applyNumberFormat="1" applyFont="1" applyFill="1" applyBorder="1" applyAlignment="1">
      <alignment horizontal="center" vertical="center" wrapText="1"/>
    </xf>
    <xf numFmtId="0" fontId="34" fillId="0" borderId="5" xfId="0" applyNumberFormat="1" applyFont="1" applyFill="1" applyBorder="1" applyAlignment="1">
      <alignment horizontal="center" vertical="center" wrapText="1"/>
    </xf>
    <xf numFmtId="0" fontId="34" fillId="0" borderId="6" xfId="0" applyNumberFormat="1" applyFont="1" applyFill="1" applyBorder="1" applyAlignment="1">
      <alignment horizontal="center" vertical="center" wrapText="1"/>
    </xf>
    <xf numFmtId="0" fontId="11" fillId="0" borderId="3" xfId="0" applyFont="1" applyFill="1" applyBorder="1" applyAlignment="1">
      <alignment horizontal="center" vertical="center"/>
    </xf>
    <xf numFmtId="0" fontId="11" fillId="0" borderId="8" xfId="0" applyFont="1" applyFill="1" applyBorder="1" applyAlignment="1">
      <alignment horizontal="center" vertical="center"/>
    </xf>
    <xf numFmtId="0" fontId="11" fillId="0" borderId="3" xfId="0" applyNumberFormat="1" applyFont="1" applyFill="1" applyBorder="1" applyAlignment="1">
      <alignment vertical="center" wrapText="1"/>
    </xf>
    <xf numFmtId="0" fontId="11" fillId="0" borderId="8" xfId="0" applyNumberFormat="1" applyFont="1" applyFill="1" applyBorder="1" applyAlignment="1">
      <alignment vertical="center" wrapText="1"/>
    </xf>
    <xf numFmtId="167" fontId="11" fillId="0" borderId="3" xfId="0" applyNumberFormat="1" applyFont="1" applyFill="1" applyBorder="1" applyAlignment="1">
      <alignment horizontal="center" vertical="center" wrapText="1"/>
    </xf>
    <xf numFmtId="167" fontId="11" fillId="0" borderId="8" xfId="0" applyNumberFormat="1" applyFont="1" applyFill="1" applyBorder="1" applyAlignment="1">
      <alignment horizontal="center" vertical="center" wrapText="1"/>
    </xf>
    <xf numFmtId="167" fontId="11" fillId="25" borderId="3" xfId="0" applyNumberFormat="1" applyFont="1" applyFill="1" applyBorder="1" applyAlignment="1">
      <alignment horizontal="center" vertical="center" wrapText="1"/>
    </xf>
    <xf numFmtId="167" fontId="11" fillId="25" borderId="8" xfId="0" applyNumberFormat="1" applyFont="1" applyFill="1" applyBorder="1" applyAlignment="1">
      <alignment horizontal="center" vertical="center" wrapText="1"/>
    </xf>
    <xf numFmtId="0" fontId="11" fillId="0" borderId="3" xfId="84" applyNumberFormat="1" applyFont="1" applyFill="1" applyBorder="1" applyAlignment="1">
      <alignment horizontal="center" vertical="center" wrapText="1"/>
    </xf>
    <xf numFmtId="0" fontId="11" fillId="0" borderId="8" xfId="84" applyNumberFormat="1" applyFont="1" applyFill="1" applyBorder="1" applyAlignment="1">
      <alignment horizontal="center" vertical="center" wrapText="1"/>
    </xf>
    <xf numFmtId="0" fontId="11" fillId="0" borderId="27" xfId="0" applyNumberFormat="1" applyFont="1" applyFill="1" applyBorder="1" applyAlignment="1">
      <alignment vertical="center" wrapText="1"/>
    </xf>
    <xf numFmtId="0" fontId="11" fillId="0" borderId="28" xfId="0" applyNumberFormat="1" applyFont="1" applyFill="1" applyBorder="1" applyAlignment="1">
      <alignment vertical="center" wrapText="1"/>
    </xf>
    <xf numFmtId="0" fontId="33" fillId="0" borderId="3" xfId="80" applyFont="1" applyFill="1" applyBorder="1" applyAlignment="1">
      <alignment horizontal="center" vertical="center"/>
    </xf>
    <xf numFmtId="0" fontId="33" fillId="0" borderId="8" xfId="80" applyFont="1" applyFill="1" applyBorder="1" applyAlignment="1">
      <alignment horizontal="center" vertical="center"/>
    </xf>
    <xf numFmtId="167" fontId="10" fillId="0" borderId="0" xfId="70" applyNumberFormat="1" applyFont="1" applyFill="1" applyBorder="1" applyAlignment="1">
      <alignment horizontal="center" wrapText="1"/>
    </xf>
    <xf numFmtId="167" fontId="10" fillId="0" borderId="0" xfId="77" applyNumberFormat="1" applyFont="1" applyFill="1" applyAlignment="1">
      <alignment horizontal="center"/>
    </xf>
    <xf numFmtId="167" fontId="74" fillId="0" borderId="5" xfId="0" applyNumberFormat="1" applyFont="1" applyFill="1" applyBorder="1" applyAlignment="1">
      <alignment horizontal="center" vertical="center" wrapText="1"/>
    </xf>
    <xf numFmtId="167" fontId="74" fillId="0" borderId="6" xfId="0" applyNumberFormat="1" applyFont="1" applyFill="1" applyBorder="1" applyAlignment="1">
      <alignment horizontal="center" vertical="center" wrapText="1"/>
    </xf>
    <xf numFmtId="0" fontId="8" fillId="0" borderId="27" xfId="77" applyFont="1" applyFill="1" applyBorder="1" applyAlignment="1">
      <alignment horizontal="center" vertical="center" wrapText="1"/>
    </xf>
    <xf numFmtId="0" fontId="8" fillId="0" borderId="30" xfId="77" applyFont="1" applyFill="1" applyBorder="1" applyAlignment="1">
      <alignment horizontal="center" vertical="center" wrapText="1"/>
    </xf>
    <xf numFmtId="0" fontId="24" fillId="0" borderId="2" xfId="77" applyFont="1" applyFill="1" applyBorder="1" applyAlignment="1">
      <alignment horizontal="center"/>
    </xf>
    <xf numFmtId="0" fontId="8" fillId="0" borderId="0" xfId="70" applyFont="1" applyFill="1" applyBorder="1" applyAlignment="1">
      <alignment horizontal="center" wrapText="1"/>
    </xf>
    <xf numFmtId="0" fontId="8" fillId="0" borderId="0" xfId="72" applyFont="1" applyFill="1" applyBorder="1" applyAlignment="1">
      <alignment horizontal="center" wrapText="1"/>
    </xf>
    <xf numFmtId="0" fontId="8" fillId="0" borderId="2" xfId="77" applyFont="1" applyFill="1" applyBorder="1" applyAlignment="1">
      <alignment horizontal="center" vertical="center"/>
    </xf>
    <xf numFmtId="0" fontId="8" fillId="0" borderId="2" xfId="77" applyFont="1" applyFill="1" applyBorder="1" applyAlignment="1">
      <alignment horizontal="center"/>
    </xf>
    <xf numFmtId="167" fontId="76" fillId="0" borderId="4" xfId="0" applyNumberFormat="1" applyFont="1" applyFill="1" applyBorder="1" applyAlignment="1">
      <alignment horizontal="center" vertical="center"/>
    </xf>
    <xf numFmtId="167" fontId="76" fillId="0" borderId="6" xfId="0" applyNumberFormat="1" applyFont="1" applyFill="1" applyBorder="1" applyAlignment="1">
      <alignment horizontal="center" vertical="center"/>
    </xf>
    <xf numFmtId="0" fontId="33" fillId="0" borderId="0" xfId="80" applyFont="1" applyFill="1" applyBorder="1" applyAlignment="1">
      <alignment horizontal="center"/>
    </xf>
    <xf numFmtId="0" fontId="11" fillId="0" borderId="0" xfId="0" applyFont="1" applyFill="1" applyAlignment="1">
      <alignment horizontal="center"/>
    </xf>
    <xf numFmtId="0" fontId="8" fillId="0" borderId="3" xfId="0" applyFont="1" applyFill="1" applyBorder="1" applyAlignment="1">
      <alignment horizontal="center" vertical="center"/>
    </xf>
    <xf numFmtId="0" fontId="8" fillId="0" borderId="8" xfId="0" applyFont="1" applyFill="1" applyBorder="1" applyAlignment="1">
      <alignment horizontal="center" vertical="center"/>
    </xf>
    <xf numFmtId="0" fontId="15" fillId="0" borderId="4" xfId="0" applyFont="1" applyFill="1" applyBorder="1" applyAlignment="1">
      <alignment horizontal="center" vertical="center"/>
    </xf>
    <xf numFmtId="0" fontId="15" fillId="0" borderId="6" xfId="0" applyFont="1" applyFill="1" applyBorder="1" applyAlignment="1">
      <alignment horizontal="center" vertical="center"/>
    </xf>
    <xf numFmtId="0" fontId="33" fillId="0" borderId="0" xfId="0" applyFont="1" applyBorder="1" applyAlignment="1">
      <alignment horizontal="center" wrapText="1"/>
    </xf>
    <xf numFmtId="1" fontId="73" fillId="7" borderId="4" xfId="0" applyNumberFormat="1" applyFont="1" applyFill="1" applyBorder="1" applyAlignment="1">
      <alignment vertical="center" wrapText="1"/>
    </xf>
    <xf numFmtId="1" fontId="73" fillId="7" borderId="5" xfId="0" applyNumberFormat="1" applyFont="1" applyFill="1" applyBorder="1" applyAlignment="1">
      <alignment vertical="center" wrapText="1"/>
    </xf>
    <xf numFmtId="1" fontId="73" fillId="7" borderId="6" xfId="0" applyNumberFormat="1" applyFont="1" applyFill="1" applyBorder="1" applyAlignment="1">
      <alignment vertical="center" wrapText="1"/>
    </xf>
    <xf numFmtId="0" fontId="33" fillId="0" borderId="0" xfId="70" applyFont="1" applyFill="1" applyBorder="1" applyAlignment="1">
      <alignment horizontal="center" wrapText="1"/>
    </xf>
    <xf numFmtId="0" fontId="22" fillId="0" borderId="0" xfId="77" applyFont="1" applyFill="1" applyBorder="1" applyAlignment="1">
      <alignment horizontal="center" wrapText="1"/>
    </xf>
    <xf numFmtId="1" fontId="34" fillId="0" borderId="0" xfId="84" applyNumberFormat="1" applyFont="1" applyFill="1" applyBorder="1" applyAlignment="1">
      <alignment horizontal="center" vertical="center" wrapText="1"/>
    </xf>
    <xf numFmtId="166" fontId="11" fillId="2" borderId="0" xfId="84" applyNumberFormat="1" applyFont="1" applyFill="1" applyBorder="1" applyAlignment="1">
      <alignment horizontal="center" vertical="center" wrapText="1"/>
    </xf>
    <xf numFmtId="0" fontId="11" fillId="25" borderId="3" xfId="84" applyFont="1" applyFill="1" applyBorder="1" applyAlignment="1">
      <alignment horizontal="center" vertical="center"/>
    </xf>
    <xf numFmtId="0" fontId="11" fillId="25" borderId="8" xfId="84" applyFont="1" applyFill="1" applyBorder="1" applyAlignment="1">
      <alignment horizontal="center" vertical="center"/>
    </xf>
    <xf numFmtId="0" fontId="11" fillId="25" borderId="3" xfId="84" applyNumberFormat="1" applyFont="1" applyFill="1" applyBorder="1" applyAlignment="1">
      <alignment horizontal="left" vertical="center" wrapText="1"/>
    </xf>
    <xf numFmtId="0" fontId="11" fillId="25" borderId="8" xfId="84" applyNumberFormat="1" applyFont="1" applyFill="1" applyBorder="1" applyAlignment="1">
      <alignment horizontal="left" vertical="center" wrapText="1"/>
    </xf>
    <xf numFmtId="166" fontId="11" fillId="25" borderId="3" xfId="84" applyNumberFormat="1" applyFont="1" applyFill="1" applyBorder="1" applyAlignment="1">
      <alignment horizontal="center" vertical="center" wrapText="1"/>
    </xf>
    <xf numFmtId="166" fontId="11" fillId="25" borderId="8" xfId="84" applyNumberFormat="1" applyFont="1" applyFill="1" applyBorder="1" applyAlignment="1">
      <alignment horizontal="center" vertical="center" wrapText="1"/>
    </xf>
    <xf numFmtId="1" fontId="24" fillId="0" borderId="4" xfId="84" applyNumberFormat="1" applyFont="1" applyFill="1" applyBorder="1" applyAlignment="1">
      <alignment horizontal="center" vertical="center" wrapText="1"/>
    </xf>
    <xf numFmtId="1" fontId="24" fillId="2" borderId="16" xfId="84" applyNumberFormat="1" applyFont="1" applyFill="1" applyBorder="1" applyAlignment="1">
      <alignment horizontal="center" vertical="center" wrapText="1"/>
    </xf>
    <xf numFmtId="0" fontId="66" fillId="2" borderId="0" xfId="80" applyFont="1" applyFill="1" applyBorder="1" applyAlignment="1">
      <alignment horizontal="center"/>
    </xf>
    <xf numFmtId="0" fontId="33" fillId="2" borderId="0" xfId="80" applyFont="1" applyFill="1" applyBorder="1" applyAlignment="1">
      <alignment horizontal="center"/>
    </xf>
    <xf numFmtId="1" fontId="74" fillId="0" borderId="0" xfId="84" applyNumberFormat="1" applyFont="1" applyFill="1" applyBorder="1" applyAlignment="1">
      <alignment horizontal="center" vertical="center" wrapText="1"/>
    </xf>
    <xf numFmtId="0" fontId="33" fillId="0" borderId="2" xfId="84" applyFont="1" applyBorder="1" applyAlignment="1">
      <alignment horizontal="center" vertical="center"/>
    </xf>
    <xf numFmtId="1" fontId="24" fillId="0" borderId="2" xfId="84" applyNumberFormat="1" applyFont="1" applyFill="1" applyBorder="1" applyAlignment="1">
      <alignment horizontal="center" vertical="center" wrapText="1"/>
    </xf>
    <xf numFmtId="1" fontId="34" fillId="0" borderId="0" xfId="0" applyNumberFormat="1" applyFont="1" applyFill="1" applyBorder="1" applyAlignment="1">
      <alignment horizontal="center" vertical="center" wrapText="1"/>
    </xf>
    <xf numFmtId="1" fontId="24" fillId="0" borderId="2" xfId="0" applyNumberFormat="1" applyFont="1" applyFill="1" applyBorder="1" applyAlignment="1">
      <alignment horizontal="center" vertical="center" wrapText="1"/>
    </xf>
    <xf numFmtId="1" fontId="11" fillId="23" borderId="3" xfId="0" applyNumberFormat="1" applyFont="1" applyFill="1" applyBorder="1" applyAlignment="1">
      <alignment horizontal="center" vertical="center" wrapText="1"/>
    </xf>
    <xf numFmtId="1" fontId="11" fillId="23" borderId="7" xfId="0" applyNumberFormat="1" applyFont="1" applyFill="1" applyBorder="1" applyAlignment="1">
      <alignment horizontal="center" vertical="center" wrapText="1"/>
    </xf>
    <xf numFmtId="1" fontId="11" fillId="23" borderId="8" xfId="0" applyNumberFormat="1" applyFont="1" applyFill="1" applyBorder="1" applyAlignment="1">
      <alignment horizontal="center" vertical="center" wrapText="1"/>
    </xf>
    <xf numFmtId="166" fontId="11" fillId="23" borderId="3" xfId="0" applyNumberFormat="1" applyFont="1" applyFill="1" applyBorder="1" applyAlignment="1">
      <alignment horizontal="center" vertical="center" wrapText="1"/>
    </xf>
    <xf numFmtId="166" fontId="11" fillId="23" borderId="7" xfId="0" applyNumberFormat="1" applyFont="1" applyFill="1" applyBorder="1" applyAlignment="1">
      <alignment horizontal="center" vertical="center" wrapText="1"/>
    </xf>
    <xf numFmtId="166" fontId="11" fillId="23" borderId="8"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33" fillId="0" borderId="2" xfId="0" applyFont="1" applyBorder="1" applyAlignment="1">
      <alignment horizontal="center"/>
    </xf>
    <xf numFmtId="0" fontId="8" fillId="14" borderId="2" xfId="0" applyFont="1" applyFill="1" applyBorder="1" applyAlignment="1">
      <alignment horizontal="center" vertical="center" textRotation="90" wrapText="1"/>
    </xf>
    <xf numFmtId="0" fontId="8" fillId="26" borderId="2" xfId="0" applyFont="1" applyFill="1" applyBorder="1" applyAlignment="1">
      <alignment horizontal="center" textRotation="90"/>
    </xf>
    <xf numFmtId="0" fontId="8" fillId="14" borderId="2" xfId="0" applyFont="1" applyFill="1" applyBorder="1" applyAlignment="1">
      <alignment horizontal="center" vertical="center" textRotation="90"/>
    </xf>
    <xf numFmtId="0" fontId="8" fillId="25" borderId="3" xfId="0" applyFont="1" applyFill="1" applyBorder="1" applyAlignment="1">
      <alignment horizontal="center" vertical="center" textRotation="90" wrapText="1"/>
    </xf>
    <xf numFmtId="0" fontId="8" fillId="25" borderId="7" xfId="0" applyFont="1" applyFill="1" applyBorder="1" applyAlignment="1">
      <alignment horizontal="center" vertical="center" textRotation="90" wrapText="1"/>
    </xf>
    <xf numFmtId="0" fontId="8" fillId="25" borderId="8" xfId="0" applyFont="1" applyFill="1" applyBorder="1" applyAlignment="1">
      <alignment horizontal="center" vertical="center" textRotation="90" wrapText="1"/>
    </xf>
    <xf numFmtId="0" fontId="8" fillId="22" borderId="3" xfId="0" applyFont="1" applyFill="1" applyBorder="1" applyAlignment="1">
      <alignment horizontal="center" vertical="center" textRotation="90"/>
    </xf>
    <xf numFmtId="0" fontId="8" fillId="22" borderId="7" xfId="0" applyFont="1" applyFill="1" applyBorder="1" applyAlignment="1">
      <alignment horizontal="center" vertical="center" textRotation="90"/>
    </xf>
    <xf numFmtId="0" fontId="8" fillId="22" borderId="8" xfId="0" applyFont="1" applyFill="1" applyBorder="1" applyAlignment="1">
      <alignment horizontal="center" vertical="center" textRotation="90"/>
    </xf>
    <xf numFmtId="0" fontId="8" fillId="12" borderId="2" xfId="0" applyFont="1" applyFill="1" applyBorder="1" applyAlignment="1">
      <alignment horizontal="center" vertical="center" textRotation="90"/>
    </xf>
    <xf numFmtId="0" fontId="8" fillId="15" borderId="3" xfId="0" applyFont="1" applyFill="1" applyBorder="1" applyAlignment="1">
      <alignment horizontal="center" vertical="center" textRotation="90"/>
    </xf>
    <xf numFmtId="0" fontId="8" fillId="15" borderId="7" xfId="0" applyFont="1" applyFill="1" applyBorder="1" applyAlignment="1">
      <alignment horizontal="center" vertical="center" textRotation="90"/>
    </xf>
    <xf numFmtId="0" fontId="8" fillId="15" borderId="8" xfId="0" applyFont="1" applyFill="1" applyBorder="1" applyAlignment="1">
      <alignment horizontal="center" vertical="center" textRotation="90"/>
    </xf>
    <xf numFmtId="0" fontId="8" fillId="21" borderId="2" xfId="39" applyFont="1" applyFill="1" applyBorder="1" applyAlignment="1">
      <alignment horizontal="center" vertical="center" textRotation="90"/>
    </xf>
    <xf numFmtId="0" fontId="8" fillId="24" borderId="3" xfId="0" applyFont="1" applyFill="1" applyBorder="1" applyAlignment="1">
      <alignment horizontal="center" vertical="center" textRotation="90" wrapText="1"/>
    </xf>
    <xf numFmtId="0" fontId="8" fillId="24" borderId="7" xfId="0" applyFont="1" applyFill="1" applyBorder="1" applyAlignment="1">
      <alignment horizontal="center" vertical="center" textRotation="90" wrapText="1"/>
    </xf>
    <xf numFmtId="0" fontId="8" fillId="24" borderId="8" xfId="0" applyFont="1" applyFill="1" applyBorder="1" applyAlignment="1">
      <alignment horizontal="center" vertical="center" textRotation="90" wrapText="1"/>
    </xf>
    <xf numFmtId="0" fontId="8" fillId="11" borderId="3" xfId="0" applyFont="1" applyFill="1" applyBorder="1" applyAlignment="1">
      <alignment horizontal="center" vertical="center" textRotation="90" wrapText="1"/>
    </xf>
    <xf numFmtId="0" fontId="8" fillId="11" borderId="8" xfId="0" applyFont="1" applyFill="1" applyBorder="1" applyAlignment="1">
      <alignment horizontal="center" vertical="center" textRotation="90" wrapText="1"/>
    </xf>
    <xf numFmtId="0" fontId="8" fillId="11" borderId="3" xfId="0" applyFont="1" applyFill="1" applyBorder="1" applyAlignment="1">
      <alignment horizontal="center" vertical="center" textRotation="90"/>
    </xf>
    <xf numFmtId="0" fontId="8" fillId="11" borderId="7" xfId="0" applyFont="1" applyFill="1" applyBorder="1" applyAlignment="1">
      <alignment horizontal="center" vertical="center" textRotation="90"/>
    </xf>
    <xf numFmtId="0" fontId="8" fillId="11" borderId="8" xfId="0" applyFont="1" applyFill="1" applyBorder="1" applyAlignment="1">
      <alignment horizontal="center" vertical="center" textRotation="90"/>
    </xf>
    <xf numFmtId="0" fontId="8" fillId="26" borderId="2" xfId="0" applyFont="1" applyFill="1" applyBorder="1" applyAlignment="1">
      <alignment horizontal="center" vertical="center" textRotation="90" wrapText="1"/>
    </xf>
    <xf numFmtId="0" fontId="8" fillId="25" borderId="3" xfId="0" applyFont="1" applyFill="1" applyBorder="1" applyAlignment="1">
      <alignment horizontal="center" vertical="center" textRotation="90"/>
    </xf>
    <xf numFmtId="0" fontId="8" fillId="25" borderId="7" xfId="0" applyFont="1" applyFill="1" applyBorder="1" applyAlignment="1">
      <alignment horizontal="center" vertical="center" textRotation="90"/>
    </xf>
    <xf numFmtId="0" fontId="8" fillId="25" borderId="8" xfId="0" applyFont="1" applyFill="1" applyBorder="1" applyAlignment="1">
      <alignment horizontal="center" vertical="center" textRotation="90"/>
    </xf>
    <xf numFmtId="0" fontId="8" fillId="31" borderId="2" xfId="0" applyFont="1" applyFill="1" applyBorder="1" applyAlignment="1">
      <alignment horizontal="center" vertical="center" textRotation="90"/>
    </xf>
    <xf numFmtId="0" fontId="91" fillId="33" borderId="3" xfId="0" applyFont="1" applyFill="1" applyBorder="1" applyAlignment="1">
      <alignment horizontal="center" vertical="center" textRotation="90"/>
    </xf>
    <xf numFmtId="0" fontId="91" fillId="33" borderId="7" xfId="0" applyFont="1" applyFill="1" applyBorder="1" applyAlignment="1">
      <alignment horizontal="center" vertical="center" textRotation="90"/>
    </xf>
    <xf numFmtId="0" fontId="91" fillId="33" borderId="8" xfId="0" applyFont="1" applyFill="1" applyBorder="1" applyAlignment="1">
      <alignment horizontal="center" vertical="center" textRotation="90"/>
    </xf>
    <xf numFmtId="0" fontId="8" fillId="26" borderId="3" xfId="0" applyFont="1" applyFill="1" applyBorder="1" applyAlignment="1">
      <alignment horizontal="center" vertical="center" textRotation="90"/>
    </xf>
    <xf numFmtId="0" fontId="8" fillId="26" borderId="7" xfId="0" applyFont="1" applyFill="1" applyBorder="1" applyAlignment="1">
      <alignment horizontal="center" vertical="center" textRotation="90"/>
    </xf>
    <xf numFmtId="0" fontId="8" fillId="26" borderId="8" xfId="0" applyFont="1" applyFill="1" applyBorder="1" applyAlignment="1">
      <alignment horizontal="center" vertical="center" textRotation="90"/>
    </xf>
    <xf numFmtId="0" fontId="8" fillId="32" borderId="2" xfId="0" applyFont="1" applyFill="1" applyBorder="1" applyAlignment="1">
      <alignment horizontal="center" vertical="center" textRotation="90"/>
    </xf>
    <xf numFmtId="0" fontId="8" fillId="27" borderId="2" xfId="0" applyFont="1" applyFill="1" applyBorder="1" applyAlignment="1">
      <alignment horizontal="center" vertical="center" textRotation="90"/>
    </xf>
    <xf numFmtId="0" fontId="8" fillId="29" borderId="2" xfId="0" applyFont="1" applyFill="1" applyBorder="1" applyAlignment="1">
      <alignment horizontal="center" vertical="center" textRotation="90"/>
    </xf>
    <xf numFmtId="0" fontId="8" fillId="29" borderId="2" xfId="0" applyFont="1" applyFill="1" applyBorder="1" applyAlignment="1">
      <alignment horizontal="center" vertical="center" textRotation="90" wrapText="1"/>
    </xf>
    <xf numFmtId="0" fontId="8" fillId="26" borderId="2" xfId="0" applyFont="1" applyFill="1" applyBorder="1" applyAlignment="1">
      <alignment horizontal="center" vertical="center" textRotation="90"/>
    </xf>
    <xf numFmtId="0" fontId="8" fillId="33" borderId="2" xfId="0" applyFont="1" applyFill="1" applyBorder="1" applyAlignment="1">
      <alignment horizontal="center" vertical="center" textRotation="90" wrapText="1"/>
    </xf>
    <xf numFmtId="0" fontId="8" fillId="24" borderId="3" xfId="0" applyFont="1" applyFill="1" applyBorder="1" applyAlignment="1">
      <alignment horizontal="center" vertical="center" textRotation="90"/>
    </xf>
    <xf numFmtId="0" fontId="8" fillId="24" borderId="7" xfId="0" applyFont="1" applyFill="1" applyBorder="1" applyAlignment="1">
      <alignment horizontal="center" vertical="center" textRotation="90"/>
    </xf>
    <xf numFmtId="0" fontId="8" fillId="24" borderId="8" xfId="0" applyFont="1" applyFill="1" applyBorder="1" applyAlignment="1">
      <alignment horizontal="center" vertical="center" textRotation="90"/>
    </xf>
    <xf numFmtId="0" fontId="8" fillId="28" borderId="2" xfId="0" applyFont="1" applyFill="1" applyBorder="1" applyAlignment="1">
      <alignment horizontal="center" vertical="center" textRotation="90"/>
    </xf>
    <xf numFmtId="0" fontId="8" fillId="12" borderId="8" xfId="0" applyFont="1" applyFill="1" applyBorder="1" applyAlignment="1">
      <alignment horizontal="center" vertical="center" textRotation="90" wrapText="1"/>
    </xf>
    <xf numFmtId="0" fontId="8" fillId="12" borderId="2" xfId="0" applyFont="1" applyFill="1" applyBorder="1" applyAlignment="1">
      <alignment horizontal="center" vertical="center" textRotation="90" wrapText="1"/>
    </xf>
    <xf numFmtId="0" fontId="8" fillId="24" borderId="2" xfId="0" applyFont="1" applyFill="1" applyBorder="1" applyAlignment="1">
      <alignment horizontal="center" vertical="center" textRotation="90" wrapText="1"/>
    </xf>
    <xf numFmtId="0" fontId="8" fillId="30" borderId="2" xfId="66" applyFont="1" applyFill="1" applyBorder="1" applyAlignment="1">
      <alignment horizontal="center" vertical="center" textRotation="90"/>
    </xf>
    <xf numFmtId="0" fontId="8" fillId="30" borderId="2" xfId="66" applyFont="1" applyFill="1" applyBorder="1" applyAlignment="1">
      <alignment horizontal="center" vertical="center" textRotation="90" wrapText="1"/>
    </xf>
    <xf numFmtId="0" fontId="8" fillId="28" borderId="2" xfId="0" applyFont="1" applyFill="1" applyBorder="1" applyAlignment="1">
      <alignment horizontal="center" vertical="center" textRotation="90" wrapText="1"/>
    </xf>
    <xf numFmtId="0" fontId="8" fillId="21" borderId="2" xfId="39" applyFont="1" applyFill="1" applyBorder="1" applyAlignment="1">
      <alignment horizontal="center" vertical="center"/>
    </xf>
    <xf numFmtId="0" fontId="91" fillId="33" borderId="2" xfId="0" applyFont="1" applyFill="1" applyBorder="1" applyAlignment="1">
      <alignment horizontal="center" vertical="center" textRotation="90"/>
    </xf>
    <xf numFmtId="0" fontId="8" fillId="27" borderId="2" xfId="0" applyFont="1" applyFill="1" applyBorder="1" applyAlignment="1">
      <alignment horizontal="center" vertical="center" textRotation="90" wrapText="1"/>
    </xf>
    <xf numFmtId="0" fontId="91" fillId="33" borderId="3" xfId="0" applyFont="1" applyFill="1" applyBorder="1" applyAlignment="1">
      <alignment horizontal="center" vertical="center" textRotation="90" wrapText="1"/>
    </xf>
    <xf numFmtId="0" fontId="91" fillId="33" borderId="7" xfId="0" applyFont="1" applyFill="1" applyBorder="1" applyAlignment="1">
      <alignment horizontal="center" vertical="center" textRotation="90" wrapText="1"/>
    </xf>
    <xf numFmtId="0" fontId="91" fillId="33" borderId="8" xfId="0" applyFont="1" applyFill="1" applyBorder="1" applyAlignment="1">
      <alignment horizontal="center" vertical="center" textRotation="90" wrapText="1"/>
    </xf>
    <xf numFmtId="0" fontId="8" fillId="32" borderId="2" xfId="0" applyFont="1" applyFill="1" applyBorder="1" applyAlignment="1">
      <alignment horizontal="center" vertical="center"/>
    </xf>
    <xf numFmtId="0" fontId="8" fillId="32" borderId="2" xfId="0" applyFont="1" applyFill="1" applyBorder="1" applyAlignment="1">
      <alignment horizontal="center" vertical="center" textRotation="90" wrapText="1"/>
    </xf>
    <xf numFmtId="0" fontId="8" fillId="12" borderId="8" xfId="0" applyFont="1" applyFill="1" applyBorder="1" applyAlignment="1">
      <alignment horizontal="center" vertical="center" textRotation="90"/>
    </xf>
    <xf numFmtId="0" fontId="8" fillId="24" borderId="16" xfId="0" applyFont="1" applyFill="1" applyBorder="1" applyAlignment="1">
      <alignment horizontal="center" vertical="center" textRotation="90"/>
    </xf>
    <xf numFmtId="0" fontId="8" fillId="24" borderId="2" xfId="0" applyFont="1" applyFill="1" applyBorder="1" applyAlignment="1">
      <alignment horizontal="center" vertical="center" textRotation="90"/>
    </xf>
    <xf numFmtId="0" fontId="8" fillId="15" borderId="3" xfId="0" applyFont="1" applyFill="1" applyBorder="1" applyAlignment="1">
      <alignment horizontal="center" vertical="center" textRotation="90" wrapText="1"/>
    </xf>
    <xf numFmtId="0" fontId="8" fillId="15" borderId="7" xfId="0" applyFont="1" applyFill="1" applyBorder="1" applyAlignment="1">
      <alignment horizontal="center" vertical="center" textRotation="90" wrapText="1"/>
    </xf>
    <xf numFmtId="0" fontId="8" fillId="15" borderId="8" xfId="0" applyFont="1" applyFill="1" applyBorder="1" applyAlignment="1">
      <alignment horizontal="center" vertical="center" textRotation="90" wrapText="1"/>
    </xf>
    <xf numFmtId="0" fontId="8" fillId="27" borderId="3" xfId="0" applyFont="1" applyFill="1" applyBorder="1" applyAlignment="1">
      <alignment horizontal="center" vertical="center" textRotation="90"/>
    </xf>
    <xf numFmtId="0" fontId="8" fillId="27" borderId="7" xfId="0" applyFont="1" applyFill="1" applyBorder="1" applyAlignment="1">
      <alignment horizontal="center" vertical="center" textRotation="90"/>
    </xf>
    <xf numFmtId="0" fontId="7" fillId="10" borderId="0" xfId="0" applyFont="1" applyFill="1" applyBorder="1" applyAlignment="1">
      <alignment horizontal="center" vertical="center" wrapText="1"/>
    </xf>
    <xf numFmtId="0" fontId="11" fillId="2" borderId="0" xfId="0" applyFont="1" applyFill="1" applyBorder="1" applyAlignment="1">
      <alignment horizontal="center" wrapText="1"/>
    </xf>
    <xf numFmtId="0" fontId="90" fillId="2" borderId="0" xfId="0" applyFont="1" applyFill="1" applyBorder="1" applyAlignment="1">
      <alignment horizontal="center" wrapText="1"/>
    </xf>
    <xf numFmtId="0" fontId="8" fillId="11" borderId="2" xfId="0" applyFont="1" applyFill="1" applyBorder="1" applyAlignment="1">
      <alignment horizontal="center" vertical="center" textRotation="90"/>
    </xf>
    <xf numFmtId="0" fontId="8" fillId="33" borderId="3" xfId="0" applyFont="1" applyFill="1" applyBorder="1" applyAlignment="1">
      <alignment horizontal="center" vertical="center" textRotation="90"/>
    </xf>
    <xf numFmtId="0" fontId="8" fillId="33" borderId="7" xfId="0" applyFont="1" applyFill="1" applyBorder="1" applyAlignment="1">
      <alignment horizontal="center" vertical="center" textRotation="90"/>
    </xf>
    <xf numFmtId="0" fontId="8" fillId="33" borderId="8" xfId="0" applyFont="1" applyFill="1" applyBorder="1" applyAlignment="1">
      <alignment horizontal="center" vertical="center" textRotation="90"/>
    </xf>
    <xf numFmtId="0" fontId="90" fillId="2" borderId="34" xfId="0" applyFont="1" applyFill="1" applyBorder="1" applyAlignment="1">
      <alignment horizontal="center" vertical="center" wrapText="1"/>
    </xf>
    <xf numFmtId="0" fontId="90" fillId="2" borderId="35"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11" fillId="0" borderId="34" xfId="0" applyFont="1" applyFill="1" applyBorder="1" applyAlignment="1">
      <alignment horizontal="center" vertical="center" wrapText="1"/>
    </xf>
    <xf numFmtId="0" fontId="11" fillId="0" borderId="35" xfId="0" applyFont="1" applyFill="1" applyBorder="1" applyAlignment="1">
      <alignment horizontal="center" vertical="center" wrapText="1"/>
    </xf>
    <xf numFmtId="0" fontId="13" fillId="10" borderId="3" xfId="0" applyFont="1" applyFill="1" applyBorder="1" applyAlignment="1">
      <alignment horizontal="center" vertical="center" wrapText="1"/>
    </xf>
    <xf numFmtId="0" fontId="13" fillId="10" borderId="8" xfId="0" applyFont="1" applyFill="1" applyBorder="1" applyAlignment="1">
      <alignment horizontal="center" vertical="center" wrapText="1"/>
    </xf>
    <xf numFmtId="0" fontId="31" fillId="2" borderId="32" xfId="0" applyFont="1" applyFill="1" applyBorder="1" applyAlignment="1">
      <alignment horizontal="center" vertical="center" wrapText="1"/>
    </xf>
    <xf numFmtId="0" fontId="15" fillId="2" borderId="32" xfId="0" applyFont="1" applyFill="1" applyBorder="1" applyAlignment="1">
      <alignment horizontal="center" vertical="center" wrapText="1"/>
    </xf>
    <xf numFmtId="0" fontId="13" fillId="10" borderId="2" xfId="0" applyFont="1" applyFill="1" applyBorder="1" applyAlignment="1">
      <alignment horizontal="center" vertical="center" wrapText="1"/>
    </xf>
    <xf numFmtId="0" fontId="13" fillId="10" borderId="2" xfId="0" applyFont="1" applyFill="1" applyBorder="1" applyAlignment="1">
      <alignment horizontal="center" vertical="center"/>
    </xf>
    <xf numFmtId="0" fontId="86" fillId="2" borderId="0" xfId="0" applyFont="1" applyFill="1" applyBorder="1" applyAlignment="1">
      <alignment horizontal="left" wrapText="1"/>
    </xf>
    <xf numFmtId="0" fontId="8" fillId="0" borderId="0" xfId="0" applyFont="1" applyAlignment="1">
      <alignment horizontal="left" wrapText="1"/>
    </xf>
    <xf numFmtId="0" fontId="5" fillId="0" borderId="0" xfId="0" applyFont="1" applyAlignment="1">
      <alignment horizontal="left" wrapText="1"/>
    </xf>
    <xf numFmtId="0" fontId="11" fillId="2" borderId="5" xfId="0" applyFont="1" applyFill="1" applyBorder="1" applyAlignment="1">
      <alignment horizontal="center" wrapText="1"/>
    </xf>
    <xf numFmtId="0" fontId="12" fillId="2" borderId="4" xfId="0" applyFont="1" applyFill="1" applyBorder="1" applyAlignment="1">
      <alignment horizontal="center" wrapText="1"/>
    </xf>
    <xf numFmtId="0" fontId="12" fillId="2" borderId="5" xfId="0" applyFont="1" applyFill="1" applyBorder="1" applyAlignment="1">
      <alignment horizontal="center" wrapText="1"/>
    </xf>
    <xf numFmtId="0" fontId="12" fillId="2" borderId="6" xfId="0" applyFont="1" applyFill="1" applyBorder="1" applyAlignment="1">
      <alignment horizontal="center" wrapText="1"/>
    </xf>
    <xf numFmtId="0" fontId="21" fillId="2" borderId="5" xfId="0" applyFont="1" applyFill="1" applyBorder="1" applyAlignment="1">
      <alignment horizontal="center"/>
    </xf>
    <xf numFmtId="0" fontId="21" fillId="2" borderId="6" xfId="0" applyFont="1" applyFill="1" applyBorder="1" applyAlignment="1">
      <alignment horizontal="center"/>
    </xf>
    <xf numFmtId="0" fontId="8" fillId="2" borderId="4" xfId="0" applyFont="1" applyFill="1" applyBorder="1" applyAlignment="1">
      <alignment horizontal="center"/>
    </xf>
    <xf numFmtId="0" fontId="8" fillId="2" borderId="5" xfId="0" applyFont="1" applyFill="1" applyBorder="1" applyAlignment="1">
      <alignment horizontal="center"/>
    </xf>
    <xf numFmtId="0" fontId="8" fillId="2" borderId="6" xfId="0" applyFont="1" applyFill="1" applyBorder="1" applyAlignment="1">
      <alignment horizontal="center"/>
    </xf>
    <xf numFmtId="0" fontId="32" fillId="2" borderId="1" xfId="0" applyFont="1" applyFill="1" applyBorder="1" applyAlignment="1">
      <alignment horizontal="center" wrapText="1"/>
    </xf>
    <xf numFmtId="0" fontId="8" fillId="0" borderId="0" xfId="0" applyFont="1" applyAlignment="1">
      <alignment horizontal="center"/>
    </xf>
    <xf numFmtId="0" fontId="10" fillId="0" borderId="0" xfId="0" applyFont="1" applyAlignment="1">
      <alignment horizontal="center" vertical="center" wrapText="1"/>
    </xf>
    <xf numFmtId="0" fontId="9" fillId="2" borderId="0" xfId="0" applyFont="1" applyFill="1" applyBorder="1" applyAlignment="1">
      <alignment horizontal="left" wrapText="1"/>
    </xf>
    <xf numFmtId="0" fontId="33" fillId="2" borderId="0" xfId="0" applyFont="1" applyFill="1" applyAlignment="1">
      <alignment horizontal="center"/>
    </xf>
    <xf numFmtId="0" fontId="10" fillId="2" borderId="0" xfId="0" applyFont="1" applyFill="1" applyAlignment="1">
      <alignment horizontal="center" wrapText="1"/>
    </xf>
    <xf numFmtId="0" fontId="32" fillId="2" borderId="32" xfId="0" applyFont="1" applyFill="1" applyBorder="1" applyAlignment="1">
      <alignment horizontal="center" wrapText="1"/>
    </xf>
    <xf numFmtId="0" fontId="38" fillId="0" borderId="0" xfId="0" applyFont="1" applyAlignment="1">
      <alignment horizontal="center" wrapText="1"/>
    </xf>
    <xf numFmtId="0" fontId="12" fillId="2" borderId="3" xfId="0" applyFont="1" applyFill="1" applyBorder="1" applyAlignment="1">
      <alignment horizontal="center" wrapText="1"/>
    </xf>
    <xf numFmtId="0" fontId="12" fillId="10" borderId="8" xfId="0" applyFont="1" applyFill="1" applyBorder="1" applyAlignment="1">
      <alignment horizontal="center" wrapText="1"/>
    </xf>
    <xf numFmtId="0" fontId="55" fillId="2" borderId="58" xfId="0" applyFont="1" applyFill="1" applyBorder="1" applyAlignment="1">
      <alignment horizontal="center" vertical="top" wrapText="1"/>
    </xf>
    <xf numFmtId="0" fontId="66" fillId="2" borderId="32" xfId="0" applyFont="1" applyFill="1" applyBorder="1" applyAlignment="1">
      <alignment horizontal="center" vertical="top" wrapText="1"/>
    </xf>
    <xf numFmtId="0" fontId="11" fillId="2" borderId="6" xfId="0" applyFont="1" applyFill="1" applyBorder="1" applyAlignment="1">
      <alignment horizontal="center" wrapText="1"/>
    </xf>
    <xf numFmtId="0" fontId="11" fillId="2" borderId="4" xfId="0" applyFont="1" applyFill="1" applyBorder="1" applyAlignment="1">
      <alignment horizontal="center" wrapText="1"/>
    </xf>
    <xf numFmtId="0" fontId="66" fillId="2" borderId="33" xfId="0" applyFont="1" applyFill="1" applyBorder="1" applyAlignment="1">
      <alignment horizontal="center" vertical="top"/>
    </xf>
    <xf numFmtId="0" fontId="90" fillId="0" borderId="0" xfId="0" applyFont="1" applyFill="1" applyBorder="1" applyAlignment="1">
      <alignment horizontal="left" wrapText="1"/>
    </xf>
    <xf numFmtId="0" fontId="21" fillId="2" borderId="4" xfId="0" applyFont="1" applyFill="1" applyBorder="1" applyAlignment="1">
      <alignment horizontal="center"/>
    </xf>
    <xf numFmtId="0" fontId="9" fillId="0" borderId="58" xfId="0" applyFont="1" applyFill="1" applyBorder="1" applyAlignment="1">
      <alignment horizontal="center" vertical="top" wrapText="1"/>
    </xf>
    <xf numFmtId="0" fontId="11" fillId="2" borderId="4" xfId="0" applyFont="1" applyFill="1" applyBorder="1" applyAlignment="1">
      <alignment horizontal="center"/>
    </xf>
    <xf numFmtId="0" fontId="11" fillId="2" borderId="5" xfId="0" applyFont="1" applyFill="1" applyBorder="1" applyAlignment="1">
      <alignment horizontal="center"/>
    </xf>
    <xf numFmtId="0" fontId="11" fillId="2" borderId="6" xfId="0" applyFont="1" applyFill="1" applyBorder="1" applyAlignment="1">
      <alignment horizontal="center"/>
    </xf>
    <xf numFmtId="0" fontId="0" fillId="0" borderId="5" xfId="0" applyBorder="1"/>
    <xf numFmtId="0" fontId="7" fillId="2" borderId="3" xfId="0" applyFont="1" applyFill="1" applyBorder="1" applyAlignment="1">
      <alignment horizontal="center" wrapText="1"/>
    </xf>
    <xf numFmtId="0" fontId="0" fillId="0" borderId="8" xfId="0" applyBorder="1"/>
    <xf numFmtId="0" fontId="21" fillId="2" borderId="4" xfId="0" applyFont="1" applyFill="1" applyBorder="1" applyAlignment="1">
      <alignment horizontal="center" wrapText="1"/>
    </xf>
    <xf numFmtId="0" fontId="21" fillId="2" borderId="5" xfId="0" applyFont="1" applyFill="1" applyBorder="1" applyAlignment="1">
      <alignment horizontal="center" wrapText="1"/>
    </xf>
    <xf numFmtId="0" fontId="21" fillId="2" borderId="6" xfId="0" applyFont="1" applyFill="1" applyBorder="1" applyAlignment="1">
      <alignment horizontal="center" wrapText="1"/>
    </xf>
    <xf numFmtId="0" fontId="7" fillId="2" borderId="8" xfId="0" applyFont="1" applyFill="1" applyBorder="1" applyAlignment="1">
      <alignment horizontal="center" wrapText="1"/>
    </xf>
    <xf numFmtId="0" fontId="0" fillId="0" borderId="6" xfId="0" applyBorder="1"/>
    <xf numFmtId="0" fontId="21" fillId="2" borderId="27" xfId="0" applyFont="1" applyFill="1" applyBorder="1" applyAlignment="1">
      <alignment horizontal="center" wrapText="1"/>
    </xf>
    <xf numFmtId="0" fontId="21" fillId="2" borderId="30" xfId="0" applyFont="1" applyFill="1" applyBorder="1" applyAlignment="1">
      <alignment horizontal="center" wrapText="1"/>
    </xf>
    <xf numFmtId="0" fontId="21" fillId="2" borderId="31" xfId="0" applyFont="1" applyFill="1" applyBorder="1" applyAlignment="1">
      <alignment horizontal="center" wrapText="1"/>
    </xf>
    <xf numFmtId="0" fontId="21" fillId="2" borderId="27" xfId="0" applyFont="1" applyFill="1" applyBorder="1" applyAlignment="1">
      <alignment horizontal="center"/>
    </xf>
    <xf numFmtId="0" fontId="21" fillId="2" borderId="30" xfId="0" applyFont="1" applyFill="1" applyBorder="1" applyAlignment="1">
      <alignment horizontal="center"/>
    </xf>
    <xf numFmtId="0" fontId="21" fillId="2" borderId="31" xfId="0" applyFont="1" applyFill="1" applyBorder="1" applyAlignment="1">
      <alignment horizontal="center"/>
    </xf>
    <xf numFmtId="0" fontId="21" fillId="2" borderId="3" xfId="0" applyFont="1" applyFill="1" applyBorder="1" applyAlignment="1">
      <alignment horizontal="center"/>
    </xf>
  </cellXfs>
  <cellStyles count="106">
    <cellStyle name="Comma 10" xfId="1"/>
    <cellStyle name="Comma 11" xfId="2"/>
    <cellStyle name="Comma 2" xfId="3"/>
    <cellStyle name="Comma 2 2" xfId="4"/>
    <cellStyle name="Comma 2 2 2" xfId="5"/>
    <cellStyle name="Comma 2 3" xfId="6"/>
    <cellStyle name="Comma 2 3 2" xfId="7"/>
    <cellStyle name="Comma 2 4" xfId="8"/>
    <cellStyle name="Comma 2 5" xfId="9"/>
    <cellStyle name="Comma 3" xfId="10"/>
    <cellStyle name="Comma 3 2" xfId="11"/>
    <cellStyle name="Comma 3 2 2" xfId="12"/>
    <cellStyle name="Comma 3 3" xfId="13"/>
    <cellStyle name="Comma 4" xfId="14"/>
    <cellStyle name="Comma 5" xfId="15"/>
    <cellStyle name="Comma 5 2" xfId="16"/>
    <cellStyle name="Comma 6" xfId="17"/>
    <cellStyle name="Comma 6 2" xfId="18"/>
    <cellStyle name="Comma 6 2 2" xfId="19"/>
    <cellStyle name="Comma 6 3" xfId="20"/>
    <cellStyle name="Comma 7" xfId="21"/>
    <cellStyle name="Comma 7 2" xfId="22"/>
    <cellStyle name="Comma 7 2 2" xfId="23"/>
    <cellStyle name="Comma 7 3" xfId="24"/>
    <cellStyle name="Comma 8" xfId="25"/>
    <cellStyle name="Comma 8 2" xfId="26"/>
    <cellStyle name="Comma 9" xfId="27"/>
    <cellStyle name="Comma 9 2" xfId="28"/>
    <cellStyle name="Normal" xfId="0" builtinId="0"/>
    <cellStyle name="Normal 10" xfId="29"/>
    <cellStyle name="Normal 11" xfId="30"/>
    <cellStyle name="Normal 12" xfId="31"/>
    <cellStyle name="Normal 12 2" xfId="32"/>
    <cellStyle name="Normal 14" xfId="33"/>
    <cellStyle name="Normal 18" xfId="34"/>
    <cellStyle name="Normal 2" xfId="35"/>
    <cellStyle name="Normal 2 2" xfId="36"/>
    <cellStyle name="Normal 2 2 2" xfId="37"/>
    <cellStyle name="Normal 2 3" xfId="38"/>
    <cellStyle name="Normal 2 3 24" xfId="39"/>
    <cellStyle name="Normal 2 4" xfId="40"/>
    <cellStyle name="Normal 2 5" xfId="41"/>
    <cellStyle name="Normal 23" xfId="42"/>
    <cellStyle name="Normal 24" xfId="43"/>
    <cellStyle name="Normal 27" xfId="44"/>
    <cellStyle name="Normal 3" xfId="45"/>
    <cellStyle name="Normal 3 2" xfId="46"/>
    <cellStyle name="Normal 3 4" xfId="47"/>
    <cellStyle name="Normal 34" xfId="48"/>
    <cellStyle name="Normal 4" xfId="49"/>
    <cellStyle name="Normal 4 2" xfId="50"/>
    <cellStyle name="Normal 5" xfId="51"/>
    <cellStyle name="Normal 6" xfId="52"/>
    <cellStyle name="Normal 6 2" xfId="53"/>
    <cellStyle name="Normal 6 2 2" xfId="54"/>
    <cellStyle name="Normal 6 3" xfId="55"/>
    <cellStyle name="Normal 7" xfId="56"/>
    <cellStyle name="Normal 8" xfId="57"/>
    <cellStyle name="Normal 8 2" xfId="58"/>
    <cellStyle name="Normal 9" xfId="59"/>
    <cellStyle name="Normal_Min fin-2007+" xfId="105"/>
    <cellStyle name="Percent" xfId="60" builtinId="5"/>
    <cellStyle name="Percent 2" xfId="61"/>
    <cellStyle name="Style 1" xfId="62"/>
    <cellStyle name="Style 1 2" xfId="63"/>
    <cellStyle name="Style 1 3" xfId="64"/>
    <cellStyle name="Style 1 4" xfId="65"/>
    <cellStyle name="Обычный 10" xfId="66"/>
    <cellStyle name="Обычный 11" xfId="67"/>
    <cellStyle name="Обычный 11 2" xfId="68"/>
    <cellStyle name="Обычный 13" xfId="69"/>
    <cellStyle name="Обычный 2" xfId="70"/>
    <cellStyle name="Обычный 2 10" xfId="71"/>
    <cellStyle name="Обычный 2 14 2" xfId="72"/>
    <cellStyle name="Обычный 2 2 2" xfId="73"/>
    <cellStyle name="Обычный 2 2 2 3" xfId="74"/>
    <cellStyle name="Обычный 2 2 2 3 2" xfId="75"/>
    <cellStyle name="Обычный 2 2 3 2" xfId="76"/>
    <cellStyle name="Обычный 2 2 45" xfId="102"/>
    <cellStyle name="Обычный 2 3 2" xfId="77"/>
    <cellStyle name="Обычный 2 69" xfId="78"/>
    <cellStyle name="Обычный 3" xfId="79"/>
    <cellStyle name="Обычный 4" xfId="80"/>
    <cellStyle name="Обычный 4 2 2" xfId="81"/>
    <cellStyle name="Обычный 4 2 3" xfId="82"/>
    <cellStyle name="Обычный 4 2_27(1).Tavushi 2013 verjnakan" xfId="83"/>
    <cellStyle name="Обычный 9" xfId="84"/>
    <cellStyle name="Обычный 9 2" xfId="85"/>
    <cellStyle name="Обычный_Data-gujk-03" xfId="86"/>
    <cellStyle name="Обычный_Data-gujk-03 2" xfId="104"/>
    <cellStyle name="Обычный_Data-gujk-03 2 2" xfId="101"/>
    <cellStyle name="Обычный_Data-gujk-03 3" xfId="103"/>
    <cellStyle name="Процентный 2" xfId="87"/>
    <cellStyle name="Стиль 1" xfId="88"/>
    <cellStyle name="Стиль 1 2" xfId="89"/>
    <cellStyle name="Стиль 1 2 2" xfId="90"/>
    <cellStyle name="Финансовый 2" xfId="91"/>
    <cellStyle name="Финансовый 2 2" xfId="92"/>
    <cellStyle name="Финансовый 2 2 2" xfId="93"/>
    <cellStyle name="Финансовый 2 3" xfId="94"/>
    <cellStyle name="Финансовый 2 3 2" xfId="95"/>
    <cellStyle name="Финансовый 2 4" xfId="96"/>
    <cellStyle name="Финансовый 3" xfId="97"/>
    <cellStyle name="Финансовый 3 2" xfId="98"/>
    <cellStyle name="Финансовый 4" xfId="99"/>
    <cellStyle name="Финансовый 4 2" xfId="100"/>
  </cellStyles>
  <dxfs count="6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indexed="9"/>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lor theme="0"/>
      </font>
    </dxf>
    <dxf>
      <font>
        <color theme="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99FF"/>
      <color rgb="FFCCCCFF"/>
      <color rgb="FFCCECFF"/>
      <color rgb="FFCC9900"/>
      <color rgb="FF99FF66"/>
      <color rgb="FF66FF33"/>
      <color rgb="FFFF9900"/>
      <color rgb="FF99FFCC"/>
      <color rgb="FF9966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2"/>
  <sheetViews>
    <sheetView topLeftCell="E1" zoomScaleNormal="100" workbookViewId="0">
      <selection activeCell="I60" sqref="I60"/>
    </sheetView>
  </sheetViews>
  <sheetFormatPr defaultRowHeight="13.5"/>
  <cols>
    <col min="1" max="3" width="7.28515625" style="274" customWidth="1"/>
    <col min="4" max="4" width="8.7109375" style="20" bestFit="1" customWidth="1"/>
    <col min="5" max="5" width="12.28515625" style="274" customWidth="1"/>
    <col min="6" max="6" width="45.140625" style="669" customWidth="1"/>
    <col min="7" max="8" width="12.85546875" style="274" customWidth="1"/>
    <col min="9" max="9" width="13.42578125" style="274" customWidth="1"/>
    <col min="10" max="10" width="12.85546875" style="274" customWidth="1"/>
    <col min="11" max="11" width="12.85546875" style="669" customWidth="1"/>
    <col min="12" max="16384" width="9.140625" style="20"/>
  </cols>
  <sheetData>
    <row r="1" spans="1:14" s="31" customFormat="1" ht="13.5" customHeight="1">
      <c r="A1" s="276"/>
      <c r="B1" s="276"/>
      <c r="C1" s="276"/>
      <c r="E1" s="276"/>
      <c r="F1" s="666"/>
      <c r="G1" s="1084" t="s">
        <v>27</v>
      </c>
      <c r="I1" s="1847"/>
      <c r="J1" s="1847"/>
      <c r="K1" s="1847"/>
    </row>
    <row r="2" spans="1:14" s="31" customFormat="1" ht="13.5" customHeight="1">
      <c r="A2" s="276"/>
      <c r="B2" s="276"/>
      <c r="C2" s="276"/>
      <c r="E2" s="276"/>
      <c r="F2" s="666"/>
      <c r="G2" s="1085" t="s">
        <v>28</v>
      </c>
      <c r="H2" s="1083"/>
      <c r="I2" s="1847"/>
      <c r="J2" s="1847"/>
      <c r="K2" s="1847"/>
    </row>
    <row r="3" spans="1:14" s="31" customFormat="1" ht="14.25" customHeight="1" thickBot="1">
      <c r="A3" s="1839" t="s">
        <v>847</v>
      </c>
      <c r="B3" s="1840"/>
      <c r="C3" s="1840"/>
      <c r="D3" s="1840"/>
      <c r="E3" s="1840"/>
      <c r="F3" s="1840"/>
      <c r="G3" s="1840"/>
      <c r="H3" s="803"/>
      <c r="I3" s="1847"/>
      <c r="J3" s="1847"/>
      <c r="K3" s="1847"/>
    </row>
    <row r="4" spans="1:14" s="31" customFormat="1" ht="14.25">
      <c r="A4" s="1846" t="s">
        <v>29</v>
      </c>
      <c r="B4" s="1846"/>
      <c r="C4" s="1846"/>
      <c r="D4" s="1846"/>
      <c r="E4" s="276"/>
      <c r="F4" s="666"/>
      <c r="G4" s="804"/>
      <c r="H4" s="803"/>
      <c r="I4" s="1847"/>
      <c r="J4" s="1847"/>
      <c r="K4" s="1847"/>
    </row>
    <row r="5" spans="1:14" s="31" customFormat="1">
      <c r="A5" s="276"/>
      <c r="B5" s="276"/>
      <c r="C5" s="276"/>
      <c r="E5" s="276"/>
      <c r="F5" s="666"/>
      <c r="G5" s="324"/>
      <c r="H5" s="324"/>
      <c r="I5" s="324"/>
      <c r="J5" s="276"/>
      <c r="K5" s="666"/>
    </row>
    <row r="6" spans="1:14" s="31" customFormat="1" ht="13.7" customHeight="1">
      <c r="A6" s="276"/>
      <c r="B6" s="276"/>
      <c r="C6" s="276"/>
      <c r="E6" s="276"/>
      <c r="F6" s="666"/>
      <c r="G6" s="805"/>
      <c r="H6" s="324"/>
      <c r="I6" s="324"/>
      <c r="J6" s="806"/>
      <c r="K6" s="666"/>
    </row>
    <row r="7" spans="1:14" s="269" customFormat="1" ht="13.7" customHeight="1">
      <c r="A7" s="1845" t="s">
        <v>449</v>
      </c>
      <c r="B7" s="1845" t="s">
        <v>450</v>
      </c>
      <c r="C7" s="1845" t="s">
        <v>451</v>
      </c>
      <c r="D7" s="1845" t="s">
        <v>452</v>
      </c>
      <c r="E7" s="1845"/>
      <c r="F7" s="1845" t="s">
        <v>485</v>
      </c>
      <c r="G7" s="1843" t="s">
        <v>2766</v>
      </c>
      <c r="H7" s="1843" t="s">
        <v>2767</v>
      </c>
      <c r="I7" s="1843" t="s">
        <v>1090</v>
      </c>
      <c r="J7" s="1848" t="s">
        <v>2452</v>
      </c>
      <c r="K7" s="1848" t="s">
        <v>2768</v>
      </c>
      <c r="L7" s="268"/>
      <c r="M7" s="268"/>
      <c r="N7" s="268"/>
    </row>
    <row r="8" spans="1:14" s="269" customFormat="1" ht="26.25" customHeight="1">
      <c r="A8" s="1845"/>
      <c r="B8" s="1845"/>
      <c r="C8" s="1845"/>
      <c r="D8" s="549" t="s">
        <v>453</v>
      </c>
      <c r="E8" s="670" t="s">
        <v>454</v>
      </c>
      <c r="F8" s="1845"/>
      <c r="G8" s="1844"/>
      <c r="H8" s="1844"/>
      <c r="I8" s="1844"/>
      <c r="J8" s="1849"/>
      <c r="K8" s="1849"/>
      <c r="L8" s="268"/>
      <c r="M8" s="268"/>
      <c r="N8" s="268"/>
    </row>
    <row r="9" spans="1:14" s="269" customFormat="1" ht="12.75">
      <c r="A9" s="801">
        <v>1</v>
      </c>
      <c r="B9" s="801">
        <v>2</v>
      </c>
      <c r="C9" s="801">
        <v>3</v>
      </c>
      <c r="D9" s="550">
        <v>4</v>
      </c>
      <c r="E9" s="801">
        <v>5</v>
      </c>
      <c r="F9" s="801">
        <v>6</v>
      </c>
      <c r="G9" s="801">
        <v>7</v>
      </c>
      <c r="H9" s="801">
        <v>8</v>
      </c>
      <c r="I9" s="801">
        <v>9</v>
      </c>
      <c r="J9" s="801">
        <v>10</v>
      </c>
      <c r="K9" s="801">
        <v>11</v>
      </c>
      <c r="L9" s="268"/>
      <c r="M9" s="268"/>
      <c r="N9" s="268"/>
    </row>
    <row r="10" spans="1:14" ht="16.5">
      <c r="A10" s="802" t="s">
        <v>727</v>
      </c>
      <c r="B10" s="802" t="s">
        <v>727</v>
      </c>
      <c r="C10" s="802" t="s">
        <v>728</v>
      </c>
      <c r="D10" s="800" t="s">
        <v>725</v>
      </c>
      <c r="E10" s="800"/>
      <c r="F10" s="807" t="s">
        <v>455</v>
      </c>
      <c r="G10" s="639"/>
      <c r="H10" s="639"/>
      <c r="I10" s="639"/>
      <c r="J10" s="630"/>
      <c r="K10" s="668"/>
    </row>
    <row r="11" spans="1:14" ht="24.75" customHeight="1">
      <c r="A11" s="1841"/>
      <c r="B11" s="1841"/>
      <c r="C11" s="1841"/>
      <c r="D11" s="1842"/>
      <c r="E11" s="1836"/>
      <c r="F11" s="554" t="s">
        <v>729</v>
      </c>
      <c r="G11" s="273"/>
      <c r="H11" s="273"/>
      <c r="I11" s="273"/>
      <c r="J11" s="273"/>
      <c r="K11" s="273"/>
    </row>
    <row r="12" spans="1:14" ht="31.5" customHeight="1">
      <c r="A12" s="1841"/>
      <c r="B12" s="1841"/>
      <c r="C12" s="1841"/>
      <c r="D12" s="1842"/>
      <c r="E12" s="1837"/>
      <c r="F12" s="280" t="s">
        <v>456</v>
      </c>
      <c r="G12" s="1464">
        <f>G37+G61</f>
        <v>12196626.400000002</v>
      </c>
      <c r="H12" s="1056">
        <f>H37+H61</f>
        <v>14227589.299999999</v>
      </c>
      <c r="I12" s="1056">
        <f>I37+I61</f>
        <v>16391515.591350913</v>
      </c>
      <c r="J12" s="1056">
        <f>J37+J61</f>
        <v>15663518.291350912</v>
      </c>
      <c r="K12" s="1056">
        <f>K37+K61</f>
        <v>15809599.291350912</v>
      </c>
    </row>
    <row r="13" spans="1:14" ht="24" customHeight="1">
      <c r="A13" s="1841"/>
      <c r="B13" s="1841"/>
      <c r="C13" s="1841"/>
      <c r="D13" s="1842"/>
      <c r="E13" s="1838"/>
      <c r="F13" s="555" t="s">
        <v>455</v>
      </c>
      <c r="G13" s="814"/>
      <c r="H13" s="814"/>
      <c r="I13" s="814"/>
      <c r="J13" s="814"/>
      <c r="K13" s="814"/>
    </row>
    <row r="14" spans="1:14" ht="67.5">
      <c r="A14" s="1841"/>
      <c r="B14" s="1841"/>
      <c r="C14" s="1841"/>
      <c r="D14" s="1842"/>
      <c r="E14" s="800">
        <v>11001</v>
      </c>
      <c r="F14" s="554" t="s">
        <v>730</v>
      </c>
      <c r="G14" s="1834">
        <f>'2-ԸՆԴԱՄԵՆԸ ԾԱԽՍԵՐ'!E96</f>
        <v>3051962.0000000009</v>
      </c>
      <c r="H14" s="814">
        <f>'2-ԸՆԴԱՄԵՆԸ ԾԱԽՍԵՐ'!F96</f>
        <v>3435710.9999999995</v>
      </c>
      <c r="I14" s="814">
        <f>'2-ԸՆԴԱՄԵՆԸ ԾԱԽՍԵՐ'!G96</f>
        <v>3779836.9999999995</v>
      </c>
      <c r="J14" s="814">
        <f>'2-ԸՆԴԱՄԵՆԸ ԾԱԽՍԵՐ'!K96</f>
        <v>3637957.1999999993</v>
      </c>
      <c r="K14" s="814">
        <f>'2-ԸՆԴԱՄԵՆԸ ԾԱԽՍԵՐ'!L96</f>
        <v>3659638.1000000006</v>
      </c>
    </row>
    <row r="15" spans="1:14" ht="54">
      <c r="A15" s="1841"/>
      <c r="B15" s="1841"/>
      <c r="C15" s="1841"/>
      <c r="D15" s="1842"/>
      <c r="E15" s="800">
        <v>11002</v>
      </c>
      <c r="F15" s="554" t="s">
        <v>731</v>
      </c>
      <c r="G15" s="1834">
        <f>'2-ԸՆԴԱՄԵՆԸ ԾԱԽՍԵՐ'!E176</f>
        <v>707460.50000000012</v>
      </c>
      <c r="H15" s="814">
        <f>'2-ԸՆԴԱՄԵՆԸ ԾԱԽՍԵՐ'!F176</f>
        <v>719772.20000000007</v>
      </c>
      <c r="I15" s="814">
        <f>'2-ԸՆԴԱՄԵՆԸ ԾԱԽՍԵՐ'!G176</f>
        <v>1347693.2999999998</v>
      </c>
      <c r="J15" s="814">
        <f>'2-ԸՆԴԱՄԵՆԸ ԾԱԽՍԵՐ'!K176</f>
        <v>1342870.6</v>
      </c>
      <c r="K15" s="814">
        <f>'2-ԸՆԴԱՄԵՆԸ ԾԱԽՍԵՐ'!L176</f>
        <v>1351317.2999999998</v>
      </c>
    </row>
    <row r="16" spans="1:14" ht="54">
      <c r="A16" s="1841"/>
      <c r="B16" s="1841"/>
      <c r="C16" s="1841"/>
      <c r="D16" s="1842"/>
      <c r="E16" s="800">
        <v>11003</v>
      </c>
      <c r="F16" s="554" t="s">
        <v>732</v>
      </c>
      <c r="G16" s="1834">
        <f>'2-ԸՆԴԱՄԵՆԸ ԾԱԽՍԵՐ'!E256</f>
        <v>537894.99999999988</v>
      </c>
      <c r="H16" s="814">
        <f>'2-ԸՆԴԱՄԵՆԸ ԾԱԽՍԵՐ'!F256</f>
        <v>597163.69999999995</v>
      </c>
      <c r="I16" s="814">
        <f>'2-ԸՆԴԱՄԵՆԸ ԾԱԽՍԵՐ'!G256</f>
        <v>792256</v>
      </c>
      <c r="J16" s="814">
        <f>'2-ԸՆԴԱՄԵՆԸ ԾԱԽՍԵՐ'!K256</f>
        <v>800955.29999999993</v>
      </c>
      <c r="K16" s="814">
        <f>'2-ԸՆԴԱՄԵՆԸ ԾԱԽՍԵՐ'!L256</f>
        <v>807520.80000000016</v>
      </c>
    </row>
    <row r="17" spans="1:11" ht="54">
      <c r="A17" s="1841"/>
      <c r="B17" s="1841"/>
      <c r="C17" s="1841"/>
      <c r="D17" s="1842"/>
      <c r="E17" s="800">
        <v>11004</v>
      </c>
      <c r="F17" s="554" t="s">
        <v>733</v>
      </c>
      <c r="G17" s="1834">
        <f>'2-ԸՆԴԱՄԵՆԸ ԾԱԽՍԵՐ'!E336</f>
        <v>580015.4</v>
      </c>
      <c r="H17" s="814">
        <f>'2-ԸՆԴԱՄԵՆԸ ԾԱԽՍԵՐ'!F336</f>
        <v>671608.5</v>
      </c>
      <c r="I17" s="814">
        <f>'2-ԸՆԴԱՄԵՆԸ ԾԱԽՍԵՐ'!G336</f>
        <v>873304.99999999988</v>
      </c>
      <c r="J17" s="814">
        <f>'2-ԸՆԴԱՄԵՆԸ ԾԱԽՍԵՐ'!K336</f>
        <v>872411.09999999986</v>
      </c>
      <c r="K17" s="814">
        <f>'2-ԸՆԴԱՄԵՆԸ ԾԱԽՍԵՐ'!L336</f>
        <v>880099.49999999988</v>
      </c>
    </row>
    <row r="18" spans="1:11" ht="54">
      <c r="A18" s="1841"/>
      <c r="B18" s="1841"/>
      <c r="C18" s="1841"/>
      <c r="D18" s="1842"/>
      <c r="E18" s="800">
        <v>11005</v>
      </c>
      <c r="F18" s="554" t="s">
        <v>734</v>
      </c>
      <c r="G18" s="1834">
        <f>'2-ԸՆԴԱՄԵՆԸ ԾԱԽՍԵՐ'!E416</f>
        <v>384363.8</v>
      </c>
      <c r="H18" s="814">
        <f>'2-ԸՆԴԱՄԵՆԸ ԾԱԽՍԵՐ'!F416</f>
        <v>399659.89999999997</v>
      </c>
      <c r="I18" s="814">
        <f>'2-ԸՆԴԱՄԵՆԸ ԾԱԽՍԵՐ'!G416</f>
        <v>416401.19999999995</v>
      </c>
      <c r="J18" s="814">
        <f>'2-ԸՆԴԱՄԵՆԸ ԾԱԽՍԵՐ'!K416</f>
        <v>419871.49999999994</v>
      </c>
      <c r="K18" s="814">
        <f>'2-ԸՆԴԱՄԵՆԸ ԾԱԽՍԵՐ'!L416</f>
        <v>428935.6</v>
      </c>
    </row>
    <row r="19" spans="1:11" ht="54">
      <c r="A19" s="1841"/>
      <c r="B19" s="1841"/>
      <c r="C19" s="1841"/>
      <c r="D19" s="1842"/>
      <c r="E19" s="800">
        <v>11006</v>
      </c>
      <c r="F19" s="554" t="s">
        <v>735</v>
      </c>
      <c r="G19" s="1834">
        <f>'2-ԸՆԴԱՄԵՆԸ ԾԱԽՍԵՐ'!E496</f>
        <v>741059.30000000016</v>
      </c>
      <c r="H19" s="814">
        <f>'2-ԸՆԴԱՄԵՆԸ ԾԱԽՍԵՐ'!F496</f>
        <v>734046.1</v>
      </c>
      <c r="I19" s="814">
        <f>'2-ԸՆԴԱՄԵՆԸ ԾԱԽՍԵՐ'!G496</f>
        <v>742959</v>
      </c>
      <c r="J19" s="814">
        <f>'2-ԸՆԴԱՄԵՆԸ ԾԱԽՍԵՐ'!K496</f>
        <v>754374.2</v>
      </c>
      <c r="K19" s="814">
        <f>'2-ԸՆԴԱՄԵՆԸ ԾԱԽՍԵՐ'!L496</f>
        <v>764526.09999999986</v>
      </c>
    </row>
    <row r="20" spans="1:11" ht="67.5">
      <c r="A20" s="1841"/>
      <c r="B20" s="1841"/>
      <c r="C20" s="1841"/>
      <c r="D20" s="1842"/>
      <c r="E20" s="800">
        <v>11007</v>
      </c>
      <c r="F20" s="554" t="s">
        <v>736</v>
      </c>
      <c r="G20" s="1834">
        <f>'2-ԸՆԴԱՄԵՆԸ ԾԱԽՍԵՐ'!E576</f>
        <v>2269526.2999999998</v>
      </c>
      <c r="H20" s="814">
        <f>'2-ԸՆԴԱՄԵՆԸ ԾԱԽՍԵՐ'!F576</f>
        <v>2525814.6</v>
      </c>
      <c r="I20" s="814">
        <f>'2-ԸՆԴԱՄԵՆԸ ԾԱԽՍԵՐ'!G576</f>
        <v>2606221.1913509155</v>
      </c>
      <c r="J20" s="814">
        <f>'2-ԸՆԴԱՄԵՆԸ ԾԱԽՍԵՐ'!K576</f>
        <v>2633429.191350915</v>
      </c>
      <c r="K20" s="814">
        <f>'2-ԸՆԴԱՄԵՆԸ ԾԱԽՍԵՐ'!L576</f>
        <v>2667498.9913509153</v>
      </c>
    </row>
    <row r="21" spans="1:11" ht="81">
      <c r="A21" s="1841"/>
      <c r="B21" s="1841"/>
      <c r="C21" s="1841"/>
      <c r="D21" s="1842"/>
      <c r="E21" s="800">
        <v>11008</v>
      </c>
      <c r="F21" s="554" t="s">
        <v>737</v>
      </c>
      <c r="G21" s="1834">
        <f>'2-ԸՆԴԱՄԵՆԸ ԾԱԽՍԵՐ'!E656</f>
        <v>263597</v>
      </c>
      <c r="H21" s="814">
        <f>'2-ԸՆԴԱՄԵՆԸ ԾԱԽՍԵՐ'!F656</f>
        <v>296327.09999999998</v>
      </c>
      <c r="I21" s="814">
        <f>'2-ԸՆԴԱՄԵՆԸ ԾԱԽՍԵՐ'!G656</f>
        <v>310724.49999999994</v>
      </c>
      <c r="J21" s="814">
        <f>'2-ԸՆԴԱՄԵՆԸ ԾԱԽՍԵՐ'!K656</f>
        <v>314724.49999999994</v>
      </c>
      <c r="K21" s="814">
        <f>'2-ԸՆԴԱՄԵՆԸ ԾԱԽՍԵՐ'!L656</f>
        <v>318416.29999999993</v>
      </c>
    </row>
    <row r="22" spans="1:11" ht="81">
      <c r="A22" s="1841"/>
      <c r="B22" s="1841"/>
      <c r="C22" s="1841"/>
      <c r="D22" s="1842"/>
      <c r="E22" s="800">
        <v>11009</v>
      </c>
      <c r="F22" s="554" t="s">
        <v>738</v>
      </c>
      <c r="G22" s="1834">
        <f>'2-ԸՆԴԱՄԵՆԸ ԾԱԽՍԵՐ'!E736</f>
        <v>461694.80000000005</v>
      </c>
      <c r="H22" s="814">
        <f>'2-ԸՆԴԱՄԵՆԸ ԾԱԽՍԵՐ'!F736</f>
        <v>478970.10000000003</v>
      </c>
      <c r="I22" s="814">
        <f>'2-ԸՆԴԱՄԵՆԸ ԾԱԽՍԵՐ'!G736</f>
        <v>498082.50000000006</v>
      </c>
      <c r="J22" s="814">
        <f>'2-ԸՆԴԱՄԵՆԸ ԾԱԽՍԵՐ'!K736</f>
        <v>492692.3</v>
      </c>
      <c r="K22" s="814">
        <f>'2-ԸՆԴԱՄԵՆԸ ԾԱԽՍԵՐ'!L736</f>
        <v>498471.00000000006</v>
      </c>
    </row>
    <row r="23" spans="1:11" ht="67.5">
      <c r="A23" s="1841"/>
      <c r="B23" s="1841"/>
      <c r="C23" s="1841"/>
      <c r="D23" s="1842"/>
      <c r="E23" s="800">
        <v>11010</v>
      </c>
      <c r="F23" s="554" t="s">
        <v>739</v>
      </c>
      <c r="G23" s="1834">
        <f>'2-ԸՆԴԱՄԵՆԸ ԾԱԽՍԵՐ'!E816</f>
        <v>355216.1</v>
      </c>
      <c r="H23" s="814">
        <f>'2-ԸՆԴԱՄԵՆԸ ԾԱԽՍԵՐ'!F816</f>
        <v>365985.19999999995</v>
      </c>
      <c r="I23" s="814">
        <f>'2-ԸՆԴԱՄԵՆԸ ԾԱԽՍԵՐ'!G816</f>
        <v>363127.20000000007</v>
      </c>
      <c r="J23" s="814">
        <f>'2-ԸՆԴԱՄԵՆԸ ԾԱԽՍԵՐ'!K816</f>
        <v>368609.50000000006</v>
      </c>
      <c r="K23" s="814">
        <f>'2-ԸՆԴԱՄԵՆԸ ԾԱԽՍԵՐ'!L816</f>
        <v>373668.80000000005</v>
      </c>
    </row>
    <row r="24" spans="1:11" ht="81">
      <c r="A24" s="1841"/>
      <c r="B24" s="1841"/>
      <c r="C24" s="1841"/>
      <c r="D24" s="1842"/>
      <c r="E24" s="800">
        <v>11011</v>
      </c>
      <c r="F24" s="554" t="s">
        <v>740</v>
      </c>
      <c r="G24" s="1834">
        <f>'2-ԸՆԴԱՄԵՆԸ ԾԱԽՍԵՐ'!E896</f>
        <v>358877</v>
      </c>
      <c r="H24" s="814">
        <f>'2-ԸՆԴԱՄԵՆԸ ԾԱԽՍԵՐ'!F896</f>
        <v>398087.9</v>
      </c>
      <c r="I24" s="814">
        <f>'2-ԸՆԴԱՄԵՆԸ ԾԱԽՍԵՐ'!G896</f>
        <v>399426.89999999997</v>
      </c>
      <c r="J24" s="814">
        <f>'2-ԸՆԴԱՄԵՆԸ ԾԱԽՍԵՐ'!K896</f>
        <v>403736.09999999992</v>
      </c>
      <c r="K24" s="814">
        <f>'2-ԸՆԴԱՄԵՆԸ ԾԱԽՍԵՐ'!L896</f>
        <v>408369.89999999997</v>
      </c>
    </row>
    <row r="25" spans="1:11" ht="67.5">
      <c r="A25" s="1841"/>
      <c r="B25" s="1841"/>
      <c r="C25" s="1841"/>
      <c r="D25" s="1842"/>
      <c r="E25" s="800">
        <v>11012</v>
      </c>
      <c r="F25" s="554" t="s">
        <v>741</v>
      </c>
      <c r="G25" s="1834">
        <f>'2-ԸՆԴԱՄԵՆԸ ԾԱԽՍԵՐ'!E976</f>
        <v>424989</v>
      </c>
      <c r="H25" s="814">
        <f>'2-ԸՆԴԱՄԵՆԸ ԾԱԽՍԵՐ'!F976</f>
        <v>481830.99999999994</v>
      </c>
      <c r="I25" s="814">
        <f>'2-ԸՆԴԱՄԵՆԸ ԾԱԽՍԵՐ'!G976</f>
        <v>483319.6</v>
      </c>
      <c r="J25" s="814">
        <f>'2-ԸՆԴԱՄԵՆԸ ԾԱԽՍԵՐ'!K976</f>
        <v>489428.89999999997</v>
      </c>
      <c r="K25" s="814">
        <f>'2-ԸՆԴԱՄԵՆԸ ԾԱԽՍԵՐ'!L976</f>
        <v>495282.2</v>
      </c>
    </row>
    <row r="26" spans="1:11" ht="67.5">
      <c r="A26" s="1841"/>
      <c r="B26" s="1841"/>
      <c r="C26" s="1841"/>
      <c r="D26" s="1842"/>
      <c r="E26" s="800">
        <v>11013</v>
      </c>
      <c r="F26" s="554" t="s">
        <v>742</v>
      </c>
      <c r="G26" s="1834">
        <f>'2-ԸՆԴԱՄԵՆԸ ԾԱԽՍԵՐ'!E1056</f>
        <v>386794.49999999988</v>
      </c>
      <c r="H26" s="814">
        <f>'2-ԸՆԴԱՄԵՆԸ ԾԱԽՍԵՐ'!F1056</f>
        <v>415441.4</v>
      </c>
      <c r="I26" s="814">
        <f>'2-ԸՆԴԱՄԵՆԸ ԾԱԽՍԵՐ'!G1056</f>
        <v>427706.60000000003</v>
      </c>
      <c r="J26" s="814">
        <f>'2-ԸՆԴԱՄԵՆԸ ԾԱԽՍԵՐ'!K1056</f>
        <v>436075.69999999995</v>
      </c>
      <c r="K26" s="814">
        <f>'2-ԸՆԴԱՄԵՆԸ ԾԱԽՍԵՐ'!L1056</f>
        <v>444190.9</v>
      </c>
    </row>
    <row r="27" spans="1:11" ht="67.5">
      <c r="A27" s="1841"/>
      <c r="B27" s="1841"/>
      <c r="C27" s="1841"/>
      <c r="D27" s="1842"/>
      <c r="E27" s="800">
        <v>11014</v>
      </c>
      <c r="F27" s="554" t="s">
        <v>743</v>
      </c>
      <c r="G27" s="1834">
        <f>'2-ԸՆԴԱՄԵՆԸ ԾԱԽՍԵՐ'!E1136</f>
        <v>409062</v>
      </c>
      <c r="H27" s="814">
        <f>'2-ԸՆԴԱՄԵՆԸ ԾԱԽՍԵՐ'!F1136</f>
        <v>458513.60000000003</v>
      </c>
      <c r="I27" s="814">
        <f>'2-ԸՆԴԱՄԵՆԸ ԾԱԽՍԵՐ'!G1136</f>
        <v>464028.50000000006</v>
      </c>
      <c r="J27" s="814">
        <f>'2-ԸՆԴԱՄԵՆԸ ԾԱԽՍԵՐ'!K1136</f>
        <v>470386.60000000009</v>
      </c>
      <c r="K27" s="814">
        <f>'2-ԸՆԴԱՄԵՆԸ ԾԱԽՍԵՐ'!L1136</f>
        <v>476589.00000000012</v>
      </c>
    </row>
    <row r="28" spans="1:11" ht="67.5">
      <c r="A28" s="1841"/>
      <c r="B28" s="1841"/>
      <c r="C28" s="1841"/>
      <c r="D28" s="1842"/>
      <c r="E28" s="800">
        <v>11015</v>
      </c>
      <c r="F28" s="554" t="s">
        <v>744</v>
      </c>
      <c r="G28" s="1834">
        <f>'2-ԸՆԴԱՄԵՆԸ ԾԱԽՍԵՐ'!E1216</f>
        <v>316760.3</v>
      </c>
      <c r="H28" s="814">
        <f>'2-ԸՆԴԱՄԵՆԸ ԾԱԽՍԵՐ'!F1216</f>
        <v>366963.59999999992</v>
      </c>
      <c r="I28" s="814">
        <f>'2-ԸՆԴԱՄԵՆԸ ԾԱԽՍԵՐ'!G1216</f>
        <v>370886.20000000007</v>
      </c>
      <c r="J28" s="814">
        <f>'2-ԸՆԴԱՄԵՆԸ ԾԱԽՍԵՐ'!K1216</f>
        <v>376081.80000000005</v>
      </c>
      <c r="K28" s="814">
        <f>'2-ԸՆԴԱՄԵՆԸ ԾԱԽՍԵՐ'!L1216</f>
        <v>380532.1</v>
      </c>
    </row>
    <row r="29" spans="1:11" ht="67.5">
      <c r="A29" s="1841"/>
      <c r="B29" s="1841"/>
      <c r="C29" s="1841"/>
      <c r="D29" s="1842"/>
      <c r="E29" s="800">
        <v>11016</v>
      </c>
      <c r="F29" s="554" t="s">
        <v>745</v>
      </c>
      <c r="G29" s="1834">
        <f>'2-ԸՆԴԱՄԵՆԸ ԾԱԽՍԵՐ'!E1296</f>
        <v>275695.5</v>
      </c>
      <c r="H29" s="814">
        <f>'2-ԸՆԴԱՄԵՆԸ ԾԱԽՍԵՐ'!F1296</f>
        <v>302027.89999999997</v>
      </c>
      <c r="I29" s="814">
        <f>'2-ԸՆԴԱՄԵՆԸ ԾԱԽՍԵՐ'!G1296</f>
        <v>309482.10000000003</v>
      </c>
      <c r="J29" s="814">
        <f>'2-ԸՆԴԱՄԵՆԸ ԾԱԽՍԵՐ'!K1296</f>
        <v>301171.20000000001</v>
      </c>
      <c r="K29" s="814">
        <f>'2-ԸՆԴԱՄԵՆԸ ԾԱԽՍԵՐ'!L1296</f>
        <v>304556.2</v>
      </c>
    </row>
    <row r="30" spans="1:11" ht="54">
      <c r="A30" s="1841"/>
      <c r="B30" s="1841"/>
      <c r="C30" s="1841"/>
      <c r="D30" s="1842"/>
      <c r="E30" s="800">
        <v>11017</v>
      </c>
      <c r="F30" s="554" t="s">
        <v>746</v>
      </c>
      <c r="G30" s="1834">
        <f>'2-ԸՆԴԱՄԵՆԸ ԾԱԽՍԵՐ'!E1376</f>
        <v>440767.5</v>
      </c>
      <c r="H30" s="814">
        <f>'2-ԸՆԴԱՄԵՆԸ ԾԱԽՍԵՐ'!F1376</f>
        <v>547104.00000000012</v>
      </c>
      <c r="I30" s="814">
        <f>'2-ԸՆԴԱՄԵՆԸ ԾԱԽՍԵՐ'!G1376</f>
        <v>550183.9</v>
      </c>
      <c r="J30" s="814">
        <f>'2-ԸՆԴԱՄԵՆԸ ԾԱԽՍԵՐ'!K1376</f>
        <v>558605.50000000012</v>
      </c>
      <c r="K30" s="814">
        <f>'2-ԸՆԴԱՄԵՆԸ ԾԱԽՍԵՐ'!L1376</f>
        <v>565381.5</v>
      </c>
    </row>
    <row r="31" spans="1:11" ht="40.5">
      <c r="A31" s="1841"/>
      <c r="B31" s="1841"/>
      <c r="C31" s="1841"/>
      <c r="D31" s="1842"/>
      <c r="E31" s="800">
        <v>11018</v>
      </c>
      <c r="F31" s="554" t="s">
        <v>747</v>
      </c>
      <c r="G31" s="1834">
        <f>+'2-ԸՆԴԱՄԵՆԸ ԾԱԽՍԵՐ'!E1456</f>
        <v>224355.40000000002</v>
      </c>
      <c r="H31" s="814">
        <f>+'2-ԸՆԴԱՄԵՆԸ ԾԱԽՍԵՐ'!F1456</f>
        <v>278972.3</v>
      </c>
      <c r="I31" s="814">
        <f>+'2-ԸՆԴԱՄԵՆԸ ԾԱԽՍԵՐ'!G1456</f>
        <v>321402.3</v>
      </c>
      <c r="J31" s="814">
        <f>+'2-ԸՆԴԱՄԵՆԸ ԾԱԽՍԵՐ'!K1456</f>
        <v>307127.8</v>
      </c>
      <c r="K31" s="814">
        <f>+'2-ԸՆԴԱՄԵՆԸ ԾԱԽՍԵՐ'!L1456</f>
        <v>309992.09999999998</v>
      </c>
    </row>
    <row r="32" spans="1:11" ht="40.5">
      <c r="A32" s="1841"/>
      <c r="B32" s="1841"/>
      <c r="C32" s="1841"/>
      <c r="D32" s="1842"/>
      <c r="E32" s="800" t="s">
        <v>7477</v>
      </c>
      <c r="F32" s="554" t="s">
        <v>747</v>
      </c>
      <c r="G32" s="814">
        <f>+'2-ԸՆԴԱՄԵՆԸ ԾԱԽՍԵՐ'!E1536</f>
        <v>0</v>
      </c>
      <c r="H32" s="814">
        <f>+'2-ԸՆԴԱՄԵՆԸ ԾԱԽՍԵՐ'!F1536</f>
        <v>345587.00000000006</v>
      </c>
      <c r="I32" s="814">
        <f>+'2-ԸՆԴԱՄԵՆԸ ԾԱԽՍԵՐ'!G1536</f>
        <v>612338.29999999993</v>
      </c>
      <c r="J32" s="814">
        <f>+'2-ԸՆԴԱՄԵՆԸ ԾԱԽՍԵՐ'!K1536</f>
        <v>623550.6</v>
      </c>
      <c r="K32" s="814">
        <f>+'2-ԸՆԴԱՄԵՆԸ ԾԱԽՍԵՐ'!L1536</f>
        <v>630760.69999999995</v>
      </c>
    </row>
    <row r="33" spans="1:11" ht="54">
      <c r="A33" s="1841"/>
      <c r="B33" s="1841"/>
      <c r="C33" s="1841"/>
      <c r="D33" s="1842"/>
      <c r="E33" s="800" t="s">
        <v>7474</v>
      </c>
      <c r="F33" s="554" t="s">
        <v>2471</v>
      </c>
      <c r="G33" s="814">
        <f>+'2-ԸՆԴԱՄԵՆԸ ԾԱԽՍԵՐ'!E1616</f>
        <v>0</v>
      </c>
      <c r="H33" s="814">
        <f>+'2-ԸՆԴԱՄԵՆԸ ԾԱԽՍԵՐ'!F1616</f>
        <v>37587.599999999999</v>
      </c>
      <c r="I33" s="814">
        <f>+'2-ԸՆԴԱՄԵՆԸ ԾԱԽՍԵՐ'!G1616</f>
        <v>43852.2</v>
      </c>
      <c r="J33" s="814">
        <f>+'2-ԸՆԴԱՄԵՆԸ ԾԱԽՍԵՐ'!K1616</f>
        <v>43852.2</v>
      </c>
      <c r="K33" s="814">
        <f>+'2-ԸՆԴԱՄԵՆԸ ԾԱԽՍԵՐ'!L1616</f>
        <v>43852.2</v>
      </c>
    </row>
    <row r="34" spans="1:11" ht="27">
      <c r="A34" s="1841"/>
      <c r="B34" s="1841"/>
      <c r="C34" s="1841"/>
      <c r="D34" s="1842"/>
      <c r="E34" s="800" t="s">
        <v>754</v>
      </c>
      <c r="F34" s="554" t="s">
        <v>748</v>
      </c>
      <c r="G34" s="814">
        <f>+'2-ԸՆԴԱՄԵՆԸ ԾԱԽՍԵՐ'!E1696</f>
        <v>0</v>
      </c>
      <c r="H34" s="814">
        <f>+'2-ԸՆԴԱՄԵՆԸ ԾԱԽՍԵՐ'!F1696</f>
        <v>0</v>
      </c>
      <c r="I34" s="814">
        <f>+'2-ԸՆԴԱՄԵՆԸ ԾԱԽՍԵՐ'!G1696</f>
        <v>0</v>
      </c>
      <c r="J34" s="814">
        <f>+'2-ԸՆԴԱՄԵՆԸ ԾԱԽՍԵՐ'!K1696</f>
        <v>0</v>
      </c>
      <c r="K34" s="814">
        <f>+'2-ԸՆԴԱՄԵՆԸ ԾԱԽՍԵՐ'!L1696</f>
        <v>0</v>
      </c>
    </row>
    <row r="35" spans="1:11" ht="27">
      <c r="A35" s="1841"/>
      <c r="B35" s="1841"/>
      <c r="C35" s="1841"/>
      <c r="D35" s="1842"/>
      <c r="E35" s="800" t="s">
        <v>7475</v>
      </c>
      <c r="F35" s="554" t="s">
        <v>7473</v>
      </c>
      <c r="G35" s="814">
        <f>+'2-ԸՆԴԱՄԵՆԸ ԾԱԽՍԵՐ'!E1776</f>
        <v>0</v>
      </c>
      <c r="H35" s="814">
        <f>+'2-ԸՆԴԱՄԵՆԸ ԾԱԽՍԵՐ'!F1776</f>
        <v>0</v>
      </c>
      <c r="I35" s="814">
        <f>+'2-ԸՆԴԱՄԵՆԸ ԾԱԽՍԵՐ'!G1776</f>
        <v>0</v>
      </c>
      <c r="J35" s="814">
        <f>+'2-ԸՆԴԱՄԵՆԸ ԾԱԽՍԵՐ'!K1776</f>
        <v>0</v>
      </c>
      <c r="K35" s="814">
        <f>+'2-ԸՆԴԱՄԵՆԸ ԾԱԽՍԵՐ'!L1776</f>
        <v>0</v>
      </c>
    </row>
    <row r="36" spans="1:11" ht="40.5">
      <c r="A36" s="1841"/>
      <c r="B36" s="1841"/>
      <c r="C36" s="1841"/>
      <c r="D36" s="1842"/>
      <c r="E36" s="800">
        <v>31003</v>
      </c>
      <c r="F36" s="554" t="s">
        <v>7476</v>
      </c>
      <c r="G36" s="814">
        <f>+'2-ԸՆԴԱՄԵՆԸ ԾԱԽՍԵՐ'!E1856</f>
        <v>0</v>
      </c>
      <c r="H36" s="814">
        <f>+'2-ԸՆԴԱՄԵՆԸ ԾԱԽՍԵՐ'!F1856</f>
        <v>0</v>
      </c>
      <c r="I36" s="814">
        <f>+'2-ԸՆԴԱՄԵՆԸ ԾԱԽՍԵՐ'!G1856</f>
        <v>0</v>
      </c>
      <c r="J36" s="814">
        <f>+'2-ԸՆԴԱՄԵՆԸ ԾԱԽՍԵՐ'!K1856</f>
        <v>0</v>
      </c>
      <c r="K36" s="814">
        <f>+'2-ԸՆԴԱՄԵՆԸ ԾԱԽՍԵՐ'!L1856</f>
        <v>0</v>
      </c>
    </row>
    <row r="37" spans="1:11" ht="28.5">
      <c r="A37" s="1841"/>
      <c r="B37" s="1841"/>
      <c r="C37" s="1841"/>
      <c r="D37" s="1842"/>
      <c r="E37" s="800"/>
      <c r="F37" s="280" t="s">
        <v>464</v>
      </c>
      <c r="G37" s="1056">
        <f>SUM(G14:G36)</f>
        <v>12190091.400000002</v>
      </c>
      <c r="H37" s="1056">
        <f t="shared" ref="H37:K37" si="0">SUM(H14:H36)</f>
        <v>13857174.699999999</v>
      </c>
      <c r="I37" s="1056">
        <f t="shared" si="0"/>
        <v>15713233.491350913</v>
      </c>
      <c r="J37" s="1056">
        <f t="shared" si="0"/>
        <v>15647911.791350912</v>
      </c>
      <c r="K37" s="1056">
        <f t="shared" si="0"/>
        <v>15809599.291350912</v>
      </c>
    </row>
    <row r="38" spans="1:11" ht="67.5">
      <c r="A38" s="1841"/>
      <c r="B38" s="1841"/>
      <c r="C38" s="1841"/>
      <c r="D38" s="1842"/>
      <c r="E38" s="800">
        <v>11001</v>
      </c>
      <c r="F38" s="554" t="s">
        <v>730</v>
      </c>
      <c r="G38" s="814">
        <f>+'2-ԸՆԴԱՄԵՆԸ ԾԱԽՍԵՐ'!E160</f>
        <v>0</v>
      </c>
      <c r="H38" s="814">
        <f>+'2-ԸՆԴԱՄԵՆԸ ԾԱԽՍԵՐ'!F160</f>
        <v>0</v>
      </c>
      <c r="I38" s="814">
        <f>+'2-ԸՆԴԱՄԵՆԸ ԾԱԽՍԵՐ'!G160</f>
        <v>0</v>
      </c>
      <c r="J38" s="814">
        <f>+'2-ԸՆԴԱՄԵՆԸ ԾԱԽՍԵՐ'!K160</f>
        <v>0</v>
      </c>
      <c r="K38" s="814">
        <f>+'2-ԸՆԴԱՄԵՆԸ ԾԱԽՍԵՐ'!L160</f>
        <v>0</v>
      </c>
    </row>
    <row r="39" spans="1:11" ht="54">
      <c r="A39" s="1841"/>
      <c r="B39" s="1841"/>
      <c r="C39" s="1841"/>
      <c r="D39" s="1842"/>
      <c r="E39" s="800">
        <v>11002</v>
      </c>
      <c r="F39" s="554" t="s">
        <v>731</v>
      </c>
      <c r="G39" s="814">
        <f>+'2-ԸՆԴԱՄԵՆԸ ԾԱԽՍԵՐ'!E240</f>
        <v>0</v>
      </c>
      <c r="H39" s="814">
        <f>+'2-ԸՆԴԱՄԵՆԸ ԾԱԽՍԵՐ'!F240</f>
        <v>0</v>
      </c>
      <c r="I39" s="814">
        <f>+'2-ԸՆԴԱՄԵՆԸ ԾԱԽՍԵՐ'!G240</f>
        <v>0</v>
      </c>
      <c r="J39" s="814">
        <f>+'2-ԸՆԴԱՄԵՆԸ ԾԱԽՍԵՐ'!K240</f>
        <v>0</v>
      </c>
      <c r="K39" s="814">
        <f>+'2-ԸՆԴԱՄԵՆԸ ԾԱԽՍԵՐ'!L240</f>
        <v>0</v>
      </c>
    </row>
    <row r="40" spans="1:11" ht="54">
      <c r="A40" s="1841"/>
      <c r="B40" s="1841"/>
      <c r="C40" s="1841"/>
      <c r="D40" s="1842"/>
      <c r="E40" s="800">
        <v>11003</v>
      </c>
      <c r="F40" s="554" t="s">
        <v>732</v>
      </c>
      <c r="G40" s="814">
        <f>+'2-ԸՆԴԱՄԵՆԸ ԾԱԽՍԵՐ'!E320</f>
        <v>0</v>
      </c>
      <c r="H40" s="814">
        <f>+'2-ԸՆԴԱՄԵՆԸ ԾԱԽՍԵՐ'!F320</f>
        <v>0</v>
      </c>
      <c r="I40" s="814">
        <f>+'2-ԸՆԴԱՄԵՆԸ ԾԱԽՍԵՐ'!G320</f>
        <v>0</v>
      </c>
      <c r="J40" s="814">
        <f>+'2-ԸՆԴԱՄԵՆԸ ԾԱԽՍԵՐ'!K320</f>
        <v>0</v>
      </c>
      <c r="K40" s="814">
        <f>+'2-ԸՆԴԱՄԵՆԸ ԾԱԽՍԵՐ'!L320</f>
        <v>0</v>
      </c>
    </row>
    <row r="41" spans="1:11" ht="54">
      <c r="A41" s="1841"/>
      <c r="B41" s="1841"/>
      <c r="C41" s="1841"/>
      <c r="D41" s="1842"/>
      <c r="E41" s="800">
        <v>11004</v>
      </c>
      <c r="F41" s="554" t="s">
        <v>733</v>
      </c>
      <c r="G41" s="814">
        <f>+'2-ԸՆԴԱՄԵՆԸ ԾԱԽՍԵՐ'!E400</f>
        <v>0</v>
      </c>
      <c r="H41" s="814">
        <f>+'2-ԸՆԴԱՄԵՆԸ ԾԱԽՍԵՐ'!F400</f>
        <v>0</v>
      </c>
      <c r="I41" s="814">
        <f>+'2-ԸՆԴԱՄԵՆԸ ԾԱԽՍԵՐ'!G400</f>
        <v>0</v>
      </c>
      <c r="J41" s="814">
        <f>+'2-ԸՆԴԱՄԵՆԸ ԾԱԽՍԵՐ'!K400</f>
        <v>0</v>
      </c>
      <c r="K41" s="814">
        <f>+'2-ԸՆԴԱՄԵՆԸ ԾԱԽՍԵՐ'!L400</f>
        <v>0</v>
      </c>
    </row>
    <row r="42" spans="1:11" ht="54">
      <c r="A42" s="1841"/>
      <c r="B42" s="1841"/>
      <c r="C42" s="1841"/>
      <c r="D42" s="1842"/>
      <c r="E42" s="800">
        <v>11005</v>
      </c>
      <c r="F42" s="554" t="s">
        <v>734</v>
      </c>
      <c r="G42" s="814">
        <f>+'2-ԸՆԴԱՄԵՆԸ ԾԱԽՍԵՐ'!E480</f>
        <v>0</v>
      </c>
      <c r="H42" s="814">
        <f>+'2-ԸՆԴԱՄԵՆԸ ԾԱԽՍԵՐ'!F480</f>
        <v>0</v>
      </c>
      <c r="I42" s="814">
        <f>+'2-ԸՆԴԱՄԵՆԸ ԾԱԽՍԵՐ'!G480</f>
        <v>0</v>
      </c>
      <c r="J42" s="814">
        <f>+'2-ԸՆԴԱՄԵՆԸ ԾԱԽՍԵՐ'!K480</f>
        <v>0</v>
      </c>
      <c r="K42" s="814">
        <f>+'2-ԸՆԴԱՄԵՆԸ ԾԱԽՍԵՐ'!L480</f>
        <v>0</v>
      </c>
    </row>
    <row r="43" spans="1:11" ht="54">
      <c r="A43" s="1841"/>
      <c r="B43" s="1841"/>
      <c r="C43" s="1841"/>
      <c r="D43" s="1842"/>
      <c r="E43" s="800">
        <v>11006</v>
      </c>
      <c r="F43" s="554" t="s">
        <v>735</v>
      </c>
      <c r="G43" s="814">
        <f>+'2-ԸՆԴԱՄԵՆԸ ԾԱԽՍԵՐ'!E560</f>
        <v>0</v>
      </c>
      <c r="H43" s="814">
        <f>+'2-ԸՆԴԱՄԵՆԸ ԾԱԽՍԵՐ'!F560</f>
        <v>0</v>
      </c>
      <c r="I43" s="814">
        <f>+'2-ԸՆԴԱՄԵՆԸ ԾԱԽՍԵՐ'!G560</f>
        <v>0</v>
      </c>
      <c r="J43" s="814">
        <f>+'2-ԸՆԴԱՄԵՆԸ ԾԱԽՍԵՐ'!K560</f>
        <v>0</v>
      </c>
      <c r="K43" s="814">
        <f>+'2-ԸՆԴԱՄԵՆԸ ԾԱԽՍԵՐ'!L560</f>
        <v>0</v>
      </c>
    </row>
    <row r="44" spans="1:11" ht="67.5">
      <c r="A44" s="1841"/>
      <c r="B44" s="1841"/>
      <c r="C44" s="1841"/>
      <c r="D44" s="1842"/>
      <c r="E44" s="800">
        <v>11007</v>
      </c>
      <c r="F44" s="554" t="s">
        <v>736</v>
      </c>
      <c r="G44" s="814">
        <f>+'2-ԸՆԴԱՄԵՆԸ ԾԱԽՍԵՐ'!E640</f>
        <v>0</v>
      </c>
      <c r="H44" s="814">
        <f>+'2-ԸՆԴԱՄԵՆԸ ԾԱԽՍԵՐ'!F640</f>
        <v>0</v>
      </c>
      <c r="I44" s="814">
        <f>+'2-ԸՆԴԱՄԵՆԸ ԾԱԽՍԵՐ'!G640</f>
        <v>0</v>
      </c>
      <c r="J44" s="814">
        <f>+'2-ԸՆԴԱՄԵՆԸ ԾԱԽՍԵՐ'!K640</f>
        <v>0</v>
      </c>
      <c r="K44" s="814">
        <f>+'2-ԸՆԴԱՄԵՆԸ ԾԱԽՍԵՐ'!L640</f>
        <v>0</v>
      </c>
    </row>
    <row r="45" spans="1:11" ht="81">
      <c r="A45" s="1841"/>
      <c r="B45" s="1841"/>
      <c r="C45" s="1841"/>
      <c r="D45" s="1842"/>
      <c r="E45" s="800">
        <v>11008</v>
      </c>
      <c r="F45" s="554" t="s">
        <v>737</v>
      </c>
      <c r="G45" s="814">
        <f>+'2-ԸՆԴԱՄԵՆԸ ԾԱԽՍԵՐ'!E720</f>
        <v>0</v>
      </c>
      <c r="H45" s="814">
        <f>+'2-ԸՆԴԱՄԵՆԸ ԾԱԽՍԵՐ'!F720</f>
        <v>0</v>
      </c>
      <c r="I45" s="814">
        <f>+'2-ԸՆԴԱՄԵՆԸ ԾԱԽՍԵՐ'!G720</f>
        <v>0</v>
      </c>
      <c r="J45" s="814">
        <f>+'2-ԸՆԴԱՄԵՆԸ ԾԱԽՍԵՐ'!K720</f>
        <v>0</v>
      </c>
      <c r="K45" s="814">
        <f>+'2-ԸՆԴԱՄԵՆԸ ԾԱԽՍԵՐ'!L720</f>
        <v>0</v>
      </c>
    </row>
    <row r="46" spans="1:11" ht="81">
      <c r="A46" s="1841"/>
      <c r="B46" s="1841"/>
      <c r="C46" s="1841"/>
      <c r="D46" s="1842"/>
      <c r="E46" s="800">
        <v>11009</v>
      </c>
      <c r="F46" s="554" t="s">
        <v>738</v>
      </c>
      <c r="G46" s="814">
        <f>+'2-ԸՆԴԱՄԵՆԸ ԾԱԽՍԵՐ'!E800</f>
        <v>0</v>
      </c>
      <c r="H46" s="814">
        <f>+'2-ԸՆԴԱՄԵՆԸ ԾԱԽՍԵՐ'!F800</f>
        <v>0</v>
      </c>
      <c r="I46" s="814">
        <f>+'2-ԸՆԴԱՄԵՆԸ ԾԱԽՍԵՐ'!G800</f>
        <v>0</v>
      </c>
      <c r="J46" s="814">
        <f>+'2-ԸՆԴԱՄԵՆԸ ԾԱԽՍԵՐ'!K800</f>
        <v>0</v>
      </c>
      <c r="K46" s="814">
        <f>+'2-ԸՆԴԱՄԵՆԸ ԾԱԽՍԵՐ'!L800</f>
        <v>0</v>
      </c>
    </row>
    <row r="47" spans="1:11" ht="67.5">
      <c r="A47" s="1841"/>
      <c r="B47" s="1841"/>
      <c r="C47" s="1841"/>
      <c r="D47" s="1842"/>
      <c r="E47" s="800">
        <v>11010</v>
      </c>
      <c r="F47" s="554" t="s">
        <v>739</v>
      </c>
      <c r="G47" s="814">
        <f>+'2-ԸՆԴԱՄԵՆԸ ԾԱԽՍԵՐ'!E880</f>
        <v>0</v>
      </c>
      <c r="H47" s="814">
        <f>+'2-ԸՆԴԱՄԵՆԸ ԾԱԽՍԵՐ'!F880</f>
        <v>0</v>
      </c>
      <c r="I47" s="814">
        <f>+'2-ԸՆԴԱՄԵՆԸ ԾԱԽՍԵՐ'!G880</f>
        <v>0</v>
      </c>
      <c r="J47" s="814">
        <f>+'2-ԸՆԴԱՄԵՆԸ ԾԱԽՍԵՐ'!K880</f>
        <v>0</v>
      </c>
      <c r="K47" s="814">
        <f>+'2-ԸՆԴԱՄԵՆԸ ԾԱԽՍԵՐ'!L880</f>
        <v>0</v>
      </c>
    </row>
    <row r="48" spans="1:11" ht="81">
      <c r="A48" s="1841"/>
      <c r="B48" s="1841"/>
      <c r="C48" s="1841"/>
      <c r="D48" s="1842"/>
      <c r="E48" s="800">
        <v>11011</v>
      </c>
      <c r="F48" s="554" t="s">
        <v>740</v>
      </c>
      <c r="G48" s="814">
        <f>+'2-ԸՆԴԱՄԵՆԸ ԾԱԽՍԵՐ'!E960</f>
        <v>0</v>
      </c>
      <c r="H48" s="814">
        <f>+'2-ԸՆԴԱՄԵՆԸ ԾԱԽՍԵՐ'!F960</f>
        <v>0</v>
      </c>
      <c r="I48" s="814">
        <f>+'2-ԸՆԴԱՄԵՆԸ ԾԱԽՍԵՐ'!G960</f>
        <v>0</v>
      </c>
      <c r="J48" s="814">
        <f>+'2-ԸՆԴԱՄԵՆԸ ԾԱԽՍԵՐ'!K960</f>
        <v>0</v>
      </c>
      <c r="K48" s="814">
        <f>+'2-ԸՆԴԱՄԵՆԸ ԾԱԽՍԵՐ'!L960</f>
        <v>0</v>
      </c>
    </row>
    <row r="49" spans="1:11" ht="67.5">
      <c r="A49" s="1841"/>
      <c r="B49" s="1841"/>
      <c r="C49" s="1841"/>
      <c r="D49" s="1842"/>
      <c r="E49" s="800">
        <v>11012</v>
      </c>
      <c r="F49" s="554" t="s">
        <v>741</v>
      </c>
      <c r="G49" s="814">
        <f>+'2-ԸՆԴԱՄԵՆԸ ԾԱԽՍԵՐ'!E1040</f>
        <v>0</v>
      </c>
      <c r="H49" s="814">
        <f>+'2-ԸՆԴԱՄԵՆԸ ԾԱԽՍԵՐ'!F1040</f>
        <v>0</v>
      </c>
      <c r="I49" s="814">
        <f>+'2-ԸՆԴԱՄԵՆԸ ԾԱԽՍԵՐ'!G1040</f>
        <v>0</v>
      </c>
      <c r="J49" s="814">
        <f>+'2-ԸՆԴԱՄԵՆԸ ԾԱԽՍԵՐ'!K1040</f>
        <v>0</v>
      </c>
      <c r="K49" s="814">
        <f>+'2-ԸՆԴԱՄԵՆԸ ԾԱԽՍԵՐ'!L1040</f>
        <v>0</v>
      </c>
    </row>
    <row r="50" spans="1:11" ht="67.5">
      <c r="A50" s="1841"/>
      <c r="B50" s="1841"/>
      <c r="C50" s="1841"/>
      <c r="D50" s="1842"/>
      <c r="E50" s="800">
        <v>11013</v>
      </c>
      <c r="F50" s="554" t="s">
        <v>742</v>
      </c>
      <c r="G50" s="814">
        <f>+'2-ԸՆԴԱՄԵՆԸ ԾԱԽՍԵՐ'!E1120</f>
        <v>0</v>
      </c>
      <c r="H50" s="814">
        <f>+'2-ԸՆԴԱՄԵՆԸ ԾԱԽՍԵՐ'!F1120</f>
        <v>0</v>
      </c>
      <c r="I50" s="814">
        <f>+'2-ԸՆԴԱՄԵՆԸ ԾԱԽՍԵՐ'!G1120</f>
        <v>0</v>
      </c>
      <c r="J50" s="814">
        <f>+'2-ԸՆԴԱՄԵՆԸ ԾԱԽՍԵՐ'!K1120</f>
        <v>0</v>
      </c>
      <c r="K50" s="814">
        <f>+'2-ԸՆԴԱՄԵՆԸ ԾԱԽՍԵՐ'!L1120</f>
        <v>0</v>
      </c>
    </row>
    <row r="51" spans="1:11" ht="67.5">
      <c r="A51" s="1841"/>
      <c r="B51" s="1841"/>
      <c r="C51" s="1841"/>
      <c r="D51" s="1842"/>
      <c r="E51" s="800">
        <v>11014</v>
      </c>
      <c r="F51" s="554" t="s">
        <v>743</v>
      </c>
      <c r="G51" s="814">
        <f>+'2-ԸՆԴԱՄԵՆԸ ԾԱԽՍԵՐ'!E1200</f>
        <v>0</v>
      </c>
      <c r="H51" s="814">
        <f>+'2-ԸՆԴԱՄԵՆԸ ԾԱԽՍԵՐ'!F1200</f>
        <v>0</v>
      </c>
      <c r="I51" s="814">
        <f>+'2-ԸՆԴԱՄԵՆԸ ԾԱԽՍԵՐ'!G1200</f>
        <v>0</v>
      </c>
      <c r="J51" s="814">
        <f>+'2-ԸՆԴԱՄԵՆԸ ԾԱԽՍԵՐ'!K1200</f>
        <v>0</v>
      </c>
      <c r="K51" s="814">
        <f>+'2-ԸՆԴԱՄԵՆԸ ԾԱԽՍԵՐ'!L1200</f>
        <v>0</v>
      </c>
    </row>
    <row r="52" spans="1:11" ht="67.5">
      <c r="A52" s="1841"/>
      <c r="B52" s="1841"/>
      <c r="C52" s="1841"/>
      <c r="D52" s="1842"/>
      <c r="E52" s="800">
        <v>11015</v>
      </c>
      <c r="F52" s="554" t="s">
        <v>744</v>
      </c>
      <c r="G52" s="814">
        <f>+'2-ԸՆԴԱՄԵՆԸ ԾԱԽՍԵՐ'!E1280</f>
        <v>0</v>
      </c>
      <c r="H52" s="814">
        <f>+'2-ԸՆԴԱՄԵՆԸ ԾԱԽՍԵՐ'!F1280</f>
        <v>0</v>
      </c>
      <c r="I52" s="814">
        <f>+'2-ԸՆԴԱՄԵՆԸ ԾԱԽՍԵՐ'!G1280</f>
        <v>0</v>
      </c>
      <c r="J52" s="814">
        <f>+'2-ԸՆԴԱՄԵՆԸ ԾԱԽՍԵՐ'!K1280</f>
        <v>0</v>
      </c>
      <c r="K52" s="814">
        <f>+'2-ԸՆԴԱՄԵՆԸ ԾԱԽՍԵՐ'!L1280</f>
        <v>0</v>
      </c>
    </row>
    <row r="53" spans="1:11" ht="67.5">
      <c r="A53" s="1841"/>
      <c r="B53" s="1841"/>
      <c r="C53" s="1841"/>
      <c r="D53" s="1842"/>
      <c r="E53" s="800">
        <v>11016</v>
      </c>
      <c r="F53" s="554" t="s">
        <v>745</v>
      </c>
      <c r="G53" s="814">
        <f>+'2-ԸՆԴԱՄԵՆԸ ԾԱԽՍԵՐ'!E1360</f>
        <v>0</v>
      </c>
      <c r="H53" s="814">
        <f>+'2-ԸՆԴԱՄԵՆԸ ԾԱԽՍԵՐ'!F1360</f>
        <v>0</v>
      </c>
      <c r="I53" s="814">
        <f>+'2-ԸՆԴԱՄԵՆԸ ԾԱԽՍԵՐ'!G1360</f>
        <v>0</v>
      </c>
      <c r="J53" s="814">
        <f>+'2-ԸՆԴԱՄԵՆԸ ԾԱԽՍԵՐ'!K1360</f>
        <v>0</v>
      </c>
      <c r="K53" s="814">
        <f>+'2-ԸՆԴԱՄԵՆԸ ԾԱԽՍԵՐ'!L1360</f>
        <v>0</v>
      </c>
    </row>
    <row r="54" spans="1:11" ht="54">
      <c r="A54" s="1841"/>
      <c r="B54" s="1841"/>
      <c r="C54" s="1841"/>
      <c r="D54" s="1842"/>
      <c r="E54" s="800">
        <v>11017</v>
      </c>
      <c r="F54" s="554" t="s">
        <v>746</v>
      </c>
      <c r="G54" s="814">
        <f>+'2-ԸՆԴԱՄԵՆԸ ԾԱԽՍԵՐ'!E1440</f>
        <v>0</v>
      </c>
      <c r="H54" s="814">
        <f>+'2-ԸՆԴԱՄԵՆԸ ԾԱԽՍԵՐ'!F1440</f>
        <v>0</v>
      </c>
      <c r="I54" s="814">
        <f>+'2-ԸՆԴԱՄԵՆԸ ԾԱԽՍԵՐ'!G1440</f>
        <v>0</v>
      </c>
      <c r="J54" s="814">
        <f>+'2-ԸՆԴԱՄԵՆԸ ԾԱԽՍԵՐ'!K1440</f>
        <v>0</v>
      </c>
      <c r="K54" s="814">
        <f>+'2-ԸՆԴԱՄԵՆԸ ԾԱԽՍԵՐ'!L1440</f>
        <v>0</v>
      </c>
    </row>
    <row r="55" spans="1:11" ht="40.5">
      <c r="A55" s="1841"/>
      <c r="B55" s="1841"/>
      <c r="C55" s="1841"/>
      <c r="D55" s="1842"/>
      <c r="E55" s="800">
        <v>11018</v>
      </c>
      <c r="F55" s="554" t="s">
        <v>747</v>
      </c>
      <c r="G55" s="1834">
        <f>'2-ԸՆԴԱՄԵՆԸ ԾԱԽՍԵՐ'!E1520</f>
        <v>6535</v>
      </c>
      <c r="H55" s="814">
        <f>'2-ԸՆԴԱՄԵՆԸ ԾԱԽՍԵՐ'!F1520</f>
        <v>0</v>
      </c>
      <c r="I55" s="814">
        <f>'2-ԸՆԴԱՄԵՆԸ ԾԱԽՍԵՐ'!G1520</f>
        <v>0</v>
      </c>
      <c r="J55" s="814">
        <f>'2-ԸՆԴԱՄԵՆԸ ԾԱԽՍԵՐ'!K1520</f>
        <v>0</v>
      </c>
      <c r="K55" s="814">
        <f>'2-ԸՆԴԱՄԵՆԸ ԾԱԽՍԵՐ'!L1520</f>
        <v>0</v>
      </c>
    </row>
    <row r="56" spans="1:11" ht="54">
      <c r="A56" s="1841"/>
      <c r="B56" s="1841"/>
      <c r="C56" s="1841"/>
      <c r="D56" s="1842"/>
      <c r="E56" s="800" t="s">
        <v>7477</v>
      </c>
      <c r="F56" s="554" t="s">
        <v>7478</v>
      </c>
      <c r="G56" s="814">
        <f>+'2-ԸՆԴԱՄԵՆԸ ԾԱԽՍԵՐ'!E1600</f>
        <v>0</v>
      </c>
      <c r="H56" s="814">
        <f>+'2-ԸՆԴԱՄԵՆԸ ԾԱԽՍԵՐ'!F1600</f>
        <v>0</v>
      </c>
      <c r="I56" s="814">
        <f>+'2-ԸՆԴԱՄԵՆԸ ԾԱԽՍԵՐ'!G1600</f>
        <v>0</v>
      </c>
      <c r="J56" s="814">
        <f>+'2-ԸՆԴԱՄԵՆԸ ԾԱԽՍԵՐ'!K1600</f>
        <v>0</v>
      </c>
      <c r="K56" s="814">
        <f>+'2-ԸՆԴԱՄԵՆԸ ԾԱԽՍԵՐ'!L1600</f>
        <v>0</v>
      </c>
    </row>
    <row r="57" spans="1:11" ht="56.25" customHeight="1">
      <c r="A57" s="1841"/>
      <c r="B57" s="1841"/>
      <c r="C57" s="1841"/>
      <c r="D57" s="1842"/>
      <c r="E57" s="800" t="s">
        <v>7474</v>
      </c>
      <c r="F57" s="554" t="s">
        <v>2471</v>
      </c>
      <c r="G57" s="814">
        <f>+'2-ԸՆԴԱՄԵՆԸ ԾԱԽՍԵՐ'!E1680</f>
        <v>0</v>
      </c>
      <c r="H57" s="814">
        <f>+'2-ԸՆԴԱՄԵՆԸ ԾԱԽՍԵՐ'!F1680</f>
        <v>0</v>
      </c>
      <c r="I57" s="814">
        <f>+'2-ԸՆԴԱՄԵՆԸ ԾԱԽՍԵՐ'!G1680</f>
        <v>0</v>
      </c>
      <c r="J57" s="814">
        <f>+'2-ԸՆԴԱՄԵՆԸ ԾԱԽՍԵՐ'!K1694</f>
        <v>0</v>
      </c>
      <c r="K57" s="814">
        <f>+'2-ԸՆԴԱՄԵՆԸ ԾԱԽՍԵՐ'!L1694</f>
        <v>0</v>
      </c>
    </row>
    <row r="58" spans="1:11" ht="27">
      <c r="A58" s="1841"/>
      <c r="B58" s="1841"/>
      <c r="C58" s="1841"/>
      <c r="D58" s="1842"/>
      <c r="E58" s="800" t="s">
        <v>754</v>
      </c>
      <c r="F58" s="554" t="s">
        <v>748</v>
      </c>
      <c r="G58" s="814">
        <f>+'2-ԸՆԴԱՄԵՆԸ ԾԱԽՍԵՐ'!E1760</f>
        <v>0</v>
      </c>
      <c r="H58" s="814">
        <f>+'2-ԸՆԴԱՄԵՆԸ ԾԱԽՍԵՐ'!F1760</f>
        <v>361914.6</v>
      </c>
      <c r="I58" s="814">
        <f>+'2-ԸՆԴԱՄԵՆԸ ԾԱԽՍԵՐ'!G1760</f>
        <v>439590.1</v>
      </c>
      <c r="J58" s="814">
        <f>+'2-ԸՆԴԱՄԵՆԸ ԾԱԽՍԵՐ'!K1760</f>
        <v>0</v>
      </c>
      <c r="K58" s="814">
        <f>+'2-ԸՆԴԱՄԵՆԸ ԾԱԽՍԵՐ'!L1760</f>
        <v>0</v>
      </c>
    </row>
    <row r="59" spans="1:11" ht="27">
      <c r="A59" s="1841"/>
      <c r="B59" s="1841"/>
      <c r="C59" s="1841"/>
      <c r="D59" s="1842"/>
      <c r="E59" s="800" t="s">
        <v>7475</v>
      </c>
      <c r="F59" s="554" t="s">
        <v>7473</v>
      </c>
      <c r="G59" s="814">
        <f>+'2-ԸՆԴԱՄԵՆԸ ԾԱԽՍԵՐ'!E1840</f>
        <v>0</v>
      </c>
      <c r="H59" s="814">
        <f>+'2-ԸՆԴԱՄԵՆԸ ԾԱԽՍԵՐ'!F1840</f>
        <v>0</v>
      </c>
      <c r="I59" s="814">
        <f>+'2-ԸՆԴԱՄԵՆԸ ԾԱԽՍԵՐ'!G1840</f>
        <v>131692</v>
      </c>
      <c r="J59" s="814">
        <f>+'2-ԸՆԴԱՄԵՆԸ ԾԱԽՍԵՐ'!K1840</f>
        <v>15606.5</v>
      </c>
      <c r="K59" s="814">
        <f>+'2-ԸՆԴԱՄԵՆԸ ԾԱԽՍԵՐ'!L1840</f>
        <v>0</v>
      </c>
    </row>
    <row r="60" spans="1:11" ht="40.5">
      <c r="A60" s="1841"/>
      <c r="B60" s="1841"/>
      <c r="C60" s="1841"/>
      <c r="D60" s="1842"/>
      <c r="E60" s="800">
        <v>31003</v>
      </c>
      <c r="F60" s="554" t="s">
        <v>7476</v>
      </c>
      <c r="G60" s="814">
        <f>+'2-ԸՆԴԱՄԵՆԸ ԾԱԽՍԵՐ'!E1920</f>
        <v>0</v>
      </c>
      <c r="H60" s="814">
        <f>+'2-ԸՆԴԱՄԵՆԸ ԾԱԽՍԵՐ'!F1920</f>
        <v>8500</v>
      </c>
      <c r="I60" s="814">
        <f>+'2-ԸՆԴԱՄԵՆԸ ԾԱԽՍԵՐ'!G1920</f>
        <v>107000</v>
      </c>
      <c r="J60" s="814">
        <f>+'2-ԸՆԴԱՄԵՆԸ ԾԱԽՍԵՐ'!K1920</f>
        <v>0</v>
      </c>
      <c r="K60" s="814">
        <f>+'2-ԸՆԴԱՄԵՆԸ ԾԱԽՍԵՐ'!L1920</f>
        <v>0</v>
      </c>
    </row>
    <row r="61" spans="1:11" ht="42.75">
      <c r="A61" s="1841"/>
      <c r="B61" s="1841"/>
      <c r="C61" s="1841"/>
      <c r="D61" s="1842"/>
      <c r="E61" s="800"/>
      <c r="F61" s="280" t="s">
        <v>465</v>
      </c>
      <c r="G61" s="1056">
        <f>SUM(G38:G60)</f>
        <v>6535</v>
      </c>
      <c r="H61" s="1056">
        <f t="shared" ref="H61:K61" si="1">SUM(H38:H60)</f>
        <v>370414.6</v>
      </c>
      <c r="I61" s="1056">
        <f t="shared" si="1"/>
        <v>678282.1</v>
      </c>
      <c r="J61" s="1056">
        <f t="shared" si="1"/>
        <v>15606.5</v>
      </c>
      <c r="K61" s="1056">
        <f t="shared" si="1"/>
        <v>0</v>
      </c>
    </row>
    <row r="62" spans="1:11" ht="12.75" customHeight="1"/>
    <row r="63" spans="1:11" ht="12.75" customHeight="1"/>
    <row r="64" spans="1:11" ht="12.75" customHeight="1"/>
    <row r="65" spans="1:11" ht="12.75" customHeight="1"/>
    <row r="66" spans="1:11" ht="12.75" customHeight="1"/>
    <row r="67" spans="1:11" ht="12.75" customHeight="1"/>
    <row r="68" spans="1:11" ht="12.75" customHeight="1">
      <c r="A68" s="20"/>
      <c r="B68" s="20"/>
      <c r="C68" s="20"/>
      <c r="E68" s="20"/>
      <c r="F68" s="20"/>
      <c r="G68" s="20"/>
      <c r="H68" s="20"/>
      <c r="I68" s="20"/>
      <c r="J68" s="20"/>
      <c r="K68" s="20"/>
    </row>
    <row r="69" spans="1:11" ht="12.75" customHeight="1">
      <c r="A69" s="20"/>
      <c r="B69" s="20"/>
      <c r="C69" s="20"/>
      <c r="E69" s="20"/>
      <c r="F69" s="20"/>
      <c r="G69" s="20"/>
      <c r="H69" s="20"/>
      <c r="I69" s="20"/>
      <c r="J69" s="20"/>
      <c r="K69" s="20"/>
    </row>
    <row r="70" spans="1:11" ht="12.75" customHeight="1">
      <c r="A70" s="20"/>
      <c r="B70" s="20"/>
      <c r="C70" s="20"/>
      <c r="E70" s="20"/>
      <c r="F70" s="20"/>
      <c r="G70" s="20"/>
      <c r="H70" s="20"/>
      <c r="I70" s="20"/>
      <c r="J70" s="20"/>
      <c r="K70" s="20"/>
    </row>
    <row r="71" spans="1:11" ht="12.75" customHeight="1">
      <c r="A71" s="20"/>
      <c r="B71" s="20"/>
      <c r="C71" s="20"/>
      <c r="E71" s="20"/>
      <c r="F71" s="20"/>
      <c r="G71" s="20"/>
      <c r="H71" s="20"/>
      <c r="I71" s="20"/>
      <c r="J71" s="20"/>
      <c r="K71" s="20"/>
    </row>
    <row r="72" spans="1:11" ht="12.75" customHeight="1">
      <c r="A72" s="20"/>
      <c r="B72" s="20"/>
      <c r="C72" s="20"/>
      <c r="E72" s="20"/>
      <c r="F72" s="20"/>
      <c r="G72" s="20"/>
      <c r="H72" s="20"/>
      <c r="I72" s="20"/>
      <c r="J72" s="20"/>
      <c r="K72" s="20"/>
    </row>
  </sheetData>
  <mergeCells count="21">
    <mergeCell ref="I1:K1"/>
    <mergeCell ref="I2:K2"/>
    <mergeCell ref="I3:K3"/>
    <mergeCell ref="I4:K4"/>
    <mergeCell ref="J7:J8"/>
    <mergeCell ref="K7:K8"/>
    <mergeCell ref="H7:H8"/>
    <mergeCell ref="I7:I8"/>
    <mergeCell ref="A4:D4"/>
    <mergeCell ref="A7:A8"/>
    <mergeCell ref="B7:B8"/>
    <mergeCell ref="C7:C8"/>
    <mergeCell ref="D7:E7"/>
    <mergeCell ref="E11:E13"/>
    <mergeCell ref="A3:G3"/>
    <mergeCell ref="A11:A61"/>
    <mergeCell ref="B11:B61"/>
    <mergeCell ref="C11:C61"/>
    <mergeCell ref="D11:D61"/>
    <mergeCell ref="G7:G8"/>
    <mergeCell ref="F7:F8"/>
  </mergeCells>
  <pageMargins left="0.17" right="0.17" top="1" bottom="1" header="0.26" footer="0.5"/>
  <pageSetup paperSize="9" scale="95" orientation="landscape"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O1929"/>
  <sheetViews>
    <sheetView tabSelected="1" topLeftCell="B7" zoomScaleNormal="100" workbookViewId="0">
      <pane xSplit="3" ySplit="2" topLeftCell="G165" activePane="bottomRight" state="frozen"/>
      <selection activeCell="B7" sqref="B7"/>
      <selection pane="topRight" activeCell="E7" sqref="E7"/>
      <selection pane="bottomLeft" activeCell="B9" sqref="B9"/>
      <selection pane="bottomRight" activeCell="L171" sqref="L171"/>
    </sheetView>
  </sheetViews>
  <sheetFormatPr defaultRowHeight="13.5"/>
  <cols>
    <col min="1" max="1" width="9.140625" style="20"/>
    <col min="2" max="2" width="10.140625" style="20" customWidth="1"/>
    <col min="3" max="3" width="6.7109375" style="16" customWidth="1"/>
    <col min="4" max="4" width="53.85546875" style="204" customWidth="1"/>
    <col min="5" max="7" width="17.7109375" style="1057" customWidth="1"/>
    <col min="8" max="8" width="12.7109375" style="1057" hidden="1" customWidth="1"/>
    <col min="9" max="9" width="14.140625" style="1057" hidden="1" customWidth="1"/>
    <col min="10" max="10" width="56.5703125" style="1057" hidden="1" customWidth="1"/>
    <col min="11" max="11" width="22.28515625" style="1057" customWidth="1"/>
    <col min="12" max="12" width="22" style="1057" customWidth="1"/>
    <col min="13" max="13" width="13.7109375" style="1057" bestFit="1" customWidth="1"/>
    <col min="14" max="15" width="13.7109375" style="1054" bestFit="1" customWidth="1"/>
    <col min="16" max="16384" width="9.140625" style="5"/>
  </cols>
  <sheetData>
    <row r="1" spans="1:15" ht="21.75" customHeight="1">
      <c r="A1" s="31"/>
      <c r="J1" s="1058" t="s">
        <v>34</v>
      </c>
      <c r="K1" s="1863" t="s">
        <v>1086</v>
      </c>
      <c r="L1" s="1863"/>
    </row>
    <row r="2" spans="1:15" s="31" customFormat="1" ht="23.25" customHeight="1" thickBot="1">
      <c r="A2" s="1867" t="s">
        <v>846</v>
      </c>
      <c r="B2" s="1867"/>
      <c r="C2" s="1867"/>
      <c r="D2" s="1867"/>
      <c r="E2" s="1867"/>
      <c r="F2" s="1867"/>
      <c r="G2" s="1867"/>
      <c r="H2" s="1867"/>
      <c r="I2" s="1059"/>
      <c r="J2" s="1058" t="s">
        <v>28</v>
      </c>
      <c r="K2" s="1873" t="s">
        <v>1088</v>
      </c>
      <c r="L2" s="1873"/>
      <c r="M2" s="1061"/>
      <c r="N2" s="1121"/>
      <c r="O2" s="1121"/>
    </row>
    <row r="3" spans="1:15" s="552" customFormat="1" ht="21" customHeight="1">
      <c r="A3" s="580" t="s">
        <v>449</v>
      </c>
      <c r="B3" s="1831" t="s">
        <v>727</v>
      </c>
      <c r="C3" s="551"/>
      <c r="D3" s="1868"/>
      <c r="E3" s="1868"/>
      <c r="F3" s="1868"/>
      <c r="G3" s="1868"/>
      <c r="H3" s="1868"/>
      <c r="I3" s="1868"/>
      <c r="J3" s="1062"/>
      <c r="K3" s="1874" t="s">
        <v>7479</v>
      </c>
      <c r="L3" s="1874"/>
      <c r="M3" s="1122"/>
      <c r="N3" s="1122"/>
      <c r="O3" s="1122"/>
    </row>
    <row r="4" spans="1:15" s="552" customFormat="1" ht="16.5">
      <c r="A4" s="257" t="s">
        <v>450</v>
      </c>
      <c r="B4" s="1832" t="s">
        <v>727</v>
      </c>
      <c r="C4" s="551"/>
      <c r="D4" s="556"/>
      <c r="E4" s="1063"/>
      <c r="F4" s="1063"/>
      <c r="G4" s="1063"/>
      <c r="H4" s="1063"/>
      <c r="I4" s="1063"/>
      <c r="J4" s="1062"/>
      <c r="K4" s="1874" t="s">
        <v>1087</v>
      </c>
      <c r="L4" s="1874"/>
      <c r="M4" s="1122"/>
      <c r="N4" s="1122"/>
      <c r="O4" s="1122"/>
    </row>
    <row r="5" spans="1:15" s="31" customFormat="1" ht="14.25">
      <c r="A5" s="257" t="s">
        <v>451</v>
      </c>
      <c r="B5" s="1832" t="s">
        <v>728</v>
      </c>
      <c r="C5" s="48"/>
      <c r="D5" s="6"/>
      <c r="E5" s="1059"/>
      <c r="F5" s="1059"/>
      <c r="G5" s="1059"/>
      <c r="H5" s="1059"/>
      <c r="I5" s="1059"/>
      <c r="J5" s="1059"/>
      <c r="K5" s="1060"/>
      <c r="L5" s="1060"/>
      <c r="M5" s="1061"/>
      <c r="N5" s="1121"/>
      <c r="O5" s="1121"/>
    </row>
    <row r="6" spans="1:15" s="16" customFormat="1">
      <c r="A6" s="1866"/>
      <c r="B6" s="1866"/>
      <c r="C6" s="289"/>
      <c r="D6" s="330"/>
      <c r="E6" s="1060"/>
      <c r="F6" s="1060"/>
      <c r="G6" s="1064"/>
      <c r="H6" s="1065" t="s">
        <v>382</v>
      </c>
      <c r="I6" s="1066"/>
      <c r="J6" s="1064"/>
      <c r="K6" s="1060"/>
      <c r="L6" s="1060"/>
      <c r="M6" s="1123"/>
      <c r="N6" s="1064"/>
      <c r="O6" s="1064"/>
    </row>
    <row r="7" spans="1:15" s="16" customFormat="1">
      <c r="A7" s="1845" t="s">
        <v>452</v>
      </c>
      <c r="B7" s="1845"/>
      <c r="C7" s="1861"/>
      <c r="D7" s="1862"/>
      <c r="E7" s="1067" t="s">
        <v>427</v>
      </c>
      <c r="F7" s="1067" t="s">
        <v>448</v>
      </c>
      <c r="G7" s="1869" t="s">
        <v>1092</v>
      </c>
      <c r="H7" s="1869"/>
      <c r="I7" s="1870"/>
      <c r="J7" s="1068"/>
      <c r="K7" s="1859" t="s">
        <v>2451</v>
      </c>
      <c r="L7" s="1864" t="s">
        <v>2769</v>
      </c>
      <c r="M7" s="1123"/>
      <c r="N7" s="1064"/>
      <c r="O7" s="1064"/>
    </row>
    <row r="8" spans="1:15" s="16" customFormat="1" ht="76.5">
      <c r="A8" s="564" t="s">
        <v>453</v>
      </c>
      <c r="B8" s="1814" t="s">
        <v>454</v>
      </c>
      <c r="C8" s="517" t="s">
        <v>35</v>
      </c>
      <c r="D8" s="517" t="s">
        <v>401</v>
      </c>
      <c r="E8" s="1068" t="s">
        <v>403</v>
      </c>
      <c r="F8" s="1069" t="s">
        <v>30</v>
      </c>
      <c r="G8" s="1068" t="s">
        <v>31</v>
      </c>
      <c r="H8" s="1068" t="s">
        <v>2449</v>
      </c>
      <c r="I8" s="1068" t="s">
        <v>2450</v>
      </c>
      <c r="J8" s="1068" t="s">
        <v>288</v>
      </c>
      <c r="K8" s="1860"/>
      <c r="L8" s="1865"/>
      <c r="M8" s="1123"/>
      <c r="N8" s="1064"/>
      <c r="O8" s="1064"/>
    </row>
    <row r="9" spans="1:15" s="274" customFormat="1">
      <c r="A9" s="575">
        <v>1</v>
      </c>
      <c r="B9" s="575">
        <v>2</v>
      </c>
      <c r="C9" s="550">
        <v>3</v>
      </c>
      <c r="D9" s="550">
        <v>4</v>
      </c>
      <c r="E9" s="1070">
        <v>5</v>
      </c>
      <c r="F9" s="1070">
        <v>6</v>
      </c>
      <c r="G9" s="1070">
        <v>7</v>
      </c>
      <c r="H9" s="1070">
        <v>8</v>
      </c>
      <c r="I9" s="1070">
        <v>9</v>
      </c>
      <c r="J9" s="1070">
        <v>10</v>
      </c>
      <c r="K9" s="1070">
        <v>11</v>
      </c>
      <c r="L9" s="1070">
        <v>12</v>
      </c>
      <c r="M9" s="1111"/>
      <c r="N9" s="1111"/>
      <c r="O9" s="1111"/>
    </row>
    <row r="10" spans="1:15" s="176" customFormat="1" ht="14.25" customHeight="1">
      <c r="A10" s="1850" t="s">
        <v>725</v>
      </c>
      <c r="B10" s="1871"/>
      <c r="C10" s="565"/>
      <c r="D10" s="280" t="s">
        <v>286</v>
      </c>
      <c r="E10" s="814">
        <f>+E90+E170+E250+E330+E410+E490+E570+E650+E730+E810+E890+E970+E1050+E1130+E1210+E1290+E1370+E1450+E1530+E1690+E1610++E1770+E1850</f>
        <v>2516</v>
      </c>
      <c r="F10" s="814">
        <f t="shared" ref="F10:L10" si="0">+F90+F170+F250+F330+F410+F490+F570+F650+F730+F810+F890+F970+F1050+F1130+F1210+F1290+F1370+F1450+F1530+F1690+F1610++F1770+F1850</f>
        <v>2978</v>
      </c>
      <c r="G10" s="814">
        <f t="shared" si="0"/>
        <v>2978</v>
      </c>
      <c r="H10" s="814">
        <f t="shared" si="0"/>
        <v>0</v>
      </c>
      <c r="I10" s="814">
        <f t="shared" si="0"/>
        <v>462</v>
      </c>
      <c r="J10" s="814">
        <f t="shared" si="0"/>
        <v>0</v>
      </c>
      <c r="K10" s="814">
        <f t="shared" si="0"/>
        <v>2978</v>
      </c>
      <c r="L10" s="814">
        <f t="shared" si="0"/>
        <v>2978</v>
      </c>
      <c r="M10" s="815"/>
      <c r="N10" s="815"/>
      <c r="O10" s="815"/>
    </row>
    <row r="11" spans="1:15" s="176" customFormat="1" ht="13.5" customHeight="1">
      <c r="A11" s="1851"/>
      <c r="B11" s="1872"/>
      <c r="C11" s="566"/>
      <c r="D11" s="281"/>
      <c r="E11" s="814"/>
      <c r="F11" s="814"/>
      <c r="G11" s="814"/>
      <c r="H11" s="813">
        <f>+G11-F11</f>
        <v>0</v>
      </c>
      <c r="I11" s="813">
        <f>G11-E11</f>
        <v>0</v>
      </c>
      <c r="J11" s="813"/>
      <c r="K11" s="814"/>
      <c r="L11" s="814"/>
      <c r="M11" s="815"/>
      <c r="N11" s="815"/>
      <c r="O11" s="815"/>
    </row>
    <row r="12" spans="1:15" s="176" customFormat="1" ht="14.25" customHeight="1">
      <c r="A12" s="1851"/>
      <c r="B12" s="1872"/>
      <c r="C12" s="566"/>
      <c r="D12" s="282" t="s">
        <v>32</v>
      </c>
      <c r="E12" s="814">
        <f t="shared" ref="E12:G12" si="1">+E92+E172+E252+E332+E412+E492+E572+E652+E732+E812+E892+E972+E1052+E1132+E1212+E1292+E1372+E1452+E1532+E1692+E1612++E1772+E1852</f>
        <v>28</v>
      </c>
      <c r="F12" s="814">
        <f t="shared" si="1"/>
        <v>31</v>
      </c>
      <c r="G12" s="814">
        <f t="shared" si="1"/>
        <v>32</v>
      </c>
      <c r="H12" s="813">
        <f>+G12-F12</f>
        <v>1</v>
      </c>
      <c r="I12" s="813">
        <f>G12-E12</f>
        <v>4</v>
      </c>
      <c r="J12" s="813"/>
      <c r="K12" s="814">
        <f t="shared" ref="K12:L12" si="2">+K92+K172+K252+K332+K412+K492+K572+K652+K732+K812+K892+K972+K1052+K1132+K1212+K1292+K1372+K1452+K1532+K1692+K1612++K1772+K1852</f>
        <v>32</v>
      </c>
      <c r="L12" s="814">
        <f t="shared" si="2"/>
        <v>32</v>
      </c>
      <c r="M12" s="815"/>
      <c r="N12" s="815"/>
      <c r="O12" s="815"/>
    </row>
    <row r="13" spans="1:15" s="275" customFormat="1" ht="14.25" customHeight="1">
      <c r="A13" s="1851"/>
      <c r="B13" s="1872"/>
      <c r="C13" s="566"/>
      <c r="D13" s="281"/>
      <c r="E13" s="813"/>
      <c r="F13" s="813"/>
      <c r="G13" s="813"/>
      <c r="H13" s="813">
        <f>+G13-F13</f>
        <v>0</v>
      </c>
      <c r="I13" s="813">
        <f>G13-E13</f>
        <v>0</v>
      </c>
      <c r="J13" s="813"/>
      <c r="K13" s="813"/>
      <c r="L13" s="813"/>
      <c r="M13" s="1124"/>
      <c r="N13" s="1124"/>
      <c r="O13" s="1124"/>
    </row>
    <row r="14" spans="1:15" s="274" customFormat="1" ht="14.25" customHeight="1">
      <c r="A14" s="1851"/>
      <c r="B14" s="1872"/>
      <c r="C14" s="567"/>
      <c r="D14" s="290" t="s">
        <v>33</v>
      </c>
      <c r="E14" s="1071">
        <f>+E16+E80</f>
        <v>12196626.399999999</v>
      </c>
      <c r="F14" s="1071">
        <f>+F16+F80</f>
        <v>14227589.300000001</v>
      </c>
      <c r="G14" s="1071">
        <f>+G16+G80</f>
        <v>16391515.591350911</v>
      </c>
      <c r="H14" s="1071">
        <f>+G14-F14</f>
        <v>2163926.2913509104</v>
      </c>
      <c r="I14" s="1071">
        <f>G14-E14</f>
        <v>4194889.1913509127</v>
      </c>
      <c r="J14" s="1071"/>
      <c r="K14" s="1071">
        <f>+K16+K80</f>
        <v>15663518.291350916</v>
      </c>
      <c r="L14" s="1071">
        <f>+L16+L80</f>
        <v>15809599.291350914</v>
      </c>
      <c r="M14" s="1111">
        <f>+M94+M174+M254+M334+M414+M494+M574+M654+M734+M814+M894+M974+M1054+M1134+M1214+M1294+M1374+M1454+M1694+M1534+M1614+M1774+M1854</f>
        <v>3013845.614504396</v>
      </c>
      <c r="N14" s="1111">
        <f t="shared" ref="N14:O14" si="3">+N94+N174+N254+N334+N414+N494+N574+N654+N734+N814+N894+N974+N1054+N1134+N1214+N1294+N1374+N1454+N1694+N1534+N1614+N1774+N1854</f>
        <v>7097620.1873421241</v>
      </c>
      <c r="O14" s="1111">
        <f t="shared" si="3"/>
        <v>11181394.760179855</v>
      </c>
    </row>
    <row r="15" spans="1:15" s="274" customFormat="1" ht="14.25" customHeight="1">
      <c r="A15" s="1851"/>
      <c r="B15" s="1872"/>
      <c r="C15" s="568"/>
      <c r="D15" s="17" t="s">
        <v>402</v>
      </c>
      <c r="E15" s="813"/>
      <c r="F15" s="813"/>
      <c r="G15" s="813"/>
      <c r="H15" s="1056"/>
      <c r="I15" s="1056"/>
      <c r="J15" s="813"/>
      <c r="K15" s="813"/>
      <c r="L15" s="813"/>
      <c r="M15" s="1111"/>
      <c r="N15" s="1111"/>
      <c r="O15" s="1111"/>
    </row>
    <row r="16" spans="1:15" s="274" customFormat="1" ht="13.5" customHeight="1">
      <c r="A16" s="1851"/>
      <c r="B16" s="1872"/>
      <c r="C16" s="569"/>
      <c r="D16" s="283" t="s">
        <v>36</v>
      </c>
      <c r="E16" s="1071">
        <f>E18+SUM(E24:E79)-E24-E29-E37-E51-E55-E72</f>
        <v>12190091.399999999</v>
      </c>
      <c r="F16" s="1071">
        <f>F18+SUM(F24:F79)-F24-F29-F37-F51-F55-F72</f>
        <v>13857174.700000001</v>
      </c>
      <c r="G16" s="1071">
        <f>G18+SUM(G24:G79)-G24-G29-G37-G51-G55-G72</f>
        <v>15713233.491350912</v>
      </c>
      <c r="H16" s="1071">
        <f>+G16-F16</f>
        <v>1856058.7913509104</v>
      </c>
      <c r="I16" s="1071">
        <f t="shared" ref="I16:I47" si="4">G16-E16</f>
        <v>3523142.091350913</v>
      </c>
      <c r="J16" s="1071"/>
      <c r="K16" s="1071">
        <f>K18+SUM(K24:K79)-K24-K29-K37-K51-K55-K72</f>
        <v>15647911.791350916</v>
      </c>
      <c r="L16" s="1071">
        <f>L18+SUM(L24:L79)-L24-L29-L37-L51-L55-L72</f>
        <v>15809599.291350914</v>
      </c>
      <c r="M16" s="1111"/>
      <c r="N16" s="1111"/>
      <c r="O16" s="1111"/>
    </row>
    <row r="17" spans="1:15" s="274" customFormat="1" ht="13.5" customHeight="1">
      <c r="A17" s="1851"/>
      <c r="B17" s="1872"/>
      <c r="C17" s="565"/>
      <c r="D17" s="281" t="s">
        <v>72</v>
      </c>
      <c r="E17" s="814"/>
      <c r="F17" s="814"/>
      <c r="G17" s="813"/>
      <c r="H17" s="813">
        <f t="shared" ref="H17:H80" si="5">+G17-F17</f>
        <v>0</v>
      </c>
      <c r="I17" s="814">
        <f t="shared" si="4"/>
        <v>0</v>
      </c>
      <c r="J17" s="814"/>
      <c r="K17" s="814"/>
      <c r="L17" s="814"/>
      <c r="M17" s="1111"/>
      <c r="N17" s="1111"/>
      <c r="O17" s="1111"/>
    </row>
    <row r="18" spans="1:15" s="274" customFormat="1" ht="14.25">
      <c r="A18" s="1851"/>
      <c r="B18" s="1872"/>
      <c r="C18" s="570"/>
      <c r="D18" s="518" t="s">
        <v>487</v>
      </c>
      <c r="E18" s="1072">
        <f>SUM(E20:E22)</f>
        <v>10589658.800000001</v>
      </c>
      <c r="F18" s="1072">
        <f>SUM(F20:F22)</f>
        <v>11332260.1</v>
      </c>
      <c r="G18" s="1072">
        <f>SUM(G20:G22)</f>
        <v>12795295.299999997</v>
      </c>
      <c r="H18" s="1072">
        <f t="shared" si="5"/>
        <v>1463035.1999999974</v>
      </c>
      <c r="I18" s="1072">
        <f t="shared" si="4"/>
        <v>2205636.4999999963</v>
      </c>
      <c r="J18" s="1072"/>
      <c r="K18" s="1072">
        <f>SUM(K20:K22)</f>
        <v>12889488.4</v>
      </c>
      <c r="L18" s="1072">
        <f>SUM(L20:L22)</f>
        <v>13017981.199999999</v>
      </c>
      <c r="M18" s="1111">
        <f>+G18/G10/12</f>
        <v>358.05057365121996</v>
      </c>
      <c r="N18" s="1111"/>
      <c r="O18" s="1111"/>
    </row>
    <row r="19" spans="1:15" s="274" customFormat="1">
      <c r="A19" s="578"/>
      <c r="B19" s="576"/>
      <c r="C19" s="565"/>
      <c r="D19" s="281" t="s">
        <v>72</v>
      </c>
      <c r="E19" s="814"/>
      <c r="F19" s="814"/>
      <c r="G19" s="813"/>
      <c r="H19" s="813">
        <f t="shared" si="5"/>
        <v>0</v>
      </c>
      <c r="I19" s="814">
        <f t="shared" si="4"/>
        <v>0</v>
      </c>
      <c r="J19" s="814"/>
      <c r="K19" s="814"/>
      <c r="L19" s="814"/>
      <c r="M19" s="1111"/>
      <c r="N19" s="1111"/>
      <c r="O19" s="1111"/>
    </row>
    <row r="20" spans="1:15" s="274" customFormat="1" ht="81">
      <c r="A20" s="578"/>
      <c r="B20" s="576"/>
      <c r="C20" s="571" t="s">
        <v>278</v>
      </c>
      <c r="D20" s="284" t="s">
        <v>37</v>
      </c>
      <c r="E20" s="814">
        <f t="shared" ref="E20:G20" si="6">+E100+E180+E260+E340+E420+E500+E580+E660+E740+E820+E900+E980+E1060+E1140+E1220+E1300+E1380+E1460+E1540+E1700+E1620++E1780+E1860</f>
        <v>8221493.2000000002</v>
      </c>
      <c r="F20" s="814">
        <f t="shared" si="6"/>
        <v>8871462.1999999993</v>
      </c>
      <c r="G20" s="814">
        <f t="shared" si="6"/>
        <v>9965663.1999999974</v>
      </c>
      <c r="H20" s="814">
        <f t="shared" si="5"/>
        <v>1094200.9999999981</v>
      </c>
      <c r="I20" s="814">
        <f t="shared" si="4"/>
        <v>1744169.9999999972</v>
      </c>
      <c r="J20" s="814" t="s">
        <v>1137</v>
      </c>
      <c r="K20" s="814">
        <f t="shared" ref="K20:L20" si="7">+K100+K180+K260+K340+K420+K500+K580+K660+K740+K820+K900+K980+K1060+K1140+K1220+K1300+K1380+K1460+K1540+K1700+K1620++K1780+K1860</f>
        <v>10025157.5</v>
      </c>
      <c r="L20" s="814">
        <f t="shared" si="7"/>
        <v>10125096.600000001</v>
      </c>
      <c r="M20" s="1111"/>
      <c r="N20" s="809"/>
      <c r="O20" s="1111"/>
    </row>
    <row r="21" spans="1:15" s="276" customFormat="1" ht="67.5">
      <c r="A21" s="578"/>
      <c r="B21" s="576"/>
      <c r="C21" s="571" t="s">
        <v>279</v>
      </c>
      <c r="D21" s="285" t="s">
        <v>38</v>
      </c>
      <c r="E21" s="814">
        <f t="shared" ref="E21:G21" si="8">+E101+E181+E261+E341+E421+E501+E581+E661+E741+E821+E901+E981+E1061+E1141+E1221+E1301+E1381+E1461+E1541+E1701+E1621++E1781+E1861</f>
        <v>2048806.3000000007</v>
      </c>
      <c r="F21" s="814">
        <f t="shared" si="8"/>
        <v>2117971.5</v>
      </c>
      <c r="G21" s="814">
        <f t="shared" si="8"/>
        <v>2460547.4</v>
      </c>
      <c r="H21" s="814">
        <f t="shared" si="5"/>
        <v>342575.89999999991</v>
      </c>
      <c r="I21" s="814">
        <f t="shared" si="4"/>
        <v>411741.09999999916</v>
      </c>
      <c r="J21" s="814" t="s">
        <v>1139</v>
      </c>
      <c r="K21" s="814">
        <f t="shared" ref="K21:L21" si="9">+K101+K181+K261+K341+K421+K501+K581+K661+K741+K821+K901+K981+K1061+K1141+K1221+K1301+K1381+K1461+K1541+K1701+K1621++K1781+K1861</f>
        <v>2487631.4999999995</v>
      </c>
      <c r="L21" s="814">
        <f t="shared" si="9"/>
        <v>2510937.8999999994</v>
      </c>
      <c r="M21" s="809"/>
      <c r="N21" s="809"/>
      <c r="O21" s="809"/>
    </row>
    <row r="22" spans="1:15" s="276" customFormat="1" ht="67.5">
      <c r="A22" s="578"/>
      <c r="B22" s="576"/>
      <c r="C22" s="571" t="s">
        <v>280</v>
      </c>
      <c r="D22" s="285" t="s">
        <v>39</v>
      </c>
      <c r="E22" s="814">
        <f t="shared" ref="E22:G22" si="10">+E102+E182+E262+E342+E422+E502+E582+E662+E742+E822+E902+E982+E1062+E1142+E1222+E1302+E1382+E1462+E1542+E1702+E1622++E1782+E1862</f>
        <v>319359.30000000005</v>
      </c>
      <c r="F22" s="814">
        <f t="shared" si="10"/>
        <v>342826.39999999997</v>
      </c>
      <c r="G22" s="814">
        <f t="shared" si="10"/>
        <v>369084.70000000007</v>
      </c>
      <c r="H22" s="814">
        <f t="shared" si="5"/>
        <v>26258.300000000105</v>
      </c>
      <c r="I22" s="814">
        <f t="shared" si="4"/>
        <v>49725.400000000023</v>
      </c>
      <c r="J22" s="814" t="s">
        <v>1138</v>
      </c>
      <c r="K22" s="814">
        <f t="shared" ref="K22:L22" si="11">+K102+K182+K262+K342+K422+K502+K582+K662+K742+K822+K902+K982+K1062+K1142+K1222+K1302+K1382+K1462+K1542+K1702+K1622++K1782+K1862</f>
        <v>376699.40000000008</v>
      </c>
      <c r="L22" s="814">
        <f t="shared" si="11"/>
        <v>381946.70000000007</v>
      </c>
      <c r="M22" s="809"/>
      <c r="N22" s="809"/>
      <c r="O22" s="809"/>
    </row>
    <row r="23" spans="1:15" s="276" customFormat="1" ht="14.25">
      <c r="A23" s="578"/>
      <c r="B23" s="576"/>
      <c r="C23" s="572"/>
      <c r="D23" s="519"/>
      <c r="E23" s="816"/>
      <c r="F23" s="816"/>
      <c r="G23" s="816"/>
      <c r="H23" s="816"/>
      <c r="I23" s="816"/>
      <c r="J23" s="816"/>
      <c r="K23" s="816"/>
      <c r="L23" s="816"/>
      <c r="M23" s="809"/>
      <c r="N23" s="809"/>
      <c r="O23" s="809"/>
    </row>
    <row r="24" spans="1:15" s="276" customFormat="1" ht="81">
      <c r="A24" s="578"/>
      <c r="B24" s="576"/>
      <c r="C24" s="573">
        <v>4212</v>
      </c>
      <c r="D24" s="518" t="s">
        <v>40</v>
      </c>
      <c r="E24" s="1072">
        <f>E26+E27+E28</f>
        <v>267625</v>
      </c>
      <c r="F24" s="1072">
        <f>F26+F27+F28</f>
        <v>451469.20000000007</v>
      </c>
      <c r="G24" s="1072">
        <f>G26+G27+G28</f>
        <v>413805.70000000007</v>
      </c>
      <c r="H24" s="1072">
        <f t="shared" si="5"/>
        <v>-37663.5</v>
      </c>
      <c r="I24" s="1072">
        <f t="shared" si="4"/>
        <v>146180.70000000007</v>
      </c>
      <c r="J24" s="1072" t="s">
        <v>1081</v>
      </c>
      <c r="K24" s="1072">
        <f>K26+K27+K28</f>
        <v>413805.70000000007</v>
      </c>
      <c r="L24" s="1072">
        <f>L26+L27+L28</f>
        <v>413805.70000000007</v>
      </c>
      <c r="M24" s="809"/>
      <c r="N24" s="809"/>
      <c r="O24" s="809"/>
    </row>
    <row r="25" spans="1:15" s="276" customFormat="1">
      <c r="A25" s="578"/>
      <c r="B25" s="576"/>
      <c r="C25" s="571"/>
      <c r="D25" s="281" t="s">
        <v>72</v>
      </c>
      <c r="E25" s="812"/>
      <c r="F25" s="812"/>
      <c r="G25" s="812"/>
      <c r="H25" s="812">
        <f t="shared" si="5"/>
        <v>0</v>
      </c>
      <c r="I25" s="812">
        <f t="shared" si="4"/>
        <v>0</v>
      </c>
      <c r="J25" s="812"/>
      <c r="K25" s="812"/>
      <c r="L25" s="812"/>
      <c r="M25" s="809"/>
      <c r="N25" s="809"/>
      <c r="O25" s="809"/>
    </row>
    <row r="26" spans="1:15" s="276" customFormat="1">
      <c r="A26" s="578"/>
      <c r="B26" s="576"/>
      <c r="C26" s="571"/>
      <c r="D26" s="281" t="s">
        <v>40</v>
      </c>
      <c r="E26" s="814">
        <f t="shared" ref="E26:G26" si="12">+E106+E186+E266+E346+E426+E506+E586+E666+E746+E826+E906+E986+E1066+E1146+E1226+E1306+E1386+E1466+E1546+E1706+E1626++E1786+E1866</f>
        <v>153194.5</v>
      </c>
      <c r="F26" s="814">
        <f t="shared" si="12"/>
        <v>249761.80000000005</v>
      </c>
      <c r="G26" s="814">
        <f t="shared" si="12"/>
        <v>225294.70000000004</v>
      </c>
      <c r="H26" s="812">
        <f t="shared" si="5"/>
        <v>-24467.100000000006</v>
      </c>
      <c r="I26" s="812">
        <f t="shared" si="4"/>
        <v>72100.200000000041</v>
      </c>
      <c r="J26" s="812"/>
      <c r="K26" s="814">
        <f t="shared" ref="K26:L26" si="13">+K106+K186+K266+K346+K426+K506+K586+K666+K746+K826+K906+K986+K1066+K1146+K1226+K1306+K1386+K1466+K1546+K1706+K1626++K1786+K1866</f>
        <v>225294.70000000004</v>
      </c>
      <c r="L26" s="814">
        <f t="shared" si="13"/>
        <v>225294.70000000004</v>
      </c>
      <c r="M26" s="809"/>
      <c r="N26" s="809"/>
      <c r="O26" s="809"/>
    </row>
    <row r="27" spans="1:15" s="276" customFormat="1">
      <c r="A27" s="578"/>
      <c r="B27" s="576"/>
      <c r="C27" s="571"/>
      <c r="D27" s="281" t="s">
        <v>287</v>
      </c>
      <c r="E27" s="814">
        <f t="shared" ref="E27:G27" si="14">+E107+E187+E267+E347+E427+E507+E587+E667+E747+E827+E907+E987+E1067+E1147+E1227+E1307+E1387+E1467+E1547+E1707+E1627++E1787+E1867</f>
        <v>0</v>
      </c>
      <c r="F27" s="814">
        <f t="shared" si="14"/>
        <v>0</v>
      </c>
      <c r="G27" s="814">
        <f t="shared" si="14"/>
        <v>13660.9</v>
      </c>
      <c r="H27" s="812">
        <f t="shared" si="5"/>
        <v>13660.9</v>
      </c>
      <c r="I27" s="812">
        <f t="shared" si="4"/>
        <v>13660.9</v>
      </c>
      <c r="J27" s="812"/>
      <c r="K27" s="814">
        <f t="shared" ref="K27:L27" si="15">+K107+K187+K267+K347+K427+K507+K587+K667+K747+K827+K907+K987+K1067+K1147+K1227+K1307+K1387+K1467+K1547+K1707+K1627++K1787+K1867</f>
        <v>13660.9</v>
      </c>
      <c r="L27" s="814">
        <f t="shared" si="15"/>
        <v>13660.9</v>
      </c>
      <c r="M27" s="809"/>
      <c r="N27" s="809"/>
      <c r="O27" s="809"/>
    </row>
    <row r="28" spans="1:15" s="276" customFormat="1">
      <c r="A28" s="578"/>
      <c r="B28" s="576"/>
      <c r="C28" s="571"/>
      <c r="D28" s="281" t="s">
        <v>404</v>
      </c>
      <c r="E28" s="814">
        <f t="shared" ref="E28:G28" si="16">+E108+E188+E268+E348+E428+E508+E588+E668+E748+E828+E908+E988+E1068+E1148+E1228+E1308+E1388+E1468+E1548+E1708+E1628++E1788+E1868</f>
        <v>114430.5</v>
      </c>
      <c r="F28" s="814">
        <f t="shared" si="16"/>
        <v>201707.4</v>
      </c>
      <c r="G28" s="814">
        <f t="shared" si="16"/>
        <v>174850.10000000006</v>
      </c>
      <c r="H28" s="812">
        <f t="shared" si="5"/>
        <v>-26857.29999999993</v>
      </c>
      <c r="I28" s="812">
        <f t="shared" si="4"/>
        <v>60419.600000000064</v>
      </c>
      <c r="J28" s="812"/>
      <c r="K28" s="814">
        <f t="shared" ref="K28:L28" si="17">+K108+K188+K268+K348+K428+K508+K588+K668+K748+K828+K908+K988+K1068+K1148+K1228+K1308+K1388+K1468+K1548+K1708+K1628++K1788+K1868</f>
        <v>174850.10000000006</v>
      </c>
      <c r="L28" s="814">
        <f t="shared" si="17"/>
        <v>174850.10000000006</v>
      </c>
      <c r="M28" s="809"/>
      <c r="N28" s="809"/>
      <c r="O28" s="809"/>
    </row>
    <row r="29" spans="1:15" s="276" customFormat="1" ht="94.5">
      <c r="A29" s="578"/>
      <c r="B29" s="576"/>
      <c r="C29" s="573">
        <v>4213</v>
      </c>
      <c r="D29" s="518" t="s">
        <v>41</v>
      </c>
      <c r="E29" s="1072">
        <f>E31+E32</f>
        <v>14632.899999999998</v>
      </c>
      <c r="F29" s="1072">
        <f>F31+F32</f>
        <v>35546.600000000006</v>
      </c>
      <c r="G29" s="1072">
        <f>G31+G32</f>
        <v>37336.891350915001</v>
      </c>
      <c r="H29" s="1072">
        <f t="shared" si="5"/>
        <v>1790.2913509149948</v>
      </c>
      <c r="I29" s="1072">
        <f t="shared" si="4"/>
        <v>22703.991350915003</v>
      </c>
      <c r="J29" s="1072" t="s">
        <v>1080</v>
      </c>
      <c r="K29" s="1072">
        <f>K31+K32</f>
        <v>37336.891350915001</v>
      </c>
      <c r="L29" s="1072">
        <f>L31+L32</f>
        <v>37336.891350915001</v>
      </c>
      <c r="M29" s="809"/>
      <c r="N29" s="809"/>
      <c r="O29" s="809"/>
    </row>
    <row r="30" spans="1:15" s="276" customFormat="1">
      <c r="A30" s="578"/>
      <c r="B30" s="576"/>
      <c r="C30" s="571"/>
      <c r="D30" s="281" t="s">
        <v>72</v>
      </c>
      <c r="E30" s="812"/>
      <c r="F30" s="812"/>
      <c r="G30" s="812"/>
      <c r="H30" s="812">
        <f t="shared" si="5"/>
        <v>0</v>
      </c>
      <c r="I30" s="812">
        <f t="shared" si="4"/>
        <v>0</v>
      </c>
      <c r="J30" s="812"/>
      <c r="K30" s="812"/>
      <c r="L30" s="812"/>
      <c r="M30" s="809"/>
      <c r="N30" s="809"/>
      <c r="O30" s="809"/>
    </row>
    <row r="31" spans="1:15" s="276" customFormat="1">
      <c r="A31" s="578"/>
      <c r="B31" s="576"/>
      <c r="C31" s="571"/>
      <c r="D31" s="287" t="s">
        <v>42</v>
      </c>
      <c r="E31" s="814">
        <f t="shared" ref="E31:G31" si="18">+E111+E191+E271+E351+E431+E511+E591+E671+E751+E831+E911+E991+E1071+E1151+E1231+E1311+E1391+E1471+E1551+E1711+E1631++E1791+E1871</f>
        <v>13000.899999999998</v>
      </c>
      <c r="F31" s="814">
        <f t="shared" si="18"/>
        <v>29189.700000000004</v>
      </c>
      <c r="G31" s="814">
        <f t="shared" si="18"/>
        <v>30883.991350914999</v>
      </c>
      <c r="H31" s="812">
        <f t="shared" si="5"/>
        <v>1694.2913509149948</v>
      </c>
      <c r="I31" s="812">
        <f t="shared" si="4"/>
        <v>17883.091350915001</v>
      </c>
      <c r="J31" s="812"/>
      <c r="K31" s="814">
        <f t="shared" ref="K31:L31" si="19">+K111+K191+K271+K351+K431+K511+K591+K671+K751+K831+K911+K991+K1071+K1151+K1231+K1311+K1391+K1471+K1551+K1711+K1631++K1791+K1871</f>
        <v>30883.991350914999</v>
      </c>
      <c r="L31" s="814">
        <f t="shared" si="19"/>
        <v>30883.991350914999</v>
      </c>
      <c r="M31" s="809"/>
      <c r="N31" s="809"/>
      <c r="O31" s="809"/>
    </row>
    <row r="32" spans="1:15" s="276" customFormat="1" ht="54">
      <c r="A32" s="578"/>
      <c r="B32" s="576"/>
      <c r="C32" s="571"/>
      <c r="D32" s="287" t="s">
        <v>281</v>
      </c>
      <c r="E32" s="814">
        <f t="shared" ref="E32:G32" si="20">+E112+E192+E272+E352+E432+E512+E592+E672+E752+E832+E912+E992+E1072+E1152+E1232+E1312+E1392+E1472+E1552+E1712+E1632++E1792+E1872</f>
        <v>1632</v>
      </c>
      <c r="F32" s="814">
        <f t="shared" si="20"/>
        <v>6356.9</v>
      </c>
      <c r="G32" s="814">
        <f t="shared" si="20"/>
        <v>6452.9000000000005</v>
      </c>
      <c r="H32" s="812">
        <f t="shared" si="5"/>
        <v>96.000000000000909</v>
      </c>
      <c r="I32" s="812">
        <f t="shared" si="4"/>
        <v>4820.9000000000005</v>
      </c>
      <c r="J32" s="812" t="s">
        <v>1074</v>
      </c>
      <c r="K32" s="814">
        <f t="shared" ref="K32:L32" si="21">+K112+K192+K272+K352+K432+K512+K592+K672+K752+K832+K912+K992+K1072+K1152+K1232+K1312+K1392+K1472+K1552+K1712+K1632++K1792+K1872</f>
        <v>6452.9000000000005</v>
      </c>
      <c r="L32" s="814">
        <f t="shared" si="21"/>
        <v>6452.9000000000005</v>
      </c>
      <c r="M32" s="809"/>
      <c r="N32" s="809"/>
      <c r="O32" s="809"/>
    </row>
    <row r="33" spans="1:15" s="276" customFormat="1" ht="27">
      <c r="A33" s="578"/>
      <c r="B33" s="576"/>
      <c r="C33" s="571">
        <v>4214</v>
      </c>
      <c r="D33" s="286" t="s">
        <v>43</v>
      </c>
      <c r="E33" s="814">
        <f t="shared" ref="E33:G33" si="22">+E113+E193+E273+E353+E433+E513+E593+E673+E753+E833+E913+E993+E1073+E1153+E1233+E1313+E1393+E1473+E1553+E1713+E1633++E1793+E1873</f>
        <v>753225.3</v>
      </c>
      <c r="F33" s="814">
        <f t="shared" si="22"/>
        <v>816083.1</v>
      </c>
      <c r="G33" s="814">
        <f t="shared" si="22"/>
        <v>1022646.7</v>
      </c>
      <c r="H33" s="812">
        <f t="shared" si="5"/>
        <v>206563.59999999998</v>
      </c>
      <c r="I33" s="812">
        <f t="shared" si="4"/>
        <v>269421.39999999991</v>
      </c>
      <c r="J33" s="812" t="s">
        <v>1140</v>
      </c>
      <c r="K33" s="814">
        <f t="shared" ref="K33:L33" si="23">+K113+K193+K273+K353+K433+K513+K593+K673+K753+K833+K913+K993+K1073+K1153+K1233+K1313+K1393+K1473+K1553+K1713+K1633++K1793+K1873</f>
        <v>1073724.0999999999</v>
      </c>
      <c r="L33" s="814">
        <f t="shared" si="23"/>
        <v>1127355.3999999999</v>
      </c>
      <c r="M33" s="809"/>
      <c r="N33" s="1111"/>
      <c r="O33" s="809"/>
    </row>
    <row r="34" spans="1:15" s="274" customFormat="1" ht="14.25">
      <c r="A34" s="578"/>
      <c r="B34" s="576"/>
      <c r="C34" s="571">
        <v>4215</v>
      </c>
      <c r="D34" s="286" t="s">
        <v>44</v>
      </c>
      <c r="E34" s="814">
        <f t="shared" ref="E34:G34" si="24">+E114+E194+E274+E354+E434+E514+E594+E674+E754+E834+E914+E994+E1074+E1154+E1234+E1314+E1394+E1474+E1554+E1714+E1634++E1794+E1874</f>
        <v>1332</v>
      </c>
      <c r="F34" s="814">
        <f t="shared" si="24"/>
        <v>1167</v>
      </c>
      <c r="G34" s="814">
        <f t="shared" si="24"/>
        <v>1504</v>
      </c>
      <c r="H34" s="812">
        <f t="shared" si="5"/>
        <v>337</v>
      </c>
      <c r="I34" s="812">
        <f t="shared" si="4"/>
        <v>172</v>
      </c>
      <c r="J34" s="812" t="s">
        <v>1075</v>
      </c>
      <c r="K34" s="814">
        <f t="shared" ref="K34:L34" si="25">+K114+K194+K274+K354+K434+K514+K594+K674+K754+K834+K914+K994+K1074+K1154+K1234+K1314+K1394+K1474+K1554+K1714+K1634++K1794+K1874</f>
        <v>1504</v>
      </c>
      <c r="L34" s="814">
        <f t="shared" si="25"/>
        <v>1504</v>
      </c>
      <c r="M34" s="1111"/>
      <c r="N34" s="815"/>
      <c r="O34" s="1111"/>
    </row>
    <row r="35" spans="1:15" s="176" customFormat="1" ht="14.25">
      <c r="A35" s="578"/>
      <c r="B35" s="576"/>
      <c r="C35" s="571">
        <v>4216</v>
      </c>
      <c r="D35" s="286" t="s">
        <v>45</v>
      </c>
      <c r="E35" s="814">
        <f t="shared" ref="E35:G35" si="26">+E115+E195+E275+E355+E435+E515+E595+E675+E755+E835+E915+E995+E1075+E1155+E1235+E1315+E1395+E1475+E1555+E1715+E1635++E1795+E1875</f>
        <v>0</v>
      </c>
      <c r="F35" s="814">
        <f t="shared" si="26"/>
        <v>0</v>
      </c>
      <c r="G35" s="814">
        <f t="shared" si="26"/>
        <v>0</v>
      </c>
      <c r="H35" s="812">
        <f t="shared" si="5"/>
        <v>0</v>
      </c>
      <c r="I35" s="812">
        <f t="shared" si="4"/>
        <v>0</v>
      </c>
      <c r="J35" s="812"/>
      <c r="K35" s="814">
        <f t="shared" ref="K35:L35" si="27">+K115+K195+K275+K355+K435+K515+K595+K675+K755+K835+K915+K995+K1075+K1155+K1235+K1315+K1395+K1475+K1555+K1715+K1635++K1795+K1875</f>
        <v>0</v>
      </c>
      <c r="L35" s="814">
        <f t="shared" si="27"/>
        <v>0</v>
      </c>
      <c r="M35" s="815"/>
      <c r="N35" s="815"/>
      <c r="O35" s="815"/>
    </row>
    <row r="36" spans="1:15" s="176" customFormat="1" ht="14.25">
      <c r="A36" s="578"/>
      <c r="B36" s="576"/>
      <c r="C36" s="571">
        <v>4217</v>
      </c>
      <c r="D36" s="286" t="s">
        <v>46</v>
      </c>
      <c r="E36" s="814">
        <f t="shared" ref="E36:G36" si="28">+E116+E196+E276+E356+E436+E516+E596+E676+E756+E836+E916+E996+E1076+E1156+E1236+E1316+E1396+E1476+E1556+E1716+E1636++E1796+E1876</f>
        <v>0</v>
      </c>
      <c r="F36" s="814">
        <f t="shared" si="28"/>
        <v>0</v>
      </c>
      <c r="G36" s="814">
        <f t="shared" si="28"/>
        <v>0</v>
      </c>
      <c r="H36" s="812">
        <f t="shared" si="5"/>
        <v>0</v>
      </c>
      <c r="I36" s="812">
        <f t="shared" si="4"/>
        <v>0</v>
      </c>
      <c r="J36" s="812"/>
      <c r="K36" s="814">
        <f t="shared" ref="K36:L36" si="29">+K116+K196+K276+K356+K436+K516+K596+K676+K756+K836+K916+K996+K1076+K1156+K1236+K1316+K1396+K1476+K1556+K1716+K1636++K1796+K1876</f>
        <v>0</v>
      </c>
      <c r="L36" s="814">
        <f t="shared" si="29"/>
        <v>0</v>
      </c>
      <c r="M36" s="815"/>
      <c r="N36" s="815"/>
      <c r="O36" s="815"/>
    </row>
    <row r="37" spans="1:15" s="176" customFormat="1" ht="40.5">
      <c r="A37" s="578"/>
      <c r="B37" s="576"/>
      <c r="C37" s="573"/>
      <c r="D37" s="518" t="s">
        <v>430</v>
      </c>
      <c r="E37" s="1072">
        <f>E39+E40</f>
        <v>6975.4</v>
      </c>
      <c r="F37" s="1072">
        <f>F39+F40</f>
        <v>36763.5</v>
      </c>
      <c r="G37" s="1072">
        <f>G39+G40</f>
        <v>46544.5</v>
      </c>
      <c r="H37" s="1072">
        <f t="shared" si="5"/>
        <v>9781</v>
      </c>
      <c r="I37" s="1072">
        <f t="shared" si="4"/>
        <v>39569.1</v>
      </c>
      <c r="J37" s="1072" t="s">
        <v>1076</v>
      </c>
      <c r="K37" s="1072">
        <f>K39+K40</f>
        <v>46544.5</v>
      </c>
      <c r="L37" s="1072">
        <f>L39+L40</f>
        <v>46544.5</v>
      </c>
      <c r="M37" s="815"/>
      <c r="N37" s="815"/>
      <c r="O37" s="815"/>
    </row>
    <row r="38" spans="1:15" s="176" customFormat="1">
      <c r="A38" s="578"/>
      <c r="B38" s="576"/>
      <c r="C38" s="571"/>
      <c r="D38" s="281" t="s">
        <v>72</v>
      </c>
      <c r="E38" s="813"/>
      <c r="F38" s="813"/>
      <c r="G38" s="813"/>
      <c r="H38" s="813">
        <f t="shared" si="5"/>
        <v>0</v>
      </c>
      <c r="I38" s="813">
        <f t="shared" si="4"/>
        <v>0</v>
      </c>
      <c r="J38" s="813"/>
      <c r="K38" s="813"/>
      <c r="L38" s="813"/>
      <c r="M38" s="815"/>
      <c r="N38" s="815"/>
      <c r="O38" s="815"/>
    </row>
    <row r="39" spans="1:15" s="176" customFormat="1">
      <c r="A39" s="578"/>
      <c r="B39" s="576"/>
      <c r="C39" s="571">
        <v>4221</v>
      </c>
      <c r="D39" s="281" t="s">
        <v>47</v>
      </c>
      <c r="E39" s="814">
        <f t="shared" ref="E39:G39" si="30">+E119+E199+E279+E359+E439+E519+E599+E679+E759+E839+E919+E999+E1079+E1159+E1239+E1319+E1399+E1479+E1559+E1719+E1639++E1799+E1879</f>
        <v>4996.3</v>
      </c>
      <c r="F39" s="814">
        <f t="shared" si="30"/>
        <v>31763.500000000004</v>
      </c>
      <c r="G39" s="814">
        <f t="shared" si="30"/>
        <v>36544.5</v>
      </c>
      <c r="H39" s="813">
        <f t="shared" si="5"/>
        <v>4780.9999999999964</v>
      </c>
      <c r="I39" s="813">
        <f t="shared" si="4"/>
        <v>31548.2</v>
      </c>
      <c r="J39" s="813"/>
      <c r="K39" s="814">
        <f t="shared" ref="K39:L39" si="31">+K119+K199+K279+K359+K439+K519+K599+K679+K759+K839+K919+K999+K1079+K1159+K1239+K1319+K1399+K1479+K1559+K1719+K1639++K1799+K1879</f>
        <v>36544.5</v>
      </c>
      <c r="L39" s="814">
        <f t="shared" si="31"/>
        <v>36544.5</v>
      </c>
      <c r="M39" s="815"/>
      <c r="N39" s="815"/>
      <c r="O39" s="815"/>
    </row>
    <row r="40" spans="1:15" s="176" customFormat="1">
      <c r="A40" s="578"/>
      <c r="B40" s="576"/>
      <c r="C40" s="571">
        <v>4222</v>
      </c>
      <c r="D40" s="281" t="s">
        <v>48</v>
      </c>
      <c r="E40" s="814">
        <f t="shared" ref="E40:G40" si="32">+E120+E200+E280+E360+E440+E520+E600+E680+E760+E840+E920+E1000+E1080+E1160+E1240+E1320+E1400+E1480+E1560+E1720+E1640++E1800+E1880</f>
        <v>1979.1</v>
      </c>
      <c r="F40" s="814">
        <f t="shared" si="32"/>
        <v>5000</v>
      </c>
      <c r="G40" s="814">
        <f t="shared" si="32"/>
        <v>10000</v>
      </c>
      <c r="H40" s="813">
        <f t="shared" si="5"/>
        <v>5000</v>
      </c>
      <c r="I40" s="813">
        <f t="shared" si="4"/>
        <v>8020.9</v>
      </c>
      <c r="J40" s="813"/>
      <c r="K40" s="814">
        <f t="shared" ref="K40:L40" si="33">+K120+K200+K280+K360+K440+K520+K600+K680+K760+K840+K920+K1000+K1080+K1160+K1240+K1320+K1400+K1480+K1560+K1720+K1640++K1800+K1880</f>
        <v>10000</v>
      </c>
      <c r="L40" s="814">
        <f t="shared" si="33"/>
        <v>10000</v>
      </c>
      <c r="M40" s="815"/>
      <c r="N40" s="809"/>
      <c r="O40" s="815"/>
    </row>
    <row r="41" spans="1:15" s="276" customFormat="1" ht="94.5">
      <c r="A41" s="578"/>
      <c r="B41" s="576"/>
      <c r="C41" s="571">
        <v>4231</v>
      </c>
      <c r="D41" s="282" t="s">
        <v>49</v>
      </c>
      <c r="E41" s="814">
        <f t="shared" ref="E41:G41" si="34">+E121+E201+E281+E361+E441+E521+E601+E681+E761+E841+E921+E1001+E1081+E1161+E1241+E1321+E1401+E1481+E1561+E1721+E1641++E1801+E1881</f>
        <v>37342.9</v>
      </c>
      <c r="F41" s="814">
        <f t="shared" si="34"/>
        <v>59121.000000000022</v>
      </c>
      <c r="G41" s="814">
        <f t="shared" si="34"/>
        <v>64107.600000000013</v>
      </c>
      <c r="H41" s="813">
        <f t="shared" si="5"/>
        <v>4986.5999999999913</v>
      </c>
      <c r="I41" s="813">
        <f t="shared" si="4"/>
        <v>26764.700000000012</v>
      </c>
      <c r="J41" s="813" t="s">
        <v>1149</v>
      </c>
      <c r="K41" s="814">
        <f t="shared" ref="K41:L41" si="35">+K121+K201+K281+K361+K441+K521+K601+K681+K761+K841+K921+K1001+K1081+K1161+K1241+K1321+K1401+K1481+K1561+K1721+K1641++K1801+K1881</f>
        <v>64107.600000000013</v>
      </c>
      <c r="L41" s="814">
        <f t="shared" si="35"/>
        <v>64107.600000000013</v>
      </c>
      <c r="M41" s="809"/>
      <c r="N41" s="809"/>
      <c r="O41" s="809"/>
    </row>
    <row r="42" spans="1:15" s="276" customFormat="1" ht="27">
      <c r="A42" s="578"/>
      <c r="B42" s="576"/>
      <c r="C42" s="571">
        <v>4232</v>
      </c>
      <c r="D42" s="282" t="s">
        <v>50</v>
      </c>
      <c r="E42" s="814">
        <f t="shared" ref="E42:G42" si="36">+E122+E202+E282+E362+E442+E522+E602+E682+E762+E842+E922+E1002+E1082+E1162+E1242+E1322+E1402+E1482+E1562+E1722+E1642++E1802+E1882</f>
        <v>27628</v>
      </c>
      <c r="F42" s="814">
        <f t="shared" si="36"/>
        <v>44785</v>
      </c>
      <c r="G42" s="814">
        <f t="shared" si="36"/>
        <v>85758</v>
      </c>
      <c r="H42" s="813">
        <f t="shared" si="5"/>
        <v>40973</v>
      </c>
      <c r="I42" s="813">
        <f t="shared" si="4"/>
        <v>58130</v>
      </c>
      <c r="J42" s="1081" t="s">
        <v>1142</v>
      </c>
      <c r="K42" s="814">
        <f t="shared" ref="K42:L42" si="37">+K122+K202+K282+K362+K442+K522+K602+K682+K762+K842+K922+K1002+K1082+K1162+K1242+K1322+K1402+K1482+K1562+K1722+K1642++K1802+K1882</f>
        <v>85758</v>
      </c>
      <c r="L42" s="814">
        <f t="shared" si="37"/>
        <v>85758</v>
      </c>
      <c r="M42" s="809"/>
      <c r="N42" s="809"/>
      <c r="O42" s="809"/>
    </row>
    <row r="43" spans="1:15" s="276" customFormat="1" ht="28.5">
      <c r="A43" s="578"/>
      <c r="B43" s="576"/>
      <c r="C43" s="571">
        <v>4233</v>
      </c>
      <c r="D43" s="282" t="s">
        <v>394</v>
      </c>
      <c r="E43" s="814">
        <f t="shared" ref="E43:G43" si="38">+E123+E203+E283+E363+E443+E523+E603+E683+E763+E843+E923+E1003+E1083+E1163+E1243+E1323+E1403+E1483+E1563+E1723+E1643++E1803+E1883</f>
        <v>0</v>
      </c>
      <c r="F43" s="814">
        <f t="shared" si="38"/>
        <v>0</v>
      </c>
      <c r="G43" s="814">
        <f t="shared" si="38"/>
        <v>0</v>
      </c>
      <c r="H43" s="813">
        <f t="shared" si="5"/>
        <v>0</v>
      </c>
      <c r="I43" s="813">
        <f t="shared" si="4"/>
        <v>0</v>
      </c>
      <c r="J43" s="1073"/>
      <c r="K43" s="814">
        <f t="shared" ref="K43:L43" si="39">+K123+K203+K283+K363+K443+K523+K603+K683+K763+K843+K923+K1003+K1083+K1163+K1243+K1323+K1403+K1483+K1563+K1723+K1643++K1803+K1883</f>
        <v>0</v>
      </c>
      <c r="L43" s="814">
        <f t="shared" si="39"/>
        <v>0</v>
      </c>
      <c r="M43" s="809"/>
      <c r="N43" s="809"/>
      <c r="O43" s="809"/>
    </row>
    <row r="44" spans="1:15" s="276" customFormat="1" ht="67.5">
      <c r="A44" s="578"/>
      <c r="B44" s="576"/>
      <c r="C44" s="571">
        <v>4234</v>
      </c>
      <c r="D44" s="282" t="s">
        <v>51</v>
      </c>
      <c r="E44" s="814">
        <f t="shared" ref="E44:G44" si="40">+E124+E204+E284+E364+E444+E524+E604+E684+E764+E844+E924+E1004+E1084+E1164+E1244+E1324+E1404+E1484+E1564+E1724+E1644++E1804+E1884</f>
        <v>10978.1</v>
      </c>
      <c r="F44" s="814">
        <f t="shared" si="40"/>
        <v>16410.999999999996</v>
      </c>
      <c r="G44" s="814">
        <f t="shared" si="40"/>
        <v>17898.8</v>
      </c>
      <c r="H44" s="812">
        <f t="shared" si="5"/>
        <v>1487.8000000000029</v>
      </c>
      <c r="I44" s="812">
        <f t="shared" si="4"/>
        <v>6920.6999999999989</v>
      </c>
      <c r="J44" s="812" t="s">
        <v>1141</v>
      </c>
      <c r="K44" s="814">
        <f t="shared" ref="K44:L44" si="41">+K124+K204+K284+K364+K444+K524+K604+K684+K764+K844+K924+K1004+K1084+K1164+K1244+K1324+K1404+K1484+K1564+K1724+K1644++K1804+K1884</f>
        <v>17898.8</v>
      </c>
      <c r="L44" s="814">
        <f t="shared" si="41"/>
        <v>17898.8</v>
      </c>
      <c r="M44" s="809"/>
      <c r="N44" s="1111"/>
      <c r="O44" s="809"/>
    </row>
    <row r="45" spans="1:15" s="274" customFormat="1" ht="81">
      <c r="A45" s="578"/>
      <c r="B45" s="576"/>
      <c r="C45" s="571">
        <v>4235</v>
      </c>
      <c r="D45" s="282" t="s">
        <v>52</v>
      </c>
      <c r="E45" s="814">
        <f t="shared" ref="E45:G45" si="42">+E125+E205+E285+E365+E445+E525+E605+E685+E765+E845+E925+E1005+E1085+E1165+E1245+E1325+E1405+E1485+E1565+E1725+E1645++E1805+E1885</f>
        <v>11191.9</v>
      </c>
      <c r="F45" s="814">
        <f t="shared" si="42"/>
        <v>26000</v>
      </c>
      <c r="G45" s="814">
        <f t="shared" si="42"/>
        <v>33250</v>
      </c>
      <c r="H45" s="812">
        <f t="shared" si="5"/>
        <v>7250</v>
      </c>
      <c r="I45" s="812">
        <f t="shared" si="4"/>
        <v>22058.1</v>
      </c>
      <c r="J45" s="813" t="s">
        <v>1143</v>
      </c>
      <c r="K45" s="814">
        <f t="shared" ref="K45:L45" si="43">+K125+K205+K285+K365+K445+K525+K605+K685+K765+K845+K925+K1005+K1085+K1165+K1245+K1325+K1405+K1485+K1565+K1725+K1645++K1805+K1885</f>
        <v>33250</v>
      </c>
      <c r="L45" s="814">
        <f t="shared" si="43"/>
        <v>33250</v>
      </c>
      <c r="M45" s="1111"/>
      <c r="N45" s="809"/>
      <c r="O45" s="1111"/>
    </row>
    <row r="46" spans="1:15" s="276" customFormat="1" ht="14.25">
      <c r="A46" s="578"/>
      <c r="B46" s="576"/>
      <c r="C46" s="571">
        <v>4236</v>
      </c>
      <c r="D46" s="282" t="s">
        <v>53</v>
      </c>
      <c r="E46" s="814">
        <f t="shared" ref="E46:G46" si="44">+E126+E206+E286+E366+E446+E526+E606+E686+E766+E846+E926+E1006+E1086+E1166+E1246+E1326+E1406+E1486+E1566+E1726+E1646++E1806+E1886</f>
        <v>0</v>
      </c>
      <c r="F46" s="814">
        <f t="shared" si="44"/>
        <v>0</v>
      </c>
      <c r="G46" s="814">
        <f t="shared" si="44"/>
        <v>0</v>
      </c>
      <c r="H46" s="812">
        <f t="shared" si="5"/>
        <v>0</v>
      </c>
      <c r="I46" s="812">
        <f t="shared" si="4"/>
        <v>0</v>
      </c>
      <c r="J46" s="812"/>
      <c r="K46" s="814">
        <f t="shared" ref="K46:L46" si="45">+K126+K206+K286+K366+K446+K526+K606+K686+K766+K846+K926+K1006+K1086+K1166+K1246+K1326+K1406+K1486+K1566+K1726+K1646++K1806+K1886</f>
        <v>0</v>
      </c>
      <c r="L46" s="814">
        <f t="shared" si="45"/>
        <v>0</v>
      </c>
      <c r="M46" s="809"/>
      <c r="N46" s="1111"/>
      <c r="O46" s="809"/>
    </row>
    <row r="47" spans="1:15" s="274" customFormat="1" ht="81">
      <c r="A47" s="578"/>
      <c r="B47" s="576"/>
      <c r="C47" s="571">
        <v>4237</v>
      </c>
      <c r="D47" s="282" t="s">
        <v>54</v>
      </c>
      <c r="E47" s="814">
        <f t="shared" ref="E47:G47" si="46">+E127+E207+E287+E367+E447+E527+E607+E687+E767+E847+E927+E1007+E1087+E1167+E1247+E1327+E1407+E1487+E1567+E1727+E1647++E1807+E1887</f>
        <v>4058.6</v>
      </c>
      <c r="F47" s="814">
        <f t="shared" si="46"/>
        <v>2000</v>
      </c>
      <c r="G47" s="814">
        <f t="shared" si="46"/>
        <v>3750</v>
      </c>
      <c r="H47" s="812">
        <f t="shared" si="5"/>
        <v>1750</v>
      </c>
      <c r="I47" s="812">
        <f t="shared" si="4"/>
        <v>-308.59999999999991</v>
      </c>
      <c r="J47" s="812" t="s">
        <v>1150</v>
      </c>
      <c r="K47" s="814">
        <f t="shared" ref="K47:L47" si="47">+K127+K207+K287+K367+K447+K527+K607+K687+K767+K847+K927+K1007+K1087+K1167+K1247+K1327+K1407+K1487+K1567+K1727+K1647++K1807+K1887</f>
        <v>3750</v>
      </c>
      <c r="L47" s="814">
        <f t="shared" si="47"/>
        <v>3750</v>
      </c>
      <c r="M47" s="1111"/>
      <c r="N47" s="1111"/>
      <c r="O47" s="1111"/>
    </row>
    <row r="48" spans="1:15" s="274" customFormat="1" ht="121.5">
      <c r="A48" s="578"/>
      <c r="B48" s="576"/>
      <c r="C48" s="571">
        <v>4239</v>
      </c>
      <c r="D48" s="280" t="s">
        <v>55</v>
      </c>
      <c r="E48" s="814">
        <f t="shared" ref="E48:G48" si="48">+E128+E208+E288+E368+E448+E528+E608+E688+E768+E848+E928+E1008+E1088+E1168+E1248+E1328+E1408+E1488+E1568+E1728+E1648++E1808+E1888</f>
        <v>19098.8</v>
      </c>
      <c r="F48" s="814">
        <f t="shared" si="48"/>
        <v>166058</v>
      </c>
      <c r="G48" s="814">
        <f t="shared" si="48"/>
        <v>453.1</v>
      </c>
      <c r="H48" s="814">
        <f t="shared" si="5"/>
        <v>-165604.9</v>
      </c>
      <c r="I48" s="814">
        <f t="shared" ref="I48:I79" si="49">G48-E48</f>
        <v>-18645.7</v>
      </c>
      <c r="J48" s="814" t="s">
        <v>1082</v>
      </c>
      <c r="K48" s="814">
        <f t="shared" ref="K48:L48" si="50">+K128+K208+K288+K368+K448+K528+K608+K688+K768+K848+K928+K1008+K1088+K1168+K1248+K1328+K1408+K1488+K1568+K1728+K1648++K1808+K1888</f>
        <v>453.1</v>
      </c>
      <c r="L48" s="814">
        <f t="shared" si="50"/>
        <v>453.1</v>
      </c>
      <c r="M48" s="1111"/>
      <c r="N48" s="1111"/>
      <c r="O48" s="1111"/>
    </row>
    <row r="49" spans="1:15" s="274" customFormat="1" ht="189">
      <c r="A49" s="578"/>
      <c r="B49" s="576"/>
      <c r="C49" s="571">
        <v>4241</v>
      </c>
      <c r="D49" s="282" t="s">
        <v>56</v>
      </c>
      <c r="E49" s="814">
        <f t="shared" ref="E49:G49" si="51">+E129+E209+E289+E369+E449+E529+E609+E689+E769+E849+E929+E1009+E1089+E1169+E1249+E1329+E1409+E1489+E1569+E1729+E1649++E1809+E1889</f>
        <v>11961.900000000001</v>
      </c>
      <c r="F49" s="814">
        <f t="shared" si="51"/>
        <v>52237.899999999994</v>
      </c>
      <c r="G49" s="814">
        <f t="shared" si="51"/>
        <v>61008</v>
      </c>
      <c r="H49" s="812">
        <f t="shared" si="5"/>
        <v>8770.1000000000058</v>
      </c>
      <c r="I49" s="812">
        <f t="shared" si="49"/>
        <v>49046.1</v>
      </c>
      <c r="J49" s="812" t="s">
        <v>1144</v>
      </c>
      <c r="K49" s="814">
        <f t="shared" ref="K49:L49" si="52">+K129+K209+K289+K369+K449+K529+K609+K689+K769+K849+K929+K1009+K1089+K1169+K1249+K1329+K1409+K1489+K1569+K1729+K1649++K1809+K1889</f>
        <v>61008</v>
      </c>
      <c r="L49" s="814">
        <f t="shared" si="52"/>
        <v>61008</v>
      </c>
      <c r="M49" s="1111"/>
      <c r="N49" s="1111"/>
      <c r="O49" s="1111"/>
    </row>
    <row r="50" spans="1:15" s="274" customFormat="1" ht="28.5">
      <c r="A50" s="578"/>
      <c r="B50" s="576"/>
      <c r="C50" s="571">
        <v>4251</v>
      </c>
      <c r="D50" s="280" t="s">
        <v>57</v>
      </c>
      <c r="E50" s="814">
        <f t="shared" ref="E50:G50" si="53">+E130+E210+E290+E370+E450+E530+E610+E690+E770+E850+E930+E1010+E1090+E1170+E1250+E1330+E1410+E1490+E1570+E1730+E1650++E1810+E1890</f>
        <v>70613.900000000009</v>
      </c>
      <c r="F50" s="814">
        <f t="shared" si="53"/>
        <v>8500</v>
      </c>
      <c r="G50" s="814">
        <f t="shared" si="53"/>
        <v>214274.3</v>
      </c>
      <c r="H50" s="814">
        <f t="shared" si="5"/>
        <v>205774.3</v>
      </c>
      <c r="I50" s="814">
        <f t="shared" si="49"/>
        <v>143660.39999999997</v>
      </c>
      <c r="J50" s="814" t="s">
        <v>1145</v>
      </c>
      <c r="K50" s="814">
        <f t="shared" ref="K50:L50" si="54">+K130+K210+K290+K370+K450+K530+K610+K690+K770+K850+K930+K1010+K1090+K1170+K1250+K1330+K1410+K1490+K1570+K1730+K1650++K1810+K1890</f>
        <v>19500</v>
      </c>
      <c r="L50" s="814">
        <f t="shared" si="54"/>
        <v>19500</v>
      </c>
      <c r="M50" s="1111"/>
      <c r="N50" s="1111"/>
      <c r="O50" s="1111"/>
    </row>
    <row r="51" spans="1:15" s="274" customFormat="1" ht="28.5">
      <c r="A51" s="578"/>
      <c r="B51" s="576"/>
      <c r="C51" s="573">
        <v>4252</v>
      </c>
      <c r="D51" s="518" t="s">
        <v>58</v>
      </c>
      <c r="E51" s="1072">
        <f>E53+E54</f>
        <v>9773.9000000000015</v>
      </c>
      <c r="F51" s="1072">
        <f>F53+F54</f>
        <v>13150.1</v>
      </c>
      <c r="G51" s="1072">
        <f>G53+G54</f>
        <v>19240</v>
      </c>
      <c r="H51" s="1072">
        <f t="shared" si="5"/>
        <v>6089.9</v>
      </c>
      <c r="I51" s="1072">
        <f t="shared" si="49"/>
        <v>9466.0999999999985</v>
      </c>
      <c r="J51" s="1072"/>
      <c r="K51" s="1072">
        <f>K53+K54</f>
        <v>19240</v>
      </c>
      <c r="L51" s="1072">
        <f>L53+L54</f>
        <v>19240</v>
      </c>
      <c r="M51" s="1111"/>
      <c r="N51" s="1111"/>
      <c r="O51" s="1111"/>
    </row>
    <row r="52" spans="1:15" s="274" customFormat="1">
      <c r="A52" s="578"/>
      <c r="B52" s="576"/>
      <c r="C52" s="571"/>
      <c r="D52" s="281" t="s">
        <v>72</v>
      </c>
      <c r="E52" s="814"/>
      <c r="F52" s="814"/>
      <c r="G52" s="814"/>
      <c r="H52" s="814">
        <f t="shared" si="5"/>
        <v>0</v>
      </c>
      <c r="I52" s="814">
        <f t="shared" si="49"/>
        <v>0</v>
      </c>
      <c r="J52" s="814"/>
      <c r="K52" s="814"/>
      <c r="L52" s="814"/>
      <c r="M52" s="1111"/>
      <c r="N52" s="809"/>
      <c r="O52" s="1111"/>
    </row>
    <row r="53" spans="1:15" s="276" customFormat="1" ht="27">
      <c r="A53" s="578"/>
      <c r="B53" s="576"/>
      <c r="C53" s="571"/>
      <c r="D53" s="288" t="s">
        <v>59</v>
      </c>
      <c r="E53" s="814">
        <f t="shared" ref="E53:F53" si="55">+E133+E213+E293+E373+E453+E533+E613+E693+E773+E853+E933+E1013+E1093+E1173+E1253+E1333+E1413+E1493+E1573+E1733+E1653++E1813+E1893</f>
        <v>4279.8</v>
      </c>
      <c r="F53" s="814">
        <f t="shared" si="55"/>
        <v>4350</v>
      </c>
      <c r="G53" s="814">
        <f>+G133+G213+G293+G373+G453+G533+G613+G693+G773+G853+G933+G1013+G1093+G1173+G1253+G1333+G1413+G1493+G1573+G1733+G1653++G1813+G1893</f>
        <v>4800</v>
      </c>
      <c r="H53" s="814">
        <f t="shared" si="5"/>
        <v>450</v>
      </c>
      <c r="I53" s="814">
        <f t="shared" si="49"/>
        <v>520.19999999999982</v>
      </c>
      <c r="J53" s="814" t="s">
        <v>1077</v>
      </c>
      <c r="K53" s="814">
        <f t="shared" ref="K53:L53" si="56">+K133+K213+K293+K373+K453+K533+K613+K693+K773+K853+K933+K1013+K1093+K1173+K1253+K1333+K1413+K1493+K1573+K1733+K1653++K1813+K1893</f>
        <v>4800</v>
      </c>
      <c r="L53" s="814">
        <f t="shared" si="56"/>
        <v>4800</v>
      </c>
      <c r="M53" s="809"/>
      <c r="N53" s="809"/>
      <c r="O53" s="809"/>
    </row>
    <row r="54" spans="1:15" s="276" customFormat="1" ht="81">
      <c r="A54" s="578"/>
      <c r="B54" s="576"/>
      <c r="C54" s="571"/>
      <c r="D54" s="288" t="s">
        <v>60</v>
      </c>
      <c r="E54" s="814">
        <f t="shared" ref="E54:F54" si="57">+E134+E214+E294+E374+E454+E534+E614+E694+E774+E854+E934+E1014+E1094+E1174+E1254+E1334+E1414+E1494+E1574+E1734+E1654++E1814+E1894</f>
        <v>5494.1</v>
      </c>
      <c r="F54" s="814">
        <f t="shared" si="57"/>
        <v>8800.1</v>
      </c>
      <c r="G54" s="814">
        <f>+G134+G214+G294+G374+G454+G534+G614+G694+G774+G854+G934+G1014+G1094+G1174+G1254+G1334+G1414+G1494+G1574+G1734+G1654++G1814+G1894</f>
        <v>14440</v>
      </c>
      <c r="H54" s="814">
        <f t="shared" si="5"/>
        <v>5639.9</v>
      </c>
      <c r="I54" s="814">
        <f t="shared" si="49"/>
        <v>8945.9</v>
      </c>
      <c r="J54" s="814" t="s">
        <v>1078</v>
      </c>
      <c r="K54" s="814">
        <f t="shared" ref="K54:L54" si="58">+K134+K214+K294+K374+K454+K534+K614+K694+K774+K854+K934+K1014+K1094+K1174+K1254+K1334+K1414+K1494+K1574+K1734+K1654++K1814+K1894</f>
        <v>14440</v>
      </c>
      <c r="L54" s="814">
        <f t="shared" si="58"/>
        <v>14440</v>
      </c>
      <c r="M54" s="809"/>
      <c r="N54" s="809"/>
      <c r="O54" s="809"/>
    </row>
    <row r="55" spans="1:15" s="276" customFormat="1" ht="14.25">
      <c r="A55" s="578"/>
      <c r="B55" s="576"/>
      <c r="C55" s="573">
        <v>4261</v>
      </c>
      <c r="D55" s="518" t="s">
        <v>61</v>
      </c>
      <c r="E55" s="1072">
        <f>E57+E58</f>
        <v>216953.09999999998</v>
      </c>
      <c r="F55" s="1072">
        <f>F57+F58</f>
        <v>323328.40000000002</v>
      </c>
      <c r="G55" s="1072">
        <f>G57+G58</f>
        <v>323776.09999999998</v>
      </c>
      <c r="H55" s="1072">
        <f t="shared" si="5"/>
        <v>447.69999999995343</v>
      </c>
      <c r="I55" s="1072">
        <f t="shared" si="49"/>
        <v>106823</v>
      </c>
      <c r="J55" s="1072"/>
      <c r="K55" s="1072">
        <f>K57+K58</f>
        <v>369532.7</v>
      </c>
      <c r="L55" s="1072">
        <f>L57+L58</f>
        <v>346231.8</v>
      </c>
      <c r="M55" s="809"/>
      <c r="N55" s="809"/>
      <c r="O55" s="809"/>
    </row>
    <row r="56" spans="1:15" s="276" customFormat="1">
      <c r="A56" s="578"/>
      <c r="B56" s="576"/>
      <c r="C56" s="571"/>
      <c r="D56" s="281" t="s">
        <v>72</v>
      </c>
      <c r="E56" s="812"/>
      <c r="F56" s="812"/>
      <c r="G56" s="812"/>
      <c r="H56" s="812"/>
      <c r="I56" s="812"/>
      <c r="J56" s="812"/>
      <c r="K56" s="814"/>
      <c r="L56" s="814"/>
      <c r="M56" s="809"/>
      <c r="N56" s="809"/>
      <c r="O56" s="809"/>
    </row>
    <row r="57" spans="1:15" s="276" customFormat="1" ht="27">
      <c r="A57" s="578"/>
      <c r="B57" s="576"/>
      <c r="C57" s="571"/>
      <c r="D57" s="281" t="s">
        <v>62</v>
      </c>
      <c r="E57" s="814">
        <f t="shared" ref="E57:G57" si="59">+E137+E217+E297+E377+E457+E537+E617+E697+E777+E857+E937+E1017+E1097+E1177+E1257+E1337+E1417+E1497+E1577+E1737+E1657++E1817+E1897</f>
        <v>171757.8</v>
      </c>
      <c r="F57" s="814">
        <f t="shared" si="59"/>
        <v>203043.5</v>
      </c>
      <c r="G57" s="814">
        <f t="shared" si="59"/>
        <v>229365.3</v>
      </c>
      <c r="H57" s="812">
        <f t="shared" si="5"/>
        <v>26321.799999999988</v>
      </c>
      <c r="I57" s="812">
        <f t="shared" si="49"/>
        <v>57607.5</v>
      </c>
      <c r="J57" s="812" t="s">
        <v>1146</v>
      </c>
      <c r="K57" s="814">
        <f t="shared" ref="K57:L57" si="60">+K137+K217+K297+K377+K457+K537+K617+K697+K777+K857+K937+K1017+K1097+K1177+K1257+K1337+K1417+K1497+K1577+K1737+K1657++K1817+K1897</f>
        <v>240833.6</v>
      </c>
      <c r="L57" s="814">
        <f t="shared" si="60"/>
        <v>252875.3</v>
      </c>
      <c r="M57" s="809"/>
      <c r="N57" s="809"/>
      <c r="O57" s="809"/>
    </row>
    <row r="58" spans="1:15" s="276" customFormat="1" ht="148.5">
      <c r="A58" s="578"/>
      <c r="B58" s="576"/>
      <c r="C58" s="571"/>
      <c r="D58" s="281" t="s">
        <v>63</v>
      </c>
      <c r="E58" s="814">
        <f t="shared" ref="E58:G58" si="61">+E138+E218+E298+E378+E458+E538+E618+E698+E778+E858+E938+E1018+E1098+E1178+E1258+E1338+E1418+E1498+E1578+E1738+E1658++E1818+E1898</f>
        <v>45195.3</v>
      </c>
      <c r="F58" s="814">
        <f t="shared" si="61"/>
        <v>120284.9</v>
      </c>
      <c r="G58" s="814">
        <f t="shared" si="61"/>
        <v>94410.8</v>
      </c>
      <c r="H58" s="812">
        <f t="shared" si="5"/>
        <v>-25874.099999999991</v>
      </c>
      <c r="I58" s="812">
        <f t="shared" si="49"/>
        <v>49215.5</v>
      </c>
      <c r="J58" s="812" t="s">
        <v>1083</v>
      </c>
      <c r="K58" s="814">
        <f t="shared" ref="K58:L58" si="62">+K138+K218+K298+K378+K458+K538+K618+K698+K778+K858+K938+K1018+K1098+K1178+K1258+K1338+K1418+K1498+K1578+K1738+K1658++K1818+K1898</f>
        <v>128699.1</v>
      </c>
      <c r="L58" s="814">
        <f t="shared" si="62"/>
        <v>93356.5</v>
      </c>
      <c r="M58" s="809"/>
      <c r="N58" s="809"/>
      <c r="O58" s="809"/>
    </row>
    <row r="59" spans="1:15" s="276" customFormat="1" ht="14.25">
      <c r="A59" s="578"/>
      <c r="B59" s="576"/>
      <c r="C59" s="571">
        <v>4262</v>
      </c>
      <c r="D59" s="282" t="s">
        <v>348</v>
      </c>
      <c r="E59" s="814">
        <f t="shared" ref="E59:G59" si="63">+E139+E219+E299+E379+E459+E539+E619+E699+E779+E859+E939+E1019+E1099+E1179+E1259+E1339+E1419+E1499+E1579+E1739+E1659++E1819+E1899</f>
        <v>0</v>
      </c>
      <c r="F59" s="814">
        <f t="shared" si="63"/>
        <v>0</v>
      </c>
      <c r="G59" s="814">
        <f t="shared" si="63"/>
        <v>0</v>
      </c>
      <c r="H59" s="812">
        <f t="shared" si="5"/>
        <v>0</v>
      </c>
      <c r="I59" s="812">
        <f t="shared" si="49"/>
        <v>0</v>
      </c>
      <c r="J59" s="812"/>
      <c r="K59" s="814">
        <f t="shared" ref="K59:L59" si="64">+K139+K219+K299+K379+K459+K539+K619+K699+K779+K859+K939+K1019+K1099+K1179+K1259+K1339+K1419+K1499+K1579+K1739+K1659++K1819+K1899</f>
        <v>0</v>
      </c>
      <c r="L59" s="814">
        <f t="shared" si="64"/>
        <v>0</v>
      </c>
      <c r="M59" s="809"/>
      <c r="N59" s="809"/>
      <c r="O59" s="809"/>
    </row>
    <row r="60" spans="1:15" s="276" customFormat="1" ht="14.25">
      <c r="A60" s="578"/>
      <c r="B60" s="576"/>
      <c r="C60" s="571">
        <v>4264</v>
      </c>
      <c r="D60" s="282" t="s">
        <v>347</v>
      </c>
      <c r="E60" s="814">
        <f t="shared" ref="E60:G60" si="65">+E140+E220+E300+E380+E460+E540+E620+E700+E780+E860+E940+E1020+E1100+E1180+E1260+E1340+E1420+E1500+E1580+E1740+E1660++E1820+E1900</f>
        <v>24225.4</v>
      </c>
      <c r="F60" s="814">
        <f t="shared" si="65"/>
        <v>30100.400000000001</v>
      </c>
      <c r="G60" s="814">
        <f t="shared" si="65"/>
        <v>45451.100000000006</v>
      </c>
      <c r="H60" s="812">
        <f t="shared" si="5"/>
        <v>15350.700000000004</v>
      </c>
      <c r="I60" s="812">
        <f t="shared" si="49"/>
        <v>21225.700000000004</v>
      </c>
      <c r="J60" s="814"/>
      <c r="K60" s="814">
        <f t="shared" ref="K60:L60" si="66">+K140+K220+K300+K380+K460+K540+K620+K700+K780+K860+K940+K1020+K1100+K1180+K1260+K1340+K1420+K1500+K1580+K1740+K1660++K1820+K1900</f>
        <v>45451.100000000006</v>
      </c>
      <c r="L60" s="814">
        <f t="shared" si="66"/>
        <v>45451.100000000006</v>
      </c>
      <c r="M60" s="809"/>
      <c r="N60" s="809"/>
      <c r="O60" s="809"/>
    </row>
    <row r="61" spans="1:15" s="276" customFormat="1" ht="22.5" customHeight="1">
      <c r="A61" s="578"/>
      <c r="B61" s="576"/>
      <c r="C61" s="574">
        <v>4266</v>
      </c>
      <c r="D61" s="548" t="s">
        <v>437</v>
      </c>
      <c r="E61" s="814">
        <f t="shared" ref="E61:G61" si="67">+E141+E221+E301+E381+E461+E541+E621+E701+E781+E861+E941+E1021+E1101+E1181+E1261+E1341+E1421+E1501+E1581+E1741+E1661++E1821+E1901</f>
        <v>3634.6</v>
      </c>
      <c r="F61" s="814">
        <f t="shared" si="67"/>
        <v>0</v>
      </c>
      <c r="G61" s="814">
        <f t="shared" si="67"/>
        <v>0</v>
      </c>
      <c r="H61" s="812">
        <f t="shared" si="5"/>
        <v>0</v>
      </c>
      <c r="I61" s="812">
        <f t="shared" si="49"/>
        <v>-3634.6</v>
      </c>
      <c r="J61" s="812"/>
      <c r="K61" s="814">
        <f t="shared" ref="K61:L61" si="68">+K141+K221+K301+K381+K461+K541+K621+K701+K781+K861+K941+K1021+K1101+K1181+K1261+K1341+K1421+K1501+K1581+K1741+K1661++K1821+K1901</f>
        <v>0</v>
      </c>
      <c r="L61" s="814">
        <f t="shared" si="68"/>
        <v>0</v>
      </c>
      <c r="M61" s="809"/>
      <c r="N61" s="809"/>
      <c r="O61" s="809"/>
    </row>
    <row r="62" spans="1:15" s="276" customFormat="1" ht="40.5">
      <c r="A62" s="578"/>
      <c r="B62" s="576"/>
      <c r="C62" s="571">
        <v>4267</v>
      </c>
      <c r="D62" s="282" t="s">
        <v>349</v>
      </c>
      <c r="E62" s="814">
        <f t="shared" ref="E62:G62" si="69">+E142+E222+E302+E382+E462+E542+E622+E702+E782+E862+E942+E1022+E1102+E1182+E1262+E1342+E1422+E1502+E1582+E1742+E1662++E1822+E1902</f>
        <v>8902.1</v>
      </c>
      <c r="F62" s="814">
        <f t="shared" si="69"/>
        <v>15597.2</v>
      </c>
      <c r="G62" s="814">
        <f t="shared" si="69"/>
        <v>18091.8</v>
      </c>
      <c r="H62" s="812">
        <f t="shared" si="5"/>
        <v>2494.5999999999985</v>
      </c>
      <c r="I62" s="812">
        <f t="shared" si="49"/>
        <v>9189.6999999999989</v>
      </c>
      <c r="J62" s="812" t="s">
        <v>1079</v>
      </c>
      <c r="K62" s="814">
        <f t="shared" ref="K62:L62" si="70">+K142+K222+K302+K382+K462+K542+K622+K702+K782+K862+K942+K1022+K1102+K1182+K1262+K1342+K1422+K1502+K1582+K1742+K1662++K1822+K1902</f>
        <v>18091.8</v>
      </c>
      <c r="L62" s="814">
        <f t="shared" si="70"/>
        <v>18091.8</v>
      </c>
      <c r="M62" s="809"/>
      <c r="N62" s="809"/>
      <c r="O62" s="809"/>
    </row>
    <row r="63" spans="1:15" s="276" customFormat="1" ht="108">
      <c r="A63" s="578"/>
      <c r="B63" s="576"/>
      <c r="C63" s="571">
        <v>4269</v>
      </c>
      <c r="D63" s="282" t="s">
        <v>64</v>
      </c>
      <c r="E63" s="814">
        <f t="shared" ref="E63:G63" si="71">+E143+E223+E303+E383+E463+E543+E623+E703+E783+E863+E943+E1023+E1103+E1183+E1263+E1343+E1423+E1503+E1583+E1743+E1663++E1823+E1903</f>
        <v>7600.8</v>
      </c>
      <c r="F63" s="814">
        <f t="shared" si="71"/>
        <v>19961.599999999999</v>
      </c>
      <c r="G63" s="814">
        <f t="shared" si="71"/>
        <v>63642.2</v>
      </c>
      <c r="H63" s="812">
        <f t="shared" si="5"/>
        <v>43680.6</v>
      </c>
      <c r="I63" s="812">
        <f t="shared" si="49"/>
        <v>56041.399999999994</v>
      </c>
      <c r="J63" s="812" t="s">
        <v>1084</v>
      </c>
      <c r="K63" s="814">
        <f t="shared" ref="K63:L63" si="72">+K143+K223+K303+K383+K463+K543+K623+K703+K783+K863+K943+K1023+K1103+K1183+K1263+K1343+K1423+K1503+K1583+K1743+K1663++K1823+K1903</f>
        <v>16342.2</v>
      </c>
      <c r="L63" s="814">
        <f t="shared" si="72"/>
        <v>16342.2</v>
      </c>
      <c r="M63" s="809"/>
      <c r="N63" s="1125"/>
      <c r="O63" s="809"/>
    </row>
    <row r="64" spans="1:15" s="276" customFormat="1" ht="28.5">
      <c r="A64" s="578"/>
      <c r="B64" s="576"/>
      <c r="C64" s="571">
        <v>4511</v>
      </c>
      <c r="D64" s="280" t="s">
        <v>65</v>
      </c>
      <c r="E64" s="814">
        <f t="shared" ref="E64:G64" si="73">+E144+E224+E304+E384+E464+E544+E624+E704+E784+E864+E944+E1024+E1104+E1184+E1264+E1344+E1424+E1504+E1584+E1744+E1664++E1824+E1904</f>
        <v>0</v>
      </c>
      <c r="F64" s="814">
        <f t="shared" si="73"/>
        <v>0</v>
      </c>
      <c r="G64" s="814">
        <f t="shared" si="73"/>
        <v>0</v>
      </c>
      <c r="H64" s="812">
        <f t="shared" si="5"/>
        <v>0</v>
      </c>
      <c r="I64" s="812">
        <f t="shared" si="49"/>
        <v>0</v>
      </c>
      <c r="J64" s="812"/>
      <c r="K64" s="814">
        <f t="shared" ref="K64:L64" si="74">+K144+K224+K304+K384+K464+K544+K624+K704+K784+K864+K944+K1024+K1104+K1184+K1264+K1344+K1424+K1504+K1584+K1744+K1664++K1824+K1904</f>
        <v>0</v>
      </c>
      <c r="L64" s="814">
        <f t="shared" si="74"/>
        <v>0</v>
      </c>
      <c r="M64" s="809"/>
      <c r="N64" s="1125"/>
      <c r="O64" s="809"/>
    </row>
    <row r="65" spans="1:15" s="278" customFormat="1" ht="28.5">
      <c r="A65" s="578"/>
      <c r="B65" s="576"/>
      <c r="C65" s="571">
        <v>4621</v>
      </c>
      <c r="D65" s="280" t="s">
        <v>66</v>
      </c>
      <c r="E65" s="814">
        <f t="shared" ref="E65:G65" si="75">+E145+E225+E305+E385+E465+E545+E625+E705+E785+E865+E945+E1025+E1105+E1185+E1265+E1345+E1425+E1505+E1585+E1745+E1665++E1825+E1905</f>
        <v>0</v>
      </c>
      <c r="F65" s="814">
        <f t="shared" si="75"/>
        <v>0</v>
      </c>
      <c r="G65" s="814">
        <f t="shared" si="75"/>
        <v>0</v>
      </c>
      <c r="H65" s="812">
        <f t="shared" si="5"/>
        <v>0</v>
      </c>
      <c r="I65" s="812">
        <f t="shared" si="49"/>
        <v>0</v>
      </c>
      <c r="J65" s="1074"/>
      <c r="K65" s="814">
        <f t="shared" ref="K65:L65" si="76">+K145+K225+K305+K385+K465+K545+K625+K705+K785+K865+K945+K1025+K1105+K1185+K1265+K1345+K1425+K1505+K1585+K1745+K1665++K1825+K1905</f>
        <v>0</v>
      </c>
      <c r="L65" s="814">
        <f t="shared" si="76"/>
        <v>0</v>
      </c>
      <c r="M65" s="809"/>
      <c r="N65" s="1125"/>
      <c r="O65" s="1125"/>
    </row>
    <row r="66" spans="1:15" s="278" customFormat="1" ht="28.5">
      <c r="A66" s="578"/>
      <c r="B66" s="576"/>
      <c r="C66" s="571">
        <v>4631</v>
      </c>
      <c r="D66" s="280" t="s">
        <v>393</v>
      </c>
      <c r="E66" s="814">
        <f t="shared" ref="E66:G66" si="77">+E146+E226+E306+E386+E466+E546+E626+E706+E786+E866+E946+E1026+E1106+E1186+E1266+E1346+E1426+E1506+E1586+E1746+E1666++E1826+E1906</f>
        <v>0</v>
      </c>
      <c r="F66" s="814">
        <f t="shared" si="77"/>
        <v>0</v>
      </c>
      <c r="G66" s="814">
        <f t="shared" si="77"/>
        <v>0</v>
      </c>
      <c r="H66" s="812">
        <f t="shared" si="5"/>
        <v>0</v>
      </c>
      <c r="I66" s="812">
        <f t="shared" si="49"/>
        <v>0</v>
      </c>
      <c r="J66" s="1074"/>
      <c r="K66" s="814">
        <f t="shared" ref="K66:L66" si="78">+K146+K226+K306+K386+K466+K546+K626+K706+K786+K866+K946+K1026+K1106+K1186+K1266+K1346+K1426+K1506+K1586+K1746+K1666++K1826+K1906</f>
        <v>0</v>
      </c>
      <c r="L66" s="814">
        <f t="shared" si="78"/>
        <v>0</v>
      </c>
      <c r="M66" s="1125"/>
      <c r="N66" s="1125"/>
      <c r="O66" s="1125"/>
    </row>
    <row r="67" spans="1:15" s="278" customFormat="1" ht="21.75" customHeight="1">
      <c r="A67" s="578"/>
      <c r="B67" s="576"/>
      <c r="C67" s="571">
        <v>4632</v>
      </c>
      <c r="D67" s="280" t="s">
        <v>285</v>
      </c>
      <c r="E67" s="814">
        <f t="shared" ref="E67:G67" si="79">+E147+E227+E307+E387+E467+E547+E627+E707+E787+E867+E947+E1027+E1107+E1187+E1267+E1347+E1427+E1507+E1587+E1747+E1667++E1827+E1907</f>
        <v>0</v>
      </c>
      <c r="F67" s="814">
        <f t="shared" si="79"/>
        <v>0</v>
      </c>
      <c r="G67" s="814">
        <f t="shared" si="79"/>
        <v>0</v>
      </c>
      <c r="H67" s="812">
        <f t="shared" si="5"/>
        <v>0</v>
      </c>
      <c r="I67" s="812">
        <f t="shared" si="49"/>
        <v>0</v>
      </c>
      <c r="J67" s="812"/>
      <c r="K67" s="814">
        <f t="shared" ref="K67:L67" si="80">+K147+K227+K307+K387+K467+K547+K627+K707+K787+K867+K947+K1027+K1107+K1187+K1267+K1347+K1427+K1507+K1587+K1747+K1667++K1827+K1907</f>
        <v>0</v>
      </c>
      <c r="L67" s="814">
        <f t="shared" si="80"/>
        <v>0</v>
      </c>
      <c r="M67" s="1125"/>
      <c r="N67" s="1125"/>
      <c r="O67" s="1125"/>
    </row>
    <row r="68" spans="1:15" s="278" customFormat="1" ht="48.75" customHeight="1">
      <c r="A68" s="578"/>
      <c r="B68" s="576"/>
      <c r="C68" s="574">
        <v>4638</v>
      </c>
      <c r="D68" s="548" t="s">
        <v>438</v>
      </c>
      <c r="E68" s="814">
        <f t="shared" ref="E68:G68" si="81">+E148+E228+E308+E388+E468+E548+E628+E708+E788+E868+E948+E1028+E1108+E1188+E1268+E1348+E1428+E1508+E1588+E1748+E1668++E1828+E1908</f>
        <v>0</v>
      </c>
      <c r="F68" s="814">
        <f t="shared" si="81"/>
        <v>0</v>
      </c>
      <c r="G68" s="814">
        <f t="shared" si="81"/>
        <v>0</v>
      </c>
      <c r="H68" s="812">
        <f t="shared" si="5"/>
        <v>0</v>
      </c>
      <c r="I68" s="812">
        <f t="shared" si="49"/>
        <v>0</v>
      </c>
      <c r="J68" s="812"/>
      <c r="K68" s="814">
        <f t="shared" ref="K68:L68" si="82">+K148+K228+K308+K388+K468+K548+K628+K708+K788+K868+K948+K1028+K1108+K1188+K1268+K1348+K1428+K1508+K1588+K1748+K1668++K1828+K1908</f>
        <v>0</v>
      </c>
      <c r="L68" s="814">
        <f t="shared" si="82"/>
        <v>0</v>
      </c>
      <c r="M68" s="1125"/>
      <c r="N68" s="1125"/>
      <c r="O68" s="1125"/>
    </row>
    <row r="69" spans="1:15" s="278" customFormat="1" ht="14.25">
      <c r="A69" s="578"/>
      <c r="B69" s="576"/>
      <c r="C69" s="571" t="s">
        <v>399</v>
      </c>
      <c r="D69" s="280" t="s">
        <v>400</v>
      </c>
      <c r="E69" s="814">
        <f t="shared" ref="E69:G69" si="83">+E149+E229+E309+E389+E469+E549+E629+E709+E789+E869+E949+E1029+E1109+E1189+E1269+E1349+E1429+E1509+E1589+E1749+E1669++E1829+E1909</f>
        <v>0</v>
      </c>
      <c r="F69" s="814">
        <f t="shared" si="83"/>
        <v>0</v>
      </c>
      <c r="G69" s="814">
        <f t="shared" si="83"/>
        <v>0</v>
      </c>
      <c r="H69" s="812">
        <f t="shared" si="5"/>
        <v>0</v>
      </c>
      <c r="I69" s="812">
        <f t="shared" si="49"/>
        <v>0</v>
      </c>
      <c r="J69" s="812"/>
      <c r="K69" s="814">
        <f t="shared" ref="K69:L69" si="84">+K149+K229+K309+K389+K469+K549+K629+K709+K789+K869+K949+K1029+K1109+K1189+K1269+K1349+K1429+K1509+K1589+K1749+K1669++K1829+K1909</f>
        <v>0</v>
      </c>
      <c r="L69" s="814">
        <f t="shared" si="84"/>
        <v>0</v>
      </c>
      <c r="M69" s="1125"/>
      <c r="N69" s="1125"/>
      <c r="O69" s="1125"/>
    </row>
    <row r="70" spans="1:15" s="278" customFormat="1" ht="189">
      <c r="A70" s="578"/>
      <c r="B70" s="576"/>
      <c r="C70" s="571">
        <v>4729</v>
      </c>
      <c r="D70" s="282" t="s">
        <v>67</v>
      </c>
      <c r="E70" s="814">
        <f t="shared" ref="E70:G70" si="85">+E150+E230+E310+E390+E470+E550+E630+E710+E790+E870+E950+E1030+E1110+E1190+E1270+E1350+E1430+E1510+E1590+E1750+E1670++E1830+E1910</f>
        <v>58685.200000000004</v>
      </c>
      <c r="F70" s="814">
        <f t="shared" si="85"/>
        <v>101949.6</v>
      </c>
      <c r="G70" s="814">
        <f t="shared" si="85"/>
        <v>96024.6</v>
      </c>
      <c r="H70" s="812">
        <f t="shared" si="5"/>
        <v>-5925</v>
      </c>
      <c r="I70" s="812">
        <f t="shared" si="49"/>
        <v>37339.4</v>
      </c>
      <c r="J70" s="812" t="s">
        <v>1147</v>
      </c>
      <c r="K70" s="814">
        <f t="shared" ref="K70:L70" si="86">+K150+K230+K310+K390+K470+K550+K630+K710+K790+K870+K950+K1030+K1110+K1190+K1270+K1350+K1430+K1510+K1590+K1750+K1670++K1830+K1910</f>
        <v>96024.6</v>
      </c>
      <c r="L70" s="814">
        <f t="shared" si="86"/>
        <v>96024.6</v>
      </c>
      <c r="M70" s="1125"/>
      <c r="N70" s="1125"/>
      <c r="O70" s="1125"/>
    </row>
    <row r="71" spans="1:15" s="278" customFormat="1" ht="14.25">
      <c r="A71" s="578"/>
      <c r="B71" s="576"/>
      <c r="C71" s="571">
        <v>4822</v>
      </c>
      <c r="D71" s="282" t="s">
        <v>68</v>
      </c>
      <c r="E71" s="814">
        <f t="shared" ref="E71:G71" si="87">+E151+E231+E311+E391+E471+E551+E631+E711+E791+E871+E951+E1031+E1111+E1191+E1271+E1351+E1431+E1511+E1591+E1751+E1671++E1831+E1911</f>
        <v>0</v>
      </c>
      <c r="F71" s="814">
        <f t="shared" si="87"/>
        <v>0</v>
      </c>
      <c r="G71" s="814">
        <f t="shared" si="87"/>
        <v>0</v>
      </c>
      <c r="H71" s="812">
        <f t="shared" si="5"/>
        <v>0</v>
      </c>
      <c r="I71" s="812">
        <f t="shared" si="49"/>
        <v>0</v>
      </c>
      <c r="J71" s="1075"/>
      <c r="K71" s="814">
        <f t="shared" ref="K71:L71" si="88">+K151+K231+K311+K391+K471+K551+K631+K711+K791+K871+K951+K1031+K1111+K1191+K1271+K1351+K1431+K1511+K1591+K1751+K1671+K1911</f>
        <v>0</v>
      </c>
      <c r="L71" s="814">
        <f t="shared" si="88"/>
        <v>0</v>
      </c>
      <c r="M71" s="1125"/>
      <c r="N71" s="1125"/>
      <c r="O71" s="1125"/>
    </row>
    <row r="72" spans="1:15" s="278" customFormat="1" ht="14.25">
      <c r="A72" s="578"/>
      <c r="B72" s="576"/>
      <c r="C72" s="573">
        <v>4823</v>
      </c>
      <c r="D72" s="518" t="s">
        <v>69</v>
      </c>
      <c r="E72" s="1072">
        <f>E74+E75+E76</f>
        <v>33992.800000000003</v>
      </c>
      <c r="F72" s="1072">
        <f>F74+F75+F76</f>
        <v>25712.7</v>
      </c>
      <c r="G72" s="1072">
        <f>G74+G75+G76</f>
        <v>27972.5</v>
      </c>
      <c r="H72" s="1072">
        <f t="shared" si="5"/>
        <v>2259.7999999999993</v>
      </c>
      <c r="I72" s="1072">
        <f t="shared" si="49"/>
        <v>-6020.3000000000029</v>
      </c>
      <c r="J72" s="1072"/>
      <c r="K72" s="1072">
        <f>K74+K75+K76</f>
        <v>27972.5</v>
      </c>
      <c r="L72" s="1072">
        <f>L74+L75+L76</f>
        <v>27972.5</v>
      </c>
      <c r="M72" s="1125"/>
      <c r="N72" s="1125"/>
      <c r="O72" s="1125"/>
    </row>
    <row r="73" spans="1:15" s="278" customFormat="1" ht="14.25">
      <c r="A73" s="578"/>
      <c r="B73" s="576"/>
      <c r="C73" s="571"/>
      <c r="D73" s="281" t="s">
        <v>72</v>
      </c>
      <c r="E73" s="1075"/>
      <c r="F73" s="1075"/>
      <c r="G73" s="812"/>
      <c r="H73" s="812">
        <f t="shared" si="5"/>
        <v>0</v>
      </c>
      <c r="I73" s="812">
        <f t="shared" si="49"/>
        <v>0</v>
      </c>
      <c r="J73" s="1075"/>
      <c r="K73" s="1075"/>
      <c r="L73" s="1075"/>
      <c r="M73" s="1125"/>
      <c r="N73" s="809"/>
      <c r="O73" s="1125"/>
    </row>
    <row r="74" spans="1:15" s="276" customFormat="1" ht="27">
      <c r="A74" s="578"/>
      <c r="B74" s="576"/>
      <c r="C74" s="571"/>
      <c r="D74" s="281" t="s">
        <v>284</v>
      </c>
      <c r="E74" s="814">
        <f t="shared" ref="E74:G74" si="89">+E154+E234+E314+E394+E474+E554+E634+E714+E794+E874+E954+E1034+E1114+E1194+E1274+E1354+E1434+E1514+E1594+E1754+E1674++E1834+E1914</f>
        <v>625.9</v>
      </c>
      <c r="F74" s="814">
        <f t="shared" si="89"/>
        <v>361.2000000000001</v>
      </c>
      <c r="G74" s="814">
        <f t="shared" si="89"/>
        <v>390.10000000000008</v>
      </c>
      <c r="H74" s="812">
        <f t="shared" si="5"/>
        <v>28.899999999999977</v>
      </c>
      <c r="I74" s="812">
        <f t="shared" si="49"/>
        <v>-235.7999999999999</v>
      </c>
      <c r="J74" s="1075"/>
      <c r="K74" s="814">
        <f t="shared" ref="K74:L74" si="90">+K154+K234+K314+K394+K474+K554+K634+K714+K794+K874+K954+K1034+K1114+K1194+K1274+K1354+K1434+K1514+K1594+K1754+K1674++K1834+K1914</f>
        <v>390.10000000000008</v>
      </c>
      <c r="L74" s="814">
        <f t="shared" si="90"/>
        <v>390.10000000000008</v>
      </c>
      <c r="M74" s="1125"/>
      <c r="N74" s="1054"/>
      <c r="O74" s="809"/>
    </row>
    <row r="75" spans="1:15" ht="40.5">
      <c r="A75" s="578"/>
      <c r="B75" s="576"/>
      <c r="C75" s="571"/>
      <c r="D75" s="281" t="s">
        <v>282</v>
      </c>
      <c r="E75" s="814">
        <f t="shared" ref="E75:G75" si="91">+E155+E235+E315+E395+E475+E555+E635+E715+E795+E875+E955+E1035+E1115+E1195+E1275+E1355+E1435+E1515+E1595+E1755+E1675++E1835+E1915</f>
        <v>15272.800000000001</v>
      </c>
      <c r="F75" s="814">
        <f t="shared" si="91"/>
        <v>25351.5</v>
      </c>
      <c r="G75" s="814">
        <f t="shared" si="91"/>
        <v>25062.000000000004</v>
      </c>
      <c r="H75" s="812">
        <f t="shared" si="5"/>
        <v>-289.49999999999636</v>
      </c>
      <c r="I75" s="812">
        <f t="shared" si="49"/>
        <v>9789.2000000000025</v>
      </c>
      <c r="J75" s="812" t="s">
        <v>1148</v>
      </c>
      <c r="K75" s="814">
        <f t="shared" ref="K75:L75" si="92">+K155+K235+K315+K395+K475+K555+K635+K715+K795+K875+K955+K1035+K1115+K1195+K1275+K1355+K1435+K1515+K1595+K1755+K1675++K1835+K1915</f>
        <v>25062.000000000004</v>
      </c>
      <c r="L75" s="814">
        <f t="shared" si="92"/>
        <v>25062.000000000004</v>
      </c>
      <c r="M75" s="809"/>
    </row>
    <row r="76" spans="1:15" ht="14.25">
      <c r="A76" s="578"/>
      <c r="B76" s="576"/>
      <c r="C76" s="571"/>
      <c r="D76" s="281" t="s">
        <v>283</v>
      </c>
      <c r="E76" s="814">
        <f t="shared" ref="E76:G76" si="93">+E156+E236+E316+E396+E476+E556+E636+E716+E796+E876+E956+E1036+E1116+E1196+E1276+E1356+E1436+E1516+E1596+E1756+E1676++E1836+E1916</f>
        <v>18094.099999999999</v>
      </c>
      <c r="F76" s="814">
        <f t="shared" si="93"/>
        <v>0</v>
      </c>
      <c r="G76" s="814">
        <f t="shared" si="93"/>
        <v>2520.3999999999996</v>
      </c>
      <c r="H76" s="812">
        <f t="shared" si="5"/>
        <v>2520.3999999999996</v>
      </c>
      <c r="I76" s="812">
        <f t="shared" si="49"/>
        <v>-15573.699999999999</v>
      </c>
      <c r="J76" s="1075"/>
      <c r="K76" s="814">
        <f t="shared" ref="K76:L76" si="94">+K156+K236+K316+K396+K476+K556+K636+K716+K796+K876+K956+K1036+K1116+K1196+K1276+K1356+K1436+K1516+K1596+K1756+K1676++K1836+K1916</f>
        <v>2520.3999999999996</v>
      </c>
      <c r="L76" s="814">
        <f t="shared" si="94"/>
        <v>2520.3999999999996</v>
      </c>
      <c r="N76" s="1126"/>
    </row>
    <row r="77" spans="1:15" ht="31.5" customHeight="1">
      <c r="A77" s="578"/>
      <c r="B77" s="576"/>
      <c r="C77" s="574" t="s">
        <v>436</v>
      </c>
      <c r="D77" s="548" t="s">
        <v>460</v>
      </c>
      <c r="E77" s="814">
        <f t="shared" ref="E77:G77" si="95">+E157+E237+E317+E397+E477+E557+E637+E717+E797+E877+E957+E1037+E1117+E1197+E1277+E1357+E1437+E1517+E1597+E1757+E1677++E1837+E1917</f>
        <v>0</v>
      </c>
      <c r="F77" s="814">
        <f t="shared" si="95"/>
        <v>0</v>
      </c>
      <c r="G77" s="814">
        <f t="shared" si="95"/>
        <v>0</v>
      </c>
      <c r="H77" s="812">
        <f t="shared" si="5"/>
        <v>0</v>
      </c>
      <c r="I77" s="812">
        <f t="shared" si="49"/>
        <v>0</v>
      </c>
      <c r="J77" s="1075"/>
      <c r="K77" s="814">
        <f t="shared" ref="K77:L77" si="96">+K157+K237+K317+K397+K477+K557+K637+K717+K797+K877+K957+K1037+K1117+K1197+K1277+K1357+K1437+K1517+K1597+K1757+K1677++K1837+K1917</f>
        <v>0</v>
      </c>
      <c r="L77" s="814">
        <f t="shared" si="96"/>
        <v>0</v>
      </c>
      <c r="N77" s="1126"/>
    </row>
    <row r="78" spans="1:15" s="291" customFormat="1" ht="14.25">
      <c r="A78" s="578"/>
      <c r="B78" s="576"/>
      <c r="C78" s="571">
        <v>4861</v>
      </c>
      <c r="D78" s="282" t="s">
        <v>70</v>
      </c>
      <c r="E78" s="814">
        <f t="shared" ref="E78:G78" si="97">+E158+E238+E318+E398+E478+E558+E638+E718+E798+E878+E958+E1038+E1118+E1198+E1278+E1358+E1438+E1518+E1598+E1758+E1678++E1838+E1918</f>
        <v>0</v>
      </c>
      <c r="F78" s="814">
        <f t="shared" si="97"/>
        <v>278972.3</v>
      </c>
      <c r="G78" s="814">
        <f t="shared" si="97"/>
        <v>321402.3</v>
      </c>
      <c r="H78" s="812">
        <f t="shared" si="5"/>
        <v>42430</v>
      </c>
      <c r="I78" s="812">
        <f t="shared" si="49"/>
        <v>321402.3</v>
      </c>
      <c r="J78" s="1075"/>
      <c r="K78" s="814">
        <f t="shared" ref="K78:L78" si="98">+K158+K238+K318+K398+K478+K558+K638+K718+K798+K878+K958+K1038+K1118+K1198+K1278+K1358+K1438+K1518+K1598+K1758+K1678++K1838+K1918</f>
        <v>307127.8</v>
      </c>
      <c r="L78" s="814">
        <f t="shared" si="98"/>
        <v>309992.09999999998</v>
      </c>
      <c r="M78" s="1057"/>
      <c r="N78" s="1054"/>
      <c r="O78" s="1126"/>
    </row>
    <row r="79" spans="1:15" ht="14.25">
      <c r="A79" s="579"/>
      <c r="B79" s="577"/>
      <c r="C79" s="571">
        <v>4891</v>
      </c>
      <c r="D79" s="282" t="s">
        <v>71</v>
      </c>
      <c r="E79" s="814">
        <f t="shared" ref="E79:G79" si="99">+E159+E239+E319+E399+E479+E559+E639+E719+E799+E879+E959+E1039+E1119+E1199+E1279+E1359+E1439+E1519+E1599+E1759+E1679++E1839+E1919</f>
        <v>0</v>
      </c>
      <c r="F79" s="814">
        <f t="shared" si="99"/>
        <v>0</v>
      </c>
      <c r="G79" s="814">
        <f t="shared" si="99"/>
        <v>0</v>
      </c>
      <c r="H79" s="812">
        <f t="shared" si="5"/>
        <v>0</v>
      </c>
      <c r="I79" s="812">
        <f t="shared" si="49"/>
        <v>0</v>
      </c>
      <c r="J79" s="812"/>
      <c r="K79" s="814">
        <f t="shared" ref="K79:L79" si="100">+K159+K239+K319+K399+K479+K559+K639+K719+K799+K879+K959+K1039+K1119+K1199+K1279+K1359+K1439+K1519+K1599+K1759+K1679++K1839+K1919</f>
        <v>0</v>
      </c>
      <c r="L79" s="814">
        <f t="shared" si="100"/>
        <v>0</v>
      </c>
      <c r="M79" s="1127"/>
    </row>
    <row r="80" spans="1:15" s="27" customFormat="1" ht="14.25">
      <c r="A80" s="1845" t="s">
        <v>452</v>
      </c>
      <c r="B80" s="1845"/>
      <c r="C80" s="292"/>
      <c r="D80" s="36" t="s">
        <v>73</v>
      </c>
      <c r="E80" s="1076">
        <f>SUM(E82:E89)</f>
        <v>6535</v>
      </c>
      <c r="F80" s="1076">
        <f>SUM(F82:F89)</f>
        <v>370414.6</v>
      </c>
      <c r="G80" s="1076">
        <f>SUM(G82:G89)</f>
        <v>678282.1</v>
      </c>
      <c r="H80" s="1076">
        <f t="shared" si="5"/>
        <v>307867.5</v>
      </c>
      <c r="I80" s="1076">
        <f>+I86+I87+I88+I89</f>
        <v>564747.1</v>
      </c>
      <c r="J80" s="1076"/>
      <c r="K80" s="1076">
        <f>SUM(K82:K89)</f>
        <v>15606.5</v>
      </c>
      <c r="L80" s="1076">
        <f>SUM(L82:L89)</f>
        <v>0</v>
      </c>
      <c r="M80" s="1128"/>
      <c r="N80" s="1128"/>
      <c r="O80" s="1128"/>
    </row>
    <row r="81" spans="1:15" s="20" customFormat="1" ht="23.25" customHeight="1">
      <c r="A81" s="670" t="s">
        <v>453</v>
      </c>
      <c r="B81" s="1812" t="s">
        <v>454</v>
      </c>
      <c r="C81" s="293"/>
      <c r="D81" s="17" t="s">
        <v>72</v>
      </c>
      <c r="E81" s="1077"/>
      <c r="F81" s="1077"/>
      <c r="G81" s="1077"/>
      <c r="H81" s="1077">
        <f t="shared" ref="H81:H89" si="101">+G81-F81</f>
        <v>0</v>
      </c>
      <c r="I81" s="426">
        <f t="shared" ref="I81:I89" si="102">G81-E81</f>
        <v>0</v>
      </c>
      <c r="J81" s="1077"/>
      <c r="K81" s="1077"/>
      <c r="L81" s="1077"/>
      <c r="M81" s="1129"/>
      <c r="N81" s="1129"/>
      <c r="O81" s="1129"/>
    </row>
    <row r="82" spans="1:15" s="20" customFormat="1" ht="14.25">
      <c r="A82" s="1856">
        <v>1080</v>
      </c>
      <c r="B82" s="1856"/>
      <c r="C82" s="293">
        <v>5111</v>
      </c>
      <c r="D82" s="18" t="s">
        <v>749</v>
      </c>
      <c r="E82" s="814">
        <f t="shared" ref="E82:G82" si="103">+E162+E242+E322+E402+E482+E562+E642+E722+E802+E882+E962+E1042+E1122+E1202+E1282+E1362+E1442+E1522+E1602+E1762+E1682++E1842+E1922</f>
        <v>0</v>
      </c>
      <c r="F82" s="814">
        <f t="shared" si="103"/>
        <v>0</v>
      </c>
      <c r="G82" s="814">
        <f t="shared" si="103"/>
        <v>0</v>
      </c>
      <c r="H82" s="426">
        <f t="shared" si="101"/>
        <v>0</v>
      </c>
      <c r="I82" s="426">
        <f t="shared" si="102"/>
        <v>0</v>
      </c>
      <c r="J82" s="1077"/>
      <c r="K82" s="814">
        <f t="shared" ref="K82:L82" si="104">+K162+K242+K322+K402+K482+K562+K642+K722+K802+K882+K962+K1042+K1122+K1202+K1282+K1362+K1442+K1522+K1602+K1762+K1682++K1842+K1922</f>
        <v>0</v>
      </c>
      <c r="L82" s="814">
        <f t="shared" si="104"/>
        <v>0</v>
      </c>
      <c r="M82" s="1129"/>
      <c r="N82" s="1129"/>
      <c r="O82" s="1129"/>
    </row>
    <row r="83" spans="1:15" s="20" customFormat="1" ht="14.25">
      <c r="A83" s="1857"/>
      <c r="B83" s="1857"/>
      <c r="C83" s="293">
        <v>5112</v>
      </c>
      <c r="D83" s="18" t="s">
        <v>750</v>
      </c>
      <c r="E83" s="814">
        <f t="shared" ref="E83:G83" si="105">+E163+E243+E323+E403+E483+E563+E643+E723+E803+E883+E963+E1043+E1123+E1203+E1283+E1363+E1443+E1523+E1603+E1763+E1683++E1843+E1923</f>
        <v>0</v>
      </c>
      <c r="F83" s="814">
        <f t="shared" si="105"/>
        <v>0</v>
      </c>
      <c r="G83" s="814">
        <f t="shared" si="105"/>
        <v>0</v>
      </c>
      <c r="H83" s="426">
        <f t="shared" si="101"/>
        <v>0</v>
      </c>
      <c r="I83" s="426">
        <f t="shared" si="102"/>
        <v>0</v>
      </c>
      <c r="J83" s="1077"/>
      <c r="K83" s="814">
        <f t="shared" ref="K83:L83" si="106">+K163+K243+K323+K403+K483+K563+K643+K723+K803+K883+K963+K1043+K1123+K1203+K1283+K1363+K1443+K1523+K1603+K1763+K1683++K1843+K1923</f>
        <v>0</v>
      </c>
      <c r="L83" s="814">
        <f t="shared" si="106"/>
        <v>0</v>
      </c>
      <c r="M83" s="1129"/>
      <c r="N83" s="1129"/>
      <c r="O83" s="1129"/>
    </row>
    <row r="84" spans="1:15" s="20" customFormat="1" ht="13.5" customHeight="1">
      <c r="A84" s="1857"/>
      <c r="B84" s="1857"/>
      <c r="C84" s="293" t="s">
        <v>751</v>
      </c>
      <c r="D84" s="18" t="s">
        <v>726</v>
      </c>
      <c r="E84" s="814">
        <f t="shared" ref="E84:G84" si="107">+E164+E244+E324+E404+E484+E564+E644+E724+E804+E884+E964+E1044+E1124+E1204+E1284+E1364+E1444+E1524+E1604+E1764+E1684++E1844+E1924</f>
        <v>0</v>
      </c>
      <c r="F84" s="814">
        <f t="shared" si="107"/>
        <v>0</v>
      </c>
      <c r="G84" s="814">
        <f t="shared" si="107"/>
        <v>0</v>
      </c>
      <c r="H84" s="426">
        <f t="shared" si="101"/>
        <v>0</v>
      </c>
      <c r="I84" s="426">
        <f t="shared" si="102"/>
        <v>0</v>
      </c>
      <c r="J84" s="1077"/>
      <c r="K84" s="814">
        <f t="shared" ref="K84:L84" si="108">+K164+K244+K324+K404+K484+K564+K644+K724+K804+K884+K964+K1044+K1124+K1204+K1284+K1364+K1444+K1524+K1604+K1764+K1684++K1844+K1924</f>
        <v>0</v>
      </c>
      <c r="L84" s="814">
        <f t="shared" si="108"/>
        <v>0</v>
      </c>
      <c r="M84" s="1129"/>
      <c r="N84" s="1129"/>
      <c r="O84" s="1129"/>
    </row>
    <row r="85" spans="1:15" s="20" customFormat="1" ht="14.25">
      <c r="A85" s="1857"/>
      <c r="B85" s="1857"/>
      <c r="C85" s="293">
        <v>5121</v>
      </c>
      <c r="D85" s="280" t="s">
        <v>74</v>
      </c>
      <c r="E85" s="814">
        <f t="shared" ref="E85:G85" si="109">+E165+E245+E325+E405+E485+E565+E645+E725+E805+E885+E965+E1045+E1125+E1205+E1285+E1365+E1445+E1525+E1605+E1765+E1685++E1845+E1925</f>
        <v>0</v>
      </c>
      <c r="F85" s="814">
        <f t="shared" si="109"/>
        <v>8500</v>
      </c>
      <c r="G85" s="814">
        <f t="shared" si="109"/>
        <v>107000</v>
      </c>
      <c r="H85" s="426">
        <f t="shared" si="101"/>
        <v>98500</v>
      </c>
      <c r="I85" s="426">
        <f t="shared" si="102"/>
        <v>107000</v>
      </c>
      <c r="J85" s="1077"/>
      <c r="K85" s="814">
        <f t="shared" ref="K85:L85" si="110">+K165+K245+K325+K405+K485+K565+K645+K725+K805+K885+K965+K1045+K1125+K1205+K1285+K1365+K1445+K1525+K1605+K1765+K1685++K1845+K1925</f>
        <v>0</v>
      </c>
      <c r="L85" s="814">
        <f t="shared" si="110"/>
        <v>0</v>
      </c>
      <c r="M85" s="1129"/>
      <c r="N85" s="1129"/>
      <c r="O85" s="1129"/>
    </row>
    <row r="86" spans="1:15" s="33" customFormat="1" ht="67.5">
      <c r="A86" s="1857"/>
      <c r="B86" s="1857"/>
      <c r="C86" s="267">
        <v>5122</v>
      </c>
      <c r="D86" s="21" t="s">
        <v>75</v>
      </c>
      <c r="E86" s="814">
        <f t="shared" ref="E86:G86" si="111">+E166+E246+E326+E406+E486+E566+E646+E726+E806+E886+E966+E1046+E1126+E1206+E1286+E1366+E1446+E1526+E1606+E1766+E1686++E1846+E1926</f>
        <v>5535</v>
      </c>
      <c r="F86" s="814">
        <f t="shared" si="111"/>
        <v>361914.6</v>
      </c>
      <c r="G86" s="814">
        <f t="shared" si="111"/>
        <v>439590.1</v>
      </c>
      <c r="H86" s="426">
        <f t="shared" si="101"/>
        <v>77675.5</v>
      </c>
      <c r="I86" s="426">
        <f t="shared" si="102"/>
        <v>434055.1</v>
      </c>
      <c r="J86" s="426" t="s">
        <v>1085</v>
      </c>
      <c r="K86" s="814">
        <f t="shared" ref="K86:L86" si="112">+K166+K246+K326+K406+K486+K566+K646+K726+K806+K886+K966+K1046+K1126+K1206+K1286+K1366+K1446+K1526+K1606+K1766+K1686++K1846+K1926</f>
        <v>0</v>
      </c>
      <c r="L86" s="814">
        <f t="shared" si="112"/>
        <v>0</v>
      </c>
      <c r="M86" s="1130"/>
      <c r="N86" s="1130"/>
      <c r="O86" s="1130"/>
    </row>
    <row r="87" spans="1:15" s="33" customFormat="1" ht="15.75" customHeight="1">
      <c r="A87" s="1857"/>
      <c r="B87" s="1857"/>
      <c r="C87" s="267">
        <v>5129</v>
      </c>
      <c r="D87" s="21" t="s">
        <v>76</v>
      </c>
      <c r="E87" s="814">
        <f t="shared" ref="E87:G87" si="113">+E167+E247+E327+E407+E487+E567+E647+E727+E807+E887+E967+E1047+E1127+E1207+E1287+E1367+E1447+E1527+E1607+E1767+E1687++E1847+E1927</f>
        <v>0</v>
      </c>
      <c r="F87" s="814">
        <f t="shared" si="113"/>
        <v>0</v>
      </c>
      <c r="G87" s="814">
        <f t="shared" si="113"/>
        <v>0</v>
      </c>
      <c r="H87" s="426">
        <f t="shared" si="101"/>
        <v>0</v>
      </c>
      <c r="I87" s="426">
        <f t="shared" si="102"/>
        <v>0</v>
      </c>
      <c r="J87" s="1078"/>
      <c r="K87" s="814">
        <f t="shared" ref="K87:L87" si="114">+K167+K247+K327+K407+K487+K567+K647+K727+K807+K887+K967+K1047+K1127+K1207+K1287+K1367+K1447+K1527+K1607+K1767+K1687++K1847+K1927</f>
        <v>0</v>
      </c>
      <c r="L87" s="814">
        <f t="shared" si="114"/>
        <v>0</v>
      </c>
      <c r="M87" s="1130"/>
      <c r="N87" s="1130"/>
      <c r="O87" s="1130"/>
    </row>
    <row r="88" spans="1:15" s="33" customFormat="1" ht="14.25">
      <c r="A88" s="1857"/>
      <c r="B88" s="1857"/>
      <c r="C88" s="267">
        <v>5132</v>
      </c>
      <c r="D88" s="21" t="s">
        <v>77</v>
      </c>
      <c r="E88" s="814">
        <f t="shared" ref="E88:G88" si="115">+E168+E248+E328+E408+E488+E568+E648+E728+E808+E888+E968+E1048+E1128+E1208+E1288+E1368+E1448+E1528+E1608+E1768+E1688++E1848+E1928</f>
        <v>0</v>
      </c>
      <c r="F88" s="814">
        <f t="shared" si="115"/>
        <v>0</v>
      </c>
      <c r="G88" s="814">
        <f t="shared" si="115"/>
        <v>0</v>
      </c>
      <c r="H88" s="426">
        <f t="shared" si="101"/>
        <v>0</v>
      </c>
      <c r="I88" s="426">
        <f t="shared" si="102"/>
        <v>0</v>
      </c>
      <c r="J88" s="426"/>
      <c r="K88" s="814">
        <f t="shared" ref="K88:L88" si="116">+K168+K248+K328+K408+K488+K568+K648+K728+K808+K888+K968+K1048+K1128+K1208+K1288+K1368+K1448+K1528+K1608+K1768+K1688++K1848+K1928</f>
        <v>0</v>
      </c>
      <c r="L88" s="814">
        <f t="shared" si="116"/>
        <v>0</v>
      </c>
      <c r="M88" s="1130"/>
      <c r="N88" s="1130"/>
      <c r="O88" s="1130"/>
    </row>
    <row r="89" spans="1:15" s="33" customFormat="1" ht="14.25">
      <c r="A89" s="1858"/>
      <c r="B89" s="1858"/>
      <c r="C89" s="267" t="s">
        <v>752</v>
      </c>
      <c r="D89" s="21" t="s">
        <v>753</v>
      </c>
      <c r="E89" s="814">
        <f t="shared" ref="E89:F89" si="117">+E169+E249+E329+E409+E489+E569+E649+E729+E809+E889+E969+E1049+E1129+E1209+E1289+E1369+E1449+E1529+E1609+E1769+E1689++E1849+E1929</f>
        <v>1000</v>
      </c>
      <c r="F89" s="814">
        <f t="shared" si="117"/>
        <v>0</v>
      </c>
      <c r="G89" s="814">
        <f>+G169+G249+G329+G409+G489+G569+G649+G729+G809+G889+G969+G1049+G1129+G1209+G1289+G1369+G1449+G1529+G1609+G1769+G1689++G1849+G1929</f>
        <v>131692</v>
      </c>
      <c r="H89" s="426">
        <f t="shared" si="101"/>
        <v>131692</v>
      </c>
      <c r="I89" s="426">
        <f t="shared" si="102"/>
        <v>130692</v>
      </c>
      <c r="J89" s="426"/>
      <c r="K89" s="814">
        <f t="shared" ref="K89:L89" si="118">+K169+K249+K329+K409+K489+K569+K649+K729+K809+K889+K969+K1049+K1129+K1209+K1289+K1369+K1449+K1529+K1609+K1769+K1689++K1849+K1929</f>
        <v>15606.5</v>
      </c>
      <c r="L89" s="814">
        <f t="shared" si="118"/>
        <v>0</v>
      </c>
      <c r="M89" s="1130" t="s">
        <v>1134</v>
      </c>
      <c r="N89" s="1130" t="s">
        <v>1135</v>
      </c>
      <c r="O89" s="1130" t="s">
        <v>1136</v>
      </c>
    </row>
    <row r="90" spans="1:15" s="176" customFormat="1" ht="14.25" customHeight="1">
      <c r="A90" s="1850" t="s">
        <v>725</v>
      </c>
      <c r="B90" s="1853">
        <v>11001</v>
      </c>
      <c r="C90" s="565"/>
      <c r="D90" s="280" t="s">
        <v>286</v>
      </c>
      <c r="E90" s="1077">
        <v>868</v>
      </c>
      <c r="F90" s="1077">
        <v>966</v>
      </c>
      <c r="G90" s="1077">
        <v>966</v>
      </c>
      <c r="H90" s="814">
        <f>+G90-F90</f>
        <v>0</v>
      </c>
      <c r="I90" s="814">
        <f t="shared" ref="I90:I121" si="119">G90-E90</f>
        <v>98</v>
      </c>
      <c r="J90" s="814"/>
      <c r="K90" s="1077">
        <v>966</v>
      </c>
      <c r="L90" s="1077">
        <v>966</v>
      </c>
      <c r="M90" s="815"/>
      <c r="N90" s="815"/>
      <c r="O90" s="815"/>
    </row>
    <row r="91" spans="1:15" s="176" customFormat="1" ht="13.5" customHeight="1">
      <c r="A91" s="1851"/>
      <c r="B91" s="1854"/>
      <c r="C91" s="566"/>
      <c r="D91" s="281"/>
      <c r="E91" s="1077"/>
      <c r="F91" s="1077"/>
      <c r="G91" s="1077"/>
      <c r="H91" s="813"/>
      <c r="I91" s="813">
        <f t="shared" si="119"/>
        <v>0</v>
      </c>
      <c r="J91" s="813"/>
      <c r="K91" s="1077"/>
      <c r="L91" s="1077"/>
      <c r="M91" s="815"/>
      <c r="N91" s="815"/>
      <c r="O91" s="815"/>
    </row>
    <row r="92" spans="1:15" s="176" customFormat="1" ht="14.25" customHeight="1">
      <c r="A92" s="1851"/>
      <c r="B92" s="1854"/>
      <c r="C92" s="566"/>
      <c r="D92" s="282" t="s">
        <v>32</v>
      </c>
      <c r="E92" s="1077">
        <v>10</v>
      </c>
      <c r="F92" s="1077">
        <v>8</v>
      </c>
      <c r="G92" s="1077">
        <v>9</v>
      </c>
      <c r="H92" s="813">
        <f t="shared" ref="H92:H153" si="120">+G92-F92</f>
        <v>1</v>
      </c>
      <c r="I92" s="813">
        <f t="shared" si="119"/>
        <v>-1</v>
      </c>
      <c r="J92" s="813"/>
      <c r="K92" s="1077">
        <v>9</v>
      </c>
      <c r="L92" s="1077">
        <v>9</v>
      </c>
      <c r="M92" s="815"/>
      <c r="N92" s="815"/>
      <c r="O92" s="815"/>
    </row>
    <row r="93" spans="1:15" s="275" customFormat="1" ht="14.25" customHeight="1">
      <c r="A93" s="1851"/>
      <c r="B93" s="1854"/>
      <c r="C93" s="566"/>
      <c r="D93" s="281"/>
      <c r="E93" s="1077"/>
      <c r="F93" s="1077"/>
      <c r="G93" s="1077"/>
      <c r="H93" s="813"/>
      <c r="I93" s="813">
        <f t="shared" si="119"/>
        <v>0</v>
      </c>
      <c r="J93" s="813"/>
      <c r="K93" s="1077"/>
      <c r="L93" s="1077"/>
      <c r="M93" s="1124"/>
      <c r="N93" s="1124"/>
      <c r="O93" s="1124"/>
    </row>
    <row r="94" spans="1:15" s="274" customFormat="1" ht="14.25" customHeight="1">
      <c r="A94" s="1851"/>
      <c r="B94" s="1854"/>
      <c r="C94" s="567"/>
      <c r="D94" s="290" t="s">
        <v>33</v>
      </c>
      <c r="E94" s="1071">
        <f>+E96+E160</f>
        <v>3051962.0000000009</v>
      </c>
      <c r="F94" s="1071">
        <f>+F96+F160</f>
        <v>3435710.9999999995</v>
      </c>
      <c r="G94" s="1071">
        <f>+G96+G160</f>
        <v>3779836.9999999995</v>
      </c>
      <c r="H94" s="1071">
        <f t="shared" si="120"/>
        <v>344126</v>
      </c>
      <c r="I94" s="1071">
        <f t="shared" si="119"/>
        <v>727874.9999999986</v>
      </c>
      <c r="J94" s="1071"/>
      <c r="K94" s="1071">
        <f>+K96+K160</f>
        <v>3637957.1999999993</v>
      </c>
      <c r="L94" s="1071">
        <f>+L96+L160</f>
        <v>3659638.1000000006</v>
      </c>
      <c r="M94" s="1111">
        <f>SUM(M100:M155)</f>
        <v>703920.8</v>
      </c>
      <c r="N94" s="1111">
        <f t="shared" ref="N94:O94" si="121">SUM(N100:N155)</f>
        <v>1641050.3500000003</v>
      </c>
      <c r="O94" s="1111">
        <f t="shared" si="121"/>
        <v>2578179.9000000004</v>
      </c>
    </row>
    <row r="95" spans="1:15" s="274" customFormat="1" ht="14.25" customHeight="1">
      <c r="A95" s="1851"/>
      <c r="B95" s="1854"/>
      <c r="C95" s="568"/>
      <c r="D95" s="17" t="s">
        <v>402</v>
      </c>
      <c r="E95" s="813"/>
      <c r="F95" s="813"/>
      <c r="G95" s="813"/>
      <c r="H95" s="1071"/>
      <c r="I95" s="1071"/>
      <c r="J95" s="813"/>
      <c r="K95" s="813"/>
      <c r="L95" s="813"/>
      <c r="M95" s="1111"/>
      <c r="N95" s="1111"/>
      <c r="O95" s="1111"/>
    </row>
    <row r="96" spans="1:15" s="274" customFormat="1" ht="14.25" customHeight="1">
      <c r="A96" s="1851"/>
      <c r="B96" s="1854"/>
      <c r="C96" s="569"/>
      <c r="D96" s="283" t="s">
        <v>36</v>
      </c>
      <c r="E96" s="1071">
        <f>E98+SUM(E104:E159)-E104-E109-E117-E131-E135-E152</f>
        <v>3051962.0000000009</v>
      </c>
      <c r="F96" s="1071">
        <f t="shared" ref="F96:L96" si="122">F98+SUM(F104:F159)-F104-F109-F117-F131-F135-F152</f>
        <v>3435710.9999999995</v>
      </c>
      <c r="G96" s="1071">
        <f>G98+SUM(G104:G159)-G104-G109-G117-G131-G135-G152</f>
        <v>3779836.9999999995</v>
      </c>
      <c r="H96" s="1071">
        <f>+G96-F96</f>
        <v>344126</v>
      </c>
      <c r="I96" s="1071">
        <f>G96-E96</f>
        <v>727874.9999999986</v>
      </c>
      <c r="J96" s="1071"/>
      <c r="K96" s="1071">
        <f t="shared" si="122"/>
        <v>3637957.1999999993</v>
      </c>
      <c r="L96" s="1071">
        <f t="shared" si="122"/>
        <v>3659638.1000000006</v>
      </c>
      <c r="M96" s="1111"/>
      <c r="N96" s="1111"/>
      <c r="O96" s="1111"/>
    </row>
    <row r="97" spans="1:15" s="274" customFormat="1" ht="13.5" customHeight="1">
      <c r="A97" s="1851"/>
      <c r="B97" s="1854"/>
      <c r="C97" s="565"/>
      <c r="D97" s="281" t="s">
        <v>72</v>
      </c>
      <c r="E97" s="814"/>
      <c r="F97" s="814"/>
      <c r="G97" s="813"/>
      <c r="H97" s="813">
        <f t="shared" si="120"/>
        <v>0</v>
      </c>
      <c r="I97" s="814">
        <f t="shared" si="119"/>
        <v>0</v>
      </c>
      <c r="J97" s="814"/>
      <c r="K97" s="814"/>
      <c r="L97" s="814"/>
      <c r="M97" s="1111"/>
      <c r="N97" s="1111"/>
      <c r="O97" s="1111"/>
    </row>
    <row r="98" spans="1:15" s="274" customFormat="1" ht="14.25" customHeight="1">
      <c r="A98" s="1851"/>
      <c r="B98" s="1854"/>
      <c r="C98" s="570"/>
      <c r="D98" s="518" t="s">
        <v>487</v>
      </c>
      <c r="E98" s="1072">
        <f>SUM(E100:E102)</f>
        <v>2588372.2000000002</v>
      </c>
      <c r="F98" s="1072">
        <f>SUM(F100:F102)</f>
        <v>2610016.8000000003</v>
      </c>
      <c r="G98" s="1072">
        <f>SUM(G100:G102)</f>
        <v>2798505</v>
      </c>
      <c r="H98" s="1072">
        <f t="shared" si="120"/>
        <v>188488.19999999972</v>
      </c>
      <c r="I98" s="1072">
        <f t="shared" si="119"/>
        <v>210132.79999999981</v>
      </c>
      <c r="J98" s="1072"/>
      <c r="K98" s="1072">
        <f>SUM(K100:K102)</f>
        <v>2851563.0999999996</v>
      </c>
      <c r="L98" s="1072">
        <f>SUM(L100:L102)</f>
        <v>2895096.1</v>
      </c>
      <c r="M98" s="1111">
        <f>+G98/G90/12</f>
        <v>241.41692546583852</v>
      </c>
      <c r="N98" s="1111"/>
      <c r="O98" s="1111"/>
    </row>
    <row r="99" spans="1:15" s="274" customFormat="1">
      <c r="A99" s="1851"/>
      <c r="B99" s="1854"/>
      <c r="C99" s="565"/>
      <c r="D99" s="281" t="s">
        <v>72</v>
      </c>
      <c r="E99" s="814"/>
      <c r="F99" s="814"/>
      <c r="G99" s="813"/>
      <c r="H99" s="813">
        <f t="shared" si="120"/>
        <v>0</v>
      </c>
      <c r="I99" s="814">
        <f t="shared" si="119"/>
        <v>0</v>
      </c>
      <c r="J99" s="814"/>
      <c r="K99" s="814"/>
      <c r="L99" s="814"/>
      <c r="M99" s="1111"/>
      <c r="N99" s="1111"/>
      <c r="O99" s="1111"/>
    </row>
    <row r="100" spans="1:15" s="274" customFormat="1" ht="14.25">
      <c r="A100" s="1851"/>
      <c r="B100" s="1854"/>
      <c r="C100" s="571" t="s">
        <v>278</v>
      </c>
      <c r="D100" s="284" t="s">
        <v>37</v>
      </c>
      <c r="E100" s="814">
        <v>2020917.6</v>
      </c>
      <c r="F100" s="814">
        <v>2030013</v>
      </c>
      <c r="G100" s="814">
        <v>2176615</v>
      </c>
      <c r="H100" s="814">
        <f t="shared" si="120"/>
        <v>146602</v>
      </c>
      <c r="I100" s="814">
        <f t="shared" si="119"/>
        <v>155697.39999999991</v>
      </c>
      <c r="J100" s="814"/>
      <c r="K100" s="814">
        <v>2217882.4</v>
      </c>
      <c r="L100" s="814">
        <v>2251741.5</v>
      </c>
      <c r="M100" s="1111">
        <f>+G100/12*2</f>
        <v>362769.16666666669</v>
      </c>
      <c r="N100" s="1111">
        <f>+G100/12*5</f>
        <v>906922.91666666674</v>
      </c>
      <c r="O100" s="1111">
        <f>+G100/12*8</f>
        <v>1451076.6666666667</v>
      </c>
    </row>
    <row r="101" spans="1:15" s="276" customFormat="1" ht="28.5">
      <c r="A101" s="1851"/>
      <c r="B101" s="1854"/>
      <c r="C101" s="571" t="s">
        <v>279</v>
      </c>
      <c r="D101" s="285" t="s">
        <v>38</v>
      </c>
      <c r="E101" s="814">
        <v>395869.4</v>
      </c>
      <c r="F101" s="814">
        <v>398951.7</v>
      </c>
      <c r="G101" s="814">
        <v>430037.8</v>
      </c>
      <c r="H101" s="814">
        <f t="shared" si="120"/>
        <v>31086.099999999977</v>
      </c>
      <c r="I101" s="814">
        <f t="shared" si="119"/>
        <v>34168.399999999965</v>
      </c>
      <c r="J101" s="814"/>
      <c r="K101" s="814">
        <v>438001.4</v>
      </c>
      <c r="L101" s="814">
        <v>444553.89999999997</v>
      </c>
      <c r="M101" s="1111">
        <f t="shared" ref="M101:M102" si="123">+G101/12*2</f>
        <v>71672.96666666666</v>
      </c>
      <c r="N101" s="1111">
        <f t="shared" ref="N101:N102" si="124">+G101/12*5</f>
        <v>179182.41666666666</v>
      </c>
      <c r="O101" s="1111">
        <f t="shared" ref="O101:O102" si="125">+G101/12*8</f>
        <v>286691.86666666664</v>
      </c>
    </row>
    <row r="102" spans="1:15" s="276" customFormat="1" ht="28.5">
      <c r="A102" s="1851"/>
      <c r="B102" s="1854"/>
      <c r="C102" s="571" t="s">
        <v>280</v>
      </c>
      <c r="D102" s="285" t="s">
        <v>39</v>
      </c>
      <c r="E102" s="814">
        <v>171585.2</v>
      </c>
      <c r="F102" s="814">
        <v>181052.1</v>
      </c>
      <c r="G102" s="814">
        <v>191852.2</v>
      </c>
      <c r="H102" s="814">
        <f t="shared" si="120"/>
        <v>10800.100000000006</v>
      </c>
      <c r="I102" s="814">
        <f t="shared" si="119"/>
        <v>20267</v>
      </c>
      <c r="J102" s="814"/>
      <c r="K102" s="814">
        <v>195679.3</v>
      </c>
      <c r="L102" s="814">
        <v>198800.7</v>
      </c>
      <c r="M102" s="1111">
        <f t="shared" si="123"/>
        <v>31975.366666666669</v>
      </c>
      <c r="N102" s="1111">
        <f t="shared" si="124"/>
        <v>79938.416666666672</v>
      </c>
      <c r="O102" s="1111">
        <f t="shared" si="125"/>
        <v>127901.46666666667</v>
      </c>
    </row>
    <row r="103" spans="1:15" s="276" customFormat="1" ht="14.25">
      <c r="A103" s="1851"/>
      <c r="B103" s="1854"/>
      <c r="C103" s="572"/>
      <c r="D103" s="519"/>
      <c r="E103" s="816"/>
      <c r="F103" s="816"/>
      <c r="G103" s="816"/>
      <c r="H103" s="816">
        <f t="shared" si="120"/>
        <v>0</v>
      </c>
      <c r="I103" s="816">
        <f t="shared" si="119"/>
        <v>0</v>
      </c>
      <c r="J103" s="816"/>
      <c r="K103" s="816"/>
      <c r="L103" s="816"/>
      <c r="M103" s="809"/>
      <c r="N103" s="809"/>
      <c r="O103" s="809"/>
    </row>
    <row r="104" spans="1:15" s="276" customFormat="1" ht="14.25">
      <c r="A104" s="1851"/>
      <c r="B104" s="1854"/>
      <c r="C104" s="573">
        <v>4212</v>
      </c>
      <c r="D104" s="518" t="s">
        <v>40</v>
      </c>
      <c r="E104" s="1072">
        <f t="shared" ref="E104:L104" si="126">E106+E107+E108</f>
        <v>34532.400000000001</v>
      </c>
      <c r="F104" s="1072">
        <f t="shared" si="126"/>
        <v>38419.200000000004</v>
      </c>
      <c r="G104" s="1072">
        <f t="shared" si="126"/>
        <v>41535.599999999999</v>
      </c>
      <c r="H104" s="1072">
        <f t="shared" si="120"/>
        <v>3116.3999999999942</v>
      </c>
      <c r="I104" s="1072">
        <f t="shared" si="119"/>
        <v>7003.1999999999971</v>
      </c>
      <c r="J104" s="1072"/>
      <c r="K104" s="1072">
        <f t="shared" si="126"/>
        <v>41535.599999999999</v>
      </c>
      <c r="L104" s="1072">
        <f t="shared" si="126"/>
        <v>41535.599999999999</v>
      </c>
      <c r="M104" s="809"/>
      <c r="N104" s="809"/>
      <c r="O104" s="809"/>
    </row>
    <row r="105" spans="1:15" s="276" customFormat="1">
      <c r="A105" s="1851"/>
      <c r="B105" s="1854"/>
      <c r="C105" s="571"/>
      <c r="D105" s="281" t="s">
        <v>72</v>
      </c>
      <c r="E105" s="812"/>
      <c r="F105" s="812"/>
      <c r="G105" s="812"/>
      <c r="H105" s="812">
        <f t="shared" si="120"/>
        <v>0</v>
      </c>
      <c r="I105" s="812">
        <f t="shared" si="119"/>
        <v>0</v>
      </c>
      <c r="J105" s="812"/>
      <c r="K105" s="812"/>
      <c r="L105" s="812"/>
      <c r="M105" s="809"/>
      <c r="N105" s="809"/>
      <c r="O105" s="809"/>
    </row>
    <row r="106" spans="1:15" s="276" customFormat="1">
      <c r="A106" s="1851"/>
      <c r="B106" s="1854"/>
      <c r="C106" s="571"/>
      <c r="D106" s="281" t="s">
        <v>40</v>
      </c>
      <c r="E106" s="812">
        <v>28952.7</v>
      </c>
      <c r="F106" s="812">
        <v>25904.9</v>
      </c>
      <c r="G106" s="812">
        <v>27001.599999999999</v>
      </c>
      <c r="H106" s="812">
        <f t="shared" si="120"/>
        <v>1096.6999999999971</v>
      </c>
      <c r="I106" s="812">
        <f t="shared" si="119"/>
        <v>-1951.1000000000022</v>
      </c>
      <c r="J106" s="812"/>
      <c r="K106" s="812">
        <v>27001.599999999999</v>
      </c>
      <c r="L106" s="812">
        <v>27001.599999999999</v>
      </c>
      <c r="M106" s="809">
        <f>+G106/12*3</f>
        <v>6750.4</v>
      </c>
      <c r="N106" s="809">
        <f>+G106/12*6</f>
        <v>13500.8</v>
      </c>
      <c r="O106" s="809">
        <f>+G106/12*9</f>
        <v>20251.199999999997</v>
      </c>
    </row>
    <row r="107" spans="1:15" s="276" customFormat="1">
      <c r="A107" s="1851"/>
      <c r="B107" s="1854"/>
      <c r="C107" s="571"/>
      <c r="D107" s="281" t="s">
        <v>287</v>
      </c>
      <c r="E107" s="812">
        <v>0</v>
      </c>
      <c r="F107" s="812">
        <v>0</v>
      </c>
      <c r="G107" s="812">
        <v>0</v>
      </c>
      <c r="H107" s="812">
        <f t="shared" si="120"/>
        <v>0</v>
      </c>
      <c r="I107" s="812">
        <f t="shared" si="119"/>
        <v>0</v>
      </c>
      <c r="J107" s="812"/>
      <c r="K107" s="812">
        <v>0</v>
      </c>
      <c r="L107" s="812">
        <v>0</v>
      </c>
      <c r="M107" s="809"/>
      <c r="N107" s="809"/>
      <c r="O107" s="809"/>
    </row>
    <row r="108" spans="1:15" s="276" customFormat="1">
      <c r="A108" s="1851"/>
      <c r="B108" s="1854"/>
      <c r="C108" s="571"/>
      <c r="D108" s="281" t="s">
        <v>404</v>
      </c>
      <c r="E108" s="812">
        <v>5579.7</v>
      </c>
      <c r="F108" s="812">
        <v>12514.300000000001</v>
      </c>
      <c r="G108" s="812">
        <v>14534</v>
      </c>
      <c r="H108" s="812">
        <f t="shared" si="120"/>
        <v>2019.6999999999989</v>
      </c>
      <c r="I108" s="812">
        <f t="shared" si="119"/>
        <v>8954.2999999999993</v>
      </c>
      <c r="J108" s="812"/>
      <c r="K108" s="812">
        <v>14534</v>
      </c>
      <c r="L108" s="812">
        <v>14534</v>
      </c>
      <c r="M108" s="809">
        <f>+G108/12*3</f>
        <v>3633.5</v>
      </c>
      <c r="N108" s="809">
        <f>+G108/12*6</f>
        <v>7267</v>
      </c>
      <c r="O108" s="809">
        <f>+G108/12*9</f>
        <v>10900.5</v>
      </c>
    </row>
    <row r="109" spans="1:15" s="276" customFormat="1" ht="14.25">
      <c r="A109" s="1851"/>
      <c r="B109" s="1854"/>
      <c r="C109" s="573">
        <v>4213</v>
      </c>
      <c r="D109" s="518" t="s">
        <v>41</v>
      </c>
      <c r="E109" s="1072">
        <f t="shared" ref="E109:L109" si="127">E111+E112</f>
        <v>2432.3000000000002</v>
      </c>
      <c r="F109" s="1072">
        <f t="shared" si="127"/>
        <v>9148.0999999999985</v>
      </c>
      <c r="G109" s="1072">
        <f t="shared" si="127"/>
        <v>10399.6</v>
      </c>
      <c r="H109" s="1072">
        <f t="shared" si="120"/>
        <v>1251.5000000000018</v>
      </c>
      <c r="I109" s="1072">
        <f t="shared" si="119"/>
        <v>7967.3</v>
      </c>
      <c r="J109" s="1072"/>
      <c r="K109" s="1072">
        <f t="shared" si="127"/>
        <v>10399.6</v>
      </c>
      <c r="L109" s="1072">
        <f t="shared" si="127"/>
        <v>10399.6</v>
      </c>
      <c r="M109" s="809"/>
      <c r="N109" s="809"/>
      <c r="O109" s="809"/>
    </row>
    <row r="110" spans="1:15" s="276" customFormat="1">
      <c r="A110" s="1851"/>
      <c r="B110" s="1854"/>
      <c r="C110" s="571"/>
      <c r="D110" s="281" t="s">
        <v>72</v>
      </c>
      <c r="E110" s="812"/>
      <c r="F110" s="812"/>
      <c r="G110" s="812"/>
      <c r="H110" s="812">
        <f t="shared" si="120"/>
        <v>0</v>
      </c>
      <c r="I110" s="812">
        <f t="shared" si="119"/>
        <v>0</v>
      </c>
      <c r="J110" s="812"/>
      <c r="K110" s="812"/>
      <c r="L110" s="812"/>
      <c r="M110" s="809"/>
      <c r="N110" s="809"/>
      <c r="O110" s="809"/>
    </row>
    <row r="111" spans="1:15" s="276" customFormat="1">
      <c r="A111" s="1851"/>
      <c r="B111" s="1854"/>
      <c r="C111" s="571"/>
      <c r="D111" s="287" t="s">
        <v>42</v>
      </c>
      <c r="E111" s="812">
        <v>800.3</v>
      </c>
      <c r="F111" s="812">
        <v>2791.2</v>
      </c>
      <c r="G111" s="812">
        <v>3946.7</v>
      </c>
      <c r="H111" s="812">
        <f t="shared" si="120"/>
        <v>1155.5</v>
      </c>
      <c r="I111" s="812">
        <f t="shared" si="119"/>
        <v>3146.3999999999996</v>
      </c>
      <c r="J111" s="812"/>
      <c r="K111" s="812">
        <v>3946.7</v>
      </c>
      <c r="L111" s="812">
        <v>3946.7</v>
      </c>
      <c r="M111" s="809">
        <f t="shared" ref="M111:M112" si="128">+G111/12*3</f>
        <v>986.67499999999995</v>
      </c>
      <c r="N111" s="809">
        <f t="shared" ref="N111:N112" si="129">+G111/12*6</f>
        <v>1973.35</v>
      </c>
      <c r="O111" s="809">
        <f t="shared" ref="O111:O112" si="130">+G111/12*9</f>
        <v>2960.0249999999996</v>
      </c>
    </row>
    <row r="112" spans="1:15" s="276" customFormat="1">
      <c r="A112" s="1851"/>
      <c r="B112" s="1854"/>
      <c r="C112" s="571"/>
      <c r="D112" s="287" t="s">
        <v>281</v>
      </c>
      <c r="E112" s="812">
        <v>1632</v>
      </c>
      <c r="F112" s="812">
        <v>6356.9</v>
      </c>
      <c r="G112" s="812">
        <v>6452.9000000000005</v>
      </c>
      <c r="H112" s="812">
        <f t="shared" si="120"/>
        <v>96.000000000000909</v>
      </c>
      <c r="I112" s="812">
        <f t="shared" si="119"/>
        <v>4820.9000000000005</v>
      </c>
      <c r="J112" s="812"/>
      <c r="K112" s="812">
        <v>6452.9000000000005</v>
      </c>
      <c r="L112" s="812">
        <v>6452.9000000000005</v>
      </c>
      <c r="M112" s="809">
        <f t="shared" si="128"/>
        <v>1613.2249999999999</v>
      </c>
      <c r="N112" s="809">
        <f t="shared" si="129"/>
        <v>3226.45</v>
      </c>
      <c r="O112" s="809">
        <f t="shared" si="130"/>
        <v>4839.6750000000002</v>
      </c>
    </row>
    <row r="113" spans="1:15" s="276" customFormat="1" ht="14.25">
      <c r="A113" s="1851"/>
      <c r="B113" s="1854"/>
      <c r="C113" s="571">
        <v>4214</v>
      </c>
      <c r="D113" s="286" t="s">
        <v>43</v>
      </c>
      <c r="E113" s="812">
        <v>24642.7</v>
      </c>
      <c r="F113" s="812">
        <v>43162.8</v>
      </c>
      <c r="G113" s="812">
        <v>28695.699999999997</v>
      </c>
      <c r="H113" s="812">
        <v>28695.699999999997</v>
      </c>
      <c r="I113" s="812">
        <f t="shared" si="119"/>
        <v>4052.9999999999964</v>
      </c>
      <c r="J113" s="812"/>
      <c r="K113" s="812">
        <v>30075.5</v>
      </c>
      <c r="L113" s="812">
        <v>31524.3</v>
      </c>
      <c r="M113" s="809"/>
      <c r="N113" s="1111"/>
      <c r="O113" s="809"/>
    </row>
    <row r="114" spans="1:15" s="274" customFormat="1" ht="23.25" customHeight="1">
      <c r="A114" s="1851"/>
      <c r="B114" s="1854"/>
      <c r="C114" s="571">
        <v>4215</v>
      </c>
      <c r="D114" s="286" t="s">
        <v>44</v>
      </c>
      <c r="E114" s="812">
        <v>1332</v>
      </c>
      <c r="F114" s="812">
        <v>1167</v>
      </c>
      <c r="G114" s="812">
        <v>1504</v>
      </c>
      <c r="H114" s="812">
        <v>1504</v>
      </c>
      <c r="I114" s="812">
        <f t="shared" si="119"/>
        <v>172</v>
      </c>
      <c r="J114" s="812"/>
      <c r="K114" s="812">
        <v>1504</v>
      </c>
      <c r="L114" s="812">
        <v>1504</v>
      </c>
      <c r="M114" s="1111"/>
      <c r="N114" s="815"/>
      <c r="O114" s="1111"/>
    </row>
    <row r="115" spans="1:15" s="176" customFormat="1" ht="14.25">
      <c r="A115" s="1851"/>
      <c r="B115" s="1854"/>
      <c r="C115" s="571">
        <v>4216</v>
      </c>
      <c r="D115" s="286" t="s">
        <v>45</v>
      </c>
      <c r="E115" s="812"/>
      <c r="F115" s="812"/>
      <c r="G115" s="812"/>
      <c r="H115" s="812">
        <f t="shared" si="120"/>
        <v>0</v>
      </c>
      <c r="I115" s="812">
        <f t="shared" si="119"/>
        <v>0</v>
      </c>
      <c r="J115" s="812"/>
      <c r="K115" s="812"/>
      <c r="L115" s="812"/>
      <c r="M115" s="815"/>
      <c r="N115" s="815"/>
      <c r="O115" s="815"/>
    </row>
    <row r="116" spans="1:15" s="176" customFormat="1" ht="14.25">
      <c r="A116" s="1851"/>
      <c r="B116" s="1854"/>
      <c r="C116" s="571">
        <v>4217</v>
      </c>
      <c r="D116" s="286" t="s">
        <v>46</v>
      </c>
      <c r="E116" s="812"/>
      <c r="F116" s="812"/>
      <c r="G116" s="812"/>
      <c r="H116" s="812">
        <f t="shared" si="120"/>
        <v>0</v>
      </c>
      <c r="I116" s="812">
        <f t="shared" si="119"/>
        <v>0</v>
      </c>
      <c r="J116" s="812"/>
      <c r="K116" s="812"/>
      <c r="L116" s="812"/>
      <c r="M116" s="815"/>
      <c r="N116" s="815"/>
      <c r="O116" s="815"/>
    </row>
    <row r="117" spans="1:15" s="176" customFormat="1" ht="14.25">
      <c r="A117" s="1851"/>
      <c r="B117" s="1854"/>
      <c r="C117" s="573"/>
      <c r="D117" s="518" t="s">
        <v>430</v>
      </c>
      <c r="E117" s="1072">
        <f t="shared" ref="E117:L117" si="131">E119+E120</f>
        <v>4523.2999999999993</v>
      </c>
      <c r="F117" s="1072">
        <f t="shared" si="131"/>
        <v>28751.5</v>
      </c>
      <c r="G117" s="1072">
        <f t="shared" si="131"/>
        <v>36857.1</v>
      </c>
      <c r="H117" s="1072">
        <f t="shared" si="120"/>
        <v>8105.5999999999985</v>
      </c>
      <c r="I117" s="1072">
        <f t="shared" si="119"/>
        <v>32333.8</v>
      </c>
      <c r="J117" s="1072"/>
      <c r="K117" s="1072">
        <f t="shared" si="131"/>
        <v>36857.1</v>
      </c>
      <c r="L117" s="1072">
        <f t="shared" si="131"/>
        <v>36857.1</v>
      </c>
      <c r="M117" s="815"/>
      <c r="N117" s="815"/>
      <c r="O117" s="815"/>
    </row>
    <row r="118" spans="1:15" s="176" customFormat="1">
      <c r="A118" s="1851"/>
      <c r="B118" s="1854"/>
      <c r="C118" s="571"/>
      <c r="D118" s="281" t="s">
        <v>72</v>
      </c>
      <c r="E118" s="813"/>
      <c r="F118" s="813"/>
      <c r="G118" s="813"/>
      <c r="H118" s="813">
        <f t="shared" si="120"/>
        <v>0</v>
      </c>
      <c r="I118" s="813">
        <f t="shared" si="119"/>
        <v>0</v>
      </c>
      <c r="J118" s="813"/>
      <c r="K118" s="813"/>
      <c r="L118" s="813"/>
      <c r="M118" s="815"/>
      <c r="N118" s="815"/>
      <c r="O118" s="815"/>
    </row>
    <row r="119" spans="1:15" s="176" customFormat="1">
      <c r="A119" s="1851"/>
      <c r="B119" s="1854"/>
      <c r="C119" s="571">
        <v>4221</v>
      </c>
      <c r="D119" s="281" t="s">
        <v>47</v>
      </c>
      <c r="E119" s="813">
        <v>2544.1999999999998</v>
      </c>
      <c r="F119" s="813">
        <v>23751.5</v>
      </c>
      <c r="G119" s="813">
        <v>26857.1</v>
      </c>
      <c r="H119" s="813">
        <f t="shared" si="120"/>
        <v>3105.5999999999985</v>
      </c>
      <c r="I119" s="813">
        <f t="shared" si="119"/>
        <v>24312.899999999998</v>
      </c>
      <c r="J119" s="813"/>
      <c r="K119" s="813">
        <v>26857.1</v>
      </c>
      <c r="L119" s="813">
        <v>26857.1</v>
      </c>
      <c r="M119" s="809">
        <f t="shared" ref="M119:M120" si="132">+G119/12*3</f>
        <v>6714.2749999999996</v>
      </c>
      <c r="N119" s="809">
        <f t="shared" ref="N119:N120" si="133">+G119/12*6</f>
        <v>13428.55</v>
      </c>
      <c r="O119" s="809">
        <f t="shared" ref="O119:O120" si="134">+G119/12*9</f>
        <v>20142.825000000001</v>
      </c>
    </row>
    <row r="120" spans="1:15" s="176" customFormat="1">
      <c r="A120" s="1851"/>
      <c r="B120" s="1854"/>
      <c r="C120" s="571">
        <v>4222</v>
      </c>
      <c r="D120" s="281" t="s">
        <v>48</v>
      </c>
      <c r="E120" s="813">
        <v>1979.1</v>
      </c>
      <c r="F120" s="813">
        <v>5000</v>
      </c>
      <c r="G120" s="814">
        <v>10000</v>
      </c>
      <c r="H120" s="814">
        <f t="shared" si="120"/>
        <v>5000</v>
      </c>
      <c r="I120" s="814">
        <f t="shared" si="119"/>
        <v>8020.9</v>
      </c>
      <c r="J120" s="814"/>
      <c r="K120" s="814">
        <v>10000</v>
      </c>
      <c r="L120" s="814">
        <v>10000</v>
      </c>
      <c r="M120" s="809">
        <f t="shared" si="132"/>
        <v>2500</v>
      </c>
      <c r="N120" s="809">
        <f t="shared" si="133"/>
        <v>5000</v>
      </c>
      <c r="O120" s="809">
        <f t="shared" si="134"/>
        <v>7500</v>
      </c>
    </row>
    <row r="121" spans="1:15" s="276" customFormat="1" ht="14.25">
      <c r="A121" s="1851"/>
      <c r="B121" s="1854"/>
      <c r="C121" s="571">
        <v>4231</v>
      </c>
      <c r="D121" s="282" t="s">
        <v>49</v>
      </c>
      <c r="E121" s="813">
        <v>0</v>
      </c>
      <c r="F121" s="813">
        <v>0</v>
      </c>
      <c r="G121" s="813">
        <v>0</v>
      </c>
      <c r="H121" s="813">
        <f t="shared" si="120"/>
        <v>0</v>
      </c>
      <c r="I121" s="813">
        <f t="shared" si="119"/>
        <v>0</v>
      </c>
      <c r="J121" s="813"/>
      <c r="K121" s="813"/>
      <c r="L121" s="813"/>
      <c r="M121" s="809"/>
      <c r="N121" s="809"/>
      <c r="O121" s="809"/>
    </row>
    <row r="122" spans="1:15" s="276" customFormat="1" ht="16.5">
      <c r="A122" s="1851"/>
      <c r="B122" s="1854"/>
      <c r="C122" s="571">
        <v>4232</v>
      </c>
      <c r="D122" s="282" t="s">
        <v>50</v>
      </c>
      <c r="E122" s="813">
        <v>27628</v>
      </c>
      <c r="F122" s="813">
        <v>44785</v>
      </c>
      <c r="G122" s="813">
        <v>85758</v>
      </c>
      <c r="H122" s="813">
        <f t="shared" si="120"/>
        <v>40973</v>
      </c>
      <c r="I122" s="813">
        <f t="shared" ref="I122:I153" si="135">G122-E122</f>
        <v>58130</v>
      </c>
      <c r="J122" s="1073"/>
      <c r="K122" s="813">
        <v>85758</v>
      </c>
      <c r="L122" s="813">
        <v>85758</v>
      </c>
      <c r="M122" s="809">
        <f>+G122/12*3</f>
        <v>21439.5</v>
      </c>
      <c r="N122" s="809">
        <f>+G122/12*6</f>
        <v>42879</v>
      </c>
      <c r="O122" s="809">
        <f>+G122/12*9</f>
        <v>64318.5</v>
      </c>
    </row>
    <row r="123" spans="1:15" s="276" customFormat="1" ht="28.5">
      <c r="A123" s="1851"/>
      <c r="B123" s="1854"/>
      <c r="C123" s="571">
        <v>4233</v>
      </c>
      <c r="D123" s="282" t="s">
        <v>394</v>
      </c>
      <c r="E123" s="813">
        <v>0</v>
      </c>
      <c r="F123" s="813">
        <v>0</v>
      </c>
      <c r="G123" s="813">
        <v>0</v>
      </c>
      <c r="H123" s="813">
        <f t="shared" si="120"/>
        <v>0</v>
      </c>
      <c r="I123" s="813">
        <f t="shared" si="135"/>
        <v>0</v>
      </c>
      <c r="J123" s="1073"/>
      <c r="K123" s="813">
        <v>0</v>
      </c>
      <c r="L123" s="813">
        <v>0</v>
      </c>
      <c r="M123" s="809"/>
      <c r="N123" s="809"/>
      <c r="O123" s="809"/>
    </row>
    <row r="124" spans="1:15" s="276" customFormat="1" ht="14.25">
      <c r="A124" s="1851"/>
      <c r="B124" s="1854"/>
      <c r="C124" s="571">
        <v>4234</v>
      </c>
      <c r="D124" s="282" t="s">
        <v>51</v>
      </c>
      <c r="E124" s="812">
        <v>10978.1</v>
      </c>
      <c r="F124" s="812">
        <v>16410.999999999996</v>
      </c>
      <c r="G124" s="812">
        <v>17898.8</v>
      </c>
      <c r="H124" s="812">
        <f t="shared" si="120"/>
        <v>1487.8000000000029</v>
      </c>
      <c r="I124" s="812">
        <f t="shared" si="135"/>
        <v>6920.6999999999989</v>
      </c>
      <c r="J124" s="812"/>
      <c r="K124" s="812">
        <v>17898.8</v>
      </c>
      <c r="L124" s="812">
        <v>17898.8</v>
      </c>
      <c r="M124" s="809">
        <f t="shared" ref="M124:M125" si="136">+G124/12*3</f>
        <v>4474.7</v>
      </c>
      <c r="N124" s="809">
        <f t="shared" ref="N124:N125" si="137">+G124/12*6</f>
        <v>8949.4</v>
      </c>
      <c r="O124" s="809">
        <f t="shared" ref="O124:O125" si="138">+G124/12*9</f>
        <v>13424.099999999999</v>
      </c>
    </row>
    <row r="125" spans="1:15" s="274" customFormat="1" ht="14.25">
      <c r="A125" s="1851"/>
      <c r="B125" s="1854"/>
      <c r="C125" s="571">
        <v>4235</v>
      </c>
      <c r="D125" s="282" t="s">
        <v>52</v>
      </c>
      <c r="E125" s="812">
        <v>9660</v>
      </c>
      <c r="F125" s="812">
        <v>15000</v>
      </c>
      <c r="G125" s="812">
        <v>15000</v>
      </c>
      <c r="H125" s="812">
        <f t="shared" si="120"/>
        <v>0</v>
      </c>
      <c r="I125" s="812">
        <f t="shared" si="135"/>
        <v>5340</v>
      </c>
      <c r="J125" s="812"/>
      <c r="K125" s="812">
        <v>15000</v>
      </c>
      <c r="L125" s="812">
        <v>15000</v>
      </c>
      <c r="M125" s="809">
        <f t="shared" si="136"/>
        <v>3750</v>
      </c>
      <c r="N125" s="809">
        <f t="shared" si="137"/>
        <v>7500</v>
      </c>
      <c r="O125" s="809">
        <f t="shared" si="138"/>
        <v>11250</v>
      </c>
    </row>
    <row r="126" spans="1:15" s="276" customFormat="1" ht="14.25">
      <c r="A126" s="1851"/>
      <c r="B126" s="1854"/>
      <c r="C126" s="571">
        <v>4236</v>
      </c>
      <c r="D126" s="282" t="s">
        <v>53</v>
      </c>
      <c r="E126" s="812">
        <v>0</v>
      </c>
      <c r="F126" s="812">
        <v>0</v>
      </c>
      <c r="G126" s="812">
        <v>0</v>
      </c>
      <c r="H126" s="812">
        <f t="shared" si="120"/>
        <v>0</v>
      </c>
      <c r="I126" s="812">
        <f t="shared" si="135"/>
        <v>0</v>
      </c>
      <c r="J126" s="812"/>
      <c r="K126" s="812">
        <v>0</v>
      </c>
      <c r="L126" s="812">
        <v>0</v>
      </c>
      <c r="M126" s="809"/>
      <c r="N126" s="1111"/>
      <c r="O126" s="809"/>
    </row>
    <row r="127" spans="1:15" s="274" customFormat="1" ht="14.25">
      <c r="A127" s="1851"/>
      <c r="B127" s="1854"/>
      <c r="C127" s="571">
        <v>4237</v>
      </c>
      <c r="D127" s="282" t="s">
        <v>54</v>
      </c>
      <c r="E127" s="812">
        <v>3558.6</v>
      </c>
      <c r="F127" s="812">
        <v>1500</v>
      </c>
      <c r="G127" s="812">
        <v>3000</v>
      </c>
      <c r="H127" s="812">
        <f t="shared" si="120"/>
        <v>1500</v>
      </c>
      <c r="I127" s="812">
        <f t="shared" si="135"/>
        <v>-558.59999999999991</v>
      </c>
      <c r="J127" s="812"/>
      <c r="K127" s="812">
        <v>3000</v>
      </c>
      <c r="L127" s="812">
        <v>3000</v>
      </c>
      <c r="M127" s="809">
        <f t="shared" ref="M127:M129" si="139">+G127/12*3</f>
        <v>750</v>
      </c>
      <c r="N127" s="809">
        <f t="shared" ref="N127:N129" si="140">+G127/12*6</f>
        <v>1500</v>
      </c>
      <c r="O127" s="809">
        <f t="shared" ref="O127:O129" si="141">+G127/12*9</f>
        <v>2250</v>
      </c>
    </row>
    <row r="128" spans="1:15" s="274" customFormat="1" ht="14.25">
      <c r="A128" s="1851"/>
      <c r="B128" s="1854"/>
      <c r="C128" s="571">
        <v>4239</v>
      </c>
      <c r="D128" s="280" t="s">
        <v>55</v>
      </c>
      <c r="E128" s="814">
        <v>18145.2</v>
      </c>
      <c r="F128" s="814">
        <v>166058</v>
      </c>
      <c r="G128" s="814">
        <v>453.1</v>
      </c>
      <c r="H128" s="814">
        <f t="shared" si="120"/>
        <v>-165604.9</v>
      </c>
      <c r="I128" s="814">
        <f t="shared" si="135"/>
        <v>-17692.100000000002</v>
      </c>
      <c r="J128" s="814"/>
      <c r="K128" s="814">
        <v>453.1</v>
      </c>
      <c r="L128" s="814">
        <v>453.1</v>
      </c>
      <c r="M128" s="809">
        <f t="shared" si="139"/>
        <v>113.27500000000001</v>
      </c>
      <c r="N128" s="809">
        <f t="shared" si="140"/>
        <v>226.55</v>
      </c>
      <c r="O128" s="809">
        <f t="shared" si="141"/>
        <v>339.82499999999999</v>
      </c>
    </row>
    <row r="129" spans="1:15" s="274" customFormat="1" ht="14.25">
      <c r="A129" s="1851"/>
      <c r="B129" s="1854"/>
      <c r="C129" s="571">
        <v>4241</v>
      </c>
      <c r="D129" s="282" t="s">
        <v>56</v>
      </c>
      <c r="E129" s="812">
        <v>7391.8</v>
      </c>
      <c r="F129" s="812">
        <v>11674.6</v>
      </c>
      <c r="G129" s="812">
        <v>13424.6</v>
      </c>
      <c r="H129" s="812">
        <f t="shared" si="120"/>
        <v>1750</v>
      </c>
      <c r="I129" s="812">
        <f t="shared" si="135"/>
        <v>6032.8</v>
      </c>
      <c r="J129" s="812"/>
      <c r="K129" s="812">
        <v>13424.6</v>
      </c>
      <c r="L129" s="812">
        <v>13424.6</v>
      </c>
      <c r="M129" s="809">
        <f t="shared" si="139"/>
        <v>3356.15</v>
      </c>
      <c r="N129" s="809">
        <f t="shared" si="140"/>
        <v>6712.3</v>
      </c>
      <c r="O129" s="809">
        <f t="shared" si="141"/>
        <v>10068.450000000001</v>
      </c>
    </row>
    <row r="130" spans="1:15" s="274" customFormat="1" ht="28.5">
      <c r="A130" s="1851"/>
      <c r="B130" s="1854"/>
      <c r="C130" s="571">
        <v>4251</v>
      </c>
      <c r="D130" s="280" t="s">
        <v>57</v>
      </c>
      <c r="E130" s="814">
        <v>13229.6</v>
      </c>
      <c r="F130" s="814">
        <v>8500</v>
      </c>
      <c r="G130" s="814">
        <v>214274.3</v>
      </c>
      <c r="H130" s="814">
        <f t="shared" si="120"/>
        <v>205774.3</v>
      </c>
      <c r="I130" s="814">
        <f t="shared" si="135"/>
        <v>201044.69999999998</v>
      </c>
      <c r="J130" s="814"/>
      <c r="K130" s="814">
        <v>19500</v>
      </c>
      <c r="L130" s="814">
        <v>19500</v>
      </c>
      <c r="M130" s="809">
        <f>+G130/12*3</f>
        <v>53568.574999999997</v>
      </c>
      <c r="N130" s="809">
        <f>+G130/12*6</f>
        <v>107137.15</v>
      </c>
      <c r="O130" s="809">
        <f>+G130/12*9</f>
        <v>160705.72499999998</v>
      </c>
    </row>
    <row r="131" spans="1:15" s="274" customFormat="1" ht="28.5">
      <c r="A131" s="1851"/>
      <c r="B131" s="1854"/>
      <c r="C131" s="573">
        <v>4252</v>
      </c>
      <c r="D131" s="518" t="s">
        <v>58</v>
      </c>
      <c r="E131" s="1072">
        <f t="shared" ref="E131:L131" si="142">E133+E134</f>
        <v>9773.9000000000015</v>
      </c>
      <c r="F131" s="1072">
        <f t="shared" si="142"/>
        <v>13150.1</v>
      </c>
      <c r="G131" s="1072">
        <f t="shared" si="142"/>
        <v>19240</v>
      </c>
      <c r="H131" s="1072">
        <f t="shared" si="120"/>
        <v>6089.9</v>
      </c>
      <c r="I131" s="1072">
        <f t="shared" si="135"/>
        <v>9466.0999999999985</v>
      </c>
      <c r="J131" s="1072"/>
      <c r="K131" s="1072">
        <f t="shared" si="142"/>
        <v>19240</v>
      </c>
      <c r="L131" s="1072">
        <f t="shared" si="142"/>
        <v>19240</v>
      </c>
      <c r="M131" s="1111"/>
      <c r="N131" s="1111"/>
      <c r="O131" s="1111"/>
    </row>
    <row r="132" spans="1:15" s="274" customFormat="1">
      <c r="A132" s="1851"/>
      <c r="B132" s="1854"/>
      <c r="C132" s="571"/>
      <c r="D132" s="281" t="s">
        <v>72</v>
      </c>
      <c r="E132" s="814"/>
      <c r="F132" s="814"/>
      <c r="G132" s="814"/>
      <c r="H132" s="814">
        <f t="shared" si="120"/>
        <v>0</v>
      </c>
      <c r="I132" s="814">
        <f t="shared" si="135"/>
        <v>0</v>
      </c>
      <c r="J132" s="814"/>
      <c r="K132" s="814"/>
      <c r="L132" s="814"/>
      <c r="M132" s="1111"/>
      <c r="N132" s="809"/>
      <c r="O132" s="1111"/>
    </row>
    <row r="133" spans="1:15" s="276" customFormat="1">
      <c r="A133" s="1851"/>
      <c r="B133" s="1854"/>
      <c r="C133" s="571"/>
      <c r="D133" s="288" t="s">
        <v>59</v>
      </c>
      <c r="E133" s="814">
        <v>4279.8</v>
      </c>
      <c r="F133" s="814">
        <v>4350</v>
      </c>
      <c r="G133" s="814">
        <v>4800</v>
      </c>
      <c r="H133" s="814">
        <f t="shared" si="120"/>
        <v>450</v>
      </c>
      <c r="I133" s="814">
        <f t="shared" si="135"/>
        <v>520.19999999999982</v>
      </c>
      <c r="J133" s="814"/>
      <c r="K133" s="814">
        <v>4800</v>
      </c>
      <c r="L133" s="814">
        <v>4800</v>
      </c>
      <c r="M133" s="809">
        <f t="shared" ref="M133:M134" si="143">+G133/12*3</f>
        <v>1200</v>
      </c>
      <c r="N133" s="809">
        <f t="shared" ref="N133:N134" si="144">+G133/12*6</f>
        <v>2400</v>
      </c>
      <c r="O133" s="809">
        <f t="shared" ref="O133:O134" si="145">+G133/12*9</f>
        <v>3600</v>
      </c>
    </row>
    <row r="134" spans="1:15" s="276" customFormat="1">
      <c r="A134" s="1851"/>
      <c r="B134" s="1854"/>
      <c r="C134" s="571"/>
      <c r="D134" s="288" t="s">
        <v>60</v>
      </c>
      <c r="E134" s="814">
        <v>5494.1</v>
      </c>
      <c r="F134" s="814">
        <v>8800.1</v>
      </c>
      <c r="G134" s="814">
        <v>14440</v>
      </c>
      <c r="H134" s="814">
        <f t="shared" si="120"/>
        <v>5639.9</v>
      </c>
      <c r="I134" s="814">
        <f t="shared" si="135"/>
        <v>8945.9</v>
      </c>
      <c r="J134" s="814"/>
      <c r="K134" s="814">
        <v>14440</v>
      </c>
      <c r="L134" s="814">
        <v>14440</v>
      </c>
      <c r="M134" s="809">
        <f t="shared" si="143"/>
        <v>3610</v>
      </c>
      <c r="N134" s="809">
        <f t="shared" si="144"/>
        <v>7220</v>
      </c>
      <c r="O134" s="809">
        <f t="shared" si="145"/>
        <v>10830</v>
      </c>
    </row>
    <row r="135" spans="1:15" s="276" customFormat="1" ht="14.25">
      <c r="A135" s="1851"/>
      <c r="B135" s="1854"/>
      <c r="C135" s="573">
        <v>4261</v>
      </c>
      <c r="D135" s="518" t="s">
        <v>61</v>
      </c>
      <c r="E135" s="1072">
        <f t="shared" ref="E135:L135" si="146">E137+E138</f>
        <v>216953.09999999998</v>
      </c>
      <c r="F135" s="1072">
        <f t="shared" si="146"/>
        <v>323328.40000000002</v>
      </c>
      <c r="G135" s="1072">
        <f t="shared" si="146"/>
        <v>323776.09999999998</v>
      </c>
      <c r="H135" s="1072">
        <f t="shared" si="120"/>
        <v>447.69999999995343</v>
      </c>
      <c r="I135" s="1072">
        <f t="shared" si="135"/>
        <v>106823</v>
      </c>
      <c r="J135" s="1072"/>
      <c r="K135" s="1072">
        <f t="shared" si="146"/>
        <v>369532.7</v>
      </c>
      <c r="L135" s="1072">
        <f t="shared" si="146"/>
        <v>346231.8</v>
      </c>
      <c r="M135" s="809"/>
      <c r="N135" s="809"/>
      <c r="O135" s="809"/>
    </row>
    <row r="136" spans="1:15" s="276" customFormat="1">
      <c r="A136" s="1851"/>
      <c r="B136" s="1854"/>
      <c r="C136" s="571"/>
      <c r="D136" s="281" t="s">
        <v>72</v>
      </c>
      <c r="E136" s="812"/>
      <c r="F136" s="812"/>
      <c r="G136" s="812"/>
      <c r="H136" s="812">
        <f t="shared" si="120"/>
        <v>0</v>
      </c>
      <c r="I136" s="812">
        <f t="shared" si="135"/>
        <v>0</v>
      </c>
      <c r="J136" s="812"/>
      <c r="K136" s="812"/>
      <c r="L136" s="812"/>
      <c r="M136" s="809"/>
      <c r="N136" s="809"/>
      <c r="O136" s="809"/>
    </row>
    <row r="137" spans="1:15" s="276" customFormat="1">
      <c r="A137" s="1851"/>
      <c r="B137" s="1854"/>
      <c r="C137" s="571"/>
      <c r="D137" s="281" t="s">
        <v>62</v>
      </c>
      <c r="E137" s="812">
        <v>171757.8</v>
      </c>
      <c r="F137" s="812">
        <v>203043.5</v>
      </c>
      <c r="G137" s="812">
        <v>229365.3</v>
      </c>
      <c r="H137" s="812">
        <f t="shared" si="120"/>
        <v>26321.799999999988</v>
      </c>
      <c r="I137" s="812">
        <f t="shared" si="135"/>
        <v>57607.5</v>
      </c>
      <c r="J137" s="812"/>
      <c r="K137" s="812">
        <v>240833.6</v>
      </c>
      <c r="L137" s="812">
        <v>252875.3</v>
      </c>
      <c r="M137" s="809">
        <f t="shared" ref="M137:M138" si="147">+G137/12*3</f>
        <v>57341.324999999997</v>
      </c>
      <c r="N137" s="809">
        <f t="shared" ref="N137:N138" si="148">+G137/12*6</f>
        <v>114682.65</v>
      </c>
      <c r="O137" s="809">
        <f t="shared" ref="O137:O138" si="149">+G137/12*9</f>
        <v>172023.97499999998</v>
      </c>
    </row>
    <row r="138" spans="1:15" s="276" customFormat="1">
      <c r="A138" s="1851"/>
      <c r="B138" s="1854"/>
      <c r="C138" s="571"/>
      <c r="D138" s="281" t="s">
        <v>63</v>
      </c>
      <c r="E138" s="812">
        <v>45195.3</v>
      </c>
      <c r="F138" s="812">
        <v>120284.9</v>
      </c>
      <c r="G138" s="812">
        <v>94410.8</v>
      </c>
      <c r="H138" s="812">
        <f t="shared" si="120"/>
        <v>-25874.099999999991</v>
      </c>
      <c r="I138" s="812">
        <f t="shared" si="135"/>
        <v>49215.5</v>
      </c>
      <c r="J138" s="812"/>
      <c r="K138" s="812">
        <v>128699.1</v>
      </c>
      <c r="L138" s="812">
        <v>93356.5</v>
      </c>
      <c r="M138" s="809">
        <f t="shared" si="147"/>
        <v>23602.7</v>
      </c>
      <c r="N138" s="809">
        <f t="shared" si="148"/>
        <v>47205.4</v>
      </c>
      <c r="O138" s="809">
        <f t="shared" si="149"/>
        <v>70808.100000000006</v>
      </c>
    </row>
    <row r="139" spans="1:15" s="276" customFormat="1" ht="14.25">
      <c r="A139" s="1851"/>
      <c r="B139" s="1854"/>
      <c r="C139" s="571">
        <v>4262</v>
      </c>
      <c r="D139" s="282" t="s">
        <v>348</v>
      </c>
      <c r="E139" s="812">
        <v>0</v>
      </c>
      <c r="F139" s="812">
        <v>0</v>
      </c>
      <c r="G139" s="812">
        <v>0</v>
      </c>
      <c r="H139" s="812">
        <f t="shared" si="120"/>
        <v>0</v>
      </c>
      <c r="I139" s="812">
        <f t="shared" si="135"/>
        <v>0</v>
      </c>
      <c r="J139" s="812"/>
      <c r="K139" s="812">
        <v>0</v>
      </c>
      <c r="L139" s="812">
        <v>0</v>
      </c>
      <c r="M139" s="809"/>
      <c r="N139" s="809"/>
      <c r="O139" s="809"/>
    </row>
    <row r="140" spans="1:15" s="276" customFormat="1" ht="14.25">
      <c r="A140" s="1851"/>
      <c r="B140" s="1854"/>
      <c r="C140" s="571">
        <v>4264</v>
      </c>
      <c r="D140" s="282" t="s">
        <v>347</v>
      </c>
      <c r="E140" s="812">
        <v>22455.4</v>
      </c>
      <c r="F140" s="812">
        <v>30100.400000000001</v>
      </c>
      <c r="G140" s="812">
        <v>45451.100000000006</v>
      </c>
      <c r="H140" s="812">
        <f t="shared" si="120"/>
        <v>15350.700000000004</v>
      </c>
      <c r="I140" s="812">
        <f t="shared" si="135"/>
        <v>22995.700000000004</v>
      </c>
      <c r="J140" s="812"/>
      <c r="K140" s="812">
        <v>45451.100000000006</v>
      </c>
      <c r="L140" s="812">
        <v>45451.100000000006</v>
      </c>
      <c r="M140" s="809">
        <f>+G140/12*3</f>
        <v>11362.775000000001</v>
      </c>
      <c r="N140" s="809">
        <f>+G140/12*6</f>
        <v>22725.550000000003</v>
      </c>
      <c r="O140" s="809">
        <f>+G140/12*9</f>
        <v>34088.325000000004</v>
      </c>
    </row>
    <row r="141" spans="1:15" s="276" customFormat="1" ht="22.5" customHeight="1">
      <c r="A141" s="1851"/>
      <c r="B141" s="1854"/>
      <c r="C141" s="574">
        <v>4266</v>
      </c>
      <c r="D141" s="548" t="s">
        <v>437</v>
      </c>
      <c r="E141" s="812">
        <v>0</v>
      </c>
      <c r="F141" s="812">
        <v>0</v>
      </c>
      <c r="G141" s="812">
        <v>0</v>
      </c>
      <c r="H141" s="812">
        <f t="shared" si="120"/>
        <v>0</v>
      </c>
      <c r="I141" s="812">
        <f t="shared" si="135"/>
        <v>0</v>
      </c>
      <c r="J141" s="812"/>
      <c r="K141" s="812">
        <v>0</v>
      </c>
      <c r="L141" s="812">
        <v>0</v>
      </c>
      <c r="M141" s="809"/>
      <c r="N141" s="809"/>
      <c r="O141" s="809"/>
    </row>
    <row r="142" spans="1:15" s="276" customFormat="1" ht="14.25">
      <c r="A142" s="1851"/>
      <c r="B142" s="1854"/>
      <c r="C142" s="571">
        <v>4267</v>
      </c>
      <c r="D142" s="282" t="s">
        <v>349</v>
      </c>
      <c r="E142" s="812">
        <v>7902.7</v>
      </c>
      <c r="F142" s="812">
        <v>15597.2</v>
      </c>
      <c r="G142" s="812">
        <v>18091.8</v>
      </c>
      <c r="H142" s="812">
        <f t="shared" si="120"/>
        <v>2494.5999999999985</v>
      </c>
      <c r="I142" s="812">
        <f t="shared" si="135"/>
        <v>10189.099999999999</v>
      </c>
      <c r="J142" s="812"/>
      <c r="K142" s="812">
        <v>18091.8</v>
      </c>
      <c r="L142" s="812">
        <v>18091.8</v>
      </c>
      <c r="M142" s="809">
        <f t="shared" ref="M142:M143" si="150">+G142/12*3</f>
        <v>4522.95</v>
      </c>
      <c r="N142" s="809">
        <f t="shared" ref="N142:N143" si="151">+G142/12*6</f>
        <v>9045.9</v>
      </c>
      <c r="O142" s="809">
        <f t="shared" ref="O142:O143" si="152">+G142/12*9</f>
        <v>13568.849999999999</v>
      </c>
    </row>
    <row r="143" spans="1:15" s="276" customFormat="1" ht="14.25">
      <c r="A143" s="1851"/>
      <c r="B143" s="1854"/>
      <c r="C143" s="571">
        <v>4269</v>
      </c>
      <c r="D143" s="282" t="s">
        <v>64</v>
      </c>
      <c r="E143" s="812">
        <v>6742.3</v>
      </c>
      <c r="F143" s="812">
        <v>19961.599999999999</v>
      </c>
      <c r="G143" s="812">
        <v>63642.2</v>
      </c>
      <c r="H143" s="812">
        <f t="shared" si="120"/>
        <v>43680.6</v>
      </c>
      <c r="I143" s="812">
        <f t="shared" si="135"/>
        <v>56899.899999999994</v>
      </c>
      <c r="J143" s="812"/>
      <c r="K143" s="812">
        <v>16342.2</v>
      </c>
      <c r="L143" s="812">
        <v>16342.2</v>
      </c>
      <c r="M143" s="809">
        <f t="shared" si="150"/>
        <v>15910.55</v>
      </c>
      <c r="N143" s="809">
        <f t="shared" si="151"/>
        <v>31821.1</v>
      </c>
      <c r="O143" s="809">
        <f t="shared" si="152"/>
        <v>47731.649999999994</v>
      </c>
    </row>
    <row r="144" spans="1:15" s="276" customFormat="1" ht="28.5">
      <c r="A144" s="1851"/>
      <c r="B144" s="1854"/>
      <c r="C144" s="571">
        <v>4511</v>
      </c>
      <c r="D144" s="280" t="s">
        <v>65</v>
      </c>
      <c r="E144" s="812"/>
      <c r="F144" s="812"/>
      <c r="G144" s="812"/>
      <c r="H144" s="812">
        <f t="shared" si="120"/>
        <v>0</v>
      </c>
      <c r="I144" s="812">
        <f t="shared" si="135"/>
        <v>0</v>
      </c>
      <c r="J144" s="812"/>
      <c r="K144" s="812"/>
      <c r="L144" s="812"/>
      <c r="M144" s="809"/>
      <c r="N144" s="1125"/>
      <c r="O144" s="809"/>
    </row>
    <row r="145" spans="1:15" s="278" customFormat="1" ht="28.5">
      <c r="A145" s="1851"/>
      <c r="B145" s="1854"/>
      <c r="C145" s="571">
        <v>4621</v>
      </c>
      <c r="D145" s="280" t="s">
        <v>66</v>
      </c>
      <c r="E145" s="812"/>
      <c r="F145" s="812"/>
      <c r="G145" s="812"/>
      <c r="H145" s="812">
        <f t="shared" si="120"/>
        <v>0</v>
      </c>
      <c r="I145" s="812">
        <f t="shared" si="135"/>
        <v>0</v>
      </c>
      <c r="J145" s="1074"/>
      <c r="K145" s="812"/>
      <c r="L145" s="812"/>
      <c r="M145" s="809"/>
      <c r="N145" s="1125"/>
      <c r="O145" s="1125"/>
    </row>
    <row r="146" spans="1:15" s="278" customFormat="1" ht="28.5">
      <c r="A146" s="1851"/>
      <c r="B146" s="1854"/>
      <c r="C146" s="571">
        <v>4631</v>
      </c>
      <c r="D146" s="280" t="s">
        <v>393</v>
      </c>
      <c r="E146" s="812"/>
      <c r="F146" s="812"/>
      <c r="G146" s="812"/>
      <c r="H146" s="812">
        <f t="shared" si="120"/>
        <v>0</v>
      </c>
      <c r="I146" s="812">
        <f t="shared" si="135"/>
        <v>0</v>
      </c>
      <c r="J146" s="1074"/>
      <c r="K146" s="812"/>
      <c r="L146" s="812"/>
      <c r="M146" s="1125"/>
      <c r="N146" s="1125"/>
      <c r="O146" s="1125"/>
    </row>
    <row r="147" spans="1:15" s="278" customFormat="1" ht="21.75" customHeight="1">
      <c r="A147" s="1851"/>
      <c r="B147" s="1854"/>
      <c r="C147" s="571">
        <v>4632</v>
      </c>
      <c r="D147" s="280" t="s">
        <v>285</v>
      </c>
      <c r="E147" s="812"/>
      <c r="F147" s="812"/>
      <c r="G147" s="812"/>
      <c r="H147" s="812">
        <f t="shared" si="120"/>
        <v>0</v>
      </c>
      <c r="I147" s="812">
        <f t="shared" si="135"/>
        <v>0</v>
      </c>
      <c r="J147" s="812"/>
      <c r="K147" s="812"/>
      <c r="L147" s="812"/>
      <c r="M147" s="1125"/>
      <c r="N147" s="1125"/>
      <c r="O147" s="1125"/>
    </row>
    <row r="148" spans="1:15" s="278" customFormat="1" ht="48.75" customHeight="1">
      <c r="A148" s="1851"/>
      <c r="B148" s="1854"/>
      <c r="C148" s="574">
        <v>4638</v>
      </c>
      <c r="D148" s="548" t="s">
        <v>438</v>
      </c>
      <c r="E148" s="812"/>
      <c r="F148" s="812"/>
      <c r="G148" s="812"/>
      <c r="H148" s="812">
        <f t="shared" si="120"/>
        <v>0</v>
      </c>
      <c r="I148" s="812">
        <f t="shared" si="135"/>
        <v>0</v>
      </c>
      <c r="J148" s="812"/>
      <c r="K148" s="812"/>
      <c r="L148" s="812"/>
      <c r="M148" s="1125"/>
      <c r="N148" s="1125"/>
      <c r="O148" s="1125"/>
    </row>
    <row r="149" spans="1:15" s="278" customFormat="1" ht="14.25">
      <c r="A149" s="1851"/>
      <c r="B149" s="1854"/>
      <c r="C149" s="571" t="s">
        <v>399</v>
      </c>
      <c r="D149" s="280" t="s">
        <v>400</v>
      </c>
      <c r="E149" s="812"/>
      <c r="F149" s="812"/>
      <c r="G149" s="812"/>
      <c r="H149" s="812">
        <f t="shared" si="120"/>
        <v>0</v>
      </c>
      <c r="I149" s="812">
        <f t="shared" si="135"/>
        <v>0</v>
      </c>
      <c r="J149" s="812"/>
      <c r="K149" s="812"/>
      <c r="L149" s="812"/>
      <c r="M149" s="1125"/>
      <c r="N149" s="1125"/>
      <c r="O149" s="1125"/>
    </row>
    <row r="150" spans="1:15" s="278" customFormat="1" ht="14.25">
      <c r="A150" s="1851"/>
      <c r="B150" s="1854"/>
      <c r="C150" s="571">
        <v>4729</v>
      </c>
      <c r="D150" s="282" t="s">
        <v>67</v>
      </c>
      <c r="E150" s="812">
        <v>36047</v>
      </c>
      <c r="F150" s="812">
        <v>36789.599999999999</v>
      </c>
      <c r="G150" s="812">
        <v>38424.6</v>
      </c>
      <c r="H150" s="812">
        <f t="shared" si="120"/>
        <v>1635</v>
      </c>
      <c r="I150" s="812">
        <f t="shared" si="135"/>
        <v>2377.5999999999985</v>
      </c>
      <c r="J150" s="1075"/>
      <c r="K150" s="812">
        <v>38424.6</v>
      </c>
      <c r="L150" s="812">
        <v>38424.6</v>
      </c>
      <c r="M150" s="809">
        <f>+G150/12*3</f>
        <v>9606.15</v>
      </c>
      <c r="N150" s="809">
        <f>+G150/12*6</f>
        <v>19212.3</v>
      </c>
      <c r="O150" s="809">
        <f>+G150/12*9</f>
        <v>28818.449999999997</v>
      </c>
    </row>
    <row r="151" spans="1:15" s="278" customFormat="1" ht="14.25">
      <c r="A151" s="1851"/>
      <c r="B151" s="1854"/>
      <c r="C151" s="571">
        <v>4822</v>
      </c>
      <c r="D151" s="282" t="s">
        <v>68</v>
      </c>
      <c r="E151" s="1075"/>
      <c r="F151" s="1075"/>
      <c r="G151" s="812"/>
      <c r="H151" s="812">
        <f t="shared" si="120"/>
        <v>0</v>
      </c>
      <c r="I151" s="812">
        <f t="shared" si="135"/>
        <v>0</v>
      </c>
      <c r="J151" s="1075"/>
      <c r="K151" s="812"/>
      <c r="L151" s="812"/>
      <c r="M151" s="1125"/>
      <c r="N151" s="1125"/>
      <c r="O151" s="1125"/>
    </row>
    <row r="152" spans="1:15" s="278" customFormat="1" ht="14.25">
      <c r="A152" s="1851"/>
      <c r="B152" s="1854"/>
      <c r="C152" s="573">
        <v>4823</v>
      </c>
      <c r="D152" s="518" t="s">
        <v>69</v>
      </c>
      <c r="E152" s="1072">
        <f t="shared" ref="E152:L152" si="153">E154+E155+E156</f>
        <v>5661.4</v>
      </c>
      <c r="F152" s="1072">
        <f t="shared" si="153"/>
        <v>2189.6999999999998</v>
      </c>
      <c r="G152" s="1072">
        <f t="shared" si="153"/>
        <v>3905.4</v>
      </c>
      <c r="H152" s="1072">
        <f t="shared" si="120"/>
        <v>1715.7000000000003</v>
      </c>
      <c r="I152" s="1072">
        <f t="shared" si="135"/>
        <v>-1755.9999999999995</v>
      </c>
      <c r="J152" s="1072"/>
      <c r="K152" s="1072">
        <f t="shared" si="153"/>
        <v>3905.4</v>
      </c>
      <c r="L152" s="1072">
        <f t="shared" si="153"/>
        <v>3905.4</v>
      </c>
      <c r="M152" s="1125"/>
      <c r="N152" s="1125"/>
      <c r="O152" s="1125"/>
    </row>
    <row r="153" spans="1:15" s="278" customFormat="1" ht="14.25">
      <c r="A153" s="1851"/>
      <c r="B153" s="1854"/>
      <c r="C153" s="571"/>
      <c r="D153" s="281" t="s">
        <v>72</v>
      </c>
      <c r="E153" s="1075"/>
      <c r="F153" s="1075"/>
      <c r="G153" s="812"/>
      <c r="H153" s="812">
        <f t="shared" si="120"/>
        <v>0</v>
      </c>
      <c r="I153" s="812">
        <f t="shared" si="135"/>
        <v>0</v>
      </c>
      <c r="J153" s="1075"/>
      <c r="K153" s="1075"/>
      <c r="L153" s="1075"/>
      <c r="M153" s="1125"/>
      <c r="N153" s="809"/>
      <c r="O153" s="1125"/>
    </row>
    <row r="154" spans="1:15" s="276" customFormat="1" ht="27">
      <c r="A154" s="1851"/>
      <c r="B154" s="1854"/>
      <c r="C154" s="571"/>
      <c r="D154" s="281" t="s">
        <v>284</v>
      </c>
      <c r="E154" s="812">
        <v>449.4</v>
      </c>
      <c r="F154" s="812">
        <v>133.19999999999999</v>
      </c>
      <c r="G154" s="812">
        <v>105.1</v>
      </c>
      <c r="H154" s="812">
        <f t="shared" ref="H154:H169" si="154">+G154-F154</f>
        <v>-28.099999999999994</v>
      </c>
      <c r="I154" s="812">
        <f t="shared" ref="I154:I174" si="155">G154-E154</f>
        <v>-344.29999999999995</v>
      </c>
      <c r="J154" s="1075"/>
      <c r="K154" s="812">
        <v>105.1</v>
      </c>
      <c r="L154" s="812">
        <v>105.1</v>
      </c>
      <c r="M154" s="809">
        <f t="shared" ref="M154:M155" si="156">+G154/12*3</f>
        <v>26.274999999999999</v>
      </c>
      <c r="N154" s="809">
        <f t="shared" ref="N154:N155" si="157">+G154/12*6</f>
        <v>52.55</v>
      </c>
      <c r="O154" s="809">
        <f t="shared" ref="O154:O155" si="158">+G154/12*9</f>
        <v>78.824999999999989</v>
      </c>
    </row>
    <row r="155" spans="1:15" ht="27.95" customHeight="1">
      <c r="A155" s="1851"/>
      <c r="B155" s="1854"/>
      <c r="C155" s="571"/>
      <c r="D155" s="281" t="s">
        <v>282</v>
      </c>
      <c r="E155" s="812">
        <v>4582.8999999999996</v>
      </c>
      <c r="F155" s="812">
        <v>2056.5</v>
      </c>
      <c r="G155" s="812">
        <v>2681.2000000000003</v>
      </c>
      <c r="H155" s="812">
        <f t="shared" si="154"/>
        <v>624.70000000000027</v>
      </c>
      <c r="I155" s="812">
        <f t="shared" si="155"/>
        <v>-1901.6999999999994</v>
      </c>
      <c r="J155" s="1075"/>
      <c r="K155" s="812">
        <v>2681.2000000000003</v>
      </c>
      <c r="L155" s="812">
        <v>2681.2000000000003</v>
      </c>
      <c r="M155" s="809">
        <f t="shared" si="156"/>
        <v>670.30000000000007</v>
      </c>
      <c r="N155" s="809">
        <f t="shared" si="157"/>
        <v>1340.6000000000001</v>
      </c>
      <c r="O155" s="809">
        <f t="shared" si="158"/>
        <v>2010.9000000000003</v>
      </c>
    </row>
    <row r="156" spans="1:15" ht="14.25">
      <c r="A156" s="1851"/>
      <c r="B156" s="1854"/>
      <c r="C156" s="571"/>
      <c r="D156" s="281" t="s">
        <v>283</v>
      </c>
      <c r="E156" s="812">
        <v>629.1</v>
      </c>
      <c r="F156" s="812">
        <v>0</v>
      </c>
      <c r="G156" s="812">
        <v>1119.0999999999999</v>
      </c>
      <c r="H156" s="812">
        <f t="shared" si="154"/>
        <v>1119.0999999999999</v>
      </c>
      <c r="I156" s="812">
        <f t="shared" si="155"/>
        <v>489.99999999999989</v>
      </c>
      <c r="J156" s="1075"/>
      <c r="K156" s="812">
        <v>1119.0999999999999</v>
      </c>
      <c r="L156" s="812">
        <v>1119.0999999999999</v>
      </c>
      <c r="N156" s="1126"/>
    </row>
    <row r="157" spans="1:15" ht="31.5" customHeight="1">
      <c r="A157" s="1851"/>
      <c r="B157" s="1854"/>
      <c r="C157" s="574" t="s">
        <v>436</v>
      </c>
      <c r="D157" s="548" t="s">
        <v>460</v>
      </c>
      <c r="E157" s="1075"/>
      <c r="F157" s="1075"/>
      <c r="G157" s="812"/>
      <c r="H157" s="812">
        <f t="shared" si="154"/>
        <v>0</v>
      </c>
      <c r="I157" s="812">
        <f t="shared" si="155"/>
        <v>0</v>
      </c>
      <c r="J157" s="1075"/>
      <c r="K157" s="1075"/>
      <c r="L157" s="1075"/>
      <c r="N157" s="1126"/>
    </row>
    <row r="158" spans="1:15" s="291" customFormat="1" ht="14.25">
      <c r="A158" s="1851"/>
      <c r="B158" s="1854"/>
      <c r="C158" s="571">
        <v>4861</v>
      </c>
      <c r="D158" s="282" t="s">
        <v>70</v>
      </c>
      <c r="E158" s="1075"/>
      <c r="F158" s="1075"/>
      <c r="G158" s="812"/>
      <c r="H158" s="812">
        <f t="shared" si="154"/>
        <v>0</v>
      </c>
      <c r="I158" s="812">
        <f t="shared" si="155"/>
        <v>0</v>
      </c>
      <c r="J158" s="1075"/>
      <c r="K158" s="1075"/>
      <c r="L158" s="1075"/>
      <c r="M158" s="1057"/>
      <c r="N158" s="1054"/>
      <c r="O158" s="1126"/>
    </row>
    <row r="159" spans="1:15" ht="14.25">
      <c r="A159" s="1852"/>
      <c r="B159" s="1855"/>
      <c r="C159" s="571">
        <v>4891</v>
      </c>
      <c r="D159" s="282" t="s">
        <v>71</v>
      </c>
      <c r="E159" s="812"/>
      <c r="F159" s="812"/>
      <c r="G159" s="812"/>
      <c r="H159" s="812">
        <f t="shared" si="154"/>
        <v>0</v>
      </c>
      <c r="I159" s="812">
        <f t="shared" si="155"/>
        <v>0</v>
      </c>
      <c r="J159" s="812"/>
      <c r="K159" s="812"/>
      <c r="L159" s="812"/>
      <c r="M159" s="1127"/>
    </row>
    <row r="160" spans="1:15" s="27" customFormat="1" ht="14.25">
      <c r="A160" s="1845" t="s">
        <v>452</v>
      </c>
      <c r="B160" s="1845"/>
      <c r="C160" s="292"/>
      <c r="D160" s="36" t="s">
        <v>73</v>
      </c>
      <c r="E160" s="1076">
        <f>SUM(E162:E169)</f>
        <v>0</v>
      </c>
      <c r="F160" s="1076">
        <f>SUM(F162:F169)</f>
        <v>0</v>
      </c>
      <c r="G160" s="1076">
        <f>SUM(G162:G169)</f>
        <v>0</v>
      </c>
      <c r="H160" s="1076">
        <f t="shared" si="154"/>
        <v>0</v>
      </c>
      <c r="I160" s="1076">
        <f>+I166+I167+I168+I169</f>
        <v>0</v>
      </c>
      <c r="J160" s="1076"/>
      <c r="K160" s="1076">
        <f>SUM(K162:K169)</f>
        <v>0</v>
      </c>
      <c r="L160" s="1076">
        <f>SUM(L162:L169)</f>
        <v>0</v>
      </c>
      <c r="M160" s="1128"/>
      <c r="N160" s="1128"/>
      <c r="O160" s="1128"/>
    </row>
    <row r="161" spans="1:15" s="20" customFormat="1" ht="23.25" customHeight="1">
      <c r="A161" s="670" t="s">
        <v>453</v>
      </c>
      <c r="B161" s="1812" t="s">
        <v>454</v>
      </c>
      <c r="C161" s="293"/>
      <c r="D161" s="17" t="s">
        <v>72</v>
      </c>
      <c r="E161" s="1077"/>
      <c r="F161" s="1077"/>
      <c r="G161" s="1077"/>
      <c r="H161" s="1077">
        <f t="shared" si="154"/>
        <v>0</v>
      </c>
      <c r="I161" s="426">
        <f t="shared" ref="I161:I169" si="159">G161-E161</f>
        <v>0</v>
      </c>
      <c r="J161" s="1077"/>
      <c r="K161" s="1077"/>
      <c r="L161" s="1077"/>
      <c r="M161" s="1129"/>
      <c r="N161" s="1129"/>
      <c r="O161" s="1129"/>
    </row>
    <row r="162" spans="1:15" s="20" customFormat="1" ht="14.25">
      <c r="A162" s="1856">
        <v>1080</v>
      </c>
      <c r="B162" s="1856">
        <v>11001</v>
      </c>
      <c r="C162" s="293">
        <v>5111</v>
      </c>
      <c r="D162" s="18" t="s">
        <v>749</v>
      </c>
      <c r="E162" s="1077"/>
      <c r="F162" s="1077"/>
      <c r="G162" s="1077"/>
      <c r="H162" s="426">
        <f t="shared" si="154"/>
        <v>0</v>
      </c>
      <c r="I162" s="426">
        <f t="shared" si="159"/>
        <v>0</v>
      </c>
      <c r="J162" s="1077"/>
      <c r="K162" s="1077"/>
      <c r="L162" s="1077"/>
      <c r="M162" s="1129"/>
      <c r="N162" s="1129"/>
      <c r="O162" s="1129"/>
    </row>
    <row r="163" spans="1:15" s="20" customFormat="1" ht="14.25">
      <c r="A163" s="1857"/>
      <c r="B163" s="1857"/>
      <c r="C163" s="293">
        <v>5112</v>
      </c>
      <c r="D163" s="18" t="s">
        <v>750</v>
      </c>
      <c r="E163" s="1077"/>
      <c r="F163" s="1077"/>
      <c r="G163" s="1077"/>
      <c r="H163" s="426">
        <f t="shared" si="154"/>
        <v>0</v>
      </c>
      <c r="I163" s="426">
        <f t="shared" si="159"/>
        <v>0</v>
      </c>
      <c r="J163" s="1077"/>
      <c r="K163" s="1077"/>
      <c r="L163" s="1077"/>
      <c r="M163" s="1129"/>
      <c r="N163" s="1129"/>
      <c r="O163" s="1129"/>
    </row>
    <row r="164" spans="1:15" s="20" customFormat="1" ht="13.5" customHeight="1">
      <c r="A164" s="1857"/>
      <c r="B164" s="1857"/>
      <c r="C164" s="293" t="s">
        <v>751</v>
      </c>
      <c r="D164" s="18" t="s">
        <v>726</v>
      </c>
      <c r="E164" s="1077"/>
      <c r="F164" s="1077"/>
      <c r="G164" s="1077"/>
      <c r="H164" s="426">
        <f t="shared" si="154"/>
        <v>0</v>
      </c>
      <c r="I164" s="426">
        <f t="shared" si="159"/>
        <v>0</v>
      </c>
      <c r="J164" s="1077"/>
      <c r="K164" s="1077"/>
      <c r="L164" s="1077"/>
      <c r="M164" s="1129"/>
      <c r="N164" s="1129"/>
      <c r="O164" s="1129"/>
    </row>
    <row r="165" spans="1:15" s="20" customFormat="1" ht="14.25">
      <c r="A165" s="1857"/>
      <c r="B165" s="1857"/>
      <c r="C165" s="293">
        <v>5121</v>
      </c>
      <c r="D165" s="280" t="s">
        <v>74</v>
      </c>
      <c r="E165" s="1077"/>
      <c r="F165" s="1077"/>
      <c r="G165" s="1077"/>
      <c r="H165" s="426">
        <f t="shared" si="154"/>
        <v>0</v>
      </c>
      <c r="I165" s="426">
        <f t="shared" si="159"/>
        <v>0</v>
      </c>
      <c r="J165" s="1077"/>
      <c r="K165" s="1077"/>
      <c r="L165" s="1077"/>
      <c r="M165" s="1129"/>
      <c r="N165" s="1129"/>
      <c r="O165" s="1129"/>
    </row>
    <row r="166" spans="1:15" s="33" customFormat="1" ht="15.75" customHeight="1">
      <c r="A166" s="1857"/>
      <c r="B166" s="1857"/>
      <c r="C166" s="267">
        <v>5122</v>
      </c>
      <c r="D166" s="21" t="s">
        <v>75</v>
      </c>
      <c r="E166" s="1078"/>
      <c r="F166" s="1078"/>
      <c r="G166" s="426"/>
      <c r="H166" s="426">
        <f t="shared" si="154"/>
        <v>0</v>
      </c>
      <c r="I166" s="426">
        <f t="shared" si="159"/>
        <v>0</v>
      </c>
      <c r="J166" s="1078"/>
      <c r="K166" s="426"/>
      <c r="L166" s="426"/>
      <c r="M166" s="1130"/>
      <c r="N166" s="1130"/>
      <c r="O166" s="1130"/>
    </row>
    <row r="167" spans="1:15" s="33" customFormat="1" ht="15.75" customHeight="1">
      <c r="A167" s="1857"/>
      <c r="B167" s="1857"/>
      <c r="C167" s="267">
        <v>5129</v>
      </c>
      <c r="D167" s="21" t="s">
        <v>76</v>
      </c>
      <c r="E167" s="1078"/>
      <c r="F167" s="1078"/>
      <c r="G167" s="426"/>
      <c r="H167" s="426">
        <f t="shared" si="154"/>
        <v>0</v>
      </c>
      <c r="I167" s="426">
        <f t="shared" si="159"/>
        <v>0</v>
      </c>
      <c r="J167" s="1078"/>
      <c r="K167" s="426"/>
      <c r="L167" s="426"/>
      <c r="M167" s="1130"/>
      <c r="N167" s="1130"/>
      <c r="O167" s="1130"/>
    </row>
    <row r="168" spans="1:15" s="33" customFormat="1" ht="14.25">
      <c r="A168" s="1857"/>
      <c r="B168" s="1857"/>
      <c r="C168" s="267">
        <v>5132</v>
      </c>
      <c r="D168" s="21" t="s">
        <v>77</v>
      </c>
      <c r="E168" s="1078"/>
      <c r="F168" s="1078"/>
      <c r="G168" s="426"/>
      <c r="H168" s="426">
        <f t="shared" si="154"/>
        <v>0</v>
      </c>
      <c r="I168" s="426">
        <f t="shared" si="159"/>
        <v>0</v>
      </c>
      <c r="J168" s="1078"/>
      <c r="K168" s="426"/>
      <c r="L168" s="426"/>
      <c r="M168" s="1130"/>
      <c r="N168" s="1130"/>
      <c r="O168" s="1130"/>
    </row>
    <row r="169" spans="1:15" s="33" customFormat="1" ht="15.75" customHeight="1">
      <c r="A169" s="1858"/>
      <c r="B169" s="1858"/>
      <c r="C169" s="267" t="s">
        <v>752</v>
      </c>
      <c r="D169" s="21" t="s">
        <v>753</v>
      </c>
      <c r="E169" s="1078"/>
      <c r="F169" s="1078"/>
      <c r="G169" s="426"/>
      <c r="H169" s="426">
        <f t="shared" si="154"/>
        <v>0</v>
      </c>
      <c r="I169" s="426">
        <f t="shared" si="159"/>
        <v>0</v>
      </c>
      <c r="J169" s="1078"/>
      <c r="K169" s="426"/>
      <c r="L169" s="426"/>
      <c r="M169" s="1130"/>
      <c r="N169" s="1130"/>
      <c r="O169" s="1130"/>
    </row>
    <row r="170" spans="1:15" s="176" customFormat="1" ht="14.25" customHeight="1">
      <c r="A170" s="1850" t="s">
        <v>725</v>
      </c>
      <c r="B170" s="1853">
        <v>11002</v>
      </c>
      <c r="C170" s="565"/>
      <c r="D170" s="280" t="s">
        <v>286</v>
      </c>
      <c r="E170" s="1079">
        <v>110</v>
      </c>
      <c r="F170" s="1079">
        <v>173</v>
      </c>
      <c r="G170" s="1079">
        <v>173</v>
      </c>
      <c r="H170" s="1079">
        <f>+G170-F170</f>
        <v>0</v>
      </c>
      <c r="I170" s="1079">
        <f t="shared" si="155"/>
        <v>63</v>
      </c>
      <c r="J170" s="1079"/>
      <c r="K170" s="1079">
        <v>173</v>
      </c>
      <c r="L170" s="1079">
        <v>173</v>
      </c>
      <c r="M170" s="815"/>
      <c r="N170" s="815"/>
      <c r="O170" s="815"/>
    </row>
    <row r="171" spans="1:15" s="176" customFormat="1" ht="13.5" customHeight="1">
      <c r="A171" s="1851"/>
      <c r="B171" s="1854"/>
      <c r="C171" s="566"/>
      <c r="D171" s="281"/>
      <c r="E171" s="1080"/>
      <c r="F171" s="1080"/>
      <c r="G171" s="1080"/>
      <c r="H171" s="1080">
        <f>+G171-F171</f>
        <v>0</v>
      </c>
      <c r="I171" s="1080">
        <f t="shared" si="155"/>
        <v>0</v>
      </c>
      <c r="J171" s="1080"/>
      <c r="K171" s="1080"/>
      <c r="L171" s="1080"/>
      <c r="M171" s="815"/>
      <c r="N171" s="815"/>
      <c r="O171" s="815"/>
    </row>
    <row r="172" spans="1:15" s="176" customFormat="1" ht="14.25" customHeight="1">
      <c r="A172" s="1851"/>
      <c r="B172" s="1854"/>
      <c r="C172" s="566"/>
      <c r="D172" s="282" t="s">
        <v>32</v>
      </c>
      <c r="E172" s="1080">
        <v>3</v>
      </c>
      <c r="F172" s="1080">
        <v>5</v>
      </c>
      <c r="G172" s="1080">
        <v>5</v>
      </c>
      <c r="H172" s="1080">
        <f>+G172-F172</f>
        <v>0</v>
      </c>
      <c r="I172" s="1080">
        <f t="shared" si="155"/>
        <v>2</v>
      </c>
      <c r="J172" s="1080"/>
      <c r="K172" s="1080">
        <v>5</v>
      </c>
      <c r="L172" s="1080">
        <v>5</v>
      </c>
      <c r="M172" s="815"/>
      <c r="N172" s="815"/>
      <c r="O172" s="815"/>
    </row>
    <row r="173" spans="1:15" s="275" customFormat="1" ht="14.25" customHeight="1">
      <c r="A173" s="1851"/>
      <c r="B173" s="1854"/>
      <c r="C173" s="566"/>
      <c r="D173" s="281"/>
      <c r="E173" s="813"/>
      <c r="F173" s="813"/>
      <c r="G173" s="813"/>
      <c r="H173" s="813">
        <f>+G173-F173</f>
        <v>0</v>
      </c>
      <c r="I173" s="813">
        <f t="shared" si="155"/>
        <v>0</v>
      </c>
      <c r="J173" s="813"/>
      <c r="K173" s="813"/>
      <c r="L173" s="813"/>
      <c r="M173" s="1124"/>
      <c r="N173" s="1124"/>
      <c r="O173" s="1124"/>
    </row>
    <row r="174" spans="1:15" s="274" customFormat="1" ht="14.25" customHeight="1">
      <c r="A174" s="1851"/>
      <c r="B174" s="1854"/>
      <c r="C174" s="567"/>
      <c r="D174" s="290" t="s">
        <v>33</v>
      </c>
      <c r="E174" s="1071">
        <f>+E176+E240</f>
        <v>707460.50000000012</v>
      </c>
      <c r="F174" s="1071">
        <f>+F176+F240</f>
        <v>719772.20000000007</v>
      </c>
      <c r="G174" s="1071">
        <f>+G176+G240</f>
        <v>1347693.2999999998</v>
      </c>
      <c r="H174" s="1071">
        <f>+G174-F174</f>
        <v>627921.09999999974</v>
      </c>
      <c r="I174" s="1071">
        <f t="shared" si="155"/>
        <v>640232.7999999997</v>
      </c>
      <c r="J174" s="1071"/>
      <c r="K174" s="1071">
        <f>+K176+K240</f>
        <v>1342870.6</v>
      </c>
      <c r="L174" s="1071">
        <f>+L176+L240</f>
        <v>1351317.2999999998</v>
      </c>
      <c r="M174" s="1111">
        <f>SUM(M180:M235)</f>
        <v>229785.26666666669</v>
      </c>
      <c r="N174" s="1111">
        <f t="shared" ref="N174:O174" si="160">SUM(N180:N235)</f>
        <v>566676.26666666672</v>
      </c>
      <c r="O174" s="1111">
        <f t="shared" si="160"/>
        <v>903567.26666666672</v>
      </c>
    </row>
    <row r="175" spans="1:15" s="274" customFormat="1" ht="14.25" customHeight="1">
      <c r="A175" s="1851"/>
      <c r="B175" s="1854"/>
      <c r="C175" s="568"/>
      <c r="D175" s="17" t="s">
        <v>402</v>
      </c>
      <c r="E175" s="813"/>
      <c r="F175" s="813"/>
      <c r="G175" s="813"/>
      <c r="H175" s="1071"/>
      <c r="I175" s="1071"/>
      <c r="J175" s="813"/>
      <c r="K175" s="813"/>
      <c r="L175" s="813"/>
      <c r="M175" s="1111"/>
      <c r="N175" s="1111"/>
      <c r="O175" s="1111"/>
    </row>
    <row r="176" spans="1:15" s="274" customFormat="1" ht="14.25" customHeight="1">
      <c r="A176" s="1851"/>
      <c r="B176" s="1854"/>
      <c r="C176" s="569"/>
      <c r="D176" s="283" t="s">
        <v>36</v>
      </c>
      <c r="E176" s="1071">
        <f>E178+SUM(E184:E239)-E184-E189-E197-E211-E215-E232</f>
        <v>707460.50000000012</v>
      </c>
      <c r="F176" s="1071">
        <f>F178+SUM(F184:F239)-F184-F189-F197-F211-F215-F232</f>
        <v>719772.20000000007</v>
      </c>
      <c r="G176" s="1071">
        <f>G178+SUM(G184:G239)-G184-G189-G197-G211-G215-G232</f>
        <v>1347693.2999999998</v>
      </c>
      <c r="H176" s="1071">
        <f>+G176-F176</f>
        <v>627921.09999999974</v>
      </c>
      <c r="I176" s="1071">
        <f>G176-E176</f>
        <v>640232.7999999997</v>
      </c>
      <c r="J176" s="1071"/>
      <c r="K176" s="1071">
        <f>K178+SUM(K184:K239)-K184-K189-K197-K211-K215-K232</f>
        <v>1342870.6</v>
      </c>
      <c r="L176" s="1071">
        <f>L178+SUM(L184:L239)-L184-L189-L197-L211-L215-L232</f>
        <v>1351317.2999999998</v>
      </c>
      <c r="M176" s="1111"/>
      <c r="N176" s="1111"/>
      <c r="O176" s="1111"/>
    </row>
    <row r="177" spans="1:15" s="274" customFormat="1" ht="13.5" customHeight="1">
      <c r="A177" s="1851"/>
      <c r="B177" s="1854"/>
      <c r="C177" s="565"/>
      <c r="D177" s="281" t="s">
        <v>72</v>
      </c>
      <c r="E177" s="814"/>
      <c r="F177" s="814"/>
      <c r="G177" s="813"/>
      <c r="H177" s="813">
        <f t="shared" ref="H177:H240" si="161">+G177-F177</f>
        <v>0</v>
      </c>
      <c r="I177" s="814">
        <f t="shared" ref="I177:I239" si="162">G177-E177</f>
        <v>0</v>
      </c>
      <c r="J177" s="814"/>
      <c r="K177" s="814"/>
      <c r="L177" s="814"/>
      <c r="M177" s="1111"/>
      <c r="N177" s="1111"/>
      <c r="O177" s="1111"/>
    </row>
    <row r="178" spans="1:15" s="274" customFormat="1" ht="14.25" customHeight="1">
      <c r="A178" s="1851"/>
      <c r="B178" s="1854"/>
      <c r="C178" s="570"/>
      <c r="D178" s="518" t="s">
        <v>487</v>
      </c>
      <c r="E178" s="1072">
        <f>SUM(E180:E182)</f>
        <v>676363.9</v>
      </c>
      <c r="F178" s="1072">
        <f>SUM(F180:F182)</f>
        <v>670648.70000000007</v>
      </c>
      <c r="G178" s="1072">
        <f>SUM(G180:G182)</f>
        <v>1285268.7999999998</v>
      </c>
      <c r="H178" s="1072">
        <f t="shared" si="161"/>
        <v>614620.09999999974</v>
      </c>
      <c r="I178" s="1072">
        <f t="shared" si="162"/>
        <v>608904.89999999979</v>
      </c>
      <c r="J178" s="1072"/>
      <c r="K178" s="1072">
        <f>SUM(K180:K182)</f>
        <v>1278724.9000000001</v>
      </c>
      <c r="L178" s="1072">
        <f>SUM(L180:L182)</f>
        <v>1285364.3999999999</v>
      </c>
      <c r="M178" s="1111">
        <f>+G178/G170/12</f>
        <v>619.10828516377637</v>
      </c>
      <c r="N178" s="1111"/>
      <c r="O178" s="1111"/>
    </row>
    <row r="179" spans="1:15" s="274" customFormat="1">
      <c r="A179" s="1851"/>
      <c r="B179" s="1854"/>
      <c r="C179" s="565"/>
      <c r="D179" s="281" t="s">
        <v>72</v>
      </c>
      <c r="E179" s="814"/>
      <c r="F179" s="814"/>
      <c r="G179" s="813"/>
      <c r="H179" s="813">
        <f t="shared" si="161"/>
        <v>0</v>
      </c>
      <c r="I179" s="814">
        <f t="shared" si="162"/>
        <v>0</v>
      </c>
      <c r="J179" s="814"/>
      <c r="K179" s="814"/>
      <c r="L179" s="814"/>
      <c r="M179" s="1111"/>
      <c r="N179" s="1111"/>
      <c r="O179" s="1111"/>
    </row>
    <row r="180" spans="1:15" s="274" customFormat="1" ht="14.25">
      <c r="A180" s="1851"/>
      <c r="B180" s="1854"/>
      <c r="C180" s="571" t="s">
        <v>278</v>
      </c>
      <c r="D180" s="284" t="s">
        <v>37</v>
      </c>
      <c r="E180" s="814">
        <v>522450.5</v>
      </c>
      <c r="F180" s="814">
        <v>521615.7</v>
      </c>
      <c r="G180" s="814">
        <v>1003269.3</v>
      </c>
      <c r="H180" s="814">
        <f t="shared" si="161"/>
        <v>481653.60000000003</v>
      </c>
      <c r="I180" s="814">
        <f t="shared" si="162"/>
        <v>480818.80000000005</v>
      </c>
      <c r="J180" s="814"/>
      <c r="K180" s="814">
        <v>994563.8</v>
      </c>
      <c r="L180" s="814">
        <v>999727.9</v>
      </c>
      <c r="M180" s="1111">
        <f t="shared" ref="M180:M182" si="163">+G180/12*2</f>
        <v>167211.55000000002</v>
      </c>
      <c r="N180" s="1111">
        <f t="shared" ref="N180:N182" si="164">+G180/12*5</f>
        <v>418028.87500000006</v>
      </c>
      <c r="O180" s="1111">
        <f t="shared" ref="O180:O182" si="165">+G180/12*8</f>
        <v>668846.20000000007</v>
      </c>
    </row>
    <row r="181" spans="1:15" s="276" customFormat="1" ht="28.5">
      <c r="A181" s="1851"/>
      <c r="B181" s="1854"/>
      <c r="C181" s="571" t="s">
        <v>279</v>
      </c>
      <c r="D181" s="285" t="s">
        <v>38</v>
      </c>
      <c r="E181" s="814">
        <v>145535.9</v>
      </c>
      <c r="F181" s="814">
        <v>140339.70000000001</v>
      </c>
      <c r="G181" s="814">
        <v>268151.59999999998</v>
      </c>
      <c r="H181" s="814">
        <f t="shared" si="161"/>
        <v>127811.89999999997</v>
      </c>
      <c r="I181" s="814">
        <f t="shared" si="162"/>
        <v>122615.69999999998</v>
      </c>
      <c r="J181" s="814"/>
      <c r="K181" s="814">
        <v>269916.79999999999</v>
      </c>
      <c r="L181" s="814">
        <v>271224.59999999998</v>
      </c>
      <c r="M181" s="1111">
        <f t="shared" si="163"/>
        <v>44691.933333333327</v>
      </c>
      <c r="N181" s="1111">
        <f t="shared" si="164"/>
        <v>111729.83333333331</v>
      </c>
      <c r="O181" s="1111">
        <f t="shared" si="165"/>
        <v>178767.73333333331</v>
      </c>
    </row>
    <row r="182" spans="1:15" s="276" customFormat="1" ht="28.5">
      <c r="A182" s="1851"/>
      <c r="B182" s="1854"/>
      <c r="C182" s="571" t="s">
        <v>280</v>
      </c>
      <c r="D182" s="285" t="s">
        <v>39</v>
      </c>
      <c r="E182" s="814">
        <v>8377.5</v>
      </c>
      <c r="F182" s="814">
        <v>8693.2999999999993</v>
      </c>
      <c r="G182" s="814">
        <v>13847.9</v>
      </c>
      <c r="H182" s="814">
        <f t="shared" si="161"/>
        <v>5154.6000000000004</v>
      </c>
      <c r="I182" s="814">
        <f t="shared" si="162"/>
        <v>5470.4</v>
      </c>
      <c r="J182" s="814"/>
      <c r="K182" s="814">
        <v>14244.3</v>
      </c>
      <c r="L182" s="814">
        <v>14411.9</v>
      </c>
      <c r="M182" s="1111">
        <f t="shared" si="163"/>
        <v>2307.9833333333331</v>
      </c>
      <c r="N182" s="1111">
        <f t="shared" si="164"/>
        <v>5769.958333333333</v>
      </c>
      <c r="O182" s="1111">
        <f t="shared" si="165"/>
        <v>9231.9333333333325</v>
      </c>
    </row>
    <row r="183" spans="1:15" s="276" customFormat="1" ht="14.25">
      <c r="A183" s="1851"/>
      <c r="B183" s="1854"/>
      <c r="C183" s="572"/>
      <c r="D183" s="519"/>
      <c r="E183" s="816"/>
      <c r="F183" s="816"/>
      <c r="G183" s="816"/>
      <c r="H183" s="816">
        <f t="shared" si="161"/>
        <v>0</v>
      </c>
      <c r="I183" s="816">
        <f t="shared" si="162"/>
        <v>0</v>
      </c>
      <c r="J183" s="816"/>
      <c r="K183" s="816"/>
      <c r="L183" s="816"/>
      <c r="M183" s="809"/>
      <c r="N183" s="809"/>
      <c r="O183" s="809"/>
    </row>
    <row r="184" spans="1:15" s="276" customFormat="1" ht="14.25">
      <c r="A184" s="1851"/>
      <c r="B184" s="1854"/>
      <c r="C184" s="573">
        <v>4212</v>
      </c>
      <c r="D184" s="518" t="s">
        <v>40</v>
      </c>
      <c r="E184" s="1072">
        <f>E186+E187+E188</f>
        <v>17501.900000000001</v>
      </c>
      <c r="F184" s="1072">
        <f>F186+F187+F188</f>
        <v>25207.699999999997</v>
      </c>
      <c r="G184" s="1072">
        <f>G186+G187+G188</f>
        <v>22761.599999999999</v>
      </c>
      <c r="H184" s="1072">
        <f t="shared" si="161"/>
        <v>-2446.0999999999985</v>
      </c>
      <c r="I184" s="1072">
        <f t="shared" si="162"/>
        <v>5259.6999999999971</v>
      </c>
      <c r="J184" s="1072"/>
      <c r="K184" s="1072">
        <f>K186+K187+K188</f>
        <v>22761.599999999999</v>
      </c>
      <c r="L184" s="1072">
        <f>L186+L187+L188</f>
        <v>22761.599999999999</v>
      </c>
      <c r="M184" s="809"/>
      <c r="N184" s="809"/>
      <c r="O184" s="809"/>
    </row>
    <row r="185" spans="1:15" s="276" customFormat="1">
      <c r="A185" s="1851"/>
      <c r="B185" s="1854"/>
      <c r="C185" s="571"/>
      <c r="D185" s="281" t="s">
        <v>72</v>
      </c>
      <c r="E185" s="812"/>
      <c r="F185" s="812"/>
      <c r="G185" s="812"/>
      <c r="H185" s="812">
        <f t="shared" si="161"/>
        <v>0</v>
      </c>
      <c r="I185" s="812">
        <f t="shared" si="162"/>
        <v>0</v>
      </c>
      <c r="J185" s="812"/>
      <c r="K185" s="812"/>
      <c r="L185" s="812"/>
      <c r="M185" s="809"/>
      <c r="N185" s="809"/>
      <c r="O185" s="809"/>
    </row>
    <row r="186" spans="1:15" s="276" customFormat="1">
      <c r="A186" s="1851"/>
      <c r="B186" s="1854"/>
      <c r="C186" s="571"/>
      <c r="D186" s="281" t="s">
        <v>40</v>
      </c>
      <c r="E186" s="812">
        <v>10870.7</v>
      </c>
      <c r="F186" s="812">
        <v>16911.3</v>
      </c>
      <c r="G186" s="812">
        <v>13450.8</v>
      </c>
      <c r="H186" s="812">
        <f t="shared" si="161"/>
        <v>-3460.5</v>
      </c>
      <c r="I186" s="812">
        <f t="shared" si="162"/>
        <v>2580.0999999999985</v>
      </c>
      <c r="J186" s="812"/>
      <c r="K186" s="812">
        <v>13450.8</v>
      </c>
      <c r="L186" s="812">
        <v>13450.8</v>
      </c>
      <c r="M186" s="809">
        <f t="shared" ref="M186:M188" si="166">+G186/12*3</f>
        <v>3362.7</v>
      </c>
      <c r="N186" s="809">
        <f t="shared" ref="N186:N188" si="167">+G186/12*6</f>
        <v>6725.4</v>
      </c>
      <c r="O186" s="809">
        <f t="shared" ref="O186:O188" si="168">+G186/12*9</f>
        <v>10088.099999999999</v>
      </c>
    </row>
    <row r="187" spans="1:15" s="276" customFormat="1">
      <c r="A187" s="1851"/>
      <c r="B187" s="1854"/>
      <c r="C187" s="571"/>
      <c r="D187" s="281" t="s">
        <v>287</v>
      </c>
      <c r="E187" s="812"/>
      <c r="F187" s="812"/>
      <c r="G187" s="812"/>
      <c r="H187" s="812">
        <f t="shared" si="161"/>
        <v>0</v>
      </c>
      <c r="I187" s="812">
        <f t="shared" si="162"/>
        <v>0</v>
      </c>
      <c r="J187" s="812"/>
      <c r="K187" s="812"/>
      <c r="L187" s="812"/>
      <c r="M187" s="809">
        <f t="shared" si="166"/>
        <v>0</v>
      </c>
      <c r="N187" s="809">
        <f t="shared" si="167"/>
        <v>0</v>
      </c>
      <c r="O187" s="809">
        <f t="shared" si="168"/>
        <v>0</v>
      </c>
    </row>
    <row r="188" spans="1:15" s="276" customFormat="1">
      <c r="A188" s="1851"/>
      <c r="B188" s="1854"/>
      <c r="C188" s="571"/>
      <c r="D188" s="281" t="s">
        <v>404</v>
      </c>
      <c r="E188" s="812">
        <v>6631.2</v>
      </c>
      <c r="F188" s="812">
        <v>8296.4</v>
      </c>
      <c r="G188" s="812">
        <v>9310.7999999999993</v>
      </c>
      <c r="H188" s="812">
        <f t="shared" si="161"/>
        <v>1014.3999999999996</v>
      </c>
      <c r="I188" s="812">
        <f t="shared" si="162"/>
        <v>2679.5999999999995</v>
      </c>
      <c r="J188" s="812"/>
      <c r="K188" s="812">
        <v>9310.7999999999993</v>
      </c>
      <c r="L188" s="812">
        <v>9310.7999999999993</v>
      </c>
      <c r="M188" s="809">
        <f t="shared" si="166"/>
        <v>2327.6999999999998</v>
      </c>
      <c r="N188" s="809">
        <f t="shared" si="167"/>
        <v>4655.3999999999996</v>
      </c>
      <c r="O188" s="809">
        <f t="shared" si="168"/>
        <v>6983.0999999999995</v>
      </c>
    </row>
    <row r="189" spans="1:15" s="276" customFormat="1" ht="14.25">
      <c r="A189" s="1851"/>
      <c r="B189" s="1854"/>
      <c r="C189" s="573">
        <v>4213</v>
      </c>
      <c r="D189" s="518" t="s">
        <v>41</v>
      </c>
      <c r="E189" s="1072">
        <f>E191+E192</f>
        <v>459.2</v>
      </c>
      <c r="F189" s="1072">
        <f>F191+F192</f>
        <v>1653.5</v>
      </c>
      <c r="G189" s="1072">
        <f>G191+G192</f>
        <v>1540.9</v>
      </c>
      <c r="H189" s="1072">
        <f t="shared" si="161"/>
        <v>-112.59999999999991</v>
      </c>
      <c r="I189" s="1072">
        <f t="shared" si="162"/>
        <v>1081.7</v>
      </c>
      <c r="J189" s="1072"/>
      <c r="K189" s="1072">
        <f>K191+K192</f>
        <v>1540.9</v>
      </c>
      <c r="L189" s="1072">
        <f>L191+L192</f>
        <v>1540.9</v>
      </c>
      <c r="M189" s="809"/>
      <c r="N189" s="809"/>
      <c r="O189" s="809"/>
    </row>
    <row r="190" spans="1:15" s="276" customFormat="1">
      <c r="A190" s="1851"/>
      <c r="B190" s="1854"/>
      <c r="C190" s="571"/>
      <c r="D190" s="281" t="s">
        <v>72</v>
      </c>
      <c r="E190" s="812"/>
      <c r="F190" s="812"/>
      <c r="G190" s="812"/>
      <c r="H190" s="812">
        <f t="shared" si="161"/>
        <v>0</v>
      </c>
      <c r="I190" s="812">
        <f t="shared" si="162"/>
        <v>0</v>
      </c>
      <c r="J190" s="812"/>
      <c r="K190" s="812"/>
      <c r="L190" s="812"/>
      <c r="M190" s="809"/>
      <c r="N190" s="809"/>
      <c r="O190" s="809"/>
    </row>
    <row r="191" spans="1:15" s="276" customFormat="1">
      <c r="A191" s="1851"/>
      <c r="B191" s="1854"/>
      <c r="C191" s="571"/>
      <c r="D191" s="287" t="s">
        <v>42</v>
      </c>
      <c r="E191" s="812">
        <v>459.2</v>
      </c>
      <c r="F191" s="812">
        <v>1653.5</v>
      </c>
      <c r="G191" s="812">
        <v>1540.9</v>
      </c>
      <c r="H191" s="812">
        <f t="shared" si="161"/>
        <v>-112.59999999999991</v>
      </c>
      <c r="I191" s="812">
        <f t="shared" si="162"/>
        <v>1081.7</v>
      </c>
      <c r="J191" s="812"/>
      <c r="K191" s="812">
        <v>1540.9</v>
      </c>
      <c r="L191" s="812">
        <v>1540.9</v>
      </c>
      <c r="M191" s="809">
        <f t="shared" ref="M191:M193" si="169">+G191/12*3</f>
        <v>385.22500000000002</v>
      </c>
      <c r="N191" s="809">
        <f t="shared" ref="N191:N193" si="170">+G191/12*6</f>
        <v>770.45</v>
      </c>
      <c r="O191" s="809">
        <f t="shared" ref="O191:O193" si="171">+G191/12*9</f>
        <v>1155.675</v>
      </c>
    </row>
    <row r="192" spans="1:15" s="276" customFormat="1">
      <c r="A192" s="1851"/>
      <c r="B192" s="1854"/>
      <c r="C192" s="571"/>
      <c r="D192" s="287" t="s">
        <v>281</v>
      </c>
      <c r="E192" s="812"/>
      <c r="F192" s="812"/>
      <c r="G192" s="812"/>
      <c r="H192" s="812">
        <f t="shared" si="161"/>
        <v>0</v>
      </c>
      <c r="I192" s="812">
        <f t="shared" si="162"/>
        <v>0</v>
      </c>
      <c r="J192" s="812"/>
      <c r="K192" s="812"/>
      <c r="L192" s="812"/>
      <c r="M192" s="809">
        <f t="shared" si="169"/>
        <v>0</v>
      </c>
      <c r="N192" s="809">
        <f t="shared" si="170"/>
        <v>0</v>
      </c>
      <c r="O192" s="809">
        <f t="shared" si="171"/>
        <v>0</v>
      </c>
    </row>
    <row r="193" spans="1:15" s="276" customFormat="1" ht="14.25">
      <c r="A193" s="1851"/>
      <c r="B193" s="1854"/>
      <c r="C193" s="571">
        <v>4214</v>
      </c>
      <c r="D193" s="286" t="s">
        <v>43</v>
      </c>
      <c r="E193" s="812">
        <v>10539</v>
      </c>
      <c r="F193" s="812">
        <v>18806.099999999999</v>
      </c>
      <c r="G193" s="812">
        <v>34424</v>
      </c>
      <c r="H193" s="812">
        <f t="shared" si="161"/>
        <v>15617.900000000001</v>
      </c>
      <c r="I193" s="812">
        <f t="shared" si="162"/>
        <v>23885</v>
      </c>
      <c r="J193" s="812"/>
      <c r="K193" s="812">
        <v>36145.199999999997</v>
      </c>
      <c r="L193" s="812">
        <v>37952.400000000001</v>
      </c>
      <c r="M193" s="809">
        <f t="shared" si="169"/>
        <v>8606</v>
      </c>
      <c r="N193" s="809">
        <f t="shared" si="170"/>
        <v>17212</v>
      </c>
      <c r="O193" s="809">
        <f t="shared" si="171"/>
        <v>25818</v>
      </c>
    </row>
    <row r="194" spans="1:15" s="274" customFormat="1" ht="23.25" customHeight="1">
      <c r="A194" s="1851"/>
      <c r="B194" s="1854"/>
      <c r="C194" s="571">
        <v>4215</v>
      </c>
      <c r="D194" s="286" t="s">
        <v>44</v>
      </c>
      <c r="E194" s="812"/>
      <c r="F194" s="812"/>
      <c r="G194" s="812"/>
      <c r="H194" s="812">
        <f t="shared" si="161"/>
        <v>0</v>
      </c>
      <c r="I194" s="812">
        <f t="shared" si="162"/>
        <v>0</v>
      </c>
      <c r="J194" s="812"/>
      <c r="K194" s="812"/>
      <c r="L194" s="812"/>
      <c r="M194" s="1111"/>
      <c r="N194" s="815"/>
      <c r="O194" s="1111"/>
    </row>
    <row r="195" spans="1:15" s="176" customFormat="1" ht="14.25">
      <c r="A195" s="1851"/>
      <c r="B195" s="1854"/>
      <c r="C195" s="571">
        <v>4216</v>
      </c>
      <c r="D195" s="286" t="s">
        <v>45</v>
      </c>
      <c r="E195" s="812"/>
      <c r="F195" s="812"/>
      <c r="G195" s="812"/>
      <c r="H195" s="812">
        <f t="shared" si="161"/>
        <v>0</v>
      </c>
      <c r="I195" s="812">
        <f t="shared" si="162"/>
        <v>0</v>
      </c>
      <c r="J195" s="812"/>
      <c r="K195" s="812"/>
      <c r="L195" s="812"/>
      <c r="M195" s="815"/>
      <c r="N195" s="815"/>
      <c r="O195" s="815"/>
    </row>
    <row r="196" spans="1:15" s="176" customFormat="1" ht="14.25">
      <c r="A196" s="1851"/>
      <c r="B196" s="1854"/>
      <c r="C196" s="571">
        <v>4217</v>
      </c>
      <c r="D196" s="286" t="s">
        <v>46</v>
      </c>
      <c r="E196" s="812"/>
      <c r="F196" s="812"/>
      <c r="G196" s="812"/>
      <c r="H196" s="812">
        <f t="shared" si="161"/>
        <v>0</v>
      </c>
      <c r="I196" s="812">
        <f t="shared" si="162"/>
        <v>0</v>
      </c>
      <c r="J196" s="812"/>
      <c r="K196" s="812"/>
      <c r="L196" s="812"/>
      <c r="M196" s="815"/>
      <c r="N196" s="815"/>
      <c r="O196" s="815"/>
    </row>
    <row r="197" spans="1:15" s="176" customFormat="1" ht="14.25">
      <c r="A197" s="1851"/>
      <c r="B197" s="1854"/>
      <c r="C197" s="573"/>
      <c r="D197" s="518" t="s">
        <v>430</v>
      </c>
      <c r="E197" s="1072">
        <f>E199+E200</f>
        <v>0</v>
      </c>
      <c r="F197" s="1072">
        <f>F199+F200</f>
        <v>786.3</v>
      </c>
      <c r="G197" s="1072">
        <f>G199+G200</f>
        <v>786.3</v>
      </c>
      <c r="H197" s="1072">
        <f t="shared" si="161"/>
        <v>0</v>
      </c>
      <c r="I197" s="1072">
        <f t="shared" si="162"/>
        <v>786.3</v>
      </c>
      <c r="J197" s="1072"/>
      <c r="K197" s="1072">
        <f>K199+K200</f>
        <v>786.3</v>
      </c>
      <c r="L197" s="1072">
        <f>L199+L200</f>
        <v>786.3</v>
      </c>
      <c r="M197" s="815"/>
      <c r="N197" s="815"/>
      <c r="O197" s="815"/>
    </row>
    <row r="198" spans="1:15" s="176" customFormat="1">
      <c r="A198" s="1851"/>
      <c r="B198" s="1854"/>
      <c r="C198" s="571"/>
      <c r="D198" s="281" t="s">
        <v>72</v>
      </c>
      <c r="E198" s="813"/>
      <c r="F198" s="813"/>
      <c r="G198" s="813"/>
      <c r="H198" s="813">
        <f t="shared" si="161"/>
        <v>0</v>
      </c>
      <c r="I198" s="813">
        <f t="shared" si="162"/>
        <v>0</v>
      </c>
      <c r="J198" s="813"/>
      <c r="K198" s="813"/>
      <c r="L198" s="813"/>
      <c r="M198" s="815"/>
      <c r="N198" s="815"/>
      <c r="O198" s="815"/>
    </row>
    <row r="199" spans="1:15" s="176" customFormat="1">
      <c r="A199" s="1851"/>
      <c r="B199" s="1854"/>
      <c r="C199" s="571">
        <v>4221</v>
      </c>
      <c r="D199" s="281" t="s">
        <v>47</v>
      </c>
      <c r="E199" s="813"/>
      <c r="F199" s="813">
        <v>786.3</v>
      </c>
      <c r="G199" s="813">
        <v>786.3</v>
      </c>
      <c r="H199" s="813">
        <f t="shared" si="161"/>
        <v>0</v>
      </c>
      <c r="I199" s="813">
        <f t="shared" si="162"/>
        <v>786.3</v>
      </c>
      <c r="J199" s="813"/>
      <c r="K199" s="813">
        <v>786.3</v>
      </c>
      <c r="L199" s="813">
        <v>786.3</v>
      </c>
      <c r="M199" s="809">
        <f t="shared" ref="M199" si="172">+G199/12*3</f>
        <v>196.57499999999999</v>
      </c>
      <c r="N199" s="809">
        <f t="shared" ref="N199" si="173">+G199/12*6</f>
        <v>393.15</v>
      </c>
      <c r="O199" s="809">
        <f t="shared" ref="O199" si="174">+G199/12*9</f>
        <v>589.72499999999991</v>
      </c>
    </row>
    <row r="200" spans="1:15" s="176" customFormat="1">
      <c r="A200" s="1851"/>
      <c r="B200" s="1854"/>
      <c r="C200" s="571">
        <v>4222</v>
      </c>
      <c r="D200" s="281" t="s">
        <v>48</v>
      </c>
      <c r="E200" s="813"/>
      <c r="F200" s="813"/>
      <c r="G200" s="813"/>
      <c r="H200" s="813">
        <f t="shared" si="161"/>
        <v>0</v>
      </c>
      <c r="I200" s="813">
        <f t="shared" si="162"/>
        <v>0</v>
      </c>
      <c r="J200" s="813"/>
      <c r="K200" s="813"/>
      <c r="L200" s="813"/>
      <c r="M200" s="815"/>
      <c r="N200" s="809"/>
      <c r="O200" s="815"/>
    </row>
    <row r="201" spans="1:15" s="276" customFormat="1" ht="14.25">
      <c r="A201" s="1851"/>
      <c r="B201" s="1854"/>
      <c r="C201" s="571">
        <v>4231</v>
      </c>
      <c r="D201" s="282" t="s">
        <v>49</v>
      </c>
      <c r="E201" s="813">
        <v>90.2</v>
      </c>
      <c r="F201" s="813">
        <v>163.5</v>
      </c>
      <c r="G201" s="813">
        <v>250</v>
      </c>
      <c r="H201" s="813">
        <f t="shared" si="161"/>
        <v>86.5</v>
      </c>
      <c r="I201" s="813">
        <f t="shared" si="162"/>
        <v>159.80000000000001</v>
      </c>
      <c r="J201" s="813"/>
      <c r="K201" s="813">
        <v>250</v>
      </c>
      <c r="L201" s="813">
        <v>250</v>
      </c>
      <c r="M201" s="809">
        <f t="shared" ref="M201" si="175">+G201/12*3</f>
        <v>62.5</v>
      </c>
      <c r="N201" s="809">
        <f t="shared" ref="N201" si="176">+G201/12*6</f>
        <v>125</v>
      </c>
      <c r="O201" s="809">
        <f t="shared" ref="O201" si="177">+G201/12*9</f>
        <v>187.5</v>
      </c>
    </row>
    <row r="202" spans="1:15" s="276" customFormat="1" ht="16.5">
      <c r="A202" s="1851"/>
      <c r="B202" s="1854"/>
      <c r="C202" s="571">
        <v>4232</v>
      </c>
      <c r="D202" s="282" t="s">
        <v>50</v>
      </c>
      <c r="E202" s="813"/>
      <c r="F202" s="813"/>
      <c r="G202" s="813"/>
      <c r="H202" s="813">
        <f t="shared" si="161"/>
        <v>0</v>
      </c>
      <c r="I202" s="813">
        <f t="shared" si="162"/>
        <v>0</v>
      </c>
      <c r="J202" s="1073"/>
      <c r="K202" s="813"/>
      <c r="L202" s="813"/>
      <c r="M202" s="809"/>
      <c r="N202" s="809"/>
      <c r="O202" s="809"/>
    </row>
    <row r="203" spans="1:15" s="276" customFormat="1" ht="28.5">
      <c r="A203" s="1851"/>
      <c r="B203" s="1854"/>
      <c r="C203" s="571">
        <v>4233</v>
      </c>
      <c r="D203" s="282" t="s">
        <v>394</v>
      </c>
      <c r="E203" s="813"/>
      <c r="F203" s="813"/>
      <c r="G203" s="813"/>
      <c r="H203" s="813">
        <f t="shared" si="161"/>
        <v>0</v>
      </c>
      <c r="I203" s="813">
        <f t="shared" si="162"/>
        <v>0</v>
      </c>
      <c r="J203" s="1073"/>
      <c r="K203" s="813"/>
      <c r="L203" s="813"/>
      <c r="M203" s="809"/>
      <c r="N203" s="809"/>
      <c r="O203" s="809"/>
    </row>
    <row r="204" spans="1:15" s="276" customFormat="1" ht="14.25">
      <c r="A204" s="1851"/>
      <c r="B204" s="1854"/>
      <c r="C204" s="571">
        <v>4234</v>
      </c>
      <c r="D204" s="282" t="s">
        <v>51</v>
      </c>
      <c r="E204" s="812"/>
      <c r="F204" s="812"/>
      <c r="G204" s="812"/>
      <c r="H204" s="812">
        <f t="shared" si="161"/>
        <v>0</v>
      </c>
      <c r="I204" s="812">
        <f t="shared" si="162"/>
        <v>0</v>
      </c>
      <c r="J204" s="812"/>
      <c r="K204" s="812"/>
      <c r="L204" s="812"/>
      <c r="M204" s="809"/>
      <c r="N204" s="1111"/>
      <c r="O204" s="809"/>
    </row>
    <row r="205" spans="1:15" s="274" customFormat="1" ht="14.25">
      <c r="A205" s="1851"/>
      <c r="B205" s="1854"/>
      <c r="C205" s="571">
        <v>4235</v>
      </c>
      <c r="D205" s="282" t="s">
        <v>52</v>
      </c>
      <c r="E205" s="812"/>
      <c r="F205" s="812"/>
      <c r="G205" s="812"/>
      <c r="H205" s="812">
        <f t="shared" si="161"/>
        <v>0</v>
      </c>
      <c r="I205" s="812">
        <f t="shared" si="162"/>
        <v>0</v>
      </c>
      <c r="J205" s="812"/>
      <c r="K205" s="812"/>
      <c r="L205" s="812"/>
      <c r="M205" s="1111"/>
      <c r="N205" s="809"/>
      <c r="O205" s="1111"/>
    </row>
    <row r="206" spans="1:15" s="276" customFormat="1" ht="14.25">
      <c r="A206" s="1851"/>
      <c r="B206" s="1854"/>
      <c r="C206" s="571">
        <v>4236</v>
      </c>
      <c r="D206" s="282" t="s">
        <v>53</v>
      </c>
      <c r="E206" s="812"/>
      <c r="F206" s="812"/>
      <c r="G206" s="812"/>
      <c r="H206" s="812">
        <f t="shared" si="161"/>
        <v>0</v>
      </c>
      <c r="I206" s="812">
        <f t="shared" si="162"/>
        <v>0</v>
      </c>
      <c r="J206" s="812"/>
      <c r="K206" s="812"/>
      <c r="L206" s="812"/>
      <c r="M206" s="809"/>
      <c r="N206" s="1111"/>
      <c r="O206" s="809"/>
    </row>
    <row r="207" spans="1:15" s="274" customFormat="1" ht="14.25">
      <c r="A207" s="1851"/>
      <c r="B207" s="1854"/>
      <c r="C207" s="571">
        <v>4237</v>
      </c>
      <c r="D207" s="282" t="s">
        <v>54</v>
      </c>
      <c r="E207" s="812">
        <v>500</v>
      </c>
      <c r="F207" s="812">
        <v>500</v>
      </c>
      <c r="G207" s="812">
        <v>500</v>
      </c>
      <c r="H207" s="812">
        <f t="shared" si="161"/>
        <v>0</v>
      </c>
      <c r="I207" s="812">
        <f t="shared" si="162"/>
        <v>0</v>
      </c>
      <c r="J207" s="812"/>
      <c r="K207" s="812">
        <v>500</v>
      </c>
      <c r="L207" s="812">
        <v>500</v>
      </c>
      <c r="M207" s="809">
        <f t="shared" ref="M207" si="178">+G207/12*3</f>
        <v>125</v>
      </c>
      <c r="N207" s="809">
        <f t="shared" ref="N207" si="179">+G207/12*6</f>
        <v>250</v>
      </c>
      <c r="O207" s="809">
        <f t="shared" ref="O207" si="180">+G207/12*9</f>
        <v>375</v>
      </c>
    </row>
    <row r="208" spans="1:15" s="274" customFormat="1" ht="14.25">
      <c r="A208" s="1851"/>
      <c r="B208" s="1854"/>
      <c r="C208" s="571">
        <v>4239</v>
      </c>
      <c r="D208" s="280" t="s">
        <v>55</v>
      </c>
      <c r="E208" s="814"/>
      <c r="F208" s="814"/>
      <c r="G208" s="814"/>
      <c r="H208" s="814">
        <f t="shared" si="161"/>
        <v>0</v>
      </c>
      <c r="I208" s="814">
        <f t="shared" si="162"/>
        <v>0</v>
      </c>
      <c r="J208" s="814"/>
      <c r="K208" s="814"/>
      <c r="L208" s="814"/>
      <c r="M208" s="1111"/>
      <c r="N208" s="1111"/>
      <c r="O208" s="1111"/>
    </row>
    <row r="209" spans="1:15" s="274" customFormat="1" ht="14.25">
      <c r="A209" s="1851"/>
      <c r="B209" s="1854"/>
      <c r="C209" s="571">
        <v>4241</v>
      </c>
      <c r="D209" s="282" t="s">
        <v>56</v>
      </c>
      <c r="E209" s="812">
        <v>88.6</v>
      </c>
      <c r="F209" s="812">
        <v>88.7</v>
      </c>
      <c r="G209" s="812">
        <v>88.7</v>
      </c>
      <c r="H209" s="812">
        <f t="shared" si="161"/>
        <v>0</v>
      </c>
      <c r="I209" s="812">
        <f t="shared" si="162"/>
        <v>0.10000000000000853</v>
      </c>
      <c r="J209" s="812"/>
      <c r="K209" s="812">
        <v>88.7</v>
      </c>
      <c r="L209" s="812">
        <v>88.7</v>
      </c>
      <c r="M209" s="809">
        <f t="shared" ref="M209" si="181">+G209/12*3</f>
        <v>22.175000000000001</v>
      </c>
      <c r="N209" s="809">
        <f t="shared" ref="N209" si="182">+G209/12*6</f>
        <v>44.35</v>
      </c>
      <c r="O209" s="809">
        <f t="shared" ref="O209" si="183">+G209/12*9</f>
        <v>66.525000000000006</v>
      </c>
    </row>
    <row r="210" spans="1:15" s="274" customFormat="1" ht="28.5">
      <c r="A210" s="1851"/>
      <c r="B210" s="1854"/>
      <c r="C210" s="571">
        <v>4251</v>
      </c>
      <c r="D210" s="280" t="s">
        <v>57</v>
      </c>
      <c r="E210" s="814"/>
      <c r="F210" s="814"/>
      <c r="G210" s="814"/>
      <c r="H210" s="814">
        <f t="shared" si="161"/>
        <v>0</v>
      </c>
      <c r="I210" s="814">
        <f t="shared" si="162"/>
        <v>0</v>
      </c>
      <c r="J210" s="814"/>
      <c r="K210" s="814"/>
      <c r="L210" s="814"/>
      <c r="M210" s="1111"/>
      <c r="N210" s="1111"/>
      <c r="O210" s="1111"/>
    </row>
    <row r="211" spans="1:15" s="274" customFormat="1" ht="28.5">
      <c r="A211" s="1851"/>
      <c r="B211" s="1854"/>
      <c r="C211" s="573">
        <v>4252</v>
      </c>
      <c r="D211" s="518" t="s">
        <v>58</v>
      </c>
      <c r="E211" s="1072">
        <f>E213+E214</f>
        <v>0</v>
      </c>
      <c r="F211" s="1072">
        <f>F213+F214</f>
        <v>0</v>
      </c>
      <c r="G211" s="1072">
        <f>G213+G214</f>
        <v>0</v>
      </c>
      <c r="H211" s="1072">
        <f t="shared" si="161"/>
        <v>0</v>
      </c>
      <c r="I211" s="1072">
        <f t="shared" si="162"/>
        <v>0</v>
      </c>
      <c r="J211" s="1072"/>
      <c r="K211" s="1072">
        <f>K213+K214</f>
        <v>0</v>
      </c>
      <c r="L211" s="1072">
        <f>L213+L214</f>
        <v>0</v>
      </c>
      <c r="M211" s="1111"/>
      <c r="N211" s="1111"/>
      <c r="O211" s="1111"/>
    </row>
    <row r="212" spans="1:15" s="274" customFormat="1">
      <c r="A212" s="1851"/>
      <c r="B212" s="1854"/>
      <c r="C212" s="571"/>
      <c r="D212" s="281" t="s">
        <v>72</v>
      </c>
      <c r="E212" s="814"/>
      <c r="F212" s="814"/>
      <c r="G212" s="814"/>
      <c r="H212" s="814">
        <f t="shared" si="161"/>
        <v>0</v>
      </c>
      <c r="I212" s="814">
        <f t="shared" si="162"/>
        <v>0</v>
      </c>
      <c r="J212" s="814"/>
      <c r="K212" s="814"/>
      <c r="L212" s="814"/>
      <c r="M212" s="1111"/>
      <c r="N212" s="809"/>
      <c r="O212" s="1111"/>
    </row>
    <row r="213" spans="1:15" s="276" customFormat="1">
      <c r="A213" s="1851"/>
      <c r="B213" s="1854"/>
      <c r="C213" s="571"/>
      <c r="D213" s="288" t="s">
        <v>59</v>
      </c>
      <c r="E213" s="814"/>
      <c r="F213" s="814"/>
      <c r="G213" s="814"/>
      <c r="H213" s="814">
        <f t="shared" si="161"/>
        <v>0</v>
      </c>
      <c r="I213" s="814">
        <f t="shared" si="162"/>
        <v>0</v>
      </c>
      <c r="J213" s="814"/>
      <c r="K213" s="814"/>
      <c r="L213" s="814"/>
      <c r="M213" s="809"/>
      <c r="N213" s="809"/>
      <c r="O213" s="809"/>
    </row>
    <row r="214" spans="1:15" s="276" customFormat="1">
      <c r="A214" s="1851"/>
      <c r="B214" s="1854"/>
      <c r="C214" s="571"/>
      <c r="D214" s="288" t="s">
        <v>60</v>
      </c>
      <c r="E214" s="814"/>
      <c r="F214" s="814"/>
      <c r="G214" s="814"/>
      <c r="H214" s="814">
        <f t="shared" si="161"/>
        <v>0</v>
      </c>
      <c r="I214" s="814">
        <f t="shared" si="162"/>
        <v>0</v>
      </c>
      <c r="J214" s="814"/>
      <c r="K214" s="814"/>
      <c r="L214" s="814"/>
      <c r="M214" s="809"/>
      <c r="N214" s="809"/>
      <c r="O214" s="809"/>
    </row>
    <row r="215" spans="1:15" s="276" customFormat="1" ht="14.25">
      <c r="A215" s="1851"/>
      <c r="B215" s="1854"/>
      <c r="C215" s="573">
        <v>4261</v>
      </c>
      <c r="D215" s="518" t="s">
        <v>61</v>
      </c>
      <c r="E215" s="1072">
        <f>E217+E218</f>
        <v>0</v>
      </c>
      <c r="F215" s="1072">
        <f>F217+F218</f>
        <v>0</v>
      </c>
      <c r="G215" s="1072">
        <f>G217+G218</f>
        <v>0</v>
      </c>
      <c r="H215" s="1072">
        <f t="shared" si="161"/>
        <v>0</v>
      </c>
      <c r="I215" s="1072">
        <f t="shared" si="162"/>
        <v>0</v>
      </c>
      <c r="J215" s="1072"/>
      <c r="K215" s="1072">
        <f>K217+K218</f>
        <v>0</v>
      </c>
      <c r="L215" s="1072">
        <f>L217+L218</f>
        <v>0</v>
      </c>
      <c r="M215" s="809"/>
      <c r="N215" s="809"/>
      <c r="O215" s="809"/>
    </row>
    <row r="216" spans="1:15" s="276" customFormat="1">
      <c r="A216" s="1851"/>
      <c r="B216" s="1854"/>
      <c r="C216" s="571"/>
      <c r="D216" s="281" t="s">
        <v>72</v>
      </c>
      <c r="E216" s="812"/>
      <c r="F216" s="812"/>
      <c r="G216" s="812"/>
      <c r="H216" s="812">
        <f t="shared" si="161"/>
        <v>0</v>
      </c>
      <c r="I216" s="812">
        <f t="shared" si="162"/>
        <v>0</v>
      </c>
      <c r="J216" s="812"/>
      <c r="K216" s="812"/>
      <c r="L216" s="812"/>
      <c r="M216" s="809"/>
      <c r="N216" s="809"/>
      <c r="O216" s="809"/>
    </row>
    <row r="217" spans="1:15" s="276" customFormat="1">
      <c r="A217" s="1851"/>
      <c r="B217" s="1854"/>
      <c r="C217" s="571"/>
      <c r="D217" s="281" t="s">
        <v>62</v>
      </c>
      <c r="E217" s="812"/>
      <c r="F217" s="812"/>
      <c r="G217" s="812"/>
      <c r="H217" s="812">
        <f t="shared" si="161"/>
        <v>0</v>
      </c>
      <c r="I217" s="812">
        <f t="shared" si="162"/>
        <v>0</v>
      </c>
      <c r="J217" s="812"/>
      <c r="K217" s="812"/>
      <c r="L217" s="812"/>
      <c r="M217" s="809"/>
      <c r="N217" s="809"/>
      <c r="O217" s="809"/>
    </row>
    <row r="218" spans="1:15" s="276" customFormat="1">
      <c r="A218" s="1851"/>
      <c r="B218" s="1854"/>
      <c r="C218" s="571"/>
      <c r="D218" s="281" t="s">
        <v>63</v>
      </c>
      <c r="E218" s="812"/>
      <c r="F218" s="812"/>
      <c r="G218" s="812"/>
      <c r="H218" s="812">
        <f t="shared" si="161"/>
        <v>0</v>
      </c>
      <c r="I218" s="812">
        <f t="shared" si="162"/>
        <v>0</v>
      </c>
      <c r="J218" s="812"/>
      <c r="K218" s="812"/>
      <c r="L218" s="812"/>
      <c r="M218" s="809"/>
      <c r="N218" s="809"/>
      <c r="O218" s="809"/>
    </row>
    <row r="219" spans="1:15" s="276" customFormat="1" ht="14.25">
      <c r="A219" s="1851"/>
      <c r="B219" s="1854"/>
      <c r="C219" s="571">
        <v>4262</v>
      </c>
      <c r="D219" s="282" t="s">
        <v>348</v>
      </c>
      <c r="E219" s="812"/>
      <c r="F219" s="812"/>
      <c r="G219" s="812"/>
      <c r="H219" s="812">
        <f t="shared" si="161"/>
        <v>0</v>
      </c>
      <c r="I219" s="812">
        <f t="shared" si="162"/>
        <v>0</v>
      </c>
      <c r="J219" s="812"/>
      <c r="K219" s="812"/>
      <c r="L219" s="812"/>
      <c r="M219" s="809"/>
      <c r="N219" s="809"/>
      <c r="O219" s="809"/>
    </row>
    <row r="220" spans="1:15" s="276" customFormat="1" ht="14.25">
      <c r="A220" s="1851"/>
      <c r="B220" s="1854"/>
      <c r="C220" s="571">
        <v>4264</v>
      </c>
      <c r="D220" s="282" t="s">
        <v>347</v>
      </c>
      <c r="E220" s="812"/>
      <c r="F220" s="812"/>
      <c r="G220" s="812"/>
      <c r="H220" s="812">
        <f t="shared" si="161"/>
        <v>0</v>
      </c>
      <c r="I220" s="812">
        <f t="shared" si="162"/>
        <v>0</v>
      </c>
      <c r="J220" s="812"/>
      <c r="K220" s="812"/>
      <c r="L220" s="812"/>
      <c r="M220" s="809"/>
      <c r="N220" s="809"/>
      <c r="O220" s="809"/>
    </row>
    <row r="221" spans="1:15" s="276" customFormat="1" ht="22.5" customHeight="1">
      <c r="A221" s="1851"/>
      <c r="B221" s="1854"/>
      <c r="C221" s="574">
        <v>4266</v>
      </c>
      <c r="D221" s="548" t="s">
        <v>437</v>
      </c>
      <c r="E221" s="812"/>
      <c r="F221" s="812"/>
      <c r="G221" s="812"/>
      <c r="H221" s="812">
        <f t="shared" si="161"/>
        <v>0</v>
      </c>
      <c r="I221" s="812">
        <f t="shared" si="162"/>
        <v>0</v>
      </c>
      <c r="J221" s="812"/>
      <c r="K221" s="812"/>
      <c r="L221" s="812"/>
      <c r="M221" s="809"/>
      <c r="N221" s="809"/>
      <c r="O221" s="809"/>
    </row>
    <row r="222" spans="1:15" s="276" customFormat="1" ht="14.25">
      <c r="A222" s="1851"/>
      <c r="B222" s="1854"/>
      <c r="C222" s="571">
        <v>4267</v>
      </c>
      <c r="D222" s="282" t="s">
        <v>349</v>
      </c>
      <c r="E222" s="812"/>
      <c r="F222" s="812"/>
      <c r="G222" s="812"/>
      <c r="H222" s="812">
        <f t="shared" si="161"/>
        <v>0</v>
      </c>
      <c r="I222" s="812">
        <f t="shared" si="162"/>
        <v>0</v>
      </c>
      <c r="J222" s="812"/>
      <c r="K222" s="812"/>
      <c r="L222" s="812"/>
      <c r="M222" s="809"/>
      <c r="N222" s="809"/>
      <c r="O222" s="809"/>
    </row>
    <row r="223" spans="1:15" s="276" customFormat="1" ht="14.25">
      <c r="A223" s="1851"/>
      <c r="B223" s="1854"/>
      <c r="C223" s="571">
        <v>4269</v>
      </c>
      <c r="D223" s="282" t="s">
        <v>64</v>
      </c>
      <c r="E223" s="812"/>
      <c r="F223" s="812"/>
      <c r="G223" s="812"/>
      <c r="H223" s="812">
        <f t="shared" si="161"/>
        <v>0</v>
      </c>
      <c r="I223" s="812">
        <f t="shared" si="162"/>
        <v>0</v>
      </c>
      <c r="J223" s="812"/>
      <c r="K223" s="812"/>
      <c r="L223" s="812"/>
      <c r="M223" s="809"/>
      <c r="N223" s="1125"/>
      <c r="O223" s="809"/>
    </row>
    <row r="224" spans="1:15" s="276" customFormat="1" ht="28.5">
      <c r="A224" s="1851"/>
      <c r="B224" s="1854"/>
      <c r="C224" s="571">
        <v>4511</v>
      </c>
      <c r="D224" s="280" t="s">
        <v>65</v>
      </c>
      <c r="E224" s="812"/>
      <c r="F224" s="812"/>
      <c r="G224" s="812"/>
      <c r="H224" s="812">
        <f t="shared" si="161"/>
        <v>0</v>
      </c>
      <c r="I224" s="812">
        <f t="shared" si="162"/>
        <v>0</v>
      </c>
      <c r="J224" s="812"/>
      <c r="K224" s="812"/>
      <c r="L224" s="812"/>
      <c r="M224" s="809"/>
      <c r="N224" s="1125"/>
      <c r="O224" s="809"/>
    </row>
    <row r="225" spans="1:15" s="278" customFormat="1" ht="28.5">
      <c r="A225" s="1851"/>
      <c r="B225" s="1854"/>
      <c r="C225" s="571">
        <v>4621</v>
      </c>
      <c r="D225" s="280" t="s">
        <v>66</v>
      </c>
      <c r="E225" s="812"/>
      <c r="F225" s="812"/>
      <c r="G225" s="812"/>
      <c r="H225" s="812">
        <f t="shared" si="161"/>
        <v>0</v>
      </c>
      <c r="I225" s="812">
        <f t="shared" si="162"/>
        <v>0</v>
      </c>
      <c r="J225" s="1074"/>
      <c r="K225" s="812"/>
      <c r="L225" s="812"/>
      <c r="M225" s="809"/>
      <c r="N225" s="1125"/>
      <c r="O225" s="1125"/>
    </row>
    <row r="226" spans="1:15" s="278" customFormat="1" ht="28.5">
      <c r="A226" s="1851"/>
      <c r="B226" s="1854"/>
      <c r="C226" s="571">
        <v>4631</v>
      </c>
      <c r="D226" s="280" t="s">
        <v>393</v>
      </c>
      <c r="E226" s="812"/>
      <c r="F226" s="812"/>
      <c r="G226" s="812"/>
      <c r="H226" s="812">
        <f t="shared" si="161"/>
        <v>0</v>
      </c>
      <c r="I226" s="812">
        <f t="shared" si="162"/>
        <v>0</v>
      </c>
      <c r="J226" s="1074"/>
      <c r="K226" s="812"/>
      <c r="L226" s="812"/>
      <c r="M226" s="1125"/>
      <c r="N226" s="1125"/>
      <c r="O226" s="1125"/>
    </row>
    <row r="227" spans="1:15" s="278" customFormat="1" ht="21.75" customHeight="1">
      <c r="A227" s="1851"/>
      <c r="B227" s="1854"/>
      <c r="C227" s="571">
        <v>4632</v>
      </c>
      <c r="D227" s="280" t="s">
        <v>285</v>
      </c>
      <c r="E227" s="812"/>
      <c r="F227" s="812"/>
      <c r="G227" s="812"/>
      <c r="H227" s="812">
        <f t="shared" si="161"/>
        <v>0</v>
      </c>
      <c r="I227" s="812">
        <f t="shared" si="162"/>
        <v>0</v>
      </c>
      <c r="J227" s="812"/>
      <c r="K227" s="812"/>
      <c r="L227" s="812"/>
      <c r="M227" s="1125"/>
      <c r="N227" s="1125"/>
      <c r="O227" s="1125"/>
    </row>
    <row r="228" spans="1:15" s="278" customFormat="1" ht="48.75" customHeight="1">
      <c r="A228" s="1851"/>
      <c r="B228" s="1854"/>
      <c r="C228" s="574">
        <v>4638</v>
      </c>
      <c r="D228" s="548" t="s">
        <v>438</v>
      </c>
      <c r="E228" s="812"/>
      <c r="F228" s="812"/>
      <c r="G228" s="812"/>
      <c r="H228" s="812">
        <f t="shared" si="161"/>
        <v>0</v>
      </c>
      <c r="I228" s="812">
        <f t="shared" si="162"/>
        <v>0</v>
      </c>
      <c r="J228" s="812"/>
      <c r="K228" s="812"/>
      <c r="L228" s="812"/>
      <c r="M228" s="1125"/>
      <c r="N228" s="1125"/>
      <c r="O228" s="1125"/>
    </row>
    <row r="229" spans="1:15" s="278" customFormat="1" ht="14.25">
      <c r="A229" s="1851"/>
      <c r="B229" s="1854"/>
      <c r="C229" s="571" t="s">
        <v>399</v>
      </c>
      <c r="D229" s="280" t="s">
        <v>400</v>
      </c>
      <c r="E229" s="812"/>
      <c r="F229" s="812"/>
      <c r="G229" s="812"/>
      <c r="H229" s="812">
        <f t="shared" si="161"/>
        <v>0</v>
      </c>
      <c r="I229" s="812">
        <f t="shared" si="162"/>
        <v>0</v>
      </c>
      <c r="J229" s="812"/>
      <c r="K229" s="812"/>
      <c r="L229" s="812"/>
      <c r="M229" s="1125"/>
      <c r="N229" s="1125"/>
      <c r="O229" s="1125"/>
    </row>
    <row r="230" spans="1:15" s="278" customFormat="1" ht="14.25">
      <c r="A230" s="1851"/>
      <c r="B230" s="1854"/>
      <c r="C230" s="571">
        <v>4729</v>
      </c>
      <c r="D230" s="282" t="s">
        <v>67</v>
      </c>
      <c r="E230" s="1075"/>
      <c r="F230" s="1075"/>
      <c r="G230" s="812"/>
      <c r="H230" s="812">
        <f t="shared" si="161"/>
        <v>0</v>
      </c>
      <c r="I230" s="812">
        <f t="shared" si="162"/>
        <v>0</v>
      </c>
      <c r="J230" s="1075"/>
      <c r="K230" s="1075"/>
      <c r="L230" s="1075"/>
      <c r="M230" s="1125"/>
      <c r="N230" s="1125"/>
      <c r="O230" s="1125"/>
    </row>
    <row r="231" spans="1:15" s="278" customFormat="1" ht="14.25">
      <c r="A231" s="1851"/>
      <c r="B231" s="1854"/>
      <c r="C231" s="571">
        <v>4822</v>
      </c>
      <c r="D231" s="282" t="s">
        <v>68</v>
      </c>
      <c r="E231" s="1075"/>
      <c r="F231" s="1075"/>
      <c r="G231" s="812"/>
      <c r="H231" s="812">
        <f t="shared" si="161"/>
        <v>0</v>
      </c>
      <c r="I231" s="812">
        <f t="shared" si="162"/>
        <v>0</v>
      </c>
      <c r="J231" s="1075"/>
      <c r="K231" s="1075"/>
      <c r="L231" s="1075"/>
      <c r="M231" s="1125"/>
      <c r="N231" s="1125"/>
      <c r="O231" s="1125"/>
    </row>
    <row r="232" spans="1:15" s="278" customFormat="1" ht="14.25">
      <c r="A232" s="1851"/>
      <c r="B232" s="1854"/>
      <c r="C232" s="573">
        <v>4823</v>
      </c>
      <c r="D232" s="518" t="s">
        <v>69</v>
      </c>
      <c r="E232" s="1072">
        <f>E234+E235+E236</f>
        <v>1917.7</v>
      </c>
      <c r="F232" s="1072">
        <f>F234+F235+F236</f>
        <v>1917.7</v>
      </c>
      <c r="G232" s="1072">
        <f>G234+G235+G236</f>
        <v>2073</v>
      </c>
      <c r="H232" s="1072">
        <f t="shared" si="161"/>
        <v>155.29999999999995</v>
      </c>
      <c r="I232" s="1072">
        <f t="shared" si="162"/>
        <v>155.29999999999995</v>
      </c>
      <c r="J232" s="1072"/>
      <c r="K232" s="1072">
        <f>K234+K235+K236</f>
        <v>2073</v>
      </c>
      <c r="L232" s="1072">
        <f>L234+L235+L236</f>
        <v>2073</v>
      </c>
      <c r="M232" s="1125"/>
      <c r="N232" s="1125"/>
      <c r="O232" s="1125"/>
    </row>
    <row r="233" spans="1:15" s="278" customFormat="1" ht="14.25">
      <c r="A233" s="1851"/>
      <c r="B233" s="1854"/>
      <c r="C233" s="571"/>
      <c r="D233" s="281" t="s">
        <v>72</v>
      </c>
      <c r="E233" s="1075"/>
      <c r="F233" s="1075"/>
      <c r="G233" s="812"/>
      <c r="H233" s="812">
        <f t="shared" si="161"/>
        <v>0</v>
      </c>
      <c r="I233" s="812">
        <f t="shared" si="162"/>
        <v>0</v>
      </c>
      <c r="J233" s="1075"/>
      <c r="K233" s="1075"/>
      <c r="L233" s="1075"/>
      <c r="M233" s="1125"/>
      <c r="N233" s="809"/>
      <c r="O233" s="1125"/>
    </row>
    <row r="234" spans="1:15" s="276" customFormat="1" ht="27">
      <c r="A234" s="1851"/>
      <c r="B234" s="1854"/>
      <c r="C234" s="571"/>
      <c r="D234" s="281" t="s">
        <v>284</v>
      </c>
      <c r="E234" s="812">
        <v>37.5</v>
      </c>
      <c r="F234" s="812">
        <v>37.5</v>
      </c>
      <c r="G234" s="812">
        <v>63.5</v>
      </c>
      <c r="H234" s="812">
        <f t="shared" si="161"/>
        <v>26</v>
      </c>
      <c r="I234" s="812">
        <f t="shared" si="162"/>
        <v>26</v>
      </c>
      <c r="J234" s="1075"/>
      <c r="K234" s="812">
        <v>63.5</v>
      </c>
      <c r="L234" s="812">
        <v>63.5</v>
      </c>
      <c r="M234" s="809">
        <f t="shared" ref="M234:M235" si="184">+G234/12*3</f>
        <v>15.875</v>
      </c>
      <c r="N234" s="809">
        <f t="shared" ref="N234:N235" si="185">+G234/12*6</f>
        <v>31.75</v>
      </c>
      <c r="O234" s="809">
        <f t="shared" ref="O234:O235" si="186">+G234/12*9</f>
        <v>47.625</v>
      </c>
    </row>
    <row r="235" spans="1:15" ht="27.95" customHeight="1">
      <c r="A235" s="1851"/>
      <c r="B235" s="1854"/>
      <c r="C235" s="571"/>
      <c r="D235" s="281" t="s">
        <v>282</v>
      </c>
      <c r="E235" s="812">
        <v>1880.2</v>
      </c>
      <c r="F235" s="812">
        <v>1880.2</v>
      </c>
      <c r="G235" s="812">
        <v>1880.2</v>
      </c>
      <c r="H235" s="812">
        <f t="shared" si="161"/>
        <v>0</v>
      </c>
      <c r="I235" s="812">
        <f t="shared" si="162"/>
        <v>0</v>
      </c>
      <c r="J235" s="1075"/>
      <c r="K235" s="812">
        <v>1880.2</v>
      </c>
      <c r="L235" s="812">
        <v>1880.2</v>
      </c>
      <c r="M235" s="809">
        <f t="shared" si="184"/>
        <v>470.05</v>
      </c>
      <c r="N235" s="809">
        <f t="shared" si="185"/>
        <v>940.1</v>
      </c>
      <c r="O235" s="809">
        <f t="shared" si="186"/>
        <v>1410.15</v>
      </c>
    </row>
    <row r="236" spans="1:15" ht="14.25">
      <c r="A236" s="1851"/>
      <c r="B236" s="1854"/>
      <c r="C236" s="571"/>
      <c r="D236" s="281" t="s">
        <v>283</v>
      </c>
      <c r="E236" s="1075"/>
      <c r="F236" s="1075"/>
      <c r="G236" s="812">
        <v>129.30000000000001</v>
      </c>
      <c r="H236" s="812">
        <f t="shared" si="161"/>
        <v>129.30000000000001</v>
      </c>
      <c r="I236" s="812">
        <f t="shared" si="162"/>
        <v>129.30000000000001</v>
      </c>
      <c r="J236" s="1075"/>
      <c r="K236" s="1075">
        <v>129.30000000000001</v>
      </c>
      <c r="L236" s="1075">
        <v>129.30000000000001</v>
      </c>
      <c r="N236" s="1126"/>
    </row>
    <row r="237" spans="1:15" ht="31.5" customHeight="1">
      <c r="A237" s="1851"/>
      <c r="B237" s="1854"/>
      <c r="C237" s="574" t="s">
        <v>436</v>
      </c>
      <c r="D237" s="548" t="s">
        <v>460</v>
      </c>
      <c r="E237" s="1075"/>
      <c r="F237" s="1075"/>
      <c r="G237" s="812"/>
      <c r="H237" s="812">
        <f t="shared" si="161"/>
        <v>0</v>
      </c>
      <c r="I237" s="812">
        <f t="shared" si="162"/>
        <v>0</v>
      </c>
      <c r="J237" s="1075"/>
      <c r="K237" s="1075"/>
      <c r="L237" s="1075"/>
      <c r="N237" s="1126"/>
    </row>
    <row r="238" spans="1:15" s="291" customFormat="1" ht="14.25">
      <c r="A238" s="1851"/>
      <c r="B238" s="1854"/>
      <c r="C238" s="571">
        <v>4861</v>
      </c>
      <c r="D238" s="282" t="s">
        <v>70</v>
      </c>
      <c r="E238" s="1075"/>
      <c r="F238" s="1075"/>
      <c r="G238" s="812"/>
      <c r="H238" s="812">
        <f t="shared" si="161"/>
        <v>0</v>
      </c>
      <c r="I238" s="812">
        <f t="shared" si="162"/>
        <v>0</v>
      </c>
      <c r="J238" s="1075"/>
      <c r="K238" s="1075"/>
      <c r="L238" s="1075"/>
      <c r="M238" s="1057"/>
      <c r="N238" s="1054"/>
      <c r="O238" s="1126"/>
    </row>
    <row r="239" spans="1:15" ht="14.25">
      <c r="A239" s="1852"/>
      <c r="B239" s="1855"/>
      <c r="C239" s="571">
        <v>4891</v>
      </c>
      <c r="D239" s="282" t="s">
        <v>71</v>
      </c>
      <c r="E239" s="812"/>
      <c r="F239" s="812"/>
      <c r="G239" s="812"/>
      <c r="H239" s="812">
        <f t="shared" si="161"/>
        <v>0</v>
      </c>
      <c r="I239" s="812">
        <f t="shared" si="162"/>
        <v>0</v>
      </c>
      <c r="J239" s="812"/>
      <c r="K239" s="812"/>
      <c r="L239" s="812"/>
      <c r="M239" s="1127"/>
    </row>
    <row r="240" spans="1:15" s="27" customFormat="1" ht="14.25">
      <c r="A240" s="1845" t="s">
        <v>452</v>
      </c>
      <c r="B240" s="1845"/>
      <c r="C240" s="292"/>
      <c r="D240" s="36" t="s">
        <v>73</v>
      </c>
      <c r="E240" s="1076">
        <f>SUM(E242:E249)</f>
        <v>0</v>
      </c>
      <c r="F240" s="1076">
        <f>SUM(F242:F249)</f>
        <v>0</v>
      </c>
      <c r="G240" s="1076">
        <f>SUM(G242:G249)</f>
        <v>0</v>
      </c>
      <c r="H240" s="1076">
        <f t="shared" si="161"/>
        <v>0</v>
      </c>
      <c r="I240" s="1076">
        <f>+I246+I247+I248+I249</f>
        <v>0</v>
      </c>
      <c r="J240" s="1076"/>
      <c r="K240" s="1076">
        <f>SUM(K242:K249)</f>
        <v>0</v>
      </c>
      <c r="L240" s="1076">
        <f>SUM(L242:L249)</f>
        <v>0</v>
      </c>
      <c r="M240" s="1128"/>
      <c r="N240" s="1128"/>
      <c r="O240" s="1128"/>
    </row>
    <row r="241" spans="1:15" s="20" customFormat="1" ht="23.25" customHeight="1">
      <c r="A241" s="670" t="s">
        <v>453</v>
      </c>
      <c r="B241" s="1812" t="s">
        <v>454</v>
      </c>
      <c r="C241" s="293"/>
      <c r="D241" s="17" t="s">
        <v>72</v>
      </c>
      <c r="E241" s="1077"/>
      <c r="F241" s="1077"/>
      <c r="G241" s="1077"/>
      <c r="H241" s="1077">
        <f t="shared" ref="H241:H249" si="187">+G241-F241</f>
        <v>0</v>
      </c>
      <c r="I241" s="426">
        <f t="shared" ref="I241:I254" si="188">G241-E241</f>
        <v>0</v>
      </c>
      <c r="J241" s="1077"/>
      <c r="K241" s="1077"/>
      <c r="L241" s="1077"/>
      <c r="M241" s="1129"/>
      <c r="N241" s="1129"/>
      <c r="O241" s="1129"/>
    </row>
    <row r="242" spans="1:15" s="20" customFormat="1" ht="14.25">
      <c r="A242" s="1856">
        <v>1080</v>
      </c>
      <c r="B242" s="1856">
        <v>11002</v>
      </c>
      <c r="C242" s="293">
        <v>5111</v>
      </c>
      <c r="D242" s="18" t="s">
        <v>749</v>
      </c>
      <c r="E242" s="1077"/>
      <c r="F242" s="1077"/>
      <c r="G242" s="1077"/>
      <c r="H242" s="426">
        <f t="shared" si="187"/>
        <v>0</v>
      </c>
      <c r="I242" s="426">
        <f t="shared" si="188"/>
        <v>0</v>
      </c>
      <c r="J242" s="1077"/>
      <c r="K242" s="1077"/>
      <c r="L242" s="1077"/>
      <c r="M242" s="1129"/>
      <c r="N242" s="1129"/>
      <c r="O242" s="1129"/>
    </row>
    <row r="243" spans="1:15" s="20" customFormat="1" ht="14.25">
      <c r="A243" s="1857"/>
      <c r="B243" s="1857"/>
      <c r="C243" s="293">
        <v>5112</v>
      </c>
      <c r="D243" s="18" t="s">
        <v>750</v>
      </c>
      <c r="E243" s="1077"/>
      <c r="F243" s="1077"/>
      <c r="G243" s="1077"/>
      <c r="H243" s="426">
        <f t="shared" si="187"/>
        <v>0</v>
      </c>
      <c r="I243" s="426">
        <f t="shared" si="188"/>
        <v>0</v>
      </c>
      <c r="J243" s="1077"/>
      <c r="K243" s="1077"/>
      <c r="L243" s="1077"/>
      <c r="M243" s="1129"/>
      <c r="N243" s="1129"/>
      <c r="O243" s="1129"/>
    </row>
    <row r="244" spans="1:15" s="20" customFormat="1" ht="13.5" customHeight="1">
      <c r="A244" s="1857"/>
      <c r="B244" s="1857"/>
      <c r="C244" s="293" t="s">
        <v>751</v>
      </c>
      <c r="D244" s="18" t="s">
        <v>726</v>
      </c>
      <c r="E244" s="1077"/>
      <c r="F244" s="1077"/>
      <c r="G244" s="1077"/>
      <c r="H244" s="426">
        <f t="shared" si="187"/>
        <v>0</v>
      </c>
      <c r="I244" s="426">
        <f t="shared" si="188"/>
        <v>0</v>
      </c>
      <c r="J244" s="1077"/>
      <c r="K244" s="1077"/>
      <c r="L244" s="1077"/>
      <c r="M244" s="1129"/>
      <c r="N244" s="1129"/>
      <c r="O244" s="1129"/>
    </row>
    <row r="245" spans="1:15" s="20" customFormat="1" ht="14.25">
      <c r="A245" s="1857"/>
      <c r="B245" s="1857"/>
      <c r="C245" s="293">
        <v>5121</v>
      </c>
      <c r="D245" s="280" t="s">
        <v>74</v>
      </c>
      <c r="E245" s="1077"/>
      <c r="F245" s="1077"/>
      <c r="G245" s="1077"/>
      <c r="H245" s="426">
        <f t="shared" si="187"/>
        <v>0</v>
      </c>
      <c r="I245" s="426">
        <f t="shared" si="188"/>
        <v>0</v>
      </c>
      <c r="J245" s="1077"/>
      <c r="K245" s="1077"/>
      <c r="L245" s="1077"/>
      <c r="M245" s="1129"/>
      <c r="N245" s="1129"/>
      <c r="O245" s="1129"/>
    </row>
    <row r="246" spans="1:15" s="33" customFormat="1" ht="15.75" customHeight="1">
      <c r="A246" s="1857"/>
      <c r="B246" s="1857"/>
      <c r="C246" s="267">
        <v>5122</v>
      </c>
      <c r="D246" s="21" t="s">
        <v>75</v>
      </c>
      <c r="E246" s="1078"/>
      <c r="F246" s="1078"/>
      <c r="G246" s="426"/>
      <c r="H246" s="426">
        <f t="shared" si="187"/>
        <v>0</v>
      </c>
      <c r="I246" s="426">
        <f t="shared" si="188"/>
        <v>0</v>
      </c>
      <c r="J246" s="1078"/>
      <c r="K246" s="426"/>
      <c r="L246" s="426"/>
      <c r="M246" s="1130"/>
      <c r="N246" s="1130"/>
      <c r="O246" s="1130"/>
    </row>
    <row r="247" spans="1:15" s="33" customFormat="1" ht="15.75" customHeight="1">
      <c r="A247" s="1857"/>
      <c r="B247" s="1857"/>
      <c r="C247" s="267">
        <v>5129</v>
      </c>
      <c r="D247" s="21" t="s">
        <v>76</v>
      </c>
      <c r="E247" s="1078"/>
      <c r="F247" s="1078"/>
      <c r="G247" s="426"/>
      <c r="H247" s="426">
        <f t="shared" si="187"/>
        <v>0</v>
      </c>
      <c r="I247" s="426">
        <f t="shared" si="188"/>
        <v>0</v>
      </c>
      <c r="J247" s="1078"/>
      <c r="K247" s="426"/>
      <c r="L247" s="426"/>
      <c r="M247" s="1130"/>
      <c r="N247" s="1130"/>
      <c r="O247" s="1130"/>
    </row>
    <row r="248" spans="1:15" s="33" customFormat="1" ht="14.25">
      <c r="A248" s="1857"/>
      <c r="B248" s="1857"/>
      <c r="C248" s="267">
        <v>5132</v>
      </c>
      <c r="D248" s="21" t="s">
        <v>77</v>
      </c>
      <c r="E248" s="1078"/>
      <c r="F248" s="1078"/>
      <c r="G248" s="426"/>
      <c r="H248" s="426">
        <f t="shared" si="187"/>
        <v>0</v>
      </c>
      <c r="I248" s="426">
        <f t="shared" si="188"/>
        <v>0</v>
      </c>
      <c r="J248" s="1078"/>
      <c r="K248" s="426"/>
      <c r="L248" s="426"/>
      <c r="M248" s="1130"/>
      <c r="N248" s="1130"/>
      <c r="O248" s="1130"/>
    </row>
    <row r="249" spans="1:15" s="33" customFormat="1" ht="15.75" customHeight="1">
      <c r="A249" s="1858"/>
      <c r="B249" s="1858"/>
      <c r="C249" s="267" t="s">
        <v>752</v>
      </c>
      <c r="D249" s="21" t="s">
        <v>753</v>
      </c>
      <c r="E249" s="1078"/>
      <c r="F249" s="1078"/>
      <c r="G249" s="426"/>
      <c r="H249" s="426">
        <f t="shared" si="187"/>
        <v>0</v>
      </c>
      <c r="I249" s="426">
        <f t="shared" si="188"/>
        <v>0</v>
      </c>
      <c r="J249" s="1078"/>
      <c r="K249" s="426"/>
      <c r="L249" s="426"/>
      <c r="M249" s="1130"/>
      <c r="N249" s="1130"/>
      <c r="O249" s="1130"/>
    </row>
    <row r="250" spans="1:15" s="176" customFormat="1" ht="14.25" customHeight="1">
      <c r="A250" s="1850" t="s">
        <v>725</v>
      </c>
      <c r="B250" s="1853">
        <v>11003</v>
      </c>
      <c r="C250" s="565"/>
      <c r="D250" s="280" t="s">
        <v>286</v>
      </c>
      <c r="E250" s="1079">
        <v>82</v>
      </c>
      <c r="F250" s="1079">
        <v>118</v>
      </c>
      <c r="G250" s="1079">
        <v>118</v>
      </c>
      <c r="H250" s="1079">
        <f>+G250-F250</f>
        <v>0</v>
      </c>
      <c r="I250" s="1079">
        <f t="shared" si="188"/>
        <v>36</v>
      </c>
      <c r="J250" s="1079"/>
      <c r="K250" s="1079">
        <v>118</v>
      </c>
      <c r="L250" s="1079">
        <v>118</v>
      </c>
      <c r="M250" s="815"/>
      <c r="N250" s="815"/>
      <c r="O250" s="815"/>
    </row>
    <row r="251" spans="1:15" s="176" customFormat="1" ht="13.5" customHeight="1">
      <c r="A251" s="1851"/>
      <c r="B251" s="1854"/>
      <c r="C251" s="566"/>
      <c r="D251" s="281"/>
      <c r="E251" s="1080"/>
      <c r="F251" s="1080"/>
      <c r="G251" s="1080"/>
      <c r="H251" s="1080">
        <f>+G251-F251</f>
        <v>0</v>
      </c>
      <c r="I251" s="1080">
        <f t="shared" si="188"/>
        <v>0</v>
      </c>
      <c r="J251" s="1080"/>
      <c r="K251" s="1080"/>
      <c r="L251" s="1080"/>
      <c r="M251" s="815"/>
      <c r="N251" s="815"/>
      <c r="O251" s="815"/>
    </row>
    <row r="252" spans="1:15" s="176" customFormat="1" ht="14.25" customHeight="1">
      <c r="A252" s="1851"/>
      <c r="B252" s="1854"/>
      <c r="C252" s="566"/>
      <c r="D252" s="282" t="s">
        <v>32</v>
      </c>
      <c r="E252" s="1080">
        <v>1</v>
      </c>
      <c r="F252" s="1080">
        <v>1</v>
      </c>
      <c r="G252" s="1080">
        <v>1</v>
      </c>
      <c r="H252" s="1080">
        <f>+G252-F252</f>
        <v>0</v>
      </c>
      <c r="I252" s="1080">
        <f t="shared" si="188"/>
        <v>0</v>
      </c>
      <c r="J252" s="1080"/>
      <c r="K252" s="1080">
        <v>1</v>
      </c>
      <c r="L252" s="1080">
        <v>1</v>
      </c>
      <c r="M252" s="815"/>
      <c r="N252" s="815"/>
      <c r="O252" s="815"/>
    </row>
    <row r="253" spans="1:15" s="275" customFormat="1" ht="14.25" customHeight="1">
      <c r="A253" s="1851"/>
      <c r="B253" s="1854"/>
      <c r="C253" s="566"/>
      <c r="D253" s="281"/>
      <c r="E253" s="813"/>
      <c r="F253" s="813"/>
      <c r="G253" s="813"/>
      <c r="H253" s="813">
        <f>+G253-F253</f>
        <v>0</v>
      </c>
      <c r="I253" s="813">
        <f t="shared" si="188"/>
        <v>0</v>
      </c>
      <c r="J253" s="813"/>
      <c r="K253" s="813"/>
      <c r="L253" s="813"/>
      <c r="M253" s="1124"/>
      <c r="N253" s="1124"/>
      <c r="O253" s="1124"/>
    </row>
    <row r="254" spans="1:15" s="274" customFormat="1" ht="14.25" customHeight="1">
      <c r="A254" s="1851"/>
      <c r="B254" s="1854"/>
      <c r="C254" s="567"/>
      <c r="D254" s="290" t="s">
        <v>33</v>
      </c>
      <c r="E254" s="1071">
        <f>+E256+E320</f>
        <v>537894.99999999988</v>
      </c>
      <c r="F254" s="1071">
        <f>+F256+F320</f>
        <v>597163.69999999995</v>
      </c>
      <c r="G254" s="1071">
        <f>+G256+G320</f>
        <v>792256</v>
      </c>
      <c r="H254" s="1071">
        <f>+G254-F254</f>
        <v>195092.30000000005</v>
      </c>
      <c r="I254" s="1071">
        <f t="shared" si="188"/>
        <v>254361.00000000012</v>
      </c>
      <c r="J254" s="1071"/>
      <c r="K254" s="1071">
        <f>+K256+K320</f>
        <v>800955.29999999993</v>
      </c>
      <c r="L254" s="1071">
        <f>+L256+L320</f>
        <v>807520.80000000016</v>
      </c>
      <c r="M254" s="1111">
        <f>SUM(M260:M315)</f>
        <v>136415.55833333332</v>
      </c>
      <c r="N254" s="1111">
        <f t="shared" ref="N254:O254" si="189">SUM(N260:N315)</f>
        <v>333854.28333333333</v>
      </c>
      <c r="O254" s="1111">
        <f t="shared" si="189"/>
        <v>531293.00833333342</v>
      </c>
    </row>
    <row r="255" spans="1:15" s="274" customFormat="1" ht="14.25" customHeight="1">
      <c r="A255" s="1851"/>
      <c r="B255" s="1854"/>
      <c r="C255" s="568"/>
      <c r="D255" s="17" t="s">
        <v>402</v>
      </c>
      <c r="E255" s="813"/>
      <c r="F255" s="813"/>
      <c r="G255" s="813"/>
      <c r="H255" s="1071"/>
      <c r="I255" s="1071"/>
      <c r="J255" s="813"/>
      <c r="K255" s="813"/>
      <c r="L255" s="813"/>
      <c r="M255" s="1111"/>
      <c r="N255" s="1111"/>
      <c r="O255" s="1111"/>
    </row>
    <row r="256" spans="1:15" s="274" customFormat="1" ht="14.25" customHeight="1">
      <c r="A256" s="1851"/>
      <c r="B256" s="1854"/>
      <c r="C256" s="569"/>
      <c r="D256" s="283" t="s">
        <v>36</v>
      </c>
      <c r="E256" s="1071">
        <f>E258+SUM(E264:E319)-E264-E269-E277-E291-E295-E312</f>
        <v>537894.99999999988</v>
      </c>
      <c r="F256" s="1071">
        <f>F258+SUM(F264:F319)-F264-F269-F277-F291-F295-F312</f>
        <v>597163.69999999995</v>
      </c>
      <c r="G256" s="1071">
        <f>G258+SUM(G264:G319)-G264-G269-G277-G291-G295-G312</f>
        <v>792256</v>
      </c>
      <c r="H256" s="1071">
        <f>+G256-F256</f>
        <v>195092.30000000005</v>
      </c>
      <c r="I256" s="1071">
        <f>G256-E256</f>
        <v>254361.00000000012</v>
      </c>
      <c r="J256" s="1071"/>
      <c r="K256" s="1071">
        <f>K258+SUM(K264:K319)-K264-K269-K277-K291-K295-K312</f>
        <v>800955.29999999993</v>
      </c>
      <c r="L256" s="1071">
        <f>L258+SUM(L264:L319)-L264-L269-L277-L291-L295-L312</f>
        <v>807520.80000000016</v>
      </c>
      <c r="M256" s="1111"/>
      <c r="N256" s="1111"/>
      <c r="O256" s="1111"/>
    </row>
    <row r="257" spans="1:15" s="274" customFormat="1" ht="13.5" customHeight="1">
      <c r="A257" s="1851"/>
      <c r="B257" s="1854"/>
      <c r="C257" s="565"/>
      <c r="D257" s="281" t="s">
        <v>72</v>
      </c>
      <c r="E257" s="814"/>
      <c r="F257" s="814"/>
      <c r="G257" s="813"/>
      <c r="H257" s="813">
        <f t="shared" ref="H257:H329" si="190">+G257-F257</f>
        <v>0</v>
      </c>
      <c r="I257" s="814">
        <f t="shared" ref="I257:I319" si="191">G257-E257</f>
        <v>0</v>
      </c>
      <c r="J257" s="814"/>
      <c r="K257" s="814"/>
      <c r="L257" s="814"/>
      <c r="M257" s="1111"/>
      <c r="N257" s="1111"/>
      <c r="O257" s="1111"/>
    </row>
    <row r="258" spans="1:15" s="274" customFormat="1" ht="14.25" customHeight="1">
      <c r="A258" s="1851"/>
      <c r="B258" s="1854"/>
      <c r="C258" s="570"/>
      <c r="D258" s="518" t="s">
        <v>487</v>
      </c>
      <c r="E258" s="1072">
        <f>SUM(E260:E262)</f>
        <v>509084.8</v>
      </c>
      <c r="F258" s="1072">
        <f>SUM(F260:F262)</f>
        <v>539180.5</v>
      </c>
      <c r="G258" s="1072">
        <f>SUM(G260:G262)</f>
        <v>732278</v>
      </c>
      <c r="H258" s="1072">
        <f t="shared" si="190"/>
        <v>193097.5</v>
      </c>
      <c r="I258" s="1072">
        <f t="shared" si="191"/>
        <v>223193.2</v>
      </c>
      <c r="J258" s="1072"/>
      <c r="K258" s="1072">
        <f>SUM(K260:K262)</f>
        <v>738847.89999999991</v>
      </c>
      <c r="L258" s="1072">
        <f>SUM(L260:L262)</f>
        <v>743177.50000000012</v>
      </c>
      <c r="M258" s="1111">
        <f>+G258/G250/12</f>
        <v>517.14548022598876</v>
      </c>
      <c r="N258" s="1111"/>
      <c r="O258" s="1111"/>
    </row>
    <row r="259" spans="1:15" s="274" customFormat="1">
      <c r="A259" s="1851"/>
      <c r="B259" s="1854"/>
      <c r="C259" s="565"/>
      <c r="D259" s="281" t="s">
        <v>72</v>
      </c>
      <c r="E259" s="814"/>
      <c r="F259" s="814"/>
      <c r="G259" s="813"/>
      <c r="H259" s="813">
        <f t="shared" si="190"/>
        <v>0</v>
      </c>
      <c r="I259" s="814">
        <f t="shared" si="191"/>
        <v>0</v>
      </c>
      <c r="J259" s="814"/>
      <c r="K259" s="814"/>
      <c r="L259" s="814"/>
      <c r="M259" s="1111"/>
      <c r="N259" s="1111"/>
      <c r="O259" s="1111"/>
    </row>
    <row r="260" spans="1:15" s="274" customFormat="1" ht="14.25">
      <c r="A260" s="1851"/>
      <c r="B260" s="1854"/>
      <c r="C260" s="571" t="s">
        <v>278</v>
      </c>
      <c r="D260" s="284" t="s">
        <v>37</v>
      </c>
      <c r="E260" s="814">
        <v>393056.8</v>
      </c>
      <c r="F260" s="814">
        <v>419362.6</v>
      </c>
      <c r="G260" s="814">
        <v>569549.5</v>
      </c>
      <c r="H260" s="814">
        <f t="shared" si="190"/>
        <v>150186.90000000002</v>
      </c>
      <c r="I260" s="814">
        <f t="shared" si="191"/>
        <v>176492.7</v>
      </c>
      <c r="J260" s="814"/>
      <c r="K260" s="814">
        <v>574659.4</v>
      </c>
      <c r="L260" s="814">
        <v>578026.9</v>
      </c>
      <c r="M260" s="1111">
        <f t="shared" ref="M260" si="192">+G260/12*2</f>
        <v>94924.916666666672</v>
      </c>
      <c r="N260" s="1111">
        <f t="shared" ref="N260" si="193">+G260/12*5</f>
        <v>237312.29166666669</v>
      </c>
      <c r="O260" s="1111">
        <f t="shared" ref="O260" si="194">+G260/12*8</f>
        <v>379699.66666666669</v>
      </c>
    </row>
    <row r="261" spans="1:15" s="276" customFormat="1" ht="28.5">
      <c r="A261" s="1851"/>
      <c r="B261" s="1854"/>
      <c r="C261" s="571" t="s">
        <v>279</v>
      </c>
      <c r="D261" s="285" t="s">
        <v>38</v>
      </c>
      <c r="E261" s="814">
        <v>107313.3</v>
      </c>
      <c r="F261" s="814">
        <v>111098.6</v>
      </c>
      <c r="G261" s="814">
        <v>152053.5</v>
      </c>
      <c r="H261" s="814">
        <f t="shared" si="190"/>
        <v>40954.899999999994</v>
      </c>
      <c r="I261" s="814">
        <f t="shared" si="191"/>
        <v>44740.2</v>
      </c>
      <c r="J261" s="814"/>
      <c r="K261" s="814">
        <v>153253.79999999999</v>
      </c>
      <c r="L261" s="814">
        <v>154122.20000000001</v>
      </c>
      <c r="M261" s="1111">
        <f t="shared" ref="M261:M262" si="195">+G261/12*2</f>
        <v>25342.25</v>
      </c>
      <c r="N261" s="1111">
        <f t="shared" ref="N261:N262" si="196">+G261/12*5</f>
        <v>63355.625</v>
      </c>
      <c r="O261" s="1111">
        <f t="shared" ref="O261:O262" si="197">+G261/12*8</f>
        <v>101369</v>
      </c>
    </row>
    <row r="262" spans="1:15" s="276" customFormat="1" ht="28.5">
      <c r="A262" s="1851"/>
      <c r="B262" s="1854"/>
      <c r="C262" s="571" t="s">
        <v>280</v>
      </c>
      <c r="D262" s="285" t="s">
        <v>39</v>
      </c>
      <c r="E262" s="814">
        <v>8714.7000000000007</v>
      </c>
      <c r="F262" s="814">
        <v>8719.2999999999993</v>
      </c>
      <c r="G262" s="814">
        <v>10675</v>
      </c>
      <c r="H262" s="814">
        <f t="shared" si="190"/>
        <v>1955.7000000000007</v>
      </c>
      <c r="I262" s="814">
        <f t="shared" si="191"/>
        <v>1960.2999999999993</v>
      </c>
      <c r="J262" s="814"/>
      <c r="K262" s="814">
        <v>10934.7</v>
      </c>
      <c r="L262" s="814">
        <v>11028.4</v>
      </c>
      <c r="M262" s="1111">
        <f t="shared" si="195"/>
        <v>1779.1666666666667</v>
      </c>
      <c r="N262" s="1111">
        <f t="shared" si="196"/>
        <v>4447.916666666667</v>
      </c>
      <c r="O262" s="1111">
        <f t="shared" si="197"/>
        <v>7116.666666666667</v>
      </c>
    </row>
    <row r="263" spans="1:15" s="276" customFormat="1" ht="14.25">
      <c r="A263" s="1851"/>
      <c r="B263" s="1854"/>
      <c r="C263" s="572"/>
      <c r="D263" s="519"/>
      <c r="E263" s="816"/>
      <c r="F263" s="816"/>
      <c r="G263" s="816"/>
      <c r="H263" s="816">
        <f t="shared" si="190"/>
        <v>0</v>
      </c>
      <c r="I263" s="816">
        <f t="shared" si="191"/>
        <v>0</v>
      </c>
      <c r="J263" s="816"/>
      <c r="K263" s="816"/>
      <c r="L263" s="816"/>
      <c r="M263" s="809"/>
      <c r="N263" s="809"/>
      <c r="O263" s="809"/>
    </row>
    <row r="264" spans="1:15" s="276" customFormat="1" ht="14.25">
      <c r="A264" s="1851"/>
      <c r="B264" s="1854"/>
      <c r="C264" s="573">
        <v>4212</v>
      </c>
      <c r="D264" s="518" t="s">
        <v>40</v>
      </c>
      <c r="E264" s="1072">
        <f>E266+E267+E268</f>
        <v>7215.9</v>
      </c>
      <c r="F264" s="1072">
        <f>F266+F267+F268</f>
        <v>15195.8</v>
      </c>
      <c r="G264" s="1072">
        <f>G266+G267+G268</f>
        <v>11034.5</v>
      </c>
      <c r="H264" s="1072">
        <f t="shared" si="190"/>
        <v>-4161.2999999999993</v>
      </c>
      <c r="I264" s="1072">
        <f t="shared" si="191"/>
        <v>3818.6000000000004</v>
      </c>
      <c r="J264" s="1072"/>
      <c r="K264" s="1072">
        <f>K266+K267+K268</f>
        <v>11034.5</v>
      </c>
      <c r="L264" s="1072">
        <f>L266+L267+L268</f>
        <v>11034.5</v>
      </c>
      <c r="M264" s="809"/>
      <c r="N264" s="809"/>
      <c r="O264" s="809"/>
    </row>
    <row r="265" spans="1:15" s="276" customFormat="1">
      <c r="A265" s="1851"/>
      <c r="B265" s="1854"/>
      <c r="C265" s="571"/>
      <c r="D265" s="281" t="s">
        <v>72</v>
      </c>
      <c r="E265" s="812"/>
      <c r="F265" s="812"/>
      <c r="G265" s="812"/>
      <c r="H265" s="812">
        <f t="shared" si="190"/>
        <v>0</v>
      </c>
      <c r="I265" s="812">
        <f t="shared" si="191"/>
        <v>0</v>
      </c>
      <c r="J265" s="812"/>
      <c r="K265" s="812"/>
      <c r="L265" s="812"/>
      <c r="M265" s="809"/>
      <c r="N265" s="809"/>
      <c r="O265" s="809"/>
    </row>
    <row r="266" spans="1:15" s="276" customFormat="1">
      <c r="A266" s="1851"/>
      <c r="B266" s="1854"/>
      <c r="C266" s="571"/>
      <c r="D266" s="281" t="s">
        <v>40</v>
      </c>
      <c r="E266" s="812">
        <v>7215.9</v>
      </c>
      <c r="F266" s="812">
        <v>15195.8</v>
      </c>
      <c r="G266" s="812">
        <v>11034.5</v>
      </c>
      <c r="H266" s="812">
        <f t="shared" si="190"/>
        <v>-4161.2999999999993</v>
      </c>
      <c r="I266" s="812">
        <f t="shared" si="191"/>
        <v>3818.6000000000004</v>
      </c>
      <c r="J266" s="812"/>
      <c r="K266" s="812">
        <v>11034.5</v>
      </c>
      <c r="L266" s="812">
        <v>11034.5</v>
      </c>
      <c r="M266" s="809">
        <f t="shared" ref="M266" si="198">+G266/12*3</f>
        <v>2758.625</v>
      </c>
      <c r="N266" s="809">
        <f t="shared" ref="N266" si="199">+G266/12*6</f>
        <v>5517.25</v>
      </c>
      <c r="O266" s="809">
        <f t="shared" ref="O266" si="200">+G266/12*9</f>
        <v>8275.875</v>
      </c>
    </row>
    <row r="267" spans="1:15" s="276" customFormat="1">
      <c r="A267" s="1851"/>
      <c r="B267" s="1854"/>
      <c r="C267" s="571"/>
      <c r="D267" s="281" t="s">
        <v>287</v>
      </c>
      <c r="E267" s="812"/>
      <c r="F267" s="812"/>
      <c r="G267" s="812"/>
      <c r="H267" s="812">
        <f t="shared" si="190"/>
        <v>0</v>
      </c>
      <c r="I267" s="812">
        <f t="shared" si="191"/>
        <v>0</v>
      </c>
      <c r="J267" s="812"/>
      <c r="K267" s="812"/>
      <c r="L267" s="812"/>
      <c r="M267" s="809"/>
      <c r="N267" s="809"/>
      <c r="O267" s="809"/>
    </row>
    <row r="268" spans="1:15" s="276" customFormat="1">
      <c r="A268" s="1851"/>
      <c r="B268" s="1854"/>
      <c r="C268" s="571"/>
      <c r="D268" s="281" t="s">
        <v>404</v>
      </c>
      <c r="E268" s="812"/>
      <c r="F268" s="812"/>
      <c r="G268" s="812"/>
      <c r="H268" s="812">
        <f t="shared" si="190"/>
        <v>0</v>
      </c>
      <c r="I268" s="812">
        <f t="shared" si="191"/>
        <v>0</v>
      </c>
      <c r="J268" s="812"/>
      <c r="K268" s="812"/>
      <c r="L268" s="812"/>
      <c r="M268" s="809"/>
      <c r="N268" s="809"/>
      <c r="O268" s="809"/>
    </row>
    <row r="269" spans="1:15" s="276" customFormat="1" ht="14.25">
      <c r="A269" s="1851"/>
      <c r="B269" s="1854"/>
      <c r="C269" s="573">
        <v>4213</v>
      </c>
      <c r="D269" s="518" t="s">
        <v>41</v>
      </c>
      <c r="E269" s="1072">
        <f>E271+E272</f>
        <v>0</v>
      </c>
      <c r="F269" s="1072">
        <f>F271+F272</f>
        <v>0</v>
      </c>
      <c r="G269" s="1072">
        <f>G271+G272</f>
        <v>0</v>
      </c>
      <c r="H269" s="1072">
        <f t="shared" si="190"/>
        <v>0</v>
      </c>
      <c r="I269" s="1072">
        <f t="shared" si="191"/>
        <v>0</v>
      </c>
      <c r="J269" s="1072"/>
      <c r="K269" s="1072">
        <f>K271+K272</f>
        <v>0</v>
      </c>
      <c r="L269" s="1072">
        <f>L271+L272</f>
        <v>0</v>
      </c>
      <c r="M269" s="809"/>
      <c r="N269" s="809"/>
      <c r="O269" s="809"/>
    </row>
    <row r="270" spans="1:15" s="276" customFormat="1">
      <c r="A270" s="1851"/>
      <c r="B270" s="1854"/>
      <c r="C270" s="571"/>
      <c r="D270" s="281" t="s">
        <v>72</v>
      </c>
      <c r="E270" s="812"/>
      <c r="F270" s="812"/>
      <c r="G270" s="812"/>
      <c r="H270" s="812">
        <f t="shared" si="190"/>
        <v>0</v>
      </c>
      <c r="I270" s="812">
        <f t="shared" si="191"/>
        <v>0</v>
      </c>
      <c r="J270" s="812"/>
      <c r="K270" s="812"/>
      <c r="L270" s="812"/>
      <c r="M270" s="809"/>
      <c r="N270" s="809"/>
      <c r="O270" s="809"/>
    </row>
    <row r="271" spans="1:15" s="276" customFormat="1">
      <c r="A271" s="1851"/>
      <c r="B271" s="1854"/>
      <c r="C271" s="571"/>
      <c r="D271" s="287" t="s">
        <v>42</v>
      </c>
      <c r="E271" s="812"/>
      <c r="F271" s="812"/>
      <c r="G271" s="812"/>
      <c r="H271" s="812">
        <f t="shared" si="190"/>
        <v>0</v>
      </c>
      <c r="I271" s="812">
        <f t="shared" si="191"/>
        <v>0</v>
      </c>
      <c r="J271" s="812"/>
      <c r="K271" s="812"/>
      <c r="L271" s="812"/>
      <c r="M271" s="809"/>
      <c r="N271" s="809"/>
      <c r="O271" s="809"/>
    </row>
    <row r="272" spans="1:15" s="276" customFormat="1">
      <c r="A272" s="1851"/>
      <c r="B272" s="1854"/>
      <c r="C272" s="571"/>
      <c r="D272" s="287" t="s">
        <v>281</v>
      </c>
      <c r="E272" s="812"/>
      <c r="F272" s="812"/>
      <c r="G272" s="812"/>
      <c r="H272" s="812">
        <f t="shared" si="190"/>
        <v>0</v>
      </c>
      <c r="I272" s="812">
        <f t="shared" si="191"/>
        <v>0</v>
      </c>
      <c r="J272" s="812"/>
      <c r="K272" s="812"/>
      <c r="L272" s="812"/>
      <c r="M272" s="809">
        <f t="shared" ref="M272:M273" si="201">+G272/12*3</f>
        <v>0</v>
      </c>
      <c r="N272" s="809">
        <f t="shared" ref="N272:N273" si="202">+G272/12*6</f>
        <v>0</v>
      </c>
      <c r="O272" s="809">
        <f t="shared" ref="O272:O273" si="203">+G272/12*9</f>
        <v>0</v>
      </c>
    </row>
    <row r="273" spans="1:15" s="276" customFormat="1" ht="14.25">
      <c r="A273" s="1851"/>
      <c r="B273" s="1854"/>
      <c r="C273" s="571">
        <v>4214</v>
      </c>
      <c r="D273" s="286" t="s">
        <v>43</v>
      </c>
      <c r="E273" s="812">
        <v>20177.099999999999</v>
      </c>
      <c r="F273" s="812">
        <v>36922.400000000001</v>
      </c>
      <c r="G273" s="812">
        <v>42588.6</v>
      </c>
      <c r="H273" s="812">
        <f t="shared" si="190"/>
        <v>5666.1999999999971</v>
      </c>
      <c r="I273" s="812">
        <f t="shared" si="191"/>
        <v>22411.5</v>
      </c>
      <c r="J273" s="812"/>
      <c r="K273" s="812">
        <v>44718</v>
      </c>
      <c r="L273" s="812">
        <v>46953.9</v>
      </c>
      <c r="M273" s="809">
        <f t="shared" si="201"/>
        <v>10647.15</v>
      </c>
      <c r="N273" s="809">
        <f t="shared" si="202"/>
        <v>21294.3</v>
      </c>
      <c r="O273" s="809">
        <f t="shared" si="203"/>
        <v>31941.449999999997</v>
      </c>
    </row>
    <row r="274" spans="1:15" s="274" customFormat="1" ht="23.25" customHeight="1">
      <c r="A274" s="1851"/>
      <c r="B274" s="1854"/>
      <c r="C274" s="571">
        <v>4215</v>
      </c>
      <c r="D274" s="286" t="s">
        <v>44</v>
      </c>
      <c r="E274" s="812"/>
      <c r="F274" s="812"/>
      <c r="G274" s="812"/>
      <c r="H274" s="812">
        <f t="shared" si="190"/>
        <v>0</v>
      </c>
      <c r="I274" s="812">
        <f t="shared" si="191"/>
        <v>0</v>
      </c>
      <c r="J274" s="812"/>
      <c r="K274" s="812"/>
      <c r="L274" s="812"/>
      <c r="M274" s="1111"/>
      <c r="N274" s="815"/>
      <c r="O274" s="1111"/>
    </row>
    <row r="275" spans="1:15" s="176" customFormat="1" ht="14.25">
      <c r="A275" s="1851"/>
      <c r="B275" s="1854"/>
      <c r="C275" s="571">
        <v>4216</v>
      </c>
      <c r="D275" s="286" t="s">
        <v>45</v>
      </c>
      <c r="E275" s="812"/>
      <c r="F275" s="812"/>
      <c r="G275" s="812"/>
      <c r="H275" s="812">
        <f t="shared" si="190"/>
        <v>0</v>
      </c>
      <c r="I275" s="812">
        <f t="shared" si="191"/>
        <v>0</v>
      </c>
      <c r="J275" s="812"/>
      <c r="K275" s="812"/>
      <c r="L275" s="812"/>
      <c r="M275" s="815"/>
      <c r="N275" s="815"/>
      <c r="O275" s="815"/>
    </row>
    <row r="276" spans="1:15" s="176" customFormat="1" ht="14.25">
      <c r="A276" s="1851"/>
      <c r="B276" s="1854"/>
      <c r="C276" s="571">
        <v>4217</v>
      </c>
      <c r="D276" s="286" t="s">
        <v>46</v>
      </c>
      <c r="E276" s="812"/>
      <c r="F276" s="812"/>
      <c r="G276" s="812"/>
      <c r="H276" s="812">
        <f t="shared" si="190"/>
        <v>0</v>
      </c>
      <c r="I276" s="812">
        <f t="shared" si="191"/>
        <v>0</v>
      </c>
      <c r="J276" s="812"/>
      <c r="K276" s="812"/>
      <c r="L276" s="812"/>
      <c r="M276" s="815"/>
      <c r="N276" s="815"/>
      <c r="O276" s="815"/>
    </row>
    <row r="277" spans="1:15" s="176" customFormat="1" ht="14.25">
      <c r="A277" s="1851"/>
      <c r="B277" s="1854"/>
      <c r="C277" s="573"/>
      <c r="D277" s="518" t="s">
        <v>430</v>
      </c>
      <c r="E277" s="1072">
        <f>E279+E280</f>
        <v>0</v>
      </c>
      <c r="F277" s="1072">
        <f>F279+F280</f>
        <v>157</v>
      </c>
      <c r="G277" s="1072">
        <f>G279+G280</f>
        <v>157</v>
      </c>
      <c r="H277" s="1072">
        <f t="shared" si="190"/>
        <v>0</v>
      </c>
      <c r="I277" s="1072">
        <f t="shared" si="191"/>
        <v>157</v>
      </c>
      <c r="J277" s="1072"/>
      <c r="K277" s="1072">
        <f>K279+K280</f>
        <v>157</v>
      </c>
      <c r="L277" s="1072">
        <f>L279+L280</f>
        <v>157</v>
      </c>
      <c r="M277" s="815"/>
      <c r="N277" s="815"/>
      <c r="O277" s="815"/>
    </row>
    <row r="278" spans="1:15" s="176" customFormat="1">
      <c r="A278" s="1851"/>
      <c r="B278" s="1854"/>
      <c r="C278" s="571"/>
      <c r="D278" s="281" t="s">
        <v>72</v>
      </c>
      <c r="E278" s="813"/>
      <c r="F278" s="813"/>
      <c r="G278" s="813"/>
      <c r="H278" s="813">
        <f t="shared" si="190"/>
        <v>0</v>
      </c>
      <c r="I278" s="813">
        <f t="shared" si="191"/>
        <v>0</v>
      </c>
      <c r="J278" s="813"/>
      <c r="K278" s="813"/>
      <c r="L278" s="813"/>
      <c r="M278" s="815"/>
      <c r="N278" s="815"/>
      <c r="O278" s="815"/>
    </row>
    <row r="279" spans="1:15" s="176" customFormat="1">
      <c r="A279" s="1851"/>
      <c r="B279" s="1854"/>
      <c r="C279" s="571">
        <v>4221</v>
      </c>
      <c r="D279" s="281" t="s">
        <v>47</v>
      </c>
      <c r="E279" s="813"/>
      <c r="F279" s="813">
        <v>157</v>
      </c>
      <c r="G279" s="813">
        <v>157</v>
      </c>
      <c r="H279" s="813">
        <f t="shared" si="190"/>
        <v>0</v>
      </c>
      <c r="I279" s="813">
        <f t="shared" si="191"/>
        <v>157</v>
      </c>
      <c r="J279" s="813"/>
      <c r="K279" s="813">
        <v>157</v>
      </c>
      <c r="L279" s="813">
        <v>157</v>
      </c>
      <c r="M279" s="809">
        <f t="shared" ref="M279" si="204">+G279/12*3</f>
        <v>39.25</v>
      </c>
      <c r="N279" s="809">
        <f t="shared" ref="N279" si="205">+G279/12*6</f>
        <v>78.5</v>
      </c>
      <c r="O279" s="809">
        <f t="shared" ref="O279" si="206">+G279/12*9</f>
        <v>117.75</v>
      </c>
    </row>
    <row r="280" spans="1:15" s="176" customFormat="1">
      <c r="A280" s="1851"/>
      <c r="B280" s="1854"/>
      <c r="C280" s="571">
        <v>4222</v>
      </c>
      <c r="D280" s="281" t="s">
        <v>48</v>
      </c>
      <c r="E280" s="813"/>
      <c r="F280" s="813"/>
      <c r="G280" s="813"/>
      <c r="H280" s="813">
        <f t="shared" si="190"/>
        <v>0</v>
      </c>
      <c r="I280" s="813">
        <f t="shared" si="191"/>
        <v>0</v>
      </c>
      <c r="J280" s="813"/>
      <c r="K280" s="813"/>
      <c r="L280" s="813"/>
      <c r="M280" s="815"/>
      <c r="N280" s="809"/>
      <c r="O280" s="815"/>
    </row>
    <row r="281" spans="1:15" s="276" customFormat="1" ht="14.25">
      <c r="A281" s="1851"/>
      <c r="B281" s="1854"/>
      <c r="C281" s="571">
        <v>4231</v>
      </c>
      <c r="D281" s="282" t="s">
        <v>49</v>
      </c>
      <c r="E281" s="813">
        <v>29.9</v>
      </c>
      <c r="F281" s="813">
        <v>589.20000000000005</v>
      </c>
      <c r="G281" s="813">
        <v>589.20000000000005</v>
      </c>
      <c r="H281" s="813">
        <f t="shared" si="190"/>
        <v>0</v>
      </c>
      <c r="I281" s="813">
        <f t="shared" si="191"/>
        <v>559.30000000000007</v>
      </c>
      <c r="J281" s="813"/>
      <c r="K281" s="813">
        <v>589.20000000000005</v>
      </c>
      <c r="L281" s="813">
        <v>589.20000000000005</v>
      </c>
      <c r="M281" s="809">
        <f t="shared" ref="M281" si="207">+G281/12*3</f>
        <v>147.30000000000001</v>
      </c>
      <c r="N281" s="809">
        <f t="shared" ref="N281" si="208">+G281/12*6</f>
        <v>294.60000000000002</v>
      </c>
      <c r="O281" s="809">
        <f t="shared" ref="O281" si="209">+G281/12*9</f>
        <v>441.90000000000003</v>
      </c>
    </row>
    <row r="282" spans="1:15" s="276" customFormat="1" ht="16.5">
      <c r="A282" s="1851"/>
      <c r="B282" s="1854"/>
      <c r="C282" s="571">
        <v>4232</v>
      </c>
      <c r="D282" s="282" t="s">
        <v>50</v>
      </c>
      <c r="E282" s="813"/>
      <c r="F282" s="813"/>
      <c r="G282" s="813"/>
      <c r="H282" s="813">
        <f t="shared" si="190"/>
        <v>0</v>
      </c>
      <c r="I282" s="813">
        <f t="shared" si="191"/>
        <v>0</v>
      </c>
      <c r="J282" s="1073"/>
      <c r="K282" s="813"/>
      <c r="L282" s="813"/>
      <c r="M282" s="809"/>
      <c r="N282" s="809"/>
      <c r="O282" s="809"/>
    </row>
    <row r="283" spans="1:15" s="276" customFormat="1" ht="28.5">
      <c r="A283" s="1851"/>
      <c r="B283" s="1854"/>
      <c r="C283" s="571">
        <v>4233</v>
      </c>
      <c r="D283" s="282" t="s">
        <v>394</v>
      </c>
      <c r="E283" s="813"/>
      <c r="F283" s="813"/>
      <c r="G283" s="813"/>
      <c r="H283" s="813">
        <f t="shared" si="190"/>
        <v>0</v>
      </c>
      <c r="I283" s="813">
        <f t="shared" si="191"/>
        <v>0</v>
      </c>
      <c r="J283" s="1073"/>
      <c r="K283" s="813"/>
      <c r="L283" s="813"/>
      <c r="M283" s="809"/>
      <c r="N283" s="809"/>
      <c r="O283" s="809"/>
    </row>
    <row r="284" spans="1:15" s="276" customFormat="1" ht="14.25">
      <c r="A284" s="1851"/>
      <c r="B284" s="1854"/>
      <c r="C284" s="571">
        <v>4234</v>
      </c>
      <c r="D284" s="282" t="s">
        <v>51</v>
      </c>
      <c r="E284" s="812"/>
      <c r="F284" s="812"/>
      <c r="G284" s="812"/>
      <c r="H284" s="812">
        <f t="shared" si="190"/>
        <v>0</v>
      </c>
      <c r="I284" s="812">
        <f t="shared" si="191"/>
        <v>0</v>
      </c>
      <c r="J284" s="812"/>
      <c r="K284" s="812"/>
      <c r="L284" s="812"/>
      <c r="M284" s="809"/>
      <c r="N284" s="1111"/>
      <c r="O284" s="809"/>
    </row>
    <row r="285" spans="1:15" s="274" customFormat="1" ht="14.25">
      <c r="A285" s="1851"/>
      <c r="B285" s="1854"/>
      <c r="C285" s="571">
        <v>4235</v>
      </c>
      <c r="D285" s="282" t="s">
        <v>52</v>
      </c>
      <c r="E285" s="812"/>
      <c r="F285" s="812"/>
      <c r="G285" s="812"/>
      <c r="H285" s="812">
        <f t="shared" si="190"/>
        <v>0</v>
      </c>
      <c r="I285" s="812">
        <f t="shared" si="191"/>
        <v>0</v>
      </c>
      <c r="J285" s="812"/>
      <c r="K285" s="812"/>
      <c r="L285" s="812"/>
      <c r="M285" s="1111"/>
      <c r="N285" s="809"/>
      <c r="O285" s="1111"/>
    </row>
    <row r="286" spans="1:15" s="276" customFormat="1" ht="14.25">
      <c r="A286" s="1851"/>
      <c r="B286" s="1854"/>
      <c r="C286" s="571">
        <v>4236</v>
      </c>
      <c r="D286" s="282" t="s">
        <v>53</v>
      </c>
      <c r="E286" s="812"/>
      <c r="F286" s="812"/>
      <c r="G286" s="812"/>
      <c r="H286" s="812">
        <f t="shared" si="190"/>
        <v>0</v>
      </c>
      <c r="I286" s="812">
        <f t="shared" si="191"/>
        <v>0</v>
      </c>
      <c r="J286" s="812"/>
      <c r="K286" s="812"/>
      <c r="L286" s="812"/>
      <c r="M286" s="809"/>
      <c r="N286" s="1111"/>
      <c r="O286" s="809"/>
    </row>
    <row r="287" spans="1:15" s="274" customFormat="1" ht="14.25">
      <c r="A287" s="1851"/>
      <c r="B287" s="1854"/>
      <c r="C287" s="571">
        <v>4237</v>
      </c>
      <c r="D287" s="282" t="s">
        <v>54</v>
      </c>
      <c r="E287" s="812"/>
      <c r="F287" s="812"/>
      <c r="G287" s="812"/>
      <c r="H287" s="812">
        <f t="shared" si="190"/>
        <v>0</v>
      </c>
      <c r="I287" s="812">
        <f t="shared" si="191"/>
        <v>0</v>
      </c>
      <c r="J287" s="812"/>
      <c r="K287" s="812"/>
      <c r="L287" s="812"/>
      <c r="M287" s="809">
        <f t="shared" ref="M287" si="210">+G287/12*3</f>
        <v>0</v>
      </c>
      <c r="N287" s="809">
        <f t="shared" ref="N287" si="211">+G287/12*6</f>
        <v>0</v>
      </c>
      <c r="O287" s="809">
        <f t="shared" ref="O287" si="212">+G287/12*9</f>
        <v>0</v>
      </c>
    </row>
    <row r="288" spans="1:15" s="274" customFormat="1" ht="14.25">
      <c r="A288" s="1851"/>
      <c r="B288" s="1854"/>
      <c r="C288" s="571">
        <v>4239</v>
      </c>
      <c r="D288" s="280" t="s">
        <v>55</v>
      </c>
      <c r="E288" s="814"/>
      <c r="F288" s="814"/>
      <c r="G288" s="814"/>
      <c r="H288" s="814">
        <f t="shared" si="190"/>
        <v>0</v>
      </c>
      <c r="I288" s="814">
        <f t="shared" si="191"/>
        <v>0</v>
      </c>
      <c r="J288" s="814"/>
      <c r="K288" s="814"/>
      <c r="L288" s="814"/>
      <c r="M288" s="1111"/>
      <c r="N288" s="1111"/>
      <c r="O288" s="1111"/>
    </row>
    <row r="289" spans="1:15" s="274" customFormat="1" ht="14.25">
      <c r="A289" s="1851"/>
      <c r="B289" s="1854"/>
      <c r="C289" s="571">
        <v>4241</v>
      </c>
      <c r="D289" s="282" t="s">
        <v>56</v>
      </c>
      <c r="E289" s="812"/>
      <c r="F289" s="812"/>
      <c r="G289" s="812"/>
      <c r="H289" s="812">
        <f t="shared" si="190"/>
        <v>0</v>
      </c>
      <c r="I289" s="812">
        <f t="shared" si="191"/>
        <v>0</v>
      </c>
      <c r="J289" s="812"/>
      <c r="K289" s="812"/>
      <c r="L289" s="812"/>
      <c r="M289" s="1111"/>
      <c r="N289" s="1111"/>
      <c r="O289" s="1111"/>
    </row>
    <row r="290" spans="1:15" s="274" customFormat="1" ht="28.5">
      <c r="A290" s="1851"/>
      <c r="B290" s="1854"/>
      <c r="C290" s="571">
        <v>4251</v>
      </c>
      <c r="D290" s="280" t="s">
        <v>57</v>
      </c>
      <c r="E290" s="814"/>
      <c r="F290" s="814"/>
      <c r="G290" s="814"/>
      <c r="H290" s="814">
        <f t="shared" si="190"/>
        <v>0</v>
      </c>
      <c r="I290" s="814">
        <f t="shared" si="191"/>
        <v>0</v>
      </c>
      <c r="J290" s="814"/>
      <c r="K290" s="814"/>
      <c r="L290" s="814"/>
      <c r="M290" s="1111"/>
      <c r="N290" s="1111"/>
      <c r="O290" s="1111"/>
    </row>
    <row r="291" spans="1:15" s="274" customFormat="1" ht="28.5">
      <c r="A291" s="1851"/>
      <c r="B291" s="1854"/>
      <c r="C291" s="573">
        <v>4252</v>
      </c>
      <c r="D291" s="518" t="s">
        <v>58</v>
      </c>
      <c r="E291" s="1072">
        <f>E293+E294</f>
        <v>0</v>
      </c>
      <c r="F291" s="1072">
        <f>F293+F294</f>
        <v>0</v>
      </c>
      <c r="G291" s="1072">
        <f>G293+G294</f>
        <v>0</v>
      </c>
      <c r="H291" s="1072">
        <f t="shared" si="190"/>
        <v>0</v>
      </c>
      <c r="I291" s="1072">
        <f t="shared" si="191"/>
        <v>0</v>
      </c>
      <c r="J291" s="1072"/>
      <c r="K291" s="1072">
        <f>K293+K294</f>
        <v>0</v>
      </c>
      <c r="L291" s="1072">
        <f>L293+L294</f>
        <v>0</v>
      </c>
      <c r="M291" s="1111"/>
      <c r="N291" s="1111"/>
      <c r="O291" s="1111"/>
    </row>
    <row r="292" spans="1:15" s="274" customFormat="1">
      <c r="A292" s="1851"/>
      <c r="B292" s="1854"/>
      <c r="C292" s="571"/>
      <c r="D292" s="281" t="s">
        <v>72</v>
      </c>
      <c r="E292" s="814"/>
      <c r="F292" s="814"/>
      <c r="G292" s="814"/>
      <c r="H292" s="814">
        <f t="shared" si="190"/>
        <v>0</v>
      </c>
      <c r="I292" s="814">
        <f t="shared" si="191"/>
        <v>0</v>
      </c>
      <c r="J292" s="814"/>
      <c r="K292" s="814"/>
      <c r="L292" s="814"/>
      <c r="M292" s="1111"/>
      <c r="N292" s="809"/>
      <c r="O292" s="1111"/>
    </row>
    <row r="293" spans="1:15" s="276" customFormat="1">
      <c r="A293" s="1851"/>
      <c r="B293" s="1854"/>
      <c r="C293" s="571"/>
      <c r="D293" s="288" t="s">
        <v>59</v>
      </c>
      <c r="E293" s="814"/>
      <c r="F293" s="814"/>
      <c r="G293" s="814"/>
      <c r="H293" s="814">
        <f t="shared" si="190"/>
        <v>0</v>
      </c>
      <c r="I293" s="814">
        <f t="shared" si="191"/>
        <v>0</v>
      </c>
      <c r="J293" s="814"/>
      <c r="K293" s="814"/>
      <c r="L293" s="814"/>
      <c r="M293" s="809"/>
      <c r="N293" s="809"/>
      <c r="O293" s="809"/>
    </row>
    <row r="294" spans="1:15" s="276" customFormat="1">
      <c r="A294" s="1851"/>
      <c r="B294" s="1854"/>
      <c r="C294" s="571"/>
      <c r="D294" s="288" t="s">
        <v>60</v>
      </c>
      <c r="E294" s="814"/>
      <c r="F294" s="814"/>
      <c r="G294" s="814"/>
      <c r="H294" s="814">
        <f t="shared" si="190"/>
        <v>0</v>
      </c>
      <c r="I294" s="814">
        <f t="shared" si="191"/>
        <v>0</v>
      </c>
      <c r="J294" s="814"/>
      <c r="K294" s="814"/>
      <c r="L294" s="814"/>
      <c r="M294" s="809"/>
      <c r="N294" s="809"/>
      <c r="O294" s="809"/>
    </row>
    <row r="295" spans="1:15" s="276" customFormat="1" ht="14.25">
      <c r="A295" s="1851"/>
      <c r="B295" s="1854"/>
      <c r="C295" s="573">
        <v>4261</v>
      </c>
      <c r="D295" s="518" t="s">
        <v>61</v>
      </c>
      <c r="E295" s="1072">
        <f>E297+E298</f>
        <v>0</v>
      </c>
      <c r="F295" s="1072">
        <f>F297+F298</f>
        <v>0</v>
      </c>
      <c r="G295" s="1072">
        <f>G297+G298</f>
        <v>0</v>
      </c>
      <c r="H295" s="1072">
        <f t="shared" si="190"/>
        <v>0</v>
      </c>
      <c r="I295" s="1072">
        <f t="shared" si="191"/>
        <v>0</v>
      </c>
      <c r="J295" s="1072"/>
      <c r="K295" s="1072">
        <f>K297+K298</f>
        <v>0</v>
      </c>
      <c r="L295" s="1072">
        <f>L297+L298</f>
        <v>0</v>
      </c>
      <c r="M295" s="809"/>
      <c r="N295" s="809"/>
      <c r="O295" s="809"/>
    </row>
    <row r="296" spans="1:15" s="276" customFormat="1">
      <c r="A296" s="1851"/>
      <c r="B296" s="1854"/>
      <c r="C296" s="571"/>
      <c r="D296" s="281" t="s">
        <v>72</v>
      </c>
      <c r="E296" s="812"/>
      <c r="F296" s="812"/>
      <c r="G296" s="812"/>
      <c r="H296" s="812">
        <f t="shared" si="190"/>
        <v>0</v>
      </c>
      <c r="I296" s="812">
        <f t="shared" si="191"/>
        <v>0</v>
      </c>
      <c r="J296" s="812"/>
      <c r="K296" s="812"/>
      <c r="L296" s="812"/>
      <c r="M296" s="809"/>
      <c r="N296" s="809"/>
      <c r="O296" s="809"/>
    </row>
    <row r="297" spans="1:15" s="276" customFormat="1">
      <c r="A297" s="1851"/>
      <c r="B297" s="1854"/>
      <c r="C297" s="571"/>
      <c r="D297" s="281" t="s">
        <v>62</v>
      </c>
      <c r="E297" s="812"/>
      <c r="F297" s="812"/>
      <c r="G297" s="812"/>
      <c r="H297" s="812">
        <f t="shared" si="190"/>
        <v>0</v>
      </c>
      <c r="I297" s="812">
        <f t="shared" si="191"/>
        <v>0</v>
      </c>
      <c r="J297" s="812"/>
      <c r="K297" s="812"/>
      <c r="L297" s="812"/>
      <c r="M297" s="809"/>
      <c r="N297" s="809"/>
      <c r="O297" s="809"/>
    </row>
    <row r="298" spans="1:15" s="276" customFormat="1">
      <c r="A298" s="1851"/>
      <c r="B298" s="1854"/>
      <c r="C298" s="571"/>
      <c r="D298" s="281" t="s">
        <v>63</v>
      </c>
      <c r="E298" s="812"/>
      <c r="F298" s="812"/>
      <c r="G298" s="812"/>
      <c r="H298" s="812">
        <f t="shared" si="190"/>
        <v>0</v>
      </c>
      <c r="I298" s="812">
        <f t="shared" si="191"/>
        <v>0</v>
      </c>
      <c r="J298" s="812"/>
      <c r="K298" s="812"/>
      <c r="L298" s="812"/>
      <c r="M298" s="809"/>
      <c r="N298" s="809"/>
      <c r="O298" s="809"/>
    </row>
    <row r="299" spans="1:15" s="276" customFormat="1" ht="14.25">
      <c r="A299" s="1851"/>
      <c r="B299" s="1854"/>
      <c r="C299" s="571">
        <v>4262</v>
      </c>
      <c r="D299" s="282" t="s">
        <v>348</v>
      </c>
      <c r="E299" s="812"/>
      <c r="F299" s="812"/>
      <c r="G299" s="812"/>
      <c r="H299" s="812">
        <f t="shared" si="190"/>
        <v>0</v>
      </c>
      <c r="I299" s="812">
        <f t="shared" si="191"/>
        <v>0</v>
      </c>
      <c r="J299" s="812"/>
      <c r="K299" s="812"/>
      <c r="L299" s="812"/>
      <c r="M299" s="809"/>
      <c r="N299" s="809"/>
      <c r="O299" s="809"/>
    </row>
    <row r="300" spans="1:15" s="276" customFormat="1" ht="14.25">
      <c r="A300" s="1851"/>
      <c r="B300" s="1854"/>
      <c r="C300" s="571">
        <v>4264</v>
      </c>
      <c r="D300" s="282" t="s">
        <v>347</v>
      </c>
      <c r="E300" s="812"/>
      <c r="F300" s="812"/>
      <c r="G300" s="812"/>
      <c r="H300" s="812">
        <f t="shared" si="190"/>
        <v>0</v>
      </c>
      <c r="I300" s="812">
        <f t="shared" si="191"/>
        <v>0</v>
      </c>
      <c r="J300" s="812"/>
      <c r="K300" s="812"/>
      <c r="L300" s="812"/>
      <c r="M300" s="809"/>
      <c r="N300" s="809"/>
      <c r="O300" s="809"/>
    </row>
    <row r="301" spans="1:15" s="276" customFormat="1" ht="22.5" customHeight="1">
      <c r="A301" s="1851"/>
      <c r="B301" s="1854"/>
      <c r="C301" s="574">
        <v>4266</v>
      </c>
      <c r="D301" s="548" t="s">
        <v>437</v>
      </c>
      <c r="E301" s="812"/>
      <c r="F301" s="812"/>
      <c r="G301" s="812"/>
      <c r="H301" s="812">
        <f t="shared" si="190"/>
        <v>0</v>
      </c>
      <c r="I301" s="812">
        <f t="shared" si="191"/>
        <v>0</v>
      </c>
      <c r="J301" s="812"/>
      <c r="K301" s="812"/>
      <c r="L301" s="812"/>
      <c r="M301" s="809"/>
      <c r="N301" s="809"/>
      <c r="O301" s="809"/>
    </row>
    <row r="302" spans="1:15" s="276" customFormat="1" ht="14.25">
      <c r="A302" s="1851"/>
      <c r="B302" s="1854"/>
      <c r="C302" s="571">
        <v>4267</v>
      </c>
      <c r="D302" s="282" t="s">
        <v>349</v>
      </c>
      <c r="E302" s="812"/>
      <c r="F302" s="812"/>
      <c r="G302" s="812"/>
      <c r="H302" s="812">
        <f t="shared" si="190"/>
        <v>0</v>
      </c>
      <c r="I302" s="812">
        <f t="shared" si="191"/>
        <v>0</v>
      </c>
      <c r="J302" s="812"/>
      <c r="K302" s="812"/>
      <c r="L302" s="812"/>
      <c r="M302" s="809"/>
      <c r="N302" s="809"/>
      <c r="O302" s="809"/>
    </row>
    <row r="303" spans="1:15" s="276" customFormat="1" ht="14.25">
      <c r="A303" s="1851"/>
      <c r="B303" s="1854"/>
      <c r="C303" s="571">
        <v>4269</v>
      </c>
      <c r="D303" s="282" t="s">
        <v>64</v>
      </c>
      <c r="E303" s="812"/>
      <c r="F303" s="812"/>
      <c r="G303" s="812"/>
      <c r="H303" s="812">
        <f t="shared" si="190"/>
        <v>0</v>
      </c>
      <c r="I303" s="812">
        <f t="shared" si="191"/>
        <v>0</v>
      </c>
      <c r="J303" s="812"/>
      <c r="K303" s="812"/>
      <c r="L303" s="812"/>
      <c r="M303" s="809"/>
      <c r="N303" s="1125"/>
      <c r="O303" s="809"/>
    </row>
    <row r="304" spans="1:15" s="276" customFormat="1" ht="28.5">
      <c r="A304" s="1851"/>
      <c r="B304" s="1854"/>
      <c r="C304" s="571">
        <v>4511</v>
      </c>
      <c r="D304" s="280" t="s">
        <v>65</v>
      </c>
      <c r="E304" s="812"/>
      <c r="F304" s="812"/>
      <c r="G304" s="812"/>
      <c r="H304" s="812">
        <f t="shared" si="190"/>
        <v>0</v>
      </c>
      <c r="I304" s="812">
        <f t="shared" si="191"/>
        <v>0</v>
      </c>
      <c r="J304" s="812"/>
      <c r="K304" s="812"/>
      <c r="L304" s="812"/>
      <c r="M304" s="809"/>
      <c r="N304" s="1125"/>
      <c r="O304" s="809"/>
    </row>
    <row r="305" spans="1:15" s="278" customFormat="1" ht="28.5">
      <c r="A305" s="1851"/>
      <c r="B305" s="1854"/>
      <c r="C305" s="571">
        <v>4621</v>
      </c>
      <c r="D305" s="280" t="s">
        <v>66</v>
      </c>
      <c r="E305" s="812"/>
      <c r="F305" s="812"/>
      <c r="G305" s="812"/>
      <c r="H305" s="812">
        <f t="shared" si="190"/>
        <v>0</v>
      </c>
      <c r="I305" s="812">
        <f t="shared" si="191"/>
        <v>0</v>
      </c>
      <c r="J305" s="1074"/>
      <c r="K305" s="812"/>
      <c r="L305" s="812"/>
      <c r="M305" s="809"/>
      <c r="N305" s="1125"/>
      <c r="O305" s="1125"/>
    </row>
    <row r="306" spans="1:15" s="278" customFormat="1" ht="28.5">
      <c r="A306" s="1851"/>
      <c r="B306" s="1854"/>
      <c r="C306" s="571">
        <v>4631</v>
      </c>
      <c r="D306" s="280" t="s">
        <v>393</v>
      </c>
      <c r="E306" s="812"/>
      <c r="F306" s="812"/>
      <c r="G306" s="812"/>
      <c r="H306" s="812">
        <f t="shared" si="190"/>
        <v>0</v>
      </c>
      <c r="I306" s="812">
        <f t="shared" si="191"/>
        <v>0</v>
      </c>
      <c r="J306" s="1074"/>
      <c r="K306" s="812"/>
      <c r="L306" s="812"/>
      <c r="M306" s="1125"/>
      <c r="N306" s="1125"/>
      <c r="O306" s="1125"/>
    </row>
    <row r="307" spans="1:15" s="278" customFormat="1" ht="21.75" customHeight="1">
      <c r="A307" s="1851"/>
      <c r="B307" s="1854"/>
      <c r="C307" s="571">
        <v>4632</v>
      </c>
      <c r="D307" s="280" t="s">
        <v>285</v>
      </c>
      <c r="E307" s="812"/>
      <c r="F307" s="812"/>
      <c r="G307" s="812"/>
      <c r="H307" s="812">
        <f t="shared" si="190"/>
        <v>0</v>
      </c>
      <c r="I307" s="812">
        <f t="shared" si="191"/>
        <v>0</v>
      </c>
      <c r="J307" s="812"/>
      <c r="K307" s="812"/>
      <c r="L307" s="812"/>
      <c r="M307" s="1125"/>
      <c r="N307" s="1125"/>
      <c r="O307" s="1125"/>
    </row>
    <row r="308" spans="1:15" s="278" customFormat="1" ht="48.75" customHeight="1">
      <c r="A308" s="1851"/>
      <c r="B308" s="1854"/>
      <c r="C308" s="574">
        <v>4638</v>
      </c>
      <c r="D308" s="548" t="s">
        <v>438</v>
      </c>
      <c r="E308" s="812"/>
      <c r="F308" s="812"/>
      <c r="G308" s="812"/>
      <c r="H308" s="812">
        <f t="shared" si="190"/>
        <v>0</v>
      </c>
      <c r="I308" s="812">
        <f t="shared" si="191"/>
        <v>0</v>
      </c>
      <c r="J308" s="812"/>
      <c r="K308" s="812"/>
      <c r="L308" s="812"/>
      <c r="M308" s="1125"/>
      <c r="N308" s="1125"/>
      <c r="O308" s="1125"/>
    </row>
    <row r="309" spans="1:15" s="278" customFormat="1" ht="14.25">
      <c r="A309" s="1851"/>
      <c r="B309" s="1854"/>
      <c r="C309" s="571" t="s">
        <v>399</v>
      </c>
      <c r="D309" s="280" t="s">
        <v>400</v>
      </c>
      <c r="E309" s="812"/>
      <c r="F309" s="812"/>
      <c r="G309" s="812"/>
      <c r="H309" s="812">
        <f t="shared" si="190"/>
        <v>0</v>
      </c>
      <c r="I309" s="812">
        <f t="shared" si="191"/>
        <v>0</v>
      </c>
      <c r="J309" s="812"/>
      <c r="K309" s="812"/>
      <c r="L309" s="812"/>
      <c r="M309" s="1125"/>
      <c r="N309" s="1125"/>
      <c r="O309" s="1125"/>
    </row>
    <row r="310" spans="1:15" s="278" customFormat="1" ht="14.25">
      <c r="A310" s="1851"/>
      <c r="B310" s="1854"/>
      <c r="C310" s="571">
        <v>4729</v>
      </c>
      <c r="D310" s="282" t="s">
        <v>67</v>
      </c>
      <c r="E310" s="1075"/>
      <c r="F310" s="1075">
        <v>2400</v>
      </c>
      <c r="G310" s="812">
        <v>2400</v>
      </c>
      <c r="H310" s="812">
        <f t="shared" si="190"/>
        <v>0</v>
      </c>
      <c r="I310" s="812">
        <f t="shared" si="191"/>
        <v>2400</v>
      </c>
      <c r="J310" s="1075"/>
      <c r="K310" s="812">
        <v>2400</v>
      </c>
      <c r="L310" s="812">
        <v>2400</v>
      </c>
      <c r="M310" s="1125"/>
      <c r="N310" s="1125"/>
      <c r="O310" s="1125"/>
    </row>
    <row r="311" spans="1:15" s="278" customFormat="1" ht="14.25">
      <c r="A311" s="1851"/>
      <c r="B311" s="1854"/>
      <c r="C311" s="571">
        <v>4822</v>
      </c>
      <c r="D311" s="282" t="s">
        <v>68</v>
      </c>
      <c r="E311" s="1075"/>
      <c r="F311" s="1075"/>
      <c r="G311" s="812"/>
      <c r="H311" s="812">
        <f t="shared" si="190"/>
        <v>0</v>
      </c>
      <c r="I311" s="812">
        <f t="shared" si="191"/>
        <v>0</v>
      </c>
      <c r="J311" s="1075"/>
      <c r="K311" s="1075"/>
      <c r="L311" s="1075"/>
      <c r="M311" s="1125"/>
      <c r="N311" s="1125"/>
      <c r="O311" s="1125"/>
    </row>
    <row r="312" spans="1:15" s="278" customFormat="1" ht="14.25">
      <c r="A312" s="1851"/>
      <c r="B312" s="1854"/>
      <c r="C312" s="573">
        <v>4823</v>
      </c>
      <c r="D312" s="518" t="s">
        <v>69</v>
      </c>
      <c r="E312" s="1072">
        <f>E314+E315+E316</f>
        <v>1387.3</v>
      </c>
      <c r="F312" s="1072">
        <f>F314+F315+F316</f>
        <v>2718.8</v>
      </c>
      <c r="G312" s="1072">
        <f>G314+G315+G316</f>
        <v>3208.7</v>
      </c>
      <c r="H312" s="1072">
        <f t="shared" si="190"/>
        <v>489.89999999999964</v>
      </c>
      <c r="I312" s="1072">
        <f t="shared" si="191"/>
        <v>1821.3999999999999</v>
      </c>
      <c r="J312" s="1072"/>
      <c r="K312" s="1072">
        <f>K314+K315+K316</f>
        <v>3208.7</v>
      </c>
      <c r="L312" s="1072">
        <f>L314+L315+L316</f>
        <v>3208.7</v>
      </c>
      <c r="M312" s="1125"/>
      <c r="N312" s="1125"/>
      <c r="O312" s="1125"/>
    </row>
    <row r="313" spans="1:15" s="278" customFormat="1" ht="14.25">
      <c r="A313" s="1851"/>
      <c r="B313" s="1854"/>
      <c r="C313" s="571"/>
      <c r="D313" s="281" t="s">
        <v>72</v>
      </c>
      <c r="E313" s="1075"/>
      <c r="F313" s="1075"/>
      <c r="G313" s="812"/>
      <c r="H313" s="812">
        <f t="shared" si="190"/>
        <v>0</v>
      </c>
      <c r="I313" s="812">
        <f t="shared" si="191"/>
        <v>0</v>
      </c>
      <c r="J313" s="1075"/>
      <c r="K313" s="1075"/>
      <c r="L313" s="1075"/>
      <c r="M313" s="1125"/>
      <c r="N313" s="809"/>
      <c r="O313" s="1125"/>
    </row>
    <row r="314" spans="1:15" s="276" customFormat="1" ht="27">
      <c r="A314" s="1851"/>
      <c r="B314" s="1854"/>
      <c r="C314" s="571"/>
      <c r="D314" s="281" t="s">
        <v>284</v>
      </c>
      <c r="E314" s="812">
        <v>10.8</v>
      </c>
      <c r="F314" s="812">
        <v>11.4</v>
      </c>
      <c r="G314" s="812">
        <v>11.4</v>
      </c>
      <c r="H314" s="812">
        <v>11.4</v>
      </c>
      <c r="I314" s="812">
        <f t="shared" si="191"/>
        <v>0.59999999999999964</v>
      </c>
      <c r="J314" s="1075"/>
      <c r="K314" s="812">
        <v>11.4</v>
      </c>
      <c r="L314" s="812">
        <v>11.4</v>
      </c>
      <c r="M314" s="809">
        <f t="shared" ref="M314:M315" si="213">+G314/12*3</f>
        <v>2.85</v>
      </c>
      <c r="N314" s="809">
        <f t="shared" ref="N314:N315" si="214">+G314/12*6</f>
        <v>5.7</v>
      </c>
      <c r="O314" s="809">
        <f t="shared" ref="O314:O315" si="215">+G314/12*9</f>
        <v>8.5500000000000007</v>
      </c>
    </row>
    <row r="315" spans="1:15" ht="27.95" customHeight="1">
      <c r="A315" s="1851"/>
      <c r="B315" s="1854"/>
      <c r="C315" s="571"/>
      <c r="D315" s="281" t="s">
        <v>282</v>
      </c>
      <c r="E315" s="812">
        <v>1376.5</v>
      </c>
      <c r="F315" s="812">
        <v>2707.4</v>
      </c>
      <c r="G315" s="812">
        <v>3096.2</v>
      </c>
      <c r="H315" s="812">
        <v>2707.4</v>
      </c>
      <c r="I315" s="812">
        <f t="shared" si="191"/>
        <v>1719.6999999999998</v>
      </c>
      <c r="J315" s="1075"/>
      <c r="K315" s="812">
        <v>3096.2</v>
      </c>
      <c r="L315" s="812">
        <v>3096.2</v>
      </c>
      <c r="M315" s="809">
        <f t="shared" si="213"/>
        <v>774.05</v>
      </c>
      <c r="N315" s="809">
        <f t="shared" si="214"/>
        <v>1548.1</v>
      </c>
      <c r="O315" s="809">
        <f t="shared" si="215"/>
        <v>2322.1499999999996</v>
      </c>
    </row>
    <row r="316" spans="1:15" ht="14.25">
      <c r="A316" s="1851"/>
      <c r="B316" s="1854"/>
      <c r="C316" s="571"/>
      <c r="D316" s="281" t="s">
        <v>283</v>
      </c>
      <c r="E316" s="1075"/>
      <c r="F316" s="1075"/>
      <c r="G316" s="812">
        <v>101.1</v>
      </c>
      <c r="H316" s="812"/>
      <c r="I316" s="812">
        <f t="shared" si="191"/>
        <v>101.1</v>
      </c>
      <c r="J316" s="1075"/>
      <c r="K316" s="1075">
        <v>101.1</v>
      </c>
      <c r="L316" s="1075">
        <v>101.1</v>
      </c>
      <c r="N316" s="1126"/>
    </row>
    <row r="317" spans="1:15" ht="31.5" customHeight="1">
      <c r="A317" s="1851"/>
      <c r="B317" s="1854"/>
      <c r="C317" s="574" t="s">
        <v>436</v>
      </c>
      <c r="D317" s="548" t="s">
        <v>460</v>
      </c>
      <c r="E317" s="1075"/>
      <c r="F317" s="1075"/>
      <c r="G317" s="812"/>
      <c r="H317" s="812">
        <f t="shared" si="190"/>
        <v>0</v>
      </c>
      <c r="I317" s="812">
        <f t="shared" si="191"/>
        <v>0</v>
      </c>
      <c r="J317" s="1075"/>
      <c r="K317" s="1075"/>
      <c r="L317" s="1075"/>
      <c r="N317" s="1126"/>
    </row>
    <row r="318" spans="1:15" s="291" customFormat="1" ht="14.25">
      <c r="A318" s="1851"/>
      <c r="B318" s="1854"/>
      <c r="C318" s="571">
        <v>4861</v>
      </c>
      <c r="D318" s="282" t="s">
        <v>70</v>
      </c>
      <c r="E318" s="1075"/>
      <c r="F318" s="1075"/>
      <c r="G318" s="812"/>
      <c r="H318" s="812">
        <f t="shared" si="190"/>
        <v>0</v>
      </c>
      <c r="I318" s="812">
        <f t="shared" si="191"/>
        <v>0</v>
      </c>
      <c r="J318" s="1075"/>
      <c r="K318" s="1075"/>
      <c r="L318" s="1075"/>
      <c r="M318" s="1057"/>
      <c r="N318" s="1054"/>
      <c r="O318" s="1126"/>
    </row>
    <row r="319" spans="1:15" ht="14.25">
      <c r="A319" s="1852"/>
      <c r="B319" s="1855"/>
      <c r="C319" s="571">
        <v>4891</v>
      </c>
      <c r="D319" s="282" t="s">
        <v>71</v>
      </c>
      <c r="E319" s="812"/>
      <c r="F319" s="812"/>
      <c r="G319" s="812"/>
      <c r="H319" s="812">
        <f t="shared" si="190"/>
        <v>0</v>
      </c>
      <c r="I319" s="812">
        <f t="shared" si="191"/>
        <v>0</v>
      </c>
      <c r="J319" s="812"/>
      <c r="K319" s="812"/>
      <c r="L319" s="812"/>
      <c r="M319" s="1127"/>
    </row>
    <row r="320" spans="1:15" s="27" customFormat="1" ht="14.25">
      <c r="A320" s="1845" t="s">
        <v>452</v>
      </c>
      <c r="B320" s="1845"/>
      <c r="C320" s="292"/>
      <c r="D320" s="36" t="s">
        <v>73</v>
      </c>
      <c r="E320" s="1076">
        <f>SUM(E322:E329)</f>
        <v>0</v>
      </c>
      <c r="F320" s="1076">
        <f>SUM(F322:F329)</f>
        <v>0</v>
      </c>
      <c r="G320" s="1076">
        <f>SUM(G322:G329)</f>
        <v>0</v>
      </c>
      <c r="H320" s="1076">
        <f t="shared" si="190"/>
        <v>0</v>
      </c>
      <c r="I320" s="1076">
        <f>+I326+I327+I328+I329</f>
        <v>0</v>
      </c>
      <c r="J320" s="1076"/>
      <c r="K320" s="1076">
        <f>SUM(K322:K329)</f>
        <v>0</v>
      </c>
      <c r="L320" s="1076">
        <f>SUM(L322:L329)</f>
        <v>0</v>
      </c>
      <c r="M320" s="1128"/>
      <c r="N320" s="1128"/>
      <c r="O320" s="1128"/>
    </row>
    <row r="321" spans="1:15" s="20" customFormat="1" ht="23.25" customHeight="1">
      <c r="A321" s="670" t="s">
        <v>453</v>
      </c>
      <c r="B321" s="1812" t="s">
        <v>454</v>
      </c>
      <c r="C321" s="293"/>
      <c r="D321" s="17" t="s">
        <v>72</v>
      </c>
      <c r="E321" s="1077"/>
      <c r="F321" s="1077"/>
      <c r="G321" s="1077"/>
      <c r="H321" s="1077">
        <f t="shared" si="190"/>
        <v>0</v>
      </c>
      <c r="I321" s="426">
        <f t="shared" ref="I321:I334" si="216">G321-E321</f>
        <v>0</v>
      </c>
      <c r="J321" s="1077"/>
      <c r="K321" s="1077"/>
      <c r="L321" s="1077"/>
      <c r="M321" s="1129"/>
      <c r="N321" s="1129"/>
      <c r="O321" s="1129"/>
    </row>
    <row r="322" spans="1:15" s="20" customFormat="1" ht="14.25">
      <c r="A322" s="1856">
        <v>1080</v>
      </c>
      <c r="B322" s="1856">
        <v>11003</v>
      </c>
      <c r="C322" s="293">
        <v>5111</v>
      </c>
      <c r="D322" s="18" t="s">
        <v>749</v>
      </c>
      <c r="E322" s="1077"/>
      <c r="F322" s="1077"/>
      <c r="G322" s="1077"/>
      <c r="H322" s="426">
        <f t="shared" si="190"/>
        <v>0</v>
      </c>
      <c r="I322" s="426">
        <f t="shared" si="216"/>
        <v>0</v>
      </c>
      <c r="J322" s="1077"/>
      <c r="K322" s="1077"/>
      <c r="L322" s="1077"/>
      <c r="M322" s="1129"/>
      <c r="N322" s="1129"/>
      <c r="O322" s="1129"/>
    </row>
    <row r="323" spans="1:15" s="20" customFormat="1" ht="14.25">
      <c r="A323" s="1857"/>
      <c r="B323" s="1857"/>
      <c r="C323" s="293">
        <v>5112</v>
      </c>
      <c r="D323" s="18" t="s">
        <v>750</v>
      </c>
      <c r="E323" s="1077"/>
      <c r="F323" s="1077"/>
      <c r="G323" s="1077"/>
      <c r="H323" s="426">
        <f t="shared" si="190"/>
        <v>0</v>
      </c>
      <c r="I323" s="426">
        <f t="shared" si="216"/>
        <v>0</v>
      </c>
      <c r="J323" s="1077"/>
      <c r="K323" s="1077"/>
      <c r="L323" s="1077"/>
      <c r="M323" s="1129"/>
      <c r="N323" s="1129"/>
      <c r="O323" s="1129"/>
    </row>
    <row r="324" spans="1:15" s="20" customFormat="1" ht="13.5" customHeight="1">
      <c r="A324" s="1857"/>
      <c r="B324" s="1857"/>
      <c r="C324" s="293" t="s">
        <v>751</v>
      </c>
      <c r="D324" s="18" t="s">
        <v>726</v>
      </c>
      <c r="E324" s="1077"/>
      <c r="F324" s="1077"/>
      <c r="G324" s="1077"/>
      <c r="H324" s="426">
        <f t="shared" si="190"/>
        <v>0</v>
      </c>
      <c r="I324" s="426">
        <f t="shared" si="216"/>
        <v>0</v>
      </c>
      <c r="J324" s="1077"/>
      <c r="K324" s="1077"/>
      <c r="L324" s="1077"/>
      <c r="M324" s="1129"/>
      <c r="N324" s="1129"/>
      <c r="O324" s="1129"/>
    </row>
    <row r="325" spans="1:15" s="20" customFormat="1" ht="14.25">
      <c r="A325" s="1857"/>
      <c r="B325" s="1857"/>
      <c r="C325" s="293">
        <v>5121</v>
      </c>
      <c r="D325" s="280" t="s">
        <v>74</v>
      </c>
      <c r="E325" s="1077"/>
      <c r="F325" s="1077"/>
      <c r="G325" s="1077"/>
      <c r="H325" s="426">
        <f t="shared" si="190"/>
        <v>0</v>
      </c>
      <c r="I325" s="426">
        <f t="shared" si="216"/>
        <v>0</v>
      </c>
      <c r="J325" s="1077"/>
      <c r="K325" s="1077"/>
      <c r="L325" s="1077"/>
      <c r="M325" s="1129"/>
      <c r="N325" s="1129"/>
      <c r="O325" s="1129"/>
    </row>
    <row r="326" spans="1:15" s="33" customFormat="1" ht="15.75" customHeight="1">
      <c r="A326" s="1857"/>
      <c r="B326" s="1857"/>
      <c r="C326" s="267">
        <v>5122</v>
      </c>
      <c r="D326" s="21" t="s">
        <v>75</v>
      </c>
      <c r="E326" s="1078"/>
      <c r="F326" s="1078"/>
      <c r="G326" s="426"/>
      <c r="H326" s="426">
        <f t="shared" si="190"/>
        <v>0</v>
      </c>
      <c r="I326" s="426">
        <f t="shared" si="216"/>
        <v>0</v>
      </c>
      <c r="J326" s="1078"/>
      <c r="K326" s="426"/>
      <c r="L326" s="426"/>
      <c r="M326" s="1130"/>
      <c r="N326" s="1130"/>
      <c r="O326" s="1130"/>
    </row>
    <row r="327" spans="1:15" s="33" customFormat="1" ht="15.75" customHeight="1">
      <c r="A327" s="1857"/>
      <c r="B327" s="1857"/>
      <c r="C327" s="267">
        <v>5129</v>
      </c>
      <c r="D327" s="21" t="s">
        <v>76</v>
      </c>
      <c r="E327" s="1078"/>
      <c r="F327" s="1078"/>
      <c r="G327" s="426"/>
      <c r="H327" s="426">
        <f t="shared" si="190"/>
        <v>0</v>
      </c>
      <c r="I327" s="426">
        <f t="shared" si="216"/>
        <v>0</v>
      </c>
      <c r="J327" s="1078"/>
      <c r="K327" s="426"/>
      <c r="L327" s="426"/>
      <c r="M327" s="1130"/>
      <c r="N327" s="1130"/>
      <c r="O327" s="1130"/>
    </row>
    <row r="328" spans="1:15" s="33" customFormat="1" ht="14.25">
      <c r="A328" s="1857"/>
      <c r="B328" s="1857"/>
      <c r="C328" s="267">
        <v>5132</v>
      </c>
      <c r="D328" s="21" t="s">
        <v>77</v>
      </c>
      <c r="E328" s="1078"/>
      <c r="F328" s="1078"/>
      <c r="G328" s="426"/>
      <c r="H328" s="426">
        <f t="shared" si="190"/>
        <v>0</v>
      </c>
      <c r="I328" s="426">
        <f t="shared" si="216"/>
        <v>0</v>
      </c>
      <c r="J328" s="1078"/>
      <c r="K328" s="426"/>
      <c r="L328" s="426"/>
      <c r="M328" s="1130"/>
      <c r="N328" s="1130"/>
      <c r="O328" s="1130"/>
    </row>
    <row r="329" spans="1:15" s="33" customFormat="1" ht="15.75" customHeight="1">
      <c r="A329" s="1858"/>
      <c r="B329" s="1858"/>
      <c r="C329" s="267" t="s">
        <v>752</v>
      </c>
      <c r="D329" s="21" t="s">
        <v>753</v>
      </c>
      <c r="E329" s="1078"/>
      <c r="F329" s="1078"/>
      <c r="G329" s="426"/>
      <c r="H329" s="426">
        <f t="shared" si="190"/>
        <v>0</v>
      </c>
      <c r="I329" s="426">
        <f t="shared" si="216"/>
        <v>0</v>
      </c>
      <c r="J329" s="1078"/>
      <c r="K329" s="426"/>
      <c r="L329" s="426"/>
      <c r="M329" s="1130"/>
      <c r="N329" s="1130"/>
      <c r="O329" s="1130"/>
    </row>
    <row r="330" spans="1:15" s="176" customFormat="1" ht="14.25" customHeight="1">
      <c r="A330" s="1850" t="s">
        <v>725</v>
      </c>
      <c r="B330" s="1853">
        <v>11004</v>
      </c>
      <c r="C330" s="565"/>
      <c r="D330" s="280" t="s">
        <v>286</v>
      </c>
      <c r="E330" s="1079">
        <v>97</v>
      </c>
      <c r="F330" s="1079">
        <v>133</v>
      </c>
      <c r="G330" s="1079">
        <v>133</v>
      </c>
      <c r="H330" s="1079">
        <f>+G330-F330</f>
        <v>0</v>
      </c>
      <c r="I330" s="1079">
        <f t="shared" si="216"/>
        <v>36</v>
      </c>
      <c r="J330" s="1079"/>
      <c r="K330" s="1079">
        <v>133</v>
      </c>
      <c r="L330" s="1079">
        <v>133</v>
      </c>
      <c r="M330" s="815"/>
      <c r="N330" s="815"/>
      <c r="O330" s="815"/>
    </row>
    <row r="331" spans="1:15" s="176" customFormat="1" ht="13.5" customHeight="1">
      <c r="A331" s="1851"/>
      <c r="B331" s="1854"/>
      <c r="C331" s="566"/>
      <c r="D331" s="281"/>
      <c r="E331" s="1080"/>
      <c r="F331" s="1080"/>
      <c r="G331" s="1080"/>
      <c r="H331" s="1080">
        <f>+G331-F331</f>
        <v>0</v>
      </c>
      <c r="I331" s="1080">
        <f t="shared" si="216"/>
        <v>0</v>
      </c>
      <c r="J331" s="1080"/>
      <c r="K331" s="1080"/>
      <c r="L331" s="1080"/>
      <c r="M331" s="815"/>
      <c r="N331" s="815"/>
      <c r="O331" s="815"/>
    </row>
    <row r="332" spans="1:15" s="176" customFormat="1" ht="14.25" customHeight="1">
      <c r="A332" s="1851"/>
      <c r="B332" s="1854"/>
      <c r="C332" s="566"/>
      <c r="D332" s="282" t="s">
        <v>32</v>
      </c>
      <c r="E332" s="1080">
        <v>1</v>
      </c>
      <c r="F332" s="1080">
        <v>1</v>
      </c>
      <c r="G332" s="1080">
        <v>1</v>
      </c>
      <c r="H332" s="1080">
        <f>+G332-F332</f>
        <v>0</v>
      </c>
      <c r="I332" s="1080">
        <f t="shared" si="216"/>
        <v>0</v>
      </c>
      <c r="J332" s="1080"/>
      <c r="K332" s="1080">
        <v>1</v>
      </c>
      <c r="L332" s="1080">
        <v>1</v>
      </c>
      <c r="M332" s="815"/>
      <c r="N332" s="815"/>
      <c r="O332" s="815"/>
    </row>
    <row r="333" spans="1:15" s="275" customFormat="1" ht="14.25" customHeight="1">
      <c r="A333" s="1851"/>
      <c r="B333" s="1854"/>
      <c r="C333" s="566"/>
      <c r="D333" s="281"/>
      <c r="E333" s="813"/>
      <c r="F333" s="813"/>
      <c r="G333" s="813"/>
      <c r="H333" s="813">
        <f>+G333-F333</f>
        <v>0</v>
      </c>
      <c r="I333" s="813">
        <f t="shared" si="216"/>
        <v>0</v>
      </c>
      <c r="J333" s="813"/>
      <c r="K333" s="813"/>
      <c r="L333" s="813"/>
      <c r="M333" s="1124"/>
      <c r="N333" s="1124"/>
      <c r="O333" s="1124"/>
    </row>
    <row r="334" spans="1:15" s="274" customFormat="1" ht="14.25" customHeight="1">
      <c r="A334" s="1851"/>
      <c r="B334" s="1854"/>
      <c r="C334" s="567"/>
      <c r="D334" s="290" t="s">
        <v>33</v>
      </c>
      <c r="E334" s="1071">
        <f>+E336+E400</f>
        <v>580015.4</v>
      </c>
      <c r="F334" s="1071">
        <f>+F336+F400</f>
        <v>671608.5</v>
      </c>
      <c r="G334" s="1071">
        <f>+G336+G400</f>
        <v>873304.99999999988</v>
      </c>
      <c r="H334" s="1071">
        <f>+G334-F334</f>
        <v>201696.49999999988</v>
      </c>
      <c r="I334" s="1071">
        <f t="shared" si="216"/>
        <v>293289.59999999986</v>
      </c>
      <c r="J334" s="1071"/>
      <c r="K334" s="1071">
        <f>+K336+K400</f>
        <v>872411.09999999986</v>
      </c>
      <c r="L334" s="1071">
        <f>+L336+L400</f>
        <v>880099.49999999988</v>
      </c>
      <c r="M334" s="1111">
        <f>SUM(M340:M394)</f>
        <v>151887.24166666667</v>
      </c>
      <c r="N334" s="1111">
        <f t="shared" ref="N334:O334" si="217">SUM(N340:N394)</f>
        <v>370186.56666666671</v>
      </c>
      <c r="O334" s="1111">
        <f t="shared" si="217"/>
        <v>588485.89166666672</v>
      </c>
    </row>
    <row r="335" spans="1:15" s="274" customFormat="1" ht="14.25" customHeight="1">
      <c r="A335" s="1851"/>
      <c r="B335" s="1854"/>
      <c r="C335" s="568"/>
      <c r="D335" s="17" t="s">
        <v>402</v>
      </c>
      <c r="E335" s="813"/>
      <c r="F335" s="813"/>
      <c r="G335" s="813"/>
      <c r="H335" s="1071"/>
      <c r="I335" s="1071"/>
      <c r="J335" s="813"/>
      <c r="K335" s="813"/>
      <c r="L335" s="813"/>
      <c r="M335" s="1111"/>
      <c r="N335" s="1111"/>
      <c r="O335" s="1111"/>
    </row>
    <row r="336" spans="1:15" s="274" customFormat="1" ht="14.25" customHeight="1">
      <c r="A336" s="1851"/>
      <c r="B336" s="1854"/>
      <c r="C336" s="569"/>
      <c r="D336" s="283" t="s">
        <v>36</v>
      </c>
      <c r="E336" s="1071">
        <f>E338+SUM(E344:E399)-E344-E349-E357-E371-E375-E392</f>
        <v>580015.4</v>
      </c>
      <c r="F336" s="1071">
        <f>F338+SUM(F344:F399)-F344-F349-F357-F371-F375-F392</f>
        <v>671608.5</v>
      </c>
      <c r="G336" s="1071">
        <f>G338+SUM(G344:G399)-G344-G349-G357-G371-G375-G392</f>
        <v>873304.99999999988</v>
      </c>
      <c r="H336" s="1071">
        <f>+G336-F336</f>
        <v>201696.49999999988</v>
      </c>
      <c r="I336" s="1071">
        <f>G336-E336</f>
        <v>293289.59999999986</v>
      </c>
      <c r="J336" s="1071"/>
      <c r="K336" s="1071">
        <f>K338+SUM(K344:K399)-K344-K349-K357-K371-K375-K392</f>
        <v>872411.09999999986</v>
      </c>
      <c r="L336" s="1071">
        <f>L338+SUM(L344:L399)-L344-L349-L357-L371-L375-L392</f>
        <v>880099.49999999988</v>
      </c>
      <c r="M336" s="1111"/>
      <c r="N336" s="1111"/>
      <c r="O336" s="1111"/>
    </row>
    <row r="337" spans="1:15" s="274" customFormat="1" ht="13.5" customHeight="1">
      <c r="A337" s="1851"/>
      <c r="B337" s="1854"/>
      <c r="C337" s="565"/>
      <c r="D337" s="281" t="s">
        <v>72</v>
      </c>
      <c r="E337" s="814"/>
      <c r="F337" s="814"/>
      <c r="G337" s="813"/>
      <c r="H337" s="813">
        <f t="shared" ref="H337:H409" si="218">+G337-F337</f>
        <v>0</v>
      </c>
      <c r="I337" s="814">
        <f t="shared" ref="I337:I399" si="219">G337-E337</f>
        <v>0</v>
      </c>
      <c r="J337" s="814"/>
      <c r="K337" s="814"/>
      <c r="L337" s="814"/>
      <c r="M337" s="1111"/>
      <c r="N337" s="1111"/>
      <c r="O337" s="1111"/>
    </row>
    <row r="338" spans="1:15" s="274" customFormat="1" ht="14.25" customHeight="1">
      <c r="A338" s="1851"/>
      <c r="B338" s="1854"/>
      <c r="C338" s="570"/>
      <c r="D338" s="518" t="s">
        <v>487</v>
      </c>
      <c r="E338" s="1072">
        <f>SUM(E340:E342)</f>
        <v>545547.60000000009</v>
      </c>
      <c r="F338" s="1072">
        <f>SUM(F340:F342)</f>
        <v>596218.6</v>
      </c>
      <c r="G338" s="1072">
        <f>SUM(G340:G342)</f>
        <v>796945</v>
      </c>
      <c r="H338" s="1072">
        <f t="shared" si="218"/>
        <v>200726.40000000002</v>
      </c>
      <c r="I338" s="1072">
        <f t="shared" si="219"/>
        <v>251397.39999999991</v>
      </c>
      <c r="J338" s="1072"/>
      <c r="K338" s="1072">
        <f>SUM(K340:K342)</f>
        <v>794444.29999999993</v>
      </c>
      <c r="L338" s="1072">
        <f>SUM(L340:L342)</f>
        <v>800445.5</v>
      </c>
      <c r="M338" s="1111">
        <f>+G338/G330/12</f>
        <v>499.33897243107771</v>
      </c>
      <c r="N338" s="1111"/>
      <c r="O338" s="1111"/>
    </row>
    <row r="339" spans="1:15" s="274" customFormat="1">
      <c r="A339" s="1851"/>
      <c r="B339" s="1854"/>
      <c r="C339" s="565"/>
      <c r="D339" s="281" t="s">
        <v>72</v>
      </c>
      <c r="E339" s="814"/>
      <c r="F339" s="814"/>
      <c r="G339" s="813"/>
      <c r="H339" s="813">
        <f t="shared" si="218"/>
        <v>0</v>
      </c>
      <c r="I339" s="814">
        <f t="shared" si="219"/>
        <v>0</v>
      </c>
      <c r="J339" s="814"/>
      <c r="K339" s="814"/>
      <c r="L339" s="814"/>
      <c r="M339" s="1111"/>
      <c r="N339" s="1111"/>
      <c r="O339" s="1111"/>
    </row>
    <row r="340" spans="1:15" s="274" customFormat="1" ht="14.25">
      <c r="A340" s="1851"/>
      <c r="B340" s="1854"/>
      <c r="C340" s="571" t="s">
        <v>278</v>
      </c>
      <c r="D340" s="284" t="s">
        <v>37</v>
      </c>
      <c r="E340" s="814">
        <v>423513</v>
      </c>
      <c r="F340" s="814">
        <v>463725.5</v>
      </c>
      <c r="G340" s="814">
        <v>622277</v>
      </c>
      <c r="H340" s="814">
        <f t="shared" si="218"/>
        <v>158551.5</v>
      </c>
      <c r="I340" s="814">
        <f t="shared" si="219"/>
        <v>198764</v>
      </c>
      <c r="J340" s="814"/>
      <c r="K340" s="814">
        <v>617901.19999999995</v>
      </c>
      <c r="L340" s="814">
        <v>622568.69999999995</v>
      </c>
      <c r="M340" s="1111">
        <f t="shared" ref="M340:M342" si="220">+G340/12*2</f>
        <v>103712.83333333333</v>
      </c>
      <c r="N340" s="1111">
        <f t="shared" ref="N340:N342" si="221">+G340/12*5</f>
        <v>259282.08333333331</v>
      </c>
      <c r="O340" s="1111">
        <f t="shared" ref="O340:O342" si="222">+G340/12*8</f>
        <v>414851.33333333331</v>
      </c>
    </row>
    <row r="341" spans="1:15" s="276" customFormat="1" ht="28.5">
      <c r="A341" s="1851"/>
      <c r="B341" s="1854"/>
      <c r="C341" s="571" t="s">
        <v>279</v>
      </c>
      <c r="D341" s="285" t="s">
        <v>38</v>
      </c>
      <c r="E341" s="814">
        <v>114030.3</v>
      </c>
      <c r="F341" s="814">
        <v>123153.9</v>
      </c>
      <c r="G341" s="814">
        <v>163573.6</v>
      </c>
      <c r="H341" s="814">
        <f t="shared" si="218"/>
        <v>40419.700000000012</v>
      </c>
      <c r="I341" s="814">
        <f t="shared" si="219"/>
        <v>49543.3</v>
      </c>
      <c r="J341" s="814"/>
      <c r="K341" s="814">
        <v>165183.1</v>
      </c>
      <c r="L341" s="814">
        <v>166374.9</v>
      </c>
      <c r="M341" s="1111">
        <f t="shared" si="220"/>
        <v>27262.266666666666</v>
      </c>
      <c r="N341" s="1111">
        <f t="shared" si="221"/>
        <v>68155.666666666672</v>
      </c>
      <c r="O341" s="1111">
        <f t="shared" si="222"/>
        <v>109049.06666666667</v>
      </c>
    </row>
    <row r="342" spans="1:15" s="276" customFormat="1" ht="28.5">
      <c r="A342" s="1851"/>
      <c r="B342" s="1854"/>
      <c r="C342" s="571" t="s">
        <v>280</v>
      </c>
      <c r="D342" s="285" t="s">
        <v>39</v>
      </c>
      <c r="E342" s="814">
        <v>8004.3</v>
      </c>
      <c r="F342" s="814">
        <v>9339.2000000000007</v>
      </c>
      <c r="G342" s="814">
        <v>11094.4</v>
      </c>
      <c r="H342" s="814">
        <f t="shared" si="218"/>
        <v>1755.1999999999989</v>
      </c>
      <c r="I342" s="814">
        <f t="shared" si="219"/>
        <v>3090.0999999999995</v>
      </c>
      <c r="J342" s="814"/>
      <c r="K342" s="814">
        <v>11360</v>
      </c>
      <c r="L342" s="814">
        <v>11501.9</v>
      </c>
      <c r="M342" s="1111">
        <f t="shared" si="220"/>
        <v>1849.0666666666666</v>
      </c>
      <c r="N342" s="1111">
        <f t="shared" si="221"/>
        <v>4622.6666666666661</v>
      </c>
      <c r="O342" s="1111">
        <f t="shared" si="222"/>
        <v>7396.2666666666664</v>
      </c>
    </row>
    <row r="343" spans="1:15" s="276" customFormat="1" ht="14.25">
      <c r="A343" s="1851"/>
      <c r="B343" s="1854"/>
      <c r="C343" s="572"/>
      <c r="D343" s="519"/>
      <c r="E343" s="816"/>
      <c r="F343" s="816"/>
      <c r="G343" s="816"/>
      <c r="H343" s="816">
        <f t="shared" si="218"/>
        <v>0</v>
      </c>
      <c r="I343" s="816">
        <f t="shared" si="219"/>
        <v>0</v>
      </c>
      <c r="J343" s="816"/>
      <c r="K343" s="816"/>
      <c r="L343" s="816"/>
      <c r="M343" s="809"/>
      <c r="N343" s="809"/>
      <c r="O343" s="809"/>
    </row>
    <row r="344" spans="1:15" s="276" customFormat="1" ht="14.25">
      <c r="A344" s="1851"/>
      <c r="B344" s="1854"/>
      <c r="C344" s="573">
        <v>4212</v>
      </c>
      <c r="D344" s="518" t="s">
        <v>40</v>
      </c>
      <c r="E344" s="1072">
        <f>E346+E347+E348</f>
        <v>16262.3</v>
      </c>
      <c r="F344" s="1072">
        <f>F346+F347+F348</f>
        <v>34027.1</v>
      </c>
      <c r="G344" s="1072">
        <f>G346+G347+G348</f>
        <v>28443.5</v>
      </c>
      <c r="H344" s="1072">
        <f t="shared" si="218"/>
        <v>-5583.5999999999985</v>
      </c>
      <c r="I344" s="1072">
        <f t="shared" si="219"/>
        <v>12181.2</v>
      </c>
      <c r="J344" s="1072"/>
      <c r="K344" s="1072">
        <f>K346+K347+K348</f>
        <v>28443.5</v>
      </c>
      <c r="L344" s="1072">
        <f>L346+L347+L348</f>
        <v>28443.5</v>
      </c>
      <c r="M344" s="809"/>
      <c r="N344" s="809"/>
      <c r="O344" s="809"/>
    </row>
    <row r="345" spans="1:15" s="276" customFormat="1">
      <c r="A345" s="1851"/>
      <c r="B345" s="1854"/>
      <c r="C345" s="571"/>
      <c r="D345" s="281" t="s">
        <v>72</v>
      </c>
      <c r="E345" s="812"/>
      <c r="F345" s="812"/>
      <c r="G345" s="812"/>
      <c r="H345" s="812">
        <f t="shared" si="218"/>
        <v>0</v>
      </c>
      <c r="I345" s="812">
        <f t="shared" si="219"/>
        <v>0</v>
      </c>
      <c r="J345" s="812"/>
      <c r="K345" s="812"/>
      <c r="L345" s="812"/>
      <c r="M345" s="809"/>
      <c r="N345" s="809"/>
      <c r="O345" s="809"/>
    </row>
    <row r="346" spans="1:15" s="276" customFormat="1">
      <c r="A346" s="1851"/>
      <c r="B346" s="1854"/>
      <c r="C346" s="571"/>
      <c r="D346" s="281" t="s">
        <v>40</v>
      </c>
      <c r="E346" s="812">
        <v>7949.9</v>
      </c>
      <c r="F346" s="812">
        <v>15466.4</v>
      </c>
      <c r="G346" s="812">
        <v>13042.9</v>
      </c>
      <c r="H346" s="812">
        <f t="shared" si="218"/>
        <v>-2423.5</v>
      </c>
      <c r="I346" s="812">
        <f t="shared" si="219"/>
        <v>5093</v>
      </c>
      <c r="J346" s="812"/>
      <c r="K346" s="812">
        <v>13042.9</v>
      </c>
      <c r="L346" s="812">
        <v>13042.9</v>
      </c>
      <c r="M346" s="809">
        <f t="shared" ref="M346" si="223">+G346/12*3</f>
        <v>3260.7249999999999</v>
      </c>
      <c r="N346" s="809">
        <f t="shared" ref="N346" si="224">+G346/12*6</f>
        <v>6521.45</v>
      </c>
      <c r="O346" s="809">
        <f t="shared" ref="O346" si="225">+G346/12*9</f>
        <v>9782.1749999999993</v>
      </c>
    </row>
    <row r="347" spans="1:15" s="276" customFormat="1">
      <c r="A347" s="1851"/>
      <c r="B347" s="1854"/>
      <c r="C347" s="571"/>
      <c r="D347" s="281" t="s">
        <v>287</v>
      </c>
      <c r="E347" s="812"/>
      <c r="F347" s="812"/>
      <c r="G347" s="812"/>
      <c r="H347" s="812">
        <f t="shared" si="218"/>
        <v>0</v>
      </c>
      <c r="I347" s="812">
        <f t="shared" si="219"/>
        <v>0</v>
      </c>
      <c r="J347" s="812"/>
      <c r="K347" s="812"/>
      <c r="L347" s="812"/>
      <c r="M347" s="809"/>
      <c r="N347" s="809"/>
      <c r="O347" s="809"/>
    </row>
    <row r="348" spans="1:15" s="276" customFormat="1">
      <c r="A348" s="1851"/>
      <c r="B348" s="1854"/>
      <c r="C348" s="571"/>
      <c r="D348" s="281" t="s">
        <v>404</v>
      </c>
      <c r="E348" s="812">
        <v>8312.4</v>
      </c>
      <c r="F348" s="812">
        <v>18560.7</v>
      </c>
      <c r="G348" s="812">
        <v>15400.6</v>
      </c>
      <c r="H348" s="812">
        <f t="shared" si="218"/>
        <v>-3160.1000000000004</v>
      </c>
      <c r="I348" s="812">
        <f t="shared" si="219"/>
        <v>7088.2000000000007</v>
      </c>
      <c r="J348" s="812"/>
      <c r="K348" s="812">
        <v>15400.6</v>
      </c>
      <c r="L348" s="812">
        <v>15400.6</v>
      </c>
      <c r="M348" s="809">
        <f t="shared" ref="M348" si="226">+G348/12*3</f>
        <v>3850.1500000000005</v>
      </c>
      <c r="N348" s="809">
        <f t="shared" ref="N348" si="227">+G348/12*6</f>
        <v>7700.3000000000011</v>
      </c>
      <c r="O348" s="809">
        <f t="shared" ref="O348" si="228">+G348/12*9</f>
        <v>11550.45</v>
      </c>
    </row>
    <row r="349" spans="1:15" s="276" customFormat="1" ht="14.25">
      <c r="A349" s="1851"/>
      <c r="B349" s="1854"/>
      <c r="C349" s="573">
        <v>4213</v>
      </c>
      <c r="D349" s="518" t="s">
        <v>41</v>
      </c>
      <c r="E349" s="1072">
        <f>E351+E352</f>
        <v>2136.1</v>
      </c>
      <c r="F349" s="1072">
        <f>F351+F352</f>
        <v>2967.8</v>
      </c>
      <c r="G349" s="1072">
        <f>G351+G352</f>
        <v>3762.4</v>
      </c>
      <c r="H349" s="1072">
        <f t="shared" si="218"/>
        <v>794.59999999999991</v>
      </c>
      <c r="I349" s="1072">
        <f t="shared" si="219"/>
        <v>1626.3000000000002</v>
      </c>
      <c r="J349" s="1072"/>
      <c r="K349" s="1072">
        <f>K351+K352</f>
        <v>3762.4</v>
      </c>
      <c r="L349" s="1072">
        <f>L351+L352</f>
        <v>3762.4</v>
      </c>
      <c r="M349" s="809"/>
      <c r="N349" s="809"/>
      <c r="O349" s="809"/>
    </row>
    <row r="350" spans="1:15" s="276" customFormat="1">
      <c r="A350" s="1851"/>
      <c r="B350" s="1854"/>
      <c r="C350" s="571"/>
      <c r="D350" s="281" t="s">
        <v>72</v>
      </c>
      <c r="E350" s="812"/>
      <c r="F350" s="812"/>
      <c r="G350" s="812"/>
      <c r="H350" s="812">
        <f t="shared" si="218"/>
        <v>0</v>
      </c>
      <c r="I350" s="812">
        <f t="shared" si="219"/>
        <v>0</v>
      </c>
      <c r="J350" s="812"/>
      <c r="K350" s="812"/>
      <c r="L350" s="812"/>
      <c r="M350" s="809"/>
      <c r="N350" s="809"/>
      <c r="O350" s="809"/>
    </row>
    <row r="351" spans="1:15" s="276" customFormat="1">
      <c r="A351" s="1851"/>
      <c r="B351" s="1854"/>
      <c r="C351" s="571"/>
      <c r="D351" s="287" t="s">
        <v>42</v>
      </c>
      <c r="E351" s="812">
        <v>2136.1</v>
      </c>
      <c r="F351" s="812">
        <v>2967.8</v>
      </c>
      <c r="G351" s="812">
        <v>3762.4</v>
      </c>
      <c r="H351" s="812">
        <f t="shared" si="218"/>
        <v>794.59999999999991</v>
      </c>
      <c r="I351" s="812">
        <f t="shared" si="219"/>
        <v>1626.3000000000002</v>
      </c>
      <c r="J351" s="812"/>
      <c r="K351" s="812">
        <v>3762.4</v>
      </c>
      <c r="L351" s="812">
        <v>3762.4</v>
      </c>
      <c r="M351" s="809">
        <f t="shared" ref="M351:M353" si="229">+G351/12*3</f>
        <v>940.60000000000014</v>
      </c>
      <c r="N351" s="809">
        <f t="shared" ref="N351:N353" si="230">+G351/12*6</f>
        <v>1881.2000000000003</v>
      </c>
      <c r="O351" s="809">
        <f t="shared" ref="O351:O353" si="231">+G351/12*9</f>
        <v>2821.8</v>
      </c>
    </row>
    <row r="352" spans="1:15" s="276" customFormat="1">
      <c r="A352" s="1851"/>
      <c r="B352" s="1854"/>
      <c r="C352" s="571"/>
      <c r="D352" s="287" t="s">
        <v>281</v>
      </c>
      <c r="E352" s="812"/>
      <c r="F352" s="812"/>
      <c r="G352" s="812"/>
      <c r="H352" s="812">
        <f t="shared" si="218"/>
        <v>0</v>
      </c>
      <c r="I352" s="812">
        <f t="shared" si="219"/>
        <v>0</v>
      </c>
      <c r="J352" s="812"/>
      <c r="K352" s="812"/>
      <c r="L352" s="812"/>
      <c r="M352" s="809">
        <f t="shared" si="229"/>
        <v>0</v>
      </c>
      <c r="N352" s="809">
        <f t="shared" si="230"/>
        <v>0</v>
      </c>
      <c r="O352" s="809">
        <f t="shared" si="231"/>
        <v>0</v>
      </c>
    </row>
    <row r="353" spans="1:15" s="276" customFormat="1" ht="14.25">
      <c r="A353" s="1851"/>
      <c r="B353" s="1854"/>
      <c r="C353" s="571">
        <v>4214</v>
      </c>
      <c r="D353" s="286" t="s">
        <v>43</v>
      </c>
      <c r="E353" s="812">
        <v>13536.1</v>
      </c>
      <c r="F353" s="812">
        <v>26485.7</v>
      </c>
      <c r="G353" s="812">
        <v>32136.400000000001</v>
      </c>
      <c r="H353" s="812">
        <f t="shared" si="218"/>
        <v>5650.7000000000007</v>
      </c>
      <c r="I353" s="812">
        <f t="shared" si="219"/>
        <v>18600.300000000003</v>
      </c>
      <c r="J353" s="812"/>
      <c r="K353" s="812">
        <v>33743.199999999997</v>
      </c>
      <c r="L353" s="812">
        <v>35430.400000000001</v>
      </c>
      <c r="M353" s="809">
        <f t="shared" si="229"/>
        <v>8034.1</v>
      </c>
      <c r="N353" s="809">
        <f t="shared" si="230"/>
        <v>16068.2</v>
      </c>
      <c r="O353" s="809">
        <f t="shared" si="231"/>
        <v>24102.3</v>
      </c>
    </row>
    <row r="354" spans="1:15" s="274" customFormat="1" ht="23.25" customHeight="1">
      <c r="A354" s="1851"/>
      <c r="B354" s="1854"/>
      <c r="C354" s="571">
        <v>4215</v>
      </c>
      <c r="D354" s="286" t="s">
        <v>44</v>
      </c>
      <c r="E354" s="812"/>
      <c r="F354" s="812"/>
      <c r="G354" s="812"/>
      <c r="H354" s="812">
        <f t="shared" si="218"/>
        <v>0</v>
      </c>
      <c r="I354" s="812">
        <f t="shared" si="219"/>
        <v>0</v>
      </c>
      <c r="J354" s="812"/>
      <c r="K354" s="812"/>
      <c r="L354" s="812"/>
      <c r="M354" s="1111"/>
      <c r="N354" s="815"/>
      <c r="O354" s="1111"/>
    </row>
    <row r="355" spans="1:15" s="176" customFormat="1" ht="14.25">
      <c r="A355" s="1851"/>
      <c r="B355" s="1854"/>
      <c r="C355" s="571">
        <v>4216</v>
      </c>
      <c r="D355" s="286" t="s">
        <v>45</v>
      </c>
      <c r="E355" s="812"/>
      <c r="F355" s="812"/>
      <c r="G355" s="812"/>
      <c r="H355" s="812">
        <f t="shared" si="218"/>
        <v>0</v>
      </c>
      <c r="I355" s="812">
        <f t="shared" si="219"/>
        <v>0</v>
      </c>
      <c r="J355" s="812"/>
      <c r="K355" s="812"/>
      <c r="L355" s="812"/>
      <c r="M355" s="815"/>
      <c r="N355" s="815"/>
      <c r="O355" s="815"/>
    </row>
    <row r="356" spans="1:15" s="176" customFormat="1" ht="14.25">
      <c r="A356" s="1851"/>
      <c r="B356" s="1854"/>
      <c r="C356" s="571">
        <v>4217</v>
      </c>
      <c r="D356" s="286" t="s">
        <v>46</v>
      </c>
      <c r="E356" s="812"/>
      <c r="F356" s="812"/>
      <c r="G356" s="812"/>
      <c r="H356" s="812">
        <f t="shared" si="218"/>
        <v>0</v>
      </c>
      <c r="I356" s="812">
        <f t="shared" si="219"/>
        <v>0</v>
      </c>
      <c r="J356" s="812"/>
      <c r="K356" s="812"/>
      <c r="L356" s="812"/>
      <c r="M356" s="815"/>
      <c r="N356" s="815"/>
      <c r="O356" s="815"/>
    </row>
    <row r="357" spans="1:15" s="176" customFormat="1" ht="14.25">
      <c r="A357" s="1851"/>
      <c r="B357" s="1854"/>
      <c r="C357" s="573"/>
      <c r="D357" s="518" t="s">
        <v>430</v>
      </c>
      <c r="E357" s="1072">
        <f>E359+E360</f>
        <v>0</v>
      </c>
      <c r="F357" s="1072">
        <f>F359+F360</f>
        <v>0</v>
      </c>
      <c r="G357" s="1072">
        <f>G359+G360</f>
        <v>0</v>
      </c>
      <c r="H357" s="1072">
        <f t="shared" si="218"/>
        <v>0</v>
      </c>
      <c r="I357" s="1072">
        <f t="shared" si="219"/>
        <v>0</v>
      </c>
      <c r="J357" s="1072"/>
      <c r="K357" s="1072">
        <f>K359+K360</f>
        <v>0</v>
      </c>
      <c r="L357" s="1072">
        <f>L359+L360</f>
        <v>0</v>
      </c>
      <c r="M357" s="815"/>
      <c r="N357" s="815"/>
      <c r="O357" s="815"/>
    </row>
    <row r="358" spans="1:15" s="176" customFormat="1">
      <c r="A358" s="1851"/>
      <c r="B358" s="1854"/>
      <c r="C358" s="571"/>
      <c r="D358" s="281" t="s">
        <v>72</v>
      </c>
      <c r="E358" s="813"/>
      <c r="F358" s="813"/>
      <c r="G358" s="813"/>
      <c r="H358" s="813">
        <f t="shared" si="218"/>
        <v>0</v>
      </c>
      <c r="I358" s="813">
        <f t="shared" si="219"/>
        <v>0</v>
      </c>
      <c r="J358" s="813"/>
      <c r="K358" s="813"/>
      <c r="L358" s="813"/>
      <c r="M358" s="815"/>
      <c r="N358" s="815"/>
      <c r="O358" s="815"/>
    </row>
    <row r="359" spans="1:15" s="176" customFormat="1">
      <c r="A359" s="1851"/>
      <c r="B359" s="1854"/>
      <c r="C359" s="571">
        <v>4221</v>
      </c>
      <c r="D359" s="281" t="s">
        <v>47</v>
      </c>
      <c r="E359" s="813"/>
      <c r="F359" s="813"/>
      <c r="G359" s="813"/>
      <c r="H359" s="813">
        <f t="shared" si="218"/>
        <v>0</v>
      </c>
      <c r="I359" s="813">
        <f t="shared" si="219"/>
        <v>0</v>
      </c>
      <c r="J359" s="813"/>
      <c r="K359" s="813"/>
      <c r="L359" s="813"/>
      <c r="M359" s="815"/>
      <c r="N359" s="815"/>
      <c r="O359" s="815"/>
    </row>
    <row r="360" spans="1:15" s="176" customFormat="1">
      <c r="A360" s="1851"/>
      <c r="B360" s="1854"/>
      <c r="C360" s="571">
        <v>4222</v>
      </c>
      <c r="D360" s="281" t="s">
        <v>48</v>
      </c>
      <c r="E360" s="813"/>
      <c r="F360" s="813"/>
      <c r="G360" s="813"/>
      <c r="H360" s="813">
        <f t="shared" si="218"/>
        <v>0</v>
      </c>
      <c r="I360" s="813">
        <f t="shared" si="219"/>
        <v>0</v>
      </c>
      <c r="J360" s="813"/>
      <c r="K360" s="813"/>
      <c r="L360" s="813"/>
      <c r="M360" s="815"/>
      <c r="N360" s="809"/>
      <c r="O360" s="815"/>
    </row>
    <row r="361" spans="1:15" s="276" customFormat="1" ht="14.25">
      <c r="A361" s="1851"/>
      <c r="B361" s="1854"/>
      <c r="C361" s="571">
        <v>4231</v>
      </c>
      <c r="D361" s="282" t="s">
        <v>49</v>
      </c>
      <c r="E361" s="813">
        <v>2463.3000000000002</v>
      </c>
      <c r="F361" s="813">
        <v>6538.4</v>
      </c>
      <c r="G361" s="813">
        <v>6538.4</v>
      </c>
      <c r="H361" s="813">
        <f t="shared" si="218"/>
        <v>0</v>
      </c>
      <c r="I361" s="813">
        <f t="shared" si="219"/>
        <v>4075.0999999999995</v>
      </c>
      <c r="J361" s="813"/>
      <c r="K361" s="813">
        <v>6538.4</v>
      </c>
      <c r="L361" s="813">
        <v>6538.4</v>
      </c>
      <c r="M361" s="809">
        <f t="shared" ref="M361" si="232">+G361/12*3</f>
        <v>1634.6</v>
      </c>
      <c r="N361" s="809">
        <f t="shared" ref="N361" si="233">+G361/12*6</f>
        <v>3269.2</v>
      </c>
      <c r="O361" s="809">
        <f t="shared" ref="O361" si="234">+G361/12*9</f>
        <v>4903.8</v>
      </c>
    </row>
    <row r="362" spans="1:15" s="276" customFormat="1" ht="16.5">
      <c r="A362" s="1851"/>
      <c r="B362" s="1854"/>
      <c r="C362" s="571">
        <v>4232</v>
      </c>
      <c r="D362" s="282" t="s">
        <v>50</v>
      </c>
      <c r="E362" s="813"/>
      <c r="F362" s="813"/>
      <c r="G362" s="813"/>
      <c r="H362" s="813">
        <f t="shared" si="218"/>
        <v>0</v>
      </c>
      <c r="I362" s="813">
        <f t="shared" si="219"/>
        <v>0</v>
      </c>
      <c r="J362" s="1073"/>
      <c r="K362" s="813"/>
      <c r="L362" s="813"/>
      <c r="M362" s="809"/>
      <c r="N362" s="809"/>
      <c r="O362" s="809"/>
    </row>
    <row r="363" spans="1:15" s="276" customFormat="1" ht="28.5">
      <c r="A363" s="1851"/>
      <c r="B363" s="1854"/>
      <c r="C363" s="571">
        <v>4233</v>
      </c>
      <c r="D363" s="282" t="s">
        <v>394</v>
      </c>
      <c r="E363" s="813"/>
      <c r="F363" s="813"/>
      <c r="G363" s="813"/>
      <c r="H363" s="813">
        <f t="shared" si="218"/>
        <v>0</v>
      </c>
      <c r="I363" s="813">
        <f t="shared" si="219"/>
        <v>0</v>
      </c>
      <c r="J363" s="1073"/>
      <c r="K363" s="813"/>
      <c r="L363" s="813"/>
      <c r="M363" s="809"/>
      <c r="N363" s="809"/>
      <c r="O363" s="809"/>
    </row>
    <row r="364" spans="1:15" s="276" customFormat="1" ht="14.25">
      <c r="A364" s="1851"/>
      <c r="B364" s="1854"/>
      <c r="C364" s="571">
        <v>4234</v>
      </c>
      <c r="D364" s="282" t="s">
        <v>51</v>
      </c>
      <c r="E364" s="812"/>
      <c r="F364" s="812"/>
      <c r="G364" s="812"/>
      <c r="H364" s="812">
        <f t="shared" si="218"/>
        <v>0</v>
      </c>
      <c r="I364" s="812">
        <f t="shared" si="219"/>
        <v>0</v>
      </c>
      <c r="J364" s="812"/>
      <c r="K364" s="812"/>
      <c r="L364" s="812"/>
      <c r="M364" s="809"/>
      <c r="N364" s="1111"/>
      <c r="O364" s="809"/>
    </row>
    <row r="365" spans="1:15" s="274" customFormat="1" ht="14.25">
      <c r="A365" s="1851"/>
      <c r="B365" s="1854"/>
      <c r="C365" s="571">
        <v>4235</v>
      </c>
      <c r="D365" s="282" t="s">
        <v>52</v>
      </c>
      <c r="E365" s="812"/>
      <c r="F365" s="812">
        <v>500</v>
      </c>
      <c r="G365" s="812">
        <v>500</v>
      </c>
      <c r="H365" s="812">
        <f t="shared" si="218"/>
        <v>0</v>
      </c>
      <c r="I365" s="812">
        <f t="shared" si="219"/>
        <v>500</v>
      </c>
      <c r="J365" s="812"/>
      <c r="K365" s="812">
        <v>500</v>
      </c>
      <c r="L365" s="812">
        <v>500</v>
      </c>
      <c r="M365" s="809">
        <f t="shared" ref="M365" si="235">+G365/12*3</f>
        <v>125</v>
      </c>
      <c r="N365" s="809">
        <f t="shared" ref="N365" si="236">+G365/12*6</f>
        <v>250</v>
      </c>
      <c r="O365" s="809">
        <f t="shared" ref="O365" si="237">+G365/12*9</f>
        <v>375</v>
      </c>
    </row>
    <row r="366" spans="1:15" s="276" customFormat="1" ht="14.25">
      <c r="A366" s="1851"/>
      <c r="B366" s="1854"/>
      <c r="C366" s="571">
        <v>4236</v>
      </c>
      <c r="D366" s="282" t="s">
        <v>53</v>
      </c>
      <c r="E366" s="812"/>
      <c r="F366" s="812"/>
      <c r="G366" s="812"/>
      <c r="H366" s="812">
        <f t="shared" si="218"/>
        <v>0</v>
      </c>
      <c r="I366" s="812">
        <f t="shared" si="219"/>
        <v>0</v>
      </c>
      <c r="J366" s="812"/>
      <c r="K366" s="812"/>
      <c r="L366" s="812"/>
      <c r="M366" s="809"/>
      <c r="N366" s="1111"/>
      <c r="O366" s="809"/>
    </row>
    <row r="367" spans="1:15" s="274" customFormat="1" ht="14.25">
      <c r="A367" s="1851"/>
      <c r="B367" s="1854"/>
      <c r="C367" s="571">
        <v>4237</v>
      </c>
      <c r="D367" s="282" t="s">
        <v>54</v>
      </c>
      <c r="E367" s="812"/>
      <c r="F367" s="812"/>
      <c r="G367" s="812"/>
      <c r="H367" s="812">
        <f t="shared" si="218"/>
        <v>0</v>
      </c>
      <c r="I367" s="812">
        <f t="shared" si="219"/>
        <v>0</v>
      </c>
      <c r="J367" s="812"/>
      <c r="K367" s="812"/>
      <c r="L367" s="812"/>
      <c r="M367" s="1111"/>
      <c r="N367" s="1111"/>
      <c r="O367" s="1111"/>
    </row>
    <row r="368" spans="1:15" s="274" customFormat="1" ht="14.25">
      <c r="A368" s="1851"/>
      <c r="B368" s="1854"/>
      <c r="C368" s="571">
        <v>4239</v>
      </c>
      <c r="D368" s="280" t="s">
        <v>55</v>
      </c>
      <c r="E368" s="814"/>
      <c r="F368" s="814"/>
      <c r="G368" s="814"/>
      <c r="H368" s="814">
        <f t="shared" si="218"/>
        <v>0</v>
      </c>
      <c r="I368" s="814">
        <f t="shared" si="219"/>
        <v>0</v>
      </c>
      <c r="J368" s="814"/>
      <c r="K368" s="814"/>
      <c r="L368" s="814"/>
      <c r="M368" s="1111"/>
      <c r="N368" s="1111"/>
      <c r="O368" s="1111"/>
    </row>
    <row r="369" spans="1:15" s="274" customFormat="1" ht="14.25">
      <c r="A369" s="1851"/>
      <c r="B369" s="1854"/>
      <c r="C369" s="571">
        <v>4241</v>
      </c>
      <c r="D369" s="282" t="s">
        <v>56</v>
      </c>
      <c r="E369" s="812">
        <v>59.2</v>
      </c>
      <c r="F369" s="812">
        <v>59.3</v>
      </c>
      <c r="G369" s="812">
        <v>60</v>
      </c>
      <c r="H369" s="812">
        <f t="shared" si="218"/>
        <v>0.70000000000000284</v>
      </c>
      <c r="I369" s="812">
        <f t="shared" si="219"/>
        <v>0.79999999999999716</v>
      </c>
      <c r="J369" s="812"/>
      <c r="K369" s="812">
        <v>60</v>
      </c>
      <c r="L369" s="812">
        <v>60</v>
      </c>
      <c r="M369" s="809">
        <f t="shared" ref="M369" si="238">+G369/12*3</f>
        <v>15</v>
      </c>
      <c r="N369" s="809">
        <f t="shared" ref="N369" si="239">+G369/12*6</f>
        <v>30</v>
      </c>
      <c r="O369" s="809">
        <f t="shared" ref="O369" si="240">+G369/12*9</f>
        <v>45</v>
      </c>
    </row>
    <row r="370" spans="1:15" s="274" customFormat="1" ht="28.5">
      <c r="A370" s="1851"/>
      <c r="B370" s="1854"/>
      <c r="C370" s="571">
        <v>4251</v>
      </c>
      <c r="D370" s="280" t="s">
        <v>57</v>
      </c>
      <c r="E370" s="814"/>
      <c r="F370" s="814"/>
      <c r="G370" s="814"/>
      <c r="H370" s="814">
        <f t="shared" si="218"/>
        <v>0</v>
      </c>
      <c r="I370" s="814">
        <f t="shared" si="219"/>
        <v>0</v>
      </c>
      <c r="J370" s="814"/>
      <c r="K370" s="814"/>
      <c r="L370" s="814"/>
      <c r="M370" s="1111"/>
      <c r="N370" s="1111"/>
      <c r="O370" s="1111"/>
    </row>
    <row r="371" spans="1:15" s="274" customFormat="1" ht="28.5">
      <c r="A371" s="1851"/>
      <c r="B371" s="1854"/>
      <c r="C371" s="573">
        <v>4252</v>
      </c>
      <c r="D371" s="518" t="s">
        <v>58</v>
      </c>
      <c r="E371" s="1072">
        <f>E373+E374</f>
        <v>0</v>
      </c>
      <c r="F371" s="1072">
        <f>F373+F374</f>
        <v>0</v>
      </c>
      <c r="G371" s="1072">
        <f>G373+G374</f>
        <v>0</v>
      </c>
      <c r="H371" s="1072">
        <f t="shared" si="218"/>
        <v>0</v>
      </c>
      <c r="I371" s="1072">
        <f t="shared" si="219"/>
        <v>0</v>
      </c>
      <c r="J371" s="1072"/>
      <c r="K371" s="1072">
        <f>K373+K374</f>
        <v>0</v>
      </c>
      <c r="L371" s="1072">
        <f>L373+L374</f>
        <v>0</v>
      </c>
      <c r="M371" s="1111"/>
      <c r="N371" s="1111"/>
      <c r="O371" s="1111"/>
    </row>
    <row r="372" spans="1:15" s="274" customFormat="1">
      <c r="A372" s="1851"/>
      <c r="B372" s="1854"/>
      <c r="C372" s="571"/>
      <c r="D372" s="281" t="s">
        <v>72</v>
      </c>
      <c r="E372" s="814"/>
      <c r="F372" s="814"/>
      <c r="G372" s="814"/>
      <c r="H372" s="814">
        <f t="shared" si="218"/>
        <v>0</v>
      </c>
      <c r="I372" s="814">
        <f t="shared" si="219"/>
        <v>0</v>
      </c>
      <c r="J372" s="814"/>
      <c r="K372" s="814"/>
      <c r="L372" s="814"/>
      <c r="M372" s="1111"/>
      <c r="N372" s="809"/>
      <c r="O372" s="1111"/>
    </row>
    <row r="373" spans="1:15" s="276" customFormat="1">
      <c r="A373" s="1851"/>
      <c r="B373" s="1854"/>
      <c r="C373" s="571"/>
      <c r="D373" s="288" t="s">
        <v>59</v>
      </c>
      <c r="E373" s="814"/>
      <c r="F373" s="814"/>
      <c r="G373" s="814"/>
      <c r="H373" s="814">
        <f t="shared" si="218"/>
        <v>0</v>
      </c>
      <c r="I373" s="814">
        <f t="shared" si="219"/>
        <v>0</v>
      </c>
      <c r="J373" s="814"/>
      <c r="K373" s="814"/>
      <c r="L373" s="814"/>
      <c r="M373" s="809"/>
      <c r="N373" s="809"/>
      <c r="O373" s="809"/>
    </row>
    <row r="374" spans="1:15" s="276" customFormat="1">
      <c r="A374" s="1851"/>
      <c r="B374" s="1854"/>
      <c r="C374" s="571"/>
      <c r="D374" s="288" t="s">
        <v>60</v>
      </c>
      <c r="E374" s="814"/>
      <c r="F374" s="814"/>
      <c r="G374" s="814"/>
      <c r="H374" s="814">
        <f t="shared" si="218"/>
        <v>0</v>
      </c>
      <c r="I374" s="814">
        <f t="shared" si="219"/>
        <v>0</v>
      </c>
      <c r="J374" s="814"/>
      <c r="K374" s="814"/>
      <c r="L374" s="814"/>
      <c r="M374" s="809"/>
      <c r="N374" s="809"/>
      <c r="O374" s="809"/>
    </row>
    <row r="375" spans="1:15" s="276" customFormat="1" ht="14.25">
      <c r="A375" s="1851"/>
      <c r="B375" s="1854"/>
      <c r="C375" s="573">
        <v>4261</v>
      </c>
      <c r="D375" s="518" t="s">
        <v>61</v>
      </c>
      <c r="E375" s="1072">
        <f>E377+E378</f>
        <v>0</v>
      </c>
      <c r="F375" s="1072">
        <f>F377+F378</f>
        <v>0</v>
      </c>
      <c r="G375" s="1072">
        <f>G377+G378</f>
        <v>0</v>
      </c>
      <c r="H375" s="1072">
        <f t="shared" si="218"/>
        <v>0</v>
      </c>
      <c r="I375" s="1072">
        <f t="shared" si="219"/>
        <v>0</v>
      </c>
      <c r="J375" s="1072"/>
      <c r="K375" s="1072">
        <f>K377+K378</f>
        <v>0</v>
      </c>
      <c r="L375" s="1072">
        <f>L377+L378</f>
        <v>0</v>
      </c>
      <c r="M375" s="809"/>
      <c r="N375" s="809"/>
      <c r="O375" s="809"/>
    </row>
    <row r="376" spans="1:15" s="276" customFormat="1">
      <c r="A376" s="1851"/>
      <c r="B376" s="1854"/>
      <c r="C376" s="571"/>
      <c r="D376" s="281" t="s">
        <v>72</v>
      </c>
      <c r="E376" s="812"/>
      <c r="F376" s="812"/>
      <c r="G376" s="812"/>
      <c r="H376" s="812">
        <f t="shared" si="218"/>
        <v>0</v>
      </c>
      <c r="I376" s="812">
        <f t="shared" si="219"/>
        <v>0</v>
      </c>
      <c r="J376" s="812"/>
      <c r="K376" s="812"/>
      <c r="L376" s="812"/>
      <c r="M376" s="809"/>
      <c r="N376" s="809"/>
      <c r="O376" s="809"/>
    </row>
    <row r="377" spans="1:15" s="276" customFormat="1">
      <c r="A377" s="1851"/>
      <c r="B377" s="1854"/>
      <c r="C377" s="571"/>
      <c r="D377" s="281" t="s">
        <v>62</v>
      </c>
      <c r="E377" s="812"/>
      <c r="F377" s="812"/>
      <c r="G377" s="812"/>
      <c r="H377" s="812">
        <f t="shared" si="218"/>
        <v>0</v>
      </c>
      <c r="I377" s="812">
        <f t="shared" si="219"/>
        <v>0</v>
      </c>
      <c r="J377" s="812"/>
      <c r="K377" s="812"/>
      <c r="L377" s="812"/>
      <c r="M377" s="809"/>
      <c r="N377" s="809"/>
      <c r="O377" s="809"/>
    </row>
    <row r="378" spans="1:15" s="276" customFormat="1">
      <c r="A378" s="1851"/>
      <c r="B378" s="1854"/>
      <c r="C378" s="571"/>
      <c r="D378" s="281" t="s">
        <v>63</v>
      </c>
      <c r="E378" s="812"/>
      <c r="F378" s="812"/>
      <c r="G378" s="812"/>
      <c r="H378" s="812">
        <f t="shared" si="218"/>
        <v>0</v>
      </c>
      <c r="I378" s="812">
        <f t="shared" si="219"/>
        <v>0</v>
      </c>
      <c r="J378" s="812"/>
      <c r="K378" s="812"/>
      <c r="L378" s="812"/>
      <c r="M378" s="809"/>
      <c r="N378" s="809"/>
      <c r="O378" s="809"/>
    </row>
    <row r="379" spans="1:15" s="276" customFormat="1" ht="14.25">
      <c r="A379" s="1851"/>
      <c r="B379" s="1854"/>
      <c r="C379" s="571">
        <v>4262</v>
      </c>
      <c r="D379" s="282" t="s">
        <v>348</v>
      </c>
      <c r="E379" s="812"/>
      <c r="F379" s="812"/>
      <c r="G379" s="812"/>
      <c r="H379" s="812">
        <f t="shared" si="218"/>
        <v>0</v>
      </c>
      <c r="I379" s="812">
        <f t="shared" si="219"/>
        <v>0</v>
      </c>
      <c r="J379" s="812"/>
      <c r="K379" s="812"/>
      <c r="L379" s="812"/>
      <c r="M379" s="809"/>
      <c r="N379" s="809"/>
      <c r="O379" s="809"/>
    </row>
    <row r="380" spans="1:15" s="276" customFormat="1" ht="14.25">
      <c r="A380" s="1851"/>
      <c r="B380" s="1854"/>
      <c r="C380" s="571">
        <v>4264</v>
      </c>
      <c r="D380" s="282" t="s">
        <v>347</v>
      </c>
      <c r="E380" s="812"/>
      <c r="F380" s="812"/>
      <c r="G380" s="812"/>
      <c r="H380" s="812">
        <f t="shared" si="218"/>
        <v>0</v>
      </c>
      <c r="I380" s="812">
        <f t="shared" si="219"/>
        <v>0</v>
      </c>
      <c r="J380" s="812"/>
      <c r="K380" s="812"/>
      <c r="L380" s="812"/>
      <c r="M380" s="809"/>
      <c r="N380" s="809"/>
      <c r="O380" s="809"/>
    </row>
    <row r="381" spans="1:15" s="276" customFormat="1" ht="22.5" customHeight="1">
      <c r="A381" s="1851"/>
      <c r="B381" s="1854"/>
      <c r="C381" s="574">
        <v>4266</v>
      </c>
      <c r="D381" s="548" t="s">
        <v>437</v>
      </c>
      <c r="E381" s="812"/>
      <c r="F381" s="812"/>
      <c r="G381" s="812"/>
      <c r="H381" s="812">
        <f t="shared" si="218"/>
        <v>0</v>
      </c>
      <c r="I381" s="812">
        <f t="shared" si="219"/>
        <v>0</v>
      </c>
      <c r="J381" s="812"/>
      <c r="K381" s="812"/>
      <c r="L381" s="812"/>
      <c r="M381" s="809"/>
      <c r="N381" s="809"/>
      <c r="O381" s="809"/>
    </row>
    <row r="382" spans="1:15" s="276" customFormat="1" ht="14.25">
      <c r="A382" s="1851"/>
      <c r="B382" s="1854"/>
      <c r="C382" s="571">
        <v>4267</v>
      </c>
      <c r="D382" s="282" t="s">
        <v>349</v>
      </c>
      <c r="E382" s="812"/>
      <c r="F382" s="812"/>
      <c r="G382" s="812"/>
      <c r="H382" s="812">
        <f t="shared" si="218"/>
        <v>0</v>
      </c>
      <c r="I382" s="812">
        <f t="shared" si="219"/>
        <v>0</v>
      </c>
      <c r="J382" s="812"/>
      <c r="K382" s="812"/>
      <c r="L382" s="812"/>
      <c r="M382" s="809"/>
      <c r="N382" s="809"/>
      <c r="O382" s="809"/>
    </row>
    <row r="383" spans="1:15" s="276" customFormat="1" ht="14.25">
      <c r="A383" s="1851"/>
      <c r="B383" s="1854"/>
      <c r="C383" s="571">
        <v>4269</v>
      </c>
      <c r="D383" s="282" t="s">
        <v>64</v>
      </c>
      <c r="E383" s="812"/>
      <c r="F383" s="812"/>
      <c r="G383" s="812"/>
      <c r="H383" s="812">
        <f t="shared" si="218"/>
        <v>0</v>
      </c>
      <c r="I383" s="812">
        <f t="shared" si="219"/>
        <v>0</v>
      </c>
      <c r="J383" s="812"/>
      <c r="K383" s="812"/>
      <c r="L383" s="812"/>
      <c r="M383" s="809"/>
      <c r="N383" s="1125"/>
      <c r="O383" s="809"/>
    </row>
    <row r="384" spans="1:15" s="276" customFormat="1" ht="28.5">
      <c r="A384" s="1851"/>
      <c r="B384" s="1854"/>
      <c r="C384" s="571">
        <v>4511</v>
      </c>
      <c r="D384" s="280" t="s">
        <v>65</v>
      </c>
      <c r="E384" s="812"/>
      <c r="F384" s="812"/>
      <c r="G384" s="812"/>
      <c r="H384" s="812">
        <f t="shared" si="218"/>
        <v>0</v>
      </c>
      <c r="I384" s="812">
        <f t="shared" si="219"/>
        <v>0</v>
      </c>
      <c r="J384" s="812"/>
      <c r="K384" s="812"/>
      <c r="L384" s="812"/>
      <c r="M384" s="809"/>
      <c r="N384" s="1125"/>
      <c r="O384" s="809"/>
    </row>
    <row r="385" spans="1:15" s="278" customFormat="1" ht="28.5">
      <c r="A385" s="1851"/>
      <c r="B385" s="1854"/>
      <c r="C385" s="571">
        <v>4621</v>
      </c>
      <c r="D385" s="280" t="s">
        <v>66</v>
      </c>
      <c r="E385" s="812"/>
      <c r="F385" s="812"/>
      <c r="G385" s="812"/>
      <c r="H385" s="812">
        <f t="shared" si="218"/>
        <v>0</v>
      </c>
      <c r="I385" s="812">
        <f t="shared" si="219"/>
        <v>0</v>
      </c>
      <c r="J385" s="1074"/>
      <c r="K385" s="812"/>
      <c r="L385" s="812"/>
      <c r="M385" s="809"/>
      <c r="N385" s="1125"/>
      <c r="O385" s="1125"/>
    </row>
    <row r="386" spans="1:15" s="278" customFormat="1" ht="28.5">
      <c r="A386" s="1851"/>
      <c r="B386" s="1854"/>
      <c r="C386" s="571">
        <v>4631</v>
      </c>
      <c r="D386" s="280" t="s">
        <v>393</v>
      </c>
      <c r="E386" s="812"/>
      <c r="F386" s="812"/>
      <c r="G386" s="812"/>
      <c r="H386" s="812">
        <f t="shared" si="218"/>
        <v>0</v>
      </c>
      <c r="I386" s="812">
        <f t="shared" si="219"/>
        <v>0</v>
      </c>
      <c r="J386" s="1074"/>
      <c r="K386" s="812"/>
      <c r="L386" s="812"/>
      <c r="M386" s="1125"/>
      <c r="N386" s="1125"/>
      <c r="O386" s="1125"/>
    </row>
    <row r="387" spans="1:15" s="278" customFormat="1" ht="21.75" customHeight="1">
      <c r="A387" s="1851"/>
      <c r="B387" s="1854"/>
      <c r="C387" s="571">
        <v>4632</v>
      </c>
      <c r="D387" s="280" t="s">
        <v>285</v>
      </c>
      <c r="E387" s="812"/>
      <c r="F387" s="812"/>
      <c r="G387" s="812"/>
      <c r="H387" s="812">
        <f t="shared" si="218"/>
        <v>0</v>
      </c>
      <c r="I387" s="812">
        <f t="shared" si="219"/>
        <v>0</v>
      </c>
      <c r="J387" s="812"/>
      <c r="K387" s="812"/>
      <c r="L387" s="812"/>
      <c r="M387" s="1125"/>
      <c r="N387" s="1125"/>
      <c r="O387" s="1125"/>
    </row>
    <row r="388" spans="1:15" s="278" customFormat="1" ht="48.75" customHeight="1">
      <c r="A388" s="1851"/>
      <c r="B388" s="1854"/>
      <c r="C388" s="574">
        <v>4638</v>
      </c>
      <c r="D388" s="548" t="s">
        <v>438</v>
      </c>
      <c r="E388" s="812"/>
      <c r="F388" s="812"/>
      <c r="G388" s="812"/>
      <c r="H388" s="812">
        <f t="shared" si="218"/>
        <v>0</v>
      </c>
      <c r="I388" s="812">
        <f t="shared" si="219"/>
        <v>0</v>
      </c>
      <c r="J388" s="812"/>
      <c r="K388" s="812"/>
      <c r="L388" s="812"/>
      <c r="M388" s="1125"/>
      <c r="N388" s="1125"/>
      <c r="O388" s="1125"/>
    </row>
    <row r="389" spans="1:15" s="278" customFormat="1" ht="14.25">
      <c r="A389" s="1851"/>
      <c r="B389" s="1854"/>
      <c r="C389" s="571" t="s">
        <v>399</v>
      </c>
      <c r="D389" s="280" t="s">
        <v>400</v>
      </c>
      <c r="E389" s="812"/>
      <c r="F389" s="812"/>
      <c r="G389" s="812"/>
      <c r="H389" s="812">
        <f t="shared" si="218"/>
        <v>0</v>
      </c>
      <c r="I389" s="812">
        <f t="shared" si="219"/>
        <v>0</v>
      </c>
      <c r="J389" s="812"/>
      <c r="K389" s="812"/>
      <c r="L389" s="812"/>
      <c r="M389" s="1125"/>
      <c r="N389" s="1125"/>
      <c r="O389" s="1125"/>
    </row>
    <row r="390" spans="1:15" s="278" customFormat="1" ht="14.25">
      <c r="A390" s="1851"/>
      <c r="B390" s="1854"/>
      <c r="C390" s="571">
        <v>4729</v>
      </c>
      <c r="D390" s="282" t="s">
        <v>67</v>
      </c>
      <c r="E390" s="1075"/>
      <c r="F390" s="812">
        <v>4800</v>
      </c>
      <c r="G390" s="812">
        <v>4800</v>
      </c>
      <c r="H390" s="812">
        <f t="shared" si="218"/>
        <v>0</v>
      </c>
      <c r="I390" s="812">
        <f t="shared" si="219"/>
        <v>4800</v>
      </c>
      <c r="J390" s="812"/>
      <c r="K390" s="812">
        <v>4800</v>
      </c>
      <c r="L390" s="812">
        <v>4800</v>
      </c>
      <c r="M390" s="809">
        <f t="shared" ref="M390" si="241">+G390/12*3</f>
        <v>1200</v>
      </c>
      <c r="N390" s="809">
        <f t="shared" ref="N390" si="242">+G390/12*6</f>
        <v>2400</v>
      </c>
      <c r="O390" s="809">
        <f t="shared" ref="O390" si="243">+G390/12*9</f>
        <v>3600</v>
      </c>
    </row>
    <row r="391" spans="1:15" s="278" customFormat="1" ht="14.25">
      <c r="A391" s="1851"/>
      <c r="B391" s="1854"/>
      <c r="C391" s="571">
        <v>4822</v>
      </c>
      <c r="D391" s="282" t="s">
        <v>68</v>
      </c>
      <c r="E391" s="1075"/>
      <c r="F391" s="1075"/>
      <c r="G391" s="812"/>
      <c r="H391" s="812">
        <f t="shared" si="218"/>
        <v>0</v>
      </c>
      <c r="I391" s="812">
        <f t="shared" si="219"/>
        <v>0</v>
      </c>
      <c r="J391" s="1075"/>
      <c r="K391" s="1075"/>
      <c r="L391" s="1075"/>
      <c r="M391" s="1125"/>
      <c r="N391" s="1125"/>
      <c r="O391" s="1125"/>
    </row>
    <row r="392" spans="1:15" s="278" customFormat="1" ht="14.25">
      <c r="A392" s="1851"/>
      <c r="B392" s="1854"/>
      <c r="C392" s="573">
        <v>4823</v>
      </c>
      <c r="D392" s="518" t="s">
        <v>69</v>
      </c>
      <c r="E392" s="1072">
        <f>E394+E395+E396</f>
        <v>10.8</v>
      </c>
      <c r="F392" s="1072">
        <f>F394+F395+F396</f>
        <v>11.600000000000001</v>
      </c>
      <c r="G392" s="1072">
        <f>G394+G395+G396</f>
        <v>119.29999999999998</v>
      </c>
      <c r="H392" s="1072">
        <f t="shared" si="218"/>
        <v>107.69999999999999</v>
      </c>
      <c r="I392" s="1072">
        <f t="shared" si="219"/>
        <v>108.49999999999999</v>
      </c>
      <c r="J392" s="1072"/>
      <c r="K392" s="1072">
        <f>K394+K395+K396</f>
        <v>119.29999999999998</v>
      </c>
      <c r="L392" s="1072">
        <f>L394+L395+L396</f>
        <v>119.29999999999998</v>
      </c>
      <c r="M392" s="1125"/>
      <c r="N392" s="1125"/>
      <c r="O392" s="1125"/>
    </row>
    <row r="393" spans="1:15" s="278" customFormat="1" ht="14.25">
      <c r="A393" s="1851"/>
      <c r="B393" s="1854"/>
      <c r="C393" s="571"/>
      <c r="D393" s="281" t="s">
        <v>72</v>
      </c>
      <c r="E393" s="1075"/>
      <c r="F393" s="1075"/>
      <c r="G393" s="812"/>
      <c r="H393" s="812">
        <f t="shared" si="218"/>
        <v>0</v>
      </c>
      <c r="I393" s="812">
        <f t="shared" si="219"/>
        <v>0</v>
      </c>
      <c r="J393" s="1075"/>
      <c r="K393" s="1075"/>
      <c r="L393" s="1075"/>
      <c r="M393" s="1125"/>
      <c r="N393" s="809"/>
      <c r="O393" s="1125"/>
    </row>
    <row r="394" spans="1:15" s="276" customFormat="1" ht="27">
      <c r="A394" s="1851"/>
      <c r="B394" s="1854"/>
      <c r="C394" s="571"/>
      <c r="D394" s="281" t="s">
        <v>284</v>
      </c>
      <c r="E394" s="812">
        <v>10.8</v>
      </c>
      <c r="F394" s="812">
        <v>11.600000000000001</v>
      </c>
      <c r="G394" s="812">
        <v>11.600000000000001</v>
      </c>
      <c r="H394" s="812">
        <f t="shared" si="218"/>
        <v>0</v>
      </c>
      <c r="I394" s="812">
        <f t="shared" si="219"/>
        <v>0.80000000000000071</v>
      </c>
      <c r="J394" s="812"/>
      <c r="K394" s="812">
        <v>11.600000000000001</v>
      </c>
      <c r="L394" s="812">
        <v>11.600000000000001</v>
      </c>
      <c r="M394" s="809">
        <f t="shared" ref="M394" si="244">+G394/12*3</f>
        <v>2.9000000000000004</v>
      </c>
      <c r="N394" s="809">
        <f t="shared" ref="N394" si="245">+G394/12*6</f>
        <v>5.8000000000000007</v>
      </c>
      <c r="O394" s="809">
        <f t="shared" ref="O394" si="246">+G394/12*9</f>
        <v>8.7000000000000011</v>
      </c>
    </row>
    <row r="395" spans="1:15" ht="27.95" customHeight="1">
      <c r="A395" s="1851"/>
      <c r="B395" s="1854"/>
      <c r="C395" s="571"/>
      <c r="D395" s="281" t="s">
        <v>282</v>
      </c>
      <c r="E395" s="1075"/>
      <c r="F395" s="1075"/>
      <c r="G395" s="812"/>
      <c r="H395" s="812">
        <f t="shared" si="218"/>
        <v>0</v>
      </c>
      <c r="I395" s="812">
        <f t="shared" si="219"/>
        <v>0</v>
      </c>
      <c r="J395" s="1075"/>
      <c r="K395" s="1075"/>
      <c r="L395" s="1075"/>
      <c r="M395" s="809"/>
    </row>
    <row r="396" spans="1:15" ht="14.25">
      <c r="A396" s="1851"/>
      <c r="B396" s="1854"/>
      <c r="C396" s="571"/>
      <c r="D396" s="281" t="s">
        <v>283</v>
      </c>
      <c r="E396" s="1075"/>
      <c r="F396" s="1075"/>
      <c r="G396" s="812">
        <v>107.69999999999999</v>
      </c>
      <c r="H396" s="812">
        <f t="shared" si="218"/>
        <v>107.69999999999999</v>
      </c>
      <c r="I396" s="812">
        <f t="shared" si="219"/>
        <v>107.69999999999999</v>
      </c>
      <c r="J396" s="1075"/>
      <c r="K396" s="812">
        <v>107.69999999999999</v>
      </c>
      <c r="L396" s="812">
        <v>107.69999999999999</v>
      </c>
      <c r="N396" s="1126"/>
    </row>
    <row r="397" spans="1:15" ht="31.5" customHeight="1">
      <c r="A397" s="1851"/>
      <c r="B397" s="1854"/>
      <c r="C397" s="574" t="s">
        <v>436</v>
      </c>
      <c r="D397" s="548" t="s">
        <v>460</v>
      </c>
      <c r="E397" s="1075"/>
      <c r="F397" s="1075"/>
      <c r="G397" s="812"/>
      <c r="H397" s="812">
        <f t="shared" si="218"/>
        <v>0</v>
      </c>
      <c r="I397" s="812">
        <f t="shared" si="219"/>
        <v>0</v>
      </c>
      <c r="J397" s="1075"/>
      <c r="K397" s="1075"/>
      <c r="L397" s="1075"/>
      <c r="N397" s="1126"/>
    </row>
    <row r="398" spans="1:15" s="291" customFormat="1" ht="14.25">
      <c r="A398" s="1851"/>
      <c r="B398" s="1854"/>
      <c r="C398" s="571">
        <v>4861</v>
      </c>
      <c r="D398" s="282" t="s">
        <v>70</v>
      </c>
      <c r="E398" s="1075"/>
      <c r="F398" s="1075"/>
      <c r="G398" s="812"/>
      <c r="H398" s="812">
        <f t="shared" si="218"/>
        <v>0</v>
      </c>
      <c r="I398" s="812">
        <f t="shared" si="219"/>
        <v>0</v>
      </c>
      <c r="J398" s="1075"/>
      <c r="K398" s="1075"/>
      <c r="L398" s="1075"/>
      <c r="M398" s="1057"/>
      <c r="N398" s="1054"/>
      <c r="O398" s="1126"/>
    </row>
    <row r="399" spans="1:15" ht="14.25">
      <c r="A399" s="1852"/>
      <c r="B399" s="1855"/>
      <c r="C399" s="571">
        <v>4891</v>
      </c>
      <c r="D399" s="282" t="s">
        <v>71</v>
      </c>
      <c r="E399" s="812"/>
      <c r="F399" s="812"/>
      <c r="G399" s="812"/>
      <c r="H399" s="812">
        <f t="shared" si="218"/>
        <v>0</v>
      </c>
      <c r="I399" s="812">
        <f t="shared" si="219"/>
        <v>0</v>
      </c>
      <c r="J399" s="812"/>
      <c r="K399" s="812"/>
      <c r="L399" s="812"/>
      <c r="M399" s="1127"/>
    </row>
    <row r="400" spans="1:15" s="27" customFormat="1" ht="14.25">
      <c r="A400" s="1845" t="s">
        <v>452</v>
      </c>
      <c r="B400" s="1845"/>
      <c r="C400" s="292"/>
      <c r="D400" s="36" t="s">
        <v>73</v>
      </c>
      <c r="E400" s="1076">
        <f>SUM(E402:E409)</f>
        <v>0</v>
      </c>
      <c r="F400" s="1076">
        <f>SUM(F402:F409)</f>
        <v>0</v>
      </c>
      <c r="G400" s="1076">
        <f>SUM(G402:G409)</f>
        <v>0</v>
      </c>
      <c r="H400" s="1076">
        <f t="shared" si="218"/>
        <v>0</v>
      </c>
      <c r="I400" s="1076">
        <f>+I406+I407+I408+I409</f>
        <v>0</v>
      </c>
      <c r="J400" s="1076"/>
      <c r="K400" s="1076">
        <f>SUM(K402:K409)</f>
        <v>0</v>
      </c>
      <c r="L400" s="1076">
        <f>SUM(L402:L409)</f>
        <v>0</v>
      </c>
      <c r="M400" s="1128"/>
      <c r="N400" s="1128"/>
      <c r="O400" s="1128"/>
    </row>
    <row r="401" spans="1:15" s="20" customFormat="1" ht="23.25" customHeight="1">
      <c r="A401" s="670" t="s">
        <v>453</v>
      </c>
      <c r="B401" s="1812" t="s">
        <v>454</v>
      </c>
      <c r="C401" s="293"/>
      <c r="D401" s="17" t="s">
        <v>72</v>
      </c>
      <c r="E401" s="1077"/>
      <c r="F401" s="1077"/>
      <c r="G401" s="1077"/>
      <c r="H401" s="1077">
        <f t="shared" si="218"/>
        <v>0</v>
      </c>
      <c r="I401" s="426">
        <f t="shared" ref="I401:I414" si="247">G401-E401</f>
        <v>0</v>
      </c>
      <c r="J401" s="1077"/>
      <c r="K401" s="1077"/>
      <c r="L401" s="1077"/>
      <c r="M401" s="1129"/>
      <c r="N401" s="1129"/>
      <c r="O401" s="1129"/>
    </row>
    <row r="402" spans="1:15" s="20" customFormat="1" ht="14.25">
      <c r="A402" s="1856">
        <v>1080</v>
      </c>
      <c r="B402" s="1856">
        <v>11004</v>
      </c>
      <c r="C402" s="293">
        <v>5111</v>
      </c>
      <c r="D402" s="18" t="s">
        <v>749</v>
      </c>
      <c r="E402" s="1077"/>
      <c r="F402" s="1077"/>
      <c r="G402" s="1077"/>
      <c r="H402" s="426">
        <f t="shared" si="218"/>
        <v>0</v>
      </c>
      <c r="I402" s="426">
        <f t="shared" si="247"/>
        <v>0</v>
      </c>
      <c r="J402" s="1077"/>
      <c r="K402" s="1077"/>
      <c r="L402" s="1077"/>
      <c r="M402" s="1129"/>
      <c r="N402" s="1129"/>
      <c r="O402" s="1129"/>
    </row>
    <row r="403" spans="1:15" s="20" customFormat="1" ht="14.25">
      <c r="A403" s="1857"/>
      <c r="B403" s="1857"/>
      <c r="C403" s="293">
        <v>5112</v>
      </c>
      <c r="D403" s="18" t="s">
        <v>750</v>
      </c>
      <c r="E403" s="1077"/>
      <c r="F403" s="1077"/>
      <c r="G403" s="1077"/>
      <c r="H403" s="426">
        <f t="shared" si="218"/>
        <v>0</v>
      </c>
      <c r="I403" s="426">
        <f t="shared" si="247"/>
        <v>0</v>
      </c>
      <c r="J403" s="1077"/>
      <c r="K403" s="1077"/>
      <c r="L403" s="1077"/>
      <c r="M403" s="1129"/>
      <c r="N403" s="1129"/>
      <c r="O403" s="1129"/>
    </row>
    <row r="404" spans="1:15" s="20" customFormat="1" ht="13.5" customHeight="1">
      <c r="A404" s="1857"/>
      <c r="B404" s="1857"/>
      <c r="C404" s="293" t="s">
        <v>751</v>
      </c>
      <c r="D404" s="18" t="s">
        <v>726</v>
      </c>
      <c r="E404" s="1077"/>
      <c r="F404" s="1077"/>
      <c r="G404" s="1077"/>
      <c r="H404" s="426">
        <f t="shared" si="218"/>
        <v>0</v>
      </c>
      <c r="I404" s="426">
        <f t="shared" si="247"/>
        <v>0</v>
      </c>
      <c r="J404" s="1077"/>
      <c r="K404" s="1077"/>
      <c r="L404" s="1077"/>
      <c r="M404" s="1129"/>
      <c r="N404" s="1129"/>
      <c r="O404" s="1129"/>
    </row>
    <row r="405" spans="1:15" s="20" customFormat="1" ht="14.25">
      <c r="A405" s="1857"/>
      <c r="B405" s="1857"/>
      <c r="C405" s="293">
        <v>5121</v>
      </c>
      <c r="D405" s="280" t="s">
        <v>74</v>
      </c>
      <c r="E405" s="1077"/>
      <c r="F405" s="1077"/>
      <c r="G405" s="1077"/>
      <c r="H405" s="426">
        <f t="shared" si="218"/>
        <v>0</v>
      </c>
      <c r="I405" s="426">
        <f t="shared" si="247"/>
        <v>0</v>
      </c>
      <c r="J405" s="1077"/>
      <c r="K405" s="1077"/>
      <c r="L405" s="1077"/>
      <c r="M405" s="1129"/>
      <c r="N405" s="1129"/>
      <c r="O405" s="1129"/>
    </row>
    <row r="406" spans="1:15" s="33" customFormat="1" ht="15.75" customHeight="1">
      <c r="A406" s="1857"/>
      <c r="B406" s="1857"/>
      <c r="C406" s="267">
        <v>5122</v>
      </c>
      <c r="D406" s="21" t="s">
        <v>75</v>
      </c>
      <c r="E406" s="1078"/>
      <c r="F406" s="1078"/>
      <c r="G406" s="426"/>
      <c r="H406" s="426">
        <f t="shared" si="218"/>
        <v>0</v>
      </c>
      <c r="I406" s="426">
        <f t="shared" si="247"/>
        <v>0</v>
      </c>
      <c r="J406" s="1078"/>
      <c r="K406" s="426"/>
      <c r="L406" s="426"/>
      <c r="M406" s="1130"/>
      <c r="N406" s="1130"/>
      <c r="O406" s="1130"/>
    </row>
    <row r="407" spans="1:15" s="33" customFormat="1" ht="15.75" customHeight="1">
      <c r="A407" s="1857"/>
      <c r="B407" s="1857"/>
      <c r="C407" s="267">
        <v>5129</v>
      </c>
      <c r="D407" s="21" t="s">
        <v>76</v>
      </c>
      <c r="E407" s="1078"/>
      <c r="F407" s="1078"/>
      <c r="G407" s="426"/>
      <c r="H407" s="426">
        <f t="shared" si="218"/>
        <v>0</v>
      </c>
      <c r="I407" s="426">
        <f t="shared" si="247"/>
        <v>0</v>
      </c>
      <c r="J407" s="1078"/>
      <c r="K407" s="426"/>
      <c r="L407" s="426"/>
      <c r="M407" s="1130"/>
      <c r="N407" s="1130"/>
      <c r="O407" s="1130"/>
    </row>
    <row r="408" spans="1:15" s="33" customFormat="1" ht="14.25">
      <c r="A408" s="1857"/>
      <c r="B408" s="1857"/>
      <c r="C408" s="267">
        <v>5132</v>
      </c>
      <c r="D408" s="21" t="s">
        <v>77</v>
      </c>
      <c r="E408" s="1078"/>
      <c r="F408" s="1078"/>
      <c r="G408" s="426"/>
      <c r="H408" s="426">
        <f t="shared" si="218"/>
        <v>0</v>
      </c>
      <c r="I408" s="426">
        <f t="shared" si="247"/>
        <v>0</v>
      </c>
      <c r="J408" s="1078"/>
      <c r="K408" s="426"/>
      <c r="L408" s="426"/>
      <c r="M408" s="1130"/>
      <c r="N408" s="1130"/>
      <c r="O408" s="1130"/>
    </row>
    <row r="409" spans="1:15" s="33" customFormat="1" ht="15.75" customHeight="1">
      <c r="A409" s="1858"/>
      <c r="B409" s="1858"/>
      <c r="C409" s="267" t="s">
        <v>752</v>
      </c>
      <c r="D409" s="21" t="s">
        <v>753</v>
      </c>
      <c r="E409" s="1078"/>
      <c r="F409" s="1078"/>
      <c r="G409" s="426"/>
      <c r="H409" s="426">
        <f t="shared" si="218"/>
        <v>0</v>
      </c>
      <c r="I409" s="426">
        <f t="shared" si="247"/>
        <v>0</v>
      </c>
      <c r="J409" s="1078"/>
      <c r="K409" s="426"/>
      <c r="L409" s="426"/>
      <c r="M409" s="1130"/>
      <c r="N409" s="1130"/>
      <c r="O409" s="1130"/>
    </row>
    <row r="410" spans="1:15" s="176" customFormat="1" ht="14.25" customHeight="1">
      <c r="A410" s="1850" t="s">
        <v>725</v>
      </c>
      <c r="B410" s="1853">
        <v>11005</v>
      </c>
      <c r="C410" s="565"/>
      <c r="D410" s="280" t="s">
        <v>286</v>
      </c>
      <c r="E410" s="1079">
        <v>52</v>
      </c>
      <c r="F410" s="1079">
        <v>65</v>
      </c>
      <c r="G410" s="1079">
        <v>65</v>
      </c>
      <c r="H410" s="1079">
        <f>+G410-F410</f>
        <v>0</v>
      </c>
      <c r="I410" s="1079">
        <f t="shared" si="247"/>
        <v>13</v>
      </c>
      <c r="J410" s="1079"/>
      <c r="K410" s="1079">
        <v>65</v>
      </c>
      <c r="L410" s="1079">
        <v>65</v>
      </c>
      <c r="M410" s="815"/>
      <c r="N410" s="815"/>
      <c r="O410" s="815"/>
    </row>
    <row r="411" spans="1:15" s="176" customFormat="1" ht="13.5" customHeight="1">
      <c r="A411" s="1851"/>
      <c r="B411" s="1854"/>
      <c r="C411" s="566"/>
      <c r="D411" s="281"/>
      <c r="E411" s="1080"/>
      <c r="F411" s="1080"/>
      <c r="G411" s="1080"/>
      <c r="H411" s="1080">
        <f>+G411-F411</f>
        <v>0</v>
      </c>
      <c r="I411" s="1080">
        <f t="shared" si="247"/>
        <v>0</v>
      </c>
      <c r="J411" s="1080"/>
      <c r="K411" s="1080"/>
      <c r="L411" s="1080"/>
      <c r="M411" s="815"/>
      <c r="N411" s="815"/>
      <c r="O411" s="815"/>
    </row>
    <row r="412" spans="1:15" s="176" customFormat="1" ht="14.25" customHeight="1">
      <c r="A412" s="1851"/>
      <c r="B412" s="1854"/>
      <c r="C412" s="566"/>
      <c r="D412" s="282" t="s">
        <v>32</v>
      </c>
      <c r="E412" s="1080">
        <v>1</v>
      </c>
      <c r="F412" s="1080">
        <v>1</v>
      </c>
      <c r="G412" s="1080">
        <v>1</v>
      </c>
      <c r="H412" s="1080">
        <f>+G412-F412</f>
        <v>0</v>
      </c>
      <c r="I412" s="1080">
        <f t="shared" si="247"/>
        <v>0</v>
      </c>
      <c r="J412" s="1080"/>
      <c r="K412" s="1080">
        <v>1</v>
      </c>
      <c r="L412" s="1080">
        <v>1</v>
      </c>
      <c r="M412" s="815"/>
      <c r="N412" s="815"/>
      <c r="O412" s="815"/>
    </row>
    <row r="413" spans="1:15" s="275" customFormat="1" ht="14.25" customHeight="1">
      <c r="A413" s="1851"/>
      <c r="B413" s="1854"/>
      <c r="C413" s="566"/>
      <c r="D413" s="281"/>
      <c r="E413" s="813"/>
      <c r="F413" s="813"/>
      <c r="G413" s="813"/>
      <c r="H413" s="813">
        <f>+G413-F413</f>
        <v>0</v>
      </c>
      <c r="I413" s="813">
        <f t="shared" si="247"/>
        <v>0</v>
      </c>
      <c r="J413" s="813"/>
      <c r="K413" s="813"/>
      <c r="L413" s="813"/>
      <c r="M413" s="1124"/>
      <c r="N413" s="1124"/>
      <c r="O413" s="1124"/>
    </row>
    <row r="414" spans="1:15" s="274" customFormat="1" ht="14.25" customHeight="1">
      <c r="A414" s="1851"/>
      <c r="B414" s="1854"/>
      <c r="C414" s="567"/>
      <c r="D414" s="290" t="s">
        <v>33</v>
      </c>
      <c r="E414" s="1071">
        <f>+E416+E480</f>
        <v>384363.8</v>
      </c>
      <c r="F414" s="1071">
        <f>+F416+F480</f>
        <v>399659.89999999997</v>
      </c>
      <c r="G414" s="1071">
        <f>+G416+G480</f>
        <v>416401.19999999995</v>
      </c>
      <c r="H414" s="1071">
        <f>+G414-F414</f>
        <v>16741.299999999988</v>
      </c>
      <c r="I414" s="1071">
        <f t="shared" si="247"/>
        <v>32037.399999999965</v>
      </c>
      <c r="J414" s="1071"/>
      <c r="K414" s="1071">
        <f>+K416+K480</f>
        <v>419871.49999999994</v>
      </c>
      <c r="L414" s="1071">
        <f>+L416+L480</f>
        <v>428935.6</v>
      </c>
      <c r="M414" s="1111">
        <f>SUM(M420:M474)</f>
        <v>71212.05</v>
      </c>
      <c r="N414" s="1111">
        <f t="shared" ref="N414:O414" si="248">SUM(N420:N474)</f>
        <v>175157.00000000003</v>
      </c>
      <c r="O414" s="1111">
        <f t="shared" si="248"/>
        <v>279101.95</v>
      </c>
    </row>
    <row r="415" spans="1:15" s="274" customFormat="1" ht="14.25" customHeight="1">
      <c r="A415" s="1851"/>
      <c r="B415" s="1854"/>
      <c r="C415" s="568"/>
      <c r="D415" s="17" t="s">
        <v>402</v>
      </c>
      <c r="E415" s="813"/>
      <c r="F415" s="813"/>
      <c r="G415" s="813"/>
      <c r="H415" s="1071"/>
      <c r="I415" s="1071"/>
      <c r="J415" s="813"/>
      <c r="K415" s="813"/>
      <c r="L415" s="813"/>
      <c r="M415" s="1111"/>
      <c r="N415" s="1111"/>
      <c r="O415" s="1111"/>
    </row>
    <row r="416" spans="1:15" s="274" customFormat="1" ht="14.25" customHeight="1">
      <c r="A416" s="1851"/>
      <c r="B416" s="1854"/>
      <c r="C416" s="569"/>
      <c r="D416" s="283" t="s">
        <v>36</v>
      </c>
      <c r="E416" s="1071">
        <f>E418+SUM(E424:E479)-E424-E429-E437-E451-E455-E472</f>
        <v>384363.8</v>
      </c>
      <c r="F416" s="1071">
        <f>F418+SUM(F424:F479)-F424-F429-F437-F451-F455-F472</f>
        <v>399659.89999999997</v>
      </c>
      <c r="G416" s="1071">
        <f>G418+SUM(G424:G479)-G424-G429-G437-G451-G455-G472</f>
        <v>416401.19999999995</v>
      </c>
      <c r="H416" s="1071">
        <f>+G416-F416</f>
        <v>16741.299999999988</v>
      </c>
      <c r="I416" s="1071">
        <f t="shared" ref="I416:I447" si="249">G416-E416</f>
        <v>32037.399999999965</v>
      </c>
      <c r="J416" s="1071"/>
      <c r="K416" s="1071">
        <f>K418+SUM(K424:K479)-K424-K429-K437-K451-K455-K472</f>
        <v>419871.49999999994</v>
      </c>
      <c r="L416" s="1071">
        <f>L418+SUM(L424:L479)-L424-L429-L437-L451-L455-L472</f>
        <v>428935.6</v>
      </c>
      <c r="M416" s="1111"/>
      <c r="N416" s="1111"/>
      <c r="O416" s="1111"/>
    </row>
    <row r="417" spans="1:15" s="274" customFormat="1" ht="13.5" customHeight="1">
      <c r="A417" s="1851"/>
      <c r="B417" s="1854"/>
      <c r="C417" s="565"/>
      <c r="D417" s="281" t="s">
        <v>72</v>
      </c>
      <c r="E417" s="814"/>
      <c r="F417" s="814"/>
      <c r="G417" s="813"/>
      <c r="H417" s="813">
        <f t="shared" ref="H417:H489" si="250">+G417-F417</f>
        <v>0</v>
      </c>
      <c r="I417" s="814">
        <f t="shared" si="249"/>
        <v>0</v>
      </c>
      <c r="J417" s="814"/>
      <c r="K417" s="814"/>
      <c r="L417" s="814"/>
      <c r="M417" s="1111"/>
      <c r="N417" s="1111"/>
      <c r="O417" s="1111"/>
    </row>
    <row r="418" spans="1:15" s="274" customFormat="1" ht="14.25" customHeight="1">
      <c r="A418" s="1851"/>
      <c r="B418" s="1854"/>
      <c r="C418" s="570"/>
      <c r="D418" s="518" t="s">
        <v>487</v>
      </c>
      <c r="E418" s="1072">
        <f>SUM(E420:E422)</f>
        <v>369409.69999999995</v>
      </c>
      <c r="F418" s="1072">
        <f>SUM(F420:F422)</f>
        <v>380075.8</v>
      </c>
      <c r="G418" s="1072">
        <f>SUM(G420:G422)</f>
        <v>392794.8</v>
      </c>
      <c r="H418" s="1072">
        <f t="shared" si="250"/>
        <v>12719</v>
      </c>
      <c r="I418" s="1072">
        <f t="shared" si="249"/>
        <v>23385.100000000035</v>
      </c>
      <c r="J418" s="1072"/>
      <c r="K418" s="1072">
        <f>SUM(K420:K422)</f>
        <v>395116.39999999997</v>
      </c>
      <c r="L418" s="1072">
        <f>SUM(L420:L422)</f>
        <v>402974.39999999997</v>
      </c>
      <c r="M418" s="1111">
        <f>+G418/G410/12</f>
        <v>503.58307692307693</v>
      </c>
      <c r="N418" s="1111"/>
      <c r="O418" s="1111"/>
    </row>
    <row r="419" spans="1:15" s="274" customFormat="1">
      <c r="A419" s="1851"/>
      <c r="B419" s="1854"/>
      <c r="C419" s="565"/>
      <c r="D419" s="281" t="s">
        <v>72</v>
      </c>
      <c r="E419" s="814"/>
      <c r="F419" s="814"/>
      <c r="G419" s="813"/>
      <c r="H419" s="813">
        <f t="shared" si="250"/>
        <v>0</v>
      </c>
      <c r="I419" s="814">
        <f t="shared" si="249"/>
        <v>0</v>
      </c>
      <c r="J419" s="814"/>
      <c r="K419" s="814"/>
      <c r="L419" s="814"/>
      <c r="M419" s="1111"/>
      <c r="N419" s="1111"/>
      <c r="O419" s="1111"/>
    </row>
    <row r="420" spans="1:15" s="274" customFormat="1" ht="14.25">
      <c r="A420" s="1851"/>
      <c r="B420" s="1854"/>
      <c r="C420" s="571" t="s">
        <v>278</v>
      </c>
      <c r="D420" s="284" t="s">
        <v>37</v>
      </c>
      <c r="E420" s="814">
        <v>291561.59999999998</v>
      </c>
      <c r="F420" s="814">
        <v>295614.5</v>
      </c>
      <c r="G420" s="814">
        <v>305507</v>
      </c>
      <c r="H420" s="814">
        <f t="shared" si="250"/>
        <v>9892.5</v>
      </c>
      <c r="I420" s="814">
        <f t="shared" si="249"/>
        <v>13945.400000000023</v>
      </c>
      <c r="J420" s="814"/>
      <c r="K420" s="814">
        <v>307312.7</v>
      </c>
      <c r="L420" s="814">
        <v>313424.59999999998</v>
      </c>
      <c r="M420" s="1111">
        <f t="shared" ref="M420:M422" si="251">+G420/12*2</f>
        <v>50917.833333333336</v>
      </c>
      <c r="N420" s="1111">
        <f t="shared" ref="N420:N422" si="252">+G420/12*5</f>
        <v>127294.58333333334</v>
      </c>
      <c r="O420" s="1111">
        <f t="shared" ref="O420:O422" si="253">+G420/12*8</f>
        <v>203671.33333333334</v>
      </c>
    </row>
    <row r="421" spans="1:15" s="276" customFormat="1" ht="28.5">
      <c r="A421" s="1851"/>
      <c r="B421" s="1854"/>
      <c r="C421" s="571" t="s">
        <v>279</v>
      </c>
      <c r="D421" s="285" t="s">
        <v>38</v>
      </c>
      <c r="E421" s="814">
        <v>72190.3</v>
      </c>
      <c r="F421" s="814">
        <v>77642.2</v>
      </c>
      <c r="G421" s="814">
        <v>80390.3</v>
      </c>
      <c r="H421" s="814">
        <f t="shared" si="250"/>
        <v>2748.1000000000058</v>
      </c>
      <c r="I421" s="814">
        <f t="shared" si="249"/>
        <v>8200</v>
      </c>
      <c r="J421" s="814"/>
      <c r="K421" s="814">
        <v>80809.899999999994</v>
      </c>
      <c r="L421" s="814">
        <v>82470.100000000006</v>
      </c>
      <c r="M421" s="1111">
        <f t="shared" si="251"/>
        <v>13398.383333333333</v>
      </c>
      <c r="N421" s="1111">
        <f t="shared" si="252"/>
        <v>33495.958333333336</v>
      </c>
      <c r="O421" s="1111">
        <f t="shared" si="253"/>
        <v>53593.533333333333</v>
      </c>
    </row>
    <row r="422" spans="1:15" s="276" customFormat="1" ht="28.5">
      <c r="A422" s="1851"/>
      <c r="B422" s="1854"/>
      <c r="C422" s="571" t="s">
        <v>280</v>
      </c>
      <c r="D422" s="285" t="s">
        <v>39</v>
      </c>
      <c r="E422" s="814">
        <v>5657.8</v>
      </c>
      <c r="F422" s="814">
        <v>6819.1</v>
      </c>
      <c r="G422" s="814">
        <v>6897.5</v>
      </c>
      <c r="H422" s="814">
        <f t="shared" si="250"/>
        <v>78.399999999999636</v>
      </c>
      <c r="I422" s="814">
        <f t="shared" si="249"/>
        <v>1239.6999999999998</v>
      </c>
      <c r="J422" s="814"/>
      <c r="K422" s="814">
        <v>6993.8</v>
      </c>
      <c r="L422" s="814">
        <v>7079.7</v>
      </c>
      <c r="M422" s="1111">
        <f t="shared" si="251"/>
        <v>1149.5833333333333</v>
      </c>
      <c r="N422" s="1111">
        <f t="shared" si="252"/>
        <v>2873.958333333333</v>
      </c>
      <c r="O422" s="1111">
        <f t="shared" si="253"/>
        <v>4598.333333333333</v>
      </c>
    </row>
    <row r="423" spans="1:15" s="276" customFormat="1" ht="14.25">
      <c r="A423" s="1851"/>
      <c r="B423" s="1854"/>
      <c r="C423" s="572"/>
      <c r="D423" s="519"/>
      <c r="E423" s="816"/>
      <c r="F423" s="816"/>
      <c r="G423" s="816"/>
      <c r="H423" s="816">
        <f t="shared" si="250"/>
        <v>0</v>
      </c>
      <c r="I423" s="816">
        <f t="shared" si="249"/>
        <v>0</v>
      </c>
      <c r="J423" s="816"/>
      <c r="K423" s="816"/>
      <c r="L423" s="816"/>
      <c r="M423" s="809"/>
      <c r="N423" s="809"/>
      <c r="O423" s="809"/>
    </row>
    <row r="424" spans="1:15" s="276" customFormat="1" ht="14.25">
      <c r="A424" s="1851"/>
      <c r="B424" s="1854"/>
      <c r="C424" s="573">
        <v>4212</v>
      </c>
      <c r="D424" s="518" t="s">
        <v>40</v>
      </c>
      <c r="E424" s="1072">
        <f>E426+E427+E428</f>
        <v>0</v>
      </c>
      <c r="F424" s="1072">
        <f>F426+F427+F428</f>
        <v>0</v>
      </c>
      <c r="G424" s="1072">
        <f>G426+G427+G428</f>
        <v>0</v>
      </c>
      <c r="H424" s="1072">
        <f t="shared" si="250"/>
        <v>0</v>
      </c>
      <c r="I424" s="1072">
        <f t="shared" si="249"/>
        <v>0</v>
      </c>
      <c r="J424" s="1072"/>
      <c r="K424" s="1072">
        <f>K426+K427+K428</f>
        <v>0</v>
      </c>
      <c r="L424" s="1072">
        <f>L426+L427+L428</f>
        <v>0</v>
      </c>
      <c r="M424" s="809"/>
      <c r="N424" s="809"/>
      <c r="O424" s="809"/>
    </row>
    <row r="425" spans="1:15" s="276" customFormat="1">
      <c r="A425" s="1851"/>
      <c r="B425" s="1854"/>
      <c r="C425" s="571"/>
      <c r="D425" s="281" t="s">
        <v>72</v>
      </c>
      <c r="E425" s="812"/>
      <c r="F425" s="812"/>
      <c r="G425" s="812"/>
      <c r="H425" s="812">
        <f t="shared" si="250"/>
        <v>0</v>
      </c>
      <c r="I425" s="812">
        <f t="shared" si="249"/>
        <v>0</v>
      </c>
      <c r="J425" s="812"/>
      <c r="K425" s="812"/>
      <c r="L425" s="812"/>
      <c r="M425" s="809"/>
      <c r="N425" s="809"/>
      <c r="O425" s="809"/>
    </row>
    <row r="426" spans="1:15" s="276" customFormat="1">
      <c r="A426" s="1851"/>
      <c r="B426" s="1854"/>
      <c r="C426" s="571"/>
      <c r="D426" s="281" t="s">
        <v>40</v>
      </c>
      <c r="E426" s="812"/>
      <c r="F426" s="812"/>
      <c r="G426" s="812"/>
      <c r="H426" s="812">
        <f t="shared" si="250"/>
        <v>0</v>
      </c>
      <c r="I426" s="812">
        <f t="shared" si="249"/>
        <v>0</v>
      </c>
      <c r="J426" s="812"/>
      <c r="K426" s="812"/>
      <c r="L426" s="812"/>
      <c r="M426" s="809"/>
      <c r="N426" s="809"/>
      <c r="O426" s="809"/>
    </row>
    <row r="427" spans="1:15" s="276" customFormat="1">
      <c r="A427" s="1851"/>
      <c r="B427" s="1854"/>
      <c r="C427" s="571"/>
      <c r="D427" s="281" t="s">
        <v>287</v>
      </c>
      <c r="E427" s="812"/>
      <c r="F427" s="812"/>
      <c r="G427" s="812"/>
      <c r="H427" s="812">
        <f t="shared" si="250"/>
        <v>0</v>
      </c>
      <c r="I427" s="812">
        <f t="shared" si="249"/>
        <v>0</v>
      </c>
      <c r="J427" s="812"/>
      <c r="K427" s="812"/>
      <c r="L427" s="812"/>
      <c r="M427" s="809"/>
      <c r="N427" s="809"/>
      <c r="O427" s="809"/>
    </row>
    <row r="428" spans="1:15" s="276" customFormat="1">
      <c r="A428" s="1851"/>
      <c r="B428" s="1854"/>
      <c r="C428" s="571"/>
      <c r="D428" s="281" t="s">
        <v>404</v>
      </c>
      <c r="E428" s="812"/>
      <c r="F428" s="812"/>
      <c r="G428" s="812"/>
      <c r="H428" s="812">
        <f t="shared" si="250"/>
        <v>0</v>
      </c>
      <c r="I428" s="812">
        <f t="shared" si="249"/>
        <v>0</v>
      </c>
      <c r="J428" s="812"/>
      <c r="K428" s="812"/>
      <c r="L428" s="812"/>
      <c r="M428" s="809"/>
      <c r="N428" s="809"/>
      <c r="O428" s="809"/>
    </row>
    <row r="429" spans="1:15" s="276" customFormat="1" ht="14.25">
      <c r="A429" s="1851"/>
      <c r="B429" s="1854"/>
      <c r="C429" s="573">
        <v>4213</v>
      </c>
      <c r="D429" s="518" t="s">
        <v>41</v>
      </c>
      <c r="E429" s="1072">
        <f>E431+E432</f>
        <v>0</v>
      </c>
      <c r="F429" s="1072">
        <f>F431+F432</f>
        <v>0</v>
      </c>
      <c r="G429" s="1072">
        <f>G431+G432</f>
        <v>0</v>
      </c>
      <c r="H429" s="1072">
        <f t="shared" si="250"/>
        <v>0</v>
      </c>
      <c r="I429" s="1072">
        <f t="shared" si="249"/>
        <v>0</v>
      </c>
      <c r="J429" s="1072"/>
      <c r="K429" s="1072">
        <f>K431+K432</f>
        <v>0</v>
      </c>
      <c r="L429" s="1072">
        <f>L431+L432</f>
        <v>0</v>
      </c>
      <c r="M429" s="809"/>
      <c r="N429" s="809"/>
      <c r="O429" s="809"/>
    </row>
    <row r="430" spans="1:15" s="276" customFormat="1">
      <c r="A430" s="1851"/>
      <c r="B430" s="1854"/>
      <c r="C430" s="571"/>
      <c r="D430" s="281" t="s">
        <v>72</v>
      </c>
      <c r="E430" s="812"/>
      <c r="F430" s="812"/>
      <c r="G430" s="812"/>
      <c r="H430" s="812">
        <f t="shared" si="250"/>
        <v>0</v>
      </c>
      <c r="I430" s="812">
        <f t="shared" si="249"/>
        <v>0</v>
      </c>
      <c r="J430" s="812"/>
      <c r="K430" s="812"/>
      <c r="L430" s="812"/>
      <c r="M430" s="809"/>
      <c r="N430" s="809"/>
      <c r="O430" s="809"/>
    </row>
    <row r="431" spans="1:15" s="276" customFormat="1">
      <c r="A431" s="1851"/>
      <c r="B431" s="1854"/>
      <c r="C431" s="571"/>
      <c r="D431" s="287" t="s">
        <v>42</v>
      </c>
      <c r="E431" s="812"/>
      <c r="F431" s="812"/>
      <c r="G431" s="812"/>
      <c r="H431" s="812">
        <f t="shared" si="250"/>
        <v>0</v>
      </c>
      <c r="I431" s="812">
        <f t="shared" si="249"/>
        <v>0</v>
      </c>
      <c r="J431" s="812"/>
      <c r="K431" s="812"/>
      <c r="L431" s="812"/>
      <c r="M431" s="809"/>
      <c r="N431" s="809"/>
      <c r="O431" s="809"/>
    </row>
    <row r="432" spans="1:15" s="276" customFormat="1">
      <c r="A432" s="1851"/>
      <c r="B432" s="1854"/>
      <c r="C432" s="571"/>
      <c r="D432" s="287" t="s">
        <v>281</v>
      </c>
      <c r="E432" s="812"/>
      <c r="F432" s="812"/>
      <c r="G432" s="812"/>
      <c r="H432" s="812">
        <f t="shared" si="250"/>
        <v>0</v>
      </c>
      <c r="I432" s="812">
        <f t="shared" si="249"/>
        <v>0</v>
      </c>
      <c r="J432" s="812"/>
      <c r="K432" s="812"/>
      <c r="L432" s="812"/>
      <c r="M432" s="809"/>
      <c r="N432" s="809"/>
      <c r="O432" s="809"/>
    </row>
    <row r="433" spans="1:15" s="276" customFormat="1" ht="14.25">
      <c r="A433" s="1851"/>
      <c r="B433" s="1854"/>
      <c r="C433" s="571">
        <v>4214</v>
      </c>
      <c r="D433" s="286" t="s">
        <v>43</v>
      </c>
      <c r="E433" s="812">
        <v>14715.7</v>
      </c>
      <c r="F433" s="812">
        <v>19012.8</v>
      </c>
      <c r="G433" s="812">
        <v>22973.599999999999</v>
      </c>
      <c r="H433" s="812">
        <f t="shared" si="250"/>
        <v>3960.7999999999993</v>
      </c>
      <c r="I433" s="812">
        <f t="shared" si="249"/>
        <v>8257.8999999999978</v>
      </c>
      <c r="J433" s="812"/>
      <c r="K433" s="812">
        <v>24122.3</v>
      </c>
      <c r="L433" s="812">
        <v>25328.400000000001</v>
      </c>
      <c r="M433" s="809">
        <f t="shared" ref="M433" si="254">+G433/12*3</f>
        <v>5743.4</v>
      </c>
      <c r="N433" s="809">
        <f t="shared" ref="N433" si="255">+G433/12*6</f>
        <v>11486.8</v>
      </c>
      <c r="O433" s="809">
        <f t="shared" ref="O433" si="256">+G433/12*9</f>
        <v>17230.199999999997</v>
      </c>
    </row>
    <row r="434" spans="1:15" s="274" customFormat="1" ht="23.25" customHeight="1">
      <c r="A434" s="1851"/>
      <c r="B434" s="1854"/>
      <c r="C434" s="571">
        <v>4215</v>
      </c>
      <c r="D434" s="286" t="s">
        <v>44</v>
      </c>
      <c r="E434" s="812"/>
      <c r="F434" s="812"/>
      <c r="G434" s="812"/>
      <c r="H434" s="812">
        <f t="shared" si="250"/>
        <v>0</v>
      </c>
      <c r="I434" s="812">
        <f t="shared" si="249"/>
        <v>0</v>
      </c>
      <c r="J434" s="812"/>
      <c r="K434" s="812"/>
      <c r="L434" s="812"/>
      <c r="M434" s="1111"/>
      <c r="N434" s="815"/>
      <c r="O434" s="1111"/>
    </row>
    <row r="435" spans="1:15" s="176" customFormat="1" ht="14.25">
      <c r="A435" s="1851"/>
      <c r="B435" s="1854"/>
      <c r="C435" s="571">
        <v>4216</v>
      </c>
      <c r="D435" s="286" t="s">
        <v>45</v>
      </c>
      <c r="E435" s="812"/>
      <c r="F435" s="812"/>
      <c r="G435" s="812"/>
      <c r="H435" s="812">
        <f t="shared" si="250"/>
        <v>0</v>
      </c>
      <c r="I435" s="812">
        <f t="shared" si="249"/>
        <v>0</v>
      </c>
      <c r="J435" s="812"/>
      <c r="K435" s="812"/>
      <c r="L435" s="812"/>
      <c r="M435" s="815"/>
      <c r="N435" s="815"/>
      <c r="O435" s="815"/>
    </row>
    <row r="436" spans="1:15" s="176" customFormat="1" ht="14.25">
      <c r="A436" s="1851"/>
      <c r="B436" s="1854"/>
      <c r="C436" s="571">
        <v>4217</v>
      </c>
      <c r="D436" s="286" t="s">
        <v>46</v>
      </c>
      <c r="E436" s="812"/>
      <c r="F436" s="812"/>
      <c r="G436" s="812"/>
      <c r="H436" s="812">
        <f t="shared" si="250"/>
        <v>0</v>
      </c>
      <c r="I436" s="812">
        <f t="shared" si="249"/>
        <v>0</v>
      </c>
      <c r="J436" s="812"/>
      <c r="K436" s="812"/>
      <c r="L436" s="812"/>
      <c r="M436" s="815"/>
      <c r="N436" s="815"/>
      <c r="O436" s="815"/>
    </row>
    <row r="437" spans="1:15" s="176" customFormat="1" ht="14.25">
      <c r="A437" s="1851"/>
      <c r="B437" s="1854"/>
      <c r="C437" s="573"/>
      <c r="D437" s="518" t="s">
        <v>430</v>
      </c>
      <c r="E437" s="1072">
        <f>E439+E440</f>
        <v>0</v>
      </c>
      <c r="F437" s="1072">
        <f>F439+F440</f>
        <v>0</v>
      </c>
      <c r="G437" s="1072">
        <f>G439+G440</f>
        <v>0</v>
      </c>
      <c r="H437" s="1072">
        <f t="shared" si="250"/>
        <v>0</v>
      </c>
      <c r="I437" s="1072">
        <f t="shared" si="249"/>
        <v>0</v>
      </c>
      <c r="J437" s="1072"/>
      <c r="K437" s="1072">
        <f>K439+K440</f>
        <v>0</v>
      </c>
      <c r="L437" s="1072">
        <f>L439+L440</f>
        <v>0</v>
      </c>
      <c r="M437" s="815"/>
      <c r="N437" s="815"/>
      <c r="O437" s="815"/>
    </row>
    <row r="438" spans="1:15" s="176" customFormat="1">
      <c r="A438" s="1851"/>
      <c r="B438" s="1854"/>
      <c r="C438" s="571"/>
      <c r="D438" s="281" t="s">
        <v>72</v>
      </c>
      <c r="E438" s="813"/>
      <c r="F438" s="813"/>
      <c r="G438" s="813"/>
      <c r="H438" s="813">
        <f t="shared" si="250"/>
        <v>0</v>
      </c>
      <c r="I438" s="813">
        <f t="shared" si="249"/>
        <v>0</v>
      </c>
      <c r="J438" s="813"/>
      <c r="K438" s="813"/>
      <c r="L438" s="813"/>
      <c r="M438" s="815"/>
      <c r="N438" s="815"/>
      <c r="O438" s="815"/>
    </row>
    <row r="439" spans="1:15" s="176" customFormat="1">
      <c r="A439" s="1851"/>
      <c r="B439" s="1854"/>
      <c r="C439" s="571">
        <v>4221</v>
      </c>
      <c r="D439" s="281" t="s">
        <v>47</v>
      </c>
      <c r="E439" s="813"/>
      <c r="F439" s="813"/>
      <c r="G439" s="813"/>
      <c r="H439" s="813">
        <f t="shared" si="250"/>
        <v>0</v>
      </c>
      <c r="I439" s="813">
        <f t="shared" si="249"/>
        <v>0</v>
      </c>
      <c r="J439" s="813"/>
      <c r="K439" s="813"/>
      <c r="L439" s="813"/>
      <c r="M439" s="815"/>
      <c r="N439" s="815"/>
      <c r="O439" s="815"/>
    </row>
    <row r="440" spans="1:15" s="176" customFormat="1">
      <c r="A440" s="1851"/>
      <c r="B440" s="1854"/>
      <c r="C440" s="571">
        <v>4222</v>
      </c>
      <c r="D440" s="281" t="s">
        <v>48</v>
      </c>
      <c r="E440" s="813"/>
      <c r="F440" s="813"/>
      <c r="G440" s="813"/>
      <c r="H440" s="813">
        <f t="shared" si="250"/>
        <v>0</v>
      </c>
      <c r="I440" s="813">
        <f t="shared" si="249"/>
        <v>0</v>
      </c>
      <c r="J440" s="813"/>
      <c r="K440" s="813"/>
      <c r="L440" s="813"/>
      <c r="M440" s="815"/>
      <c r="N440" s="809"/>
      <c r="O440" s="815"/>
    </row>
    <row r="441" spans="1:15" s="276" customFormat="1" ht="14.25">
      <c r="A441" s="1851"/>
      <c r="B441" s="1854"/>
      <c r="C441" s="571">
        <v>4231</v>
      </c>
      <c r="D441" s="282" t="s">
        <v>49</v>
      </c>
      <c r="E441" s="813">
        <v>227.6</v>
      </c>
      <c r="F441" s="813">
        <v>559.9</v>
      </c>
      <c r="G441" s="813">
        <v>559.9</v>
      </c>
      <c r="H441" s="813">
        <f t="shared" si="250"/>
        <v>0</v>
      </c>
      <c r="I441" s="813">
        <f t="shared" si="249"/>
        <v>332.29999999999995</v>
      </c>
      <c r="J441" s="813"/>
      <c r="K441" s="813">
        <v>559.9</v>
      </c>
      <c r="L441" s="813">
        <v>559.9</v>
      </c>
      <c r="M441" s="809"/>
      <c r="N441" s="809"/>
      <c r="O441" s="809"/>
    </row>
    <row r="442" spans="1:15" s="276" customFormat="1" ht="16.5">
      <c r="A442" s="1851"/>
      <c r="B442" s="1854"/>
      <c r="C442" s="571">
        <v>4232</v>
      </c>
      <c r="D442" s="282" t="s">
        <v>50</v>
      </c>
      <c r="E442" s="813"/>
      <c r="F442" s="813"/>
      <c r="G442" s="813"/>
      <c r="H442" s="813">
        <f t="shared" si="250"/>
        <v>0</v>
      </c>
      <c r="I442" s="813">
        <f t="shared" si="249"/>
        <v>0</v>
      </c>
      <c r="J442" s="1073"/>
      <c r="K442" s="813"/>
      <c r="L442" s="813"/>
      <c r="M442" s="809"/>
      <c r="N442" s="809"/>
      <c r="O442" s="809"/>
    </row>
    <row r="443" spans="1:15" s="276" customFormat="1" ht="28.5">
      <c r="A443" s="1851"/>
      <c r="B443" s="1854"/>
      <c r="C443" s="571">
        <v>4233</v>
      </c>
      <c r="D443" s="282" t="s">
        <v>394</v>
      </c>
      <c r="E443" s="813"/>
      <c r="F443" s="813"/>
      <c r="G443" s="813"/>
      <c r="H443" s="813">
        <f t="shared" si="250"/>
        <v>0</v>
      </c>
      <c r="I443" s="813">
        <f t="shared" si="249"/>
        <v>0</v>
      </c>
      <c r="J443" s="1073"/>
      <c r="K443" s="813"/>
      <c r="L443" s="813"/>
      <c r="M443" s="809"/>
      <c r="N443" s="809"/>
      <c r="O443" s="809"/>
    </row>
    <row r="444" spans="1:15" s="276" customFormat="1" ht="14.25">
      <c r="A444" s="1851"/>
      <c r="B444" s="1854"/>
      <c r="C444" s="571">
        <v>4234</v>
      </c>
      <c r="D444" s="282" t="s">
        <v>51</v>
      </c>
      <c r="E444" s="812"/>
      <c r="F444" s="812"/>
      <c r="G444" s="812"/>
      <c r="H444" s="812">
        <f t="shared" si="250"/>
        <v>0</v>
      </c>
      <c r="I444" s="812">
        <f t="shared" si="249"/>
        <v>0</v>
      </c>
      <c r="J444" s="812"/>
      <c r="K444" s="812"/>
      <c r="L444" s="812"/>
      <c r="M444" s="809"/>
      <c r="N444" s="1111"/>
      <c r="O444" s="809"/>
    </row>
    <row r="445" spans="1:15" s="274" customFormat="1" ht="14.25">
      <c r="A445" s="1851"/>
      <c r="B445" s="1854"/>
      <c r="C445" s="571">
        <v>4235</v>
      </c>
      <c r="D445" s="282" t="s">
        <v>52</v>
      </c>
      <c r="E445" s="812"/>
      <c r="F445" s="812"/>
      <c r="G445" s="812"/>
      <c r="H445" s="812">
        <f t="shared" si="250"/>
        <v>0</v>
      </c>
      <c r="I445" s="812">
        <f t="shared" si="249"/>
        <v>0</v>
      </c>
      <c r="J445" s="812"/>
      <c r="K445" s="812"/>
      <c r="L445" s="812"/>
      <c r="M445" s="1111"/>
      <c r="N445" s="809"/>
      <c r="O445" s="1111"/>
    </row>
    <row r="446" spans="1:15" s="276" customFormat="1" ht="14.25">
      <c r="A446" s="1851"/>
      <c r="B446" s="1854"/>
      <c r="C446" s="571">
        <v>4236</v>
      </c>
      <c r="D446" s="282" t="s">
        <v>53</v>
      </c>
      <c r="E446" s="812"/>
      <c r="F446" s="812"/>
      <c r="G446" s="812"/>
      <c r="H446" s="812">
        <f t="shared" si="250"/>
        <v>0</v>
      </c>
      <c r="I446" s="812">
        <f t="shared" si="249"/>
        <v>0</v>
      </c>
      <c r="J446" s="812"/>
      <c r="K446" s="812"/>
      <c r="L446" s="812"/>
      <c r="M446" s="809"/>
      <c r="N446" s="1111"/>
      <c r="O446" s="809"/>
    </row>
    <row r="447" spans="1:15" s="274" customFormat="1" ht="14.25">
      <c r="A447" s="1851"/>
      <c r="B447" s="1854"/>
      <c r="C447" s="571">
        <v>4237</v>
      </c>
      <c r="D447" s="282" t="s">
        <v>54</v>
      </c>
      <c r="E447" s="812"/>
      <c r="F447" s="812"/>
      <c r="G447" s="812"/>
      <c r="H447" s="812">
        <f t="shared" si="250"/>
        <v>0</v>
      </c>
      <c r="I447" s="812">
        <f t="shared" si="249"/>
        <v>0</v>
      </c>
      <c r="J447" s="812"/>
      <c r="K447" s="812"/>
      <c r="L447" s="812"/>
      <c r="M447" s="1111"/>
      <c r="N447" s="1111"/>
      <c r="O447" s="1111"/>
    </row>
    <row r="448" spans="1:15" s="274" customFormat="1" ht="14.25">
      <c r="A448" s="1851"/>
      <c r="B448" s="1854"/>
      <c r="C448" s="571">
        <v>4239</v>
      </c>
      <c r="D448" s="280" t="s">
        <v>55</v>
      </c>
      <c r="E448" s="814"/>
      <c r="F448" s="814"/>
      <c r="G448" s="814"/>
      <c r="H448" s="814">
        <f t="shared" si="250"/>
        <v>0</v>
      </c>
      <c r="I448" s="814">
        <f t="shared" ref="I448:I479" si="257">G448-E448</f>
        <v>0</v>
      </c>
      <c r="J448" s="814"/>
      <c r="K448" s="814"/>
      <c r="L448" s="814"/>
      <c r="M448" s="1111"/>
      <c r="N448" s="1111"/>
      <c r="O448" s="1111"/>
    </row>
    <row r="449" spans="1:15" s="274" customFormat="1" ht="14.25">
      <c r="A449" s="1851"/>
      <c r="B449" s="1854"/>
      <c r="C449" s="571">
        <v>4241</v>
      </c>
      <c r="D449" s="282" t="s">
        <v>56</v>
      </c>
      <c r="E449" s="812"/>
      <c r="F449" s="812"/>
      <c r="G449" s="812"/>
      <c r="H449" s="812">
        <f t="shared" si="250"/>
        <v>0</v>
      </c>
      <c r="I449" s="812">
        <f t="shared" si="257"/>
        <v>0</v>
      </c>
      <c r="J449" s="812"/>
      <c r="K449" s="812"/>
      <c r="L449" s="812"/>
      <c r="M449" s="1111"/>
      <c r="N449" s="1111"/>
      <c r="O449" s="1111"/>
    </row>
    <row r="450" spans="1:15" s="274" customFormat="1" ht="28.5">
      <c r="A450" s="1851"/>
      <c r="B450" s="1854"/>
      <c r="C450" s="571">
        <v>4251</v>
      </c>
      <c r="D450" s="280" t="s">
        <v>57</v>
      </c>
      <c r="E450" s="814"/>
      <c r="F450" s="814"/>
      <c r="G450" s="814"/>
      <c r="H450" s="814">
        <f t="shared" si="250"/>
        <v>0</v>
      </c>
      <c r="I450" s="814">
        <f t="shared" si="257"/>
        <v>0</v>
      </c>
      <c r="J450" s="814"/>
      <c r="K450" s="814"/>
      <c r="L450" s="814"/>
      <c r="M450" s="1111"/>
      <c r="N450" s="1111"/>
      <c r="O450" s="1111"/>
    </row>
    <row r="451" spans="1:15" s="274" customFormat="1" ht="28.5">
      <c r="A451" s="1851"/>
      <c r="B451" s="1854"/>
      <c r="C451" s="573">
        <v>4252</v>
      </c>
      <c r="D451" s="518" t="s">
        <v>58</v>
      </c>
      <c r="E451" s="1072">
        <f>E453+E454</f>
        <v>0</v>
      </c>
      <c r="F451" s="1072">
        <f>F453+F454</f>
        <v>0</v>
      </c>
      <c r="G451" s="1072">
        <f>G453+G454</f>
        <v>0</v>
      </c>
      <c r="H451" s="1072">
        <f t="shared" si="250"/>
        <v>0</v>
      </c>
      <c r="I451" s="1072">
        <f t="shared" si="257"/>
        <v>0</v>
      </c>
      <c r="J451" s="1072"/>
      <c r="K451" s="1072">
        <f>K453+K454</f>
        <v>0</v>
      </c>
      <c r="L451" s="1072">
        <f>L453+L454</f>
        <v>0</v>
      </c>
      <c r="M451" s="1111"/>
      <c r="N451" s="1111"/>
      <c r="O451" s="1111"/>
    </row>
    <row r="452" spans="1:15" s="274" customFormat="1">
      <c r="A452" s="1851"/>
      <c r="B452" s="1854"/>
      <c r="C452" s="571"/>
      <c r="D452" s="281" t="s">
        <v>72</v>
      </c>
      <c r="E452" s="814"/>
      <c r="F452" s="814"/>
      <c r="G452" s="814"/>
      <c r="H452" s="814">
        <f t="shared" si="250"/>
        <v>0</v>
      </c>
      <c r="I452" s="814">
        <f t="shared" si="257"/>
        <v>0</v>
      </c>
      <c r="J452" s="814"/>
      <c r="K452" s="814"/>
      <c r="L452" s="814"/>
      <c r="M452" s="1111"/>
      <c r="N452" s="809"/>
      <c r="O452" s="1111"/>
    </row>
    <row r="453" spans="1:15" s="276" customFormat="1">
      <c r="A453" s="1851"/>
      <c r="B453" s="1854"/>
      <c r="C453" s="571"/>
      <c r="D453" s="288" t="s">
        <v>59</v>
      </c>
      <c r="E453" s="814"/>
      <c r="F453" s="814"/>
      <c r="G453" s="814"/>
      <c r="H453" s="814">
        <f t="shared" si="250"/>
        <v>0</v>
      </c>
      <c r="I453" s="814">
        <f t="shared" si="257"/>
        <v>0</v>
      </c>
      <c r="J453" s="814"/>
      <c r="K453" s="814"/>
      <c r="L453" s="814"/>
      <c r="M453" s="809"/>
      <c r="N453" s="809"/>
      <c r="O453" s="809"/>
    </row>
    <row r="454" spans="1:15" s="276" customFormat="1">
      <c r="A454" s="1851"/>
      <c r="B454" s="1854"/>
      <c r="C454" s="571"/>
      <c r="D454" s="288" t="s">
        <v>60</v>
      </c>
      <c r="E454" s="814"/>
      <c r="F454" s="814"/>
      <c r="G454" s="814"/>
      <c r="H454" s="814">
        <f t="shared" si="250"/>
        <v>0</v>
      </c>
      <c r="I454" s="814">
        <f t="shared" si="257"/>
        <v>0</v>
      </c>
      <c r="J454" s="814"/>
      <c r="K454" s="814"/>
      <c r="L454" s="814"/>
      <c r="M454" s="809"/>
      <c r="N454" s="809"/>
      <c r="O454" s="809"/>
    </row>
    <row r="455" spans="1:15" s="276" customFormat="1" ht="14.25">
      <c r="A455" s="1851"/>
      <c r="B455" s="1854"/>
      <c r="C455" s="573">
        <v>4261</v>
      </c>
      <c r="D455" s="518" t="s">
        <v>61</v>
      </c>
      <c r="E455" s="1072">
        <f>E457+E458</f>
        <v>0</v>
      </c>
      <c r="F455" s="1072">
        <f>F457+F458</f>
        <v>0</v>
      </c>
      <c r="G455" s="1072">
        <f>G457+G458</f>
        <v>0</v>
      </c>
      <c r="H455" s="1072">
        <f t="shared" si="250"/>
        <v>0</v>
      </c>
      <c r="I455" s="1072">
        <f t="shared" si="257"/>
        <v>0</v>
      </c>
      <c r="J455" s="1072"/>
      <c r="K455" s="1072">
        <f>K457+K458</f>
        <v>0</v>
      </c>
      <c r="L455" s="1072">
        <f>L457+L458</f>
        <v>0</v>
      </c>
      <c r="M455" s="809"/>
      <c r="N455" s="809"/>
      <c r="O455" s="809"/>
    </row>
    <row r="456" spans="1:15" s="276" customFormat="1">
      <c r="A456" s="1851"/>
      <c r="B456" s="1854"/>
      <c r="C456" s="571"/>
      <c r="D456" s="281" t="s">
        <v>72</v>
      </c>
      <c r="E456" s="812"/>
      <c r="F456" s="812"/>
      <c r="G456" s="812"/>
      <c r="H456" s="812">
        <f t="shared" si="250"/>
        <v>0</v>
      </c>
      <c r="I456" s="812">
        <f t="shared" si="257"/>
        <v>0</v>
      </c>
      <c r="J456" s="812"/>
      <c r="K456" s="812"/>
      <c r="L456" s="812"/>
      <c r="M456" s="809"/>
      <c r="N456" s="809"/>
      <c r="O456" s="809"/>
    </row>
    <row r="457" spans="1:15" s="276" customFormat="1">
      <c r="A457" s="1851"/>
      <c r="B457" s="1854"/>
      <c r="C457" s="571"/>
      <c r="D457" s="281" t="s">
        <v>62</v>
      </c>
      <c r="E457" s="812"/>
      <c r="F457" s="812"/>
      <c r="G457" s="812"/>
      <c r="H457" s="812">
        <f t="shared" si="250"/>
        <v>0</v>
      </c>
      <c r="I457" s="812">
        <f t="shared" si="257"/>
        <v>0</v>
      </c>
      <c r="J457" s="812"/>
      <c r="K457" s="812"/>
      <c r="L457" s="812"/>
      <c r="M457" s="809"/>
      <c r="N457" s="809"/>
      <c r="O457" s="809"/>
    </row>
    <row r="458" spans="1:15" s="276" customFormat="1">
      <c r="A458" s="1851"/>
      <c r="B458" s="1854"/>
      <c r="C458" s="571"/>
      <c r="D458" s="281" t="s">
        <v>63</v>
      </c>
      <c r="E458" s="812"/>
      <c r="F458" s="812"/>
      <c r="G458" s="812"/>
      <c r="H458" s="812">
        <f t="shared" si="250"/>
        <v>0</v>
      </c>
      <c r="I458" s="812">
        <f t="shared" si="257"/>
        <v>0</v>
      </c>
      <c r="J458" s="812"/>
      <c r="K458" s="812"/>
      <c r="L458" s="812"/>
      <c r="M458" s="809"/>
      <c r="N458" s="809"/>
      <c r="O458" s="809"/>
    </row>
    <row r="459" spans="1:15" s="276" customFormat="1" ht="14.25">
      <c r="A459" s="1851"/>
      <c r="B459" s="1854"/>
      <c r="C459" s="571">
        <v>4262</v>
      </c>
      <c r="D459" s="282" t="s">
        <v>348</v>
      </c>
      <c r="E459" s="812"/>
      <c r="F459" s="812"/>
      <c r="G459" s="812"/>
      <c r="H459" s="812">
        <f t="shared" si="250"/>
        <v>0</v>
      </c>
      <c r="I459" s="812">
        <f t="shared" si="257"/>
        <v>0</v>
      </c>
      <c r="J459" s="812"/>
      <c r="K459" s="812"/>
      <c r="L459" s="812"/>
      <c r="M459" s="809"/>
      <c r="N459" s="809"/>
      <c r="O459" s="809"/>
    </row>
    <row r="460" spans="1:15" s="276" customFormat="1" ht="14.25">
      <c r="A460" s="1851"/>
      <c r="B460" s="1854"/>
      <c r="C460" s="571">
        <v>4264</v>
      </c>
      <c r="D460" s="282" t="s">
        <v>347</v>
      </c>
      <c r="E460" s="812"/>
      <c r="F460" s="812"/>
      <c r="G460" s="812"/>
      <c r="H460" s="812">
        <f t="shared" si="250"/>
        <v>0</v>
      </c>
      <c r="I460" s="812">
        <f t="shared" si="257"/>
        <v>0</v>
      </c>
      <c r="J460" s="812"/>
      <c r="K460" s="812"/>
      <c r="L460" s="812"/>
      <c r="M460" s="809"/>
      <c r="N460" s="809"/>
      <c r="O460" s="809"/>
    </row>
    <row r="461" spans="1:15" s="276" customFormat="1" ht="22.5" customHeight="1">
      <c r="A461" s="1851"/>
      <c r="B461" s="1854"/>
      <c r="C461" s="574">
        <v>4266</v>
      </c>
      <c r="D461" s="548" t="s">
        <v>437</v>
      </c>
      <c r="E461" s="812"/>
      <c r="F461" s="812"/>
      <c r="G461" s="812"/>
      <c r="H461" s="812">
        <f t="shared" si="250"/>
        <v>0</v>
      </c>
      <c r="I461" s="812">
        <f t="shared" si="257"/>
        <v>0</v>
      </c>
      <c r="J461" s="812"/>
      <c r="K461" s="812"/>
      <c r="L461" s="812"/>
      <c r="M461" s="809"/>
      <c r="N461" s="809"/>
      <c r="O461" s="809"/>
    </row>
    <row r="462" spans="1:15" s="276" customFormat="1" ht="14.25">
      <c r="A462" s="1851"/>
      <c r="B462" s="1854"/>
      <c r="C462" s="571">
        <v>4267</v>
      </c>
      <c r="D462" s="282" t="s">
        <v>349</v>
      </c>
      <c r="E462" s="812"/>
      <c r="F462" s="812"/>
      <c r="G462" s="812"/>
      <c r="H462" s="812">
        <f t="shared" si="250"/>
        <v>0</v>
      </c>
      <c r="I462" s="812">
        <f t="shared" si="257"/>
        <v>0</v>
      </c>
      <c r="J462" s="812"/>
      <c r="K462" s="812"/>
      <c r="L462" s="812"/>
      <c r="M462" s="809"/>
      <c r="N462" s="809"/>
      <c r="O462" s="809"/>
    </row>
    <row r="463" spans="1:15" s="276" customFormat="1" ht="14.25">
      <c r="A463" s="1851"/>
      <c r="B463" s="1854"/>
      <c r="C463" s="571">
        <v>4269</v>
      </c>
      <c r="D463" s="282" t="s">
        <v>64</v>
      </c>
      <c r="E463" s="812"/>
      <c r="F463" s="812"/>
      <c r="G463" s="812"/>
      <c r="H463" s="812">
        <f t="shared" si="250"/>
        <v>0</v>
      </c>
      <c r="I463" s="812">
        <f t="shared" si="257"/>
        <v>0</v>
      </c>
      <c r="J463" s="812"/>
      <c r="K463" s="812"/>
      <c r="L463" s="812"/>
      <c r="M463" s="809"/>
      <c r="N463" s="1125"/>
      <c r="O463" s="809"/>
    </row>
    <row r="464" spans="1:15" s="276" customFormat="1" ht="28.5">
      <c r="A464" s="1851"/>
      <c r="B464" s="1854"/>
      <c r="C464" s="571">
        <v>4511</v>
      </c>
      <c r="D464" s="280" t="s">
        <v>65</v>
      </c>
      <c r="E464" s="812"/>
      <c r="F464" s="812"/>
      <c r="G464" s="812"/>
      <c r="H464" s="812">
        <f t="shared" si="250"/>
        <v>0</v>
      </c>
      <c r="I464" s="812">
        <f t="shared" si="257"/>
        <v>0</v>
      </c>
      <c r="J464" s="812"/>
      <c r="K464" s="812"/>
      <c r="L464" s="812"/>
      <c r="M464" s="809"/>
      <c r="N464" s="1125"/>
      <c r="O464" s="809"/>
    </row>
    <row r="465" spans="1:15" s="278" customFormat="1" ht="28.5">
      <c r="A465" s="1851"/>
      <c r="B465" s="1854"/>
      <c r="C465" s="571">
        <v>4621</v>
      </c>
      <c r="D465" s="280" t="s">
        <v>66</v>
      </c>
      <c r="E465" s="812"/>
      <c r="F465" s="812"/>
      <c r="G465" s="812"/>
      <c r="H465" s="812">
        <f t="shared" si="250"/>
        <v>0</v>
      </c>
      <c r="I465" s="812">
        <f t="shared" si="257"/>
        <v>0</v>
      </c>
      <c r="J465" s="1074"/>
      <c r="K465" s="812"/>
      <c r="L465" s="812"/>
      <c r="M465" s="809"/>
      <c r="N465" s="1125"/>
      <c r="O465" s="1125"/>
    </row>
    <row r="466" spans="1:15" s="278" customFormat="1" ht="28.5">
      <c r="A466" s="1851"/>
      <c r="B466" s="1854"/>
      <c r="C466" s="571">
        <v>4631</v>
      </c>
      <c r="D466" s="280" t="s">
        <v>393</v>
      </c>
      <c r="E466" s="812"/>
      <c r="F466" s="812"/>
      <c r="G466" s="812"/>
      <c r="H466" s="812">
        <f t="shared" si="250"/>
        <v>0</v>
      </c>
      <c r="I466" s="812">
        <f t="shared" si="257"/>
        <v>0</v>
      </c>
      <c r="J466" s="1074"/>
      <c r="K466" s="812"/>
      <c r="L466" s="812"/>
      <c r="M466" s="1125"/>
      <c r="N466" s="1125"/>
      <c r="O466" s="1125"/>
    </row>
    <row r="467" spans="1:15" s="278" customFormat="1" ht="21.75" customHeight="1">
      <c r="A467" s="1851"/>
      <c r="B467" s="1854"/>
      <c r="C467" s="571">
        <v>4632</v>
      </c>
      <c r="D467" s="280" t="s">
        <v>285</v>
      </c>
      <c r="E467" s="812"/>
      <c r="F467" s="812"/>
      <c r="G467" s="812"/>
      <c r="H467" s="812">
        <f t="shared" si="250"/>
        <v>0</v>
      </c>
      <c r="I467" s="812">
        <f t="shared" si="257"/>
        <v>0</v>
      </c>
      <c r="J467" s="812"/>
      <c r="K467" s="812"/>
      <c r="L467" s="812"/>
      <c r="M467" s="1125"/>
      <c r="N467" s="1125"/>
      <c r="O467" s="1125"/>
    </row>
    <row r="468" spans="1:15" s="278" customFormat="1" ht="48.75" customHeight="1">
      <c r="A468" s="1851"/>
      <c r="B468" s="1854"/>
      <c r="C468" s="574">
        <v>4638</v>
      </c>
      <c r="D468" s="548" t="s">
        <v>438</v>
      </c>
      <c r="E468" s="812"/>
      <c r="F468" s="812"/>
      <c r="G468" s="812"/>
      <c r="H468" s="812">
        <f t="shared" si="250"/>
        <v>0</v>
      </c>
      <c r="I468" s="812">
        <f t="shared" si="257"/>
        <v>0</v>
      </c>
      <c r="J468" s="812"/>
      <c r="K468" s="812"/>
      <c r="L468" s="812"/>
      <c r="M468" s="1125"/>
      <c r="N468" s="1125"/>
      <c r="O468" s="1125"/>
    </row>
    <row r="469" spans="1:15" s="278" customFormat="1" ht="14.25">
      <c r="A469" s="1851"/>
      <c r="B469" s="1854"/>
      <c r="C469" s="571" t="s">
        <v>399</v>
      </c>
      <c r="D469" s="280" t="s">
        <v>400</v>
      </c>
      <c r="E469" s="812"/>
      <c r="F469" s="812"/>
      <c r="G469" s="812"/>
      <c r="H469" s="812">
        <f t="shared" si="250"/>
        <v>0</v>
      </c>
      <c r="I469" s="812">
        <f t="shared" si="257"/>
        <v>0</v>
      </c>
      <c r="J469" s="812"/>
      <c r="K469" s="812"/>
      <c r="L469" s="812"/>
      <c r="M469" s="1125"/>
      <c r="N469" s="1125"/>
      <c r="O469" s="1125"/>
    </row>
    <row r="470" spans="1:15" s="278" customFormat="1" ht="14.25">
      <c r="A470" s="1851"/>
      <c r="B470" s="1854"/>
      <c r="C470" s="571">
        <v>4729</v>
      </c>
      <c r="D470" s="282" t="s">
        <v>67</v>
      </c>
      <c r="E470" s="1075"/>
      <c r="F470" s="1075"/>
      <c r="G470" s="812"/>
      <c r="H470" s="812">
        <f t="shared" si="250"/>
        <v>0</v>
      </c>
      <c r="I470" s="812">
        <f t="shared" si="257"/>
        <v>0</v>
      </c>
      <c r="J470" s="1075"/>
      <c r="K470" s="1075"/>
      <c r="L470" s="1075"/>
      <c r="M470" s="1125"/>
      <c r="N470" s="1125"/>
      <c r="O470" s="1125"/>
    </row>
    <row r="471" spans="1:15" s="278" customFormat="1" ht="14.25">
      <c r="A471" s="1851"/>
      <c r="B471" s="1854"/>
      <c r="C471" s="571">
        <v>4822</v>
      </c>
      <c r="D471" s="282" t="s">
        <v>68</v>
      </c>
      <c r="E471" s="1075"/>
      <c r="F471" s="1075"/>
      <c r="G471" s="812"/>
      <c r="H471" s="812">
        <f t="shared" si="250"/>
        <v>0</v>
      </c>
      <c r="I471" s="812">
        <f t="shared" si="257"/>
        <v>0</v>
      </c>
      <c r="J471" s="1075"/>
      <c r="K471" s="1075"/>
      <c r="L471" s="1075"/>
      <c r="M471" s="1125"/>
      <c r="N471" s="1125"/>
      <c r="O471" s="1125"/>
    </row>
    <row r="472" spans="1:15" s="278" customFormat="1" ht="14.25">
      <c r="A472" s="1851"/>
      <c r="B472" s="1854"/>
      <c r="C472" s="573">
        <v>4823</v>
      </c>
      <c r="D472" s="518" t="s">
        <v>69</v>
      </c>
      <c r="E472" s="1072">
        <f>E474+E475+E476</f>
        <v>10.8</v>
      </c>
      <c r="F472" s="1072">
        <f>F474+F475+F476</f>
        <v>11.4</v>
      </c>
      <c r="G472" s="1072">
        <f>G474+G475+G476</f>
        <v>72.900000000000006</v>
      </c>
      <c r="H472" s="1072">
        <f t="shared" si="250"/>
        <v>61.500000000000007</v>
      </c>
      <c r="I472" s="1072">
        <f t="shared" si="257"/>
        <v>62.100000000000009</v>
      </c>
      <c r="J472" s="1072"/>
      <c r="K472" s="1072">
        <f>K474+K475+K476</f>
        <v>72.900000000000006</v>
      </c>
      <c r="L472" s="1072">
        <f>L474+L475+L476</f>
        <v>72.900000000000006</v>
      </c>
      <c r="M472" s="1125"/>
      <c r="N472" s="1125"/>
      <c r="O472" s="1125"/>
    </row>
    <row r="473" spans="1:15" s="278" customFormat="1" ht="14.25">
      <c r="A473" s="1851"/>
      <c r="B473" s="1854"/>
      <c r="C473" s="571"/>
      <c r="D473" s="281" t="s">
        <v>72</v>
      </c>
      <c r="E473" s="1075"/>
      <c r="F473" s="1075"/>
      <c r="G473" s="812"/>
      <c r="H473" s="812">
        <f t="shared" si="250"/>
        <v>0</v>
      </c>
      <c r="I473" s="812">
        <f t="shared" si="257"/>
        <v>0</v>
      </c>
      <c r="J473" s="1075"/>
      <c r="K473" s="1075"/>
      <c r="L473" s="1075"/>
      <c r="M473" s="1125"/>
      <c r="N473" s="809"/>
      <c r="O473" s="1125"/>
    </row>
    <row r="474" spans="1:15" s="276" customFormat="1" ht="27">
      <c r="A474" s="1851"/>
      <c r="B474" s="1854"/>
      <c r="C474" s="571"/>
      <c r="D474" s="281" t="s">
        <v>284</v>
      </c>
      <c r="E474" s="812">
        <v>10.8</v>
      </c>
      <c r="F474" s="812">
        <v>11.4</v>
      </c>
      <c r="G474" s="812">
        <v>11.4</v>
      </c>
      <c r="H474" s="812">
        <f t="shared" si="250"/>
        <v>0</v>
      </c>
      <c r="I474" s="812">
        <f t="shared" si="257"/>
        <v>0.59999999999999964</v>
      </c>
      <c r="J474" s="812"/>
      <c r="K474" s="812">
        <v>11.4</v>
      </c>
      <c r="L474" s="812">
        <v>11.4</v>
      </c>
      <c r="M474" s="809">
        <f t="shared" ref="M474" si="258">+G474/12*3</f>
        <v>2.85</v>
      </c>
      <c r="N474" s="809">
        <f t="shared" ref="N474" si="259">+G474/12*6</f>
        <v>5.7</v>
      </c>
      <c r="O474" s="809">
        <f t="shared" ref="O474" si="260">+G474/12*9</f>
        <v>8.5500000000000007</v>
      </c>
    </row>
    <row r="475" spans="1:15" ht="27.95" customHeight="1">
      <c r="A475" s="1851"/>
      <c r="B475" s="1854"/>
      <c r="C475" s="571"/>
      <c r="D475" s="281" t="s">
        <v>282</v>
      </c>
      <c r="E475" s="1075"/>
      <c r="F475" s="1075"/>
      <c r="G475" s="812"/>
      <c r="H475" s="812">
        <f t="shared" si="250"/>
        <v>0</v>
      </c>
      <c r="I475" s="812">
        <f t="shared" si="257"/>
        <v>0</v>
      </c>
      <c r="J475" s="1075"/>
      <c r="K475" s="1075"/>
      <c r="L475" s="1075"/>
      <c r="M475" s="809"/>
    </row>
    <row r="476" spans="1:15" ht="14.25">
      <c r="A476" s="1851"/>
      <c r="B476" s="1854"/>
      <c r="C476" s="571"/>
      <c r="D476" s="281" t="s">
        <v>283</v>
      </c>
      <c r="E476" s="1075"/>
      <c r="F476" s="1075"/>
      <c r="G476" s="812">
        <v>61.5</v>
      </c>
      <c r="H476" s="812">
        <f t="shared" si="250"/>
        <v>61.5</v>
      </c>
      <c r="I476" s="812">
        <f t="shared" si="257"/>
        <v>61.5</v>
      </c>
      <c r="J476" s="1075"/>
      <c r="K476" s="1075">
        <v>61.5</v>
      </c>
      <c r="L476" s="1075">
        <v>61.5</v>
      </c>
      <c r="N476" s="1126"/>
    </row>
    <row r="477" spans="1:15" ht="31.5" customHeight="1">
      <c r="A477" s="1851"/>
      <c r="B477" s="1854"/>
      <c r="C477" s="574" t="s">
        <v>436</v>
      </c>
      <c r="D477" s="548" t="s">
        <v>460</v>
      </c>
      <c r="E477" s="1075"/>
      <c r="F477" s="1075"/>
      <c r="G477" s="812"/>
      <c r="H477" s="812">
        <f t="shared" si="250"/>
        <v>0</v>
      </c>
      <c r="I477" s="812">
        <f t="shared" si="257"/>
        <v>0</v>
      </c>
      <c r="J477" s="1075"/>
      <c r="K477" s="1075"/>
      <c r="L477" s="1075"/>
      <c r="N477" s="1126"/>
    </row>
    <row r="478" spans="1:15" s="291" customFormat="1" ht="14.25">
      <c r="A478" s="1851"/>
      <c r="B478" s="1854"/>
      <c r="C478" s="571">
        <v>4861</v>
      </c>
      <c r="D478" s="282" t="s">
        <v>70</v>
      </c>
      <c r="E478" s="1075"/>
      <c r="F478" s="1075"/>
      <c r="G478" s="812"/>
      <c r="H478" s="812">
        <f t="shared" si="250"/>
        <v>0</v>
      </c>
      <c r="I478" s="812">
        <f t="shared" si="257"/>
        <v>0</v>
      </c>
      <c r="J478" s="1075"/>
      <c r="K478" s="1075"/>
      <c r="L478" s="1075"/>
      <c r="M478" s="1057"/>
      <c r="N478" s="1054"/>
      <c r="O478" s="1126"/>
    </row>
    <row r="479" spans="1:15" ht="14.25">
      <c r="A479" s="1852"/>
      <c r="B479" s="1855"/>
      <c r="C479" s="571">
        <v>4891</v>
      </c>
      <c r="D479" s="282" t="s">
        <v>71</v>
      </c>
      <c r="E479" s="812"/>
      <c r="F479" s="812"/>
      <c r="G479" s="812"/>
      <c r="H479" s="812">
        <f t="shared" si="250"/>
        <v>0</v>
      </c>
      <c r="I479" s="812">
        <f t="shared" si="257"/>
        <v>0</v>
      </c>
      <c r="J479" s="812"/>
      <c r="K479" s="812"/>
      <c r="L479" s="812"/>
      <c r="M479" s="1127"/>
    </row>
    <row r="480" spans="1:15" s="27" customFormat="1" ht="14.25">
      <c r="A480" s="1845" t="s">
        <v>452</v>
      </c>
      <c r="B480" s="1845"/>
      <c r="C480" s="292"/>
      <c r="D480" s="36" t="s">
        <v>73</v>
      </c>
      <c r="E480" s="1076">
        <f>SUM(E482:E489)</f>
        <v>0</v>
      </c>
      <c r="F480" s="1076">
        <f>SUM(F482:F489)</f>
        <v>0</v>
      </c>
      <c r="G480" s="1076">
        <f>SUM(G482:G489)</f>
        <v>0</v>
      </c>
      <c r="H480" s="1076">
        <f t="shared" si="250"/>
        <v>0</v>
      </c>
      <c r="I480" s="1076">
        <f>+I486+I487+I488+I489</f>
        <v>0</v>
      </c>
      <c r="J480" s="1076">
        <f>+J486+J487+J488+J489</f>
        <v>0</v>
      </c>
      <c r="K480" s="1076">
        <f>SUM(K482:K489)</f>
        <v>0</v>
      </c>
      <c r="L480" s="1076">
        <f>SUM(L482:L489)</f>
        <v>0</v>
      </c>
      <c r="M480" s="1128"/>
      <c r="N480" s="1128"/>
      <c r="O480" s="1128"/>
    </row>
    <row r="481" spans="1:15" s="20" customFormat="1" ht="23.25" customHeight="1">
      <c r="A481" s="670" t="s">
        <v>453</v>
      </c>
      <c r="B481" s="1812" t="s">
        <v>454</v>
      </c>
      <c r="C481" s="293"/>
      <c r="D481" s="17" t="s">
        <v>72</v>
      </c>
      <c r="E481" s="1077"/>
      <c r="F481" s="1077"/>
      <c r="G481" s="1077"/>
      <c r="H481" s="1077">
        <f t="shared" si="250"/>
        <v>0</v>
      </c>
      <c r="I481" s="426">
        <f t="shared" ref="I481:I494" si="261">G481-E481</f>
        <v>0</v>
      </c>
      <c r="J481" s="1077"/>
      <c r="K481" s="1077"/>
      <c r="L481" s="1077"/>
      <c r="M481" s="1129"/>
      <c r="N481" s="1129"/>
      <c r="O481" s="1129"/>
    </row>
    <row r="482" spans="1:15" s="20" customFormat="1" ht="14.25">
      <c r="A482" s="1856">
        <v>1080</v>
      </c>
      <c r="B482" s="1856">
        <v>11005</v>
      </c>
      <c r="C482" s="293">
        <v>5111</v>
      </c>
      <c r="D482" s="18" t="s">
        <v>749</v>
      </c>
      <c r="E482" s="1077"/>
      <c r="F482" s="1077"/>
      <c r="G482" s="1077"/>
      <c r="H482" s="426">
        <f t="shared" si="250"/>
        <v>0</v>
      </c>
      <c r="I482" s="426">
        <f t="shared" si="261"/>
        <v>0</v>
      </c>
      <c r="J482" s="1077"/>
      <c r="K482" s="1077"/>
      <c r="L482" s="1077"/>
      <c r="M482" s="1129"/>
      <c r="N482" s="1129"/>
      <c r="O482" s="1129"/>
    </row>
    <row r="483" spans="1:15" s="20" customFormat="1" ht="14.25">
      <c r="A483" s="1857"/>
      <c r="B483" s="1857"/>
      <c r="C483" s="293">
        <v>5112</v>
      </c>
      <c r="D483" s="18" t="s">
        <v>750</v>
      </c>
      <c r="E483" s="1077"/>
      <c r="F483" s="1077"/>
      <c r="G483" s="1077"/>
      <c r="H483" s="426">
        <f t="shared" si="250"/>
        <v>0</v>
      </c>
      <c r="I483" s="426">
        <f t="shared" si="261"/>
        <v>0</v>
      </c>
      <c r="J483" s="1077"/>
      <c r="K483" s="1077"/>
      <c r="L483" s="1077"/>
      <c r="M483" s="1129"/>
      <c r="N483" s="1129"/>
      <c r="O483" s="1129"/>
    </row>
    <row r="484" spans="1:15" s="20" customFormat="1" ht="13.5" customHeight="1">
      <c r="A484" s="1857"/>
      <c r="B484" s="1857"/>
      <c r="C484" s="293" t="s">
        <v>751</v>
      </c>
      <c r="D484" s="18" t="s">
        <v>726</v>
      </c>
      <c r="E484" s="1077"/>
      <c r="F484" s="1077"/>
      <c r="G484" s="1077"/>
      <c r="H484" s="426">
        <f t="shared" si="250"/>
        <v>0</v>
      </c>
      <c r="I484" s="426">
        <f t="shared" si="261"/>
        <v>0</v>
      </c>
      <c r="J484" s="1077"/>
      <c r="K484" s="1077"/>
      <c r="L484" s="1077"/>
      <c r="M484" s="1129"/>
      <c r="N484" s="1129"/>
      <c r="O484" s="1129"/>
    </row>
    <row r="485" spans="1:15" s="20" customFormat="1" ht="14.25">
      <c r="A485" s="1857"/>
      <c r="B485" s="1857"/>
      <c r="C485" s="293">
        <v>5121</v>
      </c>
      <c r="D485" s="280" t="s">
        <v>74</v>
      </c>
      <c r="E485" s="1077"/>
      <c r="F485" s="1077"/>
      <c r="G485" s="1077"/>
      <c r="H485" s="426">
        <f t="shared" si="250"/>
        <v>0</v>
      </c>
      <c r="I485" s="426">
        <f t="shared" si="261"/>
        <v>0</v>
      </c>
      <c r="J485" s="1077"/>
      <c r="K485" s="1077"/>
      <c r="L485" s="1077"/>
      <c r="M485" s="1129"/>
      <c r="N485" s="1129"/>
      <c r="O485" s="1129"/>
    </row>
    <row r="486" spans="1:15" s="33" customFormat="1" ht="15.75" customHeight="1">
      <c r="A486" s="1857"/>
      <c r="B486" s="1857"/>
      <c r="C486" s="267">
        <v>5122</v>
      </c>
      <c r="D486" s="21" t="s">
        <v>75</v>
      </c>
      <c r="E486" s="1078"/>
      <c r="F486" s="1078"/>
      <c r="G486" s="426"/>
      <c r="H486" s="426">
        <f t="shared" si="250"/>
        <v>0</v>
      </c>
      <c r="I486" s="426">
        <f t="shared" si="261"/>
        <v>0</v>
      </c>
      <c r="J486" s="1078"/>
      <c r="K486" s="426"/>
      <c r="L486" s="426"/>
      <c r="M486" s="1130"/>
      <c r="N486" s="1130"/>
      <c r="O486" s="1130"/>
    </row>
    <row r="487" spans="1:15" s="33" customFormat="1" ht="15.75" customHeight="1">
      <c r="A487" s="1857"/>
      <c r="B487" s="1857"/>
      <c r="C487" s="267">
        <v>5129</v>
      </c>
      <c r="D487" s="21" t="s">
        <v>76</v>
      </c>
      <c r="E487" s="1078"/>
      <c r="F487" s="1078"/>
      <c r="G487" s="426"/>
      <c r="H487" s="426">
        <f t="shared" si="250"/>
        <v>0</v>
      </c>
      <c r="I487" s="426">
        <f t="shared" si="261"/>
        <v>0</v>
      </c>
      <c r="J487" s="1078"/>
      <c r="K487" s="426"/>
      <c r="L487" s="426"/>
      <c r="M487" s="1130"/>
      <c r="N487" s="1130"/>
      <c r="O487" s="1130"/>
    </row>
    <row r="488" spans="1:15" s="33" customFormat="1" ht="14.25">
      <c r="A488" s="1857"/>
      <c r="B488" s="1857"/>
      <c r="C488" s="267">
        <v>5132</v>
      </c>
      <c r="D488" s="21" t="s">
        <v>77</v>
      </c>
      <c r="E488" s="1078"/>
      <c r="F488" s="1078"/>
      <c r="G488" s="426"/>
      <c r="H488" s="426">
        <f t="shared" si="250"/>
        <v>0</v>
      </c>
      <c r="I488" s="426">
        <f t="shared" si="261"/>
        <v>0</v>
      </c>
      <c r="J488" s="1078"/>
      <c r="K488" s="426"/>
      <c r="L488" s="426"/>
      <c r="M488" s="1130"/>
      <c r="N488" s="1130"/>
      <c r="O488" s="1130"/>
    </row>
    <row r="489" spans="1:15" s="33" customFormat="1" ht="15.75" customHeight="1">
      <c r="A489" s="1858"/>
      <c r="B489" s="1858"/>
      <c r="C489" s="267" t="s">
        <v>752</v>
      </c>
      <c r="D489" s="21" t="s">
        <v>753</v>
      </c>
      <c r="E489" s="1078"/>
      <c r="F489" s="1078"/>
      <c r="G489" s="426"/>
      <c r="H489" s="426">
        <f t="shared" si="250"/>
        <v>0</v>
      </c>
      <c r="I489" s="426">
        <f t="shared" si="261"/>
        <v>0</v>
      </c>
      <c r="J489" s="1078"/>
      <c r="K489" s="426"/>
      <c r="L489" s="426"/>
      <c r="M489" s="1130"/>
      <c r="N489" s="1130"/>
      <c r="O489" s="1130"/>
    </row>
    <row r="490" spans="1:15" s="176" customFormat="1" ht="14.25" customHeight="1">
      <c r="A490" s="1850" t="s">
        <v>725</v>
      </c>
      <c r="B490" s="1853">
        <v>11006</v>
      </c>
      <c r="C490" s="565"/>
      <c r="D490" s="280" t="s">
        <v>286</v>
      </c>
      <c r="E490" s="1079">
        <v>143</v>
      </c>
      <c r="F490" s="1079">
        <v>143</v>
      </c>
      <c r="G490" s="1079">
        <v>143</v>
      </c>
      <c r="H490" s="1079">
        <f>+G490-F490</f>
        <v>0</v>
      </c>
      <c r="I490" s="1079">
        <f t="shared" si="261"/>
        <v>0</v>
      </c>
      <c r="J490" s="1079"/>
      <c r="K490" s="1079">
        <v>143</v>
      </c>
      <c r="L490" s="1079">
        <v>143</v>
      </c>
      <c r="M490" s="815"/>
      <c r="N490" s="815"/>
      <c r="O490" s="815"/>
    </row>
    <row r="491" spans="1:15" s="176" customFormat="1" ht="13.5" customHeight="1">
      <c r="A491" s="1851"/>
      <c r="B491" s="1854"/>
      <c r="C491" s="566"/>
      <c r="D491" s="281"/>
      <c r="E491" s="1080"/>
      <c r="F491" s="1080"/>
      <c r="G491" s="1080"/>
      <c r="H491" s="1080">
        <f>+G491-F491</f>
        <v>0</v>
      </c>
      <c r="I491" s="1080">
        <f t="shared" si="261"/>
        <v>0</v>
      </c>
      <c r="J491" s="1080"/>
      <c r="K491" s="1080"/>
      <c r="L491" s="1080"/>
      <c r="M491" s="815"/>
      <c r="N491" s="815"/>
      <c r="O491" s="815"/>
    </row>
    <row r="492" spans="1:15" s="176" customFormat="1" ht="14.25" customHeight="1">
      <c r="A492" s="1851"/>
      <c r="B492" s="1854"/>
      <c r="C492" s="566"/>
      <c r="D492" s="282" t="s">
        <v>32</v>
      </c>
      <c r="E492" s="1080">
        <v>1</v>
      </c>
      <c r="F492" s="1080">
        <v>1</v>
      </c>
      <c r="G492" s="1080">
        <v>1</v>
      </c>
      <c r="H492" s="1080">
        <f>+G492-F492</f>
        <v>0</v>
      </c>
      <c r="I492" s="1080">
        <f t="shared" si="261"/>
        <v>0</v>
      </c>
      <c r="J492" s="1080"/>
      <c r="K492" s="1080">
        <v>1</v>
      </c>
      <c r="L492" s="1080">
        <v>1</v>
      </c>
      <c r="M492" s="815"/>
      <c r="N492" s="815"/>
      <c r="O492" s="815"/>
    </row>
    <row r="493" spans="1:15" s="275" customFormat="1" ht="14.25" customHeight="1">
      <c r="A493" s="1851"/>
      <c r="B493" s="1854"/>
      <c r="C493" s="566"/>
      <c r="D493" s="281"/>
      <c r="E493" s="813"/>
      <c r="F493" s="813"/>
      <c r="G493" s="813"/>
      <c r="H493" s="813">
        <f>+G493-F493</f>
        <v>0</v>
      </c>
      <c r="I493" s="813">
        <f t="shared" si="261"/>
        <v>0</v>
      </c>
      <c r="J493" s="813"/>
      <c r="K493" s="813"/>
      <c r="L493" s="813"/>
      <c r="M493" s="1124"/>
      <c r="N493" s="1124"/>
      <c r="O493" s="1124"/>
    </row>
    <row r="494" spans="1:15" s="274" customFormat="1" ht="14.25" customHeight="1">
      <c r="A494" s="1851"/>
      <c r="B494" s="1854"/>
      <c r="C494" s="567"/>
      <c r="D494" s="290" t="s">
        <v>33</v>
      </c>
      <c r="E494" s="1071">
        <f>+E496+E560</f>
        <v>741059.30000000016</v>
      </c>
      <c r="F494" s="1071">
        <f>+F496+F560</f>
        <v>734046.1</v>
      </c>
      <c r="G494" s="1071">
        <f>+G496+G560</f>
        <v>742959</v>
      </c>
      <c r="H494" s="1071">
        <f>+G494-F494</f>
        <v>8912.9000000000233</v>
      </c>
      <c r="I494" s="1071">
        <f t="shared" si="261"/>
        <v>1899.699999999837</v>
      </c>
      <c r="J494" s="1071"/>
      <c r="K494" s="1071">
        <f>+K496+K560</f>
        <v>754374.2</v>
      </c>
      <c r="L494" s="1071">
        <f>+L496+L560</f>
        <v>764526.09999999986</v>
      </c>
      <c r="M494" s="1111">
        <f>SUM(M500:M554)</f>
        <v>130865.35833333334</v>
      </c>
      <c r="N494" s="1111">
        <f t="shared" ref="N494:O494" si="262">SUM(N500:N554)</f>
        <v>316580.65833333333</v>
      </c>
      <c r="O494" s="1111">
        <f t="shared" si="262"/>
        <v>502295.95833333331</v>
      </c>
    </row>
    <row r="495" spans="1:15" s="274" customFormat="1" ht="14.25" customHeight="1">
      <c r="A495" s="1851"/>
      <c r="B495" s="1854"/>
      <c r="C495" s="568"/>
      <c r="D495" s="17" t="s">
        <v>402</v>
      </c>
      <c r="E495" s="813"/>
      <c r="F495" s="813"/>
      <c r="G495" s="813"/>
      <c r="H495" s="1071"/>
      <c r="I495" s="1071"/>
      <c r="J495" s="813"/>
      <c r="K495" s="813"/>
      <c r="L495" s="813"/>
      <c r="M495" s="1111"/>
      <c r="N495" s="1111"/>
      <c r="O495" s="1111"/>
    </row>
    <row r="496" spans="1:15" s="274" customFormat="1" ht="14.25" customHeight="1">
      <c r="A496" s="1851"/>
      <c r="B496" s="1854"/>
      <c r="C496" s="569"/>
      <c r="D496" s="283" t="s">
        <v>36</v>
      </c>
      <c r="E496" s="1071">
        <f>E498+SUM(E504:E559)-E504-E509-E517-E531-E535-E552</f>
        <v>741059.30000000016</v>
      </c>
      <c r="F496" s="1071">
        <f>F498+SUM(F504:F559)-F504-F509-F517-F531-F535-F552</f>
        <v>734046.1</v>
      </c>
      <c r="G496" s="1071">
        <f>G498+SUM(G504:G559)-G504-G509-G517-G531-G535-G552</f>
        <v>742959</v>
      </c>
      <c r="H496" s="1071">
        <f>+G496-F496</f>
        <v>8912.9000000000233</v>
      </c>
      <c r="I496" s="1071">
        <f t="shared" ref="I496:I527" si="263">G496-E496</f>
        <v>1899.699999999837</v>
      </c>
      <c r="J496" s="1071"/>
      <c r="K496" s="1071">
        <f>K498+SUM(K504:K559)-K504-K509-K517-K531-K535-K552</f>
        <v>754374.2</v>
      </c>
      <c r="L496" s="1071">
        <f>L498+SUM(L504:L559)-L504-L509-L517-L531-L535-L552</f>
        <v>764526.09999999986</v>
      </c>
      <c r="M496" s="1111"/>
      <c r="N496" s="1111"/>
      <c r="O496" s="1111"/>
    </row>
    <row r="497" spans="1:15" s="274" customFormat="1" ht="13.5" customHeight="1">
      <c r="A497" s="1851"/>
      <c r="B497" s="1854"/>
      <c r="C497" s="565"/>
      <c r="D497" s="281" t="s">
        <v>72</v>
      </c>
      <c r="E497" s="814"/>
      <c r="F497" s="814"/>
      <c r="G497" s="813"/>
      <c r="H497" s="813">
        <f t="shared" ref="H497:H569" si="264">+G497-F497</f>
        <v>0</v>
      </c>
      <c r="I497" s="814">
        <f t="shared" si="263"/>
        <v>0</v>
      </c>
      <c r="J497" s="814"/>
      <c r="K497" s="814"/>
      <c r="L497" s="814"/>
      <c r="M497" s="1111"/>
      <c r="N497" s="1111"/>
      <c r="O497" s="1111"/>
    </row>
    <row r="498" spans="1:15" s="274" customFormat="1" ht="14.25" customHeight="1">
      <c r="A498" s="1851"/>
      <c r="B498" s="1854"/>
      <c r="C498" s="570"/>
      <c r="D498" s="518" t="s">
        <v>487</v>
      </c>
      <c r="E498" s="1072">
        <f>SUM(E500:E502)</f>
        <v>685465.50000000012</v>
      </c>
      <c r="F498" s="1072">
        <f>SUM(F500:F502)</f>
        <v>667359.80000000005</v>
      </c>
      <c r="G498" s="1072">
        <f>SUM(G500:G502)</f>
        <v>658199.30000000005</v>
      </c>
      <c r="H498" s="1072">
        <f t="shared" si="264"/>
        <v>-9160.5</v>
      </c>
      <c r="I498" s="1072">
        <f t="shared" si="263"/>
        <v>-27266.20000000007</v>
      </c>
      <c r="J498" s="1072"/>
      <c r="K498" s="1072">
        <f>SUM(K500:K502)</f>
        <v>666324.6</v>
      </c>
      <c r="L498" s="1072">
        <f>SUM(L500:L502)</f>
        <v>673022.1</v>
      </c>
      <c r="M498" s="1111">
        <f>+G498/G490/12</f>
        <v>383.56602564102565</v>
      </c>
      <c r="N498" s="1111"/>
      <c r="O498" s="1111"/>
    </row>
    <row r="499" spans="1:15" s="274" customFormat="1">
      <c r="A499" s="1851"/>
      <c r="B499" s="1854"/>
      <c r="C499" s="565"/>
      <c r="D499" s="281" t="s">
        <v>72</v>
      </c>
      <c r="E499" s="814"/>
      <c r="F499" s="814"/>
      <c r="G499" s="813"/>
      <c r="H499" s="813">
        <f t="shared" si="264"/>
        <v>0</v>
      </c>
      <c r="I499" s="814">
        <f t="shared" si="263"/>
        <v>0</v>
      </c>
      <c r="J499" s="814"/>
      <c r="K499" s="814"/>
      <c r="L499" s="814"/>
      <c r="M499" s="1111"/>
      <c r="N499" s="1111"/>
      <c r="O499" s="1111"/>
    </row>
    <row r="500" spans="1:15" s="274" customFormat="1" ht="14.25">
      <c r="A500" s="1851"/>
      <c r="B500" s="1854"/>
      <c r="C500" s="571" t="s">
        <v>278</v>
      </c>
      <c r="D500" s="284" t="s">
        <v>37</v>
      </c>
      <c r="E500" s="814">
        <v>535062.80000000005</v>
      </c>
      <c r="F500" s="814">
        <v>519057.6</v>
      </c>
      <c r="G500" s="814">
        <v>511932.8</v>
      </c>
      <c r="H500" s="814">
        <f t="shared" si="264"/>
        <v>-7124.7999999999884</v>
      </c>
      <c r="I500" s="814">
        <f t="shared" si="263"/>
        <v>-23130.000000000058</v>
      </c>
      <c r="J500" s="814"/>
      <c r="K500" s="814">
        <v>518252.5</v>
      </c>
      <c r="L500" s="814">
        <v>523461.7</v>
      </c>
      <c r="M500" s="1111">
        <f t="shared" ref="M500:M502" si="265">+G500/12*2</f>
        <v>85322.133333333331</v>
      </c>
      <c r="N500" s="1111">
        <f t="shared" ref="N500:N502" si="266">+G500/12*5</f>
        <v>213305.33333333331</v>
      </c>
      <c r="O500" s="1111">
        <f t="shared" ref="O500:O502" si="267">+G500/12*8</f>
        <v>341288.53333333333</v>
      </c>
    </row>
    <row r="501" spans="1:15" s="276" customFormat="1" ht="28.5">
      <c r="A501" s="1851"/>
      <c r="B501" s="1854"/>
      <c r="C501" s="571" t="s">
        <v>279</v>
      </c>
      <c r="D501" s="285" t="s">
        <v>38</v>
      </c>
      <c r="E501" s="814">
        <v>137276.29999999999</v>
      </c>
      <c r="F501" s="814">
        <v>134800.9</v>
      </c>
      <c r="G501" s="814">
        <v>133140.70000000001</v>
      </c>
      <c r="H501" s="814">
        <f t="shared" si="264"/>
        <v>-1660.1999999999825</v>
      </c>
      <c r="I501" s="814">
        <f t="shared" si="263"/>
        <v>-4135.5999999999767</v>
      </c>
      <c r="J501" s="814"/>
      <c r="K501" s="814">
        <v>134672.9</v>
      </c>
      <c r="L501" s="814">
        <v>135976.29999999999</v>
      </c>
      <c r="M501" s="1111">
        <f t="shared" si="265"/>
        <v>22190.116666666669</v>
      </c>
      <c r="N501" s="1111">
        <f t="shared" si="266"/>
        <v>55475.291666666672</v>
      </c>
      <c r="O501" s="1111">
        <f t="shared" si="267"/>
        <v>88760.466666666674</v>
      </c>
    </row>
    <row r="502" spans="1:15" s="276" customFormat="1" ht="28.5">
      <c r="A502" s="1851"/>
      <c r="B502" s="1854"/>
      <c r="C502" s="571" t="s">
        <v>280</v>
      </c>
      <c r="D502" s="285" t="s">
        <v>39</v>
      </c>
      <c r="E502" s="814">
        <v>13126.4</v>
      </c>
      <c r="F502" s="814">
        <v>13501.3</v>
      </c>
      <c r="G502" s="814">
        <v>13125.8</v>
      </c>
      <c r="H502" s="814">
        <f t="shared" si="264"/>
        <v>-375.5</v>
      </c>
      <c r="I502" s="814">
        <f t="shared" si="263"/>
        <v>-0.6000000000003638</v>
      </c>
      <c r="J502" s="814"/>
      <c r="K502" s="814">
        <v>13399.2</v>
      </c>
      <c r="L502" s="814">
        <v>13584.1</v>
      </c>
      <c r="M502" s="1111">
        <f t="shared" si="265"/>
        <v>2187.6333333333332</v>
      </c>
      <c r="N502" s="1111">
        <f t="shared" si="266"/>
        <v>5469.083333333333</v>
      </c>
      <c r="O502" s="1111">
        <f t="shared" si="267"/>
        <v>8750.5333333333328</v>
      </c>
    </row>
    <row r="503" spans="1:15" s="276" customFormat="1" ht="14.25">
      <c r="A503" s="1851"/>
      <c r="B503" s="1854"/>
      <c r="C503" s="572"/>
      <c r="D503" s="519"/>
      <c r="E503" s="816"/>
      <c r="F503" s="816"/>
      <c r="G503" s="816"/>
      <c r="H503" s="816">
        <f t="shared" si="264"/>
        <v>0</v>
      </c>
      <c r="I503" s="816">
        <f t="shared" si="263"/>
        <v>0</v>
      </c>
      <c r="J503" s="816"/>
      <c r="K503" s="816"/>
      <c r="L503" s="816"/>
      <c r="M503" s="809"/>
      <c r="N503" s="809"/>
      <c r="O503" s="809"/>
    </row>
    <row r="504" spans="1:15" s="276" customFormat="1" ht="14.25">
      <c r="A504" s="1851"/>
      <c r="B504" s="1854"/>
      <c r="C504" s="573">
        <v>4212</v>
      </c>
      <c r="D504" s="518" t="s">
        <v>40</v>
      </c>
      <c r="E504" s="1072">
        <f>E506+E507+E508</f>
        <v>7078.7</v>
      </c>
      <c r="F504" s="1072">
        <f>F506+F507+F508</f>
        <v>8617.5</v>
      </c>
      <c r="G504" s="1072">
        <f>G506+G507+G508</f>
        <v>9605.4</v>
      </c>
      <c r="H504" s="1072">
        <f t="shared" si="264"/>
        <v>987.89999999999964</v>
      </c>
      <c r="I504" s="1072">
        <f t="shared" si="263"/>
        <v>2526.6999999999998</v>
      </c>
      <c r="J504" s="1072"/>
      <c r="K504" s="1072">
        <f>K506+K507+K508</f>
        <v>9605.4</v>
      </c>
      <c r="L504" s="1072">
        <f>L506+L507+L508</f>
        <v>9605.4</v>
      </c>
      <c r="M504" s="809"/>
      <c r="N504" s="809"/>
      <c r="O504" s="809"/>
    </row>
    <row r="505" spans="1:15" s="276" customFormat="1">
      <c r="A505" s="1851"/>
      <c r="B505" s="1854"/>
      <c r="C505" s="571"/>
      <c r="D505" s="281" t="s">
        <v>72</v>
      </c>
      <c r="E505" s="812"/>
      <c r="F505" s="812"/>
      <c r="G505" s="812"/>
      <c r="H505" s="812">
        <f t="shared" si="264"/>
        <v>0</v>
      </c>
      <c r="I505" s="812">
        <f t="shared" si="263"/>
        <v>0</v>
      </c>
      <c r="J505" s="812"/>
      <c r="K505" s="812"/>
      <c r="L505" s="812"/>
      <c r="M505" s="809"/>
      <c r="N505" s="809"/>
      <c r="O505" s="809"/>
    </row>
    <row r="506" spans="1:15" s="276" customFormat="1">
      <c r="A506" s="1851"/>
      <c r="B506" s="1854"/>
      <c r="C506" s="571"/>
      <c r="D506" s="281" t="s">
        <v>40</v>
      </c>
      <c r="E506" s="812">
        <v>7078.7</v>
      </c>
      <c r="F506" s="812">
        <v>8617.5</v>
      </c>
      <c r="G506" s="812">
        <v>9605.4</v>
      </c>
      <c r="H506" s="812">
        <f t="shared" si="264"/>
        <v>987.89999999999964</v>
      </c>
      <c r="I506" s="812">
        <f t="shared" si="263"/>
        <v>2526.6999999999998</v>
      </c>
      <c r="J506" s="812"/>
      <c r="K506" s="812">
        <v>9605.4</v>
      </c>
      <c r="L506" s="812">
        <v>9605.4</v>
      </c>
      <c r="M506" s="809">
        <f t="shared" ref="M506" si="268">+G506/12*3</f>
        <v>2401.35</v>
      </c>
      <c r="N506" s="809">
        <f t="shared" ref="N506" si="269">+G506/12*6</f>
        <v>4802.7</v>
      </c>
      <c r="O506" s="809">
        <f t="shared" ref="O506" si="270">+G506/12*9</f>
        <v>7204.0499999999993</v>
      </c>
    </row>
    <row r="507" spans="1:15" s="276" customFormat="1">
      <c r="A507" s="1851"/>
      <c r="B507" s="1854"/>
      <c r="C507" s="571"/>
      <c r="D507" s="281" t="s">
        <v>287</v>
      </c>
      <c r="E507" s="812"/>
      <c r="F507" s="812"/>
      <c r="G507" s="812"/>
      <c r="H507" s="812">
        <f t="shared" si="264"/>
        <v>0</v>
      </c>
      <c r="I507" s="812">
        <f t="shared" si="263"/>
        <v>0</v>
      </c>
      <c r="J507" s="812"/>
      <c r="K507" s="812"/>
      <c r="L507" s="812"/>
      <c r="M507" s="809"/>
      <c r="N507" s="809"/>
      <c r="O507" s="809"/>
    </row>
    <row r="508" spans="1:15" s="276" customFormat="1">
      <c r="A508" s="1851"/>
      <c r="B508" s="1854"/>
      <c r="C508" s="571"/>
      <c r="D508" s="281" t="s">
        <v>404</v>
      </c>
      <c r="E508" s="812"/>
      <c r="F508" s="812"/>
      <c r="G508" s="812"/>
      <c r="H508" s="812">
        <f t="shared" si="264"/>
        <v>0</v>
      </c>
      <c r="I508" s="812">
        <f t="shared" si="263"/>
        <v>0</v>
      </c>
      <c r="J508" s="812"/>
      <c r="K508" s="812"/>
      <c r="L508" s="812"/>
      <c r="M508" s="809"/>
      <c r="N508" s="809"/>
      <c r="O508" s="809"/>
    </row>
    <row r="509" spans="1:15" s="276" customFormat="1" ht="14.25">
      <c r="A509" s="1851"/>
      <c r="B509" s="1854"/>
      <c r="C509" s="573">
        <v>4213</v>
      </c>
      <c r="D509" s="518" t="s">
        <v>41</v>
      </c>
      <c r="E509" s="1072">
        <f>E511+E512</f>
        <v>0</v>
      </c>
      <c r="F509" s="1072">
        <f>F511+F512</f>
        <v>0</v>
      </c>
      <c r="G509" s="1072">
        <f>G511+G512</f>
        <v>0</v>
      </c>
      <c r="H509" s="1072">
        <f t="shared" si="264"/>
        <v>0</v>
      </c>
      <c r="I509" s="1072">
        <f t="shared" si="263"/>
        <v>0</v>
      </c>
      <c r="J509" s="1072"/>
      <c r="K509" s="1072">
        <f>K511+K512</f>
        <v>0</v>
      </c>
      <c r="L509" s="1072">
        <f>L511+L512</f>
        <v>0</v>
      </c>
      <c r="M509" s="809"/>
      <c r="N509" s="809"/>
      <c r="O509" s="809"/>
    </row>
    <row r="510" spans="1:15" s="276" customFormat="1">
      <c r="A510" s="1851"/>
      <c r="B510" s="1854"/>
      <c r="C510" s="571"/>
      <c r="D510" s="281" t="s">
        <v>72</v>
      </c>
      <c r="E510" s="812"/>
      <c r="F510" s="812"/>
      <c r="G510" s="812"/>
      <c r="H510" s="812">
        <f t="shared" si="264"/>
        <v>0</v>
      </c>
      <c r="I510" s="812">
        <f t="shared" si="263"/>
        <v>0</v>
      </c>
      <c r="J510" s="812"/>
      <c r="K510" s="812"/>
      <c r="L510" s="812"/>
      <c r="M510" s="809"/>
      <c r="N510" s="809"/>
      <c r="O510" s="809"/>
    </row>
    <row r="511" spans="1:15" s="276" customFormat="1">
      <c r="A511" s="1851"/>
      <c r="B511" s="1854"/>
      <c r="C511" s="571"/>
      <c r="D511" s="287" t="s">
        <v>42</v>
      </c>
      <c r="E511" s="812"/>
      <c r="F511" s="812"/>
      <c r="G511" s="812"/>
      <c r="H511" s="812">
        <f t="shared" si="264"/>
        <v>0</v>
      </c>
      <c r="I511" s="812">
        <f t="shared" si="263"/>
        <v>0</v>
      </c>
      <c r="J511" s="812"/>
      <c r="K511" s="812"/>
      <c r="L511" s="812"/>
      <c r="M511" s="809"/>
      <c r="N511" s="809"/>
      <c r="O511" s="809"/>
    </row>
    <row r="512" spans="1:15" s="276" customFormat="1">
      <c r="A512" s="1851"/>
      <c r="B512" s="1854"/>
      <c r="C512" s="571"/>
      <c r="D512" s="287" t="s">
        <v>281</v>
      </c>
      <c r="E512" s="812"/>
      <c r="F512" s="812"/>
      <c r="G512" s="812"/>
      <c r="H512" s="812">
        <f t="shared" si="264"/>
        <v>0</v>
      </c>
      <c r="I512" s="812">
        <f t="shared" si="263"/>
        <v>0</v>
      </c>
      <c r="J512" s="812"/>
      <c r="K512" s="812"/>
      <c r="L512" s="812"/>
      <c r="M512" s="809">
        <f t="shared" ref="M512:M513" si="271">+G512/12*3</f>
        <v>0</v>
      </c>
      <c r="N512" s="809">
        <f t="shared" ref="N512:N513" si="272">+G512/12*6</f>
        <v>0</v>
      </c>
      <c r="O512" s="809">
        <f t="shared" ref="O512:O513" si="273">+G512/12*9</f>
        <v>0</v>
      </c>
    </row>
    <row r="513" spans="1:15" s="276" customFormat="1" ht="14.25">
      <c r="A513" s="1851"/>
      <c r="B513" s="1854"/>
      <c r="C513" s="571">
        <v>4214</v>
      </c>
      <c r="D513" s="286" t="s">
        <v>43</v>
      </c>
      <c r="E513" s="812">
        <v>42820.6</v>
      </c>
      <c r="F513" s="812">
        <v>50119.6</v>
      </c>
      <c r="G513" s="812">
        <v>65797.600000000006</v>
      </c>
      <c r="H513" s="812">
        <f t="shared" si="264"/>
        <v>15678.000000000007</v>
      </c>
      <c r="I513" s="812">
        <f t="shared" si="263"/>
        <v>22977.000000000007</v>
      </c>
      <c r="J513" s="812"/>
      <c r="K513" s="812">
        <v>69087.5</v>
      </c>
      <c r="L513" s="812">
        <v>72541.899999999994</v>
      </c>
      <c r="M513" s="809">
        <f t="shared" si="271"/>
        <v>16449.400000000001</v>
      </c>
      <c r="N513" s="809">
        <f t="shared" si="272"/>
        <v>32898.800000000003</v>
      </c>
      <c r="O513" s="809">
        <f t="shared" si="273"/>
        <v>49348.200000000004</v>
      </c>
    </row>
    <row r="514" spans="1:15" s="274" customFormat="1" ht="23.25" customHeight="1">
      <c r="A514" s="1851"/>
      <c r="B514" s="1854"/>
      <c r="C514" s="571">
        <v>4215</v>
      </c>
      <c r="D514" s="286" t="s">
        <v>44</v>
      </c>
      <c r="E514" s="812"/>
      <c r="F514" s="812"/>
      <c r="G514" s="812"/>
      <c r="H514" s="812">
        <f t="shared" si="264"/>
        <v>0</v>
      </c>
      <c r="I514" s="812">
        <f t="shared" si="263"/>
        <v>0</v>
      </c>
      <c r="J514" s="812"/>
      <c r="K514" s="812"/>
      <c r="L514" s="812"/>
      <c r="M514" s="1111"/>
      <c r="N514" s="815"/>
      <c r="O514" s="1111"/>
    </row>
    <row r="515" spans="1:15" s="176" customFormat="1" ht="14.25">
      <c r="A515" s="1851"/>
      <c r="B515" s="1854"/>
      <c r="C515" s="571">
        <v>4216</v>
      </c>
      <c r="D515" s="286" t="s">
        <v>45</v>
      </c>
      <c r="E515" s="812"/>
      <c r="F515" s="812"/>
      <c r="G515" s="812"/>
      <c r="H515" s="812">
        <f t="shared" si="264"/>
        <v>0</v>
      </c>
      <c r="I515" s="812">
        <f t="shared" si="263"/>
        <v>0</v>
      </c>
      <c r="J515" s="812"/>
      <c r="K515" s="812"/>
      <c r="L515" s="812"/>
      <c r="M515" s="815"/>
      <c r="N515" s="815"/>
      <c r="O515" s="815"/>
    </row>
    <row r="516" spans="1:15" s="176" customFormat="1" ht="14.25">
      <c r="A516" s="1851"/>
      <c r="B516" s="1854"/>
      <c r="C516" s="571">
        <v>4217</v>
      </c>
      <c r="D516" s="286" t="s">
        <v>46</v>
      </c>
      <c r="E516" s="812"/>
      <c r="F516" s="812"/>
      <c r="G516" s="812"/>
      <c r="H516" s="812">
        <f t="shared" si="264"/>
        <v>0</v>
      </c>
      <c r="I516" s="812">
        <f t="shared" si="263"/>
        <v>0</v>
      </c>
      <c r="J516" s="812"/>
      <c r="K516" s="812"/>
      <c r="L516" s="812"/>
      <c r="M516" s="815"/>
      <c r="N516" s="815"/>
      <c r="O516" s="815"/>
    </row>
    <row r="517" spans="1:15" s="176" customFormat="1" ht="14.25">
      <c r="A517" s="1851"/>
      <c r="B517" s="1854"/>
      <c r="C517" s="573"/>
      <c r="D517" s="518" t="s">
        <v>430</v>
      </c>
      <c r="E517" s="1072">
        <f>E519+E520</f>
        <v>133.4</v>
      </c>
      <c r="F517" s="1072">
        <f>F519+F520</f>
        <v>310.39999999999998</v>
      </c>
      <c r="G517" s="1072">
        <f>G519+G520</f>
        <v>1119.9999999999998</v>
      </c>
      <c r="H517" s="1072">
        <f t="shared" si="264"/>
        <v>809.5999999999998</v>
      </c>
      <c r="I517" s="1072">
        <f t="shared" si="263"/>
        <v>986.5999999999998</v>
      </c>
      <c r="J517" s="1072"/>
      <c r="K517" s="1072">
        <f>K519+K520</f>
        <v>1119.9999999999998</v>
      </c>
      <c r="L517" s="1072">
        <f>L519+L520</f>
        <v>1119.9999999999998</v>
      </c>
      <c r="M517" s="815"/>
      <c r="N517" s="815"/>
      <c r="O517" s="815"/>
    </row>
    <row r="518" spans="1:15" s="176" customFormat="1">
      <c r="A518" s="1851"/>
      <c r="B518" s="1854"/>
      <c r="C518" s="571"/>
      <c r="D518" s="281" t="s">
        <v>72</v>
      </c>
      <c r="E518" s="813"/>
      <c r="F518" s="813"/>
      <c r="G518" s="813"/>
      <c r="H518" s="813">
        <f t="shared" si="264"/>
        <v>0</v>
      </c>
      <c r="I518" s="813">
        <f t="shared" si="263"/>
        <v>0</v>
      </c>
      <c r="J518" s="813"/>
      <c r="K518" s="813"/>
      <c r="L518" s="813"/>
      <c r="M518" s="815"/>
      <c r="N518" s="815"/>
      <c r="O518" s="815"/>
    </row>
    <row r="519" spans="1:15" s="176" customFormat="1">
      <c r="A519" s="1851"/>
      <c r="B519" s="1854"/>
      <c r="C519" s="571">
        <v>4221</v>
      </c>
      <c r="D519" s="281" t="s">
        <v>47</v>
      </c>
      <c r="E519" s="813">
        <v>133.4</v>
      </c>
      <c r="F519" s="813">
        <v>310.39999999999998</v>
      </c>
      <c r="G519" s="813">
        <v>1119.9999999999998</v>
      </c>
      <c r="H519" s="813">
        <f t="shared" si="264"/>
        <v>809.5999999999998</v>
      </c>
      <c r="I519" s="813">
        <f t="shared" si="263"/>
        <v>986.5999999999998</v>
      </c>
      <c r="J519" s="813"/>
      <c r="K519" s="813">
        <v>1119.9999999999998</v>
      </c>
      <c r="L519" s="813">
        <v>1119.9999999999998</v>
      </c>
      <c r="M519" s="809">
        <f t="shared" ref="M519" si="274">+G519/12*3</f>
        <v>279.99999999999994</v>
      </c>
      <c r="N519" s="809">
        <f t="shared" ref="N519" si="275">+G519/12*6</f>
        <v>559.99999999999989</v>
      </c>
      <c r="O519" s="809">
        <f t="shared" ref="O519" si="276">+G519/12*9</f>
        <v>839.99999999999977</v>
      </c>
    </row>
    <row r="520" spans="1:15" s="176" customFormat="1">
      <c r="A520" s="1851"/>
      <c r="B520" s="1854"/>
      <c r="C520" s="571">
        <v>4222</v>
      </c>
      <c r="D520" s="281" t="s">
        <v>48</v>
      </c>
      <c r="E520" s="813"/>
      <c r="F520" s="813"/>
      <c r="G520" s="813"/>
      <c r="H520" s="813">
        <f t="shared" si="264"/>
        <v>0</v>
      </c>
      <c r="I520" s="813">
        <f t="shared" si="263"/>
        <v>0</v>
      </c>
      <c r="J520" s="813"/>
      <c r="K520" s="813"/>
      <c r="L520" s="813"/>
      <c r="M520" s="815"/>
      <c r="N520" s="809"/>
      <c r="O520" s="815"/>
    </row>
    <row r="521" spans="1:15" s="276" customFormat="1" ht="14.25">
      <c r="A521" s="1851"/>
      <c r="B521" s="1854"/>
      <c r="C521" s="571">
        <v>4231</v>
      </c>
      <c r="D521" s="282" t="s">
        <v>49</v>
      </c>
      <c r="E521" s="813">
        <v>597.9</v>
      </c>
      <c r="F521" s="813">
        <v>1207.4000000000001</v>
      </c>
      <c r="G521" s="813">
        <v>1207.4000000000001</v>
      </c>
      <c r="H521" s="813">
        <f t="shared" si="264"/>
        <v>0</v>
      </c>
      <c r="I521" s="813">
        <f t="shared" si="263"/>
        <v>609.50000000000011</v>
      </c>
      <c r="J521" s="813"/>
      <c r="K521" s="813">
        <v>1207.4000000000001</v>
      </c>
      <c r="L521" s="813">
        <v>1207.4000000000001</v>
      </c>
      <c r="M521" s="809">
        <f t="shared" ref="M521" si="277">+G521/12*3</f>
        <v>301.85000000000002</v>
      </c>
      <c r="N521" s="809">
        <f t="shared" ref="N521" si="278">+G521/12*6</f>
        <v>603.70000000000005</v>
      </c>
      <c r="O521" s="809">
        <f t="shared" ref="O521" si="279">+G521/12*9</f>
        <v>905.55000000000007</v>
      </c>
    </row>
    <row r="522" spans="1:15" s="276" customFormat="1" ht="16.5">
      <c r="A522" s="1851"/>
      <c r="B522" s="1854"/>
      <c r="C522" s="571">
        <v>4232</v>
      </c>
      <c r="D522" s="282" t="s">
        <v>50</v>
      </c>
      <c r="E522" s="813"/>
      <c r="F522" s="813"/>
      <c r="G522" s="813"/>
      <c r="H522" s="813">
        <f t="shared" si="264"/>
        <v>0</v>
      </c>
      <c r="I522" s="813">
        <f t="shared" si="263"/>
        <v>0</v>
      </c>
      <c r="J522" s="1073"/>
      <c r="K522" s="813"/>
      <c r="L522" s="813"/>
      <c r="M522" s="809"/>
      <c r="N522" s="809"/>
      <c r="O522" s="809"/>
    </row>
    <row r="523" spans="1:15" s="276" customFormat="1" ht="28.5">
      <c r="A523" s="1851"/>
      <c r="B523" s="1854"/>
      <c r="C523" s="571">
        <v>4233</v>
      </c>
      <c r="D523" s="282" t="s">
        <v>394</v>
      </c>
      <c r="E523" s="813"/>
      <c r="F523" s="813"/>
      <c r="G523" s="813"/>
      <c r="H523" s="813">
        <f t="shared" si="264"/>
        <v>0</v>
      </c>
      <c r="I523" s="813">
        <f t="shared" si="263"/>
        <v>0</v>
      </c>
      <c r="J523" s="1073"/>
      <c r="K523" s="813"/>
      <c r="L523" s="813"/>
      <c r="M523" s="809"/>
      <c r="N523" s="809"/>
      <c r="O523" s="809"/>
    </row>
    <row r="524" spans="1:15" s="276" customFormat="1" ht="14.25">
      <c r="A524" s="1851"/>
      <c r="B524" s="1854"/>
      <c r="C524" s="571">
        <v>4234</v>
      </c>
      <c r="D524" s="282" t="s">
        <v>51</v>
      </c>
      <c r="E524" s="812"/>
      <c r="F524" s="812"/>
      <c r="G524" s="812"/>
      <c r="H524" s="812">
        <f t="shared" si="264"/>
        <v>0</v>
      </c>
      <c r="I524" s="812">
        <f t="shared" si="263"/>
        <v>0</v>
      </c>
      <c r="J524" s="812"/>
      <c r="K524" s="812"/>
      <c r="L524" s="812"/>
      <c r="M524" s="809"/>
      <c r="N524" s="1111"/>
      <c r="O524" s="809"/>
    </row>
    <row r="525" spans="1:15" s="274" customFormat="1" ht="14.25">
      <c r="A525" s="1851"/>
      <c r="B525" s="1854"/>
      <c r="C525" s="571">
        <v>4235</v>
      </c>
      <c r="D525" s="282" t="s">
        <v>52</v>
      </c>
      <c r="E525" s="812">
        <v>1441.9</v>
      </c>
      <c r="F525" s="812">
        <v>1500</v>
      </c>
      <c r="G525" s="812">
        <v>2000</v>
      </c>
      <c r="H525" s="812">
        <f t="shared" si="264"/>
        <v>500</v>
      </c>
      <c r="I525" s="812">
        <f t="shared" si="263"/>
        <v>558.09999999999991</v>
      </c>
      <c r="J525" s="812"/>
      <c r="K525" s="812">
        <v>2000</v>
      </c>
      <c r="L525" s="812">
        <v>2000</v>
      </c>
      <c r="M525" s="809">
        <f t="shared" ref="M525" si="280">+G525/12*3</f>
        <v>500</v>
      </c>
      <c r="N525" s="809">
        <f t="shared" ref="N525" si="281">+G525/12*6</f>
        <v>1000</v>
      </c>
      <c r="O525" s="809">
        <f t="shared" ref="O525" si="282">+G525/12*9</f>
        <v>1500</v>
      </c>
    </row>
    <row r="526" spans="1:15" s="276" customFormat="1" ht="14.25">
      <c r="A526" s="1851"/>
      <c r="B526" s="1854"/>
      <c r="C526" s="571">
        <v>4236</v>
      </c>
      <c r="D526" s="282" t="s">
        <v>53</v>
      </c>
      <c r="E526" s="812"/>
      <c r="F526" s="812"/>
      <c r="G526" s="812"/>
      <c r="H526" s="812">
        <f t="shared" si="264"/>
        <v>0</v>
      </c>
      <c r="I526" s="812">
        <f t="shared" si="263"/>
        <v>0</v>
      </c>
      <c r="J526" s="812"/>
      <c r="K526" s="812"/>
      <c r="L526" s="812"/>
      <c r="M526" s="809"/>
      <c r="N526" s="1111"/>
      <c r="O526" s="809"/>
    </row>
    <row r="527" spans="1:15" s="274" customFormat="1" ht="14.25">
      <c r="A527" s="1851"/>
      <c r="B527" s="1854"/>
      <c r="C527" s="571">
        <v>4237</v>
      </c>
      <c r="D527" s="282" t="s">
        <v>54</v>
      </c>
      <c r="E527" s="812"/>
      <c r="F527" s="812"/>
      <c r="G527" s="812"/>
      <c r="H527" s="812">
        <f t="shared" si="264"/>
        <v>0</v>
      </c>
      <c r="I527" s="812">
        <f t="shared" si="263"/>
        <v>0</v>
      </c>
      <c r="J527" s="812"/>
      <c r="K527" s="812"/>
      <c r="L527" s="812"/>
      <c r="M527" s="1111"/>
      <c r="N527" s="1111"/>
      <c r="O527" s="1111"/>
    </row>
    <row r="528" spans="1:15" s="274" customFormat="1" ht="14.25">
      <c r="A528" s="1851"/>
      <c r="B528" s="1854"/>
      <c r="C528" s="571">
        <v>4239</v>
      </c>
      <c r="D528" s="280" t="s">
        <v>55</v>
      </c>
      <c r="E528" s="814"/>
      <c r="F528" s="814"/>
      <c r="G528" s="814"/>
      <c r="H528" s="814">
        <f t="shared" si="264"/>
        <v>0</v>
      </c>
      <c r="I528" s="814">
        <f t="shared" ref="I528:I559" si="283">G528-E528</f>
        <v>0</v>
      </c>
      <c r="J528" s="814"/>
      <c r="K528" s="814"/>
      <c r="L528" s="814"/>
      <c r="M528" s="1111"/>
      <c r="N528" s="1111"/>
      <c r="O528" s="1111"/>
    </row>
    <row r="529" spans="1:15" s="274" customFormat="1" ht="14.25">
      <c r="A529" s="1851"/>
      <c r="B529" s="1854"/>
      <c r="C529" s="571">
        <v>4241</v>
      </c>
      <c r="D529" s="282" t="s">
        <v>56</v>
      </c>
      <c r="E529" s="812"/>
      <c r="F529" s="812"/>
      <c r="G529" s="812"/>
      <c r="H529" s="812">
        <f t="shared" si="264"/>
        <v>0</v>
      </c>
      <c r="I529" s="812">
        <f t="shared" si="283"/>
        <v>0</v>
      </c>
      <c r="J529" s="812"/>
      <c r="K529" s="812"/>
      <c r="L529" s="812"/>
      <c r="M529" s="1111"/>
      <c r="N529" s="1111"/>
      <c r="O529" s="1111"/>
    </row>
    <row r="530" spans="1:15" s="274" customFormat="1" ht="28.5">
      <c r="A530" s="1851"/>
      <c r="B530" s="1854"/>
      <c r="C530" s="571">
        <v>4251</v>
      </c>
      <c r="D530" s="280" t="s">
        <v>57</v>
      </c>
      <c r="E530" s="814"/>
      <c r="F530" s="814"/>
      <c r="G530" s="814"/>
      <c r="H530" s="814">
        <f t="shared" si="264"/>
        <v>0</v>
      </c>
      <c r="I530" s="814">
        <f t="shared" si="283"/>
        <v>0</v>
      </c>
      <c r="J530" s="814"/>
      <c r="K530" s="814"/>
      <c r="L530" s="814"/>
      <c r="M530" s="1111"/>
      <c r="N530" s="1111"/>
      <c r="O530" s="1111"/>
    </row>
    <row r="531" spans="1:15" s="274" customFormat="1" ht="28.5">
      <c r="A531" s="1851"/>
      <c r="B531" s="1854"/>
      <c r="C531" s="573">
        <v>4252</v>
      </c>
      <c r="D531" s="518" t="s">
        <v>58</v>
      </c>
      <c r="E531" s="1072">
        <f>E533+E534</f>
        <v>0</v>
      </c>
      <c r="F531" s="1072">
        <f>F533+F534</f>
        <v>0</v>
      </c>
      <c r="G531" s="1072">
        <f>G533+G534</f>
        <v>0</v>
      </c>
      <c r="H531" s="1072">
        <f t="shared" si="264"/>
        <v>0</v>
      </c>
      <c r="I531" s="1072">
        <f t="shared" si="283"/>
        <v>0</v>
      </c>
      <c r="J531" s="1072"/>
      <c r="K531" s="1072">
        <f>K533+K534</f>
        <v>0</v>
      </c>
      <c r="L531" s="1072">
        <f>L533+L534</f>
        <v>0</v>
      </c>
      <c r="M531" s="1111"/>
      <c r="N531" s="1111"/>
      <c r="O531" s="1111"/>
    </row>
    <row r="532" spans="1:15" s="274" customFormat="1">
      <c r="A532" s="1851"/>
      <c r="B532" s="1854"/>
      <c r="C532" s="571"/>
      <c r="D532" s="281" t="s">
        <v>72</v>
      </c>
      <c r="E532" s="814"/>
      <c r="F532" s="814"/>
      <c r="G532" s="814"/>
      <c r="H532" s="814">
        <f t="shared" si="264"/>
        <v>0</v>
      </c>
      <c r="I532" s="814">
        <f t="shared" si="283"/>
        <v>0</v>
      </c>
      <c r="J532" s="814"/>
      <c r="K532" s="814"/>
      <c r="L532" s="814"/>
      <c r="M532" s="1111"/>
      <c r="N532" s="809"/>
      <c r="O532" s="1111"/>
    </row>
    <row r="533" spans="1:15" s="276" customFormat="1">
      <c r="A533" s="1851"/>
      <c r="B533" s="1854"/>
      <c r="C533" s="571"/>
      <c r="D533" s="288" t="s">
        <v>59</v>
      </c>
      <c r="E533" s="814"/>
      <c r="F533" s="814"/>
      <c r="G533" s="814"/>
      <c r="H533" s="814">
        <f t="shared" si="264"/>
        <v>0</v>
      </c>
      <c r="I533" s="814">
        <f t="shared" si="283"/>
        <v>0</v>
      </c>
      <c r="J533" s="814"/>
      <c r="K533" s="814"/>
      <c r="L533" s="814"/>
      <c r="M533" s="809"/>
      <c r="N533" s="809"/>
      <c r="O533" s="809"/>
    </row>
    <row r="534" spans="1:15" s="276" customFormat="1">
      <c r="A534" s="1851"/>
      <c r="B534" s="1854"/>
      <c r="C534" s="571"/>
      <c r="D534" s="288" t="s">
        <v>60</v>
      </c>
      <c r="E534" s="814"/>
      <c r="F534" s="814"/>
      <c r="G534" s="814"/>
      <c r="H534" s="814">
        <f t="shared" si="264"/>
        <v>0</v>
      </c>
      <c r="I534" s="814">
        <f t="shared" si="283"/>
        <v>0</v>
      </c>
      <c r="J534" s="814"/>
      <c r="K534" s="814"/>
      <c r="L534" s="814"/>
      <c r="M534" s="809"/>
      <c r="N534" s="809"/>
      <c r="O534" s="809"/>
    </row>
    <row r="535" spans="1:15" s="276" customFormat="1" ht="14.25">
      <c r="A535" s="1851"/>
      <c r="B535" s="1854"/>
      <c r="C535" s="573">
        <v>4261</v>
      </c>
      <c r="D535" s="518" t="s">
        <v>61</v>
      </c>
      <c r="E535" s="1072">
        <f>E537+E538</f>
        <v>0</v>
      </c>
      <c r="F535" s="1072">
        <f>F537+F538</f>
        <v>0</v>
      </c>
      <c r="G535" s="1072">
        <f>G537+G538</f>
        <v>0</v>
      </c>
      <c r="H535" s="1072">
        <f t="shared" si="264"/>
        <v>0</v>
      </c>
      <c r="I535" s="1072">
        <f t="shared" si="283"/>
        <v>0</v>
      </c>
      <c r="J535" s="1072"/>
      <c r="K535" s="1072">
        <f>K537+K538</f>
        <v>0</v>
      </c>
      <c r="L535" s="1072">
        <f>L537+L538</f>
        <v>0</v>
      </c>
      <c r="M535" s="809"/>
      <c r="N535" s="809"/>
      <c r="O535" s="809"/>
    </row>
    <row r="536" spans="1:15" s="276" customFormat="1">
      <c r="A536" s="1851"/>
      <c r="B536" s="1854"/>
      <c r="C536" s="571"/>
      <c r="D536" s="281" t="s">
        <v>72</v>
      </c>
      <c r="E536" s="812"/>
      <c r="F536" s="812"/>
      <c r="G536" s="812"/>
      <c r="H536" s="812">
        <f t="shared" si="264"/>
        <v>0</v>
      </c>
      <c r="I536" s="812">
        <f t="shared" si="283"/>
        <v>0</v>
      </c>
      <c r="J536" s="812"/>
      <c r="K536" s="812"/>
      <c r="L536" s="812"/>
      <c r="M536" s="809"/>
      <c r="N536" s="809"/>
      <c r="O536" s="809"/>
    </row>
    <row r="537" spans="1:15" s="276" customFormat="1">
      <c r="A537" s="1851"/>
      <c r="B537" s="1854"/>
      <c r="C537" s="571"/>
      <c r="D537" s="281" t="s">
        <v>62</v>
      </c>
      <c r="E537" s="812"/>
      <c r="F537" s="812"/>
      <c r="G537" s="812"/>
      <c r="H537" s="812">
        <f t="shared" si="264"/>
        <v>0</v>
      </c>
      <c r="I537" s="812">
        <f t="shared" si="283"/>
        <v>0</v>
      </c>
      <c r="J537" s="812"/>
      <c r="K537" s="812"/>
      <c r="L537" s="812"/>
      <c r="M537" s="809"/>
      <c r="N537" s="809"/>
      <c r="O537" s="809"/>
    </row>
    <row r="538" spans="1:15" s="276" customFormat="1">
      <c r="A538" s="1851"/>
      <c r="B538" s="1854"/>
      <c r="C538" s="571"/>
      <c r="D538" s="281" t="s">
        <v>63</v>
      </c>
      <c r="E538" s="812"/>
      <c r="F538" s="812"/>
      <c r="G538" s="812"/>
      <c r="H538" s="812">
        <f t="shared" si="264"/>
        <v>0</v>
      </c>
      <c r="I538" s="812">
        <f t="shared" si="283"/>
        <v>0</v>
      </c>
      <c r="J538" s="812"/>
      <c r="K538" s="812"/>
      <c r="L538" s="812"/>
      <c r="M538" s="809"/>
      <c r="N538" s="809"/>
      <c r="O538" s="809"/>
    </row>
    <row r="539" spans="1:15" s="276" customFormat="1" ht="14.25">
      <c r="A539" s="1851"/>
      <c r="B539" s="1854"/>
      <c r="C539" s="571">
        <v>4262</v>
      </c>
      <c r="D539" s="282" t="s">
        <v>348</v>
      </c>
      <c r="E539" s="812"/>
      <c r="F539" s="812"/>
      <c r="G539" s="812"/>
      <c r="H539" s="812">
        <f t="shared" si="264"/>
        <v>0</v>
      </c>
      <c r="I539" s="812">
        <f t="shared" si="283"/>
        <v>0</v>
      </c>
      <c r="J539" s="812"/>
      <c r="K539" s="812"/>
      <c r="L539" s="812"/>
      <c r="M539" s="809"/>
      <c r="N539" s="809"/>
      <c r="O539" s="809"/>
    </row>
    <row r="540" spans="1:15" s="276" customFormat="1" ht="14.25">
      <c r="A540" s="1851"/>
      <c r="B540" s="1854"/>
      <c r="C540" s="571">
        <v>4264</v>
      </c>
      <c r="D540" s="282" t="s">
        <v>347</v>
      </c>
      <c r="E540" s="812"/>
      <c r="F540" s="812"/>
      <c r="G540" s="812"/>
      <c r="H540" s="812">
        <f t="shared" si="264"/>
        <v>0</v>
      </c>
      <c r="I540" s="812">
        <f t="shared" si="283"/>
        <v>0</v>
      </c>
      <c r="J540" s="812"/>
      <c r="K540" s="812"/>
      <c r="L540" s="812"/>
      <c r="M540" s="809"/>
      <c r="N540" s="809"/>
      <c r="O540" s="809"/>
    </row>
    <row r="541" spans="1:15" s="276" customFormat="1" ht="22.5" customHeight="1">
      <c r="A541" s="1851"/>
      <c r="B541" s="1854"/>
      <c r="C541" s="574">
        <v>4266</v>
      </c>
      <c r="D541" s="548" t="s">
        <v>437</v>
      </c>
      <c r="E541" s="812"/>
      <c r="F541" s="812"/>
      <c r="G541" s="812"/>
      <c r="H541" s="812">
        <f t="shared" si="264"/>
        <v>0</v>
      </c>
      <c r="I541" s="812">
        <f t="shared" si="283"/>
        <v>0</v>
      </c>
      <c r="J541" s="812"/>
      <c r="K541" s="812"/>
      <c r="L541" s="812"/>
      <c r="M541" s="809"/>
      <c r="N541" s="809"/>
      <c r="O541" s="809"/>
    </row>
    <row r="542" spans="1:15" s="276" customFormat="1" ht="14.25">
      <c r="A542" s="1851"/>
      <c r="B542" s="1854"/>
      <c r="C542" s="571">
        <v>4267</v>
      </c>
      <c r="D542" s="282" t="s">
        <v>349</v>
      </c>
      <c r="E542" s="812"/>
      <c r="F542" s="812"/>
      <c r="G542" s="812"/>
      <c r="H542" s="812">
        <f t="shared" si="264"/>
        <v>0</v>
      </c>
      <c r="I542" s="812">
        <f t="shared" si="283"/>
        <v>0</v>
      </c>
      <c r="J542" s="812"/>
      <c r="K542" s="812"/>
      <c r="L542" s="812"/>
      <c r="M542" s="809"/>
      <c r="N542" s="809"/>
      <c r="O542" s="809"/>
    </row>
    <row r="543" spans="1:15" s="276" customFormat="1" ht="14.25">
      <c r="A543" s="1851"/>
      <c r="B543" s="1854"/>
      <c r="C543" s="571">
        <v>4269</v>
      </c>
      <c r="D543" s="282" t="s">
        <v>64</v>
      </c>
      <c r="E543" s="812"/>
      <c r="F543" s="812"/>
      <c r="G543" s="812"/>
      <c r="H543" s="812">
        <f t="shared" si="264"/>
        <v>0</v>
      </c>
      <c r="I543" s="812">
        <f t="shared" si="283"/>
        <v>0</v>
      </c>
      <c r="J543" s="812"/>
      <c r="K543" s="812"/>
      <c r="L543" s="812"/>
      <c r="M543" s="809"/>
      <c r="N543" s="1125"/>
      <c r="O543" s="809"/>
    </row>
    <row r="544" spans="1:15" s="276" customFormat="1" ht="28.5">
      <c r="A544" s="1851"/>
      <c r="B544" s="1854"/>
      <c r="C544" s="571">
        <v>4511</v>
      </c>
      <c r="D544" s="280" t="s">
        <v>65</v>
      </c>
      <c r="E544" s="812"/>
      <c r="F544" s="812"/>
      <c r="G544" s="812"/>
      <c r="H544" s="812">
        <f t="shared" si="264"/>
        <v>0</v>
      </c>
      <c r="I544" s="812">
        <f t="shared" si="283"/>
        <v>0</v>
      </c>
      <c r="J544" s="812"/>
      <c r="K544" s="812"/>
      <c r="L544" s="812"/>
      <c r="M544" s="809"/>
      <c r="N544" s="1125"/>
      <c r="O544" s="809"/>
    </row>
    <row r="545" spans="1:15" s="278" customFormat="1" ht="28.5">
      <c r="A545" s="1851"/>
      <c r="B545" s="1854"/>
      <c r="C545" s="571">
        <v>4621</v>
      </c>
      <c r="D545" s="280" t="s">
        <v>66</v>
      </c>
      <c r="E545" s="812"/>
      <c r="F545" s="812"/>
      <c r="G545" s="812"/>
      <c r="H545" s="812">
        <f t="shared" si="264"/>
        <v>0</v>
      </c>
      <c r="I545" s="812">
        <f t="shared" si="283"/>
        <v>0</v>
      </c>
      <c r="J545" s="1074"/>
      <c r="K545" s="812"/>
      <c r="L545" s="812"/>
      <c r="M545" s="809"/>
      <c r="N545" s="1125"/>
      <c r="O545" s="1125"/>
    </row>
    <row r="546" spans="1:15" s="278" customFormat="1" ht="28.5">
      <c r="A546" s="1851"/>
      <c r="B546" s="1854"/>
      <c r="C546" s="571">
        <v>4631</v>
      </c>
      <c r="D546" s="280" t="s">
        <v>393</v>
      </c>
      <c r="E546" s="812"/>
      <c r="F546" s="812"/>
      <c r="G546" s="812"/>
      <c r="H546" s="812">
        <f t="shared" si="264"/>
        <v>0</v>
      </c>
      <c r="I546" s="812">
        <f t="shared" si="283"/>
        <v>0</v>
      </c>
      <c r="J546" s="1074"/>
      <c r="K546" s="812"/>
      <c r="L546" s="812"/>
      <c r="M546" s="1125"/>
      <c r="N546" s="1125"/>
      <c r="O546" s="1125"/>
    </row>
    <row r="547" spans="1:15" s="278" customFormat="1" ht="21.75" customHeight="1">
      <c r="A547" s="1851"/>
      <c r="B547" s="1854"/>
      <c r="C547" s="571">
        <v>4632</v>
      </c>
      <c r="D547" s="280" t="s">
        <v>285</v>
      </c>
      <c r="E547" s="812"/>
      <c r="F547" s="812"/>
      <c r="G547" s="812"/>
      <c r="H547" s="812">
        <f t="shared" si="264"/>
        <v>0</v>
      </c>
      <c r="I547" s="812">
        <f t="shared" si="283"/>
        <v>0</v>
      </c>
      <c r="J547" s="812"/>
      <c r="K547" s="812"/>
      <c r="L547" s="812"/>
      <c r="M547" s="1125"/>
      <c r="N547" s="1125"/>
      <c r="O547" s="1125"/>
    </row>
    <row r="548" spans="1:15" s="278" customFormat="1" ht="48.75" customHeight="1">
      <c r="A548" s="1851"/>
      <c r="B548" s="1854"/>
      <c r="C548" s="574">
        <v>4638</v>
      </c>
      <c r="D548" s="548" t="s">
        <v>438</v>
      </c>
      <c r="E548" s="812"/>
      <c r="F548" s="812"/>
      <c r="G548" s="812"/>
      <c r="H548" s="812">
        <f t="shared" si="264"/>
        <v>0</v>
      </c>
      <c r="I548" s="812">
        <f t="shared" si="283"/>
        <v>0</v>
      </c>
      <c r="J548" s="812"/>
      <c r="K548" s="812"/>
      <c r="L548" s="812"/>
      <c r="M548" s="1125"/>
      <c r="N548" s="1125"/>
      <c r="O548" s="1125"/>
    </row>
    <row r="549" spans="1:15" s="278" customFormat="1" ht="14.25">
      <c r="A549" s="1851"/>
      <c r="B549" s="1854"/>
      <c r="C549" s="571" t="s">
        <v>399</v>
      </c>
      <c r="D549" s="280" t="s">
        <v>400</v>
      </c>
      <c r="E549" s="812"/>
      <c r="F549" s="812"/>
      <c r="G549" s="812"/>
      <c r="H549" s="812">
        <f t="shared" si="264"/>
        <v>0</v>
      </c>
      <c r="I549" s="812">
        <f t="shared" si="283"/>
        <v>0</v>
      </c>
      <c r="J549" s="812"/>
      <c r="K549" s="812"/>
      <c r="L549" s="812"/>
      <c r="M549" s="1125"/>
      <c r="N549" s="1125"/>
      <c r="O549" s="1125"/>
    </row>
    <row r="550" spans="1:15" s="278" customFormat="1" ht="14.25">
      <c r="A550" s="1851"/>
      <c r="B550" s="1854"/>
      <c r="C550" s="571">
        <v>4729</v>
      </c>
      <c r="D550" s="282" t="s">
        <v>67</v>
      </c>
      <c r="E550" s="812">
        <v>3510</v>
      </c>
      <c r="F550" s="812">
        <v>4920</v>
      </c>
      <c r="G550" s="812">
        <v>4920</v>
      </c>
      <c r="H550" s="812">
        <f t="shared" si="264"/>
        <v>0</v>
      </c>
      <c r="I550" s="812">
        <f t="shared" si="283"/>
        <v>1410</v>
      </c>
      <c r="J550" s="1075"/>
      <c r="K550" s="812">
        <v>4920</v>
      </c>
      <c r="L550" s="812">
        <v>4920</v>
      </c>
      <c r="M550" s="809">
        <f t="shared" ref="M550" si="284">+G550/12*3</f>
        <v>1230</v>
      </c>
      <c r="N550" s="809">
        <f t="shared" ref="N550" si="285">+G550/12*6</f>
        <v>2460</v>
      </c>
      <c r="O550" s="809">
        <f t="shared" ref="O550" si="286">+G550/12*9</f>
        <v>3690</v>
      </c>
    </row>
    <row r="551" spans="1:15" s="278" customFormat="1" ht="14.25">
      <c r="A551" s="1851"/>
      <c r="B551" s="1854"/>
      <c r="C551" s="571">
        <v>4822</v>
      </c>
      <c r="D551" s="282" t="s">
        <v>68</v>
      </c>
      <c r="E551" s="1075"/>
      <c r="F551" s="1075"/>
      <c r="G551" s="812"/>
      <c r="H551" s="812">
        <f t="shared" si="264"/>
        <v>0</v>
      </c>
      <c r="I551" s="812">
        <f t="shared" si="283"/>
        <v>0</v>
      </c>
      <c r="J551" s="1075"/>
      <c r="K551" s="1075"/>
      <c r="L551" s="1075"/>
      <c r="M551" s="1125"/>
      <c r="N551" s="1125"/>
      <c r="O551" s="1125"/>
    </row>
    <row r="552" spans="1:15" s="278" customFormat="1" ht="14.25">
      <c r="A552" s="1851"/>
      <c r="B552" s="1854"/>
      <c r="C552" s="573">
        <v>4823</v>
      </c>
      <c r="D552" s="518" t="s">
        <v>69</v>
      </c>
      <c r="E552" s="1072">
        <f>E554+E555+E556</f>
        <v>11.3</v>
      </c>
      <c r="F552" s="1072">
        <f>F554+F555+F556</f>
        <v>11.4</v>
      </c>
      <c r="G552" s="1072">
        <f>G554+G555+G556</f>
        <v>109.3</v>
      </c>
      <c r="H552" s="1072">
        <f t="shared" si="264"/>
        <v>97.899999999999991</v>
      </c>
      <c r="I552" s="1072">
        <f t="shared" si="283"/>
        <v>98</v>
      </c>
      <c r="J552" s="1072"/>
      <c r="K552" s="1072">
        <f>K554+K555+K556</f>
        <v>109.3</v>
      </c>
      <c r="L552" s="1072">
        <f>L554+L555+L556</f>
        <v>109.3</v>
      </c>
      <c r="M552" s="1125"/>
      <c r="N552" s="1125"/>
      <c r="O552" s="1125"/>
    </row>
    <row r="553" spans="1:15" s="278" customFormat="1" ht="14.25">
      <c r="A553" s="1851"/>
      <c r="B553" s="1854"/>
      <c r="C553" s="571"/>
      <c r="D553" s="281" t="s">
        <v>72</v>
      </c>
      <c r="E553" s="1075"/>
      <c r="F553" s="1075"/>
      <c r="G553" s="812"/>
      <c r="H553" s="812">
        <f t="shared" si="264"/>
        <v>0</v>
      </c>
      <c r="I553" s="812">
        <f t="shared" si="283"/>
        <v>0</v>
      </c>
      <c r="J553" s="1075"/>
      <c r="K553" s="1075"/>
      <c r="L553" s="1075"/>
      <c r="M553" s="1125"/>
      <c r="N553" s="809"/>
      <c r="O553" s="1125"/>
    </row>
    <row r="554" spans="1:15" s="276" customFormat="1" ht="27">
      <c r="A554" s="1851"/>
      <c r="B554" s="1854"/>
      <c r="C554" s="571"/>
      <c r="D554" s="281" t="s">
        <v>284</v>
      </c>
      <c r="E554" s="812">
        <v>11.3</v>
      </c>
      <c r="F554" s="812">
        <v>11.4</v>
      </c>
      <c r="G554" s="812">
        <v>11.5</v>
      </c>
      <c r="H554" s="812">
        <f t="shared" si="264"/>
        <v>9.9999999999999645E-2</v>
      </c>
      <c r="I554" s="812">
        <f t="shared" si="283"/>
        <v>0.19999999999999929</v>
      </c>
      <c r="J554" s="1075"/>
      <c r="K554" s="812">
        <v>11.5</v>
      </c>
      <c r="L554" s="812">
        <v>11.5</v>
      </c>
      <c r="M554" s="809">
        <f t="shared" ref="M554" si="287">+G554/12*3</f>
        <v>2.875</v>
      </c>
      <c r="N554" s="809">
        <f t="shared" ref="N554" si="288">+G554/12*6</f>
        <v>5.75</v>
      </c>
      <c r="O554" s="809">
        <f t="shared" ref="O554" si="289">+G554/12*9</f>
        <v>8.625</v>
      </c>
    </row>
    <row r="555" spans="1:15" ht="27.95" customHeight="1">
      <c r="A555" s="1851"/>
      <c r="B555" s="1854"/>
      <c r="C555" s="571"/>
      <c r="D555" s="281" t="s">
        <v>282</v>
      </c>
      <c r="E555" s="1075"/>
      <c r="F555" s="1075"/>
      <c r="G555" s="812"/>
      <c r="H555" s="812">
        <f t="shared" si="264"/>
        <v>0</v>
      </c>
      <c r="I555" s="812">
        <f t="shared" si="283"/>
        <v>0</v>
      </c>
      <c r="J555" s="1075"/>
      <c r="K555" s="1075"/>
      <c r="L555" s="1075"/>
      <c r="M555" s="809"/>
    </row>
    <row r="556" spans="1:15" ht="14.25">
      <c r="A556" s="1851"/>
      <c r="B556" s="1854"/>
      <c r="C556" s="571"/>
      <c r="D556" s="281" t="s">
        <v>283</v>
      </c>
      <c r="E556" s="1075"/>
      <c r="F556" s="1075"/>
      <c r="G556" s="812">
        <v>97.8</v>
      </c>
      <c r="H556" s="812">
        <f t="shared" si="264"/>
        <v>97.8</v>
      </c>
      <c r="I556" s="812">
        <f t="shared" si="283"/>
        <v>97.8</v>
      </c>
      <c r="J556" s="1075"/>
      <c r="K556" s="1075">
        <v>97.8</v>
      </c>
      <c r="L556" s="1075">
        <v>97.8</v>
      </c>
      <c r="N556" s="1126"/>
    </row>
    <row r="557" spans="1:15" ht="31.5" customHeight="1">
      <c r="A557" s="1851"/>
      <c r="B557" s="1854"/>
      <c r="C557" s="574" t="s">
        <v>436</v>
      </c>
      <c r="D557" s="548" t="s">
        <v>460</v>
      </c>
      <c r="E557" s="1075"/>
      <c r="F557" s="1075"/>
      <c r="G557" s="812"/>
      <c r="H557" s="812">
        <f t="shared" si="264"/>
        <v>0</v>
      </c>
      <c r="I557" s="812">
        <f t="shared" si="283"/>
        <v>0</v>
      </c>
      <c r="J557" s="1075"/>
      <c r="K557" s="1075"/>
      <c r="L557" s="1075"/>
      <c r="N557" s="1126"/>
    </row>
    <row r="558" spans="1:15" s="291" customFormat="1" ht="14.25">
      <c r="A558" s="1851"/>
      <c r="B558" s="1854"/>
      <c r="C558" s="571">
        <v>4861</v>
      </c>
      <c r="D558" s="282" t="s">
        <v>70</v>
      </c>
      <c r="E558" s="1075"/>
      <c r="F558" s="1075"/>
      <c r="G558" s="812"/>
      <c r="H558" s="812">
        <f t="shared" si="264"/>
        <v>0</v>
      </c>
      <c r="I558" s="812">
        <f t="shared" si="283"/>
        <v>0</v>
      </c>
      <c r="J558" s="1075"/>
      <c r="K558" s="1075"/>
      <c r="L558" s="1075"/>
      <c r="M558" s="1057"/>
      <c r="N558" s="1054"/>
      <c r="O558" s="1126"/>
    </row>
    <row r="559" spans="1:15" ht="14.25">
      <c r="A559" s="1852"/>
      <c r="B559" s="1855"/>
      <c r="C559" s="571">
        <v>4891</v>
      </c>
      <c r="D559" s="282" t="s">
        <v>71</v>
      </c>
      <c r="E559" s="812"/>
      <c r="F559" s="812"/>
      <c r="G559" s="812"/>
      <c r="H559" s="812">
        <f t="shared" si="264"/>
        <v>0</v>
      </c>
      <c r="I559" s="812">
        <f t="shared" si="283"/>
        <v>0</v>
      </c>
      <c r="J559" s="812"/>
      <c r="K559" s="812"/>
      <c r="L559" s="812"/>
      <c r="M559" s="1127"/>
    </row>
    <row r="560" spans="1:15" s="27" customFormat="1" ht="14.25">
      <c r="A560" s="1845" t="s">
        <v>452</v>
      </c>
      <c r="B560" s="1845"/>
      <c r="C560" s="292"/>
      <c r="D560" s="36" t="s">
        <v>73</v>
      </c>
      <c r="E560" s="1076">
        <f>SUM(E562:E569)</f>
        <v>0</v>
      </c>
      <c r="F560" s="1076">
        <f>SUM(F562:F569)</f>
        <v>0</v>
      </c>
      <c r="G560" s="1076">
        <f>SUM(G562:G569)</f>
        <v>0</v>
      </c>
      <c r="H560" s="1076">
        <f t="shared" si="264"/>
        <v>0</v>
      </c>
      <c r="I560" s="1076">
        <f>+I566+I567+I568+I569</f>
        <v>0</v>
      </c>
      <c r="J560" s="1076">
        <f>+J566+J567+J568+J569</f>
        <v>0</v>
      </c>
      <c r="K560" s="1076">
        <f>SUM(K562:K569)</f>
        <v>0</v>
      </c>
      <c r="L560" s="1076">
        <f>SUM(L562:L569)</f>
        <v>0</v>
      </c>
      <c r="M560" s="1128"/>
      <c r="N560" s="1128"/>
      <c r="O560" s="1128"/>
    </row>
    <row r="561" spans="1:15" s="20" customFormat="1" ht="23.25" customHeight="1">
      <c r="A561" s="670" t="s">
        <v>453</v>
      </c>
      <c r="B561" s="1812" t="s">
        <v>454</v>
      </c>
      <c r="C561" s="293"/>
      <c r="D561" s="17" t="s">
        <v>72</v>
      </c>
      <c r="E561" s="1077"/>
      <c r="F561" s="1077"/>
      <c r="G561" s="1077"/>
      <c r="H561" s="1077">
        <f t="shared" si="264"/>
        <v>0</v>
      </c>
      <c r="I561" s="426">
        <f t="shared" ref="I561:I574" si="290">G561-E561</f>
        <v>0</v>
      </c>
      <c r="J561" s="1077"/>
      <c r="K561" s="1077"/>
      <c r="L561" s="1077"/>
      <c r="M561" s="1129"/>
      <c r="N561" s="1129"/>
      <c r="O561" s="1129"/>
    </row>
    <row r="562" spans="1:15" s="20" customFormat="1" ht="14.25">
      <c r="A562" s="1856">
        <v>1080</v>
      </c>
      <c r="B562" s="1856">
        <v>11006</v>
      </c>
      <c r="C562" s="293">
        <v>5111</v>
      </c>
      <c r="D562" s="18" t="s">
        <v>749</v>
      </c>
      <c r="E562" s="1077"/>
      <c r="F562" s="1077"/>
      <c r="G562" s="1077"/>
      <c r="H562" s="426">
        <f t="shared" si="264"/>
        <v>0</v>
      </c>
      <c r="I562" s="426">
        <f t="shared" si="290"/>
        <v>0</v>
      </c>
      <c r="J562" s="1077"/>
      <c r="K562" s="1077"/>
      <c r="L562" s="1077"/>
      <c r="M562" s="1129"/>
      <c r="N562" s="1129"/>
      <c r="O562" s="1129"/>
    </row>
    <row r="563" spans="1:15" s="20" customFormat="1" ht="14.25">
      <c r="A563" s="1857"/>
      <c r="B563" s="1857"/>
      <c r="C563" s="293">
        <v>5112</v>
      </c>
      <c r="D563" s="18" t="s">
        <v>750</v>
      </c>
      <c r="E563" s="1077"/>
      <c r="F563" s="1077"/>
      <c r="G563" s="1077"/>
      <c r="H563" s="426">
        <f t="shared" si="264"/>
        <v>0</v>
      </c>
      <c r="I563" s="426">
        <f t="shared" si="290"/>
        <v>0</v>
      </c>
      <c r="J563" s="1077"/>
      <c r="K563" s="1077"/>
      <c r="L563" s="1077"/>
      <c r="M563" s="1129"/>
      <c r="N563" s="1129"/>
      <c r="O563" s="1129"/>
    </row>
    <row r="564" spans="1:15" s="20" customFormat="1" ht="13.5" customHeight="1">
      <c r="A564" s="1857"/>
      <c r="B564" s="1857"/>
      <c r="C564" s="293" t="s">
        <v>751</v>
      </c>
      <c r="D564" s="18" t="s">
        <v>726</v>
      </c>
      <c r="E564" s="1077"/>
      <c r="F564" s="1077"/>
      <c r="G564" s="1077"/>
      <c r="H564" s="426">
        <f t="shared" si="264"/>
        <v>0</v>
      </c>
      <c r="I564" s="426">
        <f t="shared" si="290"/>
        <v>0</v>
      </c>
      <c r="J564" s="1077"/>
      <c r="K564" s="1077"/>
      <c r="L564" s="1077"/>
      <c r="M564" s="1129"/>
      <c r="N564" s="1129"/>
      <c r="O564" s="1129"/>
    </row>
    <row r="565" spans="1:15" s="20" customFormat="1" ht="14.25">
      <c r="A565" s="1857"/>
      <c r="B565" s="1857"/>
      <c r="C565" s="293">
        <v>5121</v>
      </c>
      <c r="D565" s="280" t="s">
        <v>74</v>
      </c>
      <c r="E565" s="1077"/>
      <c r="F565" s="1077"/>
      <c r="G565" s="1077"/>
      <c r="H565" s="426">
        <f t="shared" si="264"/>
        <v>0</v>
      </c>
      <c r="I565" s="426">
        <f t="shared" si="290"/>
        <v>0</v>
      </c>
      <c r="J565" s="1077"/>
      <c r="K565" s="1077"/>
      <c r="L565" s="1077"/>
      <c r="M565" s="1129"/>
      <c r="N565" s="1129"/>
      <c r="O565" s="1129"/>
    </row>
    <row r="566" spans="1:15" s="33" customFormat="1" ht="15.75" customHeight="1">
      <c r="A566" s="1857"/>
      <c r="B566" s="1857"/>
      <c r="C566" s="267">
        <v>5122</v>
      </c>
      <c r="D566" s="21" t="s">
        <v>75</v>
      </c>
      <c r="E566" s="1078"/>
      <c r="F566" s="1078"/>
      <c r="G566" s="426"/>
      <c r="H566" s="426">
        <f t="shared" si="264"/>
        <v>0</v>
      </c>
      <c r="I566" s="426">
        <f t="shared" si="290"/>
        <v>0</v>
      </c>
      <c r="J566" s="1078"/>
      <c r="K566" s="426"/>
      <c r="L566" s="426"/>
      <c r="M566" s="1130"/>
      <c r="N566" s="1130"/>
      <c r="O566" s="1130"/>
    </row>
    <row r="567" spans="1:15" s="33" customFormat="1" ht="15.75" customHeight="1">
      <c r="A567" s="1857"/>
      <c r="B567" s="1857"/>
      <c r="C567" s="267">
        <v>5129</v>
      </c>
      <c r="D567" s="21" t="s">
        <v>76</v>
      </c>
      <c r="E567" s="1078"/>
      <c r="F567" s="1078"/>
      <c r="G567" s="426"/>
      <c r="H567" s="426">
        <f t="shared" si="264"/>
        <v>0</v>
      </c>
      <c r="I567" s="426">
        <f t="shared" si="290"/>
        <v>0</v>
      </c>
      <c r="J567" s="1078"/>
      <c r="K567" s="426"/>
      <c r="L567" s="426"/>
      <c r="M567" s="1130"/>
      <c r="N567" s="1130"/>
      <c r="O567" s="1130"/>
    </row>
    <row r="568" spans="1:15" s="33" customFormat="1" ht="14.25">
      <c r="A568" s="1857"/>
      <c r="B568" s="1857"/>
      <c r="C568" s="267">
        <v>5132</v>
      </c>
      <c r="D568" s="21" t="s">
        <v>77</v>
      </c>
      <c r="E568" s="1078"/>
      <c r="F568" s="1078"/>
      <c r="G568" s="426"/>
      <c r="H568" s="426">
        <f t="shared" si="264"/>
        <v>0</v>
      </c>
      <c r="I568" s="426">
        <f t="shared" si="290"/>
        <v>0</v>
      </c>
      <c r="J568" s="1078"/>
      <c r="K568" s="426"/>
      <c r="L568" s="426"/>
      <c r="M568" s="1130"/>
      <c r="N568" s="1130"/>
      <c r="O568" s="1130"/>
    </row>
    <row r="569" spans="1:15" s="33" customFormat="1" ht="15.75" customHeight="1">
      <c r="A569" s="1858"/>
      <c r="B569" s="1858"/>
      <c r="C569" s="267" t="s">
        <v>752</v>
      </c>
      <c r="D569" s="21" t="s">
        <v>753</v>
      </c>
      <c r="E569" s="1078"/>
      <c r="F569" s="1078"/>
      <c r="G569" s="426"/>
      <c r="H569" s="426">
        <f t="shared" si="264"/>
        <v>0</v>
      </c>
      <c r="I569" s="426">
        <f t="shared" si="290"/>
        <v>0</v>
      </c>
      <c r="J569" s="1078"/>
      <c r="K569" s="426"/>
      <c r="L569" s="426"/>
      <c r="M569" s="1130"/>
      <c r="N569" s="1130"/>
      <c r="O569" s="1130"/>
    </row>
    <row r="570" spans="1:15" s="176" customFormat="1" ht="14.25" customHeight="1">
      <c r="A570" s="1850" t="s">
        <v>725</v>
      </c>
      <c r="B570" s="1853">
        <v>11007</v>
      </c>
      <c r="C570" s="565"/>
      <c r="D570" s="280" t="s">
        <v>286</v>
      </c>
      <c r="E570" s="1079">
        <v>417</v>
      </c>
      <c r="F570" s="1079">
        <v>483</v>
      </c>
      <c r="G570" s="1079">
        <v>483</v>
      </c>
      <c r="H570" s="1079">
        <f>+G570-F570</f>
        <v>0</v>
      </c>
      <c r="I570" s="1079">
        <f t="shared" si="290"/>
        <v>66</v>
      </c>
      <c r="J570" s="1079"/>
      <c r="K570" s="1079">
        <v>483</v>
      </c>
      <c r="L570" s="1079">
        <v>483</v>
      </c>
      <c r="M570" s="815"/>
      <c r="N570" s="815"/>
      <c r="O570" s="815"/>
    </row>
    <row r="571" spans="1:15" s="176" customFormat="1" ht="13.5" customHeight="1">
      <c r="A571" s="1851"/>
      <c r="B571" s="1854"/>
      <c r="C571" s="566"/>
      <c r="D571" s="281"/>
      <c r="E571" s="1080"/>
      <c r="F571" s="1080"/>
      <c r="G571" s="1080"/>
      <c r="H571" s="1080">
        <f>+G571-F571</f>
        <v>0</v>
      </c>
      <c r="I571" s="1080">
        <f t="shared" si="290"/>
        <v>0</v>
      </c>
      <c r="J571" s="1080"/>
      <c r="K571" s="1080"/>
      <c r="L571" s="1080"/>
      <c r="M571" s="815"/>
      <c r="N571" s="815"/>
      <c r="O571" s="815"/>
    </row>
    <row r="572" spans="1:15" s="176" customFormat="1" ht="14.25" customHeight="1">
      <c r="A572" s="1851"/>
      <c r="B572" s="1854"/>
      <c r="C572" s="566"/>
      <c r="D572" s="282" t="s">
        <v>32</v>
      </c>
      <c r="E572" s="1080">
        <v>1</v>
      </c>
      <c r="F572" s="1080">
        <v>2</v>
      </c>
      <c r="G572" s="1080">
        <v>2</v>
      </c>
      <c r="H572" s="1080">
        <f>+G572-F572</f>
        <v>0</v>
      </c>
      <c r="I572" s="1080">
        <f t="shared" si="290"/>
        <v>1</v>
      </c>
      <c r="J572" s="1080"/>
      <c r="K572" s="1080">
        <v>2</v>
      </c>
      <c r="L572" s="1080">
        <v>2</v>
      </c>
      <c r="M572" s="815"/>
      <c r="N572" s="815"/>
      <c r="O572" s="815"/>
    </row>
    <row r="573" spans="1:15" s="275" customFormat="1" ht="14.25" customHeight="1">
      <c r="A573" s="1851"/>
      <c r="B573" s="1854"/>
      <c r="C573" s="566"/>
      <c r="D573" s="281"/>
      <c r="E573" s="813"/>
      <c r="F573" s="813"/>
      <c r="G573" s="813"/>
      <c r="H573" s="813">
        <f>+G573-F573</f>
        <v>0</v>
      </c>
      <c r="I573" s="813">
        <f t="shared" si="290"/>
        <v>0</v>
      </c>
      <c r="J573" s="813"/>
      <c r="K573" s="813"/>
      <c r="L573" s="813"/>
      <c r="M573" s="1124"/>
      <c r="N573" s="1124"/>
      <c r="O573" s="1124"/>
    </row>
    <row r="574" spans="1:15" s="274" customFormat="1" ht="14.25" customHeight="1">
      <c r="A574" s="1851"/>
      <c r="B574" s="1854"/>
      <c r="C574" s="567"/>
      <c r="D574" s="290" t="s">
        <v>33</v>
      </c>
      <c r="E574" s="1071">
        <f>+E576+E640</f>
        <v>2269526.2999999998</v>
      </c>
      <c r="F574" s="1071">
        <f>+F576+F640</f>
        <v>2525814.6</v>
      </c>
      <c r="G574" s="1071">
        <f>+G576+G640</f>
        <v>2606221.1913509155</v>
      </c>
      <c r="H574" s="1071">
        <f>+G574-F574</f>
        <v>80406.591350915376</v>
      </c>
      <c r="I574" s="1071">
        <f t="shared" si="290"/>
        <v>336694.89135091566</v>
      </c>
      <c r="J574" s="1071"/>
      <c r="K574" s="1071">
        <f>+K576+K640</f>
        <v>2633429.191350915</v>
      </c>
      <c r="L574" s="1071">
        <f>+L576+L640</f>
        <v>2667498.9913509153</v>
      </c>
      <c r="M574" s="1111">
        <f>SUM(M580:M635)</f>
        <v>468416.3645043954</v>
      </c>
      <c r="N574" s="1111">
        <f t="shared" ref="N574:O574" si="291">SUM(N580:N635)</f>
        <v>1119902.9623421242</v>
      </c>
      <c r="O574" s="1111">
        <f t="shared" si="291"/>
        <v>1771389.5601798531</v>
      </c>
    </row>
    <row r="575" spans="1:15" s="274" customFormat="1" ht="14.25" customHeight="1">
      <c r="A575" s="1851"/>
      <c r="B575" s="1854"/>
      <c r="C575" s="568"/>
      <c r="D575" s="17" t="s">
        <v>402</v>
      </c>
      <c r="E575" s="813"/>
      <c r="F575" s="813"/>
      <c r="G575" s="813"/>
      <c r="H575" s="1071"/>
      <c r="I575" s="1071"/>
      <c r="J575" s="813"/>
      <c r="K575" s="813"/>
      <c r="L575" s="813"/>
      <c r="M575" s="1111"/>
      <c r="N575" s="1111"/>
      <c r="O575" s="1111"/>
    </row>
    <row r="576" spans="1:15" s="274" customFormat="1" ht="14.25" customHeight="1">
      <c r="A576" s="1851"/>
      <c r="B576" s="1854"/>
      <c r="C576" s="569"/>
      <c r="D576" s="283" t="s">
        <v>36</v>
      </c>
      <c r="E576" s="1071">
        <f>E578+SUM(E584:E639)-E584-E589-E597-E611-E615-E632</f>
        <v>2269526.2999999998</v>
      </c>
      <c r="F576" s="1071">
        <f>F578+SUM(F584:F639)-F584-F589-F597-F611-F615-F632</f>
        <v>2525814.6</v>
      </c>
      <c r="G576" s="1071">
        <f>G578+SUM(G584:G639)-G584-G589-G597-G611-G615-G632</f>
        <v>2606221.1913509155</v>
      </c>
      <c r="H576" s="1071">
        <f>+G576-F576</f>
        <v>80406.591350915376</v>
      </c>
      <c r="I576" s="1071">
        <f t="shared" ref="I576:I607" si="292">G576-E576</f>
        <v>336694.89135091566</v>
      </c>
      <c r="J576" s="1071"/>
      <c r="K576" s="1071">
        <f>K578+SUM(K584:K639)-K584-K589-K597-K611-K615-K632</f>
        <v>2633429.191350915</v>
      </c>
      <c r="L576" s="1071">
        <f>L578+SUM(L584:L639)-L584-L589-L597-L611-L615-L632</f>
        <v>2667498.9913509153</v>
      </c>
      <c r="M576" s="1111"/>
      <c r="N576" s="1111"/>
      <c r="O576" s="1111"/>
    </row>
    <row r="577" spans="1:15" s="274" customFormat="1" ht="13.5" customHeight="1">
      <c r="A577" s="1851"/>
      <c r="B577" s="1854"/>
      <c r="C577" s="565"/>
      <c r="D577" s="281" t="s">
        <v>72</v>
      </c>
      <c r="E577" s="814"/>
      <c r="F577" s="814"/>
      <c r="G577" s="813"/>
      <c r="H577" s="813">
        <f t="shared" ref="H577:H649" si="293">+G577-F577</f>
        <v>0</v>
      </c>
      <c r="I577" s="814">
        <f t="shared" si="292"/>
        <v>0</v>
      </c>
      <c r="J577" s="814"/>
      <c r="K577" s="814"/>
      <c r="L577" s="814"/>
      <c r="M577" s="1111"/>
      <c r="N577" s="1111"/>
      <c r="O577" s="1111"/>
    </row>
    <row r="578" spans="1:15" s="274" customFormat="1" ht="14.25" customHeight="1">
      <c r="A578" s="1851"/>
      <c r="B578" s="1854"/>
      <c r="C578" s="570"/>
      <c r="D578" s="518" t="s">
        <v>487</v>
      </c>
      <c r="E578" s="1072">
        <f>SUM(E580:E582)</f>
        <v>2002451.5</v>
      </c>
      <c r="F578" s="1072">
        <f>SUM(F580:F582)</f>
        <v>2154308.6</v>
      </c>
      <c r="G578" s="1072">
        <f>SUM(G580:G582)</f>
        <v>2196842.8000000003</v>
      </c>
      <c r="H578" s="1072">
        <f t="shared" si="293"/>
        <v>42534.200000000186</v>
      </c>
      <c r="I578" s="1072">
        <f t="shared" si="292"/>
        <v>194391.30000000028</v>
      </c>
      <c r="J578" s="1072"/>
      <c r="K578" s="1072">
        <f>SUM(K580:K582)</f>
        <v>2210602.4</v>
      </c>
      <c r="L578" s="1072">
        <f>SUM(L580:L582)</f>
        <v>2230551.4</v>
      </c>
      <c r="M578" s="1111">
        <f>+G578/G570/12</f>
        <v>379.02739820565915</v>
      </c>
      <c r="N578" s="1111"/>
      <c r="O578" s="1111"/>
    </row>
    <row r="579" spans="1:15" s="274" customFormat="1">
      <c r="A579" s="1851"/>
      <c r="B579" s="1854"/>
      <c r="C579" s="565"/>
      <c r="D579" s="281" t="s">
        <v>72</v>
      </c>
      <c r="E579" s="814"/>
      <c r="F579" s="814"/>
      <c r="G579" s="813"/>
      <c r="H579" s="813">
        <f t="shared" si="293"/>
        <v>0</v>
      </c>
      <c r="I579" s="814">
        <f t="shared" si="292"/>
        <v>0</v>
      </c>
      <c r="J579" s="814"/>
      <c r="K579" s="814"/>
      <c r="L579" s="814"/>
      <c r="M579" s="1111"/>
      <c r="N579" s="1111"/>
      <c r="O579" s="1111"/>
    </row>
    <row r="580" spans="1:15" s="274" customFormat="1" ht="14.25">
      <c r="A580" s="1851"/>
      <c r="B580" s="1854"/>
      <c r="C580" s="571" t="s">
        <v>278</v>
      </c>
      <c r="D580" s="284" t="s">
        <v>37</v>
      </c>
      <c r="E580" s="814">
        <v>1553464.4</v>
      </c>
      <c r="F580" s="814">
        <v>1675573.3</v>
      </c>
      <c r="G580" s="814">
        <v>1711060.4</v>
      </c>
      <c r="H580" s="814">
        <f t="shared" si="293"/>
        <v>35487.09999999986</v>
      </c>
      <c r="I580" s="814">
        <f t="shared" si="292"/>
        <v>157596</v>
      </c>
      <c r="J580" s="814"/>
      <c r="K580" s="814">
        <v>1719357.4</v>
      </c>
      <c r="L580" s="814">
        <v>1734873.3</v>
      </c>
      <c r="M580" s="1111">
        <f t="shared" ref="M580:M582" si="294">+G580/12*2</f>
        <v>285176.73333333334</v>
      </c>
      <c r="N580" s="1111">
        <f t="shared" ref="N580:N582" si="295">+G580/12*5</f>
        <v>712941.83333333337</v>
      </c>
      <c r="O580" s="1111">
        <f t="shared" ref="O580:O582" si="296">+G580/12*8</f>
        <v>1140706.9333333333</v>
      </c>
    </row>
    <row r="581" spans="1:15" s="276" customFormat="1" ht="28.5">
      <c r="A581" s="1851"/>
      <c r="B581" s="1854"/>
      <c r="C581" s="571" t="s">
        <v>279</v>
      </c>
      <c r="D581" s="285" t="s">
        <v>38</v>
      </c>
      <c r="E581" s="814">
        <v>407796.8</v>
      </c>
      <c r="F581" s="814">
        <v>433982.8</v>
      </c>
      <c r="G581" s="814">
        <v>441546.2</v>
      </c>
      <c r="H581" s="814">
        <f t="shared" si="293"/>
        <v>7563.4000000000233</v>
      </c>
      <c r="I581" s="814">
        <f t="shared" si="292"/>
        <v>33749.400000000023</v>
      </c>
      <c r="J581" s="814"/>
      <c r="K581" s="814">
        <v>446088</v>
      </c>
      <c r="L581" s="814">
        <v>449937.1</v>
      </c>
      <c r="M581" s="1111">
        <f t="shared" si="294"/>
        <v>73591.03333333334</v>
      </c>
      <c r="N581" s="1111">
        <f t="shared" si="295"/>
        <v>183977.58333333334</v>
      </c>
      <c r="O581" s="1111">
        <f t="shared" si="296"/>
        <v>294364.13333333336</v>
      </c>
    </row>
    <row r="582" spans="1:15" s="276" customFormat="1" ht="28.5">
      <c r="A582" s="1851"/>
      <c r="B582" s="1854"/>
      <c r="C582" s="571" t="s">
        <v>280</v>
      </c>
      <c r="D582" s="285" t="s">
        <v>39</v>
      </c>
      <c r="E582" s="814">
        <v>41190.300000000003</v>
      </c>
      <c r="F582" s="814">
        <v>44752.5</v>
      </c>
      <c r="G582" s="814">
        <v>44236.2</v>
      </c>
      <c r="H582" s="814">
        <f t="shared" si="293"/>
        <v>-516.30000000000291</v>
      </c>
      <c r="I582" s="814">
        <f t="shared" si="292"/>
        <v>3045.8999999999942</v>
      </c>
      <c r="J582" s="814"/>
      <c r="K582" s="814">
        <v>45157</v>
      </c>
      <c r="L582" s="814">
        <v>45741</v>
      </c>
      <c r="M582" s="1111">
        <f t="shared" si="294"/>
        <v>7372.7</v>
      </c>
      <c r="N582" s="1111">
        <f t="shared" si="295"/>
        <v>18431.75</v>
      </c>
      <c r="O582" s="1111">
        <f t="shared" si="296"/>
        <v>29490.799999999999</v>
      </c>
    </row>
    <row r="583" spans="1:15" s="276" customFormat="1" ht="14.25">
      <c r="A583" s="1851"/>
      <c r="B583" s="1854"/>
      <c r="C583" s="572"/>
      <c r="D583" s="519"/>
      <c r="E583" s="816"/>
      <c r="F583" s="816"/>
      <c r="G583" s="816"/>
      <c r="H583" s="816">
        <f t="shared" si="293"/>
        <v>0</v>
      </c>
      <c r="I583" s="816">
        <f t="shared" si="292"/>
        <v>0</v>
      </c>
      <c r="J583" s="816"/>
      <c r="K583" s="816"/>
      <c r="L583" s="816"/>
      <c r="M583" s="809"/>
      <c r="N583" s="809"/>
      <c r="O583" s="809"/>
    </row>
    <row r="584" spans="1:15" s="276" customFormat="1" ht="14.25">
      <c r="A584" s="1851"/>
      <c r="B584" s="1854"/>
      <c r="C584" s="573">
        <v>4212</v>
      </c>
      <c r="D584" s="518" t="s">
        <v>40</v>
      </c>
      <c r="E584" s="1072">
        <f>E586+E587+E588</f>
        <v>60240.200000000004</v>
      </c>
      <c r="F584" s="1072">
        <f>F586+F587+F588</f>
        <v>117947.5</v>
      </c>
      <c r="G584" s="1072">
        <f>G586+G587+G588</f>
        <v>94767.5</v>
      </c>
      <c r="H584" s="1072">
        <f t="shared" si="293"/>
        <v>-23180</v>
      </c>
      <c r="I584" s="1072">
        <f t="shared" si="292"/>
        <v>34527.299999999996</v>
      </c>
      <c r="J584" s="1072"/>
      <c r="K584" s="1072">
        <f>K586+K587+K588</f>
        <v>94767.5</v>
      </c>
      <c r="L584" s="1072">
        <f>L586+L587+L588</f>
        <v>94767.5</v>
      </c>
      <c r="M584" s="809"/>
      <c r="N584" s="809"/>
      <c r="O584" s="809"/>
    </row>
    <row r="585" spans="1:15" s="276" customFormat="1">
      <c r="A585" s="1851"/>
      <c r="B585" s="1854"/>
      <c r="C585" s="571"/>
      <c r="D585" s="281" t="s">
        <v>72</v>
      </c>
      <c r="E585" s="812"/>
      <c r="F585" s="812"/>
      <c r="G585" s="812"/>
      <c r="H585" s="812">
        <f t="shared" si="293"/>
        <v>0</v>
      </c>
      <c r="I585" s="812">
        <f t="shared" si="292"/>
        <v>0</v>
      </c>
      <c r="J585" s="812"/>
      <c r="K585" s="812"/>
      <c r="L585" s="812"/>
      <c r="M585" s="809"/>
      <c r="N585" s="809"/>
      <c r="O585" s="809"/>
    </row>
    <row r="586" spans="1:15" s="276" customFormat="1">
      <c r="A586" s="1851"/>
      <c r="B586" s="1854"/>
      <c r="C586" s="571"/>
      <c r="D586" s="281" t="s">
        <v>40</v>
      </c>
      <c r="E586" s="812">
        <v>35056.800000000003</v>
      </c>
      <c r="F586" s="812">
        <v>71801.399999999994</v>
      </c>
      <c r="G586" s="812">
        <v>64355.1</v>
      </c>
      <c r="H586" s="812">
        <f t="shared" si="293"/>
        <v>-7446.2999999999956</v>
      </c>
      <c r="I586" s="812">
        <f t="shared" si="292"/>
        <v>29298.299999999996</v>
      </c>
      <c r="J586" s="812"/>
      <c r="K586" s="812">
        <v>64355.1</v>
      </c>
      <c r="L586" s="812">
        <v>64355.1</v>
      </c>
      <c r="M586" s="809">
        <f t="shared" ref="M586" si="297">+G586/12*3</f>
        <v>16088.775000000001</v>
      </c>
      <c r="N586" s="809">
        <f t="shared" ref="N586" si="298">+G586/12*6</f>
        <v>32177.550000000003</v>
      </c>
      <c r="O586" s="809">
        <f t="shared" ref="O586" si="299">+G586/12*9</f>
        <v>48266.325000000004</v>
      </c>
    </row>
    <row r="587" spans="1:15" s="276" customFormat="1">
      <c r="A587" s="1851"/>
      <c r="B587" s="1854"/>
      <c r="C587" s="571"/>
      <c r="D587" s="281" t="s">
        <v>287</v>
      </c>
      <c r="E587" s="812"/>
      <c r="F587" s="812"/>
      <c r="G587" s="812"/>
      <c r="H587" s="812">
        <f t="shared" si="293"/>
        <v>0</v>
      </c>
      <c r="I587" s="812">
        <f t="shared" si="292"/>
        <v>0</v>
      </c>
      <c r="J587" s="812"/>
      <c r="K587" s="812"/>
      <c r="L587" s="812"/>
      <c r="M587" s="809"/>
      <c r="N587" s="809"/>
      <c r="O587" s="809"/>
    </row>
    <row r="588" spans="1:15" s="276" customFormat="1">
      <c r="A588" s="1851"/>
      <c r="B588" s="1854"/>
      <c r="C588" s="571"/>
      <c r="D588" s="281" t="s">
        <v>404</v>
      </c>
      <c r="E588" s="812">
        <v>25183.4</v>
      </c>
      <c r="F588" s="812">
        <v>46146.1</v>
      </c>
      <c r="G588" s="812">
        <v>30412.400000000001</v>
      </c>
      <c r="H588" s="812">
        <f t="shared" si="293"/>
        <v>-15733.699999999997</v>
      </c>
      <c r="I588" s="812">
        <f t="shared" si="292"/>
        <v>5229</v>
      </c>
      <c r="J588" s="812"/>
      <c r="K588" s="812">
        <v>30412.400000000001</v>
      </c>
      <c r="L588" s="812">
        <v>30412.400000000001</v>
      </c>
      <c r="M588" s="809">
        <f t="shared" ref="M588" si="300">+G588/12*3</f>
        <v>7603.1</v>
      </c>
      <c r="N588" s="809">
        <f t="shared" ref="N588" si="301">+G588/12*6</f>
        <v>15206.2</v>
      </c>
      <c r="O588" s="809">
        <f t="shared" ref="O588" si="302">+G588/12*9</f>
        <v>22809.300000000003</v>
      </c>
    </row>
    <row r="589" spans="1:15" s="276" customFormat="1" ht="14.25">
      <c r="A589" s="1851"/>
      <c r="B589" s="1854"/>
      <c r="C589" s="573">
        <v>4213</v>
      </c>
      <c r="D589" s="518" t="s">
        <v>41</v>
      </c>
      <c r="E589" s="1072">
        <f>E591+E592</f>
        <v>4207.8999999999996</v>
      </c>
      <c r="F589" s="1072">
        <f>F591+F592</f>
        <v>6495.5</v>
      </c>
      <c r="G589" s="1072">
        <f>G591+G592</f>
        <v>7030.2913509149994</v>
      </c>
      <c r="H589" s="1072">
        <f t="shared" si="293"/>
        <v>534.79135091499938</v>
      </c>
      <c r="I589" s="1072">
        <f t="shared" si="292"/>
        <v>2822.3913509149997</v>
      </c>
      <c r="J589" s="1072"/>
      <c r="K589" s="1072">
        <f>K591+K592</f>
        <v>7030.2913509149994</v>
      </c>
      <c r="L589" s="1072">
        <f>L591+L592</f>
        <v>7030.2913509149994</v>
      </c>
      <c r="M589" s="809"/>
      <c r="N589" s="809"/>
      <c r="O589" s="809"/>
    </row>
    <row r="590" spans="1:15" s="276" customFormat="1">
      <c r="A590" s="1851"/>
      <c r="B590" s="1854"/>
      <c r="C590" s="571"/>
      <c r="D590" s="281" t="s">
        <v>72</v>
      </c>
      <c r="E590" s="812"/>
      <c r="F590" s="812"/>
      <c r="G590" s="812"/>
      <c r="H590" s="812">
        <f t="shared" si="293"/>
        <v>0</v>
      </c>
      <c r="I590" s="812">
        <f t="shared" si="292"/>
        <v>0</v>
      </c>
      <c r="J590" s="812"/>
      <c r="K590" s="812"/>
      <c r="L590" s="812"/>
      <c r="M590" s="809"/>
      <c r="N590" s="809"/>
      <c r="O590" s="809"/>
    </row>
    <row r="591" spans="1:15" s="276" customFormat="1">
      <c r="A591" s="1851"/>
      <c r="B591" s="1854"/>
      <c r="C591" s="571"/>
      <c r="D591" s="287" t="s">
        <v>42</v>
      </c>
      <c r="E591" s="812">
        <v>4207.8999999999996</v>
      </c>
      <c r="F591" s="812">
        <v>6495.5</v>
      </c>
      <c r="G591" s="812">
        <v>7030.2913509149994</v>
      </c>
      <c r="H591" s="812">
        <f t="shared" si="293"/>
        <v>534.79135091499938</v>
      </c>
      <c r="I591" s="812">
        <f t="shared" si="292"/>
        <v>2822.3913509149997</v>
      </c>
      <c r="J591" s="812"/>
      <c r="K591" s="812">
        <v>7030.2913509149994</v>
      </c>
      <c r="L591" s="812">
        <v>7030.2913509149994</v>
      </c>
      <c r="M591" s="809">
        <f t="shared" ref="M591:M593" si="303">+G591/12*3</f>
        <v>1757.5728377287498</v>
      </c>
      <c r="N591" s="809">
        <f t="shared" ref="N591:N593" si="304">+G591/12*6</f>
        <v>3515.1456754574997</v>
      </c>
      <c r="O591" s="809">
        <f t="shared" ref="O591:O593" si="305">+G591/12*9</f>
        <v>5272.7185131862498</v>
      </c>
    </row>
    <row r="592" spans="1:15" s="276" customFormat="1">
      <c r="A592" s="1851"/>
      <c r="B592" s="1854"/>
      <c r="C592" s="571"/>
      <c r="D592" s="287" t="s">
        <v>281</v>
      </c>
      <c r="E592" s="812"/>
      <c r="F592" s="812"/>
      <c r="G592" s="812"/>
      <c r="H592" s="812">
        <f t="shared" si="293"/>
        <v>0</v>
      </c>
      <c r="I592" s="812">
        <f t="shared" si="292"/>
        <v>0</v>
      </c>
      <c r="J592" s="812"/>
      <c r="K592" s="812"/>
      <c r="L592" s="812"/>
      <c r="M592" s="809">
        <f t="shared" si="303"/>
        <v>0</v>
      </c>
      <c r="N592" s="809">
        <f t="shared" si="304"/>
        <v>0</v>
      </c>
      <c r="O592" s="809">
        <f t="shared" si="305"/>
        <v>0</v>
      </c>
    </row>
    <row r="593" spans="1:15" s="276" customFormat="1" ht="14.25">
      <c r="A593" s="1851"/>
      <c r="B593" s="1854"/>
      <c r="C593" s="571">
        <v>4214</v>
      </c>
      <c r="D593" s="286" t="s">
        <v>43</v>
      </c>
      <c r="E593" s="812">
        <v>176232.6</v>
      </c>
      <c r="F593" s="812">
        <v>206712.4</v>
      </c>
      <c r="G593" s="812">
        <v>268967.90000000002</v>
      </c>
      <c r="H593" s="812">
        <f t="shared" si="293"/>
        <v>62255.500000000029</v>
      </c>
      <c r="I593" s="812">
        <f t="shared" si="292"/>
        <v>92735.300000000017</v>
      </c>
      <c r="J593" s="812"/>
      <c r="K593" s="812">
        <v>282416.3</v>
      </c>
      <c r="L593" s="812">
        <v>296537.09999999998</v>
      </c>
      <c r="M593" s="809">
        <f t="shared" si="303"/>
        <v>67241.975000000006</v>
      </c>
      <c r="N593" s="809">
        <f t="shared" si="304"/>
        <v>134483.95000000001</v>
      </c>
      <c r="O593" s="809">
        <f t="shared" si="305"/>
        <v>201725.92500000002</v>
      </c>
    </row>
    <row r="594" spans="1:15" s="274" customFormat="1" ht="23.25" customHeight="1">
      <c r="A594" s="1851"/>
      <c r="B594" s="1854"/>
      <c r="C594" s="571">
        <v>4215</v>
      </c>
      <c r="D594" s="286" t="s">
        <v>44</v>
      </c>
      <c r="E594" s="812"/>
      <c r="F594" s="812"/>
      <c r="G594" s="812"/>
      <c r="H594" s="812">
        <f t="shared" si="293"/>
        <v>0</v>
      </c>
      <c r="I594" s="812">
        <f t="shared" si="292"/>
        <v>0</v>
      </c>
      <c r="J594" s="812"/>
      <c r="K594" s="812"/>
      <c r="L594" s="812"/>
      <c r="M594" s="1111"/>
      <c r="N594" s="815"/>
      <c r="O594" s="1111"/>
    </row>
    <row r="595" spans="1:15" s="176" customFormat="1" ht="14.25">
      <c r="A595" s="1851"/>
      <c r="B595" s="1854"/>
      <c r="C595" s="571">
        <v>4216</v>
      </c>
      <c r="D595" s="286" t="s">
        <v>45</v>
      </c>
      <c r="E595" s="812"/>
      <c r="F595" s="812"/>
      <c r="G595" s="812"/>
      <c r="H595" s="812">
        <f t="shared" si="293"/>
        <v>0</v>
      </c>
      <c r="I595" s="812">
        <f t="shared" si="292"/>
        <v>0</v>
      </c>
      <c r="J595" s="812"/>
      <c r="K595" s="812"/>
      <c r="L595" s="812"/>
      <c r="M595" s="815"/>
      <c r="N595" s="815"/>
      <c r="O595" s="815"/>
    </row>
    <row r="596" spans="1:15" s="176" customFormat="1" ht="14.25">
      <c r="A596" s="1851"/>
      <c r="B596" s="1854"/>
      <c r="C596" s="571">
        <v>4217</v>
      </c>
      <c r="D596" s="286" t="s">
        <v>46</v>
      </c>
      <c r="E596" s="812"/>
      <c r="F596" s="812"/>
      <c r="G596" s="812"/>
      <c r="H596" s="812">
        <f t="shared" si="293"/>
        <v>0</v>
      </c>
      <c r="I596" s="812">
        <f t="shared" si="292"/>
        <v>0</v>
      </c>
      <c r="J596" s="812"/>
      <c r="K596" s="812"/>
      <c r="L596" s="812"/>
      <c r="M596" s="815"/>
      <c r="N596" s="815"/>
      <c r="O596" s="815"/>
    </row>
    <row r="597" spans="1:15" s="176" customFormat="1" ht="14.25">
      <c r="A597" s="1851"/>
      <c r="B597" s="1854"/>
      <c r="C597" s="573"/>
      <c r="D597" s="518" t="s">
        <v>430</v>
      </c>
      <c r="E597" s="1072">
        <f>E599+E600</f>
        <v>0</v>
      </c>
      <c r="F597" s="1072">
        <f>F599+F600</f>
        <v>0</v>
      </c>
      <c r="G597" s="1072">
        <f>G599+G600</f>
        <v>0</v>
      </c>
      <c r="H597" s="1072">
        <f t="shared" si="293"/>
        <v>0</v>
      </c>
      <c r="I597" s="1072">
        <f t="shared" si="292"/>
        <v>0</v>
      </c>
      <c r="J597" s="1072"/>
      <c r="K597" s="1072">
        <f>K599+K600</f>
        <v>0</v>
      </c>
      <c r="L597" s="1072">
        <f>L599+L600</f>
        <v>0</v>
      </c>
      <c r="M597" s="815"/>
      <c r="N597" s="815"/>
      <c r="O597" s="815"/>
    </row>
    <row r="598" spans="1:15" s="176" customFormat="1">
      <c r="A598" s="1851"/>
      <c r="B598" s="1854"/>
      <c r="C598" s="571"/>
      <c r="D598" s="281" t="s">
        <v>72</v>
      </c>
      <c r="E598" s="813"/>
      <c r="F598" s="813"/>
      <c r="G598" s="813"/>
      <c r="H598" s="813">
        <f t="shared" si="293"/>
        <v>0</v>
      </c>
      <c r="I598" s="813">
        <f t="shared" si="292"/>
        <v>0</v>
      </c>
      <c r="J598" s="813"/>
      <c r="K598" s="813"/>
      <c r="L598" s="813"/>
      <c r="M598" s="815"/>
      <c r="N598" s="815"/>
      <c r="O598" s="815"/>
    </row>
    <row r="599" spans="1:15" s="176" customFormat="1">
      <c r="A599" s="1851"/>
      <c r="B599" s="1854"/>
      <c r="C599" s="571">
        <v>4221</v>
      </c>
      <c r="D599" s="281" t="s">
        <v>47</v>
      </c>
      <c r="E599" s="813"/>
      <c r="F599" s="813"/>
      <c r="G599" s="813"/>
      <c r="H599" s="813">
        <f t="shared" si="293"/>
        <v>0</v>
      </c>
      <c r="I599" s="813">
        <f t="shared" si="292"/>
        <v>0</v>
      </c>
      <c r="J599" s="813"/>
      <c r="K599" s="813"/>
      <c r="L599" s="813"/>
      <c r="M599" s="815"/>
      <c r="N599" s="815"/>
      <c r="O599" s="815"/>
    </row>
    <row r="600" spans="1:15" s="176" customFormat="1">
      <c r="A600" s="1851"/>
      <c r="B600" s="1854"/>
      <c r="C600" s="571">
        <v>4222</v>
      </c>
      <c r="D600" s="281" t="s">
        <v>48</v>
      </c>
      <c r="E600" s="813"/>
      <c r="F600" s="813"/>
      <c r="G600" s="813"/>
      <c r="H600" s="813">
        <f t="shared" si="293"/>
        <v>0</v>
      </c>
      <c r="I600" s="813">
        <f t="shared" si="292"/>
        <v>0</v>
      </c>
      <c r="J600" s="813"/>
      <c r="K600" s="813"/>
      <c r="L600" s="813"/>
      <c r="M600" s="815"/>
      <c r="N600" s="809"/>
      <c r="O600" s="815"/>
    </row>
    <row r="601" spans="1:15" s="276" customFormat="1" ht="14.25">
      <c r="A601" s="1851"/>
      <c r="B601" s="1854"/>
      <c r="C601" s="571">
        <v>4231</v>
      </c>
      <c r="D601" s="282" t="s">
        <v>49</v>
      </c>
      <c r="E601" s="813">
        <v>20093.099999999999</v>
      </c>
      <c r="F601" s="813">
        <v>25000</v>
      </c>
      <c r="G601" s="813">
        <v>25000</v>
      </c>
      <c r="H601" s="813">
        <f t="shared" si="293"/>
        <v>0</v>
      </c>
      <c r="I601" s="813">
        <f t="shared" si="292"/>
        <v>4906.9000000000015</v>
      </c>
      <c r="J601" s="813"/>
      <c r="K601" s="813">
        <v>25000</v>
      </c>
      <c r="L601" s="813">
        <v>25000</v>
      </c>
      <c r="M601" s="809">
        <f t="shared" ref="M601" si="306">+G601/12*3</f>
        <v>6250</v>
      </c>
      <c r="N601" s="809">
        <f t="shared" ref="N601" si="307">+G601/12*6</f>
        <v>12500</v>
      </c>
      <c r="O601" s="809">
        <f t="shared" ref="O601" si="308">+G601/12*9</f>
        <v>18750</v>
      </c>
    </row>
    <row r="602" spans="1:15" s="276" customFormat="1" ht="16.5">
      <c r="A602" s="1851"/>
      <c r="B602" s="1854"/>
      <c r="C602" s="571">
        <v>4232</v>
      </c>
      <c r="D602" s="282" t="s">
        <v>50</v>
      </c>
      <c r="E602" s="813"/>
      <c r="F602" s="813"/>
      <c r="G602" s="813"/>
      <c r="H602" s="813">
        <f t="shared" si="293"/>
        <v>0</v>
      </c>
      <c r="I602" s="813">
        <f t="shared" si="292"/>
        <v>0</v>
      </c>
      <c r="J602" s="1073"/>
      <c r="K602" s="813"/>
      <c r="L602" s="813"/>
      <c r="M602" s="809"/>
      <c r="N602" s="809"/>
      <c r="O602" s="809"/>
    </row>
    <row r="603" spans="1:15" s="276" customFormat="1" ht="28.5">
      <c r="A603" s="1851"/>
      <c r="B603" s="1854"/>
      <c r="C603" s="571">
        <v>4233</v>
      </c>
      <c r="D603" s="282" t="s">
        <v>394</v>
      </c>
      <c r="E603" s="813"/>
      <c r="F603" s="813"/>
      <c r="G603" s="813"/>
      <c r="H603" s="813">
        <f t="shared" si="293"/>
        <v>0</v>
      </c>
      <c r="I603" s="813">
        <f t="shared" si="292"/>
        <v>0</v>
      </c>
      <c r="J603" s="1073"/>
      <c r="K603" s="813"/>
      <c r="L603" s="813"/>
      <c r="M603" s="809"/>
      <c r="N603" s="809"/>
      <c r="O603" s="809"/>
    </row>
    <row r="604" spans="1:15" s="276" customFormat="1" ht="14.25">
      <c r="A604" s="1851"/>
      <c r="B604" s="1854"/>
      <c r="C604" s="571">
        <v>4234</v>
      </c>
      <c r="D604" s="282" t="s">
        <v>51</v>
      </c>
      <c r="E604" s="812"/>
      <c r="F604" s="812"/>
      <c r="G604" s="812"/>
      <c r="H604" s="812">
        <f t="shared" si="293"/>
        <v>0</v>
      </c>
      <c r="I604" s="812">
        <f t="shared" si="292"/>
        <v>0</v>
      </c>
      <c r="J604" s="812"/>
      <c r="K604" s="812"/>
      <c r="L604" s="812"/>
      <c r="M604" s="809"/>
      <c r="N604" s="1111"/>
      <c r="O604" s="809"/>
    </row>
    <row r="605" spans="1:15" s="274" customFormat="1" ht="14.25">
      <c r="A605" s="1851"/>
      <c r="B605" s="1854"/>
      <c r="C605" s="571">
        <v>4235</v>
      </c>
      <c r="D605" s="282" t="s">
        <v>52</v>
      </c>
      <c r="E605" s="812">
        <v>90</v>
      </c>
      <c r="F605" s="812">
        <v>1500</v>
      </c>
      <c r="G605" s="812">
        <v>1500</v>
      </c>
      <c r="H605" s="812">
        <f t="shared" si="293"/>
        <v>0</v>
      </c>
      <c r="I605" s="812">
        <f t="shared" si="292"/>
        <v>1410</v>
      </c>
      <c r="J605" s="812"/>
      <c r="K605" s="812">
        <v>1500</v>
      </c>
      <c r="L605" s="812">
        <v>1500</v>
      </c>
      <c r="M605" s="809">
        <f t="shared" ref="M605" si="309">+G605/12*3</f>
        <v>375</v>
      </c>
      <c r="N605" s="809">
        <f t="shared" ref="N605" si="310">+G605/12*6</f>
        <v>750</v>
      </c>
      <c r="O605" s="809">
        <f t="shared" ref="O605" si="311">+G605/12*9</f>
        <v>1125</v>
      </c>
    </row>
    <row r="606" spans="1:15" s="276" customFormat="1" ht="14.25">
      <c r="A606" s="1851"/>
      <c r="B606" s="1854"/>
      <c r="C606" s="571">
        <v>4236</v>
      </c>
      <c r="D606" s="282" t="s">
        <v>53</v>
      </c>
      <c r="E606" s="812"/>
      <c r="F606" s="812"/>
      <c r="G606" s="812"/>
      <c r="H606" s="812">
        <f t="shared" si="293"/>
        <v>0</v>
      </c>
      <c r="I606" s="812">
        <f t="shared" si="292"/>
        <v>0</v>
      </c>
      <c r="J606" s="812"/>
      <c r="K606" s="812"/>
      <c r="L606" s="812"/>
      <c r="M606" s="809"/>
      <c r="N606" s="1111"/>
      <c r="O606" s="809"/>
    </row>
    <row r="607" spans="1:15" s="274" customFormat="1" ht="14.25">
      <c r="A607" s="1851"/>
      <c r="B607" s="1854"/>
      <c r="C607" s="571">
        <v>4237</v>
      </c>
      <c r="D607" s="282" t="s">
        <v>54</v>
      </c>
      <c r="E607" s="812"/>
      <c r="F607" s="812"/>
      <c r="G607" s="812"/>
      <c r="H607" s="812">
        <f t="shared" si="293"/>
        <v>0</v>
      </c>
      <c r="I607" s="812">
        <f t="shared" si="292"/>
        <v>0</v>
      </c>
      <c r="J607" s="812"/>
      <c r="K607" s="812"/>
      <c r="L607" s="812"/>
      <c r="M607" s="1111"/>
      <c r="N607" s="1111"/>
      <c r="O607" s="1111"/>
    </row>
    <row r="608" spans="1:15" s="274" customFormat="1" ht="14.25">
      <c r="A608" s="1851"/>
      <c r="B608" s="1854"/>
      <c r="C608" s="571">
        <v>4239</v>
      </c>
      <c r="D608" s="280" t="s">
        <v>55</v>
      </c>
      <c r="E608" s="814"/>
      <c r="F608" s="814"/>
      <c r="G608" s="814"/>
      <c r="H608" s="814">
        <f t="shared" si="293"/>
        <v>0</v>
      </c>
      <c r="I608" s="814">
        <f t="shared" ref="I608:I639" si="312">G608-E608</f>
        <v>0</v>
      </c>
      <c r="J608" s="814"/>
      <c r="K608" s="814"/>
      <c r="L608" s="814"/>
      <c r="M608" s="1111"/>
      <c r="N608" s="1111"/>
      <c r="O608" s="1111"/>
    </row>
    <row r="609" spans="1:15" s="274" customFormat="1" ht="14.25">
      <c r="A609" s="1851"/>
      <c r="B609" s="1854"/>
      <c r="C609" s="571">
        <v>4241</v>
      </c>
      <c r="D609" s="282" t="s">
        <v>56</v>
      </c>
      <c r="E609" s="812">
        <v>540.9</v>
      </c>
      <c r="F609" s="812">
        <v>540.9</v>
      </c>
      <c r="G609" s="812">
        <v>540.9</v>
      </c>
      <c r="H609" s="812">
        <f t="shared" si="293"/>
        <v>0</v>
      </c>
      <c r="I609" s="812">
        <f t="shared" si="312"/>
        <v>0</v>
      </c>
      <c r="J609" s="812"/>
      <c r="K609" s="812">
        <v>540.9</v>
      </c>
      <c r="L609" s="812">
        <v>540.9</v>
      </c>
      <c r="M609" s="809">
        <f t="shared" ref="M609" si="313">+G609/12*3</f>
        <v>135.22499999999999</v>
      </c>
      <c r="N609" s="809">
        <f t="shared" ref="N609" si="314">+G609/12*6</f>
        <v>270.45</v>
      </c>
      <c r="O609" s="809">
        <f t="shared" ref="O609" si="315">+G609/12*9</f>
        <v>405.67499999999995</v>
      </c>
    </row>
    <row r="610" spans="1:15" s="274" customFormat="1" ht="28.5">
      <c r="A610" s="1851"/>
      <c r="B610" s="1854"/>
      <c r="C610" s="571">
        <v>4251</v>
      </c>
      <c r="D610" s="280" t="s">
        <v>57</v>
      </c>
      <c r="E610" s="814"/>
      <c r="F610" s="814"/>
      <c r="G610" s="814"/>
      <c r="H610" s="814">
        <f t="shared" si="293"/>
        <v>0</v>
      </c>
      <c r="I610" s="814">
        <f t="shared" si="312"/>
        <v>0</v>
      </c>
      <c r="J610" s="814"/>
      <c r="K610" s="814"/>
      <c r="L610" s="814"/>
      <c r="M610" s="1111"/>
      <c r="N610" s="1111"/>
      <c r="O610" s="1111"/>
    </row>
    <row r="611" spans="1:15" s="274" customFormat="1" ht="28.5">
      <c r="A611" s="1851"/>
      <c r="B611" s="1854"/>
      <c r="C611" s="573">
        <v>4252</v>
      </c>
      <c r="D611" s="518" t="s">
        <v>58</v>
      </c>
      <c r="E611" s="1072">
        <f>E613+E614</f>
        <v>0</v>
      </c>
      <c r="F611" s="1072">
        <f>F613+F614</f>
        <v>0</v>
      </c>
      <c r="G611" s="1072">
        <f>G613+G614</f>
        <v>0</v>
      </c>
      <c r="H611" s="1072">
        <f t="shared" si="293"/>
        <v>0</v>
      </c>
      <c r="I611" s="1072">
        <f t="shared" si="312"/>
        <v>0</v>
      </c>
      <c r="J611" s="1072"/>
      <c r="K611" s="1072">
        <f>K613+K614</f>
        <v>0</v>
      </c>
      <c r="L611" s="1072">
        <f>L613+L614</f>
        <v>0</v>
      </c>
      <c r="M611" s="1111"/>
      <c r="N611" s="1111"/>
      <c r="O611" s="1111"/>
    </row>
    <row r="612" spans="1:15" s="274" customFormat="1">
      <c r="A612" s="1851"/>
      <c r="B612" s="1854"/>
      <c r="C612" s="571"/>
      <c r="D612" s="281" t="s">
        <v>72</v>
      </c>
      <c r="E612" s="814"/>
      <c r="F612" s="814"/>
      <c r="G612" s="814"/>
      <c r="H612" s="814">
        <f t="shared" si="293"/>
        <v>0</v>
      </c>
      <c r="I612" s="814">
        <f t="shared" si="312"/>
        <v>0</v>
      </c>
      <c r="J612" s="814"/>
      <c r="K612" s="814"/>
      <c r="L612" s="814"/>
      <c r="M612" s="1111"/>
      <c r="N612" s="809"/>
      <c r="O612" s="1111"/>
    </row>
    <row r="613" spans="1:15" s="276" customFormat="1">
      <c r="A613" s="1851"/>
      <c r="B613" s="1854"/>
      <c r="C613" s="571"/>
      <c r="D613" s="288" t="s">
        <v>59</v>
      </c>
      <c r="E613" s="814"/>
      <c r="F613" s="814"/>
      <c r="G613" s="814"/>
      <c r="H613" s="814">
        <f t="shared" si="293"/>
        <v>0</v>
      </c>
      <c r="I613" s="814">
        <f t="shared" si="312"/>
        <v>0</v>
      </c>
      <c r="J613" s="814"/>
      <c r="K613" s="814"/>
      <c r="L613" s="814"/>
      <c r="M613" s="809"/>
      <c r="N613" s="809"/>
      <c r="O613" s="809"/>
    </row>
    <row r="614" spans="1:15" s="276" customFormat="1">
      <c r="A614" s="1851"/>
      <c r="B614" s="1854"/>
      <c r="C614" s="571"/>
      <c r="D614" s="288" t="s">
        <v>60</v>
      </c>
      <c r="E614" s="814"/>
      <c r="F614" s="814"/>
      <c r="G614" s="814"/>
      <c r="H614" s="814">
        <f t="shared" si="293"/>
        <v>0</v>
      </c>
      <c r="I614" s="814">
        <f t="shared" si="312"/>
        <v>0</v>
      </c>
      <c r="J614" s="814"/>
      <c r="K614" s="814"/>
      <c r="L614" s="814"/>
      <c r="M614" s="809"/>
      <c r="N614" s="809"/>
      <c r="O614" s="809"/>
    </row>
    <row r="615" spans="1:15" s="276" customFormat="1" ht="14.25">
      <c r="A615" s="1851"/>
      <c r="B615" s="1854"/>
      <c r="C615" s="573">
        <v>4261</v>
      </c>
      <c r="D615" s="518" t="s">
        <v>61</v>
      </c>
      <c r="E615" s="1072">
        <f>E617+E618</f>
        <v>0</v>
      </c>
      <c r="F615" s="1072">
        <f>F617+F618</f>
        <v>0</v>
      </c>
      <c r="G615" s="1072">
        <f>G617+G618</f>
        <v>0</v>
      </c>
      <c r="H615" s="1072">
        <f t="shared" si="293"/>
        <v>0</v>
      </c>
      <c r="I615" s="1072">
        <f t="shared" si="312"/>
        <v>0</v>
      </c>
      <c r="J615" s="1072"/>
      <c r="K615" s="1072">
        <f>K617+K618</f>
        <v>0</v>
      </c>
      <c r="L615" s="1072">
        <f>L617+L618</f>
        <v>0</v>
      </c>
      <c r="M615" s="809"/>
      <c r="N615" s="809"/>
      <c r="O615" s="809"/>
    </row>
    <row r="616" spans="1:15" s="276" customFormat="1">
      <c r="A616" s="1851"/>
      <c r="B616" s="1854"/>
      <c r="C616" s="571"/>
      <c r="D616" s="281" t="s">
        <v>72</v>
      </c>
      <c r="E616" s="812"/>
      <c r="F616" s="812"/>
      <c r="G616" s="812"/>
      <c r="H616" s="812">
        <f t="shared" si="293"/>
        <v>0</v>
      </c>
      <c r="I616" s="812">
        <f t="shared" si="312"/>
        <v>0</v>
      </c>
      <c r="J616" s="812"/>
      <c r="K616" s="812"/>
      <c r="L616" s="812"/>
      <c r="M616" s="809"/>
      <c r="N616" s="809"/>
      <c r="O616" s="809"/>
    </row>
    <row r="617" spans="1:15" s="276" customFormat="1">
      <c r="A617" s="1851"/>
      <c r="B617" s="1854"/>
      <c r="C617" s="571"/>
      <c r="D617" s="281" t="s">
        <v>62</v>
      </c>
      <c r="E617" s="812"/>
      <c r="F617" s="812"/>
      <c r="G617" s="812"/>
      <c r="H617" s="812">
        <f t="shared" si="293"/>
        <v>0</v>
      </c>
      <c r="I617" s="812">
        <f t="shared" si="312"/>
        <v>0</v>
      </c>
      <c r="J617" s="812"/>
      <c r="K617" s="812"/>
      <c r="L617" s="812"/>
      <c r="M617" s="809"/>
      <c r="N617" s="809"/>
      <c r="O617" s="809"/>
    </row>
    <row r="618" spans="1:15" s="276" customFormat="1">
      <c r="A618" s="1851"/>
      <c r="B618" s="1854"/>
      <c r="C618" s="571"/>
      <c r="D618" s="281" t="s">
        <v>63</v>
      </c>
      <c r="E618" s="812"/>
      <c r="F618" s="812"/>
      <c r="G618" s="812"/>
      <c r="H618" s="812">
        <f t="shared" si="293"/>
        <v>0</v>
      </c>
      <c r="I618" s="812">
        <f t="shared" si="312"/>
        <v>0</v>
      </c>
      <c r="J618" s="812"/>
      <c r="K618" s="812"/>
      <c r="L618" s="812"/>
      <c r="M618" s="809"/>
      <c r="N618" s="809"/>
      <c r="O618" s="809"/>
    </row>
    <row r="619" spans="1:15" s="276" customFormat="1" ht="14.25">
      <c r="A619" s="1851"/>
      <c r="B619" s="1854"/>
      <c r="C619" s="571">
        <v>4262</v>
      </c>
      <c r="D619" s="282" t="s">
        <v>348</v>
      </c>
      <c r="E619" s="812"/>
      <c r="F619" s="812"/>
      <c r="G619" s="812"/>
      <c r="H619" s="812">
        <f t="shared" si="293"/>
        <v>0</v>
      </c>
      <c r="I619" s="812">
        <f t="shared" si="312"/>
        <v>0</v>
      </c>
      <c r="J619" s="812"/>
      <c r="K619" s="812"/>
      <c r="L619" s="812"/>
      <c r="M619" s="809"/>
      <c r="N619" s="809"/>
      <c r="O619" s="809"/>
    </row>
    <row r="620" spans="1:15" s="276" customFormat="1" ht="14.25">
      <c r="A620" s="1851"/>
      <c r="B620" s="1854"/>
      <c r="C620" s="571">
        <v>4264</v>
      </c>
      <c r="D620" s="282" t="s">
        <v>347</v>
      </c>
      <c r="E620" s="812"/>
      <c r="F620" s="812"/>
      <c r="G620" s="812"/>
      <c r="H620" s="812">
        <f t="shared" si="293"/>
        <v>0</v>
      </c>
      <c r="I620" s="812">
        <f t="shared" si="312"/>
        <v>0</v>
      </c>
      <c r="J620" s="812"/>
      <c r="K620" s="812"/>
      <c r="L620" s="812"/>
      <c r="M620" s="809"/>
      <c r="N620" s="809"/>
      <c r="O620" s="809"/>
    </row>
    <row r="621" spans="1:15" s="276" customFormat="1" ht="22.5" customHeight="1">
      <c r="A621" s="1851"/>
      <c r="B621" s="1854"/>
      <c r="C621" s="574">
        <v>4266</v>
      </c>
      <c r="D621" s="548" t="s">
        <v>437</v>
      </c>
      <c r="E621" s="812"/>
      <c r="F621" s="812"/>
      <c r="G621" s="812"/>
      <c r="H621" s="812">
        <f t="shared" si="293"/>
        <v>0</v>
      </c>
      <c r="I621" s="812">
        <f t="shared" si="312"/>
        <v>0</v>
      </c>
      <c r="J621" s="812"/>
      <c r="K621" s="812"/>
      <c r="L621" s="812"/>
      <c r="M621" s="809"/>
      <c r="N621" s="809"/>
      <c r="O621" s="809"/>
    </row>
    <row r="622" spans="1:15" s="276" customFormat="1" ht="14.25">
      <c r="A622" s="1851"/>
      <c r="B622" s="1854"/>
      <c r="C622" s="571">
        <v>4267</v>
      </c>
      <c r="D622" s="282" t="s">
        <v>349</v>
      </c>
      <c r="E622" s="812"/>
      <c r="F622" s="812"/>
      <c r="G622" s="812"/>
      <c r="H622" s="812">
        <f t="shared" si="293"/>
        <v>0</v>
      </c>
      <c r="I622" s="812">
        <f t="shared" si="312"/>
        <v>0</v>
      </c>
      <c r="J622" s="812"/>
      <c r="K622" s="812"/>
      <c r="L622" s="812"/>
      <c r="M622" s="809"/>
      <c r="N622" s="809"/>
      <c r="O622" s="809"/>
    </row>
    <row r="623" spans="1:15" s="276" customFormat="1" ht="14.25">
      <c r="A623" s="1851"/>
      <c r="B623" s="1854"/>
      <c r="C623" s="571">
        <v>4269</v>
      </c>
      <c r="D623" s="282" t="s">
        <v>64</v>
      </c>
      <c r="E623" s="812"/>
      <c r="F623" s="812"/>
      <c r="G623" s="812"/>
      <c r="H623" s="812">
        <f t="shared" si="293"/>
        <v>0</v>
      </c>
      <c r="I623" s="812">
        <f t="shared" si="312"/>
        <v>0</v>
      </c>
      <c r="J623" s="812"/>
      <c r="K623" s="812"/>
      <c r="L623" s="812"/>
      <c r="M623" s="809"/>
      <c r="N623" s="1125"/>
      <c r="O623" s="809"/>
    </row>
    <row r="624" spans="1:15" s="276" customFormat="1" ht="28.5">
      <c r="A624" s="1851"/>
      <c r="B624" s="1854"/>
      <c r="C624" s="571">
        <v>4511</v>
      </c>
      <c r="D624" s="280" t="s">
        <v>65</v>
      </c>
      <c r="E624" s="812"/>
      <c r="F624" s="812"/>
      <c r="G624" s="812"/>
      <c r="H624" s="812">
        <f t="shared" si="293"/>
        <v>0</v>
      </c>
      <c r="I624" s="812">
        <f t="shared" si="312"/>
        <v>0</v>
      </c>
      <c r="J624" s="812"/>
      <c r="K624" s="812"/>
      <c r="L624" s="812"/>
      <c r="M624" s="809"/>
      <c r="N624" s="1125"/>
      <c r="O624" s="809"/>
    </row>
    <row r="625" spans="1:15" s="278" customFormat="1" ht="28.5">
      <c r="A625" s="1851"/>
      <c r="B625" s="1854"/>
      <c r="C625" s="571">
        <v>4621</v>
      </c>
      <c r="D625" s="280" t="s">
        <v>66</v>
      </c>
      <c r="E625" s="812"/>
      <c r="F625" s="812"/>
      <c r="G625" s="812"/>
      <c r="H625" s="812">
        <f t="shared" si="293"/>
        <v>0</v>
      </c>
      <c r="I625" s="812">
        <f t="shared" si="312"/>
        <v>0</v>
      </c>
      <c r="J625" s="1074"/>
      <c r="K625" s="812"/>
      <c r="L625" s="812"/>
      <c r="M625" s="809"/>
      <c r="N625" s="1125"/>
      <c r="O625" s="1125"/>
    </row>
    <row r="626" spans="1:15" s="278" customFormat="1" ht="28.5">
      <c r="A626" s="1851"/>
      <c r="B626" s="1854"/>
      <c r="C626" s="571">
        <v>4631</v>
      </c>
      <c r="D626" s="280" t="s">
        <v>393</v>
      </c>
      <c r="E626" s="812"/>
      <c r="F626" s="812"/>
      <c r="G626" s="812"/>
      <c r="H626" s="812">
        <f t="shared" si="293"/>
        <v>0</v>
      </c>
      <c r="I626" s="812">
        <f t="shared" si="312"/>
        <v>0</v>
      </c>
      <c r="J626" s="1074"/>
      <c r="K626" s="812"/>
      <c r="L626" s="812"/>
      <c r="M626" s="1125"/>
      <c r="N626" s="1125"/>
      <c r="O626" s="1125"/>
    </row>
    <row r="627" spans="1:15" s="278" customFormat="1" ht="21.75" customHeight="1">
      <c r="A627" s="1851"/>
      <c r="B627" s="1854"/>
      <c r="C627" s="571">
        <v>4632</v>
      </c>
      <c r="D627" s="280" t="s">
        <v>285</v>
      </c>
      <c r="E627" s="812"/>
      <c r="F627" s="812"/>
      <c r="G627" s="812"/>
      <c r="H627" s="812">
        <f t="shared" si="293"/>
        <v>0</v>
      </c>
      <c r="I627" s="812">
        <f t="shared" si="312"/>
        <v>0</v>
      </c>
      <c r="J627" s="812"/>
      <c r="K627" s="812"/>
      <c r="L627" s="812"/>
      <c r="M627" s="1125"/>
      <c r="N627" s="1125"/>
      <c r="O627" s="1125"/>
    </row>
    <row r="628" spans="1:15" s="278" customFormat="1" ht="48.75" customHeight="1">
      <c r="A628" s="1851"/>
      <c r="B628" s="1854"/>
      <c r="C628" s="574">
        <v>4638</v>
      </c>
      <c r="D628" s="548" t="s">
        <v>438</v>
      </c>
      <c r="E628" s="812"/>
      <c r="F628" s="812"/>
      <c r="G628" s="812"/>
      <c r="H628" s="812">
        <f t="shared" si="293"/>
        <v>0</v>
      </c>
      <c r="I628" s="812">
        <f t="shared" si="312"/>
        <v>0</v>
      </c>
      <c r="J628" s="812"/>
      <c r="K628" s="812"/>
      <c r="L628" s="812"/>
      <c r="M628" s="1125"/>
      <c r="N628" s="1125"/>
      <c r="O628" s="1125"/>
    </row>
    <row r="629" spans="1:15" s="278" customFormat="1" ht="14.25">
      <c r="A629" s="1851"/>
      <c r="B629" s="1854"/>
      <c r="C629" s="571" t="s">
        <v>399</v>
      </c>
      <c r="D629" s="280" t="s">
        <v>400</v>
      </c>
      <c r="E629" s="812"/>
      <c r="F629" s="812"/>
      <c r="G629" s="812"/>
      <c r="H629" s="812">
        <f t="shared" si="293"/>
        <v>0</v>
      </c>
      <c r="I629" s="812">
        <f t="shared" si="312"/>
        <v>0</v>
      </c>
      <c r="J629" s="812"/>
      <c r="K629" s="812"/>
      <c r="L629" s="812"/>
      <c r="M629" s="1125"/>
      <c r="N629" s="1125"/>
      <c r="O629" s="1125"/>
    </row>
    <row r="630" spans="1:15" s="278" customFormat="1" ht="14.25">
      <c r="A630" s="1851"/>
      <c r="B630" s="1854"/>
      <c r="C630" s="571">
        <v>4729</v>
      </c>
      <c r="D630" s="282" t="s">
        <v>67</v>
      </c>
      <c r="E630" s="812">
        <v>2537</v>
      </c>
      <c r="F630" s="812">
        <v>8400</v>
      </c>
      <c r="G630" s="812">
        <v>6000</v>
      </c>
      <c r="H630" s="812">
        <f t="shared" si="293"/>
        <v>-2400</v>
      </c>
      <c r="I630" s="812">
        <f t="shared" si="312"/>
        <v>3463</v>
      </c>
      <c r="J630" s="1075"/>
      <c r="K630" s="812">
        <v>6000</v>
      </c>
      <c r="L630" s="812">
        <v>6000</v>
      </c>
      <c r="M630" s="809">
        <f t="shared" ref="M630" si="316">+G630/12*3</f>
        <v>1500</v>
      </c>
      <c r="N630" s="809">
        <f t="shared" ref="N630" si="317">+G630/12*6</f>
        <v>3000</v>
      </c>
      <c r="O630" s="809">
        <f t="shared" ref="O630" si="318">+G630/12*9</f>
        <v>4500</v>
      </c>
    </row>
    <row r="631" spans="1:15" s="278" customFormat="1" ht="14.25">
      <c r="A631" s="1851"/>
      <c r="B631" s="1854"/>
      <c r="C631" s="571">
        <v>4822</v>
      </c>
      <c r="D631" s="282" t="s">
        <v>68</v>
      </c>
      <c r="E631" s="1075"/>
      <c r="F631" s="1075"/>
      <c r="G631" s="812"/>
      <c r="H631" s="812">
        <f t="shared" si="293"/>
        <v>0</v>
      </c>
      <c r="I631" s="812">
        <f t="shared" si="312"/>
        <v>0</v>
      </c>
      <c r="J631" s="1075"/>
      <c r="K631" s="1075"/>
      <c r="L631" s="1075"/>
      <c r="M631" s="1125"/>
      <c r="N631" s="1125"/>
      <c r="O631" s="1125"/>
    </row>
    <row r="632" spans="1:15" s="278" customFormat="1" ht="14.25">
      <c r="A632" s="1851"/>
      <c r="B632" s="1854"/>
      <c r="C632" s="573">
        <v>4823</v>
      </c>
      <c r="D632" s="518" t="s">
        <v>69</v>
      </c>
      <c r="E632" s="1072">
        <f>E634+E635+E636</f>
        <v>3133.1000000000004</v>
      </c>
      <c r="F632" s="1072">
        <f>F634+F635+F636</f>
        <v>4909.7</v>
      </c>
      <c r="G632" s="1072">
        <f>G634+G635+G636</f>
        <v>5571.8</v>
      </c>
      <c r="H632" s="1072">
        <f t="shared" si="293"/>
        <v>662.10000000000036</v>
      </c>
      <c r="I632" s="1072">
        <f t="shared" si="312"/>
        <v>2438.6999999999998</v>
      </c>
      <c r="J632" s="1072"/>
      <c r="K632" s="1072">
        <f>K634+K635+K636</f>
        <v>5571.8</v>
      </c>
      <c r="L632" s="1072">
        <f>L634+L635+L636</f>
        <v>5571.8</v>
      </c>
      <c r="M632" s="1125"/>
      <c r="N632" s="1125"/>
      <c r="O632" s="1125"/>
    </row>
    <row r="633" spans="1:15" s="278" customFormat="1" ht="14.25">
      <c r="A633" s="1851"/>
      <c r="B633" s="1854"/>
      <c r="C633" s="571"/>
      <c r="D633" s="281" t="s">
        <v>72</v>
      </c>
      <c r="E633" s="1075"/>
      <c r="F633" s="1075"/>
      <c r="G633" s="812"/>
      <c r="H633" s="812">
        <f t="shared" si="293"/>
        <v>0</v>
      </c>
      <c r="I633" s="812">
        <f t="shared" si="312"/>
        <v>0</v>
      </c>
      <c r="J633" s="1075"/>
      <c r="K633" s="1075"/>
      <c r="L633" s="1075"/>
      <c r="M633" s="1125"/>
      <c r="N633" s="809"/>
      <c r="O633" s="1125"/>
    </row>
    <row r="634" spans="1:15" s="276" customFormat="1" ht="27">
      <c r="A634" s="1851"/>
      <c r="B634" s="1854"/>
      <c r="C634" s="571"/>
      <c r="D634" s="281" t="s">
        <v>284</v>
      </c>
      <c r="E634" s="812">
        <v>11.3</v>
      </c>
      <c r="F634" s="812">
        <v>11.3</v>
      </c>
      <c r="G634" s="812">
        <v>24.6</v>
      </c>
      <c r="H634" s="812">
        <f t="shared" si="293"/>
        <v>13.3</v>
      </c>
      <c r="I634" s="812">
        <f t="shared" si="312"/>
        <v>13.3</v>
      </c>
      <c r="J634" s="1075"/>
      <c r="K634" s="812">
        <v>24.6</v>
      </c>
      <c r="L634" s="812">
        <v>24.6</v>
      </c>
      <c r="M634" s="809">
        <f t="shared" ref="M634:M635" si="319">+G634/12*3</f>
        <v>6.15</v>
      </c>
      <c r="N634" s="809">
        <f t="shared" ref="N634:N635" si="320">+G634/12*6</f>
        <v>12.3</v>
      </c>
      <c r="O634" s="809">
        <f t="shared" ref="O634:O635" si="321">+G634/12*9</f>
        <v>18.450000000000003</v>
      </c>
    </row>
    <row r="635" spans="1:15" ht="27.95" customHeight="1">
      <c r="A635" s="1851"/>
      <c r="B635" s="1854"/>
      <c r="C635" s="571"/>
      <c r="D635" s="281" t="s">
        <v>282</v>
      </c>
      <c r="E635" s="812">
        <v>3121.8</v>
      </c>
      <c r="F635" s="812">
        <v>4898.3999999999996</v>
      </c>
      <c r="G635" s="812">
        <v>5272.4</v>
      </c>
      <c r="H635" s="812">
        <f t="shared" si="293"/>
        <v>374</v>
      </c>
      <c r="I635" s="812">
        <f t="shared" si="312"/>
        <v>2150.5999999999995</v>
      </c>
      <c r="J635" s="1075"/>
      <c r="K635" s="812">
        <v>5272.4</v>
      </c>
      <c r="L635" s="812">
        <v>5272.4</v>
      </c>
      <c r="M635" s="809">
        <f t="shared" si="319"/>
        <v>1318.1</v>
      </c>
      <c r="N635" s="809">
        <f t="shared" si="320"/>
        <v>2636.2</v>
      </c>
      <c r="O635" s="809">
        <f t="shared" si="321"/>
        <v>3954.2999999999997</v>
      </c>
    </row>
    <row r="636" spans="1:15" ht="14.25">
      <c r="A636" s="1851"/>
      <c r="B636" s="1854"/>
      <c r="C636" s="571"/>
      <c r="D636" s="281" t="s">
        <v>283</v>
      </c>
      <c r="E636" s="1075"/>
      <c r="F636" s="1075"/>
      <c r="G636" s="812">
        <v>274.8</v>
      </c>
      <c r="H636" s="812">
        <f t="shared" si="293"/>
        <v>274.8</v>
      </c>
      <c r="I636" s="812">
        <f t="shared" si="312"/>
        <v>274.8</v>
      </c>
      <c r="J636" s="1075"/>
      <c r="K636" s="1075">
        <v>274.8</v>
      </c>
      <c r="L636" s="1075">
        <v>274.8</v>
      </c>
      <c r="N636" s="1126"/>
    </row>
    <row r="637" spans="1:15" ht="31.5" customHeight="1">
      <c r="A637" s="1851"/>
      <c r="B637" s="1854"/>
      <c r="C637" s="574" t="s">
        <v>436</v>
      </c>
      <c r="D637" s="548" t="s">
        <v>460</v>
      </c>
      <c r="E637" s="1075"/>
      <c r="F637" s="1075"/>
      <c r="G637" s="812"/>
      <c r="H637" s="812">
        <f t="shared" si="293"/>
        <v>0</v>
      </c>
      <c r="I637" s="812">
        <f t="shared" si="312"/>
        <v>0</v>
      </c>
      <c r="J637" s="1075"/>
      <c r="K637" s="1075"/>
      <c r="L637" s="1075"/>
      <c r="N637" s="1126"/>
    </row>
    <row r="638" spans="1:15" s="291" customFormat="1" ht="14.25">
      <c r="A638" s="1851"/>
      <c r="B638" s="1854"/>
      <c r="C638" s="571">
        <v>4861</v>
      </c>
      <c r="D638" s="282" t="s">
        <v>70</v>
      </c>
      <c r="E638" s="1075"/>
      <c r="F638" s="1075"/>
      <c r="G638" s="812"/>
      <c r="H638" s="812">
        <f t="shared" si="293"/>
        <v>0</v>
      </c>
      <c r="I638" s="812">
        <f t="shared" si="312"/>
        <v>0</v>
      </c>
      <c r="J638" s="1075"/>
      <c r="K638" s="1075"/>
      <c r="L638" s="1075"/>
      <c r="M638" s="1057"/>
      <c r="N638" s="1054"/>
      <c r="O638" s="1126"/>
    </row>
    <row r="639" spans="1:15" ht="14.25">
      <c r="A639" s="1852"/>
      <c r="B639" s="1855"/>
      <c r="C639" s="571">
        <v>4891</v>
      </c>
      <c r="D639" s="282" t="s">
        <v>71</v>
      </c>
      <c r="E639" s="812"/>
      <c r="F639" s="812"/>
      <c r="G639" s="812"/>
      <c r="H639" s="812">
        <f t="shared" si="293"/>
        <v>0</v>
      </c>
      <c r="I639" s="812">
        <f t="shared" si="312"/>
        <v>0</v>
      </c>
      <c r="J639" s="812"/>
      <c r="K639" s="812"/>
      <c r="L639" s="812"/>
      <c r="M639" s="1127"/>
    </row>
    <row r="640" spans="1:15" s="27" customFormat="1" ht="14.25">
      <c r="A640" s="1845" t="s">
        <v>452</v>
      </c>
      <c r="B640" s="1845"/>
      <c r="C640" s="292"/>
      <c r="D640" s="36" t="s">
        <v>73</v>
      </c>
      <c r="E640" s="1076">
        <f>SUM(E642:E649)</f>
        <v>0</v>
      </c>
      <c r="F640" s="1076">
        <f>SUM(F642:F649)</f>
        <v>0</v>
      </c>
      <c r="G640" s="1076">
        <f>SUM(G642:G649)</f>
        <v>0</v>
      </c>
      <c r="H640" s="1076">
        <f t="shared" si="293"/>
        <v>0</v>
      </c>
      <c r="I640" s="1076">
        <f>+I646+I647+I648+I649</f>
        <v>0</v>
      </c>
      <c r="J640" s="1076">
        <f>+J646+J647+J648+J649</f>
        <v>0</v>
      </c>
      <c r="K640" s="1076">
        <f>SUM(K642:K649)</f>
        <v>0</v>
      </c>
      <c r="L640" s="1076">
        <f>SUM(L642:L649)</f>
        <v>0</v>
      </c>
      <c r="M640" s="1128"/>
      <c r="N640" s="1128"/>
      <c r="O640" s="1128"/>
    </row>
    <row r="641" spans="1:15" s="20" customFormat="1" ht="23.25" customHeight="1">
      <c r="A641" s="670" t="s">
        <v>453</v>
      </c>
      <c r="B641" s="1812" t="s">
        <v>454</v>
      </c>
      <c r="C641" s="293"/>
      <c r="D641" s="17" t="s">
        <v>72</v>
      </c>
      <c r="E641" s="1077"/>
      <c r="F641" s="1077"/>
      <c r="G641" s="1077"/>
      <c r="H641" s="1077">
        <f t="shared" si="293"/>
        <v>0</v>
      </c>
      <c r="I641" s="426">
        <f t="shared" ref="I641:I654" si="322">G641-E641</f>
        <v>0</v>
      </c>
      <c r="J641" s="1077"/>
      <c r="K641" s="1077"/>
      <c r="L641" s="1077"/>
      <c r="M641" s="1129"/>
      <c r="N641" s="1129"/>
      <c r="O641" s="1129"/>
    </row>
    <row r="642" spans="1:15" s="20" customFormat="1" ht="14.25">
      <c r="A642" s="1856">
        <v>1080</v>
      </c>
      <c r="B642" s="1856">
        <v>11007</v>
      </c>
      <c r="C642" s="293">
        <v>5111</v>
      </c>
      <c r="D642" s="18" t="s">
        <v>749</v>
      </c>
      <c r="E642" s="1077"/>
      <c r="F642" s="1077"/>
      <c r="G642" s="1077"/>
      <c r="H642" s="426">
        <f t="shared" si="293"/>
        <v>0</v>
      </c>
      <c r="I642" s="426">
        <f t="shared" si="322"/>
        <v>0</v>
      </c>
      <c r="J642" s="1077"/>
      <c r="K642" s="1077"/>
      <c r="L642" s="1077"/>
      <c r="M642" s="1129"/>
      <c r="N642" s="1129"/>
      <c r="O642" s="1129"/>
    </row>
    <row r="643" spans="1:15" s="20" customFormat="1" ht="14.25">
      <c r="A643" s="1857"/>
      <c r="B643" s="1857"/>
      <c r="C643" s="293">
        <v>5112</v>
      </c>
      <c r="D643" s="18" t="s">
        <v>750</v>
      </c>
      <c r="E643" s="1077"/>
      <c r="F643" s="1077"/>
      <c r="G643" s="1077"/>
      <c r="H643" s="426">
        <f t="shared" si="293"/>
        <v>0</v>
      </c>
      <c r="I643" s="426">
        <f t="shared" si="322"/>
        <v>0</v>
      </c>
      <c r="J643" s="1077"/>
      <c r="K643" s="1077"/>
      <c r="L643" s="1077"/>
      <c r="M643" s="1129"/>
      <c r="N643" s="1129"/>
      <c r="O643" s="1129"/>
    </row>
    <row r="644" spans="1:15" s="20" customFormat="1" ht="13.5" customHeight="1">
      <c r="A644" s="1857"/>
      <c r="B644" s="1857"/>
      <c r="C644" s="293" t="s">
        <v>751</v>
      </c>
      <c r="D644" s="18" t="s">
        <v>726</v>
      </c>
      <c r="E644" s="1077"/>
      <c r="F644" s="1077"/>
      <c r="G644" s="1077"/>
      <c r="H644" s="426">
        <f t="shared" si="293"/>
        <v>0</v>
      </c>
      <c r="I644" s="426">
        <f t="shared" si="322"/>
        <v>0</v>
      </c>
      <c r="J644" s="1077"/>
      <c r="K644" s="1077"/>
      <c r="L644" s="1077"/>
      <c r="M644" s="1129"/>
      <c r="N644" s="1129"/>
      <c r="O644" s="1129"/>
    </row>
    <row r="645" spans="1:15" s="20" customFormat="1" ht="14.25">
      <c r="A645" s="1857"/>
      <c r="B645" s="1857"/>
      <c r="C645" s="293">
        <v>5121</v>
      </c>
      <c r="D645" s="280" t="s">
        <v>74</v>
      </c>
      <c r="E645" s="1077"/>
      <c r="F645" s="1077"/>
      <c r="G645" s="1077"/>
      <c r="H645" s="426">
        <f t="shared" si="293"/>
        <v>0</v>
      </c>
      <c r="I645" s="426">
        <f t="shared" si="322"/>
        <v>0</v>
      </c>
      <c r="J645" s="1077"/>
      <c r="K645" s="1077"/>
      <c r="L645" s="1077"/>
      <c r="M645" s="1129"/>
      <c r="N645" s="1129"/>
      <c r="O645" s="1129"/>
    </row>
    <row r="646" spans="1:15" s="33" customFormat="1" ht="15.75" customHeight="1">
      <c r="A646" s="1857"/>
      <c r="B646" s="1857"/>
      <c r="C646" s="267">
        <v>5122</v>
      </c>
      <c r="D646" s="21" t="s">
        <v>75</v>
      </c>
      <c r="E646" s="1078"/>
      <c r="F646" s="1078"/>
      <c r="G646" s="426"/>
      <c r="H646" s="426">
        <f t="shared" si="293"/>
        <v>0</v>
      </c>
      <c r="I646" s="426">
        <f t="shared" si="322"/>
        <v>0</v>
      </c>
      <c r="J646" s="1078"/>
      <c r="K646" s="426"/>
      <c r="L646" s="426"/>
      <c r="M646" s="1130"/>
      <c r="N646" s="1130"/>
      <c r="O646" s="1130"/>
    </row>
    <row r="647" spans="1:15" s="33" customFormat="1" ht="15.75" customHeight="1">
      <c r="A647" s="1857"/>
      <c r="B647" s="1857"/>
      <c r="C647" s="267">
        <v>5129</v>
      </c>
      <c r="D647" s="21" t="s">
        <v>76</v>
      </c>
      <c r="E647" s="1078"/>
      <c r="F647" s="1078"/>
      <c r="G647" s="426"/>
      <c r="H647" s="426">
        <f t="shared" si="293"/>
        <v>0</v>
      </c>
      <c r="I647" s="426">
        <f t="shared" si="322"/>
        <v>0</v>
      </c>
      <c r="J647" s="1078"/>
      <c r="K647" s="426"/>
      <c r="L647" s="426"/>
      <c r="M647" s="1130"/>
      <c r="N647" s="1130"/>
      <c r="O647" s="1130"/>
    </row>
    <row r="648" spans="1:15" s="33" customFormat="1" ht="14.25">
      <c r="A648" s="1857"/>
      <c r="B648" s="1857"/>
      <c r="C648" s="267">
        <v>5132</v>
      </c>
      <c r="D648" s="21" t="s">
        <v>77</v>
      </c>
      <c r="E648" s="1078"/>
      <c r="F648" s="1078"/>
      <c r="G648" s="426"/>
      <c r="H648" s="426">
        <f t="shared" si="293"/>
        <v>0</v>
      </c>
      <c r="I648" s="426">
        <f t="shared" si="322"/>
        <v>0</v>
      </c>
      <c r="J648" s="1078"/>
      <c r="K648" s="426"/>
      <c r="L648" s="426"/>
      <c r="M648" s="1130"/>
      <c r="N648" s="1130"/>
      <c r="O648" s="1130"/>
    </row>
    <row r="649" spans="1:15" s="33" customFormat="1" ht="15.75" customHeight="1">
      <c r="A649" s="1858"/>
      <c r="B649" s="1858"/>
      <c r="C649" s="267" t="s">
        <v>752</v>
      </c>
      <c r="D649" s="21" t="s">
        <v>753</v>
      </c>
      <c r="E649" s="1078"/>
      <c r="F649" s="1078"/>
      <c r="G649" s="426"/>
      <c r="H649" s="426">
        <f t="shared" si="293"/>
        <v>0</v>
      </c>
      <c r="I649" s="426">
        <f t="shared" si="322"/>
        <v>0</v>
      </c>
      <c r="J649" s="1078"/>
      <c r="K649" s="426"/>
      <c r="L649" s="426"/>
      <c r="M649" s="1130"/>
      <c r="N649" s="1130"/>
      <c r="O649" s="1130"/>
    </row>
    <row r="650" spans="1:15" s="176" customFormat="1" ht="14.25" customHeight="1">
      <c r="A650" s="1850" t="s">
        <v>725</v>
      </c>
      <c r="B650" s="1853">
        <v>11008</v>
      </c>
      <c r="C650" s="565"/>
      <c r="D650" s="280" t="s">
        <v>286</v>
      </c>
      <c r="E650" s="1079">
        <v>56</v>
      </c>
      <c r="F650" s="1079">
        <v>60</v>
      </c>
      <c r="G650" s="1079">
        <v>60</v>
      </c>
      <c r="H650" s="1079">
        <f>+G650-F650</f>
        <v>0</v>
      </c>
      <c r="I650" s="1079">
        <f t="shared" si="322"/>
        <v>4</v>
      </c>
      <c r="J650" s="1079"/>
      <c r="K650" s="1079">
        <v>60</v>
      </c>
      <c r="L650" s="1079">
        <v>60</v>
      </c>
      <c r="M650" s="815"/>
      <c r="N650" s="815"/>
      <c r="O650" s="815"/>
    </row>
    <row r="651" spans="1:15" s="176" customFormat="1" ht="13.5" customHeight="1">
      <c r="A651" s="1851"/>
      <c r="B651" s="1854"/>
      <c r="C651" s="566"/>
      <c r="D651" s="281"/>
      <c r="E651" s="1080"/>
      <c r="F651" s="1080"/>
      <c r="G651" s="1080"/>
      <c r="H651" s="1080">
        <f>+G651-F651</f>
        <v>0</v>
      </c>
      <c r="I651" s="1080">
        <f t="shared" si="322"/>
        <v>0</v>
      </c>
      <c r="J651" s="1080"/>
      <c r="K651" s="1080"/>
      <c r="L651" s="1080"/>
      <c r="M651" s="815"/>
      <c r="N651" s="815"/>
      <c r="O651" s="815"/>
    </row>
    <row r="652" spans="1:15" s="176" customFormat="1" ht="14.25" customHeight="1">
      <c r="A652" s="1851"/>
      <c r="B652" s="1854"/>
      <c r="C652" s="566"/>
      <c r="D652" s="282" t="s">
        <v>32</v>
      </c>
      <c r="E652" s="1080">
        <v>1</v>
      </c>
      <c r="F652" s="1080">
        <v>1</v>
      </c>
      <c r="G652" s="1080">
        <v>1</v>
      </c>
      <c r="H652" s="1080">
        <f>+G652-F652</f>
        <v>0</v>
      </c>
      <c r="I652" s="1080">
        <f t="shared" si="322"/>
        <v>0</v>
      </c>
      <c r="J652" s="1080"/>
      <c r="K652" s="1080">
        <v>1</v>
      </c>
      <c r="L652" s="1080">
        <v>1</v>
      </c>
      <c r="M652" s="815"/>
      <c r="N652" s="815"/>
      <c r="O652" s="815"/>
    </row>
    <row r="653" spans="1:15" s="275" customFormat="1" ht="14.25" customHeight="1">
      <c r="A653" s="1851"/>
      <c r="B653" s="1854"/>
      <c r="C653" s="566"/>
      <c r="D653" s="281"/>
      <c r="E653" s="813"/>
      <c r="F653" s="813"/>
      <c r="G653" s="813"/>
      <c r="H653" s="813">
        <f>+G653-F653</f>
        <v>0</v>
      </c>
      <c r="I653" s="813">
        <f t="shared" si="322"/>
        <v>0</v>
      </c>
      <c r="J653" s="813"/>
      <c r="K653" s="813"/>
      <c r="L653" s="813"/>
      <c r="M653" s="1124"/>
      <c r="N653" s="1124"/>
      <c r="O653" s="1124"/>
    </row>
    <row r="654" spans="1:15" s="274" customFormat="1" ht="14.25" customHeight="1">
      <c r="A654" s="1851"/>
      <c r="B654" s="1854"/>
      <c r="C654" s="567"/>
      <c r="D654" s="290" t="s">
        <v>33</v>
      </c>
      <c r="E654" s="1071">
        <f>+E656+E720</f>
        <v>263597</v>
      </c>
      <c r="F654" s="1071">
        <f>+F656+F720</f>
        <v>296327.09999999998</v>
      </c>
      <c r="G654" s="1071">
        <f>+G656+G720</f>
        <v>310724.49999999994</v>
      </c>
      <c r="H654" s="1071">
        <f>+G654-F654</f>
        <v>14397.399999999965</v>
      </c>
      <c r="I654" s="1071">
        <f t="shared" si="322"/>
        <v>47127.499999999942</v>
      </c>
      <c r="J654" s="1071"/>
      <c r="K654" s="1071">
        <f>+K656+K720</f>
        <v>314724.49999999994</v>
      </c>
      <c r="L654" s="1071">
        <f>+L656+L720</f>
        <v>318416.29999999993</v>
      </c>
      <c r="M654" s="1111">
        <f>SUM(M660:M715)</f>
        <v>55496.324999999997</v>
      </c>
      <c r="N654" s="1111">
        <f t="shared" ref="N654:O654" si="323">SUM(N660:N715)</f>
        <v>131652.34999999998</v>
      </c>
      <c r="O654" s="1111">
        <f t="shared" si="323"/>
        <v>207808.37499999997</v>
      </c>
    </row>
    <row r="655" spans="1:15" s="274" customFormat="1" ht="14.25" customHeight="1">
      <c r="A655" s="1851"/>
      <c r="B655" s="1854"/>
      <c r="C655" s="568"/>
      <c r="D655" s="17" t="s">
        <v>402</v>
      </c>
      <c r="E655" s="813"/>
      <c r="F655" s="813"/>
      <c r="G655" s="813"/>
      <c r="H655" s="1071"/>
      <c r="I655" s="1071"/>
      <c r="J655" s="813"/>
      <c r="K655" s="813"/>
      <c r="L655" s="813"/>
      <c r="M655" s="1111"/>
      <c r="N655" s="1111"/>
      <c r="O655" s="1111"/>
    </row>
    <row r="656" spans="1:15" s="274" customFormat="1" ht="14.25" customHeight="1">
      <c r="A656" s="1851"/>
      <c r="B656" s="1854"/>
      <c r="C656" s="569"/>
      <c r="D656" s="283" t="s">
        <v>36</v>
      </c>
      <c r="E656" s="1071">
        <f>E658+SUM(E664:E719)-E664-E669-E677-E691-E695-E712</f>
        <v>263597</v>
      </c>
      <c r="F656" s="1071">
        <f>F658+SUM(F664:F719)-F664-F669-F677-F691-F695-F712</f>
        <v>296327.09999999998</v>
      </c>
      <c r="G656" s="1071">
        <f>G658+SUM(G664:G719)-G664-G669-G677-G691-G695-G712</f>
        <v>310724.49999999994</v>
      </c>
      <c r="H656" s="1071">
        <f>+G656-F656</f>
        <v>14397.399999999965</v>
      </c>
      <c r="I656" s="1071">
        <f t="shared" ref="I656:I687" si="324">G656-E656</f>
        <v>47127.499999999942</v>
      </c>
      <c r="J656" s="1071"/>
      <c r="K656" s="1071">
        <f>K658+SUM(K664:K719)-K664-K669-K677-K691-K695-K712</f>
        <v>314724.49999999994</v>
      </c>
      <c r="L656" s="1071">
        <f>L658+SUM(L664:L719)-L664-L669-L677-L691-L695-L712</f>
        <v>318416.29999999993</v>
      </c>
      <c r="M656" s="1111"/>
      <c r="N656" s="1111"/>
      <c r="O656" s="1111"/>
    </row>
    <row r="657" spans="1:15" s="274" customFormat="1" ht="13.5" customHeight="1">
      <c r="A657" s="1851"/>
      <c r="B657" s="1854"/>
      <c r="C657" s="565"/>
      <c r="D657" s="281" t="s">
        <v>72</v>
      </c>
      <c r="E657" s="814"/>
      <c r="F657" s="814"/>
      <c r="G657" s="813"/>
      <c r="H657" s="813">
        <f t="shared" ref="H657:H729" si="325">+G657-F657</f>
        <v>0</v>
      </c>
      <c r="I657" s="814">
        <f t="shared" si="324"/>
        <v>0</v>
      </c>
      <c r="J657" s="814"/>
      <c r="K657" s="814"/>
      <c r="L657" s="814"/>
      <c r="M657" s="1111"/>
      <c r="N657" s="1111"/>
      <c r="O657" s="1111"/>
    </row>
    <row r="658" spans="1:15" s="274" customFormat="1" ht="14.25" customHeight="1">
      <c r="A658" s="1851"/>
      <c r="B658" s="1854"/>
      <c r="C658" s="570"/>
      <c r="D658" s="518" t="s">
        <v>487</v>
      </c>
      <c r="E658" s="1072">
        <f>SUM(E660:E662)</f>
        <v>231954</v>
      </c>
      <c r="F658" s="1072">
        <f>SUM(F660:F662)</f>
        <v>251774.9</v>
      </c>
      <c r="G658" s="1072">
        <f>SUM(G660:G662)</f>
        <v>247916.4</v>
      </c>
      <c r="H658" s="1072">
        <f t="shared" si="325"/>
        <v>-3858.5</v>
      </c>
      <c r="I658" s="1072">
        <f t="shared" si="324"/>
        <v>15962.399999999994</v>
      </c>
      <c r="J658" s="1072"/>
      <c r="K658" s="1072">
        <f>SUM(K660:K662)</f>
        <v>250021.8</v>
      </c>
      <c r="L658" s="1072">
        <f>SUM(L660:L662)</f>
        <v>251724.2</v>
      </c>
      <c r="M658" s="1111">
        <f>+G658/G650/12</f>
        <v>344.32833333333332</v>
      </c>
      <c r="N658" s="1111"/>
      <c r="O658" s="1111"/>
    </row>
    <row r="659" spans="1:15" s="274" customFormat="1">
      <c r="A659" s="1851"/>
      <c r="B659" s="1854"/>
      <c r="C659" s="565"/>
      <c r="D659" s="281" t="s">
        <v>72</v>
      </c>
      <c r="E659" s="814"/>
      <c r="F659" s="814"/>
      <c r="G659" s="813"/>
      <c r="H659" s="813">
        <f t="shared" si="325"/>
        <v>0</v>
      </c>
      <c r="I659" s="814">
        <f t="shared" si="324"/>
        <v>0</v>
      </c>
      <c r="J659" s="814"/>
      <c r="K659" s="814"/>
      <c r="L659" s="814"/>
      <c r="M659" s="1111"/>
      <c r="N659" s="1111"/>
      <c r="O659" s="1111"/>
    </row>
    <row r="660" spans="1:15" s="274" customFormat="1" ht="14.25">
      <c r="A660" s="1851"/>
      <c r="B660" s="1854"/>
      <c r="C660" s="571" t="s">
        <v>278</v>
      </c>
      <c r="D660" s="284" t="s">
        <v>37</v>
      </c>
      <c r="E660" s="814">
        <v>179598.9</v>
      </c>
      <c r="F660" s="814">
        <v>195825</v>
      </c>
      <c r="G660" s="814">
        <v>192823.9</v>
      </c>
      <c r="H660" s="814">
        <f t="shared" si="325"/>
        <v>-3001.1000000000058</v>
      </c>
      <c r="I660" s="814">
        <f t="shared" si="324"/>
        <v>13225</v>
      </c>
      <c r="J660" s="814"/>
      <c r="K660" s="814">
        <v>194461.4</v>
      </c>
      <c r="L660" s="814">
        <v>195785.5</v>
      </c>
      <c r="M660" s="1111">
        <f t="shared" ref="M660:M662" si="326">+G660/12*2</f>
        <v>32137.316666666666</v>
      </c>
      <c r="N660" s="1111">
        <f t="shared" ref="N660:N662" si="327">+G660/12*5</f>
        <v>80343.291666666657</v>
      </c>
      <c r="O660" s="1111">
        <f t="shared" ref="O660:O662" si="328">+G660/12*8</f>
        <v>128549.26666666666</v>
      </c>
    </row>
    <row r="661" spans="1:15" s="276" customFormat="1" ht="28.5">
      <c r="A661" s="1851"/>
      <c r="B661" s="1854"/>
      <c r="C661" s="571" t="s">
        <v>279</v>
      </c>
      <c r="D661" s="285" t="s">
        <v>38</v>
      </c>
      <c r="E661" s="814">
        <v>47439</v>
      </c>
      <c r="F661" s="814">
        <v>50562.8</v>
      </c>
      <c r="G661" s="814">
        <v>49933.599999999999</v>
      </c>
      <c r="H661" s="814">
        <f t="shared" si="325"/>
        <v>-629.20000000000437</v>
      </c>
      <c r="I661" s="814">
        <f t="shared" si="324"/>
        <v>2494.5999999999985</v>
      </c>
      <c r="J661" s="814"/>
      <c r="K661" s="814">
        <v>50312.7</v>
      </c>
      <c r="L661" s="814">
        <v>50633.7</v>
      </c>
      <c r="M661" s="1111">
        <f t="shared" si="326"/>
        <v>8322.2666666666664</v>
      </c>
      <c r="N661" s="1111">
        <f t="shared" si="327"/>
        <v>20805.666666666664</v>
      </c>
      <c r="O661" s="1111">
        <f t="shared" si="328"/>
        <v>33289.066666666666</v>
      </c>
    </row>
    <row r="662" spans="1:15" s="276" customFormat="1" ht="28.5">
      <c r="A662" s="1851"/>
      <c r="B662" s="1854"/>
      <c r="C662" s="571" t="s">
        <v>280</v>
      </c>
      <c r="D662" s="285" t="s">
        <v>39</v>
      </c>
      <c r="E662" s="814">
        <v>4916.1000000000004</v>
      </c>
      <c r="F662" s="814">
        <v>5387.1</v>
      </c>
      <c r="G662" s="814">
        <v>5158.8999999999996</v>
      </c>
      <c r="H662" s="814">
        <f t="shared" si="325"/>
        <v>-228.20000000000073</v>
      </c>
      <c r="I662" s="814">
        <f t="shared" si="324"/>
        <v>242.79999999999927</v>
      </c>
      <c r="J662" s="814"/>
      <c r="K662" s="814">
        <v>5247.7</v>
      </c>
      <c r="L662" s="814">
        <v>5305</v>
      </c>
      <c r="M662" s="1111">
        <f t="shared" si="326"/>
        <v>859.81666666666661</v>
      </c>
      <c r="N662" s="1111">
        <f t="shared" si="327"/>
        <v>2149.5416666666665</v>
      </c>
      <c r="O662" s="1111">
        <f t="shared" si="328"/>
        <v>3439.2666666666664</v>
      </c>
    </row>
    <row r="663" spans="1:15" s="276" customFormat="1" ht="14.25">
      <c r="A663" s="1851"/>
      <c r="B663" s="1854"/>
      <c r="C663" s="572"/>
      <c r="D663" s="519"/>
      <c r="E663" s="816"/>
      <c r="F663" s="816"/>
      <c r="G663" s="816"/>
      <c r="H663" s="816">
        <f t="shared" si="325"/>
        <v>0</v>
      </c>
      <c r="I663" s="816">
        <f t="shared" si="324"/>
        <v>0</v>
      </c>
      <c r="J663" s="816"/>
      <c r="K663" s="816"/>
      <c r="L663" s="816"/>
      <c r="M663" s="809"/>
      <c r="N663" s="809"/>
      <c r="O663" s="809"/>
    </row>
    <row r="664" spans="1:15" s="276" customFormat="1" ht="14.25">
      <c r="A664" s="1851"/>
      <c r="B664" s="1854"/>
      <c r="C664" s="573">
        <v>4212</v>
      </c>
      <c r="D664" s="518" t="s">
        <v>40</v>
      </c>
      <c r="E664" s="1072">
        <f>E666+E667+E668</f>
        <v>7366.4</v>
      </c>
      <c r="F664" s="1072">
        <f>F666+F667+F668</f>
        <v>12121.900000000001</v>
      </c>
      <c r="G664" s="1072">
        <f>G666+G667+G668</f>
        <v>16375.7</v>
      </c>
      <c r="H664" s="1072">
        <f t="shared" si="325"/>
        <v>4253.7999999999993</v>
      </c>
      <c r="I664" s="1072">
        <f t="shared" si="324"/>
        <v>9009.3000000000011</v>
      </c>
      <c r="J664" s="1072"/>
      <c r="K664" s="1072">
        <f>K666+K667+K668</f>
        <v>16375.7</v>
      </c>
      <c r="L664" s="1072">
        <f>L666+L667+L668</f>
        <v>16375.7</v>
      </c>
      <c r="M664" s="809"/>
      <c r="N664" s="809"/>
      <c r="O664" s="809"/>
    </row>
    <row r="665" spans="1:15" s="276" customFormat="1">
      <c r="A665" s="1851"/>
      <c r="B665" s="1854"/>
      <c r="C665" s="571"/>
      <c r="D665" s="281" t="s">
        <v>72</v>
      </c>
      <c r="E665" s="812"/>
      <c r="F665" s="812"/>
      <c r="G665" s="812"/>
      <c r="H665" s="812">
        <f t="shared" si="325"/>
        <v>0</v>
      </c>
      <c r="I665" s="812">
        <f t="shared" si="324"/>
        <v>0</v>
      </c>
      <c r="J665" s="812"/>
      <c r="K665" s="812"/>
      <c r="L665" s="812"/>
      <c r="M665" s="809"/>
      <c r="N665" s="809"/>
      <c r="O665" s="809"/>
    </row>
    <row r="666" spans="1:15" s="276" customFormat="1">
      <c r="A666" s="1851"/>
      <c r="B666" s="1854"/>
      <c r="C666" s="571"/>
      <c r="D666" s="281" t="s">
        <v>40</v>
      </c>
      <c r="E666" s="812">
        <v>3691.9</v>
      </c>
      <c r="F666" s="812">
        <v>4916.6000000000004</v>
      </c>
      <c r="G666" s="812">
        <v>5285</v>
      </c>
      <c r="H666" s="812">
        <f t="shared" si="325"/>
        <v>368.39999999999964</v>
      </c>
      <c r="I666" s="812">
        <f t="shared" si="324"/>
        <v>1593.1</v>
      </c>
      <c r="J666" s="812"/>
      <c r="K666" s="812">
        <v>5285</v>
      </c>
      <c r="L666" s="812">
        <v>5285</v>
      </c>
      <c r="M666" s="809">
        <f t="shared" ref="M666" si="329">+G666/12*3</f>
        <v>1321.25</v>
      </c>
      <c r="N666" s="809">
        <f t="shared" ref="N666" si="330">+G666/12*6</f>
        <v>2642.5</v>
      </c>
      <c r="O666" s="809">
        <f t="shared" ref="O666" si="331">+G666/12*9</f>
        <v>3963.75</v>
      </c>
    </row>
    <row r="667" spans="1:15" s="276" customFormat="1">
      <c r="A667" s="1851"/>
      <c r="B667" s="1854"/>
      <c r="C667" s="571"/>
      <c r="D667" s="281" t="s">
        <v>287</v>
      </c>
      <c r="E667" s="812"/>
      <c r="F667" s="812"/>
      <c r="G667" s="812">
        <v>6058.7</v>
      </c>
      <c r="H667" s="812">
        <f t="shared" si="325"/>
        <v>6058.7</v>
      </c>
      <c r="I667" s="812">
        <f t="shared" si="324"/>
        <v>6058.7</v>
      </c>
      <c r="J667" s="812"/>
      <c r="K667" s="812">
        <v>6058.7</v>
      </c>
      <c r="L667" s="812">
        <v>6058.7</v>
      </c>
      <c r="M667" s="809"/>
      <c r="N667" s="809"/>
      <c r="O667" s="809"/>
    </row>
    <row r="668" spans="1:15" s="276" customFormat="1">
      <c r="A668" s="1851"/>
      <c r="B668" s="1854"/>
      <c r="C668" s="571"/>
      <c r="D668" s="281" t="s">
        <v>404</v>
      </c>
      <c r="E668" s="812">
        <v>3674.5</v>
      </c>
      <c r="F668" s="812">
        <v>7205.3</v>
      </c>
      <c r="G668" s="812">
        <v>5032</v>
      </c>
      <c r="H668" s="812">
        <f t="shared" si="325"/>
        <v>-2173.3000000000002</v>
      </c>
      <c r="I668" s="812">
        <f t="shared" si="324"/>
        <v>1357.5</v>
      </c>
      <c r="J668" s="812"/>
      <c r="K668" s="812">
        <v>5032</v>
      </c>
      <c r="L668" s="812">
        <v>5032</v>
      </c>
      <c r="M668" s="809">
        <f t="shared" ref="M668" si="332">+G668/12*3</f>
        <v>1258</v>
      </c>
      <c r="N668" s="809">
        <f t="shared" ref="N668" si="333">+G668/12*6</f>
        <v>2516</v>
      </c>
      <c r="O668" s="809">
        <f t="shared" ref="O668" si="334">+G668/12*9</f>
        <v>3774</v>
      </c>
    </row>
    <row r="669" spans="1:15" s="276" customFormat="1" ht="14.25">
      <c r="A669" s="1851"/>
      <c r="B669" s="1854"/>
      <c r="C669" s="573">
        <v>4213</v>
      </c>
      <c r="D669" s="518" t="s">
        <v>41</v>
      </c>
      <c r="E669" s="1072">
        <f>E671+E672</f>
        <v>337.5</v>
      </c>
      <c r="F669" s="1072">
        <f>F671+F672</f>
        <v>1155.0999999999999</v>
      </c>
      <c r="G669" s="1072">
        <f>G671+G672</f>
        <v>1108.9000000000001</v>
      </c>
      <c r="H669" s="1072">
        <f t="shared" si="325"/>
        <v>-46.199999999999818</v>
      </c>
      <c r="I669" s="1072">
        <f t="shared" si="324"/>
        <v>771.40000000000009</v>
      </c>
      <c r="J669" s="1072"/>
      <c r="K669" s="1072">
        <f>K671+K672</f>
        <v>1108.9000000000001</v>
      </c>
      <c r="L669" s="1072">
        <f>L671+L672</f>
        <v>1108.9000000000001</v>
      </c>
      <c r="M669" s="809"/>
      <c r="N669" s="809"/>
      <c r="O669" s="809"/>
    </row>
    <row r="670" spans="1:15" s="276" customFormat="1">
      <c r="A670" s="1851"/>
      <c r="B670" s="1854"/>
      <c r="C670" s="571"/>
      <c r="D670" s="281" t="s">
        <v>72</v>
      </c>
      <c r="E670" s="812"/>
      <c r="F670" s="812"/>
      <c r="G670" s="812"/>
      <c r="H670" s="812">
        <f t="shared" si="325"/>
        <v>0</v>
      </c>
      <c r="I670" s="812">
        <f t="shared" si="324"/>
        <v>0</v>
      </c>
      <c r="J670" s="812"/>
      <c r="K670" s="812"/>
      <c r="L670" s="812"/>
      <c r="M670" s="809"/>
      <c r="N670" s="809"/>
      <c r="O670" s="809"/>
    </row>
    <row r="671" spans="1:15" s="276" customFormat="1">
      <c r="A671" s="1851"/>
      <c r="B671" s="1854"/>
      <c r="C671" s="571"/>
      <c r="D671" s="287" t="s">
        <v>42</v>
      </c>
      <c r="E671" s="812">
        <v>337.5</v>
      </c>
      <c r="F671" s="812">
        <v>1155.0999999999999</v>
      </c>
      <c r="G671" s="812">
        <v>1108.9000000000001</v>
      </c>
      <c r="H671" s="812">
        <f t="shared" si="325"/>
        <v>-46.199999999999818</v>
      </c>
      <c r="I671" s="812">
        <f t="shared" si="324"/>
        <v>771.40000000000009</v>
      </c>
      <c r="J671" s="812"/>
      <c r="K671" s="812">
        <v>1108.9000000000001</v>
      </c>
      <c r="L671" s="812">
        <v>1108.9000000000001</v>
      </c>
      <c r="M671" s="809">
        <f t="shared" ref="M671:M673" si="335">+G671/12*3</f>
        <v>277.22500000000002</v>
      </c>
      <c r="N671" s="809">
        <f t="shared" ref="N671:N673" si="336">+G671/12*6</f>
        <v>554.45000000000005</v>
      </c>
      <c r="O671" s="809">
        <f t="shared" ref="O671:O673" si="337">+G671/12*9</f>
        <v>831.67500000000007</v>
      </c>
    </row>
    <row r="672" spans="1:15" s="276" customFormat="1">
      <c r="A672" s="1851"/>
      <c r="B672" s="1854"/>
      <c r="C672" s="571"/>
      <c r="D672" s="287" t="s">
        <v>281</v>
      </c>
      <c r="E672" s="812"/>
      <c r="F672" s="812"/>
      <c r="G672" s="812"/>
      <c r="H672" s="812">
        <f t="shared" si="325"/>
        <v>0</v>
      </c>
      <c r="I672" s="812">
        <f t="shared" si="324"/>
        <v>0</v>
      </c>
      <c r="J672" s="812"/>
      <c r="K672" s="812"/>
      <c r="L672" s="812"/>
      <c r="M672" s="809">
        <f t="shared" si="335"/>
        <v>0</v>
      </c>
      <c r="N672" s="809">
        <f t="shared" si="336"/>
        <v>0</v>
      </c>
      <c r="O672" s="809">
        <f t="shared" si="337"/>
        <v>0</v>
      </c>
    </row>
    <row r="673" spans="1:15" s="276" customFormat="1" ht="14.25">
      <c r="A673" s="1851"/>
      <c r="B673" s="1854"/>
      <c r="C673" s="571">
        <v>4214</v>
      </c>
      <c r="D673" s="286" t="s">
        <v>43</v>
      </c>
      <c r="E673" s="812">
        <v>22728.1</v>
      </c>
      <c r="F673" s="812">
        <v>24129.7</v>
      </c>
      <c r="G673" s="812">
        <v>37892.6</v>
      </c>
      <c r="H673" s="812">
        <f t="shared" si="325"/>
        <v>13762.899999999998</v>
      </c>
      <c r="I673" s="812">
        <f t="shared" si="324"/>
        <v>15164.5</v>
      </c>
      <c r="J673" s="812"/>
      <c r="K673" s="812">
        <v>39787.199999999997</v>
      </c>
      <c r="L673" s="812">
        <v>41776.6</v>
      </c>
      <c r="M673" s="809">
        <f t="shared" si="335"/>
        <v>9473.15</v>
      </c>
      <c r="N673" s="809">
        <f t="shared" si="336"/>
        <v>18946.3</v>
      </c>
      <c r="O673" s="809">
        <f t="shared" si="337"/>
        <v>28419.45</v>
      </c>
    </row>
    <row r="674" spans="1:15" s="274" customFormat="1" ht="23.25" customHeight="1">
      <c r="A674" s="1851"/>
      <c r="B674" s="1854"/>
      <c r="C674" s="571">
        <v>4215</v>
      </c>
      <c r="D674" s="286" t="s">
        <v>44</v>
      </c>
      <c r="E674" s="812"/>
      <c r="F674" s="812"/>
      <c r="G674" s="812"/>
      <c r="H674" s="812">
        <f t="shared" si="325"/>
        <v>0</v>
      </c>
      <c r="I674" s="812">
        <f t="shared" si="324"/>
        <v>0</v>
      </c>
      <c r="J674" s="812"/>
      <c r="K674" s="812"/>
      <c r="L674" s="812"/>
      <c r="M674" s="1111"/>
      <c r="N674" s="815"/>
      <c r="O674" s="1111"/>
    </row>
    <row r="675" spans="1:15" s="176" customFormat="1" ht="14.25">
      <c r="A675" s="1851"/>
      <c r="B675" s="1854"/>
      <c r="C675" s="571">
        <v>4216</v>
      </c>
      <c r="D675" s="286" t="s">
        <v>45</v>
      </c>
      <c r="E675" s="812"/>
      <c r="F675" s="812"/>
      <c r="G675" s="812"/>
      <c r="H675" s="812">
        <f t="shared" si="325"/>
        <v>0</v>
      </c>
      <c r="I675" s="812">
        <f t="shared" si="324"/>
        <v>0</v>
      </c>
      <c r="J675" s="812"/>
      <c r="K675" s="812"/>
      <c r="L675" s="812"/>
      <c r="M675" s="815"/>
      <c r="N675" s="815"/>
      <c r="O675" s="815"/>
    </row>
    <row r="676" spans="1:15" s="176" customFormat="1" ht="14.25">
      <c r="A676" s="1851"/>
      <c r="B676" s="1854"/>
      <c r="C676" s="571">
        <v>4217</v>
      </c>
      <c r="D676" s="286" t="s">
        <v>46</v>
      </c>
      <c r="E676" s="812"/>
      <c r="F676" s="812"/>
      <c r="G676" s="812"/>
      <c r="H676" s="812">
        <f t="shared" si="325"/>
        <v>0</v>
      </c>
      <c r="I676" s="812">
        <f t="shared" si="324"/>
        <v>0</v>
      </c>
      <c r="J676" s="812"/>
      <c r="K676" s="812"/>
      <c r="L676" s="812"/>
      <c r="M676" s="815"/>
      <c r="N676" s="815"/>
      <c r="O676" s="815"/>
    </row>
    <row r="677" spans="1:15" s="176" customFormat="1" ht="14.25">
      <c r="A677" s="1851"/>
      <c r="B677" s="1854"/>
      <c r="C677" s="573"/>
      <c r="D677" s="518" t="s">
        <v>430</v>
      </c>
      <c r="E677" s="1072">
        <f>E679+E680</f>
        <v>189</v>
      </c>
      <c r="F677" s="1072">
        <f>F679+F680</f>
        <v>189</v>
      </c>
      <c r="G677" s="1072">
        <f>G679+G680</f>
        <v>189.2</v>
      </c>
      <c r="H677" s="1072">
        <f t="shared" si="325"/>
        <v>0.19999999999998863</v>
      </c>
      <c r="I677" s="1072">
        <f t="shared" si="324"/>
        <v>0.19999999999998863</v>
      </c>
      <c r="J677" s="1072"/>
      <c r="K677" s="1072">
        <f>K679+K680</f>
        <v>189.2</v>
      </c>
      <c r="L677" s="1072">
        <f>L679+L680</f>
        <v>189.2</v>
      </c>
      <c r="M677" s="815"/>
      <c r="N677" s="815"/>
      <c r="O677" s="815"/>
    </row>
    <row r="678" spans="1:15" s="176" customFormat="1">
      <c r="A678" s="1851"/>
      <c r="B678" s="1854"/>
      <c r="C678" s="571"/>
      <c r="D678" s="281" t="s">
        <v>72</v>
      </c>
      <c r="E678" s="813"/>
      <c r="F678" s="813"/>
      <c r="G678" s="813"/>
      <c r="H678" s="813">
        <f t="shared" si="325"/>
        <v>0</v>
      </c>
      <c r="I678" s="813">
        <f t="shared" si="324"/>
        <v>0</v>
      </c>
      <c r="J678" s="813"/>
      <c r="K678" s="813"/>
      <c r="L678" s="813"/>
      <c r="M678" s="815"/>
      <c r="N678" s="815"/>
      <c r="O678" s="815"/>
    </row>
    <row r="679" spans="1:15" s="176" customFormat="1">
      <c r="A679" s="1851"/>
      <c r="B679" s="1854"/>
      <c r="C679" s="571">
        <v>4221</v>
      </c>
      <c r="D679" s="281" t="s">
        <v>47</v>
      </c>
      <c r="E679" s="813">
        <v>189</v>
      </c>
      <c r="F679" s="813">
        <v>189</v>
      </c>
      <c r="G679" s="813">
        <v>189.2</v>
      </c>
      <c r="H679" s="813">
        <f t="shared" si="325"/>
        <v>0.19999999999998863</v>
      </c>
      <c r="I679" s="813">
        <f t="shared" si="324"/>
        <v>0.19999999999998863</v>
      </c>
      <c r="J679" s="813"/>
      <c r="K679" s="813">
        <v>189.2</v>
      </c>
      <c r="L679" s="813">
        <v>189.2</v>
      </c>
      <c r="M679" s="809">
        <f t="shared" ref="M679" si="338">+G679/12*3</f>
        <v>47.3</v>
      </c>
      <c r="N679" s="809">
        <f t="shared" ref="N679" si="339">+G679/12*6</f>
        <v>94.6</v>
      </c>
      <c r="O679" s="809">
        <f t="shared" ref="O679" si="340">+G679/12*9</f>
        <v>141.89999999999998</v>
      </c>
    </row>
    <row r="680" spans="1:15" s="176" customFormat="1">
      <c r="A680" s="1851"/>
      <c r="B680" s="1854"/>
      <c r="C680" s="571">
        <v>4222</v>
      </c>
      <c r="D680" s="281" t="s">
        <v>48</v>
      </c>
      <c r="E680" s="813"/>
      <c r="F680" s="813"/>
      <c r="G680" s="813"/>
      <c r="H680" s="813">
        <f t="shared" si="325"/>
        <v>0</v>
      </c>
      <c r="I680" s="813">
        <f t="shared" si="324"/>
        <v>0</v>
      </c>
      <c r="J680" s="813"/>
      <c r="K680" s="813"/>
      <c r="L680" s="813"/>
      <c r="M680" s="815"/>
      <c r="N680" s="809"/>
      <c r="O680" s="815"/>
    </row>
    <row r="681" spans="1:15" s="276" customFormat="1" ht="14.25">
      <c r="A681" s="1851"/>
      <c r="B681" s="1854"/>
      <c r="C681" s="571">
        <v>4231</v>
      </c>
      <c r="D681" s="282" t="s">
        <v>49</v>
      </c>
      <c r="E681" s="813">
        <v>556.5</v>
      </c>
      <c r="F681" s="813">
        <v>2500.5</v>
      </c>
      <c r="G681" s="813">
        <v>2750.5</v>
      </c>
      <c r="H681" s="813">
        <f t="shared" si="325"/>
        <v>250</v>
      </c>
      <c r="I681" s="813">
        <f t="shared" si="324"/>
        <v>2194</v>
      </c>
      <c r="J681" s="813"/>
      <c r="K681" s="813">
        <v>2750.5</v>
      </c>
      <c r="L681" s="813">
        <v>2750.5</v>
      </c>
      <c r="M681" s="809">
        <f t="shared" ref="M681" si="341">+G681/12*3</f>
        <v>687.625</v>
      </c>
      <c r="N681" s="809">
        <f t="shared" ref="N681" si="342">+G681/12*6</f>
        <v>1375.25</v>
      </c>
      <c r="O681" s="809">
        <f t="shared" ref="O681" si="343">+G681/12*9</f>
        <v>2062.875</v>
      </c>
    </row>
    <row r="682" spans="1:15" s="276" customFormat="1" ht="16.5">
      <c r="A682" s="1851"/>
      <c r="B682" s="1854"/>
      <c r="C682" s="571">
        <v>4232</v>
      </c>
      <c r="D682" s="282" t="s">
        <v>50</v>
      </c>
      <c r="E682" s="813"/>
      <c r="F682" s="813"/>
      <c r="G682" s="813"/>
      <c r="H682" s="813">
        <f t="shared" si="325"/>
        <v>0</v>
      </c>
      <c r="I682" s="813">
        <f t="shared" si="324"/>
        <v>0</v>
      </c>
      <c r="J682" s="1073"/>
      <c r="K682" s="813"/>
      <c r="L682" s="813"/>
      <c r="M682" s="809"/>
      <c r="N682" s="809"/>
      <c r="O682" s="809"/>
    </row>
    <row r="683" spans="1:15" s="276" customFormat="1" ht="28.5">
      <c r="A683" s="1851"/>
      <c r="B683" s="1854"/>
      <c r="C683" s="571">
        <v>4233</v>
      </c>
      <c r="D683" s="282" t="s">
        <v>394</v>
      </c>
      <c r="E683" s="813"/>
      <c r="F683" s="813"/>
      <c r="G683" s="813"/>
      <c r="H683" s="813">
        <f t="shared" si="325"/>
        <v>0</v>
      </c>
      <c r="I683" s="813">
        <f t="shared" si="324"/>
        <v>0</v>
      </c>
      <c r="J683" s="1073"/>
      <c r="K683" s="813"/>
      <c r="L683" s="813"/>
      <c r="M683" s="809"/>
      <c r="N683" s="809"/>
      <c r="O683" s="809"/>
    </row>
    <row r="684" spans="1:15" s="276" customFormat="1" ht="14.25">
      <c r="A684" s="1851"/>
      <c r="B684" s="1854"/>
      <c r="C684" s="571">
        <v>4234</v>
      </c>
      <c r="D684" s="282" t="s">
        <v>51</v>
      </c>
      <c r="E684" s="812"/>
      <c r="F684" s="812"/>
      <c r="G684" s="812"/>
      <c r="H684" s="812">
        <f t="shared" si="325"/>
        <v>0</v>
      </c>
      <c r="I684" s="812">
        <f t="shared" si="324"/>
        <v>0</v>
      </c>
      <c r="J684" s="812"/>
      <c r="K684" s="812"/>
      <c r="L684" s="812"/>
      <c r="M684" s="809"/>
      <c r="N684" s="1111"/>
      <c r="O684" s="809"/>
    </row>
    <row r="685" spans="1:15" s="274" customFormat="1" ht="14.25">
      <c r="A685" s="1851"/>
      <c r="B685" s="1854"/>
      <c r="C685" s="571">
        <v>4235</v>
      </c>
      <c r="D685" s="282" t="s">
        <v>52</v>
      </c>
      <c r="E685" s="812"/>
      <c r="F685" s="812">
        <v>750</v>
      </c>
      <c r="G685" s="812">
        <v>750</v>
      </c>
      <c r="H685" s="812">
        <f t="shared" si="325"/>
        <v>0</v>
      </c>
      <c r="I685" s="812">
        <f t="shared" si="324"/>
        <v>750</v>
      </c>
      <c r="J685" s="812"/>
      <c r="K685" s="812">
        <v>750</v>
      </c>
      <c r="L685" s="812">
        <v>750</v>
      </c>
      <c r="M685" s="809">
        <f t="shared" ref="M685" si="344">+G685/12*3</f>
        <v>187.5</v>
      </c>
      <c r="N685" s="809">
        <f t="shared" ref="N685" si="345">+G685/12*6</f>
        <v>375</v>
      </c>
      <c r="O685" s="809">
        <f t="shared" ref="O685" si="346">+G685/12*9</f>
        <v>562.5</v>
      </c>
    </row>
    <row r="686" spans="1:15" s="276" customFormat="1" ht="14.25">
      <c r="A686" s="1851"/>
      <c r="B686" s="1854"/>
      <c r="C686" s="571">
        <v>4236</v>
      </c>
      <c r="D686" s="282" t="s">
        <v>53</v>
      </c>
      <c r="E686" s="812"/>
      <c r="F686" s="812"/>
      <c r="G686" s="812"/>
      <c r="H686" s="812">
        <f t="shared" si="325"/>
        <v>0</v>
      </c>
      <c r="I686" s="812">
        <f t="shared" si="324"/>
        <v>0</v>
      </c>
      <c r="J686" s="812"/>
      <c r="K686" s="812"/>
      <c r="L686" s="812"/>
      <c r="M686" s="809"/>
      <c r="N686" s="1111"/>
      <c r="O686" s="809"/>
    </row>
    <row r="687" spans="1:15" s="274" customFormat="1" ht="14.25">
      <c r="A687" s="1851"/>
      <c r="B687" s="1854"/>
      <c r="C687" s="571">
        <v>4237</v>
      </c>
      <c r="D687" s="282" t="s">
        <v>54</v>
      </c>
      <c r="E687" s="812"/>
      <c r="F687" s="812"/>
      <c r="G687" s="812"/>
      <c r="H687" s="812">
        <f t="shared" si="325"/>
        <v>0</v>
      </c>
      <c r="I687" s="812">
        <f t="shared" si="324"/>
        <v>0</v>
      </c>
      <c r="J687" s="812"/>
      <c r="K687" s="812"/>
      <c r="L687" s="812"/>
      <c r="M687" s="1111"/>
      <c r="N687" s="1111"/>
      <c r="O687" s="1111"/>
    </row>
    <row r="688" spans="1:15" s="274" customFormat="1" ht="14.25">
      <c r="A688" s="1851"/>
      <c r="B688" s="1854"/>
      <c r="C688" s="571">
        <v>4239</v>
      </c>
      <c r="D688" s="280" t="s">
        <v>55</v>
      </c>
      <c r="E688" s="814"/>
      <c r="F688" s="814"/>
      <c r="G688" s="814"/>
      <c r="H688" s="814">
        <f t="shared" si="325"/>
        <v>0</v>
      </c>
      <c r="I688" s="814">
        <f t="shared" ref="I688:I719" si="347">G688-E688</f>
        <v>0</v>
      </c>
      <c r="J688" s="814"/>
      <c r="K688" s="814"/>
      <c r="L688" s="814"/>
      <c r="M688" s="1111"/>
      <c r="N688" s="1111"/>
      <c r="O688" s="1111"/>
    </row>
    <row r="689" spans="1:15" s="274" customFormat="1" ht="14.25">
      <c r="A689" s="1851"/>
      <c r="B689" s="1854"/>
      <c r="C689" s="571">
        <v>4241</v>
      </c>
      <c r="D689" s="282" t="s">
        <v>56</v>
      </c>
      <c r="E689" s="812">
        <v>200</v>
      </c>
      <c r="F689" s="812">
        <v>209.5</v>
      </c>
      <c r="G689" s="812">
        <v>200</v>
      </c>
      <c r="H689" s="812">
        <f t="shared" si="325"/>
        <v>-9.5</v>
      </c>
      <c r="I689" s="812">
        <f t="shared" si="347"/>
        <v>0</v>
      </c>
      <c r="J689" s="812"/>
      <c r="K689" s="812">
        <v>200</v>
      </c>
      <c r="L689" s="812">
        <v>200</v>
      </c>
      <c r="M689" s="809">
        <f t="shared" ref="M689" si="348">+G689/12*3</f>
        <v>50</v>
      </c>
      <c r="N689" s="809">
        <f t="shared" ref="N689" si="349">+G689/12*6</f>
        <v>100</v>
      </c>
      <c r="O689" s="809">
        <f t="shared" ref="O689" si="350">+G689/12*9</f>
        <v>150</v>
      </c>
    </row>
    <row r="690" spans="1:15" s="274" customFormat="1" ht="28.5">
      <c r="A690" s="1851"/>
      <c r="B690" s="1854"/>
      <c r="C690" s="571">
        <v>4251</v>
      </c>
      <c r="D690" s="280" t="s">
        <v>57</v>
      </c>
      <c r="E690" s="814"/>
      <c r="F690" s="814"/>
      <c r="G690" s="814"/>
      <c r="H690" s="814">
        <f t="shared" si="325"/>
        <v>0</v>
      </c>
      <c r="I690" s="814">
        <f t="shared" si="347"/>
        <v>0</v>
      </c>
      <c r="J690" s="814"/>
      <c r="K690" s="814"/>
      <c r="L690" s="814"/>
      <c r="M690" s="1111"/>
      <c r="N690" s="1111"/>
      <c r="O690" s="1111"/>
    </row>
    <row r="691" spans="1:15" s="274" customFormat="1" ht="28.5">
      <c r="A691" s="1851"/>
      <c r="B691" s="1854"/>
      <c r="C691" s="573">
        <v>4252</v>
      </c>
      <c r="D691" s="518" t="s">
        <v>58</v>
      </c>
      <c r="E691" s="1072">
        <f>E693+E694</f>
        <v>0</v>
      </c>
      <c r="F691" s="1072">
        <f>F693+F694</f>
        <v>0</v>
      </c>
      <c r="G691" s="1072">
        <f>G693+G694</f>
        <v>0</v>
      </c>
      <c r="H691" s="1072">
        <f t="shared" si="325"/>
        <v>0</v>
      </c>
      <c r="I691" s="1072">
        <f t="shared" si="347"/>
        <v>0</v>
      </c>
      <c r="J691" s="1072"/>
      <c r="K691" s="1072">
        <f>K693+K694</f>
        <v>0</v>
      </c>
      <c r="L691" s="1072">
        <f>L693+L694</f>
        <v>0</v>
      </c>
      <c r="M691" s="1111"/>
      <c r="N691" s="1111"/>
      <c r="O691" s="1111"/>
    </row>
    <row r="692" spans="1:15" s="274" customFormat="1">
      <c r="A692" s="1851"/>
      <c r="B692" s="1854"/>
      <c r="C692" s="571"/>
      <c r="D692" s="281" t="s">
        <v>72</v>
      </c>
      <c r="E692" s="814"/>
      <c r="F692" s="814"/>
      <c r="G692" s="814"/>
      <c r="H692" s="814">
        <f t="shared" si="325"/>
        <v>0</v>
      </c>
      <c r="I692" s="814">
        <f t="shared" si="347"/>
        <v>0</v>
      </c>
      <c r="J692" s="814"/>
      <c r="K692" s="814"/>
      <c r="L692" s="814"/>
      <c r="M692" s="1111"/>
      <c r="N692" s="809"/>
      <c r="O692" s="1111"/>
    </row>
    <row r="693" spans="1:15" s="276" customFormat="1">
      <c r="A693" s="1851"/>
      <c r="B693" s="1854"/>
      <c r="C693" s="571"/>
      <c r="D693" s="288" t="s">
        <v>59</v>
      </c>
      <c r="E693" s="814"/>
      <c r="F693" s="814"/>
      <c r="G693" s="814"/>
      <c r="H693" s="814">
        <f t="shared" si="325"/>
        <v>0</v>
      </c>
      <c r="I693" s="814">
        <f t="shared" si="347"/>
        <v>0</v>
      </c>
      <c r="J693" s="814"/>
      <c r="K693" s="814"/>
      <c r="L693" s="814"/>
      <c r="M693" s="809"/>
      <c r="N693" s="809"/>
      <c r="O693" s="809"/>
    </row>
    <row r="694" spans="1:15" s="276" customFormat="1">
      <c r="A694" s="1851"/>
      <c r="B694" s="1854"/>
      <c r="C694" s="571"/>
      <c r="D694" s="288" t="s">
        <v>60</v>
      </c>
      <c r="E694" s="814"/>
      <c r="F694" s="814"/>
      <c r="G694" s="814"/>
      <c r="H694" s="814">
        <f t="shared" si="325"/>
        <v>0</v>
      </c>
      <c r="I694" s="814">
        <f t="shared" si="347"/>
        <v>0</v>
      </c>
      <c r="J694" s="814"/>
      <c r="K694" s="814"/>
      <c r="L694" s="814"/>
      <c r="M694" s="809"/>
      <c r="N694" s="809"/>
      <c r="O694" s="809"/>
    </row>
    <row r="695" spans="1:15" s="276" customFormat="1" ht="14.25">
      <c r="A695" s="1851"/>
      <c r="B695" s="1854"/>
      <c r="C695" s="573">
        <v>4261</v>
      </c>
      <c r="D695" s="518" t="s">
        <v>61</v>
      </c>
      <c r="E695" s="1072">
        <f>E697+E698</f>
        <v>0</v>
      </c>
      <c r="F695" s="1072">
        <f>F697+F698</f>
        <v>0</v>
      </c>
      <c r="G695" s="1072">
        <f>G697+G698</f>
        <v>0</v>
      </c>
      <c r="H695" s="1072">
        <f t="shared" si="325"/>
        <v>0</v>
      </c>
      <c r="I695" s="1072">
        <f t="shared" si="347"/>
        <v>0</v>
      </c>
      <c r="J695" s="1072"/>
      <c r="K695" s="1072">
        <f>K697+K698</f>
        <v>0</v>
      </c>
      <c r="L695" s="1072">
        <f>L697+L698</f>
        <v>0</v>
      </c>
      <c r="M695" s="809"/>
      <c r="N695" s="809"/>
      <c r="O695" s="809"/>
    </row>
    <row r="696" spans="1:15" s="276" customFormat="1">
      <c r="A696" s="1851"/>
      <c r="B696" s="1854"/>
      <c r="C696" s="571"/>
      <c r="D696" s="281" t="s">
        <v>72</v>
      </c>
      <c r="E696" s="812"/>
      <c r="F696" s="812"/>
      <c r="G696" s="812"/>
      <c r="H696" s="812">
        <f t="shared" si="325"/>
        <v>0</v>
      </c>
      <c r="I696" s="812">
        <f t="shared" si="347"/>
        <v>0</v>
      </c>
      <c r="J696" s="812"/>
      <c r="K696" s="812"/>
      <c r="L696" s="812"/>
      <c r="M696" s="809"/>
      <c r="N696" s="809"/>
      <c r="O696" s="809"/>
    </row>
    <row r="697" spans="1:15" s="276" customFormat="1">
      <c r="A697" s="1851"/>
      <c r="B697" s="1854"/>
      <c r="C697" s="571"/>
      <c r="D697" s="281" t="s">
        <v>62</v>
      </c>
      <c r="E697" s="812"/>
      <c r="F697" s="812"/>
      <c r="G697" s="812"/>
      <c r="H697" s="812">
        <f t="shared" si="325"/>
        <v>0</v>
      </c>
      <c r="I697" s="812">
        <f t="shared" si="347"/>
        <v>0</v>
      </c>
      <c r="J697" s="812"/>
      <c r="K697" s="812"/>
      <c r="L697" s="812"/>
      <c r="M697" s="809"/>
      <c r="N697" s="809"/>
      <c r="O697" s="809"/>
    </row>
    <row r="698" spans="1:15" s="276" customFormat="1">
      <c r="A698" s="1851"/>
      <c r="B698" s="1854"/>
      <c r="C698" s="571"/>
      <c r="D698" s="281" t="s">
        <v>63</v>
      </c>
      <c r="E698" s="812"/>
      <c r="F698" s="812"/>
      <c r="G698" s="812"/>
      <c r="H698" s="812">
        <f t="shared" si="325"/>
        <v>0</v>
      </c>
      <c r="I698" s="812">
        <f t="shared" si="347"/>
        <v>0</v>
      </c>
      <c r="J698" s="812"/>
      <c r="K698" s="812"/>
      <c r="L698" s="812"/>
      <c r="M698" s="809"/>
      <c r="N698" s="809"/>
      <c r="O698" s="809"/>
    </row>
    <row r="699" spans="1:15" s="276" customFormat="1" ht="14.25">
      <c r="A699" s="1851"/>
      <c r="B699" s="1854"/>
      <c r="C699" s="571">
        <v>4262</v>
      </c>
      <c r="D699" s="282" t="s">
        <v>348</v>
      </c>
      <c r="E699" s="812"/>
      <c r="F699" s="812"/>
      <c r="G699" s="812"/>
      <c r="H699" s="812">
        <f t="shared" si="325"/>
        <v>0</v>
      </c>
      <c r="I699" s="812">
        <f t="shared" si="347"/>
        <v>0</v>
      </c>
      <c r="J699" s="812"/>
      <c r="K699" s="812"/>
      <c r="L699" s="812"/>
      <c r="M699" s="809"/>
      <c r="N699" s="809"/>
      <c r="O699" s="809"/>
    </row>
    <row r="700" spans="1:15" s="276" customFormat="1" ht="14.25">
      <c r="A700" s="1851"/>
      <c r="B700" s="1854"/>
      <c r="C700" s="571">
        <v>4264</v>
      </c>
      <c r="D700" s="282" t="s">
        <v>347</v>
      </c>
      <c r="E700" s="812"/>
      <c r="F700" s="812"/>
      <c r="G700" s="812"/>
      <c r="H700" s="812">
        <f t="shared" si="325"/>
        <v>0</v>
      </c>
      <c r="I700" s="812">
        <f t="shared" si="347"/>
        <v>0</v>
      </c>
      <c r="J700" s="812"/>
      <c r="K700" s="812"/>
      <c r="L700" s="812"/>
      <c r="M700" s="809"/>
      <c r="N700" s="809"/>
      <c r="O700" s="809"/>
    </row>
    <row r="701" spans="1:15" s="276" customFormat="1" ht="22.5" customHeight="1">
      <c r="A701" s="1851"/>
      <c r="B701" s="1854"/>
      <c r="C701" s="574">
        <v>4266</v>
      </c>
      <c r="D701" s="548" t="s">
        <v>437</v>
      </c>
      <c r="E701" s="812"/>
      <c r="F701" s="812"/>
      <c r="G701" s="812"/>
      <c r="H701" s="812">
        <f t="shared" si="325"/>
        <v>0</v>
      </c>
      <c r="I701" s="812">
        <f t="shared" si="347"/>
        <v>0</v>
      </c>
      <c r="J701" s="812"/>
      <c r="K701" s="812"/>
      <c r="L701" s="812"/>
      <c r="M701" s="809"/>
      <c r="N701" s="809"/>
      <c r="O701" s="809"/>
    </row>
    <row r="702" spans="1:15" s="276" customFormat="1" ht="14.25">
      <c r="A702" s="1851"/>
      <c r="B702" s="1854"/>
      <c r="C702" s="571">
        <v>4267</v>
      </c>
      <c r="D702" s="282" t="s">
        <v>349</v>
      </c>
      <c r="E702" s="812"/>
      <c r="F702" s="812"/>
      <c r="G702" s="812"/>
      <c r="H702" s="812">
        <f t="shared" si="325"/>
        <v>0</v>
      </c>
      <c r="I702" s="812">
        <f t="shared" si="347"/>
        <v>0</v>
      </c>
      <c r="J702" s="812"/>
      <c r="K702" s="812"/>
      <c r="L702" s="812"/>
      <c r="M702" s="809"/>
      <c r="N702" s="809"/>
      <c r="O702" s="809"/>
    </row>
    <row r="703" spans="1:15" s="276" customFormat="1" ht="14.25">
      <c r="A703" s="1851"/>
      <c r="B703" s="1854"/>
      <c r="C703" s="571">
        <v>4269</v>
      </c>
      <c r="D703" s="282" t="s">
        <v>64</v>
      </c>
      <c r="E703" s="812"/>
      <c r="F703" s="812"/>
      <c r="G703" s="812"/>
      <c r="H703" s="812">
        <f t="shared" si="325"/>
        <v>0</v>
      </c>
      <c r="I703" s="812">
        <f t="shared" si="347"/>
        <v>0</v>
      </c>
      <c r="J703" s="812"/>
      <c r="K703" s="812"/>
      <c r="L703" s="812"/>
      <c r="M703" s="809"/>
      <c r="N703" s="1125"/>
      <c r="O703" s="809"/>
    </row>
    <row r="704" spans="1:15" s="276" customFormat="1" ht="28.5">
      <c r="A704" s="1851"/>
      <c r="B704" s="1854"/>
      <c r="C704" s="571">
        <v>4511</v>
      </c>
      <c r="D704" s="280" t="s">
        <v>65</v>
      </c>
      <c r="E704" s="812"/>
      <c r="F704" s="812"/>
      <c r="G704" s="812"/>
      <c r="H704" s="812">
        <f t="shared" si="325"/>
        <v>0</v>
      </c>
      <c r="I704" s="812">
        <f t="shared" si="347"/>
        <v>0</v>
      </c>
      <c r="J704" s="812"/>
      <c r="K704" s="812"/>
      <c r="L704" s="812"/>
      <c r="M704" s="809"/>
      <c r="N704" s="1125"/>
      <c r="O704" s="809"/>
    </row>
    <row r="705" spans="1:15" s="278" customFormat="1" ht="28.5">
      <c r="A705" s="1851"/>
      <c r="B705" s="1854"/>
      <c r="C705" s="571">
        <v>4621</v>
      </c>
      <c r="D705" s="280" t="s">
        <v>66</v>
      </c>
      <c r="E705" s="812"/>
      <c r="F705" s="812"/>
      <c r="G705" s="812"/>
      <c r="H705" s="812">
        <f t="shared" si="325"/>
        <v>0</v>
      </c>
      <c r="I705" s="812">
        <f t="shared" si="347"/>
        <v>0</v>
      </c>
      <c r="J705" s="1074"/>
      <c r="K705" s="812"/>
      <c r="L705" s="812"/>
      <c r="M705" s="809"/>
      <c r="N705" s="1125"/>
      <c r="O705" s="1125"/>
    </row>
    <row r="706" spans="1:15" s="278" customFormat="1" ht="28.5">
      <c r="A706" s="1851"/>
      <c r="B706" s="1854"/>
      <c r="C706" s="571">
        <v>4631</v>
      </c>
      <c r="D706" s="280" t="s">
        <v>393</v>
      </c>
      <c r="E706" s="812"/>
      <c r="F706" s="812"/>
      <c r="G706" s="812"/>
      <c r="H706" s="812">
        <f t="shared" si="325"/>
        <v>0</v>
      </c>
      <c r="I706" s="812">
        <f t="shared" si="347"/>
        <v>0</v>
      </c>
      <c r="J706" s="1074"/>
      <c r="K706" s="812"/>
      <c r="L706" s="812"/>
      <c r="M706" s="1125"/>
      <c r="N706" s="1125"/>
      <c r="O706" s="1125"/>
    </row>
    <row r="707" spans="1:15" s="278" customFormat="1" ht="21.75" customHeight="1">
      <c r="A707" s="1851"/>
      <c r="B707" s="1854"/>
      <c r="C707" s="571">
        <v>4632</v>
      </c>
      <c r="D707" s="280" t="s">
        <v>285</v>
      </c>
      <c r="E707" s="812"/>
      <c r="F707" s="812"/>
      <c r="G707" s="812"/>
      <c r="H707" s="812">
        <f t="shared" si="325"/>
        <v>0</v>
      </c>
      <c r="I707" s="812">
        <f t="shared" si="347"/>
        <v>0</v>
      </c>
      <c r="J707" s="812"/>
      <c r="K707" s="812"/>
      <c r="L707" s="812"/>
      <c r="M707" s="1125"/>
      <c r="N707" s="1125"/>
      <c r="O707" s="1125"/>
    </row>
    <row r="708" spans="1:15" s="278" customFormat="1" ht="48.75" customHeight="1">
      <c r="A708" s="1851"/>
      <c r="B708" s="1854"/>
      <c r="C708" s="574">
        <v>4638</v>
      </c>
      <c r="D708" s="548" t="s">
        <v>438</v>
      </c>
      <c r="E708" s="812"/>
      <c r="F708" s="812"/>
      <c r="G708" s="812"/>
      <c r="H708" s="812">
        <f t="shared" si="325"/>
        <v>0</v>
      </c>
      <c r="I708" s="812">
        <f t="shared" si="347"/>
        <v>0</v>
      </c>
      <c r="J708" s="812"/>
      <c r="K708" s="812"/>
      <c r="L708" s="812"/>
      <c r="M708" s="1125"/>
      <c r="N708" s="1125"/>
      <c r="O708" s="1125"/>
    </row>
    <row r="709" spans="1:15" s="278" customFormat="1" ht="14.25">
      <c r="A709" s="1851"/>
      <c r="B709" s="1854"/>
      <c r="C709" s="571" t="s">
        <v>399</v>
      </c>
      <c r="D709" s="280" t="s">
        <v>400</v>
      </c>
      <c r="E709" s="812"/>
      <c r="F709" s="812"/>
      <c r="G709" s="812"/>
      <c r="H709" s="812">
        <f t="shared" si="325"/>
        <v>0</v>
      </c>
      <c r="I709" s="812">
        <f t="shared" si="347"/>
        <v>0</v>
      </c>
      <c r="J709" s="812"/>
      <c r="K709" s="812"/>
      <c r="L709" s="812"/>
      <c r="M709" s="1125"/>
      <c r="N709" s="1125"/>
      <c r="O709" s="1125"/>
    </row>
    <row r="710" spans="1:15" s="278" customFormat="1" ht="14.25">
      <c r="A710" s="1851"/>
      <c r="B710" s="1854"/>
      <c r="C710" s="571">
        <v>4729</v>
      </c>
      <c r="D710" s="282" t="s">
        <v>67</v>
      </c>
      <c r="E710" s="812"/>
      <c r="F710" s="812">
        <v>2520</v>
      </c>
      <c r="G710" s="812">
        <v>2520</v>
      </c>
      <c r="H710" s="812">
        <f t="shared" si="325"/>
        <v>0</v>
      </c>
      <c r="I710" s="812">
        <f t="shared" si="347"/>
        <v>2520</v>
      </c>
      <c r="J710" s="1075"/>
      <c r="K710" s="812">
        <v>2520</v>
      </c>
      <c r="L710" s="812">
        <v>2520</v>
      </c>
      <c r="M710" s="809">
        <f t="shared" ref="M710" si="351">+G710/12*3</f>
        <v>630</v>
      </c>
      <c r="N710" s="809">
        <f t="shared" ref="N710" si="352">+G710/12*6</f>
        <v>1260</v>
      </c>
      <c r="O710" s="809">
        <f t="shared" ref="O710" si="353">+G710/12*9</f>
        <v>1890</v>
      </c>
    </row>
    <row r="711" spans="1:15" s="278" customFormat="1" ht="14.25">
      <c r="A711" s="1851"/>
      <c r="B711" s="1854"/>
      <c r="C711" s="571">
        <v>4822</v>
      </c>
      <c r="D711" s="282" t="s">
        <v>68</v>
      </c>
      <c r="E711" s="1075"/>
      <c r="F711" s="1075"/>
      <c r="G711" s="812"/>
      <c r="H711" s="812">
        <f t="shared" si="325"/>
        <v>0</v>
      </c>
      <c r="I711" s="812">
        <f t="shared" si="347"/>
        <v>0</v>
      </c>
      <c r="J711" s="1075"/>
      <c r="K711" s="1075"/>
      <c r="L711" s="1075"/>
      <c r="M711" s="1125"/>
      <c r="N711" s="1125"/>
      <c r="O711" s="1125"/>
    </row>
    <row r="712" spans="1:15" s="278" customFormat="1" ht="14.25">
      <c r="A712" s="1851"/>
      <c r="B712" s="1854"/>
      <c r="C712" s="573">
        <v>4823</v>
      </c>
      <c r="D712" s="518" t="s">
        <v>69</v>
      </c>
      <c r="E712" s="1072">
        <f>E714+E715+E716</f>
        <v>265.5</v>
      </c>
      <c r="F712" s="1072">
        <f>F714+F715+F716</f>
        <v>976.5</v>
      </c>
      <c r="G712" s="1072">
        <f>G714+G715+G716</f>
        <v>1021.2</v>
      </c>
      <c r="H712" s="1072">
        <f t="shared" si="325"/>
        <v>44.700000000000045</v>
      </c>
      <c r="I712" s="1072">
        <f t="shared" si="347"/>
        <v>755.7</v>
      </c>
      <c r="J712" s="1072"/>
      <c r="K712" s="1072">
        <f>K714+K715+K716</f>
        <v>1021.2</v>
      </c>
      <c r="L712" s="1072">
        <f>L714+L715+L716</f>
        <v>1021.2</v>
      </c>
      <c r="M712" s="1125"/>
      <c r="N712" s="1125"/>
      <c r="O712" s="1125"/>
    </row>
    <row r="713" spans="1:15" s="278" customFormat="1" ht="14.25">
      <c r="A713" s="1851"/>
      <c r="B713" s="1854"/>
      <c r="C713" s="571"/>
      <c r="D713" s="281" t="s">
        <v>72</v>
      </c>
      <c r="E713" s="1075"/>
      <c r="F713" s="1075"/>
      <c r="G713" s="812"/>
      <c r="H713" s="812">
        <f t="shared" si="325"/>
        <v>0</v>
      </c>
      <c r="I713" s="812">
        <f t="shared" si="347"/>
        <v>0</v>
      </c>
      <c r="J713" s="1075"/>
      <c r="K713" s="1075"/>
      <c r="L713" s="1075"/>
      <c r="M713" s="1125"/>
      <c r="N713" s="809"/>
      <c r="O713" s="1125"/>
    </row>
    <row r="714" spans="1:15" s="276" customFormat="1" ht="27">
      <c r="A714" s="1851"/>
      <c r="B714" s="1854"/>
      <c r="C714" s="571"/>
      <c r="D714" s="281" t="s">
        <v>284</v>
      </c>
      <c r="E714" s="812">
        <v>8.1</v>
      </c>
      <c r="F714" s="812">
        <v>12</v>
      </c>
      <c r="G714" s="812">
        <v>15.000000000000002</v>
      </c>
      <c r="H714" s="812">
        <f t="shared" si="325"/>
        <v>3.0000000000000018</v>
      </c>
      <c r="I714" s="812">
        <f t="shared" si="347"/>
        <v>6.9000000000000021</v>
      </c>
      <c r="J714" s="1075"/>
      <c r="K714" s="812">
        <v>15.000000000000002</v>
      </c>
      <c r="L714" s="812">
        <v>15.000000000000002</v>
      </c>
      <c r="M714" s="809">
        <f t="shared" ref="M714:M715" si="354">+G714/12*3</f>
        <v>3.7500000000000009</v>
      </c>
      <c r="N714" s="809">
        <f t="shared" ref="N714:N715" si="355">+G714/12*6</f>
        <v>7.5000000000000018</v>
      </c>
      <c r="O714" s="809">
        <f t="shared" ref="O714:O715" si="356">+G714/12*9</f>
        <v>11.250000000000002</v>
      </c>
    </row>
    <row r="715" spans="1:15" ht="27.95" customHeight="1">
      <c r="A715" s="1851"/>
      <c r="B715" s="1854"/>
      <c r="C715" s="571"/>
      <c r="D715" s="281" t="s">
        <v>282</v>
      </c>
      <c r="E715" s="812">
        <v>257.39999999999998</v>
      </c>
      <c r="F715" s="812">
        <v>964.5</v>
      </c>
      <c r="G715" s="812">
        <v>964.5</v>
      </c>
      <c r="H715" s="812">
        <f t="shared" si="325"/>
        <v>0</v>
      </c>
      <c r="I715" s="812">
        <f t="shared" si="347"/>
        <v>707.1</v>
      </c>
      <c r="J715" s="1075"/>
      <c r="K715" s="812">
        <v>964.5</v>
      </c>
      <c r="L715" s="812">
        <v>964.5</v>
      </c>
      <c r="M715" s="809">
        <f t="shared" si="354"/>
        <v>241.125</v>
      </c>
      <c r="N715" s="809">
        <f t="shared" si="355"/>
        <v>482.25</v>
      </c>
      <c r="O715" s="809">
        <f t="shared" si="356"/>
        <v>723.375</v>
      </c>
    </row>
    <row r="716" spans="1:15" ht="14.25">
      <c r="A716" s="1851"/>
      <c r="B716" s="1854"/>
      <c r="C716" s="571"/>
      <c r="D716" s="281" t="s">
        <v>283</v>
      </c>
      <c r="E716" s="1075"/>
      <c r="F716" s="1075"/>
      <c r="G716" s="812">
        <v>41.7</v>
      </c>
      <c r="H716" s="812">
        <f t="shared" si="325"/>
        <v>41.7</v>
      </c>
      <c r="I716" s="812">
        <f t="shared" si="347"/>
        <v>41.7</v>
      </c>
      <c r="J716" s="1075"/>
      <c r="K716" s="1075">
        <v>41.7</v>
      </c>
      <c r="L716" s="1075">
        <v>41.7</v>
      </c>
      <c r="N716" s="1126"/>
    </row>
    <row r="717" spans="1:15" ht="31.5" customHeight="1">
      <c r="A717" s="1851"/>
      <c r="B717" s="1854"/>
      <c r="C717" s="574" t="s">
        <v>436</v>
      </c>
      <c r="D717" s="548" t="s">
        <v>460</v>
      </c>
      <c r="E717" s="1075"/>
      <c r="F717" s="1075"/>
      <c r="G717" s="812"/>
      <c r="H717" s="812">
        <f t="shared" si="325"/>
        <v>0</v>
      </c>
      <c r="I717" s="812">
        <f t="shared" si="347"/>
        <v>0</v>
      </c>
      <c r="J717" s="1075"/>
      <c r="K717" s="1075"/>
      <c r="L717" s="1075"/>
      <c r="N717" s="1126"/>
    </row>
    <row r="718" spans="1:15" s="291" customFormat="1" ht="14.25">
      <c r="A718" s="1851"/>
      <c r="B718" s="1854"/>
      <c r="C718" s="571">
        <v>4861</v>
      </c>
      <c r="D718" s="282" t="s">
        <v>70</v>
      </c>
      <c r="E718" s="1075"/>
      <c r="F718" s="1075"/>
      <c r="G718" s="812"/>
      <c r="H718" s="812">
        <f t="shared" si="325"/>
        <v>0</v>
      </c>
      <c r="I718" s="812">
        <f t="shared" si="347"/>
        <v>0</v>
      </c>
      <c r="J718" s="1075"/>
      <c r="K718" s="1075"/>
      <c r="L718" s="1075"/>
      <c r="M718" s="1057"/>
      <c r="N718" s="1054"/>
      <c r="O718" s="1126"/>
    </row>
    <row r="719" spans="1:15" ht="14.25">
      <c r="A719" s="1852"/>
      <c r="B719" s="1855"/>
      <c r="C719" s="571">
        <v>4891</v>
      </c>
      <c r="D719" s="282" t="s">
        <v>71</v>
      </c>
      <c r="E719" s="812"/>
      <c r="F719" s="812"/>
      <c r="G719" s="812"/>
      <c r="H719" s="812">
        <f t="shared" si="325"/>
        <v>0</v>
      </c>
      <c r="I719" s="812">
        <f t="shared" si="347"/>
        <v>0</v>
      </c>
      <c r="J719" s="812"/>
      <c r="K719" s="812"/>
      <c r="L719" s="812"/>
      <c r="M719" s="1127"/>
    </row>
    <row r="720" spans="1:15" s="27" customFormat="1" ht="14.25">
      <c r="A720" s="1845" t="s">
        <v>452</v>
      </c>
      <c r="B720" s="1845"/>
      <c r="C720" s="292"/>
      <c r="D720" s="36" t="s">
        <v>73</v>
      </c>
      <c r="E720" s="1076">
        <f>SUM(E722:E729)</f>
        <v>0</v>
      </c>
      <c r="F720" s="1076">
        <f>SUM(F722:F729)</f>
        <v>0</v>
      </c>
      <c r="G720" s="1076">
        <f>SUM(G722:G729)</f>
        <v>0</v>
      </c>
      <c r="H720" s="1076">
        <f t="shared" si="325"/>
        <v>0</v>
      </c>
      <c r="I720" s="1076">
        <f>+I726+I727+I728+I729</f>
        <v>0</v>
      </c>
      <c r="J720" s="1076">
        <f>+J726+J727+J728+J729</f>
        <v>0</v>
      </c>
      <c r="K720" s="1076">
        <f>SUM(K722:K729)</f>
        <v>0</v>
      </c>
      <c r="L720" s="1076">
        <f>SUM(L722:L729)</f>
        <v>0</v>
      </c>
      <c r="M720" s="1128"/>
      <c r="N720" s="1128"/>
      <c r="O720" s="1128"/>
    </row>
    <row r="721" spans="1:15" s="20" customFormat="1" ht="23.25" customHeight="1">
      <c r="A721" s="670" t="s">
        <v>453</v>
      </c>
      <c r="B721" s="1812" t="s">
        <v>454</v>
      </c>
      <c r="C721" s="293"/>
      <c r="D721" s="17" t="s">
        <v>72</v>
      </c>
      <c r="E721" s="1077"/>
      <c r="F721" s="1077"/>
      <c r="G721" s="1077"/>
      <c r="H721" s="1077">
        <f t="shared" si="325"/>
        <v>0</v>
      </c>
      <c r="I721" s="426">
        <f t="shared" ref="I721:I734" si="357">G721-E721</f>
        <v>0</v>
      </c>
      <c r="J721" s="1077"/>
      <c r="K721" s="1077"/>
      <c r="L721" s="1077"/>
      <c r="M721" s="1129"/>
      <c r="N721" s="1129"/>
      <c r="O721" s="1129"/>
    </row>
    <row r="722" spans="1:15" s="20" customFormat="1" ht="14.25">
      <c r="A722" s="1856">
        <v>1080</v>
      </c>
      <c r="B722" s="1856">
        <v>11008</v>
      </c>
      <c r="C722" s="293">
        <v>5111</v>
      </c>
      <c r="D722" s="18" t="s">
        <v>749</v>
      </c>
      <c r="E722" s="1077"/>
      <c r="F722" s="1077"/>
      <c r="G722" s="1077"/>
      <c r="H722" s="426">
        <f t="shared" si="325"/>
        <v>0</v>
      </c>
      <c r="I722" s="426">
        <f t="shared" si="357"/>
        <v>0</v>
      </c>
      <c r="J722" s="1077"/>
      <c r="K722" s="1077"/>
      <c r="L722" s="1077"/>
      <c r="M722" s="1129"/>
      <c r="N722" s="1129"/>
      <c r="O722" s="1129"/>
    </row>
    <row r="723" spans="1:15" s="20" customFormat="1" ht="14.25">
      <c r="A723" s="1857"/>
      <c r="B723" s="1857"/>
      <c r="C723" s="293">
        <v>5112</v>
      </c>
      <c r="D723" s="18" t="s">
        <v>750</v>
      </c>
      <c r="E723" s="1077"/>
      <c r="F723" s="1077"/>
      <c r="G723" s="1077"/>
      <c r="H723" s="426">
        <f t="shared" si="325"/>
        <v>0</v>
      </c>
      <c r="I723" s="426">
        <f t="shared" si="357"/>
        <v>0</v>
      </c>
      <c r="J723" s="1077"/>
      <c r="K723" s="1077"/>
      <c r="L723" s="1077"/>
      <c r="M723" s="1129"/>
      <c r="N723" s="1129"/>
      <c r="O723" s="1129"/>
    </row>
    <row r="724" spans="1:15" s="20" customFormat="1" ht="13.5" customHeight="1">
      <c r="A724" s="1857"/>
      <c r="B724" s="1857"/>
      <c r="C724" s="293" t="s">
        <v>751</v>
      </c>
      <c r="D724" s="18" t="s">
        <v>726</v>
      </c>
      <c r="E724" s="1077"/>
      <c r="F724" s="1077"/>
      <c r="G724" s="1077"/>
      <c r="H724" s="426">
        <f t="shared" si="325"/>
        <v>0</v>
      </c>
      <c r="I724" s="426">
        <f t="shared" si="357"/>
        <v>0</v>
      </c>
      <c r="J724" s="1077"/>
      <c r="K724" s="1077"/>
      <c r="L724" s="1077"/>
      <c r="M724" s="1129"/>
      <c r="N724" s="1129"/>
      <c r="O724" s="1129"/>
    </row>
    <row r="725" spans="1:15" s="20" customFormat="1" ht="14.25">
      <c r="A725" s="1857"/>
      <c r="B725" s="1857"/>
      <c r="C725" s="293">
        <v>5121</v>
      </c>
      <c r="D725" s="280" t="s">
        <v>74</v>
      </c>
      <c r="E725" s="1077"/>
      <c r="F725" s="1077"/>
      <c r="G725" s="1077"/>
      <c r="H725" s="426">
        <f t="shared" si="325"/>
        <v>0</v>
      </c>
      <c r="I725" s="426">
        <f t="shared" si="357"/>
        <v>0</v>
      </c>
      <c r="J725" s="1077"/>
      <c r="K725" s="1077"/>
      <c r="L725" s="1077"/>
      <c r="M725" s="1129"/>
      <c r="N725" s="1129"/>
      <c r="O725" s="1129"/>
    </row>
    <row r="726" spans="1:15" s="33" customFormat="1" ht="15.75" customHeight="1">
      <c r="A726" s="1857"/>
      <c r="B726" s="1857"/>
      <c r="C726" s="267">
        <v>5122</v>
      </c>
      <c r="D726" s="21" t="s">
        <v>75</v>
      </c>
      <c r="E726" s="1078"/>
      <c r="F726" s="1078"/>
      <c r="G726" s="426"/>
      <c r="H726" s="426">
        <f t="shared" si="325"/>
        <v>0</v>
      </c>
      <c r="I726" s="426">
        <f t="shared" si="357"/>
        <v>0</v>
      </c>
      <c r="J726" s="1078"/>
      <c r="K726" s="426"/>
      <c r="L726" s="426"/>
      <c r="M726" s="1130"/>
      <c r="N726" s="1130"/>
      <c r="O726" s="1130"/>
    </row>
    <row r="727" spans="1:15" s="33" customFormat="1" ht="15.75" customHeight="1">
      <c r="A727" s="1857"/>
      <c r="B727" s="1857"/>
      <c r="C727" s="267">
        <v>5129</v>
      </c>
      <c r="D727" s="21" t="s">
        <v>76</v>
      </c>
      <c r="E727" s="1078"/>
      <c r="F727" s="1078"/>
      <c r="G727" s="426"/>
      <c r="H727" s="426">
        <f t="shared" si="325"/>
        <v>0</v>
      </c>
      <c r="I727" s="426">
        <f t="shared" si="357"/>
        <v>0</v>
      </c>
      <c r="J727" s="1078"/>
      <c r="K727" s="426"/>
      <c r="L727" s="426"/>
      <c r="M727" s="1130"/>
      <c r="N727" s="1130"/>
      <c r="O727" s="1130"/>
    </row>
    <row r="728" spans="1:15" s="33" customFormat="1" ht="14.25">
      <c r="A728" s="1857"/>
      <c r="B728" s="1857"/>
      <c r="C728" s="267">
        <v>5132</v>
      </c>
      <c r="D728" s="21" t="s">
        <v>77</v>
      </c>
      <c r="E728" s="1078"/>
      <c r="F728" s="1078"/>
      <c r="G728" s="426"/>
      <c r="H728" s="426">
        <f t="shared" si="325"/>
        <v>0</v>
      </c>
      <c r="I728" s="426">
        <f t="shared" si="357"/>
        <v>0</v>
      </c>
      <c r="J728" s="1078"/>
      <c r="K728" s="426"/>
      <c r="L728" s="426"/>
      <c r="M728" s="1130"/>
      <c r="N728" s="1130"/>
      <c r="O728" s="1130"/>
    </row>
    <row r="729" spans="1:15" s="33" customFormat="1" ht="15.75" customHeight="1">
      <c r="A729" s="1858"/>
      <c r="B729" s="1858"/>
      <c r="C729" s="267" t="s">
        <v>752</v>
      </c>
      <c r="D729" s="21" t="s">
        <v>753</v>
      </c>
      <c r="E729" s="1078"/>
      <c r="F729" s="1078"/>
      <c r="G729" s="426"/>
      <c r="H729" s="426">
        <f t="shared" si="325"/>
        <v>0</v>
      </c>
      <c r="I729" s="426">
        <f t="shared" si="357"/>
        <v>0</v>
      </c>
      <c r="J729" s="1078"/>
      <c r="K729" s="426"/>
      <c r="L729" s="426"/>
      <c r="M729" s="1130"/>
      <c r="N729" s="1130"/>
      <c r="O729" s="1130"/>
    </row>
    <row r="730" spans="1:15" s="176" customFormat="1" ht="14.25" customHeight="1">
      <c r="A730" s="1850" t="s">
        <v>725</v>
      </c>
      <c r="B730" s="1853">
        <v>11009</v>
      </c>
      <c r="C730" s="565"/>
      <c r="D730" s="280" t="s">
        <v>286</v>
      </c>
      <c r="E730" s="1079">
        <v>88</v>
      </c>
      <c r="F730" s="1079">
        <v>92</v>
      </c>
      <c r="G730" s="1079">
        <v>92</v>
      </c>
      <c r="H730" s="1079">
        <f>+G730-F730</f>
        <v>0</v>
      </c>
      <c r="I730" s="1079">
        <f t="shared" si="357"/>
        <v>4</v>
      </c>
      <c r="J730" s="1079"/>
      <c r="K730" s="1079">
        <v>92</v>
      </c>
      <c r="L730" s="1079">
        <v>92</v>
      </c>
      <c r="M730" s="815"/>
      <c r="N730" s="815"/>
      <c r="O730" s="815"/>
    </row>
    <row r="731" spans="1:15" s="176" customFormat="1" ht="13.5" customHeight="1">
      <c r="A731" s="1851"/>
      <c r="B731" s="1854"/>
      <c r="C731" s="566"/>
      <c r="D731" s="281"/>
      <c r="E731" s="1080"/>
      <c r="F731" s="1080"/>
      <c r="G731" s="1080"/>
      <c r="H731" s="1080">
        <f>+G731-F731</f>
        <v>0</v>
      </c>
      <c r="I731" s="1080">
        <f t="shared" si="357"/>
        <v>0</v>
      </c>
      <c r="J731" s="1080"/>
      <c r="K731" s="1080"/>
      <c r="L731" s="1080"/>
      <c r="M731" s="815"/>
      <c r="N731" s="815"/>
      <c r="O731" s="815"/>
    </row>
    <row r="732" spans="1:15" s="176" customFormat="1" ht="14.25" customHeight="1">
      <c r="A732" s="1851"/>
      <c r="B732" s="1854"/>
      <c r="C732" s="566"/>
      <c r="D732" s="282" t="s">
        <v>32</v>
      </c>
      <c r="E732" s="1080">
        <v>1</v>
      </c>
      <c r="F732" s="1080">
        <v>1</v>
      </c>
      <c r="G732" s="1080">
        <v>1</v>
      </c>
      <c r="H732" s="1080">
        <f>+G732-F732</f>
        <v>0</v>
      </c>
      <c r="I732" s="1080">
        <f t="shared" si="357"/>
        <v>0</v>
      </c>
      <c r="J732" s="1080"/>
      <c r="K732" s="1080">
        <v>1</v>
      </c>
      <c r="L732" s="1080">
        <v>1</v>
      </c>
      <c r="M732" s="815"/>
      <c r="N732" s="815"/>
      <c r="O732" s="815"/>
    </row>
    <row r="733" spans="1:15" s="275" customFormat="1" ht="14.25" customHeight="1">
      <c r="A733" s="1851"/>
      <c r="B733" s="1854"/>
      <c r="C733" s="566"/>
      <c r="D733" s="281"/>
      <c r="E733" s="813"/>
      <c r="F733" s="813"/>
      <c r="G733" s="813"/>
      <c r="H733" s="813">
        <f>+G733-F733</f>
        <v>0</v>
      </c>
      <c r="I733" s="813">
        <f t="shared" si="357"/>
        <v>0</v>
      </c>
      <c r="J733" s="813"/>
      <c r="K733" s="813"/>
      <c r="L733" s="813"/>
      <c r="M733" s="1124"/>
      <c r="N733" s="1124"/>
      <c r="O733" s="1124"/>
    </row>
    <row r="734" spans="1:15" s="274" customFormat="1" ht="14.25" customHeight="1">
      <c r="A734" s="1851"/>
      <c r="B734" s="1854"/>
      <c r="C734" s="567"/>
      <c r="D734" s="290" t="s">
        <v>33</v>
      </c>
      <c r="E734" s="1071">
        <f>+E736+E800</f>
        <v>461694.80000000005</v>
      </c>
      <c r="F734" s="1071">
        <f>+F736+F800</f>
        <v>478970.10000000003</v>
      </c>
      <c r="G734" s="1071">
        <f>+G736+G800</f>
        <v>498082.50000000006</v>
      </c>
      <c r="H734" s="1071">
        <f>+G734-F734</f>
        <v>19112.400000000023</v>
      </c>
      <c r="I734" s="1071">
        <f t="shared" si="357"/>
        <v>36387.700000000012</v>
      </c>
      <c r="J734" s="1071"/>
      <c r="K734" s="1071">
        <f>+K736+K800</f>
        <v>492692.3</v>
      </c>
      <c r="L734" s="1071">
        <f>+L736+L800</f>
        <v>498471.00000000006</v>
      </c>
      <c r="M734" s="1111">
        <f>SUM(M740:M795)</f>
        <v>90787.416666666657</v>
      </c>
      <c r="N734" s="1111">
        <f t="shared" ref="N734:O734" si="358">SUM(N740:N795)</f>
        <v>215292.66666666666</v>
      </c>
      <c r="O734" s="1111">
        <f t="shared" si="358"/>
        <v>339797.91666666669</v>
      </c>
    </row>
    <row r="735" spans="1:15" s="274" customFormat="1" ht="14.25" customHeight="1">
      <c r="A735" s="1851"/>
      <c r="B735" s="1854"/>
      <c r="C735" s="568"/>
      <c r="D735" s="17" t="s">
        <v>402</v>
      </c>
      <c r="E735" s="813"/>
      <c r="F735" s="813"/>
      <c r="G735" s="813"/>
      <c r="H735" s="1071"/>
      <c r="I735" s="1071"/>
      <c r="J735" s="813"/>
      <c r="K735" s="813"/>
      <c r="L735" s="813"/>
      <c r="M735" s="1111"/>
      <c r="N735" s="1111"/>
      <c r="O735" s="1111"/>
    </row>
    <row r="736" spans="1:15" s="274" customFormat="1" ht="14.25" customHeight="1">
      <c r="A736" s="1851"/>
      <c r="B736" s="1854"/>
      <c r="C736" s="569"/>
      <c r="D736" s="283" t="s">
        <v>36</v>
      </c>
      <c r="E736" s="1071">
        <f>E738+SUM(E744:E799)-E744-E749-E757-E771-E775-E792</f>
        <v>461694.80000000005</v>
      </c>
      <c r="F736" s="1071">
        <f>F738+SUM(F744:F799)-F744-F749-F757-F771-F775-F792</f>
        <v>478970.10000000003</v>
      </c>
      <c r="G736" s="1071">
        <f>G738+SUM(G744:G799)-G744-G749-G757-G771-G775-G792</f>
        <v>498082.50000000006</v>
      </c>
      <c r="H736" s="1071">
        <f>+G736-F736</f>
        <v>19112.400000000023</v>
      </c>
      <c r="I736" s="1071">
        <f t="shared" ref="I736:I767" si="359">G736-E736</f>
        <v>36387.700000000012</v>
      </c>
      <c r="J736" s="1071"/>
      <c r="K736" s="1071">
        <f>K738+SUM(K744:K799)-K744-K749-K757-K771-K775-K792</f>
        <v>492692.3</v>
      </c>
      <c r="L736" s="1071">
        <f>L738+SUM(L744:L799)-L744-L749-L757-L771-L775-L792</f>
        <v>498471.00000000006</v>
      </c>
      <c r="M736" s="1111"/>
      <c r="N736" s="1111"/>
      <c r="O736" s="1111"/>
    </row>
    <row r="737" spans="1:15" s="274" customFormat="1" ht="13.5" customHeight="1">
      <c r="A737" s="1851"/>
      <c r="B737" s="1854"/>
      <c r="C737" s="565"/>
      <c r="D737" s="281" t="s">
        <v>72</v>
      </c>
      <c r="E737" s="814"/>
      <c r="F737" s="814"/>
      <c r="G737" s="813"/>
      <c r="H737" s="813">
        <f t="shared" ref="H737:H809" si="360">+G737-F737</f>
        <v>0</v>
      </c>
      <c r="I737" s="814">
        <f t="shared" si="359"/>
        <v>0</v>
      </c>
      <c r="J737" s="814"/>
      <c r="K737" s="814"/>
      <c r="L737" s="814"/>
      <c r="M737" s="1111"/>
      <c r="N737" s="1111"/>
      <c r="O737" s="1111"/>
    </row>
    <row r="738" spans="1:15" s="274" customFormat="1" ht="14.25" customHeight="1">
      <c r="A738" s="1851"/>
      <c r="B738" s="1854"/>
      <c r="C738" s="570"/>
      <c r="D738" s="518" t="s">
        <v>487</v>
      </c>
      <c r="E738" s="1072">
        <f>SUM(E740:E742)</f>
        <v>394757.7</v>
      </c>
      <c r="F738" s="1072">
        <f>SUM(F740:F742)</f>
        <v>400758.30000000005</v>
      </c>
      <c r="G738" s="1072">
        <f>SUM(G740:G742)</f>
        <v>404613.99999999994</v>
      </c>
      <c r="H738" s="1072">
        <f t="shared" si="360"/>
        <v>3855.6999999998952</v>
      </c>
      <c r="I738" s="1072">
        <f t="shared" si="359"/>
        <v>9856.2999999999302</v>
      </c>
      <c r="J738" s="1072"/>
      <c r="K738" s="1072">
        <f>SUM(K740:K742)</f>
        <v>396661.69999999995</v>
      </c>
      <c r="L738" s="1072">
        <f>SUM(L740:L742)</f>
        <v>399750.3</v>
      </c>
      <c r="M738" s="1111">
        <f>+G738/G730/12</f>
        <v>366.49818840579707</v>
      </c>
      <c r="N738" s="1111"/>
      <c r="O738" s="1111"/>
    </row>
    <row r="739" spans="1:15" s="274" customFormat="1">
      <c r="A739" s="1851"/>
      <c r="B739" s="1854"/>
      <c r="C739" s="565"/>
      <c r="D739" s="281" t="s">
        <v>72</v>
      </c>
      <c r="E739" s="814"/>
      <c r="F739" s="814"/>
      <c r="G739" s="813"/>
      <c r="H739" s="813">
        <f t="shared" si="360"/>
        <v>0</v>
      </c>
      <c r="I739" s="814">
        <f t="shared" si="359"/>
        <v>0</v>
      </c>
      <c r="J739" s="814"/>
      <c r="K739" s="814"/>
      <c r="L739" s="814"/>
      <c r="M739" s="1111"/>
      <c r="N739" s="1111"/>
      <c r="O739" s="1111"/>
    </row>
    <row r="740" spans="1:15" s="274" customFormat="1" ht="14.25">
      <c r="A740" s="1851"/>
      <c r="B740" s="1854"/>
      <c r="C740" s="571" t="s">
        <v>278</v>
      </c>
      <c r="D740" s="284" t="s">
        <v>37</v>
      </c>
      <c r="E740" s="814">
        <v>309146.2</v>
      </c>
      <c r="F740" s="814">
        <v>311701</v>
      </c>
      <c r="G740" s="814">
        <v>317395.09999999998</v>
      </c>
      <c r="H740" s="814">
        <f t="shared" si="360"/>
        <v>5694.0999999999767</v>
      </c>
      <c r="I740" s="814">
        <f t="shared" si="359"/>
        <v>8248.8999999999651</v>
      </c>
      <c r="J740" s="814"/>
      <c r="K740" s="814">
        <v>308514.59999999998</v>
      </c>
      <c r="L740" s="814">
        <v>310916.90000000002</v>
      </c>
      <c r="M740" s="1111">
        <f t="shared" ref="M740:M742" si="361">+G740/12*2</f>
        <v>52899.183333333327</v>
      </c>
      <c r="N740" s="1111">
        <f t="shared" ref="N740:N742" si="362">+G740/12*5</f>
        <v>132247.95833333331</v>
      </c>
      <c r="O740" s="1111">
        <f t="shared" ref="O740:O742" si="363">+G740/12*8</f>
        <v>211596.73333333331</v>
      </c>
    </row>
    <row r="741" spans="1:15" s="276" customFormat="1" ht="28.5">
      <c r="A741" s="1851"/>
      <c r="B741" s="1854"/>
      <c r="C741" s="571" t="s">
        <v>279</v>
      </c>
      <c r="D741" s="285" t="s">
        <v>38</v>
      </c>
      <c r="E741" s="814">
        <v>78472.5</v>
      </c>
      <c r="F741" s="814">
        <v>81358.899999999994</v>
      </c>
      <c r="G741" s="814">
        <v>79762.3</v>
      </c>
      <c r="H741" s="814">
        <f t="shared" si="360"/>
        <v>-1596.5999999999913</v>
      </c>
      <c r="I741" s="814">
        <f t="shared" si="359"/>
        <v>1289.8000000000029</v>
      </c>
      <c r="J741" s="814"/>
      <c r="K741" s="814">
        <v>80536.100000000006</v>
      </c>
      <c r="L741" s="814">
        <v>81150.100000000006</v>
      </c>
      <c r="M741" s="1111">
        <f t="shared" si="361"/>
        <v>13293.716666666667</v>
      </c>
      <c r="N741" s="1111">
        <f t="shared" si="362"/>
        <v>33234.291666666672</v>
      </c>
      <c r="O741" s="1111">
        <f t="shared" si="363"/>
        <v>53174.866666666669</v>
      </c>
    </row>
    <row r="742" spans="1:15" s="276" customFormat="1" ht="28.5">
      <c r="A742" s="1851"/>
      <c r="B742" s="1854"/>
      <c r="C742" s="571" t="s">
        <v>280</v>
      </c>
      <c r="D742" s="285" t="s">
        <v>39</v>
      </c>
      <c r="E742" s="814">
        <v>7139</v>
      </c>
      <c r="F742" s="814">
        <v>7698.4</v>
      </c>
      <c r="G742" s="814">
        <v>7456.6</v>
      </c>
      <c r="H742" s="814">
        <f t="shared" si="360"/>
        <v>-241.79999999999927</v>
      </c>
      <c r="I742" s="814">
        <f t="shared" si="359"/>
        <v>317.60000000000036</v>
      </c>
      <c r="J742" s="814"/>
      <c r="K742" s="814">
        <v>7611</v>
      </c>
      <c r="L742" s="814">
        <v>7683.3</v>
      </c>
      <c r="M742" s="1111">
        <f t="shared" si="361"/>
        <v>1242.7666666666667</v>
      </c>
      <c r="N742" s="1111">
        <f t="shared" si="362"/>
        <v>3106.9166666666665</v>
      </c>
      <c r="O742" s="1111">
        <f t="shared" si="363"/>
        <v>4971.0666666666666</v>
      </c>
    </row>
    <row r="743" spans="1:15" s="276" customFormat="1" ht="14.25">
      <c r="A743" s="1851"/>
      <c r="B743" s="1854"/>
      <c r="C743" s="572"/>
      <c r="D743" s="519"/>
      <c r="E743" s="816"/>
      <c r="F743" s="816"/>
      <c r="G743" s="816"/>
      <c r="H743" s="816">
        <f t="shared" si="360"/>
        <v>0</v>
      </c>
      <c r="I743" s="816">
        <f t="shared" si="359"/>
        <v>0</v>
      </c>
      <c r="J743" s="816"/>
      <c r="K743" s="816"/>
      <c r="L743" s="816"/>
      <c r="M743" s="809"/>
      <c r="N743" s="809"/>
      <c r="O743" s="809"/>
    </row>
    <row r="744" spans="1:15" s="276" customFormat="1" ht="14.25">
      <c r="A744" s="1851"/>
      <c r="B744" s="1854"/>
      <c r="C744" s="573">
        <v>4212</v>
      </c>
      <c r="D744" s="518" t="s">
        <v>40</v>
      </c>
      <c r="E744" s="1072">
        <f>E746+E747+E748</f>
        <v>18127.7</v>
      </c>
      <c r="F744" s="1072">
        <f>F746+F747+F748</f>
        <v>22618.5</v>
      </c>
      <c r="G744" s="1072">
        <f>G746+G747+G748</f>
        <v>23783.1</v>
      </c>
      <c r="H744" s="1072">
        <f t="shared" si="360"/>
        <v>1164.5999999999985</v>
      </c>
      <c r="I744" s="1072">
        <f t="shared" si="359"/>
        <v>5655.3999999999978</v>
      </c>
      <c r="J744" s="1072"/>
      <c r="K744" s="1072">
        <f>K746+K747+K748</f>
        <v>23783.1</v>
      </c>
      <c r="L744" s="1072">
        <f>L746+L747+L748</f>
        <v>23783.1</v>
      </c>
      <c r="M744" s="809"/>
      <c r="N744" s="809"/>
      <c r="O744" s="809"/>
    </row>
    <row r="745" spans="1:15" s="276" customFormat="1">
      <c r="A745" s="1851"/>
      <c r="B745" s="1854"/>
      <c r="C745" s="571"/>
      <c r="D745" s="281" t="s">
        <v>72</v>
      </c>
      <c r="E745" s="812"/>
      <c r="F745" s="812"/>
      <c r="G745" s="812"/>
      <c r="H745" s="812">
        <f t="shared" si="360"/>
        <v>0</v>
      </c>
      <c r="I745" s="812">
        <f t="shared" si="359"/>
        <v>0</v>
      </c>
      <c r="J745" s="812"/>
      <c r="K745" s="812"/>
      <c r="L745" s="812"/>
      <c r="M745" s="809"/>
      <c r="N745" s="809"/>
      <c r="O745" s="809"/>
    </row>
    <row r="746" spans="1:15" s="276" customFormat="1">
      <c r="A746" s="1851"/>
      <c r="B746" s="1854"/>
      <c r="C746" s="571"/>
      <c r="D746" s="281" t="s">
        <v>40</v>
      </c>
      <c r="E746" s="812">
        <v>11112.9</v>
      </c>
      <c r="F746" s="812">
        <v>11980.6</v>
      </c>
      <c r="G746" s="812">
        <v>10997.4</v>
      </c>
      <c r="H746" s="812">
        <f t="shared" si="360"/>
        <v>-983.20000000000073</v>
      </c>
      <c r="I746" s="812">
        <f t="shared" si="359"/>
        <v>-115.5</v>
      </c>
      <c r="J746" s="812"/>
      <c r="K746" s="812">
        <v>10997.4</v>
      </c>
      <c r="L746" s="812">
        <v>10997.4</v>
      </c>
      <c r="M746" s="809">
        <f t="shared" ref="M746:M748" si="364">+G746/12*3</f>
        <v>2749.35</v>
      </c>
      <c r="N746" s="809">
        <f t="shared" ref="N746:N748" si="365">+G746/12*6</f>
        <v>5498.7</v>
      </c>
      <c r="O746" s="809">
        <f t="shared" ref="O746:O748" si="366">+G746/12*9</f>
        <v>8248.0499999999993</v>
      </c>
    </row>
    <row r="747" spans="1:15" s="276" customFormat="1">
      <c r="A747" s="1851"/>
      <c r="B747" s="1854"/>
      <c r="C747" s="571"/>
      <c r="D747" s="281" t="s">
        <v>287</v>
      </c>
      <c r="E747" s="812"/>
      <c r="F747" s="812"/>
      <c r="G747" s="812">
        <v>2493.1999999999998</v>
      </c>
      <c r="H747" s="812">
        <f t="shared" si="360"/>
        <v>2493.1999999999998</v>
      </c>
      <c r="I747" s="812">
        <f t="shared" si="359"/>
        <v>2493.1999999999998</v>
      </c>
      <c r="J747" s="812"/>
      <c r="K747" s="812">
        <v>2493.1999999999998</v>
      </c>
      <c r="L747" s="812">
        <v>2493.1999999999998</v>
      </c>
      <c r="M747" s="809">
        <f t="shared" si="364"/>
        <v>623.29999999999995</v>
      </c>
      <c r="N747" s="809">
        <f t="shared" si="365"/>
        <v>1246.5999999999999</v>
      </c>
      <c r="O747" s="809">
        <f t="shared" si="366"/>
        <v>1869.8999999999999</v>
      </c>
    </row>
    <row r="748" spans="1:15" s="276" customFormat="1">
      <c r="A748" s="1851"/>
      <c r="B748" s="1854"/>
      <c r="C748" s="571"/>
      <c r="D748" s="281" t="s">
        <v>404</v>
      </c>
      <c r="E748" s="812">
        <v>7014.8</v>
      </c>
      <c r="F748" s="812">
        <v>10637.9</v>
      </c>
      <c r="G748" s="812">
        <v>10292.5</v>
      </c>
      <c r="H748" s="812">
        <f t="shared" si="360"/>
        <v>-345.39999999999964</v>
      </c>
      <c r="I748" s="812">
        <f t="shared" si="359"/>
        <v>3277.7</v>
      </c>
      <c r="J748" s="812"/>
      <c r="K748" s="812">
        <v>10292.5</v>
      </c>
      <c r="L748" s="812">
        <v>10292.5</v>
      </c>
      <c r="M748" s="809">
        <f t="shared" si="364"/>
        <v>2573.125</v>
      </c>
      <c r="N748" s="809">
        <f t="shared" si="365"/>
        <v>5146.25</v>
      </c>
      <c r="O748" s="809">
        <f t="shared" si="366"/>
        <v>7719.375</v>
      </c>
    </row>
    <row r="749" spans="1:15" s="276" customFormat="1" ht="14.25">
      <c r="A749" s="1851"/>
      <c r="B749" s="1854"/>
      <c r="C749" s="573">
        <v>4213</v>
      </c>
      <c r="D749" s="518" t="s">
        <v>41</v>
      </c>
      <c r="E749" s="1072">
        <f>E751+E752</f>
        <v>690.3</v>
      </c>
      <c r="F749" s="1072">
        <f>F751+F752</f>
        <v>1427.9</v>
      </c>
      <c r="G749" s="1072">
        <f>G751+G752</f>
        <v>1437.1</v>
      </c>
      <c r="H749" s="1072">
        <f t="shared" si="360"/>
        <v>9.1999999999998181</v>
      </c>
      <c r="I749" s="1072">
        <f t="shared" si="359"/>
        <v>746.8</v>
      </c>
      <c r="J749" s="1072"/>
      <c r="K749" s="1072">
        <f>K751+K752</f>
        <v>1437.1</v>
      </c>
      <c r="L749" s="1072">
        <f>L751+L752</f>
        <v>1437.1</v>
      </c>
      <c r="M749" s="809"/>
      <c r="N749" s="809"/>
      <c r="O749" s="809"/>
    </row>
    <row r="750" spans="1:15" s="276" customFormat="1">
      <c r="A750" s="1851"/>
      <c r="B750" s="1854"/>
      <c r="C750" s="571"/>
      <c r="D750" s="281" t="s">
        <v>72</v>
      </c>
      <c r="E750" s="812"/>
      <c r="F750" s="812"/>
      <c r="G750" s="812"/>
      <c r="H750" s="812">
        <f t="shared" si="360"/>
        <v>0</v>
      </c>
      <c r="I750" s="812">
        <f t="shared" si="359"/>
        <v>0</v>
      </c>
      <c r="J750" s="812"/>
      <c r="K750" s="812"/>
      <c r="L750" s="812"/>
      <c r="M750" s="809"/>
      <c r="N750" s="809"/>
      <c r="O750" s="809"/>
    </row>
    <row r="751" spans="1:15" s="276" customFormat="1">
      <c r="A751" s="1851"/>
      <c r="B751" s="1854"/>
      <c r="C751" s="571"/>
      <c r="D751" s="287" t="s">
        <v>42</v>
      </c>
      <c r="E751" s="812">
        <v>690.3</v>
      </c>
      <c r="F751" s="812">
        <v>1427.9</v>
      </c>
      <c r="G751" s="812">
        <v>1437.1</v>
      </c>
      <c r="H751" s="812">
        <f t="shared" si="360"/>
        <v>9.1999999999998181</v>
      </c>
      <c r="I751" s="812">
        <f t="shared" si="359"/>
        <v>746.8</v>
      </c>
      <c r="J751" s="812"/>
      <c r="K751" s="812">
        <v>1437.1</v>
      </c>
      <c r="L751" s="812">
        <v>1437.1</v>
      </c>
      <c r="M751" s="809">
        <f t="shared" ref="M751:M753" si="367">+G751/12*3</f>
        <v>359.27499999999998</v>
      </c>
      <c r="N751" s="809">
        <f t="shared" ref="N751:N753" si="368">+G751/12*6</f>
        <v>718.55</v>
      </c>
      <c r="O751" s="809">
        <f t="shared" ref="O751:O753" si="369">+G751/12*9</f>
        <v>1077.8249999999998</v>
      </c>
    </row>
    <row r="752" spans="1:15" s="276" customFormat="1">
      <c r="A752" s="1851"/>
      <c r="B752" s="1854"/>
      <c r="C752" s="571"/>
      <c r="D752" s="287" t="s">
        <v>281</v>
      </c>
      <c r="E752" s="812"/>
      <c r="F752" s="812"/>
      <c r="G752" s="812"/>
      <c r="H752" s="812">
        <f t="shared" si="360"/>
        <v>0</v>
      </c>
      <c r="I752" s="812">
        <f t="shared" si="359"/>
        <v>0</v>
      </c>
      <c r="J752" s="812"/>
      <c r="K752" s="812"/>
      <c r="L752" s="812"/>
      <c r="M752" s="809">
        <f t="shared" si="367"/>
        <v>0</v>
      </c>
      <c r="N752" s="809">
        <f t="shared" si="368"/>
        <v>0</v>
      </c>
      <c r="O752" s="809">
        <f t="shared" si="369"/>
        <v>0</v>
      </c>
    </row>
    <row r="753" spans="1:15" s="276" customFormat="1" ht="14.25">
      <c r="A753" s="1851"/>
      <c r="B753" s="1854"/>
      <c r="C753" s="571">
        <v>4214</v>
      </c>
      <c r="D753" s="286" t="s">
        <v>43</v>
      </c>
      <c r="E753" s="812">
        <v>43536.2</v>
      </c>
      <c r="F753" s="812">
        <v>43021.599999999999</v>
      </c>
      <c r="G753" s="812">
        <v>51241</v>
      </c>
      <c r="H753" s="812">
        <f t="shared" si="360"/>
        <v>8219.4000000000015</v>
      </c>
      <c r="I753" s="812">
        <f t="shared" si="359"/>
        <v>7704.8000000000029</v>
      </c>
      <c r="J753" s="812"/>
      <c r="K753" s="812">
        <v>53803.1</v>
      </c>
      <c r="L753" s="812">
        <v>56493.2</v>
      </c>
      <c r="M753" s="809">
        <f t="shared" si="367"/>
        <v>12810.25</v>
      </c>
      <c r="N753" s="809">
        <f t="shared" si="368"/>
        <v>25620.5</v>
      </c>
      <c r="O753" s="809">
        <f t="shared" si="369"/>
        <v>38430.75</v>
      </c>
    </row>
    <row r="754" spans="1:15" s="274" customFormat="1" ht="23.25" customHeight="1">
      <c r="A754" s="1851"/>
      <c r="B754" s="1854"/>
      <c r="C754" s="571">
        <v>4215</v>
      </c>
      <c r="D754" s="286" t="s">
        <v>44</v>
      </c>
      <c r="E754" s="812"/>
      <c r="F754" s="812"/>
      <c r="G754" s="812"/>
      <c r="H754" s="812">
        <f t="shared" si="360"/>
        <v>0</v>
      </c>
      <c r="I754" s="812">
        <f t="shared" si="359"/>
        <v>0</v>
      </c>
      <c r="J754" s="812"/>
      <c r="K754" s="812"/>
      <c r="L754" s="812"/>
      <c r="M754" s="1111"/>
      <c r="N754" s="815"/>
      <c r="O754" s="1111"/>
    </row>
    <row r="755" spans="1:15" s="176" customFormat="1" ht="14.25">
      <c r="A755" s="1851"/>
      <c r="B755" s="1854"/>
      <c r="C755" s="571">
        <v>4216</v>
      </c>
      <c r="D755" s="286" t="s">
        <v>45</v>
      </c>
      <c r="E755" s="812"/>
      <c r="F755" s="812"/>
      <c r="G755" s="812"/>
      <c r="H755" s="812">
        <f t="shared" si="360"/>
        <v>0</v>
      </c>
      <c r="I755" s="812">
        <f t="shared" si="359"/>
        <v>0</v>
      </c>
      <c r="J755" s="812"/>
      <c r="K755" s="812"/>
      <c r="L755" s="812"/>
      <c r="M755" s="815"/>
      <c r="N755" s="815"/>
      <c r="O755" s="815"/>
    </row>
    <row r="756" spans="1:15" s="176" customFormat="1" ht="14.25">
      <c r="A756" s="1851"/>
      <c r="B756" s="1854"/>
      <c r="C756" s="571">
        <v>4217</v>
      </c>
      <c r="D756" s="286" t="s">
        <v>46</v>
      </c>
      <c r="E756" s="812"/>
      <c r="F756" s="812"/>
      <c r="G756" s="812"/>
      <c r="H756" s="812">
        <f t="shared" si="360"/>
        <v>0</v>
      </c>
      <c r="I756" s="812">
        <f t="shared" si="359"/>
        <v>0</v>
      </c>
      <c r="J756" s="812"/>
      <c r="K756" s="812"/>
      <c r="L756" s="812"/>
      <c r="M756" s="815"/>
      <c r="N756" s="815"/>
      <c r="O756" s="815"/>
    </row>
    <row r="757" spans="1:15" s="176" customFormat="1" ht="14.25">
      <c r="A757" s="1851"/>
      <c r="B757" s="1854"/>
      <c r="C757" s="573"/>
      <c r="D757" s="518" t="s">
        <v>430</v>
      </c>
      <c r="E757" s="1072">
        <f>E759+E760</f>
        <v>37.799999999999997</v>
      </c>
      <c r="F757" s="1072">
        <f>F759+F760</f>
        <v>1092.7</v>
      </c>
      <c r="G757" s="1072">
        <f>G759+G760</f>
        <v>1092.7</v>
      </c>
      <c r="H757" s="1072">
        <f t="shared" si="360"/>
        <v>0</v>
      </c>
      <c r="I757" s="1072">
        <f t="shared" si="359"/>
        <v>1054.9000000000001</v>
      </c>
      <c r="J757" s="1072"/>
      <c r="K757" s="1072">
        <f>K759+K760</f>
        <v>1092.7</v>
      </c>
      <c r="L757" s="1072">
        <f>L759+L760</f>
        <v>1092.7</v>
      </c>
      <c r="M757" s="815"/>
      <c r="N757" s="815"/>
      <c r="O757" s="815"/>
    </row>
    <row r="758" spans="1:15" s="176" customFormat="1">
      <c r="A758" s="1851"/>
      <c r="B758" s="1854"/>
      <c r="C758" s="571"/>
      <c r="D758" s="281" t="s">
        <v>72</v>
      </c>
      <c r="E758" s="813"/>
      <c r="F758" s="813"/>
      <c r="G758" s="813"/>
      <c r="H758" s="813">
        <f t="shared" si="360"/>
        <v>0</v>
      </c>
      <c r="I758" s="813">
        <f t="shared" si="359"/>
        <v>0</v>
      </c>
      <c r="J758" s="813"/>
      <c r="K758" s="813"/>
      <c r="L758" s="813"/>
      <c r="M758" s="815"/>
      <c r="N758" s="815"/>
      <c r="O758" s="815"/>
    </row>
    <row r="759" spans="1:15" s="176" customFormat="1">
      <c r="A759" s="1851"/>
      <c r="B759" s="1854"/>
      <c r="C759" s="571">
        <v>4221</v>
      </c>
      <c r="D759" s="281" t="s">
        <v>47</v>
      </c>
      <c r="E759" s="813">
        <v>37.799999999999997</v>
      </c>
      <c r="F759" s="813">
        <v>1092.7</v>
      </c>
      <c r="G759" s="813">
        <v>1092.7</v>
      </c>
      <c r="H759" s="813">
        <v>1092.7</v>
      </c>
      <c r="I759" s="813">
        <v>1092.7</v>
      </c>
      <c r="J759" s="813"/>
      <c r="K759" s="813">
        <v>1092.7</v>
      </c>
      <c r="L759" s="813">
        <v>1092.7</v>
      </c>
      <c r="M759" s="809">
        <f t="shared" ref="M759:M761" si="370">+G759/12*3</f>
        <v>273.17500000000001</v>
      </c>
      <c r="N759" s="809">
        <f t="shared" ref="N759:N761" si="371">+G759/12*6</f>
        <v>546.35</v>
      </c>
      <c r="O759" s="809">
        <f t="shared" ref="O759:O761" si="372">+G759/12*9</f>
        <v>819.52500000000009</v>
      </c>
    </row>
    <row r="760" spans="1:15" s="176" customFormat="1">
      <c r="A760" s="1851"/>
      <c r="B760" s="1854"/>
      <c r="C760" s="571">
        <v>4222</v>
      </c>
      <c r="D760" s="281" t="s">
        <v>48</v>
      </c>
      <c r="E760" s="813"/>
      <c r="F760" s="813"/>
      <c r="G760" s="813"/>
      <c r="H760" s="813"/>
      <c r="I760" s="813"/>
      <c r="J760" s="813"/>
      <c r="K760" s="813"/>
      <c r="L760" s="813"/>
      <c r="M760" s="809">
        <f t="shared" si="370"/>
        <v>0</v>
      </c>
      <c r="N760" s="809">
        <f t="shared" si="371"/>
        <v>0</v>
      </c>
      <c r="O760" s="809">
        <f t="shared" si="372"/>
        <v>0</v>
      </c>
    </row>
    <row r="761" spans="1:15" s="276" customFormat="1" ht="14.25">
      <c r="A761" s="1851"/>
      <c r="B761" s="1854"/>
      <c r="C761" s="571">
        <v>4231</v>
      </c>
      <c r="D761" s="282" t="s">
        <v>49</v>
      </c>
      <c r="E761" s="813">
        <v>2172.8000000000002</v>
      </c>
      <c r="F761" s="813">
        <v>3483.3</v>
      </c>
      <c r="G761" s="813">
        <v>4750</v>
      </c>
      <c r="H761" s="813">
        <f t="shared" si="360"/>
        <v>1266.6999999999998</v>
      </c>
      <c r="I761" s="813">
        <f t="shared" si="359"/>
        <v>2577.1999999999998</v>
      </c>
      <c r="J761" s="813"/>
      <c r="K761" s="813">
        <v>4750</v>
      </c>
      <c r="L761" s="813">
        <v>4750</v>
      </c>
      <c r="M761" s="809">
        <f t="shared" si="370"/>
        <v>1187.5</v>
      </c>
      <c r="N761" s="809">
        <f t="shared" si="371"/>
        <v>2375</v>
      </c>
      <c r="O761" s="809">
        <f t="shared" si="372"/>
        <v>3562.5</v>
      </c>
    </row>
    <row r="762" spans="1:15" s="276" customFormat="1" ht="16.5">
      <c r="A762" s="1851"/>
      <c r="B762" s="1854"/>
      <c r="C762" s="571">
        <v>4232</v>
      </c>
      <c r="D762" s="282" t="s">
        <v>50</v>
      </c>
      <c r="E762" s="813"/>
      <c r="F762" s="813"/>
      <c r="G762" s="813"/>
      <c r="H762" s="813">
        <f t="shared" si="360"/>
        <v>0</v>
      </c>
      <c r="I762" s="813">
        <f t="shared" si="359"/>
        <v>0</v>
      </c>
      <c r="J762" s="1073"/>
      <c r="K762" s="813"/>
      <c r="L762" s="813"/>
      <c r="M762" s="809"/>
      <c r="N762" s="809"/>
      <c r="O762" s="809"/>
    </row>
    <row r="763" spans="1:15" s="276" customFormat="1" ht="28.5">
      <c r="A763" s="1851"/>
      <c r="B763" s="1854"/>
      <c r="C763" s="571">
        <v>4233</v>
      </c>
      <c r="D763" s="282" t="s">
        <v>394</v>
      </c>
      <c r="E763" s="813"/>
      <c r="F763" s="813"/>
      <c r="G763" s="813"/>
      <c r="H763" s="813">
        <f t="shared" si="360"/>
        <v>0</v>
      </c>
      <c r="I763" s="813">
        <f t="shared" si="359"/>
        <v>0</v>
      </c>
      <c r="J763" s="1073"/>
      <c r="K763" s="813"/>
      <c r="L763" s="813"/>
      <c r="M763" s="809"/>
      <c r="N763" s="809"/>
      <c r="O763" s="809"/>
    </row>
    <row r="764" spans="1:15" s="276" customFormat="1" ht="14.25">
      <c r="A764" s="1851"/>
      <c r="B764" s="1854"/>
      <c r="C764" s="571">
        <v>4234</v>
      </c>
      <c r="D764" s="282" t="s">
        <v>51</v>
      </c>
      <c r="E764" s="812"/>
      <c r="F764" s="812"/>
      <c r="G764" s="812"/>
      <c r="H764" s="812">
        <f t="shared" si="360"/>
        <v>0</v>
      </c>
      <c r="I764" s="812">
        <f t="shared" si="359"/>
        <v>0</v>
      </c>
      <c r="J764" s="812"/>
      <c r="K764" s="812"/>
      <c r="L764" s="812"/>
      <c r="M764" s="809"/>
      <c r="N764" s="1111"/>
      <c r="O764" s="809"/>
    </row>
    <row r="765" spans="1:15" s="274" customFormat="1" ht="14.25">
      <c r="A765" s="1851"/>
      <c r="B765" s="1854"/>
      <c r="C765" s="571">
        <v>4235</v>
      </c>
      <c r="D765" s="282" t="s">
        <v>52</v>
      </c>
      <c r="E765" s="812"/>
      <c r="F765" s="812">
        <v>750</v>
      </c>
      <c r="G765" s="812">
        <v>5250</v>
      </c>
      <c r="H765" s="812">
        <f t="shared" si="360"/>
        <v>4500</v>
      </c>
      <c r="I765" s="812">
        <f t="shared" si="359"/>
        <v>5250</v>
      </c>
      <c r="J765" s="812"/>
      <c r="K765" s="812">
        <v>5250</v>
      </c>
      <c r="L765" s="812">
        <v>5250</v>
      </c>
      <c r="M765" s="809">
        <f t="shared" ref="M765" si="373">+G765/12*3</f>
        <v>1312.5</v>
      </c>
      <c r="N765" s="809">
        <f t="shared" ref="N765" si="374">+G765/12*6</f>
        <v>2625</v>
      </c>
      <c r="O765" s="809">
        <f t="shared" ref="O765" si="375">+G765/12*9</f>
        <v>3937.5</v>
      </c>
    </row>
    <row r="766" spans="1:15" s="276" customFormat="1" ht="14.25">
      <c r="A766" s="1851"/>
      <c r="B766" s="1854"/>
      <c r="C766" s="571">
        <v>4236</v>
      </c>
      <c r="D766" s="282" t="s">
        <v>53</v>
      </c>
      <c r="E766" s="812"/>
      <c r="F766" s="812"/>
      <c r="G766" s="812"/>
      <c r="H766" s="812">
        <f t="shared" si="360"/>
        <v>0</v>
      </c>
      <c r="I766" s="812">
        <f t="shared" si="359"/>
        <v>0</v>
      </c>
      <c r="J766" s="812"/>
      <c r="K766" s="812"/>
      <c r="L766" s="812"/>
      <c r="M766" s="809"/>
      <c r="N766" s="1111"/>
      <c r="O766" s="809"/>
    </row>
    <row r="767" spans="1:15" s="274" customFormat="1" ht="14.25">
      <c r="A767" s="1851"/>
      <c r="B767" s="1854"/>
      <c r="C767" s="571">
        <v>4237</v>
      </c>
      <c r="D767" s="282" t="s">
        <v>54</v>
      </c>
      <c r="E767" s="812"/>
      <c r="F767" s="812"/>
      <c r="G767" s="812">
        <v>250</v>
      </c>
      <c r="H767" s="812">
        <f t="shared" si="360"/>
        <v>250</v>
      </c>
      <c r="I767" s="812">
        <f t="shared" si="359"/>
        <v>250</v>
      </c>
      <c r="J767" s="812"/>
      <c r="K767" s="812">
        <v>250</v>
      </c>
      <c r="L767" s="812">
        <v>250</v>
      </c>
      <c r="M767" s="809">
        <f t="shared" ref="M767" si="376">+G767/12*3</f>
        <v>62.5</v>
      </c>
      <c r="N767" s="809">
        <f t="shared" ref="N767" si="377">+G767/12*6</f>
        <v>125</v>
      </c>
      <c r="O767" s="809">
        <f t="shared" ref="O767" si="378">+G767/12*9</f>
        <v>187.5</v>
      </c>
    </row>
    <row r="768" spans="1:15" s="274" customFormat="1" ht="14.25">
      <c r="A768" s="1851"/>
      <c r="B768" s="1854"/>
      <c r="C768" s="571">
        <v>4239</v>
      </c>
      <c r="D768" s="280" t="s">
        <v>55</v>
      </c>
      <c r="E768" s="814"/>
      <c r="F768" s="814"/>
      <c r="G768" s="814"/>
      <c r="H768" s="814">
        <f t="shared" si="360"/>
        <v>0</v>
      </c>
      <c r="I768" s="814">
        <f t="shared" ref="I768:I799" si="379">G768-E768</f>
        <v>0</v>
      </c>
      <c r="J768" s="814"/>
      <c r="K768" s="814"/>
      <c r="L768" s="814"/>
      <c r="M768" s="1111"/>
      <c r="N768" s="1111"/>
      <c r="O768" s="1111"/>
    </row>
    <row r="769" spans="1:15" s="274" customFormat="1" ht="14.25">
      <c r="A769" s="1851"/>
      <c r="B769" s="1854"/>
      <c r="C769" s="571">
        <v>4241</v>
      </c>
      <c r="D769" s="282" t="s">
        <v>56</v>
      </c>
      <c r="E769" s="812">
        <v>360.6</v>
      </c>
      <c r="F769" s="812">
        <v>360.7</v>
      </c>
      <c r="G769" s="812">
        <v>753</v>
      </c>
      <c r="H769" s="812">
        <f t="shared" si="360"/>
        <v>392.3</v>
      </c>
      <c r="I769" s="812">
        <f t="shared" si="379"/>
        <v>392.4</v>
      </c>
      <c r="J769" s="812"/>
      <c r="K769" s="812">
        <v>753</v>
      </c>
      <c r="L769" s="812">
        <v>753</v>
      </c>
      <c r="M769" s="809">
        <f t="shared" ref="M769" si="380">+G769/12*3</f>
        <v>188.25</v>
      </c>
      <c r="N769" s="809">
        <f t="shared" ref="N769" si="381">+G769/12*6</f>
        <v>376.5</v>
      </c>
      <c r="O769" s="809">
        <f t="shared" ref="O769" si="382">+G769/12*9</f>
        <v>564.75</v>
      </c>
    </row>
    <row r="770" spans="1:15" s="274" customFormat="1" ht="28.5">
      <c r="A770" s="1851"/>
      <c r="B770" s="1854"/>
      <c r="C770" s="571">
        <v>4251</v>
      </c>
      <c r="D770" s="280" t="s">
        <v>57</v>
      </c>
      <c r="E770" s="814"/>
      <c r="F770" s="814"/>
      <c r="G770" s="814"/>
      <c r="H770" s="814">
        <f t="shared" si="360"/>
        <v>0</v>
      </c>
      <c r="I770" s="814">
        <f t="shared" si="379"/>
        <v>0</v>
      </c>
      <c r="J770" s="814"/>
      <c r="K770" s="814"/>
      <c r="L770" s="814"/>
      <c r="M770" s="1111"/>
      <c r="N770" s="1111"/>
      <c r="O770" s="1111"/>
    </row>
    <row r="771" spans="1:15" s="274" customFormat="1" ht="28.5">
      <c r="A771" s="1851"/>
      <c r="B771" s="1854"/>
      <c r="C771" s="573">
        <v>4252</v>
      </c>
      <c r="D771" s="518" t="s">
        <v>58</v>
      </c>
      <c r="E771" s="1072">
        <f>E773+E774</f>
        <v>0</v>
      </c>
      <c r="F771" s="1072">
        <f>F773+F774</f>
        <v>0</v>
      </c>
      <c r="G771" s="1072">
        <f>G773+G774</f>
        <v>0</v>
      </c>
      <c r="H771" s="1072">
        <f t="shared" si="360"/>
        <v>0</v>
      </c>
      <c r="I771" s="1072">
        <f t="shared" si="379"/>
        <v>0</v>
      </c>
      <c r="J771" s="1072"/>
      <c r="K771" s="1072">
        <f>K773+K774</f>
        <v>0</v>
      </c>
      <c r="L771" s="1072">
        <f>L773+L774</f>
        <v>0</v>
      </c>
      <c r="M771" s="1111"/>
      <c r="N771" s="1111"/>
      <c r="O771" s="1111"/>
    </row>
    <row r="772" spans="1:15" s="274" customFormat="1">
      <c r="A772" s="1851"/>
      <c r="B772" s="1854"/>
      <c r="C772" s="571"/>
      <c r="D772" s="281" t="s">
        <v>72</v>
      </c>
      <c r="E772" s="814"/>
      <c r="F772" s="814"/>
      <c r="G772" s="814"/>
      <c r="H772" s="814">
        <f t="shared" si="360"/>
        <v>0</v>
      </c>
      <c r="I772" s="814">
        <f t="shared" si="379"/>
        <v>0</v>
      </c>
      <c r="J772" s="814"/>
      <c r="K772" s="814"/>
      <c r="L772" s="814"/>
      <c r="M772" s="1111"/>
      <c r="N772" s="809"/>
      <c r="O772" s="1111"/>
    </row>
    <row r="773" spans="1:15" s="276" customFormat="1">
      <c r="A773" s="1851"/>
      <c r="B773" s="1854"/>
      <c r="C773" s="571"/>
      <c r="D773" s="288" t="s">
        <v>59</v>
      </c>
      <c r="E773" s="814"/>
      <c r="F773" s="814"/>
      <c r="G773" s="814"/>
      <c r="H773" s="814">
        <f t="shared" si="360"/>
        <v>0</v>
      </c>
      <c r="I773" s="814">
        <f t="shared" si="379"/>
        <v>0</v>
      </c>
      <c r="J773" s="814"/>
      <c r="K773" s="814"/>
      <c r="L773" s="814"/>
      <c r="M773" s="809"/>
      <c r="N773" s="809"/>
      <c r="O773" s="809"/>
    </row>
    <row r="774" spans="1:15" s="276" customFormat="1">
      <c r="A774" s="1851"/>
      <c r="B774" s="1854"/>
      <c r="C774" s="571"/>
      <c r="D774" s="288" t="s">
        <v>60</v>
      </c>
      <c r="E774" s="814"/>
      <c r="F774" s="814"/>
      <c r="G774" s="814"/>
      <c r="H774" s="814">
        <f t="shared" si="360"/>
        <v>0</v>
      </c>
      <c r="I774" s="814">
        <f t="shared" si="379"/>
        <v>0</v>
      </c>
      <c r="J774" s="814"/>
      <c r="K774" s="814"/>
      <c r="L774" s="814"/>
      <c r="M774" s="809"/>
      <c r="N774" s="809"/>
      <c r="O774" s="809"/>
    </row>
    <row r="775" spans="1:15" s="276" customFormat="1" ht="14.25">
      <c r="A775" s="1851"/>
      <c r="B775" s="1854"/>
      <c r="C775" s="573">
        <v>4261</v>
      </c>
      <c r="D775" s="518" t="s">
        <v>61</v>
      </c>
      <c r="E775" s="1072">
        <f>E777+E778</f>
        <v>0</v>
      </c>
      <c r="F775" s="1072">
        <f>F777+F778</f>
        <v>0</v>
      </c>
      <c r="G775" s="1072">
        <f>G777+G778</f>
        <v>0</v>
      </c>
      <c r="H775" s="1072">
        <f t="shared" si="360"/>
        <v>0</v>
      </c>
      <c r="I775" s="1072">
        <f t="shared" si="379"/>
        <v>0</v>
      </c>
      <c r="J775" s="1072"/>
      <c r="K775" s="1072">
        <f>K777+K778</f>
        <v>0</v>
      </c>
      <c r="L775" s="1072">
        <f>L777+L778</f>
        <v>0</v>
      </c>
      <c r="M775" s="809"/>
      <c r="N775" s="809"/>
      <c r="O775" s="809"/>
    </row>
    <row r="776" spans="1:15" s="276" customFormat="1">
      <c r="A776" s="1851"/>
      <c r="B776" s="1854"/>
      <c r="C776" s="571"/>
      <c r="D776" s="281" t="s">
        <v>72</v>
      </c>
      <c r="E776" s="812"/>
      <c r="F776" s="812"/>
      <c r="G776" s="812"/>
      <c r="H776" s="812">
        <f t="shared" si="360"/>
        <v>0</v>
      </c>
      <c r="I776" s="812">
        <f t="shared" si="379"/>
        <v>0</v>
      </c>
      <c r="J776" s="812"/>
      <c r="K776" s="812"/>
      <c r="L776" s="812"/>
      <c r="M776" s="809"/>
      <c r="N776" s="809"/>
      <c r="O776" s="809"/>
    </row>
    <row r="777" spans="1:15" s="276" customFormat="1">
      <c r="A777" s="1851"/>
      <c r="B777" s="1854"/>
      <c r="C777" s="571"/>
      <c r="D777" s="281" t="s">
        <v>62</v>
      </c>
      <c r="E777" s="812"/>
      <c r="F777" s="812"/>
      <c r="G777" s="812"/>
      <c r="H777" s="812">
        <f t="shared" si="360"/>
        <v>0</v>
      </c>
      <c r="I777" s="812">
        <f t="shared" si="379"/>
        <v>0</v>
      </c>
      <c r="J777" s="812"/>
      <c r="K777" s="812"/>
      <c r="L777" s="812"/>
      <c r="M777" s="809"/>
      <c r="N777" s="809"/>
      <c r="O777" s="809"/>
    </row>
    <row r="778" spans="1:15" s="276" customFormat="1">
      <c r="A778" s="1851"/>
      <c r="B778" s="1854"/>
      <c r="C778" s="571"/>
      <c r="D778" s="281" t="s">
        <v>63</v>
      </c>
      <c r="E778" s="812"/>
      <c r="F778" s="812"/>
      <c r="G778" s="812"/>
      <c r="H778" s="812">
        <f t="shared" si="360"/>
        <v>0</v>
      </c>
      <c r="I778" s="812">
        <f t="shared" si="379"/>
        <v>0</v>
      </c>
      <c r="J778" s="812"/>
      <c r="K778" s="812"/>
      <c r="L778" s="812"/>
      <c r="M778" s="809"/>
      <c r="N778" s="809"/>
      <c r="O778" s="809"/>
    </row>
    <row r="779" spans="1:15" s="276" customFormat="1" ht="14.25">
      <c r="A779" s="1851"/>
      <c r="B779" s="1854"/>
      <c r="C779" s="571">
        <v>4262</v>
      </c>
      <c r="D779" s="282" t="s">
        <v>348</v>
      </c>
      <c r="E779" s="812"/>
      <c r="F779" s="812"/>
      <c r="G779" s="812"/>
      <c r="H779" s="812">
        <f t="shared" si="360"/>
        <v>0</v>
      </c>
      <c r="I779" s="812">
        <f t="shared" si="379"/>
        <v>0</v>
      </c>
      <c r="J779" s="812"/>
      <c r="K779" s="812"/>
      <c r="L779" s="812"/>
      <c r="M779" s="809"/>
      <c r="N779" s="809"/>
      <c r="O779" s="809"/>
    </row>
    <row r="780" spans="1:15" s="276" customFormat="1" ht="14.25">
      <c r="A780" s="1851"/>
      <c r="B780" s="1854"/>
      <c r="C780" s="571">
        <v>4264</v>
      </c>
      <c r="D780" s="282" t="s">
        <v>347</v>
      </c>
      <c r="E780" s="812"/>
      <c r="F780" s="812"/>
      <c r="G780" s="812"/>
      <c r="H780" s="812">
        <f t="shared" si="360"/>
        <v>0</v>
      </c>
      <c r="I780" s="812">
        <f t="shared" si="379"/>
        <v>0</v>
      </c>
      <c r="J780" s="812"/>
      <c r="K780" s="812"/>
      <c r="L780" s="812"/>
      <c r="M780" s="809"/>
      <c r="N780" s="809"/>
      <c r="O780" s="809"/>
    </row>
    <row r="781" spans="1:15" s="276" customFormat="1" ht="22.5" customHeight="1">
      <c r="A781" s="1851"/>
      <c r="B781" s="1854"/>
      <c r="C781" s="574">
        <v>4266</v>
      </c>
      <c r="D781" s="548" t="s">
        <v>437</v>
      </c>
      <c r="E781" s="812"/>
      <c r="F781" s="812"/>
      <c r="G781" s="812"/>
      <c r="H781" s="812">
        <f t="shared" si="360"/>
        <v>0</v>
      </c>
      <c r="I781" s="812">
        <f t="shared" si="379"/>
        <v>0</v>
      </c>
      <c r="J781" s="812"/>
      <c r="K781" s="812"/>
      <c r="L781" s="812"/>
      <c r="M781" s="809"/>
      <c r="N781" s="809"/>
      <c r="O781" s="809"/>
    </row>
    <row r="782" spans="1:15" s="276" customFormat="1" ht="14.25">
      <c r="A782" s="1851"/>
      <c r="B782" s="1854"/>
      <c r="C782" s="571">
        <v>4267</v>
      </c>
      <c r="D782" s="282" t="s">
        <v>349</v>
      </c>
      <c r="E782" s="812"/>
      <c r="F782" s="812"/>
      <c r="G782" s="812"/>
      <c r="H782" s="812">
        <f t="shared" si="360"/>
        <v>0</v>
      </c>
      <c r="I782" s="812">
        <f t="shared" si="379"/>
        <v>0</v>
      </c>
      <c r="J782" s="812"/>
      <c r="K782" s="812"/>
      <c r="L782" s="812"/>
      <c r="M782" s="809"/>
      <c r="N782" s="809"/>
      <c r="O782" s="809"/>
    </row>
    <row r="783" spans="1:15" s="276" customFormat="1" ht="14.25">
      <c r="A783" s="1851"/>
      <c r="B783" s="1854"/>
      <c r="C783" s="571">
        <v>4269</v>
      </c>
      <c r="D783" s="282" t="s">
        <v>64</v>
      </c>
      <c r="E783" s="812"/>
      <c r="F783" s="812"/>
      <c r="G783" s="812"/>
      <c r="H783" s="812">
        <f t="shared" si="360"/>
        <v>0</v>
      </c>
      <c r="I783" s="812">
        <f t="shared" si="379"/>
        <v>0</v>
      </c>
      <c r="J783" s="812"/>
      <c r="K783" s="812"/>
      <c r="L783" s="812"/>
      <c r="M783" s="809"/>
      <c r="N783" s="1125"/>
      <c r="O783" s="809"/>
    </row>
    <row r="784" spans="1:15" s="276" customFormat="1" ht="28.5">
      <c r="A784" s="1851"/>
      <c r="B784" s="1854"/>
      <c r="C784" s="571">
        <v>4511</v>
      </c>
      <c r="D784" s="280" t="s">
        <v>65</v>
      </c>
      <c r="E784" s="812"/>
      <c r="F784" s="812"/>
      <c r="G784" s="812"/>
      <c r="H784" s="812">
        <f t="shared" si="360"/>
        <v>0</v>
      </c>
      <c r="I784" s="812">
        <f t="shared" si="379"/>
        <v>0</v>
      </c>
      <c r="J784" s="812"/>
      <c r="K784" s="812"/>
      <c r="L784" s="812"/>
      <c r="M784" s="809"/>
      <c r="N784" s="1125"/>
      <c r="O784" s="809"/>
    </row>
    <row r="785" spans="1:15" s="278" customFormat="1" ht="28.5">
      <c r="A785" s="1851"/>
      <c r="B785" s="1854"/>
      <c r="C785" s="571">
        <v>4621</v>
      </c>
      <c r="D785" s="280" t="s">
        <v>66</v>
      </c>
      <c r="E785" s="812"/>
      <c r="F785" s="812"/>
      <c r="G785" s="812"/>
      <c r="H785" s="812">
        <f t="shared" si="360"/>
        <v>0</v>
      </c>
      <c r="I785" s="812">
        <f t="shared" si="379"/>
        <v>0</v>
      </c>
      <c r="J785" s="1074"/>
      <c r="K785" s="812"/>
      <c r="L785" s="812"/>
      <c r="M785" s="809"/>
      <c r="N785" s="1125"/>
      <c r="O785" s="1125"/>
    </row>
    <row r="786" spans="1:15" s="278" customFormat="1" ht="28.5">
      <c r="A786" s="1851"/>
      <c r="B786" s="1854"/>
      <c r="C786" s="571">
        <v>4631</v>
      </c>
      <c r="D786" s="280" t="s">
        <v>393</v>
      </c>
      <c r="E786" s="812"/>
      <c r="F786" s="812"/>
      <c r="G786" s="812"/>
      <c r="H786" s="812">
        <f t="shared" si="360"/>
        <v>0</v>
      </c>
      <c r="I786" s="812">
        <f t="shared" si="379"/>
        <v>0</v>
      </c>
      <c r="J786" s="1074"/>
      <c r="K786" s="812"/>
      <c r="L786" s="812"/>
      <c r="M786" s="1125"/>
      <c r="N786" s="1125"/>
      <c r="O786" s="1125"/>
    </row>
    <row r="787" spans="1:15" s="278" customFormat="1" ht="21.75" customHeight="1">
      <c r="A787" s="1851"/>
      <c r="B787" s="1854"/>
      <c r="C787" s="571">
        <v>4632</v>
      </c>
      <c r="D787" s="280" t="s">
        <v>285</v>
      </c>
      <c r="E787" s="812"/>
      <c r="F787" s="812"/>
      <c r="G787" s="812"/>
      <c r="H787" s="812">
        <f t="shared" si="360"/>
        <v>0</v>
      </c>
      <c r="I787" s="812">
        <f t="shared" si="379"/>
        <v>0</v>
      </c>
      <c r="J787" s="812"/>
      <c r="K787" s="812"/>
      <c r="L787" s="812"/>
      <c r="M787" s="1125"/>
      <c r="N787" s="1125"/>
      <c r="O787" s="1125"/>
    </row>
    <row r="788" spans="1:15" s="278" customFormat="1" ht="48.75" customHeight="1">
      <c r="A788" s="1851"/>
      <c r="B788" s="1854"/>
      <c r="C788" s="574">
        <v>4638</v>
      </c>
      <c r="D788" s="548" t="s">
        <v>438</v>
      </c>
      <c r="E788" s="812"/>
      <c r="F788" s="812"/>
      <c r="G788" s="812"/>
      <c r="H788" s="812">
        <f t="shared" si="360"/>
        <v>0</v>
      </c>
      <c r="I788" s="812">
        <f t="shared" si="379"/>
        <v>0</v>
      </c>
      <c r="J788" s="812"/>
      <c r="K788" s="812"/>
      <c r="L788" s="812"/>
      <c r="M788" s="1125"/>
      <c r="N788" s="1125"/>
      <c r="O788" s="1125"/>
    </row>
    <row r="789" spans="1:15" s="278" customFormat="1" ht="14.25">
      <c r="A789" s="1851"/>
      <c r="B789" s="1854"/>
      <c r="C789" s="571" t="s">
        <v>399</v>
      </c>
      <c r="D789" s="280" t="s">
        <v>400</v>
      </c>
      <c r="E789" s="812"/>
      <c r="F789" s="812"/>
      <c r="G789" s="812"/>
      <c r="H789" s="812">
        <f t="shared" si="360"/>
        <v>0</v>
      </c>
      <c r="I789" s="812">
        <f t="shared" si="379"/>
        <v>0</v>
      </c>
      <c r="J789" s="812"/>
      <c r="K789" s="812"/>
      <c r="L789" s="812"/>
      <c r="M789" s="1125"/>
      <c r="N789" s="1125"/>
      <c r="O789" s="1125"/>
    </row>
    <row r="790" spans="1:15" s="278" customFormat="1" ht="14.25">
      <c r="A790" s="1851"/>
      <c r="B790" s="1854"/>
      <c r="C790" s="571">
        <v>4729</v>
      </c>
      <c r="D790" s="282" t="s">
        <v>67</v>
      </c>
      <c r="E790" s="812">
        <v>1511</v>
      </c>
      <c r="F790" s="812">
        <v>4200</v>
      </c>
      <c r="G790" s="812">
        <v>3360</v>
      </c>
      <c r="H790" s="812">
        <f t="shared" si="360"/>
        <v>-840</v>
      </c>
      <c r="I790" s="812">
        <f t="shared" si="379"/>
        <v>1849</v>
      </c>
      <c r="J790" s="1075"/>
      <c r="K790" s="812">
        <v>3360</v>
      </c>
      <c r="L790" s="812">
        <v>3360</v>
      </c>
      <c r="M790" s="809">
        <f t="shared" ref="M790" si="383">+G790/12*3</f>
        <v>840</v>
      </c>
      <c r="N790" s="809">
        <f t="shared" ref="N790" si="384">+G790/12*6</f>
        <v>1680</v>
      </c>
      <c r="O790" s="809">
        <f t="shared" ref="O790" si="385">+G790/12*9</f>
        <v>2520</v>
      </c>
    </row>
    <row r="791" spans="1:15" s="278" customFormat="1" ht="14.25">
      <c r="A791" s="1851"/>
      <c r="B791" s="1854"/>
      <c r="C791" s="571">
        <v>4822</v>
      </c>
      <c r="D791" s="282" t="s">
        <v>68</v>
      </c>
      <c r="E791" s="1075"/>
      <c r="F791" s="1075"/>
      <c r="G791" s="812"/>
      <c r="H791" s="812">
        <f t="shared" si="360"/>
        <v>0</v>
      </c>
      <c r="I791" s="812">
        <f t="shared" si="379"/>
        <v>0</v>
      </c>
      <c r="J791" s="1075"/>
      <c r="K791" s="1075"/>
      <c r="L791" s="1075"/>
      <c r="M791" s="1125"/>
      <c r="N791" s="1125"/>
      <c r="O791" s="1125"/>
    </row>
    <row r="792" spans="1:15" s="278" customFormat="1" ht="14.25">
      <c r="A792" s="1851"/>
      <c r="B792" s="1854"/>
      <c r="C792" s="573">
        <v>4823</v>
      </c>
      <c r="D792" s="518" t="s">
        <v>69</v>
      </c>
      <c r="E792" s="1072">
        <f>E794+E795+E796</f>
        <v>500.7</v>
      </c>
      <c r="F792" s="1072">
        <f>F794+F795+F796</f>
        <v>1257.0999999999999</v>
      </c>
      <c r="G792" s="1072">
        <f>G794+G795+G796</f>
        <v>1551.6</v>
      </c>
      <c r="H792" s="1072">
        <f t="shared" si="360"/>
        <v>294.5</v>
      </c>
      <c r="I792" s="1072">
        <f t="shared" si="379"/>
        <v>1050.8999999999999</v>
      </c>
      <c r="J792" s="1072"/>
      <c r="K792" s="1072">
        <f>K794+K795+K796</f>
        <v>1551.6</v>
      </c>
      <c r="L792" s="1072">
        <f>L794+L795+L796</f>
        <v>1551.6</v>
      </c>
      <c r="M792" s="1125"/>
      <c r="N792" s="1125"/>
      <c r="O792" s="1125"/>
    </row>
    <row r="793" spans="1:15" s="278" customFormat="1" ht="14.25">
      <c r="A793" s="1851"/>
      <c r="B793" s="1854"/>
      <c r="C793" s="571"/>
      <c r="D793" s="281" t="s">
        <v>72</v>
      </c>
      <c r="E793" s="1075"/>
      <c r="F793" s="1075"/>
      <c r="G793" s="812"/>
      <c r="H793" s="812">
        <f t="shared" si="360"/>
        <v>0</v>
      </c>
      <c r="I793" s="812">
        <f t="shared" si="379"/>
        <v>0</v>
      </c>
      <c r="J793" s="1075"/>
      <c r="K793" s="1075"/>
      <c r="L793" s="1075"/>
      <c r="M793" s="1125"/>
      <c r="N793" s="809"/>
      <c r="O793" s="1125"/>
    </row>
    <row r="794" spans="1:15" s="276" customFormat="1" ht="27">
      <c r="A794" s="1851"/>
      <c r="B794" s="1854"/>
      <c r="C794" s="571"/>
      <c r="D794" s="281" t="s">
        <v>284</v>
      </c>
      <c r="E794" s="812">
        <v>8.5</v>
      </c>
      <c r="F794" s="812">
        <v>11.600000000000001</v>
      </c>
      <c r="G794" s="812">
        <v>11.600000000000001</v>
      </c>
      <c r="H794" s="812">
        <f t="shared" si="360"/>
        <v>0</v>
      </c>
      <c r="I794" s="812">
        <f t="shared" si="379"/>
        <v>3.1000000000000014</v>
      </c>
      <c r="J794" s="1075"/>
      <c r="K794" s="812">
        <v>11.600000000000001</v>
      </c>
      <c r="L794" s="812">
        <v>11.600000000000001</v>
      </c>
      <c r="M794" s="809">
        <f t="shared" ref="M794:M795" si="386">+G794/12*3</f>
        <v>2.9000000000000004</v>
      </c>
      <c r="N794" s="809">
        <f t="shared" ref="N794:N795" si="387">+G794/12*6</f>
        <v>5.8000000000000007</v>
      </c>
      <c r="O794" s="809">
        <f t="shared" ref="O794:O795" si="388">+G794/12*9</f>
        <v>8.7000000000000011</v>
      </c>
    </row>
    <row r="795" spans="1:15" ht="27.95" customHeight="1">
      <c r="A795" s="1851"/>
      <c r="B795" s="1854"/>
      <c r="C795" s="571"/>
      <c r="D795" s="281" t="s">
        <v>282</v>
      </c>
      <c r="E795" s="812">
        <v>492.2</v>
      </c>
      <c r="F795" s="812">
        <v>1245.5</v>
      </c>
      <c r="G795" s="812">
        <v>1478.5</v>
      </c>
      <c r="H795" s="812">
        <f t="shared" si="360"/>
        <v>233</v>
      </c>
      <c r="I795" s="812">
        <f t="shared" si="379"/>
        <v>986.3</v>
      </c>
      <c r="J795" s="1075"/>
      <c r="K795" s="812">
        <v>1478.5</v>
      </c>
      <c r="L795" s="812">
        <v>1478.5</v>
      </c>
      <c r="M795" s="809">
        <f t="shared" si="386"/>
        <v>369.625</v>
      </c>
      <c r="N795" s="809">
        <f t="shared" si="387"/>
        <v>739.25</v>
      </c>
      <c r="O795" s="809">
        <f t="shared" si="388"/>
        <v>1108.875</v>
      </c>
    </row>
    <row r="796" spans="1:15" ht="14.25">
      <c r="A796" s="1851"/>
      <c r="B796" s="1854"/>
      <c r="C796" s="571"/>
      <c r="D796" s="281" t="s">
        <v>283</v>
      </c>
      <c r="E796" s="1075"/>
      <c r="F796" s="1075"/>
      <c r="G796" s="812">
        <v>61.5</v>
      </c>
      <c r="H796" s="812">
        <f t="shared" si="360"/>
        <v>61.5</v>
      </c>
      <c r="I796" s="812">
        <f t="shared" si="379"/>
        <v>61.5</v>
      </c>
      <c r="J796" s="1075"/>
      <c r="K796" s="1075">
        <v>61.5</v>
      </c>
      <c r="L796" s="1075">
        <v>61.5</v>
      </c>
      <c r="N796" s="1126"/>
    </row>
    <row r="797" spans="1:15" ht="31.5" customHeight="1">
      <c r="A797" s="1851"/>
      <c r="B797" s="1854"/>
      <c r="C797" s="574" t="s">
        <v>436</v>
      </c>
      <c r="D797" s="548" t="s">
        <v>460</v>
      </c>
      <c r="E797" s="1075"/>
      <c r="F797" s="1075"/>
      <c r="G797" s="812"/>
      <c r="H797" s="812">
        <f t="shared" si="360"/>
        <v>0</v>
      </c>
      <c r="I797" s="812">
        <f t="shared" si="379"/>
        <v>0</v>
      </c>
      <c r="J797" s="1075"/>
      <c r="K797" s="1075"/>
      <c r="L797" s="1075"/>
      <c r="N797" s="1126"/>
    </row>
    <row r="798" spans="1:15" s="291" customFormat="1" ht="14.25">
      <c r="A798" s="1851"/>
      <c r="B798" s="1854"/>
      <c r="C798" s="571">
        <v>4861</v>
      </c>
      <c r="D798" s="282" t="s">
        <v>70</v>
      </c>
      <c r="E798" s="1075"/>
      <c r="F798" s="1075"/>
      <c r="G798" s="812"/>
      <c r="H798" s="812">
        <f t="shared" si="360"/>
        <v>0</v>
      </c>
      <c r="I798" s="812">
        <f t="shared" si="379"/>
        <v>0</v>
      </c>
      <c r="J798" s="1075"/>
      <c r="K798" s="1075"/>
      <c r="L798" s="1075"/>
      <c r="M798" s="1057"/>
      <c r="N798" s="1054"/>
      <c r="O798" s="1126"/>
    </row>
    <row r="799" spans="1:15" ht="14.25">
      <c r="A799" s="1852"/>
      <c r="B799" s="1855"/>
      <c r="C799" s="571">
        <v>4891</v>
      </c>
      <c r="D799" s="282" t="s">
        <v>71</v>
      </c>
      <c r="E799" s="812"/>
      <c r="F799" s="812"/>
      <c r="G799" s="812"/>
      <c r="H799" s="812">
        <f t="shared" si="360"/>
        <v>0</v>
      </c>
      <c r="I799" s="812">
        <f t="shared" si="379"/>
        <v>0</v>
      </c>
      <c r="J799" s="812"/>
      <c r="K799" s="812"/>
      <c r="L799" s="812"/>
      <c r="M799" s="1127"/>
    </row>
    <row r="800" spans="1:15" s="27" customFormat="1" ht="14.25">
      <c r="A800" s="1845" t="s">
        <v>452</v>
      </c>
      <c r="B800" s="1845"/>
      <c r="C800" s="292"/>
      <c r="D800" s="36" t="s">
        <v>73</v>
      </c>
      <c r="E800" s="1076">
        <f>SUM(E802:E809)</f>
        <v>0</v>
      </c>
      <c r="F800" s="1076">
        <f>SUM(F802:F809)</f>
        <v>0</v>
      </c>
      <c r="G800" s="1076">
        <f>SUM(G802:G809)</f>
        <v>0</v>
      </c>
      <c r="H800" s="1076">
        <f t="shared" si="360"/>
        <v>0</v>
      </c>
      <c r="I800" s="1076">
        <f>+I806+I807+I808+I809</f>
        <v>0</v>
      </c>
      <c r="J800" s="1076"/>
      <c r="K800" s="1076">
        <f>SUM(K802:K809)</f>
        <v>0</v>
      </c>
      <c r="L800" s="1076">
        <f>SUM(L802:L809)</f>
        <v>0</v>
      </c>
      <c r="M800" s="1128"/>
      <c r="N800" s="1128"/>
      <c r="O800" s="1128"/>
    </row>
    <row r="801" spans="1:15" s="20" customFormat="1" ht="23.25" customHeight="1">
      <c r="A801" s="670" t="s">
        <v>453</v>
      </c>
      <c r="B801" s="1812" t="s">
        <v>454</v>
      </c>
      <c r="C801" s="293"/>
      <c r="D801" s="17" t="s">
        <v>72</v>
      </c>
      <c r="E801" s="1077"/>
      <c r="F801" s="1077"/>
      <c r="G801" s="1077"/>
      <c r="H801" s="1077">
        <f t="shared" si="360"/>
        <v>0</v>
      </c>
      <c r="I801" s="426">
        <f t="shared" ref="I801:I814" si="389">G801-E801</f>
        <v>0</v>
      </c>
      <c r="J801" s="1077"/>
      <c r="K801" s="1077"/>
      <c r="L801" s="1077"/>
      <c r="M801" s="1129"/>
      <c r="N801" s="1129"/>
      <c r="O801" s="1129"/>
    </row>
    <row r="802" spans="1:15" s="20" customFormat="1" ht="14.25">
      <c r="A802" s="1856">
        <v>1080</v>
      </c>
      <c r="B802" s="1856">
        <v>11009</v>
      </c>
      <c r="C802" s="293">
        <v>5111</v>
      </c>
      <c r="D802" s="18" t="s">
        <v>749</v>
      </c>
      <c r="E802" s="1077"/>
      <c r="F802" s="1077"/>
      <c r="G802" s="1077"/>
      <c r="H802" s="426">
        <f t="shared" si="360"/>
        <v>0</v>
      </c>
      <c r="I802" s="426">
        <f t="shared" si="389"/>
        <v>0</v>
      </c>
      <c r="J802" s="1077"/>
      <c r="K802" s="1077"/>
      <c r="L802" s="1077"/>
      <c r="M802" s="1129"/>
      <c r="N802" s="1129"/>
      <c r="O802" s="1129"/>
    </row>
    <row r="803" spans="1:15" s="20" customFormat="1" ht="14.25">
      <c r="A803" s="1857"/>
      <c r="B803" s="1857"/>
      <c r="C803" s="293">
        <v>5112</v>
      </c>
      <c r="D803" s="18" t="s">
        <v>750</v>
      </c>
      <c r="E803" s="1077"/>
      <c r="F803" s="1077"/>
      <c r="G803" s="1077"/>
      <c r="H803" s="426">
        <f t="shared" si="360"/>
        <v>0</v>
      </c>
      <c r="I803" s="426">
        <f t="shared" si="389"/>
        <v>0</v>
      </c>
      <c r="J803" s="1077"/>
      <c r="K803" s="1077"/>
      <c r="L803" s="1077"/>
      <c r="M803" s="1129"/>
      <c r="N803" s="1129"/>
      <c r="O803" s="1129"/>
    </row>
    <row r="804" spans="1:15" s="20" customFormat="1" ht="13.5" customHeight="1">
      <c r="A804" s="1857"/>
      <c r="B804" s="1857"/>
      <c r="C804" s="293" t="s">
        <v>751</v>
      </c>
      <c r="D804" s="18" t="s">
        <v>726</v>
      </c>
      <c r="E804" s="1077"/>
      <c r="F804" s="1077"/>
      <c r="G804" s="1077"/>
      <c r="H804" s="426">
        <f t="shared" si="360"/>
        <v>0</v>
      </c>
      <c r="I804" s="426">
        <f t="shared" si="389"/>
        <v>0</v>
      </c>
      <c r="J804" s="1077"/>
      <c r="K804" s="1077"/>
      <c r="L804" s="1077"/>
      <c r="M804" s="1129"/>
      <c r="N804" s="1129"/>
      <c r="O804" s="1129"/>
    </row>
    <row r="805" spans="1:15" s="20" customFormat="1" ht="14.25">
      <c r="A805" s="1857"/>
      <c r="B805" s="1857"/>
      <c r="C805" s="293">
        <v>5121</v>
      </c>
      <c r="D805" s="280" t="s">
        <v>74</v>
      </c>
      <c r="E805" s="1077"/>
      <c r="F805" s="1077"/>
      <c r="G805" s="1077"/>
      <c r="H805" s="426">
        <f t="shared" si="360"/>
        <v>0</v>
      </c>
      <c r="I805" s="426">
        <f t="shared" si="389"/>
        <v>0</v>
      </c>
      <c r="J805" s="1077"/>
      <c r="K805" s="1077"/>
      <c r="L805" s="1077"/>
      <c r="M805" s="1129"/>
      <c r="N805" s="1129"/>
      <c r="O805" s="1129"/>
    </row>
    <row r="806" spans="1:15" s="33" customFormat="1" ht="15.75" customHeight="1">
      <c r="A806" s="1857"/>
      <c r="B806" s="1857"/>
      <c r="C806" s="267">
        <v>5122</v>
      </c>
      <c r="D806" s="21" t="s">
        <v>75</v>
      </c>
      <c r="E806" s="1078"/>
      <c r="F806" s="1078"/>
      <c r="G806" s="426"/>
      <c r="H806" s="426">
        <f t="shared" si="360"/>
        <v>0</v>
      </c>
      <c r="I806" s="426">
        <f t="shared" si="389"/>
        <v>0</v>
      </c>
      <c r="J806" s="1078"/>
      <c r="K806" s="426"/>
      <c r="L806" s="426"/>
      <c r="M806" s="1130"/>
      <c r="N806" s="1130"/>
      <c r="O806" s="1130"/>
    </row>
    <row r="807" spans="1:15" s="33" customFormat="1" ht="15.75" customHeight="1">
      <c r="A807" s="1857"/>
      <c r="B807" s="1857"/>
      <c r="C807" s="267">
        <v>5129</v>
      </c>
      <c r="D807" s="21" t="s">
        <v>76</v>
      </c>
      <c r="E807" s="1078"/>
      <c r="F807" s="1078"/>
      <c r="G807" s="426"/>
      <c r="H807" s="426">
        <f t="shared" si="360"/>
        <v>0</v>
      </c>
      <c r="I807" s="426">
        <f t="shared" si="389"/>
        <v>0</v>
      </c>
      <c r="J807" s="1078"/>
      <c r="K807" s="426"/>
      <c r="L807" s="426"/>
      <c r="M807" s="1130"/>
      <c r="N807" s="1130"/>
      <c r="O807" s="1130"/>
    </row>
    <row r="808" spans="1:15" s="33" customFormat="1" ht="14.25">
      <c r="A808" s="1857"/>
      <c r="B808" s="1857"/>
      <c r="C808" s="267">
        <v>5132</v>
      </c>
      <c r="D808" s="21" t="s">
        <v>77</v>
      </c>
      <c r="E808" s="1078"/>
      <c r="F808" s="1078"/>
      <c r="G808" s="426"/>
      <c r="H808" s="426">
        <f t="shared" si="360"/>
        <v>0</v>
      </c>
      <c r="I808" s="426">
        <f t="shared" si="389"/>
        <v>0</v>
      </c>
      <c r="J808" s="1078"/>
      <c r="K808" s="426"/>
      <c r="L808" s="426"/>
      <c r="M808" s="1130"/>
      <c r="N808" s="1130"/>
      <c r="O808" s="1130"/>
    </row>
    <row r="809" spans="1:15" s="33" customFormat="1" ht="15.75" customHeight="1">
      <c r="A809" s="1858"/>
      <c r="B809" s="1858"/>
      <c r="C809" s="267" t="s">
        <v>752</v>
      </c>
      <c r="D809" s="21" t="s">
        <v>753</v>
      </c>
      <c r="E809" s="1078"/>
      <c r="F809" s="1078"/>
      <c r="G809" s="426"/>
      <c r="H809" s="426">
        <f t="shared" si="360"/>
        <v>0</v>
      </c>
      <c r="I809" s="426">
        <f t="shared" si="389"/>
        <v>0</v>
      </c>
      <c r="J809" s="1078"/>
      <c r="K809" s="426"/>
      <c r="L809" s="426"/>
      <c r="M809" s="1130"/>
      <c r="N809" s="1130"/>
      <c r="O809" s="1130"/>
    </row>
    <row r="810" spans="1:15" s="176" customFormat="1" ht="14.25" customHeight="1">
      <c r="A810" s="1850" t="s">
        <v>725</v>
      </c>
      <c r="B810" s="1853">
        <v>11010</v>
      </c>
      <c r="C810" s="565"/>
      <c r="D810" s="280" t="s">
        <v>286</v>
      </c>
      <c r="E810" s="1079">
        <v>65</v>
      </c>
      <c r="F810" s="1079">
        <v>69</v>
      </c>
      <c r="G810" s="1079">
        <v>69</v>
      </c>
      <c r="H810" s="1079">
        <f>+G810-F810</f>
        <v>0</v>
      </c>
      <c r="I810" s="1079">
        <f t="shared" si="389"/>
        <v>4</v>
      </c>
      <c r="J810" s="1079"/>
      <c r="K810" s="1079">
        <v>69</v>
      </c>
      <c r="L810" s="1079">
        <v>69</v>
      </c>
      <c r="M810" s="815"/>
      <c r="N810" s="815"/>
      <c r="O810" s="815"/>
    </row>
    <row r="811" spans="1:15" s="176" customFormat="1" ht="13.5" customHeight="1">
      <c r="A811" s="1851"/>
      <c r="B811" s="1854"/>
      <c r="C811" s="566"/>
      <c r="D811" s="281"/>
      <c r="E811" s="1080"/>
      <c r="F811" s="1080"/>
      <c r="G811" s="1080"/>
      <c r="H811" s="1080">
        <f>+G811-F811</f>
        <v>0</v>
      </c>
      <c r="I811" s="1080">
        <f t="shared" si="389"/>
        <v>0</v>
      </c>
      <c r="J811" s="1080"/>
      <c r="K811" s="1080"/>
      <c r="L811" s="1080"/>
      <c r="M811" s="815"/>
      <c r="N811" s="815"/>
      <c r="O811" s="815"/>
    </row>
    <row r="812" spans="1:15" s="176" customFormat="1" ht="14.25" customHeight="1">
      <c r="A812" s="1851"/>
      <c r="B812" s="1854"/>
      <c r="C812" s="566"/>
      <c r="D812" s="282" t="s">
        <v>32</v>
      </c>
      <c r="E812" s="1080">
        <v>1</v>
      </c>
      <c r="F812" s="1080">
        <v>1</v>
      </c>
      <c r="G812" s="1080">
        <v>1</v>
      </c>
      <c r="H812" s="1080">
        <f>+G812-F812</f>
        <v>0</v>
      </c>
      <c r="I812" s="1080">
        <f t="shared" si="389"/>
        <v>0</v>
      </c>
      <c r="J812" s="1080"/>
      <c r="K812" s="1080">
        <v>1</v>
      </c>
      <c r="L812" s="1080">
        <v>1</v>
      </c>
      <c r="M812" s="815"/>
      <c r="N812" s="815"/>
      <c r="O812" s="815"/>
    </row>
    <row r="813" spans="1:15" s="275" customFormat="1" ht="14.25" customHeight="1">
      <c r="A813" s="1851"/>
      <c r="B813" s="1854"/>
      <c r="C813" s="566"/>
      <c r="D813" s="281"/>
      <c r="E813" s="813"/>
      <c r="F813" s="813"/>
      <c r="G813" s="813"/>
      <c r="H813" s="813">
        <f>+G813-F813</f>
        <v>0</v>
      </c>
      <c r="I813" s="813">
        <f t="shared" si="389"/>
        <v>0</v>
      </c>
      <c r="J813" s="813"/>
      <c r="K813" s="813"/>
      <c r="L813" s="813"/>
      <c r="M813" s="1124"/>
      <c r="N813" s="1124"/>
      <c r="O813" s="1124"/>
    </row>
    <row r="814" spans="1:15" s="274" customFormat="1" ht="14.25" customHeight="1">
      <c r="A814" s="1851"/>
      <c r="B814" s="1854"/>
      <c r="C814" s="567"/>
      <c r="D814" s="290" t="s">
        <v>33</v>
      </c>
      <c r="E814" s="1071">
        <f>+E816+E880</f>
        <v>355216.1</v>
      </c>
      <c r="F814" s="1071">
        <f>+F816+F880</f>
        <v>365985.19999999995</v>
      </c>
      <c r="G814" s="1071">
        <f>+G816+G880</f>
        <v>363127.20000000007</v>
      </c>
      <c r="H814" s="1071">
        <f>+G814-F814</f>
        <v>-2857.9999999998836</v>
      </c>
      <c r="I814" s="1071">
        <f t="shared" si="389"/>
        <v>7911.1000000000931</v>
      </c>
      <c r="J814" s="1071"/>
      <c r="K814" s="1071">
        <f>+K816+K880</f>
        <v>368609.50000000006</v>
      </c>
      <c r="L814" s="1071">
        <f>+L816+L880</f>
        <v>373668.80000000005</v>
      </c>
      <c r="M814" s="1111">
        <f>SUM(M820:M875)</f>
        <v>65663.349999999991</v>
      </c>
      <c r="N814" s="1111">
        <f t="shared" ref="N814:O814" si="390">SUM(N820:N875)</f>
        <v>156432.25</v>
      </c>
      <c r="O814" s="1111">
        <f t="shared" si="390"/>
        <v>247201.15</v>
      </c>
    </row>
    <row r="815" spans="1:15" s="274" customFormat="1" ht="14.25" customHeight="1">
      <c r="A815" s="1851"/>
      <c r="B815" s="1854"/>
      <c r="C815" s="568"/>
      <c r="D815" s="17" t="s">
        <v>402</v>
      </c>
      <c r="E815" s="813"/>
      <c r="F815" s="813"/>
      <c r="G815" s="813"/>
      <c r="H815" s="1071"/>
      <c r="I815" s="1071"/>
      <c r="J815" s="813"/>
      <c r="K815" s="813"/>
      <c r="L815" s="813"/>
      <c r="M815" s="1111"/>
      <c r="N815" s="1111"/>
      <c r="O815" s="1111"/>
    </row>
    <row r="816" spans="1:15" s="274" customFormat="1" ht="14.25" customHeight="1">
      <c r="A816" s="1851"/>
      <c r="B816" s="1854"/>
      <c r="C816" s="569"/>
      <c r="D816" s="283" t="s">
        <v>36</v>
      </c>
      <c r="E816" s="1071">
        <f>E818+SUM(E824:E879)-E824-E829-E837-E851-E855-E872</f>
        <v>355216.1</v>
      </c>
      <c r="F816" s="1071">
        <f>F818+SUM(F824:F879)-F824-F829-F837-F851-F855-F872</f>
        <v>365985.19999999995</v>
      </c>
      <c r="G816" s="1071">
        <f>G818+SUM(G824:G879)-G824-G829-G837-G851-G855-G872</f>
        <v>363127.20000000007</v>
      </c>
      <c r="H816" s="1071">
        <f>+G816-F816</f>
        <v>-2857.9999999998836</v>
      </c>
      <c r="I816" s="1071">
        <f t="shared" ref="I816:I847" si="391">G816-E816</f>
        <v>7911.1000000000931</v>
      </c>
      <c r="J816" s="1071"/>
      <c r="K816" s="1071">
        <f>K818+SUM(K824:K879)-K824-K829-K837-K851-K855-K872</f>
        <v>368609.50000000006</v>
      </c>
      <c r="L816" s="1071">
        <f>L818+SUM(L824:L879)-L824-L829-L837-L851-L855-L872</f>
        <v>373668.80000000005</v>
      </c>
      <c r="M816" s="1111"/>
      <c r="N816" s="1111"/>
      <c r="O816" s="1111"/>
    </row>
    <row r="817" spans="1:15" s="274" customFormat="1" ht="13.5" customHeight="1">
      <c r="A817" s="1851"/>
      <c r="B817" s="1854"/>
      <c r="C817" s="565"/>
      <c r="D817" s="281" t="s">
        <v>72</v>
      </c>
      <c r="E817" s="814"/>
      <c r="F817" s="814"/>
      <c r="G817" s="813"/>
      <c r="H817" s="813">
        <f t="shared" ref="H817:H889" si="392">+G817-F817</f>
        <v>0</v>
      </c>
      <c r="I817" s="814">
        <f t="shared" si="391"/>
        <v>0</v>
      </c>
      <c r="J817" s="814"/>
      <c r="K817" s="814"/>
      <c r="L817" s="814"/>
      <c r="M817" s="1111"/>
      <c r="N817" s="1111"/>
      <c r="O817" s="1111"/>
    </row>
    <row r="818" spans="1:15" s="274" customFormat="1" ht="14.25" customHeight="1">
      <c r="A818" s="1851"/>
      <c r="B818" s="1854"/>
      <c r="C818" s="570"/>
      <c r="D818" s="518" t="s">
        <v>487</v>
      </c>
      <c r="E818" s="1072">
        <f>SUM(E820:E822)</f>
        <v>306436.39999999997</v>
      </c>
      <c r="F818" s="1072">
        <f>SUM(F820:F822)</f>
        <v>309133</v>
      </c>
      <c r="G818" s="1072">
        <f>SUM(G820:G822)</f>
        <v>301266.60000000003</v>
      </c>
      <c r="H818" s="1072">
        <f t="shared" si="392"/>
        <v>-7866.3999999999651</v>
      </c>
      <c r="I818" s="1072">
        <f t="shared" si="391"/>
        <v>-5169.7999999999302</v>
      </c>
      <c r="J818" s="1072"/>
      <c r="K818" s="1072">
        <f>SUM(K820:K822)</f>
        <v>304461.7</v>
      </c>
      <c r="L818" s="1072">
        <f>SUM(L820:L822)</f>
        <v>307119.40000000002</v>
      </c>
      <c r="M818" s="1111">
        <f>+G818/G810/12</f>
        <v>363.84855072463773</v>
      </c>
      <c r="N818" s="1111"/>
      <c r="O818" s="1111"/>
    </row>
    <row r="819" spans="1:15" s="274" customFormat="1">
      <c r="A819" s="1851"/>
      <c r="B819" s="1854"/>
      <c r="C819" s="565"/>
      <c r="D819" s="281" t="s">
        <v>72</v>
      </c>
      <c r="E819" s="814"/>
      <c r="F819" s="814"/>
      <c r="G819" s="813"/>
      <c r="H819" s="813">
        <f t="shared" si="392"/>
        <v>0</v>
      </c>
      <c r="I819" s="814">
        <f t="shared" si="391"/>
        <v>0</v>
      </c>
      <c r="J819" s="814"/>
      <c r="K819" s="814"/>
      <c r="L819" s="814"/>
      <c r="M819" s="1111"/>
      <c r="N819" s="1111"/>
      <c r="O819" s="1111"/>
    </row>
    <row r="820" spans="1:15" s="274" customFormat="1" ht="14.25">
      <c r="A820" s="1851"/>
      <c r="B820" s="1854"/>
      <c r="C820" s="571" t="s">
        <v>278</v>
      </c>
      <c r="D820" s="284" t="s">
        <v>37</v>
      </c>
      <c r="E820" s="814">
        <v>238888.5</v>
      </c>
      <c r="F820" s="814">
        <v>240436.8</v>
      </c>
      <c r="G820" s="814">
        <v>234318.5</v>
      </c>
      <c r="H820" s="814">
        <f t="shared" si="392"/>
        <v>-6118.2999999999884</v>
      </c>
      <c r="I820" s="814">
        <f t="shared" si="391"/>
        <v>-4570</v>
      </c>
      <c r="J820" s="814"/>
      <c r="K820" s="814">
        <v>236803.5</v>
      </c>
      <c r="L820" s="814">
        <v>238870.7</v>
      </c>
      <c r="M820" s="1111">
        <f t="shared" ref="M820:M822" si="393">+G820/12*2</f>
        <v>39053.083333333336</v>
      </c>
      <c r="N820" s="1111">
        <f t="shared" ref="N820:N822" si="394">+G820/12*5</f>
        <v>97632.708333333343</v>
      </c>
      <c r="O820" s="1111">
        <f t="shared" ref="O820:O822" si="395">+G820/12*8</f>
        <v>156212.33333333334</v>
      </c>
    </row>
    <row r="821" spans="1:15" s="276" customFormat="1" ht="28.5">
      <c r="A821" s="1851"/>
      <c r="B821" s="1854"/>
      <c r="C821" s="571" t="s">
        <v>279</v>
      </c>
      <c r="D821" s="285" t="s">
        <v>38</v>
      </c>
      <c r="E821" s="814">
        <v>62075.3</v>
      </c>
      <c r="F821" s="814">
        <v>62735.199999999997</v>
      </c>
      <c r="G821" s="814">
        <v>61165.9</v>
      </c>
      <c r="H821" s="814">
        <f t="shared" si="392"/>
        <v>-1569.2999999999956</v>
      </c>
      <c r="I821" s="814">
        <f t="shared" si="391"/>
        <v>-909.40000000000146</v>
      </c>
      <c r="J821" s="814"/>
      <c r="K821" s="814">
        <v>61742.7</v>
      </c>
      <c r="L821" s="814">
        <v>62241.2</v>
      </c>
      <c r="M821" s="1111">
        <f t="shared" si="393"/>
        <v>10194.316666666668</v>
      </c>
      <c r="N821" s="1111">
        <f t="shared" si="394"/>
        <v>25485.791666666668</v>
      </c>
      <c r="O821" s="1111">
        <f t="shared" si="395"/>
        <v>40777.26666666667</v>
      </c>
    </row>
    <row r="822" spans="1:15" s="276" customFormat="1" ht="28.5">
      <c r="A822" s="1851"/>
      <c r="B822" s="1854"/>
      <c r="C822" s="571" t="s">
        <v>280</v>
      </c>
      <c r="D822" s="285" t="s">
        <v>39</v>
      </c>
      <c r="E822" s="814">
        <v>5472.6</v>
      </c>
      <c r="F822" s="814">
        <v>5961</v>
      </c>
      <c r="G822" s="814">
        <v>5782.2</v>
      </c>
      <c r="H822" s="814">
        <f t="shared" si="392"/>
        <v>-178.80000000000018</v>
      </c>
      <c r="I822" s="814">
        <f t="shared" si="391"/>
        <v>309.59999999999945</v>
      </c>
      <c r="J822" s="814"/>
      <c r="K822" s="814">
        <v>5915.5</v>
      </c>
      <c r="L822" s="814">
        <v>6007.5</v>
      </c>
      <c r="M822" s="1111">
        <f t="shared" si="393"/>
        <v>963.69999999999993</v>
      </c>
      <c r="N822" s="1111">
        <f t="shared" si="394"/>
        <v>2409.25</v>
      </c>
      <c r="O822" s="1111">
        <f t="shared" si="395"/>
        <v>3854.7999999999997</v>
      </c>
    </row>
    <row r="823" spans="1:15" s="276" customFormat="1" ht="14.25">
      <c r="A823" s="1851"/>
      <c r="B823" s="1854"/>
      <c r="C823" s="572"/>
      <c r="D823" s="519"/>
      <c r="E823" s="816"/>
      <c r="F823" s="816"/>
      <c r="G823" s="816"/>
      <c r="H823" s="816">
        <f t="shared" si="392"/>
        <v>0</v>
      </c>
      <c r="I823" s="816">
        <f t="shared" si="391"/>
        <v>0</v>
      </c>
      <c r="J823" s="816"/>
      <c r="K823" s="816"/>
      <c r="L823" s="816"/>
      <c r="M823" s="809"/>
      <c r="N823" s="809"/>
      <c r="O823" s="809"/>
    </row>
    <row r="824" spans="1:15" s="276" customFormat="1" ht="14.25">
      <c r="A824" s="1851"/>
      <c r="B824" s="1854"/>
      <c r="C824" s="573">
        <v>4212</v>
      </c>
      <c r="D824" s="518" t="s">
        <v>40</v>
      </c>
      <c r="E824" s="1072">
        <f>E826+E827+E828</f>
        <v>9671.2000000000007</v>
      </c>
      <c r="F824" s="1072">
        <f>F826+F827+F828</f>
        <v>11786.4</v>
      </c>
      <c r="G824" s="1072">
        <f>G826+G827+G828</f>
        <v>11398.1</v>
      </c>
      <c r="H824" s="1072">
        <f t="shared" si="392"/>
        <v>-388.29999999999927</v>
      </c>
      <c r="I824" s="1072">
        <f t="shared" si="391"/>
        <v>1726.8999999999996</v>
      </c>
      <c r="J824" s="1072"/>
      <c r="K824" s="1072">
        <f>K826+K827+K828</f>
        <v>11398.1</v>
      </c>
      <c r="L824" s="1072">
        <f>L826+L827+L828</f>
        <v>11398.1</v>
      </c>
      <c r="M824" s="809"/>
      <c r="N824" s="809"/>
      <c r="O824" s="809"/>
    </row>
    <row r="825" spans="1:15" s="276" customFormat="1">
      <c r="A825" s="1851"/>
      <c r="B825" s="1854"/>
      <c r="C825" s="571"/>
      <c r="D825" s="281" t="s">
        <v>72</v>
      </c>
      <c r="E825" s="812"/>
      <c r="F825" s="812"/>
      <c r="G825" s="812"/>
      <c r="H825" s="812">
        <f t="shared" si="392"/>
        <v>0</v>
      </c>
      <c r="I825" s="812">
        <f t="shared" si="391"/>
        <v>0</v>
      </c>
      <c r="J825" s="812"/>
      <c r="K825" s="812"/>
      <c r="L825" s="812"/>
      <c r="M825" s="809"/>
      <c r="N825" s="809"/>
      <c r="O825" s="809"/>
    </row>
    <row r="826" spans="1:15" s="276" customFormat="1">
      <c r="A826" s="1851"/>
      <c r="B826" s="1854"/>
      <c r="C826" s="571"/>
      <c r="D826" s="281" t="s">
        <v>40</v>
      </c>
      <c r="E826" s="812">
        <v>5052.8999999999996</v>
      </c>
      <c r="F826" s="812">
        <v>5728.2</v>
      </c>
      <c r="G826" s="812">
        <v>5420.5</v>
      </c>
      <c r="H826" s="812">
        <f t="shared" si="392"/>
        <v>-307.69999999999982</v>
      </c>
      <c r="I826" s="812">
        <f t="shared" si="391"/>
        <v>367.60000000000036</v>
      </c>
      <c r="J826" s="812"/>
      <c r="K826" s="812">
        <v>5420.5</v>
      </c>
      <c r="L826" s="812">
        <v>5420.5</v>
      </c>
      <c r="M826" s="809">
        <f t="shared" ref="M826:M828" si="396">+G826/12*3</f>
        <v>1355.125</v>
      </c>
      <c r="N826" s="809">
        <f t="shared" ref="N826:N828" si="397">+G826/12*6</f>
        <v>2710.25</v>
      </c>
      <c r="O826" s="809">
        <f t="shared" ref="O826:O828" si="398">+G826/12*9</f>
        <v>4065.375</v>
      </c>
    </row>
    <row r="827" spans="1:15" s="276" customFormat="1">
      <c r="A827" s="1851"/>
      <c r="B827" s="1854"/>
      <c r="C827" s="571"/>
      <c r="D827" s="281" t="s">
        <v>287</v>
      </c>
      <c r="E827" s="812"/>
      <c r="F827" s="812"/>
      <c r="G827" s="812"/>
      <c r="H827" s="812">
        <f t="shared" si="392"/>
        <v>0</v>
      </c>
      <c r="I827" s="812">
        <f t="shared" si="391"/>
        <v>0</v>
      </c>
      <c r="J827" s="812"/>
      <c r="K827" s="812"/>
      <c r="L827" s="812"/>
      <c r="M827" s="809">
        <f t="shared" si="396"/>
        <v>0</v>
      </c>
      <c r="N827" s="809">
        <f t="shared" si="397"/>
        <v>0</v>
      </c>
      <c r="O827" s="809">
        <f t="shared" si="398"/>
        <v>0</v>
      </c>
    </row>
    <row r="828" spans="1:15" s="276" customFormat="1">
      <c r="A828" s="1851"/>
      <c r="B828" s="1854"/>
      <c r="C828" s="571"/>
      <c r="D828" s="281" t="s">
        <v>404</v>
      </c>
      <c r="E828" s="812">
        <v>4618.3</v>
      </c>
      <c r="F828" s="812">
        <v>6058.2</v>
      </c>
      <c r="G828" s="812">
        <v>5977.6</v>
      </c>
      <c r="H828" s="812">
        <f t="shared" si="392"/>
        <v>-80.599999999999454</v>
      </c>
      <c r="I828" s="812">
        <f t="shared" si="391"/>
        <v>1359.3000000000002</v>
      </c>
      <c r="J828" s="812"/>
      <c r="K828" s="812">
        <v>5977.6</v>
      </c>
      <c r="L828" s="812">
        <v>5977.6</v>
      </c>
      <c r="M828" s="809">
        <f t="shared" si="396"/>
        <v>1494.4</v>
      </c>
      <c r="N828" s="809">
        <f t="shared" si="397"/>
        <v>2988.8</v>
      </c>
      <c r="O828" s="809">
        <f t="shared" si="398"/>
        <v>4483.2000000000007</v>
      </c>
    </row>
    <row r="829" spans="1:15" s="276" customFormat="1" ht="14.25">
      <c r="A829" s="1851"/>
      <c r="B829" s="1854"/>
      <c r="C829" s="573">
        <v>4213</v>
      </c>
      <c r="D829" s="518" t="s">
        <v>41</v>
      </c>
      <c r="E829" s="1072">
        <f>E831+E832</f>
        <v>223.8</v>
      </c>
      <c r="F829" s="1072">
        <f>F831+F832</f>
        <v>952.2</v>
      </c>
      <c r="G829" s="1072">
        <f>G831+G832</f>
        <v>908</v>
      </c>
      <c r="H829" s="1072">
        <f t="shared" si="392"/>
        <v>-44.200000000000045</v>
      </c>
      <c r="I829" s="1072">
        <f t="shared" si="391"/>
        <v>684.2</v>
      </c>
      <c r="J829" s="1072"/>
      <c r="K829" s="1072">
        <f>K831+K832</f>
        <v>908</v>
      </c>
      <c r="L829" s="1072">
        <f>L831+L832</f>
        <v>908</v>
      </c>
      <c r="M829" s="809"/>
      <c r="N829" s="809"/>
      <c r="O829" s="809"/>
    </row>
    <row r="830" spans="1:15" s="276" customFormat="1">
      <c r="A830" s="1851"/>
      <c r="B830" s="1854"/>
      <c r="C830" s="571"/>
      <c r="D830" s="281" t="s">
        <v>72</v>
      </c>
      <c r="E830" s="812"/>
      <c r="F830" s="812"/>
      <c r="G830" s="812"/>
      <c r="H830" s="812">
        <f t="shared" si="392"/>
        <v>0</v>
      </c>
      <c r="I830" s="812">
        <f t="shared" si="391"/>
        <v>0</v>
      </c>
      <c r="J830" s="812"/>
      <c r="K830" s="812"/>
      <c r="L830" s="812"/>
      <c r="M830" s="809"/>
      <c r="N830" s="809"/>
      <c r="O830" s="809"/>
    </row>
    <row r="831" spans="1:15" s="276" customFormat="1">
      <c r="A831" s="1851"/>
      <c r="B831" s="1854"/>
      <c r="C831" s="571"/>
      <c r="D831" s="287" t="s">
        <v>42</v>
      </c>
      <c r="E831" s="812">
        <v>223.8</v>
      </c>
      <c r="F831" s="812">
        <v>952.2</v>
      </c>
      <c r="G831" s="812">
        <v>908</v>
      </c>
      <c r="H831" s="812">
        <f t="shared" si="392"/>
        <v>-44.200000000000045</v>
      </c>
      <c r="I831" s="812">
        <f t="shared" si="391"/>
        <v>684.2</v>
      </c>
      <c r="J831" s="812"/>
      <c r="K831" s="812">
        <v>908</v>
      </c>
      <c r="L831" s="812">
        <v>908</v>
      </c>
      <c r="M831" s="809">
        <f t="shared" ref="M831:M833" si="399">+G831/12*3</f>
        <v>227</v>
      </c>
      <c r="N831" s="809">
        <f t="shared" ref="N831:N833" si="400">+G831/12*6</f>
        <v>454</v>
      </c>
      <c r="O831" s="809">
        <f t="shared" ref="O831:O833" si="401">+G831/12*9</f>
        <v>681</v>
      </c>
    </row>
    <row r="832" spans="1:15" s="276" customFormat="1">
      <c r="A832" s="1851"/>
      <c r="B832" s="1854"/>
      <c r="C832" s="571"/>
      <c r="D832" s="287" t="s">
        <v>281</v>
      </c>
      <c r="E832" s="812"/>
      <c r="F832" s="812"/>
      <c r="G832" s="812"/>
      <c r="H832" s="812">
        <f t="shared" si="392"/>
        <v>0</v>
      </c>
      <c r="I832" s="812">
        <f t="shared" si="391"/>
        <v>0</v>
      </c>
      <c r="J832" s="812"/>
      <c r="K832" s="812"/>
      <c r="L832" s="812"/>
      <c r="M832" s="809">
        <f t="shared" si="399"/>
        <v>0</v>
      </c>
      <c r="N832" s="809">
        <f t="shared" si="400"/>
        <v>0</v>
      </c>
      <c r="O832" s="809">
        <f t="shared" si="401"/>
        <v>0</v>
      </c>
    </row>
    <row r="833" spans="1:15" s="276" customFormat="1" ht="14.25">
      <c r="A833" s="1851"/>
      <c r="B833" s="1854"/>
      <c r="C833" s="571">
        <v>4214</v>
      </c>
      <c r="D833" s="286" t="s">
        <v>43</v>
      </c>
      <c r="E833" s="812">
        <v>36639.4</v>
      </c>
      <c r="F833" s="812">
        <v>40804.800000000003</v>
      </c>
      <c r="G833" s="812">
        <v>45744.1</v>
      </c>
      <c r="H833" s="812">
        <f t="shared" si="392"/>
        <v>4939.2999999999956</v>
      </c>
      <c r="I833" s="812">
        <f t="shared" si="391"/>
        <v>9104.6999999999971</v>
      </c>
      <c r="J833" s="812"/>
      <c r="K833" s="812">
        <v>48031.3</v>
      </c>
      <c r="L833" s="812">
        <v>50432.9</v>
      </c>
      <c r="M833" s="809">
        <f t="shared" si="399"/>
        <v>11436.025</v>
      </c>
      <c r="N833" s="809">
        <f t="shared" si="400"/>
        <v>22872.05</v>
      </c>
      <c r="O833" s="809">
        <f t="shared" si="401"/>
        <v>34308.074999999997</v>
      </c>
    </row>
    <row r="834" spans="1:15" s="274" customFormat="1" ht="23.25" customHeight="1">
      <c r="A834" s="1851"/>
      <c r="B834" s="1854"/>
      <c r="C834" s="571">
        <v>4215</v>
      </c>
      <c r="D834" s="286" t="s">
        <v>44</v>
      </c>
      <c r="E834" s="812"/>
      <c r="F834" s="812"/>
      <c r="G834" s="812"/>
      <c r="H834" s="812">
        <f t="shared" si="392"/>
        <v>0</v>
      </c>
      <c r="I834" s="812">
        <f t="shared" si="391"/>
        <v>0</v>
      </c>
      <c r="J834" s="812"/>
      <c r="K834" s="812"/>
      <c r="L834" s="812"/>
      <c r="M834" s="1111"/>
      <c r="N834" s="815"/>
      <c r="O834" s="1111"/>
    </row>
    <row r="835" spans="1:15" s="176" customFormat="1" ht="14.25">
      <c r="A835" s="1851"/>
      <c r="B835" s="1854"/>
      <c r="C835" s="571">
        <v>4216</v>
      </c>
      <c r="D835" s="286" t="s">
        <v>45</v>
      </c>
      <c r="E835" s="812"/>
      <c r="F835" s="812"/>
      <c r="G835" s="812"/>
      <c r="H835" s="812">
        <f t="shared" si="392"/>
        <v>0</v>
      </c>
      <c r="I835" s="812">
        <f t="shared" si="391"/>
        <v>0</v>
      </c>
      <c r="J835" s="812"/>
      <c r="K835" s="812"/>
      <c r="L835" s="812"/>
      <c r="M835" s="815"/>
      <c r="N835" s="815"/>
      <c r="O835" s="815"/>
    </row>
    <row r="836" spans="1:15" s="176" customFormat="1" ht="14.25">
      <c r="A836" s="1851"/>
      <c r="B836" s="1854"/>
      <c r="C836" s="571">
        <v>4217</v>
      </c>
      <c r="D836" s="286" t="s">
        <v>46</v>
      </c>
      <c r="E836" s="812"/>
      <c r="F836" s="812"/>
      <c r="G836" s="812"/>
      <c r="H836" s="812">
        <f t="shared" si="392"/>
        <v>0</v>
      </c>
      <c r="I836" s="812">
        <f t="shared" si="391"/>
        <v>0</v>
      </c>
      <c r="J836" s="812"/>
      <c r="K836" s="812"/>
      <c r="L836" s="812"/>
      <c r="M836" s="815"/>
      <c r="N836" s="815"/>
      <c r="O836" s="815"/>
    </row>
    <row r="837" spans="1:15" s="176" customFormat="1" ht="14.25">
      <c r="A837" s="1851"/>
      <c r="B837" s="1854"/>
      <c r="C837" s="573"/>
      <c r="D837" s="518" t="s">
        <v>430</v>
      </c>
      <c r="E837" s="1072">
        <f>E839+E840</f>
        <v>0</v>
      </c>
      <c r="F837" s="1072">
        <f>F839+F840</f>
        <v>0</v>
      </c>
      <c r="G837" s="1072">
        <f>G839+G840</f>
        <v>0</v>
      </c>
      <c r="H837" s="1072">
        <f t="shared" si="392"/>
        <v>0</v>
      </c>
      <c r="I837" s="1072">
        <f t="shared" si="391"/>
        <v>0</v>
      </c>
      <c r="J837" s="1072"/>
      <c r="K837" s="1072">
        <f>K839+K840</f>
        <v>0</v>
      </c>
      <c r="L837" s="1072">
        <f>L839+L840</f>
        <v>0</v>
      </c>
      <c r="M837" s="815"/>
      <c r="N837" s="815"/>
      <c r="O837" s="815"/>
    </row>
    <row r="838" spans="1:15" s="176" customFormat="1">
      <c r="A838" s="1851"/>
      <c r="B838" s="1854"/>
      <c r="C838" s="571"/>
      <c r="D838" s="281" t="s">
        <v>72</v>
      </c>
      <c r="E838" s="813"/>
      <c r="F838" s="813"/>
      <c r="G838" s="813"/>
      <c r="H838" s="813">
        <f t="shared" si="392"/>
        <v>0</v>
      </c>
      <c r="I838" s="813">
        <f t="shared" si="391"/>
        <v>0</v>
      </c>
      <c r="J838" s="813"/>
      <c r="K838" s="813"/>
      <c r="L838" s="813"/>
      <c r="M838" s="815"/>
      <c r="N838" s="815"/>
      <c r="O838" s="815"/>
    </row>
    <row r="839" spans="1:15" s="176" customFormat="1">
      <c r="A839" s="1851"/>
      <c r="B839" s="1854"/>
      <c r="C839" s="571">
        <v>4221</v>
      </c>
      <c r="D839" s="281" t="s">
        <v>47</v>
      </c>
      <c r="E839" s="813"/>
      <c r="F839" s="813"/>
      <c r="G839" s="813"/>
      <c r="H839" s="813">
        <f t="shared" si="392"/>
        <v>0</v>
      </c>
      <c r="I839" s="813">
        <f t="shared" si="391"/>
        <v>0</v>
      </c>
      <c r="J839" s="813"/>
      <c r="K839" s="813"/>
      <c r="L839" s="813"/>
      <c r="M839" s="815"/>
      <c r="N839" s="815"/>
      <c r="O839" s="815"/>
    </row>
    <row r="840" spans="1:15" s="176" customFormat="1">
      <c r="A840" s="1851"/>
      <c r="B840" s="1854"/>
      <c r="C840" s="571">
        <v>4222</v>
      </c>
      <c r="D840" s="281" t="s">
        <v>48</v>
      </c>
      <c r="E840" s="813"/>
      <c r="F840" s="813"/>
      <c r="G840" s="813"/>
      <c r="H840" s="813">
        <f t="shared" si="392"/>
        <v>0</v>
      </c>
      <c r="I840" s="813">
        <f t="shared" si="391"/>
        <v>0</v>
      </c>
      <c r="J840" s="813"/>
      <c r="K840" s="813"/>
      <c r="L840" s="813"/>
      <c r="M840" s="815"/>
      <c r="N840" s="809"/>
      <c r="O840" s="815"/>
    </row>
    <row r="841" spans="1:15" s="276" customFormat="1" ht="14.25">
      <c r="A841" s="1851"/>
      <c r="B841" s="1854"/>
      <c r="C841" s="571">
        <v>4231</v>
      </c>
      <c r="D841" s="282" t="s">
        <v>49</v>
      </c>
      <c r="E841" s="813">
        <v>1873.9</v>
      </c>
      <c r="F841" s="813">
        <v>1833.5</v>
      </c>
      <c r="G841" s="813">
        <v>2283.5</v>
      </c>
      <c r="H841" s="813">
        <f t="shared" si="392"/>
        <v>450</v>
      </c>
      <c r="I841" s="813">
        <f t="shared" si="391"/>
        <v>409.59999999999991</v>
      </c>
      <c r="J841" s="813"/>
      <c r="K841" s="813">
        <v>2283.5</v>
      </c>
      <c r="L841" s="813">
        <v>2283.5</v>
      </c>
      <c r="M841" s="809">
        <f t="shared" ref="M841" si="402">+G841/12*3</f>
        <v>570.875</v>
      </c>
      <c r="N841" s="809">
        <f t="shared" ref="N841" si="403">+G841/12*6</f>
        <v>1141.75</v>
      </c>
      <c r="O841" s="809">
        <f t="shared" ref="O841" si="404">+G841/12*9</f>
        <v>1712.625</v>
      </c>
    </row>
    <row r="842" spans="1:15" s="276" customFormat="1" ht="16.5">
      <c r="A842" s="1851"/>
      <c r="B842" s="1854"/>
      <c r="C842" s="571">
        <v>4232</v>
      </c>
      <c r="D842" s="282" t="s">
        <v>50</v>
      </c>
      <c r="E842" s="813"/>
      <c r="F842" s="813"/>
      <c r="G842" s="813"/>
      <c r="H842" s="813">
        <f t="shared" si="392"/>
        <v>0</v>
      </c>
      <c r="I842" s="813">
        <f t="shared" si="391"/>
        <v>0</v>
      </c>
      <c r="J842" s="1073"/>
      <c r="K842" s="813"/>
      <c r="L842" s="813"/>
      <c r="M842" s="809"/>
      <c r="N842" s="809"/>
      <c r="O842" s="809"/>
    </row>
    <row r="843" spans="1:15" s="276" customFormat="1" ht="28.5">
      <c r="A843" s="1851"/>
      <c r="B843" s="1854"/>
      <c r="C843" s="571">
        <v>4233</v>
      </c>
      <c r="D843" s="282" t="s">
        <v>394</v>
      </c>
      <c r="E843" s="813"/>
      <c r="F843" s="813"/>
      <c r="G843" s="813"/>
      <c r="H843" s="813">
        <f t="shared" si="392"/>
        <v>0</v>
      </c>
      <c r="I843" s="813">
        <f t="shared" si="391"/>
        <v>0</v>
      </c>
      <c r="J843" s="1073"/>
      <c r="K843" s="813"/>
      <c r="L843" s="813"/>
      <c r="M843" s="809"/>
      <c r="N843" s="809"/>
      <c r="O843" s="809"/>
    </row>
    <row r="844" spans="1:15" s="276" customFormat="1" ht="14.25">
      <c r="A844" s="1851"/>
      <c r="B844" s="1854"/>
      <c r="C844" s="571">
        <v>4234</v>
      </c>
      <c r="D844" s="282" t="s">
        <v>51</v>
      </c>
      <c r="E844" s="812"/>
      <c r="F844" s="812"/>
      <c r="G844" s="812"/>
      <c r="H844" s="812">
        <f t="shared" si="392"/>
        <v>0</v>
      </c>
      <c r="I844" s="812">
        <f t="shared" si="391"/>
        <v>0</v>
      </c>
      <c r="J844" s="812"/>
      <c r="K844" s="812"/>
      <c r="L844" s="812"/>
      <c r="M844" s="809"/>
      <c r="N844" s="1111"/>
      <c r="O844" s="809"/>
    </row>
    <row r="845" spans="1:15" s="274" customFormat="1" ht="14.25">
      <c r="A845" s="1851"/>
      <c r="B845" s="1854"/>
      <c r="C845" s="571">
        <v>4235</v>
      </c>
      <c r="D845" s="282" t="s">
        <v>52</v>
      </c>
      <c r="E845" s="812"/>
      <c r="F845" s="812">
        <v>750</v>
      </c>
      <c r="G845" s="812">
        <v>750</v>
      </c>
      <c r="H845" s="812">
        <f t="shared" si="392"/>
        <v>0</v>
      </c>
      <c r="I845" s="812">
        <f t="shared" si="391"/>
        <v>750</v>
      </c>
      <c r="J845" s="812"/>
      <c r="K845" s="812">
        <v>750</v>
      </c>
      <c r="L845" s="812">
        <v>750</v>
      </c>
      <c r="M845" s="809">
        <f t="shared" ref="M845" si="405">+G845/12*3</f>
        <v>187.5</v>
      </c>
      <c r="N845" s="809">
        <f t="shared" ref="N845" si="406">+G845/12*6</f>
        <v>375</v>
      </c>
      <c r="O845" s="809">
        <f t="shared" ref="O845" si="407">+G845/12*9</f>
        <v>562.5</v>
      </c>
    </row>
    <row r="846" spans="1:15" s="276" customFormat="1" ht="14.25">
      <c r="A846" s="1851"/>
      <c r="B846" s="1854"/>
      <c r="C846" s="571">
        <v>4236</v>
      </c>
      <c r="D846" s="282" t="s">
        <v>53</v>
      </c>
      <c r="E846" s="812"/>
      <c r="F846" s="812"/>
      <c r="G846" s="812"/>
      <c r="H846" s="812">
        <f t="shared" si="392"/>
        <v>0</v>
      </c>
      <c r="I846" s="812">
        <f t="shared" si="391"/>
        <v>0</v>
      </c>
      <c r="J846" s="812"/>
      <c r="K846" s="812"/>
      <c r="L846" s="812"/>
      <c r="M846" s="809"/>
      <c r="N846" s="1111"/>
      <c r="O846" s="809"/>
    </row>
    <row r="847" spans="1:15" s="274" customFormat="1" ht="14.25">
      <c r="A847" s="1851"/>
      <c r="B847" s="1854"/>
      <c r="C847" s="571">
        <v>4237</v>
      </c>
      <c r="D847" s="282" t="s">
        <v>54</v>
      </c>
      <c r="E847" s="812"/>
      <c r="F847" s="812"/>
      <c r="G847" s="812"/>
      <c r="H847" s="812">
        <f t="shared" si="392"/>
        <v>0</v>
      </c>
      <c r="I847" s="812">
        <f t="shared" si="391"/>
        <v>0</v>
      </c>
      <c r="J847" s="812"/>
      <c r="K847" s="812"/>
      <c r="L847" s="812"/>
      <c r="M847" s="1111"/>
      <c r="N847" s="1111"/>
      <c r="O847" s="1111"/>
    </row>
    <row r="848" spans="1:15" s="274" customFormat="1" ht="14.25">
      <c r="A848" s="1851"/>
      <c r="B848" s="1854"/>
      <c r="C848" s="571">
        <v>4239</v>
      </c>
      <c r="D848" s="280" t="s">
        <v>55</v>
      </c>
      <c r="E848" s="814"/>
      <c r="F848" s="814"/>
      <c r="G848" s="814"/>
      <c r="H848" s="814">
        <f t="shared" si="392"/>
        <v>0</v>
      </c>
      <c r="I848" s="814">
        <f t="shared" ref="I848:I879" si="408">G848-E848</f>
        <v>0</v>
      </c>
      <c r="J848" s="814"/>
      <c r="K848" s="814"/>
      <c r="L848" s="814"/>
      <c r="M848" s="1111"/>
      <c r="N848" s="1111"/>
      <c r="O848" s="1111"/>
    </row>
    <row r="849" spans="1:15" s="274" customFormat="1" ht="14.25">
      <c r="A849" s="1851"/>
      <c r="B849" s="1854"/>
      <c r="C849" s="571">
        <v>4241</v>
      </c>
      <c r="D849" s="282" t="s">
        <v>56</v>
      </c>
      <c r="E849" s="812">
        <v>128.9</v>
      </c>
      <c r="F849" s="812">
        <v>128.9</v>
      </c>
      <c r="G849" s="812">
        <v>128.9</v>
      </c>
      <c r="H849" s="812">
        <f t="shared" si="392"/>
        <v>0</v>
      </c>
      <c r="I849" s="812">
        <f t="shared" si="408"/>
        <v>0</v>
      </c>
      <c r="J849" s="812"/>
      <c r="K849" s="812">
        <v>128.9</v>
      </c>
      <c r="L849" s="812">
        <v>128.9</v>
      </c>
      <c r="M849" s="809">
        <f t="shared" ref="M849" si="409">+G849/12*3</f>
        <v>32.225000000000001</v>
      </c>
      <c r="N849" s="809">
        <f t="shared" ref="N849" si="410">+G849/12*6</f>
        <v>64.45</v>
      </c>
      <c r="O849" s="809">
        <f t="shared" ref="O849" si="411">+G849/12*9</f>
        <v>96.675000000000011</v>
      </c>
    </row>
    <row r="850" spans="1:15" s="274" customFormat="1" ht="28.5">
      <c r="A850" s="1851"/>
      <c r="B850" s="1854"/>
      <c r="C850" s="571">
        <v>4251</v>
      </c>
      <c r="D850" s="280" t="s">
        <v>57</v>
      </c>
      <c r="E850" s="814"/>
      <c r="F850" s="814"/>
      <c r="G850" s="814"/>
      <c r="H850" s="814">
        <f t="shared" si="392"/>
        <v>0</v>
      </c>
      <c r="I850" s="814">
        <f t="shared" si="408"/>
        <v>0</v>
      </c>
      <c r="J850" s="814"/>
      <c r="K850" s="814"/>
      <c r="L850" s="814"/>
      <c r="M850" s="1111"/>
      <c r="N850" s="1111"/>
      <c r="O850" s="1111"/>
    </row>
    <row r="851" spans="1:15" s="274" customFormat="1" ht="28.5">
      <c r="A851" s="1851"/>
      <c r="B851" s="1854"/>
      <c r="C851" s="573">
        <v>4252</v>
      </c>
      <c r="D851" s="518" t="s">
        <v>58</v>
      </c>
      <c r="E851" s="1072">
        <f>E853+E854</f>
        <v>0</v>
      </c>
      <c r="F851" s="1072">
        <f>F853+F854</f>
        <v>0</v>
      </c>
      <c r="G851" s="1072">
        <f>G853+G854</f>
        <v>0</v>
      </c>
      <c r="H851" s="1072">
        <f t="shared" si="392"/>
        <v>0</v>
      </c>
      <c r="I851" s="1072">
        <f t="shared" si="408"/>
        <v>0</v>
      </c>
      <c r="J851" s="1072"/>
      <c r="K851" s="1072">
        <f>K853+K854</f>
        <v>0</v>
      </c>
      <c r="L851" s="1072">
        <f>L853+L854</f>
        <v>0</v>
      </c>
      <c r="M851" s="1111"/>
      <c r="N851" s="1111"/>
      <c r="O851" s="1111"/>
    </row>
    <row r="852" spans="1:15" s="274" customFormat="1">
      <c r="A852" s="1851"/>
      <c r="B852" s="1854"/>
      <c r="C852" s="571"/>
      <c r="D852" s="281" t="s">
        <v>72</v>
      </c>
      <c r="E852" s="814"/>
      <c r="F852" s="814"/>
      <c r="G852" s="814"/>
      <c r="H852" s="814">
        <f t="shared" si="392"/>
        <v>0</v>
      </c>
      <c r="I852" s="814">
        <f t="shared" si="408"/>
        <v>0</v>
      </c>
      <c r="J852" s="814"/>
      <c r="K852" s="814"/>
      <c r="L852" s="814"/>
      <c r="M852" s="1111"/>
      <c r="N852" s="809"/>
      <c r="O852" s="1111"/>
    </row>
    <row r="853" spans="1:15" s="276" customFormat="1">
      <c r="A853" s="1851"/>
      <c r="B853" s="1854"/>
      <c r="C853" s="571"/>
      <c r="D853" s="288" t="s">
        <v>59</v>
      </c>
      <c r="E853" s="814"/>
      <c r="F853" s="814"/>
      <c r="G853" s="814"/>
      <c r="H853" s="814">
        <f t="shared" si="392"/>
        <v>0</v>
      </c>
      <c r="I853" s="814">
        <f t="shared" si="408"/>
        <v>0</v>
      </c>
      <c r="J853" s="814"/>
      <c r="K853" s="814"/>
      <c r="L853" s="814"/>
      <c r="M853" s="809"/>
      <c r="N853" s="809"/>
      <c r="O853" s="809"/>
    </row>
    <row r="854" spans="1:15" s="276" customFormat="1">
      <c r="A854" s="1851"/>
      <c r="B854" s="1854"/>
      <c r="C854" s="571"/>
      <c r="D854" s="288" t="s">
        <v>60</v>
      </c>
      <c r="E854" s="814"/>
      <c r="F854" s="814"/>
      <c r="G854" s="814"/>
      <c r="H854" s="814">
        <f t="shared" si="392"/>
        <v>0</v>
      </c>
      <c r="I854" s="814">
        <f t="shared" si="408"/>
        <v>0</v>
      </c>
      <c r="J854" s="814"/>
      <c r="K854" s="814"/>
      <c r="L854" s="814"/>
      <c r="M854" s="809"/>
      <c r="N854" s="809"/>
      <c r="O854" s="809"/>
    </row>
    <row r="855" spans="1:15" s="276" customFormat="1" ht="14.25">
      <c r="A855" s="1851"/>
      <c r="B855" s="1854"/>
      <c r="C855" s="573">
        <v>4261</v>
      </c>
      <c r="D855" s="518" t="s">
        <v>61</v>
      </c>
      <c r="E855" s="1072">
        <f>E857+E858</f>
        <v>0</v>
      </c>
      <c r="F855" s="1072">
        <f>F857+F858</f>
        <v>0</v>
      </c>
      <c r="G855" s="1072">
        <f>G857+G858</f>
        <v>0</v>
      </c>
      <c r="H855" s="1072">
        <f t="shared" si="392"/>
        <v>0</v>
      </c>
      <c r="I855" s="1072">
        <f t="shared" si="408"/>
        <v>0</v>
      </c>
      <c r="J855" s="1072"/>
      <c r="K855" s="1072">
        <f>K857+K858</f>
        <v>0</v>
      </c>
      <c r="L855" s="1072">
        <f>L857+L858</f>
        <v>0</v>
      </c>
      <c r="M855" s="809"/>
      <c r="N855" s="809"/>
      <c r="O855" s="809"/>
    </row>
    <row r="856" spans="1:15" s="276" customFormat="1">
      <c r="A856" s="1851"/>
      <c r="B856" s="1854"/>
      <c r="C856" s="571"/>
      <c r="D856" s="281" t="s">
        <v>72</v>
      </c>
      <c r="E856" s="812"/>
      <c r="F856" s="812"/>
      <c r="G856" s="812"/>
      <c r="H856" s="812">
        <f t="shared" si="392"/>
        <v>0</v>
      </c>
      <c r="I856" s="812">
        <f t="shared" si="408"/>
        <v>0</v>
      </c>
      <c r="J856" s="812"/>
      <c r="K856" s="812"/>
      <c r="L856" s="812"/>
      <c r="M856" s="809"/>
      <c r="N856" s="809"/>
      <c r="O856" s="809"/>
    </row>
    <row r="857" spans="1:15" s="276" customFormat="1">
      <c r="A857" s="1851"/>
      <c r="B857" s="1854"/>
      <c r="C857" s="571"/>
      <c r="D857" s="281" t="s">
        <v>62</v>
      </c>
      <c r="E857" s="812"/>
      <c r="F857" s="812"/>
      <c r="G857" s="812"/>
      <c r="H857" s="812">
        <f t="shared" si="392"/>
        <v>0</v>
      </c>
      <c r="I857" s="812">
        <f t="shared" si="408"/>
        <v>0</v>
      </c>
      <c r="J857" s="812"/>
      <c r="K857" s="812"/>
      <c r="L857" s="812"/>
      <c r="M857" s="809"/>
      <c r="N857" s="809"/>
      <c r="O857" s="809"/>
    </row>
    <row r="858" spans="1:15" s="276" customFormat="1">
      <c r="A858" s="1851"/>
      <c r="B858" s="1854"/>
      <c r="C858" s="571"/>
      <c r="D858" s="281" t="s">
        <v>63</v>
      </c>
      <c r="E858" s="812"/>
      <c r="F858" s="812"/>
      <c r="G858" s="812"/>
      <c r="H858" s="812">
        <f t="shared" si="392"/>
        <v>0</v>
      </c>
      <c r="I858" s="812">
        <f t="shared" si="408"/>
        <v>0</v>
      </c>
      <c r="J858" s="812"/>
      <c r="K858" s="812"/>
      <c r="L858" s="812"/>
      <c r="M858" s="809"/>
      <c r="N858" s="809"/>
      <c r="O858" s="809"/>
    </row>
    <row r="859" spans="1:15" s="276" customFormat="1" ht="14.25">
      <c r="A859" s="1851"/>
      <c r="B859" s="1854"/>
      <c r="C859" s="571">
        <v>4262</v>
      </c>
      <c r="D859" s="282" t="s">
        <v>348</v>
      </c>
      <c r="E859" s="812"/>
      <c r="F859" s="812"/>
      <c r="G859" s="812"/>
      <c r="H859" s="812">
        <f t="shared" si="392"/>
        <v>0</v>
      </c>
      <c r="I859" s="812">
        <f t="shared" si="408"/>
        <v>0</v>
      </c>
      <c r="J859" s="812"/>
      <c r="K859" s="812"/>
      <c r="L859" s="812"/>
      <c r="M859" s="809"/>
      <c r="N859" s="809"/>
      <c r="O859" s="809"/>
    </row>
    <row r="860" spans="1:15" s="276" customFormat="1" ht="14.25">
      <c r="A860" s="1851"/>
      <c r="B860" s="1854"/>
      <c r="C860" s="571">
        <v>4264</v>
      </c>
      <c r="D860" s="282" t="s">
        <v>347</v>
      </c>
      <c r="E860" s="812"/>
      <c r="F860" s="812"/>
      <c r="G860" s="812"/>
      <c r="H860" s="812">
        <f t="shared" si="392"/>
        <v>0</v>
      </c>
      <c r="I860" s="812">
        <f t="shared" si="408"/>
        <v>0</v>
      </c>
      <c r="J860" s="812"/>
      <c r="K860" s="812"/>
      <c r="L860" s="812"/>
      <c r="M860" s="809"/>
      <c r="N860" s="809"/>
      <c r="O860" s="809"/>
    </row>
    <row r="861" spans="1:15" s="276" customFormat="1" ht="22.5" customHeight="1">
      <c r="A861" s="1851"/>
      <c r="B861" s="1854"/>
      <c r="C861" s="574">
        <v>4266</v>
      </c>
      <c r="D861" s="548" t="s">
        <v>437</v>
      </c>
      <c r="E861" s="812"/>
      <c r="F861" s="812"/>
      <c r="G861" s="812"/>
      <c r="H861" s="812">
        <f t="shared" si="392"/>
        <v>0</v>
      </c>
      <c r="I861" s="812">
        <f t="shared" si="408"/>
        <v>0</v>
      </c>
      <c r="J861" s="812"/>
      <c r="K861" s="812"/>
      <c r="L861" s="812"/>
      <c r="M861" s="809"/>
      <c r="N861" s="809"/>
      <c r="O861" s="809"/>
    </row>
    <row r="862" spans="1:15" s="276" customFormat="1" ht="14.25">
      <c r="A862" s="1851"/>
      <c r="B862" s="1854"/>
      <c r="C862" s="571">
        <v>4267</v>
      </c>
      <c r="D862" s="282" t="s">
        <v>349</v>
      </c>
      <c r="E862" s="812"/>
      <c r="F862" s="812"/>
      <c r="G862" s="812"/>
      <c r="H862" s="812">
        <f t="shared" si="392"/>
        <v>0</v>
      </c>
      <c r="I862" s="812">
        <f t="shared" si="408"/>
        <v>0</v>
      </c>
      <c r="J862" s="812"/>
      <c r="K862" s="812"/>
      <c r="L862" s="812"/>
      <c r="M862" s="809"/>
      <c r="N862" s="809"/>
      <c r="O862" s="809"/>
    </row>
    <row r="863" spans="1:15" s="276" customFormat="1" ht="14.25">
      <c r="A863" s="1851"/>
      <c r="B863" s="1854"/>
      <c r="C863" s="571">
        <v>4269</v>
      </c>
      <c r="D863" s="282" t="s">
        <v>64</v>
      </c>
      <c r="E863" s="812"/>
      <c r="F863" s="812"/>
      <c r="G863" s="812"/>
      <c r="H863" s="812">
        <f t="shared" si="392"/>
        <v>0</v>
      </c>
      <c r="I863" s="812">
        <f t="shared" si="408"/>
        <v>0</v>
      </c>
      <c r="J863" s="812"/>
      <c r="K863" s="812"/>
      <c r="L863" s="812"/>
      <c r="M863" s="809"/>
      <c r="N863" s="1125"/>
      <c r="O863" s="809"/>
    </row>
    <row r="864" spans="1:15" s="276" customFormat="1" ht="28.5">
      <c r="A864" s="1851"/>
      <c r="B864" s="1854"/>
      <c r="C864" s="571">
        <v>4511</v>
      </c>
      <c r="D864" s="280" t="s">
        <v>65</v>
      </c>
      <c r="E864" s="812"/>
      <c r="F864" s="812"/>
      <c r="G864" s="812"/>
      <c r="H864" s="812">
        <f t="shared" si="392"/>
        <v>0</v>
      </c>
      <c r="I864" s="812">
        <f t="shared" si="408"/>
        <v>0</v>
      </c>
      <c r="J864" s="812"/>
      <c r="K864" s="812"/>
      <c r="L864" s="812"/>
      <c r="M864" s="809"/>
      <c r="N864" s="1125"/>
      <c r="O864" s="809"/>
    </row>
    <row r="865" spans="1:15" s="278" customFormat="1" ht="28.5">
      <c r="A865" s="1851"/>
      <c r="B865" s="1854"/>
      <c r="C865" s="571">
        <v>4621</v>
      </c>
      <c r="D865" s="280" t="s">
        <v>66</v>
      </c>
      <c r="E865" s="812"/>
      <c r="F865" s="812"/>
      <c r="G865" s="812"/>
      <c r="H865" s="812">
        <f t="shared" si="392"/>
        <v>0</v>
      </c>
      <c r="I865" s="812">
        <f t="shared" si="408"/>
        <v>0</v>
      </c>
      <c r="J865" s="1074"/>
      <c r="K865" s="812"/>
      <c r="L865" s="812"/>
      <c r="M865" s="809"/>
      <c r="N865" s="1125"/>
      <c r="O865" s="1125"/>
    </row>
    <row r="866" spans="1:15" s="278" customFormat="1" ht="28.5">
      <c r="A866" s="1851"/>
      <c r="B866" s="1854"/>
      <c r="C866" s="571">
        <v>4631</v>
      </c>
      <c r="D866" s="280" t="s">
        <v>393</v>
      </c>
      <c r="E866" s="812"/>
      <c r="F866" s="812"/>
      <c r="G866" s="812"/>
      <c r="H866" s="812">
        <f t="shared" si="392"/>
        <v>0</v>
      </c>
      <c r="I866" s="812">
        <f t="shared" si="408"/>
        <v>0</v>
      </c>
      <c r="J866" s="1074"/>
      <c r="K866" s="812"/>
      <c r="L866" s="812"/>
      <c r="M866" s="1125"/>
      <c r="N866" s="1125"/>
      <c r="O866" s="1125"/>
    </row>
    <row r="867" spans="1:15" s="278" customFormat="1" ht="21.75" customHeight="1">
      <c r="A867" s="1851"/>
      <c r="B867" s="1854"/>
      <c r="C867" s="571">
        <v>4632</v>
      </c>
      <c r="D867" s="280" t="s">
        <v>285</v>
      </c>
      <c r="E867" s="812"/>
      <c r="F867" s="812"/>
      <c r="G867" s="812"/>
      <c r="H867" s="812">
        <f t="shared" si="392"/>
        <v>0</v>
      </c>
      <c r="I867" s="812">
        <f t="shared" si="408"/>
        <v>0</v>
      </c>
      <c r="J867" s="812"/>
      <c r="K867" s="812"/>
      <c r="L867" s="812"/>
      <c r="M867" s="1125"/>
      <c r="N867" s="1125"/>
      <c r="O867" s="1125"/>
    </row>
    <row r="868" spans="1:15" s="278" customFormat="1" ht="48.75" customHeight="1">
      <c r="A868" s="1851"/>
      <c r="B868" s="1854"/>
      <c r="C868" s="574">
        <v>4638</v>
      </c>
      <c r="D868" s="548" t="s">
        <v>438</v>
      </c>
      <c r="E868" s="812"/>
      <c r="F868" s="812"/>
      <c r="G868" s="812"/>
      <c r="H868" s="812">
        <f t="shared" si="392"/>
        <v>0</v>
      </c>
      <c r="I868" s="812">
        <f t="shared" si="408"/>
        <v>0</v>
      </c>
      <c r="J868" s="812"/>
      <c r="K868" s="812"/>
      <c r="L868" s="812"/>
      <c r="M868" s="1125"/>
      <c r="N868" s="1125"/>
      <c r="O868" s="1125"/>
    </row>
    <row r="869" spans="1:15" s="278" customFormat="1" ht="14.25">
      <c r="A869" s="1851"/>
      <c r="B869" s="1854"/>
      <c r="C869" s="571" t="s">
        <v>399</v>
      </c>
      <c r="D869" s="280" t="s">
        <v>400</v>
      </c>
      <c r="E869" s="812"/>
      <c r="F869" s="812"/>
      <c r="G869" s="812"/>
      <c r="H869" s="812">
        <f t="shared" si="392"/>
        <v>0</v>
      </c>
      <c r="I869" s="812">
        <f t="shared" si="408"/>
        <v>0</v>
      </c>
      <c r="J869" s="812"/>
      <c r="K869" s="812"/>
      <c r="L869" s="812"/>
      <c r="M869" s="1125"/>
      <c r="N869" s="1125"/>
      <c r="O869" s="1125"/>
    </row>
    <row r="870" spans="1:15" s="278" customFormat="1" ht="14.25">
      <c r="A870" s="1851"/>
      <c r="B870" s="1854"/>
      <c r="C870" s="571">
        <v>4729</v>
      </c>
      <c r="D870" s="282" t="s">
        <v>67</v>
      </c>
      <c r="E870" s="1075"/>
      <c r="F870" s="1075"/>
      <c r="G870" s="812"/>
      <c r="H870" s="812">
        <f t="shared" si="392"/>
        <v>0</v>
      </c>
      <c r="I870" s="812">
        <f t="shared" si="408"/>
        <v>0</v>
      </c>
      <c r="J870" s="1075"/>
      <c r="K870" s="1075"/>
      <c r="L870" s="1075"/>
      <c r="M870" s="1125"/>
      <c r="N870" s="1125"/>
      <c r="O870" s="1125"/>
    </row>
    <row r="871" spans="1:15" s="278" customFormat="1" ht="14.25">
      <c r="A871" s="1851"/>
      <c r="B871" s="1854"/>
      <c r="C871" s="571">
        <v>4822</v>
      </c>
      <c r="D871" s="282" t="s">
        <v>68</v>
      </c>
      <c r="E871" s="1075"/>
      <c r="F871" s="1075"/>
      <c r="G871" s="812"/>
      <c r="H871" s="812">
        <f t="shared" si="392"/>
        <v>0</v>
      </c>
      <c r="I871" s="812">
        <f t="shared" si="408"/>
        <v>0</v>
      </c>
      <c r="J871" s="1075"/>
      <c r="K871" s="1075"/>
      <c r="L871" s="1075"/>
      <c r="M871" s="1125"/>
      <c r="N871" s="1125"/>
      <c r="O871" s="1125"/>
    </row>
    <row r="872" spans="1:15" s="278" customFormat="1" ht="14.25">
      <c r="A872" s="1851"/>
      <c r="B872" s="1854"/>
      <c r="C872" s="573">
        <v>4823</v>
      </c>
      <c r="D872" s="518" t="s">
        <v>69</v>
      </c>
      <c r="E872" s="1072">
        <f>E874+E875+E876</f>
        <v>242.5</v>
      </c>
      <c r="F872" s="1072">
        <f>F874+F875+F876</f>
        <v>596.4</v>
      </c>
      <c r="G872" s="1072">
        <f>G874+G875+G876</f>
        <v>648</v>
      </c>
      <c r="H872" s="1072">
        <f t="shared" si="392"/>
        <v>51.600000000000023</v>
      </c>
      <c r="I872" s="1072">
        <f t="shared" si="408"/>
        <v>405.5</v>
      </c>
      <c r="J872" s="1072"/>
      <c r="K872" s="1072">
        <f>K874+K875+K876</f>
        <v>648</v>
      </c>
      <c r="L872" s="1072">
        <f>L874+L875+L876</f>
        <v>648</v>
      </c>
      <c r="M872" s="1125"/>
      <c r="N872" s="1125"/>
      <c r="O872" s="1125"/>
    </row>
    <row r="873" spans="1:15" s="278" customFormat="1" ht="14.25">
      <c r="A873" s="1851"/>
      <c r="B873" s="1854"/>
      <c r="C873" s="571"/>
      <c r="D873" s="281" t="s">
        <v>72</v>
      </c>
      <c r="E873" s="1075"/>
      <c r="F873" s="1075"/>
      <c r="G873" s="812"/>
      <c r="H873" s="812">
        <f t="shared" si="392"/>
        <v>0</v>
      </c>
      <c r="I873" s="812">
        <f t="shared" si="408"/>
        <v>0</v>
      </c>
      <c r="J873" s="1075"/>
      <c r="K873" s="1075"/>
      <c r="L873" s="1075"/>
      <c r="M873" s="1125"/>
      <c r="N873" s="809"/>
      <c r="O873" s="1125"/>
    </row>
    <row r="874" spans="1:15" s="276" customFormat="1" ht="27">
      <c r="A874" s="1851"/>
      <c r="B874" s="1854"/>
      <c r="C874" s="571"/>
      <c r="D874" s="281" t="s">
        <v>284</v>
      </c>
      <c r="E874" s="812">
        <v>8.5</v>
      </c>
      <c r="F874" s="812">
        <v>11.3</v>
      </c>
      <c r="G874" s="812">
        <v>11.3</v>
      </c>
      <c r="H874" s="812">
        <f t="shared" si="392"/>
        <v>0</v>
      </c>
      <c r="I874" s="812">
        <f t="shared" si="408"/>
        <v>2.8000000000000007</v>
      </c>
      <c r="J874" s="1075"/>
      <c r="K874" s="812">
        <v>11.3</v>
      </c>
      <c r="L874" s="812">
        <v>11.3</v>
      </c>
      <c r="M874" s="809">
        <f t="shared" ref="M874:M875" si="412">+G874/12*3</f>
        <v>2.8250000000000002</v>
      </c>
      <c r="N874" s="809">
        <f t="shared" ref="N874:N875" si="413">+G874/12*6</f>
        <v>5.65</v>
      </c>
      <c r="O874" s="809">
        <f t="shared" ref="O874:O875" si="414">+G874/12*9</f>
        <v>8.4750000000000014</v>
      </c>
    </row>
    <row r="875" spans="1:15" ht="27.95" customHeight="1">
      <c r="A875" s="1851"/>
      <c r="B875" s="1854"/>
      <c r="C875" s="571"/>
      <c r="D875" s="281" t="s">
        <v>282</v>
      </c>
      <c r="E875" s="812">
        <v>234</v>
      </c>
      <c r="F875" s="812">
        <v>585.1</v>
      </c>
      <c r="G875" s="812">
        <v>585.1</v>
      </c>
      <c r="H875" s="812">
        <f t="shared" si="392"/>
        <v>0</v>
      </c>
      <c r="I875" s="812">
        <f t="shared" si="408"/>
        <v>351.1</v>
      </c>
      <c r="J875" s="1075"/>
      <c r="K875" s="812">
        <v>585.1</v>
      </c>
      <c r="L875" s="812">
        <v>585.1</v>
      </c>
      <c r="M875" s="809">
        <f t="shared" si="412"/>
        <v>146.27500000000001</v>
      </c>
      <c r="N875" s="809">
        <f t="shared" si="413"/>
        <v>292.55</v>
      </c>
      <c r="O875" s="809">
        <f t="shared" si="414"/>
        <v>438.82499999999999</v>
      </c>
    </row>
    <row r="876" spans="1:15" ht="14.25">
      <c r="A876" s="1851"/>
      <c r="B876" s="1854"/>
      <c r="C876" s="571"/>
      <c r="D876" s="281" t="s">
        <v>283</v>
      </c>
      <c r="E876" s="1075"/>
      <c r="F876" s="1075"/>
      <c r="G876" s="812">
        <v>51.599999999999994</v>
      </c>
      <c r="H876" s="812">
        <f t="shared" si="392"/>
        <v>51.599999999999994</v>
      </c>
      <c r="I876" s="812">
        <f t="shared" si="408"/>
        <v>51.599999999999994</v>
      </c>
      <c r="J876" s="1075"/>
      <c r="K876" s="1075">
        <v>51.599999999999994</v>
      </c>
      <c r="L876" s="1075">
        <v>51.599999999999994</v>
      </c>
      <c r="N876" s="1126"/>
    </row>
    <row r="877" spans="1:15" ht="31.5" customHeight="1">
      <c r="A877" s="1851"/>
      <c r="B877" s="1854"/>
      <c r="C877" s="574" t="s">
        <v>436</v>
      </c>
      <c r="D877" s="548" t="s">
        <v>460</v>
      </c>
      <c r="E877" s="1075"/>
      <c r="F877" s="1075"/>
      <c r="G877" s="812"/>
      <c r="H877" s="812">
        <f t="shared" si="392"/>
        <v>0</v>
      </c>
      <c r="I877" s="812">
        <f t="shared" si="408"/>
        <v>0</v>
      </c>
      <c r="J877" s="1075"/>
      <c r="K877" s="1075"/>
      <c r="L877" s="1075"/>
      <c r="N877" s="1126"/>
    </row>
    <row r="878" spans="1:15" s="291" customFormat="1" ht="14.25">
      <c r="A878" s="1851"/>
      <c r="B878" s="1854"/>
      <c r="C878" s="571">
        <v>4861</v>
      </c>
      <c r="D878" s="282" t="s">
        <v>70</v>
      </c>
      <c r="E878" s="1075"/>
      <c r="F878" s="1075"/>
      <c r="G878" s="812"/>
      <c r="H878" s="812">
        <f t="shared" si="392"/>
        <v>0</v>
      </c>
      <c r="I878" s="812">
        <f t="shared" si="408"/>
        <v>0</v>
      </c>
      <c r="J878" s="1075"/>
      <c r="K878" s="1075"/>
      <c r="L878" s="1075"/>
      <c r="M878" s="1057"/>
      <c r="N878" s="1054"/>
      <c r="O878" s="1126"/>
    </row>
    <row r="879" spans="1:15" ht="14.25">
      <c r="A879" s="1852"/>
      <c r="B879" s="1855"/>
      <c r="C879" s="571">
        <v>4891</v>
      </c>
      <c r="D879" s="282" t="s">
        <v>71</v>
      </c>
      <c r="E879" s="812"/>
      <c r="F879" s="812"/>
      <c r="G879" s="812"/>
      <c r="H879" s="812">
        <f t="shared" si="392"/>
        <v>0</v>
      </c>
      <c r="I879" s="812">
        <f t="shared" si="408"/>
        <v>0</v>
      </c>
      <c r="J879" s="812"/>
      <c r="K879" s="812"/>
      <c r="L879" s="812"/>
      <c r="M879" s="1127"/>
    </row>
    <row r="880" spans="1:15" s="27" customFormat="1" ht="14.25">
      <c r="A880" s="1845" t="s">
        <v>452</v>
      </c>
      <c r="B880" s="1845"/>
      <c r="C880" s="292"/>
      <c r="D880" s="36" t="s">
        <v>73</v>
      </c>
      <c r="E880" s="1076">
        <f>SUM(E882:E889)</f>
        <v>0</v>
      </c>
      <c r="F880" s="1076">
        <f>SUM(F882:F889)</f>
        <v>0</v>
      </c>
      <c r="G880" s="1076">
        <f>SUM(G882:G889)</f>
        <v>0</v>
      </c>
      <c r="H880" s="1076">
        <f t="shared" si="392"/>
        <v>0</v>
      </c>
      <c r="I880" s="1076">
        <f>+I886+I887+I888+I889</f>
        <v>0</v>
      </c>
      <c r="J880" s="1076"/>
      <c r="K880" s="1076">
        <f>SUM(K882:K889)</f>
        <v>0</v>
      </c>
      <c r="L880" s="1076">
        <f>SUM(L882:L889)</f>
        <v>0</v>
      </c>
      <c r="M880" s="1128"/>
      <c r="N880" s="1128"/>
      <c r="O880" s="1128"/>
    </row>
    <row r="881" spans="1:15" s="20" customFormat="1" ht="23.25" customHeight="1">
      <c r="A881" s="670" t="s">
        <v>453</v>
      </c>
      <c r="B881" s="1812" t="s">
        <v>454</v>
      </c>
      <c r="C881" s="293"/>
      <c r="D881" s="17" t="s">
        <v>72</v>
      </c>
      <c r="E881" s="1077"/>
      <c r="F881" s="1077"/>
      <c r="G881" s="1077"/>
      <c r="H881" s="1077">
        <f t="shared" si="392"/>
        <v>0</v>
      </c>
      <c r="I881" s="426">
        <f t="shared" ref="I881:I894" si="415">G881-E881</f>
        <v>0</v>
      </c>
      <c r="J881" s="1077"/>
      <c r="K881" s="1077"/>
      <c r="L881" s="1077"/>
      <c r="M881" s="1129"/>
      <c r="N881" s="1129"/>
      <c r="O881" s="1129"/>
    </row>
    <row r="882" spans="1:15" s="20" customFormat="1" ht="14.25">
      <c r="A882" s="1856">
        <v>1080</v>
      </c>
      <c r="B882" s="1856">
        <v>11010</v>
      </c>
      <c r="C882" s="293">
        <v>5111</v>
      </c>
      <c r="D882" s="18" t="s">
        <v>749</v>
      </c>
      <c r="E882" s="1077"/>
      <c r="F882" s="1077"/>
      <c r="G882" s="1077"/>
      <c r="H882" s="426">
        <f t="shared" si="392"/>
        <v>0</v>
      </c>
      <c r="I882" s="426">
        <f t="shared" si="415"/>
        <v>0</v>
      </c>
      <c r="J882" s="1077"/>
      <c r="K882" s="1077"/>
      <c r="L882" s="1077"/>
      <c r="M882" s="1129"/>
      <c r="N882" s="1129"/>
      <c r="O882" s="1129"/>
    </row>
    <row r="883" spans="1:15" s="20" customFormat="1" ht="14.25">
      <c r="A883" s="1857"/>
      <c r="B883" s="1857"/>
      <c r="C883" s="293">
        <v>5112</v>
      </c>
      <c r="D883" s="18" t="s">
        <v>750</v>
      </c>
      <c r="E883" s="1077"/>
      <c r="F883" s="1077"/>
      <c r="G883" s="1077"/>
      <c r="H883" s="426">
        <f t="shared" si="392"/>
        <v>0</v>
      </c>
      <c r="I883" s="426">
        <f t="shared" si="415"/>
        <v>0</v>
      </c>
      <c r="J883" s="1077"/>
      <c r="K883" s="1077"/>
      <c r="L883" s="1077"/>
      <c r="M883" s="1129"/>
      <c r="N883" s="1129"/>
      <c r="O883" s="1129"/>
    </row>
    <row r="884" spans="1:15" s="20" customFormat="1" ht="13.5" customHeight="1">
      <c r="A884" s="1857"/>
      <c r="B884" s="1857"/>
      <c r="C884" s="293" t="s">
        <v>751</v>
      </c>
      <c r="D884" s="18" t="s">
        <v>726</v>
      </c>
      <c r="E884" s="1077"/>
      <c r="F884" s="1077"/>
      <c r="G884" s="1077"/>
      <c r="H884" s="426">
        <f t="shared" si="392"/>
        <v>0</v>
      </c>
      <c r="I884" s="426">
        <f t="shared" si="415"/>
        <v>0</v>
      </c>
      <c r="J884" s="1077"/>
      <c r="K884" s="1077"/>
      <c r="L884" s="1077"/>
      <c r="M884" s="1129"/>
      <c r="N884" s="1129"/>
      <c r="O884" s="1129"/>
    </row>
    <row r="885" spans="1:15" s="20" customFormat="1" ht="14.25">
      <c r="A885" s="1857"/>
      <c r="B885" s="1857"/>
      <c r="C885" s="293">
        <v>5121</v>
      </c>
      <c r="D885" s="280" t="s">
        <v>74</v>
      </c>
      <c r="E885" s="1077"/>
      <c r="F885" s="1077"/>
      <c r="G885" s="1077"/>
      <c r="H885" s="426">
        <f t="shared" si="392"/>
        <v>0</v>
      </c>
      <c r="I885" s="426">
        <f t="shared" si="415"/>
        <v>0</v>
      </c>
      <c r="J885" s="1077"/>
      <c r="K885" s="1077"/>
      <c r="L885" s="1077"/>
      <c r="M885" s="1129"/>
      <c r="N885" s="1129"/>
      <c r="O885" s="1129"/>
    </row>
    <row r="886" spans="1:15" s="33" customFormat="1" ht="15.75" customHeight="1">
      <c r="A886" s="1857"/>
      <c r="B886" s="1857"/>
      <c r="C886" s="267">
        <v>5122</v>
      </c>
      <c r="D886" s="21" t="s">
        <v>75</v>
      </c>
      <c r="E886" s="1078"/>
      <c r="F886" s="1078"/>
      <c r="G886" s="426"/>
      <c r="H886" s="426">
        <f t="shared" si="392"/>
        <v>0</v>
      </c>
      <c r="I886" s="426">
        <f t="shared" si="415"/>
        <v>0</v>
      </c>
      <c r="J886" s="1078"/>
      <c r="K886" s="426"/>
      <c r="L886" s="426"/>
      <c r="M886" s="1130"/>
      <c r="N886" s="1130"/>
      <c r="O886" s="1130"/>
    </row>
    <row r="887" spans="1:15" s="33" customFormat="1" ht="15.75" customHeight="1">
      <c r="A887" s="1857"/>
      <c r="B887" s="1857"/>
      <c r="C887" s="267">
        <v>5129</v>
      </c>
      <c r="D887" s="21" t="s">
        <v>76</v>
      </c>
      <c r="E887" s="1078"/>
      <c r="F887" s="1078"/>
      <c r="G887" s="426"/>
      <c r="H887" s="426">
        <f t="shared" si="392"/>
        <v>0</v>
      </c>
      <c r="I887" s="426">
        <f t="shared" si="415"/>
        <v>0</v>
      </c>
      <c r="J887" s="1078"/>
      <c r="K887" s="426"/>
      <c r="L887" s="426"/>
      <c r="M887" s="1130"/>
      <c r="N887" s="1130"/>
      <c r="O887" s="1130"/>
    </row>
    <row r="888" spans="1:15" s="33" customFormat="1" ht="14.25">
      <c r="A888" s="1857"/>
      <c r="B888" s="1857"/>
      <c r="C888" s="267">
        <v>5132</v>
      </c>
      <c r="D888" s="21" t="s">
        <v>77</v>
      </c>
      <c r="E888" s="1078"/>
      <c r="F888" s="1078"/>
      <c r="G888" s="426"/>
      <c r="H888" s="426">
        <f t="shared" si="392"/>
        <v>0</v>
      </c>
      <c r="I888" s="426">
        <f t="shared" si="415"/>
        <v>0</v>
      </c>
      <c r="J888" s="1078"/>
      <c r="K888" s="426"/>
      <c r="L888" s="426"/>
      <c r="M888" s="1130"/>
      <c r="N888" s="1130"/>
      <c r="O888" s="1130"/>
    </row>
    <row r="889" spans="1:15" s="33" customFormat="1" ht="15.75" customHeight="1">
      <c r="A889" s="1858"/>
      <c r="B889" s="1858"/>
      <c r="C889" s="267" t="s">
        <v>752</v>
      </c>
      <c r="D889" s="21" t="s">
        <v>753</v>
      </c>
      <c r="E889" s="1078"/>
      <c r="F889" s="1078"/>
      <c r="G889" s="426"/>
      <c r="H889" s="426">
        <f t="shared" si="392"/>
        <v>0</v>
      </c>
      <c r="I889" s="426">
        <f t="shared" si="415"/>
        <v>0</v>
      </c>
      <c r="J889" s="1078"/>
      <c r="K889" s="426"/>
      <c r="L889" s="426"/>
      <c r="M889" s="1130"/>
      <c r="N889" s="1130"/>
      <c r="O889" s="1130"/>
    </row>
    <row r="890" spans="1:15" s="176" customFormat="1" ht="14.25" customHeight="1">
      <c r="A890" s="1850" t="s">
        <v>725</v>
      </c>
      <c r="B890" s="1853">
        <v>11011</v>
      </c>
      <c r="C890" s="565"/>
      <c r="D890" s="280" t="s">
        <v>286</v>
      </c>
      <c r="E890" s="1079">
        <v>76</v>
      </c>
      <c r="F890" s="1079">
        <v>80</v>
      </c>
      <c r="G890" s="1079">
        <v>80</v>
      </c>
      <c r="H890" s="1079">
        <f>+G890-F890</f>
        <v>0</v>
      </c>
      <c r="I890" s="1079">
        <f t="shared" si="415"/>
        <v>4</v>
      </c>
      <c r="J890" s="1079"/>
      <c r="K890" s="1079">
        <v>80</v>
      </c>
      <c r="L890" s="1079">
        <v>80</v>
      </c>
      <c r="M890" s="815"/>
      <c r="N890" s="815"/>
      <c r="O890" s="815"/>
    </row>
    <row r="891" spans="1:15" s="176" customFormat="1" ht="13.5" customHeight="1">
      <c r="A891" s="1851"/>
      <c r="B891" s="1854"/>
      <c r="C891" s="566"/>
      <c r="D891" s="281"/>
      <c r="E891" s="1080"/>
      <c r="F891" s="1080"/>
      <c r="G891" s="1080"/>
      <c r="H891" s="1080">
        <f>+G891-F891</f>
        <v>0</v>
      </c>
      <c r="I891" s="1080">
        <f t="shared" si="415"/>
        <v>0</v>
      </c>
      <c r="J891" s="1080"/>
      <c r="K891" s="1080"/>
      <c r="L891" s="1080"/>
      <c r="M891" s="815"/>
      <c r="N891" s="815"/>
      <c r="O891" s="815"/>
    </row>
    <row r="892" spans="1:15" s="176" customFormat="1" ht="14.25" customHeight="1">
      <c r="A892" s="1851"/>
      <c r="B892" s="1854"/>
      <c r="C892" s="566"/>
      <c r="D892" s="282" t="s">
        <v>32</v>
      </c>
      <c r="E892" s="1080">
        <v>1</v>
      </c>
      <c r="F892" s="1080">
        <v>1</v>
      </c>
      <c r="G892" s="1080">
        <v>1</v>
      </c>
      <c r="H892" s="1080">
        <f>+G892-F892</f>
        <v>0</v>
      </c>
      <c r="I892" s="1080">
        <f t="shared" si="415"/>
        <v>0</v>
      </c>
      <c r="J892" s="1080"/>
      <c r="K892" s="1080">
        <v>1</v>
      </c>
      <c r="L892" s="1080">
        <v>1</v>
      </c>
      <c r="M892" s="815"/>
      <c r="N892" s="815"/>
      <c r="O892" s="815"/>
    </row>
    <row r="893" spans="1:15" s="275" customFormat="1" ht="14.25" customHeight="1">
      <c r="A893" s="1851"/>
      <c r="B893" s="1854"/>
      <c r="C893" s="566"/>
      <c r="D893" s="281"/>
      <c r="E893" s="813"/>
      <c r="F893" s="813"/>
      <c r="G893" s="813"/>
      <c r="H893" s="813">
        <f>+G893-F893</f>
        <v>0</v>
      </c>
      <c r="I893" s="813">
        <f t="shared" si="415"/>
        <v>0</v>
      </c>
      <c r="J893" s="813"/>
      <c r="K893" s="813"/>
      <c r="L893" s="813"/>
      <c r="M893" s="1124"/>
      <c r="N893" s="1124"/>
      <c r="O893" s="1124"/>
    </row>
    <row r="894" spans="1:15" s="274" customFormat="1" ht="14.25" customHeight="1">
      <c r="A894" s="1851"/>
      <c r="B894" s="1854"/>
      <c r="C894" s="567"/>
      <c r="D894" s="290" t="s">
        <v>33</v>
      </c>
      <c r="E894" s="1071">
        <f>+E896+E960</f>
        <v>358877</v>
      </c>
      <c r="F894" s="1071">
        <f>+F896+F960</f>
        <v>398087.9</v>
      </c>
      <c r="G894" s="1071">
        <f>+G896+G960</f>
        <v>399426.89999999997</v>
      </c>
      <c r="H894" s="1071">
        <f>+G894-F894</f>
        <v>1338.9999999999418</v>
      </c>
      <c r="I894" s="1071">
        <f t="shared" si="415"/>
        <v>40549.899999999965</v>
      </c>
      <c r="J894" s="1071"/>
      <c r="K894" s="1071">
        <f>+K896+K960</f>
        <v>403736.09999999992</v>
      </c>
      <c r="L894" s="1071">
        <f>+L896+L960</f>
        <v>408369.89999999997</v>
      </c>
      <c r="M894" s="1111">
        <f>SUM(M900:M955)</f>
        <v>71926.350000000006</v>
      </c>
      <c r="N894" s="1111">
        <f t="shared" ref="N894:O894" si="416">SUM(N900:N955)</f>
        <v>171770.17500000002</v>
      </c>
      <c r="O894" s="1111">
        <f t="shared" si="416"/>
        <v>271613.99999999994</v>
      </c>
    </row>
    <row r="895" spans="1:15" s="274" customFormat="1" ht="14.25" customHeight="1">
      <c r="A895" s="1851"/>
      <c r="B895" s="1854"/>
      <c r="C895" s="568"/>
      <c r="D895" s="17" t="s">
        <v>402</v>
      </c>
      <c r="E895" s="813"/>
      <c r="F895" s="813"/>
      <c r="G895" s="813"/>
      <c r="H895" s="1071"/>
      <c r="I895" s="1071"/>
      <c r="J895" s="813"/>
      <c r="K895" s="813"/>
      <c r="L895" s="813"/>
      <c r="M895" s="1111"/>
      <c r="N895" s="1111"/>
      <c r="O895" s="1111"/>
    </row>
    <row r="896" spans="1:15" s="274" customFormat="1" ht="14.25" customHeight="1">
      <c r="A896" s="1851"/>
      <c r="B896" s="1854"/>
      <c r="C896" s="569"/>
      <c r="D896" s="283" t="s">
        <v>36</v>
      </c>
      <c r="E896" s="1071">
        <f>E898+SUM(E904:E959)-E904-E909-E917-E931-E935-E952</f>
        <v>358877</v>
      </c>
      <c r="F896" s="1071">
        <f>F898+SUM(F904:F959)-F904-F909-F917-F931-F935-F952</f>
        <v>398087.9</v>
      </c>
      <c r="G896" s="1071">
        <f>G898+SUM(G904:G959)-G904-G909-G917-G931-G935-G952</f>
        <v>399426.89999999997</v>
      </c>
      <c r="H896" s="1071">
        <f>+G896-F896</f>
        <v>1338.9999999999418</v>
      </c>
      <c r="I896" s="1071">
        <f t="shared" ref="I896:I927" si="417">G896-E896</f>
        <v>40549.899999999965</v>
      </c>
      <c r="J896" s="1071"/>
      <c r="K896" s="1071">
        <f>K898+SUM(K904:K959)-K904-K909-K917-K931-K935-K952</f>
        <v>403736.09999999992</v>
      </c>
      <c r="L896" s="1071">
        <f>L898+SUM(L904:L959)-L904-L909-L917-L931-L935-L952</f>
        <v>408369.89999999997</v>
      </c>
      <c r="M896" s="1111"/>
      <c r="N896" s="1111"/>
      <c r="O896" s="1111"/>
    </row>
    <row r="897" spans="1:15" s="274" customFormat="1" ht="13.5" customHeight="1">
      <c r="A897" s="1851"/>
      <c r="B897" s="1854"/>
      <c r="C897" s="565"/>
      <c r="D897" s="281" t="s">
        <v>72</v>
      </c>
      <c r="E897" s="814"/>
      <c r="F897" s="814"/>
      <c r="G897" s="813"/>
      <c r="H897" s="813">
        <f t="shared" ref="H897:H969" si="418">+G897-F897</f>
        <v>0</v>
      </c>
      <c r="I897" s="814">
        <f t="shared" si="417"/>
        <v>0</v>
      </c>
      <c r="J897" s="814"/>
      <c r="K897" s="814"/>
      <c r="L897" s="814"/>
      <c r="M897" s="1111"/>
      <c r="N897" s="1111"/>
      <c r="O897" s="1111"/>
    </row>
    <row r="898" spans="1:15" s="274" customFormat="1" ht="14.25" customHeight="1">
      <c r="A898" s="1851"/>
      <c r="B898" s="1854"/>
      <c r="C898" s="570"/>
      <c r="D898" s="518" t="s">
        <v>487</v>
      </c>
      <c r="E898" s="1072">
        <f>SUM(E900:E902)</f>
        <v>315742.59999999998</v>
      </c>
      <c r="F898" s="1072">
        <f>SUM(F900:F902)</f>
        <v>336294.3</v>
      </c>
      <c r="G898" s="1072">
        <f>SUM(G900:G902)</f>
        <v>335009.7</v>
      </c>
      <c r="H898" s="1072">
        <f t="shared" si="418"/>
        <v>-1284.5999999999767</v>
      </c>
      <c r="I898" s="1072">
        <f t="shared" si="417"/>
        <v>19267.100000000035</v>
      </c>
      <c r="J898" s="1072"/>
      <c r="K898" s="1072">
        <f>SUM(K900:K902)</f>
        <v>337962.6</v>
      </c>
      <c r="L898" s="1072">
        <f>SUM(L900:L902)</f>
        <v>341172.2</v>
      </c>
      <c r="M898" s="1111">
        <f>+G898/G890/12</f>
        <v>348.96843749999999</v>
      </c>
      <c r="N898" s="1111"/>
      <c r="O898" s="1111"/>
    </row>
    <row r="899" spans="1:15" s="274" customFormat="1">
      <c r="A899" s="1851"/>
      <c r="B899" s="1854"/>
      <c r="C899" s="565"/>
      <c r="D899" s="281" t="s">
        <v>72</v>
      </c>
      <c r="E899" s="814"/>
      <c r="F899" s="814"/>
      <c r="G899" s="813"/>
      <c r="H899" s="813">
        <f t="shared" si="418"/>
        <v>0</v>
      </c>
      <c r="I899" s="814">
        <f t="shared" si="417"/>
        <v>0</v>
      </c>
      <c r="J899" s="814"/>
      <c r="K899" s="814"/>
      <c r="L899" s="814"/>
      <c r="M899" s="1111"/>
      <c r="N899" s="1111"/>
      <c r="O899" s="1111"/>
    </row>
    <row r="900" spans="1:15" s="274" customFormat="1" ht="14.25">
      <c r="A900" s="1851"/>
      <c r="B900" s="1854"/>
      <c r="C900" s="571" t="s">
        <v>278</v>
      </c>
      <c r="D900" s="284" t="s">
        <v>37</v>
      </c>
      <c r="E900" s="814">
        <v>244573.9</v>
      </c>
      <c r="F900" s="814">
        <v>261562.3</v>
      </c>
      <c r="G900" s="814">
        <v>260563.1</v>
      </c>
      <c r="H900" s="814">
        <f t="shared" si="418"/>
        <v>-999.19999999998254</v>
      </c>
      <c r="I900" s="814">
        <f t="shared" si="417"/>
        <v>15989.200000000012</v>
      </c>
      <c r="J900" s="814"/>
      <c r="K900" s="814">
        <v>262859.8</v>
      </c>
      <c r="L900" s="814">
        <v>265356.09999999998</v>
      </c>
      <c r="M900" s="1111">
        <f t="shared" ref="M900:M902" si="419">+G900/12*2</f>
        <v>43427.183333333334</v>
      </c>
      <c r="N900" s="1111">
        <f t="shared" ref="N900:N902" si="420">+G900/12*5</f>
        <v>108567.95833333334</v>
      </c>
      <c r="O900" s="1111">
        <f t="shared" ref="O900:O902" si="421">+G900/12*8</f>
        <v>173708.73333333334</v>
      </c>
    </row>
    <row r="901" spans="1:15" s="276" customFormat="1" ht="28.5">
      <c r="A901" s="1851"/>
      <c r="B901" s="1854"/>
      <c r="C901" s="571" t="s">
        <v>279</v>
      </c>
      <c r="D901" s="285" t="s">
        <v>38</v>
      </c>
      <c r="E901" s="814">
        <v>64999.1</v>
      </c>
      <c r="F901" s="814">
        <v>68002.3</v>
      </c>
      <c r="G901" s="814">
        <v>67865.600000000006</v>
      </c>
      <c r="H901" s="814">
        <f t="shared" si="418"/>
        <v>-136.69999999999709</v>
      </c>
      <c r="I901" s="814">
        <f t="shared" si="417"/>
        <v>2866.5000000000073</v>
      </c>
      <c r="J901" s="814"/>
      <c r="K901" s="814">
        <v>68440.899999999994</v>
      </c>
      <c r="L901" s="814">
        <v>69038.399999999994</v>
      </c>
      <c r="M901" s="1111">
        <f t="shared" si="419"/>
        <v>11310.933333333334</v>
      </c>
      <c r="N901" s="1111">
        <f t="shared" si="420"/>
        <v>28277.333333333336</v>
      </c>
      <c r="O901" s="1111">
        <f t="shared" si="421"/>
        <v>45243.733333333337</v>
      </c>
    </row>
    <row r="902" spans="1:15" s="276" customFormat="1" ht="28.5">
      <c r="A902" s="1851"/>
      <c r="B902" s="1854"/>
      <c r="C902" s="571" t="s">
        <v>280</v>
      </c>
      <c r="D902" s="285" t="s">
        <v>39</v>
      </c>
      <c r="E902" s="814">
        <v>6169.6</v>
      </c>
      <c r="F902" s="814">
        <v>6729.7</v>
      </c>
      <c r="G902" s="814">
        <v>6581</v>
      </c>
      <c r="H902" s="814">
        <f t="shared" si="418"/>
        <v>-148.69999999999982</v>
      </c>
      <c r="I902" s="814">
        <f t="shared" si="417"/>
        <v>411.39999999999964</v>
      </c>
      <c r="J902" s="814"/>
      <c r="K902" s="814">
        <v>6661.9</v>
      </c>
      <c r="L902" s="814">
        <v>6777.7</v>
      </c>
      <c r="M902" s="1111">
        <f t="shared" si="419"/>
        <v>1096.8333333333333</v>
      </c>
      <c r="N902" s="1111">
        <f t="shared" si="420"/>
        <v>2742.083333333333</v>
      </c>
      <c r="O902" s="1111">
        <f t="shared" si="421"/>
        <v>4387.333333333333</v>
      </c>
    </row>
    <row r="903" spans="1:15" s="276" customFormat="1" ht="14.25">
      <c r="A903" s="1851"/>
      <c r="B903" s="1854"/>
      <c r="C903" s="572"/>
      <c r="D903" s="519"/>
      <c r="E903" s="816"/>
      <c r="F903" s="816"/>
      <c r="G903" s="816"/>
      <c r="H903" s="816">
        <f t="shared" si="418"/>
        <v>0</v>
      </c>
      <c r="I903" s="816">
        <f t="shared" si="417"/>
        <v>0</v>
      </c>
      <c r="J903" s="816"/>
      <c r="K903" s="816"/>
      <c r="L903" s="816"/>
      <c r="M903" s="809"/>
      <c r="N903" s="809"/>
      <c r="O903" s="809"/>
    </row>
    <row r="904" spans="1:15" s="276" customFormat="1" ht="14.25">
      <c r="A904" s="1851"/>
      <c r="B904" s="1854"/>
      <c r="C904" s="573">
        <v>4212</v>
      </c>
      <c r="D904" s="518" t="s">
        <v>40</v>
      </c>
      <c r="E904" s="1072">
        <f>E906+E907+E908</f>
        <v>15375.5</v>
      </c>
      <c r="F904" s="1072">
        <f>F906+F907+F908</f>
        <v>27202.400000000001</v>
      </c>
      <c r="G904" s="1072">
        <f>G906+G907+G908</f>
        <v>25902.9</v>
      </c>
      <c r="H904" s="1072">
        <f t="shared" si="418"/>
        <v>-1299.5</v>
      </c>
      <c r="I904" s="1072">
        <f t="shared" si="417"/>
        <v>10527.400000000001</v>
      </c>
      <c r="J904" s="1072"/>
      <c r="K904" s="1072">
        <f>K906+K907+K908</f>
        <v>25902.9</v>
      </c>
      <c r="L904" s="1072">
        <f>L906+L907+L908</f>
        <v>25902.9</v>
      </c>
      <c r="M904" s="809"/>
      <c r="N904" s="809"/>
      <c r="O904" s="809"/>
    </row>
    <row r="905" spans="1:15" s="276" customFormat="1">
      <c r="A905" s="1851"/>
      <c r="B905" s="1854"/>
      <c r="C905" s="571"/>
      <c r="D905" s="281" t="s">
        <v>72</v>
      </c>
      <c r="E905" s="812"/>
      <c r="F905" s="812"/>
      <c r="G905" s="812"/>
      <c r="H905" s="812">
        <f t="shared" si="418"/>
        <v>0</v>
      </c>
      <c r="I905" s="812">
        <f t="shared" si="417"/>
        <v>0</v>
      </c>
      <c r="J905" s="812"/>
      <c r="K905" s="812"/>
      <c r="L905" s="812"/>
      <c r="M905" s="809"/>
      <c r="N905" s="809"/>
      <c r="O905" s="809"/>
    </row>
    <row r="906" spans="1:15" s="276" customFormat="1">
      <c r="A906" s="1851"/>
      <c r="B906" s="1854"/>
      <c r="C906" s="571"/>
      <c r="D906" s="281" t="s">
        <v>40</v>
      </c>
      <c r="E906" s="812">
        <v>6486.6</v>
      </c>
      <c r="F906" s="812">
        <v>9815.7000000000007</v>
      </c>
      <c r="G906" s="812">
        <v>8750.6</v>
      </c>
      <c r="H906" s="812">
        <f t="shared" si="418"/>
        <v>-1065.1000000000004</v>
      </c>
      <c r="I906" s="812">
        <f t="shared" si="417"/>
        <v>2264</v>
      </c>
      <c r="J906" s="812"/>
      <c r="K906" s="812">
        <v>8750.6</v>
      </c>
      <c r="L906" s="812">
        <v>8750.6</v>
      </c>
      <c r="M906" s="809">
        <f t="shared" ref="M906" si="422">+G906/12*3</f>
        <v>2187.65</v>
      </c>
      <c r="N906" s="809">
        <f t="shared" ref="N906" si="423">+G906/12*6</f>
        <v>4375.3</v>
      </c>
      <c r="O906" s="809">
        <f t="shared" ref="O906" si="424">+G906/12*9</f>
        <v>6562.9500000000007</v>
      </c>
    </row>
    <row r="907" spans="1:15" s="276" customFormat="1">
      <c r="A907" s="1851"/>
      <c r="B907" s="1854"/>
      <c r="C907" s="571"/>
      <c r="D907" s="281" t="s">
        <v>287</v>
      </c>
      <c r="E907" s="812"/>
      <c r="F907" s="812"/>
      <c r="G907" s="812"/>
      <c r="H907" s="812">
        <f t="shared" si="418"/>
        <v>0</v>
      </c>
      <c r="I907" s="812">
        <f t="shared" si="417"/>
        <v>0</v>
      </c>
      <c r="J907" s="812"/>
      <c r="K907" s="812"/>
      <c r="L907" s="812"/>
      <c r="M907" s="809"/>
      <c r="N907" s="809"/>
      <c r="O907" s="809"/>
    </row>
    <row r="908" spans="1:15" s="276" customFormat="1">
      <c r="A908" s="1851"/>
      <c r="B908" s="1854"/>
      <c r="C908" s="571"/>
      <c r="D908" s="281" t="s">
        <v>404</v>
      </c>
      <c r="E908" s="812">
        <v>8888.9</v>
      </c>
      <c r="F908" s="812">
        <v>17386.7</v>
      </c>
      <c r="G908" s="812">
        <v>17152.3</v>
      </c>
      <c r="H908" s="812">
        <f t="shared" si="418"/>
        <v>-234.40000000000146</v>
      </c>
      <c r="I908" s="812">
        <f t="shared" si="417"/>
        <v>8263.4</v>
      </c>
      <c r="J908" s="812"/>
      <c r="K908" s="812">
        <v>17152.3</v>
      </c>
      <c r="L908" s="812">
        <v>17152.3</v>
      </c>
      <c r="M908" s="809">
        <f t="shared" ref="M908" si="425">+G908/12*3</f>
        <v>4288.0749999999998</v>
      </c>
      <c r="N908" s="809">
        <f t="shared" ref="N908" si="426">+G908/12*6</f>
        <v>8576.15</v>
      </c>
      <c r="O908" s="809">
        <f t="shared" ref="O908" si="427">+G908/12*9</f>
        <v>12864.225</v>
      </c>
    </row>
    <row r="909" spans="1:15" s="276" customFormat="1" ht="14.25">
      <c r="A909" s="1851"/>
      <c r="B909" s="1854"/>
      <c r="C909" s="573">
        <v>4213</v>
      </c>
      <c r="D909" s="518" t="s">
        <v>41</v>
      </c>
      <c r="E909" s="1072">
        <f>E911+E912</f>
        <v>544.29999999999995</v>
      </c>
      <c r="F909" s="1072">
        <f>F911+F912</f>
        <v>1936.1</v>
      </c>
      <c r="G909" s="1072">
        <f>G911+G912</f>
        <v>2023.5</v>
      </c>
      <c r="H909" s="1072">
        <f t="shared" si="418"/>
        <v>87.400000000000091</v>
      </c>
      <c r="I909" s="1072">
        <f t="shared" si="417"/>
        <v>1479.2</v>
      </c>
      <c r="J909" s="1072"/>
      <c r="K909" s="1072">
        <f>K911+K912</f>
        <v>2023.5</v>
      </c>
      <c r="L909" s="1072">
        <f>L911+L912</f>
        <v>2023.5</v>
      </c>
      <c r="M909" s="809"/>
      <c r="N909" s="809"/>
      <c r="O909" s="809"/>
    </row>
    <row r="910" spans="1:15" s="276" customFormat="1">
      <c r="A910" s="1851"/>
      <c r="B910" s="1854"/>
      <c r="C910" s="571"/>
      <c r="D910" s="281" t="s">
        <v>72</v>
      </c>
      <c r="E910" s="812"/>
      <c r="F910" s="812"/>
      <c r="G910" s="812"/>
      <c r="H910" s="812">
        <f t="shared" si="418"/>
        <v>0</v>
      </c>
      <c r="I910" s="812">
        <f t="shared" si="417"/>
        <v>0</v>
      </c>
      <c r="J910" s="812"/>
      <c r="K910" s="812"/>
      <c r="L910" s="812"/>
      <c r="M910" s="809"/>
      <c r="N910" s="809"/>
      <c r="O910" s="809"/>
    </row>
    <row r="911" spans="1:15" s="276" customFormat="1">
      <c r="A911" s="1851"/>
      <c r="B911" s="1854"/>
      <c r="C911" s="571"/>
      <c r="D911" s="287" t="s">
        <v>42</v>
      </c>
      <c r="E911" s="812">
        <v>544.29999999999995</v>
      </c>
      <c r="F911" s="812">
        <v>1936.1</v>
      </c>
      <c r="G911" s="812">
        <v>2023.5</v>
      </c>
      <c r="H911" s="812">
        <f t="shared" si="418"/>
        <v>87.400000000000091</v>
      </c>
      <c r="I911" s="812">
        <f t="shared" si="417"/>
        <v>1479.2</v>
      </c>
      <c r="J911" s="812"/>
      <c r="K911" s="812">
        <v>2023.5</v>
      </c>
      <c r="L911" s="812">
        <v>2023.5</v>
      </c>
      <c r="M911" s="809">
        <f t="shared" ref="M911:M913" si="428">+G911/12*3</f>
        <v>505.875</v>
      </c>
      <c r="N911" s="809">
        <f t="shared" ref="N911:N913" si="429">+G911/12*6</f>
        <v>1011.75</v>
      </c>
      <c r="O911" s="809">
        <f t="shared" ref="O911:O913" si="430">+G911/12*9</f>
        <v>1517.625</v>
      </c>
    </row>
    <row r="912" spans="1:15" s="276" customFormat="1">
      <c r="A912" s="1851"/>
      <c r="B912" s="1854"/>
      <c r="C912" s="571"/>
      <c r="D912" s="287" t="s">
        <v>281</v>
      </c>
      <c r="E912" s="812"/>
      <c r="F912" s="812"/>
      <c r="G912" s="812"/>
      <c r="H912" s="812">
        <f t="shared" si="418"/>
        <v>0</v>
      </c>
      <c r="I912" s="812">
        <f t="shared" si="417"/>
        <v>0</v>
      </c>
      <c r="J912" s="812"/>
      <c r="K912" s="812"/>
      <c r="L912" s="812"/>
      <c r="M912" s="809">
        <f t="shared" si="428"/>
        <v>0</v>
      </c>
      <c r="N912" s="809">
        <f t="shared" si="429"/>
        <v>0</v>
      </c>
      <c r="O912" s="809">
        <f t="shared" si="430"/>
        <v>0</v>
      </c>
    </row>
    <row r="913" spans="1:15" s="276" customFormat="1" ht="14.25">
      <c r="A913" s="1851"/>
      <c r="B913" s="1854"/>
      <c r="C913" s="571">
        <v>4214</v>
      </c>
      <c r="D913" s="286" t="s">
        <v>43</v>
      </c>
      <c r="E913" s="812">
        <v>23814.5</v>
      </c>
      <c r="F913" s="812">
        <v>23923.4</v>
      </c>
      <c r="G913" s="812">
        <v>27126.400000000001</v>
      </c>
      <c r="H913" s="812">
        <f t="shared" si="418"/>
        <v>3203</v>
      </c>
      <c r="I913" s="812">
        <f t="shared" si="417"/>
        <v>3311.9000000000015</v>
      </c>
      <c r="J913" s="812"/>
      <c r="K913" s="812">
        <v>28482.7</v>
      </c>
      <c r="L913" s="812">
        <v>29906.9</v>
      </c>
      <c r="M913" s="809">
        <f t="shared" si="428"/>
        <v>6781.6</v>
      </c>
      <c r="N913" s="809">
        <f t="shared" si="429"/>
        <v>13563.2</v>
      </c>
      <c r="O913" s="809">
        <f t="shared" si="430"/>
        <v>20344.8</v>
      </c>
    </row>
    <row r="914" spans="1:15" s="274" customFormat="1" ht="23.25" customHeight="1">
      <c r="A914" s="1851"/>
      <c r="B914" s="1854"/>
      <c r="C914" s="571">
        <v>4215</v>
      </c>
      <c r="D914" s="286" t="s">
        <v>44</v>
      </c>
      <c r="E914" s="812"/>
      <c r="F914" s="812"/>
      <c r="G914" s="812"/>
      <c r="H914" s="812">
        <f t="shared" si="418"/>
        <v>0</v>
      </c>
      <c r="I914" s="812">
        <f t="shared" si="417"/>
        <v>0</v>
      </c>
      <c r="J914" s="812"/>
      <c r="K914" s="812"/>
      <c r="L914" s="812"/>
      <c r="M914" s="1111"/>
      <c r="N914" s="815"/>
      <c r="O914" s="1111"/>
    </row>
    <row r="915" spans="1:15" s="176" customFormat="1" ht="14.25">
      <c r="A915" s="1851"/>
      <c r="B915" s="1854"/>
      <c r="C915" s="571">
        <v>4216</v>
      </c>
      <c r="D915" s="286" t="s">
        <v>45</v>
      </c>
      <c r="E915" s="812"/>
      <c r="F915" s="812"/>
      <c r="G915" s="812"/>
      <c r="H915" s="812">
        <f t="shared" si="418"/>
        <v>0</v>
      </c>
      <c r="I915" s="812">
        <f t="shared" si="417"/>
        <v>0</v>
      </c>
      <c r="J915" s="812"/>
      <c r="K915" s="812"/>
      <c r="L915" s="812"/>
      <c r="M915" s="815"/>
      <c r="N915" s="815"/>
      <c r="O915" s="815"/>
    </row>
    <row r="916" spans="1:15" s="176" customFormat="1" ht="14.25">
      <c r="A916" s="1851"/>
      <c r="B916" s="1854"/>
      <c r="C916" s="571">
        <v>4217</v>
      </c>
      <c r="D916" s="286" t="s">
        <v>46</v>
      </c>
      <c r="E916" s="812"/>
      <c r="F916" s="812"/>
      <c r="G916" s="812"/>
      <c r="H916" s="812">
        <f t="shared" si="418"/>
        <v>0</v>
      </c>
      <c r="I916" s="812">
        <f t="shared" si="417"/>
        <v>0</v>
      </c>
      <c r="J916" s="812"/>
      <c r="K916" s="812"/>
      <c r="L916" s="812"/>
      <c r="M916" s="815"/>
      <c r="N916" s="815"/>
      <c r="O916" s="815"/>
    </row>
    <row r="917" spans="1:15" s="176" customFormat="1" ht="14.25">
      <c r="A917" s="1851"/>
      <c r="B917" s="1854"/>
      <c r="C917" s="573"/>
      <c r="D917" s="518" t="s">
        <v>430</v>
      </c>
      <c r="E917" s="1072">
        <f>E919+E920</f>
        <v>298</v>
      </c>
      <c r="F917" s="1072">
        <f>F919+F920</f>
        <v>621</v>
      </c>
      <c r="G917" s="1072">
        <f>G919+G920</f>
        <v>868.4</v>
      </c>
      <c r="H917" s="1072">
        <f t="shared" si="418"/>
        <v>247.39999999999998</v>
      </c>
      <c r="I917" s="1072">
        <f t="shared" si="417"/>
        <v>570.4</v>
      </c>
      <c r="J917" s="1072"/>
      <c r="K917" s="1072">
        <f>K919+K920</f>
        <v>868.4</v>
      </c>
      <c r="L917" s="1072">
        <f>L919+L920</f>
        <v>868.4</v>
      </c>
      <c r="M917" s="815"/>
      <c r="N917" s="815"/>
      <c r="O917" s="815"/>
    </row>
    <row r="918" spans="1:15" s="176" customFormat="1">
      <c r="A918" s="1851"/>
      <c r="B918" s="1854"/>
      <c r="C918" s="571"/>
      <c r="D918" s="281" t="s">
        <v>72</v>
      </c>
      <c r="E918" s="813"/>
      <c r="F918" s="813"/>
      <c r="G918" s="813"/>
      <c r="H918" s="813">
        <f t="shared" si="418"/>
        <v>0</v>
      </c>
      <c r="I918" s="813">
        <f t="shared" si="417"/>
        <v>0</v>
      </c>
      <c r="J918" s="813"/>
      <c r="K918" s="813"/>
      <c r="L918" s="813"/>
      <c r="M918" s="815"/>
      <c r="N918" s="815"/>
      <c r="O918" s="815"/>
    </row>
    <row r="919" spans="1:15" s="176" customFormat="1">
      <c r="A919" s="1851"/>
      <c r="B919" s="1854"/>
      <c r="C919" s="571">
        <v>4221</v>
      </c>
      <c r="D919" s="281" t="s">
        <v>47</v>
      </c>
      <c r="E919" s="813">
        <v>298</v>
      </c>
      <c r="F919" s="813">
        <v>621</v>
      </c>
      <c r="G919" s="813">
        <v>868.4</v>
      </c>
      <c r="H919" s="813">
        <f t="shared" si="418"/>
        <v>247.39999999999998</v>
      </c>
      <c r="I919" s="813">
        <f t="shared" si="417"/>
        <v>570.4</v>
      </c>
      <c r="J919" s="813"/>
      <c r="K919" s="813">
        <v>868.4</v>
      </c>
      <c r="L919" s="813">
        <v>868.4</v>
      </c>
      <c r="M919" s="809">
        <f t="shared" ref="M919:M921" si="431">+G919/12*3</f>
        <v>217.09999999999997</v>
      </c>
      <c r="N919" s="809">
        <f t="shared" ref="N919:N921" si="432">+G919/12*6</f>
        <v>434.19999999999993</v>
      </c>
      <c r="O919" s="809">
        <f t="shared" ref="O919:O921" si="433">+G919/12*9</f>
        <v>651.29999999999995</v>
      </c>
    </row>
    <row r="920" spans="1:15" s="176" customFormat="1">
      <c r="A920" s="1851"/>
      <c r="B920" s="1854"/>
      <c r="C920" s="571">
        <v>4222</v>
      </c>
      <c r="D920" s="281" t="s">
        <v>48</v>
      </c>
      <c r="E920" s="813"/>
      <c r="F920" s="813"/>
      <c r="G920" s="813"/>
      <c r="H920" s="813">
        <f t="shared" si="418"/>
        <v>0</v>
      </c>
      <c r="I920" s="813">
        <f t="shared" si="417"/>
        <v>0</v>
      </c>
      <c r="J920" s="813"/>
      <c r="K920" s="813"/>
      <c r="L920" s="813"/>
      <c r="M920" s="809">
        <f t="shared" si="431"/>
        <v>0</v>
      </c>
      <c r="N920" s="809">
        <f t="shared" si="432"/>
        <v>0</v>
      </c>
      <c r="O920" s="809">
        <f t="shared" si="433"/>
        <v>0</v>
      </c>
    </row>
    <row r="921" spans="1:15" s="276" customFormat="1" ht="14.25">
      <c r="A921" s="1851"/>
      <c r="B921" s="1854"/>
      <c r="C921" s="571">
        <v>4231</v>
      </c>
      <c r="D921" s="282" t="s">
        <v>49</v>
      </c>
      <c r="E921" s="813">
        <v>797.7</v>
      </c>
      <c r="F921" s="813">
        <v>1403.8</v>
      </c>
      <c r="G921" s="813">
        <v>1724</v>
      </c>
      <c r="H921" s="813">
        <f t="shared" si="418"/>
        <v>320.20000000000005</v>
      </c>
      <c r="I921" s="813">
        <f t="shared" si="417"/>
        <v>926.3</v>
      </c>
      <c r="J921" s="813"/>
      <c r="K921" s="813">
        <v>1724</v>
      </c>
      <c r="L921" s="813">
        <v>1724</v>
      </c>
      <c r="M921" s="809">
        <f t="shared" si="431"/>
        <v>431</v>
      </c>
      <c r="N921" s="809">
        <f t="shared" si="432"/>
        <v>862</v>
      </c>
      <c r="O921" s="809">
        <f t="shared" si="433"/>
        <v>1293</v>
      </c>
    </row>
    <row r="922" spans="1:15" s="276" customFormat="1" ht="16.5">
      <c r="A922" s="1851"/>
      <c r="B922" s="1854"/>
      <c r="C922" s="571">
        <v>4232</v>
      </c>
      <c r="D922" s="282" t="s">
        <v>50</v>
      </c>
      <c r="E922" s="813"/>
      <c r="F922" s="813"/>
      <c r="G922" s="813"/>
      <c r="H922" s="813">
        <f t="shared" si="418"/>
        <v>0</v>
      </c>
      <c r="I922" s="813">
        <f t="shared" si="417"/>
        <v>0</v>
      </c>
      <c r="J922" s="1073"/>
      <c r="K922" s="813"/>
      <c r="L922" s="813"/>
      <c r="M922" s="809"/>
      <c r="N922" s="809"/>
      <c r="O922" s="809"/>
    </row>
    <row r="923" spans="1:15" s="276" customFormat="1" ht="28.5">
      <c r="A923" s="1851"/>
      <c r="B923" s="1854"/>
      <c r="C923" s="571">
        <v>4233</v>
      </c>
      <c r="D923" s="282" t="s">
        <v>394</v>
      </c>
      <c r="E923" s="813"/>
      <c r="F923" s="813"/>
      <c r="G923" s="813"/>
      <c r="H923" s="813">
        <f t="shared" si="418"/>
        <v>0</v>
      </c>
      <c r="I923" s="813">
        <f t="shared" si="417"/>
        <v>0</v>
      </c>
      <c r="J923" s="1073"/>
      <c r="K923" s="813"/>
      <c r="L923" s="813"/>
      <c r="M923" s="809"/>
      <c r="N923" s="809"/>
      <c r="O923" s="809"/>
    </row>
    <row r="924" spans="1:15" s="276" customFormat="1" ht="14.25">
      <c r="A924" s="1851"/>
      <c r="B924" s="1854"/>
      <c r="C924" s="571">
        <v>4234</v>
      </c>
      <c r="D924" s="282" t="s">
        <v>51</v>
      </c>
      <c r="E924" s="812"/>
      <c r="F924" s="812"/>
      <c r="G924" s="812"/>
      <c r="H924" s="812">
        <f t="shared" si="418"/>
        <v>0</v>
      </c>
      <c r="I924" s="812">
        <f t="shared" si="417"/>
        <v>0</v>
      </c>
      <c r="J924" s="812"/>
      <c r="K924" s="812"/>
      <c r="L924" s="812"/>
      <c r="M924" s="809"/>
      <c r="N924" s="1111"/>
      <c r="O924" s="809"/>
    </row>
    <row r="925" spans="1:15" s="274" customFormat="1" ht="14.25">
      <c r="A925" s="1851"/>
      <c r="B925" s="1854"/>
      <c r="C925" s="571">
        <v>4235</v>
      </c>
      <c r="D925" s="282" t="s">
        <v>52</v>
      </c>
      <c r="E925" s="812"/>
      <c r="F925" s="812">
        <v>750</v>
      </c>
      <c r="G925" s="812">
        <v>750</v>
      </c>
      <c r="H925" s="812">
        <f t="shared" si="418"/>
        <v>0</v>
      </c>
      <c r="I925" s="812">
        <f t="shared" si="417"/>
        <v>750</v>
      </c>
      <c r="J925" s="812"/>
      <c r="K925" s="812">
        <v>750</v>
      </c>
      <c r="L925" s="812">
        <v>750</v>
      </c>
      <c r="M925" s="809">
        <f t="shared" ref="M925" si="434">+G925/12*3</f>
        <v>187.5</v>
      </c>
      <c r="N925" s="809">
        <f t="shared" ref="N925" si="435">+G925/12*6</f>
        <v>375</v>
      </c>
      <c r="O925" s="809">
        <f t="shared" ref="O925" si="436">+G925/12*9</f>
        <v>562.5</v>
      </c>
    </row>
    <row r="926" spans="1:15" s="276" customFormat="1" ht="14.25">
      <c r="A926" s="1851"/>
      <c r="B926" s="1854"/>
      <c r="C926" s="571">
        <v>4236</v>
      </c>
      <c r="D926" s="282" t="s">
        <v>53</v>
      </c>
      <c r="E926" s="812"/>
      <c r="F926" s="812"/>
      <c r="G926" s="812"/>
      <c r="H926" s="812">
        <f t="shared" si="418"/>
        <v>0</v>
      </c>
      <c r="I926" s="812">
        <f t="shared" si="417"/>
        <v>0</v>
      </c>
      <c r="J926" s="812"/>
      <c r="K926" s="812"/>
      <c r="L926" s="812"/>
      <c r="M926" s="809"/>
      <c r="N926" s="1111"/>
      <c r="O926" s="809"/>
    </row>
    <row r="927" spans="1:15" s="274" customFormat="1" ht="14.25">
      <c r="A927" s="1851"/>
      <c r="B927" s="1854"/>
      <c r="C927" s="571">
        <v>4237</v>
      </c>
      <c r="D927" s="282" t="s">
        <v>54</v>
      </c>
      <c r="E927" s="812"/>
      <c r="F927" s="812"/>
      <c r="G927" s="812"/>
      <c r="H927" s="812">
        <f t="shared" si="418"/>
        <v>0</v>
      </c>
      <c r="I927" s="812">
        <f t="shared" si="417"/>
        <v>0</v>
      </c>
      <c r="J927" s="812"/>
      <c r="K927" s="812"/>
      <c r="L927" s="812"/>
      <c r="M927" s="1111"/>
      <c r="N927" s="1111"/>
      <c r="O927" s="1111"/>
    </row>
    <row r="928" spans="1:15" s="274" customFormat="1" ht="14.25">
      <c r="A928" s="1851"/>
      <c r="B928" s="1854"/>
      <c r="C928" s="571">
        <v>4239</v>
      </c>
      <c r="D928" s="280" t="s">
        <v>55</v>
      </c>
      <c r="E928" s="814"/>
      <c r="F928" s="814"/>
      <c r="G928" s="814"/>
      <c r="H928" s="814">
        <f t="shared" si="418"/>
        <v>0</v>
      </c>
      <c r="I928" s="814">
        <f t="shared" ref="I928:I959" si="437">G928-E928</f>
        <v>0</v>
      </c>
      <c r="J928" s="814"/>
      <c r="K928" s="814"/>
      <c r="L928" s="814"/>
      <c r="M928" s="1111"/>
      <c r="N928" s="1111"/>
      <c r="O928" s="1111"/>
    </row>
    <row r="929" spans="1:15" s="274" customFormat="1" ht="14.25">
      <c r="A929" s="1851"/>
      <c r="B929" s="1854"/>
      <c r="C929" s="571">
        <v>4241</v>
      </c>
      <c r="D929" s="282" t="s">
        <v>56</v>
      </c>
      <c r="E929" s="812">
        <v>270.3</v>
      </c>
      <c r="F929" s="812">
        <v>270.3</v>
      </c>
      <c r="G929" s="812">
        <v>283.8</v>
      </c>
      <c r="H929" s="812">
        <f t="shared" si="418"/>
        <v>13.5</v>
      </c>
      <c r="I929" s="812">
        <f t="shared" si="437"/>
        <v>13.5</v>
      </c>
      <c r="J929" s="812"/>
      <c r="K929" s="812">
        <v>283.8</v>
      </c>
      <c r="L929" s="812">
        <v>283.8</v>
      </c>
      <c r="M929" s="809">
        <f t="shared" ref="M929" si="438">+G929/12*3</f>
        <v>70.95</v>
      </c>
      <c r="N929" s="809">
        <f t="shared" ref="N929" si="439">+G929/12*6</f>
        <v>141.9</v>
      </c>
      <c r="O929" s="809">
        <f t="shared" ref="O929" si="440">+G929/12*9</f>
        <v>212.85000000000002</v>
      </c>
    </row>
    <row r="930" spans="1:15" s="274" customFormat="1" ht="28.5">
      <c r="A930" s="1851"/>
      <c r="B930" s="1854"/>
      <c r="C930" s="571">
        <v>4251</v>
      </c>
      <c r="D930" s="280" t="s">
        <v>57</v>
      </c>
      <c r="E930" s="814"/>
      <c r="F930" s="814"/>
      <c r="G930" s="814"/>
      <c r="H930" s="814">
        <f t="shared" si="418"/>
        <v>0</v>
      </c>
      <c r="I930" s="814">
        <f t="shared" si="437"/>
        <v>0</v>
      </c>
      <c r="J930" s="814"/>
      <c r="K930" s="814"/>
      <c r="L930" s="814"/>
      <c r="M930" s="1111"/>
      <c r="N930" s="1111"/>
      <c r="O930" s="1111"/>
    </row>
    <row r="931" spans="1:15" s="274" customFormat="1" ht="28.5">
      <c r="A931" s="1851"/>
      <c r="B931" s="1854"/>
      <c r="C931" s="573">
        <v>4252</v>
      </c>
      <c r="D931" s="518" t="s">
        <v>58</v>
      </c>
      <c r="E931" s="1072">
        <f>E933+E934</f>
        <v>0</v>
      </c>
      <c r="F931" s="1072">
        <f>F933+F934</f>
        <v>0</v>
      </c>
      <c r="G931" s="1072">
        <f>G933+G934</f>
        <v>0</v>
      </c>
      <c r="H931" s="1072">
        <f t="shared" si="418"/>
        <v>0</v>
      </c>
      <c r="I931" s="1072">
        <f t="shared" si="437"/>
        <v>0</v>
      </c>
      <c r="J931" s="1072"/>
      <c r="K931" s="1072">
        <f>K933+K934</f>
        <v>0</v>
      </c>
      <c r="L931" s="1072">
        <f>L933+L934</f>
        <v>0</v>
      </c>
      <c r="M931" s="1111"/>
      <c r="N931" s="1111"/>
      <c r="O931" s="1111"/>
    </row>
    <row r="932" spans="1:15" s="274" customFormat="1">
      <c r="A932" s="1851"/>
      <c r="B932" s="1854"/>
      <c r="C932" s="571"/>
      <c r="D932" s="281" t="s">
        <v>72</v>
      </c>
      <c r="E932" s="814"/>
      <c r="F932" s="814"/>
      <c r="G932" s="814"/>
      <c r="H932" s="814">
        <f t="shared" si="418"/>
        <v>0</v>
      </c>
      <c r="I932" s="814">
        <f t="shared" si="437"/>
        <v>0</v>
      </c>
      <c r="J932" s="814"/>
      <c r="K932" s="814"/>
      <c r="L932" s="814"/>
      <c r="M932" s="1111"/>
      <c r="N932" s="809"/>
      <c r="O932" s="1111"/>
    </row>
    <row r="933" spans="1:15" s="276" customFormat="1">
      <c r="A933" s="1851"/>
      <c r="B933" s="1854"/>
      <c r="C933" s="571"/>
      <c r="D933" s="288" t="s">
        <v>59</v>
      </c>
      <c r="E933" s="814"/>
      <c r="F933" s="814"/>
      <c r="G933" s="814"/>
      <c r="H933" s="814">
        <f t="shared" si="418"/>
        <v>0</v>
      </c>
      <c r="I933" s="814">
        <f t="shared" si="437"/>
        <v>0</v>
      </c>
      <c r="J933" s="814"/>
      <c r="K933" s="814"/>
      <c r="L933" s="814"/>
      <c r="M933" s="809"/>
      <c r="N933" s="809"/>
      <c r="O933" s="809"/>
    </row>
    <row r="934" spans="1:15" s="276" customFormat="1">
      <c r="A934" s="1851"/>
      <c r="B934" s="1854"/>
      <c r="C934" s="571"/>
      <c r="D934" s="288" t="s">
        <v>60</v>
      </c>
      <c r="E934" s="814"/>
      <c r="F934" s="814"/>
      <c r="G934" s="814"/>
      <c r="H934" s="814">
        <f t="shared" si="418"/>
        <v>0</v>
      </c>
      <c r="I934" s="814">
        <f t="shared" si="437"/>
        <v>0</v>
      </c>
      <c r="J934" s="814"/>
      <c r="K934" s="814"/>
      <c r="L934" s="814"/>
      <c r="M934" s="809"/>
      <c r="N934" s="809"/>
      <c r="O934" s="809"/>
    </row>
    <row r="935" spans="1:15" s="276" customFormat="1" ht="14.25">
      <c r="A935" s="1851"/>
      <c r="B935" s="1854"/>
      <c r="C935" s="573">
        <v>4261</v>
      </c>
      <c r="D935" s="518" t="s">
        <v>61</v>
      </c>
      <c r="E935" s="1072">
        <f>E937+E938</f>
        <v>0</v>
      </c>
      <c r="F935" s="1072">
        <f>F937+F938</f>
        <v>0</v>
      </c>
      <c r="G935" s="1072">
        <f>G937+G938</f>
        <v>0</v>
      </c>
      <c r="H935" s="1072">
        <f t="shared" si="418"/>
        <v>0</v>
      </c>
      <c r="I935" s="1072">
        <f t="shared" si="437"/>
        <v>0</v>
      </c>
      <c r="J935" s="1072"/>
      <c r="K935" s="1072">
        <f>K937+K938</f>
        <v>0</v>
      </c>
      <c r="L935" s="1072">
        <f>L937+L938</f>
        <v>0</v>
      </c>
      <c r="M935" s="809"/>
      <c r="N935" s="809"/>
      <c r="O935" s="809"/>
    </row>
    <row r="936" spans="1:15" s="276" customFormat="1">
      <c r="A936" s="1851"/>
      <c r="B936" s="1854"/>
      <c r="C936" s="571"/>
      <c r="D936" s="281" t="s">
        <v>72</v>
      </c>
      <c r="E936" s="812"/>
      <c r="F936" s="812"/>
      <c r="G936" s="812"/>
      <c r="H936" s="812">
        <f t="shared" si="418"/>
        <v>0</v>
      </c>
      <c r="I936" s="812">
        <f t="shared" si="437"/>
        <v>0</v>
      </c>
      <c r="J936" s="812"/>
      <c r="K936" s="812"/>
      <c r="L936" s="812"/>
      <c r="M936" s="809"/>
      <c r="N936" s="809"/>
      <c r="O936" s="809"/>
    </row>
    <row r="937" spans="1:15" s="276" customFormat="1">
      <c r="A937" s="1851"/>
      <c r="B937" s="1854"/>
      <c r="C937" s="571"/>
      <c r="D937" s="281" t="s">
        <v>62</v>
      </c>
      <c r="E937" s="812"/>
      <c r="F937" s="812"/>
      <c r="G937" s="812"/>
      <c r="H937" s="812">
        <f t="shared" si="418"/>
        <v>0</v>
      </c>
      <c r="I937" s="812">
        <f t="shared" si="437"/>
        <v>0</v>
      </c>
      <c r="J937" s="812"/>
      <c r="K937" s="812"/>
      <c r="L937" s="812"/>
      <c r="M937" s="809"/>
      <c r="N937" s="809"/>
      <c r="O937" s="809"/>
    </row>
    <row r="938" spans="1:15" s="276" customFormat="1">
      <c r="A938" s="1851"/>
      <c r="B938" s="1854"/>
      <c r="C938" s="571"/>
      <c r="D938" s="281" t="s">
        <v>63</v>
      </c>
      <c r="E938" s="812"/>
      <c r="F938" s="812"/>
      <c r="G938" s="812"/>
      <c r="H938" s="812">
        <f t="shared" si="418"/>
        <v>0</v>
      </c>
      <c r="I938" s="812">
        <f t="shared" si="437"/>
        <v>0</v>
      </c>
      <c r="J938" s="812"/>
      <c r="K938" s="812"/>
      <c r="L938" s="812"/>
      <c r="M938" s="809"/>
      <c r="N938" s="809"/>
      <c r="O938" s="809"/>
    </row>
    <row r="939" spans="1:15" s="276" customFormat="1" ht="14.25">
      <c r="A939" s="1851"/>
      <c r="B939" s="1854"/>
      <c r="C939" s="571">
        <v>4262</v>
      </c>
      <c r="D939" s="282" t="s">
        <v>348</v>
      </c>
      <c r="E939" s="812"/>
      <c r="F939" s="812"/>
      <c r="G939" s="812"/>
      <c r="H939" s="812">
        <f t="shared" si="418"/>
        <v>0</v>
      </c>
      <c r="I939" s="812">
        <f t="shared" si="437"/>
        <v>0</v>
      </c>
      <c r="J939" s="812"/>
      <c r="K939" s="812"/>
      <c r="L939" s="812"/>
      <c r="M939" s="809"/>
      <c r="N939" s="809"/>
      <c r="O939" s="809"/>
    </row>
    <row r="940" spans="1:15" s="276" customFormat="1" ht="14.25">
      <c r="A940" s="1851"/>
      <c r="B940" s="1854"/>
      <c r="C940" s="571">
        <v>4264</v>
      </c>
      <c r="D940" s="282" t="s">
        <v>347</v>
      </c>
      <c r="E940" s="812"/>
      <c r="F940" s="812"/>
      <c r="G940" s="812"/>
      <c r="H940" s="812">
        <f t="shared" si="418"/>
        <v>0</v>
      </c>
      <c r="I940" s="812">
        <f t="shared" si="437"/>
        <v>0</v>
      </c>
      <c r="J940" s="812"/>
      <c r="K940" s="812"/>
      <c r="L940" s="812"/>
      <c r="M940" s="809"/>
      <c r="N940" s="809"/>
      <c r="O940" s="809"/>
    </row>
    <row r="941" spans="1:15" s="276" customFormat="1" ht="22.5" customHeight="1">
      <c r="A941" s="1851"/>
      <c r="B941" s="1854"/>
      <c r="C941" s="574">
        <v>4266</v>
      </c>
      <c r="D941" s="548" t="s">
        <v>437</v>
      </c>
      <c r="E941" s="812"/>
      <c r="F941" s="812"/>
      <c r="G941" s="812"/>
      <c r="H941" s="812">
        <f t="shared" si="418"/>
        <v>0</v>
      </c>
      <c r="I941" s="812">
        <f t="shared" si="437"/>
        <v>0</v>
      </c>
      <c r="J941" s="812"/>
      <c r="K941" s="812"/>
      <c r="L941" s="812"/>
      <c r="M941" s="809"/>
      <c r="N941" s="809"/>
      <c r="O941" s="809"/>
    </row>
    <row r="942" spans="1:15" s="276" customFormat="1" ht="14.25">
      <c r="A942" s="1851"/>
      <c r="B942" s="1854"/>
      <c r="C942" s="571">
        <v>4267</v>
      </c>
      <c r="D942" s="282" t="s">
        <v>349</v>
      </c>
      <c r="E942" s="812"/>
      <c r="F942" s="812"/>
      <c r="G942" s="812"/>
      <c r="H942" s="812">
        <f t="shared" si="418"/>
        <v>0</v>
      </c>
      <c r="I942" s="812">
        <f t="shared" si="437"/>
        <v>0</v>
      </c>
      <c r="J942" s="812"/>
      <c r="K942" s="812"/>
      <c r="L942" s="812"/>
      <c r="M942" s="809"/>
      <c r="N942" s="809"/>
      <c r="O942" s="809"/>
    </row>
    <row r="943" spans="1:15" s="276" customFormat="1" ht="14.25">
      <c r="A943" s="1851"/>
      <c r="B943" s="1854"/>
      <c r="C943" s="571">
        <v>4269</v>
      </c>
      <c r="D943" s="282" t="s">
        <v>64</v>
      </c>
      <c r="E943" s="812"/>
      <c r="F943" s="812"/>
      <c r="G943" s="812"/>
      <c r="H943" s="812">
        <f t="shared" si="418"/>
        <v>0</v>
      </c>
      <c r="I943" s="812">
        <f t="shared" si="437"/>
        <v>0</v>
      </c>
      <c r="J943" s="812"/>
      <c r="K943" s="812"/>
      <c r="L943" s="812"/>
      <c r="M943" s="809"/>
      <c r="N943" s="1125"/>
      <c r="O943" s="809"/>
    </row>
    <row r="944" spans="1:15" s="276" customFormat="1" ht="28.5">
      <c r="A944" s="1851"/>
      <c r="B944" s="1854"/>
      <c r="C944" s="571">
        <v>4511</v>
      </c>
      <c r="D944" s="280" t="s">
        <v>65</v>
      </c>
      <c r="E944" s="812"/>
      <c r="F944" s="812"/>
      <c r="G944" s="812"/>
      <c r="H944" s="812">
        <f t="shared" si="418"/>
        <v>0</v>
      </c>
      <c r="I944" s="812">
        <f t="shared" si="437"/>
        <v>0</v>
      </c>
      <c r="J944" s="812"/>
      <c r="K944" s="812"/>
      <c r="L944" s="812"/>
      <c r="M944" s="809"/>
      <c r="N944" s="1125"/>
      <c r="O944" s="809"/>
    </row>
    <row r="945" spans="1:15" s="278" customFormat="1" ht="28.5">
      <c r="A945" s="1851"/>
      <c r="B945" s="1854"/>
      <c r="C945" s="571">
        <v>4621</v>
      </c>
      <c r="D945" s="280" t="s">
        <v>66</v>
      </c>
      <c r="E945" s="812"/>
      <c r="F945" s="812"/>
      <c r="G945" s="812"/>
      <c r="H945" s="812">
        <f t="shared" si="418"/>
        <v>0</v>
      </c>
      <c r="I945" s="812">
        <f t="shared" si="437"/>
        <v>0</v>
      </c>
      <c r="J945" s="1074"/>
      <c r="K945" s="812"/>
      <c r="L945" s="812"/>
      <c r="M945" s="809"/>
      <c r="N945" s="1125"/>
      <c r="O945" s="1125"/>
    </row>
    <row r="946" spans="1:15" s="278" customFormat="1" ht="28.5">
      <c r="A946" s="1851"/>
      <c r="B946" s="1854"/>
      <c r="C946" s="571">
        <v>4631</v>
      </c>
      <c r="D946" s="280" t="s">
        <v>393</v>
      </c>
      <c r="E946" s="812"/>
      <c r="F946" s="812"/>
      <c r="G946" s="812"/>
      <c r="H946" s="812">
        <f t="shared" si="418"/>
        <v>0</v>
      </c>
      <c r="I946" s="812">
        <f t="shared" si="437"/>
        <v>0</v>
      </c>
      <c r="J946" s="1074"/>
      <c r="K946" s="812"/>
      <c r="L946" s="812"/>
      <c r="M946" s="1125"/>
      <c r="N946" s="1125"/>
      <c r="O946" s="1125"/>
    </row>
    <row r="947" spans="1:15" s="278" customFormat="1" ht="21.75" customHeight="1">
      <c r="A947" s="1851"/>
      <c r="B947" s="1854"/>
      <c r="C947" s="571">
        <v>4632</v>
      </c>
      <c r="D947" s="280" t="s">
        <v>285</v>
      </c>
      <c r="E947" s="812"/>
      <c r="F947" s="812"/>
      <c r="G947" s="812"/>
      <c r="H947" s="812">
        <f t="shared" si="418"/>
        <v>0</v>
      </c>
      <c r="I947" s="812">
        <f t="shared" si="437"/>
        <v>0</v>
      </c>
      <c r="J947" s="812"/>
      <c r="K947" s="812"/>
      <c r="L947" s="812"/>
      <c r="M947" s="1125"/>
      <c r="N947" s="1125"/>
      <c r="O947" s="1125"/>
    </row>
    <row r="948" spans="1:15" s="278" customFormat="1" ht="48.75" customHeight="1">
      <c r="A948" s="1851"/>
      <c r="B948" s="1854"/>
      <c r="C948" s="574">
        <v>4638</v>
      </c>
      <c r="D948" s="548" t="s">
        <v>438</v>
      </c>
      <c r="E948" s="812"/>
      <c r="F948" s="812"/>
      <c r="G948" s="812"/>
      <c r="H948" s="812">
        <f t="shared" si="418"/>
        <v>0</v>
      </c>
      <c r="I948" s="812">
        <f t="shared" si="437"/>
        <v>0</v>
      </c>
      <c r="J948" s="812"/>
      <c r="K948" s="812"/>
      <c r="L948" s="812"/>
      <c r="M948" s="1125"/>
      <c r="N948" s="1125"/>
      <c r="O948" s="1125"/>
    </row>
    <row r="949" spans="1:15" s="278" customFormat="1" ht="14.25">
      <c r="A949" s="1851"/>
      <c r="B949" s="1854"/>
      <c r="C949" s="571" t="s">
        <v>399</v>
      </c>
      <c r="D949" s="280" t="s">
        <v>400</v>
      </c>
      <c r="E949" s="812"/>
      <c r="F949" s="812"/>
      <c r="G949" s="812"/>
      <c r="H949" s="812">
        <f t="shared" si="418"/>
        <v>0</v>
      </c>
      <c r="I949" s="812">
        <f t="shared" si="437"/>
        <v>0</v>
      </c>
      <c r="J949" s="812"/>
      <c r="K949" s="812"/>
      <c r="L949" s="812"/>
      <c r="M949" s="1125"/>
      <c r="N949" s="1125"/>
      <c r="O949" s="1125"/>
    </row>
    <row r="950" spans="1:15" s="278" customFormat="1" ht="14.25">
      <c r="A950" s="1851"/>
      <c r="B950" s="1854"/>
      <c r="C950" s="571">
        <v>4729</v>
      </c>
      <c r="D950" s="282" t="s">
        <v>67</v>
      </c>
      <c r="E950" s="812">
        <v>1680</v>
      </c>
      <c r="F950" s="812">
        <v>4200</v>
      </c>
      <c r="G950" s="812">
        <v>4200</v>
      </c>
      <c r="H950" s="812">
        <f t="shared" si="418"/>
        <v>0</v>
      </c>
      <c r="I950" s="812">
        <f t="shared" si="437"/>
        <v>2520</v>
      </c>
      <c r="J950" s="1075"/>
      <c r="K950" s="812">
        <v>4200</v>
      </c>
      <c r="L950" s="812">
        <v>4200</v>
      </c>
      <c r="M950" s="809">
        <f t="shared" ref="M950" si="441">+G950/12*3</f>
        <v>1050</v>
      </c>
      <c r="N950" s="809">
        <f t="shared" ref="N950" si="442">+G950/12*6</f>
        <v>2100</v>
      </c>
      <c r="O950" s="809">
        <f t="shared" ref="O950" si="443">+G950/12*9</f>
        <v>3150</v>
      </c>
    </row>
    <row r="951" spans="1:15" s="278" customFormat="1" ht="14.25">
      <c r="A951" s="1851"/>
      <c r="B951" s="1854"/>
      <c r="C951" s="571">
        <v>4822</v>
      </c>
      <c r="D951" s="282" t="s">
        <v>68</v>
      </c>
      <c r="E951" s="1075"/>
      <c r="F951" s="1075"/>
      <c r="G951" s="812"/>
      <c r="H951" s="812">
        <f t="shared" si="418"/>
        <v>0</v>
      </c>
      <c r="I951" s="812">
        <f t="shared" si="437"/>
        <v>0</v>
      </c>
      <c r="J951" s="1075"/>
      <c r="K951" s="812"/>
      <c r="L951" s="812"/>
      <c r="M951" s="1125"/>
      <c r="N951" s="1125"/>
      <c r="O951" s="1125"/>
    </row>
    <row r="952" spans="1:15" s="278" customFormat="1" ht="14.25">
      <c r="A952" s="1851"/>
      <c r="B952" s="1854"/>
      <c r="C952" s="573">
        <v>4823</v>
      </c>
      <c r="D952" s="518" t="s">
        <v>69</v>
      </c>
      <c r="E952" s="1072">
        <f>E954+E955+E956</f>
        <v>354.1</v>
      </c>
      <c r="F952" s="1072">
        <f>F954+F955+F956</f>
        <v>1486.6</v>
      </c>
      <c r="G952" s="1072">
        <f>G954+G955+G956</f>
        <v>1538.1999999999998</v>
      </c>
      <c r="H952" s="1072">
        <f t="shared" si="418"/>
        <v>51.599999999999909</v>
      </c>
      <c r="I952" s="1072">
        <f t="shared" si="437"/>
        <v>1184.0999999999999</v>
      </c>
      <c r="J952" s="1072"/>
      <c r="K952" s="1072">
        <f>K954+K955+K956</f>
        <v>1538.1999999999998</v>
      </c>
      <c r="L952" s="1072">
        <f>L954+L955+L956</f>
        <v>1538.1999999999998</v>
      </c>
      <c r="M952" s="1125"/>
      <c r="N952" s="1125"/>
      <c r="O952" s="1125"/>
    </row>
    <row r="953" spans="1:15" s="278" customFormat="1" ht="14.25">
      <c r="A953" s="1851"/>
      <c r="B953" s="1854"/>
      <c r="C953" s="571"/>
      <c r="D953" s="281" t="s">
        <v>72</v>
      </c>
      <c r="E953" s="1075"/>
      <c r="F953" s="1075"/>
      <c r="G953" s="812"/>
      <c r="H953" s="812">
        <f t="shared" si="418"/>
        <v>0</v>
      </c>
      <c r="I953" s="812">
        <f t="shared" si="437"/>
        <v>0</v>
      </c>
      <c r="J953" s="1075"/>
      <c r="K953" s="812"/>
      <c r="L953" s="812"/>
      <c r="M953" s="1125"/>
      <c r="N953" s="809"/>
      <c r="O953" s="1125"/>
    </row>
    <row r="954" spans="1:15" s="276" customFormat="1" ht="27">
      <c r="A954" s="1851"/>
      <c r="B954" s="1854"/>
      <c r="C954" s="571"/>
      <c r="D954" s="281" t="s">
        <v>284</v>
      </c>
      <c r="E954" s="812">
        <v>8.1</v>
      </c>
      <c r="F954" s="812">
        <v>11.3</v>
      </c>
      <c r="G954" s="812">
        <v>11.3</v>
      </c>
      <c r="H954" s="812">
        <f t="shared" si="418"/>
        <v>0</v>
      </c>
      <c r="I954" s="812">
        <f t="shared" si="437"/>
        <v>3.2000000000000011</v>
      </c>
      <c r="J954" s="1075"/>
      <c r="K954" s="812">
        <v>11.3</v>
      </c>
      <c r="L954" s="812">
        <v>11.3</v>
      </c>
      <c r="M954" s="809">
        <f t="shared" ref="M954:M955" si="444">+G954/12*3</f>
        <v>2.8250000000000002</v>
      </c>
      <c r="N954" s="809">
        <f t="shared" ref="N954:N955" si="445">+G954/12*6</f>
        <v>5.65</v>
      </c>
      <c r="O954" s="809">
        <f t="shared" ref="O954:O955" si="446">+G954/12*9</f>
        <v>8.4750000000000014</v>
      </c>
    </row>
    <row r="955" spans="1:15" ht="27.95" customHeight="1">
      <c r="A955" s="1851"/>
      <c r="B955" s="1854"/>
      <c r="C955" s="571"/>
      <c r="D955" s="281" t="s">
        <v>282</v>
      </c>
      <c r="E955" s="812">
        <v>346</v>
      </c>
      <c r="F955" s="812">
        <v>1475.3</v>
      </c>
      <c r="G955" s="812">
        <v>1475.3</v>
      </c>
      <c r="H955" s="812">
        <f t="shared" si="418"/>
        <v>0</v>
      </c>
      <c r="I955" s="812">
        <f t="shared" si="437"/>
        <v>1129.3</v>
      </c>
      <c r="J955" s="1075"/>
      <c r="K955" s="812">
        <v>1475.3</v>
      </c>
      <c r="L955" s="812">
        <v>1475.3</v>
      </c>
      <c r="M955" s="809">
        <f t="shared" si="444"/>
        <v>368.82499999999999</v>
      </c>
      <c r="N955" s="809">
        <f t="shared" si="445"/>
        <v>737.65</v>
      </c>
      <c r="O955" s="809">
        <f t="shared" si="446"/>
        <v>1106.4749999999999</v>
      </c>
    </row>
    <row r="956" spans="1:15" ht="14.25">
      <c r="A956" s="1851"/>
      <c r="B956" s="1854"/>
      <c r="C956" s="571"/>
      <c r="D956" s="281" t="s">
        <v>283</v>
      </c>
      <c r="E956" s="1075"/>
      <c r="F956" s="1075"/>
      <c r="G956" s="812">
        <v>51.599999999999994</v>
      </c>
      <c r="H956" s="812">
        <f t="shared" si="418"/>
        <v>51.599999999999994</v>
      </c>
      <c r="I956" s="812">
        <f t="shared" si="437"/>
        <v>51.599999999999994</v>
      </c>
      <c r="J956" s="1075"/>
      <c r="K956" s="1075">
        <v>51.599999999999994</v>
      </c>
      <c r="L956" s="1075">
        <v>51.599999999999994</v>
      </c>
      <c r="N956" s="1126"/>
    </row>
    <row r="957" spans="1:15" ht="31.5" customHeight="1">
      <c r="A957" s="1851"/>
      <c r="B957" s="1854"/>
      <c r="C957" s="574" t="s">
        <v>436</v>
      </c>
      <c r="D957" s="548" t="s">
        <v>460</v>
      </c>
      <c r="E957" s="1075"/>
      <c r="F957" s="1075"/>
      <c r="G957" s="812"/>
      <c r="H957" s="812">
        <f t="shared" si="418"/>
        <v>0</v>
      </c>
      <c r="I957" s="812">
        <f t="shared" si="437"/>
        <v>0</v>
      </c>
      <c r="J957" s="1075"/>
      <c r="K957" s="1075"/>
      <c r="L957" s="1075"/>
      <c r="N957" s="1126"/>
    </row>
    <row r="958" spans="1:15" s="291" customFormat="1" ht="14.25">
      <c r="A958" s="1851"/>
      <c r="B958" s="1854"/>
      <c r="C958" s="571">
        <v>4861</v>
      </c>
      <c r="D958" s="282" t="s">
        <v>70</v>
      </c>
      <c r="E958" s="1075"/>
      <c r="F958" s="1075"/>
      <c r="G958" s="812"/>
      <c r="H958" s="812">
        <f t="shared" si="418"/>
        <v>0</v>
      </c>
      <c r="I958" s="812">
        <f t="shared" si="437"/>
        <v>0</v>
      </c>
      <c r="J958" s="1075"/>
      <c r="K958" s="1075"/>
      <c r="L958" s="1075"/>
      <c r="M958" s="1057"/>
      <c r="N958" s="1054"/>
      <c r="O958" s="1126"/>
    </row>
    <row r="959" spans="1:15" ht="14.25">
      <c r="A959" s="1852"/>
      <c r="B959" s="1855"/>
      <c r="C959" s="571">
        <v>4891</v>
      </c>
      <c r="D959" s="282" t="s">
        <v>71</v>
      </c>
      <c r="E959" s="812"/>
      <c r="F959" s="812"/>
      <c r="G959" s="812"/>
      <c r="H959" s="812">
        <f t="shared" si="418"/>
        <v>0</v>
      </c>
      <c r="I959" s="812">
        <f t="shared" si="437"/>
        <v>0</v>
      </c>
      <c r="J959" s="812"/>
      <c r="K959" s="812"/>
      <c r="L959" s="812"/>
      <c r="M959" s="1127"/>
    </row>
    <row r="960" spans="1:15" s="27" customFormat="1" ht="14.25">
      <c r="A960" s="1845" t="s">
        <v>452</v>
      </c>
      <c r="B960" s="1845"/>
      <c r="C960" s="292"/>
      <c r="D960" s="36" t="s">
        <v>73</v>
      </c>
      <c r="E960" s="1076">
        <f>SUM(E962:E969)</f>
        <v>0</v>
      </c>
      <c r="F960" s="1076">
        <f>SUM(F962:F969)</f>
        <v>0</v>
      </c>
      <c r="G960" s="1076">
        <f>SUM(G962:G969)</f>
        <v>0</v>
      </c>
      <c r="H960" s="1076">
        <f t="shared" si="418"/>
        <v>0</v>
      </c>
      <c r="I960" s="1076">
        <f>+I966+I967+I968+I969</f>
        <v>0</v>
      </c>
      <c r="J960" s="1076"/>
      <c r="K960" s="1076">
        <f>SUM(K962:K969)</f>
        <v>0</v>
      </c>
      <c r="L960" s="1076">
        <f>SUM(L962:L969)</f>
        <v>0</v>
      </c>
      <c r="M960" s="1128"/>
      <c r="N960" s="1128"/>
      <c r="O960" s="1128"/>
    </row>
    <row r="961" spans="1:15" s="20" customFormat="1" ht="23.25" customHeight="1">
      <c r="A961" s="670" t="s">
        <v>453</v>
      </c>
      <c r="B961" s="1812" t="s">
        <v>454</v>
      </c>
      <c r="C961" s="293"/>
      <c r="D961" s="17" t="s">
        <v>72</v>
      </c>
      <c r="E961" s="1077"/>
      <c r="F961" s="1077"/>
      <c r="G961" s="1077"/>
      <c r="H961" s="1077">
        <f t="shared" si="418"/>
        <v>0</v>
      </c>
      <c r="I961" s="426">
        <f t="shared" ref="I961:I974" si="447">G961-E961</f>
        <v>0</v>
      </c>
      <c r="J961" s="1077"/>
      <c r="K961" s="1077"/>
      <c r="L961" s="1077"/>
      <c r="M961" s="1129"/>
      <c r="N961" s="1129"/>
      <c r="O961" s="1129"/>
    </row>
    <row r="962" spans="1:15" s="20" customFormat="1" ht="14.25">
      <c r="A962" s="1856">
        <v>1080</v>
      </c>
      <c r="B962" s="1856">
        <v>11011</v>
      </c>
      <c r="C962" s="293">
        <v>5111</v>
      </c>
      <c r="D962" s="18" t="s">
        <v>749</v>
      </c>
      <c r="E962" s="1077"/>
      <c r="F962" s="1077"/>
      <c r="G962" s="1077"/>
      <c r="H962" s="426">
        <f t="shared" si="418"/>
        <v>0</v>
      </c>
      <c r="I962" s="426">
        <f t="shared" si="447"/>
        <v>0</v>
      </c>
      <c r="J962" s="1077"/>
      <c r="K962" s="1077"/>
      <c r="L962" s="1077"/>
      <c r="M962" s="1129"/>
      <c r="N962" s="1129"/>
      <c r="O962" s="1129"/>
    </row>
    <row r="963" spans="1:15" s="20" customFormat="1" ht="14.25">
      <c r="A963" s="1857"/>
      <c r="B963" s="1857"/>
      <c r="C963" s="293">
        <v>5112</v>
      </c>
      <c r="D963" s="18" t="s">
        <v>750</v>
      </c>
      <c r="E963" s="1077"/>
      <c r="F963" s="1077"/>
      <c r="G963" s="1077"/>
      <c r="H963" s="426">
        <f t="shared" si="418"/>
        <v>0</v>
      </c>
      <c r="I963" s="426">
        <f t="shared" si="447"/>
        <v>0</v>
      </c>
      <c r="J963" s="1077"/>
      <c r="K963" s="1077"/>
      <c r="L963" s="1077"/>
      <c r="M963" s="1129"/>
      <c r="N963" s="1129"/>
      <c r="O963" s="1129"/>
    </row>
    <row r="964" spans="1:15" s="20" customFormat="1" ht="13.5" customHeight="1">
      <c r="A964" s="1857"/>
      <c r="B964" s="1857"/>
      <c r="C964" s="293" t="s">
        <v>751</v>
      </c>
      <c r="D964" s="18" t="s">
        <v>726</v>
      </c>
      <c r="E964" s="1077"/>
      <c r="F964" s="1077"/>
      <c r="G964" s="1077"/>
      <c r="H964" s="426">
        <f t="shared" si="418"/>
        <v>0</v>
      </c>
      <c r="I964" s="426">
        <f t="shared" si="447"/>
        <v>0</v>
      </c>
      <c r="J964" s="1077"/>
      <c r="K964" s="1077"/>
      <c r="L964" s="1077"/>
      <c r="M964" s="1129"/>
      <c r="N964" s="1129"/>
      <c r="O964" s="1129"/>
    </row>
    <row r="965" spans="1:15" s="20" customFormat="1" ht="14.25">
      <c r="A965" s="1857"/>
      <c r="B965" s="1857"/>
      <c r="C965" s="293">
        <v>5121</v>
      </c>
      <c r="D965" s="280" t="s">
        <v>74</v>
      </c>
      <c r="E965" s="1077"/>
      <c r="F965" s="1077"/>
      <c r="G965" s="1077"/>
      <c r="H965" s="426">
        <f t="shared" si="418"/>
        <v>0</v>
      </c>
      <c r="I965" s="426">
        <f t="shared" si="447"/>
        <v>0</v>
      </c>
      <c r="J965" s="1077"/>
      <c r="K965" s="1077"/>
      <c r="L965" s="1077"/>
      <c r="M965" s="1129"/>
      <c r="N965" s="1129"/>
      <c r="O965" s="1129"/>
    </row>
    <row r="966" spans="1:15" s="33" customFormat="1" ht="15.75" customHeight="1">
      <c r="A966" s="1857"/>
      <c r="B966" s="1857"/>
      <c r="C966" s="267">
        <v>5122</v>
      </c>
      <c r="D966" s="21" t="s">
        <v>75</v>
      </c>
      <c r="E966" s="1078"/>
      <c r="F966" s="1078"/>
      <c r="G966" s="426"/>
      <c r="H966" s="426">
        <f t="shared" si="418"/>
        <v>0</v>
      </c>
      <c r="I966" s="426">
        <f t="shared" si="447"/>
        <v>0</v>
      </c>
      <c r="J966" s="1078"/>
      <c r="K966" s="426"/>
      <c r="L966" s="426"/>
      <c r="M966" s="1130"/>
      <c r="N966" s="1130"/>
      <c r="O966" s="1130"/>
    </row>
    <row r="967" spans="1:15" s="33" customFormat="1" ht="15.75" customHeight="1">
      <c r="A967" s="1857"/>
      <c r="B967" s="1857"/>
      <c r="C967" s="267">
        <v>5129</v>
      </c>
      <c r="D967" s="21" t="s">
        <v>76</v>
      </c>
      <c r="E967" s="1078"/>
      <c r="F967" s="1078"/>
      <c r="G967" s="426"/>
      <c r="H967" s="426">
        <f t="shared" si="418"/>
        <v>0</v>
      </c>
      <c r="I967" s="426">
        <f t="shared" si="447"/>
        <v>0</v>
      </c>
      <c r="J967" s="1078"/>
      <c r="K967" s="426"/>
      <c r="L967" s="426"/>
      <c r="M967" s="1130"/>
      <c r="N967" s="1130"/>
      <c r="O967" s="1130"/>
    </row>
    <row r="968" spans="1:15" s="33" customFormat="1" ht="14.25">
      <c r="A968" s="1857"/>
      <c r="B968" s="1857"/>
      <c r="C968" s="267">
        <v>5132</v>
      </c>
      <c r="D968" s="21" t="s">
        <v>77</v>
      </c>
      <c r="E968" s="1078"/>
      <c r="F968" s="1078"/>
      <c r="G968" s="426"/>
      <c r="H968" s="426">
        <f t="shared" si="418"/>
        <v>0</v>
      </c>
      <c r="I968" s="426">
        <f t="shared" si="447"/>
        <v>0</v>
      </c>
      <c r="J968" s="1078"/>
      <c r="K968" s="426"/>
      <c r="L968" s="426"/>
      <c r="M968" s="1130"/>
      <c r="N968" s="1130"/>
      <c r="O968" s="1130"/>
    </row>
    <row r="969" spans="1:15" s="33" customFormat="1" ht="15.75" customHeight="1">
      <c r="A969" s="1858"/>
      <c r="B969" s="1858"/>
      <c r="C969" s="267" t="s">
        <v>752</v>
      </c>
      <c r="D969" s="21" t="s">
        <v>753</v>
      </c>
      <c r="E969" s="1078"/>
      <c r="F969" s="1078"/>
      <c r="G969" s="426"/>
      <c r="H969" s="426">
        <f t="shared" si="418"/>
        <v>0</v>
      </c>
      <c r="I969" s="426">
        <f t="shared" si="447"/>
        <v>0</v>
      </c>
      <c r="J969" s="1078"/>
      <c r="K969" s="426"/>
      <c r="L969" s="426"/>
      <c r="M969" s="1130"/>
      <c r="N969" s="1130"/>
      <c r="O969" s="1130"/>
    </row>
    <row r="970" spans="1:15" s="176" customFormat="1" ht="14.25" customHeight="1">
      <c r="A970" s="1850" t="s">
        <v>725</v>
      </c>
      <c r="B970" s="1853">
        <v>11012</v>
      </c>
      <c r="C970" s="565"/>
      <c r="D970" s="280" t="s">
        <v>286</v>
      </c>
      <c r="E970" s="1079">
        <v>92</v>
      </c>
      <c r="F970" s="1079">
        <v>96</v>
      </c>
      <c r="G970" s="1079">
        <v>96</v>
      </c>
      <c r="H970" s="1079">
        <f>+G970-F970</f>
        <v>0</v>
      </c>
      <c r="I970" s="1079">
        <f t="shared" si="447"/>
        <v>4</v>
      </c>
      <c r="J970" s="1079"/>
      <c r="K970" s="1079">
        <v>96</v>
      </c>
      <c r="L970" s="1079">
        <v>96</v>
      </c>
      <c r="M970" s="815"/>
      <c r="N970" s="815"/>
      <c r="O970" s="815"/>
    </row>
    <row r="971" spans="1:15" s="176" customFormat="1" ht="13.5" customHeight="1">
      <c r="A971" s="1851"/>
      <c r="B971" s="1854"/>
      <c r="C971" s="566"/>
      <c r="D971" s="281"/>
      <c r="E971" s="1080"/>
      <c r="F971" s="1080"/>
      <c r="G971" s="1080"/>
      <c r="H971" s="1080">
        <f>+G971-F971</f>
        <v>0</v>
      </c>
      <c r="I971" s="1080">
        <f t="shared" si="447"/>
        <v>0</v>
      </c>
      <c r="J971" s="1080"/>
      <c r="K971" s="1080"/>
      <c r="L971" s="1080"/>
      <c r="M971" s="815"/>
      <c r="N971" s="815"/>
      <c r="O971" s="815"/>
    </row>
    <row r="972" spans="1:15" s="176" customFormat="1" ht="14.25" customHeight="1">
      <c r="A972" s="1851"/>
      <c r="B972" s="1854"/>
      <c r="C972" s="566"/>
      <c r="D972" s="282" t="s">
        <v>32</v>
      </c>
      <c r="E972" s="1080">
        <v>1</v>
      </c>
      <c r="F972" s="1080">
        <v>1</v>
      </c>
      <c r="G972" s="1080">
        <v>1</v>
      </c>
      <c r="H972" s="1080">
        <f>+G972-F972</f>
        <v>0</v>
      </c>
      <c r="I972" s="1080">
        <f t="shared" si="447"/>
        <v>0</v>
      </c>
      <c r="J972" s="1080"/>
      <c r="K972" s="1080">
        <v>1</v>
      </c>
      <c r="L972" s="1080">
        <v>1</v>
      </c>
      <c r="M972" s="815"/>
      <c r="N972" s="815"/>
      <c r="O972" s="815"/>
    </row>
    <row r="973" spans="1:15" s="275" customFormat="1" ht="14.25" customHeight="1">
      <c r="A973" s="1851"/>
      <c r="B973" s="1854"/>
      <c r="C973" s="566"/>
      <c r="D973" s="281"/>
      <c r="E973" s="813"/>
      <c r="F973" s="813"/>
      <c r="G973" s="813"/>
      <c r="H973" s="813">
        <f>+G973-F973</f>
        <v>0</v>
      </c>
      <c r="I973" s="813">
        <f t="shared" si="447"/>
        <v>0</v>
      </c>
      <c r="J973" s="813"/>
      <c r="K973" s="813"/>
      <c r="L973" s="813"/>
      <c r="M973" s="1124"/>
      <c r="N973" s="1124"/>
      <c r="O973" s="1124"/>
    </row>
    <row r="974" spans="1:15" s="274" customFormat="1" ht="14.25" customHeight="1">
      <c r="A974" s="1851"/>
      <c r="B974" s="1854"/>
      <c r="C974" s="567"/>
      <c r="D974" s="290" t="s">
        <v>33</v>
      </c>
      <c r="E974" s="1071">
        <f>+E976+E1040</f>
        <v>424989</v>
      </c>
      <c r="F974" s="1071">
        <f>+F976+F1040</f>
        <v>481830.99999999994</v>
      </c>
      <c r="G974" s="1071">
        <f>+G976+G1040</f>
        <v>483319.6</v>
      </c>
      <c r="H974" s="1071">
        <f>+G974-F974</f>
        <v>1488.6000000000349</v>
      </c>
      <c r="I974" s="1071">
        <f t="shared" si="447"/>
        <v>58330.599999999977</v>
      </c>
      <c r="J974" s="1071"/>
      <c r="K974" s="1071">
        <f>+K976+K1040</f>
        <v>489428.89999999997</v>
      </c>
      <c r="L974" s="1071">
        <f>+L976+L1040</f>
        <v>495282.2</v>
      </c>
      <c r="M974" s="1111">
        <f>SUM(M980:M1035)</f>
        <v>87601.916666666657</v>
      </c>
      <c r="N974" s="1111">
        <f t="shared" ref="N974:O974" si="448">SUM(N980:N1035)</f>
        <v>208416.44166666665</v>
      </c>
      <c r="O974" s="1111">
        <f t="shared" si="448"/>
        <v>329230.96666666656</v>
      </c>
    </row>
    <row r="975" spans="1:15" s="274" customFormat="1" ht="14.25" customHeight="1">
      <c r="A975" s="1851"/>
      <c r="B975" s="1854"/>
      <c r="C975" s="568"/>
      <c r="D975" s="17" t="s">
        <v>402</v>
      </c>
      <c r="E975" s="813"/>
      <c r="F975" s="813"/>
      <c r="G975" s="813"/>
      <c r="H975" s="1071"/>
      <c r="I975" s="1071"/>
      <c r="J975" s="813"/>
      <c r="K975" s="813"/>
      <c r="L975" s="813"/>
      <c r="M975" s="1111"/>
      <c r="N975" s="1111"/>
      <c r="O975" s="1111"/>
    </row>
    <row r="976" spans="1:15" s="274" customFormat="1" ht="14.25" customHeight="1">
      <c r="A976" s="1851"/>
      <c r="B976" s="1854"/>
      <c r="C976" s="569"/>
      <c r="D976" s="283" t="s">
        <v>36</v>
      </c>
      <c r="E976" s="1071">
        <f>E978+SUM(E984:E1039)-E984-E989-E997-E1011-E1015-E1032</f>
        <v>424989</v>
      </c>
      <c r="F976" s="1071">
        <f>F978+SUM(F984:F1039)-F984-F989-F997-F1011-F1015-F1032</f>
        <v>481830.99999999994</v>
      </c>
      <c r="G976" s="1071">
        <f>G978+SUM(G984:G1039)-G984-G989-G997-G1011-G1015-G1032</f>
        <v>483319.6</v>
      </c>
      <c r="H976" s="1071">
        <f>+G976-F976</f>
        <v>1488.6000000000349</v>
      </c>
      <c r="I976" s="1071">
        <f t="shared" ref="I976:I1007" si="449">G976-E976</f>
        <v>58330.599999999977</v>
      </c>
      <c r="J976" s="1071"/>
      <c r="K976" s="1071">
        <f>K978+SUM(K984:K1039)-K984-K989-K997-K1011-K1015-K1032</f>
        <v>489428.89999999997</v>
      </c>
      <c r="L976" s="1071">
        <f>L978+SUM(L984:L1039)-L984-L989-L997-L1011-L1015-L1032</f>
        <v>495282.2</v>
      </c>
      <c r="M976" s="1111"/>
      <c r="N976" s="1111"/>
      <c r="O976" s="1111"/>
    </row>
    <row r="977" spans="1:15" s="274" customFormat="1" ht="13.5" customHeight="1">
      <c r="A977" s="1851"/>
      <c r="B977" s="1854"/>
      <c r="C977" s="565"/>
      <c r="D977" s="281" t="s">
        <v>72</v>
      </c>
      <c r="E977" s="814"/>
      <c r="F977" s="814"/>
      <c r="G977" s="813"/>
      <c r="H977" s="813">
        <f t="shared" ref="H977:H1049" si="450">+G977-F977</f>
        <v>0</v>
      </c>
      <c r="I977" s="814">
        <f t="shared" si="449"/>
        <v>0</v>
      </c>
      <c r="J977" s="814"/>
      <c r="K977" s="814"/>
      <c r="L977" s="814"/>
      <c r="M977" s="1111"/>
      <c r="N977" s="1111"/>
      <c r="O977" s="1111"/>
    </row>
    <row r="978" spans="1:15" s="274" customFormat="1" ht="14.25" customHeight="1">
      <c r="A978" s="1851"/>
      <c r="B978" s="1854"/>
      <c r="C978" s="570"/>
      <c r="D978" s="518" t="s">
        <v>487</v>
      </c>
      <c r="E978" s="1072">
        <f>SUM(E980:E982)</f>
        <v>365515.30000000005</v>
      </c>
      <c r="F978" s="1072">
        <f>SUM(F980:F982)</f>
        <v>402645.5</v>
      </c>
      <c r="G978" s="1072">
        <f>SUM(G980:G982)</f>
        <v>398551.3</v>
      </c>
      <c r="H978" s="1072">
        <f t="shared" si="450"/>
        <v>-4094.2000000000116</v>
      </c>
      <c r="I978" s="1072">
        <f t="shared" si="449"/>
        <v>33035.999999999942</v>
      </c>
      <c r="J978" s="1072"/>
      <c r="K978" s="1072">
        <f>SUM(K980:K982)</f>
        <v>402290.1</v>
      </c>
      <c r="L978" s="1072">
        <f>SUM(L980:L982)</f>
        <v>405654.5</v>
      </c>
      <c r="M978" s="1111">
        <f>+G978/G970/12</f>
        <v>345.96467013888883</v>
      </c>
      <c r="N978" s="1111"/>
      <c r="O978" s="1111"/>
    </row>
    <row r="979" spans="1:15" s="274" customFormat="1">
      <c r="A979" s="1851"/>
      <c r="B979" s="1854"/>
      <c r="C979" s="565"/>
      <c r="D979" s="281" t="s">
        <v>72</v>
      </c>
      <c r="E979" s="814"/>
      <c r="F979" s="814"/>
      <c r="G979" s="813"/>
      <c r="H979" s="813">
        <f t="shared" si="450"/>
        <v>0</v>
      </c>
      <c r="I979" s="814">
        <f t="shared" si="449"/>
        <v>0</v>
      </c>
      <c r="J979" s="814"/>
      <c r="K979" s="814"/>
      <c r="L979" s="814"/>
      <c r="M979" s="1111"/>
      <c r="N979" s="1111"/>
      <c r="O979" s="1111"/>
    </row>
    <row r="980" spans="1:15" s="274" customFormat="1" ht="14.25">
      <c r="A980" s="1851"/>
      <c r="B980" s="1854"/>
      <c r="C980" s="571" t="s">
        <v>278</v>
      </c>
      <c r="D980" s="284" t="s">
        <v>37</v>
      </c>
      <c r="E980" s="814">
        <v>279337.3</v>
      </c>
      <c r="F980" s="814">
        <v>313168.8</v>
      </c>
      <c r="G980" s="814">
        <v>309984.3</v>
      </c>
      <c r="H980" s="814">
        <f t="shared" si="450"/>
        <v>-3184.5</v>
      </c>
      <c r="I980" s="814">
        <f t="shared" si="449"/>
        <v>30647</v>
      </c>
      <c r="J980" s="814"/>
      <c r="K980" s="814">
        <v>312892.3</v>
      </c>
      <c r="L980" s="814">
        <v>315509</v>
      </c>
      <c r="M980" s="1111">
        <f t="shared" ref="M980:M982" si="451">+G980/12*2</f>
        <v>51664.049999999996</v>
      </c>
      <c r="N980" s="1111">
        <f t="shared" ref="N980:N982" si="452">+G980/12*5</f>
        <v>129160.12499999999</v>
      </c>
      <c r="O980" s="1111">
        <f t="shared" ref="O980:O982" si="453">+G980/12*8</f>
        <v>206656.19999999998</v>
      </c>
    </row>
    <row r="981" spans="1:15" s="276" customFormat="1" ht="28.5">
      <c r="A981" s="1851"/>
      <c r="B981" s="1854"/>
      <c r="C981" s="571" t="s">
        <v>279</v>
      </c>
      <c r="D981" s="285" t="s">
        <v>38</v>
      </c>
      <c r="E981" s="814">
        <v>79023.100000000006</v>
      </c>
      <c r="F981" s="814">
        <v>81745.8</v>
      </c>
      <c r="G981" s="814">
        <v>81122.2</v>
      </c>
      <c r="H981" s="814">
        <f t="shared" si="450"/>
        <v>-623.60000000000582</v>
      </c>
      <c r="I981" s="814">
        <f t="shared" si="449"/>
        <v>2099.0999999999913</v>
      </c>
      <c r="J981" s="814"/>
      <c r="K981" s="814">
        <v>81829.3</v>
      </c>
      <c r="L981" s="814">
        <v>82482.5</v>
      </c>
      <c r="M981" s="1111">
        <f t="shared" si="451"/>
        <v>13520.366666666667</v>
      </c>
      <c r="N981" s="1111">
        <f t="shared" si="452"/>
        <v>33800.916666666664</v>
      </c>
      <c r="O981" s="1111">
        <f t="shared" si="453"/>
        <v>54081.466666666667</v>
      </c>
    </row>
    <row r="982" spans="1:15" s="276" customFormat="1" ht="28.5">
      <c r="A982" s="1851"/>
      <c r="B982" s="1854"/>
      <c r="C982" s="571" t="s">
        <v>280</v>
      </c>
      <c r="D982" s="285" t="s">
        <v>39</v>
      </c>
      <c r="E982" s="814">
        <v>7154.9</v>
      </c>
      <c r="F982" s="814">
        <v>7730.9</v>
      </c>
      <c r="G982" s="814">
        <v>7444.8</v>
      </c>
      <c r="H982" s="814">
        <f t="shared" si="450"/>
        <v>-286.09999999999945</v>
      </c>
      <c r="I982" s="814">
        <f t="shared" si="449"/>
        <v>289.90000000000055</v>
      </c>
      <c r="J982" s="814"/>
      <c r="K982" s="814">
        <v>7568.5</v>
      </c>
      <c r="L982" s="814">
        <v>7663</v>
      </c>
      <c r="M982" s="1111">
        <f t="shared" si="451"/>
        <v>1240.8</v>
      </c>
      <c r="N982" s="1111">
        <f t="shared" si="452"/>
        <v>3102</v>
      </c>
      <c r="O982" s="1111">
        <f t="shared" si="453"/>
        <v>4963.2</v>
      </c>
    </row>
    <row r="983" spans="1:15" s="276" customFormat="1" ht="14.25">
      <c r="A983" s="1851"/>
      <c r="B983" s="1854"/>
      <c r="C983" s="572"/>
      <c r="D983" s="519"/>
      <c r="E983" s="816"/>
      <c r="F983" s="816"/>
      <c r="G983" s="816"/>
      <c r="H983" s="816">
        <f t="shared" si="450"/>
        <v>0</v>
      </c>
      <c r="I983" s="816">
        <f t="shared" si="449"/>
        <v>0</v>
      </c>
      <c r="J983" s="816"/>
      <c r="K983" s="816"/>
      <c r="L983" s="816"/>
      <c r="M983" s="809"/>
      <c r="N983" s="809"/>
      <c r="O983" s="809"/>
    </row>
    <row r="984" spans="1:15" s="276" customFormat="1" ht="14.25">
      <c r="A984" s="1851"/>
      <c r="B984" s="1854"/>
      <c r="C984" s="573">
        <v>4212</v>
      </c>
      <c r="D984" s="518" t="s">
        <v>40</v>
      </c>
      <c r="E984" s="1072">
        <f>E986+E987+E988</f>
        <v>16829.900000000001</v>
      </c>
      <c r="F984" s="1072">
        <f>F986+F987+F988</f>
        <v>24256</v>
      </c>
      <c r="G984" s="1072">
        <f>G986+G987+G988</f>
        <v>24049.5</v>
      </c>
      <c r="H984" s="1072">
        <f t="shared" si="450"/>
        <v>-206.5</v>
      </c>
      <c r="I984" s="1072">
        <f t="shared" si="449"/>
        <v>7219.5999999999985</v>
      </c>
      <c r="J984" s="1072"/>
      <c r="K984" s="1072">
        <f>K986+K987+K988</f>
        <v>24049.5</v>
      </c>
      <c r="L984" s="1072">
        <f>L986+L987+L988</f>
        <v>24049.5</v>
      </c>
      <c r="M984" s="809"/>
      <c r="N984" s="809"/>
      <c r="O984" s="809"/>
    </row>
    <row r="985" spans="1:15" s="276" customFormat="1">
      <c r="A985" s="1851"/>
      <c r="B985" s="1854"/>
      <c r="C985" s="571"/>
      <c r="D985" s="281" t="s">
        <v>72</v>
      </c>
      <c r="E985" s="812"/>
      <c r="F985" s="812"/>
      <c r="G985" s="812"/>
      <c r="H985" s="812">
        <f t="shared" si="450"/>
        <v>0</v>
      </c>
      <c r="I985" s="812">
        <f t="shared" si="449"/>
        <v>0</v>
      </c>
      <c r="J985" s="812"/>
      <c r="K985" s="812"/>
      <c r="L985" s="812"/>
      <c r="M985" s="809"/>
      <c r="N985" s="809"/>
      <c r="O985" s="809"/>
    </row>
    <row r="986" spans="1:15" s="276" customFormat="1">
      <c r="A986" s="1851"/>
      <c r="B986" s="1854"/>
      <c r="C986" s="571"/>
      <c r="D986" s="281" t="s">
        <v>40</v>
      </c>
      <c r="E986" s="812">
        <v>6751.5</v>
      </c>
      <c r="F986" s="812">
        <v>9572.1</v>
      </c>
      <c r="G986" s="812">
        <v>9881.6</v>
      </c>
      <c r="H986" s="812">
        <f t="shared" si="450"/>
        <v>309.5</v>
      </c>
      <c r="I986" s="812">
        <f t="shared" si="449"/>
        <v>3130.1000000000004</v>
      </c>
      <c r="J986" s="812"/>
      <c r="K986" s="812">
        <v>9881.6</v>
      </c>
      <c r="L986" s="812">
        <v>9881.6</v>
      </c>
      <c r="M986" s="809">
        <f t="shared" ref="M986" si="454">+G986/12*3</f>
        <v>2470.4</v>
      </c>
      <c r="N986" s="809">
        <f t="shared" ref="N986" si="455">+G986/12*6</f>
        <v>4940.8</v>
      </c>
      <c r="O986" s="809">
        <f t="shared" ref="O986" si="456">+G986/12*9</f>
        <v>7411.2000000000007</v>
      </c>
    </row>
    <row r="987" spans="1:15" s="276" customFormat="1">
      <c r="A987" s="1851"/>
      <c r="B987" s="1854"/>
      <c r="C987" s="571"/>
      <c r="D987" s="281" t="s">
        <v>287</v>
      </c>
      <c r="E987" s="812"/>
      <c r="F987" s="812"/>
      <c r="G987" s="812"/>
      <c r="H987" s="812">
        <f t="shared" si="450"/>
        <v>0</v>
      </c>
      <c r="I987" s="812">
        <f t="shared" si="449"/>
        <v>0</v>
      </c>
      <c r="J987" s="812"/>
      <c r="K987" s="812"/>
      <c r="L987" s="812"/>
      <c r="M987" s="809"/>
      <c r="N987" s="809"/>
      <c r="O987" s="809"/>
    </row>
    <row r="988" spans="1:15" s="276" customFormat="1">
      <c r="A988" s="1851"/>
      <c r="B988" s="1854"/>
      <c r="C988" s="571"/>
      <c r="D988" s="281" t="s">
        <v>404</v>
      </c>
      <c r="E988" s="812">
        <v>10078.4</v>
      </c>
      <c r="F988" s="812">
        <v>14683.9</v>
      </c>
      <c r="G988" s="812">
        <v>14167.9</v>
      </c>
      <c r="H988" s="812">
        <f t="shared" si="450"/>
        <v>-516</v>
      </c>
      <c r="I988" s="812">
        <f t="shared" si="449"/>
        <v>4089.5</v>
      </c>
      <c r="J988" s="812"/>
      <c r="K988" s="812">
        <v>14167.9</v>
      </c>
      <c r="L988" s="812">
        <v>14167.9</v>
      </c>
      <c r="M988" s="809">
        <f t="shared" ref="M988" si="457">+G988/12*3</f>
        <v>3541.9749999999999</v>
      </c>
      <c r="N988" s="809">
        <f t="shared" ref="N988" si="458">+G988/12*6</f>
        <v>7083.95</v>
      </c>
      <c r="O988" s="809">
        <f t="shared" ref="O988" si="459">+G988/12*9</f>
        <v>10625.924999999999</v>
      </c>
    </row>
    <row r="989" spans="1:15" s="276" customFormat="1" ht="14.25">
      <c r="A989" s="1851"/>
      <c r="B989" s="1854"/>
      <c r="C989" s="573">
        <v>4213</v>
      </c>
      <c r="D989" s="518" t="s">
        <v>41</v>
      </c>
      <c r="E989" s="1072">
        <f>E991+E992</f>
        <v>578.20000000000005</v>
      </c>
      <c r="F989" s="1072">
        <f>F991+F992</f>
        <v>1666.9</v>
      </c>
      <c r="G989" s="1072">
        <f>G991+G992</f>
        <v>1678.9</v>
      </c>
      <c r="H989" s="1072">
        <f t="shared" si="450"/>
        <v>12</v>
      </c>
      <c r="I989" s="1072">
        <f t="shared" si="449"/>
        <v>1100.7</v>
      </c>
      <c r="J989" s="1072"/>
      <c r="K989" s="1072">
        <f>K991+K992</f>
        <v>1678.9</v>
      </c>
      <c r="L989" s="1072">
        <f>L991+L992</f>
        <v>1678.9</v>
      </c>
      <c r="M989" s="809"/>
      <c r="N989" s="809"/>
      <c r="O989" s="809"/>
    </row>
    <row r="990" spans="1:15" s="276" customFormat="1">
      <c r="A990" s="1851"/>
      <c r="B990" s="1854"/>
      <c r="C990" s="571"/>
      <c r="D990" s="281" t="s">
        <v>72</v>
      </c>
      <c r="E990" s="812"/>
      <c r="F990" s="812"/>
      <c r="G990" s="812"/>
      <c r="H990" s="812">
        <f t="shared" si="450"/>
        <v>0</v>
      </c>
      <c r="I990" s="812">
        <f t="shared" si="449"/>
        <v>0</v>
      </c>
      <c r="J990" s="812"/>
      <c r="K990" s="812"/>
      <c r="L990" s="812"/>
      <c r="M990" s="809"/>
      <c r="N990" s="809"/>
      <c r="O990" s="809"/>
    </row>
    <row r="991" spans="1:15" s="276" customFormat="1">
      <c r="A991" s="1851"/>
      <c r="B991" s="1854"/>
      <c r="C991" s="571"/>
      <c r="D991" s="287" t="s">
        <v>42</v>
      </c>
      <c r="E991" s="812">
        <v>578.20000000000005</v>
      </c>
      <c r="F991" s="812">
        <v>1666.9</v>
      </c>
      <c r="G991" s="812">
        <v>1678.9</v>
      </c>
      <c r="H991" s="812">
        <f t="shared" si="450"/>
        <v>12</v>
      </c>
      <c r="I991" s="812">
        <f t="shared" si="449"/>
        <v>1100.7</v>
      </c>
      <c r="J991" s="812"/>
      <c r="K991" s="812">
        <v>1678.9</v>
      </c>
      <c r="L991" s="812">
        <v>1678.9</v>
      </c>
      <c r="M991" s="809">
        <f t="shared" ref="M991:M993" si="460">+G991/12*3</f>
        <v>419.72500000000002</v>
      </c>
      <c r="N991" s="809">
        <f t="shared" ref="N991:N993" si="461">+G991/12*6</f>
        <v>839.45</v>
      </c>
      <c r="O991" s="809">
        <f t="shared" ref="O991:O993" si="462">+G991/12*9</f>
        <v>1259.175</v>
      </c>
    </row>
    <row r="992" spans="1:15" s="276" customFormat="1">
      <c r="A992" s="1851"/>
      <c r="B992" s="1854"/>
      <c r="C992" s="571"/>
      <c r="D992" s="287" t="s">
        <v>281</v>
      </c>
      <c r="E992" s="812"/>
      <c r="F992" s="812"/>
      <c r="G992" s="812"/>
      <c r="H992" s="812">
        <f t="shared" si="450"/>
        <v>0</v>
      </c>
      <c r="I992" s="812">
        <f t="shared" si="449"/>
        <v>0</v>
      </c>
      <c r="J992" s="812"/>
      <c r="K992" s="812"/>
      <c r="L992" s="812"/>
      <c r="M992" s="809">
        <f t="shared" si="460"/>
        <v>0</v>
      </c>
      <c r="N992" s="809">
        <f t="shared" si="461"/>
        <v>0</v>
      </c>
      <c r="O992" s="809">
        <f t="shared" si="462"/>
        <v>0</v>
      </c>
    </row>
    <row r="993" spans="1:15" s="276" customFormat="1" ht="14.25">
      <c r="A993" s="1851"/>
      <c r="B993" s="1854"/>
      <c r="C993" s="571">
        <v>4214</v>
      </c>
      <c r="D993" s="286" t="s">
        <v>43</v>
      </c>
      <c r="E993" s="812">
        <v>36706.699999999997</v>
      </c>
      <c r="F993" s="812">
        <v>40659.599999999999</v>
      </c>
      <c r="G993" s="812">
        <v>47409</v>
      </c>
      <c r="H993" s="812">
        <f t="shared" si="450"/>
        <v>6749.4000000000015</v>
      </c>
      <c r="I993" s="812">
        <f t="shared" si="449"/>
        <v>10702.300000000003</v>
      </c>
      <c r="J993" s="812"/>
      <c r="K993" s="812">
        <v>49779.5</v>
      </c>
      <c r="L993" s="812">
        <v>52268.4</v>
      </c>
      <c r="M993" s="809">
        <f t="shared" si="460"/>
        <v>11852.25</v>
      </c>
      <c r="N993" s="809">
        <f t="shared" si="461"/>
        <v>23704.5</v>
      </c>
      <c r="O993" s="809">
        <f t="shared" si="462"/>
        <v>35556.75</v>
      </c>
    </row>
    <row r="994" spans="1:15" s="274" customFormat="1" ht="23.25" customHeight="1">
      <c r="A994" s="1851"/>
      <c r="B994" s="1854"/>
      <c r="C994" s="571">
        <v>4215</v>
      </c>
      <c r="D994" s="286" t="s">
        <v>44</v>
      </c>
      <c r="E994" s="812"/>
      <c r="F994" s="812"/>
      <c r="G994" s="812"/>
      <c r="H994" s="812">
        <f t="shared" si="450"/>
        <v>0</v>
      </c>
      <c r="I994" s="812">
        <f t="shared" si="449"/>
        <v>0</v>
      </c>
      <c r="J994" s="812"/>
      <c r="K994" s="812"/>
      <c r="L994" s="812"/>
      <c r="M994" s="1111"/>
      <c r="N994" s="815"/>
      <c r="O994" s="1111"/>
    </row>
    <row r="995" spans="1:15" s="176" customFormat="1" ht="14.25">
      <c r="A995" s="1851"/>
      <c r="B995" s="1854"/>
      <c r="C995" s="571">
        <v>4216</v>
      </c>
      <c r="D995" s="286" t="s">
        <v>45</v>
      </c>
      <c r="E995" s="812"/>
      <c r="F995" s="812"/>
      <c r="G995" s="812"/>
      <c r="H995" s="812">
        <f t="shared" si="450"/>
        <v>0</v>
      </c>
      <c r="I995" s="812">
        <f t="shared" si="449"/>
        <v>0</v>
      </c>
      <c r="J995" s="812"/>
      <c r="K995" s="812"/>
      <c r="L995" s="812"/>
      <c r="M995" s="815"/>
      <c r="N995" s="815"/>
      <c r="O995" s="815"/>
    </row>
    <row r="996" spans="1:15" s="176" customFormat="1" ht="14.25">
      <c r="A996" s="1851"/>
      <c r="B996" s="1854"/>
      <c r="C996" s="571">
        <v>4217</v>
      </c>
      <c r="D996" s="286" t="s">
        <v>46</v>
      </c>
      <c r="E996" s="812"/>
      <c r="F996" s="812"/>
      <c r="G996" s="812"/>
      <c r="H996" s="812">
        <f t="shared" si="450"/>
        <v>0</v>
      </c>
      <c r="I996" s="812">
        <f t="shared" si="449"/>
        <v>0</v>
      </c>
      <c r="J996" s="812"/>
      <c r="K996" s="812"/>
      <c r="L996" s="812"/>
      <c r="M996" s="815"/>
      <c r="N996" s="815"/>
      <c r="O996" s="815"/>
    </row>
    <row r="997" spans="1:15" s="176" customFormat="1" ht="14.25">
      <c r="A997" s="1851"/>
      <c r="B997" s="1854"/>
      <c r="C997" s="573"/>
      <c r="D997" s="518" t="s">
        <v>430</v>
      </c>
      <c r="E997" s="1072">
        <f>E999+E1000</f>
        <v>318.8</v>
      </c>
      <c r="F997" s="1072">
        <f>F999+F1000</f>
        <v>566.4</v>
      </c>
      <c r="G997" s="1072">
        <f>G999+G1000</f>
        <v>962.8</v>
      </c>
      <c r="H997" s="1072">
        <f t="shared" si="450"/>
        <v>396.4</v>
      </c>
      <c r="I997" s="1072">
        <f t="shared" si="449"/>
        <v>644</v>
      </c>
      <c r="J997" s="1072"/>
      <c r="K997" s="1072">
        <f>K999+K1000</f>
        <v>962.8</v>
      </c>
      <c r="L997" s="1072">
        <f>L999+L1000</f>
        <v>962.8</v>
      </c>
      <c r="M997" s="815"/>
      <c r="N997" s="815"/>
      <c r="O997" s="815"/>
    </row>
    <row r="998" spans="1:15" s="176" customFormat="1">
      <c r="A998" s="1851"/>
      <c r="B998" s="1854"/>
      <c r="C998" s="571"/>
      <c r="D998" s="281" t="s">
        <v>72</v>
      </c>
      <c r="E998" s="813"/>
      <c r="F998" s="813"/>
      <c r="G998" s="813"/>
      <c r="H998" s="813">
        <f t="shared" si="450"/>
        <v>0</v>
      </c>
      <c r="I998" s="813">
        <f t="shared" si="449"/>
        <v>0</v>
      </c>
      <c r="J998" s="813"/>
      <c r="K998" s="813"/>
      <c r="L998" s="813"/>
      <c r="M998" s="815"/>
      <c r="N998" s="815"/>
      <c r="O998" s="815"/>
    </row>
    <row r="999" spans="1:15" s="176" customFormat="1">
      <c r="A999" s="1851"/>
      <c r="B999" s="1854"/>
      <c r="C999" s="571">
        <v>4221</v>
      </c>
      <c r="D999" s="281" t="s">
        <v>47</v>
      </c>
      <c r="E999" s="813">
        <v>318.8</v>
      </c>
      <c r="F999" s="813">
        <v>566.4</v>
      </c>
      <c r="G999" s="813">
        <v>962.8</v>
      </c>
      <c r="H999" s="813">
        <f t="shared" si="450"/>
        <v>396.4</v>
      </c>
      <c r="I999" s="813">
        <f t="shared" si="449"/>
        <v>644</v>
      </c>
      <c r="J999" s="813"/>
      <c r="K999" s="813">
        <v>962.8</v>
      </c>
      <c r="L999" s="813">
        <v>962.8</v>
      </c>
      <c r="M999" s="809">
        <f t="shared" ref="M999" si="463">+G999/12*3</f>
        <v>240.7</v>
      </c>
      <c r="N999" s="809">
        <f t="shared" ref="N999" si="464">+G999/12*6</f>
        <v>481.4</v>
      </c>
      <c r="O999" s="809">
        <f t="shared" ref="O999" si="465">+G999/12*9</f>
        <v>722.1</v>
      </c>
    </row>
    <row r="1000" spans="1:15" s="176" customFormat="1">
      <c r="A1000" s="1851"/>
      <c r="B1000" s="1854"/>
      <c r="C1000" s="571">
        <v>4222</v>
      </c>
      <c r="D1000" s="281" t="s">
        <v>48</v>
      </c>
      <c r="E1000" s="813"/>
      <c r="F1000" s="813"/>
      <c r="G1000" s="813"/>
      <c r="H1000" s="813">
        <f t="shared" si="450"/>
        <v>0</v>
      </c>
      <c r="I1000" s="813">
        <f t="shared" si="449"/>
        <v>0</v>
      </c>
      <c r="J1000" s="813"/>
      <c r="K1000" s="813"/>
      <c r="L1000" s="813"/>
      <c r="M1000" s="815"/>
      <c r="N1000" s="809"/>
      <c r="O1000" s="815"/>
    </row>
    <row r="1001" spans="1:15" s="276" customFormat="1" ht="14.25">
      <c r="A1001" s="1851"/>
      <c r="B1001" s="1854"/>
      <c r="C1001" s="571">
        <v>4231</v>
      </c>
      <c r="D1001" s="282" t="s">
        <v>49</v>
      </c>
      <c r="E1001" s="813">
        <v>1888.6</v>
      </c>
      <c r="F1001" s="813">
        <v>3258.8</v>
      </c>
      <c r="G1001" s="813">
        <v>3508.8</v>
      </c>
      <c r="H1001" s="813">
        <f t="shared" si="450"/>
        <v>250</v>
      </c>
      <c r="I1001" s="813">
        <f t="shared" si="449"/>
        <v>1620.2000000000003</v>
      </c>
      <c r="J1001" s="813"/>
      <c r="K1001" s="813">
        <v>3508.8</v>
      </c>
      <c r="L1001" s="813">
        <v>3508.8</v>
      </c>
      <c r="M1001" s="809">
        <f t="shared" ref="M1001" si="466">+G1001/12*3</f>
        <v>877.2</v>
      </c>
      <c r="N1001" s="809">
        <f t="shared" ref="N1001" si="467">+G1001/12*6</f>
        <v>1754.4</v>
      </c>
      <c r="O1001" s="809">
        <f t="shared" ref="O1001" si="468">+G1001/12*9</f>
        <v>2631.6000000000004</v>
      </c>
    </row>
    <row r="1002" spans="1:15" s="276" customFormat="1" ht="16.5">
      <c r="A1002" s="1851"/>
      <c r="B1002" s="1854"/>
      <c r="C1002" s="571">
        <v>4232</v>
      </c>
      <c r="D1002" s="282" t="s">
        <v>50</v>
      </c>
      <c r="E1002" s="813"/>
      <c r="F1002" s="813"/>
      <c r="G1002" s="813"/>
      <c r="H1002" s="813">
        <f t="shared" si="450"/>
        <v>0</v>
      </c>
      <c r="I1002" s="813">
        <f t="shared" si="449"/>
        <v>0</v>
      </c>
      <c r="J1002" s="1073"/>
      <c r="K1002" s="813"/>
      <c r="L1002" s="813"/>
      <c r="M1002" s="809"/>
      <c r="N1002" s="809"/>
      <c r="O1002" s="809"/>
    </row>
    <row r="1003" spans="1:15" s="276" customFormat="1" ht="28.5">
      <c r="A1003" s="1851"/>
      <c r="B1003" s="1854"/>
      <c r="C1003" s="571">
        <v>4233</v>
      </c>
      <c r="D1003" s="282" t="s">
        <v>394</v>
      </c>
      <c r="E1003" s="813"/>
      <c r="F1003" s="813"/>
      <c r="G1003" s="813"/>
      <c r="H1003" s="813">
        <f t="shared" si="450"/>
        <v>0</v>
      </c>
      <c r="I1003" s="813">
        <f t="shared" si="449"/>
        <v>0</v>
      </c>
      <c r="J1003" s="1073"/>
      <c r="K1003" s="813"/>
      <c r="L1003" s="813"/>
      <c r="M1003" s="809"/>
      <c r="N1003" s="809"/>
      <c r="O1003" s="809"/>
    </row>
    <row r="1004" spans="1:15" s="276" customFormat="1" ht="14.25">
      <c r="A1004" s="1851"/>
      <c r="B1004" s="1854"/>
      <c r="C1004" s="571">
        <v>4234</v>
      </c>
      <c r="D1004" s="282" t="s">
        <v>51</v>
      </c>
      <c r="E1004" s="812"/>
      <c r="F1004" s="812"/>
      <c r="G1004" s="812"/>
      <c r="H1004" s="812">
        <f t="shared" si="450"/>
        <v>0</v>
      </c>
      <c r="I1004" s="812">
        <f t="shared" si="449"/>
        <v>0</v>
      </c>
      <c r="J1004" s="812"/>
      <c r="K1004" s="812"/>
      <c r="L1004" s="812"/>
      <c r="M1004" s="809"/>
      <c r="N1004" s="1111"/>
      <c r="O1004" s="809"/>
    </row>
    <row r="1005" spans="1:15" s="274" customFormat="1" ht="14.25">
      <c r="A1005" s="1851"/>
      <c r="B1005" s="1854"/>
      <c r="C1005" s="571">
        <v>4235</v>
      </c>
      <c r="D1005" s="282" t="s">
        <v>52</v>
      </c>
      <c r="E1005" s="812"/>
      <c r="F1005" s="812">
        <v>750</v>
      </c>
      <c r="G1005" s="812">
        <v>750</v>
      </c>
      <c r="H1005" s="812">
        <f t="shared" si="450"/>
        <v>0</v>
      </c>
      <c r="I1005" s="812">
        <f t="shared" si="449"/>
        <v>750</v>
      </c>
      <c r="J1005" s="812"/>
      <c r="K1005" s="812">
        <v>750</v>
      </c>
      <c r="L1005" s="812">
        <v>750</v>
      </c>
      <c r="M1005" s="809">
        <f t="shared" ref="M1005" si="469">+G1005/12*3</f>
        <v>187.5</v>
      </c>
      <c r="N1005" s="809">
        <f t="shared" ref="N1005" si="470">+G1005/12*6</f>
        <v>375</v>
      </c>
      <c r="O1005" s="809">
        <f t="shared" ref="O1005" si="471">+G1005/12*9</f>
        <v>562.5</v>
      </c>
    </row>
    <row r="1006" spans="1:15" s="276" customFormat="1" ht="14.25">
      <c r="A1006" s="1851"/>
      <c r="B1006" s="1854"/>
      <c r="C1006" s="571">
        <v>4236</v>
      </c>
      <c r="D1006" s="282" t="s">
        <v>53</v>
      </c>
      <c r="E1006" s="812"/>
      <c r="F1006" s="812"/>
      <c r="G1006" s="812"/>
      <c r="H1006" s="812">
        <f t="shared" si="450"/>
        <v>0</v>
      </c>
      <c r="I1006" s="812">
        <f t="shared" si="449"/>
        <v>0</v>
      </c>
      <c r="J1006" s="812"/>
      <c r="K1006" s="812"/>
      <c r="L1006" s="812"/>
      <c r="M1006" s="809"/>
      <c r="N1006" s="1111"/>
      <c r="O1006" s="809"/>
    </row>
    <row r="1007" spans="1:15" s="274" customFormat="1" ht="14.25">
      <c r="A1007" s="1851"/>
      <c r="B1007" s="1854"/>
      <c r="C1007" s="571">
        <v>4237</v>
      </c>
      <c r="D1007" s="282" t="s">
        <v>54</v>
      </c>
      <c r="E1007" s="812"/>
      <c r="F1007" s="812"/>
      <c r="G1007" s="812"/>
      <c r="H1007" s="812">
        <f t="shared" si="450"/>
        <v>0</v>
      </c>
      <c r="I1007" s="812">
        <f t="shared" si="449"/>
        <v>0</v>
      </c>
      <c r="J1007" s="812"/>
      <c r="K1007" s="812"/>
      <c r="L1007" s="812"/>
      <c r="M1007" s="1111"/>
      <c r="N1007" s="1111"/>
      <c r="O1007" s="1111"/>
    </row>
    <row r="1008" spans="1:15" s="274" customFormat="1" ht="14.25">
      <c r="A1008" s="1851"/>
      <c r="B1008" s="1854"/>
      <c r="C1008" s="571">
        <v>4239</v>
      </c>
      <c r="D1008" s="280" t="s">
        <v>55</v>
      </c>
      <c r="E1008" s="814"/>
      <c r="F1008" s="814"/>
      <c r="G1008" s="814"/>
      <c r="H1008" s="814">
        <f t="shared" si="450"/>
        <v>0</v>
      </c>
      <c r="I1008" s="814">
        <f t="shared" ref="I1008:I1039" si="472">G1008-E1008</f>
        <v>0</v>
      </c>
      <c r="J1008" s="814"/>
      <c r="K1008" s="814"/>
      <c r="L1008" s="814"/>
      <c r="M1008" s="1111"/>
      <c r="N1008" s="1111"/>
      <c r="O1008" s="1111"/>
    </row>
    <row r="1009" spans="1:15" s="274" customFormat="1" ht="14.25">
      <c r="A1009" s="1851"/>
      <c r="B1009" s="1854"/>
      <c r="C1009" s="571">
        <v>4241</v>
      </c>
      <c r="D1009" s="282" t="s">
        <v>56</v>
      </c>
      <c r="E1009" s="812">
        <v>351.1</v>
      </c>
      <c r="F1009" s="812">
        <v>351.1</v>
      </c>
      <c r="G1009" s="812">
        <v>351.1</v>
      </c>
      <c r="H1009" s="812">
        <f t="shared" si="450"/>
        <v>0</v>
      </c>
      <c r="I1009" s="812">
        <f t="shared" si="472"/>
        <v>0</v>
      </c>
      <c r="J1009" s="812"/>
      <c r="K1009" s="812">
        <v>351.1</v>
      </c>
      <c r="L1009" s="812">
        <v>351.1</v>
      </c>
      <c r="M1009" s="809">
        <f t="shared" ref="M1009" si="473">+G1009/12*3</f>
        <v>87.775000000000006</v>
      </c>
      <c r="N1009" s="809">
        <f t="shared" ref="N1009" si="474">+G1009/12*6</f>
        <v>175.55</v>
      </c>
      <c r="O1009" s="809">
        <f t="shared" ref="O1009" si="475">+G1009/12*9</f>
        <v>263.32500000000005</v>
      </c>
    </row>
    <row r="1010" spans="1:15" s="274" customFormat="1" ht="28.5">
      <c r="A1010" s="1851"/>
      <c r="B1010" s="1854"/>
      <c r="C1010" s="571">
        <v>4251</v>
      </c>
      <c r="D1010" s="280" t="s">
        <v>57</v>
      </c>
      <c r="E1010" s="814"/>
      <c r="F1010" s="814"/>
      <c r="G1010" s="814"/>
      <c r="H1010" s="814">
        <f t="shared" si="450"/>
        <v>0</v>
      </c>
      <c r="I1010" s="814">
        <f t="shared" si="472"/>
        <v>0</v>
      </c>
      <c r="J1010" s="814"/>
      <c r="K1010" s="814"/>
      <c r="L1010" s="814"/>
      <c r="M1010" s="1111"/>
      <c r="N1010" s="1111"/>
      <c r="O1010" s="1111"/>
    </row>
    <row r="1011" spans="1:15" s="274" customFormat="1" ht="28.5">
      <c r="A1011" s="1851"/>
      <c r="B1011" s="1854"/>
      <c r="C1011" s="573">
        <v>4252</v>
      </c>
      <c r="D1011" s="518" t="s">
        <v>58</v>
      </c>
      <c r="E1011" s="1072">
        <f>E1013+E1014</f>
        <v>0</v>
      </c>
      <c r="F1011" s="1072">
        <f>F1013+F1014</f>
        <v>0</v>
      </c>
      <c r="G1011" s="1072">
        <f>G1013+G1014</f>
        <v>0</v>
      </c>
      <c r="H1011" s="1072">
        <f t="shared" si="450"/>
        <v>0</v>
      </c>
      <c r="I1011" s="1072">
        <f t="shared" si="472"/>
        <v>0</v>
      </c>
      <c r="J1011" s="1072"/>
      <c r="K1011" s="1072">
        <f>K1013+K1014</f>
        <v>0</v>
      </c>
      <c r="L1011" s="1072">
        <f>L1013+L1014</f>
        <v>0</v>
      </c>
      <c r="M1011" s="1111"/>
      <c r="N1011" s="1111"/>
      <c r="O1011" s="1111"/>
    </row>
    <row r="1012" spans="1:15" s="274" customFormat="1">
      <c r="A1012" s="1851"/>
      <c r="B1012" s="1854"/>
      <c r="C1012" s="571"/>
      <c r="D1012" s="281" t="s">
        <v>72</v>
      </c>
      <c r="E1012" s="814"/>
      <c r="F1012" s="814"/>
      <c r="G1012" s="814"/>
      <c r="H1012" s="814">
        <f t="shared" si="450"/>
        <v>0</v>
      </c>
      <c r="I1012" s="814">
        <f t="shared" si="472"/>
        <v>0</v>
      </c>
      <c r="J1012" s="814"/>
      <c r="K1012" s="814"/>
      <c r="L1012" s="814"/>
      <c r="M1012" s="1111"/>
      <c r="N1012" s="809"/>
      <c r="O1012" s="1111"/>
    </row>
    <row r="1013" spans="1:15" s="276" customFormat="1">
      <c r="A1013" s="1851"/>
      <c r="B1013" s="1854"/>
      <c r="C1013" s="571"/>
      <c r="D1013" s="288" t="s">
        <v>59</v>
      </c>
      <c r="E1013" s="814"/>
      <c r="F1013" s="814"/>
      <c r="G1013" s="814"/>
      <c r="H1013" s="814">
        <f t="shared" si="450"/>
        <v>0</v>
      </c>
      <c r="I1013" s="814">
        <f t="shared" si="472"/>
        <v>0</v>
      </c>
      <c r="J1013" s="814"/>
      <c r="K1013" s="814"/>
      <c r="L1013" s="814"/>
      <c r="M1013" s="809"/>
      <c r="N1013" s="809"/>
      <c r="O1013" s="809"/>
    </row>
    <row r="1014" spans="1:15" s="276" customFormat="1">
      <c r="A1014" s="1851"/>
      <c r="B1014" s="1854"/>
      <c r="C1014" s="571"/>
      <c r="D1014" s="288" t="s">
        <v>60</v>
      </c>
      <c r="E1014" s="814"/>
      <c r="F1014" s="814"/>
      <c r="G1014" s="814"/>
      <c r="H1014" s="814">
        <f t="shared" si="450"/>
        <v>0</v>
      </c>
      <c r="I1014" s="814">
        <f t="shared" si="472"/>
        <v>0</v>
      </c>
      <c r="J1014" s="814"/>
      <c r="K1014" s="814"/>
      <c r="L1014" s="814"/>
      <c r="M1014" s="809"/>
      <c r="N1014" s="809"/>
      <c r="O1014" s="809"/>
    </row>
    <row r="1015" spans="1:15" s="276" customFormat="1" ht="14.25">
      <c r="A1015" s="1851"/>
      <c r="B1015" s="1854"/>
      <c r="C1015" s="573">
        <v>4261</v>
      </c>
      <c r="D1015" s="518" t="s">
        <v>61</v>
      </c>
      <c r="E1015" s="1072">
        <f>E1017+E1018</f>
        <v>0</v>
      </c>
      <c r="F1015" s="1072">
        <f>F1017+F1018</f>
        <v>0</v>
      </c>
      <c r="G1015" s="1072">
        <f>G1017+G1018</f>
        <v>0</v>
      </c>
      <c r="H1015" s="1072">
        <f t="shared" si="450"/>
        <v>0</v>
      </c>
      <c r="I1015" s="1072">
        <f t="shared" si="472"/>
        <v>0</v>
      </c>
      <c r="J1015" s="1072"/>
      <c r="K1015" s="1072">
        <f>K1017+K1018</f>
        <v>0</v>
      </c>
      <c r="L1015" s="1072">
        <f>L1017+L1018</f>
        <v>0</v>
      </c>
      <c r="M1015" s="809"/>
      <c r="N1015" s="809"/>
      <c r="O1015" s="809"/>
    </row>
    <row r="1016" spans="1:15" s="276" customFormat="1">
      <c r="A1016" s="1851"/>
      <c r="B1016" s="1854"/>
      <c r="C1016" s="571"/>
      <c r="D1016" s="281" t="s">
        <v>72</v>
      </c>
      <c r="E1016" s="812"/>
      <c r="F1016" s="812"/>
      <c r="G1016" s="812"/>
      <c r="H1016" s="812">
        <f t="shared" si="450"/>
        <v>0</v>
      </c>
      <c r="I1016" s="812">
        <f t="shared" si="472"/>
        <v>0</v>
      </c>
      <c r="J1016" s="812"/>
      <c r="K1016" s="812"/>
      <c r="L1016" s="812"/>
      <c r="M1016" s="809"/>
      <c r="N1016" s="809"/>
      <c r="O1016" s="809"/>
    </row>
    <row r="1017" spans="1:15" s="276" customFormat="1">
      <c r="A1017" s="1851"/>
      <c r="B1017" s="1854"/>
      <c r="C1017" s="571"/>
      <c r="D1017" s="281" t="s">
        <v>62</v>
      </c>
      <c r="E1017" s="812"/>
      <c r="F1017" s="812"/>
      <c r="G1017" s="812"/>
      <c r="H1017" s="812">
        <f t="shared" si="450"/>
        <v>0</v>
      </c>
      <c r="I1017" s="812">
        <f t="shared" si="472"/>
        <v>0</v>
      </c>
      <c r="J1017" s="812"/>
      <c r="K1017" s="812"/>
      <c r="L1017" s="812"/>
      <c r="M1017" s="809"/>
      <c r="N1017" s="809"/>
      <c r="O1017" s="809"/>
    </row>
    <row r="1018" spans="1:15" s="276" customFormat="1">
      <c r="A1018" s="1851"/>
      <c r="B1018" s="1854"/>
      <c r="C1018" s="571"/>
      <c r="D1018" s="281" t="s">
        <v>63</v>
      </c>
      <c r="E1018" s="812"/>
      <c r="F1018" s="812"/>
      <c r="G1018" s="812"/>
      <c r="H1018" s="812">
        <f t="shared" si="450"/>
        <v>0</v>
      </c>
      <c r="I1018" s="812">
        <f t="shared" si="472"/>
        <v>0</v>
      </c>
      <c r="J1018" s="812"/>
      <c r="K1018" s="812"/>
      <c r="L1018" s="812"/>
      <c r="M1018" s="809"/>
      <c r="N1018" s="809"/>
      <c r="O1018" s="809"/>
    </row>
    <row r="1019" spans="1:15" s="276" customFormat="1" ht="14.25">
      <c r="A1019" s="1851"/>
      <c r="B1019" s="1854"/>
      <c r="C1019" s="571">
        <v>4262</v>
      </c>
      <c r="D1019" s="282" t="s">
        <v>348</v>
      </c>
      <c r="E1019" s="812"/>
      <c r="F1019" s="812"/>
      <c r="G1019" s="812"/>
      <c r="H1019" s="812">
        <f t="shared" si="450"/>
        <v>0</v>
      </c>
      <c r="I1019" s="812">
        <f t="shared" si="472"/>
        <v>0</v>
      </c>
      <c r="J1019" s="812"/>
      <c r="K1019" s="812"/>
      <c r="L1019" s="812"/>
      <c r="M1019" s="809"/>
      <c r="N1019" s="809"/>
      <c r="O1019" s="809"/>
    </row>
    <row r="1020" spans="1:15" s="276" customFormat="1" ht="14.25">
      <c r="A1020" s="1851"/>
      <c r="B1020" s="1854"/>
      <c r="C1020" s="571">
        <v>4264</v>
      </c>
      <c r="D1020" s="282" t="s">
        <v>347</v>
      </c>
      <c r="E1020" s="812"/>
      <c r="F1020" s="812"/>
      <c r="G1020" s="812"/>
      <c r="H1020" s="812">
        <f t="shared" si="450"/>
        <v>0</v>
      </c>
      <c r="I1020" s="812">
        <f t="shared" si="472"/>
        <v>0</v>
      </c>
      <c r="J1020" s="812"/>
      <c r="K1020" s="812"/>
      <c r="L1020" s="812"/>
      <c r="M1020" s="809"/>
      <c r="N1020" s="809"/>
      <c r="O1020" s="809"/>
    </row>
    <row r="1021" spans="1:15" s="276" customFormat="1" ht="22.5" customHeight="1">
      <c r="A1021" s="1851"/>
      <c r="B1021" s="1854"/>
      <c r="C1021" s="574">
        <v>4266</v>
      </c>
      <c r="D1021" s="548" t="s">
        <v>437</v>
      </c>
      <c r="E1021" s="812"/>
      <c r="F1021" s="812"/>
      <c r="G1021" s="812"/>
      <c r="H1021" s="812">
        <f t="shared" si="450"/>
        <v>0</v>
      </c>
      <c r="I1021" s="812">
        <f t="shared" si="472"/>
        <v>0</v>
      </c>
      <c r="J1021" s="812"/>
      <c r="K1021" s="812"/>
      <c r="L1021" s="812"/>
      <c r="M1021" s="809"/>
      <c r="N1021" s="809"/>
      <c r="O1021" s="809"/>
    </row>
    <row r="1022" spans="1:15" s="276" customFormat="1" ht="14.25">
      <c r="A1022" s="1851"/>
      <c r="B1022" s="1854"/>
      <c r="C1022" s="571">
        <v>4267</v>
      </c>
      <c r="D1022" s="282" t="s">
        <v>349</v>
      </c>
      <c r="E1022" s="812"/>
      <c r="F1022" s="812"/>
      <c r="G1022" s="812"/>
      <c r="H1022" s="812">
        <f t="shared" si="450"/>
        <v>0</v>
      </c>
      <c r="I1022" s="812">
        <f t="shared" si="472"/>
        <v>0</v>
      </c>
      <c r="J1022" s="812"/>
      <c r="K1022" s="812"/>
      <c r="L1022" s="812"/>
      <c r="M1022" s="809"/>
      <c r="N1022" s="809"/>
      <c r="O1022" s="809"/>
    </row>
    <row r="1023" spans="1:15" s="276" customFormat="1" ht="14.25">
      <c r="A1023" s="1851"/>
      <c r="B1023" s="1854"/>
      <c r="C1023" s="571">
        <v>4269</v>
      </c>
      <c r="D1023" s="282" t="s">
        <v>64</v>
      </c>
      <c r="E1023" s="812"/>
      <c r="F1023" s="812"/>
      <c r="G1023" s="812"/>
      <c r="H1023" s="812">
        <f t="shared" si="450"/>
        <v>0</v>
      </c>
      <c r="I1023" s="812">
        <f t="shared" si="472"/>
        <v>0</v>
      </c>
      <c r="J1023" s="812"/>
      <c r="K1023" s="812"/>
      <c r="L1023" s="812"/>
      <c r="M1023" s="809"/>
      <c r="N1023" s="1125"/>
      <c r="O1023" s="809"/>
    </row>
    <row r="1024" spans="1:15" s="276" customFormat="1" ht="28.5">
      <c r="A1024" s="1851"/>
      <c r="B1024" s="1854"/>
      <c r="C1024" s="571">
        <v>4511</v>
      </c>
      <c r="D1024" s="280" t="s">
        <v>65</v>
      </c>
      <c r="E1024" s="812"/>
      <c r="F1024" s="812"/>
      <c r="G1024" s="812"/>
      <c r="H1024" s="812">
        <f t="shared" si="450"/>
        <v>0</v>
      </c>
      <c r="I1024" s="812">
        <f t="shared" si="472"/>
        <v>0</v>
      </c>
      <c r="J1024" s="812"/>
      <c r="K1024" s="812"/>
      <c r="L1024" s="812"/>
      <c r="M1024" s="809"/>
      <c r="N1024" s="1125"/>
      <c r="O1024" s="809"/>
    </row>
    <row r="1025" spans="1:15" s="278" customFormat="1" ht="28.5">
      <c r="A1025" s="1851"/>
      <c r="B1025" s="1854"/>
      <c r="C1025" s="571">
        <v>4621</v>
      </c>
      <c r="D1025" s="280" t="s">
        <v>66</v>
      </c>
      <c r="E1025" s="812"/>
      <c r="F1025" s="812"/>
      <c r="G1025" s="812"/>
      <c r="H1025" s="812">
        <f t="shared" si="450"/>
        <v>0</v>
      </c>
      <c r="I1025" s="812">
        <f t="shared" si="472"/>
        <v>0</v>
      </c>
      <c r="J1025" s="1074"/>
      <c r="K1025" s="812"/>
      <c r="L1025" s="812"/>
      <c r="M1025" s="809"/>
      <c r="N1025" s="1125"/>
      <c r="O1025" s="1125"/>
    </row>
    <row r="1026" spans="1:15" s="278" customFormat="1" ht="28.5">
      <c r="A1026" s="1851"/>
      <c r="B1026" s="1854"/>
      <c r="C1026" s="571">
        <v>4631</v>
      </c>
      <c r="D1026" s="280" t="s">
        <v>393</v>
      </c>
      <c r="E1026" s="812"/>
      <c r="F1026" s="812"/>
      <c r="G1026" s="812"/>
      <c r="H1026" s="812">
        <f t="shared" si="450"/>
        <v>0</v>
      </c>
      <c r="I1026" s="812">
        <f t="shared" si="472"/>
        <v>0</v>
      </c>
      <c r="J1026" s="1074"/>
      <c r="K1026" s="812"/>
      <c r="L1026" s="812"/>
      <c r="M1026" s="1125"/>
      <c r="N1026" s="1125"/>
      <c r="O1026" s="1125"/>
    </row>
    <row r="1027" spans="1:15" s="278" customFormat="1" ht="21.75" customHeight="1">
      <c r="A1027" s="1851"/>
      <c r="B1027" s="1854"/>
      <c r="C1027" s="571">
        <v>4632</v>
      </c>
      <c r="D1027" s="280" t="s">
        <v>285</v>
      </c>
      <c r="E1027" s="812"/>
      <c r="F1027" s="812"/>
      <c r="G1027" s="812"/>
      <c r="H1027" s="812">
        <f t="shared" si="450"/>
        <v>0</v>
      </c>
      <c r="I1027" s="812">
        <f t="shared" si="472"/>
        <v>0</v>
      </c>
      <c r="J1027" s="812"/>
      <c r="K1027" s="812"/>
      <c r="L1027" s="812"/>
      <c r="M1027" s="1125"/>
      <c r="N1027" s="1125"/>
      <c r="O1027" s="1125"/>
    </row>
    <row r="1028" spans="1:15" s="278" customFormat="1" ht="48.75" customHeight="1">
      <c r="A1028" s="1851"/>
      <c r="B1028" s="1854"/>
      <c r="C1028" s="574">
        <v>4638</v>
      </c>
      <c r="D1028" s="548" t="s">
        <v>438</v>
      </c>
      <c r="E1028" s="812"/>
      <c r="F1028" s="812"/>
      <c r="G1028" s="812"/>
      <c r="H1028" s="812">
        <f t="shared" si="450"/>
        <v>0</v>
      </c>
      <c r="I1028" s="812">
        <f t="shared" si="472"/>
        <v>0</v>
      </c>
      <c r="J1028" s="812"/>
      <c r="K1028" s="812"/>
      <c r="L1028" s="812"/>
      <c r="M1028" s="1125"/>
      <c r="N1028" s="1125"/>
      <c r="O1028" s="1125"/>
    </row>
    <row r="1029" spans="1:15" s="278" customFormat="1" ht="14.25">
      <c r="A1029" s="1851"/>
      <c r="B1029" s="1854"/>
      <c r="C1029" s="571" t="s">
        <v>399</v>
      </c>
      <c r="D1029" s="280" t="s">
        <v>400</v>
      </c>
      <c r="E1029" s="812"/>
      <c r="F1029" s="812"/>
      <c r="G1029" s="812"/>
      <c r="H1029" s="812">
        <f t="shared" si="450"/>
        <v>0</v>
      </c>
      <c r="I1029" s="812">
        <f t="shared" si="472"/>
        <v>0</v>
      </c>
      <c r="J1029" s="812"/>
      <c r="K1029" s="812"/>
      <c r="L1029" s="812"/>
      <c r="M1029" s="1125"/>
      <c r="N1029" s="1125"/>
      <c r="O1029" s="1125"/>
    </row>
    <row r="1030" spans="1:15" s="278" customFormat="1" ht="14.25">
      <c r="A1030" s="1851"/>
      <c r="B1030" s="1854"/>
      <c r="C1030" s="571">
        <v>4729</v>
      </c>
      <c r="D1030" s="282" t="s">
        <v>67</v>
      </c>
      <c r="E1030" s="812">
        <v>2100</v>
      </c>
      <c r="F1030" s="812">
        <v>5880</v>
      </c>
      <c r="G1030" s="812">
        <v>4200</v>
      </c>
      <c r="H1030" s="812">
        <f t="shared" si="450"/>
        <v>-1680</v>
      </c>
      <c r="I1030" s="812">
        <f t="shared" si="472"/>
        <v>2100</v>
      </c>
      <c r="J1030" s="1075"/>
      <c r="K1030" s="812">
        <v>4200</v>
      </c>
      <c r="L1030" s="812">
        <v>4200</v>
      </c>
      <c r="M1030" s="809">
        <f t="shared" ref="M1030" si="476">+G1030/12*3</f>
        <v>1050</v>
      </c>
      <c r="N1030" s="809">
        <f t="shared" ref="N1030" si="477">+G1030/12*6</f>
        <v>2100</v>
      </c>
      <c r="O1030" s="809">
        <f t="shared" ref="O1030" si="478">+G1030/12*9</f>
        <v>3150</v>
      </c>
    </row>
    <row r="1031" spans="1:15" s="278" customFormat="1" ht="14.25">
      <c r="A1031" s="1851"/>
      <c r="B1031" s="1854"/>
      <c r="C1031" s="571">
        <v>4822</v>
      </c>
      <c r="D1031" s="282" t="s">
        <v>68</v>
      </c>
      <c r="E1031" s="1075"/>
      <c r="F1031" s="1075"/>
      <c r="G1031" s="812"/>
      <c r="H1031" s="812">
        <f t="shared" si="450"/>
        <v>0</v>
      </c>
      <c r="I1031" s="812">
        <f t="shared" si="472"/>
        <v>0</v>
      </c>
      <c r="J1031" s="1075"/>
      <c r="K1031" s="812"/>
      <c r="L1031" s="812"/>
      <c r="M1031" s="1125"/>
      <c r="N1031" s="1125"/>
      <c r="O1031" s="1125"/>
    </row>
    <row r="1032" spans="1:15" s="278" customFormat="1" ht="14.25">
      <c r="A1032" s="1851"/>
      <c r="B1032" s="1854"/>
      <c r="C1032" s="573">
        <v>4823</v>
      </c>
      <c r="D1032" s="518" t="s">
        <v>69</v>
      </c>
      <c r="E1032" s="1072">
        <f>E1034+E1035+E1036</f>
        <v>700.4</v>
      </c>
      <c r="F1032" s="1072">
        <f>F1034+F1035+F1036</f>
        <v>1796.7</v>
      </c>
      <c r="G1032" s="1072">
        <f>G1034+G1035+G1036</f>
        <v>1858.2</v>
      </c>
      <c r="H1032" s="1072">
        <f t="shared" si="450"/>
        <v>61.5</v>
      </c>
      <c r="I1032" s="1072">
        <f t="shared" si="472"/>
        <v>1157.8000000000002</v>
      </c>
      <c r="J1032" s="1072"/>
      <c r="K1032" s="1072">
        <f>K1034+K1035+K1036</f>
        <v>1858.2</v>
      </c>
      <c r="L1032" s="1072">
        <f>L1034+L1035+L1036</f>
        <v>1858.2</v>
      </c>
      <c r="M1032" s="1125"/>
      <c r="N1032" s="1125"/>
      <c r="O1032" s="1125"/>
    </row>
    <row r="1033" spans="1:15" s="278" customFormat="1" ht="14.25">
      <c r="A1033" s="1851"/>
      <c r="B1033" s="1854"/>
      <c r="C1033" s="571"/>
      <c r="D1033" s="281" t="s">
        <v>72</v>
      </c>
      <c r="E1033" s="1075"/>
      <c r="F1033" s="1075"/>
      <c r="G1033" s="812"/>
      <c r="H1033" s="812">
        <f t="shared" si="450"/>
        <v>0</v>
      </c>
      <c r="I1033" s="812">
        <f t="shared" si="472"/>
        <v>0</v>
      </c>
      <c r="J1033" s="1075"/>
      <c r="K1033" s="812"/>
      <c r="L1033" s="812"/>
      <c r="M1033" s="1125"/>
      <c r="N1033" s="809"/>
      <c r="O1033" s="1125"/>
    </row>
    <row r="1034" spans="1:15" s="276" customFormat="1" ht="27">
      <c r="A1034" s="1851"/>
      <c r="B1034" s="1854"/>
      <c r="C1034" s="571"/>
      <c r="D1034" s="281" t="s">
        <v>284</v>
      </c>
      <c r="E1034" s="812">
        <v>8.1</v>
      </c>
      <c r="F1034" s="812">
        <v>11.3</v>
      </c>
      <c r="G1034" s="812">
        <v>11.3</v>
      </c>
      <c r="H1034" s="812">
        <f t="shared" si="450"/>
        <v>0</v>
      </c>
      <c r="I1034" s="812">
        <f t="shared" si="472"/>
        <v>3.2000000000000011</v>
      </c>
      <c r="J1034" s="1075"/>
      <c r="K1034" s="812">
        <v>11.3</v>
      </c>
      <c r="L1034" s="812">
        <v>11.3</v>
      </c>
      <c r="M1034" s="809">
        <f t="shared" ref="M1034:M1035" si="479">+G1034/12*3</f>
        <v>2.8250000000000002</v>
      </c>
      <c r="N1034" s="809">
        <f t="shared" ref="N1034:N1035" si="480">+G1034/12*6</f>
        <v>5.65</v>
      </c>
      <c r="O1034" s="809">
        <f t="shared" ref="O1034:O1035" si="481">+G1034/12*9</f>
        <v>8.4750000000000014</v>
      </c>
    </row>
    <row r="1035" spans="1:15" ht="27.95" customHeight="1">
      <c r="A1035" s="1851"/>
      <c r="B1035" s="1854"/>
      <c r="C1035" s="571"/>
      <c r="D1035" s="281" t="s">
        <v>282</v>
      </c>
      <c r="E1035" s="812">
        <v>692.3</v>
      </c>
      <c r="F1035" s="812">
        <v>1785.4</v>
      </c>
      <c r="G1035" s="812">
        <v>1785.4</v>
      </c>
      <c r="H1035" s="812">
        <f t="shared" si="450"/>
        <v>0</v>
      </c>
      <c r="I1035" s="812">
        <f t="shared" si="472"/>
        <v>1093.1000000000001</v>
      </c>
      <c r="J1035" s="1075"/>
      <c r="K1035" s="812">
        <v>1785.4</v>
      </c>
      <c r="L1035" s="812">
        <v>1785.4</v>
      </c>
      <c r="M1035" s="809">
        <f t="shared" si="479"/>
        <v>446.35</v>
      </c>
      <c r="N1035" s="809">
        <f t="shared" si="480"/>
        <v>892.7</v>
      </c>
      <c r="O1035" s="809">
        <f t="shared" si="481"/>
        <v>1339.05</v>
      </c>
    </row>
    <row r="1036" spans="1:15" ht="14.25">
      <c r="A1036" s="1851"/>
      <c r="B1036" s="1854"/>
      <c r="C1036" s="571"/>
      <c r="D1036" s="281" t="s">
        <v>283</v>
      </c>
      <c r="E1036" s="1075"/>
      <c r="F1036" s="1075"/>
      <c r="G1036" s="812">
        <v>61.5</v>
      </c>
      <c r="H1036" s="812">
        <f t="shared" si="450"/>
        <v>61.5</v>
      </c>
      <c r="I1036" s="812">
        <f t="shared" si="472"/>
        <v>61.5</v>
      </c>
      <c r="J1036" s="1075"/>
      <c r="K1036" s="1075">
        <v>61.5</v>
      </c>
      <c r="L1036" s="1075">
        <v>61.5</v>
      </c>
      <c r="N1036" s="1126"/>
    </row>
    <row r="1037" spans="1:15" ht="31.5" customHeight="1">
      <c r="A1037" s="1851"/>
      <c r="B1037" s="1854"/>
      <c r="C1037" s="574" t="s">
        <v>436</v>
      </c>
      <c r="D1037" s="548" t="s">
        <v>460</v>
      </c>
      <c r="E1037" s="1075"/>
      <c r="F1037" s="1075"/>
      <c r="G1037" s="812"/>
      <c r="H1037" s="812">
        <f t="shared" si="450"/>
        <v>0</v>
      </c>
      <c r="I1037" s="812">
        <f t="shared" si="472"/>
        <v>0</v>
      </c>
      <c r="J1037" s="1075"/>
      <c r="K1037" s="1075"/>
      <c r="L1037" s="1075"/>
      <c r="N1037" s="1126"/>
    </row>
    <row r="1038" spans="1:15" s="291" customFormat="1" ht="14.25">
      <c r="A1038" s="1851"/>
      <c r="B1038" s="1854"/>
      <c r="C1038" s="571">
        <v>4861</v>
      </c>
      <c r="D1038" s="282" t="s">
        <v>70</v>
      </c>
      <c r="E1038" s="1075"/>
      <c r="F1038" s="1075"/>
      <c r="G1038" s="812"/>
      <c r="H1038" s="812">
        <f t="shared" si="450"/>
        <v>0</v>
      </c>
      <c r="I1038" s="812">
        <f t="shared" si="472"/>
        <v>0</v>
      </c>
      <c r="J1038" s="1075"/>
      <c r="K1038" s="1075"/>
      <c r="L1038" s="1075"/>
      <c r="M1038" s="1057"/>
      <c r="N1038" s="1054"/>
      <c r="O1038" s="1126"/>
    </row>
    <row r="1039" spans="1:15" ht="14.25">
      <c r="A1039" s="1852"/>
      <c r="B1039" s="1855"/>
      <c r="C1039" s="571">
        <v>4891</v>
      </c>
      <c r="D1039" s="282" t="s">
        <v>71</v>
      </c>
      <c r="E1039" s="812"/>
      <c r="F1039" s="812"/>
      <c r="G1039" s="812"/>
      <c r="H1039" s="812">
        <f t="shared" si="450"/>
        <v>0</v>
      </c>
      <c r="I1039" s="812">
        <f t="shared" si="472"/>
        <v>0</v>
      </c>
      <c r="J1039" s="812"/>
      <c r="K1039" s="812"/>
      <c r="L1039" s="812"/>
      <c r="M1039" s="1127"/>
    </row>
    <row r="1040" spans="1:15" s="27" customFormat="1" ht="14.25">
      <c r="A1040" s="1845" t="s">
        <v>452</v>
      </c>
      <c r="B1040" s="1845"/>
      <c r="C1040" s="292"/>
      <c r="D1040" s="36" t="s">
        <v>73</v>
      </c>
      <c r="E1040" s="1076">
        <f>SUM(E1042:E1049)</f>
        <v>0</v>
      </c>
      <c r="F1040" s="1076">
        <f>SUM(F1042:F1049)</f>
        <v>0</v>
      </c>
      <c r="G1040" s="1076">
        <f>SUM(G1042:G1049)</f>
        <v>0</v>
      </c>
      <c r="H1040" s="1076">
        <f t="shared" si="450"/>
        <v>0</v>
      </c>
      <c r="I1040" s="1076">
        <f>+I1046+I1047+I1048+I1049</f>
        <v>0</v>
      </c>
      <c r="J1040" s="1076"/>
      <c r="K1040" s="1076">
        <f>SUM(K1042:K1049)</f>
        <v>0</v>
      </c>
      <c r="L1040" s="1076">
        <f>SUM(L1042:L1049)</f>
        <v>0</v>
      </c>
      <c r="M1040" s="1128"/>
      <c r="N1040" s="1128"/>
      <c r="O1040" s="1128"/>
    </row>
    <row r="1041" spans="1:15" s="20" customFormat="1" ht="23.25" customHeight="1">
      <c r="A1041" s="670" t="s">
        <v>453</v>
      </c>
      <c r="B1041" s="1812" t="s">
        <v>454</v>
      </c>
      <c r="C1041" s="293"/>
      <c r="D1041" s="17" t="s">
        <v>72</v>
      </c>
      <c r="E1041" s="1077"/>
      <c r="F1041" s="1077"/>
      <c r="G1041" s="1077"/>
      <c r="H1041" s="1077">
        <f t="shared" si="450"/>
        <v>0</v>
      </c>
      <c r="I1041" s="426">
        <f t="shared" ref="I1041:I1054" si="482">G1041-E1041</f>
        <v>0</v>
      </c>
      <c r="J1041" s="1077"/>
      <c r="K1041" s="1077"/>
      <c r="L1041" s="1077"/>
      <c r="M1041" s="1129"/>
      <c r="N1041" s="1129"/>
      <c r="O1041" s="1129"/>
    </row>
    <row r="1042" spans="1:15" s="20" customFormat="1" ht="14.25">
      <c r="A1042" s="1856">
        <v>1080</v>
      </c>
      <c r="B1042" s="1856">
        <v>11012</v>
      </c>
      <c r="C1042" s="293">
        <v>5111</v>
      </c>
      <c r="D1042" s="18" t="s">
        <v>749</v>
      </c>
      <c r="E1042" s="1077"/>
      <c r="F1042" s="1077"/>
      <c r="G1042" s="1077"/>
      <c r="H1042" s="426">
        <f t="shared" si="450"/>
        <v>0</v>
      </c>
      <c r="I1042" s="426">
        <f t="shared" si="482"/>
        <v>0</v>
      </c>
      <c r="J1042" s="1077"/>
      <c r="K1042" s="1077"/>
      <c r="L1042" s="1077"/>
      <c r="M1042" s="1129"/>
      <c r="N1042" s="1129"/>
      <c r="O1042" s="1129"/>
    </row>
    <row r="1043" spans="1:15" s="20" customFormat="1" ht="14.25">
      <c r="A1043" s="1857"/>
      <c r="B1043" s="1857"/>
      <c r="C1043" s="293">
        <v>5112</v>
      </c>
      <c r="D1043" s="18" t="s">
        <v>750</v>
      </c>
      <c r="E1043" s="1077"/>
      <c r="F1043" s="1077"/>
      <c r="G1043" s="1077"/>
      <c r="H1043" s="426">
        <f t="shared" si="450"/>
        <v>0</v>
      </c>
      <c r="I1043" s="426">
        <f t="shared" si="482"/>
        <v>0</v>
      </c>
      <c r="J1043" s="1077"/>
      <c r="K1043" s="1077"/>
      <c r="L1043" s="1077"/>
      <c r="M1043" s="1129"/>
      <c r="N1043" s="1129"/>
      <c r="O1043" s="1129"/>
    </row>
    <row r="1044" spans="1:15" s="20" customFormat="1" ht="13.5" customHeight="1">
      <c r="A1044" s="1857"/>
      <c r="B1044" s="1857"/>
      <c r="C1044" s="293" t="s">
        <v>751</v>
      </c>
      <c r="D1044" s="18" t="s">
        <v>726</v>
      </c>
      <c r="E1044" s="1077"/>
      <c r="F1044" s="1077"/>
      <c r="G1044" s="1077"/>
      <c r="H1044" s="426">
        <f t="shared" si="450"/>
        <v>0</v>
      </c>
      <c r="I1044" s="426">
        <f t="shared" si="482"/>
        <v>0</v>
      </c>
      <c r="J1044" s="1077"/>
      <c r="K1044" s="1077"/>
      <c r="L1044" s="1077"/>
      <c r="M1044" s="1129"/>
      <c r="N1044" s="1129"/>
      <c r="O1044" s="1129"/>
    </row>
    <row r="1045" spans="1:15" s="20" customFormat="1" ht="14.25">
      <c r="A1045" s="1857"/>
      <c r="B1045" s="1857"/>
      <c r="C1045" s="293">
        <v>5121</v>
      </c>
      <c r="D1045" s="280" t="s">
        <v>74</v>
      </c>
      <c r="E1045" s="1077"/>
      <c r="F1045" s="1077"/>
      <c r="G1045" s="1077"/>
      <c r="H1045" s="426">
        <f t="shared" si="450"/>
        <v>0</v>
      </c>
      <c r="I1045" s="426">
        <f t="shared" si="482"/>
        <v>0</v>
      </c>
      <c r="J1045" s="1077"/>
      <c r="K1045" s="1077"/>
      <c r="L1045" s="1077"/>
      <c r="M1045" s="1129"/>
      <c r="N1045" s="1129"/>
      <c r="O1045" s="1129"/>
    </row>
    <row r="1046" spans="1:15" s="33" customFormat="1" ht="15.75" customHeight="1">
      <c r="A1046" s="1857"/>
      <c r="B1046" s="1857"/>
      <c r="C1046" s="267">
        <v>5122</v>
      </c>
      <c r="D1046" s="21" t="s">
        <v>75</v>
      </c>
      <c r="E1046" s="1078"/>
      <c r="F1046" s="1078"/>
      <c r="G1046" s="426"/>
      <c r="H1046" s="426">
        <f t="shared" si="450"/>
        <v>0</v>
      </c>
      <c r="I1046" s="426">
        <f t="shared" si="482"/>
        <v>0</v>
      </c>
      <c r="J1046" s="1078"/>
      <c r="K1046" s="426"/>
      <c r="L1046" s="426"/>
      <c r="M1046" s="1130"/>
      <c r="N1046" s="1130"/>
      <c r="O1046" s="1130"/>
    </row>
    <row r="1047" spans="1:15" s="33" customFormat="1" ht="15.75" customHeight="1">
      <c r="A1047" s="1857"/>
      <c r="B1047" s="1857"/>
      <c r="C1047" s="267">
        <v>5129</v>
      </c>
      <c r="D1047" s="21" t="s">
        <v>76</v>
      </c>
      <c r="E1047" s="1078"/>
      <c r="F1047" s="1078"/>
      <c r="G1047" s="426"/>
      <c r="H1047" s="426">
        <f t="shared" si="450"/>
        <v>0</v>
      </c>
      <c r="I1047" s="426">
        <f t="shared" si="482"/>
        <v>0</v>
      </c>
      <c r="J1047" s="1078"/>
      <c r="K1047" s="426"/>
      <c r="L1047" s="426"/>
      <c r="M1047" s="1130"/>
      <c r="N1047" s="1130"/>
      <c r="O1047" s="1130"/>
    </row>
    <row r="1048" spans="1:15" s="33" customFormat="1" ht="14.25">
      <c r="A1048" s="1857"/>
      <c r="B1048" s="1857"/>
      <c r="C1048" s="267">
        <v>5132</v>
      </c>
      <c r="D1048" s="21" t="s">
        <v>77</v>
      </c>
      <c r="E1048" s="1078"/>
      <c r="F1048" s="1078"/>
      <c r="G1048" s="426"/>
      <c r="H1048" s="426">
        <f t="shared" si="450"/>
        <v>0</v>
      </c>
      <c r="I1048" s="426">
        <f t="shared" si="482"/>
        <v>0</v>
      </c>
      <c r="J1048" s="1078"/>
      <c r="K1048" s="426"/>
      <c r="L1048" s="426"/>
      <c r="M1048" s="1130"/>
      <c r="N1048" s="1130"/>
      <c r="O1048" s="1130"/>
    </row>
    <row r="1049" spans="1:15" s="33" customFormat="1" ht="15.75" customHeight="1">
      <c r="A1049" s="1858"/>
      <c r="B1049" s="1858"/>
      <c r="C1049" s="267" t="s">
        <v>752</v>
      </c>
      <c r="D1049" s="21" t="s">
        <v>753</v>
      </c>
      <c r="E1049" s="1078"/>
      <c r="F1049" s="1078"/>
      <c r="G1049" s="426"/>
      <c r="H1049" s="426">
        <f t="shared" si="450"/>
        <v>0</v>
      </c>
      <c r="I1049" s="426">
        <f t="shared" si="482"/>
        <v>0</v>
      </c>
      <c r="J1049" s="1078"/>
      <c r="K1049" s="426"/>
      <c r="L1049" s="426"/>
      <c r="M1049" s="1130"/>
      <c r="N1049" s="1130"/>
      <c r="O1049" s="1130"/>
    </row>
    <row r="1050" spans="1:15" s="176" customFormat="1" ht="14.25" customHeight="1">
      <c r="A1050" s="1850" t="s">
        <v>725</v>
      </c>
      <c r="B1050" s="1853">
        <v>11013</v>
      </c>
      <c r="C1050" s="565"/>
      <c r="D1050" s="280" t="s">
        <v>286</v>
      </c>
      <c r="E1050" s="1079">
        <v>74</v>
      </c>
      <c r="F1050" s="1079">
        <v>78</v>
      </c>
      <c r="G1050" s="1079">
        <v>78</v>
      </c>
      <c r="H1050" s="1079">
        <f>+G1050-F1050</f>
        <v>0</v>
      </c>
      <c r="I1050" s="1079">
        <f t="shared" si="482"/>
        <v>4</v>
      </c>
      <c r="J1050" s="1079"/>
      <c r="K1050" s="1079">
        <v>78</v>
      </c>
      <c r="L1050" s="1079">
        <v>78</v>
      </c>
      <c r="M1050" s="815"/>
      <c r="N1050" s="815"/>
      <c r="O1050" s="815"/>
    </row>
    <row r="1051" spans="1:15" s="176" customFormat="1" ht="13.5" customHeight="1">
      <c r="A1051" s="1851"/>
      <c r="B1051" s="1854"/>
      <c r="C1051" s="566"/>
      <c r="D1051" s="281"/>
      <c r="E1051" s="1080"/>
      <c r="F1051" s="1080"/>
      <c r="G1051" s="1080"/>
      <c r="H1051" s="1080">
        <f>+G1051-F1051</f>
        <v>0</v>
      </c>
      <c r="I1051" s="1080">
        <f t="shared" si="482"/>
        <v>0</v>
      </c>
      <c r="J1051" s="1080"/>
      <c r="K1051" s="1080"/>
      <c r="L1051" s="1080"/>
      <c r="M1051" s="815"/>
      <c r="N1051" s="815"/>
      <c r="O1051" s="815"/>
    </row>
    <row r="1052" spans="1:15" s="176" customFormat="1" ht="14.25" customHeight="1">
      <c r="A1052" s="1851"/>
      <c r="B1052" s="1854"/>
      <c r="C1052" s="566"/>
      <c r="D1052" s="282" t="s">
        <v>32</v>
      </c>
      <c r="E1052" s="1080">
        <v>1</v>
      </c>
      <c r="F1052" s="1080">
        <v>1</v>
      </c>
      <c r="G1052" s="1080">
        <v>1</v>
      </c>
      <c r="H1052" s="1080">
        <f>+G1052-F1052</f>
        <v>0</v>
      </c>
      <c r="I1052" s="1080">
        <f t="shared" si="482"/>
        <v>0</v>
      </c>
      <c r="J1052" s="1080"/>
      <c r="K1052" s="1080">
        <v>1</v>
      </c>
      <c r="L1052" s="1080">
        <v>1</v>
      </c>
      <c r="M1052" s="815"/>
      <c r="N1052" s="815"/>
      <c r="O1052" s="815"/>
    </row>
    <row r="1053" spans="1:15" s="275" customFormat="1" ht="14.25" customHeight="1">
      <c r="A1053" s="1851"/>
      <c r="B1053" s="1854"/>
      <c r="C1053" s="566"/>
      <c r="D1053" s="281"/>
      <c r="E1053" s="813"/>
      <c r="F1053" s="813"/>
      <c r="G1053" s="813"/>
      <c r="H1053" s="813">
        <f>+G1053-F1053</f>
        <v>0</v>
      </c>
      <c r="I1053" s="813">
        <f t="shared" si="482"/>
        <v>0</v>
      </c>
      <c r="J1053" s="813"/>
      <c r="K1053" s="813"/>
      <c r="L1053" s="813"/>
      <c r="M1053" s="1124"/>
      <c r="N1053" s="1124"/>
      <c r="O1053" s="1124"/>
    </row>
    <row r="1054" spans="1:15" s="274" customFormat="1" ht="14.25" customHeight="1">
      <c r="A1054" s="1851"/>
      <c r="B1054" s="1854"/>
      <c r="C1054" s="567"/>
      <c r="D1054" s="290" t="s">
        <v>33</v>
      </c>
      <c r="E1054" s="1071">
        <f>+E1056+E1120</f>
        <v>386794.49999999988</v>
      </c>
      <c r="F1054" s="1071">
        <f>+F1056+F1120</f>
        <v>415441.4</v>
      </c>
      <c r="G1054" s="1071">
        <f>+G1056+G1120</f>
        <v>427706.60000000003</v>
      </c>
      <c r="H1054" s="1071">
        <f>+G1054-F1054</f>
        <v>12265.200000000012</v>
      </c>
      <c r="I1054" s="1071">
        <f t="shared" si="482"/>
        <v>40912.100000000151</v>
      </c>
      <c r="J1054" s="1071"/>
      <c r="K1054" s="1071">
        <f>+K1056+K1120</f>
        <v>436075.69999999995</v>
      </c>
      <c r="L1054" s="1071">
        <f>+L1056+L1120</f>
        <v>444190.9</v>
      </c>
      <c r="M1054" s="1111">
        <f>SUM(M1060:M1115)</f>
        <v>80071.875</v>
      </c>
      <c r="N1054" s="1111">
        <f t="shared" ref="N1054:O1054" si="483">SUM(N1060:N1115)</f>
        <v>186984.8</v>
      </c>
      <c r="O1054" s="1111">
        <f t="shared" si="483"/>
        <v>293897.72499999998</v>
      </c>
    </row>
    <row r="1055" spans="1:15" s="274" customFormat="1" ht="14.25" customHeight="1">
      <c r="A1055" s="1851"/>
      <c r="B1055" s="1854"/>
      <c r="C1055" s="568"/>
      <c r="D1055" s="17" t="s">
        <v>402</v>
      </c>
      <c r="E1055" s="813"/>
      <c r="F1055" s="813"/>
      <c r="G1055" s="813"/>
      <c r="H1055" s="1071"/>
      <c r="I1055" s="1071"/>
      <c r="J1055" s="813"/>
      <c r="K1055" s="813"/>
      <c r="L1055" s="813"/>
      <c r="M1055" s="1111"/>
      <c r="N1055" s="1111"/>
      <c r="O1055" s="1111"/>
    </row>
    <row r="1056" spans="1:15" s="274" customFormat="1" ht="14.25" customHeight="1">
      <c r="A1056" s="1851"/>
      <c r="B1056" s="1854"/>
      <c r="C1056" s="569"/>
      <c r="D1056" s="283" t="s">
        <v>36</v>
      </c>
      <c r="E1056" s="1071">
        <f>E1058+SUM(E1064:E1119)-E1064-E1069-E1077-E1091-E1095-E1112</f>
        <v>386794.49999999988</v>
      </c>
      <c r="F1056" s="1071">
        <f>F1058+SUM(F1064:F1119)-F1064-F1069-F1077-F1091-F1095-F1112</f>
        <v>415441.4</v>
      </c>
      <c r="G1056" s="1071">
        <f>G1058+SUM(G1064:G1119)-G1064-G1069-G1077-G1091-G1095-G1112</f>
        <v>427706.60000000003</v>
      </c>
      <c r="H1056" s="1071">
        <f>+G1056-F1056</f>
        <v>12265.200000000012</v>
      </c>
      <c r="I1056" s="1071">
        <f t="shared" ref="I1056:I1087" si="484">G1056-E1056</f>
        <v>40912.100000000151</v>
      </c>
      <c r="J1056" s="1071"/>
      <c r="K1056" s="1071">
        <f>K1058+SUM(K1064:K1119)-K1064-K1069-K1077-K1091-K1095-K1112</f>
        <v>436075.69999999995</v>
      </c>
      <c r="L1056" s="1071">
        <f>L1058+SUM(L1064:L1119)-L1064-L1069-L1077-L1091-L1095-L1112</f>
        <v>444190.9</v>
      </c>
      <c r="M1056" s="1111"/>
      <c r="N1056" s="1111"/>
      <c r="O1056" s="1111"/>
    </row>
    <row r="1057" spans="1:15" s="274" customFormat="1" ht="13.5" customHeight="1">
      <c r="A1057" s="1851"/>
      <c r="B1057" s="1854"/>
      <c r="C1057" s="565"/>
      <c r="D1057" s="281" t="s">
        <v>72</v>
      </c>
      <c r="E1057" s="814"/>
      <c r="F1057" s="814"/>
      <c r="G1057" s="813"/>
      <c r="H1057" s="813">
        <f t="shared" ref="H1057:H1129" si="485">+G1057-F1057</f>
        <v>0</v>
      </c>
      <c r="I1057" s="814">
        <f t="shared" si="484"/>
        <v>0</v>
      </c>
      <c r="J1057" s="814"/>
      <c r="K1057" s="814"/>
      <c r="L1057" s="814"/>
      <c r="M1057" s="1111"/>
      <c r="N1057" s="1111"/>
      <c r="O1057" s="1111"/>
    </row>
    <row r="1058" spans="1:15" s="274" customFormat="1" ht="14.25" customHeight="1">
      <c r="A1058" s="1851"/>
      <c r="B1058" s="1854"/>
      <c r="C1058" s="570"/>
      <c r="D1058" s="518" t="s">
        <v>487</v>
      </c>
      <c r="E1058" s="1072">
        <f>SUM(E1060:E1062)</f>
        <v>334037.39999999997</v>
      </c>
      <c r="F1058" s="1072">
        <f>SUM(F1060:F1062)</f>
        <v>340376.7</v>
      </c>
      <c r="G1058" s="1072">
        <f>SUM(G1060:G1062)</f>
        <v>322092.60000000003</v>
      </c>
      <c r="H1058" s="1072">
        <f t="shared" si="485"/>
        <v>-18284.099999999977</v>
      </c>
      <c r="I1058" s="1072">
        <f t="shared" si="484"/>
        <v>-11944.79999999993</v>
      </c>
      <c r="J1058" s="1072"/>
      <c r="K1058" s="1072">
        <f>SUM(K1060:K1062)</f>
        <v>326621</v>
      </c>
      <c r="L1058" s="1072">
        <f>SUM(L1060:L1062)</f>
        <v>330703.5</v>
      </c>
      <c r="M1058" s="1111">
        <f>+G1058/G1050/12</f>
        <v>344.11602564102571</v>
      </c>
      <c r="N1058" s="1111"/>
      <c r="O1058" s="1111"/>
    </row>
    <row r="1059" spans="1:15" s="274" customFormat="1">
      <c r="A1059" s="1851"/>
      <c r="B1059" s="1854"/>
      <c r="C1059" s="565"/>
      <c r="D1059" s="281" t="s">
        <v>72</v>
      </c>
      <c r="E1059" s="814"/>
      <c r="F1059" s="814"/>
      <c r="G1059" s="813"/>
      <c r="H1059" s="813">
        <f t="shared" si="485"/>
        <v>0</v>
      </c>
      <c r="I1059" s="814">
        <f t="shared" si="484"/>
        <v>0</v>
      </c>
      <c r="J1059" s="814"/>
      <c r="K1059" s="814"/>
      <c r="L1059" s="814"/>
      <c r="M1059" s="1111"/>
      <c r="N1059" s="1111"/>
      <c r="O1059" s="1111"/>
    </row>
    <row r="1060" spans="1:15" s="274" customFormat="1" ht="14.25">
      <c r="A1060" s="1851"/>
      <c r="B1060" s="1854"/>
      <c r="C1060" s="571" t="s">
        <v>278</v>
      </c>
      <c r="D1060" s="284" t="s">
        <v>37</v>
      </c>
      <c r="E1060" s="814">
        <v>262417.59999999998</v>
      </c>
      <c r="F1060" s="814">
        <v>264737.5</v>
      </c>
      <c r="G1060" s="814">
        <v>250516.5</v>
      </c>
      <c r="H1060" s="814">
        <f t="shared" si="485"/>
        <v>-14221</v>
      </c>
      <c r="I1060" s="814">
        <f t="shared" si="484"/>
        <v>-11901.099999999977</v>
      </c>
      <c r="J1060" s="814"/>
      <c r="K1060" s="814">
        <v>254038.5</v>
      </c>
      <c r="L1060" s="814">
        <v>257213.8</v>
      </c>
      <c r="M1060" s="1111">
        <f t="shared" ref="M1060:M1062" si="486">+G1060/12*2</f>
        <v>41752.75</v>
      </c>
      <c r="N1060" s="1111">
        <f t="shared" ref="N1060:N1062" si="487">+G1060/12*5</f>
        <v>104381.875</v>
      </c>
      <c r="O1060" s="1111">
        <f t="shared" ref="O1060:O1062" si="488">+G1060/12*8</f>
        <v>167011</v>
      </c>
    </row>
    <row r="1061" spans="1:15" s="276" customFormat="1" ht="28.5">
      <c r="A1061" s="1851"/>
      <c r="B1061" s="1854"/>
      <c r="C1061" s="571" t="s">
        <v>279</v>
      </c>
      <c r="D1061" s="285" t="s">
        <v>38</v>
      </c>
      <c r="E1061" s="814">
        <v>65504.800000000003</v>
      </c>
      <c r="F1061" s="814">
        <v>68995.399999999994</v>
      </c>
      <c r="G1061" s="814">
        <v>65248.9</v>
      </c>
      <c r="H1061" s="814">
        <f t="shared" si="485"/>
        <v>-3746.4999999999927</v>
      </c>
      <c r="I1061" s="814">
        <f t="shared" si="484"/>
        <v>-255.90000000000146</v>
      </c>
      <c r="J1061" s="814"/>
      <c r="K1061" s="814">
        <v>66109.2</v>
      </c>
      <c r="L1061" s="814">
        <v>66904.800000000003</v>
      </c>
      <c r="M1061" s="1111">
        <f t="shared" si="486"/>
        <v>10874.816666666668</v>
      </c>
      <c r="N1061" s="1111">
        <f t="shared" si="487"/>
        <v>27187.041666666668</v>
      </c>
      <c r="O1061" s="1111">
        <f t="shared" si="488"/>
        <v>43499.26666666667</v>
      </c>
    </row>
    <row r="1062" spans="1:15" s="276" customFormat="1" ht="28.5">
      <c r="A1062" s="1851"/>
      <c r="B1062" s="1854"/>
      <c r="C1062" s="571" t="s">
        <v>280</v>
      </c>
      <c r="D1062" s="285" t="s">
        <v>39</v>
      </c>
      <c r="E1062" s="814">
        <v>6115</v>
      </c>
      <c r="F1062" s="814">
        <v>6643.8</v>
      </c>
      <c r="G1062" s="814">
        <v>6327.2</v>
      </c>
      <c r="H1062" s="814">
        <f t="shared" si="485"/>
        <v>-316.60000000000036</v>
      </c>
      <c r="I1062" s="814">
        <f t="shared" si="484"/>
        <v>212.19999999999982</v>
      </c>
      <c r="J1062" s="814"/>
      <c r="K1062" s="814">
        <v>6473.3</v>
      </c>
      <c r="L1062" s="814">
        <v>6584.9</v>
      </c>
      <c r="M1062" s="1111">
        <f t="shared" si="486"/>
        <v>1054.5333333333333</v>
      </c>
      <c r="N1062" s="1111">
        <f t="shared" si="487"/>
        <v>2636.333333333333</v>
      </c>
      <c r="O1062" s="1111">
        <f t="shared" si="488"/>
        <v>4218.1333333333332</v>
      </c>
    </row>
    <row r="1063" spans="1:15" s="276" customFormat="1" ht="14.25">
      <c r="A1063" s="1851"/>
      <c r="B1063" s="1854"/>
      <c r="C1063" s="572"/>
      <c r="D1063" s="519"/>
      <c r="E1063" s="816"/>
      <c r="F1063" s="816"/>
      <c r="G1063" s="816"/>
      <c r="H1063" s="816">
        <f t="shared" si="485"/>
        <v>0</v>
      </c>
      <c r="I1063" s="816">
        <f t="shared" si="484"/>
        <v>0</v>
      </c>
      <c r="J1063" s="816"/>
      <c r="K1063" s="816"/>
      <c r="L1063" s="816"/>
      <c r="M1063" s="809"/>
      <c r="N1063" s="809"/>
      <c r="O1063" s="809"/>
    </row>
    <row r="1064" spans="1:15" s="276" customFormat="1" ht="14.25">
      <c r="A1064" s="1851"/>
      <c r="B1064" s="1854"/>
      <c r="C1064" s="573">
        <v>4212</v>
      </c>
      <c r="D1064" s="518" t="s">
        <v>40</v>
      </c>
      <c r="E1064" s="1072">
        <f>E1066+E1067+E1068</f>
        <v>11523.2</v>
      </c>
      <c r="F1064" s="1072">
        <f>F1066+F1067+F1068</f>
        <v>17958.400000000001</v>
      </c>
      <c r="G1064" s="1072">
        <f>G1066+G1067+G1068</f>
        <v>18680.900000000001</v>
      </c>
      <c r="H1064" s="1072">
        <f t="shared" si="485"/>
        <v>722.5</v>
      </c>
      <c r="I1064" s="1072">
        <f t="shared" si="484"/>
        <v>7157.7000000000007</v>
      </c>
      <c r="J1064" s="1072"/>
      <c r="K1064" s="1072">
        <f>K1066+K1067+K1068</f>
        <v>18680.900000000001</v>
      </c>
      <c r="L1064" s="1072">
        <f>L1066+L1067+L1068</f>
        <v>18680.900000000001</v>
      </c>
      <c r="M1064" s="809"/>
      <c r="N1064" s="809"/>
      <c r="O1064" s="809"/>
    </row>
    <row r="1065" spans="1:15" s="276" customFormat="1">
      <c r="A1065" s="1851"/>
      <c r="B1065" s="1854"/>
      <c r="C1065" s="571"/>
      <c r="D1065" s="281" t="s">
        <v>72</v>
      </c>
      <c r="E1065" s="812"/>
      <c r="F1065" s="812"/>
      <c r="G1065" s="812"/>
      <c r="H1065" s="812">
        <f t="shared" si="485"/>
        <v>0</v>
      </c>
      <c r="I1065" s="812">
        <f t="shared" si="484"/>
        <v>0</v>
      </c>
      <c r="J1065" s="812"/>
      <c r="K1065" s="812"/>
      <c r="L1065" s="812"/>
      <c r="M1065" s="809"/>
      <c r="N1065" s="809"/>
      <c r="O1065" s="809"/>
    </row>
    <row r="1066" spans="1:15" s="276" customFormat="1">
      <c r="A1066" s="1851"/>
      <c r="B1066" s="1854"/>
      <c r="C1066" s="571"/>
      <c r="D1066" s="281" t="s">
        <v>40</v>
      </c>
      <c r="E1066" s="812">
        <v>4957.8999999999996</v>
      </c>
      <c r="F1066" s="812">
        <v>7303.8</v>
      </c>
      <c r="G1066" s="812">
        <v>8279.7000000000007</v>
      </c>
      <c r="H1066" s="812">
        <f t="shared" si="485"/>
        <v>975.90000000000055</v>
      </c>
      <c r="I1066" s="812">
        <f t="shared" si="484"/>
        <v>3321.8000000000011</v>
      </c>
      <c r="J1066" s="812"/>
      <c r="K1066" s="812">
        <v>8279.7000000000007</v>
      </c>
      <c r="L1066" s="812">
        <v>8279.7000000000007</v>
      </c>
      <c r="M1066" s="809">
        <f t="shared" ref="M1066" si="489">+G1066/12*3</f>
        <v>2069.9250000000002</v>
      </c>
      <c r="N1066" s="809">
        <f t="shared" ref="N1066" si="490">+G1066/12*6</f>
        <v>4139.8500000000004</v>
      </c>
      <c r="O1066" s="809">
        <f t="shared" ref="O1066" si="491">+G1066/12*9</f>
        <v>6209.7750000000005</v>
      </c>
    </row>
    <row r="1067" spans="1:15" s="276" customFormat="1">
      <c r="A1067" s="1851"/>
      <c r="B1067" s="1854"/>
      <c r="C1067" s="571"/>
      <c r="D1067" s="281" t="s">
        <v>287</v>
      </c>
      <c r="E1067" s="812"/>
      <c r="F1067" s="812"/>
      <c r="G1067" s="812"/>
      <c r="H1067" s="812">
        <f t="shared" si="485"/>
        <v>0</v>
      </c>
      <c r="I1067" s="812">
        <f t="shared" si="484"/>
        <v>0</v>
      </c>
      <c r="J1067" s="812"/>
      <c r="K1067" s="812"/>
      <c r="L1067" s="812"/>
      <c r="M1067" s="809"/>
      <c r="N1067" s="809"/>
      <c r="O1067" s="809"/>
    </row>
    <row r="1068" spans="1:15" s="276" customFormat="1">
      <c r="A1068" s="1851"/>
      <c r="B1068" s="1854"/>
      <c r="C1068" s="571"/>
      <c r="D1068" s="281" t="s">
        <v>404</v>
      </c>
      <c r="E1068" s="812">
        <v>6565.3</v>
      </c>
      <c r="F1068" s="812">
        <v>10654.6</v>
      </c>
      <c r="G1068" s="812">
        <v>10401.200000000001</v>
      </c>
      <c r="H1068" s="812">
        <f t="shared" si="485"/>
        <v>-253.39999999999964</v>
      </c>
      <c r="I1068" s="812">
        <f t="shared" si="484"/>
        <v>3835.9000000000005</v>
      </c>
      <c r="J1068" s="812"/>
      <c r="K1068" s="812">
        <v>10401.200000000001</v>
      </c>
      <c r="L1068" s="812">
        <v>10401.200000000001</v>
      </c>
      <c r="M1068" s="809">
        <f t="shared" ref="M1068" si="492">+G1068/12*3</f>
        <v>2600.3000000000002</v>
      </c>
      <c r="N1068" s="809">
        <f t="shared" ref="N1068" si="493">+G1068/12*6</f>
        <v>5200.6000000000004</v>
      </c>
      <c r="O1068" s="809">
        <f t="shared" ref="O1068" si="494">+G1068/12*9</f>
        <v>7800.9000000000005</v>
      </c>
    </row>
    <row r="1069" spans="1:15" s="276" customFormat="1" ht="14.25">
      <c r="A1069" s="1851"/>
      <c r="B1069" s="1854"/>
      <c r="C1069" s="573">
        <v>4213</v>
      </c>
      <c r="D1069" s="518" t="s">
        <v>41</v>
      </c>
      <c r="E1069" s="1072">
        <f>E1071+E1072</f>
        <v>653.20000000000005</v>
      </c>
      <c r="F1069" s="1072">
        <f>F1071+F1072</f>
        <v>1510</v>
      </c>
      <c r="G1069" s="1072">
        <f>G1071+G1072</f>
        <v>1555.8</v>
      </c>
      <c r="H1069" s="1072">
        <f t="shared" si="485"/>
        <v>45.799999999999955</v>
      </c>
      <c r="I1069" s="1072">
        <f t="shared" si="484"/>
        <v>902.59999999999991</v>
      </c>
      <c r="J1069" s="1072"/>
      <c r="K1069" s="1072">
        <f>K1071+K1072</f>
        <v>1555.8</v>
      </c>
      <c r="L1069" s="1072">
        <f>L1071+L1072</f>
        <v>1555.8</v>
      </c>
      <c r="M1069" s="809"/>
      <c r="N1069" s="809"/>
      <c r="O1069" s="809"/>
    </row>
    <row r="1070" spans="1:15" s="276" customFormat="1">
      <c r="A1070" s="1851"/>
      <c r="B1070" s="1854"/>
      <c r="C1070" s="571"/>
      <c r="D1070" s="281" t="s">
        <v>72</v>
      </c>
      <c r="E1070" s="812"/>
      <c r="F1070" s="812"/>
      <c r="G1070" s="812"/>
      <c r="H1070" s="812">
        <f t="shared" si="485"/>
        <v>0</v>
      </c>
      <c r="I1070" s="812">
        <f t="shared" si="484"/>
        <v>0</v>
      </c>
      <c r="J1070" s="812"/>
      <c r="K1070" s="812"/>
      <c r="L1070" s="812"/>
      <c r="M1070" s="809"/>
      <c r="N1070" s="809"/>
      <c r="O1070" s="809"/>
    </row>
    <row r="1071" spans="1:15" s="276" customFormat="1">
      <c r="A1071" s="1851"/>
      <c r="B1071" s="1854"/>
      <c r="C1071" s="571"/>
      <c r="D1071" s="287" t="s">
        <v>42</v>
      </c>
      <c r="E1071" s="812">
        <v>653.20000000000005</v>
      </c>
      <c r="F1071" s="812">
        <v>1510</v>
      </c>
      <c r="G1071" s="812">
        <v>1555.8</v>
      </c>
      <c r="H1071" s="812">
        <f t="shared" si="485"/>
        <v>45.799999999999955</v>
      </c>
      <c r="I1071" s="812">
        <f t="shared" si="484"/>
        <v>902.59999999999991</v>
      </c>
      <c r="J1071" s="812"/>
      <c r="K1071" s="812">
        <v>1555.8</v>
      </c>
      <c r="L1071" s="812">
        <v>1555.8</v>
      </c>
      <c r="M1071" s="809">
        <f t="shared" ref="M1071:M1073" si="495">+G1071/12*3</f>
        <v>388.95000000000005</v>
      </c>
      <c r="N1071" s="809">
        <f t="shared" ref="N1071:N1073" si="496">+G1071/12*6</f>
        <v>777.90000000000009</v>
      </c>
      <c r="O1071" s="809">
        <f t="shared" ref="O1071:O1073" si="497">+G1071/12*9</f>
        <v>1166.8500000000001</v>
      </c>
    </row>
    <row r="1072" spans="1:15" s="276" customFormat="1">
      <c r="A1072" s="1851"/>
      <c r="B1072" s="1854"/>
      <c r="C1072" s="571"/>
      <c r="D1072" s="287" t="s">
        <v>281</v>
      </c>
      <c r="E1072" s="812"/>
      <c r="F1072" s="812"/>
      <c r="G1072" s="812"/>
      <c r="H1072" s="812">
        <f t="shared" si="485"/>
        <v>0</v>
      </c>
      <c r="I1072" s="812">
        <f t="shared" si="484"/>
        <v>0</v>
      </c>
      <c r="J1072" s="812"/>
      <c r="K1072" s="812"/>
      <c r="L1072" s="812"/>
      <c r="M1072" s="809">
        <f t="shared" si="495"/>
        <v>0</v>
      </c>
      <c r="N1072" s="809">
        <f t="shared" si="496"/>
        <v>0</v>
      </c>
      <c r="O1072" s="809">
        <f t="shared" si="497"/>
        <v>0</v>
      </c>
    </row>
    <row r="1073" spans="1:15" s="276" customFormat="1" ht="14.25">
      <c r="A1073" s="1851"/>
      <c r="B1073" s="1854"/>
      <c r="C1073" s="571">
        <v>4214</v>
      </c>
      <c r="D1073" s="286" t="s">
        <v>43</v>
      </c>
      <c r="E1073" s="812">
        <v>38488.1</v>
      </c>
      <c r="F1073" s="812">
        <v>46992.3</v>
      </c>
      <c r="G1073" s="812">
        <v>76813.8</v>
      </c>
      <c r="H1073" s="812">
        <f t="shared" si="485"/>
        <v>29821.5</v>
      </c>
      <c r="I1073" s="812">
        <f t="shared" si="484"/>
        <v>38325.700000000004</v>
      </c>
      <c r="J1073" s="812"/>
      <c r="K1073" s="812">
        <v>80654.5</v>
      </c>
      <c r="L1073" s="812">
        <v>84687.2</v>
      </c>
      <c r="M1073" s="809">
        <f t="shared" si="495"/>
        <v>19203.45</v>
      </c>
      <c r="N1073" s="809">
        <f t="shared" si="496"/>
        <v>38406.9</v>
      </c>
      <c r="O1073" s="809">
        <f t="shared" si="497"/>
        <v>57610.350000000006</v>
      </c>
    </row>
    <row r="1074" spans="1:15" s="274" customFormat="1" ht="23.25" customHeight="1">
      <c r="A1074" s="1851"/>
      <c r="B1074" s="1854"/>
      <c r="C1074" s="571">
        <v>4215</v>
      </c>
      <c r="D1074" s="286" t="s">
        <v>44</v>
      </c>
      <c r="E1074" s="812"/>
      <c r="F1074" s="812"/>
      <c r="G1074" s="812"/>
      <c r="H1074" s="812">
        <f t="shared" si="485"/>
        <v>0</v>
      </c>
      <c r="I1074" s="812">
        <f t="shared" si="484"/>
        <v>0</v>
      </c>
      <c r="J1074" s="812"/>
      <c r="K1074" s="812"/>
      <c r="L1074" s="812"/>
      <c r="M1074" s="1111"/>
      <c r="N1074" s="815"/>
      <c r="O1074" s="1111"/>
    </row>
    <row r="1075" spans="1:15" s="176" customFormat="1" ht="14.25">
      <c r="A1075" s="1851"/>
      <c r="B1075" s="1854"/>
      <c r="C1075" s="571">
        <v>4216</v>
      </c>
      <c r="D1075" s="286" t="s">
        <v>45</v>
      </c>
      <c r="E1075" s="812"/>
      <c r="F1075" s="812"/>
      <c r="G1075" s="812"/>
      <c r="H1075" s="812">
        <f t="shared" si="485"/>
        <v>0</v>
      </c>
      <c r="I1075" s="812">
        <f t="shared" si="484"/>
        <v>0</v>
      </c>
      <c r="J1075" s="812"/>
      <c r="K1075" s="812"/>
      <c r="L1075" s="812"/>
      <c r="M1075" s="815"/>
      <c r="N1075" s="815"/>
      <c r="O1075" s="815"/>
    </row>
    <row r="1076" spans="1:15" s="176" customFormat="1" ht="14.25">
      <c r="A1076" s="1851"/>
      <c r="B1076" s="1854"/>
      <c r="C1076" s="571">
        <v>4217</v>
      </c>
      <c r="D1076" s="286" t="s">
        <v>46</v>
      </c>
      <c r="E1076" s="812"/>
      <c r="F1076" s="812"/>
      <c r="G1076" s="812"/>
      <c r="H1076" s="812">
        <f t="shared" si="485"/>
        <v>0</v>
      </c>
      <c r="I1076" s="812">
        <f t="shared" si="484"/>
        <v>0</v>
      </c>
      <c r="J1076" s="812"/>
      <c r="K1076" s="812"/>
      <c r="L1076" s="812"/>
      <c r="M1076" s="815"/>
      <c r="N1076" s="815"/>
      <c r="O1076" s="815"/>
    </row>
    <row r="1077" spans="1:15" s="176" customFormat="1" ht="14.25">
      <c r="A1077" s="1851"/>
      <c r="B1077" s="1854"/>
      <c r="C1077" s="573"/>
      <c r="D1077" s="518" t="s">
        <v>430</v>
      </c>
      <c r="E1077" s="1072">
        <f>E1079+E1080</f>
        <v>180.2</v>
      </c>
      <c r="F1077" s="1072">
        <f>F1079+F1080</f>
        <v>286</v>
      </c>
      <c r="G1077" s="1072">
        <f>G1079+G1080</f>
        <v>286</v>
      </c>
      <c r="H1077" s="1072">
        <f t="shared" si="485"/>
        <v>0</v>
      </c>
      <c r="I1077" s="1072">
        <f t="shared" si="484"/>
        <v>105.80000000000001</v>
      </c>
      <c r="J1077" s="1072"/>
      <c r="K1077" s="1072">
        <f>K1079+K1080</f>
        <v>286</v>
      </c>
      <c r="L1077" s="1072">
        <f>L1079+L1080</f>
        <v>286</v>
      </c>
      <c r="M1077" s="815"/>
      <c r="N1077" s="815"/>
      <c r="O1077" s="815"/>
    </row>
    <row r="1078" spans="1:15" s="176" customFormat="1">
      <c r="A1078" s="1851"/>
      <c r="B1078" s="1854"/>
      <c r="C1078" s="571"/>
      <c r="D1078" s="281" t="s">
        <v>72</v>
      </c>
      <c r="E1078" s="813"/>
      <c r="F1078" s="813"/>
      <c r="G1078" s="813"/>
      <c r="H1078" s="813">
        <f t="shared" si="485"/>
        <v>0</v>
      </c>
      <c r="I1078" s="813">
        <f t="shared" si="484"/>
        <v>0</v>
      </c>
      <c r="J1078" s="813"/>
      <c r="K1078" s="813"/>
      <c r="L1078" s="813"/>
      <c r="M1078" s="815"/>
      <c r="N1078" s="815"/>
      <c r="O1078" s="815"/>
    </row>
    <row r="1079" spans="1:15" s="176" customFormat="1">
      <c r="A1079" s="1851"/>
      <c r="B1079" s="1854"/>
      <c r="C1079" s="571">
        <v>4221</v>
      </c>
      <c r="D1079" s="281" t="s">
        <v>47</v>
      </c>
      <c r="E1079" s="813">
        <v>180.2</v>
      </c>
      <c r="F1079" s="813">
        <v>286</v>
      </c>
      <c r="G1079" s="813">
        <v>286</v>
      </c>
      <c r="H1079" s="813">
        <f t="shared" si="485"/>
        <v>0</v>
      </c>
      <c r="I1079" s="813">
        <f t="shared" si="484"/>
        <v>105.80000000000001</v>
      </c>
      <c r="J1079" s="813"/>
      <c r="K1079" s="813">
        <v>286</v>
      </c>
      <c r="L1079" s="813">
        <v>286</v>
      </c>
      <c r="M1079" s="809">
        <f t="shared" ref="M1079" si="498">+G1079/12*3</f>
        <v>71.5</v>
      </c>
      <c r="N1079" s="809">
        <f t="shared" ref="N1079" si="499">+G1079/12*6</f>
        <v>143</v>
      </c>
      <c r="O1079" s="809">
        <f t="shared" ref="O1079" si="500">+G1079/12*9</f>
        <v>214.5</v>
      </c>
    </row>
    <row r="1080" spans="1:15" s="176" customFormat="1">
      <c r="A1080" s="1851"/>
      <c r="B1080" s="1854"/>
      <c r="C1080" s="571">
        <v>4222</v>
      </c>
      <c r="D1080" s="281" t="s">
        <v>48</v>
      </c>
      <c r="E1080" s="813"/>
      <c r="F1080" s="813"/>
      <c r="G1080" s="813"/>
      <c r="H1080" s="813">
        <f t="shared" si="485"/>
        <v>0</v>
      </c>
      <c r="I1080" s="813">
        <f t="shared" si="484"/>
        <v>0</v>
      </c>
      <c r="J1080" s="813"/>
      <c r="K1080" s="813"/>
      <c r="L1080" s="813"/>
      <c r="M1080" s="815"/>
      <c r="N1080" s="809"/>
      <c r="O1080" s="815"/>
    </row>
    <row r="1081" spans="1:15" s="276" customFormat="1" ht="14.25">
      <c r="A1081" s="1851"/>
      <c r="B1081" s="1854"/>
      <c r="C1081" s="571">
        <v>4231</v>
      </c>
      <c r="D1081" s="282" t="s">
        <v>49</v>
      </c>
      <c r="E1081" s="813">
        <v>1027.5</v>
      </c>
      <c r="F1081" s="813">
        <v>1505.4</v>
      </c>
      <c r="G1081" s="813">
        <v>2250</v>
      </c>
      <c r="H1081" s="813">
        <f t="shared" si="485"/>
        <v>744.59999999999991</v>
      </c>
      <c r="I1081" s="813">
        <f t="shared" si="484"/>
        <v>1222.5</v>
      </c>
      <c r="J1081" s="813"/>
      <c r="K1081" s="813">
        <v>2250</v>
      </c>
      <c r="L1081" s="813">
        <v>2250</v>
      </c>
      <c r="M1081" s="809">
        <f t="shared" ref="M1081" si="501">+G1081/12*3</f>
        <v>562.5</v>
      </c>
      <c r="N1081" s="809">
        <f t="shared" ref="N1081" si="502">+G1081/12*6</f>
        <v>1125</v>
      </c>
      <c r="O1081" s="809">
        <f t="shared" ref="O1081" si="503">+G1081/12*9</f>
        <v>1687.5</v>
      </c>
    </row>
    <row r="1082" spans="1:15" s="276" customFormat="1" ht="16.5">
      <c r="A1082" s="1851"/>
      <c r="B1082" s="1854"/>
      <c r="C1082" s="571">
        <v>4232</v>
      </c>
      <c r="D1082" s="282" t="s">
        <v>50</v>
      </c>
      <c r="E1082" s="813"/>
      <c r="F1082" s="813"/>
      <c r="G1082" s="813"/>
      <c r="H1082" s="813">
        <f t="shared" si="485"/>
        <v>0</v>
      </c>
      <c r="I1082" s="813">
        <f t="shared" si="484"/>
        <v>0</v>
      </c>
      <c r="J1082" s="1073"/>
      <c r="K1082" s="813"/>
      <c r="L1082" s="813"/>
      <c r="M1082" s="809"/>
      <c r="N1082" s="809"/>
      <c r="O1082" s="809"/>
    </row>
    <row r="1083" spans="1:15" s="276" customFormat="1" ht="28.5">
      <c r="A1083" s="1851"/>
      <c r="B1083" s="1854"/>
      <c r="C1083" s="571">
        <v>4233</v>
      </c>
      <c r="D1083" s="282" t="s">
        <v>394</v>
      </c>
      <c r="E1083" s="813"/>
      <c r="F1083" s="813"/>
      <c r="G1083" s="813"/>
      <c r="H1083" s="813">
        <f t="shared" si="485"/>
        <v>0</v>
      </c>
      <c r="I1083" s="813">
        <f t="shared" si="484"/>
        <v>0</v>
      </c>
      <c r="J1083" s="1073"/>
      <c r="K1083" s="813"/>
      <c r="L1083" s="813"/>
      <c r="M1083" s="809"/>
      <c r="N1083" s="809"/>
      <c r="O1083" s="809"/>
    </row>
    <row r="1084" spans="1:15" s="276" customFormat="1" ht="14.25">
      <c r="A1084" s="1851"/>
      <c r="B1084" s="1854"/>
      <c r="C1084" s="571">
        <v>4234</v>
      </c>
      <c r="D1084" s="282" t="s">
        <v>51</v>
      </c>
      <c r="E1084" s="812"/>
      <c r="F1084" s="812"/>
      <c r="G1084" s="812"/>
      <c r="H1084" s="812">
        <f t="shared" si="485"/>
        <v>0</v>
      </c>
      <c r="I1084" s="812">
        <f t="shared" si="484"/>
        <v>0</v>
      </c>
      <c r="J1084" s="812"/>
      <c r="K1084" s="812"/>
      <c r="L1084" s="812"/>
      <c r="M1084" s="809"/>
      <c r="N1084" s="1111"/>
      <c r="O1084" s="809"/>
    </row>
    <row r="1085" spans="1:15" s="274" customFormat="1" ht="14.25">
      <c r="A1085" s="1851"/>
      <c r="B1085" s="1854"/>
      <c r="C1085" s="571">
        <v>4235</v>
      </c>
      <c r="D1085" s="282" t="s">
        <v>52</v>
      </c>
      <c r="E1085" s="812"/>
      <c r="F1085" s="812">
        <v>750</v>
      </c>
      <c r="G1085" s="812">
        <v>750</v>
      </c>
      <c r="H1085" s="812">
        <f t="shared" si="485"/>
        <v>0</v>
      </c>
      <c r="I1085" s="812">
        <f t="shared" si="484"/>
        <v>750</v>
      </c>
      <c r="J1085" s="812"/>
      <c r="K1085" s="812">
        <v>750</v>
      </c>
      <c r="L1085" s="812">
        <v>750</v>
      </c>
      <c r="M1085" s="809">
        <f t="shared" ref="M1085" si="504">+G1085/12*3</f>
        <v>187.5</v>
      </c>
      <c r="N1085" s="809">
        <f t="shared" ref="N1085" si="505">+G1085/12*6</f>
        <v>375</v>
      </c>
      <c r="O1085" s="809">
        <f t="shared" ref="O1085" si="506">+G1085/12*9</f>
        <v>562.5</v>
      </c>
    </row>
    <row r="1086" spans="1:15" s="276" customFormat="1" ht="14.25">
      <c r="A1086" s="1851"/>
      <c r="B1086" s="1854"/>
      <c r="C1086" s="571">
        <v>4236</v>
      </c>
      <c r="D1086" s="282" t="s">
        <v>53</v>
      </c>
      <c r="E1086" s="812"/>
      <c r="F1086" s="812"/>
      <c r="G1086" s="812"/>
      <c r="H1086" s="812">
        <f t="shared" si="485"/>
        <v>0</v>
      </c>
      <c r="I1086" s="812">
        <f t="shared" si="484"/>
        <v>0</v>
      </c>
      <c r="J1086" s="812"/>
      <c r="K1086" s="812"/>
      <c r="L1086" s="812"/>
      <c r="M1086" s="809"/>
      <c r="N1086" s="1111"/>
      <c r="O1086" s="809"/>
    </row>
    <row r="1087" spans="1:15" s="274" customFormat="1" ht="14.25">
      <c r="A1087" s="1851"/>
      <c r="B1087" s="1854"/>
      <c r="C1087" s="571">
        <v>4237</v>
      </c>
      <c r="D1087" s="282" t="s">
        <v>54</v>
      </c>
      <c r="E1087" s="812"/>
      <c r="F1087" s="812"/>
      <c r="G1087" s="812"/>
      <c r="H1087" s="812">
        <f t="shared" si="485"/>
        <v>0</v>
      </c>
      <c r="I1087" s="812">
        <f t="shared" si="484"/>
        <v>0</v>
      </c>
      <c r="J1087" s="812"/>
      <c r="K1087" s="812"/>
      <c r="L1087" s="812"/>
      <c r="M1087" s="1111"/>
      <c r="N1087" s="1111"/>
      <c r="O1087" s="1111"/>
    </row>
    <row r="1088" spans="1:15" s="274" customFormat="1" ht="14.25">
      <c r="A1088" s="1851"/>
      <c r="B1088" s="1854"/>
      <c r="C1088" s="571">
        <v>4239</v>
      </c>
      <c r="D1088" s="280" t="s">
        <v>55</v>
      </c>
      <c r="E1088" s="814"/>
      <c r="F1088" s="814"/>
      <c r="G1088" s="814"/>
      <c r="H1088" s="814">
        <f t="shared" si="485"/>
        <v>0</v>
      </c>
      <c r="I1088" s="814">
        <f t="shared" ref="I1088:I1119" si="507">G1088-E1088</f>
        <v>0</v>
      </c>
      <c r="J1088" s="814"/>
      <c r="K1088" s="814"/>
      <c r="L1088" s="814"/>
      <c r="M1088" s="1111"/>
      <c r="N1088" s="1111"/>
      <c r="O1088" s="1111"/>
    </row>
    <row r="1089" spans="1:15" s="274" customFormat="1" ht="14.25">
      <c r="A1089" s="1851"/>
      <c r="B1089" s="1854"/>
      <c r="C1089" s="571">
        <v>4241</v>
      </c>
      <c r="D1089" s="282" t="s">
        <v>56</v>
      </c>
      <c r="E1089" s="812">
        <v>154.69999999999999</v>
      </c>
      <c r="F1089" s="812">
        <v>154.80000000000001</v>
      </c>
      <c r="G1089" s="812">
        <v>154.80000000000001</v>
      </c>
      <c r="H1089" s="812">
        <f t="shared" si="485"/>
        <v>0</v>
      </c>
      <c r="I1089" s="812">
        <f t="shared" si="507"/>
        <v>0.10000000000002274</v>
      </c>
      <c r="J1089" s="812"/>
      <c r="K1089" s="812">
        <v>154.80000000000001</v>
      </c>
      <c r="L1089" s="812">
        <v>154.80000000000001</v>
      </c>
      <c r="M1089" s="809">
        <f t="shared" ref="M1089" si="508">+G1089/12*3</f>
        <v>38.700000000000003</v>
      </c>
      <c r="N1089" s="809">
        <f t="shared" ref="N1089" si="509">+G1089/12*6</f>
        <v>77.400000000000006</v>
      </c>
      <c r="O1089" s="809">
        <f t="shared" ref="O1089" si="510">+G1089/12*9</f>
        <v>116.10000000000001</v>
      </c>
    </row>
    <row r="1090" spans="1:15" s="274" customFormat="1" ht="28.5">
      <c r="A1090" s="1851"/>
      <c r="B1090" s="1854"/>
      <c r="C1090" s="571">
        <v>4251</v>
      </c>
      <c r="D1090" s="280" t="s">
        <v>57</v>
      </c>
      <c r="E1090" s="814"/>
      <c r="F1090" s="814"/>
      <c r="G1090" s="814"/>
      <c r="H1090" s="814">
        <f t="shared" si="485"/>
        <v>0</v>
      </c>
      <c r="I1090" s="814">
        <f t="shared" si="507"/>
        <v>0</v>
      </c>
      <c r="J1090" s="814"/>
      <c r="K1090" s="814"/>
      <c r="L1090" s="814"/>
      <c r="M1090" s="1111"/>
      <c r="N1090" s="1111"/>
      <c r="O1090" s="1111"/>
    </row>
    <row r="1091" spans="1:15" s="274" customFormat="1" ht="28.5">
      <c r="A1091" s="1851"/>
      <c r="B1091" s="1854"/>
      <c r="C1091" s="573">
        <v>4252</v>
      </c>
      <c r="D1091" s="518" t="s">
        <v>58</v>
      </c>
      <c r="E1091" s="1072">
        <f>E1093+E1094</f>
        <v>0</v>
      </c>
      <c r="F1091" s="1072">
        <f>F1093+F1094</f>
        <v>0</v>
      </c>
      <c r="G1091" s="1072">
        <f>G1093+G1094</f>
        <v>0</v>
      </c>
      <c r="H1091" s="1072">
        <f t="shared" si="485"/>
        <v>0</v>
      </c>
      <c r="I1091" s="1072">
        <f t="shared" si="507"/>
        <v>0</v>
      </c>
      <c r="J1091" s="1072"/>
      <c r="K1091" s="1072">
        <f>K1093+K1094</f>
        <v>0</v>
      </c>
      <c r="L1091" s="1072">
        <f>L1093+L1094</f>
        <v>0</v>
      </c>
      <c r="M1091" s="1111"/>
      <c r="N1091" s="1111"/>
      <c r="O1091" s="1111"/>
    </row>
    <row r="1092" spans="1:15" s="274" customFormat="1">
      <c r="A1092" s="1851"/>
      <c r="B1092" s="1854"/>
      <c r="C1092" s="571"/>
      <c r="D1092" s="281" t="s">
        <v>72</v>
      </c>
      <c r="E1092" s="814"/>
      <c r="F1092" s="814"/>
      <c r="G1092" s="814"/>
      <c r="H1092" s="814">
        <f t="shared" si="485"/>
        <v>0</v>
      </c>
      <c r="I1092" s="814">
        <f t="shared" si="507"/>
        <v>0</v>
      </c>
      <c r="J1092" s="814"/>
      <c r="K1092" s="814"/>
      <c r="L1092" s="814"/>
      <c r="M1092" s="1111"/>
      <c r="N1092" s="809"/>
      <c r="O1092" s="1111"/>
    </row>
    <row r="1093" spans="1:15" s="276" customFormat="1">
      <c r="A1093" s="1851"/>
      <c r="B1093" s="1854"/>
      <c r="C1093" s="571"/>
      <c r="D1093" s="288" t="s">
        <v>59</v>
      </c>
      <c r="E1093" s="814"/>
      <c r="F1093" s="814"/>
      <c r="G1093" s="814"/>
      <c r="H1093" s="814">
        <f t="shared" si="485"/>
        <v>0</v>
      </c>
      <c r="I1093" s="814">
        <f t="shared" si="507"/>
        <v>0</v>
      </c>
      <c r="J1093" s="814"/>
      <c r="K1093" s="814"/>
      <c r="L1093" s="814"/>
      <c r="M1093" s="809"/>
      <c r="N1093" s="809"/>
      <c r="O1093" s="809"/>
    </row>
    <row r="1094" spans="1:15" s="276" customFormat="1">
      <c r="A1094" s="1851"/>
      <c r="B1094" s="1854"/>
      <c r="C1094" s="571"/>
      <c r="D1094" s="288" t="s">
        <v>60</v>
      </c>
      <c r="E1094" s="814"/>
      <c r="F1094" s="814"/>
      <c r="G1094" s="814"/>
      <c r="H1094" s="814">
        <f t="shared" si="485"/>
        <v>0</v>
      </c>
      <c r="I1094" s="814">
        <f t="shared" si="507"/>
        <v>0</v>
      </c>
      <c r="J1094" s="814"/>
      <c r="K1094" s="814"/>
      <c r="L1094" s="814"/>
      <c r="M1094" s="809"/>
      <c r="N1094" s="809"/>
      <c r="O1094" s="809"/>
    </row>
    <row r="1095" spans="1:15" s="276" customFormat="1" ht="14.25">
      <c r="A1095" s="1851"/>
      <c r="B1095" s="1854"/>
      <c r="C1095" s="573">
        <v>4261</v>
      </c>
      <c r="D1095" s="518" t="s">
        <v>61</v>
      </c>
      <c r="E1095" s="1072">
        <f>E1097+E1098</f>
        <v>0</v>
      </c>
      <c r="F1095" s="1072">
        <f>F1097+F1098</f>
        <v>0</v>
      </c>
      <c r="G1095" s="1072">
        <f>G1097+G1098</f>
        <v>0</v>
      </c>
      <c r="H1095" s="1072">
        <f t="shared" si="485"/>
        <v>0</v>
      </c>
      <c r="I1095" s="1072">
        <f t="shared" si="507"/>
        <v>0</v>
      </c>
      <c r="J1095" s="1072"/>
      <c r="K1095" s="1072">
        <f>K1097+K1098</f>
        <v>0</v>
      </c>
      <c r="L1095" s="1072">
        <f>L1097+L1098</f>
        <v>0</v>
      </c>
      <c r="M1095" s="809"/>
      <c r="N1095" s="809"/>
      <c r="O1095" s="809"/>
    </row>
    <row r="1096" spans="1:15" s="276" customFormat="1">
      <c r="A1096" s="1851"/>
      <c r="B1096" s="1854"/>
      <c r="C1096" s="571"/>
      <c r="D1096" s="281" t="s">
        <v>72</v>
      </c>
      <c r="E1096" s="812"/>
      <c r="F1096" s="812"/>
      <c r="G1096" s="812"/>
      <c r="H1096" s="812">
        <f t="shared" si="485"/>
        <v>0</v>
      </c>
      <c r="I1096" s="812">
        <f t="shared" si="507"/>
        <v>0</v>
      </c>
      <c r="J1096" s="812"/>
      <c r="K1096" s="812"/>
      <c r="L1096" s="812"/>
      <c r="M1096" s="809"/>
      <c r="N1096" s="809"/>
      <c r="O1096" s="809"/>
    </row>
    <row r="1097" spans="1:15" s="276" customFormat="1">
      <c r="A1097" s="1851"/>
      <c r="B1097" s="1854"/>
      <c r="C1097" s="571"/>
      <c r="D1097" s="281" t="s">
        <v>62</v>
      </c>
      <c r="E1097" s="812"/>
      <c r="F1097" s="812"/>
      <c r="G1097" s="812"/>
      <c r="H1097" s="812">
        <f t="shared" si="485"/>
        <v>0</v>
      </c>
      <c r="I1097" s="812">
        <f t="shared" si="507"/>
        <v>0</v>
      </c>
      <c r="J1097" s="812"/>
      <c r="K1097" s="812"/>
      <c r="L1097" s="812"/>
      <c r="M1097" s="809"/>
      <c r="N1097" s="809"/>
      <c r="O1097" s="809"/>
    </row>
    <row r="1098" spans="1:15" s="276" customFormat="1">
      <c r="A1098" s="1851"/>
      <c r="B1098" s="1854"/>
      <c r="C1098" s="571"/>
      <c r="D1098" s="281" t="s">
        <v>63</v>
      </c>
      <c r="E1098" s="812"/>
      <c r="F1098" s="812"/>
      <c r="G1098" s="812"/>
      <c r="H1098" s="812">
        <f t="shared" si="485"/>
        <v>0</v>
      </c>
      <c r="I1098" s="812">
        <f t="shared" si="507"/>
        <v>0</v>
      </c>
      <c r="J1098" s="812"/>
      <c r="K1098" s="812"/>
      <c r="L1098" s="812"/>
      <c r="M1098" s="809"/>
      <c r="N1098" s="809"/>
      <c r="O1098" s="809"/>
    </row>
    <row r="1099" spans="1:15" s="276" customFormat="1" ht="14.25">
      <c r="A1099" s="1851"/>
      <c r="B1099" s="1854"/>
      <c r="C1099" s="571">
        <v>4262</v>
      </c>
      <c r="D1099" s="282" t="s">
        <v>348</v>
      </c>
      <c r="E1099" s="812"/>
      <c r="F1099" s="812"/>
      <c r="G1099" s="812"/>
      <c r="H1099" s="812">
        <f t="shared" si="485"/>
        <v>0</v>
      </c>
      <c r="I1099" s="812">
        <f t="shared" si="507"/>
        <v>0</v>
      </c>
      <c r="J1099" s="812"/>
      <c r="K1099" s="812"/>
      <c r="L1099" s="812"/>
      <c r="M1099" s="809"/>
      <c r="N1099" s="809"/>
      <c r="O1099" s="809"/>
    </row>
    <row r="1100" spans="1:15" s="276" customFormat="1" ht="14.25">
      <c r="A1100" s="1851"/>
      <c r="B1100" s="1854"/>
      <c r="C1100" s="571">
        <v>4264</v>
      </c>
      <c r="D1100" s="282" t="s">
        <v>347</v>
      </c>
      <c r="E1100" s="812"/>
      <c r="F1100" s="812"/>
      <c r="G1100" s="812"/>
      <c r="H1100" s="812">
        <f t="shared" si="485"/>
        <v>0</v>
      </c>
      <c r="I1100" s="812">
        <f t="shared" si="507"/>
        <v>0</v>
      </c>
      <c r="J1100" s="812"/>
      <c r="K1100" s="812"/>
      <c r="L1100" s="812"/>
      <c r="M1100" s="809"/>
      <c r="N1100" s="809"/>
      <c r="O1100" s="809"/>
    </row>
    <row r="1101" spans="1:15" s="276" customFormat="1" ht="22.5" customHeight="1">
      <c r="A1101" s="1851"/>
      <c r="B1101" s="1854"/>
      <c r="C1101" s="574">
        <v>4266</v>
      </c>
      <c r="D1101" s="548" t="s">
        <v>437</v>
      </c>
      <c r="E1101" s="812"/>
      <c r="F1101" s="812"/>
      <c r="G1101" s="812"/>
      <c r="H1101" s="812">
        <f t="shared" si="485"/>
        <v>0</v>
      </c>
      <c r="I1101" s="812">
        <f t="shared" si="507"/>
        <v>0</v>
      </c>
      <c r="J1101" s="812"/>
      <c r="K1101" s="812"/>
      <c r="L1101" s="812"/>
      <c r="M1101" s="809"/>
      <c r="N1101" s="809"/>
      <c r="O1101" s="809"/>
    </row>
    <row r="1102" spans="1:15" s="276" customFormat="1" ht="14.25">
      <c r="A1102" s="1851"/>
      <c r="B1102" s="1854"/>
      <c r="C1102" s="571">
        <v>4267</v>
      </c>
      <c r="D1102" s="282" t="s">
        <v>349</v>
      </c>
      <c r="E1102" s="812"/>
      <c r="F1102" s="812"/>
      <c r="G1102" s="812"/>
      <c r="H1102" s="812">
        <f t="shared" si="485"/>
        <v>0</v>
      </c>
      <c r="I1102" s="812">
        <f t="shared" si="507"/>
        <v>0</v>
      </c>
      <c r="J1102" s="812"/>
      <c r="K1102" s="812"/>
      <c r="L1102" s="812"/>
      <c r="M1102" s="809"/>
      <c r="N1102" s="809"/>
      <c r="O1102" s="809"/>
    </row>
    <row r="1103" spans="1:15" s="276" customFormat="1" ht="14.25">
      <c r="A1103" s="1851"/>
      <c r="B1103" s="1854"/>
      <c r="C1103" s="571">
        <v>4269</v>
      </c>
      <c r="D1103" s="282" t="s">
        <v>64</v>
      </c>
      <c r="E1103" s="812"/>
      <c r="F1103" s="812"/>
      <c r="G1103" s="812"/>
      <c r="H1103" s="812">
        <f t="shared" si="485"/>
        <v>0</v>
      </c>
      <c r="I1103" s="812">
        <f t="shared" si="507"/>
        <v>0</v>
      </c>
      <c r="J1103" s="812"/>
      <c r="K1103" s="812"/>
      <c r="L1103" s="812"/>
      <c r="M1103" s="809"/>
      <c r="N1103" s="1125"/>
      <c r="O1103" s="809"/>
    </row>
    <row r="1104" spans="1:15" s="276" customFormat="1" ht="28.5">
      <c r="A1104" s="1851"/>
      <c r="B1104" s="1854"/>
      <c r="C1104" s="571">
        <v>4511</v>
      </c>
      <c r="D1104" s="280" t="s">
        <v>65</v>
      </c>
      <c r="E1104" s="812"/>
      <c r="F1104" s="812"/>
      <c r="G1104" s="812"/>
      <c r="H1104" s="812">
        <f t="shared" si="485"/>
        <v>0</v>
      </c>
      <c r="I1104" s="812">
        <f t="shared" si="507"/>
        <v>0</v>
      </c>
      <c r="J1104" s="812"/>
      <c r="K1104" s="812"/>
      <c r="L1104" s="812"/>
      <c r="M1104" s="809"/>
      <c r="N1104" s="1125"/>
      <c r="O1104" s="809"/>
    </row>
    <row r="1105" spans="1:15" s="278" customFormat="1" ht="28.5">
      <c r="A1105" s="1851"/>
      <c r="B1105" s="1854"/>
      <c r="C1105" s="571">
        <v>4621</v>
      </c>
      <c r="D1105" s="280" t="s">
        <v>66</v>
      </c>
      <c r="E1105" s="812"/>
      <c r="F1105" s="812"/>
      <c r="G1105" s="812"/>
      <c r="H1105" s="812">
        <f t="shared" si="485"/>
        <v>0</v>
      </c>
      <c r="I1105" s="812">
        <f t="shared" si="507"/>
        <v>0</v>
      </c>
      <c r="J1105" s="1074"/>
      <c r="K1105" s="812"/>
      <c r="L1105" s="812"/>
      <c r="M1105" s="809"/>
      <c r="N1105" s="1125"/>
      <c r="O1105" s="1125"/>
    </row>
    <row r="1106" spans="1:15" s="278" customFormat="1" ht="28.5">
      <c r="A1106" s="1851"/>
      <c r="B1106" s="1854"/>
      <c r="C1106" s="571">
        <v>4631</v>
      </c>
      <c r="D1106" s="280" t="s">
        <v>393</v>
      </c>
      <c r="E1106" s="812"/>
      <c r="F1106" s="812"/>
      <c r="G1106" s="812"/>
      <c r="H1106" s="812">
        <f t="shared" si="485"/>
        <v>0</v>
      </c>
      <c r="I1106" s="812">
        <f t="shared" si="507"/>
        <v>0</v>
      </c>
      <c r="J1106" s="1074"/>
      <c r="K1106" s="812"/>
      <c r="L1106" s="812"/>
      <c r="M1106" s="1125"/>
      <c r="N1106" s="1125"/>
      <c r="O1106" s="1125"/>
    </row>
    <row r="1107" spans="1:15" s="278" customFormat="1" ht="21.75" customHeight="1">
      <c r="A1107" s="1851"/>
      <c r="B1107" s="1854"/>
      <c r="C1107" s="571">
        <v>4632</v>
      </c>
      <c r="D1107" s="280" t="s">
        <v>285</v>
      </c>
      <c r="E1107" s="812"/>
      <c r="F1107" s="812"/>
      <c r="G1107" s="812"/>
      <c r="H1107" s="812">
        <f t="shared" si="485"/>
        <v>0</v>
      </c>
      <c r="I1107" s="812">
        <f t="shared" si="507"/>
        <v>0</v>
      </c>
      <c r="J1107" s="812"/>
      <c r="K1107" s="812"/>
      <c r="L1107" s="812"/>
      <c r="M1107" s="1125"/>
      <c r="N1107" s="1125"/>
      <c r="O1107" s="1125"/>
    </row>
    <row r="1108" spans="1:15" s="278" customFormat="1" ht="48.75" customHeight="1">
      <c r="A1108" s="1851"/>
      <c r="B1108" s="1854"/>
      <c r="C1108" s="574">
        <v>4638</v>
      </c>
      <c r="D1108" s="548" t="s">
        <v>438</v>
      </c>
      <c r="E1108" s="812"/>
      <c r="F1108" s="812"/>
      <c r="G1108" s="812"/>
      <c r="H1108" s="812">
        <f t="shared" si="485"/>
        <v>0</v>
      </c>
      <c r="I1108" s="812">
        <f t="shared" si="507"/>
        <v>0</v>
      </c>
      <c r="J1108" s="812"/>
      <c r="K1108" s="812"/>
      <c r="L1108" s="812"/>
      <c r="M1108" s="1125"/>
      <c r="N1108" s="1125"/>
      <c r="O1108" s="1125"/>
    </row>
    <row r="1109" spans="1:15" s="278" customFormat="1" ht="14.25">
      <c r="A1109" s="1851"/>
      <c r="B1109" s="1854"/>
      <c r="C1109" s="571" t="s">
        <v>399</v>
      </c>
      <c r="D1109" s="280" t="s">
        <v>400</v>
      </c>
      <c r="E1109" s="812"/>
      <c r="F1109" s="812"/>
      <c r="G1109" s="812"/>
      <c r="H1109" s="812">
        <f t="shared" si="485"/>
        <v>0</v>
      </c>
      <c r="I1109" s="812">
        <f t="shared" si="507"/>
        <v>0</v>
      </c>
      <c r="J1109" s="812"/>
      <c r="K1109" s="812"/>
      <c r="L1109" s="812"/>
      <c r="M1109" s="1125"/>
      <c r="N1109" s="1125"/>
      <c r="O1109" s="1125"/>
    </row>
    <row r="1110" spans="1:15" s="278" customFormat="1" ht="14.25">
      <c r="A1110" s="1851"/>
      <c r="B1110" s="1854"/>
      <c r="C1110" s="571">
        <v>4729</v>
      </c>
      <c r="D1110" s="282" t="s">
        <v>67</v>
      </c>
      <c r="E1110" s="812">
        <v>490</v>
      </c>
      <c r="F1110" s="812">
        <v>5040</v>
      </c>
      <c r="G1110" s="812">
        <v>4200</v>
      </c>
      <c r="H1110" s="812">
        <f t="shared" si="485"/>
        <v>-840</v>
      </c>
      <c r="I1110" s="812">
        <f t="shared" si="507"/>
        <v>3710</v>
      </c>
      <c r="J1110" s="1075"/>
      <c r="K1110" s="812">
        <v>4200</v>
      </c>
      <c r="L1110" s="812">
        <v>4200</v>
      </c>
      <c r="M1110" s="809">
        <f t="shared" ref="M1110" si="511">+G1110/12*3</f>
        <v>1050</v>
      </c>
      <c r="N1110" s="809">
        <f t="shared" ref="N1110" si="512">+G1110/12*6</f>
        <v>2100</v>
      </c>
      <c r="O1110" s="809">
        <f t="shared" ref="O1110" si="513">+G1110/12*9</f>
        <v>3150</v>
      </c>
    </row>
    <row r="1111" spans="1:15" s="278" customFormat="1" ht="14.25">
      <c r="A1111" s="1851"/>
      <c r="B1111" s="1854"/>
      <c r="C1111" s="571">
        <v>4822</v>
      </c>
      <c r="D1111" s="282" t="s">
        <v>68</v>
      </c>
      <c r="E1111" s="1075"/>
      <c r="F1111" s="1075"/>
      <c r="G1111" s="812"/>
      <c r="H1111" s="812">
        <f t="shared" si="485"/>
        <v>0</v>
      </c>
      <c r="I1111" s="812">
        <f t="shared" si="507"/>
        <v>0</v>
      </c>
      <c r="J1111" s="1075"/>
      <c r="K1111" s="812"/>
      <c r="L1111" s="812"/>
      <c r="M1111" s="1125"/>
      <c r="N1111" s="1125"/>
      <c r="O1111" s="1125"/>
    </row>
    <row r="1112" spans="1:15" s="278" customFormat="1" ht="14.25">
      <c r="A1112" s="1851"/>
      <c r="B1112" s="1854"/>
      <c r="C1112" s="573">
        <v>4823</v>
      </c>
      <c r="D1112" s="518" t="s">
        <v>69</v>
      </c>
      <c r="E1112" s="1072">
        <f>E1114+E1115+E1116</f>
        <v>240.2</v>
      </c>
      <c r="F1112" s="1072">
        <f>F1114+F1115+F1116</f>
        <v>867.8</v>
      </c>
      <c r="G1112" s="1072">
        <f>G1114+G1115+G1116</f>
        <v>922.69999999999993</v>
      </c>
      <c r="H1112" s="1072">
        <f t="shared" si="485"/>
        <v>54.899999999999977</v>
      </c>
      <c r="I1112" s="1072">
        <f t="shared" si="507"/>
        <v>682.5</v>
      </c>
      <c r="J1112" s="1072"/>
      <c r="K1112" s="1072">
        <f>K1114+K1115+K1116</f>
        <v>922.69999999999993</v>
      </c>
      <c r="L1112" s="1072">
        <f>L1114+L1115+L1116</f>
        <v>922.69999999999993</v>
      </c>
      <c r="M1112" s="1125"/>
      <c r="N1112" s="1125"/>
      <c r="O1112" s="1125"/>
    </row>
    <row r="1113" spans="1:15" s="278" customFormat="1" ht="14.25">
      <c r="A1113" s="1851"/>
      <c r="B1113" s="1854"/>
      <c r="C1113" s="571"/>
      <c r="D1113" s="281" t="s">
        <v>72</v>
      </c>
      <c r="E1113" s="1075"/>
      <c r="F1113" s="1075"/>
      <c r="G1113" s="812"/>
      <c r="H1113" s="812">
        <f t="shared" si="485"/>
        <v>0</v>
      </c>
      <c r="I1113" s="812">
        <f t="shared" si="507"/>
        <v>0</v>
      </c>
      <c r="J1113" s="1075"/>
      <c r="K1113" s="812"/>
      <c r="L1113" s="812"/>
      <c r="M1113" s="1125"/>
      <c r="N1113" s="809"/>
      <c r="O1113" s="1125"/>
    </row>
    <row r="1114" spans="1:15" s="276" customFormat="1" ht="27">
      <c r="A1114" s="1851"/>
      <c r="B1114" s="1854"/>
      <c r="C1114" s="571"/>
      <c r="D1114" s="281" t="s">
        <v>284</v>
      </c>
      <c r="E1114" s="812">
        <v>11.1</v>
      </c>
      <c r="F1114" s="812">
        <v>11.3</v>
      </c>
      <c r="G1114" s="812">
        <v>11.3</v>
      </c>
      <c r="H1114" s="812">
        <f t="shared" si="485"/>
        <v>0</v>
      </c>
      <c r="I1114" s="812">
        <f t="shared" si="507"/>
        <v>0.20000000000000107</v>
      </c>
      <c r="J1114" s="1075"/>
      <c r="K1114" s="812">
        <v>11.3</v>
      </c>
      <c r="L1114" s="812">
        <v>11.3</v>
      </c>
      <c r="M1114" s="809">
        <f t="shared" ref="M1114:M1115" si="514">+G1114/12*3</f>
        <v>2.8250000000000002</v>
      </c>
      <c r="N1114" s="809">
        <f t="shared" ref="N1114:N1115" si="515">+G1114/12*6</f>
        <v>5.65</v>
      </c>
      <c r="O1114" s="809">
        <f t="shared" ref="O1114:O1115" si="516">+G1114/12*9</f>
        <v>8.4750000000000014</v>
      </c>
    </row>
    <row r="1115" spans="1:15" ht="27.95" customHeight="1">
      <c r="A1115" s="1851"/>
      <c r="B1115" s="1854"/>
      <c r="C1115" s="571"/>
      <c r="D1115" s="281" t="s">
        <v>282</v>
      </c>
      <c r="E1115" s="812">
        <v>229.1</v>
      </c>
      <c r="F1115" s="812">
        <v>856.5</v>
      </c>
      <c r="G1115" s="812">
        <v>856.5</v>
      </c>
      <c r="H1115" s="812">
        <f t="shared" si="485"/>
        <v>0</v>
      </c>
      <c r="I1115" s="812">
        <f t="shared" si="507"/>
        <v>627.4</v>
      </c>
      <c r="J1115" s="1075"/>
      <c r="K1115" s="812">
        <v>856.5</v>
      </c>
      <c r="L1115" s="812">
        <v>856.5</v>
      </c>
      <c r="M1115" s="809">
        <f t="shared" si="514"/>
        <v>214.125</v>
      </c>
      <c r="N1115" s="809">
        <f t="shared" si="515"/>
        <v>428.25</v>
      </c>
      <c r="O1115" s="809">
        <f t="shared" si="516"/>
        <v>642.375</v>
      </c>
    </row>
    <row r="1116" spans="1:15" ht="14.25">
      <c r="A1116" s="1851"/>
      <c r="B1116" s="1854"/>
      <c r="C1116" s="571"/>
      <c r="D1116" s="281" t="s">
        <v>283</v>
      </c>
      <c r="E1116" s="1075"/>
      <c r="F1116" s="1075"/>
      <c r="G1116" s="812">
        <v>54.9</v>
      </c>
      <c r="H1116" s="812">
        <f t="shared" si="485"/>
        <v>54.9</v>
      </c>
      <c r="I1116" s="812">
        <f t="shared" si="507"/>
        <v>54.9</v>
      </c>
      <c r="J1116" s="1075"/>
      <c r="K1116" s="1075">
        <v>54.9</v>
      </c>
      <c r="L1116" s="1075">
        <v>54.9</v>
      </c>
      <c r="N1116" s="1126"/>
    </row>
    <row r="1117" spans="1:15" ht="31.5" customHeight="1">
      <c r="A1117" s="1851"/>
      <c r="B1117" s="1854"/>
      <c r="C1117" s="574" t="s">
        <v>436</v>
      </c>
      <c r="D1117" s="548" t="s">
        <v>460</v>
      </c>
      <c r="E1117" s="1075"/>
      <c r="F1117" s="1075"/>
      <c r="G1117" s="812"/>
      <c r="H1117" s="812">
        <f t="shared" si="485"/>
        <v>0</v>
      </c>
      <c r="I1117" s="812">
        <f t="shared" si="507"/>
        <v>0</v>
      </c>
      <c r="J1117" s="1075"/>
      <c r="K1117" s="1075"/>
      <c r="L1117" s="1075"/>
      <c r="N1117" s="1126"/>
    </row>
    <row r="1118" spans="1:15" s="291" customFormat="1" ht="14.25">
      <c r="A1118" s="1851"/>
      <c r="B1118" s="1854"/>
      <c r="C1118" s="571">
        <v>4861</v>
      </c>
      <c r="D1118" s="282" t="s">
        <v>70</v>
      </c>
      <c r="E1118" s="1075"/>
      <c r="F1118" s="1075"/>
      <c r="G1118" s="812"/>
      <c r="H1118" s="812">
        <f t="shared" si="485"/>
        <v>0</v>
      </c>
      <c r="I1118" s="812">
        <f t="shared" si="507"/>
        <v>0</v>
      </c>
      <c r="J1118" s="1075"/>
      <c r="K1118" s="1075"/>
      <c r="L1118" s="1075"/>
      <c r="M1118" s="1057"/>
      <c r="N1118" s="1054"/>
      <c r="O1118" s="1126"/>
    </row>
    <row r="1119" spans="1:15" ht="14.25">
      <c r="A1119" s="1852"/>
      <c r="B1119" s="1855"/>
      <c r="C1119" s="571">
        <v>4891</v>
      </c>
      <c r="D1119" s="282" t="s">
        <v>71</v>
      </c>
      <c r="E1119" s="812"/>
      <c r="F1119" s="812"/>
      <c r="G1119" s="812"/>
      <c r="H1119" s="812">
        <f t="shared" si="485"/>
        <v>0</v>
      </c>
      <c r="I1119" s="812">
        <f t="shared" si="507"/>
        <v>0</v>
      </c>
      <c r="J1119" s="812"/>
      <c r="K1119" s="812"/>
      <c r="L1119" s="812"/>
      <c r="M1119" s="1127"/>
    </row>
    <row r="1120" spans="1:15" s="27" customFormat="1" ht="14.25">
      <c r="A1120" s="1845" t="s">
        <v>452</v>
      </c>
      <c r="B1120" s="1845"/>
      <c r="C1120" s="292"/>
      <c r="D1120" s="36" t="s">
        <v>73</v>
      </c>
      <c r="E1120" s="1076">
        <f>SUM(E1122:E1129)</f>
        <v>0</v>
      </c>
      <c r="F1120" s="1076">
        <f>SUM(F1122:F1129)</f>
        <v>0</v>
      </c>
      <c r="G1120" s="1076">
        <f>SUM(G1122:G1129)</f>
        <v>0</v>
      </c>
      <c r="H1120" s="1076">
        <f t="shared" si="485"/>
        <v>0</v>
      </c>
      <c r="I1120" s="1076">
        <f>+I1126+I1127+I1128+I1129</f>
        <v>0</v>
      </c>
      <c r="J1120" s="1076"/>
      <c r="K1120" s="1076">
        <f>SUM(K1122:K1129)</f>
        <v>0</v>
      </c>
      <c r="L1120" s="1076">
        <f>SUM(L1122:L1129)</f>
        <v>0</v>
      </c>
      <c r="M1120" s="1128"/>
      <c r="N1120" s="1128"/>
      <c r="O1120" s="1128"/>
    </row>
    <row r="1121" spans="1:15" s="20" customFormat="1" ht="23.25" customHeight="1">
      <c r="A1121" s="670" t="s">
        <v>453</v>
      </c>
      <c r="B1121" s="1812" t="s">
        <v>454</v>
      </c>
      <c r="C1121" s="293"/>
      <c r="D1121" s="17" t="s">
        <v>72</v>
      </c>
      <c r="E1121" s="1077"/>
      <c r="F1121" s="1077"/>
      <c r="G1121" s="1077"/>
      <c r="H1121" s="1077">
        <f t="shared" si="485"/>
        <v>0</v>
      </c>
      <c r="I1121" s="426">
        <f t="shared" ref="I1121:I1134" si="517">G1121-E1121</f>
        <v>0</v>
      </c>
      <c r="J1121" s="1077"/>
      <c r="K1121" s="1077"/>
      <c r="L1121" s="1077"/>
      <c r="M1121" s="1129"/>
      <c r="N1121" s="1129"/>
      <c r="O1121" s="1129"/>
    </row>
    <row r="1122" spans="1:15" s="20" customFormat="1" ht="14.25">
      <c r="A1122" s="1856">
        <v>1080</v>
      </c>
      <c r="B1122" s="1856">
        <v>11013</v>
      </c>
      <c r="C1122" s="293">
        <v>5111</v>
      </c>
      <c r="D1122" s="18" t="s">
        <v>749</v>
      </c>
      <c r="E1122" s="1077"/>
      <c r="F1122" s="1077"/>
      <c r="G1122" s="1077"/>
      <c r="H1122" s="426">
        <f t="shared" si="485"/>
        <v>0</v>
      </c>
      <c r="I1122" s="426">
        <f t="shared" si="517"/>
        <v>0</v>
      </c>
      <c r="J1122" s="1077"/>
      <c r="K1122" s="1077"/>
      <c r="L1122" s="1077"/>
      <c r="M1122" s="1129"/>
      <c r="N1122" s="1129"/>
      <c r="O1122" s="1129"/>
    </row>
    <row r="1123" spans="1:15" s="20" customFormat="1" ht="14.25">
      <c r="A1123" s="1857"/>
      <c r="B1123" s="1857"/>
      <c r="C1123" s="293">
        <v>5112</v>
      </c>
      <c r="D1123" s="18" t="s">
        <v>750</v>
      </c>
      <c r="E1123" s="1077"/>
      <c r="F1123" s="1077"/>
      <c r="G1123" s="1077"/>
      <c r="H1123" s="426">
        <f t="shared" si="485"/>
        <v>0</v>
      </c>
      <c r="I1123" s="426">
        <f t="shared" si="517"/>
        <v>0</v>
      </c>
      <c r="J1123" s="1077"/>
      <c r="K1123" s="1077"/>
      <c r="L1123" s="1077"/>
      <c r="M1123" s="1129"/>
      <c r="N1123" s="1129"/>
      <c r="O1123" s="1129"/>
    </row>
    <row r="1124" spans="1:15" s="20" customFormat="1" ht="13.5" customHeight="1">
      <c r="A1124" s="1857"/>
      <c r="B1124" s="1857"/>
      <c r="C1124" s="293" t="s">
        <v>751</v>
      </c>
      <c r="D1124" s="18" t="s">
        <v>726</v>
      </c>
      <c r="E1124" s="1077"/>
      <c r="F1124" s="1077"/>
      <c r="G1124" s="1077"/>
      <c r="H1124" s="426">
        <f t="shared" si="485"/>
        <v>0</v>
      </c>
      <c r="I1124" s="426">
        <f t="shared" si="517"/>
        <v>0</v>
      </c>
      <c r="J1124" s="1077"/>
      <c r="K1124" s="1077"/>
      <c r="L1124" s="1077"/>
      <c r="M1124" s="1129"/>
      <c r="N1124" s="1129"/>
      <c r="O1124" s="1129"/>
    </row>
    <row r="1125" spans="1:15" s="20" customFormat="1" ht="14.25">
      <c r="A1125" s="1857"/>
      <c r="B1125" s="1857"/>
      <c r="C1125" s="293">
        <v>5121</v>
      </c>
      <c r="D1125" s="280" t="s">
        <v>74</v>
      </c>
      <c r="E1125" s="1077"/>
      <c r="F1125" s="1077"/>
      <c r="G1125" s="1077"/>
      <c r="H1125" s="426">
        <f t="shared" si="485"/>
        <v>0</v>
      </c>
      <c r="I1125" s="426">
        <f t="shared" si="517"/>
        <v>0</v>
      </c>
      <c r="J1125" s="1077"/>
      <c r="K1125" s="1077"/>
      <c r="L1125" s="1077"/>
      <c r="M1125" s="1129"/>
      <c r="N1125" s="1129"/>
      <c r="O1125" s="1129"/>
    </row>
    <row r="1126" spans="1:15" s="33" customFormat="1" ht="15.75" customHeight="1">
      <c r="A1126" s="1857"/>
      <c r="B1126" s="1857"/>
      <c r="C1126" s="267">
        <v>5122</v>
      </c>
      <c r="D1126" s="21" t="s">
        <v>75</v>
      </c>
      <c r="E1126" s="1078"/>
      <c r="F1126" s="1078"/>
      <c r="G1126" s="426"/>
      <c r="H1126" s="426">
        <f t="shared" si="485"/>
        <v>0</v>
      </c>
      <c r="I1126" s="426">
        <f t="shared" si="517"/>
        <v>0</v>
      </c>
      <c r="J1126" s="1078"/>
      <c r="K1126" s="426"/>
      <c r="L1126" s="426"/>
      <c r="M1126" s="1130"/>
      <c r="N1126" s="1130"/>
      <c r="O1126" s="1130"/>
    </row>
    <row r="1127" spans="1:15" s="33" customFormat="1" ht="15.75" customHeight="1">
      <c r="A1127" s="1857"/>
      <c r="B1127" s="1857"/>
      <c r="C1127" s="267">
        <v>5129</v>
      </c>
      <c r="D1127" s="21" t="s">
        <v>76</v>
      </c>
      <c r="E1127" s="1078"/>
      <c r="F1127" s="1078"/>
      <c r="G1127" s="426"/>
      <c r="H1127" s="426">
        <f t="shared" si="485"/>
        <v>0</v>
      </c>
      <c r="I1127" s="426">
        <f t="shared" si="517"/>
        <v>0</v>
      </c>
      <c r="J1127" s="1078"/>
      <c r="K1127" s="426"/>
      <c r="L1127" s="426"/>
      <c r="M1127" s="1130"/>
      <c r="N1127" s="1130"/>
      <c r="O1127" s="1130"/>
    </row>
    <row r="1128" spans="1:15" s="33" customFormat="1" ht="14.25">
      <c r="A1128" s="1857"/>
      <c r="B1128" s="1857"/>
      <c r="C1128" s="267">
        <v>5132</v>
      </c>
      <c r="D1128" s="21" t="s">
        <v>77</v>
      </c>
      <c r="E1128" s="1078"/>
      <c r="F1128" s="1078"/>
      <c r="G1128" s="426"/>
      <c r="H1128" s="426">
        <f t="shared" si="485"/>
        <v>0</v>
      </c>
      <c r="I1128" s="426">
        <f t="shared" si="517"/>
        <v>0</v>
      </c>
      <c r="J1128" s="1078"/>
      <c r="K1128" s="426"/>
      <c r="L1128" s="426"/>
      <c r="M1128" s="1130"/>
      <c r="N1128" s="1130"/>
      <c r="O1128" s="1130"/>
    </row>
    <row r="1129" spans="1:15" s="33" customFormat="1" ht="15.75" customHeight="1">
      <c r="A1129" s="1858"/>
      <c r="B1129" s="1858"/>
      <c r="C1129" s="267" t="s">
        <v>752</v>
      </c>
      <c r="D1129" s="21" t="s">
        <v>753</v>
      </c>
      <c r="E1129" s="1078"/>
      <c r="F1129" s="1078"/>
      <c r="G1129" s="426"/>
      <c r="H1129" s="426">
        <f t="shared" si="485"/>
        <v>0</v>
      </c>
      <c r="I1129" s="426">
        <f t="shared" si="517"/>
        <v>0</v>
      </c>
      <c r="J1129" s="1078"/>
      <c r="K1129" s="426"/>
      <c r="L1129" s="426"/>
      <c r="M1129" s="1130"/>
      <c r="N1129" s="1130"/>
      <c r="O1129" s="1130"/>
    </row>
    <row r="1130" spans="1:15" s="176" customFormat="1" ht="14.25" customHeight="1">
      <c r="A1130" s="1850" t="s">
        <v>725</v>
      </c>
      <c r="B1130" s="1853">
        <v>11014</v>
      </c>
      <c r="C1130" s="565"/>
      <c r="D1130" s="280" t="s">
        <v>286</v>
      </c>
      <c r="E1130" s="1079">
        <v>88</v>
      </c>
      <c r="F1130" s="1079">
        <v>92</v>
      </c>
      <c r="G1130" s="1079">
        <v>92</v>
      </c>
      <c r="H1130" s="1079">
        <f>+G1130-F1130</f>
        <v>0</v>
      </c>
      <c r="I1130" s="1079">
        <f t="shared" si="517"/>
        <v>4</v>
      </c>
      <c r="J1130" s="1079"/>
      <c r="K1130" s="1079">
        <v>92</v>
      </c>
      <c r="L1130" s="1079">
        <v>92</v>
      </c>
      <c r="M1130" s="815"/>
      <c r="N1130" s="815"/>
      <c r="O1130" s="815"/>
    </row>
    <row r="1131" spans="1:15" s="176" customFormat="1" ht="13.5" customHeight="1">
      <c r="A1131" s="1851"/>
      <c r="B1131" s="1854"/>
      <c r="C1131" s="566"/>
      <c r="D1131" s="281"/>
      <c r="E1131" s="1080"/>
      <c r="F1131" s="1080"/>
      <c r="G1131" s="1080"/>
      <c r="H1131" s="1080">
        <f>+G1131-F1131</f>
        <v>0</v>
      </c>
      <c r="I1131" s="1080">
        <f t="shared" si="517"/>
        <v>0</v>
      </c>
      <c r="J1131" s="1080"/>
      <c r="K1131" s="1080"/>
      <c r="L1131" s="1080"/>
      <c r="M1131" s="815"/>
      <c r="N1131" s="815"/>
      <c r="O1131" s="815"/>
    </row>
    <row r="1132" spans="1:15" s="176" customFormat="1" ht="14.25" customHeight="1">
      <c r="A1132" s="1851"/>
      <c r="B1132" s="1854"/>
      <c r="C1132" s="566"/>
      <c r="D1132" s="282" t="s">
        <v>32</v>
      </c>
      <c r="E1132" s="1080">
        <v>1</v>
      </c>
      <c r="F1132" s="1080">
        <v>1</v>
      </c>
      <c r="G1132" s="1080">
        <v>1</v>
      </c>
      <c r="H1132" s="1080">
        <f>+G1132-F1132</f>
        <v>0</v>
      </c>
      <c r="I1132" s="1080">
        <f t="shared" si="517"/>
        <v>0</v>
      </c>
      <c r="J1132" s="1080"/>
      <c r="K1132" s="1080">
        <v>1</v>
      </c>
      <c r="L1132" s="1080">
        <v>1</v>
      </c>
      <c r="M1132" s="815"/>
      <c r="N1132" s="815"/>
      <c r="O1132" s="815"/>
    </row>
    <row r="1133" spans="1:15" s="275" customFormat="1" ht="14.25" customHeight="1">
      <c r="A1133" s="1851"/>
      <c r="B1133" s="1854"/>
      <c r="C1133" s="566"/>
      <c r="D1133" s="281"/>
      <c r="E1133" s="813"/>
      <c r="F1133" s="813"/>
      <c r="G1133" s="813"/>
      <c r="H1133" s="813">
        <f>+G1133-F1133</f>
        <v>0</v>
      </c>
      <c r="I1133" s="813">
        <f t="shared" si="517"/>
        <v>0</v>
      </c>
      <c r="J1133" s="813"/>
      <c r="K1133" s="813"/>
      <c r="L1133" s="813"/>
      <c r="M1133" s="1124"/>
      <c r="N1133" s="1124"/>
      <c r="O1133" s="1124"/>
    </row>
    <row r="1134" spans="1:15" s="274" customFormat="1" ht="14.25" customHeight="1">
      <c r="A1134" s="1851"/>
      <c r="B1134" s="1854"/>
      <c r="C1134" s="567"/>
      <c r="D1134" s="290" t="s">
        <v>33</v>
      </c>
      <c r="E1134" s="1071">
        <f>+E1136+E1200</f>
        <v>409062</v>
      </c>
      <c r="F1134" s="1071">
        <f>+F1136+F1200</f>
        <v>458513.60000000003</v>
      </c>
      <c r="G1134" s="1071">
        <f>+G1136+G1200</f>
        <v>464028.50000000006</v>
      </c>
      <c r="H1134" s="1071">
        <f>+G1134-F1134</f>
        <v>5514.9000000000233</v>
      </c>
      <c r="I1134" s="1071">
        <f t="shared" si="517"/>
        <v>54966.500000000058</v>
      </c>
      <c r="J1134" s="1071"/>
      <c r="K1134" s="1071">
        <f>+K1136+K1200</f>
        <v>470386.60000000009</v>
      </c>
      <c r="L1134" s="1071">
        <f>+L1136+L1200</f>
        <v>476589.00000000012</v>
      </c>
      <c r="M1134" s="1111">
        <f>SUM(M1140:M1169)</f>
        <v>82618.599999999991</v>
      </c>
      <c r="N1134" s="1111">
        <f t="shared" ref="N1134:O1134" si="518">SUM(N1140:N1169)</f>
        <v>196835.19999999998</v>
      </c>
      <c r="O1134" s="1111">
        <f t="shared" si="518"/>
        <v>311051.8</v>
      </c>
    </row>
    <row r="1135" spans="1:15" s="274" customFormat="1" ht="14.25" customHeight="1">
      <c r="A1135" s="1851"/>
      <c r="B1135" s="1854"/>
      <c r="C1135" s="568"/>
      <c r="D1135" s="17" t="s">
        <v>402</v>
      </c>
      <c r="E1135" s="813"/>
      <c r="F1135" s="813"/>
      <c r="G1135" s="813"/>
      <c r="H1135" s="1071"/>
      <c r="I1135" s="1071"/>
      <c r="J1135" s="813"/>
      <c r="K1135" s="813"/>
      <c r="L1135" s="813"/>
      <c r="M1135" s="1111"/>
      <c r="N1135" s="1111"/>
      <c r="O1135" s="1111"/>
    </row>
    <row r="1136" spans="1:15" s="274" customFormat="1" ht="14.25" customHeight="1">
      <c r="A1136" s="1851"/>
      <c r="B1136" s="1854"/>
      <c r="C1136" s="569"/>
      <c r="D1136" s="283" t="s">
        <v>36</v>
      </c>
      <c r="E1136" s="1071">
        <f>E1138+SUM(E1144:E1199)-E1144-E1149-E1157-E1171-E1175-E1192</f>
        <v>409062</v>
      </c>
      <c r="F1136" s="1071">
        <f>F1138+SUM(F1144:F1199)-F1144-F1149-F1157-F1171-F1175-F1192</f>
        <v>458513.60000000003</v>
      </c>
      <c r="G1136" s="1071">
        <f>G1138+SUM(G1144:G1199)-G1144-G1149-G1157-G1171-G1175-G1192</f>
        <v>464028.50000000006</v>
      </c>
      <c r="H1136" s="1071">
        <f>+G1136-F1136</f>
        <v>5514.9000000000233</v>
      </c>
      <c r="I1136" s="1071">
        <f t="shared" ref="I1136:I1167" si="519">G1136-E1136</f>
        <v>54966.500000000058</v>
      </c>
      <c r="J1136" s="1071"/>
      <c r="K1136" s="1071">
        <f>K1138+SUM(K1144:K1199)-K1144-K1149-K1157-K1171-K1175-K1192</f>
        <v>470386.60000000009</v>
      </c>
      <c r="L1136" s="1071">
        <f>L1138+SUM(L1144:L1199)-L1144-L1149-L1157-L1171-L1175-L1192</f>
        <v>476589.00000000012</v>
      </c>
      <c r="M1136" s="1111"/>
      <c r="N1136" s="1111"/>
      <c r="O1136" s="1111"/>
    </row>
    <row r="1137" spans="1:15" s="274" customFormat="1" ht="13.5" customHeight="1">
      <c r="A1137" s="1851"/>
      <c r="B1137" s="1854"/>
      <c r="C1137" s="565"/>
      <c r="D1137" s="281" t="s">
        <v>72</v>
      </c>
      <c r="E1137" s="814"/>
      <c r="F1137" s="814"/>
      <c r="G1137" s="813"/>
      <c r="H1137" s="813">
        <f t="shared" ref="H1137:H1209" si="520">+G1137-F1137</f>
        <v>0</v>
      </c>
      <c r="I1137" s="814">
        <f t="shared" si="519"/>
        <v>0</v>
      </c>
      <c r="J1137" s="814"/>
      <c r="K1137" s="814"/>
      <c r="L1137" s="814"/>
      <c r="M1137" s="1111"/>
      <c r="N1137" s="1111"/>
      <c r="O1137" s="1111"/>
    </row>
    <row r="1138" spans="1:15" s="274" customFormat="1" ht="14.25" customHeight="1">
      <c r="A1138" s="1851"/>
      <c r="B1138" s="1854"/>
      <c r="C1138" s="570"/>
      <c r="D1138" s="518" t="s">
        <v>487</v>
      </c>
      <c r="E1138" s="1072">
        <f>SUM(E1140:E1142)</f>
        <v>345209.4</v>
      </c>
      <c r="F1138" s="1072">
        <f>SUM(F1140:F1142)</f>
        <v>383425.5</v>
      </c>
      <c r="G1138" s="1072">
        <f>SUM(G1140:G1142)</f>
        <v>379176</v>
      </c>
      <c r="H1138" s="1072">
        <f t="shared" si="520"/>
        <v>-4249.5</v>
      </c>
      <c r="I1138" s="1072">
        <f t="shared" si="519"/>
        <v>33966.599999999977</v>
      </c>
      <c r="J1138" s="1072"/>
      <c r="K1138" s="1072">
        <f>SUM(K1140:K1142)</f>
        <v>383345.2</v>
      </c>
      <c r="L1138" s="1072">
        <f>SUM(L1140:L1142)</f>
        <v>387249.30000000005</v>
      </c>
      <c r="M1138" s="1111">
        <f>+G1138/G1130/12</f>
        <v>343.45652173913044</v>
      </c>
      <c r="N1138" s="1111"/>
      <c r="O1138" s="1111"/>
    </row>
    <row r="1139" spans="1:15" s="274" customFormat="1">
      <c r="A1139" s="1851"/>
      <c r="B1139" s="1854"/>
      <c r="C1139" s="565"/>
      <c r="D1139" s="281" t="s">
        <v>72</v>
      </c>
      <c r="E1139" s="814"/>
      <c r="F1139" s="814"/>
      <c r="G1139" s="813"/>
      <c r="H1139" s="813">
        <f t="shared" si="520"/>
        <v>0</v>
      </c>
      <c r="I1139" s="814">
        <f t="shared" si="519"/>
        <v>0</v>
      </c>
      <c r="J1139" s="814"/>
      <c r="K1139" s="814"/>
      <c r="L1139" s="814"/>
      <c r="M1139" s="1111"/>
      <c r="N1139" s="1111"/>
      <c r="O1139" s="1111"/>
    </row>
    <row r="1140" spans="1:15" s="274" customFormat="1" ht="14.25">
      <c r="A1140" s="1851"/>
      <c r="B1140" s="1854"/>
      <c r="C1140" s="571" t="s">
        <v>278</v>
      </c>
      <c r="D1140" s="284" t="s">
        <v>37</v>
      </c>
      <c r="E1140" s="814">
        <v>262309.7</v>
      </c>
      <c r="F1140" s="814">
        <v>298219.90000000002</v>
      </c>
      <c r="G1140" s="814">
        <v>294914.7</v>
      </c>
      <c r="H1140" s="814">
        <f t="shared" si="520"/>
        <v>-3305.2000000000116</v>
      </c>
      <c r="I1140" s="814">
        <f t="shared" si="519"/>
        <v>32605</v>
      </c>
      <c r="J1140" s="814"/>
      <c r="K1140" s="814">
        <v>298157.40000000002</v>
      </c>
      <c r="L1140" s="814">
        <v>301193.90000000002</v>
      </c>
      <c r="M1140" s="1111">
        <f t="shared" ref="M1140:M1142" si="521">+G1140/12*2</f>
        <v>49152.450000000004</v>
      </c>
      <c r="N1140" s="1111">
        <f t="shared" ref="N1140:N1142" si="522">+G1140/12*5</f>
        <v>122881.12500000001</v>
      </c>
      <c r="O1140" s="1111">
        <f t="shared" ref="O1140:O1142" si="523">+G1140/12*8</f>
        <v>196609.80000000002</v>
      </c>
    </row>
    <row r="1141" spans="1:15" s="276" customFormat="1" ht="28.5">
      <c r="A1141" s="1851"/>
      <c r="B1141" s="1854"/>
      <c r="C1141" s="571" t="s">
        <v>279</v>
      </c>
      <c r="D1141" s="285" t="s">
        <v>38</v>
      </c>
      <c r="E1141" s="814">
        <v>75938</v>
      </c>
      <c r="F1141" s="814">
        <v>77668</v>
      </c>
      <c r="G1141" s="814">
        <v>76918.399999999994</v>
      </c>
      <c r="H1141" s="814">
        <f t="shared" si="520"/>
        <v>-749.60000000000582</v>
      </c>
      <c r="I1141" s="814">
        <f t="shared" si="519"/>
        <v>980.39999999999418</v>
      </c>
      <c r="J1141" s="814"/>
      <c r="K1141" s="814">
        <v>77742.600000000006</v>
      </c>
      <c r="L1141" s="814">
        <v>78529</v>
      </c>
      <c r="M1141" s="1111">
        <f t="shared" si="521"/>
        <v>12819.733333333332</v>
      </c>
      <c r="N1141" s="1111">
        <f t="shared" si="522"/>
        <v>32049.333333333328</v>
      </c>
      <c r="O1141" s="1111">
        <f t="shared" si="523"/>
        <v>51278.933333333327</v>
      </c>
    </row>
    <row r="1142" spans="1:15" s="276" customFormat="1" ht="28.5">
      <c r="A1142" s="1851"/>
      <c r="B1142" s="1854"/>
      <c r="C1142" s="571" t="s">
        <v>280</v>
      </c>
      <c r="D1142" s="285" t="s">
        <v>39</v>
      </c>
      <c r="E1142" s="814">
        <v>6961.7</v>
      </c>
      <c r="F1142" s="814">
        <v>7537.6</v>
      </c>
      <c r="G1142" s="814">
        <v>7342.9</v>
      </c>
      <c r="H1142" s="814">
        <f t="shared" si="520"/>
        <v>-194.70000000000073</v>
      </c>
      <c r="I1142" s="814">
        <f t="shared" si="519"/>
        <v>381.19999999999982</v>
      </c>
      <c r="J1142" s="814"/>
      <c r="K1142" s="814">
        <v>7445.2</v>
      </c>
      <c r="L1142" s="814">
        <v>7526.4</v>
      </c>
      <c r="M1142" s="1111">
        <f t="shared" si="521"/>
        <v>1223.8166666666666</v>
      </c>
      <c r="N1142" s="1111">
        <f t="shared" si="522"/>
        <v>3059.5416666666665</v>
      </c>
      <c r="O1142" s="1111">
        <f t="shared" si="523"/>
        <v>4895.2666666666664</v>
      </c>
    </row>
    <row r="1143" spans="1:15" s="276" customFormat="1" ht="14.25">
      <c r="A1143" s="1851"/>
      <c r="B1143" s="1854"/>
      <c r="C1143" s="572"/>
      <c r="D1143" s="519"/>
      <c r="E1143" s="816"/>
      <c r="F1143" s="816"/>
      <c r="G1143" s="816"/>
      <c r="H1143" s="816">
        <f t="shared" si="520"/>
        <v>0</v>
      </c>
      <c r="I1143" s="816">
        <f t="shared" si="519"/>
        <v>0</v>
      </c>
      <c r="J1143" s="816"/>
      <c r="K1143" s="816"/>
      <c r="L1143" s="816"/>
      <c r="M1143" s="809"/>
      <c r="N1143" s="809"/>
      <c r="O1143" s="809"/>
    </row>
    <row r="1144" spans="1:15" s="276" customFormat="1" ht="14.25">
      <c r="A1144" s="1851"/>
      <c r="B1144" s="1854"/>
      <c r="C1144" s="573">
        <v>4212</v>
      </c>
      <c r="D1144" s="518" t="s">
        <v>40</v>
      </c>
      <c r="E1144" s="1072">
        <f>E1146+E1147+E1148</f>
        <v>20888.5</v>
      </c>
      <c r="F1144" s="1072">
        <f>F1146+F1147+F1148</f>
        <v>24816</v>
      </c>
      <c r="G1144" s="1072">
        <f>G1146+G1147+G1148</f>
        <v>26088.6</v>
      </c>
      <c r="H1144" s="1072">
        <f t="shared" si="520"/>
        <v>1272.5999999999985</v>
      </c>
      <c r="I1144" s="1072">
        <f t="shared" si="519"/>
        <v>5200.0999999999985</v>
      </c>
      <c r="J1144" s="1072"/>
      <c r="K1144" s="1072">
        <f>K1146+K1147+K1148</f>
        <v>26088.6</v>
      </c>
      <c r="L1144" s="1072">
        <f>L1146+L1147+L1148</f>
        <v>26088.6</v>
      </c>
      <c r="M1144" s="809"/>
      <c r="N1144" s="809"/>
      <c r="O1144" s="809"/>
    </row>
    <row r="1145" spans="1:15" s="276" customFormat="1">
      <c r="A1145" s="1851"/>
      <c r="B1145" s="1854"/>
      <c r="C1145" s="571"/>
      <c r="D1145" s="281" t="s">
        <v>72</v>
      </c>
      <c r="E1145" s="812"/>
      <c r="F1145" s="812"/>
      <c r="G1145" s="812"/>
      <c r="H1145" s="812">
        <f t="shared" si="520"/>
        <v>0</v>
      </c>
      <c r="I1145" s="812">
        <f t="shared" si="519"/>
        <v>0</v>
      </c>
      <c r="J1145" s="812"/>
      <c r="K1145" s="812"/>
      <c r="L1145" s="812"/>
      <c r="M1145" s="809"/>
      <c r="N1145" s="809"/>
      <c r="O1145" s="809"/>
    </row>
    <row r="1146" spans="1:15" s="276" customFormat="1">
      <c r="A1146" s="1851"/>
      <c r="B1146" s="1854"/>
      <c r="C1146" s="571"/>
      <c r="D1146" s="281" t="s">
        <v>40</v>
      </c>
      <c r="E1146" s="812">
        <v>5134.2</v>
      </c>
      <c r="F1146" s="812">
        <v>10372.700000000001</v>
      </c>
      <c r="G1146" s="812">
        <v>10861</v>
      </c>
      <c r="H1146" s="812">
        <f t="shared" si="520"/>
        <v>488.29999999999927</v>
      </c>
      <c r="I1146" s="812">
        <f t="shared" si="519"/>
        <v>5726.8</v>
      </c>
      <c r="J1146" s="812"/>
      <c r="K1146" s="812">
        <v>10861</v>
      </c>
      <c r="L1146" s="812">
        <v>10861</v>
      </c>
      <c r="M1146" s="809">
        <f t="shared" ref="M1146:M1148" si="524">+G1146/12*3</f>
        <v>2715.25</v>
      </c>
      <c r="N1146" s="809">
        <f t="shared" ref="N1146:N1148" si="525">+G1146/12*6</f>
        <v>5430.5</v>
      </c>
      <c r="O1146" s="809">
        <f t="shared" ref="O1146:O1148" si="526">+G1146/12*9</f>
        <v>8145.75</v>
      </c>
    </row>
    <row r="1147" spans="1:15" s="276" customFormat="1">
      <c r="A1147" s="1851"/>
      <c r="B1147" s="1854"/>
      <c r="C1147" s="571"/>
      <c r="D1147" s="281" t="s">
        <v>287</v>
      </c>
      <c r="E1147" s="812"/>
      <c r="F1147" s="812"/>
      <c r="G1147" s="812"/>
      <c r="H1147" s="812">
        <f t="shared" si="520"/>
        <v>0</v>
      </c>
      <c r="I1147" s="812">
        <f t="shared" si="519"/>
        <v>0</v>
      </c>
      <c r="J1147" s="812"/>
      <c r="K1147" s="812"/>
      <c r="L1147" s="812"/>
      <c r="M1147" s="809">
        <f t="shared" si="524"/>
        <v>0</v>
      </c>
      <c r="N1147" s="809">
        <f t="shared" si="525"/>
        <v>0</v>
      </c>
      <c r="O1147" s="809">
        <f t="shared" si="526"/>
        <v>0</v>
      </c>
    </row>
    <row r="1148" spans="1:15" s="276" customFormat="1">
      <c r="A1148" s="1851"/>
      <c r="B1148" s="1854"/>
      <c r="C1148" s="571"/>
      <c r="D1148" s="281" t="s">
        <v>404</v>
      </c>
      <c r="E1148" s="812">
        <v>15754.3</v>
      </c>
      <c r="F1148" s="812">
        <v>14443.3</v>
      </c>
      <c r="G1148" s="812">
        <v>15227.6</v>
      </c>
      <c r="H1148" s="812">
        <f t="shared" si="520"/>
        <v>784.30000000000109</v>
      </c>
      <c r="I1148" s="812">
        <f t="shared" si="519"/>
        <v>-526.69999999999891</v>
      </c>
      <c r="J1148" s="812"/>
      <c r="K1148" s="812">
        <v>15227.6</v>
      </c>
      <c r="L1148" s="812">
        <v>15227.6</v>
      </c>
      <c r="M1148" s="809">
        <f t="shared" si="524"/>
        <v>3806.9</v>
      </c>
      <c r="N1148" s="809">
        <f t="shared" si="525"/>
        <v>7613.8</v>
      </c>
      <c r="O1148" s="809">
        <f t="shared" si="526"/>
        <v>11420.7</v>
      </c>
    </row>
    <row r="1149" spans="1:15" s="276" customFormat="1" ht="14.25">
      <c r="A1149" s="1851"/>
      <c r="B1149" s="1854"/>
      <c r="C1149" s="573">
        <v>4213</v>
      </c>
      <c r="D1149" s="518" t="s">
        <v>41</v>
      </c>
      <c r="E1149" s="1072">
        <f>E1151+E1152</f>
        <v>1161.5999999999999</v>
      </c>
      <c r="F1149" s="1072">
        <f>F1151+F1152</f>
        <v>2096.4</v>
      </c>
      <c r="G1149" s="1072">
        <f>G1151+G1152</f>
        <v>1964.8</v>
      </c>
      <c r="H1149" s="1072">
        <f t="shared" si="520"/>
        <v>-131.60000000000014</v>
      </c>
      <c r="I1149" s="1072">
        <f t="shared" si="519"/>
        <v>803.2</v>
      </c>
      <c r="J1149" s="1072"/>
      <c r="K1149" s="1072">
        <f>K1151+K1152</f>
        <v>1964.8</v>
      </c>
      <c r="L1149" s="1072">
        <f>L1151+L1152</f>
        <v>1964.8</v>
      </c>
      <c r="M1149" s="809"/>
      <c r="N1149" s="809"/>
      <c r="O1149" s="809"/>
    </row>
    <row r="1150" spans="1:15" s="276" customFormat="1">
      <c r="A1150" s="1851"/>
      <c r="B1150" s="1854"/>
      <c r="C1150" s="571"/>
      <c r="D1150" s="281" t="s">
        <v>72</v>
      </c>
      <c r="E1150" s="812"/>
      <c r="F1150" s="812"/>
      <c r="G1150" s="812"/>
      <c r="H1150" s="812">
        <f t="shared" si="520"/>
        <v>0</v>
      </c>
      <c r="I1150" s="812">
        <f t="shared" si="519"/>
        <v>0</v>
      </c>
      <c r="J1150" s="812"/>
      <c r="K1150" s="812"/>
      <c r="L1150" s="812"/>
      <c r="M1150" s="809"/>
      <c r="N1150" s="809"/>
      <c r="O1150" s="809"/>
    </row>
    <row r="1151" spans="1:15" s="276" customFormat="1">
      <c r="A1151" s="1851"/>
      <c r="B1151" s="1854"/>
      <c r="C1151" s="571"/>
      <c r="D1151" s="287" t="s">
        <v>42</v>
      </c>
      <c r="E1151" s="812">
        <v>1161.5999999999999</v>
      </c>
      <c r="F1151" s="812">
        <v>2096.4</v>
      </c>
      <c r="G1151" s="812">
        <v>1964.8</v>
      </c>
      <c r="H1151" s="812">
        <f t="shared" si="520"/>
        <v>-131.60000000000014</v>
      </c>
      <c r="I1151" s="812">
        <f t="shared" si="519"/>
        <v>803.2</v>
      </c>
      <c r="J1151" s="812"/>
      <c r="K1151" s="812">
        <v>1964.8</v>
      </c>
      <c r="L1151" s="812">
        <v>1964.8</v>
      </c>
      <c r="M1151" s="809">
        <f t="shared" ref="M1151:M1153" si="527">+G1151/12*3</f>
        <v>491.19999999999993</v>
      </c>
      <c r="N1151" s="809">
        <f t="shared" ref="N1151:N1153" si="528">+G1151/12*6</f>
        <v>982.39999999999986</v>
      </c>
      <c r="O1151" s="809">
        <f t="shared" ref="O1151:O1153" si="529">+G1151/12*9</f>
        <v>1473.6</v>
      </c>
    </row>
    <row r="1152" spans="1:15" s="276" customFormat="1">
      <c r="A1152" s="1851"/>
      <c r="B1152" s="1854"/>
      <c r="C1152" s="571"/>
      <c r="D1152" s="287" t="s">
        <v>281</v>
      </c>
      <c r="E1152" s="812"/>
      <c r="F1152" s="812"/>
      <c r="G1152" s="812"/>
      <c r="H1152" s="812">
        <f t="shared" si="520"/>
        <v>0</v>
      </c>
      <c r="I1152" s="812">
        <f t="shared" si="519"/>
        <v>0</v>
      </c>
      <c r="J1152" s="812"/>
      <c r="K1152" s="812"/>
      <c r="L1152" s="812"/>
      <c r="M1152" s="809">
        <f t="shared" si="527"/>
        <v>0</v>
      </c>
      <c r="N1152" s="809">
        <f t="shared" si="528"/>
        <v>0</v>
      </c>
      <c r="O1152" s="809">
        <f t="shared" si="529"/>
        <v>0</v>
      </c>
    </row>
    <row r="1153" spans="1:15" s="276" customFormat="1" ht="14.25">
      <c r="A1153" s="1851"/>
      <c r="B1153" s="1854"/>
      <c r="C1153" s="571">
        <v>4214</v>
      </c>
      <c r="D1153" s="286" t="s">
        <v>43</v>
      </c>
      <c r="E1153" s="812">
        <v>35283.800000000003</v>
      </c>
      <c r="F1153" s="812">
        <v>35503.9</v>
      </c>
      <c r="G1153" s="812">
        <v>43777.2</v>
      </c>
      <c r="H1153" s="812">
        <f t="shared" si="520"/>
        <v>8273.2999999999956</v>
      </c>
      <c r="I1153" s="812">
        <f t="shared" si="519"/>
        <v>8493.3999999999942</v>
      </c>
      <c r="J1153" s="812"/>
      <c r="K1153" s="812">
        <v>45966.1</v>
      </c>
      <c r="L1153" s="812">
        <v>48264.4</v>
      </c>
      <c r="M1153" s="809">
        <f t="shared" si="527"/>
        <v>10944.3</v>
      </c>
      <c r="N1153" s="809">
        <f t="shared" si="528"/>
        <v>21888.6</v>
      </c>
      <c r="O1153" s="809">
        <f t="shared" si="529"/>
        <v>32832.9</v>
      </c>
    </row>
    <row r="1154" spans="1:15" s="274" customFormat="1" ht="23.25" customHeight="1">
      <c r="A1154" s="1851"/>
      <c r="B1154" s="1854"/>
      <c r="C1154" s="571">
        <v>4215</v>
      </c>
      <c r="D1154" s="286" t="s">
        <v>44</v>
      </c>
      <c r="E1154" s="812"/>
      <c r="F1154" s="812"/>
      <c r="G1154" s="812"/>
      <c r="H1154" s="812">
        <f t="shared" si="520"/>
        <v>0</v>
      </c>
      <c r="I1154" s="812">
        <f t="shared" si="519"/>
        <v>0</v>
      </c>
      <c r="J1154" s="812"/>
      <c r="K1154" s="812"/>
      <c r="L1154" s="812"/>
      <c r="M1154" s="1111"/>
      <c r="N1154" s="815"/>
      <c r="O1154" s="1111"/>
    </row>
    <row r="1155" spans="1:15" s="176" customFormat="1" ht="14.25">
      <c r="A1155" s="1851"/>
      <c r="B1155" s="1854"/>
      <c r="C1155" s="571">
        <v>4216</v>
      </c>
      <c r="D1155" s="286" t="s">
        <v>45</v>
      </c>
      <c r="E1155" s="812"/>
      <c r="F1155" s="812"/>
      <c r="G1155" s="812"/>
      <c r="H1155" s="812">
        <f t="shared" si="520"/>
        <v>0</v>
      </c>
      <c r="I1155" s="812">
        <f t="shared" si="519"/>
        <v>0</v>
      </c>
      <c r="J1155" s="812"/>
      <c r="K1155" s="812"/>
      <c r="L1155" s="812"/>
      <c r="M1155" s="815"/>
      <c r="N1155" s="815"/>
      <c r="O1155" s="815"/>
    </row>
    <row r="1156" spans="1:15" s="176" customFormat="1" ht="14.25">
      <c r="A1156" s="1851"/>
      <c r="B1156" s="1854"/>
      <c r="C1156" s="571">
        <v>4217</v>
      </c>
      <c r="D1156" s="286" t="s">
        <v>46</v>
      </c>
      <c r="E1156" s="812"/>
      <c r="F1156" s="812"/>
      <c r="G1156" s="812"/>
      <c r="H1156" s="812">
        <f t="shared" si="520"/>
        <v>0</v>
      </c>
      <c r="I1156" s="812">
        <f t="shared" si="519"/>
        <v>0</v>
      </c>
      <c r="J1156" s="812"/>
      <c r="K1156" s="812"/>
      <c r="L1156" s="812"/>
      <c r="M1156" s="815"/>
      <c r="N1156" s="815"/>
      <c r="O1156" s="815"/>
    </row>
    <row r="1157" spans="1:15" s="176" customFormat="1" ht="14.25">
      <c r="A1157" s="1851"/>
      <c r="B1157" s="1854"/>
      <c r="C1157" s="573"/>
      <c r="D1157" s="518" t="s">
        <v>430</v>
      </c>
      <c r="E1157" s="1072">
        <f>E1159+E1160</f>
        <v>263.2</v>
      </c>
      <c r="F1157" s="1072">
        <f>F1159+F1160</f>
        <v>1104</v>
      </c>
      <c r="G1157" s="1072">
        <f>G1159+G1160</f>
        <v>1104</v>
      </c>
      <c r="H1157" s="1072">
        <f t="shared" si="520"/>
        <v>0</v>
      </c>
      <c r="I1157" s="1072">
        <f t="shared" si="519"/>
        <v>840.8</v>
      </c>
      <c r="J1157" s="1072"/>
      <c r="K1157" s="1072">
        <f>K1159+K1160</f>
        <v>1104</v>
      </c>
      <c r="L1157" s="1072">
        <f>L1159+L1160</f>
        <v>1104</v>
      </c>
      <c r="M1157" s="815"/>
      <c r="N1157" s="815"/>
      <c r="O1157" s="815"/>
    </row>
    <row r="1158" spans="1:15" s="176" customFormat="1">
      <c r="A1158" s="1851"/>
      <c r="B1158" s="1854"/>
      <c r="C1158" s="571"/>
      <c r="D1158" s="281" t="s">
        <v>72</v>
      </c>
      <c r="E1158" s="813"/>
      <c r="F1158" s="813"/>
      <c r="G1158" s="813"/>
      <c r="H1158" s="813">
        <f t="shared" si="520"/>
        <v>0</v>
      </c>
      <c r="I1158" s="813">
        <f t="shared" si="519"/>
        <v>0</v>
      </c>
      <c r="J1158" s="813"/>
      <c r="K1158" s="813"/>
      <c r="L1158" s="813"/>
      <c r="M1158" s="815"/>
      <c r="N1158" s="815"/>
      <c r="O1158" s="815"/>
    </row>
    <row r="1159" spans="1:15" s="176" customFormat="1">
      <c r="A1159" s="1851"/>
      <c r="B1159" s="1854"/>
      <c r="C1159" s="571">
        <v>4221</v>
      </c>
      <c r="D1159" s="281" t="s">
        <v>47</v>
      </c>
      <c r="E1159" s="813">
        <v>263.2</v>
      </c>
      <c r="F1159" s="813">
        <v>1104</v>
      </c>
      <c r="G1159" s="813">
        <v>1104</v>
      </c>
      <c r="H1159" s="813">
        <f t="shared" si="520"/>
        <v>0</v>
      </c>
      <c r="I1159" s="813">
        <f t="shared" si="519"/>
        <v>840.8</v>
      </c>
      <c r="J1159" s="813"/>
      <c r="K1159" s="813">
        <v>1104</v>
      </c>
      <c r="L1159" s="813">
        <v>1104</v>
      </c>
      <c r="M1159" s="809">
        <f t="shared" ref="M1159" si="530">+G1159/12*3</f>
        <v>276</v>
      </c>
      <c r="N1159" s="809">
        <f t="shared" ref="N1159" si="531">+G1159/12*6</f>
        <v>552</v>
      </c>
      <c r="O1159" s="809">
        <f t="shared" ref="O1159" si="532">+G1159/12*9</f>
        <v>828</v>
      </c>
    </row>
    <row r="1160" spans="1:15" s="176" customFormat="1">
      <c r="A1160" s="1851"/>
      <c r="B1160" s="1854"/>
      <c r="C1160" s="571">
        <v>4222</v>
      </c>
      <c r="D1160" s="281" t="s">
        <v>48</v>
      </c>
      <c r="E1160" s="813"/>
      <c r="F1160" s="813"/>
      <c r="G1160" s="813"/>
      <c r="H1160" s="813">
        <f t="shared" si="520"/>
        <v>0</v>
      </c>
      <c r="I1160" s="813">
        <f t="shared" si="519"/>
        <v>0</v>
      </c>
      <c r="J1160" s="813"/>
      <c r="K1160" s="813"/>
      <c r="L1160" s="813"/>
      <c r="M1160" s="815"/>
      <c r="N1160" s="809"/>
      <c r="O1160" s="815"/>
    </row>
    <row r="1161" spans="1:15" s="276" customFormat="1" ht="14.25">
      <c r="A1161" s="1851"/>
      <c r="B1161" s="1854"/>
      <c r="C1161" s="571">
        <v>4231</v>
      </c>
      <c r="D1161" s="282" t="s">
        <v>49</v>
      </c>
      <c r="E1161" s="813">
        <v>3289.4</v>
      </c>
      <c r="F1161" s="813">
        <v>3559.3</v>
      </c>
      <c r="G1161" s="813">
        <v>3809.3</v>
      </c>
      <c r="H1161" s="813">
        <f t="shared" si="520"/>
        <v>250</v>
      </c>
      <c r="I1161" s="813">
        <f t="shared" si="519"/>
        <v>519.90000000000009</v>
      </c>
      <c r="J1161" s="813"/>
      <c r="K1161" s="813">
        <v>3809.3</v>
      </c>
      <c r="L1161" s="813">
        <v>3809.3</v>
      </c>
      <c r="M1161" s="809">
        <f t="shared" ref="M1161" si="533">+G1161/12*3</f>
        <v>952.32500000000005</v>
      </c>
      <c r="N1161" s="809">
        <f t="shared" ref="N1161" si="534">+G1161/12*6</f>
        <v>1904.65</v>
      </c>
      <c r="O1161" s="809">
        <f t="shared" ref="O1161" si="535">+G1161/12*9</f>
        <v>2856.9749999999999</v>
      </c>
    </row>
    <row r="1162" spans="1:15" s="276" customFormat="1" ht="16.5">
      <c r="A1162" s="1851"/>
      <c r="B1162" s="1854"/>
      <c r="C1162" s="571">
        <v>4232</v>
      </c>
      <c r="D1162" s="282" t="s">
        <v>50</v>
      </c>
      <c r="E1162" s="813"/>
      <c r="F1162" s="813"/>
      <c r="G1162" s="813"/>
      <c r="H1162" s="813">
        <f t="shared" si="520"/>
        <v>0</v>
      </c>
      <c r="I1162" s="813">
        <f t="shared" si="519"/>
        <v>0</v>
      </c>
      <c r="J1162" s="1073"/>
      <c r="K1162" s="813"/>
      <c r="L1162" s="813"/>
      <c r="M1162" s="809"/>
      <c r="N1162" s="809"/>
      <c r="O1162" s="809"/>
    </row>
    <row r="1163" spans="1:15" s="276" customFormat="1" ht="28.5">
      <c r="A1163" s="1851"/>
      <c r="B1163" s="1854"/>
      <c r="C1163" s="571">
        <v>4233</v>
      </c>
      <c r="D1163" s="282" t="s">
        <v>394</v>
      </c>
      <c r="E1163" s="813"/>
      <c r="F1163" s="813"/>
      <c r="G1163" s="813"/>
      <c r="H1163" s="813">
        <f t="shared" si="520"/>
        <v>0</v>
      </c>
      <c r="I1163" s="813">
        <f t="shared" si="519"/>
        <v>0</v>
      </c>
      <c r="J1163" s="1073"/>
      <c r="K1163" s="813"/>
      <c r="L1163" s="813"/>
      <c r="M1163" s="809"/>
      <c r="N1163" s="809"/>
      <c r="O1163" s="809"/>
    </row>
    <row r="1164" spans="1:15" s="276" customFormat="1" ht="14.25">
      <c r="A1164" s="1851"/>
      <c r="B1164" s="1854"/>
      <c r="C1164" s="571">
        <v>4234</v>
      </c>
      <c r="D1164" s="282" t="s">
        <v>51</v>
      </c>
      <c r="E1164" s="812"/>
      <c r="F1164" s="812"/>
      <c r="G1164" s="812"/>
      <c r="H1164" s="812">
        <f t="shared" si="520"/>
        <v>0</v>
      </c>
      <c r="I1164" s="812">
        <f t="shared" si="519"/>
        <v>0</v>
      </c>
      <c r="J1164" s="812"/>
      <c r="K1164" s="812"/>
      <c r="L1164" s="812"/>
      <c r="M1164" s="809"/>
      <c r="N1164" s="1111"/>
      <c r="O1164" s="809"/>
    </row>
    <row r="1165" spans="1:15" s="274" customFormat="1" ht="14.25">
      <c r="A1165" s="1851"/>
      <c r="B1165" s="1854"/>
      <c r="C1165" s="571">
        <v>4235</v>
      </c>
      <c r="D1165" s="282" t="s">
        <v>52</v>
      </c>
      <c r="E1165" s="812"/>
      <c r="F1165" s="812">
        <v>750</v>
      </c>
      <c r="G1165" s="812">
        <v>750</v>
      </c>
      <c r="H1165" s="812">
        <f t="shared" si="520"/>
        <v>0</v>
      </c>
      <c r="I1165" s="812">
        <f t="shared" si="519"/>
        <v>750</v>
      </c>
      <c r="J1165" s="812"/>
      <c r="K1165" s="812">
        <v>750</v>
      </c>
      <c r="L1165" s="812">
        <v>750</v>
      </c>
      <c r="M1165" s="809">
        <f t="shared" ref="M1165" si="536">+G1165/12*3</f>
        <v>187.5</v>
      </c>
      <c r="N1165" s="809">
        <f t="shared" ref="N1165" si="537">+G1165/12*6</f>
        <v>375</v>
      </c>
      <c r="O1165" s="809">
        <f t="shared" ref="O1165" si="538">+G1165/12*9</f>
        <v>562.5</v>
      </c>
    </row>
    <row r="1166" spans="1:15" s="276" customFormat="1" ht="14.25">
      <c r="A1166" s="1851"/>
      <c r="B1166" s="1854"/>
      <c r="C1166" s="571">
        <v>4236</v>
      </c>
      <c r="D1166" s="282" t="s">
        <v>53</v>
      </c>
      <c r="E1166" s="812"/>
      <c r="F1166" s="812"/>
      <c r="G1166" s="812"/>
      <c r="H1166" s="812">
        <f t="shared" si="520"/>
        <v>0</v>
      </c>
      <c r="I1166" s="812">
        <f t="shared" si="519"/>
        <v>0</v>
      </c>
      <c r="J1166" s="812"/>
      <c r="K1166" s="812"/>
      <c r="L1166" s="812"/>
      <c r="M1166" s="809"/>
      <c r="N1166" s="1111"/>
      <c r="O1166" s="809"/>
    </row>
    <row r="1167" spans="1:15" s="274" customFormat="1" ht="14.25">
      <c r="A1167" s="1851"/>
      <c r="B1167" s="1854"/>
      <c r="C1167" s="571">
        <v>4237</v>
      </c>
      <c r="D1167" s="282" t="s">
        <v>54</v>
      </c>
      <c r="E1167" s="812"/>
      <c r="F1167" s="812"/>
      <c r="G1167" s="812"/>
      <c r="H1167" s="812">
        <f t="shared" si="520"/>
        <v>0</v>
      </c>
      <c r="I1167" s="812">
        <f t="shared" si="519"/>
        <v>0</v>
      </c>
      <c r="J1167" s="812"/>
      <c r="K1167" s="812"/>
      <c r="L1167" s="812"/>
      <c r="M1167" s="1111"/>
      <c r="N1167" s="1111"/>
      <c r="O1167" s="1111"/>
    </row>
    <row r="1168" spans="1:15" s="274" customFormat="1" ht="14.25">
      <c r="A1168" s="1851"/>
      <c r="B1168" s="1854"/>
      <c r="C1168" s="571">
        <v>4239</v>
      </c>
      <c r="D1168" s="280" t="s">
        <v>55</v>
      </c>
      <c r="E1168" s="814"/>
      <c r="F1168" s="814"/>
      <c r="G1168" s="814"/>
      <c r="H1168" s="814">
        <f t="shared" si="520"/>
        <v>0</v>
      </c>
      <c r="I1168" s="814">
        <f t="shared" ref="I1168:I1199" si="539">G1168-E1168</f>
        <v>0</v>
      </c>
      <c r="J1168" s="814"/>
      <c r="K1168" s="814"/>
      <c r="L1168" s="814"/>
      <c r="M1168" s="1111"/>
      <c r="N1168" s="1111"/>
      <c r="O1168" s="1111"/>
    </row>
    <row r="1169" spans="1:15" s="274" customFormat="1" ht="14.25">
      <c r="A1169" s="1851"/>
      <c r="B1169" s="1854"/>
      <c r="C1169" s="571">
        <v>4241</v>
      </c>
      <c r="D1169" s="282" t="s">
        <v>56</v>
      </c>
      <c r="E1169" s="812">
        <v>157.9</v>
      </c>
      <c r="F1169" s="812">
        <v>157.9</v>
      </c>
      <c r="G1169" s="812">
        <v>196.5</v>
      </c>
      <c r="H1169" s="812">
        <f t="shared" si="520"/>
        <v>38.599999999999994</v>
      </c>
      <c r="I1169" s="812">
        <f t="shared" si="539"/>
        <v>38.599999999999994</v>
      </c>
      <c r="J1169" s="812"/>
      <c r="K1169" s="812">
        <v>196.5</v>
      </c>
      <c r="L1169" s="812">
        <v>196.5</v>
      </c>
      <c r="M1169" s="809">
        <f t="shared" ref="M1169" si="540">+G1169/12*3</f>
        <v>49.125</v>
      </c>
      <c r="N1169" s="809">
        <f t="shared" ref="N1169" si="541">+G1169/12*6</f>
        <v>98.25</v>
      </c>
      <c r="O1169" s="809">
        <f t="shared" ref="O1169" si="542">+G1169/12*9</f>
        <v>147.375</v>
      </c>
    </row>
    <row r="1170" spans="1:15" s="274" customFormat="1" ht="28.5">
      <c r="A1170" s="1851"/>
      <c r="B1170" s="1854"/>
      <c r="C1170" s="571">
        <v>4251</v>
      </c>
      <c r="D1170" s="280" t="s">
        <v>57</v>
      </c>
      <c r="E1170" s="814"/>
      <c r="F1170" s="814"/>
      <c r="G1170" s="814"/>
      <c r="H1170" s="814">
        <f t="shared" si="520"/>
        <v>0</v>
      </c>
      <c r="I1170" s="814">
        <f t="shared" si="539"/>
        <v>0</v>
      </c>
      <c r="J1170" s="814"/>
      <c r="K1170" s="814"/>
      <c r="L1170" s="814"/>
      <c r="M1170" s="1111"/>
      <c r="N1170" s="1111"/>
      <c r="O1170" s="1111"/>
    </row>
    <row r="1171" spans="1:15" s="274" customFormat="1" ht="28.5">
      <c r="A1171" s="1851"/>
      <c r="B1171" s="1854"/>
      <c r="C1171" s="573">
        <v>4252</v>
      </c>
      <c r="D1171" s="518" t="s">
        <v>58</v>
      </c>
      <c r="E1171" s="1072">
        <f>E1173+E1174</f>
        <v>0</v>
      </c>
      <c r="F1171" s="1072">
        <f>F1173+F1174</f>
        <v>0</v>
      </c>
      <c r="G1171" s="1072">
        <f>G1173+G1174</f>
        <v>0</v>
      </c>
      <c r="H1171" s="1072">
        <f t="shared" si="520"/>
        <v>0</v>
      </c>
      <c r="I1171" s="1072">
        <f t="shared" si="539"/>
        <v>0</v>
      </c>
      <c r="J1171" s="1072"/>
      <c r="K1171" s="1072">
        <f>K1173+K1174</f>
        <v>0</v>
      </c>
      <c r="L1171" s="1072">
        <f>L1173+L1174</f>
        <v>0</v>
      </c>
      <c r="M1171" s="1111"/>
      <c r="N1171" s="1111"/>
      <c r="O1171" s="1111"/>
    </row>
    <row r="1172" spans="1:15" s="274" customFormat="1">
      <c r="A1172" s="1851"/>
      <c r="B1172" s="1854"/>
      <c r="C1172" s="571"/>
      <c r="D1172" s="281" t="s">
        <v>72</v>
      </c>
      <c r="E1172" s="814"/>
      <c r="F1172" s="814"/>
      <c r="G1172" s="814"/>
      <c r="H1172" s="814">
        <f t="shared" si="520"/>
        <v>0</v>
      </c>
      <c r="I1172" s="814">
        <f t="shared" si="539"/>
        <v>0</v>
      </c>
      <c r="J1172" s="814"/>
      <c r="K1172" s="814"/>
      <c r="L1172" s="814"/>
      <c r="M1172" s="1111"/>
      <c r="N1172" s="809"/>
      <c r="O1172" s="1111"/>
    </row>
    <row r="1173" spans="1:15" s="276" customFormat="1">
      <c r="A1173" s="1851"/>
      <c r="B1173" s="1854"/>
      <c r="C1173" s="571"/>
      <c r="D1173" s="288" t="s">
        <v>59</v>
      </c>
      <c r="E1173" s="814"/>
      <c r="F1173" s="814"/>
      <c r="G1173" s="814"/>
      <c r="H1173" s="814">
        <f t="shared" si="520"/>
        <v>0</v>
      </c>
      <c r="I1173" s="814">
        <f t="shared" si="539"/>
        <v>0</v>
      </c>
      <c r="J1173" s="814"/>
      <c r="K1173" s="814"/>
      <c r="L1173" s="814"/>
      <c r="M1173" s="809"/>
      <c r="N1173" s="809"/>
      <c r="O1173" s="809"/>
    </row>
    <row r="1174" spans="1:15" s="276" customFormat="1">
      <c r="A1174" s="1851"/>
      <c r="B1174" s="1854"/>
      <c r="C1174" s="571"/>
      <c r="D1174" s="288" t="s">
        <v>60</v>
      </c>
      <c r="E1174" s="814"/>
      <c r="F1174" s="814"/>
      <c r="G1174" s="814"/>
      <c r="H1174" s="814">
        <f t="shared" si="520"/>
        <v>0</v>
      </c>
      <c r="I1174" s="814">
        <f t="shared" si="539"/>
        <v>0</v>
      </c>
      <c r="J1174" s="814"/>
      <c r="K1174" s="814"/>
      <c r="L1174" s="814"/>
      <c r="M1174" s="809"/>
      <c r="N1174" s="809"/>
      <c r="O1174" s="809"/>
    </row>
    <row r="1175" spans="1:15" s="276" customFormat="1" ht="14.25">
      <c r="A1175" s="1851"/>
      <c r="B1175" s="1854"/>
      <c r="C1175" s="573">
        <v>4261</v>
      </c>
      <c r="D1175" s="518" t="s">
        <v>61</v>
      </c>
      <c r="E1175" s="1072">
        <f>E1177+E1178</f>
        <v>0</v>
      </c>
      <c r="F1175" s="1072">
        <f>F1177+F1178</f>
        <v>0</v>
      </c>
      <c r="G1175" s="1072">
        <f>G1177+G1178</f>
        <v>0</v>
      </c>
      <c r="H1175" s="1072">
        <f t="shared" si="520"/>
        <v>0</v>
      </c>
      <c r="I1175" s="1072">
        <f t="shared" si="539"/>
        <v>0</v>
      </c>
      <c r="J1175" s="1072"/>
      <c r="K1175" s="1072">
        <f>K1177+K1178</f>
        <v>0</v>
      </c>
      <c r="L1175" s="1072">
        <f>L1177+L1178</f>
        <v>0</v>
      </c>
      <c r="M1175" s="809"/>
      <c r="N1175" s="809"/>
      <c r="O1175" s="809"/>
    </row>
    <row r="1176" spans="1:15" s="276" customFormat="1">
      <c r="A1176" s="1851"/>
      <c r="B1176" s="1854"/>
      <c r="C1176" s="571"/>
      <c r="D1176" s="281" t="s">
        <v>72</v>
      </c>
      <c r="E1176" s="812"/>
      <c r="F1176" s="812"/>
      <c r="G1176" s="812"/>
      <c r="H1176" s="812">
        <f t="shared" si="520"/>
        <v>0</v>
      </c>
      <c r="I1176" s="812">
        <f t="shared" si="539"/>
        <v>0</v>
      </c>
      <c r="J1176" s="812"/>
      <c r="K1176" s="812"/>
      <c r="L1176" s="812"/>
      <c r="M1176" s="809"/>
      <c r="N1176" s="809"/>
      <c r="O1176" s="809"/>
    </row>
    <row r="1177" spans="1:15" s="276" customFormat="1">
      <c r="A1177" s="1851"/>
      <c r="B1177" s="1854"/>
      <c r="C1177" s="571"/>
      <c r="D1177" s="281" t="s">
        <v>62</v>
      </c>
      <c r="E1177" s="812"/>
      <c r="F1177" s="812"/>
      <c r="G1177" s="812"/>
      <c r="H1177" s="812">
        <f t="shared" si="520"/>
        <v>0</v>
      </c>
      <c r="I1177" s="812">
        <f t="shared" si="539"/>
        <v>0</v>
      </c>
      <c r="J1177" s="812"/>
      <c r="K1177" s="812"/>
      <c r="L1177" s="812"/>
      <c r="M1177" s="809"/>
      <c r="N1177" s="809"/>
      <c r="O1177" s="809"/>
    </row>
    <row r="1178" spans="1:15" s="276" customFormat="1">
      <c r="A1178" s="1851"/>
      <c r="B1178" s="1854"/>
      <c r="C1178" s="571"/>
      <c r="D1178" s="281" t="s">
        <v>63</v>
      </c>
      <c r="E1178" s="812"/>
      <c r="F1178" s="812"/>
      <c r="G1178" s="812"/>
      <c r="H1178" s="812">
        <f t="shared" si="520"/>
        <v>0</v>
      </c>
      <c r="I1178" s="812">
        <f t="shared" si="539"/>
        <v>0</v>
      </c>
      <c r="J1178" s="812"/>
      <c r="K1178" s="812"/>
      <c r="L1178" s="812"/>
      <c r="M1178" s="809"/>
      <c r="N1178" s="809"/>
      <c r="O1178" s="809"/>
    </row>
    <row r="1179" spans="1:15" s="276" customFormat="1" ht="14.25">
      <c r="A1179" s="1851"/>
      <c r="B1179" s="1854"/>
      <c r="C1179" s="571">
        <v>4262</v>
      </c>
      <c r="D1179" s="282" t="s">
        <v>348</v>
      </c>
      <c r="E1179" s="812"/>
      <c r="F1179" s="812"/>
      <c r="G1179" s="812"/>
      <c r="H1179" s="812">
        <f t="shared" si="520"/>
        <v>0</v>
      </c>
      <c r="I1179" s="812">
        <f t="shared" si="539"/>
        <v>0</v>
      </c>
      <c r="J1179" s="812"/>
      <c r="K1179" s="812"/>
      <c r="L1179" s="812"/>
      <c r="M1179" s="809"/>
      <c r="N1179" s="809"/>
      <c r="O1179" s="809"/>
    </row>
    <row r="1180" spans="1:15" s="276" customFormat="1" ht="14.25">
      <c r="A1180" s="1851"/>
      <c r="B1180" s="1854"/>
      <c r="C1180" s="571">
        <v>4264</v>
      </c>
      <c r="D1180" s="282" t="s">
        <v>347</v>
      </c>
      <c r="E1180" s="812"/>
      <c r="F1180" s="812"/>
      <c r="G1180" s="812"/>
      <c r="H1180" s="812">
        <f t="shared" si="520"/>
        <v>0</v>
      </c>
      <c r="I1180" s="812">
        <f t="shared" si="539"/>
        <v>0</v>
      </c>
      <c r="J1180" s="812"/>
      <c r="K1180" s="812"/>
      <c r="L1180" s="812"/>
      <c r="M1180" s="809"/>
      <c r="N1180" s="809"/>
      <c r="O1180" s="809"/>
    </row>
    <row r="1181" spans="1:15" s="276" customFormat="1" ht="22.5" customHeight="1">
      <c r="A1181" s="1851"/>
      <c r="B1181" s="1854"/>
      <c r="C1181" s="574">
        <v>4266</v>
      </c>
      <c r="D1181" s="548" t="s">
        <v>437</v>
      </c>
      <c r="E1181" s="812"/>
      <c r="F1181" s="812"/>
      <c r="G1181" s="812"/>
      <c r="H1181" s="812">
        <f t="shared" si="520"/>
        <v>0</v>
      </c>
      <c r="I1181" s="812">
        <f t="shared" si="539"/>
        <v>0</v>
      </c>
      <c r="J1181" s="812"/>
      <c r="K1181" s="812"/>
      <c r="L1181" s="812"/>
      <c r="M1181" s="809"/>
      <c r="N1181" s="809"/>
      <c r="O1181" s="809"/>
    </row>
    <row r="1182" spans="1:15" s="276" customFormat="1" ht="14.25">
      <c r="A1182" s="1851"/>
      <c r="B1182" s="1854"/>
      <c r="C1182" s="571">
        <v>4267</v>
      </c>
      <c r="D1182" s="282" t="s">
        <v>349</v>
      </c>
      <c r="E1182" s="812"/>
      <c r="F1182" s="812"/>
      <c r="G1182" s="812"/>
      <c r="H1182" s="812">
        <f t="shared" si="520"/>
        <v>0</v>
      </c>
      <c r="I1182" s="812">
        <f t="shared" si="539"/>
        <v>0</v>
      </c>
      <c r="J1182" s="812"/>
      <c r="K1182" s="812"/>
      <c r="L1182" s="812"/>
      <c r="M1182" s="809"/>
      <c r="N1182" s="809"/>
      <c r="O1182" s="809"/>
    </row>
    <row r="1183" spans="1:15" s="276" customFormat="1" ht="14.25">
      <c r="A1183" s="1851"/>
      <c r="B1183" s="1854"/>
      <c r="C1183" s="571">
        <v>4269</v>
      </c>
      <c r="D1183" s="282" t="s">
        <v>64</v>
      </c>
      <c r="E1183" s="812"/>
      <c r="F1183" s="812"/>
      <c r="G1183" s="812"/>
      <c r="H1183" s="812">
        <f t="shared" si="520"/>
        <v>0</v>
      </c>
      <c r="I1183" s="812">
        <f t="shared" si="539"/>
        <v>0</v>
      </c>
      <c r="J1183" s="812"/>
      <c r="K1183" s="812"/>
      <c r="L1183" s="812"/>
      <c r="M1183" s="809"/>
      <c r="N1183" s="1125"/>
      <c r="O1183" s="809"/>
    </row>
    <row r="1184" spans="1:15" s="276" customFormat="1" ht="28.5">
      <c r="A1184" s="1851"/>
      <c r="B1184" s="1854"/>
      <c r="C1184" s="571">
        <v>4511</v>
      </c>
      <c r="D1184" s="280" t="s">
        <v>65</v>
      </c>
      <c r="E1184" s="812"/>
      <c r="F1184" s="812"/>
      <c r="G1184" s="812"/>
      <c r="H1184" s="812">
        <f t="shared" si="520"/>
        <v>0</v>
      </c>
      <c r="I1184" s="812">
        <f t="shared" si="539"/>
        <v>0</v>
      </c>
      <c r="J1184" s="812"/>
      <c r="K1184" s="812"/>
      <c r="L1184" s="812"/>
      <c r="M1184" s="809"/>
      <c r="N1184" s="1125"/>
      <c r="O1184" s="809"/>
    </row>
    <row r="1185" spans="1:15" s="278" customFormat="1" ht="28.5">
      <c r="A1185" s="1851"/>
      <c r="B1185" s="1854"/>
      <c r="C1185" s="571">
        <v>4621</v>
      </c>
      <c r="D1185" s="280" t="s">
        <v>66</v>
      </c>
      <c r="E1185" s="812"/>
      <c r="F1185" s="812"/>
      <c r="G1185" s="812"/>
      <c r="H1185" s="812">
        <f t="shared" si="520"/>
        <v>0</v>
      </c>
      <c r="I1185" s="812">
        <f t="shared" si="539"/>
        <v>0</v>
      </c>
      <c r="J1185" s="1074"/>
      <c r="K1185" s="812"/>
      <c r="L1185" s="812"/>
      <c r="M1185" s="809"/>
      <c r="N1185" s="1125"/>
      <c r="O1185" s="1125"/>
    </row>
    <row r="1186" spans="1:15" s="278" customFormat="1" ht="28.5">
      <c r="A1186" s="1851"/>
      <c r="B1186" s="1854"/>
      <c r="C1186" s="571">
        <v>4631</v>
      </c>
      <c r="D1186" s="280" t="s">
        <v>393</v>
      </c>
      <c r="E1186" s="812"/>
      <c r="F1186" s="812"/>
      <c r="G1186" s="812"/>
      <c r="H1186" s="812">
        <f t="shared" si="520"/>
        <v>0</v>
      </c>
      <c r="I1186" s="812">
        <f t="shared" si="539"/>
        <v>0</v>
      </c>
      <c r="J1186" s="1074"/>
      <c r="K1186" s="812"/>
      <c r="L1186" s="812"/>
      <c r="M1186" s="1125"/>
      <c r="N1186" s="1125"/>
      <c r="O1186" s="1125"/>
    </row>
    <row r="1187" spans="1:15" s="278" customFormat="1" ht="21.75" customHeight="1">
      <c r="A1187" s="1851"/>
      <c r="B1187" s="1854"/>
      <c r="C1187" s="571">
        <v>4632</v>
      </c>
      <c r="D1187" s="280" t="s">
        <v>285</v>
      </c>
      <c r="E1187" s="812"/>
      <c r="F1187" s="812"/>
      <c r="G1187" s="812"/>
      <c r="H1187" s="812">
        <f t="shared" si="520"/>
        <v>0</v>
      </c>
      <c r="I1187" s="812">
        <f t="shared" si="539"/>
        <v>0</v>
      </c>
      <c r="J1187" s="812"/>
      <c r="K1187" s="812"/>
      <c r="L1187" s="812"/>
      <c r="M1187" s="1125"/>
      <c r="N1187" s="1125"/>
      <c r="O1187" s="1125"/>
    </row>
    <row r="1188" spans="1:15" s="278" customFormat="1" ht="48.75" customHeight="1">
      <c r="A1188" s="1851"/>
      <c r="B1188" s="1854"/>
      <c r="C1188" s="574">
        <v>4638</v>
      </c>
      <c r="D1188" s="548" t="s">
        <v>438</v>
      </c>
      <c r="E1188" s="812"/>
      <c r="F1188" s="812"/>
      <c r="G1188" s="812"/>
      <c r="H1188" s="812">
        <f t="shared" si="520"/>
        <v>0</v>
      </c>
      <c r="I1188" s="812">
        <f t="shared" si="539"/>
        <v>0</v>
      </c>
      <c r="J1188" s="812"/>
      <c r="K1188" s="812"/>
      <c r="L1188" s="812"/>
      <c r="M1188" s="1125"/>
      <c r="N1188" s="1125"/>
      <c r="O1188" s="1125"/>
    </row>
    <row r="1189" spans="1:15" s="278" customFormat="1" ht="14.25">
      <c r="A1189" s="1851"/>
      <c r="B1189" s="1854"/>
      <c r="C1189" s="571" t="s">
        <v>399</v>
      </c>
      <c r="D1189" s="280" t="s">
        <v>400</v>
      </c>
      <c r="E1189" s="812"/>
      <c r="F1189" s="812"/>
      <c r="G1189" s="812"/>
      <c r="H1189" s="812">
        <f t="shared" si="520"/>
        <v>0</v>
      </c>
      <c r="I1189" s="812">
        <f t="shared" si="539"/>
        <v>0</v>
      </c>
      <c r="J1189" s="812"/>
      <c r="K1189" s="812"/>
      <c r="L1189" s="812"/>
      <c r="M1189" s="1125"/>
      <c r="N1189" s="1125"/>
      <c r="O1189" s="1125"/>
    </row>
    <row r="1190" spans="1:15" s="278" customFormat="1" ht="14.25">
      <c r="A1190" s="1851"/>
      <c r="B1190" s="1854"/>
      <c r="C1190" s="571">
        <v>4729</v>
      </c>
      <c r="D1190" s="282" t="s">
        <v>67</v>
      </c>
      <c r="E1190" s="812">
        <v>1724.5</v>
      </c>
      <c r="F1190" s="812">
        <v>5040</v>
      </c>
      <c r="G1190" s="812">
        <v>5040</v>
      </c>
      <c r="H1190" s="812">
        <f t="shared" si="520"/>
        <v>0</v>
      </c>
      <c r="I1190" s="812">
        <f t="shared" si="539"/>
        <v>3315.5</v>
      </c>
      <c r="J1190" s="1075"/>
      <c r="K1190" s="812">
        <v>5040</v>
      </c>
      <c r="L1190" s="812">
        <v>5040</v>
      </c>
      <c r="M1190" s="809">
        <f t="shared" ref="M1190" si="543">+G1190/12*3</f>
        <v>1260</v>
      </c>
      <c r="N1190" s="809">
        <f t="shared" ref="N1190" si="544">+G1190/12*6</f>
        <v>2520</v>
      </c>
      <c r="O1190" s="809">
        <f t="shared" ref="O1190" si="545">+G1190/12*9</f>
        <v>3780</v>
      </c>
    </row>
    <row r="1191" spans="1:15" s="278" customFormat="1" ht="14.25">
      <c r="A1191" s="1851"/>
      <c r="B1191" s="1854"/>
      <c r="C1191" s="571">
        <v>4822</v>
      </c>
      <c r="D1191" s="282" t="s">
        <v>68</v>
      </c>
      <c r="E1191" s="1075"/>
      <c r="F1191" s="1075"/>
      <c r="G1191" s="812"/>
      <c r="H1191" s="812">
        <f t="shared" si="520"/>
        <v>0</v>
      </c>
      <c r="I1191" s="812">
        <f t="shared" si="539"/>
        <v>0</v>
      </c>
      <c r="J1191" s="1075"/>
      <c r="K1191" s="1075"/>
      <c r="L1191" s="1075"/>
      <c r="M1191" s="1125"/>
      <c r="N1191" s="1125"/>
      <c r="O1191" s="1125"/>
    </row>
    <row r="1192" spans="1:15" s="278" customFormat="1" ht="14.25">
      <c r="A1192" s="1851"/>
      <c r="B1192" s="1854"/>
      <c r="C1192" s="573">
        <v>4823</v>
      </c>
      <c r="D1192" s="518" t="s">
        <v>69</v>
      </c>
      <c r="E1192" s="1072">
        <f>E1194+E1195+E1196</f>
        <v>1083.7</v>
      </c>
      <c r="F1192" s="1072">
        <f>F1194+F1195+F1196</f>
        <v>2060.6000000000004</v>
      </c>
      <c r="G1192" s="1072">
        <f>G1194+G1195+G1196</f>
        <v>2122.1000000000004</v>
      </c>
      <c r="H1192" s="1072">
        <f t="shared" si="520"/>
        <v>61.5</v>
      </c>
      <c r="I1192" s="1072">
        <f t="shared" si="539"/>
        <v>1038.4000000000003</v>
      </c>
      <c r="J1192" s="1072"/>
      <c r="K1192" s="1072">
        <f>K1194+K1195+K1196</f>
        <v>2122.1000000000004</v>
      </c>
      <c r="L1192" s="1072">
        <f>L1194+L1195+L1196</f>
        <v>2122.1000000000004</v>
      </c>
      <c r="M1192" s="1125"/>
      <c r="N1192" s="1125"/>
      <c r="O1192" s="1125"/>
    </row>
    <row r="1193" spans="1:15" s="278" customFormat="1" ht="14.25">
      <c r="A1193" s="1851"/>
      <c r="B1193" s="1854"/>
      <c r="C1193" s="571"/>
      <c r="D1193" s="281" t="s">
        <v>72</v>
      </c>
      <c r="E1193" s="1075"/>
      <c r="F1193" s="1075"/>
      <c r="G1193" s="812"/>
      <c r="H1193" s="812">
        <f t="shared" si="520"/>
        <v>0</v>
      </c>
      <c r="I1193" s="812">
        <f t="shared" si="539"/>
        <v>0</v>
      </c>
      <c r="J1193" s="1075"/>
      <c r="K1193" s="1075"/>
      <c r="L1193" s="1075"/>
      <c r="M1193" s="1125"/>
      <c r="N1193" s="809"/>
      <c r="O1193" s="1125"/>
    </row>
    <row r="1194" spans="1:15" s="276" customFormat="1" ht="27">
      <c r="A1194" s="1851"/>
      <c r="B1194" s="1854"/>
      <c r="C1194" s="571"/>
      <c r="D1194" s="281" t="s">
        <v>284</v>
      </c>
      <c r="E1194" s="812">
        <v>8.5</v>
      </c>
      <c r="F1194" s="812">
        <v>11.3</v>
      </c>
      <c r="G1194" s="812">
        <v>11.3</v>
      </c>
      <c r="H1194" s="812">
        <f t="shared" si="520"/>
        <v>0</v>
      </c>
      <c r="I1194" s="812">
        <f t="shared" si="539"/>
        <v>2.8000000000000007</v>
      </c>
      <c r="J1194" s="1075"/>
      <c r="K1194" s="812">
        <v>11.3</v>
      </c>
      <c r="L1194" s="812">
        <v>11.3</v>
      </c>
      <c r="M1194" s="809">
        <f t="shared" ref="M1194:M1195" si="546">+G1194/12*3</f>
        <v>2.8250000000000002</v>
      </c>
      <c r="N1194" s="809">
        <f t="shared" ref="N1194:N1195" si="547">+G1194/12*6</f>
        <v>5.65</v>
      </c>
      <c r="O1194" s="809">
        <f t="shared" ref="O1194:O1195" si="548">+G1194/12*9</f>
        <v>8.4750000000000014</v>
      </c>
    </row>
    <row r="1195" spans="1:15" ht="27.95" customHeight="1">
      <c r="A1195" s="1851"/>
      <c r="B1195" s="1854"/>
      <c r="C1195" s="571"/>
      <c r="D1195" s="281" t="s">
        <v>282</v>
      </c>
      <c r="E1195" s="812">
        <v>1075.2</v>
      </c>
      <c r="F1195" s="812">
        <v>2049.3000000000002</v>
      </c>
      <c r="G1195" s="812">
        <v>2049.3000000000002</v>
      </c>
      <c r="H1195" s="812">
        <f t="shared" si="520"/>
        <v>0</v>
      </c>
      <c r="I1195" s="812">
        <f t="shared" si="539"/>
        <v>974.10000000000014</v>
      </c>
      <c r="J1195" s="1075"/>
      <c r="K1195" s="812">
        <v>2049.3000000000002</v>
      </c>
      <c r="L1195" s="812">
        <v>2049.3000000000002</v>
      </c>
      <c r="M1195" s="809">
        <f t="shared" si="546"/>
        <v>512.32500000000005</v>
      </c>
      <c r="N1195" s="809">
        <f t="shared" si="547"/>
        <v>1024.6500000000001</v>
      </c>
      <c r="O1195" s="809">
        <f t="shared" si="548"/>
        <v>1536.9750000000001</v>
      </c>
    </row>
    <row r="1196" spans="1:15" ht="14.25">
      <c r="A1196" s="1851"/>
      <c r="B1196" s="1854"/>
      <c r="C1196" s="571"/>
      <c r="D1196" s="281" t="s">
        <v>283</v>
      </c>
      <c r="E1196" s="1075"/>
      <c r="F1196" s="1075"/>
      <c r="G1196" s="812">
        <v>61.5</v>
      </c>
      <c r="H1196" s="812">
        <f t="shared" si="520"/>
        <v>61.5</v>
      </c>
      <c r="I1196" s="812">
        <f t="shared" si="539"/>
        <v>61.5</v>
      </c>
      <c r="J1196" s="1075"/>
      <c r="K1196" s="1075">
        <v>61.5</v>
      </c>
      <c r="L1196" s="1075">
        <v>61.5</v>
      </c>
      <c r="N1196" s="1126"/>
    </row>
    <row r="1197" spans="1:15" ht="31.5" customHeight="1">
      <c r="A1197" s="1851"/>
      <c r="B1197" s="1854"/>
      <c r="C1197" s="574" t="s">
        <v>436</v>
      </c>
      <c r="D1197" s="548" t="s">
        <v>460</v>
      </c>
      <c r="E1197" s="1075"/>
      <c r="F1197" s="1075"/>
      <c r="G1197" s="812"/>
      <c r="H1197" s="812">
        <f t="shared" si="520"/>
        <v>0</v>
      </c>
      <c r="I1197" s="812">
        <f t="shared" si="539"/>
        <v>0</v>
      </c>
      <c r="J1197" s="1075"/>
      <c r="K1197" s="1075"/>
      <c r="L1197" s="1075"/>
      <c r="N1197" s="1126"/>
    </row>
    <row r="1198" spans="1:15" s="291" customFormat="1" ht="14.25">
      <c r="A1198" s="1851"/>
      <c r="B1198" s="1854"/>
      <c r="C1198" s="571">
        <v>4861</v>
      </c>
      <c r="D1198" s="282" t="s">
        <v>70</v>
      </c>
      <c r="E1198" s="1075"/>
      <c r="F1198" s="1075"/>
      <c r="G1198" s="812"/>
      <c r="H1198" s="812">
        <f t="shared" si="520"/>
        <v>0</v>
      </c>
      <c r="I1198" s="812">
        <f t="shared" si="539"/>
        <v>0</v>
      </c>
      <c r="J1198" s="1075"/>
      <c r="K1198" s="1075"/>
      <c r="L1198" s="1075"/>
      <c r="M1198" s="1057"/>
      <c r="N1198" s="1054"/>
      <c r="O1198" s="1126"/>
    </row>
    <row r="1199" spans="1:15" ht="14.25">
      <c r="A1199" s="1852"/>
      <c r="B1199" s="1855"/>
      <c r="C1199" s="571">
        <v>4891</v>
      </c>
      <c r="D1199" s="282" t="s">
        <v>71</v>
      </c>
      <c r="E1199" s="812"/>
      <c r="F1199" s="812"/>
      <c r="G1199" s="812"/>
      <c r="H1199" s="812">
        <f t="shared" si="520"/>
        <v>0</v>
      </c>
      <c r="I1199" s="812">
        <f t="shared" si="539"/>
        <v>0</v>
      </c>
      <c r="J1199" s="812"/>
      <c r="K1199" s="812"/>
      <c r="L1199" s="812"/>
      <c r="M1199" s="1127"/>
    </row>
    <row r="1200" spans="1:15" s="27" customFormat="1" ht="14.25">
      <c r="A1200" s="1845" t="s">
        <v>452</v>
      </c>
      <c r="B1200" s="1845"/>
      <c r="C1200" s="292"/>
      <c r="D1200" s="36" t="s">
        <v>73</v>
      </c>
      <c r="E1200" s="1076">
        <f>SUM(E1202:E1209)</f>
        <v>0</v>
      </c>
      <c r="F1200" s="1076">
        <f>SUM(F1202:F1209)</f>
        <v>0</v>
      </c>
      <c r="G1200" s="1076">
        <f>SUM(G1202:G1209)</f>
        <v>0</v>
      </c>
      <c r="H1200" s="1076">
        <f t="shared" si="520"/>
        <v>0</v>
      </c>
      <c r="I1200" s="1076">
        <f>+I1206+I1207+I1208+I1209</f>
        <v>0</v>
      </c>
      <c r="J1200" s="1076"/>
      <c r="K1200" s="1076">
        <f>SUM(K1202:K1209)</f>
        <v>0</v>
      </c>
      <c r="L1200" s="1076">
        <f>SUM(L1202:L1209)</f>
        <v>0</v>
      </c>
      <c r="M1200" s="1128"/>
      <c r="N1200" s="1128"/>
      <c r="O1200" s="1128"/>
    </row>
    <row r="1201" spans="1:15" s="20" customFormat="1" ht="23.25" customHeight="1">
      <c r="A1201" s="670" t="s">
        <v>453</v>
      </c>
      <c r="B1201" s="1812" t="s">
        <v>454</v>
      </c>
      <c r="C1201" s="293"/>
      <c r="D1201" s="17" t="s">
        <v>72</v>
      </c>
      <c r="E1201" s="1077"/>
      <c r="F1201" s="1077"/>
      <c r="G1201" s="1077"/>
      <c r="H1201" s="1077">
        <f t="shared" si="520"/>
        <v>0</v>
      </c>
      <c r="I1201" s="426">
        <f t="shared" ref="I1201:I1214" si="549">G1201-E1201</f>
        <v>0</v>
      </c>
      <c r="J1201" s="1077"/>
      <c r="K1201" s="1077"/>
      <c r="L1201" s="1077"/>
      <c r="M1201" s="1129"/>
      <c r="N1201" s="1129"/>
      <c r="O1201" s="1129"/>
    </row>
    <row r="1202" spans="1:15" s="20" customFormat="1" ht="14.25">
      <c r="A1202" s="1856">
        <v>1080</v>
      </c>
      <c r="B1202" s="1856">
        <v>11014</v>
      </c>
      <c r="C1202" s="293">
        <v>5111</v>
      </c>
      <c r="D1202" s="18" t="s">
        <v>749</v>
      </c>
      <c r="E1202" s="1077"/>
      <c r="F1202" s="1077"/>
      <c r="G1202" s="1077"/>
      <c r="H1202" s="426">
        <f t="shared" si="520"/>
        <v>0</v>
      </c>
      <c r="I1202" s="426">
        <f t="shared" si="549"/>
        <v>0</v>
      </c>
      <c r="J1202" s="1077"/>
      <c r="K1202" s="1077"/>
      <c r="L1202" s="1077"/>
      <c r="M1202" s="1129"/>
      <c r="N1202" s="1129"/>
      <c r="O1202" s="1129"/>
    </row>
    <row r="1203" spans="1:15" s="20" customFormat="1" ht="14.25">
      <c r="A1203" s="1857"/>
      <c r="B1203" s="1857"/>
      <c r="C1203" s="293">
        <v>5112</v>
      </c>
      <c r="D1203" s="18" t="s">
        <v>750</v>
      </c>
      <c r="E1203" s="1077"/>
      <c r="F1203" s="1077"/>
      <c r="G1203" s="1077"/>
      <c r="H1203" s="426">
        <f t="shared" si="520"/>
        <v>0</v>
      </c>
      <c r="I1203" s="426">
        <f t="shared" si="549"/>
        <v>0</v>
      </c>
      <c r="J1203" s="1077"/>
      <c r="K1203" s="1077"/>
      <c r="L1203" s="1077"/>
      <c r="M1203" s="1129"/>
      <c r="N1203" s="1129"/>
      <c r="O1203" s="1129"/>
    </row>
    <row r="1204" spans="1:15" s="20" customFormat="1" ht="13.5" customHeight="1">
      <c r="A1204" s="1857"/>
      <c r="B1204" s="1857"/>
      <c r="C1204" s="293" t="s">
        <v>751</v>
      </c>
      <c r="D1204" s="18" t="s">
        <v>726</v>
      </c>
      <c r="E1204" s="1077"/>
      <c r="F1204" s="1077"/>
      <c r="G1204" s="1077"/>
      <c r="H1204" s="426">
        <f t="shared" si="520"/>
        <v>0</v>
      </c>
      <c r="I1204" s="426">
        <f t="shared" si="549"/>
        <v>0</v>
      </c>
      <c r="J1204" s="1077"/>
      <c r="K1204" s="1077"/>
      <c r="L1204" s="1077"/>
      <c r="M1204" s="1129"/>
      <c r="N1204" s="1129"/>
      <c r="O1204" s="1129"/>
    </row>
    <row r="1205" spans="1:15" s="20" customFormat="1" ht="14.25">
      <c r="A1205" s="1857"/>
      <c r="B1205" s="1857"/>
      <c r="C1205" s="293">
        <v>5121</v>
      </c>
      <c r="D1205" s="280" t="s">
        <v>74</v>
      </c>
      <c r="E1205" s="1077"/>
      <c r="F1205" s="1077"/>
      <c r="G1205" s="1077"/>
      <c r="H1205" s="426">
        <f t="shared" si="520"/>
        <v>0</v>
      </c>
      <c r="I1205" s="426">
        <f t="shared" si="549"/>
        <v>0</v>
      </c>
      <c r="J1205" s="1077"/>
      <c r="K1205" s="1077"/>
      <c r="L1205" s="1077"/>
      <c r="M1205" s="1129"/>
      <c r="N1205" s="1129"/>
      <c r="O1205" s="1129"/>
    </row>
    <row r="1206" spans="1:15" s="33" customFormat="1" ht="15.75" customHeight="1">
      <c r="A1206" s="1857"/>
      <c r="B1206" s="1857"/>
      <c r="C1206" s="267">
        <v>5122</v>
      </c>
      <c r="D1206" s="21" t="s">
        <v>75</v>
      </c>
      <c r="E1206" s="1078"/>
      <c r="F1206" s="1078"/>
      <c r="G1206" s="426"/>
      <c r="H1206" s="426">
        <f t="shared" si="520"/>
        <v>0</v>
      </c>
      <c r="I1206" s="426">
        <f t="shared" si="549"/>
        <v>0</v>
      </c>
      <c r="J1206" s="1078"/>
      <c r="K1206" s="426"/>
      <c r="L1206" s="426"/>
      <c r="M1206" s="1130"/>
      <c r="N1206" s="1130"/>
      <c r="O1206" s="1130"/>
    </row>
    <row r="1207" spans="1:15" s="33" customFormat="1" ht="15.75" customHeight="1">
      <c r="A1207" s="1857"/>
      <c r="B1207" s="1857"/>
      <c r="C1207" s="267">
        <v>5129</v>
      </c>
      <c r="D1207" s="21" t="s">
        <v>76</v>
      </c>
      <c r="E1207" s="1078"/>
      <c r="F1207" s="1078"/>
      <c r="G1207" s="426"/>
      <c r="H1207" s="426">
        <f t="shared" si="520"/>
        <v>0</v>
      </c>
      <c r="I1207" s="426">
        <f t="shared" si="549"/>
        <v>0</v>
      </c>
      <c r="J1207" s="1078"/>
      <c r="K1207" s="426"/>
      <c r="L1207" s="426"/>
      <c r="M1207" s="1130"/>
      <c r="N1207" s="1130"/>
      <c r="O1207" s="1130"/>
    </row>
    <row r="1208" spans="1:15" s="33" customFormat="1" ht="14.25">
      <c r="A1208" s="1857"/>
      <c r="B1208" s="1857"/>
      <c r="C1208" s="267">
        <v>5132</v>
      </c>
      <c r="D1208" s="21" t="s">
        <v>77</v>
      </c>
      <c r="E1208" s="1078"/>
      <c r="F1208" s="1078"/>
      <c r="G1208" s="426"/>
      <c r="H1208" s="426">
        <f t="shared" si="520"/>
        <v>0</v>
      </c>
      <c r="I1208" s="426">
        <f t="shared" si="549"/>
        <v>0</v>
      </c>
      <c r="J1208" s="1078"/>
      <c r="K1208" s="426"/>
      <c r="L1208" s="426"/>
      <c r="M1208" s="1130"/>
      <c r="N1208" s="1130"/>
      <c r="O1208" s="1130"/>
    </row>
    <row r="1209" spans="1:15" s="33" customFormat="1" ht="15.75" customHeight="1">
      <c r="A1209" s="1858"/>
      <c r="B1209" s="1858"/>
      <c r="C1209" s="267" t="s">
        <v>752</v>
      </c>
      <c r="D1209" s="21" t="s">
        <v>753</v>
      </c>
      <c r="E1209" s="1078"/>
      <c r="F1209" s="1078"/>
      <c r="G1209" s="426"/>
      <c r="H1209" s="426">
        <f t="shared" si="520"/>
        <v>0</v>
      </c>
      <c r="I1209" s="426">
        <f t="shared" si="549"/>
        <v>0</v>
      </c>
      <c r="J1209" s="1078"/>
      <c r="K1209" s="426"/>
      <c r="L1209" s="426"/>
      <c r="M1209" s="1130"/>
      <c r="N1209" s="1130"/>
      <c r="O1209" s="1130"/>
    </row>
    <row r="1210" spans="1:15" s="176" customFormat="1" ht="14.25" customHeight="1">
      <c r="A1210" s="1850" t="s">
        <v>725</v>
      </c>
      <c r="B1210" s="1853">
        <v>11015</v>
      </c>
      <c r="C1210" s="565"/>
      <c r="D1210" s="280" t="s">
        <v>286</v>
      </c>
      <c r="E1210" s="1079">
        <v>73</v>
      </c>
      <c r="F1210" s="1079">
        <v>77</v>
      </c>
      <c r="G1210" s="1079">
        <v>77</v>
      </c>
      <c r="H1210" s="1079">
        <f>+G1210-F1210</f>
        <v>0</v>
      </c>
      <c r="I1210" s="1079">
        <f t="shared" si="549"/>
        <v>4</v>
      </c>
      <c r="J1210" s="1079"/>
      <c r="K1210" s="1079">
        <v>77</v>
      </c>
      <c r="L1210" s="1079">
        <v>77</v>
      </c>
      <c r="M1210" s="815"/>
      <c r="N1210" s="815"/>
      <c r="O1210" s="815"/>
    </row>
    <row r="1211" spans="1:15" s="176" customFormat="1" ht="13.5" customHeight="1">
      <c r="A1211" s="1851"/>
      <c r="B1211" s="1854"/>
      <c r="C1211" s="566"/>
      <c r="D1211" s="281"/>
      <c r="E1211" s="1080"/>
      <c r="F1211" s="1080"/>
      <c r="G1211" s="1080"/>
      <c r="H1211" s="1080">
        <f>+G1211-F1211</f>
        <v>0</v>
      </c>
      <c r="I1211" s="1080">
        <f t="shared" si="549"/>
        <v>0</v>
      </c>
      <c r="J1211" s="1080"/>
      <c r="K1211" s="1080"/>
      <c r="L1211" s="1080"/>
      <c r="M1211" s="815"/>
      <c r="N1211" s="815"/>
      <c r="O1211" s="815"/>
    </row>
    <row r="1212" spans="1:15" s="176" customFormat="1" ht="14.25" customHeight="1">
      <c r="A1212" s="1851"/>
      <c r="B1212" s="1854"/>
      <c r="C1212" s="566"/>
      <c r="D1212" s="282" t="s">
        <v>32</v>
      </c>
      <c r="E1212" s="1080">
        <v>1</v>
      </c>
      <c r="F1212" s="1080">
        <v>2</v>
      </c>
      <c r="G1212" s="1080">
        <v>2</v>
      </c>
      <c r="H1212" s="1080">
        <f>+G1212-F1212</f>
        <v>0</v>
      </c>
      <c r="I1212" s="1080">
        <f t="shared" si="549"/>
        <v>1</v>
      </c>
      <c r="J1212" s="1080"/>
      <c r="K1212" s="1080">
        <v>2</v>
      </c>
      <c r="L1212" s="1080">
        <v>2</v>
      </c>
      <c r="M1212" s="815"/>
      <c r="N1212" s="815"/>
      <c r="O1212" s="815"/>
    </row>
    <row r="1213" spans="1:15" s="275" customFormat="1" ht="14.25" customHeight="1">
      <c r="A1213" s="1851"/>
      <c r="B1213" s="1854"/>
      <c r="C1213" s="566"/>
      <c r="D1213" s="281"/>
      <c r="E1213" s="813"/>
      <c r="F1213" s="813"/>
      <c r="G1213" s="813"/>
      <c r="H1213" s="813">
        <f>+G1213-F1213</f>
        <v>0</v>
      </c>
      <c r="I1213" s="813">
        <f t="shared" si="549"/>
        <v>0</v>
      </c>
      <c r="J1213" s="813"/>
      <c r="K1213" s="813"/>
      <c r="L1213" s="813"/>
      <c r="M1213" s="1124"/>
      <c r="N1213" s="1124"/>
      <c r="O1213" s="1124"/>
    </row>
    <row r="1214" spans="1:15" s="274" customFormat="1" ht="14.25" customHeight="1">
      <c r="A1214" s="1851"/>
      <c r="B1214" s="1854"/>
      <c r="C1214" s="567"/>
      <c r="D1214" s="290" t="s">
        <v>33</v>
      </c>
      <c r="E1214" s="1071">
        <f>+E1216+E1280</f>
        <v>316760.3</v>
      </c>
      <c r="F1214" s="1071">
        <f>+F1216+F1280</f>
        <v>366963.59999999992</v>
      </c>
      <c r="G1214" s="1071">
        <f>+G1216+G1280</f>
        <v>370886.20000000007</v>
      </c>
      <c r="H1214" s="1071">
        <f>+G1214-F1214</f>
        <v>3922.6000000001513</v>
      </c>
      <c r="I1214" s="1071">
        <f t="shared" si="549"/>
        <v>54125.900000000081</v>
      </c>
      <c r="J1214" s="1071"/>
      <c r="K1214" s="1071">
        <f>+K1216+K1280</f>
        <v>376081.80000000005</v>
      </c>
      <c r="L1214" s="1071">
        <f>+L1216+L1280</f>
        <v>380532.1</v>
      </c>
      <c r="M1214" s="1111">
        <f>SUM(M1220:M1275)</f>
        <v>67187.641666666677</v>
      </c>
      <c r="N1214" s="1111">
        <f t="shared" ref="N1214:O1214" si="550">SUM(N1220:N1275)</f>
        <v>159893.29166666669</v>
      </c>
      <c r="O1214" s="1111">
        <f t="shared" si="550"/>
        <v>252598.94166666662</v>
      </c>
    </row>
    <row r="1215" spans="1:15" s="274" customFormat="1" ht="14.25" customHeight="1">
      <c r="A1215" s="1851"/>
      <c r="B1215" s="1854"/>
      <c r="C1215" s="568"/>
      <c r="D1215" s="17" t="s">
        <v>402</v>
      </c>
      <c r="E1215" s="813"/>
      <c r="F1215" s="813"/>
      <c r="G1215" s="813"/>
      <c r="H1215" s="1071"/>
      <c r="I1215" s="1071"/>
      <c r="J1215" s="813"/>
      <c r="K1215" s="813"/>
      <c r="L1215" s="813"/>
      <c r="M1215" s="1111"/>
      <c r="N1215" s="1111"/>
      <c r="O1215" s="1111"/>
    </row>
    <row r="1216" spans="1:15" s="274" customFormat="1" ht="14.25" customHeight="1">
      <c r="A1216" s="1851"/>
      <c r="B1216" s="1854"/>
      <c r="C1216" s="569"/>
      <c r="D1216" s="283" t="s">
        <v>36</v>
      </c>
      <c r="E1216" s="1071">
        <f>E1218+SUM(E1224:E1279)-E1224-E1229-E1237-E1251-E1255-E1272</f>
        <v>316760.3</v>
      </c>
      <c r="F1216" s="1071">
        <f>F1218+SUM(F1224:F1279)-F1224-F1229-F1237-F1251-F1255-F1272</f>
        <v>366963.59999999992</v>
      </c>
      <c r="G1216" s="1071">
        <f>G1218+SUM(G1224:G1279)-G1224-G1229-G1237-G1251-G1255-G1272</f>
        <v>370886.20000000007</v>
      </c>
      <c r="H1216" s="1071">
        <f>+G1216-F1216</f>
        <v>3922.6000000001513</v>
      </c>
      <c r="I1216" s="1071">
        <f t="shared" ref="I1216:I1247" si="551">G1216-E1216</f>
        <v>54125.900000000081</v>
      </c>
      <c r="J1216" s="1071"/>
      <c r="K1216" s="1071">
        <f>K1218+SUM(K1224:K1279)-K1224-K1229-K1237-K1251-K1255-K1272</f>
        <v>376081.80000000005</v>
      </c>
      <c r="L1216" s="1071">
        <f>L1218+SUM(L1224:L1279)-L1224-L1229-L1237-L1251-L1255-L1272</f>
        <v>380532.1</v>
      </c>
      <c r="M1216" s="1111"/>
      <c r="N1216" s="1111"/>
      <c r="O1216" s="1111"/>
    </row>
    <row r="1217" spans="1:15" s="274" customFormat="1" ht="13.5" customHeight="1">
      <c r="A1217" s="1851"/>
      <c r="B1217" s="1854"/>
      <c r="C1217" s="565"/>
      <c r="D1217" s="281" t="s">
        <v>72</v>
      </c>
      <c r="E1217" s="814"/>
      <c r="F1217" s="814"/>
      <c r="G1217" s="813"/>
      <c r="H1217" s="813">
        <f t="shared" ref="H1217:H1289" si="552">+G1217-F1217</f>
        <v>0</v>
      </c>
      <c r="I1217" s="814">
        <f t="shared" si="551"/>
        <v>0</v>
      </c>
      <c r="J1217" s="814"/>
      <c r="K1217" s="814"/>
      <c r="L1217" s="814"/>
      <c r="M1217" s="1111"/>
      <c r="N1217" s="1111"/>
      <c r="O1217" s="1111"/>
    </row>
    <row r="1218" spans="1:15" s="274" customFormat="1" ht="14.25" customHeight="1">
      <c r="A1218" s="1851"/>
      <c r="B1218" s="1854"/>
      <c r="C1218" s="570"/>
      <c r="D1218" s="518" t="s">
        <v>487</v>
      </c>
      <c r="E1218" s="1072">
        <f>SUM(E1220:E1222)</f>
        <v>283653.89999999997</v>
      </c>
      <c r="F1218" s="1072">
        <f>SUM(F1220:F1222)</f>
        <v>314374.39999999997</v>
      </c>
      <c r="G1218" s="1072">
        <f>SUM(G1220:G1222)</f>
        <v>306216.10000000003</v>
      </c>
      <c r="H1218" s="1072">
        <f t="shared" si="552"/>
        <v>-8158.2999999999302</v>
      </c>
      <c r="I1218" s="1072">
        <f t="shared" si="551"/>
        <v>22562.20000000007</v>
      </c>
      <c r="J1218" s="1072"/>
      <c r="K1218" s="1072">
        <f>SUM(K1220:K1222)</f>
        <v>309872.80000000005</v>
      </c>
      <c r="L1218" s="1072">
        <f>SUM(L1220:L1222)</f>
        <v>312707.3</v>
      </c>
      <c r="M1218" s="1111">
        <f>+G1218/G1210/12</f>
        <v>331.40270562770564</v>
      </c>
      <c r="N1218" s="1111"/>
      <c r="O1218" s="1111"/>
    </row>
    <row r="1219" spans="1:15" s="274" customFormat="1">
      <c r="A1219" s="1851"/>
      <c r="B1219" s="1854"/>
      <c r="C1219" s="565"/>
      <c r="D1219" s="281" t="s">
        <v>72</v>
      </c>
      <c r="E1219" s="814"/>
      <c r="F1219" s="814"/>
      <c r="G1219" s="813"/>
      <c r="H1219" s="813">
        <f t="shared" si="552"/>
        <v>0</v>
      </c>
      <c r="I1219" s="814">
        <f t="shared" si="551"/>
        <v>0</v>
      </c>
      <c r="J1219" s="814"/>
      <c r="K1219" s="814"/>
      <c r="L1219" s="814"/>
      <c r="M1219" s="1111"/>
      <c r="N1219" s="1111"/>
      <c r="O1219" s="1111"/>
    </row>
    <row r="1220" spans="1:15" s="274" customFormat="1" ht="14.25">
      <c r="A1220" s="1851"/>
      <c r="B1220" s="1854"/>
      <c r="C1220" s="571" t="s">
        <v>278</v>
      </c>
      <c r="D1220" s="284" t="s">
        <v>37</v>
      </c>
      <c r="E1220" s="814">
        <v>215852.5</v>
      </c>
      <c r="F1220" s="814">
        <v>244513.5</v>
      </c>
      <c r="G1220" s="814">
        <v>238168.1</v>
      </c>
      <c r="H1220" s="814">
        <f t="shared" si="552"/>
        <v>-6345.3999999999942</v>
      </c>
      <c r="I1220" s="814">
        <f t="shared" si="551"/>
        <v>22315.600000000006</v>
      </c>
      <c r="J1220" s="814"/>
      <c r="K1220" s="814">
        <v>241012.2</v>
      </c>
      <c r="L1220" s="814">
        <v>243216.8</v>
      </c>
      <c r="M1220" s="1111">
        <f t="shared" ref="M1220:M1222" si="553">+G1220/12*2</f>
        <v>39694.683333333334</v>
      </c>
      <c r="N1220" s="1111">
        <f t="shared" ref="N1220:N1222" si="554">+G1220/12*5</f>
        <v>99236.708333333343</v>
      </c>
      <c r="O1220" s="1111">
        <f t="shared" ref="O1220:O1222" si="555">+G1220/12*8</f>
        <v>158778.73333333334</v>
      </c>
    </row>
    <row r="1221" spans="1:15" s="276" customFormat="1" ht="28.5">
      <c r="A1221" s="1851"/>
      <c r="B1221" s="1854"/>
      <c r="C1221" s="571" t="s">
        <v>279</v>
      </c>
      <c r="D1221" s="285" t="s">
        <v>38</v>
      </c>
      <c r="E1221" s="814">
        <v>61923.6</v>
      </c>
      <c r="F1221" s="814">
        <v>63355.3</v>
      </c>
      <c r="G1221" s="814">
        <v>61858.6</v>
      </c>
      <c r="H1221" s="814">
        <f t="shared" si="552"/>
        <v>-1496.7000000000044</v>
      </c>
      <c r="I1221" s="814">
        <f t="shared" si="551"/>
        <v>-65</v>
      </c>
      <c r="J1221" s="814"/>
      <c r="K1221" s="814">
        <v>62536.4</v>
      </c>
      <c r="L1221" s="814">
        <v>63093.8</v>
      </c>
      <c r="M1221" s="1111">
        <f t="shared" si="553"/>
        <v>10309.766666666666</v>
      </c>
      <c r="N1221" s="1111">
        <f t="shared" si="554"/>
        <v>25774.416666666664</v>
      </c>
      <c r="O1221" s="1111">
        <f t="shared" si="555"/>
        <v>41239.066666666666</v>
      </c>
    </row>
    <row r="1222" spans="1:15" s="276" customFormat="1" ht="28.5">
      <c r="A1222" s="1851"/>
      <c r="B1222" s="1854"/>
      <c r="C1222" s="571" t="s">
        <v>280</v>
      </c>
      <c r="D1222" s="285" t="s">
        <v>39</v>
      </c>
      <c r="E1222" s="814">
        <v>5877.8</v>
      </c>
      <c r="F1222" s="814">
        <v>6505.6</v>
      </c>
      <c r="G1222" s="814">
        <v>6189.4</v>
      </c>
      <c r="H1222" s="814">
        <f t="shared" si="552"/>
        <v>-316.20000000000073</v>
      </c>
      <c r="I1222" s="814">
        <f t="shared" si="551"/>
        <v>311.59999999999945</v>
      </c>
      <c r="J1222" s="814"/>
      <c r="K1222" s="814">
        <v>6324.2</v>
      </c>
      <c r="L1222" s="814">
        <v>6396.7</v>
      </c>
      <c r="M1222" s="1111">
        <f t="shared" si="553"/>
        <v>1031.5666666666666</v>
      </c>
      <c r="N1222" s="1111">
        <f t="shared" si="554"/>
        <v>2578.9166666666665</v>
      </c>
      <c r="O1222" s="1111">
        <f t="shared" si="555"/>
        <v>4126.2666666666664</v>
      </c>
    </row>
    <row r="1223" spans="1:15" s="276" customFormat="1" ht="14.25">
      <c r="A1223" s="1851"/>
      <c r="B1223" s="1854"/>
      <c r="C1223" s="572"/>
      <c r="D1223" s="519"/>
      <c r="E1223" s="816"/>
      <c r="F1223" s="816"/>
      <c r="G1223" s="816"/>
      <c r="H1223" s="816">
        <f t="shared" si="552"/>
        <v>0</v>
      </c>
      <c r="I1223" s="816">
        <f t="shared" si="551"/>
        <v>0</v>
      </c>
      <c r="J1223" s="816"/>
      <c r="K1223" s="816"/>
      <c r="L1223" s="816"/>
      <c r="M1223" s="809"/>
      <c r="N1223" s="809"/>
      <c r="O1223" s="809"/>
    </row>
    <row r="1224" spans="1:15" s="276" customFormat="1" ht="14.25">
      <c r="A1224" s="1851"/>
      <c r="B1224" s="1854"/>
      <c r="C1224" s="573">
        <v>4212</v>
      </c>
      <c r="D1224" s="518" t="s">
        <v>40</v>
      </c>
      <c r="E1224" s="1072">
        <f>E1226+E1227+E1228</f>
        <v>8225</v>
      </c>
      <c r="F1224" s="1072">
        <f>F1226+F1227+F1228</f>
        <v>17399</v>
      </c>
      <c r="G1224" s="1072">
        <f>G1226+G1227+G1228</f>
        <v>17911.300000000003</v>
      </c>
      <c r="H1224" s="1072">
        <f t="shared" si="552"/>
        <v>512.30000000000291</v>
      </c>
      <c r="I1224" s="1072">
        <f t="shared" si="551"/>
        <v>9686.3000000000029</v>
      </c>
      <c r="J1224" s="1072"/>
      <c r="K1224" s="1072">
        <f>K1226+K1227+K1228</f>
        <v>17911.300000000003</v>
      </c>
      <c r="L1224" s="1072">
        <f>L1226+L1227+L1228</f>
        <v>17911.300000000003</v>
      </c>
      <c r="M1224" s="809"/>
      <c r="N1224" s="809"/>
      <c r="O1224" s="809"/>
    </row>
    <row r="1225" spans="1:15" s="276" customFormat="1">
      <c r="A1225" s="1851"/>
      <c r="B1225" s="1854"/>
      <c r="C1225" s="571"/>
      <c r="D1225" s="281" t="s">
        <v>72</v>
      </c>
      <c r="E1225" s="812"/>
      <c r="F1225" s="812"/>
      <c r="G1225" s="812"/>
      <c r="H1225" s="812">
        <f t="shared" si="552"/>
        <v>0</v>
      </c>
      <c r="I1225" s="812">
        <f t="shared" si="551"/>
        <v>0</v>
      </c>
      <c r="J1225" s="812"/>
      <c r="K1225" s="812"/>
      <c r="L1225" s="812"/>
      <c r="M1225" s="809"/>
      <c r="N1225" s="809"/>
      <c r="O1225" s="809"/>
    </row>
    <row r="1226" spans="1:15" s="276" customFormat="1">
      <c r="A1226" s="1851"/>
      <c r="B1226" s="1854"/>
      <c r="C1226" s="571"/>
      <c r="D1226" s="281" t="s">
        <v>40</v>
      </c>
      <c r="E1226" s="812">
        <v>4769.8</v>
      </c>
      <c r="F1226" s="812">
        <v>10926.1</v>
      </c>
      <c r="G1226" s="812">
        <v>6425.7</v>
      </c>
      <c r="H1226" s="812">
        <f t="shared" si="552"/>
        <v>-4500.4000000000005</v>
      </c>
      <c r="I1226" s="812">
        <f t="shared" si="551"/>
        <v>1655.8999999999996</v>
      </c>
      <c r="J1226" s="812"/>
      <c r="K1226" s="812">
        <v>6425.7</v>
      </c>
      <c r="L1226" s="812">
        <v>6425.7</v>
      </c>
      <c r="M1226" s="809">
        <f t="shared" ref="M1226:M1228" si="556">+G1226/12*3</f>
        <v>1606.4250000000002</v>
      </c>
      <c r="N1226" s="809">
        <f t="shared" ref="N1226:N1228" si="557">+G1226/12*6</f>
        <v>3212.8500000000004</v>
      </c>
      <c r="O1226" s="809">
        <f t="shared" ref="O1226:O1228" si="558">+G1226/12*9</f>
        <v>4819.2750000000005</v>
      </c>
    </row>
    <row r="1227" spans="1:15" s="276" customFormat="1">
      <c r="A1227" s="1851"/>
      <c r="B1227" s="1854"/>
      <c r="C1227" s="571"/>
      <c r="D1227" s="281" t="s">
        <v>287</v>
      </c>
      <c r="E1227" s="812"/>
      <c r="F1227" s="812"/>
      <c r="G1227" s="812">
        <v>5109</v>
      </c>
      <c r="H1227" s="812">
        <f t="shared" si="552"/>
        <v>5109</v>
      </c>
      <c r="I1227" s="812">
        <f t="shared" si="551"/>
        <v>5109</v>
      </c>
      <c r="J1227" s="812"/>
      <c r="K1227" s="812">
        <v>5109</v>
      </c>
      <c r="L1227" s="812">
        <v>5109</v>
      </c>
      <c r="M1227" s="809">
        <f t="shared" si="556"/>
        <v>1277.25</v>
      </c>
      <c r="N1227" s="809">
        <f t="shared" si="557"/>
        <v>2554.5</v>
      </c>
      <c r="O1227" s="809">
        <f t="shared" si="558"/>
        <v>3831.75</v>
      </c>
    </row>
    <row r="1228" spans="1:15" s="276" customFormat="1">
      <c r="A1228" s="1851"/>
      <c r="B1228" s="1854"/>
      <c r="C1228" s="571"/>
      <c r="D1228" s="281" t="s">
        <v>404</v>
      </c>
      <c r="E1228" s="812">
        <v>3455.2</v>
      </c>
      <c r="F1228" s="812">
        <v>6472.9</v>
      </c>
      <c r="G1228" s="812">
        <v>6376.6</v>
      </c>
      <c r="H1228" s="812">
        <f t="shared" si="552"/>
        <v>-96.299999999999272</v>
      </c>
      <c r="I1228" s="812">
        <f t="shared" si="551"/>
        <v>2921.4000000000005</v>
      </c>
      <c r="J1228" s="812"/>
      <c r="K1228" s="812">
        <v>6376.6</v>
      </c>
      <c r="L1228" s="812">
        <v>6376.6</v>
      </c>
      <c r="M1228" s="809">
        <f t="shared" si="556"/>
        <v>1594.15</v>
      </c>
      <c r="N1228" s="809">
        <f t="shared" si="557"/>
        <v>3188.3</v>
      </c>
      <c r="O1228" s="809">
        <f t="shared" si="558"/>
        <v>4782.45</v>
      </c>
    </row>
    <row r="1229" spans="1:15" s="276" customFormat="1" ht="14.25">
      <c r="A1229" s="1851"/>
      <c r="B1229" s="1854"/>
      <c r="C1229" s="573">
        <v>4213</v>
      </c>
      <c r="D1229" s="518" t="s">
        <v>41</v>
      </c>
      <c r="E1229" s="1072">
        <f>E1231+E1232</f>
        <v>385.9</v>
      </c>
      <c r="F1229" s="1072">
        <f>F1231+F1232</f>
        <v>1169.7</v>
      </c>
      <c r="G1229" s="1072">
        <f>G1231+G1232</f>
        <v>1197.9000000000001</v>
      </c>
      <c r="H1229" s="1072">
        <f t="shared" si="552"/>
        <v>28.200000000000045</v>
      </c>
      <c r="I1229" s="1072">
        <f t="shared" si="551"/>
        <v>812.00000000000011</v>
      </c>
      <c r="J1229" s="1072"/>
      <c r="K1229" s="1072">
        <f>K1231+K1232</f>
        <v>1197.9000000000001</v>
      </c>
      <c r="L1229" s="1072">
        <f>L1231+L1232</f>
        <v>1197.9000000000001</v>
      </c>
      <c r="M1229" s="809"/>
      <c r="N1229" s="809"/>
      <c r="O1229" s="809"/>
    </row>
    <row r="1230" spans="1:15" s="276" customFormat="1">
      <c r="A1230" s="1851"/>
      <c r="B1230" s="1854"/>
      <c r="C1230" s="571"/>
      <c r="D1230" s="281" t="s">
        <v>72</v>
      </c>
      <c r="E1230" s="812"/>
      <c r="F1230" s="812"/>
      <c r="G1230" s="812"/>
      <c r="H1230" s="812">
        <f t="shared" si="552"/>
        <v>0</v>
      </c>
      <c r="I1230" s="812">
        <f t="shared" si="551"/>
        <v>0</v>
      </c>
      <c r="J1230" s="812"/>
      <c r="K1230" s="812"/>
      <c r="L1230" s="812"/>
      <c r="M1230" s="809"/>
      <c r="N1230" s="809"/>
      <c r="O1230" s="809"/>
    </row>
    <row r="1231" spans="1:15" s="276" customFormat="1">
      <c r="A1231" s="1851"/>
      <c r="B1231" s="1854"/>
      <c r="C1231" s="571"/>
      <c r="D1231" s="287" t="s">
        <v>42</v>
      </c>
      <c r="E1231" s="812">
        <v>385.9</v>
      </c>
      <c r="F1231" s="812">
        <v>1169.7</v>
      </c>
      <c r="G1231" s="812">
        <v>1197.9000000000001</v>
      </c>
      <c r="H1231" s="812">
        <f t="shared" si="552"/>
        <v>28.200000000000045</v>
      </c>
      <c r="I1231" s="812">
        <f t="shared" si="551"/>
        <v>812.00000000000011</v>
      </c>
      <c r="J1231" s="812"/>
      <c r="K1231" s="812">
        <v>1197.9000000000001</v>
      </c>
      <c r="L1231" s="812">
        <v>1197.9000000000001</v>
      </c>
      <c r="M1231" s="809">
        <f t="shared" ref="M1231:M1233" si="559">+G1231/12*3</f>
        <v>299.47500000000002</v>
      </c>
      <c r="N1231" s="809">
        <f t="shared" ref="N1231:N1233" si="560">+G1231/12*6</f>
        <v>598.95000000000005</v>
      </c>
      <c r="O1231" s="809">
        <f t="shared" ref="O1231:O1233" si="561">+G1231/12*9</f>
        <v>898.42500000000007</v>
      </c>
    </row>
    <row r="1232" spans="1:15" s="276" customFormat="1">
      <c r="A1232" s="1851"/>
      <c r="B1232" s="1854"/>
      <c r="C1232" s="571"/>
      <c r="D1232" s="287" t="s">
        <v>281</v>
      </c>
      <c r="E1232" s="812"/>
      <c r="F1232" s="812"/>
      <c r="G1232" s="812"/>
      <c r="H1232" s="812">
        <f t="shared" si="552"/>
        <v>0</v>
      </c>
      <c r="I1232" s="812">
        <f t="shared" si="551"/>
        <v>0</v>
      </c>
      <c r="J1232" s="812"/>
      <c r="K1232" s="812"/>
      <c r="L1232" s="812"/>
      <c r="M1232" s="809">
        <f t="shared" si="559"/>
        <v>0</v>
      </c>
      <c r="N1232" s="809">
        <f t="shared" si="560"/>
        <v>0</v>
      </c>
      <c r="O1232" s="809">
        <f t="shared" si="561"/>
        <v>0</v>
      </c>
    </row>
    <row r="1233" spans="1:15" s="276" customFormat="1" ht="14.25">
      <c r="A1233" s="1851"/>
      <c r="B1233" s="1854"/>
      <c r="C1233" s="571">
        <v>4214</v>
      </c>
      <c r="D1233" s="286" t="s">
        <v>43</v>
      </c>
      <c r="E1233" s="812">
        <v>18917</v>
      </c>
      <c r="F1233" s="812">
        <v>21657.3</v>
      </c>
      <c r="G1233" s="812">
        <v>30777.200000000001</v>
      </c>
      <c r="H1233" s="812">
        <f t="shared" si="552"/>
        <v>9119.9000000000015</v>
      </c>
      <c r="I1233" s="812">
        <f t="shared" si="551"/>
        <v>11860.2</v>
      </c>
      <c r="J1233" s="812"/>
      <c r="K1233" s="812">
        <v>32316.1</v>
      </c>
      <c r="L1233" s="812">
        <v>33931.9</v>
      </c>
      <c r="M1233" s="809">
        <f t="shared" si="559"/>
        <v>7694.3000000000011</v>
      </c>
      <c r="N1233" s="809">
        <f t="shared" si="560"/>
        <v>15388.600000000002</v>
      </c>
      <c r="O1233" s="809">
        <f t="shared" si="561"/>
        <v>23082.9</v>
      </c>
    </row>
    <row r="1234" spans="1:15" s="274" customFormat="1" ht="23.25" customHeight="1">
      <c r="A1234" s="1851"/>
      <c r="B1234" s="1854"/>
      <c r="C1234" s="571">
        <v>4215</v>
      </c>
      <c r="D1234" s="286" t="s">
        <v>44</v>
      </c>
      <c r="E1234" s="812"/>
      <c r="F1234" s="812"/>
      <c r="G1234" s="812"/>
      <c r="H1234" s="812">
        <f t="shared" si="552"/>
        <v>0</v>
      </c>
      <c r="I1234" s="812">
        <f t="shared" si="551"/>
        <v>0</v>
      </c>
      <c r="J1234" s="812"/>
      <c r="K1234" s="812"/>
      <c r="L1234" s="812"/>
      <c r="M1234" s="1111"/>
      <c r="N1234" s="815"/>
      <c r="O1234" s="1111"/>
    </row>
    <row r="1235" spans="1:15" s="176" customFormat="1" ht="14.25">
      <c r="A1235" s="1851"/>
      <c r="B1235" s="1854"/>
      <c r="C1235" s="571">
        <v>4216</v>
      </c>
      <c r="D1235" s="286" t="s">
        <v>45</v>
      </c>
      <c r="E1235" s="812"/>
      <c r="F1235" s="812"/>
      <c r="G1235" s="812"/>
      <c r="H1235" s="812">
        <f t="shared" si="552"/>
        <v>0</v>
      </c>
      <c r="I1235" s="812">
        <f t="shared" si="551"/>
        <v>0</v>
      </c>
      <c r="J1235" s="812"/>
      <c r="K1235" s="812"/>
      <c r="L1235" s="812"/>
      <c r="M1235" s="815"/>
      <c r="N1235" s="815"/>
      <c r="O1235" s="815"/>
    </row>
    <row r="1236" spans="1:15" s="176" customFormat="1" ht="14.25">
      <c r="A1236" s="1851"/>
      <c r="B1236" s="1854"/>
      <c r="C1236" s="571">
        <v>4217</v>
      </c>
      <c r="D1236" s="286" t="s">
        <v>46</v>
      </c>
      <c r="E1236" s="812"/>
      <c r="F1236" s="812"/>
      <c r="G1236" s="812"/>
      <c r="H1236" s="812">
        <f t="shared" si="552"/>
        <v>0</v>
      </c>
      <c r="I1236" s="812">
        <f t="shared" si="551"/>
        <v>0</v>
      </c>
      <c r="J1236" s="812"/>
      <c r="K1236" s="812"/>
      <c r="L1236" s="812"/>
      <c r="M1236" s="815"/>
      <c r="N1236" s="815"/>
      <c r="O1236" s="815"/>
    </row>
    <row r="1237" spans="1:15" s="176" customFormat="1" ht="14.25">
      <c r="A1237" s="1851"/>
      <c r="B1237" s="1854"/>
      <c r="C1237" s="573"/>
      <c r="D1237" s="518" t="s">
        <v>430</v>
      </c>
      <c r="E1237" s="1072">
        <f>E1239+E1240</f>
        <v>730</v>
      </c>
      <c r="F1237" s="1072">
        <f>F1239+F1240</f>
        <v>1428</v>
      </c>
      <c r="G1237" s="1072">
        <f>G1239+G1240</f>
        <v>1651</v>
      </c>
      <c r="H1237" s="1072">
        <f t="shared" si="552"/>
        <v>223</v>
      </c>
      <c r="I1237" s="1072">
        <f t="shared" si="551"/>
        <v>921</v>
      </c>
      <c r="J1237" s="1072"/>
      <c r="K1237" s="1072">
        <f>K1239+K1240</f>
        <v>1651</v>
      </c>
      <c r="L1237" s="1072">
        <f>L1239+L1240</f>
        <v>1651</v>
      </c>
      <c r="M1237" s="815"/>
      <c r="N1237" s="815"/>
      <c r="O1237" s="815"/>
    </row>
    <row r="1238" spans="1:15" s="176" customFormat="1">
      <c r="A1238" s="1851"/>
      <c r="B1238" s="1854"/>
      <c r="C1238" s="571"/>
      <c r="D1238" s="281" t="s">
        <v>72</v>
      </c>
      <c r="E1238" s="813"/>
      <c r="F1238" s="813"/>
      <c r="G1238" s="813"/>
      <c r="H1238" s="813">
        <f t="shared" si="552"/>
        <v>0</v>
      </c>
      <c r="I1238" s="813">
        <f t="shared" si="551"/>
        <v>0</v>
      </c>
      <c r="J1238" s="813"/>
      <c r="K1238" s="813"/>
      <c r="L1238" s="813"/>
      <c r="M1238" s="815"/>
      <c r="N1238" s="815"/>
      <c r="O1238" s="815"/>
    </row>
    <row r="1239" spans="1:15" s="176" customFormat="1">
      <c r="A1239" s="1851"/>
      <c r="B1239" s="1854"/>
      <c r="C1239" s="571">
        <v>4221</v>
      </c>
      <c r="D1239" s="281" t="s">
        <v>47</v>
      </c>
      <c r="E1239" s="813">
        <v>730</v>
      </c>
      <c r="F1239" s="813">
        <v>1428</v>
      </c>
      <c r="G1239" s="813">
        <v>1651</v>
      </c>
      <c r="H1239" s="813">
        <f t="shared" si="552"/>
        <v>223</v>
      </c>
      <c r="I1239" s="813">
        <f t="shared" si="551"/>
        <v>921</v>
      </c>
      <c r="J1239" s="813"/>
      <c r="K1239" s="813">
        <v>1651</v>
      </c>
      <c r="L1239" s="813">
        <v>1651</v>
      </c>
      <c r="M1239" s="809">
        <f t="shared" ref="M1239" si="562">+G1239/12*3</f>
        <v>412.75</v>
      </c>
      <c r="N1239" s="809">
        <f t="shared" ref="N1239" si="563">+G1239/12*6</f>
        <v>825.5</v>
      </c>
      <c r="O1239" s="809">
        <f t="shared" ref="O1239" si="564">+G1239/12*9</f>
        <v>1238.25</v>
      </c>
    </row>
    <row r="1240" spans="1:15" s="176" customFormat="1">
      <c r="A1240" s="1851"/>
      <c r="B1240" s="1854"/>
      <c r="C1240" s="571">
        <v>4222</v>
      </c>
      <c r="D1240" s="281" t="s">
        <v>48</v>
      </c>
      <c r="E1240" s="813"/>
      <c r="F1240" s="813"/>
      <c r="G1240" s="813"/>
      <c r="H1240" s="813">
        <f t="shared" si="552"/>
        <v>0</v>
      </c>
      <c r="I1240" s="813">
        <f t="shared" si="551"/>
        <v>0</v>
      </c>
      <c r="J1240" s="813"/>
      <c r="K1240" s="813"/>
      <c r="L1240" s="813"/>
      <c r="M1240" s="815"/>
      <c r="N1240" s="809"/>
      <c r="O1240" s="815"/>
    </row>
    <row r="1241" spans="1:15" s="276" customFormat="1" ht="14.25">
      <c r="A1241" s="1851"/>
      <c r="B1241" s="1854"/>
      <c r="C1241" s="571">
        <v>4231</v>
      </c>
      <c r="D1241" s="282" t="s">
        <v>49</v>
      </c>
      <c r="E1241" s="813">
        <v>777.4</v>
      </c>
      <c r="F1241" s="813">
        <v>3131.4</v>
      </c>
      <c r="G1241" s="813">
        <v>3750</v>
      </c>
      <c r="H1241" s="813">
        <f t="shared" si="552"/>
        <v>618.59999999999991</v>
      </c>
      <c r="I1241" s="813">
        <f t="shared" si="551"/>
        <v>2972.6</v>
      </c>
      <c r="J1241" s="813"/>
      <c r="K1241" s="813">
        <v>3750</v>
      </c>
      <c r="L1241" s="813">
        <v>3750</v>
      </c>
      <c r="M1241" s="809">
        <f t="shared" ref="M1241" si="565">+G1241/12*3</f>
        <v>937.5</v>
      </c>
      <c r="N1241" s="809">
        <f t="shared" ref="N1241" si="566">+G1241/12*6</f>
        <v>1875</v>
      </c>
      <c r="O1241" s="809">
        <f t="shared" ref="O1241" si="567">+G1241/12*9</f>
        <v>2812.5</v>
      </c>
    </row>
    <row r="1242" spans="1:15" s="276" customFormat="1" ht="16.5">
      <c r="A1242" s="1851"/>
      <c r="B1242" s="1854"/>
      <c r="C1242" s="571">
        <v>4232</v>
      </c>
      <c r="D1242" s="282" t="s">
        <v>50</v>
      </c>
      <c r="E1242" s="813"/>
      <c r="F1242" s="813"/>
      <c r="G1242" s="813"/>
      <c r="H1242" s="813">
        <f t="shared" si="552"/>
        <v>0</v>
      </c>
      <c r="I1242" s="813">
        <f t="shared" si="551"/>
        <v>0</v>
      </c>
      <c r="J1242" s="1073"/>
      <c r="K1242" s="813"/>
      <c r="L1242" s="813"/>
      <c r="M1242" s="809"/>
      <c r="N1242" s="809"/>
      <c r="O1242" s="809"/>
    </row>
    <row r="1243" spans="1:15" s="276" customFormat="1" ht="28.5">
      <c r="A1243" s="1851"/>
      <c r="B1243" s="1854"/>
      <c r="C1243" s="571">
        <v>4233</v>
      </c>
      <c r="D1243" s="282" t="s">
        <v>394</v>
      </c>
      <c r="E1243" s="813"/>
      <c r="F1243" s="813"/>
      <c r="G1243" s="813"/>
      <c r="H1243" s="813">
        <f t="shared" si="552"/>
        <v>0</v>
      </c>
      <c r="I1243" s="813">
        <f t="shared" si="551"/>
        <v>0</v>
      </c>
      <c r="J1243" s="1073"/>
      <c r="K1243" s="813"/>
      <c r="L1243" s="813"/>
      <c r="M1243" s="809"/>
      <c r="N1243" s="809"/>
      <c r="O1243" s="809"/>
    </row>
    <row r="1244" spans="1:15" s="276" customFormat="1" ht="14.25">
      <c r="A1244" s="1851"/>
      <c r="B1244" s="1854"/>
      <c r="C1244" s="571">
        <v>4234</v>
      </c>
      <c r="D1244" s="282" t="s">
        <v>51</v>
      </c>
      <c r="E1244" s="812"/>
      <c r="F1244" s="812"/>
      <c r="G1244" s="812"/>
      <c r="H1244" s="812">
        <f t="shared" si="552"/>
        <v>0</v>
      </c>
      <c r="I1244" s="812">
        <f t="shared" si="551"/>
        <v>0</v>
      </c>
      <c r="J1244" s="812"/>
      <c r="K1244" s="812"/>
      <c r="L1244" s="812"/>
      <c r="M1244" s="809"/>
      <c r="N1244" s="1111"/>
      <c r="O1244" s="809"/>
    </row>
    <row r="1245" spans="1:15" s="274" customFormat="1" ht="14.25">
      <c r="A1245" s="1851"/>
      <c r="B1245" s="1854"/>
      <c r="C1245" s="571">
        <v>4235</v>
      </c>
      <c r="D1245" s="282" t="s">
        <v>52</v>
      </c>
      <c r="E1245" s="812"/>
      <c r="F1245" s="812">
        <v>750</v>
      </c>
      <c r="G1245" s="812">
        <v>2250</v>
      </c>
      <c r="H1245" s="812">
        <f t="shared" si="552"/>
        <v>1500</v>
      </c>
      <c r="I1245" s="812">
        <f t="shared" si="551"/>
        <v>2250</v>
      </c>
      <c r="J1245" s="812"/>
      <c r="K1245" s="812">
        <v>2250</v>
      </c>
      <c r="L1245" s="812">
        <v>2250</v>
      </c>
      <c r="M1245" s="809">
        <f t="shared" ref="M1245" si="568">+G1245/12*3</f>
        <v>562.5</v>
      </c>
      <c r="N1245" s="809">
        <f t="shared" ref="N1245" si="569">+G1245/12*6</f>
        <v>1125</v>
      </c>
      <c r="O1245" s="809">
        <f t="shared" ref="O1245" si="570">+G1245/12*9</f>
        <v>1687.5</v>
      </c>
    </row>
    <row r="1246" spans="1:15" s="276" customFormat="1" ht="14.25">
      <c r="A1246" s="1851"/>
      <c r="B1246" s="1854"/>
      <c r="C1246" s="571">
        <v>4236</v>
      </c>
      <c r="D1246" s="282" t="s">
        <v>53</v>
      </c>
      <c r="E1246" s="812"/>
      <c r="F1246" s="812"/>
      <c r="G1246" s="812"/>
      <c r="H1246" s="812">
        <f t="shared" si="552"/>
        <v>0</v>
      </c>
      <c r="I1246" s="812">
        <f t="shared" si="551"/>
        <v>0</v>
      </c>
      <c r="J1246" s="812"/>
      <c r="K1246" s="812"/>
      <c r="L1246" s="812"/>
      <c r="M1246" s="809"/>
      <c r="N1246" s="1111"/>
      <c r="O1246" s="809"/>
    </row>
    <row r="1247" spans="1:15" s="274" customFormat="1" ht="14.25">
      <c r="A1247" s="1851"/>
      <c r="B1247" s="1854"/>
      <c r="C1247" s="571">
        <v>4237</v>
      </c>
      <c r="D1247" s="282" t="s">
        <v>54</v>
      </c>
      <c r="E1247" s="812"/>
      <c r="F1247" s="812"/>
      <c r="G1247" s="812"/>
      <c r="H1247" s="812">
        <f t="shared" si="552"/>
        <v>0</v>
      </c>
      <c r="I1247" s="812">
        <f t="shared" si="551"/>
        <v>0</v>
      </c>
      <c r="J1247" s="812"/>
      <c r="K1247" s="812"/>
      <c r="L1247" s="812"/>
      <c r="M1247" s="1111"/>
      <c r="N1247" s="1111"/>
      <c r="O1247" s="1111"/>
    </row>
    <row r="1248" spans="1:15" s="274" customFormat="1" ht="14.25">
      <c r="A1248" s="1851"/>
      <c r="B1248" s="1854"/>
      <c r="C1248" s="571">
        <v>4239</v>
      </c>
      <c r="D1248" s="280" t="s">
        <v>55</v>
      </c>
      <c r="E1248" s="814"/>
      <c r="F1248" s="814"/>
      <c r="G1248" s="814"/>
      <c r="H1248" s="814">
        <f t="shared" si="552"/>
        <v>0</v>
      </c>
      <c r="I1248" s="814">
        <f t="shared" ref="I1248:I1279" si="571">G1248-E1248</f>
        <v>0</v>
      </c>
      <c r="J1248" s="814"/>
      <c r="K1248" s="814"/>
      <c r="L1248" s="814"/>
      <c r="M1248" s="1111"/>
      <c r="N1248" s="1111"/>
      <c r="O1248" s="1111"/>
    </row>
    <row r="1249" spans="1:15" s="274" customFormat="1" ht="14.25">
      <c r="A1249" s="1851"/>
      <c r="B1249" s="1854"/>
      <c r="C1249" s="571">
        <v>4241</v>
      </c>
      <c r="D1249" s="282" t="s">
        <v>56</v>
      </c>
      <c r="E1249" s="812">
        <v>146</v>
      </c>
      <c r="F1249" s="812">
        <v>180.9</v>
      </c>
      <c r="G1249" s="812">
        <v>180.9</v>
      </c>
      <c r="H1249" s="812">
        <f t="shared" si="552"/>
        <v>0</v>
      </c>
      <c r="I1249" s="812">
        <f t="shared" si="571"/>
        <v>34.900000000000006</v>
      </c>
      <c r="J1249" s="812"/>
      <c r="K1249" s="812">
        <v>180.9</v>
      </c>
      <c r="L1249" s="812">
        <v>180.9</v>
      </c>
      <c r="M1249" s="809">
        <f t="shared" ref="M1249" si="572">+G1249/12*3</f>
        <v>45.225000000000001</v>
      </c>
      <c r="N1249" s="809">
        <f t="shared" ref="N1249" si="573">+G1249/12*6</f>
        <v>90.45</v>
      </c>
      <c r="O1249" s="809">
        <f t="shared" ref="O1249" si="574">+G1249/12*9</f>
        <v>135.67500000000001</v>
      </c>
    </row>
    <row r="1250" spans="1:15" s="274" customFormat="1" ht="28.5">
      <c r="A1250" s="1851"/>
      <c r="B1250" s="1854"/>
      <c r="C1250" s="571">
        <v>4251</v>
      </c>
      <c r="D1250" s="280" t="s">
        <v>57</v>
      </c>
      <c r="E1250" s="814"/>
      <c r="F1250" s="814"/>
      <c r="G1250" s="814"/>
      <c r="H1250" s="814">
        <f t="shared" si="552"/>
        <v>0</v>
      </c>
      <c r="I1250" s="814">
        <f t="shared" si="571"/>
        <v>0</v>
      </c>
      <c r="J1250" s="814"/>
      <c r="K1250" s="814"/>
      <c r="L1250" s="814"/>
      <c r="M1250" s="1111"/>
      <c r="N1250" s="1111"/>
      <c r="O1250" s="1111"/>
    </row>
    <row r="1251" spans="1:15" s="274" customFormat="1" ht="28.5">
      <c r="A1251" s="1851"/>
      <c r="B1251" s="1854"/>
      <c r="C1251" s="573">
        <v>4252</v>
      </c>
      <c r="D1251" s="518" t="s">
        <v>58</v>
      </c>
      <c r="E1251" s="1072">
        <f>E1253+E1254</f>
        <v>0</v>
      </c>
      <c r="F1251" s="1072">
        <f>F1253+F1254</f>
        <v>0</v>
      </c>
      <c r="G1251" s="1072">
        <f>G1253+G1254</f>
        <v>0</v>
      </c>
      <c r="H1251" s="1072">
        <f t="shared" si="552"/>
        <v>0</v>
      </c>
      <c r="I1251" s="1072">
        <f t="shared" si="571"/>
        <v>0</v>
      </c>
      <c r="J1251" s="1072"/>
      <c r="K1251" s="1072">
        <f>K1253+K1254</f>
        <v>0</v>
      </c>
      <c r="L1251" s="1072">
        <f>L1253+L1254</f>
        <v>0</v>
      </c>
      <c r="M1251" s="1111"/>
      <c r="N1251" s="1111"/>
      <c r="O1251" s="1111"/>
    </row>
    <row r="1252" spans="1:15" s="274" customFormat="1">
      <c r="A1252" s="1851"/>
      <c r="B1252" s="1854"/>
      <c r="C1252" s="571"/>
      <c r="D1252" s="281" t="s">
        <v>72</v>
      </c>
      <c r="E1252" s="814"/>
      <c r="F1252" s="814"/>
      <c r="G1252" s="814"/>
      <c r="H1252" s="814">
        <f t="shared" si="552"/>
        <v>0</v>
      </c>
      <c r="I1252" s="814">
        <f t="shared" si="571"/>
        <v>0</v>
      </c>
      <c r="J1252" s="814"/>
      <c r="K1252" s="814"/>
      <c r="L1252" s="814"/>
      <c r="M1252" s="1111"/>
      <c r="N1252" s="809"/>
      <c r="O1252" s="1111"/>
    </row>
    <row r="1253" spans="1:15" s="276" customFormat="1">
      <c r="A1253" s="1851"/>
      <c r="B1253" s="1854"/>
      <c r="C1253" s="571"/>
      <c r="D1253" s="288" t="s">
        <v>59</v>
      </c>
      <c r="E1253" s="814"/>
      <c r="F1253" s="814"/>
      <c r="G1253" s="814"/>
      <c r="H1253" s="814">
        <f t="shared" si="552"/>
        <v>0</v>
      </c>
      <c r="I1253" s="814">
        <f t="shared" si="571"/>
        <v>0</v>
      </c>
      <c r="J1253" s="814"/>
      <c r="K1253" s="814"/>
      <c r="L1253" s="814"/>
      <c r="M1253" s="809"/>
      <c r="N1253" s="809"/>
      <c r="O1253" s="809"/>
    </row>
    <row r="1254" spans="1:15" s="276" customFormat="1">
      <c r="A1254" s="1851"/>
      <c r="B1254" s="1854"/>
      <c r="C1254" s="571"/>
      <c r="D1254" s="288" t="s">
        <v>60</v>
      </c>
      <c r="E1254" s="814"/>
      <c r="F1254" s="814"/>
      <c r="G1254" s="814"/>
      <c r="H1254" s="814">
        <f t="shared" si="552"/>
        <v>0</v>
      </c>
      <c r="I1254" s="814">
        <f t="shared" si="571"/>
        <v>0</v>
      </c>
      <c r="J1254" s="814"/>
      <c r="K1254" s="814"/>
      <c r="L1254" s="814"/>
      <c r="M1254" s="809"/>
      <c r="N1254" s="809"/>
      <c r="O1254" s="809"/>
    </row>
    <row r="1255" spans="1:15" s="276" customFormat="1" ht="14.25">
      <c r="A1255" s="1851"/>
      <c r="B1255" s="1854"/>
      <c r="C1255" s="573">
        <v>4261</v>
      </c>
      <c r="D1255" s="518" t="s">
        <v>61</v>
      </c>
      <c r="E1255" s="1072">
        <f>E1257+E1258</f>
        <v>0</v>
      </c>
      <c r="F1255" s="1072">
        <f>F1257+F1258</f>
        <v>0</v>
      </c>
      <c r="G1255" s="1072">
        <f>G1257+G1258</f>
        <v>0</v>
      </c>
      <c r="H1255" s="1072">
        <f t="shared" si="552"/>
        <v>0</v>
      </c>
      <c r="I1255" s="1072">
        <f t="shared" si="571"/>
        <v>0</v>
      </c>
      <c r="J1255" s="1072"/>
      <c r="K1255" s="1072">
        <f>K1257+K1258</f>
        <v>0</v>
      </c>
      <c r="L1255" s="1072">
        <f>L1257+L1258</f>
        <v>0</v>
      </c>
      <c r="M1255" s="809"/>
      <c r="N1255" s="809"/>
      <c r="O1255" s="809"/>
    </row>
    <row r="1256" spans="1:15" s="276" customFormat="1">
      <c r="A1256" s="1851"/>
      <c r="B1256" s="1854"/>
      <c r="C1256" s="571"/>
      <c r="D1256" s="281" t="s">
        <v>72</v>
      </c>
      <c r="E1256" s="812"/>
      <c r="F1256" s="812"/>
      <c r="G1256" s="812"/>
      <c r="H1256" s="812">
        <f t="shared" si="552"/>
        <v>0</v>
      </c>
      <c r="I1256" s="812">
        <f t="shared" si="571"/>
        <v>0</v>
      </c>
      <c r="J1256" s="812"/>
      <c r="K1256" s="812"/>
      <c r="L1256" s="812"/>
      <c r="M1256" s="809"/>
      <c r="N1256" s="809"/>
      <c r="O1256" s="809"/>
    </row>
    <row r="1257" spans="1:15" s="276" customFormat="1">
      <c r="A1257" s="1851"/>
      <c r="B1257" s="1854"/>
      <c r="C1257" s="571"/>
      <c r="D1257" s="281" t="s">
        <v>62</v>
      </c>
      <c r="E1257" s="812"/>
      <c r="F1257" s="812"/>
      <c r="G1257" s="812"/>
      <c r="H1257" s="812">
        <f t="shared" si="552"/>
        <v>0</v>
      </c>
      <c r="I1257" s="812">
        <f t="shared" si="571"/>
        <v>0</v>
      </c>
      <c r="J1257" s="812"/>
      <c r="K1257" s="812"/>
      <c r="L1257" s="812"/>
      <c r="M1257" s="809"/>
      <c r="N1257" s="809"/>
      <c r="O1257" s="809"/>
    </row>
    <row r="1258" spans="1:15" s="276" customFormat="1">
      <c r="A1258" s="1851"/>
      <c r="B1258" s="1854"/>
      <c r="C1258" s="571"/>
      <c r="D1258" s="281" t="s">
        <v>63</v>
      </c>
      <c r="E1258" s="812"/>
      <c r="F1258" s="812"/>
      <c r="G1258" s="812"/>
      <c r="H1258" s="812">
        <f t="shared" si="552"/>
        <v>0</v>
      </c>
      <c r="I1258" s="812">
        <f t="shared" si="571"/>
        <v>0</v>
      </c>
      <c r="J1258" s="812"/>
      <c r="K1258" s="812"/>
      <c r="L1258" s="812"/>
      <c r="M1258" s="809"/>
      <c r="N1258" s="809"/>
      <c r="O1258" s="809"/>
    </row>
    <row r="1259" spans="1:15" s="276" customFormat="1" ht="14.25">
      <c r="A1259" s="1851"/>
      <c r="B1259" s="1854"/>
      <c r="C1259" s="571">
        <v>4262</v>
      </c>
      <c r="D1259" s="282" t="s">
        <v>348</v>
      </c>
      <c r="E1259" s="812"/>
      <c r="F1259" s="812"/>
      <c r="G1259" s="812"/>
      <c r="H1259" s="812">
        <f t="shared" si="552"/>
        <v>0</v>
      </c>
      <c r="I1259" s="812">
        <f t="shared" si="571"/>
        <v>0</v>
      </c>
      <c r="J1259" s="812"/>
      <c r="K1259" s="812"/>
      <c r="L1259" s="812"/>
      <c r="M1259" s="809"/>
      <c r="N1259" s="809"/>
      <c r="O1259" s="809"/>
    </row>
    <row r="1260" spans="1:15" s="276" customFormat="1" ht="14.25">
      <c r="A1260" s="1851"/>
      <c r="B1260" s="1854"/>
      <c r="C1260" s="571">
        <v>4264</v>
      </c>
      <c r="D1260" s="282" t="s">
        <v>347</v>
      </c>
      <c r="E1260" s="812"/>
      <c r="F1260" s="812"/>
      <c r="G1260" s="812"/>
      <c r="H1260" s="812">
        <f t="shared" si="552"/>
        <v>0</v>
      </c>
      <c r="I1260" s="812">
        <f t="shared" si="571"/>
        <v>0</v>
      </c>
      <c r="J1260" s="812"/>
      <c r="K1260" s="812"/>
      <c r="L1260" s="812"/>
      <c r="M1260" s="809"/>
      <c r="N1260" s="809"/>
      <c r="O1260" s="809"/>
    </row>
    <row r="1261" spans="1:15" s="276" customFormat="1" ht="22.5" customHeight="1">
      <c r="A1261" s="1851"/>
      <c r="B1261" s="1854"/>
      <c r="C1261" s="574">
        <v>4266</v>
      </c>
      <c r="D1261" s="548" t="s">
        <v>437</v>
      </c>
      <c r="E1261" s="812"/>
      <c r="F1261" s="812"/>
      <c r="G1261" s="812"/>
      <c r="H1261" s="812">
        <f t="shared" si="552"/>
        <v>0</v>
      </c>
      <c r="I1261" s="812">
        <f t="shared" si="571"/>
        <v>0</v>
      </c>
      <c r="J1261" s="812"/>
      <c r="K1261" s="812"/>
      <c r="L1261" s="812"/>
      <c r="M1261" s="809"/>
      <c r="N1261" s="809"/>
      <c r="O1261" s="809"/>
    </row>
    <row r="1262" spans="1:15" s="276" customFormat="1" ht="14.25">
      <c r="A1262" s="1851"/>
      <c r="B1262" s="1854"/>
      <c r="C1262" s="571">
        <v>4267</v>
      </c>
      <c r="D1262" s="282" t="s">
        <v>349</v>
      </c>
      <c r="E1262" s="812"/>
      <c r="F1262" s="812"/>
      <c r="G1262" s="812"/>
      <c r="H1262" s="812">
        <f t="shared" si="552"/>
        <v>0</v>
      </c>
      <c r="I1262" s="812">
        <f t="shared" si="571"/>
        <v>0</v>
      </c>
      <c r="J1262" s="812"/>
      <c r="K1262" s="812"/>
      <c r="L1262" s="812"/>
      <c r="M1262" s="809"/>
      <c r="N1262" s="809"/>
      <c r="O1262" s="809"/>
    </row>
    <row r="1263" spans="1:15" s="276" customFormat="1" ht="14.25">
      <c r="A1263" s="1851"/>
      <c r="B1263" s="1854"/>
      <c r="C1263" s="571">
        <v>4269</v>
      </c>
      <c r="D1263" s="282" t="s">
        <v>64</v>
      </c>
      <c r="E1263" s="812"/>
      <c r="F1263" s="812"/>
      <c r="G1263" s="812"/>
      <c r="H1263" s="812">
        <f t="shared" si="552"/>
        <v>0</v>
      </c>
      <c r="I1263" s="812">
        <f t="shared" si="571"/>
        <v>0</v>
      </c>
      <c r="J1263" s="812"/>
      <c r="K1263" s="812"/>
      <c r="L1263" s="812"/>
      <c r="M1263" s="809"/>
      <c r="N1263" s="1125"/>
      <c r="O1263" s="809"/>
    </row>
    <row r="1264" spans="1:15" s="276" customFormat="1" ht="28.5">
      <c r="A1264" s="1851"/>
      <c r="B1264" s="1854"/>
      <c r="C1264" s="571">
        <v>4511</v>
      </c>
      <c r="D1264" s="280" t="s">
        <v>65</v>
      </c>
      <c r="E1264" s="812"/>
      <c r="F1264" s="812"/>
      <c r="G1264" s="812"/>
      <c r="H1264" s="812">
        <f t="shared" si="552"/>
        <v>0</v>
      </c>
      <c r="I1264" s="812">
        <f t="shared" si="571"/>
        <v>0</v>
      </c>
      <c r="J1264" s="812"/>
      <c r="K1264" s="812"/>
      <c r="L1264" s="812"/>
      <c r="M1264" s="809"/>
      <c r="N1264" s="1125"/>
      <c r="O1264" s="809"/>
    </row>
    <row r="1265" spans="1:15" s="278" customFormat="1" ht="28.5">
      <c r="A1265" s="1851"/>
      <c r="B1265" s="1854"/>
      <c r="C1265" s="571">
        <v>4621</v>
      </c>
      <c r="D1265" s="280" t="s">
        <v>66</v>
      </c>
      <c r="E1265" s="812"/>
      <c r="F1265" s="812"/>
      <c r="G1265" s="812"/>
      <c r="H1265" s="812">
        <f t="shared" si="552"/>
        <v>0</v>
      </c>
      <c r="I1265" s="812">
        <f t="shared" si="571"/>
        <v>0</v>
      </c>
      <c r="J1265" s="1074"/>
      <c r="K1265" s="812"/>
      <c r="L1265" s="812"/>
      <c r="M1265" s="809"/>
      <c r="N1265" s="1125"/>
      <c r="O1265" s="1125"/>
    </row>
    <row r="1266" spans="1:15" s="278" customFormat="1" ht="28.5">
      <c r="A1266" s="1851"/>
      <c r="B1266" s="1854"/>
      <c r="C1266" s="571">
        <v>4631</v>
      </c>
      <c r="D1266" s="280" t="s">
        <v>393</v>
      </c>
      <c r="E1266" s="812"/>
      <c r="F1266" s="812"/>
      <c r="G1266" s="812"/>
      <c r="H1266" s="812">
        <f t="shared" si="552"/>
        <v>0</v>
      </c>
      <c r="I1266" s="812">
        <f t="shared" si="571"/>
        <v>0</v>
      </c>
      <c r="J1266" s="1074"/>
      <c r="K1266" s="812"/>
      <c r="L1266" s="812"/>
      <c r="M1266" s="1125"/>
      <c r="N1266" s="1125"/>
      <c r="O1266" s="1125"/>
    </row>
    <row r="1267" spans="1:15" s="278" customFormat="1" ht="21.75" customHeight="1">
      <c r="A1267" s="1851"/>
      <c r="B1267" s="1854"/>
      <c r="C1267" s="571">
        <v>4632</v>
      </c>
      <c r="D1267" s="280" t="s">
        <v>285</v>
      </c>
      <c r="E1267" s="812"/>
      <c r="F1267" s="812"/>
      <c r="G1267" s="812"/>
      <c r="H1267" s="812">
        <f t="shared" si="552"/>
        <v>0</v>
      </c>
      <c r="I1267" s="812">
        <f t="shared" si="571"/>
        <v>0</v>
      </c>
      <c r="J1267" s="812"/>
      <c r="K1267" s="812"/>
      <c r="L1267" s="812"/>
      <c r="M1267" s="1125"/>
      <c r="N1267" s="1125"/>
      <c r="O1267" s="1125"/>
    </row>
    <row r="1268" spans="1:15" s="278" customFormat="1" ht="48.75" customHeight="1">
      <c r="A1268" s="1851"/>
      <c r="B1268" s="1854"/>
      <c r="C1268" s="574">
        <v>4638</v>
      </c>
      <c r="D1268" s="548" t="s">
        <v>438</v>
      </c>
      <c r="E1268" s="812"/>
      <c r="F1268" s="812"/>
      <c r="G1268" s="812"/>
      <c r="H1268" s="812">
        <f t="shared" si="552"/>
        <v>0</v>
      </c>
      <c r="I1268" s="812">
        <f t="shared" si="571"/>
        <v>0</v>
      </c>
      <c r="J1268" s="812"/>
      <c r="K1268" s="812"/>
      <c r="L1268" s="812"/>
      <c r="M1268" s="1125"/>
      <c r="N1268" s="1125"/>
      <c r="O1268" s="1125"/>
    </row>
    <row r="1269" spans="1:15" s="278" customFormat="1" ht="14.25">
      <c r="A1269" s="1851"/>
      <c r="B1269" s="1854"/>
      <c r="C1269" s="571" t="s">
        <v>399</v>
      </c>
      <c r="D1269" s="280" t="s">
        <v>400</v>
      </c>
      <c r="E1269" s="812"/>
      <c r="F1269" s="812"/>
      <c r="G1269" s="812"/>
      <c r="H1269" s="812">
        <f t="shared" si="552"/>
        <v>0</v>
      </c>
      <c r="I1269" s="812">
        <f t="shared" si="571"/>
        <v>0</v>
      </c>
      <c r="J1269" s="812"/>
      <c r="K1269" s="812"/>
      <c r="L1269" s="812"/>
      <c r="M1269" s="1125"/>
      <c r="N1269" s="1125"/>
      <c r="O1269" s="1125"/>
    </row>
    <row r="1270" spans="1:15" s="278" customFormat="1" ht="14.25">
      <c r="A1270" s="1851"/>
      <c r="B1270" s="1854"/>
      <c r="C1270" s="571">
        <v>4729</v>
      </c>
      <c r="D1270" s="282" t="s">
        <v>67</v>
      </c>
      <c r="E1270" s="812">
        <v>3387.3</v>
      </c>
      <c r="F1270" s="812">
        <v>5880</v>
      </c>
      <c r="G1270" s="812">
        <v>5880</v>
      </c>
      <c r="H1270" s="812">
        <f t="shared" si="552"/>
        <v>0</v>
      </c>
      <c r="I1270" s="812">
        <f t="shared" si="571"/>
        <v>2492.6999999999998</v>
      </c>
      <c r="J1270" s="1075"/>
      <c r="K1270" s="812">
        <v>5880</v>
      </c>
      <c r="L1270" s="812">
        <v>5880</v>
      </c>
      <c r="M1270" s="809">
        <f t="shared" ref="M1270" si="575">+G1270/12*3</f>
        <v>1470</v>
      </c>
      <c r="N1270" s="809">
        <f t="shared" ref="N1270" si="576">+G1270/12*6</f>
        <v>2940</v>
      </c>
      <c r="O1270" s="809">
        <f t="shared" ref="O1270" si="577">+G1270/12*9</f>
        <v>4410</v>
      </c>
    </row>
    <row r="1271" spans="1:15" s="278" customFormat="1" ht="14.25">
      <c r="A1271" s="1851"/>
      <c r="B1271" s="1854"/>
      <c r="C1271" s="571">
        <v>4822</v>
      </c>
      <c r="D1271" s="282" t="s">
        <v>68</v>
      </c>
      <c r="E1271" s="1075"/>
      <c r="F1271" s="1075"/>
      <c r="G1271" s="812"/>
      <c r="H1271" s="812">
        <f t="shared" si="552"/>
        <v>0</v>
      </c>
      <c r="I1271" s="812">
        <f t="shared" si="571"/>
        <v>0</v>
      </c>
      <c r="J1271" s="1075"/>
      <c r="K1271" s="1075"/>
      <c r="L1271" s="1075"/>
      <c r="M1271" s="1125"/>
      <c r="N1271" s="1125"/>
      <c r="O1271" s="1125"/>
    </row>
    <row r="1272" spans="1:15" s="278" customFormat="1" ht="14.25">
      <c r="A1272" s="1851"/>
      <c r="B1272" s="1854"/>
      <c r="C1272" s="573">
        <v>4823</v>
      </c>
      <c r="D1272" s="518" t="s">
        <v>69</v>
      </c>
      <c r="E1272" s="1072">
        <f>E1274+E1275+E1276</f>
        <v>537.80000000000007</v>
      </c>
      <c r="F1272" s="1072">
        <f>F1274+F1275+F1276</f>
        <v>992.9</v>
      </c>
      <c r="G1272" s="1072">
        <f>G1274+G1275+G1276</f>
        <v>1071.8</v>
      </c>
      <c r="H1272" s="1072">
        <f t="shared" si="552"/>
        <v>78.899999999999977</v>
      </c>
      <c r="I1272" s="1072">
        <f t="shared" si="571"/>
        <v>533.99999999999989</v>
      </c>
      <c r="J1272" s="1072"/>
      <c r="K1272" s="1072">
        <f>K1274+K1275+K1276</f>
        <v>1071.8</v>
      </c>
      <c r="L1272" s="1072">
        <f>L1274+L1275+L1276</f>
        <v>1071.8</v>
      </c>
      <c r="M1272" s="1125"/>
      <c r="N1272" s="1125"/>
      <c r="O1272" s="1125"/>
    </row>
    <row r="1273" spans="1:15" s="278" customFormat="1" ht="14.25">
      <c r="A1273" s="1851"/>
      <c r="B1273" s="1854"/>
      <c r="C1273" s="571"/>
      <c r="D1273" s="281" t="s">
        <v>72</v>
      </c>
      <c r="E1273" s="1075"/>
      <c r="F1273" s="1075"/>
      <c r="G1273" s="812"/>
      <c r="H1273" s="812">
        <f t="shared" si="552"/>
        <v>0</v>
      </c>
      <c r="I1273" s="812">
        <f t="shared" si="571"/>
        <v>0</v>
      </c>
      <c r="J1273" s="1075"/>
      <c r="K1273" s="1075"/>
      <c r="L1273" s="1075"/>
      <c r="M1273" s="1125"/>
      <c r="N1273" s="809"/>
      <c r="O1273" s="1125"/>
    </row>
    <row r="1274" spans="1:15" s="276" customFormat="1" ht="27">
      <c r="A1274" s="1851"/>
      <c r="B1274" s="1854"/>
      <c r="C1274" s="571"/>
      <c r="D1274" s="281" t="s">
        <v>284</v>
      </c>
      <c r="E1274" s="812">
        <v>14.6</v>
      </c>
      <c r="F1274" s="812">
        <v>18.099999999999998</v>
      </c>
      <c r="G1274" s="812">
        <v>33.4</v>
      </c>
      <c r="H1274" s="812">
        <f t="shared" si="552"/>
        <v>15.3</v>
      </c>
      <c r="I1274" s="812">
        <f t="shared" si="571"/>
        <v>18.799999999999997</v>
      </c>
      <c r="J1274" s="1075"/>
      <c r="K1274" s="812">
        <v>33.4</v>
      </c>
      <c r="L1274" s="812">
        <v>33.4</v>
      </c>
      <c r="M1274" s="809">
        <f t="shared" ref="M1274:M1275" si="578">+G1274/12*3</f>
        <v>8.35</v>
      </c>
      <c r="N1274" s="809">
        <f t="shared" ref="N1274:N1275" si="579">+G1274/12*6</f>
        <v>16.7</v>
      </c>
      <c r="O1274" s="809">
        <f t="shared" ref="O1274:O1275" si="580">+G1274/12*9</f>
        <v>25.049999999999997</v>
      </c>
    </row>
    <row r="1275" spans="1:15" ht="27.95" customHeight="1">
      <c r="A1275" s="1851"/>
      <c r="B1275" s="1854"/>
      <c r="C1275" s="571"/>
      <c r="D1275" s="281" t="s">
        <v>282</v>
      </c>
      <c r="E1275" s="812">
        <v>523.20000000000005</v>
      </c>
      <c r="F1275" s="812">
        <v>974.8</v>
      </c>
      <c r="G1275" s="812">
        <v>974.8</v>
      </c>
      <c r="H1275" s="812">
        <f t="shared" si="552"/>
        <v>0</v>
      </c>
      <c r="I1275" s="812">
        <f t="shared" si="571"/>
        <v>451.59999999999991</v>
      </c>
      <c r="J1275" s="1075"/>
      <c r="K1275" s="812">
        <v>974.8</v>
      </c>
      <c r="L1275" s="812">
        <v>974.8</v>
      </c>
      <c r="M1275" s="809">
        <f t="shared" si="578"/>
        <v>243.7</v>
      </c>
      <c r="N1275" s="809">
        <f t="shared" si="579"/>
        <v>487.4</v>
      </c>
      <c r="O1275" s="809">
        <f t="shared" si="580"/>
        <v>731.1</v>
      </c>
    </row>
    <row r="1276" spans="1:15" ht="14.25">
      <c r="A1276" s="1851"/>
      <c r="B1276" s="1854"/>
      <c r="C1276" s="571"/>
      <c r="D1276" s="281" t="s">
        <v>283</v>
      </c>
      <c r="E1276" s="1075"/>
      <c r="F1276" s="1075"/>
      <c r="G1276" s="812">
        <v>63.599999999999994</v>
      </c>
      <c r="H1276" s="812">
        <f t="shared" si="552"/>
        <v>63.599999999999994</v>
      </c>
      <c r="I1276" s="812">
        <f t="shared" si="571"/>
        <v>63.599999999999994</v>
      </c>
      <c r="J1276" s="1075"/>
      <c r="K1276" s="1075">
        <v>63.599999999999994</v>
      </c>
      <c r="L1276" s="1075">
        <v>63.599999999999994</v>
      </c>
      <c r="N1276" s="1126"/>
    </row>
    <row r="1277" spans="1:15" ht="31.5" customHeight="1">
      <c r="A1277" s="1851"/>
      <c r="B1277" s="1854"/>
      <c r="C1277" s="574" t="s">
        <v>436</v>
      </c>
      <c r="D1277" s="548" t="s">
        <v>460</v>
      </c>
      <c r="E1277" s="1075"/>
      <c r="F1277" s="1075"/>
      <c r="G1277" s="812"/>
      <c r="H1277" s="812">
        <f t="shared" si="552"/>
        <v>0</v>
      </c>
      <c r="I1277" s="812">
        <f t="shared" si="571"/>
        <v>0</v>
      </c>
      <c r="J1277" s="1075"/>
      <c r="K1277" s="1075"/>
      <c r="L1277" s="1075"/>
      <c r="N1277" s="1126"/>
    </row>
    <row r="1278" spans="1:15" s="291" customFormat="1" ht="14.25">
      <c r="A1278" s="1851"/>
      <c r="B1278" s="1854"/>
      <c r="C1278" s="571">
        <v>4861</v>
      </c>
      <c r="D1278" s="282" t="s">
        <v>70</v>
      </c>
      <c r="E1278" s="1075"/>
      <c r="F1278" s="1075"/>
      <c r="G1278" s="812"/>
      <c r="H1278" s="812">
        <f t="shared" si="552"/>
        <v>0</v>
      </c>
      <c r="I1278" s="812">
        <f t="shared" si="571"/>
        <v>0</v>
      </c>
      <c r="J1278" s="1075"/>
      <c r="K1278" s="1075"/>
      <c r="L1278" s="1075"/>
      <c r="M1278" s="1057"/>
      <c r="N1278" s="1054"/>
      <c r="O1278" s="1126"/>
    </row>
    <row r="1279" spans="1:15" ht="14.25">
      <c r="A1279" s="1852"/>
      <c r="B1279" s="1855"/>
      <c r="C1279" s="571">
        <v>4891</v>
      </c>
      <c r="D1279" s="282" t="s">
        <v>71</v>
      </c>
      <c r="E1279" s="812"/>
      <c r="F1279" s="812"/>
      <c r="G1279" s="812"/>
      <c r="H1279" s="812">
        <f t="shared" si="552"/>
        <v>0</v>
      </c>
      <c r="I1279" s="812">
        <f t="shared" si="571"/>
        <v>0</v>
      </c>
      <c r="J1279" s="812"/>
      <c r="K1279" s="812"/>
      <c r="L1279" s="812"/>
      <c r="M1279" s="1127"/>
    </row>
    <row r="1280" spans="1:15" s="27" customFormat="1" ht="14.25">
      <c r="A1280" s="1845" t="s">
        <v>452</v>
      </c>
      <c r="B1280" s="1845"/>
      <c r="C1280" s="292"/>
      <c r="D1280" s="36" t="s">
        <v>73</v>
      </c>
      <c r="E1280" s="1076">
        <f>SUM(E1282:E1289)</f>
        <v>0</v>
      </c>
      <c r="F1280" s="1076">
        <f>SUM(F1282:F1289)</f>
        <v>0</v>
      </c>
      <c r="G1280" s="1076">
        <f>SUM(G1282:G1289)</f>
        <v>0</v>
      </c>
      <c r="H1280" s="1076">
        <f t="shared" si="552"/>
        <v>0</v>
      </c>
      <c r="I1280" s="1076">
        <f>+I1286+I1287+I1288+I1289</f>
        <v>0</v>
      </c>
      <c r="J1280" s="1076"/>
      <c r="K1280" s="1076">
        <f>SUM(K1282:K1289)</f>
        <v>0</v>
      </c>
      <c r="L1280" s="1076">
        <f>SUM(L1282:L1289)</f>
        <v>0</v>
      </c>
      <c r="M1280" s="1128"/>
      <c r="N1280" s="1128"/>
      <c r="O1280" s="1128"/>
    </row>
    <row r="1281" spans="1:15" s="20" customFormat="1" ht="23.25" customHeight="1">
      <c r="A1281" s="670" t="s">
        <v>453</v>
      </c>
      <c r="B1281" s="1812" t="s">
        <v>454</v>
      </c>
      <c r="C1281" s="293"/>
      <c r="D1281" s="17" t="s">
        <v>72</v>
      </c>
      <c r="E1281" s="1077"/>
      <c r="F1281" s="1077"/>
      <c r="G1281" s="1077"/>
      <c r="H1281" s="1077">
        <f t="shared" si="552"/>
        <v>0</v>
      </c>
      <c r="I1281" s="426">
        <f t="shared" ref="I1281:I1294" si="581">G1281-E1281</f>
        <v>0</v>
      </c>
      <c r="J1281" s="1077"/>
      <c r="K1281" s="1077"/>
      <c r="L1281" s="1077"/>
      <c r="M1281" s="1129"/>
      <c r="N1281" s="1129"/>
      <c r="O1281" s="1129"/>
    </row>
    <row r="1282" spans="1:15" s="20" customFormat="1" ht="14.25">
      <c r="A1282" s="1856">
        <v>1080</v>
      </c>
      <c r="B1282" s="1856">
        <v>11015</v>
      </c>
      <c r="C1282" s="293">
        <v>5111</v>
      </c>
      <c r="D1282" s="18" t="s">
        <v>749</v>
      </c>
      <c r="E1282" s="1077"/>
      <c r="F1282" s="1077"/>
      <c r="G1282" s="1077"/>
      <c r="H1282" s="426">
        <f t="shared" si="552"/>
        <v>0</v>
      </c>
      <c r="I1282" s="426">
        <f t="shared" si="581"/>
        <v>0</v>
      </c>
      <c r="J1282" s="1077"/>
      <c r="K1282" s="1077"/>
      <c r="L1282" s="1077"/>
      <c r="M1282" s="1129"/>
      <c r="N1282" s="1129"/>
      <c r="O1282" s="1129"/>
    </row>
    <row r="1283" spans="1:15" s="20" customFormat="1" ht="14.25">
      <c r="A1283" s="1857"/>
      <c r="B1283" s="1857"/>
      <c r="C1283" s="293">
        <v>5112</v>
      </c>
      <c r="D1283" s="18" t="s">
        <v>750</v>
      </c>
      <c r="E1283" s="1077"/>
      <c r="F1283" s="1077"/>
      <c r="G1283" s="1077"/>
      <c r="H1283" s="426">
        <f t="shared" si="552"/>
        <v>0</v>
      </c>
      <c r="I1283" s="426">
        <f t="shared" si="581"/>
        <v>0</v>
      </c>
      <c r="J1283" s="1077"/>
      <c r="K1283" s="1077"/>
      <c r="L1283" s="1077"/>
      <c r="M1283" s="1129"/>
      <c r="N1283" s="1129"/>
      <c r="O1283" s="1129"/>
    </row>
    <row r="1284" spans="1:15" s="20" customFormat="1" ht="13.5" customHeight="1">
      <c r="A1284" s="1857"/>
      <c r="B1284" s="1857"/>
      <c r="C1284" s="293" t="s">
        <v>751</v>
      </c>
      <c r="D1284" s="18" t="s">
        <v>726</v>
      </c>
      <c r="E1284" s="1077"/>
      <c r="F1284" s="1077"/>
      <c r="G1284" s="1077"/>
      <c r="H1284" s="426">
        <f t="shared" si="552"/>
        <v>0</v>
      </c>
      <c r="I1284" s="426">
        <f t="shared" si="581"/>
        <v>0</v>
      </c>
      <c r="J1284" s="1077"/>
      <c r="K1284" s="1077"/>
      <c r="L1284" s="1077"/>
      <c r="M1284" s="1129"/>
      <c r="N1284" s="1129"/>
      <c r="O1284" s="1129"/>
    </row>
    <row r="1285" spans="1:15" s="20" customFormat="1" ht="14.25">
      <c r="A1285" s="1857"/>
      <c r="B1285" s="1857"/>
      <c r="C1285" s="293">
        <v>5121</v>
      </c>
      <c r="D1285" s="280" t="s">
        <v>74</v>
      </c>
      <c r="E1285" s="1077"/>
      <c r="F1285" s="1077"/>
      <c r="G1285" s="1077"/>
      <c r="H1285" s="426">
        <f t="shared" si="552"/>
        <v>0</v>
      </c>
      <c r="I1285" s="426">
        <f t="shared" si="581"/>
        <v>0</v>
      </c>
      <c r="J1285" s="1077"/>
      <c r="K1285" s="1077"/>
      <c r="L1285" s="1077"/>
      <c r="M1285" s="1129"/>
      <c r="N1285" s="1129"/>
      <c r="O1285" s="1129"/>
    </row>
    <row r="1286" spans="1:15" s="33" customFormat="1" ht="15.75" customHeight="1">
      <c r="A1286" s="1857"/>
      <c r="B1286" s="1857"/>
      <c r="C1286" s="267">
        <v>5122</v>
      </c>
      <c r="D1286" s="21" t="s">
        <v>75</v>
      </c>
      <c r="E1286" s="1078"/>
      <c r="F1286" s="1078"/>
      <c r="G1286" s="426"/>
      <c r="H1286" s="426">
        <f t="shared" si="552"/>
        <v>0</v>
      </c>
      <c r="I1286" s="426">
        <f t="shared" si="581"/>
        <v>0</v>
      </c>
      <c r="J1286" s="1078"/>
      <c r="K1286" s="426"/>
      <c r="L1286" s="426"/>
      <c r="M1286" s="1130"/>
      <c r="N1286" s="1130"/>
      <c r="O1286" s="1130"/>
    </row>
    <row r="1287" spans="1:15" s="33" customFormat="1" ht="15.75" customHeight="1">
      <c r="A1287" s="1857"/>
      <c r="B1287" s="1857"/>
      <c r="C1287" s="267">
        <v>5129</v>
      </c>
      <c r="D1287" s="21" t="s">
        <v>76</v>
      </c>
      <c r="E1287" s="1078"/>
      <c r="F1287" s="1078"/>
      <c r="G1287" s="426"/>
      <c r="H1287" s="426">
        <f t="shared" si="552"/>
        <v>0</v>
      </c>
      <c r="I1287" s="426">
        <f t="shared" si="581"/>
        <v>0</v>
      </c>
      <c r="J1287" s="1078"/>
      <c r="K1287" s="426"/>
      <c r="L1287" s="426"/>
      <c r="M1287" s="1130"/>
      <c r="N1287" s="1130"/>
      <c r="O1287" s="1130"/>
    </row>
    <row r="1288" spans="1:15" s="33" customFormat="1" ht="14.25">
      <c r="A1288" s="1857"/>
      <c r="B1288" s="1857"/>
      <c r="C1288" s="267">
        <v>5132</v>
      </c>
      <c r="D1288" s="21" t="s">
        <v>77</v>
      </c>
      <c r="E1288" s="1078"/>
      <c r="F1288" s="1078"/>
      <c r="G1288" s="426"/>
      <c r="H1288" s="426">
        <f t="shared" si="552"/>
        <v>0</v>
      </c>
      <c r="I1288" s="426">
        <f t="shared" si="581"/>
        <v>0</v>
      </c>
      <c r="J1288" s="1078"/>
      <c r="K1288" s="426"/>
      <c r="L1288" s="426"/>
      <c r="M1288" s="1130"/>
      <c r="N1288" s="1130"/>
      <c r="O1288" s="1130"/>
    </row>
    <row r="1289" spans="1:15" s="33" customFormat="1" ht="15.75" customHeight="1">
      <c r="A1289" s="1858"/>
      <c r="B1289" s="1858"/>
      <c r="C1289" s="267" t="s">
        <v>752</v>
      </c>
      <c r="D1289" s="21" t="s">
        <v>753</v>
      </c>
      <c r="E1289" s="1078"/>
      <c r="F1289" s="1078"/>
      <c r="G1289" s="426"/>
      <c r="H1289" s="426">
        <f t="shared" si="552"/>
        <v>0</v>
      </c>
      <c r="I1289" s="426">
        <f t="shared" si="581"/>
        <v>0</v>
      </c>
      <c r="J1289" s="1078"/>
      <c r="K1289" s="426"/>
      <c r="L1289" s="426"/>
      <c r="M1289" s="1130"/>
      <c r="N1289" s="1130"/>
      <c r="O1289" s="1130"/>
    </row>
    <row r="1290" spans="1:15" s="176" customFormat="1" ht="14.25" customHeight="1">
      <c r="A1290" s="1850" t="s">
        <v>725</v>
      </c>
      <c r="B1290" s="1853">
        <v>11016</v>
      </c>
      <c r="C1290" s="565"/>
      <c r="D1290" s="280" t="s">
        <v>286</v>
      </c>
      <c r="E1290" s="1079">
        <v>60</v>
      </c>
      <c r="F1290" s="1079">
        <v>64</v>
      </c>
      <c r="G1290" s="1079">
        <v>64</v>
      </c>
      <c r="H1290" s="1079">
        <f>+G1290-F1290</f>
        <v>0</v>
      </c>
      <c r="I1290" s="1079">
        <f t="shared" si="581"/>
        <v>4</v>
      </c>
      <c r="J1290" s="1079"/>
      <c r="K1290" s="1079">
        <v>64</v>
      </c>
      <c r="L1290" s="1079">
        <v>64</v>
      </c>
      <c r="M1290" s="815"/>
      <c r="N1290" s="815"/>
      <c r="O1290" s="815"/>
    </row>
    <row r="1291" spans="1:15" s="176" customFormat="1" ht="13.5" customHeight="1">
      <c r="A1291" s="1851"/>
      <c r="B1291" s="1854"/>
      <c r="C1291" s="566"/>
      <c r="D1291" s="281"/>
      <c r="E1291" s="1080"/>
      <c r="F1291" s="1080"/>
      <c r="G1291" s="1080"/>
      <c r="H1291" s="1080">
        <f>+G1291-F1291</f>
        <v>0</v>
      </c>
      <c r="I1291" s="1080">
        <f t="shared" si="581"/>
        <v>0</v>
      </c>
      <c r="J1291" s="1080"/>
      <c r="K1291" s="1080"/>
      <c r="L1291" s="1080"/>
      <c r="M1291" s="815"/>
      <c r="N1291" s="815"/>
      <c r="O1291" s="815"/>
    </row>
    <row r="1292" spans="1:15" s="176" customFormat="1" ht="14.25" customHeight="1">
      <c r="A1292" s="1851"/>
      <c r="B1292" s="1854"/>
      <c r="C1292" s="566"/>
      <c r="D1292" s="282" t="s">
        <v>32</v>
      </c>
      <c r="E1292" s="1080">
        <v>1</v>
      </c>
      <c r="F1292" s="1080">
        <v>1</v>
      </c>
      <c r="G1292" s="1080">
        <v>1</v>
      </c>
      <c r="H1292" s="1080">
        <f>+G1292-F1292</f>
        <v>0</v>
      </c>
      <c r="I1292" s="1080">
        <f t="shared" si="581"/>
        <v>0</v>
      </c>
      <c r="J1292" s="1080"/>
      <c r="K1292" s="1080">
        <v>1</v>
      </c>
      <c r="L1292" s="1080">
        <v>1</v>
      </c>
      <c r="M1292" s="815"/>
      <c r="N1292" s="815"/>
      <c r="O1292" s="815"/>
    </row>
    <row r="1293" spans="1:15" s="275" customFormat="1" ht="14.25" customHeight="1">
      <c r="A1293" s="1851"/>
      <c r="B1293" s="1854"/>
      <c r="C1293" s="566"/>
      <c r="D1293" s="281"/>
      <c r="E1293" s="813"/>
      <c r="F1293" s="813"/>
      <c r="G1293" s="813"/>
      <c r="H1293" s="813">
        <f>+G1293-F1293</f>
        <v>0</v>
      </c>
      <c r="I1293" s="813">
        <f t="shared" si="581"/>
        <v>0</v>
      </c>
      <c r="J1293" s="813"/>
      <c r="K1293" s="813"/>
      <c r="L1293" s="813"/>
      <c r="M1293" s="1124"/>
      <c r="N1293" s="1124"/>
      <c r="O1293" s="1124"/>
    </row>
    <row r="1294" spans="1:15" s="274" customFormat="1" ht="14.25" customHeight="1">
      <c r="A1294" s="1851"/>
      <c r="B1294" s="1854"/>
      <c r="C1294" s="567"/>
      <c r="D1294" s="290" t="s">
        <v>33</v>
      </c>
      <c r="E1294" s="1071">
        <f>+E1296+E1360</f>
        <v>275695.5</v>
      </c>
      <c r="F1294" s="1071">
        <f>+F1296+F1360</f>
        <v>302027.89999999997</v>
      </c>
      <c r="G1294" s="1071">
        <f>+G1296+G1360</f>
        <v>309482.10000000003</v>
      </c>
      <c r="H1294" s="1071">
        <f>+G1294-F1294</f>
        <v>7454.2000000000698</v>
      </c>
      <c r="I1294" s="1071">
        <f t="shared" si="581"/>
        <v>33786.600000000035</v>
      </c>
      <c r="J1294" s="1071"/>
      <c r="K1294" s="1071">
        <f>+K1296+K1360</f>
        <v>301171.20000000001</v>
      </c>
      <c r="L1294" s="1071">
        <f>+L1296+L1360</f>
        <v>304556.2</v>
      </c>
      <c r="M1294" s="1111">
        <f>SUM(M1300:M1355)</f>
        <v>55821.475000000006</v>
      </c>
      <c r="N1294" s="1111">
        <f t="shared" ref="N1294:O1294" si="582">SUM(N1300:N1355)</f>
        <v>133181.57500000001</v>
      </c>
      <c r="O1294" s="1111">
        <f t="shared" si="582"/>
        <v>210541.67500000005</v>
      </c>
    </row>
    <row r="1295" spans="1:15" s="274" customFormat="1" ht="14.25" customHeight="1">
      <c r="A1295" s="1851"/>
      <c r="B1295" s="1854"/>
      <c r="C1295" s="568"/>
      <c r="D1295" s="17" t="s">
        <v>402</v>
      </c>
      <c r="E1295" s="813"/>
      <c r="F1295" s="813"/>
      <c r="G1295" s="813"/>
      <c r="H1295" s="1071"/>
      <c r="I1295" s="1071"/>
      <c r="J1295" s="813"/>
      <c r="K1295" s="813"/>
      <c r="L1295" s="813"/>
      <c r="M1295" s="1111"/>
      <c r="N1295" s="1111"/>
      <c r="O1295" s="1111"/>
    </row>
    <row r="1296" spans="1:15" s="274" customFormat="1" ht="14.25" customHeight="1">
      <c r="A1296" s="1851"/>
      <c r="B1296" s="1854"/>
      <c r="C1296" s="569"/>
      <c r="D1296" s="283" t="s">
        <v>36</v>
      </c>
      <c r="E1296" s="1071">
        <f>E1298+SUM(E1304:E1359)-E1304-E1309-E1317-E1331-E1335-E1352</f>
        <v>275695.5</v>
      </c>
      <c r="F1296" s="1071">
        <f>F1298+SUM(F1304:F1359)-F1304-F1309-F1317-F1331-F1335-F1352</f>
        <v>302027.89999999997</v>
      </c>
      <c r="G1296" s="1071">
        <f>G1298+SUM(G1304:G1359)-G1304-G1309-G1317-G1331-G1335-G1352</f>
        <v>309482.10000000003</v>
      </c>
      <c r="H1296" s="1071">
        <f>+G1296-F1296</f>
        <v>7454.2000000000698</v>
      </c>
      <c r="I1296" s="1071">
        <f t="shared" ref="I1296:I1327" si="583">G1296-E1296</f>
        <v>33786.600000000035</v>
      </c>
      <c r="J1296" s="1071"/>
      <c r="K1296" s="1071">
        <f>K1298+SUM(K1304:K1359)-K1304-K1309-K1317-K1331-K1335-K1352</f>
        <v>301171.20000000001</v>
      </c>
      <c r="L1296" s="1071">
        <f>L1298+SUM(L1304:L1359)-L1304-L1309-L1317-L1331-L1335-L1352</f>
        <v>304556.2</v>
      </c>
      <c r="M1296" s="1111"/>
      <c r="N1296" s="1111"/>
      <c r="O1296" s="1111"/>
    </row>
    <row r="1297" spans="1:15" s="274" customFormat="1" ht="13.5" customHeight="1">
      <c r="A1297" s="1851"/>
      <c r="B1297" s="1854"/>
      <c r="C1297" s="565"/>
      <c r="D1297" s="281" t="s">
        <v>72</v>
      </c>
      <c r="E1297" s="814"/>
      <c r="F1297" s="814"/>
      <c r="G1297" s="813"/>
      <c r="H1297" s="813">
        <f t="shared" ref="H1297:H1369" si="584">+G1297-F1297</f>
        <v>0</v>
      </c>
      <c r="I1297" s="814">
        <f t="shared" si="583"/>
        <v>0</v>
      </c>
      <c r="J1297" s="814"/>
      <c r="K1297" s="814"/>
      <c r="L1297" s="814"/>
      <c r="M1297" s="1111"/>
      <c r="N1297" s="1111"/>
      <c r="O1297" s="1111"/>
    </row>
    <row r="1298" spans="1:15" s="274" customFormat="1" ht="14.25" customHeight="1">
      <c r="A1298" s="1851"/>
      <c r="B1298" s="1854"/>
      <c r="C1298" s="570"/>
      <c r="D1298" s="518" t="s">
        <v>487</v>
      </c>
      <c r="E1298" s="1072">
        <f>SUM(E1300:E1302)</f>
        <v>242693.8</v>
      </c>
      <c r="F1298" s="1072">
        <f>SUM(F1300:F1302)</f>
        <v>257887.59999999998</v>
      </c>
      <c r="G1298" s="1072">
        <f>SUM(G1300:G1302)</f>
        <v>258463.50000000003</v>
      </c>
      <c r="H1298" s="1072">
        <f t="shared" si="584"/>
        <v>575.90000000005239</v>
      </c>
      <c r="I1298" s="1072">
        <f t="shared" si="583"/>
        <v>15769.700000000041</v>
      </c>
      <c r="J1298" s="1072"/>
      <c r="K1298" s="1072">
        <f>SUM(K1300:K1302)</f>
        <v>248901.5</v>
      </c>
      <c r="L1298" s="1072">
        <f>SUM(L1300:L1302)</f>
        <v>250972.79999999999</v>
      </c>
      <c r="M1298" s="1111">
        <f>+G1298/G1290/12</f>
        <v>336.54101562500006</v>
      </c>
      <c r="N1298" s="1111"/>
      <c r="O1298" s="1111"/>
    </row>
    <row r="1299" spans="1:15" s="274" customFormat="1">
      <c r="A1299" s="1851"/>
      <c r="B1299" s="1854"/>
      <c r="C1299" s="565"/>
      <c r="D1299" s="281" t="s">
        <v>72</v>
      </c>
      <c r="E1299" s="814"/>
      <c r="F1299" s="814"/>
      <c r="G1299" s="813"/>
      <c r="H1299" s="813">
        <f t="shared" si="584"/>
        <v>0</v>
      </c>
      <c r="I1299" s="814">
        <f t="shared" si="583"/>
        <v>0</v>
      </c>
      <c r="J1299" s="814"/>
      <c r="K1299" s="814"/>
      <c r="L1299" s="814"/>
      <c r="M1299" s="1111"/>
      <c r="N1299" s="1111"/>
      <c r="O1299" s="1111"/>
    </row>
    <row r="1300" spans="1:15" s="274" customFormat="1" ht="14.25">
      <c r="A1300" s="1851"/>
      <c r="B1300" s="1854"/>
      <c r="C1300" s="571" t="s">
        <v>278</v>
      </c>
      <c r="D1300" s="284" t="s">
        <v>37</v>
      </c>
      <c r="E1300" s="814">
        <v>189367.5</v>
      </c>
      <c r="F1300" s="814">
        <v>200579.3</v>
      </c>
      <c r="G1300" s="814">
        <v>203647.2</v>
      </c>
      <c r="H1300" s="814">
        <f t="shared" si="584"/>
        <v>3067.9000000000233</v>
      </c>
      <c r="I1300" s="814">
        <f t="shared" si="583"/>
        <v>14279.700000000012</v>
      </c>
      <c r="J1300" s="814"/>
      <c r="K1300" s="814">
        <v>193590.1</v>
      </c>
      <c r="L1300" s="814">
        <v>195201.1</v>
      </c>
      <c r="M1300" s="1111">
        <f t="shared" ref="M1300:M1302" si="585">+G1300/12*2</f>
        <v>33941.200000000004</v>
      </c>
      <c r="N1300" s="1111">
        <f t="shared" ref="N1300:N1302" si="586">+G1300/12*5</f>
        <v>84853.000000000015</v>
      </c>
      <c r="O1300" s="1111">
        <f t="shared" ref="O1300:O1302" si="587">+G1300/12*8</f>
        <v>135764.80000000002</v>
      </c>
    </row>
    <row r="1301" spans="1:15" s="276" customFormat="1" ht="28.5">
      <c r="A1301" s="1851"/>
      <c r="B1301" s="1854"/>
      <c r="C1301" s="571" t="s">
        <v>279</v>
      </c>
      <c r="D1301" s="285" t="s">
        <v>38</v>
      </c>
      <c r="E1301" s="814">
        <v>48249.8</v>
      </c>
      <c r="F1301" s="814">
        <v>51700.800000000003</v>
      </c>
      <c r="G1301" s="814">
        <v>49401.7</v>
      </c>
      <c r="H1301" s="814">
        <f t="shared" si="584"/>
        <v>-2299.1000000000058</v>
      </c>
      <c r="I1301" s="814">
        <f t="shared" si="583"/>
        <v>1151.8999999999942</v>
      </c>
      <c r="J1301" s="814"/>
      <c r="K1301" s="814">
        <v>49817.9</v>
      </c>
      <c r="L1301" s="814">
        <v>50212.4</v>
      </c>
      <c r="M1301" s="1111">
        <f t="shared" si="585"/>
        <v>8233.6166666666668</v>
      </c>
      <c r="N1301" s="1111">
        <f t="shared" si="586"/>
        <v>20584.041666666668</v>
      </c>
      <c r="O1301" s="1111">
        <f t="shared" si="587"/>
        <v>32934.466666666667</v>
      </c>
    </row>
    <row r="1302" spans="1:15" s="276" customFormat="1" ht="28.5">
      <c r="A1302" s="1851"/>
      <c r="B1302" s="1854"/>
      <c r="C1302" s="571" t="s">
        <v>280</v>
      </c>
      <c r="D1302" s="285" t="s">
        <v>39</v>
      </c>
      <c r="E1302" s="814">
        <v>5076.5</v>
      </c>
      <c r="F1302" s="814">
        <v>5607.5</v>
      </c>
      <c r="G1302" s="814">
        <v>5414.6</v>
      </c>
      <c r="H1302" s="814">
        <f t="shared" si="584"/>
        <v>-192.89999999999964</v>
      </c>
      <c r="I1302" s="814">
        <f t="shared" si="583"/>
        <v>338.10000000000036</v>
      </c>
      <c r="J1302" s="814"/>
      <c r="K1302" s="814">
        <v>5493.5</v>
      </c>
      <c r="L1302" s="814">
        <v>5559.3</v>
      </c>
      <c r="M1302" s="1111">
        <f t="shared" si="585"/>
        <v>902.43333333333339</v>
      </c>
      <c r="N1302" s="1111">
        <f t="shared" si="586"/>
        <v>2256.0833333333335</v>
      </c>
      <c r="O1302" s="1111">
        <f t="shared" si="587"/>
        <v>3609.7333333333336</v>
      </c>
    </row>
    <row r="1303" spans="1:15" s="276" customFormat="1" ht="14.25">
      <c r="A1303" s="1851"/>
      <c r="B1303" s="1854"/>
      <c r="C1303" s="572"/>
      <c r="D1303" s="519"/>
      <c r="E1303" s="816"/>
      <c r="F1303" s="816"/>
      <c r="G1303" s="816"/>
      <c r="H1303" s="816">
        <f t="shared" si="584"/>
        <v>0</v>
      </c>
      <c r="I1303" s="816">
        <f t="shared" si="583"/>
        <v>0</v>
      </c>
      <c r="J1303" s="816"/>
      <c r="K1303" s="816"/>
      <c r="L1303" s="816"/>
      <c r="M1303" s="809"/>
      <c r="N1303" s="809"/>
      <c r="O1303" s="809"/>
    </row>
    <row r="1304" spans="1:15" s="276" customFormat="1" ht="14.25">
      <c r="A1304" s="1851"/>
      <c r="B1304" s="1854"/>
      <c r="C1304" s="573">
        <v>4212</v>
      </c>
      <c r="D1304" s="518" t="s">
        <v>40</v>
      </c>
      <c r="E1304" s="1072">
        <f>E1306+E1307+E1308</f>
        <v>9943.7999999999993</v>
      </c>
      <c r="F1304" s="1072">
        <f>F1306+F1307+F1308</f>
        <v>16496.599999999999</v>
      </c>
      <c r="G1304" s="1072">
        <f>G1306+G1307+G1308</f>
        <v>16525.300000000003</v>
      </c>
      <c r="H1304" s="1072">
        <f t="shared" si="584"/>
        <v>28.700000000004366</v>
      </c>
      <c r="I1304" s="1072">
        <f t="shared" si="583"/>
        <v>6581.5000000000036</v>
      </c>
      <c r="J1304" s="1072"/>
      <c r="K1304" s="1072">
        <f>K1306+K1307+K1308</f>
        <v>16525.300000000003</v>
      </c>
      <c r="L1304" s="1072">
        <f>L1306+L1307+L1308</f>
        <v>16525.300000000003</v>
      </c>
      <c r="M1304" s="809"/>
      <c r="N1304" s="809"/>
      <c r="O1304" s="809"/>
    </row>
    <row r="1305" spans="1:15" s="276" customFormat="1">
      <c r="A1305" s="1851"/>
      <c r="B1305" s="1854"/>
      <c r="C1305" s="571"/>
      <c r="D1305" s="281" t="s">
        <v>72</v>
      </c>
      <c r="E1305" s="812"/>
      <c r="F1305" s="812"/>
      <c r="G1305" s="812"/>
      <c r="H1305" s="812">
        <f t="shared" si="584"/>
        <v>0</v>
      </c>
      <c r="I1305" s="812">
        <f t="shared" si="583"/>
        <v>0</v>
      </c>
      <c r="J1305" s="812"/>
      <c r="K1305" s="812"/>
      <c r="L1305" s="812"/>
      <c r="M1305" s="809"/>
      <c r="N1305" s="809"/>
      <c r="O1305" s="809"/>
    </row>
    <row r="1306" spans="1:15" s="276" customFormat="1">
      <c r="A1306" s="1851"/>
      <c r="B1306" s="1854"/>
      <c r="C1306" s="571"/>
      <c r="D1306" s="281" t="s">
        <v>40</v>
      </c>
      <c r="E1306" s="812">
        <v>4425</v>
      </c>
      <c r="F1306" s="812">
        <v>6665.9</v>
      </c>
      <c r="G1306" s="812">
        <v>6922.6</v>
      </c>
      <c r="H1306" s="812">
        <f t="shared" si="584"/>
        <v>256.70000000000073</v>
      </c>
      <c r="I1306" s="812">
        <f t="shared" si="583"/>
        <v>2497.6000000000004</v>
      </c>
      <c r="J1306" s="812"/>
      <c r="K1306" s="812">
        <v>6922.6</v>
      </c>
      <c r="L1306" s="812">
        <v>6922.6</v>
      </c>
      <c r="M1306" s="809">
        <f t="shared" ref="M1306" si="588">+G1306/12*3</f>
        <v>1730.65</v>
      </c>
      <c r="N1306" s="809">
        <f t="shared" ref="N1306" si="589">+G1306/12*6</f>
        <v>3461.3</v>
      </c>
      <c r="O1306" s="809">
        <f t="shared" ref="O1306" si="590">+G1306/12*9</f>
        <v>5191.95</v>
      </c>
    </row>
    <row r="1307" spans="1:15" s="276" customFormat="1">
      <c r="A1307" s="1851"/>
      <c r="B1307" s="1854"/>
      <c r="C1307" s="571"/>
      <c r="D1307" s="281" t="s">
        <v>287</v>
      </c>
      <c r="E1307" s="812"/>
      <c r="F1307" s="812"/>
      <c r="G1307" s="812"/>
      <c r="H1307" s="812">
        <f t="shared" si="584"/>
        <v>0</v>
      </c>
      <c r="I1307" s="812">
        <f t="shared" si="583"/>
        <v>0</v>
      </c>
      <c r="J1307" s="812"/>
      <c r="K1307" s="812"/>
      <c r="L1307" s="812"/>
      <c r="M1307" s="809"/>
      <c r="N1307" s="809"/>
      <c r="O1307" s="809"/>
    </row>
    <row r="1308" spans="1:15" s="276" customFormat="1">
      <c r="A1308" s="1851"/>
      <c r="B1308" s="1854"/>
      <c r="C1308" s="571"/>
      <c r="D1308" s="281" t="s">
        <v>404</v>
      </c>
      <c r="E1308" s="812">
        <v>5518.8</v>
      </c>
      <c r="F1308" s="812">
        <v>9830.7000000000007</v>
      </c>
      <c r="G1308" s="812">
        <v>9602.7000000000007</v>
      </c>
      <c r="H1308" s="812">
        <f t="shared" si="584"/>
        <v>-228</v>
      </c>
      <c r="I1308" s="812">
        <f t="shared" si="583"/>
        <v>4083.9000000000005</v>
      </c>
      <c r="J1308" s="812"/>
      <c r="K1308" s="812">
        <v>9602.7000000000007</v>
      </c>
      <c r="L1308" s="812">
        <v>9602.7000000000007</v>
      </c>
      <c r="M1308" s="809">
        <f t="shared" ref="M1308" si="591">+G1308/12*3</f>
        <v>2400.6750000000002</v>
      </c>
      <c r="N1308" s="809">
        <f t="shared" ref="N1308" si="592">+G1308/12*6</f>
        <v>4801.3500000000004</v>
      </c>
      <c r="O1308" s="809">
        <f t="shared" ref="O1308" si="593">+G1308/12*9</f>
        <v>7202.0250000000005</v>
      </c>
    </row>
    <row r="1309" spans="1:15" s="276" customFormat="1" ht="14.25">
      <c r="A1309" s="1851"/>
      <c r="B1309" s="1854"/>
      <c r="C1309" s="573">
        <v>4213</v>
      </c>
      <c r="D1309" s="518" t="s">
        <v>41</v>
      </c>
      <c r="E1309" s="1072">
        <f>E1311+E1312</f>
        <v>692.8</v>
      </c>
      <c r="F1309" s="1072">
        <f>F1311+F1312</f>
        <v>1281.9000000000001</v>
      </c>
      <c r="G1309" s="1072">
        <f>G1311+G1312</f>
        <v>1317.8</v>
      </c>
      <c r="H1309" s="1072">
        <f t="shared" si="584"/>
        <v>35.899999999999864</v>
      </c>
      <c r="I1309" s="1072">
        <f t="shared" si="583"/>
        <v>625</v>
      </c>
      <c r="J1309" s="1072"/>
      <c r="K1309" s="1072">
        <f>K1311+K1312</f>
        <v>1317.8</v>
      </c>
      <c r="L1309" s="1072">
        <f>L1311+L1312</f>
        <v>1317.8</v>
      </c>
      <c r="M1309" s="809"/>
      <c r="N1309" s="809"/>
      <c r="O1309" s="809"/>
    </row>
    <row r="1310" spans="1:15" s="276" customFormat="1">
      <c r="A1310" s="1851"/>
      <c r="B1310" s="1854"/>
      <c r="C1310" s="571"/>
      <c r="D1310" s="281" t="s">
        <v>72</v>
      </c>
      <c r="E1310" s="812"/>
      <c r="F1310" s="812"/>
      <c r="G1310" s="812"/>
      <c r="H1310" s="812">
        <f t="shared" si="584"/>
        <v>0</v>
      </c>
      <c r="I1310" s="812">
        <f t="shared" si="583"/>
        <v>0</v>
      </c>
      <c r="J1310" s="812"/>
      <c r="K1310" s="812"/>
      <c r="L1310" s="812"/>
      <c r="M1310" s="809"/>
      <c r="N1310" s="809"/>
      <c r="O1310" s="809"/>
    </row>
    <row r="1311" spans="1:15" s="276" customFormat="1">
      <c r="A1311" s="1851"/>
      <c r="B1311" s="1854"/>
      <c r="C1311" s="571"/>
      <c r="D1311" s="287" t="s">
        <v>42</v>
      </c>
      <c r="E1311" s="812">
        <v>692.8</v>
      </c>
      <c r="F1311" s="812">
        <v>1281.9000000000001</v>
      </c>
      <c r="G1311" s="812">
        <v>1317.8</v>
      </c>
      <c r="H1311" s="812">
        <f t="shared" si="584"/>
        <v>35.899999999999864</v>
      </c>
      <c r="I1311" s="812">
        <f t="shared" si="583"/>
        <v>625</v>
      </c>
      <c r="J1311" s="812"/>
      <c r="K1311" s="812">
        <v>1317.8</v>
      </c>
      <c r="L1311" s="812">
        <v>1317.8</v>
      </c>
      <c r="M1311" s="809">
        <f t="shared" ref="M1311:M1313" si="594">+G1311/12*3</f>
        <v>329.45</v>
      </c>
      <c r="N1311" s="809">
        <f t="shared" ref="N1311:N1313" si="595">+G1311/12*6</f>
        <v>658.9</v>
      </c>
      <c r="O1311" s="809">
        <f t="shared" ref="O1311:O1313" si="596">+G1311/12*9</f>
        <v>988.34999999999991</v>
      </c>
    </row>
    <row r="1312" spans="1:15" s="276" customFormat="1">
      <c r="A1312" s="1851"/>
      <c r="B1312" s="1854"/>
      <c r="C1312" s="571"/>
      <c r="D1312" s="287" t="s">
        <v>281</v>
      </c>
      <c r="E1312" s="812"/>
      <c r="F1312" s="812"/>
      <c r="G1312" s="812"/>
      <c r="H1312" s="812">
        <f t="shared" si="584"/>
        <v>0</v>
      </c>
      <c r="I1312" s="812">
        <f t="shared" si="583"/>
        <v>0</v>
      </c>
      <c r="J1312" s="812"/>
      <c r="K1312" s="812"/>
      <c r="L1312" s="812"/>
      <c r="M1312" s="809">
        <f t="shared" si="594"/>
        <v>0</v>
      </c>
      <c r="N1312" s="809">
        <f t="shared" si="595"/>
        <v>0</v>
      </c>
      <c r="O1312" s="809">
        <f t="shared" si="596"/>
        <v>0</v>
      </c>
    </row>
    <row r="1313" spans="1:15" s="276" customFormat="1" ht="14.25">
      <c r="A1313" s="1851"/>
      <c r="B1313" s="1854"/>
      <c r="C1313" s="571">
        <v>4214</v>
      </c>
      <c r="D1313" s="286" t="s">
        <v>43</v>
      </c>
      <c r="E1313" s="812">
        <v>18888.3</v>
      </c>
      <c r="F1313" s="812">
        <v>19660.5</v>
      </c>
      <c r="G1313" s="812">
        <v>25022.6</v>
      </c>
      <c r="H1313" s="812">
        <f t="shared" si="584"/>
        <v>5362.0999999999985</v>
      </c>
      <c r="I1313" s="812">
        <f t="shared" si="583"/>
        <v>6134.2999999999993</v>
      </c>
      <c r="J1313" s="812"/>
      <c r="K1313" s="812">
        <v>26273.7</v>
      </c>
      <c r="L1313" s="812">
        <v>27587.4</v>
      </c>
      <c r="M1313" s="809">
        <f t="shared" si="594"/>
        <v>6255.65</v>
      </c>
      <c r="N1313" s="809">
        <f t="shared" si="595"/>
        <v>12511.3</v>
      </c>
      <c r="O1313" s="809">
        <f t="shared" si="596"/>
        <v>18766.95</v>
      </c>
    </row>
    <row r="1314" spans="1:15" s="274" customFormat="1" ht="23.25" customHeight="1">
      <c r="A1314" s="1851"/>
      <c r="B1314" s="1854"/>
      <c r="C1314" s="571">
        <v>4215</v>
      </c>
      <c r="D1314" s="286" t="s">
        <v>44</v>
      </c>
      <c r="E1314" s="812"/>
      <c r="F1314" s="812"/>
      <c r="G1314" s="812"/>
      <c r="H1314" s="812">
        <f t="shared" si="584"/>
        <v>0</v>
      </c>
      <c r="I1314" s="812">
        <f t="shared" si="583"/>
        <v>0</v>
      </c>
      <c r="J1314" s="812"/>
      <c r="K1314" s="812"/>
      <c r="L1314" s="812"/>
      <c r="M1314" s="1111"/>
      <c r="N1314" s="815"/>
      <c r="O1314" s="1111"/>
    </row>
    <row r="1315" spans="1:15" s="176" customFormat="1" ht="14.25">
      <c r="A1315" s="1851"/>
      <c r="B1315" s="1854"/>
      <c r="C1315" s="571">
        <v>4216</v>
      </c>
      <c r="D1315" s="286" t="s">
        <v>45</v>
      </c>
      <c r="E1315" s="812"/>
      <c r="F1315" s="812"/>
      <c r="G1315" s="812"/>
      <c r="H1315" s="812">
        <f t="shared" si="584"/>
        <v>0</v>
      </c>
      <c r="I1315" s="812">
        <f t="shared" si="583"/>
        <v>0</v>
      </c>
      <c r="J1315" s="812"/>
      <c r="K1315" s="812"/>
      <c r="L1315" s="812"/>
      <c r="M1315" s="815"/>
      <c r="N1315" s="815"/>
      <c r="O1315" s="815"/>
    </row>
    <row r="1316" spans="1:15" s="176" customFormat="1" ht="14.25">
      <c r="A1316" s="1851"/>
      <c r="B1316" s="1854"/>
      <c r="C1316" s="571">
        <v>4217</v>
      </c>
      <c r="D1316" s="286" t="s">
        <v>46</v>
      </c>
      <c r="E1316" s="812"/>
      <c r="F1316" s="812"/>
      <c r="G1316" s="812"/>
      <c r="H1316" s="812">
        <f t="shared" si="584"/>
        <v>0</v>
      </c>
      <c r="I1316" s="812">
        <f t="shared" si="583"/>
        <v>0</v>
      </c>
      <c r="J1316" s="812"/>
      <c r="K1316" s="812"/>
      <c r="L1316" s="812"/>
      <c r="M1316" s="815"/>
      <c r="N1316" s="815"/>
      <c r="O1316" s="815"/>
    </row>
    <row r="1317" spans="1:15" s="176" customFormat="1" ht="14.25">
      <c r="A1317" s="1851"/>
      <c r="B1317" s="1854"/>
      <c r="C1317" s="573"/>
      <c r="D1317" s="518" t="s">
        <v>430</v>
      </c>
      <c r="E1317" s="1072">
        <f>E1319+E1320</f>
        <v>247.5</v>
      </c>
      <c r="F1317" s="1072">
        <f>F1319+F1320</f>
        <v>612</v>
      </c>
      <c r="G1317" s="1072">
        <f>G1319+G1320</f>
        <v>612</v>
      </c>
      <c r="H1317" s="1072">
        <f t="shared" si="584"/>
        <v>0</v>
      </c>
      <c r="I1317" s="1072">
        <f t="shared" si="583"/>
        <v>364.5</v>
      </c>
      <c r="J1317" s="1072"/>
      <c r="K1317" s="1072">
        <f>K1319+K1320</f>
        <v>612</v>
      </c>
      <c r="L1317" s="1072">
        <f>L1319+L1320</f>
        <v>612</v>
      </c>
      <c r="M1317" s="815"/>
      <c r="N1317" s="815"/>
      <c r="O1317" s="815"/>
    </row>
    <row r="1318" spans="1:15" s="176" customFormat="1">
      <c r="A1318" s="1851"/>
      <c r="B1318" s="1854"/>
      <c r="C1318" s="571"/>
      <c r="D1318" s="281" t="s">
        <v>72</v>
      </c>
      <c r="E1318" s="813"/>
      <c r="F1318" s="813"/>
      <c r="G1318" s="813"/>
      <c r="H1318" s="813">
        <f t="shared" si="584"/>
        <v>0</v>
      </c>
      <c r="I1318" s="813">
        <f t="shared" si="583"/>
        <v>0</v>
      </c>
      <c r="J1318" s="813"/>
      <c r="K1318" s="813"/>
      <c r="L1318" s="813"/>
      <c r="M1318" s="815"/>
      <c r="N1318" s="815"/>
      <c r="O1318" s="815"/>
    </row>
    <row r="1319" spans="1:15" s="176" customFormat="1">
      <c r="A1319" s="1851"/>
      <c r="B1319" s="1854"/>
      <c r="C1319" s="571">
        <v>4221</v>
      </c>
      <c r="D1319" s="281" t="s">
        <v>47</v>
      </c>
      <c r="E1319" s="813">
        <v>247.5</v>
      </c>
      <c r="F1319" s="813">
        <v>612</v>
      </c>
      <c r="G1319" s="813">
        <v>612</v>
      </c>
      <c r="H1319" s="813">
        <f t="shared" si="584"/>
        <v>0</v>
      </c>
      <c r="I1319" s="813">
        <f t="shared" si="583"/>
        <v>364.5</v>
      </c>
      <c r="J1319" s="813"/>
      <c r="K1319" s="813">
        <v>612</v>
      </c>
      <c r="L1319" s="813">
        <v>612</v>
      </c>
      <c r="M1319" s="809">
        <f t="shared" ref="M1319" si="597">+G1319/12*3</f>
        <v>153</v>
      </c>
      <c r="N1319" s="809">
        <f t="shared" ref="N1319" si="598">+G1319/12*6</f>
        <v>306</v>
      </c>
      <c r="O1319" s="809">
        <f t="shared" ref="O1319" si="599">+G1319/12*9</f>
        <v>459</v>
      </c>
    </row>
    <row r="1320" spans="1:15" s="176" customFormat="1">
      <c r="A1320" s="1851"/>
      <c r="B1320" s="1854"/>
      <c r="C1320" s="571">
        <v>4222</v>
      </c>
      <c r="D1320" s="281" t="s">
        <v>48</v>
      </c>
      <c r="E1320" s="813"/>
      <c r="F1320" s="813"/>
      <c r="G1320" s="813"/>
      <c r="H1320" s="813">
        <f t="shared" si="584"/>
        <v>0</v>
      </c>
      <c r="I1320" s="813">
        <f t="shared" si="583"/>
        <v>0</v>
      </c>
      <c r="J1320" s="813"/>
      <c r="K1320" s="813"/>
      <c r="L1320" s="813"/>
      <c r="M1320" s="815"/>
      <c r="N1320" s="809"/>
      <c r="O1320" s="815"/>
    </row>
    <row r="1321" spans="1:15" s="276" customFormat="1" ht="14.25">
      <c r="A1321" s="1851"/>
      <c r="B1321" s="1854"/>
      <c r="C1321" s="571">
        <v>4231</v>
      </c>
      <c r="D1321" s="282" t="s">
        <v>49</v>
      </c>
      <c r="E1321" s="813">
        <v>1457.1</v>
      </c>
      <c r="F1321" s="813">
        <v>1465.3</v>
      </c>
      <c r="G1321" s="813">
        <v>1715.3</v>
      </c>
      <c r="H1321" s="813">
        <f t="shared" si="584"/>
        <v>250</v>
      </c>
      <c r="I1321" s="813">
        <f t="shared" si="583"/>
        <v>258.20000000000005</v>
      </c>
      <c r="J1321" s="813"/>
      <c r="K1321" s="813">
        <v>1715.3</v>
      </c>
      <c r="L1321" s="813">
        <v>1715.3</v>
      </c>
      <c r="M1321" s="809">
        <f t="shared" ref="M1321" si="600">+G1321/12*3</f>
        <v>428.82499999999999</v>
      </c>
      <c r="N1321" s="809">
        <f t="shared" ref="N1321" si="601">+G1321/12*6</f>
        <v>857.65</v>
      </c>
      <c r="O1321" s="809">
        <f t="shared" ref="O1321" si="602">+G1321/12*9</f>
        <v>1286.4749999999999</v>
      </c>
    </row>
    <row r="1322" spans="1:15" s="276" customFormat="1" ht="16.5">
      <c r="A1322" s="1851"/>
      <c r="B1322" s="1854"/>
      <c r="C1322" s="571">
        <v>4232</v>
      </c>
      <c r="D1322" s="282" t="s">
        <v>50</v>
      </c>
      <c r="E1322" s="813"/>
      <c r="F1322" s="813"/>
      <c r="G1322" s="813"/>
      <c r="H1322" s="813">
        <f t="shared" si="584"/>
        <v>0</v>
      </c>
      <c r="I1322" s="813">
        <f t="shared" si="583"/>
        <v>0</v>
      </c>
      <c r="J1322" s="1073"/>
      <c r="K1322" s="813"/>
      <c r="L1322" s="813"/>
      <c r="M1322" s="809"/>
      <c r="N1322" s="809"/>
      <c r="O1322" s="809"/>
    </row>
    <row r="1323" spans="1:15" s="276" customFormat="1" ht="28.5">
      <c r="A1323" s="1851"/>
      <c r="B1323" s="1854"/>
      <c r="C1323" s="571">
        <v>4233</v>
      </c>
      <c r="D1323" s="282" t="s">
        <v>394</v>
      </c>
      <c r="E1323" s="813"/>
      <c r="F1323" s="813"/>
      <c r="G1323" s="813"/>
      <c r="H1323" s="813">
        <f t="shared" si="584"/>
        <v>0</v>
      </c>
      <c r="I1323" s="813">
        <f t="shared" si="583"/>
        <v>0</v>
      </c>
      <c r="J1323" s="1073"/>
      <c r="K1323" s="813"/>
      <c r="L1323" s="813"/>
      <c r="M1323" s="809"/>
      <c r="N1323" s="809"/>
      <c r="O1323" s="809"/>
    </row>
    <row r="1324" spans="1:15" s="276" customFormat="1" ht="14.25">
      <c r="A1324" s="1851"/>
      <c r="B1324" s="1854"/>
      <c r="C1324" s="571">
        <v>4234</v>
      </c>
      <c r="D1324" s="282" t="s">
        <v>51</v>
      </c>
      <c r="E1324" s="812"/>
      <c r="F1324" s="812"/>
      <c r="G1324" s="812"/>
      <c r="H1324" s="812">
        <f t="shared" si="584"/>
        <v>0</v>
      </c>
      <c r="I1324" s="812">
        <f t="shared" si="583"/>
        <v>0</v>
      </c>
      <c r="J1324" s="812"/>
      <c r="K1324" s="812"/>
      <c r="L1324" s="812"/>
      <c r="M1324" s="809"/>
      <c r="N1324" s="1111"/>
      <c r="O1324" s="809"/>
    </row>
    <row r="1325" spans="1:15" s="274" customFormat="1" ht="14.25">
      <c r="A1325" s="1851"/>
      <c r="B1325" s="1854"/>
      <c r="C1325" s="571">
        <v>4235</v>
      </c>
      <c r="D1325" s="282" t="s">
        <v>52</v>
      </c>
      <c r="E1325" s="812"/>
      <c r="F1325" s="812">
        <v>750</v>
      </c>
      <c r="G1325" s="812">
        <v>750</v>
      </c>
      <c r="H1325" s="812">
        <f t="shared" si="584"/>
        <v>0</v>
      </c>
      <c r="I1325" s="812">
        <f t="shared" si="583"/>
        <v>750</v>
      </c>
      <c r="J1325" s="812"/>
      <c r="K1325" s="812">
        <v>750</v>
      </c>
      <c r="L1325" s="812">
        <v>750</v>
      </c>
      <c r="M1325" s="809">
        <f t="shared" ref="M1325" si="603">+G1325/12*3</f>
        <v>187.5</v>
      </c>
      <c r="N1325" s="809">
        <f t="shared" ref="N1325" si="604">+G1325/12*6</f>
        <v>375</v>
      </c>
      <c r="O1325" s="809">
        <f t="shared" ref="O1325" si="605">+G1325/12*9</f>
        <v>562.5</v>
      </c>
    </row>
    <row r="1326" spans="1:15" s="276" customFormat="1" ht="14.25">
      <c r="A1326" s="1851"/>
      <c r="B1326" s="1854"/>
      <c r="C1326" s="571">
        <v>4236</v>
      </c>
      <c r="D1326" s="282" t="s">
        <v>53</v>
      </c>
      <c r="E1326" s="812"/>
      <c r="F1326" s="812"/>
      <c r="G1326" s="812"/>
      <c r="H1326" s="812">
        <f t="shared" si="584"/>
        <v>0</v>
      </c>
      <c r="I1326" s="812">
        <f t="shared" si="583"/>
        <v>0</v>
      </c>
      <c r="J1326" s="812"/>
      <c r="K1326" s="812"/>
      <c r="L1326" s="812"/>
      <c r="M1326" s="809"/>
      <c r="N1326" s="1111"/>
      <c r="O1326" s="809"/>
    </row>
    <row r="1327" spans="1:15" s="274" customFormat="1" ht="14.25">
      <c r="A1327" s="1851"/>
      <c r="B1327" s="1854"/>
      <c r="C1327" s="571">
        <v>4237</v>
      </c>
      <c r="D1327" s="282" t="s">
        <v>54</v>
      </c>
      <c r="E1327" s="812"/>
      <c r="F1327" s="812"/>
      <c r="G1327" s="812"/>
      <c r="H1327" s="812">
        <f t="shared" si="584"/>
        <v>0</v>
      </c>
      <c r="I1327" s="812">
        <f t="shared" si="583"/>
        <v>0</v>
      </c>
      <c r="J1327" s="812"/>
      <c r="K1327" s="812"/>
      <c r="L1327" s="812"/>
      <c r="M1327" s="1111"/>
      <c r="N1327" s="1111"/>
      <c r="O1327" s="1111"/>
    </row>
    <row r="1328" spans="1:15" s="274" customFormat="1" ht="14.25">
      <c r="A1328" s="1851"/>
      <c r="B1328" s="1854"/>
      <c r="C1328" s="571">
        <v>4239</v>
      </c>
      <c r="D1328" s="280" t="s">
        <v>55</v>
      </c>
      <c r="E1328" s="814"/>
      <c r="F1328" s="814"/>
      <c r="G1328" s="814"/>
      <c r="H1328" s="814">
        <f t="shared" si="584"/>
        <v>0</v>
      </c>
      <c r="I1328" s="814">
        <f t="shared" ref="I1328:I1359" si="606">G1328-E1328</f>
        <v>0</v>
      </c>
      <c r="J1328" s="814"/>
      <c r="K1328" s="814"/>
      <c r="L1328" s="814"/>
      <c r="M1328" s="1111"/>
      <c r="N1328" s="1111"/>
      <c r="O1328" s="1111"/>
    </row>
    <row r="1329" spans="1:15" s="274" customFormat="1" ht="14.25">
      <c r="A1329" s="1851"/>
      <c r="B1329" s="1854"/>
      <c r="C1329" s="571">
        <v>4241</v>
      </c>
      <c r="D1329" s="282" t="s">
        <v>56</v>
      </c>
      <c r="E1329" s="812">
        <v>268.7</v>
      </c>
      <c r="F1329" s="812">
        <v>282.5</v>
      </c>
      <c r="G1329" s="812">
        <v>602.4</v>
      </c>
      <c r="H1329" s="812">
        <f t="shared" si="584"/>
        <v>319.89999999999998</v>
      </c>
      <c r="I1329" s="812">
        <f t="shared" si="606"/>
        <v>333.7</v>
      </c>
      <c r="J1329" s="812"/>
      <c r="K1329" s="812">
        <v>602.4</v>
      </c>
      <c r="L1329" s="812">
        <v>602.4</v>
      </c>
      <c r="M1329" s="809">
        <f t="shared" ref="M1329" si="607">+G1329/12*3</f>
        <v>150.6</v>
      </c>
      <c r="N1329" s="809">
        <f t="shared" ref="N1329" si="608">+G1329/12*6</f>
        <v>301.2</v>
      </c>
      <c r="O1329" s="809">
        <f t="shared" ref="O1329" si="609">+G1329/12*9</f>
        <v>451.79999999999995</v>
      </c>
    </row>
    <row r="1330" spans="1:15" s="274" customFormat="1" ht="28.5">
      <c r="A1330" s="1851"/>
      <c r="B1330" s="1854"/>
      <c r="C1330" s="571">
        <v>4251</v>
      </c>
      <c r="D1330" s="280" t="s">
        <v>57</v>
      </c>
      <c r="E1330" s="814"/>
      <c r="F1330" s="814"/>
      <c r="G1330" s="814"/>
      <c r="H1330" s="814">
        <f t="shared" si="584"/>
        <v>0</v>
      </c>
      <c r="I1330" s="814">
        <f t="shared" si="606"/>
        <v>0</v>
      </c>
      <c r="J1330" s="814"/>
      <c r="K1330" s="814"/>
      <c r="L1330" s="814"/>
      <c r="M1330" s="1111"/>
      <c r="N1330" s="1111"/>
      <c r="O1330" s="1111"/>
    </row>
    <row r="1331" spans="1:15" s="274" customFormat="1" ht="28.5">
      <c r="A1331" s="1851"/>
      <c r="B1331" s="1854"/>
      <c r="C1331" s="573">
        <v>4252</v>
      </c>
      <c r="D1331" s="518" t="s">
        <v>58</v>
      </c>
      <c r="E1331" s="1072">
        <f>E1333+E1334</f>
        <v>0</v>
      </c>
      <c r="F1331" s="1072">
        <f>F1333+F1334</f>
        <v>0</v>
      </c>
      <c r="G1331" s="1072">
        <f>G1333+G1334</f>
        <v>0</v>
      </c>
      <c r="H1331" s="1072">
        <f t="shared" si="584"/>
        <v>0</v>
      </c>
      <c r="I1331" s="1072">
        <f t="shared" si="606"/>
        <v>0</v>
      </c>
      <c r="J1331" s="1072"/>
      <c r="K1331" s="1072">
        <f>K1333+K1334</f>
        <v>0</v>
      </c>
      <c r="L1331" s="1072">
        <f>L1333+L1334</f>
        <v>0</v>
      </c>
      <c r="M1331" s="1111"/>
      <c r="N1331" s="1111"/>
      <c r="O1331" s="1111"/>
    </row>
    <row r="1332" spans="1:15" s="274" customFormat="1">
      <c r="A1332" s="1851"/>
      <c r="B1332" s="1854"/>
      <c r="C1332" s="571"/>
      <c r="D1332" s="281" t="s">
        <v>72</v>
      </c>
      <c r="E1332" s="814"/>
      <c r="F1332" s="814"/>
      <c r="G1332" s="814"/>
      <c r="H1332" s="814">
        <f t="shared" si="584"/>
        <v>0</v>
      </c>
      <c r="I1332" s="814">
        <f t="shared" si="606"/>
        <v>0</v>
      </c>
      <c r="J1332" s="814"/>
      <c r="K1332" s="814"/>
      <c r="L1332" s="814"/>
      <c r="M1332" s="1111"/>
      <c r="N1332" s="809"/>
      <c r="O1332" s="1111"/>
    </row>
    <row r="1333" spans="1:15" s="276" customFormat="1">
      <c r="A1333" s="1851"/>
      <c r="B1333" s="1854"/>
      <c r="C1333" s="571"/>
      <c r="D1333" s="288" t="s">
        <v>59</v>
      </c>
      <c r="E1333" s="814"/>
      <c r="F1333" s="814"/>
      <c r="G1333" s="814"/>
      <c r="H1333" s="814">
        <f t="shared" si="584"/>
        <v>0</v>
      </c>
      <c r="I1333" s="814">
        <f t="shared" si="606"/>
        <v>0</v>
      </c>
      <c r="J1333" s="814"/>
      <c r="K1333" s="814"/>
      <c r="L1333" s="814"/>
      <c r="M1333" s="809"/>
      <c r="N1333" s="809"/>
      <c r="O1333" s="809"/>
    </row>
    <row r="1334" spans="1:15" s="276" customFormat="1">
      <c r="A1334" s="1851"/>
      <c r="B1334" s="1854"/>
      <c r="C1334" s="571"/>
      <c r="D1334" s="288" t="s">
        <v>60</v>
      </c>
      <c r="E1334" s="814"/>
      <c r="F1334" s="814"/>
      <c r="G1334" s="814"/>
      <c r="H1334" s="814">
        <f t="shared" si="584"/>
        <v>0</v>
      </c>
      <c r="I1334" s="814">
        <f t="shared" si="606"/>
        <v>0</v>
      </c>
      <c r="J1334" s="814"/>
      <c r="K1334" s="814"/>
      <c r="L1334" s="814"/>
      <c r="M1334" s="809"/>
      <c r="N1334" s="809"/>
      <c r="O1334" s="809"/>
    </row>
    <row r="1335" spans="1:15" s="276" customFormat="1" ht="14.25">
      <c r="A1335" s="1851"/>
      <c r="B1335" s="1854"/>
      <c r="C1335" s="573">
        <v>4261</v>
      </c>
      <c r="D1335" s="518" t="s">
        <v>61</v>
      </c>
      <c r="E1335" s="1072">
        <f>E1337+E1338</f>
        <v>0</v>
      </c>
      <c r="F1335" s="1072">
        <f>F1337+F1338</f>
        <v>0</v>
      </c>
      <c r="G1335" s="1072">
        <f>G1337+G1338</f>
        <v>0</v>
      </c>
      <c r="H1335" s="1072">
        <f t="shared" si="584"/>
        <v>0</v>
      </c>
      <c r="I1335" s="1072">
        <f t="shared" si="606"/>
        <v>0</v>
      </c>
      <c r="J1335" s="1072"/>
      <c r="K1335" s="1072">
        <f>K1337+K1338</f>
        <v>0</v>
      </c>
      <c r="L1335" s="1072">
        <f>L1337+L1338</f>
        <v>0</v>
      </c>
      <c r="M1335" s="809"/>
      <c r="N1335" s="809"/>
      <c r="O1335" s="809"/>
    </row>
    <row r="1336" spans="1:15" s="276" customFormat="1">
      <c r="A1336" s="1851"/>
      <c r="B1336" s="1854"/>
      <c r="C1336" s="571"/>
      <c r="D1336" s="281" t="s">
        <v>72</v>
      </c>
      <c r="E1336" s="812"/>
      <c r="F1336" s="812"/>
      <c r="G1336" s="812"/>
      <c r="H1336" s="812">
        <f t="shared" si="584"/>
        <v>0</v>
      </c>
      <c r="I1336" s="812">
        <f t="shared" si="606"/>
        <v>0</v>
      </c>
      <c r="J1336" s="812"/>
      <c r="K1336" s="812"/>
      <c r="L1336" s="812"/>
      <c r="M1336" s="809"/>
      <c r="N1336" s="809"/>
      <c r="O1336" s="809"/>
    </row>
    <row r="1337" spans="1:15" s="276" customFormat="1">
      <c r="A1337" s="1851"/>
      <c r="B1337" s="1854"/>
      <c r="C1337" s="571"/>
      <c r="D1337" s="281" t="s">
        <v>62</v>
      </c>
      <c r="E1337" s="812"/>
      <c r="F1337" s="812"/>
      <c r="G1337" s="812"/>
      <c r="H1337" s="812">
        <f t="shared" si="584"/>
        <v>0</v>
      </c>
      <c r="I1337" s="812">
        <f t="shared" si="606"/>
        <v>0</v>
      </c>
      <c r="J1337" s="812"/>
      <c r="K1337" s="812"/>
      <c r="L1337" s="812"/>
      <c r="M1337" s="809"/>
      <c r="N1337" s="809"/>
      <c r="O1337" s="809"/>
    </row>
    <row r="1338" spans="1:15" s="276" customFormat="1">
      <c r="A1338" s="1851"/>
      <c r="B1338" s="1854"/>
      <c r="C1338" s="571"/>
      <c r="D1338" s="281" t="s">
        <v>63</v>
      </c>
      <c r="E1338" s="812"/>
      <c r="F1338" s="812"/>
      <c r="G1338" s="812"/>
      <c r="H1338" s="812">
        <f t="shared" si="584"/>
        <v>0</v>
      </c>
      <c r="I1338" s="812">
        <f t="shared" si="606"/>
        <v>0</v>
      </c>
      <c r="J1338" s="812"/>
      <c r="K1338" s="812"/>
      <c r="L1338" s="812"/>
      <c r="M1338" s="809"/>
      <c r="N1338" s="809"/>
      <c r="O1338" s="809"/>
    </row>
    <row r="1339" spans="1:15" s="276" customFormat="1" ht="14.25">
      <c r="A1339" s="1851"/>
      <c r="B1339" s="1854"/>
      <c r="C1339" s="571">
        <v>4262</v>
      </c>
      <c r="D1339" s="282" t="s">
        <v>348</v>
      </c>
      <c r="E1339" s="812"/>
      <c r="F1339" s="812"/>
      <c r="G1339" s="812"/>
      <c r="H1339" s="812">
        <f t="shared" si="584"/>
        <v>0</v>
      </c>
      <c r="I1339" s="812">
        <f t="shared" si="606"/>
        <v>0</v>
      </c>
      <c r="J1339" s="812"/>
      <c r="K1339" s="812"/>
      <c r="L1339" s="812"/>
      <c r="M1339" s="809"/>
      <c r="N1339" s="809"/>
      <c r="O1339" s="809"/>
    </row>
    <row r="1340" spans="1:15" s="276" customFormat="1" ht="14.25">
      <c r="A1340" s="1851"/>
      <c r="B1340" s="1854"/>
      <c r="C1340" s="571">
        <v>4264</v>
      </c>
      <c r="D1340" s="282" t="s">
        <v>347</v>
      </c>
      <c r="E1340" s="812"/>
      <c r="F1340" s="812"/>
      <c r="G1340" s="812"/>
      <c r="H1340" s="812">
        <f t="shared" si="584"/>
        <v>0</v>
      </c>
      <c r="I1340" s="812">
        <f t="shared" si="606"/>
        <v>0</v>
      </c>
      <c r="J1340" s="812"/>
      <c r="K1340" s="812"/>
      <c r="L1340" s="812"/>
      <c r="M1340" s="809"/>
      <c r="N1340" s="809"/>
      <c r="O1340" s="809"/>
    </row>
    <row r="1341" spans="1:15" s="276" customFormat="1" ht="22.5" customHeight="1">
      <c r="A1341" s="1851"/>
      <c r="B1341" s="1854"/>
      <c r="C1341" s="574">
        <v>4266</v>
      </c>
      <c r="D1341" s="548" t="s">
        <v>437</v>
      </c>
      <c r="E1341" s="812"/>
      <c r="F1341" s="812"/>
      <c r="G1341" s="812"/>
      <c r="H1341" s="812">
        <f t="shared" si="584"/>
        <v>0</v>
      </c>
      <c r="I1341" s="812">
        <f t="shared" si="606"/>
        <v>0</v>
      </c>
      <c r="J1341" s="812"/>
      <c r="K1341" s="812"/>
      <c r="L1341" s="812"/>
      <c r="M1341" s="809"/>
      <c r="N1341" s="809"/>
      <c r="O1341" s="809"/>
    </row>
    <row r="1342" spans="1:15" s="276" customFormat="1" ht="14.25">
      <c r="A1342" s="1851"/>
      <c r="B1342" s="1854"/>
      <c r="C1342" s="571">
        <v>4267</v>
      </c>
      <c r="D1342" s="282" t="s">
        <v>349</v>
      </c>
      <c r="E1342" s="812"/>
      <c r="F1342" s="812"/>
      <c r="G1342" s="812"/>
      <c r="H1342" s="812">
        <f t="shared" si="584"/>
        <v>0</v>
      </c>
      <c r="I1342" s="812">
        <f t="shared" si="606"/>
        <v>0</v>
      </c>
      <c r="J1342" s="812"/>
      <c r="K1342" s="812"/>
      <c r="L1342" s="812"/>
      <c r="M1342" s="809"/>
      <c r="N1342" s="809"/>
      <c r="O1342" s="809"/>
    </row>
    <row r="1343" spans="1:15" s="276" customFormat="1" ht="14.25">
      <c r="A1343" s="1851"/>
      <c r="B1343" s="1854"/>
      <c r="C1343" s="571">
        <v>4269</v>
      </c>
      <c r="D1343" s="282" t="s">
        <v>64</v>
      </c>
      <c r="E1343" s="812"/>
      <c r="F1343" s="812"/>
      <c r="G1343" s="812"/>
      <c r="H1343" s="812">
        <f t="shared" si="584"/>
        <v>0</v>
      </c>
      <c r="I1343" s="812">
        <f t="shared" si="606"/>
        <v>0</v>
      </c>
      <c r="J1343" s="812"/>
      <c r="K1343" s="812"/>
      <c r="L1343" s="812"/>
      <c r="M1343" s="809"/>
      <c r="N1343" s="1125"/>
      <c r="O1343" s="809"/>
    </row>
    <row r="1344" spans="1:15" s="276" customFormat="1" ht="28.5">
      <c r="A1344" s="1851"/>
      <c r="B1344" s="1854"/>
      <c r="C1344" s="571">
        <v>4511</v>
      </c>
      <c r="D1344" s="280" t="s">
        <v>65</v>
      </c>
      <c r="E1344" s="812"/>
      <c r="F1344" s="812"/>
      <c r="G1344" s="812"/>
      <c r="H1344" s="812">
        <f t="shared" si="584"/>
        <v>0</v>
      </c>
      <c r="I1344" s="812">
        <f t="shared" si="606"/>
        <v>0</v>
      </c>
      <c r="J1344" s="812"/>
      <c r="K1344" s="812"/>
      <c r="L1344" s="812"/>
      <c r="M1344" s="809"/>
      <c r="N1344" s="1125"/>
      <c r="O1344" s="809"/>
    </row>
    <row r="1345" spans="1:15" s="278" customFormat="1" ht="28.5">
      <c r="A1345" s="1851"/>
      <c r="B1345" s="1854"/>
      <c r="C1345" s="571">
        <v>4621</v>
      </c>
      <c r="D1345" s="280" t="s">
        <v>66</v>
      </c>
      <c r="E1345" s="812"/>
      <c r="F1345" s="812"/>
      <c r="G1345" s="812"/>
      <c r="H1345" s="812">
        <f t="shared" si="584"/>
        <v>0</v>
      </c>
      <c r="I1345" s="812">
        <f t="shared" si="606"/>
        <v>0</v>
      </c>
      <c r="J1345" s="1074"/>
      <c r="K1345" s="812"/>
      <c r="L1345" s="812"/>
      <c r="M1345" s="809"/>
      <c r="N1345" s="1125"/>
      <c r="O1345" s="1125"/>
    </row>
    <row r="1346" spans="1:15" s="278" customFormat="1" ht="28.5">
      <c r="A1346" s="1851"/>
      <c r="B1346" s="1854"/>
      <c r="C1346" s="571">
        <v>4631</v>
      </c>
      <c r="D1346" s="280" t="s">
        <v>393</v>
      </c>
      <c r="E1346" s="812"/>
      <c r="F1346" s="812"/>
      <c r="G1346" s="812"/>
      <c r="H1346" s="812">
        <f t="shared" si="584"/>
        <v>0</v>
      </c>
      <c r="I1346" s="812">
        <f t="shared" si="606"/>
        <v>0</v>
      </c>
      <c r="J1346" s="1074"/>
      <c r="K1346" s="812"/>
      <c r="L1346" s="812"/>
      <c r="M1346" s="1125"/>
      <c r="N1346" s="1125"/>
      <c r="O1346" s="1125"/>
    </row>
    <row r="1347" spans="1:15" s="278" customFormat="1" ht="21.75" customHeight="1">
      <c r="A1347" s="1851"/>
      <c r="B1347" s="1854"/>
      <c r="C1347" s="571">
        <v>4632</v>
      </c>
      <c r="D1347" s="280" t="s">
        <v>285</v>
      </c>
      <c r="E1347" s="812"/>
      <c r="F1347" s="812"/>
      <c r="G1347" s="812"/>
      <c r="H1347" s="812">
        <f t="shared" si="584"/>
        <v>0</v>
      </c>
      <c r="I1347" s="812">
        <f t="shared" si="606"/>
        <v>0</v>
      </c>
      <c r="J1347" s="812"/>
      <c r="K1347" s="812"/>
      <c r="L1347" s="812"/>
      <c r="M1347" s="1125"/>
      <c r="N1347" s="1125"/>
      <c r="O1347" s="1125"/>
    </row>
    <row r="1348" spans="1:15" s="278" customFormat="1" ht="48.75" customHeight="1">
      <c r="A1348" s="1851"/>
      <c r="B1348" s="1854"/>
      <c r="C1348" s="574">
        <v>4638</v>
      </c>
      <c r="D1348" s="548" t="s">
        <v>438</v>
      </c>
      <c r="E1348" s="812"/>
      <c r="F1348" s="812"/>
      <c r="G1348" s="812"/>
      <c r="H1348" s="812">
        <f t="shared" si="584"/>
        <v>0</v>
      </c>
      <c r="I1348" s="812">
        <f t="shared" si="606"/>
        <v>0</v>
      </c>
      <c r="J1348" s="812"/>
      <c r="K1348" s="812"/>
      <c r="L1348" s="812"/>
      <c r="M1348" s="1125"/>
      <c r="N1348" s="1125"/>
      <c r="O1348" s="1125"/>
    </row>
    <row r="1349" spans="1:15" s="278" customFormat="1" ht="14.25">
      <c r="A1349" s="1851"/>
      <c r="B1349" s="1854"/>
      <c r="C1349" s="571" t="s">
        <v>399</v>
      </c>
      <c r="D1349" s="280" t="s">
        <v>400</v>
      </c>
      <c r="E1349" s="812"/>
      <c r="F1349" s="812"/>
      <c r="G1349" s="812"/>
      <c r="H1349" s="812">
        <f t="shared" si="584"/>
        <v>0</v>
      </c>
      <c r="I1349" s="812">
        <f t="shared" si="606"/>
        <v>0</v>
      </c>
      <c r="J1349" s="812"/>
      <c r="K1349" s="812"/>
      <c r="L1349" s="812"/>
      <c r="M1349" s="1125"/>
      <c r="N1349" s="1125"/>
      <c r="O1349" s="1125"/>
    </row>
    <row r="1350" spans="1:15" s="278" customFormat="1" ht="14.25">
      <c r="A1350" s="1851"/>
      <c r="B1350" s="1854"/>
      <c r="C1350" s="571">
        <v>4729</v>
      </c>
      <c r="D1350" s="282" t="s">
        <v>67</v>
      </c>
      <c r="E1350" s="812">
        <v>1225</v>
      </c>
      <c r="F1350" s="812">
        <v>2520</v>
      </c>
      <c r="G1350" s="812">
        <v>3360</v>
      </c>
      <c r="H1350" s="812">
        <f t="shared" si="584"/>
        <v>840</v>
      </c>
      <c r="I1350" s="812">
        <f t="shared" si="606"/>
        <v>2135</v>
      </c>
      <c r="J1350" s="1075"/>
      <c r="K1350" s="812">
        <v>3360</v>
      </c>
      <c r="L1350" s="812">
        <v>3360</v>
      </c>
      <c r="M1350" s="809">
        <f t="shared" ref="M1350" si="610">+G1350/12*3</f>
        <v>840</v>
      </c>
      <c r="N1350" s="809">
        <f t="shared" ref="N1350" si="611">+G1350/12*6</f>
        <v>1680</v>
      </c>
      <c r="O1350" s="809">
        <f t="shared" ref="O1350" si="612">+G1350/12*9</f>
        <v>2520</v>
      </c>
    </row>
    <row r="1351" spans="1:15" s="278" customFormat="1" ht="14.25">
      <c r="A1351" s="1851"/>
      <c r="B1351" s="1854"/>
      <c r="C1351" s="571">
        <v>4822</v>
      </c>
      <c r="D1351" s="282" t="s">
        <v>68</v>
      </c>
      <c r="E1351" s="1075"/>
      <c r="F1351" s="1075"/>
      <c r="G1351" s="812"/>
      <c r="H1351" s="812">
        <f t="shared" si="584"/>
        <v>0</v>
      </c>
      <c r="I1351" s="812">
        <f t="shared" si="606"/>
        <v>0</v>
      </c>
      <c r="J1351" s="1075"/>
      <c r="K1351" s="1075"/>
      <c r="L1351" s="1075"/>
      <c r="M1351" s="1125"/>
      <c r="N1351" s="1125"/>
      <c r="O1351" s="1125"/>
    </row>
    <row r="1352" spans="1:15" s="278" customFormat="1" ht="14.25">
      <c r="A1352" s="1851"/>
      <c r="B1352" s="1854"/>
      <c r="C1352" s="573">
        <v>4823</v>
      </c>
      <c r="D1352" s="518" t="s">
        <v>69</v>
      </c>
      <c r="E1352" s="1072">
        <f>E1354+E1355+E1356</f>
        <v>278.5</v>
      </c>
      <c r="F1352" s="1072">
        <f>F1354+F1355+F1356</f>
        <v>1071.5</v>
      </c>
      <c r="G1352" s="1072">
        <f>G1354+G1355+G1356</f>
        <v>1113.2</v>
      </c>
      <c r="H1352" s="1072">
        <f t="shared" si="584"/>
        <v>41.700000000000045</v>
      </c>
      <c r="I1352" s="1072">
        <f t="shared" si="606"/>
        <v>834.7</v>
      </c>
      <c r="J1352" s="1072"/>
      <c r="K1352" s="1072">
        <f>K1354+K1355+K1356</f>
        <v>1113.2</v>
      </c>
      <c r="L1352" s="1072">
        <f>L1354+L1355+L1356</f>
        <v>1113.2</v>
      </c>
      <c r="M1352" s="1125"/>
      <c r="N1352" s="1125"/>
      <c r="O1352" s="1125"/>
    </row>
    <row r="1353" spans="1:15" s="278" customFormat="1" ht="14.25">
      <c r="A1353" s="1851"/>
      <c r="B1353" s="1854"/>
      <c r="C1353" s="571"/>
      <c r="D1353" s="281" t="s">
        <v>72</v>
      </c>
      <c r="E1353" s="1075"/>
      <c r="F1353" s="1075"/>
      <c r="G1353" s="812"/>
      <c r="H1353" s="812">
        <f t="shared" si="584"/>
        <v>0</v>
      </c>
      <c r="I1353" s="812">
        <f t="shared" si="606"/>
        <v>0</v>
      </c>
      <c r="J1353" s="1075"/>
      <c r="K1353" s="1075"/>
      <c r="L1353" s="1075"/>
      <c r="M1353" s="1125"/>
      <c r="N1353" s="809"/>
      <c r="O1353" s="1125"/>
    </row>
    <row r="1354" spans="1:15" s="276" customFormat="1" ht="27">
      <c r="A1354" s="1851"/>
      <c r="B1354" s="1854"/>
      <c r="C1354" s="571"/>
      <c r="D1354" s="281" t="s">
        <v>284</v>
      </c>
      <c r="E1354" s="812">
        <v>8.5</v>
      </c>
      <c r="F1354" s="812">
        <v>11.3</v>
      </c>
      <c r="G1354" s="812">
        <v>11.3</v>
      </c>
      <c r="H1354" s="812">
        <f t="shared" si="584"/>
        <v>0</v>
      </c>
      <c r="I1354" s="812">
        <f t="shared" si="606"/>
        <v>2.8000000000000007</v>
      </c>
      <c r="J1354" s="1075"/>
      <c r="K1354" s="812">
        <v>11.3</v>
      </c>
      <c r="L1354" s="812">
        <v>11.3</v>
      </c>
      <c r="M1354" s="809">
        <f t="shared" ref="M1354:M1355" si="613">+G1354/12*3</f>
        <v>2.8250000000000002</v>
      </c>
      <c r="N1354" s="809">
        <f t="shared" ref="N1354:N1355" si="614">+G1354/12*6</f>
        <v>5.65</v>
      </c>
      <c r="O1354" s="809">
        <f t="shared" ref="O1354:O1355" si="615">+G1354/12*9</f>
        <v>8.4750000000000014</v>
      </c>
    </row>
    <row r="1355" spans="1:15" ht="27.95" customHeight="1">
      <c r="A1355" s="1851"/>
      <c r="B1355" s="1854"/>
      <c r="C1355" s="571"/>
      <c r="D1355" s="281" t="s">
        <v>282</v>
      </c>
      <c r="E1355" s="812">
        <v>270</v>
      </c>
      <c r="F1355" s="812">
        <v>1060.2</v>
      </c>
      <c r="G1355" s="812">
        <v>1060.2</v>
      </c>
      <c r="H1355" s="812">
        <f t="shared" si="584"/>
        <v>0</v>
      </c>
      <c r="I1355" s="812">
        <f t="shared" si="606"/>
        <v>790.2</v>
      </c>
      <c r="J1355" s="1075"/>
      <c r="K1355" s="812">
        <v>1060.2</v>
      </c>
      <c r="L1355" s="812">
        <v>1060.2</v>
      </c>
      <c r="M1355" s="809">
        <f t="shared" si="613"/>
        <v>265.05</v>
      </c>
      <c r="N1355" s="809">
        <f t="shared" si="614"/>
        <v>530.1</v>
      </c>
      <c r="O1355" s="809">
        <f t="shared" si="615"/>
        <v>795.15000000000009</v>
      </c>
    </row>
    <row r="1356" spans="1:15" ht="14.25">
      <c r="A1356" s="1851"/>
      <c r="B1356" s="1854"/>
      <c r="C1356" s="571"/>
      <c r="D1356" s="281" t="s">
        <v>283</v>
      </c>
      <c r="E1356" s="1075"/>
      <c r="F1356" s="1075"/>
      <c r="G1356" s="812">
        <v>41.7</v>
      </c>
      <c r="H1356" s="812">
        <f t="shared" si="584"/>
        <v>41.7</v>
      </c>
      <c r="I1356" s="812">
        <f t="shared" si="606"/>
        <v>41.7</v>
      </c>
      <c r="J1356" s="1075"/>
      <c r="K1356" s="1075">
        <v>41.7</v>
      </c>
      <c r="L1356" s="1075">
        <v>41.7</v>
      </c>
      <c r="N1356" s="1126"/>
    </row>
    <row r="1357" spans="1:15" ht="31.5" customHeight="1">
      <c r="A1357" s="1851"/>
      <c r="B1357" s="1854"/>
      <c r="C1357" s="574" t="s">
        <v>436</v>
      </c>
      <c r="D1357" s="548" t="s">
        <v>460</v>
      </c>
      <c r="E1357" s="1075"/>
      <c r="F1357" s="1075"/>
      <c r="G1357" s="812"/>
      <c r="H1357" s="812">
        <f t="shared" si="584"/>
        <v>0</v>
      </c>
      <c r="I1357" s="812">
        <f t="shared" si="606"/>
        <v>0</v>
      </c>
      <c r="J1357" s="1075"/>
      <c r="K1357" s="1075"/>
      <c r="L1357" s="1075"/>
      <c r="N1357" s="1126"/>
    </row>
    <row r="1358" spans="1:15" s="291" customFormat="1" ht="14.25">
      <c r="A1358" s="1851"/>
      <c r="B1358" s="1854"/>
      <c r="C1358" s="571">
        <v>4861</v>
      </c>
      <c r="D1358" s="282" t="s">
        <v>70</v>
      </c>
      <c r="E1358" s="1075"/>
      <c r="F1358" s="1075"/>
      <c r="G1358" s="812"/>
      <c r="H1358" s="812">
        <f t="shared" si="584"/>
        <v>0</v>
      </c>
      <c r="I1358" s="812">
        <f t="shared" si="606"/>
        <v>0</v>
      </c>
      <c r="J1358" s="1075"/>
      <c r="K1358" s="1075"/>
      <c r="L1358" s="1075"/>
      <c r="M1358" s="1057"/>
      <c r="N1358" s="1054"/>
      <c r="O1358" s="1126"/>
    </row>
    <row r="1359" spans="1:15" ht="14.25">
      <c r="A1359" s="1852"/>
      <c r="B1359" s="1855"/>
      <c r="C1359" s="571">
        <v>4891</v>
      </c>
      <c r="D1359" s="282" t="s">
        <v>71</v>
      </c>
      <c r="E1359" s="812"/>
      <c r="F1359" s="812"/>
      <c r="G1359" s="812"/>
      <c r="H1359" s="812">
        <f t="shared" si="584"/>
        <v>0</v>
      </c>
      <c r="I1359" s="812">
        <f t="shared" si="606"/>
        <v>0</v>
      </c>
      <c r="J1359" s="812"/>
      <c r="K1359" s="812"/>
      <c r="L1359" s="812"/>
      <c r="M1359" s="1127"/>
    </row>
    <row r="1360" spans="1:15" s="27" customFormat="1" ht="14.25">
      <c r="A1360" s="1845" t="s">
        <v>452</v>
      </c>
      <c r="B1360" s="1845"/>
      <c r="C1360" s="292"/>
      <c r="D1360" s="36" t="s">
        <v>73</v>
      </c>
      <c r="E1360" s="1076">
        <f>SUM(E1362:E1369)</f>
        <v>0</v>
      </c>
      <c r="F1360" s="1076">
        <f>SUM(F1362:F1369)</f>
        <v>0</v>
      </c>
      <c r="G1360" s="1076">
        <f>SUM(G1362:G1369)</f>
        <v>0</v>
      </c>
      <c r="H1360" s="1076">
        <f t="shared" si="584"/>
        <v>0</v>
      </c>
      <c r="I1360" s="1076">
        <f>+I1366+I1367+I1368+I1369</f>
        <v>0</v>
      </c>
      <c r="J1360" s="1076"/>
      <c r="K1360" s="1076">
        <f>SUM(K1362:K1369)</f>
        <v>0</v>
      </c>
      <c r="L1360" s="1076">
        <f>SUM(L1362:L1369)</f>
        <v>0</v>
      </c>
      <c r="M1360" s="1128"/>
      <c r="N1360" s="1128"/>
      <c r="O1360" s="1128"/>
    </row>
    <row r="1361" spans="1:15" s="20" customFormat="1" ht="23.25" customHeight="1">
      <c r="A1361" s="670" t="s">
        <v>453</v>
      </c>
      <c r="B1361" s="1812" t="s">
        <v>454</v>
      </c>
      <c r="C1361" s="293"/>
      <c r="D1361" s="17" t="s">
        <v>72</v>
      </c>
      <c r="E1361" s="1077"/>
      <c r="F1361" s="1077"/>
      <c r="G1361" s="1077"/>
      <c r="H1361" s="1077">
        <f t="shared" si="584"/>
        <v>0</v>
      </c>
      <c r="I1361" s="426">
        <f t="shared" ref="I1361:I1374" si="616">G1361-E1361</f>
        <v>0</v>
      </c>
      <c r="J1361" s="1077"/>
      <c r="K1361" s="1077"/>
      <c r="L1361" s="1077"/>
      <c r="M1361" s="1129"/>
      <c r="N1361" s="1129"/>
      <c r="O1361" s="1129"/>
    </row>
    <row r="1362" spans="1:15" s="20" customFormat="1" ht="14.25">
      <c r="A1362" s="1856">
        <v>1080</v>
      </c>
      <c r="B1362" s="1856">
        <v>11016</v>
      </c>
      <c r="C1362" s="293">
        <v>5111</v>
      </c>
      <c r="D1362" s="18" t="s">
        <v>749</v>
      </c>
      <c r="E1362" s="1077"/>
      <c r="F1362" s="1077"/>
      <c r="G1362" s="1077"/>
      <c r="H1362" s="426">
        <f t="shared" si="584"/>
        <v>0</v>
      </c>
      <c r="I1362" s="426">
        <f t="shared" si="616"/>
        <v>0</v>
      </c>
      <c r="J1362" s="1077"/>
      <c r="K1362" s="1077"/>
      <c r="L1362" s="1077"/>
      <c r="M1362" s="1129"/>
      <c r="N1362" s="1129"/>
      <c r="O1362" s="1129"/>
    </row>
    <row r="1363" spans="1:15" s="20" customFormat="1" ht="14.25">
      <c r="A1363" s="1857"/>
      <c r="B1363" s="1857"/>
      <c r="C1363" s="293">
        <v>5112</v>
      </c>
      <c r="D1363" s="18" t="s">
        <v>750</v>
      </c>
      <c r="E1363" s="1077"/>
      <c r="F1363" s="1077"/>
      <c r="G1363" s="1077"/>
      <c r="H1363" s="426">
        <f t="shared" si="584"/>
        <v>0</v>
      </c>
      <c r="I1363" s="426">
        <f t="shared" si="616"/>
        <v>0</v>
      </c>
      <c r="J1363" s="1077"/>
      <c r="K1363" s="1077"/>
      <c r="L1363" s="1077"/>
      <c r="M1363" s="1129"/>
      <c r="N1363" s="1129"/>
      <c r="O1363" s="1129"/>
    </row>
    <row r="1364" spans="1:15" s="20" customFormat="1" ht="13.5" customHeight="1">
      <c r="A1364" s="1857"/>
      <c r="B1364" s="1857"/>
      <c r="C1364" s="293" t="s">
        <v>751</v>
      </c>
      <c r="D1364" s="18" t="s">
        <v>726</v>
      </c>
      <c r="E1364" s="1077"/>
      <c r="F1364" s="1077"/>
      <c r="G1364" s="1077"/>
      <c r="H1364" s="426">
        <f t="shared" si="584"/>
        <v>0</v>
      </c>
      <c r="I1364" s="426">
        <f t="shared" si="616"/>
        <v>0</v>
      </c>
      <c r="J1364" s="1077"/>
      <c r="K1364" s="1077"/>
      <c r="L1364" s="1077"/>
      <c r="M1364" s="1129"/>
      <c r="N1364" s="1129"/>
      <c r="O1364" s="1129"/>
    </row>
    <row r="1365" spans="1:15" s="20" customFormat="1" ht="14.25">
      <c r="A1365" s="1857"/>
      <c r="B1365" s="1857"/>
      <c r="C1365" s="293">
        <v>5121</v>
      </c>
      <c r="D1365" s="280" t="s">
        <v>74</v>
      </c>
      <c r="E1365" s="1077"/>
      <c r="F1365" s="1077"/>
      <c r="G1365" s="1077"/>
      <c r="H1365" s="426">
        <f t="shared" si="584"/>
        <v>0</v>
      </c>
      <c r="I1365" s="426">
        <f t="shared" si="616"/>
        <v>0</v>
      </c>
      <c r="J1365" s="1077"/>
      <c r="K1365" s="1077"/>
      <c r="L1365" s="1077"/>
      <c r="M1365" s="1129"/>
      <c r="N1365" s="1129"/>
      <c r="O1365" s="1129"/>
    </row>
    <row r="1366" spans="1:15" s="33" customFormat="1" ht="15.75" customHeight="1">
      <c r="A1366" s="1857"/>
      <c r="B1366" s="1857"/>
      <c r="C1366" s="267">
        <v>5122</v>
      </c>
      <c r="D1366" s="21" t="s">
        <v>75</v>
      </c>
      <c r="E1366" s="1078"/>
      <c r="F1366" s="1078"/>
      <c r="G1366" s="426"/>
      <c r="H1366" s="426">
        <f t="shared" si="584"/>
        <v>0</v>
      </c>
      <c r="I1366" s="426">
        <f t="shared" si="616"/>
        <v>0</v>
      </c>
      <c r="J1366" s="1078"/>
      <c r="K1366" s="426"/>
      <c r="L1366" s="426"/>
      <c r="M1366" s="1130"/>
      <c r="N1366" s="1130"/>
      <c r="O1366" s="1130"/>
    </row>
    <row r="1367" spans="1:15" s="33" customFormat="1" ht="15.75" customHeight="1">
      <c r="A1367" s="1857"/>
      <c r="B1367" s="1857"/>
      <c r="C1367" s="267">
        <v>5129</v>
      </c>
      <c r="D1367" s="21" t="s">
        <v>76</v>
      </c>
      <c r="E1367" s="1078"/>
      <c r="F1367" s="1078"/>
      <c r="G1367" s="426"/>
      <c r="H1367" s="426">
        <f t="shared" si="584"/>
        <v>0</v>
      </c>
      <c r="I1367" s="426">
        <f t="shared" si="616"/>
        <v>0</v>
      </c>
      <c r="J1367" s="1078"/>
      <c r="K1367" s="426"/>
      <c r="L1367" s="426"/>
      <c r="M1367" s="1130"/>
      <c r="N1367" s="1130"/>
      <c r="O1367" s="1130"/>
    </row>
    <row r="1368" spans="1:15" s="33" customFormat="1" ht="14.25">
      <c r="A1368" s="1857"/>
      <c r="B1368" s="1857"/>
      <c r="C1368" s="267">
        <v>5132</v>
      </c>
      <c r="D1368" s="21" t="s">
        <v>77</v>
      </c>
      <c r="E1368" s="1078"/>
      <c r="F1368" s="1078"/>
      <c r="G1368" s="426"/>
      <c r="H1368" s="426">
        <f t="shared" si="584"/>
        <v>0</v>
      </c>
      <c r="I1368" s="426">
        <f t="shared" si="616"/>
        <v>0</v>
      </c>
      <c r="J1368" s="1078"/>
      <c r="K1368" s="426"/>
      <c r="L1368" s="426"/>
      <c r="M1368" s="1130"/>
      <c r="N1368" s="1130"/>
      <c r="O1368" s="1130"/>
    </row>
    <row r="1369" spans="1:15" s="33" customFormat="1" ht="15.75" customHeight="1">
      <c r="A1369" s="1858"/>
      <c r="B1369" s="1858"/>
      <c r="C1369" s="267" t="s">
        <v>752</v>
      </c>
      <c r="D1369" s="21" t="s">
        <v>753</v>
      </c>
      <c r="E1369" s="1078"/>
      <c r="F1369" s="1078"/>
      <c r="G1369" s="426"/>
      <c r="H1369" s="426">
        <f t="shared" si="584"/>
        <v>0</v>
      </c>
      <c r="I1369" s="426">
        <f t="shared" si="616"/>
        <v>0</v>
      </c>
      <c r="J1369" s="1078"/>
      <c r="K1369" s="426"/>
      <c r="L1369" s="426"/>
      <c r="M1369" s="1130"/>
      <c r="N1369" s="1130"/>
      <c r="O1369" s="1130"/>
    </row>
    <row r="1370" spans="1:15" s="176" customFormat="1" ht="14.25" customHeight="1">
      <c r="A1370" s="1850" t="s">
        <v>725</v>
      </c>
      <c r="B1370" s="1853">
        <v>11017</v>
      </c>
      <c r="C1370" s="565"/>
      <c r="D1370" s="280" t="s">
        <v>286</v>
      </c>
      <c r="E1370" s="1079">
        <v>75</v>
      </c>
      <c r="F1370" s="1079">
        <v>98</v>
      </c>
      <c r="G1370" s="1079">
        <v>98</v>
      </c>
      <c r="H1370" s="1158">
        <f>+G1370-F1370</f>
        <v>0</v>
      </c>
      <c r="I1370" s="1158">
        <f t="shared" si="616"/>
        <v>23</v>
      </c>
      <c r="J1370" s="1158"/>
      <c r="K1370" s="1079">
        <v>98</v>
      </c>
      <c r="L1370" s="1079">
        <v>98</v>
      </c>
      <c r="M1370" s="815"/>
      <c r="N1370" s="815"/>
      <c r="O1370" s="815"/>
    </row>
    <row r="1371" spans="1:15" s="176" customFormat="1" ht="13.5" customHeight="1">
      <c r="A1371" s="1851"/>
      <c r="B1371" s="1854"/>
      <c r="C1371" s="566"/>
      <c r="D1371" s="281"/>
      <c r="E1371" s="1080"/>
      <c r="F1371" s="1080"/>
      <c r="G1371" s="1080"/>
      <c r="H1371" s="1080">
        <f>+G1371-F1371</f>
        <v>0</v>
      </c>
      <c r="I1371" s="1080">
        <f t="shared" si="616"/>
        <v>0</v>
      </c>
      <c r="J1371" s="1080"/>
      <c r="K1371" s="1080"/>
      <c r="L1371" s="1080"/>
      <c r="M1371" s="815"/>
      <c r="N1371" s="815"/>
      <c r="O1371" s="815"/>
    </row>
    <row r="1372" spans="1:15" s="176" customFormat="1" ht="14.25" customHeight="1">
      <c r="A1372" s="1851"/>
      <c r="B1372" s="1854"/>
      <c r="C1372" s="566"/>
      <c r="D1372" s="282" t="s">
        <v>32</v>
      </c>
      <c r="E1372" s="1080">
        <v>1</v>
      </c>
      <c r="F1372" s="1080">
        <v>1</v>
      </c>
      <c r="G1372" s="1080">
        <v>1</v>
      </c>
      <c r="H1372" s="1080">
        <f>+G1372-F1372</f>
        <v>0</v>
      </c>
      <c r="I1372" s="1080">
        <f t="shared" si="616"/>
        <v>0</v>
      </c>
      <c r="J1372" s="1080"/>
      <c r="K1372" s="1080">
        <v>1</v>
      </c>
      <c r="L1372" s="1080">
        <v>1</v>
      </c>
      <c r="M1372" s="815"/>
      <c r="N1372" s="815"/>
      <c r="O1372" s="815"/>
    </row>
    <row r="1373" spans="1:15" s="275" customFormat="1" ht="14.25" customHeight="1">
      <c r="A1373" s="1851"/>
      <c r="B1373" s="1854"/>
      <c r="C1373" s="566"/>
      <c r="D1373" s="281"/>
      <c r="E1373" s="813"/>
      <c r="F1373" s="813"/>
      <c r="G1373" s="813"/>
      <c r="H1373" s="813">
        <f>+G1373-F1373</f>
        <v>0</v>
      </c>
      <c r="I1373" s="813">
        <f t="shared" si="616"/>
        <v>0</v>
      </c>
      <c r="J1373" s="813"/>
      <c r="K1373" s="813"/>
      <c r="L1373" s="813"/>
      <c r="M1373" s="1124"/>
      <c r="N1373" s="1124"/>
      <c r="O1373" s="1124"/>
    </row>
    <row r="1374" spans="1:15" s="274" customFormat="1" ht="14.25" customHeight="1">
      <c r="A1374" s="1851"/>
      <c r="B1374" s="1854"/>
      <c r="C1374" s="567"/>
      <c r="D1374" s="290" t="s">
        <v>33</v>
      </c>
      <c r="E1374" s="1071">
        <f>+E1376+E1440</f>
        <v>440767.5</v>
      </c>
      <c r="F1374" s="1071">
        <f>+F1376+F1440</f>
        <v>547104.00000000012</v>
      </c>
      <c r="G1374" s="1071">
        <f>+G1376+G1440</f>
        <v>550183.9</v>
      </c>
      <c r="H1374" s="1071">
        <f>+G1374-F1374</f>
        <v>3079.8999999999069</v>
      </c>
      <c r="I1374" s="1071">
        <f t="shared" si="616"/>
        <v>109416.40000000002</v>
      </c>
      <c r="J1374" s="1071"/>
      <c r="K1374" s="1071">
        <f>+K1376+K1440</f>
        <v>558605.50000000012</v>
      </c>
      <c r="L1374" s="1071">
        <f>+L1376+L1440</f>
        <v>565381.5</v>
      </c>
      <c r="M1374" s="1111">
        <f>SUM(M1380:M1435)</f>
        <v>98170.958333333343</v>
      </c>
      <c r="N1374" s="1111">
        <f t="shared" ref="N1374:O1374" si="617">SUM(N1380:N1435)</f>
        <v>234644.58333333334</v>
      </c>
      <c r="O1374" s="1111">
        <f t="shared" si="617"/>
        <v>371118.20833333343</v>
      </c>
    </row>
    <row r="1375" spans="1:15" s="274" customFormat="1" ht="14.25" customHeight="1">
      <c r="A1375" s="1851"/>
      <c r="B1375" s="1854"/>
      <c r="C1375" s="568"/>
      <c r="D1375" s="17" t="s">
        <v>402</v>
      </c>
      <c r="E1375" s="813"/>
      <c r="F1375" s="813"/>
      <c r="G1375" s="813"/>
      <c r="H1375" s="1071"/>
      <c r="I1375" s="1071"/>
      <c r="J1375" s="813"/>
      <c r="K1375" s="813"/>
      <c r="L1375" s="813"/>
      <c r="M1375" s="1111"/>
      <c r="N1375" s="1111"/>
      <c r="O1375" s="1111"/>
    </row>
    <row r="1376" spans="1:15" s="274" customFormat="1" ht="14.25" customHeight="1">
      <c r="A1376" s="1851"/>
      <c r="B1376" s="1854"/>
      <c r="C1376" s="569"/>
      <c r="D1376" s="283" t="s">
        <v>36</v>
      </c>
      <c r="E1376" s="1071">
        <f>E1378+SUM(E1384:E1439)-E1384-E1389-E1397-E1411-E1415-E1432</f>
        <v>440767.5</v>
      </c>
      <c r="F1376" s="1071">
        <f>F1378+SUM(F1384:F1439)-F1384-F1389-F1397-F1411-F1415-F1432</f>
        <v>547104.00000000012</v>
      </c>
      <c r="G1376" s="1071">
        <f>G1378+SUM(G1384:G1439)-G1384-G1389-G1397-G1411-G1415-G1432</f>
        <v>550183.9</v>
      </c>
      <c r="H1376" s="1071">
        <f>+G1376-F1376</f>
        <v>3079.8999999999069</v>
      </c>
      <c r="I1376" s="1071">
        <f t="shared" ref="I1376:I1407" si="618">G1376-E1376</f>
        <v>109416.40000000002</v>
      </c>
      <c r="J1376" s="1071"/>
      <c r="K1376" s="1071">
        <f>K1378+SUM(K1384:K1439)-K1384-K1389-K1397-K1411-K1415-K1432</f>
        <v>558605.50000000012</v>
      </c>
      <c r="L1376" s="1071">
        <f>L1378+SUM(L1384:L1439)-L1384-L1389-L1397-L1411-L1415-L1432</f>
        <v>565381.5</v>
      </c>
      <c r="M1376" s="1111"/>
      <c r="N1376" s="1111"/>
      <c r="O1376" s="1111"/>
    </row>
    <row r="1377" spans="1:15" s="274" customFormat="1" ht="13.5" customHeight="1">
      <c r="A1377" s="1851"/>
      <c r="B1377" s="1854"/>
      <c r="C1377" s="565"/>
      <c r="D1377" s="281" t="s">
        <v>72</v>
      </c>
      <c r="E1377" s="814"/>
      <c r="F1377" s="814"/>
      <c r="G1377" s="813"/>
      <c r="H1377" s="813">
        <f t="shared" ref="H1377:H1449" si="619">+G1377-F1377</f>
        <v>0</v>
      </c>
      <c r="I1377" s="814">
        <f t="shared" si="618"/>
        <v>0</v>
      </c>
      <c r="J1377" s="814"/>
      <c r="K1377" s="814"/>
      <c r="L1377" s="814"/>
      <c r="M1377" s="1111"/>
      <c r="N1377" s="1111"/>
      <c r="O1377" s="1111"/>
    </row>
    <row r="1378" spans="1:15" s="274" customFormat="1" ht="14.25" customHeight="1">
      <c r="A1378" s="1851"/>
      <c r="B1378" s="1854"/>
      <c r="C1378" s="570"/>
      <c r="D1378" s="518" t="s">
        <v>487</v>
      </c>
      <c r="E1378" s="1072">
        <f>SUM(E1380:E1382)</f>
        <v>392963.10000000003</v>
      </c>
      <c r="F1378" s="1072">
        <f>SUM(F1380:F1382)</f>
        <v>459112.9</v>
      </c>
      <c r="G1378" s="1072">
        <f>SUM(G1380:G1382)</f>
        <v>459632</v>
      </c>
      <c r="H1378" s="1072">
        <f t="shared" si="619"/>
        <v>519.09999999997672</v>
      </c>
      <c r="I1378" s="1072">
        <f t="shared" si="618"/>
        <v>66668.899999999965</v>
      </c>
      <c r="J1378" s="1072"/>
      <c r="K1378" s="1072">
        <f>SUM(K1380:K1382)</f>
        <v>464518.80000000005</v>
      </c>
      <c r="L1378" s="1072">
        <f>SUM(L1380:L1382)</f>
        <v>467583.2</v>
      </c>
      <c r="M1378" s="1111">
        <f>+G1378/G1370/12</f>
        <v>390.84353741496602</v>
      </c>
      <c r="N1378" s="1111"/>
      <c r="O1378" s="1111"/>
    </row>
    <row r="1379" spans="1:15" s="274" customFormat="1">
      <c r="A1379" s="1851"/>
      <c r="B1379" s="1854"/>
      <c r="C1379" s="565"/>
      <c r="D1379" s="281" t="s">
        <v>72</v>
      </c>
      <c r="E1379" s="814"/>
      <c r="F1379" s="814"/>
      <c r="G1379" s="813"/>
      <c r="H1379" s="813">
        <f t="shared" si="619"/>
        <v>0</v>
      </c>
      <c r="I1379" s="814">
        <f t="shared" si="618"/>
        <v>0</v>
      </c>
      <c r="J1379" s="814"/>
      <c r="K1379" s="814"/>
      <c r="L1379" s="814"/>
      <c r="M1379" s="1111"/>
      <c r="N1379" s="1111"/>
      <c r="O1379" s="1111"/>
    </row>
    <row r="1380" spans="1:15" s="274" customFormat="1" ht="14.25">
      <c r="A1380" s="1851"/>
      <c r="B1380" s="1854"/>
      <c r="C1380" s="571" t="s">
        <v>278</v>
      </c>
      <c r="D1380" s="284" t="s">
        <v>37</v>
      </c>
      <c r="E1380" s="814">
        <v>299974.40000000002</v>
      </c>
      <c r="F1380" s="814">
        <v>357087.7</v>
      </c>
      <c r="G1380" s="814">
        <v>357491.5</v>
      </c>
      <c r="H1380" s="814">
        <f t="shared" si="619"/>
        <v>403.79999999998836</v>
      </c>
      <c r="I1380" s="814">
        <f t="shared" si="618"/>
        <v>57517.099999999977</v>
      </c>
      <c r="J1380" s="814"/>
      <c r="K1380" s="814">
        <v>361292.4</v>
      </c>
      <c r="L1380" s="814">
        <v>363675.8</v>
      </c>
      <c r="M1380" s="1111">
        <f t="shared" ref="M1380:M1382" si="620">+G1380/12*2</f>
        <v>59581.916666666664</v>
      </c>
      <c r="N1380" s="1111">
        <f t="shared" ref="N1380:N1382" si="621">+G1380/12*5</f>
        <v>148954.79166666666</v>
      </c>
      <c r="O1380" s="1111">
        <f t="shared" ref="O1380:O1382" si="622">+G1380/12*8</f>
        <v>238327.66666666666</v>
      </c>
    </row>
    <row r="1381" spans="1:15" s="276" customFormat="1" ht="28.5">
      <c r="A1381" s="1851"/>
      <c r="B1381" s="1854"/>
      <c r="C1381" s="571" t="s">
        <v>279</v>
      </c>
      <c r="D1381" s="285" t="s">
        <v>38</v>
      </c>
      <c r="E1381" s="814">
        <v>85168.8</v>
      </c>
      <c r="F1381" s="814">
        <v>91877.2</v>
      </c>
      <c r="G1381" s="814">
        <v>92303.3</v>
      </c>
      <c r="H1381" s="814">
        <f t="shared" si="619"/>
        <v>426.10000000000582</v>
      </c>
      <c r="I1381" s="814">
        <f t="shared" si="618"/>
        <v>7134.5</v>
      </c>
      <c r="J1381" s="814"/>
      <c r="K1381" s="814">
        <v>93166.5</v>
      </c>
      <c r="L1381" s="814">
        <v>93742.6</v>
      </c>
      <c r="M1381" s="1111">
        <f t="shared" si="620"/>
        <v>15383.883333333333</v>
      </c>
      <c r="N1381" s="1111">
        <f t="shared" si="621"/>
        <v>38459.708333333336</v>
      </c>
      <c r="O1381" s="1111">
        <f t="shared" si="622"/>
        <v>61535.533333333333</v>
      </c>
    </row>
    <row r="1382" spans="1:15" s="276" customFormat="1" ht="28.5">
      <c r="A1382" s="1851"/>
      <c r="B1382" s="1854"/>
      <c r="C1382" s="571" t="s">
        <v>280</v>
      </c>
      <c r="D1382" s="285" t="s">
        <v>39</v>
      </c>
      <c r="E1382" s="814">
        <v>7819.9</v>
      </c>
      <c r="F1382" s="814">
        <v>10148</v>
      </c>
      <c r="G1382" s="814">
        <v>9837.2000000000007</v>
      </c>
      <c r="H1382" s="814">
        <f t="shared" si="619"/>
        <v>-310.79999999999927</v>
      </c>
      <c r="I1382" s="814">
        <f t="shared" si="618"/>
        <v>2017.3000000000011</v>
      </c>
      <c r="J1382" s="814"/>
      <c r="K1382" s="814">
        <v>10059.9</v>
      </c>
      <c r="L1382" s="814">
        <v>10164.799999999999</v>
      </c>
      <c r="M1382" s="1111">
        <f t="shared" si="620"/>
        <v>1639.5333333333335</v>
      </c>
      <c r="N1382" s="1111">
        <f t="shared" si="621"/>
        <v>4098.8333333333339</v>
      </c>
      <c r="O1382" s="1111">
        <f t="shared" si="622"/>
        <v>6558.1333333333341</v>
      </c>
    </row>
    <row r="1383" spans="1:15" s="276" customFormat="1" ht="14.25">
      <c r="A1383" s="1851"/>
      <c r="B1383" s="1854"/>
      <c r="C1383" s="572"/>
      <c r="D1383" s="519"/>
      <c r="E1383" s="816"/>
      <c r="F1383" s="816"/>
      <c r="G1383" s="816"/>
      <c r="H1383" s="816">
        <f t="shared" si="619"/>
        <v>0</v>
      </c>
      <c r="I1383" s="816">
        <f t="shared" si="618"/>
        <v>0</v>
      </c>
      <c r="J1383" s="816"/>
      <c r="K1383" s="816"/>
      <c r="L1383" s="816"/>
      <c r="M1383" s="809"/>
      <c r="N1383" s="809"/>
      <c r="O1383" s="809"/>
    </row>
    <row r="1384" spans="1:15" s="276" customFormat="1" ht="14.25">
      <c r="A1384" s="1851"/>
      <c r="B1384" s="1854"/>
      <c r="C1384" s="573">
        <v>4212</v>
      </c>
      <c r="D1384" s="518" t="s">
        <v>40</v>
      </c>
      <c r="E1384" s="1072">
        <f>E1386+E1387+E1388</f>
        <v>6842.4</v>
      </c>
      <c r="F1384" s="1072">
        <f>F1386+F1387+F1388</f>
        <v>12638</v>
      </c>
      <c r="G1384" s="1072">
        <f>G1386+G1387+G1388</f>
        <v>11883.4</v>
      </c>
      <c r="H1384" s="1072">
        <f t="shared" si="619"/>
        <v>-754.60000000000036</v>
      </c>
      <c r="I1384" s="1072">
        <f t="shared" si="618"/>
        <v>5041</v>
      </c>
      <c r="J1384" s="1072"/>
      <c r="K1384" s="1072">
        <f>K1386+K1387+K1388</f>
        <v>11883.4</v>
      </c>
      <c r="L1384" s="1072">
        <f>L1386+L1387+L1388</f>
        <v>11883.4</v>
      </c>
      <c r="M1384" s="809"/>
      <c r="N1384" s="809"/>
      <c r="O1384" s="809"/>
    </row>
    <row r="1385" spans="1:15" s="276" customFormat="1">
      <c r="A1385" s="1851"/>
      <c r="B1385" s="1854"/>
      <c r="C1385" s="571"/>
      <c r="D1385" s="281" t="s">
        <v>72</v>
      </c>
      <c r="E1385" s="812"/>
      <c r="F1385" s="812"/>
      <c r="G1385" s="812"/>
      <c r="H1385" s="812">
        <f t="shared" si="619"/>
        <v>0</v>
      </c>
      <c r="I1385" s="812">
        <f t="shared" si="618"/>
        <v>0</v>
      </c>
      <c r="J1385" s="812"/>
      <c r="K1385" s="812"/>
      <c r="L1385" s="812"/>
      <c r="M1385" s="809"/>
      <c r="N1385" s="809"/>
      <c r="O1385" s="809"/>
    </row>
    <row r="1386" spans="1:15" s="276" customFormat="1">
      <c r="A1386" s="1851"/>
      <c r="B1386" s="1854"/>
      <c r="C1386" s="571"/>
      <c r="D1386" s="281" t="s">
        <v>40</v>
      </c>
      <c r="E1386" s="812">
        <v>3687.1</v>
      </c>
      <c r="F1386" s="812">
        <v>7094.7</v>
      </c>
      <c r="G1386" s="812">
        <v>7427.7</v>
      </c>
      <c r="H1386" s="812">
        <f t="shared" si="619"/>
        <v>333</v>
      </c>
      <c r="I1386" s="812">
        <f t="shared" si="618"/>
        <v>3740.6</v>
      </c>
      <c r="J1386" s="812"/>
      <c r="K1386" s="812">
        <v>7427.7</v>
      </c>
      <c r="L1386" s="812">
        <v>7427.7</v>
      </c>
      <c r="M1386" s="809">
        <f t="shared" ref="M1386" si="623">+G1386/12*3</f>
        <v>1856.9250000000002</v>
      </c>
      <c r="N1386" s="809">
        <f t="shared" ref="N1386" si="624">+G1386/12*6</f>
        <v>3713.8500000000004</v>
      </c>
      <c r="O1386" s="809">
        <f t="shared" ref="O1386" si="625">+G1386/12*9</f>
        <v>5570.7750000000005</v>
      </c>
    </row>
    <row r="1387" spans="1:15" s="276" customFormat="1">
      <c r="A1387" s="1851"/>
      <c r="B1387" s="1854"/>
      <c r="C1387" s="571"/>
      <c r="D1387" s="281" t="s">
        <v>287</v>
      </c>
      <c r="E1387" s="812"/>
      <c r="F1387" s="812"/>
      <c r="G1387" s="812"/>
      <c r="H1387" s="812">
        <f t="shared" si="619"/>
        <v>0</v>
      </c>
      <c r="I1387" s="812">
        <f t="shared" si="618"/>
        <v>0</v>
      </c>
      <c r="J1387" s="812"/>
      <c r="K1387" s="812"/>
      <c r="L1387" s="812"/>
      <c r="M1387" s="809"/>
      <c r="N1387" s="809"/>
      <c r="O1387" s="809"/>
    </row>
    <row r="1388" spans="1:15" s="276" customFormat="1">
      <c r="A1388" s="1851"/>
      <c r="B1388" s="1854"/>
      <c r="C1388" s="571"/>
      <c r="D1388" s="281" t="s">
        <v>404</v>
      </c>
      <c r="E1388" s="812">
        <v>3155.3</v>
      </c>
      <c r="F1388" s="812">
        <v>5543.3</v>
      </c>
      <c r="G1388" s="812">
        <v>4455.7</v>
      </c>
      <c r="H1388" s="812">
        <f t="shared" si="619"/>
        <v>-1087.6000000000004</v>
      </c>
      <c r="I1388" s="812">
        <f t="shared" si="618"/>
        <v>1300.3999999999996</v>
      </c>
      <c r="J1388" s="812"/>
      <c r="K1388" s="812">
        <v>4455.7</v>
      </c>
      <c r="L1388" s="812">
        <v>4455.7</v>
      </c>
      <c r="M1388" s="809">
        <f t="shared" ref="M1388" si="626">+G1388/12*3</f>
        <v>1113.925</v>
      </c>
      <c r="N1388" s="809">
        <f t="shared" ref="N1388" si="627">+G1388/12*6</f>
        <v>2227.85</v>
      </c>
      <c r="O1388" s="809">
        <f t="shared" ref="O1388" si="628">+G1388/12*9</f>
        <v>3341.7750000000001</v>
      </c>
    </row>
    <row r="1389" spans="1:15" s="276" customFormat="1" ht="14.25">
      <c r="A1389" s="1851"/>
      <c r="B1389" s="1854"/>
      <c r="C1389" s="573">
        <v>4213</v>
      </c>
      <c r="D1389" s="518" t="s">
        <v>41</v>
      </c>
      <c r="E1389" s="1072">
        <f>E1391+E1392</f>
        <v>129.80000000000001</v>
      </c>
      <c r="F1389" s="1072">
        <f>F1391+F1392</f>
        <v>834.7</v>
      </c>
      <c r="G1389" s="1072">
        <f>G1391+G1392</f>
        <v>708.5</v>
      </c>
      <c r="H1389" s="1072">
        <f t="shared" si="619"/>
        <v>-126.20000000000005</v>
      </c>
      <c r="I1389" s="1072">
        <f t="shared" si="618"/>
        <v>578.70000000000005</v>
      </c>
      <c r="J1389" s="1072"/>
      <c r="K1389" s="1072">
        <f>K1391+K1392</f>
        <v>708.5</v>
      </c>
      <c r="L1389" s="1072">
        <f>L1391+L1392</f>
        <v>708.5</v>
      </c>
      <c r="M1389" s="809"/>
      <c r="N1389" s="809"/>
      <c r="O1389" s="809"/>
    </row>
    <row r="1390" spans="1:15" s="276" customFormat="1">
      <c r="A1390" s="1851"/>
      <c r="B1390" s="1854"/>
      <c r="C1390" s="571"/>
      <c r="D1390" s="281" t="s">
        <v>72</v>
      </c>
      <c r="E1390" s="812"/>
      <c r="F1390" s="812"/>
      <c r="G1390" s="812"/>
      <c r="H1390" s="812">
        <f t="shared" si="619"/>
        <v>0</v>
      </c>
      <c r="I1390" s="812">
        <f t="shared" si="618"/>
        <v>0</v>
      </c>
      <c r="J1390" s="812"/>
      <c r="K1390" s="812"/>
      <c r="L1390" s="812"/>
      <c r="M1390" s="809"/>
      <c r="N1390" s="809"/>
      <c r="O1390" s="809"/>
    </row>
    <row r="1391" spans="1:15" s="276" customFormat="1">
      <c r="A1391" s="1851"/>
      <c r="B1391" s="1854"/>
      <c r="C1391" s="571"/>
      <c r="D1391" s="287" t="s">
        <v>42</v>
      </c>
      <c r="E1391" s="812">
        <v>129.80000000000001</v>
      </c>
      <c r="F1391" s="812">
        <v>834.7</v>
      </c>
      <c r="G1391" s="812">
        <v>708.5</v>
      </c>
      <c r="H1391" s="812">
        <f t="shared" si="619"/>
        <v>-126.20000000000005</v>
      </c>
      <c r="I1391" s="812">
        <f t="shared" si="618"/>
        <v>578.70000000000005</v>
      </c>
      <c r="J1391" s="812"/>
      <c r="K1391" s="812">
        <v>708.5</v>
      </c>
      <c r="L1391" s="812">
        <v>708.5</v>
      </c>
      <c r="M1391" s="809">
        <f t="shared" ref="M1391:M1393" si="629">+G1391/12*3</f>
        <v>177.125</v>
      </c>
      <c r="N1391" s="809">
        <f t="shared" ref="N1391:N1393" si="630">+G1391/12*6</f>
        <v>354.25</v>
      </c>
      <c r="O1391" s="809">
        <f t="shared" ref="O1391:O1393" si="631">+G1391/12*9</f>
        <v>531.375</v>
      </c>
    </row>
    <row r="1392" spans="1:15" s="276" customFormat="1">
      <c r="A1392" s="1851"/>
      <c r="B1392" s="1854"/>
      <c r="C1392" s="571"/>
      <c r="D1392" s="287" t="s">
        <v>281</v>
      </c>
      <c r="E1392" s="812"/>
      <c r="F1392" s="812"/>
      <c r="G1392" s="812"/>
      <c r="H1392" s="812">
        <f t="shared" si="619"/>
        <v>0</v>
      </c>
      <c r="I1392" s="812">
        <f t="shared" si="618"/>
        <v>0</v>
      </c>
      <c r="J1392" s="812"/>
      <c r="K1392" s="812"/>
      <c r="L1392" s="812"/>
      <c r="M1392" s="809">
        <f t="shared" si="629"/>
        <v>0</v>
      </c>
      <c r="N1392" s="809">
        <f t="shared" si="630"/>
        <v>0</v>
      </c>
      <c r="O1392" s="809">
        <f t="shared" si="631"/>
        <v>0</v>
      </c>
    </row>
    <row r="1393" spans="1:15" s="276" customFormat="1" ht="14.25">
      <c r="A1393" s="1851"/>
      <c r="B1393" s="1854"/>
      <c r="C1393" s="571">
        <v>4214</v>
      </c>
      <c r="D1393" s="286" t="s">
        <v>43</v>
      </c>
      <c r="E1393" s="812">
        <v>39347.4</v>
      </c>
      <c r="F1393" s="812">
        <v>67613.7</v>
      </c>
      <c r="G1393" s="812">
        <v>70696.3</v>
      </c>
      <c r="H1393" s="812">
        <f t="shared" si="619"/>
        <v>3082.6000000000058</v>
      </c>
      <c r="I1393" s="812">
        <f t="shared" si="618"/>
        <v>31348.9</v>
      </c>
      <c r="J1393" s="812"/>
      <c r="K1393" s="812">
        <v>74231.100000000006</v>
      </c>
      <c r="L1393" s="812">
        <v>77942.7</v>
      </c>
      <c r="M1393" s="809">
        <f t="shared" si="629"/>
        <v>17674.075000000001</v>
      </c>
      <c r="N1393" s="809">
        <f t="shared" si="630"/>
        <v>35348.15</v>
      </c>
      <c r="O1393" s="809">
        <f t="shared" si="631"/>
        <v>53022.225000000006</v>
      </c>
    </row>
    <row r="1394" spans="1:15" s="274" customFormat="1" ht="23.25" customHeight="1">
      <c r="A1394" s="1851"/>
      <c r="B1394" s="1854"/>
      <c r="C1394" s="571">
        <v>4215</v>
      </c>
      <c r="D1394" s="286" t="s">
        <v>44</v>
      </c>
      <c r="E1394" s="812"/>
      <c r="F1394" s="812"/>
      <c r="G1394" s="812"/>
      <c r="H1394" s="812">
        <f t="shared" si="619"/>
        <v>0</v>
      </c>
      <c r="I1394" s="812">
        <f t="shared" si="618"/>
        <v>0</v>
      </c>
      <c r="J1394" s="812"/>
      <c r="K1394" s="812"/>
      <c r="L1394" s="812"/>
      <c r="M1394" s="1111"/>
      <c r="N1394" s="815"/>
      <c r="O1394" s="1111"/>
    </row>
    <row r="1395" spans="1:15" s="176" customFormat="1" ht="14.25">
      <c r="A1395" s="1851"/>
      <c r="B1395" s="1854"/>
      <c r="C1395" s="571">
        <v>4216</v>
      </c>
      <c r="D1395" s="286" t="s">
        <v>45</v>
      </c>
      <c r="E1395" s="812"/>
      <c r="F1395" s="812"/>
      <c r="G1395" s="812"/>
      <c r="H1395" s="812">
        <f t="shared" si="619"/>
        <v>0</v>
      </c>
      <c r="I1395" s="812">
        <f t="shared" si="618"/>
        <v>0</v>
      </c>
      <c r="J1395" s="812"/>
      <c r="K1395" s="812"/>
      <c r="L1395" s="812"/>
      <c r="M1395" s="815"/>
      <c r="N1395" s="815"/>
      <c r="O1395" s="815"/>
    </row>
    <row r="1396" spans="1:15" s="176" customFormat="1" ht="14.25">
      <c r="A1396" s="1851"/>
      <c r="B1396" s="1854"/>
      <c r="C1396" s="571">
        <v>4217</v>
      </c>
      <c r="D1396" s="286" t="s">
        <v>46</v>
      </c>
      <c r="E1396" s="812"/>
      <c r="F1396" s="812"/>
      <c r="G1396" s="812"/>
      <c r="H1396" s="812">
        <f t="shared" si="619"/>
        <v>0</v>
      </c>
      <c r="I1396" s="812">
        <f t="shared" si="618"/>
        <v>0</v>
      </c>
      <c r="J1396" s="812"/>
      <c r="K1396" s="812"/>
      <c r="L1396" s="812"/>
      <c r="M1396" s="815"/>
      <c r="N1396" s="815"/>
      <c r="O1396" s="815"/>
    </row>
    <row r="1397" spans="1:15" s="176" customFormat="1" ht="14.25">
      <c r="A1397" s="1851"/>
      <c r="B1397" s="1854"/>
      <c r="C1397" s="573"/>
      <c r="D1397" s="518" t="s">
        <v>430</v>
      </c>
      <c r="E1397" s="1072">
        <f>E1399+E1400</f>
        <v>54.2</v>
      </c>
      <c r="F1397" s="1072">
        <f>F1399+F1400</f>
        <v>859.2</v>
      </c>
      <c r="G1397" s="1072">
        <f>G1399+G1400</f>
        <v>858</v>
      </c>
      <c r="H1397" s="1072">
        <f t="shared" si="619"/>
        <v>-1.2000000000000455</v>
      </c>
      <c r="I1397" s="1072">
        <f t="shared" si="618"/>
        <v>803.8</v>
      </c>
      <c r="J1397" s="1072"/>
      <c r="K1397" s="1072">
        <f>K1399+K1400</f>
        <v>858</v>
      </c>
      <c r="L1397" s="1072">
        <f>L1399+L1400</f>
        <v>858</v>
      </c>
      <c r="M1397" s="815"/>
      <c r="N1397" s="815"/>
      <c r="O1397" s="815"/>
    </row>
    <row r="1398" spans="1:15" s="176" customFormat="1">
      <c r="A1398" s="1851"/>
      <c r="B1398" s="1854"/>
      <c r="C1398" s="571"/>
      <c r="D1398" s="281" t="s">
        <v>72</v>
      </c>
      <c r="E1398" s="813"/>
      <c r="F1398" s="813"/>
      <c r="G1398" s="813"/>
      <c r="H1398" s="813">
        <f t="shared" si="619"/>
        <v>0</v>
      </c>
      <c r="I1398" s="813">
        <f t="shared" si="618"/>
        <v>0</v>
      </c>
      <c r="J1398" s="813"/>
      <c r="K1398" s="813"/>
      <c r="L1398" s="813"/>
      <c r="M1398" s="815"/>
      <c r="N1398" s="815"/>
      <c r="O1398" s="815"/>
    </row>
    <row r="1399" spans="1:15" s="176" customFormat="1">
      <c r="A1399" s="1851"/>
      <c r="B1399" s="1854"/>
      <c r="C1399" s="571">
        <v>4221</v>
      </c>
      <c r="D1399" s="281" t="s">
        <v>47</v>
      </c>
      <c r="E1399" s="813">
        <v>54.2</v>
      </c>
      <c r="F1399" s="813">
        <v>859.2</v>
      </c>
      <c r="G1399" s="813">
        <v>858</v>
      </c>
      <c r="H1399" s="813">
        <f t="shared" si="619"/>
        <v>-1.2000000000000455</v>
      </c>
      <c r="I1399" s="813">
        <f t="shared" si="618"/>
        <v>803.8</v>
      </c>
      <c r="J1399" s="813"/>
      <c r="K1399" s="813">
        <v>858</v>
      </c>
      <c r="L1399" s="813">
        <v>858</v>
      </c>
      <c r="M1399" s="815"/>
      <c r="N1399" s="815"/>
      <c r="O1399" s="815"/>
    </row>
    <row r="1400" spans="1:15" s="176" customFormat="1">
      <c r="A1400" s="1851"/>
      <c r="B1400" s="1854"/>
      <c r="C1400" s="571">
        <v>4222</v>
      </c>
      <c r="D1400" s="281" t="s">
        <v>48</v>
      </c>
      <c r="E1400" s="813"/>
      <c r="F1400" s="813"/>
      <c r="G1400" s="813"/>
      <c r="H1400" s="813">
        <f t="shared" si="619"/>
        <v>0</v>
      </c>
      <c r="I1400" s="813">
        <f t="shared" si="618"/>
        <v>0</v>
      </c>
      <c r="J1400" s="813"/>
      <c r="K1400" s="813"/>
      <c r="L1400" s="813"/>
      <c r="M1400" s="815"/>
      <c r="N1400" s="809"/>
      <c r="O1400" s="815"/>
    </row>
    <row r="1401" spans="1:15" s="276" customFormat="1" ht="14.25">
      <c r="A1401" s="1851"/>
      <c r="B1401" s="1854"/>
      <c r="C1401" s="571">
        <v>4231</v>
      </c>
      <c r="D1401" s="282" t="s">
        <v>49</v>
      </c>
      <c r="E1401" s="813"/>
      <c r="F1401" s="813">
        <v>1421.3</v>
      </c>
      <c r="G1401" s="813">
        <v>1671.3</v>
      </c>
      <c r="H1401" s="813">
        <f t="shared" si="619"/>
        <v>250</v>
      </c>
      <c r="I1401" s="813">
        <f t="shared" si="618"/>
        <v>1671.3</v>
      </c>
      <c r="J1401" s="813"/>
      <c r="K1401" s="813">
        <v>1671.3</v>
      </c>
      <c r="L1401" s="813">
        <v>1671.3</v>
      </c>
      <c r="M1401" s="809">
        <f t="shared" ref="M1401" si="632">+G1401/12*3</f>
        <v>417.82500000000005</v>
      </c>
      <c r="N1401" s="809">
        <f t="shared" ref="N1401" si="633">+G1401/12*6</f>
        <v>835.65000000000009</v>
      </c>
      <c r="O1401" s="809">
        <f t="shared" ref="O1401" si="634">+G1401/12*9</f>
        <v>1253.4750000000001</v>
      </c>
    </row>
    <row r="1402" spans="1:15" s="276" customFormat="1" ht="16.5">
      <c r="A1402" s="1851"/>
      <c r="B1402" s="1854"/>
      <c r="C1402" s="571">
        <v>4232</v>
      </c>
      <c r="D1402" s="282" t="s">
        <v>50</v>
      </c>
      <c r="E1402" s="813"/>
      <c r="F1402" s="813"/>
      <c r="G1402" s="813"/>
      <c r="H1402" s="813">
        <f t="shared" si="619"/>
        <v>0</v>
      </c>
      <c r="I1402" s="813">
        <f t="shared" si="618"/>
        <v>0</v>
      </c>
      <c r="J1402" s="1073"/>
      <c r="K1402" s="813"/>
      <c r="L1402" s="813"/>
      <c r="M1402" s="809"/>
      <c r="N1402" s="809"/>
      <c r="O1402" s="809"/>
    </row>
    <row r="1403" spans="1:15" s="276" customFormat="1" ht="28.5">
      <c r="A1403" s="1851"/>
      <c r="B1403" s="1854"/>
      <c r="C1403" s="571">
        <v>4233</v>
      </c>
      <c r="D1403" s="282" t="s">
        <v>394</v>
      </c>
      <c r="E1403" s="813"/>
      <c r="F1403" s="813"/>
      <c r="G1403" s="813"/>
      <c r="H1403" s="813">
        <f t="shared" si="619"/>
        <v>0</v>
      </c>
      <c r="I1403" s="813">
        <f t="shared" si="618"/>
        <v>0</v>
      </c>
      <c r="J1403" s="1073"/>
      <c r="K1403" s="813"/>
      <c r="L1403" s="813"/>
      <c r="M1403" s="809"/>
      <c r="N1403" s="809"/>
      <c r="O1403" s="809"/>
    </row>
    <row r="1404" spans="1:15" s="276" customFormat="1" ht="14.25">
      <c r="A1404" s="1851"/>
      <c r="B1404" s="1854"/>
      <c r="C1404" s="571">
        <v>4234</v>
      </c>
      <c r="D1404" s="282" t="s">
        <v>51</v>
      </c>
      <c r="E1404" s="812"/>
      <c r="F1404" s="812"/>
      <c r="G1404" s="812"/>
      <c r="H1404" s="812">
        <f t="shared" si="619"/>
        <v>0</v>
      </c>
      <c r="I1404" s="812">
        <f t="shared" si="618"/>
        <v>0</v>
      </c>
      <c r="J1404" s="812"/>
      <c r="K1404" s="812"/>
      <c r="L1404" s="812"/>
      <c r="M1404" s="809"/>
      <c r="N1404" s="1111"/>
      <c r="O1404" s="809"/>
    </row>
    <row r="1405" spans="1:15" s="274" customFormat="1" ht="14.25">
      <c r="A1405" s="1851"/>
      <c r="B1405" s="1854"/>
      <c r="C1405" s="571">
        <v>4235</v>
      </c>
      <c r="D1405" s="282" t="s">
        <v>52</v>
      </c>
      <c r="E1405" s="812"/>
      <c r="F1405" s="812">
        <v>750</v>
      </c>
      <c r="G1405" s="812">
        <v>750</v>
      </c>
      <c r="H1405" s="812">
        <f t="shared" si="619"/>
        <v>0</v>
      </c>
      <c r="I1405" s="812">
        <f t="shared" si="618"/>
        <v>750</v>
      </c>
      <c r="J1405" s="812"/>
      <c r="K1405" s="812">
        <v>750</v>
      </c>
      <c r="L1405" s="812">
        <v>750</v>
      </c>
      <c r="M1405" s="809">
        <f t="shared" ref="M1405" si="635">+G1405/12*3</f>
        <v>187.5</v>
      </c>
      <c r="N1405" s="809">
        <f t="shared" ref="N1405" si="636">+G1405/12*6</f>
        <v>375</v>
      </c>
      <c r="O1405" s="809">
        <f t="shared" ref="O1405" si="637">+G1405/12*9</f>
        <v>562.5</v>
      </c>
    </row>
    <row r="1406" spans="1:15" s="276" customFormat="1" ht="14.25">
      <c r="A1406" s="1851"/>
      <c r="B1406" s="1854"/>
      <c r="C1406" s="571">
        <v>4236</v>
      </c>
      <c r="D1406" s="282" t="s">
        <v>53</v>
      </c>
      <c r="E1406" s="812"/>
      <c r="F1406" s="812"/>
      <c r="G1406" s="812"/>
      <c r="H1406" s="812">
        <f t="shared" si="619"/>
        <v>0</v>
      </c>
      <c r="I1406" s="812">
        <f t="shared" si="618"/>
        <v>0</v>
      </c>
      <c r="J1406" s="812"/>
      <c r="K1406" s="812"/>
      <c r="L1406" s="812"/>
      <c r="M1406" s="809"/>
      <c r="N1406" s="1111"/>
      <c r="O1406" s="809"/>
    </row>
    <row r="1407" spans="1:15" s="274" customFormat="1" ht="14.25">
      <c r="A1407" s="1851"/>
      <c r="B1407" s="1854"/>
      <c r="C1407" s="571">
        <v>4237</v>
      </c>
      <c r="D1407" s="282" t="s">
        <v>54</v>
      </c>
      <c r="E1407" s="812"/>
      <c r="F1407" s="812"/>
      <c r="G1407" s="812"/>
      <c r="H1407" s="812">
        <f t="shared" si="619"/>
        <v>0</v>
      </c>
      <c r="I1407" s="812">
        <f t="shared" si="618"/>
        <v>0</v>
      </c>
      <c r="J1407" s="812"/>
      <c r="K1407" s="812"/>
      <c r="L1407" s="812"/>
      <c r="M1407" s="1111"/>
      <c r="N1407" s="1111"/>
      <c r="O1407" s="1111"/>
    </row>
    <row r="1408" spans="1:15" s="274" customFormat="1" ht="14.25">
      <c r="A1408" s="1851"/>
      <c r="B1408" s="1854"/>
      <c r="C1408" s="571">
        <v>4239</v>
      </c>
      <c r="D1408" s="280" t="s">
        <v>55</v>
      </c>
      <c r="E1408" s="814"/>
      <c r="F1408" s="814"/>
      <c r="G1408" s="814"/>
      <c r="H1408" s="814">
        <f t="shared" si="619"/>
        <v>0</v>
      </c>
      <c r="I1408" s="814">
        <f t="shared" ref="I1408:I1439" si="638">G1408-E1408</f>
        <v>0</v>
      </c>
      <c r="J1408" s="814"/>
      <c r="K1408" s="814"/>
      <c r="L1408" s="814"/>
      <c r="M1408" s="1111"/>
      <c r="N1408" s="1111"/>
      <c r="O1408" s="1111"/>
    </row>
    <row r="1409" spans="1:15" s="274" customFormat="1" ht="14.25">
      <c r="A1409" s="1851"/>
      <c r="B1409" s="1854"/>
      <c r="C1409" s="571">
        <v>4241</v>
      </c>
      <c r="D1409" s="282" t="s">
        <v>56</v>
      </c>
      <c r="E1409" s="812">
        <v>90.2</v>
      </c>
      <c r="F1409" s="812">
        <v>90.2</v>
      </c>
      <c r="G1409" s="812">
        <v>90.2</v>
      </c>
      <c r="H1409" s="812">
        <f t="shared" si="619"/>
        <v>0</v>
      </c>
      <c r="I1409" s="812">
        <f t="shared" si="638"/>
        <v>0</v>
      </c>
      <c r="J1409" s="812"/>
      <c r="K1409" s="812">
        <v>90.2</v>
      </c>
      <c r="L1409" s="812">
        <v>90.2</v>
      </c>
      <c r="M1409" s="809">
        <f t="shared" ref="M1409" si="639">+G1409/12*3</f>
        <v>22.55</v>
      </c>
      <c r="N1409" s="809">
        <f t="shared" ref="N1409" si="640">+G1409/12*6</f>
        <v>45.1</v>
      </c>
      <c r="O1409" s="809">
        <f t="shared" ref="O1409" si="641">+G1409/12*9</f>
        <v>67.650000000000006</v>
      </c>
    </row>
    <row r="1410" spans="1:15" s="274" customFormat="1" ht="28.5">
      <c r="A1410" s="1851"/>
      <c r="B1410" s="1854"/>
      <c r="C1410" s="571">
        <v>4251</v>
      </c>
      <c r="D1410" s="280" t="s">
        <v>57</v>
      </c>
      <c r="E1410" s="814"/>
      <c r="F1410" s="814"/>
      <c r="G1410" s="814"/>
      <c r="H1410" s="814">
        <f t="shared" si="619"/>
        <v>0</v>
      </c>
      <c r="I1410" s="814">
        <f t="shared" si="638"/>
        <v>0</v>
      </c>
      <c r="J1410" s="814"/>
      <c r="K1410" s="814"/>
      <c r="L1410" s="814"/>
      <c r="M1410" s="1111"/>
      <c r="N1410" s="1111"/>
      <c r="O1410" s="1111"/>
    </row>
    <row r="1411" spans="1:15" s="274" customFormat="1" ht="28.5">
      <c r="A1411" s="1851"/>
      <c r="B1411" s="1854"/>
      <c r="C1411" s="573">
        <v>4252</v>
      </c>
      <c r="D1411" s="518" t="s">
        <v>58</v>
      </c>
      <c r="E1411" s="1072">
        <f>E1413+E1414</f>
        <v>0</v>
      </c>
      <c r="F1411" s="1072">
        <f>F1413+F1414</f>
        <v>0</v>
      </c>
      <c r="G1411" s="1072">
        <f>G1413+G1414</f>
        <v>0</v>
      </c>
      <c r="H1411" s="1072">
        <f t="shared" si="619"/>
        <v>0</v>
      </c>
      <c r="I1411" s="1072">
        <f t="shared" si="638"/>
        <v>0</v>
      </c>
      <c r="J1411" s="1072"/>
      <c r="K1411" s="1072">
        <f>K1413+K1414</f>
        <v>0</v>
      </c>
      <c r="L1411" s="1072">
        <f>L1413+L1414</f>
        <v>0</v>
      </c>
      <c r="M1411" s="1111"/>
      <c r="N1411" s="1111"/>
      <c r="O1411" s="1111"/>
    </row>
    <row r="1412" spans="1:15" s="274" customFormat="1">
      <c r="A1412" s="1851"/>
      <c r="B1412" s="1854"/>
      <c r="C1412" s="571"/>
      <c r="D1412" s="281" t="s">
        <v>72</v>
      </c>
      <c r="E1412" s="814"/>
      <c r="F1412" s="814"/>
      <c r="G1412" s="814"/>
      <c r="H1412" s="814">
        <f t="shared" si="619"/>
        <v>0</v>
      </c>
      <c r="I1412" s="814">
        <f t="shared" si="638"/>
        <v>0</v>
      </c>
      <c r="J1412" s="814"/>
      <c r="K1412" s="814"/>
      <c r="L1412" s="814"/>
      <c r="M1412" s="1111"/>
      <c r="N1412" s="809"/>
      <c r="O1412" s="1111"/>
    </row>
    <row r="1413" spans="1:15" s="276" customFormat="1">
      <c r="A1413" s="1851"/>
      <c r="B1413" s="1854"/>
      <c r="C1413" s="571"/>
      <c r="D1413" s="288" t="s">
        <v>59</v>
      </c>
      <c r="E1413" s="814"/>
      <c r="F1413" s="814"/>
      <c r="G1413" s="814"/>
      <c r="H1413" s="814">
        <f t="shared" si="619"/>
        <v>0</v>
      </c>
      <c r="I1413" s="814">
        <f t="shared" si="638"/>
        <v>0</v>
      </c>
      <c r="J1413" s="814"/>
      <c r="K1413" s="814"/>
      <c r="L1413" s="814"/>
      <c r="M1413" s="809"/>
      <c r="N1413" s="809"/>
      <c r="O1413" s="809"/>
    </row>
    <row r="1414" spans="1:15" s="276" customFormat="1">
      <c r="A1414" s="1851"/>
      <c r="B1414" s="1854"/>
      <c r="C1414" s="571"/>
      <c r="D1414" s="288" t="s">
        <v>60</v>
      </c>
      <c r="E1414" s="814"/>
      <c r="F1414" s="814"/>
      <c r="G1414" s="814"/>
      <c r="H1414" s="814">
        <f t="shared" si="619"/>
        <v>0</v>
      </c>
      <c r="I1414" s="814">
        <f t="shared" si="638"/>
        <v>0</v>
      </c>
      <c r="J1414" s="814"/>
      <c r="K1414" s="814"/>
      <c r="L1414" s="814"/>
      <c r="M1414" s="809"/>
      <c r="N1414" s="809"/>
      <c r="O1414" s="809"/>
    </row>
    <row r="1415" spans="1:15" s="276" customFormat="1" ht="14.25">
      <c r="A1415" s="1851"/>
      <c r="B1415" s="1854"/>
      <c r="C1415" s="573">
        <v>4261</v>
      </c>
      <c r="D1415" s="518" t="s">
        <v>61</v>
      </c>
      <c r="E1415" s="1072">
        <f>E1417+E1418</f>
        <v>0</v>
      </c>
      <c r="F1415" s="1072">
        <f>F1417+F1418</f>
        <v>0</v>
      </c>
      <c r="G1415" s="1072">
        <f>G1417+G1418</f>
        <v>0</v>
      </c>
      <c r="H1415" s="1072">
        <f t="shared" si="619"/>
        <v>0</v>
      </c>
      <c r="I1415" s="1072">
        <f t="shared" si="638"/>
        <v>0</v>
      </c>
      <c r="J1415" s="1072"/>
      <c r="K1415" s="1072">
        <f>K1417+K1418</f>
        <v>0</v>
      </c>
      <c r="L1415" s="1072">
        <f>L1417+L1418</f>
        <v>0</v>
      </c>
      <c r="M1415" s="809"/>
      <c r="N1415" s="809"/>
      <c r="O1415" s="809"/>
    </row>
    <row r="1416" spans="1:15" s="276" customFormat="1">
      <c r="A1416" s="1851"/>
      <c r="B1416" s="1854"/>
      <c r="C1416" s="571"/>
      <c r="D1416" s="281" t="s">
        <v>72</v>
      </c>
      <c r="E1416" s="812"/>
      <c r="F1416" s="812"/>
      <c r="G1416" s="812"/>
      <c r="H1416" s="812">
        <f t="shared" si="619"/>
        <v>0</v>
      </c>
      <c r="I1416" s="812">
        <f t="shared" si="638"/>
        <v>0</v>
      </c>
      <c r="J1416" s="812"/>
      <c r="K1416" s="812"/>
      <c r="L1416" s="812"/>
      <c r="M1416" s="809"/>
      <c r="N1416" s="809"/>
      <c r="O1416" s="809"/>
    </row>
    <row r="1417" spans="1:15" s="276" customFormat="1">
      <c r="A1417" s="1851"/>
      <c r="B1417" s="1854"/>
      <c r="C1417" s="571"/>
      <c r="D1417" s="281" t="s">
        <v>62</v>
      </c>
      <c r="E1417" s="812"/>
      <c r="F1417" s="812"/>
      <c r="G1417" s="812"/>
      <c r="H1417" s="812">
        <f t="shared" si="619"/>
        <v>0</v>
      </c>
      <c r="I1417" s="812">
        <f t="shared" si="638"/>
        <v>0</v>
      </c>
      <c r="J1417" s="812"/>
      <c r="K1417" s="812"/>
      <c r="L1417" s="812"/>
      <c r="M1417" s="809"/>
      <c r="N1417" s="809"/>
      <c r="O1417" s="809"/>
    </row>
    <row r="1418" spans="1:15" s="276" customFormat="1">
      <c r="A1418" s="1851"/>
      <c r="B1418" s="1854"/>
      <c r="C1418" s="571"/>
      <c r="D1418" s="281" t="s">
        <v>63</v>
      </c>
      <c r="E1418" s="812"/>
      <c r="F1418" s="812"/>
      <c r="G1418" s="812"/>
      <c r="H1418" s="812">
        <f t="shared" si="619"/>
        <v>0</v>
      </c>
      <c r="I1418" s="812">
        <f t="shared" si="638"/>
        <v>0</v>
      </c>
      <c r="J1418" s="812"/>
      <c r="K1418" s="812"/>
      <c r="L1418" s="812"/>
      <c r="M1418" s="809"/>
      <c r="N1418" s="809"/>
      <c r="O1418" s="809"/>
    </row>
    <row r="1419" spans="1:15" s="276" customFormat="1" ht="14.25">
      <c r="A1419" s="1851"/>
      <c r="B1419" s="1854"/>
      <c r="C1419" s="571">
        <v>4262</v>
      </c>
      <c r="D1419" s="282" t="s">
        <v>348</v>
      </c>
      <c r="E1419" s="812"/>
      <c r="F1419" s="812"/>
      <c r="G1419" s="812"/>
      <c r="H1419" s="812">
        <f t="shared" si="619"/>
        <v>0</v>
      </c>
      <c r="I1419" s="812">
        <f t="shared" si="638"/>
        <v>0</v>
      </c>
      <c r="J1419" s="812"/>
      <c r="K1419" s="812"/>
      <c r="L1419" s="812"/>
      <c r="M1419" s="809"/>
      <c r="N1419" s="809"/>
      <c r="O1419" s="809"/>
    </row>
    <row r="1420" spans="1:15" s="276" customFormat="1" ht="14.25">
      <c r="A1420" s="1851"/>
      <c r="B1420" s="1854"/>
      <c r="C1420" s="571">
        <v>4264</v>
      </c>
      <c r="D1420" s="282" t="s">
        <v>347</v>
      </c>
      <c r="E1420" s="812"/>
      <c r="F1420" s="812"/>
      <c r="G1420" s="812"/>
      <c r="H1420" s="812">
        <f t="shared" si="619"/>
        <v>0</v>
      </c>
      <c r="I1420" s="812">
        <f t="shared" si="638"/>
        <v>0</v>
      </c>
      <c r="J1420" s="812"/>
      <c r="K1420" s="812"/>
      <c r="L1420" s="812"/>
      <c r="M1420" s="809"/>
      <c r="N1420" s="809"/>
      <c r="O1420" s="809"/>
    </row>
    <row r="1421" spans="1:15" s="276" customFormat="1" ht="22.5" customHeight="1">
      <c r="A1421" s="1851"/>
      <c r="B1421" s="1854"/>
      <c r="C1421" s="574">
        <v>4266</v>
      </c>
      <c r="D1421" s="548" t="s">
        <v>437</v>
      </c>
      <c r="E1421" s="812"/>
      <c r="F1421" s="812"/>
      <c r="G1421" s="812"/>
      <c r="H1421" s="812">
        <f t="shared" si="619"/>
        <v>0</v>
      </c>
      <c r="I1421" s="812">
        <f t="shared" si="638"/>
        <v>0</v>
      </c>
      <c r="J1421" s="812"/>
      <c r="K1421" s="812"/>
      <c r="L1421" s="812"/>
      <c r="M1421" s="809"/>
      <c r="N1421" s="809"/>
      <c r="O1421" s="809"/>
    </row>
    <row r="1422" spans="1:15" s="276" customFormat="1" ht="14.25">
      <c r="A1422" s="1851"/>
      <c r="B1422" s="1854"/>
      <c r="C1422" s="571">
        <v>4267</v>
      </c>
      <c r="D1422" s="282" t="s">
        <v>349</v>
      </c>
      <c r="E1422" s="812"/>
      <c r="F1422" s="812"/>
      <c r="G1422" s="812"/>
      <c r="H1422" s="812">
        <f t="shared" si="619"/>
        <v>0</v>
      </c>
      <c r="I1422" s="812">
        <f t="shared" si="638"/>
        <v>0</v>
      </c>
      <c r="J1422" s="812"/>
      <c r="K1422" s="812"/>
      <c r="L1422" s="812"/>
      <c r="M1422" s="809"/>
      <c r="N1422" s="809"/>
      <c r="O1422" s="809"/>
    </row>
    <row r="1423" spans="1:15" s="276" customFormat="1" ht="14.25">
      <c r="A1423" s="1851"/>
      <c r="B1423" s="1854"/>
      <c r="C1423" s="571">
        <v>4269</v>
      </c>
      <c r="D1423" s="282" t="s">
        <v>64</v>
      </c>
      <c r="E1423" s="812"/>
      <c r="F1423" s="812"/>
      <c r="G1423" s="812"/>
      <c r="H1423" s="812">
        <f t="shared" si="619"/>
        <v>0</v>
      </c>
      <c r="I1423" s="812">
        <f t="shared" si="638"/>
        <v>0</v>
      </c>
      <c r="J1423" s="812"/>
      <c r="K1423" s="812"/>
      <c r="L1423" s="812"/>
      <c r="M1423" s="809"/>
      <c r="N1423" s="1125"/>
      <c r="O1423" s="809"/>
    </row>
    <row r="1424" spans="1:15" s="276" customFormat="1" ht="28.5">
      <c r="A1424" s="1851"/>
      <c r="B1424" s="1854"/>
      <c r="C1424" s="571">
        <v>4511</v>
      </c>
      <c r="D1424" s="280" t="s">
        <v>65</v>
      </c>
      <c r="E1424" s="812"/>
      <c r="F1424" s="812"/>
      <c r="G1424" s="812"/>
      <c r="H1424" s="812">
        <f t="shared" si="619"/>
        <v>0</v>
      </c>
      <c r="I1424" s="812">
        <f t="shared" si="638"/>
        <v>0</v>
      </c>
      <c r="J1424" s="812"/>
      <c r="K1424" s="812"/>
      <c r="L1424" s="812"/>
      <c r="M1424" s="809"/>
      <c r="N1424" s="1125"/>
      <c r="O1424" s="809"/>
    </row>
    <row r="1425" spans="1:15" s="278" customFormat="1" ht="28.5">
      <c r="A1425" s="1851"/>
      <c r="B1425" s="1854"/>
      <c r="C1425" s="571">
        <v>4621</v>
      </c>
      <c r="D1425" s="280" t="s">
        <v>66</v>
      </c>
      <c r="E1425" s="812"/>
      <c r="F1425" s="812"/>
      <c r="G1425" s="812"/>
      <c r="H1425" s="812">
        <f t="shared" si="619"/>
        <v>0</v>
      </c>
      <c r="I1425" s="812">
        <f t="shared" si="638"/>
        <v>0</v>
      </c>
      <c r="J1425" s="1074"/>
      <c r="K1425" s="812"/>
      <c r="L1425" s="812"/>
      <c r="M1425" s="809"/>
      <c r="N1425" s="1125"/>
      <c r="O1425" s="1125"/>
    </row>
    <row r="1426" spans="1:15" s="278" customFormat="1" ht="28.5">
      <c r="A1426" s="1851"/>
      <c r="B1426" s="1854"/>
      <c r="C1426" s="571">
        <v>4631</v>
      </c>
      <c r="D1426" s="280" t="s">
        <v>393</v>
      </c>
      <c r="E1426" s="812"/>
      <c r="F1426" s="812"/>
      <c r="G1426" s="812"/>
      <c r="H1426" s="812">
        <f t="shared" si="619"/>
        <v>0</v>
      </c>
      <c r="I1426" s="812">
        <f t="shared" si="638"/>
        <v>0</v>
      </c>
      <c r="J1426" s="1074"/>
      <c r="K1426" s="812"/>
      <c r="L1426" s="812"/>
      <c r="M1426" s="1125"/>
      <c r="N1426" s="1125"/>
      <c r="O1426" s="1125"/>
    </row>
    <row r="1427" spans="1:15" s="278" customFormat="1" ht="21.75" customHeight="1">
      <c r="A1427" s="1851"/>
      <c r="B1427" s="1854"/>
      <c r="C1427" s="571">
        <v>4632</v>
      </c>
      <c r="D1427" s="280" t="s">
        <v>285</v>
      </c>
      <c r="E1427" s="812"/>
      <c r="F1427" s="812"/>
      <c r="G1427" s="812"/>
      <c r="H1427" s="812">
        <f t="shared" si="619"/>
        <v>0</v>
      </c>
      <c r="I1427" s="812">
        <f t="shared" si="638"/>
        <v>0</v>
      </c>
      <c r="J1427" s="812"/>
      <c r="K1427" s="812"/>
      <c r="L1427" s="812"/>
      <c r="M1427" s="1125"/>
      <c r="N1427" s="1125"/>
      <c r="O1427" s="1125"/>
    </row>
    <row r="1428" spans="1:15" s="278" customFormat="1" ht="48.75" customHeight="1">
      <c r="A1428" s="1851"/>
      <c r="B1428" s="1854"/>
      <c r="C1428" s="574">
        <v>4638</v>
      </c>
      <c r="D1428" s="548" t="s">
        <v>438</v>
      </c>
      <c r="E1428" s="812"/>
      <c r="F1428" s="812"/>
      <c r="G1428" s="812"/>
      <c r="H1428" s="812">
        <f t="shared" si="619"/>
        <v>0</v>
      </c>
      <c r="I1428" s="812">
        <f t="shared" si="638"/>
        <v>0</v>
      </c>
      <c r="J1428" s="812"/>
      <c r="K1428" s="812"/>
      <c r="L1428" s="812"/>
      <c r="M1428" s="1125"/>
      <c r="N1428" s="1125"/>
      <c r="O1428" s="1125"/>
    </row>
    <row r="1429" spans="1:15" s="278" customFormat="1" ht="14.25">
      <c r="A1429" s="1851"/>
      <c r="B1429" s="1854"/>
      <c r="C1429" s="571" t="s">
        <v>399</v>
      </c>
      <c r="D1429" s="280" t="s">
        <v>400</v>
      </c>
      <c r="E1429" s="812"/>
      <c r="F1429" s="812"/>
      <c r="G1429" s="812"/>
      <c r="H1429" s="812">
        <f t="shared" si="619"/>
        <v>0</v>
      </c>
      <c r="I1429" s="812">
        <f t="shared" si="638"/>
        <v>0</v>
      </c>
      <c r="J1429" s="812"/>
      <c r="K1429" s="812"/>
      <c r="L1429" s="812"/>
      <c r="M1429" s="1125"/>
      <c r="N1429" s="1125"/>
      <c r="O1429" s="1125"/>
    </row>
    <row r="1430" spans="1:15" s="278" customFormat="1" ht="14.25">
      <c r="A1430" s="1851"/>
      <c r="B1430" s="1854"/>
      <c r="C1430" s="571">
        <v>4729</v>
      </c>
      <c r="D1430" s="282" t="s">
        <v>67</v>
      </c>
      <c r="E1430" s="1075">
        <v>1148.4000000000001</v>
      </c>
      <c r="F1430" s="1075">
        <v>3360</v>
      </c>
      <c r="G1430" s="812">
        <v>3360</v>
      </c>
      <c r="H1430" s="812">
        <f t="shared" si="619"/>
        <v>0</v>
      </c>
      <c r="I1430" s="812">
        <f t="shared" si="638"/>
        <v>2211.6</v>
      </c>
      <c r="J1430" s="1075"/>
      <c r="K1430" s="1075">
        <v>3360</v>
      </c>
      <c r="L1430" s="1075">
        <v>3360</v>
      </c>
      <c r="M1430" s="1125"/>
      <c r="N1430" s="1125"/>
      <c r="O1430" s="1125"/>
    </row>
    <row r="1431" spans="1:15" s="278" customFormat="1" ht="14.25">
      <c r="A1431" s="1851"/>
      <c r="B1431" s="1854"/>
      <c r="C1431" s="571">
        <v>4822</v>
      </c>
      <c r="D1431" s="282" t="s">
        <v>68</v>
      </c>
      <c r="E1431" s="1075"/>
      <c r="F1431" s="1075"/>
      <c r="G1431" s="812"/>
      <c r="H1431" s="812">
        <f t="shared" si="619"/>
        <v>0</v>
      </c>
      <c r="I1431" s="812">
        <f t="shared" si="638"/>
        <v>0</v>
      </c>
      <c r="J1431" s="1075"/>
      <c r="K1431" s="1075"/>
      <c r="L1431" s="1075"/>
      <c r="M1431" s="1125"/>
      <c r="N1431" s="1125"/>
      <c r="O1431" s="1125"/>
    </row>
    <row r="1432" spans="1:15" s="278" customFormat="1" ht="14.25">
      <c r="A1432" s="1851"/>
      <c r="B1432" s="1854"/>
      <c r="C1432" s="573">
        <v>4823</v>
      </c>
      <c r="D1432" s="518" t="s">
        <v>69</v>
      </c>
      <c r="E1432" s="1072">
        <f>E1434+E1435+E1436</f>
        <v>192</v>
      </c>
      <c r="F1432" s="1072">
        <f>F1434+F1435+F1436</f>
        <v>424</v>
      </c>
      <c r="G1432" s="1072">
        <f>G1434+G1435+G1436</f>
        <v>534.20000000000005</v>
      </c>
      <c r="H1432" s="1072">
        <f t="shared" si="619"/>
        <v>110.20000000000005</v>
      </c>
      <c r="I1432" s="1072">
        <f t="shared" si="638"/>
        <v>342.20000000000005</v>
      </c>
      <c r="J1432" s="1072"/>
      <c r="K1432" s="1072">
        <f>K1434+K1435+K1436</f>
        <v>534.20000000000005</v>
      </c>
      <c r="L1432" s="1072">
        <f>L1434+L1435+L1436</f>
        <v>534.20000000000005</v>
      </c>
      <c r="M1432" s="1125"/>
      <c r="N1432" s="1125"/>
      <c r="O1432" s="1125"/>
    </row>
    <row r="1433" spans="1:15" s="278" customFormat="1" ht="14.25">
      <c r="A1433" s="1851"/>
      <c r="B1433" s="1854"/>
      <c r="C1433" s="571"/>
      <c r="D1433" s="281" t="s">
        <v>72</v>
      </c>
      <c r="E1433" s="1075"/>
      <c r="F1433" s="1075"/>
      <c r="G1433" s="812"/>
      <c r="H1433" s="812">
        <f t="shared" si="619"/>
        <v>0</v>
      </c>
      <c r="I1433" s="812">
        <f t="shared" si="638"/>
        <v>0</v>
      </c>
      <c r="J1433" s="1075"/>
      <c r="K1433" s="1075"/>
      <c r="L1433" s="1075"/>
      <c r="M1433" s="1125"/>
      <c r="N1433" s="809"/>
      <c r="O1433" s="1125"/>
    </row>
    <row r="1434" spans="1:15" s="276" customFormat="1" ht="27">
      <c r="A1434" s="1851"/>
      <c r="B1434" s="1854"/>
      <c r="C1434" s="571"/>
      <c r="D1434" s="281" t="s">
        <v>284</v>
      </c>
      <c r="E1434" s="812"/>
      <c r="F1434" s="812">
        <v>11.600000000000001</v>
      </c>
      <c r="G1434" s="812">
        <v>11.600000000000001</v>
      </c>
      <c r="H1434" s="812">
        <f t="shared" si="619"/>
        <v>0</v>
      </c>
      <c r="I1434" s="812">
        <f t="shared" si="638"/>
        <v>11.600000000000001</v>
      </c>
      <c r="J1434" s="1075"/>
      <c r="K1434" s="812">
        <v>11.600000000000001</v>
      </c>
      <c r="L1434" s="812">
        <v>11.600000000000001</v>
      </c>
      <c r="M1434" s="809">
        <f t="shared" ref="M1434:M1435" si="642">+G1434/12*3</f>
        <v>2.9000000000000004</v>
      </c>
      <c r="N1434" s="809">
        <f t="shared" ref="N1434:N1435" si="643">+G1434/12*6</f>
        <v>5.8000000000000007</v>
      </c>
      <c r="O1434" s="809">
        <f t="shared" ref="O1434:O1435" si="644">+G1434/12*9</f>
        <v>8.7000000000000011</v>
      </c>
    </row>
    <row r="1435" spans="1:15" ht="27.95" customHeight="1">
      <c r="A1435" s="1851"/>
      <c r="B1435" s="1854"/>
      <c r="C1435" s="571"/>
      <c r="D1435" s="281" t="s">
        <v>282</v>
      </c>
      <c r="E1435" s="812">
        <v>192</v>
      </c>
      <c r="F1435" s="812">
        <v>412.4</v>
      </c>
      <c r="G1435" s="812">
        <v>451.2</v>
      </c>
      <c r="H1435" s="812">
        <f t="shared" si="619"/>
        <v>38.800000000000011</v>
      </c>
      <c r="I1435" s="812">
        <f t="shared" si="638"/>
        <v>259.2</v>
      </c>
      <c r="J1435" s="1075"/>
      <c r="K1435" s="812">
        <v>451.2</v>
      </c>
      <c r="L1435" s="812">
        <v>451.2</v>
      </c>
      <c r="M1435" s="809">
        <f t="shared" si="642"/>
        <v>112.80000000000001</v>
      </c>
      <c r="N1435" s="809">
        <f t="shared" si="643"/>
        <v>225.60000000000002</v>
      </c>
      <c r="O1435" s="809">
        <f t="shared" si="644"/>
        <v>338.40000000000003</v>
      </c>
    </row>
    <row r="1436" spans="1:15" ht="14.25">
      <c r="A1436" s="1851"/>
      <c r="B1436" s="1854"/>
      <c r="C1436" s="571"/>
      <c r="D1436" s="281" t="s">
        <v>283</v>
      </c>
      <c r="E1436" s="1075"/>
      <c r="F1436" s="1075"/>
      <c r="G1436" s="812">
        <v>71.400000000000006</v>
      </c>
      <c r="H1436" s="812">
        <f t="shared" si="619"/>
        <v>71.400000000000006</v>
      </c>
      <c r="I1436" s="812">
        <f t="shared" si="638"/>
        <v>71.400000000000006</v>
      </c>
      <c r="J1436" s="1075"/>
      <c r="K1436" s="1075">
        <v>71.400000000000006</v>
      </c>
      <c r="L1436" s="1075">
        <v>71.400000000000006</v>
      </c>
      <c r="N1436" s="1126"/>
    </row>
    <row r="1437" spans="1:15" ht="31.5" customHeight="1">
      <c r="A1437" s="1851"/>
      <c r="B1437" s="1854"/>
      <c r="C1437" s="574" t="s">
        <v>436</v>
      </c>
      <c r="D1437" s="548" t="s">
        <v>460</v>
      </c>
      <c r="E1437" s="1075"/>
      <c r="F1437" s="1075"/>
      <c r="G1437" s="812"/>
      <c r="H1437" s="812">
        <f t="shared" si="619"/>
        <v>0</v>
      </c>
      <c r="I1437" s="812">
        <f t="shared" si="638"/>
        <v>0</v>
      </c>
      <c r="J1437" s="1075"/>
      <c r="K1437" s="1075"/>
      <c r="L1437" s="1075"/>
      <c r="N1437" s="1126"/>
    </row>
    <row r="1438" spans="1:15" s="291" customFormat="1" ht="14.25">
      <c r="A1438" s="1851"/>
      <c r="B1438" s="1854"/>
      <c r="C1438" s="571">
        <v>4861</v>
      </c>
      <c r="D1438" s="282" t="s">
        <v>70</v>
      </c>
      <c r="E1438" s="1075"/>
      <c r="F1438" s="1075"/>
      <c r="G1438" s="812"/>
      <c r="H1438" s="812">
        <f t="shared" si="619"/>
        <v>0</v>
      </c>
      <c r="I1438" s="812">
        <f t="shared" si="638"/>
        <v>0</v>
      </c>
      <c r="J1438" s="1075"/>
      <c r="K1438" s="1075"/>
      <c r="L1438" s="1075"/>
      <c r="M1438" s="1057"/>
      <c r="N1438" s="1054"/>
      <c r="O1438" s="1126"/>
    </row>
    <row r="1439" spans="1:15" ht="14.25">
      <c r="A1439" s="1852"/>
      <c r="B1439" s="1855"/>
      <c r="C1439" s="571">
        <v>4891</v>
      </c>
      <c r="D1439" s="282" t="s">
        <v>71</v>
      </c>
      <c r="E1439" s="812"/>
      <c r="F1439" s="812"/>
      <c r="G1439" s="812"/>
      <c r="H1439" s="812">
        <f t="shared" si="619"/>
        <v>0</v>
      </c>
      <c r="I1439" s="812">
        <f t="shared" si="638"/>
        <v>0</v>
      </c>
      <c r="J1439" s="812"/>
      <c r="K1439" s="812"/>
      <c r="L1439" s="812"/>
      <c r="M1439" s="1127"/>
    </row>
    <row r="1440" spans="1:15" s="27" customFormat="1" ht="14.25">
      <c r="A1440" s="1845" t="s">
        <v>452</v>
      </c>
      <c r="B1440" s="1845"/>
      <c r="C1440" s="292"/>
      <c r="D1440" s="36" t="s">
        <v>73</v>
      </c>
      <c r="E1440" s="1076">
        <f>SUM(E1442:E1449)</f>
        <v>0</v>
      </c>
      <c r="F1440" s="1076">
        <f>SUM(F1442:F1449)</f>
        <v>0</v>
      </c>
      <c r="G1440" s="1076">
        <f>SUM(G1442:G1449)</f>
        <v>0</v>
      </c>
      <c r="H1440" s="1076">
        <f t="shared" si="619"/>
        <v>0</v>
      </c>
      <c r="I1440" s="1076">
        <f>+I1446+I1447+I1448+I1449</f>
        <v>0</v>
      </c>
      <c r="J1440" s="1076"/>
      <c r="K1440" s="1076">
        <f>SUM(K1442:K1449)</f>
        <v>0</v>
      </c>
      <c r="L1440" s="1076">
        <f>SUM(L1442:L1449)</f>
        <v>0</v>
      </c>
      <c r="M1440" s="1128"/>
      <c r="N1440" s="1128"/>
      <c r="O1440" s="1128"/>
    </row>
    <row r="1441" spans="1:15" s="20" customFormat="1" ht="23.25" customHeight="1">
      <c r="A1441" s="670" t="s">
        <v>453</v>
      </c>
      <c r="B1441" s="1812" t="s">
        <v>454</v>
      </c>
      <c r="C1441" s="293"/>
      <c r="D1441" s="17" t="s">
        <v>72</v>
      </c>
      <c r="E1441" s="1077"/>
      <c r="F1441" s="1077"/>
      <c r="G1441" s="1077"/>
      <c r="H1441" s="1077">
        <f t="shared" si="619"/>
        <v>0</v>
      </c>
      <c r="I1441" s="426">
        <f t="shared" ref="I1441:I1454" si="645">G1441-E1441</f>
        <v>0</v>
      </c>
      <c r="J1441" s="1077"/>
      <c r="K1441" s="1077"/>
      <c r="L1441" s="1077"/>
      <c r="M1441" s="1129"/>
      <c r="N1441" s="1129"/>
      <c r="O1441" s="1129"/>
    </row>
    <row r="1442" spans="1:15" s="20" customFormat="1" ht="14.25">
      <c r="A1442" s="1856">
        <v>1080</v>
      </c>
      <c r="B1442" s="1856">
        <v>11017</v>
      </c>
      <c r="C1442" s="293">
        <v>5111</v>
      </c>
      <c r="D1442" s="18" t="s">
        <v>749</v>
      </c>
      <c r="E1442" s="1077"/>
      <c r="F1442" s="1077"/>
      <c r="G1442" s="1077"/>
      <c r="H1442" s="426">
        <f t="shared" si="619"/>
        <v>0</v>
      </c>
      <c r="I1442" s="426">
        <f t="shared" si="645"/>
        <v>0</v>
      </c>
      <c r="J1442" s="1077"/>
      <c r="K1442" s="1077"/>
      <c r="L1442" s="1077"/>
      <c r="M1442" s="1129"/>
      <c r="N1442" s="1129"/>
      <c r="O1442" s="1129"/>
    </row>
    <row r="1443" spans="1:15" s="20" customFormat="1" ht="14.25">
      <c r="A1443" s="1857"/>
      <c r="B1443" s="1857"/>
      <c r="C1443" s="293">
        <v>5112</v>
      </c>
      <c r="D1443" s="18" t="s">
        <v>750</v>
      </c>
      <c r="E1443" s="1077"/>
      <c r="F1443" s="1077"/>
      <c r="G1443" s="1077"/>
      <c r="H1443" s="426">
        <f t="shared" si="619"/>
        <v>0</v>
      </c>
      <c r="I1443" s="426">
        <f t="shared" si="645"/>
        <v>0</v>
      </c>
      <c r="J1443" s="1077"/>
      <c r="K1443" s="1077"/>
      <c r="L1443" s="1077"/>
      <c r="M1443" s="1129"/>
      <c r="N1443" s="1129"/>
      <c r="O1443" s="1129"/>
    </row>
    <row r="1444" spans="1:15" s="20" customFormat="1" ht="13.5" customHeight="1">
      <c r="A1444" s="1857"/>
      <c r="B1444" s="1857"/>
      <c r="C1444" s="293" t="s">
        <v>751</v>
      </c>
      <c r="D1444" s="18" t="s">
        <v>726</v>
      </c>
      <c r="E1444" s="1077"/>
      <c r="F1444" s="1077"/>
      <c r="G1444" s="1077"/>
      <c r="H1444" s="426">
        <f t="shared" si="619"/>
        <v>0</v>
      </c>
      <c r="I1444" s="426">
        <f t="shared" si="645"/>
        <v>0</v>
      </c>
      <c r="J1444" s="1077"/>
      <c r="K1444" s="1077"/>
      <c r="L1444" s="1077"/>
      <c r="M1444" s="1129"/>
      <c r="N1444" s="1129"/>
      <c r="O1444" s="1129"/>
    </row>
    <row r="1445" spans="1:15" s="20" customFormat="1" ht="14.25">
      <c r="A1445" s="1857"/>
      <c r="B1445" s="1857"/>
      <c r="C1445" s="293">
        <v>5121</v>
      </c>
      <c r="D1445" s="280" t="s">
        <v>74</v>
      </c>
      <c r="E1445" s="1077"/>
      <c r="F1445" s="1077"/>
      <c r="G1445" s="1077"/>
      <c r="H1445" s="426">
        <f t="shared" si="619"/>
        <v>0</v>
      </c>
      <c r="I1445" s="426">
        <f t="shared" si="645"/>
        <v>0</v>
      </c>
      <c r="J1445" s="1077"/>
      <c r="K1445" s="1077"/>
      <c r="L1445" s="1077"/>
      <c r="M1445" s="1129"/>
      <c r="N1445" s="1129"/>
      <c r="O1445" s="1129"/>
    </row>
    <row r="1446" spans="1:15" s="33" customFormat="1" ht="15.75" customHeight="1">
      <c r="A1446" s="1857"/>
      <c r="B1446" s="1857"/>
      <c r="C1446" s="267">
        <v>5122</v>
      </c>
      <c r="D1446" s="21" t="s">
        <v>75</v>
      </c>
      <c r="E1446" s="1078"/>
      <c r="F1446" s="1078"/>
      <c r="G1446" s="426"/>
      <c r="H1446" s="426">
        <f t="shared" si="619"/>
        <v>0</v>
      </c>
      <c r="I1446" s="426">
        <f t="shared" si="645"/>
        <v>0</v>
      </c>
      <c r="J1446" s="1078"/>
      <c r="K1446" s="426"/>
      <c r="L1446" s="426"/>
      <c r="M1446" s="1130"/>
      <c r="N1446" s="1130"/>
      <c r="O1446" s="1130"/>
    </row>
    <row r="1447" spans="1:15" s="33" customFormat="1" ht="15.75" customHeight="1">
      <c r="A1447" s="1857"/>
      <c r="B1447" s="1857"/>
      <c r="C1447" s="267">
        <v>5129</v>
      </c>
      <c r="D1447" s="21" t="s">
        <v>76</v>
      </c>
      <c r="E1447" s="1078"/>
      <c r="F1447" s="1078"/>
      <c r="G1447" s="426"/>
      <c r="H1447" s="426">
        <f t="shared" si="619"/>
        <v>0</v>
      </c>
      <c r="I1447" s="426">
        <f t="shared" si="645"/>
        <v>0</v>
      </c>
      <c r="J1447" s="1078"/>
      <c r="K1447" s="426"/>
      <c r="L1447" s="426"/>
      <c r="M1447" s="1130"/>
      <c r="N1447" s="1130"/>
      <c r="O1447" s="1130"/>
    </row>
    <row r="1448" spans="1:15" s="33" customFormat="1" ht="14.25">
      <c r="A1448" s="1857"/>
      <c r="B1448" s="1857"/>
      <c r="C1448" s="267">
        <v>5132</v>
      </c>
      <c r="D1448" s="21" t="s">
        <v>77</v>
      </c>
      <c r="E1448" s="1078"/>
      <c r="F1448" s="1078"/>
      <c r="G1448" s="426"/>
      <c r="H1448" s="426">
        <f t="shared" si="619"/>
        <v>0</v>
      </c>
      <c r="I1448" s="426">
        <f t="shared" si="645"/>
        <v>0</v>
      </c>
      <c r="J1448" s="1078"/>
      <c r="K1448" s="426"/>
      <c r="L1448" s="426"/>
      <c r="M1448" s="1130"/>
      <c r="N1448" s="1130"/>
      <c r="O1448" s="1130"/>
    </row>
    <row r="1449" spans="1:15" s="33" customFormat="1" ht="15.75" customHeight="1">
      <c r="A1449" s="1858"/>
      <c r="B1449" s="1858"/>
      <c r="C1449" s="267" t="s">
        <v>752</v>
      </c>
      <c r="D1449" s="21" t="s">
        <v>753</v>
      </c>
      <c r="E1449" s="1078"/>
      <c r="F1449" s="1078"/>
      <c r="G1449" s="426"/>
      <c r="H1449" s="426">
        <f t="shared" si="619"/>
        <v>0</v>
      </c>
      <c r="I1449" s="426">
        <f t="shared" si="645"/>
        <v>0</v>
      </c>
      <c r="J1449" s="1078"/>
      <c r="K1449" s="426"/>
      <c r="L1449" s="426"/>
      <c r="M1449" s="1130"/>
      <c r="N1449" s="1130"/>
      <c r="O1449" s="1130"/>
    </row>
    <row r="1450" spans="1:15" s="176" customFormat="1" ht="14.25" customHeight="1">
      <c r="A1450" s="1850" t="s">
        <v>725</v>
      </c>
      <c r="B1450" s="1853">
        <v>11018</v>
      </c>
      <c r="C1450" s="565"/>
      <c r="D1450" s="280" t="s">
        <v>286</v>
      </c>
      <c r="E1450" s="814"/>
      <c r="F1450" s="814"/>
      <c r="G1450" s="814"/>
      <c r="H1450" s="814">
        <f>+G1450-F1450</f>
        <v>0</v>
      </c>
      <c r="I1450" s="814">
        <f t="shared" si="645"/>
        <v>0</v>
      </c>
      <c r="J1450" s="814"/>
      <c r="K1450" s="814"/>
      <c r="L1450" s="814"/>
      <c r="M1450" s="815"/>
      <c r="N1450" s="815"/>
      <c r="O1450" s="815"/>
    </row>
    <row r="1451" spans="1:15" s="176" customFormat="1" ht="13.5" customHeight="1">
      <c r="A1451" s="1851"/>
      <c r="B1451" s="1854"/>
      <c r="C1451" s="566"/>
      <c r="D1451" s="281"/>
      <c r="E1451" s="813"/>
      <c r="F1451" s="813"/>
      <c r="G1451" s="813"/>
      <c r="H1451" s="813">
        <f>+G1451-F1451</f>
        <v>0</v>
      </c>
      <c r="I1451" s="813">
        <f t="shared" si="645"/>
        <v>0</v>
      </c>
      <c r="J1451" s="813"/>
      <c r="K1451" s="813"/>
      <c r="L1451" s="813"/>
      <c r="M1451" s="815"/>
      <c r="N1451" s="815"/>
      <c r="O1451" s="815"/>
    </row>
    <row r="1452" spans="1:15" s="176" customFormat="1" ht="14.25" customHeight="1">
      <c r="A1452" s="1851"/>
      <c r="B1452" s="1854"/>
      <c r="C1452" s="566"/>
      <c r="D1452" s="282" t="s">
        <v>32</v>
      </c>
      <c r="E1452" s="813"/>
      <c r="F1452" s="813"/>
      <c r="G1452" s="813"/>
      <c r="H1452" s="813">
        <f>+G1452-F1452</f>
        <v>0</v>
      </c>
      <c r="I1452" s="813">
        <f t="shared" si="645"/>
        <v>0</v>
      </c>
      <c r="J1452" s="813"/>
      <c r="K1452" s="813"/>
      <c r="L1452" s="813"/>
      <c r="M1452" s="815"/>
      <c r="N1452" s="815"/>
      <c r="O1452" s="815"/>
    </row>
    <row r="1453" spans="1:15" s="275" customFormat="1" ht="14.25" customHeight="1">
      <c r="A1453" s="1851"/>
      <c r="B1453" s="1854"/>
      <c r="C1453" s="566"/>
      <c r="D1453" s="281"/>
      <c r="E1453" s="813"/>
      <c r="F1453" s="813"/>
      <c r="G1453" s="813"/>
      <c r="H1453" s="813">
        <f>+G1453-F1453</f>
        <v>0</v>
      </c>
      <c r="I1453" s="813">
        <f t="shared" si="645"/>
        <v>0</v>
      </c>
      <c r="J1453" s="813"/>
      <c r="K1453" s="813"/>
      <c r="L1453" s="813"/>
      <c r="M1453" s="1124"/>
      <c r="N1453" s="1124"/>
      <c r="O1453" s="1124"/>
    </row>
    <row r="1454" spans="1:15" s="274" customFormat="1" ht="14.25" customHeight="1">
      <c r="A1454" s="1851"/>
      <c r="B1454" s="1854"/>
      <c r="C1454" s="567"/>
      <c r="D1454" s="290" t="s">
        <v>33</v>
      </c>
      <c r="E1454" s="1071">
        <f>+E1456+E1520</f>
        <v>230890.40000000002</v>
      </c>
      <c r="F1454" s="1071">
        <f>+F1456+F1520</f>
        <v>278972.3</v>
      </c>
      <c r="G1454" s="1071">
        <f>+G1456+G1520</f>
        <v>321402.3</v>
      </c>
      <c r="H1454" s="1071">
        <f>+G1454-F1454</f>
        <v>42430</v>
      </c>
      <c r="I1454" s="1071">
        <f t="shared" si="645"/>
        <v>90511.899999999965</v>
      </c>
      <c r="J1454" s="1071"/>
      <c r="K1454" s="1071">
        <f>+K1456+K1520</f>
        <v>307127.8</v>
      </c>
      <c r="L1454" s="1071">
        <f>+L1456+L1520</f>
        <v>309992.09999999998</v>
      </c>
      <c r="M1454" s="1111">
        <f>+G1454/12*3</f>
        <v>80350.574999999997</v>
      </c>
      <c r="N1454" s="1111">
        <f>+G1454/12*6</f>
        <v>160701.15</v>
      </c>
      <c r="O1454" s="1111">
        <f>+G1454/12*9</f>
        <v>241051.72499999998</v>
      </c>
    </row>
    <row r="1455" spans="1:15" s="274" customFormat="1" ht="14.25" customHeight="1">
      <c r="A1455" s="1851"/>
      <c r="B1455" s="1854"/>
      <c r="C1455" s="568"/>
      <c r="D1455" s="17" t="s">
        <v>402</v>
      </c>
      <c r="E1455" s="813"/>
      <c r="F1455" s="813"/>
      <c r="G1455" s="813"/>
      <c r="H1455" s="1071"/>
      <c r="I1455" s="1071"/>
      <c r="J1455" s="813"/>
      <c r="K1455" s="813"/>
      <c r="L1455" s="813"/>
      <c r="M1455" s="1111"/>
      <c r="N1455" s="1111"/>
      <c r="O1455" s="1111"/>
    </row>
    <row r="1456" spans="1:15" s="274" customFormat="1" ht="14.25" customHeight="1">
      <c r="A1456" s="1851"/>
      <c r="B1456" s="1854"/>
      <c r="C1456" s="569"/>
      <c r="D1456" s="283" t="s">
        <v>36</v>
      </c>
      <c r="E1456" s="1071">
        <f>E1458+SUM(E1464:E1519)-E1464-E1469-E1477-E1491-E1495-E1512</f>
        <v>224355.40000000002</v>
      </c>
      <c r="F1456" s="1071">
        <f>F1458+SUM(F1464:F1519)-F1464-F1469-F1477-F1491-F1495-F1512</f>
        <v>278972.3</v>
      </c>
      <c r="G1456" s="1071">
        <f>G1458+SUM(G1464:G1519)-G1464-G1469-G1477-G1491-G1495-G1512</f>
        <v>321402.3</v>
      </c>
      <c r="H1456" s="1071">
        <f>+G1456-F1456</f>
        <v>42430</v>
      </c>
      <c r="I1456" s="1071">
        <f t="shared" ref="I1456:I1487" si="646">G1456-E1456</f>
        <v>97046.899999999965</v>
      </c>
      <c r="J1456" s="1071"/>
      <c r="K1456" s="1071">
        <f>K1458+SUM(K1464:K1519)-K1464-K1469-K1477-K1491-K1495-K1512</f>
        <v>307127.8</v>
      </c>
      <c r="L1456" s="1071">
        <f>L1458+SUM(L1464:L1519)-L1464-L1469-L1477-L1491-L1495-L1512</f>
        <v>309992.09999999998</v>
      </c>
      <c r="M1456" s="1111"/>
      <c r="N1456" s="1111"/>
      <c r="O1456" s="1111"/>
    </row>
    <row r="1457" spans="1:15" s="274" customFormat="1" ht="13.5" customHeight="1">
      <c r="A1457" s="1851"/>
      <c r="B1457" s="1854"/>
      <c r="C1457" s="565"/>
      <c r="D1457" s="281" t="s">
        <v>72</v>
      </c>
      <c r="E1457" s="814"/>
      <c r="F1457" s="814"/>
      <c r="G1457" s="813"/>
      <c r="H1457" s="813">
        <f t="shared" ref="H1457:H1520" si="647">+G1457-F1457</f>
        <v>0</v>
      </c>
      <c r="I1457" s="814">
        <f t="shared" si="646"/>
        <v>0</v>
      </c>
      <c r="J1457" s="814"/>
      <c r="K1457" s="814"/>
      <c r="L1457" s="814"/>
      <c r="M1457" s="1111"/>
      <c r="N1457" s="1111"/>
      <c r="O1457" s="1111"/>
    </row>
    <row r="1458" spans="1:15" s="274" customFormat="1" ht="14.25" customHeight="1">
      <c r="A1458" s="1851"/>
      <c r="B1458" s="1854"/>
      <c r="C1458" s="570"/>
      <c r="D1458" s="518" t="s">
        <v>487</v>
      </c>
      <c r="E1458" s="1072">
        <f>SUM(E1460:E1462)</f>
        <v>0</v>
      </c>
      <c r="F1458" s="1072">
        <f>SUM(F1460:F1462)</f>
        <v>0</v>
      </c>
      <c r="G1458" s="1072">
        <f>SUM(G1460:G1462)</f>
        <v>0</v>
      </c>
      <c r="H1458" s="1072">
        <f t="shared" si="647"/>
        <v>0</v>
      </c>
      <c r="I1458" s="1072">
        <f t="shared" si="646"/>
        <v>0</v>
      </c>
      <c r="J1458" s="1072"/>
      <c r="K1458" s="1072">
        <f>SUM(K1460:K1462)</f>
        <v>0</v>
      </c>
      <c r="L1458" s="1072">
        <f>SUM(L1460:L1462)</f>
        <v>0</v>
      </c>
      <c r="M1458" s="1111"/>
      <c r="N1458" s="1111"/>
      <c r="O1458" s="1111"/>
    </row>
    <row r="1459" spans="1:15" s="274" customFormat="1">
      <c r="A1459" s="1851"/>
      <c r="B1459" s="1854"/>
      <c r="C1459" s="565"/>
      <c r="D1459" s="281" t="s">
        <v>72</v>
      </c>
      <c r="E1459" s="814"/>
      <c r="F1459" s="814"/>
      <c r="G1459" s="813"/>
      <c r="H1459" s="813">
        <f t="shared" si="647"/>
        <v>0</v>
      </c>
      <c r="I1459" s="814">
        <f t="shared" si="646"/>
        <v>0</v>
      </c>
      <c r="J1459" s="814"/>
      <c r="K1459" s="814"/>
      <c r="L1459" s="814"/>
      <c r="M1459" s="1111"/>
      <c r="N1459" s="1111"/>
      <c r="O1459" s="1111"/>
    </row>
    <row r="1460" spans="1:15" s="274" customFormat="1" ht="14.25">
      <c r="A1460" s="1851"/>
      <c r="B1460" s="1854"/>
      <c r="C1460" s="571" t="s">
        <v>278</v>
      </c>
      <c r="D1460" s="284" t="s">
        <v>37</v>
      </c>
      <c r="E1460" s="814"/>
      <c r="F1460" s="814"/>
      <c r="G1460" s="814"/>
      <c r="H1460" s="814">
        <f t="shared" si="647"/>
        <v>0</v>
      </c>
      <c r="I1460" s="814">
        <f t="shared" si="646"/>
        <v>0</v>
      </c>
      <c r="J1460" s="814"/>
      <c r="K1460" s="814"/>
      <c r="L1460" s="814"/>
      <c r="M1460" s="1111"/>
      <c r="N1460" s="809"/>
      <c r="O1460" s="1111"/>
    </row>
    <row r="1461" spans="1:15" s="276" customFormat="1" ht="28.5">
      <c r="A1461" s="1851"/>
      <c r="B1461" s="1854"/>
      <c r="C1461" s="571" t="s">
        <v>279</v>
      </c>
      <c r="D1461" s="285" t="s">
        <v>38</v>
      </c>
      <c r="E1461" s="814"/>
      <c r="F1461" s="814"/>
      <c r="G1461" s="814"/>
      <c r="H1461" s="814">
        <f t="shared" si="647"/>
        <v>0</v>
      </c>
      <c r="I1461" s="814">
        <f t="shared" si="646"/>
        <v>0</v>
      </c>
      <c r="J1461" s="814"/>
      <c r="K1461" s="814"/>
      <c r="L1461" s="814"/>
      <c r="M1461" s="809"/>
      <c r="N1461" s="809"/>
      <c r="O1461" s="809"/>
    </row>
    <row r="1462" spans="1:15" s="276" customFormat="1" ht="28.5">
      <c r="A1462" s="1851"/>
      <c r="B1462" s="1854"/>
      <c r="C1462" s="571" t="s">
        <v>280</v>
      </c>
      <c r="D1462" s="285" t="s">
        <v>39</v>
      </c>
      <c r="E1462" s="814"/>
      <c r="F1462" s="814"/>
      <c r="G1462" s="814"/>
      <c r="H1462" s="814">
        <f t="shared" si="647"/>
        <v>0</v>
      </c>
      <c r="I1462" s="814">
        <f t="shared" si="646"/>
        <v>0</v>
      </c>
      <c r="J1462" s="814"/>
      <c r="K1462" s="814"/>
      <c r="L1462" s="814"/>
      <c r="M1462" s="809"/>
      <c r="N1462" s="809"/>
      <c r="O1462" s="809"/>
    </row>
    <row r="1463" spans="1:15" s="276" customFormat="1" ht="14.25">
      <c r="A1463" s="1851"/>
      <c r="B1463" s="1854"/>
      <c r="C1463" s="572"/>
      <c r="D1463" s="519"/>
      <c r="E1463" s="816"/>
      <c r="F1463" s="816"/>
      <c r="G1463" s="816"/>
      <c r="H1463" s="816">
        <f t="shared" si="647"/>
        <v>0</v>
      </c>
      <c r="I1463" s="816">
        <f t="shared" si="646"/>
        <v>0</v>
      </c>
      <c r="J1463" s="816"/>
      <c r="K1463" s="816"/>
      <c r="L1463" s="816"/>
      <c r="M1463" s="809"/>
      <c r="N1463" s="809"/>
      <c r="O1463" s="809"/>
    </row>
    <row r="1464" spans="1:15" s="276" customFormat="1" ht="14.25">
      <c r="A1464" s="1851"/>
      <c r="B1464" s="1854"/>
      <c r="C1464" s="573">
        <v>4212</v>
      </c>
      <c r="D1464" s="518" t="s">
        <v>40</v>
      </c>
      <c r="E1464" s="1072">
        <f>E1466+E1467+E1468</f>
        <v>0</v>
      </c>
      <c r="F1464" s="1072">
        <f>F1466+F1467+F1468</f>
        <v>0</v>
      </c>
      <c r="G1464" s="1072">
        <f>G1466+G1467+G1468</f>
        <v>0</v>
      </c>
      <c r="H1464" s="1072">
        <f t="shared" si="647"/>
        <v>0</v>
      </c>
      <c r="I1464" s="1072">
        <f t="shared" si="646"/>
        <v>0</v>
      </c>
      <c r="J1464" s="1072"/>
      <c r="K1464" s="1072">
        <f>K1466+K1467+K1468</f>
        <v>0</v>
      </c>
      <c r="L1464" s="1072">
        <f>L1466+L1467+L1468</f>
        <v>0</v>
      </c>
      <c r="M1464" s="809"/>
      <c r="N1464" s="809"/>
      <c r="O1464" s="809"/>
    </row>
    <row r="1465" spans="1:15" s="276" customFormat="1">
      <c r="A1465" s="1851"/>
      <c r="B1465" s="1854"/>
      <c r="C1465" s="571"/>
      <c r="D1465" s="281" t="s">
        <v>72</v>
      </c>
      <c r="E1465" s="812"/>
      <c r="F1465" s="812"/>
      <c r="G1465" s="812"/>
      <c r="H1465" s="812">
        <f t="shared" si="647"/>
        <v>0</v>
      </c>
      <c r="I1465" s="812">
        <f t="shared" si="646"/>
        <v>0</v>
      </c>
      <c r="J1465" s="812"/>
      <c r="K1465" s="812"/>
      <c r="L1465" s="812"/>
      <c r="M1465" s="809"/>
      <c r="N1465" s="809"/>
      <c r="O1465" s="809"/>
    </row>
    <row r="1466" spans="1:15" s="276" customFormat="1">
      <c r="A1466" s="1851"/>
      <c r="B1466" s="1854"/>
      <c r="C1466" s="571"/>
      <c r="D1466" s="281" t="s">
        <v>40</v>
      </c>
      <c r="E1466" s="812"/>
      <c r="F1466" s="812"/>
      <c r="G1466" s="812"/>
      <c r="H1466" s="812">
        <f t="shared" si="647"/>
        <v>0</v>
      </c>
      <c r="I1466" s="812">
        <f t="shared" si="646"/>
        <v>0</v>
      </c>
      <c r="J1466" s="812"/>
      <c r="K1466" s="812"/>
      <c r="L1466" s="812"/>
      <c r="M1466" s="809"/>
      <c r="N1466" s="809"/>
      <c r="O1466" s="809"/>
    </row>
    <row r="1467" spans="1:15" s="276" customFormat="1">
      <c r="A1467" s="1851"/>
      <c r="B1467" s="1854"/>
      <c r="C1467" s="571"/>
      <c r="D1467" s="281" t="s">
        <v>287</v>
      </c>
      <c r="E1467" s="812"/>
      <c r="F1467" s="812"/>
      <c r="G1467" s="812"/>
      <c r="H1467" s="812">
        <f t="shared" si="647"/>
        <v>0</v>
      </c>
      <c r="I1467" s="812">
        <f t="shared" si="646"/>
        <v>0</v>
      </c>
      <c r="J1467" s="812"/>
      <c r="K1467" s="812"/>
      <c r="L1467" s="812"/>
      <c r="M1467" s="809"/>
      <c r="N1467" s="809"/>
      <c r="O1467" s="809"/>
    </row>
    <row r="1468" spans="1:15" s="276" customFormat="1">
      <c r="A1468" s="1851"/>
      <c r="B1468" s="1854"/>
      <c r="C1468" s="571"/>
      <c r="D1468" s="281" t="s">
        <v>404</v>
      </c>
      <c r="E1468" s="812"/>
      <c r="F1468" s="812"/>
      <c r="G1468" s="812"/>
      <c r="H1468" s="812">
        <f t="shared" si="647"/>
        <v>0</v>
      </c>
      <c r="I1468" s="812">
        <f t="shared" si="646"/>
        <v>0</v>
      </c>
      <c r="J1468" s="812"/>
      <c r="K1468" s="812"/>
      <c r="L1468" s="812"/>
      <c r="M1468" s="809"/>
      <c r="N1468" s="809"/>
      <c r="O1468" s="809"/>
    </row>
    <row r="1469" spans="1:15" s="276" customFormat="1" ht="14.25">
      <c r="A1469" s="1851"/>
      <c r="B1469" s="1854"/>
      <c r="C1469" s="573">
        <v>4213</v>
      </c>
      <c r="D1469" s="518" t="s">
        <v>41</v>
      </c>
      <c r="E1469" s="1072">
        <f>E1471+E1472</f>
        <v>0</v>
      </c>
      <c r="F1469" s="1072">
        <f>F1471+F1472</f>
        <v>0</v>
      </c>
      <c r="G1469" s="1072">
        <f>G1471+G1472</f>
        <v>0</v>
      </c>
      <c r="H1469" s="1072">
        <f t="shared" si="647"/>
        <v>0</v>
      </c>
      <c r="I1469" s="1072">
        <f t="shared" si="646"/>
        <v>0</v>
      </c>
      <c r="J1469" s="1072"/>
      <c r="K1469" s="1072">
        <f>K1471+K1472</f>
        <v>0</v>
      </c>
      <c r="L1469" s="1072">
        <f>L1471+L1472</f>
        <v>0</v>
      </c>
      <c r="M1469" s="809"/>
      <c r="N1469" s="809"/>
      <c r="O1469" s="809"/>
    </row>
    <row r="1470" spans="1:15" s="276" customFormat="1">
      <c r="A1470" s="1851"/>
      <c r="B1470" s="1854"/>
      <c r="C1470" s="571"/>
      <c r="D1470" s="281" t="s">
        <v>72</v>
      </c>
      <c r="E1470" s="812"/>
      <c r="F1470" s="812"/>
      <c r="G1470" s="812"/>
      <c r="H1470" s="812">
        <f t="shared" si="647"/>
        <v>0</v>
      </c>
      <c r="I1470" s="812">
        <f t="shared" si="646"/>
        <v>0</v>
      </c>
      <c r="J1470" s="812"/>
      <c r="K1470" s="812"/>
      <c r="L1470" s="812"/>
      <c r="M1470" s="809"/>
      <c r="N1470" s="809"/>
      <c r="O1470" s="809"/>
    </row>
    <row r="1471" spans="1:15" s="276" customFormat="1">
      <c r="A1471" s="1851"/>
      <c r="B1471" s="1854"/>
      <c r="C1471" s="571"/>
      <c r="D1471" s="287" t="s">
        <v>42</v>
      </c>
      <c r="E1471" s="812"/>
      <c r="F1471" s="812"/>
      <c r="G1471" s="812"/>
      <c r="H1471" s="812">
        <f t="shared" si="647"/>
        <v>0</v>
      </c>
      <c r="I1471" s="812">
        <f t="shared" si="646"/>
        <v>0</v>
      </c>
      <c r="J1471" s="812"/>
      <c r="K1471" s="812"/>
      <c r="L1471" s="812"/>
      <c r="M1471" s="809"/>
      <c r="N1471" s="809"/>
      <c r="O1471" s="809"/>
    </row>
    <row r="1472" spans="1:15" s="276" customFormat="1">
      <c r="A1472" s="1851"/>
      <c r="B1472" s="1854"/>
      <c r="C1472" s="571"/>
      <c r="D1472" s="287" t="s">
        <v>281</v>
      </c>
      <c r="E1472" s="812"/>
      <c r="F1472" s="812"/>
      <c r="G1472" s="812"/>
      <c r="H1472" s="812">
        <f t="shared" si="647"/>
        <v>0</v>
      </c>
      <c r="I1472" s="812">
        <f t="shared" si="646"/>
        <v>0</v>
      </c>
      <c r="J1472" s="812"/>
      <c r="K1472" s="812"/>
      <c r="L1472" s="812"/>
      <c r="M1472" s="809"/>
      <c r="N1472" s="809"/>
      <c r="O1472" s="809"/>
    </row>
    <row r="1473" spans="1:15" s="276" customFormat="1" ht="14.25">
      <c r="A1473" s="1851"/>
      <c r="B1473" s="1854"/>
      <c r="C1473" s="571">
        <v>4214</v>
      </c>
      <c r="D1473" s="286" t="s">
        <v>43</v>
      </c>
      <c r="E1473" s="812">
        <v>136212</v>
      </c>
      <c r="F1473" s="812"/>
      <c r="G1473" s="812"/>
      <c r="H1473" s="812">
        <f t="shared" si="647"/>
        <v>0</v>
      </c>
      <c r="I1473" s="812">
        <f t="shared" si="646"/>
        <v>-136212</v>
      </c>
      <c r="J1473" s="812"/>
      <c r="K1473" s="812"/>
      <c r="L1473" s="812"/>
      <c r="M1473" s="809"/>
      <c r="N1473" s="1111"/>
      <c r="O1473" s="809"/>
    </row>
    <row r="1474" spans="1:15" s="274" customFormat="1" ht="23.25" customHeight="1">
      <c r="A1474" s="1851"/>
      <c r="B1474" s="1854"/>
      <c r="C1474" s="571">
        <v>4215</v>
      </c>
      <c r="D1474" s="286" t="s">
        <v>44</v>
      </c>
      <c r="E1474" s="812"/>
      <c r="F1474" s="812"/>
      <c r="G1474" s="812"/>
      <c r="H1474" s="812">
        <f t="shared" si="647"/>
        <v>0</v>
      </c>
      <c r="I1474" s="812">
        <f t="shared" si="646"/>
        <v>0</v>
      </c>
      <c r="J1474" s="812"/>
      <c r="K1474" s="812"/>
      <c r="L1474" s="812"/>
      <c r="M1474" s="1111"/>
      <c r="N1474" s="815"/>
      <c r="O1474" s="1111"/>
    </row>
    <row r="1475" spans="1:15" s="176" customFormat="1" ht="14.25">
      <c r="A1475" s="1851"/>
      <c r="B1475" s="1854"/>
      <c r="C1475" s="571">
        <v>4216</v>
      </c>
      <c r="D1475" s="286" t="s">
        <v>45</v>
      </c>
      <c r="E1475" s="812"/>
      <c r="F1475" s="812"/>
      <c r="G1475" s="812"/>
      <c r="H1475" s="812">
        <f t="shared" si="647"/>
        <v>0</v>
      </c>
      <c r="I1475" s="812">
        <f t="shared" si="646"/>
        <v>0</v>
      </c>
      <c r="J1475" s="812"/>
      <c r="K1475" s="812"/>
      <c r="L1475" s="812"/>
      <c r="M1475" s="815"/>
      <c r="N1475" s="815"/>
      <c r="O1475" s="815"/>
    </row>
    <row r="1476" spans="1:15" s="176" customFormat="1" ht="14.25">
      <c r="A1476" s="1851"/>
      <c r="B1476" s="1854"/>
      <c r="C1476" s="571">
        <v>4217</v>
      </c>
      <c r="D1476" s="286" t="s">
        <v>46</v>
      </c>
      <c r="E1476" s="812"/>
      <c r="F1476" s="812"/>
      <c r="G1476" s="812"/>
      <c r="H1476" s="812">
        <f t="shared" si="647"/>
        <v>0</v>
      </c>
      <c r="I1476" s="812">
        <f t="shared" si="646"/>
        <v>0</v>
      </c>
      <c r="J1476" s="812"/>
      <c r="K1476" s="812"/>
      <c r="L1476" s="812"/>
      <c r="M1476" s="815"/>
      <c r="N1476" s="815"/>
      <c r="O1476" s="815"/>
    </row>
    <row r="1477" spans="1:15" s="176" customFormat="1" ht="14.25">
      <c r="A1477" s="1851"/>
      <c r="B1477" s="1854"/>
      <c r="C1477" s="573"/>
      <c r="D1477" s="518" t="s">
        <v>430</v>
      </c>
      <c r="E1477" s="1072">
        <f>E1479+E1480</f>
        <v>0</v>
      </c>
      <c r="F1477" s="1072">
        <f>F1479+F1480</f>
        <v>0</v>
      </c>
      <c r="G1477" s="1072">
        <f>G1479+G1480</f>
        <v>0</v>
      </c>
      <c r="H1477" s="1072">
        <f t="shared" si="647"/>
        <v>0</v>
      </c>
      <c r="I1477" s="1072">
        <f t="shared" si="646"/>
        <v>0</v>
      </c>
      <c r="J1477" s="1072"/>
      <c r="K1477" s="1072">
        <f>K1479+K1480</f>
        <v>0</v>
      </c>
      <c r="L1477" s="1072">
        <f>L1479+L1480</f>
        <v>0</v>
      </c>
      <c r="M1477" s="815"/>
      <c r="N1477" s="815"/>
      <c r="O1477" s="815"/>
    </row>
    <row r="1478" spans="1:15" s="176" customFormat="1">
      <c r="A1478" s="1851"/>
      <c r="B1478" s="1854"/>
      <c r="C1478" s="571"/>
      <c r="D1478" s="281" t="s">
        <v>72</v>
      </c>
      <c r="E1478" s="813"/>
      <c r="F1478" s="813"/>
      <c r="G1478" s="813"/>
      <c r="H1478" s="813">
        <f t="shared" si="647"/>
        <v>0</v>
      </c>
      <c r="I1478" s="813">
        <f t="shared" si="646"/>
        <v>0</v>
      </c>
      <c r="J1478" s="813"/>
      <c r="K1478" s="813"/>
      <c r="L1478" s="813"/>
      <c r="M1478" s="815"/>
      <c r="N1478" s="815"/>
      <c r="O1478" s="815"/>
    </row>
    <row r="1479" spans="1:15" s="176" customFormat="1">
      <c r="A1479" s="1851"/>
      <c r="B1479" s="1854"/>
      <c r="C1479" s="571">
        <v>4221</v>
      </c>
      <c r="D1479" s="281" t="s">
        <v>47</v>
      </c>
      <c r="E1479" s="813"/>
      <c r="F1479" s="813"/>
      <c r="G1479" s="813"/>
      <c r="H1479" s="813">
        <f t="shared" si="647"/>
        <v>0</v>
      </c>
      <c r="I1479" s="813">
        <f t="shared" si="646"/>
        <v>0</v>
      </c>
      <c r="J1479" s="813"/>
      <c r="K1479" s="813"/>
      <c r="L1479" s="813"/>
      <c r="M1479" s="815"/>
      <c r="N1479" s="815"/>
      <c r="O1479" s="815"/>
    </row>
    <row r="1480" spans="1:15" s="176" customFormat="1">
      <c r="A1480" s="1851"/>
      <c r="B1480" s="1854"/>
      <c r="C1480" s="571">
        <v>4222</v>
      </c>
      <c r="D1480" s="281" t="s">
        <v>48</v>
      </c>
      <c r="E1480" s="813"/>
      <c r="F1480" s="813"/>
      <c r="G1480" s="813"/>
      <c r="H1480" s="813">
        <f t="shared" si="647"/>
        <v>0</v>
      </c>
      <c r="I1480" s="813">
        <f t="shared" si="646"/>
        <v>0</v>
      </c>
      <c r="J1480" s="813"/>
      <c r="K1480" s="813"/>
      <c r="L1480" s="813"/>
      <c r="M1480" s="815"/>
      <c r="N1480" s="809"/>
      <c r="O1480" s="815"/>
    </row>
    <row r="1481" spans="1:15" s="276" customFormat="1" ht="14.25">
      <c r="A1481" s="1851"/>
      <c r="B1481" s="1854"/>
      <c r="C1481" s="571">
        <v>4231</v>
      </c>
      <c r="D1481" s="282" t="s">
        <v>49</v>
      </c>
      <c r="E1481" s="813"/>
      <c r="F1481" s="813"/>
      <c r="G1481" s="813"/>
      <c r="H1481" s="813">
        <f t="shared" si="647"/>
        <v>0</v>
      </c>
      <c r="I1481" s="813">
        <f t="shared" si="646"/>
        <v>0</v>
      </c>
      <c r="J1481" s="813"/>
      <c r="K1481" s="813"/>
      <c r="L1481" s="813"/>
      <c r="M1481" s="809"/>
      <c r="N1481" s="809"/>
      <c r="O1481" s="809"/>
    </row>
    <row r="1482" spans="1:15" s="276" customFormat="1" ht="16.5">
      <c r="A1482" s="1851"/>
      <c r="B1482" s="1854"/>
      <c r="C1482" s="571">
        <v>4232</v>
      </c>
      <c r="D1482" s="282" t="s">
        <v>50</v>
      </c>
      <c r="E1482" s="813"/>
      <c r="F1482" s="813"/>
      <c r="G1482" s="813"/>
      <c r="H1482" s="813">
        <f t="shared" si="647"/>
        <v>0</v>
      </c>
      <c r="I1482" s="813">
        <f t="shared" si="646"/>
        <v>0</v>
      </c>
      <c r="J1482" s="1073"/>
      <c r="K1482" s="813"/>
      <c r="L1482" s="813"/>
      <c r="M1482" s="809"/>
      <c r="N1482" s="809"/>
      <c r="O1482" s="809"/>
    </row>
    <row r="1483" spans="1:15" s="276" customFormat="1" ht="28.5">
      <c r="A1483" s="1851"/>
      <c r="B1483" s="1854"/>
      <c r="C1483" s="571">
        <v>4233</v>
      </c>
      <c r="D1483" s="282" t="s">
        <v>394</v>
      </c>
      <c r="E1483" s="813"/>
      <c r="F1483" s="813"/>
      <c r="G1483" s="813"/>
      <c r="H1483" s="813">
        <f t="shared" si="647"/>
        <v>0</v>
      </c>
      <c r="I1483" s="813">
        <f t="shared" si="646"/>
        <v>0</v>
      </c>
      <c r="J1483" s="1073"/>
      <c r="K1483" s="813"/>
      <c r="L1483" s="813"/>
      <c r="M1483" s="809"/>
      <c r="N1483" s="809"/>
      <c r="O1483" s="809"/>
    </row>
    <row r="1484" spans="1:15" s="276" customFormat="1" ht="14.25">
      <c r="A1484" s="1851"/>
      <c r="B1484" s="1854"/>
      <c r="C1484" s="571">
        <v>4234</v>
      </c>
      <c r="D1484" s="282" t="s">
        <v>51</v>
      </c>
      <c r="E1484" s="812"/>
      <c r="F1484" s="812"/>
      <c r="G1484" s="812"/>
      <c r="H1484" s="812">
        <f t="shared" si="647"/>
        <v>0</v>
      </c>
      <c r="I1484" s="812">
        <f t="shared" si="646"/>
        <v>0</v>
      </c>
      <c r="J1484" s="812"/>
      <c r="K1484" s="812"/>
      <c r="L1484" s="812"/>
      <c r="M1484" s="809"/>
      <c r="N1484" s="1111"/>
      <c r="O1484" s="809"/>
    </row>
    <row r="1485" spans="1:15" s="274" customFormat="1" ht="14.25">
      <c r="A1485" s="1851"/>
      <c r="B1485" s="1854"/>
      <c r="C1485" s="571">
        <v>4235</v>
      </c>
      <c r="D1485" s="282" t="s">
        <v>52</v>
      </c>
      <c r="E1485" s="812"/>
      <c r="F1485" s="812"/>
      <c r="G1485" s="812"/>
      <c r="H1485" s="812">
        <f t="shared" si="647"/>
        <v>0</v>
      </c>
      <c r="I1485" s="812">
        <f t="shared" si="646"/>
        <v>0</v>
      </c>
      <c r="J1485" s="812"/>
      <c r="K1485" s="812"/>
      <c r="L1485" s="812"/>
      <c r="M1485" s="1111"/>
      <c r="N1485" s="809"/>
      <c r="O1485" s="1111"/>
    </row>
    <row r="1486" spans="1:15" s="276" customFormat="1" ht="14.25">
      <c r="A1486" s="1851"/>
      <c r="B1486" s="1854"/>
      <c r="C1486" s="571">
        <v>4236</v>
      </c>
      <c r="D1486" s="282" t="s">
        <v>53</v>
      </c>
      <c r="E1486" s="812"/>
      <c r="F1486" s="812"/>
      <c r="G1486" s="812"/>
      <c r="H1486" s="812">
        <f t="shared" si="647"/>
        <v>0</v>
      </c>
      <c r="I1486" s="812">
        <f t="shared" si="646"/>
        <v>0</v>
      </c>
      <c r="J1486" s="812"/>
      <c r="K1486" s="812"/>
      <c r="L1486" s="812"/>
      <c r="M1486" s="809"/>
      <c r="N1486" s="1111"/>
      <c r="O1486" s="809"/>
    </row>
    <row r="1487" spans="1:15" s="274" customFormat="1" ht="14.25">
      <c r="A1487" s="1851"/>
      <c r="B1487" s="1854"/>
      <c r="C1487" s="571">
        <v>4237</v>
      </c>
      <c r="D1487" s="282" t="s">
        <v>54</v>
      </c>
      <c r="E1487" s="812"/>
      <c r="F1487" s="812"/>
      <c r="G1487" s="812"/>
      <c r="H1487" s="812">
        <f t="shared" si="647"/>
        <v>0</v>
      </c>
      <c r="I1487" s="812">
        <f t="shared" si="646"/>
        <v>0</v>
      </c>
      <c r="J1487" s="812"/>
      <c r="K1487" s="812"/>
      <c r="L1487" s="812"/>
      <c r="M1487" s="1111"/>
      <c r="N1487" s="1111"/>
      <c r="O1487" s="1111"/>
    </row>
    <row r="1488" spans="1:15" s="274" customFormat="1" ht="14.25">
      <c r="A1488" s="1851"/>
      <c r="B1488" s="1854"/>
      <c r="C1488" s="571">
        <v>4239</v>
      </c>
      <c r="D1488" s="280" t="s">
        <v>55</v>
      </c>
      <c r="E1488" s="814">
        <v>953.6</v>
      </c>
      <c r="F1488" s="814"/>
      <c r="G1488" s="814"/>
      <c r="H1488" s="814">
        <f t="shared" si="647"/>
        <v>0</v>
      </c>
      <c r="I1488" s="814">
        <f t="shared" ref="I1488:I1519" si="648">G1488-E1488</f>
        <v>-953.6</v>
      </c>
      <c r="J1488" s="814"/>
      <c r="K1488" s="814"/>
      <c r="L1488" s="814"/>
      <c r="M1488" s="1111"/>
      <c r="N1488" s="1111"/>
      <c r="O1488" s="1111"/>
    </row>
    <row r="1489" spans="1:15" s="274" customFormat="1" ht="14.25">
      <c r="A1489" s="1851"/>
      <c r="B1489" s="1854"/>
      <c r="C1489" s="571">
        <v>4241</v>
      </c>
      <c r="D1489" s="282" t="s">
        <v>56</v>
      </c>
      <c r="E1489" s="812">
        <v>1753</v>
      </c>
      <c r="F1489" s="812"/>
      <c r="G1489" s="812"/>
      <c r="H1489" s="812">
        <f t="shared" si="647"/>
        <v>0</v>
      </c>
      <c r="I1489" s="812">
        <f t="shared" si="648"/>
        <v>-1753</v>
      </c>
      <c r="J1489" s="812"/>
      <c r="K1489" s="812"/>
      <c r="L1489" s="812"/>
      <c r="M1489" s="1111"/>
      <c r="N1489" s="1111"/>
      <c r="O1489" s="1111"/>
    </row>
    <row r="1490" spans="1:15" s="274" customFormat="1" ht="28.5">
      <c r="A1490" s="1851"/>
      <c r="B1490" s="1854"/>
      <c r="C1490" s="571">
        <v>4251</v>
      </c>
      <c r="D1490" s="280" t="s">
        <v>57</v>
      </c>
      <c r="E1490" s="814">
        <v>57384.3</v>
      </c>
      <c r="F1490" s="814"/>
      <c r="G1490" s="814"/>
      <c r="H1490" s="814">
        <f t="shared" si="647"/>
        <v>0</v>
      </c>
      <c r="I1490" s="814">
        <f t="shared" si="648"/>
        <v>-57384.3</v>
      </c>
      <c r="J1490" s="814"/>
      <c r="K1490" s="814"/>
      <c r="L1490" s="814"/>
      <c r="M1490" s="1111"/>
      <c r="N1490" s="1111"/>
      <c r="O1490" s="1111"/>
    </row>
    <row r="1491" spans="1:15" s="274" customFormat="1" ht="28.5">
      <c r="A1491" s="1851"/>
      <c r="B1491" s="1854"/>
      <c r="C1491" s="573">
        <v>4252</v>
      </c>
      <c r="D1491" s="518" t="s">
        <v>58</v>
      </c>
      <c r="E1491" s="1072">
        <f>E1493+E1494</f>
        <v>0</v>
      </c>
      <c r="F1491" s="1072">
        <f>F1493+F1494</f>
        <v>0</v>
      </c>
      <c r="G1491" s="1072">
        <f>G1493+G1494</f>
        <v>0</v>
      </c>
      <c r="H1491" s="1072">
        <f t="shared" si="647"/>
        <v>0</v>
      </c>
      <c r="I1491" s="1072">
        <f t="shared" si="648"/>
        <v>0</v>
      </c>
      <c r="J1491" s="1072"/>
      <c r="K1491" s="1072">
        <f>K1493+K1494</f>
        <v>0</v>
      </c>
      <c r="L1491" s="1072">
        <f>L1493+L1494</f>
        <v>0</v>
      </c>
      <c r="M1491" s="1111"/>
      <c r="N1491" s="1111"/>
      <c r="O1491" s="1111"/>
    </row>
    <row r="1492" spans="1:15" s="274" customFormat="1">
      <c r="A1492" s="1851"/>
      <c r="B1492" s="1854"/>
      <c r="C1492" s="571"/>
      <c r="D1492" s="281" t="s">
        <v>72</v>
      </c>
      <c r="E1492" s="814"/>
      <c r="F1492" s="814"/>
      <c r="G1492" s="814"/>
      <c r="H1492" s="814">
        <f t="shared" si="647"/>
        <v>0</v>
      </c>
      <c r="I1492" s="814">
        <f t="shared" si="648"/>
        <v>0</v>
      </c>
      <c r="J1492" s="814"/>
      <c r="K1492" s="814"/>
      <c r="L1492" s="814"/>
      <c r="M1492" s="1111"/>
      <c r="N1492" s="809"/>
      <c r="O1492" s="1111"/>
    </row>
    <row r="1493" spans="1:15" s="276" customFormat="1">
      <c r="A1493" s="1851"/>
      <c r="B1493" s="1854"/>
      <c r="C1493" s="571"/>
      <c r="D1493" s="288" t="s">
        <v>59</v>
      </c>
      <c r="E1493" s="814"/>
      <c r="F1493" s="814"/>
      <c r="G1493" s="814"/>
      <c r="H1493" s="814">
        <f t="shared" si="647"/>
        <v>0</v>
      </c>
      <c r="I1493" s="814">
        <f t="shared" si="648"/>
        <v>0</v>
      </c>
      <c r="J1493" s="814"/>
      <c r="K1493" s="814"/>
      <c r="L1493" s="814"/>
      <c r="M1493" s="809"/>
      <c r="N1493" s="809"/>
      <c r="O1493" s="809"/>
    </row>
    <row r="1494" spans="1:15" s="276" customFormat="1">
      <c r="A1494" s="1851"/>
      <c r="B1494" s="1854"/>
      <c r="C1494" s="571"/>
      <c r="D1494" s="288" t="s">
        <v>60</v>
      </c>
      <c r="E1494" s="814"/>
      <c r="F1494" s="814"/>
      <c r="G1494" s="814"/>
      <c r="H1494" s="814">
        <f t="shared" si="647"/>
        <v>0</v>
      </c>
      <c r="I1494" s="814">
        <f t="shared" si="648"/>
        <v>0</v>
      </c>
      <c r="J1494" s="814"/>
      <c r="K1494" s="814"/>
      <c r="L1494" s="814"/>
      <c r="M1494" s="809"/>
      <c r="N1494" s="809"/>
      <c r="O1494" s="809"/>
    </row>
    <row r="1495" spans="1:15" s="276" customFormat="1" ht="14.25">
      <c r="A1495" s="1851"/>
      <c r="B1495" s="1854"/>
      <c r="C1495" s="573">
        <v>4261</v>
      </c>
      <c r="D1495" s="518" t="s">
        <v>61</v>
      </c>
      <c r="E1495" s="1072">
        <f>E1497+E1498</f>
        <v>0</v>
      </c>
      <c r="F1495" s="1072">
        <f>F1497+F1498</f>
        <v>0</v>
      </c>
      <c r="G1495" s="1072">
        <f>G1497+G1498</f>
        <v>0</v>
      </c>
      <c r="H1495" s="1072">
        <f t="shared" si="647"/>
        <v>0</v>
      </c>
      <c r="I1495" s="1072">
        <f t="shared" si="648"/>
        <v>0</v>
      </c>
      <c r="J1495" s="1072"/>
      <c r="K1495" s="1072">
        <f>K1497+K1498</f>
        <v>0</v>
      </c>
      <c r="L1495" s="1072">
        <f>L1497+L1498</f>
        <v>0</v>
      </c>
      <c r="M1495" s="809"/>
      <c r="N1495" s="809"/>
      <c r="O1495" s="809"/>
    </row>
    <row r="1496" spans="1:15" s="276" customFormat="1">
      <c r="A1496" s="1851"/>
      <c r="B1496" s="1854"/>
      <c r="C1496" s="571"/>
      <c r="D1496" s="281" t="s">
        <v>72</v>
      </c>
      <c r="E1496" s="812"/>
      <c r="F1496" s="812"/>
      <c r="G1496" s="812"/>
      <c r="H1496" s="812">
        <f t="shared" si="647"/>
        <v>0</v>
      </c>
      <c r="I1496" s="812">
        <f t="shared" si="648"/>
        <v>0</v>
      </c>
      <c r="J1496" s="812"/>
      <c r="K1496" s="812"/>
      <c r="L1496" s="812"/>
      <c r="M1496" s="809"/>
      <c r="N1496" s="809"/>
      <c r="O1496" s="809"/>
    </row>
    <row r="1497" spans="1:15" s="276" customFormat="1">
      <c r="A1497" s="1851"/>
      <c r="B1497" s="1854"/>
      <c r="C1497" s="571"/>
      <c r="D1497" s="281" t="s">
        <v>62</v>
      </c>
      <c r="E1497" s="812"/>
      <c r="F1497" s="812"/>
      <c r="G1497" s="812"/>
      <c r="H1497" s="812">
        <f t="shared" si="647"/>
        <v>0</v>
      </c>
      <c r="I1497" s="812">
        <f t="shared" si="648"/>
        <v>0</v>
      </c>
      <c r="J1497" s="812"/>
      <c r="K1497" s="812"/>
      <c r="L1497" s="812"/>
      <c r="M1497" s="809"/>
      <c r="N1497" s="809"/>
      <c r="O1497" s="809"/>
    </row>
    <row r="1498" spans="1:15" s="276" customFormat="1">
      <c r="A1498" s="1851"/>
      <c r="B1498" s="1854"/>
      <c r="C1498" s="571"/>
      <c r="D1498" s="281" t="s">
        <v>63</v>
      </c>
      <c r="E1498" s="812"/>
      <c r="F1498" s="812"/>
      <c r="G1498" s="812"/>
      <c r="H1498" s="812">
        <f t="shared" si="647"/>
        <v>0</v>
      </c>
      <c r="I1498" s="812">
        <f t="shared" si="648"/>
        <v>0</v>
      </c>
      <c r="J1498" s="812"/>
      <c r="K1498" s="812"/>
      <c r="L1498" s="812"/>
      <c r="M1498" s="809"/>
      <c r="N1498" s="809"/>
      <c r="O1498" s="809"/>
    </row>
    <row r="1499" spans="1:15" s="276" customFormat="1" ht="14.25">
      <c r="A1499" s="1851"/>
      <c r="B1499" s="1854"/>
      <c r="C1499" s="571">
        <v>4262</v>
      </c>
      <c r="D1499" s="282" t="s">
        <v>348</v>
      </c>
      <c r="E1499" s="812"/>
      <c r="F1499" s="812"/>
      <c r="G1499" s="812"/>
      <c r="H1499" s="812">
        <f t="shared" si="647"/>
        <v>0</v>
      </c>
      <c r="I1499" s="812">
        <f t="shared" si="648"/>
        <v>0</v>
      </c>
      <c r="J1499" s="812"/>
      <c r="K1499" s="812"/>
      <c r="L1499" s="812"/>
      <c r="M1499" s="809"/>
      <c r="N1499" s="809"/>
      <c r="O1499" s="809"/>
    </row>
    <row r="1500" spans="1:15" s="276" customFormat="1" ht="14.25">
      <c r="A1500" s="1851"/>
      <c r="B1500" s="1854"/>
      <c r="C1500" s="571">
        <v>4264</v>
      </c>
      <c r="D1500" s="282" t="s">
        <v>347</v>
      </c>
      <c r="E1500" s="812">
        <v>1770</v>
      </c>
      <c r="F1500" s="812"/>
      <c r="G1500" s="812"/>
      <c r="H1500" s="812">
        <f t="shared" si="647"/>
        <v>0</v>
      </c>
      <c r="I1500" s="812">
        <f t="shared" si="648"/>
        <v>-1770</v>
      </c>
      <c r="J1500" s="812"/>
      <c r="K1500" s="812"/>
      <c r="L1500" s="812"/>
      <c r="M1500" s="809"/>
      <c r="N1500" s="809"/>
      <c r="O1500" s="809"/>
    </row>
    <row r="1501" spans="1:15" s="276" customFormat="1" ht="22.5" customHeight="1">
      <c r="A1501" s="1851"/>
      <c r="B1501" s="1854"/>
      <c r="C1501" s="574">
        <v>4266</v>
      </c>
      <c r="D1501" s="548" t="s">
        <v>437</v>
      </c>
      <c r="E1501" s="812">
        <v>3634.6</v>
      </c>
      <c r="F1501" s="812"/>
      <c r="G1501" s="812"/>
      <c r="H1501" s="812">
        <f t="shared" si="647"/>
        <v>0</v>
      </c>
      <c r="I1501" s="812">
        <f t="shared" si="648"/>
        <v>-3634.6</v>
      </c>
      <c r="J1501" s="812"/>
      <c r="K1501" s="812"/>
      <c r="L1501" s="812"/>
      <c r="M1501" s="809"/>
      <c r="N1501" s="809"/>
      <c r="O1501" s="809"/>
    </row>
    <row r="1502" spans="1:15" s="276" customFormat="1" ht="14.25">
      <c r="A1502" s="1851"/>
      <c r="B1502" s="1854"/>
      <c r="C1502" s="571">
        <v>4267</v>
      </c>
      <c r="D1502" s="282" t="s">
        <v>349</v>
      </c>
      <c r="E1502" s="812">
        <v>999.4</v>
      </c>
      <c r="F1502" s="812"/>
      <c r="G1502" s="812"/>
      <c r="H1502" s="812">
        <f t="shared" si="647"/>
        <v>0</v>
      </c>
      <c r="I1502" s="812">
        <f t="shared" si="648"/>
        <v>-999.4</v>
      </c>
      <c r="J1502" s="812"/>
      <c r="K1502" s="812"/>
      <c r="L1502" s="812"/>
      <c r="M1502" s="809"/>
      <c r="N1502" s="809"/>
      <c r="O1502" s="809"/>
    </row>
    <row r="1503" spans="1:15" s="276" customFormat="1" ht="14.25">
      <c r="A1503" s="1851"/>
      <c r="B1503" s="1854"/>
      <c r="C1503" s="571">
        <v>4269</v>
      </c>
      <c r="D1503" s="282" t="s">
        <v>64</v>
      </c>
      <c r="E1503" s="812">
        <v>858.5</v>
      </c>
      <c r="F1503" s="812"/>
      <c r="G1503" s="812"/>
      <c r="H1503" s="812">
        <f t="shared" si="647"/>
        <v>0</v>
      </c>
      <c r="I1503" s="812">
        <f t="shared" si="648"/>
        <v>-858.5</v>
      </c>
      <c r="J1503" s="812"/>
      <c r="K1503" s="812"/>
      <c r="L1503" s="812"/>
      <c r="M1503" s="809"/>
      <c r="N1503" s="1125"/>
      <c r="O1503" s="809"/>
    </row>
    <row r="1504" spans="1:15" s="276" customFormat="1" ht="28.5">
      <c r="A1504" s="1851"/>
      <c r="B1504" s="1854"/>
      <c r="C1504" s="571">
        <v>4511</v>
      </c>
      <c r="D1504" s="280" t="s">
        <v>65</v>
      </c>
      <c r="E1504" s="812"/>
      <c r="F1504" s="812"/>
      <c r="G1504" s="812"/>
      <c r="H1504" s="812">
        <f t="shared" si="647"/>
        <v>0</v>
      </c>
      <c r="I1504" s="812">
        <f t="shared" si="648"/>
        <v>0</v>
      </c>
      <c r="J1504" s="812"/>
      <c r="K1504" s="812"/>
      <c r="L1504" s="812"/>
      <c r="M1504" s="809"/>
      <c r="N1504" s="1125"/>
      <c r="O1504" s="809"/>
    </row>
    <row r="1505" spans="1:15" s="278" customFormat="1" ht="28.5">
      <c r="A1505" s="1851"/>
      <c r="B1505" s="1854"/>
      <c r="C1505" s="571">
        <v>4621</v>
      </c>
      <c r="D1505" s="280" t="s">
        <v>66</v>
      </c>
      <c r="E1505" s="812"/>
      <c r="F1505" s="812"/>
      <c r="G1505" s="812"/>
      <c r="H1505" s="812">
        <f t="shared" si="647"/>
        <v>0</v>
      </c>
      <c r="I1505" s="812">
        <f t="shared" si="648"/>
        <v>0</v>
      </c>
      <c r="J1505" s="1074"/>
      <c r="K1505" s="812"/>
      <c r="L1505" s="812"/>
      <c r="M1505" s="809"/>
      <c r="N1505" s="1125"/>
      <c r="O1505" s="1125"/>
    </row>
    <row r="1506" spans="1:15" s="278" customFormat="1" ht="28.5">
      <c r="A1506" s="1851"/>
      <c r="B1506" s="1854"/>
      <c r="C1506" s="571">
        <v>4631</v>
      </c>
      <c r="D1506" s="280" t="s">
        <v>393</v>
      </c>
      <c r="E1506" s="812"/>
      <c r="F1506" s="812"/>
      <c r="G1506" s="812"/>
      <c r="H1506" s="812">
        <f t="shared" si="647"/>
        <v>0</v>
      </c>
      <c r="I1506" s="812">
        <f t="shared" si="648"/>
        <v>0</v>
      </c>
      <c r="J1506" s="1074"/>
      <c r="K1506" s="812"/>
      <c r="L1506" s="812"/>
      <c r="M1506" s="1125"/>
      <c r="N1506" s="1125"/>
      <c r="O1506" s="1125"/>
    </row>
    <row r="1507" spans="1:15" s="278" customFormat="1" ht="21.75" customHeight="1">
      <c r="A1507" s="1851"/>
      <c r="B1507" s="1854"/>
      <c r="C1507" s="571">
        <v>4632</v>
      </c>
      <c r="D1507" s="280" t="s">
        <v>285</v>
      </c>
      <c r="E1507" s="812"/>
      <c r="F1507" s="812"/>
      <c r="G1507" s="812"/>
      <c r="H1507" s="812">
        <f t="shared" si="647"/>
        <v>0</v>
      </c>
      <c r="I1507" s="812">
        <f t="shared" si="648"/>
        <v>0</v>
      </c>
      <c r="J1507" s="812"/>
      <c r="K1507" s="812"/>
      <c r="L1507" s="812"/>
      <c r="M1507" s="1125"/>
      <c r="N1507" s="1125"/>
      <c r="O1507" s="1125"/>
    </row>
    <row r="1508" spans="1:15" s="278" customFormat="1" ht="48.75" customHeight="1">
      <c r="A1508" s="1851"/>
      <c r="B1508" s="1854"/>
      <c r="C1508" s="574">
        <v>4638</v>
      </c>
      <c r="D1508" s="548" t="s">
        <v>438</v>
      </c>
      <c r="E1508" s="812"/>
      <c r="F1508" s="812"/>
      <c r="G1508" s="812"/>
      <c r="H1508" s="812">
        <f t="shared" si="647"/>
        <v>0</v>
      </c>
      <c r="I1508" s="812">
        <f t="shared" si="648"/>
        <v>0</v>
      </c>
      <c r="J1508" s="812"/>
      <c r="K1508" s="812"/>
      <c r="L1508" s="812"/>
      <c r="M1508" s="1125"/>
      <c r="N1508" s="1125"/>
      <c r="O1508" s="1125"/>
    </row>
    <row r="1509" spans="1:15" s="278" customFormat="1" ht="14.25">
      <c r="A1509" s="1851"/>
      <c r="B1509" s="1854"/>
      <c r="C1509" s="571" t="s">
        <v>399</v>
      </c>
      <c r="D1509" s="280" t="s">
        <v>400</v>
      </c>
      <c r="E1509" s="812"/>
      <c r="F1509" s="812"/>
      <c r="G1509" s="812"/>
      <c r="H1509" s="812">
        <f t="shared" si="647"/>
        <v>0</v>
      </c>
      <c r="I1509" s="812">
        <f t="shared" si="648"/>
        <v>0</v>
      </c>
      <c r="J1509" s="812"/>
      <c r="K1509" s="812"/>
      <c r="L1509" s="812"/>
      <c r="M1509" s="1125"/>
      <c r="N1509" s="1125"/>
      <c r="O1509" s="1125"/>
    </row>
    <row r="1510" spans="1:15" s="278" customFormat="1" ht="14.25">
      <c r="A1510" s="1851"/>
      <c r="B1510" s="1854"/>
      <c r="C1510" s="571">
        <v>4729</v>
      </c>
      <c r="D1510" s="282" t="s">
        <v>67</v>
      </c>
      <c r="E1510" s="812">
        <v>3325</v>
      </c>
      <c r="F1510" s="1075"/>
      <c r="G1510" s="812"/>
      <c r="H1510" s="812">
        <f t="shared" si="647"/>
        <v>0</v>
      </c>
      <c r="I1510" s="812">
        <f t="shared" si="648"/>
        <v>-3325</v>
      </c>
      <c r="J1510" s="1075"/>
      <c r="K1510" s="1075"/>
      <c r="L1510" s="1075"/>
      <c r="M1510" s="1125"/>
      <c r="N1510" s="1125"/>
      <c r="O1510" s="1125"/>
    </row>
    <row r="1511" spans="1:15" s="278" customFormat="1" ht="14.25">
      <c r="A1511" s="1851"/>
      <c r="B1511" s="1854"/>
      <c r="C1511" s="571">
        <v>4822</v>
      </c>
      <c r="D1511" s="282" t="s">
        <v>68</v>
      </c>
      <c r="E1511" s="1075"/>
      <c r="F1511" s="1075"/>
      <c r="G1511" s="812"/>
      <c r="H1511" s="812">
        <f t="shared" si="647"/>
        <v>0</v>
      </c>
      <c r="I1511" s="812">
        <f t="shared" si="648"/>
        <v>0</v>
      </c>
      <c r="J1511" s="1075"/>
      <c r="K1511" s="1075"/>
      <c r="L1511" s="1075"/>
      <c r="M1511" s="1125"/>
      <c r="N1511" s="1125"/>
      <c r="O1511" s="1125"/>
    </row>
    <row r="1512" spans="1:15" s="278" customFormat="1" ht="14.25">
      <c r="A1512" s="1851"/>
      <c r="B1512" s="1854"/>
      <c r="C1512" s="573">
        <v>4823</v>
      </c>
      <c r="D1512" s="518" t="s">
        <v>69</v>
      </c>
      <c r="E1512" s="1833">
        <f>E1514+E1515+E1516</f>
        <v>17465</v>
      </c>
      <c r="F1512" s="1833">
        <f>F1514+F1515+F1516</f>
        <v>0</v>
      </c>
      <c r="G1512" s="1833">
        <f>G1514+G1515+G1516</f>
        <v>0</v>
      </c>
      <c r="H1512" s="1833">
        <f t="shared" si="647"/>
        <v>0</v>
      </c>
      <c r="I1512" s="1833">
        <f t="shared" si="648"/>
        <v>-17465</v>
      </c>
      <c r="J1512" s="1833"/>
      <c r="K1512" s="1833">
        <f>K1514+K1515+K1516</f>
        <v>0</v>
      </c>
      <c r="L1512" s="1833">
        <f>L1514+L1515+L1516</f>
        <v>0</v>
      </c>
      <c r="M1512" s="1125"/>
      <c r="N1512" s="1125"/>
      <c r="O1512" s="1125"/>
    </row>
    <row r="1513" spans="1:15" s="278" customFormat="1" ht="14.25">
      <c r="A1513" s="1851"/>
      <c r="B1513" s="1854"/>
      <c r="C1513" s="571"/>
      <c r="D1513" s="281" t="s">
        <v>72</v>
      </c>
      <c r="E1513" s="1075"/>
      <c r="F1513" s="1075"/>
      <c r="G1513" s="812"/>
      <c r="H1513" s="812">
        <f t="shared" si="647"/>
        <v>0</v>
      </c>
      <c r="I1513" s="812">
        <f t="shared" si="648"/>
        <v>0</v>
      </c>
      <c r="J1513" s="1075"/>
      <c r="K1513" s="1075"/>
      <c r="L1513" s="1075"/>
      <c r="M1513" s="1125"/>
      <c r="N1513" s="809"/>
      <c r="O1513" s="1125"/>
    </row>
    <row r="1514" spans="1:15" s="276" customFormat="1" ht="27">
      <c r="A1514" s="1851"/>
      <c r="B1514" s="1854"/>
      <c r="C1514" s="571"/>
      <c r="D1514" s="281" t="s">
        <v>284</v>
      </c>
      <c r="E1514" s="1075"/>
      <c r="F1514" s="1075"/>
      <c r="G1514" s="812"/>
      <c r="H1514" s="812">
        <f t="shared" si="647"/>
        <v>0</v>
      </c>
      <c r="I1514" s="812">
        <f t="shared" si="648"/>
        <v>0</v>
      </c>
      <c r="J1514" s="1075"/>
      <c r="K1514" s="1075"/>
      <c r="L1514" s="1075"/>
      <c r="M1514" s="1125"/>
      <c r="N1514" s="1054"/>
      <c r="O1514" s="809"/>
    </row>
    <row r="1515" spans="1:15" ht="27.95" customHeight="1">
      <c r="A1515" s="1851"/>
      <c r="B1515" s="1854"/>
      <c r="C1515" s="571"/>
      <c r="D1515" s="281" t="s">
        <v>282</v>
      </c>
      <c r="E1515" s="1075"/>
      <c r="F1515" s="1075"/>
      <c r="G1515" s="812"/>
      <c r="H1515" s="812">
        <f t="shared" si="647"/>
        <v>0</v>
      </c>
      <c r="I1515" s="812">
        <f t="shared" si="648"/>
        <v>0</v>
      </c>
      <c r="J1515" s="1075"/>
      <c r="K1515" s="1075"/>
      <c r="L1515" s="1075"/>
      <c r="M1515" s="809"/>
    </row>
    <row r="1516" spans="1:15" ht="14.25">
      <c r="A1516" s="1851"/>
      <c r="B1516" s="1854"/>
      <c r="C1516" s="571"/>
      <c r="D1516" s="281" t="s">
        <v>283</v>
      </c>
      <c r="E1516" s="812">
        <v>17465</v>
      </c>
      <c r="F1516" s="1075"/>
      <c r="G1516" s="812"/>
      <c r="H1516" s="812">
        <f t="shared" si="647"/>
        <v>0</v>
      </c>
      <c r="I1516" s="812">
        <f t="shared" si="648"/>
        <v>-17465</v>
      </c>
      <c r="J1516" s="1075"/>
      <c r="K1516" s="1075"/>
      <c r="L1516" s="1075"/>
      <c r="N1516" s="1126"/>
    </row>
    <row r="1517" spans="1:15" ht="31.5" customHeight="1">
      <c r="A1517" s="1851"/>
      <c r="B1517" s="1854"/>
      <c r="C1517" s="574" t="s">
        <v>436</v>
      </c>
      <c r="D1517" s="548" t="s">
        <v>460</v>
      </c>
      <c r="E1517" s="1075"/>
      <c r="F1517" s="1075"/>
      <c r="G1517" s="812"/>
      <c r="H1517" s="812">
        <f t="shared" si="647"/>
        <v>0</v>
      </c>
      <c r="I1517" s="812">
        <f t="shared" si="648"/>
        <v>0</v>
      </c>
      <c r="J1517" s="1075"/>
      <c r="K1517" s="1075"/>
      <c r="L1517" s="1075"/>
      <c r="N1517" s="1126"/>
    </row>
    <row r="1518" spans="1:15" s="291" customFormat="1" ht="14.25">
      <c r="A1518" s="1851"/>
      <c r="B1518" s="1854"/>
      <c r="C1518" s="571">
        <v>4861</v>
      </c>
      <c r="D1518" s="282" t="s">
        <v>70</v>
      </c>
      <c r="E1518" s="1075"/>
      <c r="F1518" s="812">
        <v>278972.3</v>
      </c>
      <c r="G1518" s="814">
        <v>321402.3</v>
      </c>
      <c r="H1518" s="814">
        <f t="shared" si="647"/>
        <v>42430</v>
      </c>
      <c r="I1518" s="814">
        <f t="shared" si="648"/>
        <v>321402.3</v>
      </c>
      <c r="J1518" s="1056"/>
      <c r="K1518" s="814">
        <v>307127.8</v>
      </c>
      <c r="L1518" s="814">
        <v>309992.09999999998</v>
      </c>
      <c r="M1518" s="1057">
        <f>(+G94+G174+G254+G334+G414+G494+G574+G654+G734+G814+G894+G974+G1054+G1134+G1214+G1294+G1374+G1534+G1614+G1694+G1774+G1854)*2%</f>
        <v>321402.26582701824</v>
      </c>
      <c r="N1518" s="1054">
        <f>(+K94+K174+K254+K334+K414+K494+K574+K654+K734+K814+K894+K974+K1054+K1134+K1214+K1294+K1374+K1534+K1614+K1694+K1774+K1854)*2%</f>
        <v>307127.80982701824</v>
      </c>
      <c r="O1518" s="1054">
        <f>(+L94+L174+L254+L334+L414+L494+L574+L654+L734+L814+L894+L974+L1054+L1134+L1214+L1294+L1374+L1534+L1614+L1694+L1774+L1854)*2%</f>
        <v>309992.14382701827</v>
      </c>
    </row>
    <row r="1519" spans="1:15" ht="14.25">
      <c r="A1519" s="1852"/>
      <c r="B1519" s="1855"/>
      <c r="C1519" s="571">
        <v>4891</v>
      </c>
      <c r="D1519" s="282" t="s">
        <v>71</v>
      </c>
      <c r="E1519" s="812"/>
      <c r="F1519" s="812"/>
      <c r="G1519" s="812"/>
      <c r="H1519" s="812">
        <f t="shared" si="647"/>
        <v>0</v>
      </c>
      <c r="I1519" s="812">
        <f t="shared" si="648"/>
        <v>0</v>
      </c>
      <c r="J1519" s="812"/>
      <c r="K1519" s="812"/>
      <c r="L1519" s="812"/>
      <c r="M1519" s="1127"/>
    </row>
    <row r="1520" spans="1:15" s="27" customFormat="1" ht="14.25">
      <c r="A1520" s="1845" t="s">
        <v>452</v>
      </c>
      <c r="B1520" s="1845"/>
      <c r="C1520" s="292"/>
      <c r="D1520" s="36" t="s">
        <v>73</v>
      </c>
      <c r="E1520" s="1076">
        <f>SUM(E1522:E1529)</f>
        <v>6535</v>
      </c>
      <c r="F1520" s="1076">
        <f>SUM(F1522:F1529)</f>
        <v>0</v>
      </c>
      <c r="G1520" s="1076">
        <f>SUM(G1522:G1529)</f>
        <v>0</v>
      </c>
      <c r="H1520" s="1076">
        <f t="shared" si="647"/>
        <v>0</v>
      </c>
      <c r="I1520" s="1076">
        <f>+I1526+I1527+I1528+I1529</f>
        <v>-6535</v>
      </c>
      <c r="J1520" s="1076">
        <f>+J1526+J1527+J1528+J1529</f>
        <v>0</v>
      </c>
      <c r="K1520" s="1076">
        <f>SUM(K1522:K1529)</f>
        <v>0</v>
      </c>
      <c r="L1520" s="1076">
        <f>SUM(L1522:L1529)</f>
        <v>0</v>
      </c>
      <c r="M1520" s="1128"/>
      <c r="N1520" s="1128"/>
      <c r="O1520" s="1128"/>
    </row>
    <row r="1521" spans="1:15" s="20" customFormat="1" ht="23.25" customHeight="1">
      <c r="A1521" s="670" t="s">
        <v>453</v>
      </c>
      <c r="B1521" s="1812" t="s">
        <v>454</v>
      </c>
      <c r="C1521" s="293"/>
      <c r="D1521" s="17" t="s">
        <v>72</v>
      </c>
      <c r="E1521" s="1077"/>
      <c r="F1521" s="1077"/>
      <c r="G1521" s="1077"/>
      <c r="H1521" s="1077">
        <f t="shared" ref="H1521:H1529" si="649">+G1521-F1521</f>
        <v>0</v>
      </c>
      <c r="I1521" s="426">
        <f t="shared" ref="I1521:I1694" si="650">G1521-E1521</f>
        <v>0</v>
      </c>
      <c r="J1521" s="1077"/>
      <c r="K1521" s="1077"/>
      <c r="L1521" s="1077"/>
      <c r="M1521" s="1129"/>
      <c r="N1521" s="1129"/>
      <c r="O1521" s="1129"/>
    </row>
    <row r="1522" spans="1:15" s="20" customFormat="1" ht="14.25">
      <c r="A1522" s="1856">
        <v>1080</v>
      </c>
      <c r="B1522" s="1856">
        <v>11018</v>
      </c>
      <c r="C1522" s="293">
        <v>5111</v>
      </c>
      <c r="D1522" s="18" t="s">
        <v>749</v>
      </c>
      <c r="E1522" s="1077"/>
      <c r="F1522" s="1077"/>
      <c r="G1522" s="1077"/>
      <c r="H1522" s="426">
        <f t="shared" si="649"/>
        <v>0</v>
      </c>
      <c r="I1522" s="426">
        <f t="shared" si="650"/>
        <v>0</v>
      </c>
      <c r="J1522" s="1077"/>
      <c r="K1522" s="1077"/>
      <c r="L1522" s="1077"/>
      <c r="M1522" s="1129"/>
      <c r="N1522" s="1129"/>
      <c r="O1522" s="1129"/>
    </row>
    <row r="1523" spans="1:15" s="20" customFormat="1" ht="14.25">
      <c r="A1523" s="1857"/>
      <c r="B1523" s="1857"/>
      <c r="C1523" s="293">
        <v>5112</v>
      </c>
      <c r="D1523" s="18" t="s">
        <v>750</v>
      </c>
      <c r="E1523" s="1077"/>
      <c r="F1523" s="1077"/>
      <c r="G1523" s="1077"/>
      <c r="H1523" s="426">
        <f t="shared" si="649"/>
        <v>0</v>
      </c>
      <c r="I1523" s="426">
        <f t="shared" si="650"/>
        <v>0</v>
      </c>
      <c r="J1523" s="1077"/>
      <c r="K1523" s="1077"/>
      <c r="L1523" s="1077"/>
      <c r="M1523" s="1129"/>
      <c r="N1523" s="1129"/>
      <c r="O1523" s="1129"/>
    </row>
    <row r="1524" spans="1:15" s="20" customFormat="1" ht="13.5" customHeight="1">
      <c r="A1524" s="1857"/>
      <c r="B1524" s="1857"/>
      <c r="C1524" s="293" t="s">
        <v>751</v>
      </c>
      <c r="D1524" s="18" t="s">
        <v>726</v>
      </c>
      <c r="E1524" s="1077"/>
      <c r="F1524" s="1077"/>
      <c r="G1524" s="1077"/>
      <c r="H1524" s="426">
        <f t="shared" si="649"/>
        <v>0</v>
      </c>
      <c r="I1524" s="426">
        <f t="shared" si="650"/>
        <v>0</v>
      </c>
      <c r="J1524" s="1077"/>
      <c r="K1524" s="1077"/>
      <c r="L1524" s="1077"/>
      <c r="M1524" s="1129"/>
      <c r="N1524" s="1129"/>
      <c r="O1524" s="1129"/>
    </row>
    <row r="1525" spans="1:15" s="20" customFormat="1" ht="14.25">
      <c r="A1525" s="1857"/>
      <c r="B1525" s="1857"/>
      <c r="C1525" s="293">
        <v>5121</v>
      </c>
      <c r="D1525" s="280" t="s">
        <v>74</v>
      </c>
      <c r="E1525" s="1077"/>
      <c r="F1525" s="1077"/>
      <c r="G1525" s="1077"/>
      <c r="H1525" s="426">
        <f t="shared" si="649"/>
        <v>0</v>
      </c>
      <c r="I1525" s="426">
        <f t="shared" si="650"/>
        <v>0</v>
      </c>
      <c r="J1525" s="1077"/>
      <c r="K1525" s="1077"/>
      <c r="L1525" s="1077"/>
      <c r="M1525" s="1129"/>
      <c r="N1525" s="1129"/>
      <c r="O1525" s="1129"/>
    </row>
    <row r="1526" spans="1:15" s="33" customFormat="1" ht="15.75" customHeight="1">
      <c r="A1526" s="1857"/>
      <c r="B1526" s="1857"/>
      <c r="C1526" s="267">
        <v>5122</v>
      </c>
      <c r="D1526" s="21" t="s">
        <v>75</v>
      </c>
      <c r="E1526" s="426">
        <v>5535</v>
      </c>
      <c r="F1526" s="1078"/>
      <c r="G1526" s="426"/>
      <c r="H1526" s="426">
        <f t="shared" si="649"/>
        <v>0</v>
      </c>
      <c r="I1526" s="426">
        <f t="shared" si="650"/>
        <v>-5535</v>
      </c>
      <c r="J1526" s="1078"/>
      <c r="K1526" s="426"/>
      <c r="L1526" s="426"/>
      <c r="M1526" s="1130"/>
      <c r="N1526" s="1130"/>
      <c r="O1526" s="1130"/>
    </row>
    <row r="1527" spans="1:15" s="33" customFormat="1" ht="15.75" customHeight="1">
      <c r="A1527" s="1857"/>
      <c r="B1527" s="1857"/>
      <c r="C1527" s="267">
        <v>5129</v>
      </c>
      <c r="D1527" s="21" t="s">
        <v>76</v>
      </c>
      <c r="E1527" s="426"/>
      <c r="F1527" s="1078"/>
      <c r="G1527" s="426"/>
      <c r="H1527" s="426">
        <f t="shared" si="649"/>
        <v>0</v>
      </c>
      <c r="I1527" s="426">
        <f t="shared" si="650"/>
        <v>0</v>
      </c>
      <c r="J1527" s="1078"/>
      <c r="K1527" s="426"/>
      <c r="L1527" s="426"/>
      <c r="M1527" s="1130"/>
      <c r="N1527" s="1130"/>
      <c r="O1527" s="1130"/>
    </row>
    <row r="1528" spans="1:15" s="33" customFormat="1" ht="14.25">
      <c r="A1528" s="1857"/>
      <c r="B1528" s="1857"/>
      <c r="C1528" s="267">
        <v>5132</v>
      </c>
      <c r="D1528" s="21" t="s">
        <v>77</v>
      </c>
      <c r="E1528" s="1078"/>
      <c r="F1528" s="1078"/>
      <c r="G1528" s="426"/>
      <c r="H1528" s="426">
        <f t="shared" si="649"/>
        <v>0</v>
      </c>
      <c r="I1528" s="426">
        <f t="shared" si="650"/>
        <v>0</v>
      </c>
      <c r="J1528" s="1078"/>
      <c r="K1528" s="426"/>
      <c r="L1528" s="426"/>
      <c r="M1528" s="1130"/>
      <c r="N1528" s="1130"/>
      <c r="O1528" s="1130"/>
    </row>
    <row r="1529" spans="1:15" s="33" customFormat="1" ht="15.75" customHeight="1">
      <c r="A1529" s="1858"/>
      <c r="B1529" s="1858"/>
      <c r="C1529" s="267" t="s">
        <v>752</v>
      </c>
      <c r="D1529" s="21" t="s">
        <v>753</v>
      </c>
      <c r="E1529" s="426">
        <v>1000</v>
      </c>
      <c r="F1529" s="1078"/>
      <c r="G1529" s="426"/>
      <c r="H1529" s="426">
        <f t="shared" si="649"/>
        <v>0</v>
      </c>
      <c r="I1529" s="426">
        <f t="shared" si="650"/>
        <v>-1000</v>
      </c>
      <c r="J1529" s="1078"/>
      <c r="K1529" s="426"/>
      <c r="L1529" s="426"/>
      <c r="M1529" s="1130"/>
      <c r="N1529" s="1130"/>
      <c r="O1529" s="1130"/>
    </row>
    <row r="1530" spans="1:15" s="176" customFormat="1" ht="14.25" customHeight="1">
      <c r="A1530" s="1850" t="s">
        <v>725</v>
      </c>
      <c r="B1530" s="1853">
        <v>11019</v>
      </c>
      <c r="C1530" s="565"/>
      <c r="D1530" s="280" t="s">
        <v>286</v>
      </c>
      <c r="E1530" s="1079"/>
      <c r="F1530" s="1079">
        <v>91</v>
      </c>
      <c r="G1530" s="1079">
        <v>91</v>
      </c>
      <c r="H1530" s="1158">
        <f>+G1530-F1530</f>
        <v>0</v>
      </c>
      <c r="I1530" s="1158">
        <f t="shared" si="650"/>
        <v>91</v>
      </c>
      <c r="J1530" s="1158"/>
      <c r="K1530" s="1079">
        <v>91</v>
      </c>
      <c r="L1530" s="1079">
        <v>91</v>
      </c>
      <c r="M1530" s="815"/>
      <c r="N1530" s="815"/>
      <c r="O1530" s="815"/>
    </row>
    <row r="1531" spans="1:15" s="176" customFormat="1" ht="13.5" customHeight="1">
      <c r="A1531" s="1851"/>
      <c r="B1531" s="1854"/>
      <c r="C1531" s="1815"/>
      <c r="D1531" s="281"/>
      <c r="E1531" s="1080"/>
      <c r="F1531" s="1080"/>
      <c r="G1531" s="1080"/>
      <c r="H1531" s="1080">
        <f>+G1531-F1531</f>
        <v>0</v>
      </c>
      <c r="I1531" s="1080">
        <f t="shared" si="650"/>
        <v>0</v>
      </c>
      <c r="J1531" s="1080"/>
      <c r="K1531" s="1080"/>
      <c r="L1531" s="1080"/>
      <c r="M1531" s="815"/>
      <c r="N1531" s="815"/>
      <c r="O1531" s="815"/>
    </row>
    <row r="1532" spans="1:15" s="176" customFormat="1" ht="14.25" customHeight="1">
      <c r="A1532" s="1851"/>
      <c r="B1532" s="1854"/>
      <c r="C1532" s="1815"/>
      <c r="D1532" s="282" t="s">
        <v>32</v>
      </c>
      <c r="E1532" s="1080"/>
      <c r="F1532" s="1080">
        <v>1</v>
      </c>
      <c r="G1532" s="1080">
        <v>1</v>
      </c>
      <c r="H1532" s="1080">
        <f>+G1532-F1532</f>
        <v>0</v>
      </c>
      <c r="I1532" s="1080">
        <f t="shared" si="650"/>
        <v>1</v>
      </c>
      <c r="J1532" s="1080"/>
      <c r="K1532" s="1080">
        <v>1</v>
      </c>
      <c r="L1532" s="1080">
        <v>1</v>
      </c>
      <c r="M1532" s="815"/>
      <c r="N1532" s="815"/>
      <c r="O1532" s="815"/>
    </row>
    <row r="1533" spans="1:15" s="275" customFormat="1" ht="14.25" customHeight="1">
      <c r="A1533" s="1851"/>
      <c r="B1533" s="1854"/>
      <c r="C1533" s="1815"/>
      <c r="D1533" s="281"/>
      <c r="E1533" s="813"/>
      <c r="F1533" s="813"/>
      <c r="G1533" s="813"/>
      <c r="H1533" s="813">
        <f>+G1533-F1533</f>
        <v>0</v>
      </c>
      <c r="I1533" s="813">
        <f t="shared" si="650"/>
        <v>0</v>
      </c>
      <c r="J1533" s="813"/>
      <c r="K1533" s="813"/>
      <c r="L1533" s="813"/>
      <c r="M1533" s="1124"/>
      <c r="N1533" s="1124"/>
      <c r="O1533" s="1124"/>
    </row>
    <row r="1534" spans="1:15" s="274" customFormat="1" ht="14.25" customHeight="1">
      <c r="A1534" s="1851"/>
      <c r="B1534" s="1854"/>
      <c r="C1534" s="567"/>
      <c r="D1534" s="290" t="s">
        <v>33</v>
      </c>
      <c r="E1534" s="1071">
        <f>+E1536+E1600</f>
        <v>0</v>
      </c>
      <c r="F1534" s="1071">
        <f>+F1536+F1600</f>
        <v>345587.00000000006</v>
      </c>
      <c r="G1534" s="1071">
        <f>+G1536+G1600</f>
        <v>612338.29999999993</v>
      </c>
      <c r="H1534" s="1071">
        <f>+G1534-F1534</f>
        <v>266751.29999999987</v>
      </c>
      <c r="I1534" s="1071">
        <f t="shared" si="650"/>
        <v>612338.29999999993</v>
      </c>
      <c r="J1534" s="1071"/>
      <c r="K1534" s="1071">
        <f>+K1536+K1600</f>
        <v>623550.6</v>
      </c>
      <c r="L1534" s="1071">
        <f>+L1536+L1600</f>
        <v>630760.69999999995</v>
      </c>
      <c r="M1534" s="1111">
        <f>SUM(M1540:M1595)</f>
        <v>108767.26666666666</v>
      </c>
      <c r="N1534" s="1111">
        <f t="shared" ref="N1534:O1534" si="651">SUM(N1540:N1595)</f>
        <v>260994.81666666662</v>
      </c>
      <c r="O1534" s="1111">
        <f t="shared" si="651"/>
        <v>413222.36666666676</v>
      </c>
    </row>
    <row r="1535" spans="1:15" s="274" customFormat="1" ht="14.25" customHeight="1">
      <c r="A1535" s="1851"/>
      <c r="B1535" s="1854"/>
      <c r="C1535" s="568"/>
      <c r="D1535" s="17" t="s">
        <v>402</v>
      </c>
      <c r="E1535" s="813"/>
      <c r="F1535" s="813"/>
      <c r="G1535" s="813"/>
      <c r="H1535" s="1071"/>
      <c r="I1535" s="1071"/>
      <c r="J1535" s="813"/>
      <c r="K1535" s="813"/>
      <c r="L1535" s="813"/>
      <c r="M1535" s="1111"/>
      <c r="N1535" s="1111"/>
      <c r="O1535" s="1111"/>
    </row>
    <row r="1536" spans="1:15" s="274" customFormat="1" ht="14.25" customHeight="1">
      <c r="A1536" s="1851"/>
      <c r="B1536" s="1854"/>
      <c r="C1536" s="569"/>
      <c r="D1536" s="283" t="s">
        <v>36</v>
      </c>
      <c r="E1536" s="1071">
        <f>E1538+SUM(E1544:E1599)-E1544-E1549-E1557-E1571-E1575-E1592</f>
        <v>0</v>
      </c>
      <c r="F1536" s="1071">
        <f>F1538+SUM(F1544:F1599)-F1544-F1549-F1557-F1571-F1575-F1592</f>
        <v>345587.00000000006</v>
      </c>
      <c r="G1536" s="1071">
        <f>G1538+SUM(G1544:G1599)-G1544-G1549-G1557-G1571-G1575-G1592</f>
        <v>612338.29999999993</v>
      </c>
      <c r="H1536" s="1071">
        <f>+G1536-F1536</f>
        <v>266751.29999999987</v>
      </c>
      <c r="I1536" s="1071">
        <f t="shared" ref="I1536:I1599" si="652">G1536-E1536</f>
        <v>612338.29999999993</v>
      </c>
      <c r="J1536" s="1071"/>
      <c r="K1536" s="1071">
        <f>K1538+SUM(K1544:K1599)-K1544-K1549-K1557-K1571-K1575-K1592</f>
        <v>623550.6</v>
      </c>
      <c r="L1536" s="1071">
        <f>L1538+SUM(L1544:L1599)-L1544-L1549-L1557-L1571-L1575-L1592</f>
        <v>630760.69999999995</v>
      </c>
      <c r="M1536" s="1111"/>
      <c r="N1536" s="1111"/>
      <c r="O1536" s="1111"/>
    </row>
    <row r="1537" spans="1:15" s="274" customFormat="1" ht="13.5" customHeight="1">
      <c r="A1537" s="1851"/>
      <c r="B1537" s="1854"/>
      <c r="C1537" s="565"/>
      <c r="D1537" s="281" t="s">
        <v>72</v>
      </c>
      <c r="E1537" s="814"/>
      <c r="F1537" s="814"/>
      <c r="G1537" s="813"/>
      <c r="H1537" s="813">
        <f t="shared" ref="H1537:H1609" si="653">+G1537-F1537</f>
        <v>0</v>
      </c>
      <c r="I1537" s="814">
        <f t="shared" si="652"/>
        <v>0</v>
      </c>
      <c r="J1537" s="814"/>
      <c r="K1537" s="814"/>
      <c r="L1537" s="814"/>
      <c r="M1537" s="1111"/>
      <c r="N1537" s="1111"/>
      <c r="O1537" s="1111"/>
    </row>
    <row r="1538" spans="1:15" s="274" customFormat="1" ht="14.25" customHeight="1">
      <c r="A1538" s="1851"/>
      <c r="B1538" s="1854"/>
      <c r="C1538" s="570"/>
      <c r="D1538" s="518" t="s">
        <v>487</v>
      </c>
      <c r="E1538" s="1072">
        <f>SUM(E1540:E1542)</f>
        <v>0</v>
      </c>
      <c r="F1538" s="1072">
        <f>SUM(F1540:F1542)</f>
        <v>258668.2</v>
      </c>
      <c r="G1538" s="1072">
        <f>SUM(G1540:G1542)</f>
        <v>521523.4</v>
      </c>
      <c r="H1538" s="1072">
        <f t="shared" si="653"/>
        <v>262855.2</v>
      </c>
      <c r="I1538" s="1072">
        <f t="shared" si="652"/>
        <v>521523.4</v>
      </c>
      <c r="J1538" s="1072"/>
      <c r="K1538" s="1072">
        <f>SUM(K1540:K1542)</f>
        <v>529207.6</v>
      </c>
      <c r="L1538" s="1072">
        <f>SUM(L1540:L1542)</f>
        <v>532713.1</v>
      </c>
      <c r="M1538" s="1111">
        <f>+G1538/G1530/12</f>
        <v>477.5855311355312</v>
      </c>
      <c r="N1538" s="1111"/>
      <c r="O1538" s="1111"/>
    </row>
    <row r="1539" spans="1:15" s="274" customFormat="1">
      <c r="A1539" s="1851"/>
      <c r="B1539" s="1854"/>
      <c r="C1539" s="565"/>
      <c r="D1539" s="281" t="s">
        <v>72</v>
      </c>
      <c r="E1539" s="814"/>
      <c r="F1539" s="814"/>
      <c r="G1539" s="813"/>
      <c r="H1539" s="813">
        <f t="shared" si="653"/>
        <v>0</v>
      </c>
      <c r="I1539" s="814">
        <f t="shared" si="652"/>
        <v>0</v>
      </c>
      <c r="J1539" s="814"/>
      <c r="K1539" s="814"/>
      <c r="L1539" s="814"/>
      <c r="M1539" s="1111"/>
      <c r="N1539" s="1111"/>
      <c r="O1539" s="1111"/>
    </row>
    <row r="1540" spans="1:15" s="274" customFormat="1" ht="14.25">
      <c r="A1540" s="1851"/>
      <c r="B1540" s="1854"/>
      <c r="C1540" s="571" t="s">
        <v>278</v>
      </c>
      <c r="D1540" s="284" t="s">
        <v>37</v>
      </c>
      <c r="E1540" s="814"/>
      <c r="F1540" s="814">
        <v>258668.2</v>
      </c>
      <c r="G1540" s="814">
        <v>405629.3</v>
      </c>
      <c r="H1540" s="814">
        <f t="shared" si="653"/>
        <v>146961.09999999998</v>
      </c>
      <c r="I1540" s="814">
        <f t="shared" si="652"/>
        <v>405629.3</v>
      </c>
      <c r="J1540" s="814"/>
      <c r="K1540" s="814">
        <v>411605.9</v>
      </c>
      <c r="L1540" s="814">
        <v>414332.4</v>
      </c>
      <c r="M1540" s="1111">
        <f t="shared" ref="M1540:M1542" si="654">+G1540/12*2</f>
        <v>67604.883333333331</v>
      </c>
      <c r="N1540" s="1111">
        <f t="shared" ref="N1540:N1542" si="655">+G1540/12*5</f>
        <v>169012.20833333331</v>
      </c>
      <c r="O1540" s="1111">
        <f t="shared" ref="O1540:O1542" si="656">+G1540/12*8</f>
        <v>270419.53333333333</v>
      </c>
    </row>
    <row r="1541" spans="1:15" s="276" customFormat="1" ht="28.5">
      <c r="A1541" s="1851"/>
      <c r="B1541" s="1854"/>
      <c r="C1541" s="571" t="s">
        <v>279</v>
      </c>
      <c r="D1541" s="285" t="s">
        <v>38</v>
      </c>
      <c r="E1541" s="814"/>
      <c r="F1541" s="814"/>
      <c r="G1541" s="814">
        <v>106073.2</v>
      </c>
      <c r="H1541" s="814">
        <f t="shared" si="653"/>
        <v>106073.2</v>
      </c>
      <c r="I1541" s="814">
        <f t="shared" si="652"/>
        <v>106073.2</v>
      </c>
      <c r="J1541" s="814"/>
      <c r="K1541" s="814">
        <v>107471.3</v>
      </c>
      <c r="L1541" s="814">
        <v>108250.3</v>
      </c>
      <c r="M1541" s="1111">
        <f t="shared" si="654"/>
        <v>17678.866666666665</v>
      </c>
      <c r="N1541" s="1111">
        <f t="shared" si="655"/>
        <v>44197.166666666664</v>
      </c>
      <c r="O1541" s="1111">
        <f t="shared" si="656"/>
        <v>70715.46666666666</v>
      </c>
    </row>
    <row r="1542" spans="1:15" s="276" customFormat="1" ht="28.5">
      <c r="A1542" s="1851"/>
      <c r="B1542" s="1854"/>
      <c r="C1542" s="571" t="s">
        <v>280</v>
      </c>
      <c r="D1542" s="285" t="s">
        <v>39</v>
      </c>
      <c r="E1542" s="814"/>
      <c r="F1542" s="814"/>
      <c r="G1542" s="814">
        <v>9820.9</v>
      </c>
      <c r="H1542" s="814">
        <f t="shared" si="653"/>
        <v>9820.9</v>
      </c>
      <c r="I1542" s="814">
        <f t="shared" si="652"/>
        <v>9820.9</v>
      </c>
      <c r="J1542" s="814"/>
      <c r="K1542" s="814">
        <v>10130.4</v>
      </c>
      <c r="L1542" s="814">
        <v>10130.4</v>
      </c>
      <c r="M1542" s="1111">
        <f t="shared" si="654"/>
        <v>1636.8166666666666</v>
      </c>
      <c r="N1542" s="1111">
        <f t="shared" si="655"/>
        <v>4092.0416666666665</v>
      </c>
      <c r="O1542" s="1111">
        <f t="shared" si="656"/>
        <v>6547.2666666666664</v>
      </c>
    </row>
    <row r="1543" spans="1:15" s="276" customFormat="1" ht="14.25">
      <c r="A1543" s="1851"/>
      <c r="B1543" s="1854"/>
      <c r="C1543" s="572"/>
      <c r="D1543" s="519"/>
      <c r="E1543" s="816"/>
      <c r="F1543" s="816"/>
      <c r="G1543" s="816"/>
      <c r="H1543" s="816">
        <f t="shared" si="653"/>
        <v>0</v>
      </c>
      <c r="I1543" s="816">
        <f t="shared" si="652"/>
        <v>0</v>
      </c>
      <c r="J1543" s="816"/>
      <c r="K1543" s="816"/>
      <c r="L1543" s="816"/>
      <c r="M1543" s="809"/>
      <c r="N1543" s="809"/>
      <c r="O1543" s="809"/>
    </row>
    <row r="1544" spans="1:15" s="276" customFormat="1" ht="14.25">
      <c r="A1544" s="1851"/>
      <c r="B1544" s="1854"/>
      <c r="C1544" s="573">
        <v>4212</v>
      </c>
      <c r="D1544" s="518" t="s">
        <v>40</v>
      </c>
      <c r="E1544" s="1072">
        <f>E1546+E1547+E1548</f>
        <v>0</v>
      </c>
      <c r="F1544" s="1072">
        <f>F1546+F1547+F1548</f>
        <v>24761.200000000001</v>
      </c>
      <c r="G1544" s="1072">
        <f>G1546+G1547+G1548</f>
        <v>13058.8</v>
      </c>
      <c r="H1544" s="1072">
        <f t="shared" si="653"/>
        <v>-11702.400000000001</v>
      </c>
      <c r="I1544" s="1072">
        <f t="shared" si="652"/>
        <v>13058.8</v>
      </c>
      <c r="J1544" s="1072"/>
      <c r="K1544" s="1072">
        <f>K1546+K1547+K1548</f>
        <v>13058.8</v>
      </c>
      <c r="L1544" s="1072">
        <f>L1546+L1547+L1548</f>
        <v>13058.8</v>
      </c>
      <c r="M1544" s="809"/>
      <c r="N1544" s="809"/>
      <c r="O1544" s="809"/>
    </row>
    <row r="1545" spans="1:15" s="276" customFormat="1">
      <c r="A1545" s="1851"/>
      <c r="B1545" s="1854"/>
      <c r="C1545" s="571"/>
      <c r="D1545" s="281" t="s">
        <v>72</v>
      </c>
      <c r="E1545" s="812"/>
      <c r="F1545" s="812"/>
      <c r="G1545" s="812"/>
      <c r="H1545" s="812">
        <f t="shared" si="653"/>
        <v>0</v>
      </c>
      <c r="I1545" s="812">
        <f t="shared" si="652"/>
        <v>0</v>
      </c>
      <c r="J1545" s="812"/>
      <c r="K1545" s="812"/>
      <c r="L1545" s="812"/>
      <c r="M1545" s="809"/>
      <c r="N1545" s="809"/>
      <c r="O1545" s="809"/>
    </row>
    <row r="1546" spans="1:15" s="276" customFormat="1">
      <c r="A1546" s="1851"/>
      <c r="B1546" s="1854"/>
      <c r="C1546" s="571"/>
      <c r="D1546" s="281" t="s">
        <v>40</v>
      </c>
      <c r="E1546" s="812"/>
      <c r="F1546" s="812">
        <v>11488.1</v>
      </c>
      <c r="G1546" s="812">
        <v>6552.6</v>
      </c>
      <c r="H1546" s="812">
        <f t="shared" si="653"/>
        <v>-4935.5</v>
      </c>
      <c r="I1546" s="812">
        <f t="shared" si="652"/>
        <v>6552.6</v>
      </c>
      <c r="J1546" s="812"/>
      <c r="K1546" s="812">
        <v>6552.6</v>
      </c>
      <c r="L1546" s="812">
        <v>6552.6</v>
      </c>
      <c r="M1546" s="809">
        <f t="shared" ref="M1546" si="657">+G1546/12*3</f>
        <v>1638.15</v>
      </c>
      <c r="N1546" s="809">
        <f t="shared" ref="N1546" si="658">+G1546/12*6</f>
        <v>3276.3</v>
      </c>
      <c r="O1546" s="809">
        <f t="shared" ref="O1546" si="659">+G1546/12*9</f>
        <v>4914.4500000000007</v>
      </c>
    </row>
    <row r="1547" spans="1:15" s="276" customFormat="1">
      <c r="A1547" s="1851"/>
      <c r="B1547" s="1854"/>
      <c r="C1547" s="571"/>
      <c r="D1547" s="281" t="s">
        <v>287</v>
      </c>
      <c r="E1547" s="812"/>
      <c r="F1547" s="812"/>
      <c r="G1547" s="812"/>
      <c r="H1547" s="812">
        <f t="shared" si="653"/>
        <v>0</v>
      </c>
      <c r="I1547" s="812">
        <f t="shared" si="652"/>
        <v>0</v>
      </c>
      <c r="J1547" s="812"/>
      <c r="K1547" s="812"/>
      <c r="L1547" s="812"/>
      <c r="M1547" s="809"/>
      <c r="N1547" s="809"/>
      <c r="O1547" s="809"/>
    </row>
    <row r="1548" spans="1:15" s="276" customFormat="1">
      <c r="A1548" s="1851"/>
      <c r="B1548" s="1854"/>
      <c r="C1548" s="571"/>
      <c r="D1548" s="281" t="s">
        <v>404</v>
      </c>
      <c r="E1548" s="812"/>
      <c r="F1548" s="812">
        <v>13273.1</v>
      </c>
      <c r="G1548" s="812">
        <v>6506.2</v>
      </c>
      <c r="H1548" s="812">
        <f t="shared" si="653"/>
        <v>-6766.9000000000005</v>
      </c>
      <c r="I1548" s="812">
        <f t="shared" si="652"/>
        <v>6506.2</v>
      </c>
      <c r="J1548" s="812"/>
      <c r="K1548" s="812">
        <v>6506.2</v>
      </c>
      <c r="L1548" s="812">
        <v>6506.2</v>
      </c>
      <c r="M1548" s="809">
        <f t="shared" ref="M1548" si="660">+G1548/12*3</f>
        <v>1626.5499999999997</v>
      </c>
      <c r="N1548" s="809">
        <f t="shared" ref="N1548" si="661">+G1548/12*6</f>
        <v>3253.0999999999995</v>
      </c>
      <c r="O1548" s="809">
        <f t="shared" ref="O1548" si="662">+G1548/12*9</f>
        <v>4879.6499999999996</v>
      </c>
    </row>
    <row r="1549" spans="1:15" s="276" customFormat="1" ht="14.25">
      <c r="A1549" s="1851"/>
      <c r="B1549" s="1854"/>
      <c r="C1549" s="573">
        <v>4213</v>
      </c>
      <c r="D1549" s="518" t="s">
        <v>41</v>
      </c>
      <c r="E1549" s="1072">
        <f>E1551+E1552</f>
        <v>0</v>
      </c>
      <c r="F1549" s="1072">
        <f>F1551+F1552</f>
        <v>1250.8</v>
      </c>
      <c r="G1549" s="1072">
        <f>G1551+G1552</f>
        <v>702.5</v>
      </c>
      <c r="H1549" s="1072">
        <f t="shared" si="653"/>
        <v>-548.29999999999995</v>
      </c>
      <c r="I1549" s="1072">
        <f t="shared" si="652"/>
        <v>702.5</v>
      </c>
      <c r="J1549" s="1072"/>
      <c r="K1549" s="1072">
        <f>K1551+K1552</f>
        <v>702.5</v>
      </c>
      <c r="L1549" s="1072">
        <f>L1551+L1552</f>
        <v>702.5</v>
      </c>
      <c r="M1549" s="809"/>
      <c r="N1549" s="809"/>
      <c r="O1549" s="809"/>
    </row>
    <row r="1550" spans="1:15" s="276" customFormat="1">
      <c r="A1550" s="1851"/>
      <c r="B1550" s="1854"/>
      <c r="C1550" s="571"/>
      <c r="D1550" s="281" t="s">
        <v>72</v>
      </c>
      <c r="E1550" s="812"/>
      <c r="F1550" s="812"/>
      <c r="G1550" s="812"/>
      <c r="H1550" s="812">
        <f t="shared" si="653"/>
        <v>0</v>
      </c>
      <c r="I1550" s="812">
        <f t="shared" si="652"/>
        <v>0</v>
      </c>
      <c r="J1550" s="812"/>
      <c r="K1550" s="812"/>
      <c r="L1550" s="812"/>
      <c r="M1550" s="809"/>
      <c r="N1550" s="809"/>
      <c r="O1550" s="809"/>
    </row>
    <row r="1551" spans="1:15" s="276" customFormat="1">
      <c r="A1551" s="1851"/>
      <c r="B1551" s="1854"/>
      <c r="C1551" s="571"/>
      <c r="D1551" s="287" t="s">
        <v>42</v>
      </c>
      <c r="E1551" s="812"/>
      <c r="F1551" s="812">
        <v>1250.8</v>
      </c>
      <c r="G1551" s="812">
        <v>702.5</v>
      </c>
      <c r="H1551" s="812">
        <f t="shared" si="653"/>
        <v>-548.29999999999995</v>
      </c>
      <c r="I1551" s="812">
        <f t="shared" si="652"/>
        <v>702.5</v>
      </c>
      <c r="J1551" s="812"/>
      <c r="K1551" s="812">
        <v>702.5</v>
      </c>
      <c r="L1551" s="812">
        <v>702.5</v>
      </c>
      <c r="M1551" s="809">
        <f t="shared" ref="M1551:M1553" si="663">+G1551/12*3</f>
        <v>175.625</v>
      </c>
      <c r="N1551" s="809">
        <f t="shared" ref="N1551:N1553" si="664">+G1551/12*6</f>
        <v>351.25</v>
      </c>
      <c r="O1551" s="809">
        <f t="shared" ref="O1551:O1553" si="665">+G1551/12*9</f>
        <v>526.875</v>
      </c>
    </row>
    <row r="1552" spans="1:15" s="276" customFormat="1">
      <c r="A1552" s="1851"/>
      <c r="B1552" s="1854"/>
      <c r="C1552" s="571"/>
      <c r="D1552" s="287" t="s">
        <v>281</v>
      </c>
      <c r="E1552" s="812"/>
      <c r="F1552" s="812"/>
      <c r="G1552" s="812"/>
      <c r="H1552" s="812">
        <f t="shared" si="653"/>
        <v>0</v>
      </c>
      <c r="I1552" s="812">
        <f t="shared" si="652"/>
        <v>0</v>
      </c>
      <c r="J1552" s="812"/>
      <c r="K1552" s="812"/>
      <c r="L1552" s="812"/>
      <c r="M1552" s="809">
        <f t="shared" si="663"/>
        <v>0</v>
      </c>
      <c r="N1552" s="809">
        <f t="shared" si="664"/>
        <v>0</v>
      </c>
      <c r="O1552" s="809">
        <f t="shared" si="665"/>
        <v>0</v>
      </c>
    </row>
    <row r="1553" spans="1:15" s="276" customFormat="1" ht="14.25">
      <c r="A1553" s="1851"/>
      <c r="B1553" s="1854"/>
      <c r="C1553" s="571">
        <v>4214</v>
      </c>
      <c r="D1553" s="286" t="s">
        <v>43</v>
      </c>
      <c r="E1553" s="812"/>
      <c r="F1553" s="812">
        <v>50894.5</v>
      </c>
      <c r="G1553" s="812">
        <v>70562.7</v>
      </c>
      <c r="H1553" s="812">
        <f t="shared" si="653"/>
        <v>19668.199999999997</v>
      </c>
      <c r="I1553" s="812">
        <f t="shared" si="652"/>
        <v>70562.7</v>
      </c>
      <c r="J1553" s="812"/>
      <c r="K1553" s="812">
        <v>74090.8</v>
      </c>
      <c r="L1553" s="812">
        <v>77795.399999999994</v>
      </c>
      <c r="M1553" s="809">
        <f t="shared" si="663"/>
        <v>17640.674999999999</v>
      </c>
      <c r="N1553" s="809">
        <f t="shared" si="664"/>
        <v>35281.35</v>
      </c>
      <c r="O1553" s="809">
        <f t="shared" si="665"/>
        <v>52922.024999999994</v>
      </c>
    </row>
    <row r="1554" spans="1:15" s="274" customFormat="1" ht="23.25" customHeight="1">
      <c r="A1554" s="1851"/>
      <c r="B1554" s="1854"/>
      <c r="C1554" s="571">
        <v>4215</v>
      </c>
      <c r="D1554" s="286" t="s">
        <v>44</v>
      </c>
      <c r="E1554" s="812"/>
      <c r="F1554" s="812"/>
      <c r="G1554" s="812"/>
      <c r="H1554" s="812">
        <f t="shared" si="653"/>
        <v>0</v>
      </c>
      <c r="I1554" s="812">
        <f t="shared" si="652"/>
        <v>0</v>
      </c>
      <c r="J1554" s="812"/>
      <c r="K1554" s="812"/>
      <c r="L1554" s="812"/>
      <c r="M1554" s="1111"/>
      <c r="N1554" s="815"/>
      <c r="O1554" s="1111"/>
    </row>
    <row r="1555" spans="1:15" s="176" customFormat="1" ht="14.25">
      <c r="A1555" s="1851"/>
      <c r="B1555" s="1854"/>
      <c r="C1555" s="571">
        <v>4216</v>
      </c>
      <c r="D1555" s="286" t="s">
        <v>45</v>
      </c>
      <c r="E1555" s="812"/>
      <c r="F1555" s="812"/>
      <c r="G1555" s="812"/>
      <c r="H1555" s="812">
        <f t="shared" si="653"/>
        <v>0</v>
      </c>
      <c r="I1555" s="812">
        <f t="shared" si="652"/>
        <v>0</v>
      </c>
      <c r="J1555" s="812"/>
      <c r="K1555" s="812"/>
      <c r="L1555" s="812"/>
      <c r="M1555" s="815"/>
      <c r="N1555" s="815"/>
      <c r="O1555" s="815"/>
    </row>
    <row r="1556" spans="1:15" s="176" customFormat="1" ht="14.25">
      <c r="A1556" s="1851"/>
      <c r="B1556" s="1854"/>
      <c r="C1556" s="571">
        <v>4217</v>
      </c>
      <c r="D1556" s="286" t="s">
        <v>46</v>
      </c>
      <c r="E1556" s="812"/>
      <c r="F1556" s="812"/>
      <c r="G1556" s="812"/>
      <c r="H1556" s="812">
        <f t="shared" si="653"/>
        <v>0</v>
      </c>
      <c r="I1556" s="812">
        <f t="shared" si="652"/>
        <v>0</v>
      </c>
      <c r="J1556" s="812"/>
      <c r="K1556" s="812"/>
      <c r="L1556" s="812"/>
      <c r="M1556" s="815"/>
      <c r="N1556" s="815"/>
      <c r="O1556" s="815"/>
    </row>
    <row r="1557" spans="1:15" s="176" customFormat="1" ht="14.25">
      <c r="A1557" s="1851"/>
      <c r="B1557" s="1854"/>
      <c r="C1557" s="573"/>
      <c r="D1557" s="518" t="s">
        <v>430</v>
      </c>
      <c r="E1557" s="1072">
        <f>E1559+E1560</f>
        <v>0</v>
      </c>
      <c r="F1557" s="1072">
        <f>F1559+F1560</f>
        <v>0</v>
      </c>
      <c r="G1557" s="1072">
        <f>G1559+G1560</f>
        <v>0</v>
      </c>
      <c r="H1557" s="1072">
        <f t="shared" si="653"/>
        <v>0</v>
      </c>
      <c r="I1557" s="1072">
        <f t="shared" si="652"/>
        <v>0</v>
      </c>
      <c r="J1557" s="1072"/>
      <c r="K1557" s="1072">
        <f>K1559+K1560</f>
        <v>0</v>
      </c>
      <c r="L1557" s="1072">
        <f>L1559+L1560</f>
        <v>0</v>
      </c>
      <c r="M1557" s="815"/>
      <c r="N1557" s="815"/>
      <c r="O1557" s="815"/>
    </row>
    <row r="1558" spans="1:15" s="176" customFormat="1">
      <c r="A1558" s="1851"/>
      <c r="B1558" s="1854"/>
      <c r="C1558" s="571"/>
      <c r="D1558" s="281" t="s">
        <v>72</v>
      </c>
      <c r="E1558" s="813"/>
      <c r="F1558" s="813"/>
      <c r="G1558" s="813"/>
      <c r="H1558" s="813">
        <f t="shared" si="653"/>
        <v>0</v>
      </c>
      <c r="I1558" s="813">
        <f t="shared" si="652"/>
        <v>0</v>
      </c>
      <c r="J1558" s="813"/>
      <c r="K1558" s="813"/>
      <c r="L1558" s="813"/>
      <c r="M1558" s="815"/>
      <c r="N1558" s="815"/>
      <c r="O1558" s="815"/>
    </row>
    <row r="1559" spans="1:15" s="176" customFormat="1">
      <c r="A1559" s="1851"/>
      <c r="B1559" s="1854"/>
      <c r="C1559" s="571">
        <v>4221</v>
      </c>
      <c r="D1559" s="281" t="s">
        <v>47</v>
      </c>
      <c r="E1559" s="813"/>
      <c r="F1559" s="813"/>
      <c r="G1559" s="813"/>
      <c r="H1559" s="813">
        <f t="shared" si="653"/>
        <v>0</v>
      </c>
      <c r="I1559" s="813">
        <f t="shared" si="652"/>
        <v>0</v>
      </c>
      <c r="J1559" s="813"/>
      <c r="K1559" s="813"/>
      <c r="L1559" s="813"/>
      <c r="M1559" s="815"/>
      <c r="N1559" s="815"/>
      <c r="O1559" s="815"/>
    </row>
    <row r="1560" spans="1:15" s="176" customFormat="1">
      <c r="A1560" s="1851"/>
      <c r="B1560" s="1854"/>
      <c r="C1560" s="571">
        <v>4222</v>
      </c>
      <c r="D1560" s="281" t="s">
        <v>48</v>
      </c>
      <c r="E1560" s="813"/>
      <c r="F1560" s="813"/>
      <c r="G1560" s="813"/>
      <c r="H1560" s="813">
        <f t="shared" si="653"/>
        <v>0</v>
      </c>
      <c r="I1560" s="813">
        <f t="shared" si="652"/>
        <v>0</v>
      </c>
      <c r="J1560" s="813"/>
      <c r="K1560" s="813"/>
      <c r="L1560" s="813"/>
      <c r="M1560" s="815"/>
      <c r="N1560" s="809"/>
      <c r="O1560" s="815"/>
    </row>
    <row r="1561" spans="1:15" s="276" customFormat="1" ht="14.25">
      <c r="A1561" s="1851"/>
      <c r="B1561" s="1854"/>
      <c r="C1561" s="571">
        <v>4231</v>
      </c>
      <c r="D1561" s="282" t="s">
        <v>49</v>
      </c>
      <c r="E1561" s="813"/>
      <c r="F1561" s="813">
        <v>1500</v>
      </c>
      <c r="G1561" s="813">
        <v>1750</v>
      </c>
      <c r="H1561" s="813">
        <f t="shared" si="653"/>
        <v>250</v>
      </c>
      <c r="I1561" s="813">
        <f t="shared" si="652"/>
        <v>1750</v>
      </c>
      <c r="J1561" s="813"/>
      <c r="K1561" s="813">
        <v>1750</v>
      </c>
      <c r="L1561" s="813">
        <v>1750</v>
      </c>
      <c r="M1561" s="809">
        <f t="shared" ref="M1561" si="666">+G1561/12*3</f>
        <v>437.5</v>
      </c>
      <c r="N1561" s="809">
        <f t="shared" ref="N1561" si="667">+G1561/12*6</f>
        <v>875</v>
      </c>
      <c r="O1561" s="809">
        <f t="shared" ref="O1561" si="668">+G1561/12*9</f>
        <v>1312.5</v>
      </c>
    </row>
    <row r="1562" spans="1:15" s="276" customFormat="1" ht="16.5">
      <c r="A1562" s="1851"/>
      <c r="B1562" s="1854"/>
      <c r="C1562" s="571">
        <v>4232</v>
      </c>
      <c r="D1562" s="282" t="s">
        <v>50</v>
      </c>
      <c r="E1562" s="813"/>
      <c r="F1562" s="813"/>
      <c r="G1562" s="813"/>
      <c r="H1562" s="813">
        <f t="shared" si="653"/>
        <v>0</v>
      </c>
      <c r="I1562" s="813">
        <f t="shared" si="652"/>
        <v>0</v>
      </c>
      <c r="J1562" s="1073"/>
      <c r="K1562" s="813"/>
      <c r="L1562" s="813"/>
      <c r="M1562" s="809"/>
      <c r="N1562" s="809"/>
      <c r="O1562" s="809"/>
    </row>
    <row r="1563" spans="1:15" s="276" customFormat="1" ht="28.5">
      <c r="A1563" s="1851"/>
      <c r="B1563" s="1854"/>
      <c r="C1563" s="571">
        <v>4233</v>
      </c>
      <c r="D1563" s="282" t="s">
        <v>394</v>
      </c>
      <c r="E1563" s="813"/>
      <c r="F1563" s="813"/>
      <c r="G1563" s="813"/>
      <c r="H1563" s="813">
        <f t="shared" si="653"/>
        <v>0</v>
      </c>
      <c r="I1563" s="813">
        <f t="shared" si="652"/>
        <v>0</v>
      </c>
      <c r="J1563" s="1073"/>
      <c r="K1563" s="813"/>
      <c r="L1563" s="813"/>
      <c r="M1563" s="809"/>
      <c r="N1563" s="809"/>
      <c r="O1563" s="809"/>
    </row>
    <row r="1564" spans="1:15" s="276" customFormat="1" ht="14.25">
      <c r="A1564" s="1851"/>
      <c r="B1564" s="1854"/>
      <c r="C1564" s="571">
        <v>4234</v>
      </c>
      <c r="D1564" s="282" t="s">
        <v>51</v>
      </c>
      <c r="E1564" s="812"/>
      <c r="F1564" s="812"/>
      <c r="G1564" s="812"/>
      <c r="H1564" s="812">
        <f t="shared" si="653"/>
        <v>0</v>
      </c>
      <c r="I1564" s="812">
        <f t="shared" si="652"/>
        <v>0</v>
      </c>
      <c r="J1564" s="812"/>
      <c r="K1564" s="812"/>
      <c r="L1564" s="812"/>
      <c r="M1564" s="809"/>
      <c r="N1564" s="1111"/>
      <c r="O1564" s="809"/>
    </row>
    <row r="1565" spans="1:15" s="274" customFormat="1" ht="14.25">
      <c r="A1565" s="1851"/>
      <c r="B1565" s="1854"/>
      <c r="C1565" s="571">
        <v>4235</v>
      </c>
      <c r="D1565" s="282" t="s">
        <v>52</v>
      </c>
      <c r="E1565" s="812"/>
      <c r="F1565" s="812"/>
      <c r="G1565" s="812">
        <v>750</v>
      </c>
      <c r="H1565" s="812">
        <f t="shared" si="653"/>
        <v>750</v>
      </c>
      <c r="I1565" s="812">
        <f t="shared" si="652"/>
        <v>750</v>
      </c>
      <c r="J1565" s="812"/>
      <c r="K1565" s="812">
        <v>750</v>
      </c>
      <c r="L1565" s="812">
        <v>750</v>
      </c>
      <c r="M1565" s="809">
        <f t="shared" ref="M1565" si="669">+G1565/12*3</f>
        <v>187.5</v>
      </c>
      <c r="N1565" s="809">
        <f t="shared" ref="N1565" si="670">+G1565/12*6</f>
        <v>375</v>
      </c>
      <c r="O1565" s="809">
        <f t="shared" ref="O1565" si="671">+G1565/12*9</f>
        <v>562.5</v>
      </c>
    </row>
    <row r="1566" spans="1:15" s="276" customFormat="1" ht="14.25">
      <c r="A1566" s="1851"/>
      <c r="B1566" s="1854"/>
      <c r="C1566" s="571">
        <v>4236</v>
      </c>
      <c r="D1566" s="282" t="s">
        <v>53</v>
      </c>
      <c r="E1566" s="812"/>
      <c r="F1566" s="812"/>
      <c r="G1566" s="812"/>
      <c r="H1566" s="812">
        <f t="shared" si="653"/>
        <v>0</v>
      </c>
      <c r="I1566" s="812">
        <f t="shared" si="652"/>
        <v>0</v>
      </c>
      <c r="J1566" s="812"/>
      <c r="K1566" s="812"/>
      <c r="L1566" s="812"/>
      <c r="M1566" s="809"/>
      <c r="N1566" s="1111"/>
      <c r="O1566" s="809"/>
    </row>
    <row r="1567" spans="1:15" s="274" customFormat="1" ht="14.25">
      <c r="A1567" s="1851"/>
      <c r="B1567" s="1854"/>
      <c r="C1567" s="571">
        <v>4237</v>
      </c>
      <c r="D1567" s="282" t="s">
        <v>54</v>
      </c>
      <c r="E1567" s="812"/>
      <c r="F1567" s="812"/>
      <c r="G1567" s="812"/>
      <c r="H1567" s="812">
        <f t="shared" si="653"/>
        <v>0</v>
      </c>
      <c r="I1567" s="812">
        <f t="shared" si="652"/>
        <v>0</v>
      </c>
      <c r="J1567" s="812"/>
      <c r="K1567" s="812"/>
      <c r="L1567" s="812"/>
      <c r="M1567" s="1111"/>
      <c r="N1567" s="1111"/>
      <c r="O1567" s="1111"/>
    </row>
    <row r="1568" spans="1:15" s="274" customFormat="1" ht="14.25">
      <c r="A1568" s="1851"/>
      <c r="B1568" s="1854"/>
      <c r="C1568" s="571">
        <v>4239</v>
      </c>
      <c r="D1568" s="280" t="s">
        <v>55</v>
      </c>
      <c r="E1568" s="814"/>
      <c r="F1568" s="814"/>
      <c r="G1568" s="814"/>
      <c r="H1568" s="814">
        <f t="shared" si="653"/>
        <v>0</v>
      </c>
      <c r="I1568" s="814">
        <f t="shared" si="652"/>
        <v>0</v>
      </c>
      <c r="J1568" s="814"/>
      <c r="K1568" s="814"/>
      <c r="L1568" s="814"/>
      <c r="M1568" s="1111"/>
      <c r="N1568" s="1111"/>
      <c r="O1568" s="1111"/>
    </row>
    <row r="1569" spans="1:15" s="274" customFormat="1" ht="14.25">
      <c r="A1569" s="1851"/>
      <c r="B1569" s="1854"/>
      <c r="C1569" s="571">
        <v>4241</v>
      </c>
      <c r="D1569" s="282" t="s">
        <v>56</v>
      </c>
      <c r="E1569" s="812"/>
      <c r="F1569" s="812">
        <v>100</v>
      </c>
      <c r="G1569" s="812">
        <v>100</v>
      </c>
      <c r="H1569" s="812">
        <f t="shared" si="653"/>
        <v>0</v>
      </c>
      <c r="I1569" s="812">
        <f t="shared" si="652"/>
        <v>100</v>
      </c>
      <c r="J1569" s="812"/>
      <c r="K1569" s="812">
        <v>100</v>
      </c>
      <c r="L1569" s="812">
        <v>100</v>
      </c>
      <c r="M1569" s="809">
        <f t="shared" ref="M1569" si="672">+G1569/12*3</f>
        <v>25</v>
      </c>
      <c r="N1569" s="809">
        <f t="shared" ref="N1569" si="673">+G1569/12*6</f>
        <v>50</v>
      </c>
      <c r="O1569" s="809">
        <f t="shared" ref="O1569" si="674">+G1569/12*9</f>
        <v>75</v>
      </c>
    </row>
    <row r="1570" spans="1:15" s="274" customFormat="1" ht="28.5">
      <c r="A1570" s="1851"/>
      <c r="B1570" s="1854"/>
      <c r="C1570" s="571">
        <v>4251</v>
      </c>
      <c r="D1570" s="280" t="s">
        <v>57</v>
      </c>
      <c r="E1570" s="814"/>
      <c r="F1570" s="814"/>
      <c r="G1570" s="814"/>
      <c r="H1570" s="814">
        <f t="shared" si="653"/>
        <v>0</v>
      </c>
      <c r="I1570" s="814">
        <f t="shared" si="652"/>
        <v>0</v>
      </c>
      <c r="J1570" s="814"/>
      <c r="K1570" s="814"/>
      <c r="L1570" s="814"/>
      <c r="M1570" s="1111"/>
      <c r="N1570" s="1111"/>
      <c r="O1570" s="1111"/>
    </row>
    <row r="1571" spans="1:15" s="274" customFormat="1" ht="28.5">
      <c r="A1571" s="1851"/>
      <c r="B1571" s="1854"/>
      <c r="C1571" s="573">
        <v>4252</v>
      </c>
      <c r="D1571" s="518" t="s">
        <v>58</v>
      </c>
      <c r="E1571" s="1072">
        <f>E1573+E1574</f>
        <v>0</v>
      </c>
      <c r="F1571" s="1072">
        <f>F1573+F1574</f>
        <v>0</v>
      </c>
      <c r="G1571" s="1072">
        <f>G1573+G1574</f>
        <v>0</v>
      </c>
      <c r="H1571" s="1072">
        <f t="shared" si="653"/>
        <v>0</v>
      </c>
      <c r="I1571" s="1072">
        <f t="shared" si="652"/>
        <v>0</v>
      </c>
      <c r="J1571" s="1072"/>
      <c r="K1571" s="1072">
        <f>K1573+K1574</f>
        <v>0</v>
      </c>
      <c r="L1571" s="1072">
        <f>L1573+L1574</f>
        <v>0</v>
      </c>
      <c r="M1571" s="1111"/>
      <c r="N1571" s="1111"/>
      <c r="O1571" s="1111"/>
    </row>
    <row r="1572" spans="1:15" s="274" customFormat="1">
      <c r="A1572" s="1851"/>
      <c r="B1572" s="1854"/>
      <c r="C1572" s="571"/>
      <c r="D1572" s="281" t="s">
        <v>72</v>
      </c>
      <c r="E1572" s="814"/>
      <c r="F1572" s="814"/>
      <c r="G1572" s="814"/>
      <c r="H1572" s="814">
        <f t="shared" si="653"/>
        <v>0</v>
      </c>
      <c r="I1572" s="814">
        <f t="shared" si="652"/>
        <v>0</v>
      </c>
      <c r="J1572" s="814"/>
      <c r="K1572" s="814"/>
      <c r="L1572" s="814"/>
      <c r="M1572" s="1111"/>
      <c r="N1572" s="809"/>
      <c r="O1572" s="1111"/>
    </row>
    <row r="1573" spans="1:15" s="276" customFormat="1">
      <c r="A1573" s="1851"/>
      <c r="B1573" s="1854"/>
      <c r="C1573" s="571"/>
      <c r="D1573" s="288" t="s">
        <v>59</v>
      </c>
      <c r="E1573" s="814"/>
      <c r="F1573" s="814"/>
      <c r="G1573" s="814"/>
      <c r="H1573" s="814">
        <f t="shared" si="653"/>
        <v>0</v>
      </c>
      <c r="I1573" s="814">
        <f t="shared" si="652"/>
        <v>0</v>
      </c>
      <c r="J1573" s="814"/>
      <c r="K1573" s="814"/>
      <c r="L1573" s="814"/>
      <c r="M1573" s="809"/>
      <c r="N1573" s="809"/>
      <c r="O1573" s="809"/>
    </row>
    <row r="1574" spans="1:15" s="276" customFormat="1">
      <c r="A1574" s="1851"/>
      <c r="B1574" s="1854"/>
      <c r="C1574" s="571"/>
      <c r="D1574" s="288" t="s">
        <v>60</v>
      </c>
      <c r="E1574" s="814"/>
      <c r="F1574" s="814"/>
      <c r="G1574" s="814"/>
      <c r="H1574" s="814">
        <f t="shared" si="653"/>
        <v>0</v>
      </c>
      <c r="I1574" s="814">
        <f t="shared" si="652"/>
        <v>0</v>
      </c>
      <c r="J1574" s="814"/>
      <c r="K1574" s="814"/>
      <c r="L1574" s="814"/>
      <c r="M1574" s="809"/>
      <c r="N1574" s="809"/>
      <c r="O1574" s="809"/>
    </row>
    <row r="1575" spans="1:15" s="276" customFormat="1" ht="14.25">
      <c r="A1575" s="1851"/>
      <c r="B1575" s="1854"/>
      <c r="C1575" s="573">
        <v>4261</v>
      </c>
      <c r="D1575" s="518" t="s">
        <v>61</v>
      </c>
      <c r="E1575" s="1072">
        <f>E1577+E1578</f>
        <v>0</v>
      </c>
      <c r="F1575" s="1072">
        <f>F1577+F1578</f>
        <v>0</v>
      </c>
      <c r="G1575" s="1072">
        <f>G1577+G1578</f>
        <v>0</v>
      </c>
      <c r="H1575" s="1072">
        <f t="shared" si="653"/>
        <v>0</v>
      </c>
      <c r="I1575" s="1072">
        <f t="shared" si="652"/>
        <v>0</v>
      </c>
      <c r="J1575" s="1072"/>
      <c r="K1575" s="1072">
        <f>K1577+K1578</f>
        <v>0</v>
      </c>
      <c r="L1575" s="1072">
        <f>L1577+L1578</f>
        <v>0</v>
      </c>
      <c r="M1575" s="809"/>
      <c r="N1575" s="809"/>
      <c r="O1575" s="809"/>
    </row>
    <row r="1576" spans="1:15" s="276" customFormat="1">
      <c r="A1576" s="1851"/>
      <c r="B1576" s="1854"/>
      <c r="C1576" s="571"/>
      <c r="D1576" s="281" t="s">
        <v>72</v>
      </c>
      <c r="E1576" s="812"/>
      <c r="F1576" s="812"/>
      <c r="G1576" s="812"/>
      <c r="H1576" s="812">
        <f t="shared" si="653"/>
        <v>0</v>
      </c>
      <c r="I1576" s="812">
        <f t="shared" si="652"/>
        <v>0</v>
      </c>
      <c r="J1576" s="812"/>
      <c r="K1576" s="812"/>
      <c r="L1576" s="812"/>
      <c r="M1576" s="809"/>
      <c r="N1576" s="809"/>
      <c r="O1576" s="809"/>
    </row>
    <row r="1577" spans="1:15" s="276" customFormat="1">
      <c r="A1577" s="1851"/>
      <c r="B1577" s="1854"/>
      <c r="C1577" s="571"/>
      <c r="D1577" s="281" t="s">
        <v>62</v>
      </c>
      <c r="E1577" s="812"/>
      <c r="F1577" s="812"/>
      <c r="G1577" s="812"/>
      <c r="H1577" s="812">
        <f t="shared" si="653"/>
        <v>0</v>
      </c>
      <c r="I1577" s="812">
        <f t="shared" si="652"/>
        <v>0</v>
      </c>
      <c r="J1577" s="812"/>
      <c r="K1577" s="812"/>
      <c r="L1577" s="812"/>
      <c r="M1577" s="809"/>
      <c r="N1577" s="809"/>
      <c r="O1577" s="809"/>
    </row>
    <row r="1578" spans="1:15" s="276" customFormat="1">
      <c r="A1578" s="1851"/>
      <c r="B1578" s="1854"/>
      <c r="C1578" s="571"/>
      <c r="D1578" s="281" t="s">
        <v>63</v>
      </c>
      <c r="E1578" s="812"/>
      <c r="F1578" s="812"/>
      <c r="G1578" s="812"/>
      <c r="H1578" s="812">
        <f t="shared" si="653"/>
        <v>0</v>
      </c>
      <c r="I1578" s="812">
        <f t="shared" si="652"/>
        <v>0</v>
      </c>
      <c r="J1578" s="812"/>
      <c r="K1578" s="812"/>
      <c r="L1578" s="812"/>
      <c r="M1578" s="809"/>
      <c r="N1578" s="809"/>
      <c r="O1578" s="809"/>
    </row>
    <row r="1579" spans="1:15" s="276" customFormat="1" ht="14.25">
      <c r="A1579" s="1851"/>
      <c r="B1579" s="1854"/>
      <c r="C1579" s="571">
        <v>4262</v>
      </c>
      <c r="D1579" s="282" t="s">
        <v>348</v>
      </c>
      <c r="E1579" s="812"/>
      <c r="F1579" s="812"/>
      <c r="G1579" s="812"/>
      <c r="H1579" s="812">
        <f t="shared" si="653"/>
        <v>0</v>
      </c>
      <c r="I1579" s="812">
        <f t="shared" si="652"/>
        <v>0</v>
      </c>
      <c r="J1579" s="812"/>
      <c r="K1579" s="812"/>
      <c r="L1579" s="812"/>
      <c r="M1579" s="809"/>
      <c r="N1579" s="809"/>
      <c r="O1579" s="809"/>
    </row>
    <row r="1580" spans="1:15" s="276" customFormat="1" ht="14.25">
      <c r="A1580" s="1851"/>
      <c r="B1580" s="1854"/>
      <c r="C1580" s="571">
        <v>4264</v>
      </c>
      <c r="D1580" s="282" t="s">
        <v>347</v>
      </c>
      <c r="E1580" s="812"/>
      <c r="F1580" s="812"/>
      <c r="G1580" s="812"/>
      <c r="H1580" s="812">
        <f t="shared" si="653"/>
        <v>0</v>
      </c>
      <c r="I1580" s="812">
        <f t="shared" si="652"/>
        <v>0</v>
      </c>
      <c r="J1580" s="812"/>
      <c r="K1580" s="812"/>
      <c r="L1580" s="812"/>
      <c r="M1580" s="809"/>
      <c r="N1580" s="809"/>
      <c r="O1580" s="809"/>
    </row>
    <row r="1581" spans="1:15" s="276" customFormat="1" ht="22.5" customHeight="1">
      <c r="A1581" s="1851"/>
      <c r="B1581" s="1854"/>
      <c r="C1581" s="574">
        <v>4266</v>
      </c>
      <c r="D1581" s="548" t="s">
        <v>437</v>
      </c>
      <c r="E1581" s="812"/>
      <c r="F1581" s="812"/>
      <c r="G1581" s="812"/>
      <c r="H1581" s="812">
        <f t="shared" si="653"/>
        <v>0</v>
      </c>
      <c r="I1581" s="812">
        <f t="shared" si="652"/>
        <v>0</v>
      </c>
      <c r="J1581" s="812"/>
      <c r="K1581" s="812"/>
      <c r="L1581" s="812"/>
      <c r="M1581" s="809"/>
      <c r="N1581" s="809"/>
      <c r="O1581" s="809"/>
    </row>
    <row r="1582" spans="1:15" s="276" customFormat="1" ht="14.25">
      <c r="A1582" s="1851"/>
      <c r="B1582" s="1854"/>
      <c r="C1582" s="571">
        <v>4267</v>
      </c>
      <c r="D1582" s="282" t="s">
        <v>349</v>
      </c>
      <c r="E1582" s="812"/>
      <c r="F1582" s="812"/>
      <c r="G1582" s="812"/>
      <c r="H1582" s="812">
        <f t="shared" si="653"/>
        <v>0</v>
      </c>
      <c r="I1582" s="812">
        <f t="shared" si="652"/>
        <v>0</v>
      </c>
      <c r="J1582" s="812"/>
      <c r="K1582" s="812"/>
      <c r="L1582" s="812"/>
      <c r="M1582" s="809"/>
      <c r="N1582" s="809"/>
      <c r="O1582" s="809"/>
    </row>
    <row r="1583" spans="1:15" s="276" customFormat="1" ht="14.25">
      <c r="A1583" s="1851"/>
      <c r="B1583" s="1854"/>
      <c r="C1583" s="571">
        <v>4269</v>
      </c>
      <c r="D1583" s="282" t="s">
        <v>64</v>
      </c>
      <c r="E1583" s="812"/>
      <c r="F1583" s="812"/>
      <c r="G1583" s="812"/>
      <c r="H1583" s="812">
        <f t="shared" si="653"/>
        <v>0</v>
      </c>
      <c r="I1583" s="812">
        <f t="shared" si="652"/>
        <v>0</v>
      </c>
      <c r="J1583" s="812"/>
      <c r="K1583" s="812"/>
      <c r="L1583" s="812"/>
      <c r="M1583" s="809"/>
      <c r="N1583" s="1125"/>
      <c r="O1583" s="809"/>
    </row>
    <row r="1584" spans="1:15" s="276" customFormat="1" ht="28.5">
      <c r="A1584" s="1851"/>
      <c r="B1584" s="1854"/>
      <c r="C1584" s="571">
        <v>4511</v>
      </c>
      <c r="D1584" s="280" t="s">
        <v>65</v>
      </c>
      <c r="E1584" s="812"/>
      <c r="F1584" s="812"/>
      <c r="G1584" s="812"/>
      <c r="H1584" s="812">
        <f t="shared" si="653"/>
        <v>0</v>
      </c>
      <c r="I1584" s="812">
        <f t="shared" si="652"/>
        <v>0</v>
      </c>
      <c r="J1584" s="812"/>
      <c r="K1584" s="812"/>
      <c r="L1584" s="812"/>
      <c r="M1584" s="809"/>
      <c r="N1584" s="1125"/>
      <c r="O1584" s="809"/>
    </row>
    <row r="1585" spans="1:15" s="1811" customFormat="1" ht="28.5">
      <c r="A1585" s="1851"/>
      <c r="B1585" s="1854"/>
      <c r="C1585" s="571">
        <v>4621</v>
      </c>
      <c r="D1585" s="280" t="s">
        <v>66</v>
      </c>
      <c r="E1585" s="812"/>
      <c r="F1585" s="812"/>
      <c r="G1585" s="812"/>
      <c r="H1585" s="812">
        <f t="shared" si="653"/>
        <v>0</v>
      </c>
      <c r="I1585" s="812">
        <f t="shared" si="652"/>
        <v>0</v>
      </c>
      <c r="J1585" s="1074"/>
      <c r="K1585" s="812"/>
      <c r="L1585" s="812"/>
      <c r="M1585" s="809"/>
      <c r="N1585" s="1125"/>
      <c r="O1585" s="1125"/>
    </row>
    <row r="1586" spans="1:15" s="1811" customFormat="1" ht="28.5">
      <c r="A1586" s="1851"/>
      <c r="B1586" s="1854"/>
      <c r="C1586" s="571">
        <v>4631</v>
      </c>
      <c r="D1586" s="280" t="s">
        <v>393</v>
      </c>
      <c r="E1586" s="812"/>
      <c r="F1586" s="812"/>
      <c r="G1586" s="812"/>
      <c r="H1586" s="812">
        <f t="shared" si="653"/>
        <v>0</v>
      </c>
      <c r="I1586" s="812">
        <f t="shared" si="652"/>
        <v>0</v>
      </c>
      <c r="J1586" s="1074"/>
      <c r="K1586" s="812"/>
      <c r="L1586" s="812"/>
      <c r="M1586" s="1125"/>
      <c r="N1586" s="1125"/>
      <c r="O1586" s="1125"/>
    </row>
    <row r="1587" spans="1:15" s="1811" customFormat="1" ht="21.75" customHeight="1">
      <c r="A1587" s="1851"/>
      <c r="B1587" s="1854"/>
      <c r="C1587" s="571">
        <v>4632</v>
      </c>
      <c r="D1587" s="280" t="s">
        <v>285</v>
      </c>
      <c r="E1587" s="812"/>
      <c r="F1587" s="812"/>
      <c r="G1587" s="812"/>
      <c r="H1587" s="812">
        <f t="shared" si="653"/>
        <v>0</v>
      </c>
      <c r="I1587" s="812">
        <f t="shared" si="652"/>
        <v>0</v>
      </c>
      <c r="J1587" s="812"/>
      <c r="K1587" s="812"/>
      <c r="L1587" s="812"/>
      <c r="M1587" s="1125"/>
      <c r="N1587" s="1125"/>
      <c r="O1587" s="1125"/>
    </row>
    <row r="1588" spans="1:15" s="1811" customFormat="1" ht="48.75" customHeight="1">
      <c r="A1588" s="1851"/>
      <c r="B1588" s="1854"/>
      <c r="C1588" s="574">
        <v>4638</v>
      </c>
      <c r="D1588" s="548" t="s">
        <v>438</v>
      </c>
      <c r="E1588" s="812"/>
      <c r="F1588" s="812"/>
      <c r="G1588" s="812"/>
      <c r="H1588" s="812">
        <f t="shared" si="653"/>
        <v>0</v>
      </c>
      <c r="I1588" s="812">
        <f t="shared" si="652"/>
        <v>0</v>
      </c>
      <c r="J1588" s="812"/>
      <c r="K1588" s="812"/>
      <c r="L1588" s="812"/>
      <c r="M1588" s="1125"/>
      <c r="N1588" s="1125"/>
      <c r="O1588" s="1125"/>
    </row>
    <row r="1589" spans="1:15" s="1811" customFormat="1" ht="14.25">
      <c r="A1589" s="1851"/>
      <c r="B1589" s="1854"/>
      <c r="C1589" s="571" t="s">
        <v>399</v>
      </c>
      <c r="D1589" s="280" t="s">
        <v>400</v>
      </c>
      <c r="E1589" s="812"/>
      <c r="F1589" s="812"/>
      <c r="G1589" s="812"/>
      <c r="H1589" s="812">
        <f t="shared" si="653"/>
        <v>0</v>
      </c>
      <c r="I1589" s="812">
        <f t="shared" si="652"/>
        <v>0</v>
      </c>
      <c r="J1589" s="812"/>
      <c r="K1589" s="812"/>
      <c r="L1589" s="812"/>
      <c r="M1589" s="1125"/>
      <c r="N1589" s="1125"/>
      <c r="O1589" s="1125"/>
    </row>
    <row r="1590" spans="1:15" s="1811" customFormat="1" ht="14.25">
      <c r="A1590" s="1851"/>
      <c r="B1590" s="1854"/>
      <c r="C1590" s="571">
        <v>4729</v>
      </c>
      <c r="D1590" s="282" t="s">
        <v>67</v>
      </c>
      <c r="E1590" s="1075"/>
      <c r="F1590" s="812">
        <v>6000</v>
      </c>
      <c r="G1590" s="812">
        <v>3360</v>
      </c>
      <c r="H1590" s="812">
        <f t="shared" si="653"/>
        <v>-2640</v>
      </c>
      <c r="I1590" s="812">
        <f t="shared" si="652"/>
        <v>3360</v>
      </c>
      <c r="J1590" s="1075"/>
      <c r="K1590" s="1075">
        <v>3360</v>
      </c>
      <c r="L1590" s="1075">
        <v>3360</v>
      </c>
      <c r="M1590" s="1125"/>
      <c r="N1590" s="1125"/>
      <c r="O1590" s="1125"/>
    </row>
    <row r="1591" spans="1:15" s="1811" customFormat="1" ht="14.25">
      <c r="A1591" s="1851"/>
      <c r="B1591" s="1854"/>
      <c r="C1591" s="571">
        <v>4822</v>
      </c>
      <c r="D1591" s="282" t="s">
        <v>68</v>
      </c>
      <c r="E1591" s="1075"/>
      <c r="F1591" s="1075"/>
      <c r="G1591" s="812"/>
      <c r="H1591" s="812">
        <f t="shared" si="653"/>
        <v>0</v>
      </c>
      <c r="I1591" s="812">
        <f t="shared" si="652"/>
        <v>0</v>
      </c>
      <c r="J1591" s="1075"/>
      <c r="K1591" s="1075"/>
      <c r="L1591" s="1075"/>
      <c r="M1591" s="1125"/>
      <c r="N1591" s="1125"/>
      <c r="O1591" s="1125"/>
    </row>
    <row r="1592" spans="1:15" s="1811" customFormat="1" ht="14.25">
      <c r="A1592" s="1851"/>
      <c r="B1592" s="1854"/>
      <c r="C1592" s="573">
        <v>4823</v>
      </c>
      <c r="D1592" s="518" t="s">
        <v>69</v>
      </c>
      <c r="E1592" s="1072">
        <f>E1594+E1595+E1596</f>
        <v>0</v>
      </c>
      <c r="F1592" s="1072">
        <f>F1594+F1595+F1596</f>
        <v>2412.3000000000002</v>
      </c>
      <c r="G1592" s="1072">
        <f>G1594+G1595+G1596</f>
        <v>530.9</v>
      </c>
      <c r="H1592" s="1072">
        <f t="shared" si="653"/>
        <v>-1881.4</v>
      </c>
      <c r="I1592" s="1072">
        <f t="shared" si="652"/>
        <v>530.9</v>
      </c>
      <c r="J1592" s="1072"/>
      <c r="K1592" s="1072">
        <f>K1594+K1595+K1596</f>
        <v>530.9</v>
      </c>
      <c r="L1592" s="1072">
        <f>L1594+L1595+L1596</f>
        <v>530.9</v>
      </c>
      <c r="M1592" s="1125"/>
      <c r="N1592" s="1125"/>
      <c r="O1592" s="1125"/>
    </row>
    <row r="1593" spans="1:15" s="1811" customFormat="1" ht="14.25">
      <c r="A1593" s="1851"/>
      <c r="B1593" s="1854"/>
      <c r="C1593" s="571"/>
      <c r="D1593" s="281" t="s">
        <v>72</v>
      </c>
      <c r="E1593" s="1075"/>
      <c r="F1593" s="1075"/>
      <c r="G1593" s="812"/>
      <c r="H1593" s="812">
        <f t="shared" si="653"/>
        <v>0</v>
      </c>
      <c r="I1593" s="812">
        <f t="shared" si="652"/>
        <v>0</v>
      </c>
      <c r="J1593" s="1075"/>
      <c r="K1593" s="1075"/>
      <c r="L1593" s="1075"/>
      <c r="M1593" s="1125"/>
      <c r="N1593" s="809"/>
      <c r="O1593" s="1125"/>
    </row>
    <row r="1594" spans="1:15" s="276" customFormat="1" ht="27">
      <c r="A1594" s="1851"/>
      <c r="B1594" s="1854"/>
      <c r="C1594" s="571"/>
      <c r="D1594" s="281" t="s">
        <v>284</v>
      </c>
      <c r="E1594" s="812"/>
      <c r="F1594" s="812">
        <v>12.3</v>
      </c>
      <c r="G1594" s="812">
        <v>11.600000000000001</v>
      </c>
      <c r="H1594" s="812">
        <f t="shared" si="653"/>
        <v>-0.69999999999999929</v>
      </c>
      <c r="I1594" s="812">
        <f t="shared" si="652"/>
        <v>11.600000000000001</v>
      </c>
      <c r="J1594" s="1075"/>
      <c r="K1594" s="812">
        <v>11.600000000000001</v>
      </c>
      <c r="L1594" s="812">
        <v>11.600000000000001</v>
      </c>
      <c r="M1594" s="809">
        <f t="shared" ref="M1594:M1595" si="675">+G1594/12*3</f>
        <v>2.9000000000000004</v>
      </c>
      <c r="N1594" s="809">
        <f t="shared" ref="N1594:N1595" si="676">+G1594/12*6</f>
        <v>5.8000000000000007</v>
      </c>
      <c r="O1594" s="809">
        <f t="shared" ref="O1594:O1595" si="677">+G1594/12*9</f>
        <v>8.7000000000000011</v>
      </c>
    </row>
    <row r="1595" spans="1:15" ht="27.95" customHeight="1">
      <c r="A1595" s="1851"/>
      <c r="B1595" s="1854"/>
      <c r="C1595" s="571"/>
      <c r="D1595" s="281" t="s">
        <v>282</v>
      </c>
      <c r="E1595" s="812"/>
      <c r="F1595" s="812">
        <v>2400</v>
      </c>
      <c r="G1595" s="812">
        <v>451.2</v>
      </c>
      <c r="H1595" s="812">
        <f t="shared" si="653"/>
        <v>-1948.8</v>
      </c>
      <c r="I1595" s="812">
        <f t="shared" si="652"/>
        <v>451.2</v>
      </c>
      <c r="J1595" s="1075"/>
      <c r="K1595" s="812">
        <v>451.2</v>
      </c>
      <c r="L1595" s="812">
        <v>451.2</v>
      </c>
      <c r="M1595" s="809">
        <f t="shared" si="675"/>
        <v>112.80000000000001</v>
      </c>
      <c r="N1595" s="809">
        <f t="shared" si="676"/>
        <v>225.60000000000002</v>
      </c>
      <c r="O1595" s="809">
        <f t="shared" si="677"/>
        <v>338.40000000000003</v>
      </c>
    </row>
    <row r="1596" spans="1:15" ht="14.25">
      <c r="A1596" s="1851"/>
      <c r="B1596" s="1854"/>
      <c r="C1596" s="571"/>
      <c r="D1596" s="281" t="s">
        <v>283</v>
      </c>
      <c r="E1596" s="1075"/>
      <c r="F1596" s="1075"/>
      <c r="G1596" s="812">
        <v>68.099999999999994</v>
      </c>
      <c r="H1596" s="812">
        <f t="shared" si="653"/>
        <v>68.099999999999994</v>
      </c>
      <c r="I1596" s="812">
        <f t="shared" si="652"/>
        <v>68.099999999999994</v>
      </c>
      <c r="J1596" s="1075"/>
      <c r="K1596" s="812">
        <v>68.099999999999994</v>
      </c>
      <c r="L1596" s="812">
        <v>68.099999999999994</v>
      </c>
      <c r="M1596" s="1813"/>
      <c r="N1596" s="1126"/>
    </row>
    <row r="1597" spans="1:15" ht="31.5" customHeight="1">
      <c r="A1597" s="1851"/>
      <c r="B1597" s="1854"/>
      <c r="C1597" s="574" t="s">
        <v>436</v>
      </c>
      <c r="D1597" s="548" t="s">
        <v>460</v>
      </c>
      <c r="E1597" s="1075"/>
      <c r="F1597" s="1075"/>
      <c r="G1597" s="812"/>
      <c r="H1597" s="812">
        <f t="shared" si="653"/>
        <v>0</v>
      </c>
      <c r="I1597" s="812">
        <f t="shared" si="652"/>
        <v>0</v>
      </c>
      <c r="J1597" s="1075"/>
      <c r="K1597" s="1075"/>
      <c r="L1597" s="1075"/>
      <c r="M1597" s="1813"/>
      <c r="N1597" s="1126"/>
    </row>
    <row r="1598" spans="1:15" s="291" customFormat="1" ht="14.25">
      <c r="A1598" s="1851"/>
      <c r="B1598" s="1854"/>
      <c r="C1598" s="571">
        <v>4861</v>
      </c>
      <c r="D1598" s="282" t="s">
        <v>70</v>
      </c>
      <c r="E1598" s="1075"/>
      <c r="F1598" s="1075"/>
      <c r="G1598" s="812"/>
      <c r="H1598" s="812">
        <f t="shared" si="653"/>
        <v>0</v>
      </c>
      <c r="I1598" s="812">
        <f t="shared" si="652"/>
        <v>0</v>
      </c>
      <c r="J1598" s="1075"/>
      <c r="K1598" s="1075"/>
      <c r="L1598" s="1075"/>
      <c r="M1598" s="1813"/>
      <c r="N1598" s="1054"/>
      <c r="O1598" s="1126"/>
    </row>
    <row r="1599" spans="1:15" ht="14.25">
      <c r="A1599" s="1852"/>
      <c r="B1599" s="1855"/>
      <c r="C1599" s="571">
        <v>4891</v>
      </c>
      <c r="D1599" s="282" t="s">
        <v>71</v>
      </c>
      <c r="E1599" s="812"/>
      <c r="F1599" s="812"/>
      <c r="G1599" s="812"/>
      <c r="H1599" s="812">
        <f t="shared" si="653"/>
        <v>0</v>
      </c>
      <c r="I1599" s="812">
        <f t="shared" si="652"/>
        <v>0</v>
      </c>
      <c r="J1599" s="812"/>
      <c r="K1599" s="812"/>
      <c r="L1599" s="812"/>
      <c r="M1599" s="1127"/>
    </row>
    <row r="1600" spans="1:15" s="27" customFormat="1" ht="14.25">
      <c r="A1600" s="1845" t="s">
        <v>452</v>
      </c>
      <c r="B1600" s="1845"/>
      <c r="C1600" s="292"/>
      <c r="D1600" s="36" t="s">
        <v>73</v>
      </c>
      <c r="E1600" s="1076">
        <f>SUM(E1602:E1609)</f>
        <v>0</v>
      </c>
      <c r="F1600" s="1076">
        <f>SUM(F1602:F1609)</f>
        <v>0</v>
      </c>
      <c r="G1600" s="1076">
        <f>SUM(G1602:G1609)</f>
        <v>0</v>
      </c>
      <c r="H1600" s="1076">
        <f t="shared" si="653"/>
        <v>0</v>
      </c>
      <c r="I1600" s="1076">
        <f>+I1606+I1607+I1608+I1609</f>
        <v>0</v>
      </c>
      <c r="J1600" s="1076"/>
      <c r="K1600" s="1076">
        <f>SUM(K1602:K1609)</f>
        <v>0</v>
      </c>
      <c r="L1600" s="1076">
        <f>SUM(L1602:L1609)</f>
        <v>0</v>
      </c>
      <c r="M1600" s="1128"/>
      <c r="N1600" s="1128"/>
      <c r="O1600" s="1128"/>
    </row>
    <row r="1601" spans="1:15" s="20" customFormat="1" ht="23.25" customHeight="1">
      <c r="A1601" s="1812" t="s">
        <v>453</v>
      </c>
      <c r="B1601" s="1812" t="s">
        <v>454</v>
      </c>
      <c r="C1601" s="293"/>
      <c r="D1601" s="17" t="s">
        <v>72</v>
      </c>
      <c r="E1601" s="1077"/>
      <c r="F1601" s="1077"/>
      <c r="G1601" s="1077"/>
      <c r="H1601" s="1077">
        <f t="shared" si="653"/>
        <v>0</v>
      </c>
      <c r="I1601" s="426">
        <f t="shared" ref="I1601:I1609" si="678">G1601-E1601</f>
        <v>0</v>
      </c>
      <c r="J1601" s="1077"/>
      <c r="K1601" s="1077"/>
      <c r="L1601" s="1077"/>
      <c r="M1601" s="1129"/>
      <c r="N1601" s="1129"/>
      <c r="O1601" s="1129"/>
    </row>
    <row r="1602" spans="1:15" s="20" customFormat="1" ht="14.25">
      <c r="A1602" s="1856">
        <v>1080</v>
      </c>
      <c r="B1602" s="1856">
        <v>11019</v>
      </c>
      <c r="C1602" s="293">
        <v>5111</v>
      </c>
      <c r="D1602" s="18" t="s">
        <v>749</v>
      </c>
      <c r="E1602" s="1077"/>
      <c r="F1602" s="1077"/>
      <c r="G1602" s="1077"/>
      <c r="H1602" s="426">
        <f t="shared" si="653"/>
        <v>0</v>
      </c>
      <c r="I1602" s="426">
        <f t="shared" si="678"/>
        <v>0</v>
      </c>
      <c r="J1602" s="1077"/>
      <c r="K1602" s="1077"/>
      <c r="L1602" s="1077"/>
      <c r="M1602" s="1129"/>
      <c r="N1602" s="1129"/>
      <c r="O1602" s="1129"/>
    </row>
    <row r="1603" spans="1:15" s="20" customFormat="1" ht="14.25">
      <c r="A1603" s="1857"/>
      <c r="B1603" s="1857"/>
      <c r="C1603" s="293">
        <v>5112</v>
      </c>
      <c r="D1603" s="18" t="s">
        <v>750</v>
      </c>
      <c r="E1603" s="1077"/>
      <c r="F1603" s="1077"/>
      <c r="G1603" s="1077"/>
      <c r="H1603" s="426">
        <f t="shared" si="653"/>
        <v>0</v>
      </c>
      <c r="I1603" s="426">
        <f t="shared" si="678"/>
        <v>0</v>
      </c>
      <c r="J1603" s="1077"/>
      <c r="K1603" s="1077"/>
      <c r="L1603" s="1077"/>
      <c r="M1603" s="1129"/>
      <c r="N1603" s="1129"/>
      <c r="O1603" s="1129"/>
    </row>
    <row r="1604" spans="1:15" s="20" customFormat="1" ht="13.5" customHeight="1">
      <c r="A1604" s="1857"/>
      <c r="B1604" s="1857"/>
      <c r="C1604" s="293" t="s">
        <v>751</v>
      </c>
      <c r="D1604" s="18" t="s">
        <v>726</v>
      </c>
      <c r="E1604" s="1077"/>
      <c r="F1604" s="1077"/>
      <c r="G1604" s="1077"/>
      <c r="H1604" s="426">
        <f t="shared" si="653"/>
        <v>0</v>
      </c>
      <c r="I1604" s="426">
        <f t="shared" si="678"/>
        <v>0</v>
      </c>
      <c r="J1604" s="1077"/>
      <c r="K1604" s="1077"/>
      <c r="L1604" s="1077"/>
      <c r="M1604" s="1129"/>
      <c r="N1604" s="1129"/>
      <c r="O1604" s="1129"/>
    </row>
    <row r="1605" spans="1:15" s="20" customFormat="1" ht="14.25">
      <c r="A1605" s="1857"/>
      <c r="B1605" s="1857"/>
      <c r="C1605" s="293">
        <v>5121</v>
      </c>
      <c r="D1605" s="280" t="s">
        <v>74</v>
      </c>
      <c r="E1605" s="1077"/>
      <c r="F1605" s="1077"/>
      <c r="G1605" s="1077"/>
      <c r="H1605" s="426">
        <f t="shared" si="653"/>
        <v>0</v>
      </c>
      <c r="I1605" s="426">
        <f t="shared" si="678"/>
        <v>0</v>
      </c>
      <c r="J1605" s="1077"/>
      <c r="K1605" s="1077"/>
      <c r="L1605" s="1077"/>
      <c r="M1605" s="1129"/>
      <c r="N1605" s="1129"/>
      <c r="O1605" s="1129"/>
    </row>
    <row r="1606" spans="1:15" s="33" customFormat="1" ht="15.75" customHeight="1">
      <c r="A1606" s="1857"/>
      <c r="B1606" s="1857"/>
      <c r="C1606" s="267">
        <v>5122</v>
      </c>
      <c r="D1606" s="21" t="s">
        <v>75</v>
      </c>
      <c r="E1606" s="1078"/>
      <c r="F1606" s="1078"/>
      <c r="G1606" s="426"/>
      <c r="H1606" s="426">
        <f t="shared" si="653"/>
        <v>0</v>
      </c>
      <c r="I1606" s="426">
        <f t="shared" si="678"/>
        <v>0</v>
      </c>
      <c r="J1606" s="1078"/>
      <c r="K1606" s="426"/>
      <c r="L1606" s="426"/>
      <c r="M1606" s="1130"/>
      <c r="N1606" s="1130"/>
      <c r="O1606" s="1130"/>
    </row>
    <row r="1607" spans="1:15" s="33" customFormat="1" ht="15.75" customHeight="1">
      <c r="A1607" s="1857"/>
      <c r="B1607" s="1857"/>
      <c r="C1607" s="267">
        <v>5129</v>
      </c>
      <c r="D1607" s="21" t="s">
        <v>76</v>
      </c>
      <c r="E1607" s="1078"/>
      <c r="F1607" s="1078"/>
      <c r="G1607" s="426"/>
      <c r="H1607" s="426">
        <f t="shared" si="653"/>
        <v>0</v>
      </c>
      <c r="I1607" s="426">
        <f t="shared" si="678"/>
        <v>0</v>
      </c>
      <c r="J1607" s="1078"/>
      <c r="K1607" s="426"/>
      <c r="L1607" s="426"/>
      <c r="M1607" s="1130"/>
      <c r="N1607" s="1130"/>
      <c r="O1607" s="1130"/>
    </row>
    <row r="1608" spans="1:15" s="33" customFormat="1" ht="14.25">
      <c r="A1608" s="1857"/>
      <c r="B1608" s="1857"/>
      <c r="C1608" s="267">
        <v>5132</v>
      </c>
      <c r="D1608" s="21" t="s">
        <v>77</v>
      </c>
      <c r="E1608" s="1078"/>
      <c r="F1608" s="1078"/>
      <c r="G1608" s="426"/>
      <c r="H1608" s="426">
        <f t="shared" si="653"/>
        <v>0</v>
      </c>
      <c r="I1608" s="426">
        <f t="shared" si="678"/>
        <v>0</v>
      </c>
      <c r="J1608" s="1078"/>
      <c r="K1608" s="426"/>
      <c r="L1608" s="426"/>
      <c r="M1608" s="1130"/>
      <c r="N1608" s="1130"/>
      <c r="O1608" s="1130"/>
    </row>
    <row r="1609" spans="1:15" s="33" customFormat="1" ht="15.75" customHeight="1">
      <c r="A1609" s="1858"/>
      <c r="B1609" s="1858"/>
      <c r="C1609" s="267" t="s">
        <v>752</v>
      </c>
      <c r="D1609" s="21" t="s">
        <v>753</v>
      </c>
      <c r="E1609" s="1078"/>
      <c r="F1609" s="1078"/>
      <c r="G1609" s="426"/>
      <c r="H1609" s="426">
        <f t="shared" si="653"/>
        <v>0</v>
      </c>
      <c r="I1609" s="426">
        <f t="shared" si="678"/>
        <v>0</v>
      </c>
      <c r="J1609" s="1078"/>
      <c r="K1609" s="426"/>
      <c r="L1609" s="426"/>
      <c r="M1609" s="1130"/>
      <c r="N1609" s="1130"/>
      <c r="O1609" s="1130"/>
    </row>
    <row r="1610" spans="1:15" ht="14.25">
      <c r="A1610" s="1850" t="s">
        <v>725</v>
      </c>
      <c r="B1610" s="1853">
        <v>11021</v>
      </c>
      <c r="C1610" s="565"/>
      <c r="D1610" s="280" t="s">
        <v>286</v>
      </c>
      <c r="E1610" s="814"/>
      <c r="F1610" s="814"/>
      <c r="G1610" s="814"/>
      <c r="H1610" s="814">
        <f>+G1610-F1610</f>
        <v>0</v>
      </c>
      <c r="I1610" s="814">
        <f t="shared" ref="I1610:I1614" si="679">G1610-E1610</f>
        <v>0</v>
      </c>
      <c r="J1610" s="814"/>
      <c r="K1610" s="814"/>
      <c r="L1610" s="814"/>
    </row>
    <row r="1611" spans="1:15">
      <c r="A1611" s="1851"/>
      <c r="B1611" s="1854"/>
      <c r="C1611" s="1154"/>
      <c r="D1611" s="281"/>
      <c r="E1611" s="813"/>
      <c r="F1611" s="813"/>
      <c r="G1611" s="813"/>
      <c r="H1611" s="813">
        <f>+G1611-F1611</f>
        <v>0</v>
      </c>
      <c r="I1611" s="813">
        <f t="shared" si="679"/>
        <v>0</v>
      </c>
      <c r="J1611" s="813"/>
      <c r="K1611" s="813"/>
      <c r="L1611" s="813"/>
    </row>
    <row r="1612" spans="1:15" ht="14.25">
      <c r="A1612" s="1851"/>
      <c r="B1612" s="1854"/>
      <c r="C1612" s="1154"/>
      <c r="D1612" s="282" t="s">
        <v>32</v>
      </c>
      <c r="E1612" s="813"/>
      <c r="F1612" s="813"/>
      <c r="G1612" s="813"/>
      <c r="H1612" s="813">
        <f>+G1612-F1612</f>
        <v>0</v>
      </c>
      <c r="I1612" s="813">
        <f t="shared" si="679"/>
        <v>0</v>
      </c>
      <c r="J1612" s="813"/>
      <c r="K1612" s="813"/>
      <c r="L1612" s="813"/>
    </row>
    <row r="1613" spans="1:15">
      <c r="A1613" s="1851"/>
      <c r="B1613" s="1854"/>
      <c r="C1613" s="1154"/>
      <c r="D1613" s="281"/>
      <c r="E1613" s="813"/>
      <c r="F1613" s="813"/>
      <c r="G1613" s="813"/>
      <c r="H1613" s="813">
        <f>+G1613-F1613</f>
        <v>0</v>
      </c>
      <c r="I1613" s="813">
        <f t="shared" si="679"/>
        <v>0</v>
      </c>
      <c r="J1613" s="813"/>
      <c r="K1613" s="813"/>
      <c r="L1613" s="813"/>
    </row>
    <row r="1614" spans="1:15" ht="14.25">
      <c r="A1614" s="1851"/>
      <c r="B1614" s="1854"/>
      <c r="C1614" s="567"/>
      <c r="D1614" s="290" t="s">
        <v>33</v>
      </c>
      <c r="E1614" s="1071">
        <f>+E1616+E1680</f>
        <v>0</v>
      </c>
      <c r="F1614" s="1071">
        <f>+F1616+F1680</f>
        <v>37587.599999999999</v>
      </c>
      <c r="G1614" s="1071">
        <f>+G1616+G1680</f>
        <v>43852.2</v>
      </c>
      <c r="H1614" s="1071">
        <f>+G1614-F1614</f>
        <v>6264.5999999999985</v>
      </c>
      <c r="I1614" s="1071">
        <f t="shared" si="679"/>
        <v>43852.2</v>
      </c>
      <c r="J1614" s="1071"/>
      <c r="K1614" s="1071">
        <f>+K1616+K1680</f>
        <v>43852.2</v>
      </c>
      <c r="L1614" s="1071">
        <f>+L1616+L1680</f>
        <v>43852.2</v>
      </c>
      <c r="M1614" s="1111">
        <f>SUM(M1620:M1689)</f>
        <v>7308.7</v>
      </c>
      <c r="N1614" s="1111">
        <f t="shared" ref="N1614:O1614" si="680">SUM(N1620:N1689)</f>
        <v>18271.75</v>
      </c>
      <c r="O1614" s="1111">
        <f t="shared" si="680"/>
        <v>29234.799999999999</v>
      </c>
    </row>
    <row r="1615" spans="1:15" ht="14.25">
      <c r="A1615" s="1851"/>
      <c r="B1615" s="1854"/>
      <c r="C1615" s="568"/>
      <c r="D1615" s="17" t="s">
        <v>402</v>
      </c>
      <c r="E1615" s="813"/>
      <c r="F1615" s="813"/>
      <c r="G1615" s="813"/>
      <c r="H1615" s="1071"/>
      <c r="I1615" s="1071"/>
      <c r="J1615" s="813"/>
      <c r="K1615" s="813"/>
      <c r="L1615" s="813"/>
    </row>
    <row r="1616" spans="1:15" ht="14.25">
      <c r="A1616" s="1851"/>
      <c r="B1616" s="1854"/>
      <c r="C1616" s="569"/>
      <c r="D1616" s="283" t="s">
        <v>36</v>
      </c>
      <c r="E1616" s="1071">
        <f>E1618+SUM(E1624:E1679)-E1624-E1629-E1637-E1651-E1655-E1672</f>
        <v>0</v>
      </c>
      <c r="F1616" s="1071">
        <f>F1618+SUM(F1624:F1679)-F1624-F1629-F1637-F1651-F1655-F1672</f>
        <v>37587.599999999999</v>
      </c>
      <c r="G1616" s="1071">
        <f>G1618+SUM(G1624:G1679)-G1624-G1629-G1637-G1651-G1655-G1672</f>
        <v>43852.2</v>
      </c>
      <c r="H1616" s="1071">
        <f>+G1616-F1616</f>
        <v>6264.5999999999985</v>
      </c>
      <c r="I1616" s="1071">
        <f t="shared" ref="I1616:I1679" si="681">G1616-E1616</f>
        <v>43852.2</v>
      </c>
      <c r="J1616" s="1071"/>
      <c r="K1616" s="1071">
        <f>K1618+SUM(K1624:K1679)-K1624-K1629-K1637-K1651-K1655-K1672</f>
        <v>43852.2</v>
      </c>
      <c r="L1616" s="1071">
        <f>L1618+SUM(L1624:L1679)-L1624-L1629-L1637-L1651-L1655-L1672</f>
        <v>43852.2</v>
      </c>
    </row>
    <row r="1617" spans="1:12">
      <c r="A1617" s="1851"/>
      <c r="B1617" s="1854"/>
      <c r="C1617" s="565"/>
      <c r="D1617" s="281" t="s">
        <v>72</v>
      </c>
      <c r="E1617" s="814"/>
      <c r="F1617" s="814"/>
      <c r="G1617" s="813"/>
      <c r="H1617" s="813">
        <f t="shared" ref="H1617:H1689" si="682">+G1617-F1617</f>
        <v>0</v>
      </c>
      <c r="I1617" s="814">
        <f t="shared" si="681"/>
        <v>0</v>
      </c>
      <c r="J1617" s="814"/>
      <c r="K1617" s="814"/>
      <c r="L1617" s="814"/>
    </row>
    <row r="1618" spans="1:12" ht="14.25">
      <c r="A1618" s="1851"/>
      <c r="B1618" s="1854"/>
      <c r="C1618" s="570"/>
      <c r="D1618" s="518" t="s">
        <v>487</v>
      </c>
      <c r="E1618" s="1072">
        <f>SUM(E1620:E1622)</f>
        <v>0</v>
      </c>
      <c r="F1618" s="1072">
        <f>SUM(F1620:F1622)</f>
        <v>0</v>
      </c>
      <c r="G1618" s="1072">
        <f>SUM(G1620:G1622)</f>
        <v>0</v>
      </c>
      <c r="H1618" s="1072">
        <f t="shared" si="682"/>
        <v>0</v>
      </c>
      <c r="I1618" s="1072">
        <f t="shared" si="681"/>
        <v>0</v>
      </c>
      <c r="J1618" s="1072"/>
      <c r="K1618" s="1072">
        <f>SUM(K1620:K1622)</f>
        <v>0</v>
      </c>
      <c r="L1618" s="1072">
        <f>SUM(L1620:L1622)</f>
        <v>0</v>
      </c>
    </row>
    <row r="1619" spans="1:12">
      <c r="A1619" s="1851"/>
      <c r="B1619" s="1854"/>
      <c r="C1619" s="565"/>
      <c r="D1619" s="281" t="s">
        <v>72</v>
      </c>
      <c r="E1619" s="814"/>
      <c r="F1619" s="814"/>
      <c r="G1619" s="813"/>
      <c r="H1619" s="813">
        <f t="shared" si="682"/>
        <v>0</v>
      </c>
      <c r="I1619" s="814">
        <f t="shared" si="681"/>
        <v>0</v>
      </c>
      <c r="J1619" s="814"/>
      <c r="K1619" s="814"/>
      <c r="L1619" s="814"/>
    </row>
    <row r="1620" spans="1:12" ht="14.25">
      <c r="A1620" s="1851"/>
      <c r="B1620" s="1854"/>
      <c r="C1620" s="571" t="s">
        <v>278</v>
      </c>
      <c r="D1620" s="284" t="s">
        <v>37</v>
      </c>
      <c r="E1620" s="814"/>
      <c r="F1620" s="814"/>
      <c r="G1620" s="814"/>
      <c r="H1620" s="814">
        <f t="shared" si="682"/>
        <v>0</v>
      </c>
      <c r="I1620" s="814">
        <f t="shared" si="681"/>
        <v>0</v>
      </c>
      <c r="J1620" s="814"/>
      <c r="K1620" s="814"/>
      <c r="L1620" s="814"/>
    </row>
    <row r="1621" spans="1:12" ht="28.5">
      <c r="A1621" s="1851"/>
      <c r="B1621" s="1854"/>
      <c r="C1621" s="571" t="s">
        <v>279</v>
      </c>
      <c r="D1621" s="285" t="s">
        <v>38</v>
      </c>
      <c r="E1621" s="814"/>
      <c r="F1621" s="814"/>
      <c r="G1621" s="814"/>
      <c r="H1621" s="814">
        <f t="shared" si="682"/>
        <v>0</v>
      </c>
      <c r="I1621" s="814">
        <f t="shared" si="681"/>
        <v>0</v>
      </c>
      <c r="J1621" s="814"/>
      <c r="K1621" s="814"/>
      <c r="L1621" s="814"/>
    </row>
    <row r="1622" spans="1:12" ht="28.5">
      <c r="A1622" s="1851"/>
      <c r="B1622" s="1854"/>
      <c r="C1622" s="571" t="s">
        <v>280</v>
      </c>
      <c r="D1622" s="285" t="s">
        <v>39</v>
      </c>
      <c r="E1622" s="814"/>
      <c r="F1622" s="814"/>
      <c r="G1622" s="814"/>
      <c r="H1622" s="814">
        <f t="shared" si="682"/>
        <v>0</v>
      </c>
      <c r="I1622" s="814">
        <f t="shared" si="681"/>
        <v>0</v>
      </c>
      <c r="J1622" s="814"/>
      <c r="K1622" s="814"/>
      <c r="L1622" s="814"/>
    </row>
    <row r="1623" spans="1:12" ht="14.25">
      <c r="A1623" s="1851"/>
      <c r="B1623" s="1854"/>
      <c r="C1623" s="572"/>
      <c r="D1623" s="519"/>
      <c r="E1623" s="816"/>
      <c r="F1623" s="816"/>
      <c r="G1623" s="816"/>
      <c r="H1623" s="816">
        <f t="shared" si="682"/>
        <v>0</v>
      </c>
      <c r="I1623" s="816">
        <f t="shared" si="681"/>
        <v>0</v>
      </c>
      <c r="J1623" s="816"/>
      <c r="K1623" s="816"/>
      <c r="L1623" s="816"/>
    </row>
    <row r="1624" spans="1:12" ht="14.25">
      <c r="A1624" s="1851"/>
      <c r="B1624" s="1854"/>
      <c r="C1624" s="573">
        <v>4212</v>
      </c>
      <c r="D1624" s="518" t="s">
        <v>40</v>
      </c>
      <c r="E1624" s="1072">
        <f>E1626+E1627+E1628</f>
        <v>0</v>
      </c>
      <c r="F1624" s="1072">
        <f>F1626+F1627+F1628</f>
        <v>0</v>
      </c>
      <c r="G1624" s="1072">
        <f>G1626+G1627+G1628</f>
        <v>0</v>
      </c>
      <c r="H1624" s="1072">
        <f t="shared" si="682"/>
        <v>0</v>
      </c>
      <c r="I1624" s="1072">
        <f t="shared" si="681"/>
        <v>0</v>
      </c>
      <c r="J1624" s="1072"/>
      <c r="K1624" s="1072">
        <f>K1626+K1627+K1628</f>
        <v>0</v>
      </c>
      <c r="L1624" s="1072">
        <f>L1626+L1627+L1628</f>
        <v>0</v>
      </c>
    </row>
    <row r="1625" spans="1:12">
      <c r="A1625" s="1851"/>
      <c r="B1625" s="1854"/>
      <c r="C1625" s="571"/>
      <c r="D1625" s="281" t="s">
        <v>72</v>
      </c>
      <c r="E1625" s="812"/>
      <c r="F1625" s="812"/>
      <c r="G1625" s="812"/>
      <c r="H1625" s="812">
        <f t="shared" si="682"/>
        <v>0</v>
      </c>
      <c r="I1625" s="812">
        <f t="shared" si="681"/>
        <v>0</v>
      </c>
      <c r="J1625" s="812"/>
      <c r="K1625" s="812"/>
      <c r="L1625" s="812"/>
    </row>
    <row r="1626" spans="1:12">
      <c r="A1626" s="1851"/>
      <c r="B1626" s="1854"/>
      <c r="C1626" s="571"/>
      <c r="D1626" s="281" t="s">
        <v>40</v>
      </c>
      <c r="E1626" s="812"/>
      <c r="F1626" s="812"/>
      <c r="G1626" s="812"/>
      <c r="H1626" s="812">
        <f t="shared" si="682"/>
        <v>0</v>
      </c>
      <c r="I1626" s="812">
        <f t="shared" si="681"/>
        <v>0</v>
      </c>
      <c r="J1626" s="812"/>
      <c r="K1626" s="812"/>
      <c r="L1626" s="812"/>
    </row>
    <row r="1627" spans="1:12">
      <c r="A1627" s="1851"/>
      <c r="B1627" s="1854"/>
      <c r="C1627" s="571"/>
      <c r="D1627" s="281" t="s">
        <v>287</v>
      </c>
      <c r="E1627" s="812"/>
      <c r="F1627" s="812"/>
      <c r="G1627" s="812"/>
      <c r="H1627" s="812">
        <f t="shared" si="682"/>
        <v>0</v>
      </c>
      <c r="I1627" s="812">
        <f t="shared" si="681"/>
        <v>0</v>
      </c>
      <c r="J1627" s="812"/>
      <c r="K1627" s="812"/>
      <c r="L1627" s="812"/>
    </row>
    <row r="1628" spans="1:12">
      <c r="A1628" s="1851"/>
      <c r="B1628" s="1854"/>
      <c r="C1628" s="571"/>
      <c r="D1628" s="281" t="s">
        <v>404</v>
      </c>
      <c r="E1628" s="812"/>
      <c r="F1628" s="812"/>
      <c r="G1628" s="812"/>
      <c r="H1628" s="812">
        <f t="shared" si="682"/>
        <v>0</v>
      </c>
      <c r="I1628" s="812">
        <f t="shared" si="681"/>
        <v>0</v>
      </c>
      <c r="J1628" s="812"/>
      <c r="K1628" s="812"/>
      <c r="L1628" s="812"/>
    </row>
    <row r="1629" spans="1:12" ht="14.25">
      <c r="A1629" s="1851"/>
      <c r="B1629" s="1854"/>
      <c r="C1629" s="573">
        <v>4213</v>
      </c>
      <c r="D1629" s="518" t="s">
        <v>41</v>
      </c>
      <c r="E1629" s="1072">
        <f>E1631+E1632</f>
        <v>0</v>
      </c>
      <c r="F1629" s="1072">
        <f>F1631+F1632</f>
        <v>0</v>
      </c>
      <c r="G1629" s="1072">
        <f>G1631+G1632</f>
        <v>0</v>
      </c>
      <c r="H1629" s="1072">
        <f t="shared" si="682"/>
        <v>0</v>
      </c>
      <c r="I1629" s="1072">
        <f t="shared" si="681"/>
        <v>0</v>
      </c>
      <c r="J1629" s="1072"/>
      <c r="K1629" s="1072">
        <f>K1631+K1632</f>
        <v>0</v>
      </c>
      <c r="L1629" s="1072">
        <f>L1631+L1632</f>
        <v>0</v>
      </c>
    </row>
    <row r="1630" spans="1:12">
      <c r="A1630" s="1851"/>
      <c r="B1630" s="1854"/>
      <c r="C1630" s="571"/>
      <c r="D1630" s="281" t="s">
        <v>72</v>
      </c>
      <c r="E1630" s="812"/>
      <c r="F1630" s="812"/>
      <c r="G1630" s="812"/>
      <c r="H1630" s="812">
        <f t="shared" si="682"/>
        <v>0</v>
      </c>
      <c r="I1630" s="812">
        <f t="shared" si="681"/>
        <v>0</v>
      </c>
      <c r="J1630" s="812"/>
      <c r="K1630" s="812"/>
      <c r="L1630" s="812"/>
    </row>
    <row r="1631" spans="1:12">
      <c r="A1631" s="1851"/>
      <c r="B1631" s="1854"/>
      <c r="C1631" s="571"/>
      <c r="D1631" s="287" t="s">
        <v>42</v>
      </c>
      <c r="E1631" s="812"/>
      <c r="F1631" s="812"/>
      <c r="G1631" s="812"/>
      <c r="H1631" s="812">
        <f t="shared" si="682"/>
        <v>0</v>
      </c>
      <c r="I1631" s="812">
        <f t="shared" si="681"/>
        <v>0</v>
      </c>
      <c r="J1631" s="812"/>
      <c r="K1631" s="812"/>
      <c r="L1631" s="812"/>
    </row>
    <row r="1632" spans="1:12">
      <c r="A1632" s="1851"/>
      <c r="B1632" s="1854"/>
      <c r="C1632" s="571"/>
      <c r="D1632" s="287" t="s">
        <v>281</v>
      </c>
      <c r="E1632" s="812"/>
      <c r="F1632" s="812"/>
      <c r="G1632" s="812"/>
      <c r="H1632" s="812">
        <f t="shared" si="682"/>
        <v>0</v>
      </c>
      <c r="I1632" s="812">
        <f t="shared" si="681"/>
        <v>0</v>
      </c>
      <c r="J1632" s="812"/>
      <c r="K1632" s="812"/>
      <c r="L1632" s="812"/>
    </row>
    <row r="1633" spans="1:12" ht="14.25">
      <c r="A1633" s="1851"/>
      <c r="B1633" s="1854"/>
      <c r="C1633" s="571">
        <v>4214</v>
      </c>
      <c r="D1633" s="286" t="s">
        <v>43</v>
      </c>
      <c r="E1633" s="812"/>
      <c r="F1633" s="812"/>
      <c r="G1633" s="812"/>
      <c r="H1633" s="812">
        <f t="shared" si="682"/>
        <v>0</v>
      </c>
      <c r="I1633" s="812">
        <f t="shared" si="681"/>
        <v>0</v>
      </c>
      <c r="J1633" s="812"/>
      <c r="K1633" s="812"/>
      <c r="L1633" s="812"/>
    </row>
    <row r="1634" spans="1:12" ht="14.25">
      <c r="A1634" s="1851"/>
      <c r="B1634" s="1854"/>
      <c r="C1634" s="571">
        <v>4215</v>
      </c>
      <c r="D1634" s="286" t="s">
        <v>44</v>
      </c>
      <c r="E1634" s="812"/>
      <c r="F1634" s="812"/>
      <c r="G1634" s="812"/>
      <c r="H1634" s="812">
        <f t="shared" si="682"/>
        <v>0</v>
      </c>
      <c r="I1634" s="812">
        <f t="shared" si="681"/>
        <v>0</v>
      </c>
      <c r="J1634" s="812"/>
      <c r="K1634" s="812"/>
      <c r="L1634" s="812"/>
    </row>
    <row r="1635" spans="1:12" ht="14.25">
      <c r="A1635" s="1851"/>
      <c r="B1635" s="1854"/>
      <c r="C1635" s="571">
        <v>4216</v>
      </c>
      <c r="D1635" s="286" t="s">
        <v>45</v>
      </c>
      <c r="E1635" s="812"/>
      <c r="F1635" s="812"/>
      <c r="G1635" s="812"/>
      <c r="H1635" s="812">
        <f t="shared" si="682"/>
        <v>0</v>
      </c>
      <c r="I1635" s="812">
        <f t="shared" si="681"/>
        <v>0</v>
      </c>
      <c r="J1635" s="812"/>
      <c r="K1635" s="812"/>
      <c r="L1635" s="812"/>
    </row>
    <row r="1636" spans="1:12" ht="14.25">
      <c r="A1636" s="1851"/>
      <c r="B1636" s="1854"/>
      <c r="C1636" s="571">
        <v>4217</v>
      </c>
      <c r="D1636" s="286" t="s">
        <v>46</v>
      </c>
      <c r="E1636" s="812"/>
      <c r="F1636" s="812"/>
      <c r="G1636" s="812"/>
      <c r="H1636" s="812">
        <f t="shared" si="682"/>
        <v>0</v>
      </c>
      <c r="I1636" s="812">
        <f t="shared" si="681"/>
        <v>0</v>
      </c>
      <c r="J1636" s="812"/>
      <c r="K1636" s="812"/>
      <c r="L1636" s="812"/>
    </row>
    <row r="1637" spans="1:12" ht="14.25">
      <c r="A1637" s="1851"/>
      <c r="B1637" s="1854"/>
      <c r="C1637" s="573"/>
      <c r="D1637" s="518" t="s">
        <v>430</v>
      </c>
      <c r="E1637" s="1072">
        <f>E1639+E1640</f>
        <v>0</v>
      </c>
      <c r="F1637" s="1072">
        <f>F1639+F1640</f>
        <v>0</v>
      </c>
      <c r="G1637" s="1072">
        <f>G1639+G1640</f>
        <v>0</v>
      </c>
      <c r="H1637" s="1072">
        <f t="shared" si="682"/>
        <v>0</v>
      </c>
      <c r="I1637" s="1072">
        <f t="shared" si="681"/>
        <v>0</v>
      </c>
      <c r="J1637" s="1072"/>
      <c r="K1637" s="1072">
        <f>K1639+K1640</f>
        <v>0</v>
      </c>
      <c r="L1637" s="1072">
        <f>L1639+L1640</f>
        <v>0</v>
      </c>
    </row>
    <row r="1638" spans="1:12">
      <c r="A1638" s="1851"/>
      <c r="B1638" s="1854"/>
      <c r="C1638" s="571"/>
      <c r="D1638" s="281" t="s">
        <v>72</v>
      </c>
      <c r="E1638" s="813"/>
      <c r="F1638" s="813"/>
      <c r="G1638" s="813"/>
      <c r="H1638" s="813">
        <f t="shared" si="682"/>
        <v>0</v>
      </c>
      <c r="I1638" s="813">
        <f t="shared" si="681"/>
        <v>0</v>
      </c>
      <c r="J1638" s="813"/>
      <c r="K1638" s="813"/>
      <c r="L1638" s="813"/>
    </row>
    <row r="1639" spans="1:12">
      <c r="A1639" s="1851"/>
      <c r="B1639" s="1854"/>
      <c r="C1639" s="571">
        <v>4221</v>
      </c>
      <c r="D1639" s="281" t="s">
        <v>47</v>
      </c>
      <c r="E1639" s="813"/>
      <c r="F1639" s="813"/>
      <c r="G1639" s="813"/>
      <c r="H1639" s="813">
        <f t="shared" si="682"/>
        <v>0</v>
      </c>
      <c r="I1639" s="813">
        <f t="shared" si="681"/>
        <v>0</v>
      </c>
      <c r="J1639" s="813"/>
      <c r="K1639" s="813"/>
      <c r="L1639" s="813"/>
    </row>
    <row r="1640" spans="1:12">
      <c r="A1640" s="1851"/>
      <c r="B1640" s="1854"/>
      <c r="C1640" s="571">
        <v>4222</v>
      </c>
      <c r="D1640" s="281" t="s">
        <v>48</v>
      </c>
      <c r="E1640" s="813"/>
      <c r="F1640" s="813"/>
      <c r="G1640" s="813"/>
      <c r="H1640" s="813">
        <f t="shared" si="682"/>
        <v>0</v>
      </c>
      <c r="I1640" s="813">
        <f t="shared" si="681"/>
        <v>0</v>
      </c>
      <c r="J1640" s="813"/>
      <c r="K1640" s="813"/>
      <c r="L1640" s="813"/>
    </row>
    <row r="1641" spans="1:12" ht="14.25">
      <c r="A1641" s="1851"/>
      <c r="B1641" s="1854"/>
      <c r="C1641" s="571">
        <v>4231</v>
      </c>
      <c r="D1641" s="282" t="s">
        <v>49</v>
      </c>
      <c r="E1641" s="813"/>
      <c r="F1641" s="813"/>
      <c r="G1641" s="813"/>
      <c r="H1641" s="813">
        <f t="shared" si="682"/>
        <v>0</v>
      </c>
      <c r="I1641" s="813">
        <f t="shared" si="681"/>
        <v>0</v>
      </c>
      <c r="J1641" s="813"/>
      <c r="K1641" s="813"/>
      <c r="L1641" s="813"/>
    </row>
    <row r="1642" spans="1:12" ht="16.5">
      <c r="A1642" s="1851"/>
      <c r="B1642" s="1854"/>
      <c r="C1642" s="571">
        <v>4232</v>
      </c>
      <c r="D1642" s="282" t="s">
        <v>50</v>
      </c>
      <c r="E1642" s="813"/>
      <c r="F1642" s="813"/>
      <c r="G1642" s="813"/>
      <c r="H1642" s="813">
        <f t="shared" si="682"/>
        <v>0</v>
      </c>
      <c r="I1642" s="813">
        <f t="shared" si="681"/>
        <v>0</v>
      </c>
      <c r="J1642" s="1073"/>
      <c r="K1642" s="813"/>
      <c r="L1642" s="813"/>
    </row>
    <row r="1643" spans="1:12" ht="28.5">
      <c r="A1643" s="1851"/>
      <c r="B1643" s="1854"/>
      <c r="C1643" s="571">
        <v>4233</v>
      </c>
      <c r="D1643" s="282" t="s">
        <v>394</v>
      </c>
      <c r="E1643" s="813"/>
      <c r="F1643" s="813"/>
      <c r="G1643" s="813"/>
      <c r="H1643" s="813">
        <f t="shared" si="682"/>
        <v>0</v>
      </c>
      <c r="I1643" s="813">
        <f t="shared" si="681"/>
        <v>0</v>
      </c>
      <c r="J1643" s="1073"/>
      <c r="K1643" s="813"/>
      <c r="L1643" s="813"/>
    </row>
    <row r="1644" spans="1:12" ht="14.25">
      <c r="A1644" s="1851"/>
      <c r="B1644" s="1854"/>
      <c r="C1644" s="571">
        <v>4234</v>
      </c>
      <c r="D1644" s="282" t="s">
        <v>51</v>
      </c>
      <c r="E1644" s="812"/>
      <c r="F1644" s="812"/>
      <c r="G1644" s="812"/>
      <c r="H1644" s="812">
        <f t="shared" si="682"/>
        <v>0</v>
      </c>
      <c r="I1644" s="812">
        <f t="shared" si="681"/>
        <v>0</v>
      </c>
      <c r="J1644" s="812"/>
      <c r="K1644" s="812"/>
      <c r="L1644" s="812"/>
    </row>
    <row r="1645" spans="1:12" ht="14.25">
      <c r="A1645" s="1851"/>
      <c r="B1645" s="1854"/>
      <c r="C1645" s="571">
        <v>4235</v>
      </c>
      <c r="D1645" s="282" t="s">
        <v>52</v>
      </c>
      <c r="E1645" s="812"/>
      <c r="F1645" s="812"/>
      <c r="G1645" s="812"/>
      <c r="H1645" s="812">
        <f t="shared" si="682"/>
        <v>0</v>
      </c>
      <c r="I1645" s="812">
        <f t="shared" si="681"/>
        <v>0</v>
      </c>
      <c r="J1645" s="812"/>
      <c r="K1645" s="812"/>
      <c r="L1645" s="812"/>
    </row>
    <row r="1646" spans="1:12" ht="14.25">
      <c r="A1646" s="1851"/>
      <c r="B1646" s="1854"/>
      <c r="C1646" s="571">
        <v>4236</v>
      </c>
      <c r="D1646" s="282" t="s">
        <v>53</v>
      </c>
      <c r="E1646" s="812"/>
      <c r="F1646" s="812"/>
      <c r="G1646" s="812"/>
      <c r="H1646" s="812">
        <f t="shared" si="682"/>
        <v>0</v>
      </c>
      <c r="I1646" s="812">
        <f t="shared" si="681"/>
        <v>0</v>
      </c>
      <c r="J1646" s="812"/>
      <c r="K1646" s="812"/>
      <c r="L1646" s="812"/>
    </row>
    <row r="1647" spans="1:12" ht="14.25">
      <c r="A1647" s="1851"/>
      <c r="B1647" s="1854"/>
      <c r="C1647" s="571">
        <v>4237</v>
      </c>
      <c r="D1647" s="282" t="s">
        <v>54</v>
      </c>
      <c r="E1647" s="812"/>
      <c r="F1647" s="812"/>
      <c r="G1647" s="812"/>
      <c r="H1647" s="812">
        <f t="shared" si="682"/>
        <v>0</v>
      </c>
      <c r="I1647" s="812">
        <f t="shared" si="681"/>
        <v>0</v>
      </c>
      <c r="J1647" s="812"/>
      <c r="K1647" s="812"/>
      <c r="L1647" s="812"/>
    </row>
    <row r="1648" spans="1:12" ht="14.25">
      <c r="A1648" s="1851"/>
      <c r="B1648" s="1854"/>
      <c r="C1648" s="571">
        <v>4239</v>
      </c>
      <c r="D1648" s="280" t="s">
        <v>55</v>
      </c>
      <c r="E1648" s="814"/>
      <c r="F1648" s="814"/>
      <c r="G1648" s="814"/>
      <c r="H1648" s="814">
        <f t="shared" si="682"/>
        <v>0</v>
      </c>
      <c r="I1648" s="814">
        <f t="shared" si="681"/>
        <v>0</v>
      </c>
      <c r="J1648" s="814"/>
      <c r="K1648" s="814"/>
      <c r="L1648" s="814"/>
    </row>
    <row r="1649" spans="1:15" ht="14.25">
      <c r="A1649" s="1851"/>
      <c r="B1649" s="1854"/>
      <c r="C1649" s="571">
        <v>4241</v>
      </c>
      <c r="D1649" s="282" t="s">
        <v>56</v>
      </c>
      <c r="E1649" s="812"/>
      <c r="F1649" s="812">
        <v>37587.599999999999</v>
      </c>
      <c r="G1649" s="812">
        <v>43852.2</v>
      </c>
      <c r="H1649" s="812">
        <f t="shared" si="682"/>
        <v>6264.5999999999985</v>
      </c>
      <c r="I1649" s="812">
        <f t="shared" si="681"/>
        <v>43852.2</v>
      </c>
      <c r="J1649" s="812"/>
      <c r="K1649" s="812">
        <v>43852.2</v>
      </c>
      <c r="L1649" s="812">
        <v>43852.2</v>
      </c>
      <c r="M1649" s="1111">
        <f t="shared" ref="M1649" si="683">+G1649/12*2</f>
        <v>7308.7</v>
      </c>
      <c r="N1649" s="1111">
        <f t="shared" ref="N1649" si="684">+G1649/12*5</f>
        <v>18271.75</v>
      </c>
      <c r="O1649" s="1111">
        <f t="shared" ref="O1649" si="685">+G1649/12*8</f>
        <v>29234.799999999999</v>
      </c>
    </row>
    <row r="1650" spans="1:15" ht="28.5">
      <c r="A1650" s="1851"/>
      <c r="B1650" s="1854"/>
      <c r="C1650" s="571">
        <v>4251</v>
      </c>
      <c r="D1650" s="280" t="s">
        <v>57</v>
      </c>
      <c r="E1650" s="814"/>
      <c r="F1650" s="814"/>
      <c r="G1650" s="814"/>
      <c r="H1650" s="814">
        <f t="shared" si="682"/>
        <v>0</v>
      </c>
      <c r="I1650" s="814">
        <f t="shared" si="681"/>
        <v>0</v>
      </c>
      <c r="J1650" s="814"/>
      <c r="K1650" s="814"/>
      <c r="L1650" s="814"/>
    </row>
    <row r="1651" spans="1:15" ht="28.5">
      <c r="A1651" s="1851"/>
      <c r="B1651" s="1854"/>
      <c r="C1651" s="573">
        <v>4252</v>
      </c>
      <c r="D1651" s="518" t="s">
        <v>58</v>
      </c>
      <c r="E1651" s="1072">
        <f>E1653+E1654</f>
        <v>0</v>
      </c>
      <c r="F1651" s="1072">
        <f>F1653+F1654</f>
        <v>0</v>
      </c>
      <c r="G1651" s="1072">
        <f>G1653+G1654</f>
        <v>0</v>
      </c>
      <c r="H1651" s="1072">
        <f t="shared" si="682"/>
        <v>0</v>
      </c>
      <c r="I1651" s="1072">
        <f t="shared" si="681"/>
        <v>0</v>
      </c>
      <c r="J1651" s="1072"/>
      <c r="K1651" s="1072">
        <f>K1653+K1654</f>
        <v>0</v>
      </c>
      <c r="L1651" s="1072">
        <f>L1653+L1654</f>
        <v>0</v>
      </c>
    </row>
    <row r="1652" spans="1:15">
      <c r="A1652" s="1851"/>
      <c r="B1652" s="1854"/>
      <c r="C1652" s="571"/>
      <c r="D1652" s="281" t="s">
        <v>72</v>
      </c>
      <c r="E1652" s="814"/>
      <c r="F1652" s="814"/>
      <c r="G1652" s="814"/>
      <c r="H1652" s="814">
        <f t="shared" si="682"/>
        <v>0</v>
      </c>
      <c r="I1652" s="814">
        <f t="shared" si="681"/>
        <v>0</v>
      </c>
      <c r="J1652" s="814"/>
      <c r="K1652" s="814"/>
      <c r="L1652" s="814"/>
    </row>
    <row r="1653" spans="1:15">
      <c r="A1653" s="1851"/>
      <c r="B1653" s="1854"/>
      <c r="C1653" s="571"/>
      <c r="D1653" s="288" t="s">
        <v>59</v>
      </c>
      <c r="E1653" s="814"/>
      <c r="F1653" s="814"/>
      <c r="G1653" s="814"/>
      <c r="H1653" s="814">
        <f t="shared" si="682"/>
        <v>0</v>
      </c>
      <c r="I1653" s="814">
        <f t="shared" si="681"/>
        <v>0</v>
      </c>
      <c r="J1653" s="814"/>
      <c r="K1653" s="814"/>
      <c r="L1653" s="814"/>
    </row>
    <row r="1654" spans="1:15">
      <c r="A1654" s="1851"/>
      <c r="B1654" s="1854"/>
      <c r="C1654" s="571"/>
      <c r="D1654" s="288" t="s">
        <v>60</v>
      </c>
      <c r="E1654" s="814"/>
      <c r="F1654" s="814"/>
      <c r="G1654" s="814"/>
      <c r="H1654" s="814">
        <f t="shared" si="682"/>
        <v>0</v>
      </c>
      <c r="I1654" s="814">
        <f t="shared" si="681"/>
        <v>0</v>
      </c>
      <c r="J1654" s="814"/>
      <c r="K1654" s="814"/>
      <c r="L1654" s="814"/>
    </row>
    <row r="1655" spans="1:15" ht="14.25">
      <c r="A1655" s="1851"/>
      <c r="B1655" s="1854"/>
      <c r="C1655" s="573">
        <v>4261</v>
      </c>
      <c r="D1655" s="518" t="s">
        <v>61</v>
      </c>
      <c r="E1655" s="1072">
        <f>E1657+E1658</f>
        <v>0</v>
      </c>
      <c r="F1655" s="1072">
        <f>F1657+F1658</f>
        <v>0</v>
      </c>
      <c r="G1655" s="1072">
        <f>G1657+G1658</f>
        <v>0</v>
      </c>
      <c r="H1655" s="1072">
        <f t="shared" si="682"/>
        <v>0</v>
      </c>
      <c r="I1655" s="1072">
        <f t="shared" si="681"/>
        <v>0</v>
      </c>
      <c r="J1655" s="1072"/>
      <c r="K1655" s="1072">
        <f>K1657+K1658</f>
        <v>0</v>
      </c>
      <c r="L1655" s="1072">
        <f>L1657+L1658</f>
        <v>0</v>
      </c>
    </row>
    <row r="1656" spans="1:15">
      <c r="A1656" s="1851"/>
      <c r="B1656" s="1854"/>
      <c r="C1656" s="571"/>
      <c r="D1656" s="281" t="s">
        <v>72</v>
      </c>
      <c r="E1656" s="812"/>
      <c r="F1656" s="812"/>
      <c r="G1656" s="812"/>
      <c r="H1656" s="812">
        <f t="shared" si="682"/>
        <v>0</v>
      </c>
      <c r="I1656" s="812">
        <f t="shared" si="681"/>
        <v>0</v>
      </c>
      <c r="J1656" s="812"/>
      <c r="K1656" s="812"/>
      <c r="L1656" s="812"/>
    </row>
    <row r="1657" spans="1:15">
      <c r="A1657" s="1851"/>
      <c r="B1657" s="1854"/>
      <c r="C1657" s="571"/>
      <c r="D1657" s="281" t="s">
        <v>62</v>
      </c>
      <c r="E1657" s="812"/>
      <c r="F1657" s="812"/>
      <c r="G1657" s="812"/>
      <c r="H1657" s="812">
        <f t="shared" si="682"/>
        <v>0</v>
      </c>
      <c r="I1657" s="812">
        <f t="shared" si="681"/>
        <v>0</v>
      </c>
      <c r="J1657" s="812"/>
      <c r="K1657" s="812"/>
      <c r="L1657" s="812"/>
    </row>
    <row r="1658" spans="1:15">
      <c r="A1658" s="1851"/>
      <c r="B1658" s="1854"/>
      <c r="C1658" s="571"/>
      <c r="D1658" s="281" t="s">
        <v>63</v>
      </c>
      <c r="E1658" s="812"/>
      <c r="F1658" s="812"/>
      <c r="G1658" s="812"/>
      <c r="H1658" s="812">
        <f t="shared" si="682"/>
        <v>0</v>
      </c>
      <c r="I1658" s="812">
        <f t="shared" si="681"/>
        <v>0</v>
      </c>
      <c r="J1658" s="812"/>
      <c r="K1658" s="812"/>
      <c r="L1658" s="812"/>
    </row>
    <row r="1659" spans="1:15" ht="14.25">
      <c r="A1659" s="1851"/>
      <c r="B1659" s="1854"/>
      <c r="C1659" s="571">
        <v>4262</v>
      </c>
      <c r="D1659" s="282" t="s">
        <v>348</v>
      </c>
      <c r="E1659" s="812"/>
      <c r="F1659" s="812"/>
      <c r="G1659" s="812"/>
      <c r="H1659" s="812">
        <f t="shared" si="682"/>
        <v>0</v>
      </c>
      <c r="I1659" s="812">
        <f t="shared" si="681"/>
        <v>0</v>
      </c>
      <c r="J1659" s="812"/>
      <c r="K1659" s="812"/>
      <c r="L1659" s="812"/>
    </row>
    <row r="1660" spans="1:15" ht="14.25">
      <c r="A1660" s="1851"/>
      <c r="B1660" s="1854"/>
      <c r="C1660" s="571">
        <v>4264</v>
      </c>
      <c r="D1660" s="282" t="s">
        <v>347</v>
      </c>
      <c r="E1660" s="812"/>
      <c r="F1660" s="812"/>
      <c r="G1660" s="812"/>
      <c r="H1660" s="812">
        <f t="shared" si="682"/>
        <v>0</v>
      </c>
      <c r="I1660" s="812">
        <f t="shared" si="681"/>
        <v>0</v>
      </c>
      <c r="J1660" s="812"/>
      <c r="K1660" s="812"/>
      <c r="L1660" s="812"/>
    </row>
    <row r="1661" spans="1:15" ht="14.25">
      <c r="A1661" s="1851"/>
      <c r="B1661" s="1854"/>
      <c r="C1661" s="574">
        <v>4266</v>
      </c>
      <c r="D1661" s="548" t="s">
        <v>437</v>
      </c>
      <c r="E1661" s="812"/>
      <c r="F1661" s="812"/>
      <c r="G1661" s="812"/>
      <c r="H1661" s="812">
        <f t="shared" si="682"/>
        <v>0</v>
      </c>
      <c r="I1661" s="812">
        <f t="shared" si="681"/>
        <v>0</v>
      </c>
      <c r="J1661" s="812"/>
      <c r="K1661" s="812"/>
      <c r="L1661" s="812"/>
    </row>
    <row r="1662" spans="1:15" ht="14.25">
      <c r="A1662" s="1851"/>
      <c r="B1662" s="1854"/>
      <c r="C1662" s="571">
        <v>4267</v>
      </c>
      <c r="D1662" s="282" t="s">
        <v>349</v>
      </c>
      <c r="E1662" s="812"/>
      <c r="F1662" s="812"/>
      <c r="G1662" s="812"/>
      <c r="H1662" s="812">
        <f t="shared" si="682"/>
        <v>0</v>
      </c>
      <c r="I1662" s="812">
        <f t="shared" si="681"/>
        <v>0</v>
      </c>
      <c r="J1662" s="812"/>
      <c r="K1662" s="812"/>
      <c r="L1662" s="812"/>
    </row>
    <row r="1663" spans="1:15" ht="14.25">
      <c r="A1663" s="1851"/>
      <c r="B1663" s="1854"/>
      <c r="C1663" s="571">
        <v>4269</v>
      </c>
      <c r="D1663" s="282" t="s">
        <v>64</v>
      </c>
      <c r="E1663" s="812"/>
      <c r="F1663" s="812"/>
      <c r="G1663" s="812"/>
      <c r="H1663" s="812">
        <f t="shared" si="682"/>
        <v>0</v>
      </c>
      <c r="I1663" s="812">
        <f t="shared" si="681"/>
        <v>0</v>
      </c>
      <c r="J1663" s="812"/>
      <c r="K1663" s="812"/>
      <c r="L1663" s="812"/>
    </row>
    <row r="1664" spans="1:15" ht="28.5">
      <c r="A1664" s="1851"/>
      <c r="B1664" s="1854"/>
      <c r="C1664" s="571">
        <v>4511</v>
      </c>
      <c r="D1664" s="280" t="s">
        <v>65</v>
      </c>
      <c r="E1664" s="812"/>
      <c r="F1664" s="812"/>
      <c r="G1664" s="812"/>
      <c r="H1664" s="812">
        <f t="shared" si="682"/>
        <v>0</v>
      </c>
      <c r="I1664" s="812">
        <f t="shared" si="681"/>
        <v>0</v>
      </c>
      <c r="J1664" s="812"/>
      <c r="K1664" s="812"/>
      <c r="L1664" s="812"/>
    </row>
    <row r="1665" spans="1:12" ht="28.5">
      <c r="A1665" s="1851"/>
      <c r="B1665" s="1854"/>
      <c r="C1665" s="571">
        <v>4621</v>
      </c>
      <c r="D1665" s="280" t="s">
        <v>66</v>
      </c>
      <c r="E1665" s="812"/>
      <c r="F1665" s="812"/>
      <c r="G1665" s="812"/>
      <c r="H1665" s="812">
        <f t="shared" si="682"/>
        <v>0</v>
      </c>
      <c r="I1665" s="812">
        <f t="shared" si="681"/>
        <v>0</v>
      </c>
      <c r="J1665" s="1074"/>
      <c r="K1665" s="812"/>
      <c r="L1665" s="812"/>
    </row>
    <row r="1666" spans="1:12" ht="28.5">
      <c r="A1666" s="1851"/>
      <c r="B1666" s="1854"/>
      <c r="C1666" s="571">
        <v>4631</v>
      </c>
      <c r="D1666" s="280" t="s">
        <v>393</v>
      </c>
      <c r="E1666" s="812"/>
      <c r="F1666" s="812"/>
      <c r="G1666" s="812"/>
      <c r="H1666" s="812">
        <f t="shared" si="682"/>
        <v>0</v>
      </c>
      <c r="I1666" s="812">
        <f t="shared" si="681"/>
        <v>0</v>
      </c>
      <c r="J1666" s="1074"/>
      <c r="K1666" s="812"/>
      <c r="L1666" s="812"/>
    </row>
    <row r="1667" spans="1:12" ht="14.25">
      <c r="A1667" s="1851"/>
      <c r="B1667" s="1854"/>
      <c r="C1667" s="571">
        <v>4632</v>
      </c>
      <c r="D1667" s="280" t="s">
        <v>285</v>
      </c>
      <c r="E1667" s="812"/>
      <c r="F1667" s="812"/>
      <c r="G1667" s="812"/>
      <c r="H1667" s="812">
        <f t="shared" si="682"/>
        <v>0</v>
      </c>
      <c r="I1667" s="812">
        <f t="shared" si="681"/>
        <v>0</v>
      </c>
      <c r="J1667" s="812"/>
      <c r="K1667" s="812"/>
      <c r="L1667" s="812"/>
    </row>
    <row r="1668" spans="1:12" ht="28.5">
      <c r="A1668" s="1851"/>
      <c r="B1668" s="1854"/>
      <c r="C1668" s="574">
        <v>4638</v>
      </c>
      <c r="D1668" s="548" t="s">
        <v>438</v>
      </c>
      <c r="E1668" s="812"/>
      <c r="F1668" s="812"/>
      <c r="G1668" s="812"/>
      <c r="H1668" s="812">
        <f t="shared" si="682"/>
        <v>0</v>
      </c>
      <c r="I1668" s="812">
        <f t="shared" si="681"/>
        <v>0</v>
      </c>
      <c r="J1668" s="812"/>
      <c r="K1668" s="812"/>
      <c r="L1668" s="812"/>
    </row>
    <row r="1669" spans="1:12" ht="14.25">
      <c r="A1669" s="1851"/>
      <c r="B1669" s="1854"/>
      <c r="C1669" s="571" t="s">
        <v>399</v>
      </c>
      <c r="D1669" s="280" t="s">
        <v>400</v>
      </c>
      <c r="E1669" s="812"/>
      <c r="F1669" s="812"/>
      <c r="G1669" s="812"/>
      <c r="H1669" s="812">
        <f t="shared" si="682"/>
        <v>0</v>
      </c>
      <c r="I1669" s="812">
        <f t="shared" si="681"/>
        <v>0</v>
      </c>
      <c r="J1669" s="812"/>
      <c r="K1669" s="812"/>
      <c r="L1669" s="812"/>
    </row>
    <row r="1670" spans="1:12" ht="14.25">
      <c r="A1670" s="1851"/>
      <c r="B1670" s="1854"/>
      <c r="C1670" s="571">
        <v>4729</v>
      </c>
      <c r="D1670" s="282" t="s">
        <v>67</v>
      </c>
      <c r="E1670" s="1075"/>
      <c r="F1670" s="1075"/>
      <c r="G1670" s="812"/>
      <c r="H1670" s="812">
        <f t="shared" si="682"/>
        <v>0</v>
      </c>
      <c r="I1670" s="812">
        <f t="shared" si="681"/>
        <v>0</v>
      </c>
      <c r="J1670" s="1075"/>
      <c r="K1670" s="1075"/>
      <c r="L1670" s="1075"/>
    </row>
    <row r="1671" spans="1:12" ht="14.25">
      <c r="A1671" s="1851"/>
      <c r="B1671" s="1854"/>
      <c r="C1671" s="571">
        <v>4822</v>
      </c>
      <c r="D1671" s="282" t="s">
        <v>68</v>
      </c>
      <c r="E1671" s="1075"/>
      <c r="F1671" s="1075"/>
      <c r="G1671" s="812"/>
      <c r="H1671" s="812">
        <f t="shared" si="682"/>
        <v>0</v>
      </c>
      <c r="I1671" s="812">
        <f t="shared" si="681"/>
        <v>0</v>
      </c>
      <c r="J1671" s="1075"/>
      <c r="K1671" s="1075"/>
      <c r="L1671" s="1075"/>
    </row>
    <row r="1672" spans="1:12" ht="14.25">
      <c r="A1672" s="1851"/>
      <c r="B1672" s="1854"/>
      <c r="C1672" s="573">
        <v>4823</v>
      </c>
      <c r="D1672" s="518" t="s">
        <v>69</v>
      </c>
      <c r="E1672" s="1072">
        <f>E1674+E1675+E1676</f>
        <v>0</v>
      </c>
      <c r="F1672" s="1072">
        <f>F1674+F1675+F1676</f>
        <v>0</v>
      </c>
      <c r="G1672" s="1072">
        <f>G1674+G1675+G1676</f>
        <v>0</v>
      </c>
      <c r="H1672" s="1072">
        <f t="shared" si="682"/>
        <v>0</v>
      </c>
      <c r="I1672" s="1072">
        <f t="shared" si="681"/>
        <v>0</v>
      </c>
      <c r="J1672" s="1072"/>
      <c r="K1672" s="1072">
        <f>K1674+K1675+K1676</f>
        <v>0</v>
      </c>
      <c r="L1672" s="1072">
        <f>L1674+L1675+L1676</f>
        <v>0</v>
      </c>
    </row>
    <row r="1673" spans="1:12" ht="14.25">
      <c r="A1673" s="1851"/>
      <c r="B1673" s="1854"/>
      <c r="C1673" s="571"/>
      <c r="D1673" s="281" t="s">
        <v>72</v>
      </c>
      <c r="E1673" s="1075"/>
      <c r="F1673" s="1075"/>
      <c r="G1673" s="812"/>
      <c r="H1673" s="812">
        <f t="shared" si="682"/>
        <v>0</v>
      </c>
      <c r="I1673" s="812">
        <f t="shared" si="681"/>
        <v>0</v>
      </c>
      <c r="J1673" s="1075"/>
      <c r="K1673" s="1075"/>
      <c r="L1673" s="1075"/>
    </row>
    <row r="1674" spans="1:12" ht="27">
      <c r="A1674" s="1851"/>
      <c r="B1674" s="1854"/>
      <c r="C1674" s="571"/>
      <c r="D1674" s="281" t="s">
        <v>284</v>
      </c>
      <c r="E1674" s="1075"/>
      <c r="F1674" s="1075"/>
      <c r="G1674" s="812"/>
      <c r="H1674" s="812">
        <f t="shared" si="682"/>
        <v>0</v>
      </c>
      <c r="I1674" s="812">
        <f t="shared" si="681"/>
        <v>0</v>
      </c>
      <c r="J1674" s="1075"/>
      <c r="K1674" s="1075"/>
      <c r="L1674" s="1075"/>
    </row>
    <row r="1675" spans="1:12" ht="14.25">
      <c r="A1675" s="1851"/>
      <c r="B1675" s="1854"/>
      <c r="C1675" s="571"/>
      <c r="D1675" s="281" t="s">
        <v>282</v>
      </c>
      <c r="E1675" s="1075"/>
      <c r="F1675" s="1075"/>
      <c r="G1675" s="812"/>
      <c r="H1675" s="812">
        <f t="shared" si="682"/>
        <v>0</v>
      </c>
      <c r="I1675" s="812">
        <f t="shared" si="681"/>
        <v>0</v>
      </c>
      <c r="J1675" s="1075"/>
      <c r="K1675" s="1075"/>
      <c r="L1675" s="1075"/>
    </row>
    <row r="1676" spans="1:12" ht="14.25">
      <c r="A1676" s="1851"/>
      <c r="B1676" s="1854"/>
      <c r="C1676" s="571"/>
      <c r="D1676" s="281" t="s">
        <v>283</v>
      </c>
      <c r="E1676" s="1075"/>
      <c r="F1676" s="1075"/>
      <c r="G1676" s="812"/>
      <c r="H1676" s="812">
        <f t="shared" si="682"/>
        <v>0</v>
      </c>
      <c r="I1676" s="812">
        <f t="shared" si="681"/>
        <v>0</v>
      </c>
      <c r="J1676" s="1075"/>
      <c r="K1676" s="1075"/>
      <c r="L1676" s="1075"/>
    </row>
    <row r="1677" spans="1:12" ht="28.5">
      <c r="A1677" s="1851"/>
      <c r="B1677" s="1854"/>
      <c r="C1677" s="574" t="s">
        <v>436</v>
      </c>
      <c r="D1677" s="548" t="s">
        <v>460</v>
      </c>
      <c r="E1677" s="1075"/>
      <c r="F1677" s="1075"/>
      <c r="G1677" s="812"/>
      <c r="H1677" s="812">
        <f t="shared" si="682"/>
        <v>0</v>
      </c>
      <c r="I1677" s="812">
        <f t="shared" si="681"/>
        <v>0</v>
      </c>
      <c r="J1677" s="1075"/>
      <c r="K1677" s="1075"/>
      <c r="L1677" s="1075"/>
    </row>
    <row r="1678" spans="1:12" ht="14.25">
      <c r="A1678" s="1851"/>
      <c r="B1678" s="1854"/>
      <c r="C1678" s="571">
        <v>4861</v>
      </c>
      <c r="D1678" s="282" t="s">
        <v>70</v>
      </c>
      <c r="E1678" s="1075"/>
      <c r="F1678" s="1075"/>
      <c r="G1678" s="812"/>
      <c r="H1678" s="812">
        <f t="shared" si="682"/>
        <v>0</v>
      </c>
      <c r="I1678" s="812">
        <f t="shared" si="681"/>
        <v>0</v>
      </c>
      <c r="J1678" s="1075"/>
      <c r="K1678" s="1075"/>
      <c r="L1678" s="1075"/>
    </row>
    <row r="1679" spans="1:12" ht="14.25">
      <c r="A1679" s="1852"/>
      <c r="B1679" s="1855"/>
      <c r="C1679" s="571">
        <v>4891</v>
      </c>
      <c r="D1679" s="282" t="s">
        <v>71</v>
      </c>
      <c r="E1679" s="812"/>
      <c r="F1679" s="812"/>
      <c r="G1679" s="812"/>
      <c r="H1679" s="812">
        <f t="shared" si="682"/>
        <v>0</v>
      </c>
      <c r="I1679" s="812">
        <f t="shared" si="681"/>
        <v>0</v>
      </c>
      <c r="J1679" s="812"/>
      <c r="K1679" s="812"/>
      <c r="L1679" s="812"/>
    </row>
    <row r="1680" spans="1:12" ht="14.25">
      <c r="A1680" s="1845" t="s">
        <v>452</v>
      </c>
      <c r="B1680" s="1845"/>
      <c r="C1680" s="292"/>
      <c r="D1680" s="36" t="s">
        <v>73</v>
      </c>
      <c r="E1680" s="1076">
        <f>SUM(E1682:E1689)</f>
        <v>0</v>
      </c>
      <c r="F1680" s="1076">
        <f>SUM(F1682:F1689)</f>
        <v>0</v>
      </c>
      <c r="G1680" s="1076">
        <f>SUM(G1682:G1689)</f>
        <v>0</v>
      </c>
      <c r="H1680" s="1076">
        <f t="shared" si="682"/>
        <v>0</v>
      </c>
      <c r="I1680" s="1076">
        <f>+I1686+I1687+I1688+I1689+I1685+I1684</f>
        <v>0</v>
      </c>
      <c r="J1680" s="1076">
        <f>+J1686+J1687+J1688+J1689</f>
        <v>0</v>
      </c>
      <c r="K1680" s="1076">
        <f>SUM(K1682:K1689)</f>
        <v>0</v>
      </c>
      <c r="L1680" s="1076">
        <f>SUM(L1682:L1689)</f>
        <v>0</v>
      </c>
    </row>
    <row r="1681" spans="1:15" ht="40.5">
      <c r="A1681" s="1153" t="s">
        <v>453</v>
      </c>
      <c r="B1681" s="1812" t="s">
        <v>454</v>
      </c>
      <c r="C1681" s="293"/>
      <c r="D1681" s="17" t="s">
        <v>72</v>
      </c>
      <c r="E1681" s="1077"/>
      <c r="F1681" s="1077"/>
      <c r="G1681" s="1077"/>
      <c r="H1681" s="1077">
        <f t="shared" si="682"/>
        <v>0</v>
      </c>
      <c r="I1681" s="426">
        <f t="shared" ref="I1681:I1689" si="686">G1681-E1681</f>
        <v>0</v>
      </c>
      <c r="J1681" s="1077"/>
      <c r="K1681" s="1077"/>
      <c r="L1681" s="1077"/>
    </row>
    <row r="1682" spans="1:15" ht="14.25">
      <c r="A1682" s="1856">
        <v>1080</v>
      </c>
      <c r="B1682" s="1856">
        <v>11021</v>
      </c>
      <c r="C1682" s="293">
        <v>5111</v>
      </c>
      <c r="D1682" s="18" t="s">
        <v>749</v>
      </c>
      <c r="E1682" s="1077"/>
      <c r="F1682" s="1077"/>
      <c r="G1682" s="1077"/>
      <c r="H1682" s="426">
        <f t="shared" si="682"/>
        <v>0</v>
      </c>
      <c r="I1682" s="426">
        <f t="shared" si="686"/>
        <v>0</v>
      </c>
      <c r="J1682" s="1077"/>
      <c r="K1682" s="1077"/>
      <c r="L1682" s="1077"/>
    </row>
    <row r="1683" spans="1:15" ht="14.25">
      <c r="A1683" s="1857"/>
      <c r="B1683" s="1857"/>
      <c r="C1683" s="293">
        <v>5112</v>
      </c>
      <c r="D1683" s="18" t="s">
        <v>750</v>
      </c>
      <c r="E1683" s="1077"/>
      <c r="F1683" s="1077"/>
      <c r="G1683" s="1077"/>
      <c r="H1683" s="426">
        <f t="shared" si="682"/>
        <v>0</v>
      </c>
      <c r="I1683" s="426">
        <f t="shared" si="686"/>
        <v>0</v>
      </c>
      <c r="J1683" s="1077"/>
      <c r="K1683" s="1077"/>
      <c r="L1683" s="1077"/>
    </row>
    <row r="1684" spans="1:15" ht="14.25">
      <c r="A1684" s="1857"/>
      <c r="B1684" s="1857"/>
      <c r="C1684" s="293" t="s">
        <v>751</v>
      </c>
      <c r="D1684" s="18" t="s">
        <v>726</v>
      </c>
      <c r="E1684" s="1077"/>
      <c r="F1684" s="1077"/>
      <c r="G1684" s="1077"/>
      <c r="H1684" s="426">
        <f t="shared" si="682"/>
        <v>0</v>
      </c>
      <c r="I1684" s="426">
        <f t="shared" si="686"/>
        <v>0</v>
      </c>
      <c r="J1684" s="1077"/>
      <c r="K1684" s="1077"/>
      <c r="L1684" s="1077"/>
    </row>
    <row r="1685" spans="1:15" ht="14.25">
      <c r="A1685" s="1857"/>
      <c r="B1685" s="1857"/>
      <c r="C1685" s="293">
        <v>5121</v>
      </c>
      <c r="D1685" s="280" t="s">
        <v>74</v>
      </c>
      <c r="E1685" s="1077"/>
      <c r="F1685" s="1077"/>
      <c r="G1685" s="1077"/>
      <c r="H1685" s="426">
        <f t="shared" si="682"/>
        <v>0</v>
      </c>
      <c r="I1685" s="426">
        <f t="shared" si="686"/>
        <v>0</v>
      </c>
      <c r="J1685" s="1155"/>
      <c r="K1685" s="1077"/>
      <c r="L1685" s="1077"/>
    </row>
    <row r="1686" spans="1:15" ht="14.25">
      <c r="A1686" s="1857"/>
      <c r="B1686" s="1857"/>
      <c r="C1686" s="267">
        <v>5122</v>
      </c>
      <c r="D1686" s="21" t="s">
        <v>75</v>
      </c>
      <c r="E1686" s="1078"/>
      <c r="F1686" s="1078"/>
      <c r="G1686" s="426"/>
      <c r="H1686" s="426">
        <f t="shared" si="682"/>
        <v>0</v>
      </c>
      <c r="I1686" s="426">
        <f t="shared" si="686"/>
        <v>0</v>
      </c>
      <c r="J1686" s="1078"/>
      <c r="K1686" s="426"/>
      <c r="L1686" s="426"/>
    </row>
    <row r="1687" spans="1:15" ht="14.25">
      <c r="A1687" s="1857"/>
      <c r="B1687" s="1857"/>
      <c r="C1687" s="267">
        <v>5129</v>
      </c>
      <c r="D1687" s="21" t="s">
        <v>76</v>
      </c>
      <c r="E1687" s="1078"/>
      <c r="F1687" s="1078"/>
      <c r="G1687" s="426"/>
      <c r="H1687" s="426">
        <f t="shared" si="682"/>
        <v>0</v>
      </c>
      <c r="I1687" s="426">
        <f t="shared" si="686"/>
        <v>0</v>
      </c>
      <c r="J1687" s="1078"/>
      <c r="K1687" s="426"/>
      <c r="L1687" s="426"/>
    </row>
    <row r="1688" spans="1:15" ht="14.25">
      <c r="A1688" s="1857"/>
      <c r="B1688" s="1857"/>
      <c r="C1688" s="267">
        <v>5132</v>
      </c>
      <c r="D1688" s="21" t="s">
        <v>77</v>
      </c>
      <c r="E1688" s="1078"/>
      <c r="F1688" s="1078"/>
      <c r="G1688" s="426"/>
      <c r="H1688" s="426">
        <f t="shared" si="682"/>
        <v>0</v>
      </c>
      <c r="I1688" s="426">
        <f t="shared" si="686"/>
        <v>0</v>
      </c>
      <c r="J1688" s="1078"/>
      <c r="K1688" s="426"/>
      <c r="L1688" s="426"/>
    </row>
    <row r="1689" spans="1:15" ht="14.25">
      <c r="A1689" s="1858"/>
      <c r="B1689" s="1858"/>
      <c r="C1689" s="267" t="s">
        <v>752</v>
      </c>
      <c r="D1689" s="21" t="s">
        <v>753</v>
      </c>
      <c r="E1689" s="1078"/>
      <c r="F1689" s="1078"/>
      <c r="G1689" s="426"/>
      <c r="H1689" s="426">
        <f t="shared" si="682"/>
        <v>0</v>
      </c>
      <c r="I1689" s="426">
        <f t="shared" si="686"/>
        <v>0</v>
      </c>
      <c r="J1689" s="1078"/>
      <c r="K1689" s="426"/>
      <c r="L1689" s="426"/>
    </row>
    <row r="1690" spans="1:15" s="176" customFormat="1" ht="14.25" customHeight="1">
      <c r="A1690" s="1850" t="s">
        <v>725</v>
      </c>
      <c r="B1690" s="1853">
        <v>31001</v>
      </c>
      <c r="C1690" s="565"/>
      <c r="D1690" s="280" t="s">
        <v>286</v>
      </c>
      <c r="E1690" s="814"/>
      <c r="F1690" s="814"/>
      <c r="G1690" s="814"/>
      <c r="H1690" s="814">
        <f>+G1690-F1690</f>
        <v>0</v>
      </c>
      <c r="I1690" s="814">
        <f t="shared" si="650"/>
        <v>0</v>
      </c>
      <c r="J1690" s="814"/>
      <c r="K1690" s="814"/>
      <c r="L1690" s="814"/>
      <c r="M1690" s="815"/>
      <c r="N1690" s="815"/>
      <c r="O1690" s="815"/>
    </row>
    <row r="1691" spans="1:15" s="176" customFormat="1" ht="13.5" customHeight="1">
      <c r="A1691" s="1851"/>
      <c r="B1691" s="1854"/>
      <c r="C1691" s="566"/>
      <c r="D1691" s="281"/>
      <c r="E1691" s="813"/>
      <c r="F1691" s="813"/>
      <c r="G1691" s="813"/>
      <c r="H1691" s="813">
        <f>+G1691-F1691</f>
        <v>0</v>
      </c>
      <c r="I1691" s="813">
        <f t="shared" si="650"/>
        <v>0</v>
      </c>
      <c r="J1691" s="813"/>
      <c r="K1691" s="813"/>
      <c r="L1691" s="813"/>
      <c r="M1691" s="815"/>
      <c r="N1691" s="815"/>
      <c r="O1691" s="815"/>
    </row>
    <row r="1692" spans="1:15" s="176" customFormat="1" ht="14.25" customHeight="1">
      <c r="A1692" s="1851"/>
      <c r="B1692" s="1854"/>
      <c r="C1692" s="566"/>
      <c r="D1692" s="282" t="s">
        <v>32</v>
      </c>
      <c r="E1692" s="813"/>
      <c r="F1692" s="813"/>
      <c r="G1692" s="813"/>
      <c r="H1692" s="813">
        <f>+G1692-F1692</f>
        <v>0</v>
      </c>
      <c r="I1692" s="813">
        <f t="shared" si="650"/>
        <v>0</v>
      </c>
      <c r="J1692" s="813"/>
      <c r="K1692" s="813"/>
      <c r="L1692" s="813"/>
      <c r="M1692" s="815"/>
      <c r="N1692" s="815"/>
      <c r="O1692" s="815"/>
    </row>
    <row r="1693" spans="1:15" s="275" customFormat="1" ht="14.25" customHeight="1">
      <c r="A1693" s="1851"/>
      <c r="B1693" s="1854"/>
      <c r="C1693" s="566"/>
      <c r="D1693" s="281"/>
      <c r="E1693" s="813"/>
      <c r="F1693" s="813"/>
      <c r="G1693" s="813"/>
      <c r="H1693" s="813">
        <f>+G1693-F1693</f>
        <v>0</v>
      </c>
      <c r="I1693" s="813">
        <f t="shared" si="650"/>
        <v>0</v>
      </c>
      <c r="J1693" s="813"/>
      <c r="K1693" s="813"/>
      <c r="L1693" s="813"/>
      <c r="M1693" s="1124"/>
      <c r="N1693" s="1124"/>
      <c r="O1693" s="1124"/>
    </row>
    <row r="1694" spans="1:15" s="274" customFormat="1" ht="14.25" customHeight="1">
      <c r="A1694" s="1851"/>
      <c r="B1694" s="1854"/>
      <c r="C1694" s="567"/>
      <c r="D1694" s="290" t="s">
        <v>33</v>
      </c>
      <c r="E1694" s="1071">
        <f>+E1696+E1760</f>
        <v>0</v>
      </c>
      <c r="F1694" s="1071">
        <f>+F1696+F1760</f>
        <v>361914.6</v>
      </c>
      <c r="G1694" s="1071">
        <f>+G1696+G1760</f>
        <v>439590.1</v>
      </c>
      <c r="H1694" s="1071">
        <f>+G1694-F1694</f>
        <v>77675.5</v>
      </c>
      <c r="I1694" s="1071">
        <f t="shared" si="650"/>
        <v>439590.1</v>
      </c>
      <c r="J1694" s="1071"/>
      <c r="K1694" s="1071">
        <f>+K1696+K1760</f>
        <v>0</v>
      </c>
      <c r="L1694" s="1071">
        <f>+L1696+L1760</f>
        <v>0</v>
      </c>
      <c r="M1694" s="1111">
        <f>+G1694/12*3</f>
        <v>109897.52499999999</v>
      </c>
      <c r="N1694" s="1111">
        <f>+G1694/12*6</f>
        <v>219795.05</v>
      </c>
      <c r="O1694" s="1111">
        <f>+G1694/12*9</f>
        <v>329692.57499999995</v>
      </c>
    </row>
    <row r="1695" spans="1:15" s="274" customFormat="1" ht="14.25" customHeight="1">
      <c r="A1695" s="1851"/>
      <c r="B1695" s="1854"/>
      <c r="C1695" s="568"/>
      <c r="D1695" s="17" t="s">
        <v>402</v>
      </c>
      <c r="E1695" s="813"/>
      <c r="F1695" s="813"/>
      <c r="G1695" s="813"/>
      <c r="H1695" s="1071"/>
      <c r="I1695" s="1071"/>
      <c r="J1695" s="813"/>
      <c r="K1695" s="813"/>
      <c r="L1695" s="813"/>
      <c r="M1695" s="1111"/>
      <c r="N1695" s="1111"/>
      <c r="O1695" s="1111"/>
    </row>
    <row r="1696" spans="1:15" s="274" customFormat="1" ht="14.25" customHeight="1">
      <c r="A1696" s="1851"/>
      <c r="B1696" s="1854"/>
      <c r="C1696" s="569"/>
      <c r="D1696" s="283" t="s">
        <v>36</v>
      </c>
      <c r="E1696" s="1071">
        <f>E1698+SUM(E1704:E1759)-E1704-E1709-E1717-E1731-E1735-E1752</f>
        <v>0</v>
      </c>
      <c r="F1696" s="1071">
        <f>F1698+SUM(F1704:F1759)-F1704-F1709-F1717-F1731-F1735-F1752</f>
        <v>0</v>
      </c>
      <c r="G1696" s="1071">
        <f>G1698+SUM(G1704:G1759)-G1704-G1709-G1717-G1731-G1735-G1752</f>
        <v>0</v>
      </c>
      <c r="H1696" s="1071">
        <f>+G1696-F1696</f>
        <v>0</v>
      </c>
      <c r="I1696" s="1071">
        <f t="shared" ref="I1696:I1727" si="687">G1696-E1696</f>
        <v>0</v>
      </c>
      <c r="J1696" s="1071"/>
      <c r="K1696" s="1071">
        <f>K1698+SUM(K1704:K1759)-K1704-K1709-K1717-K1731-K1735-K1752</f>
        <v>0</v>
      </c>
      <c r="L1696" s="1071">
        <f>L1698+SUM(L1704:L1759)-L1704-L1709-L1717-L1731-L1735-L1752</f>
        <v>0</v>
      </c>
      <c r="M1696" s="1111"/>
      <c r="N1696" s="1111"/>
      <c r="O1696" s="1111"/>
    </row>
    <row r="1697" spans="1:15" s="274" customFormat="1" ht="13.5" customHeight="1">
      <c r="A1697" s="1851"/>
      <c r="B1697" s="1854"/>
      <c r="C1697" s="565"/>
      <c r="D1697" s="281" t="s">
        <v>72</v>
      </c>
      <c r="E1697" s="814"/>
      <c r="F1697" s="814"/>
      <c r="G1697" s="813"/>
      <c r="H1697" s="813">
        <f t="shared" ref="H1697:H1769" si="688">+G1697-F1697</f>
        <v>0</v>
      </c>
      <c r="I1697" s="814">
        <f t="shared" si="687"/>
        <v>0</v>
      </c>
      <c r="J1697" s="814"/>
      <c r="K1697" s="814"/>
      <c r="L1697" s="814"/>
      <c r="M1697" s="1111"/>
      <c r="N1697" s="1111"/>
      <c r="O1697" s="1111"/>
    </row>
    <row r="1698" spans="1:15" s="274" customFormat="1" ht="14.25" customHeight="1">
      <c r="A1698" s="1851"/>
      <c r="B1698" s="1854"/>
      <c r="C1698" s="570"/>
      <c r="D1698" s="518" t="s">
        <v>487</v>
      </c>
      <c r="E1698" s="1072">
        <f>SUM(E1700:E1702)</f>
        <v>0</v>
      </c>
      <c r="F1698" s="1072">
        <f>SUM(F1700:F1702)</f>
        <v>0</v>
      </c>
      <c r="G1698" s="1072">
        <f>SUM(G1700:G1702)</f>
        <v>0</v>
      </c>
      <c r="H1698" s="1072">
        <f t="shared" si="688"/>
        <v>0</v>
      </c>
      <c r="I1698" s="1072">
        <f t="shared" si="687"/>
        <v>0</v>
      </c>
      <c r="J1698" s="1072"/>
      <c r="K1698" s="1072">
        <f>SUM(K1700:K1702)</f>
        <v>0</v>
      </c>
      <c r="L1698" s="1072">
        <f>SUM(L1700:L1702)</f>
        <v>0</v>
      </c>
      <c r="M1698" s="1111"/>
      <c r="N1698" s="1111"/>
      <c r="O1698" s="1111"/>
    </row>
    <row r="1699" spans="1:15" s="274" customFormat="1">
      <c r="A1699" s="1851"/>
      <c r="B1699" s="1854"/>
      <c r="C1699" s="565"/>
      <c r="D1699" s="281" t="s">
        <v>72</v>
      </c>
      <c r="E1699" s="814"/>
      <c r="F1699" s="814"/>
      <c r="G1699" s="813"/>
      <c r="H1699" s="813">
        <f t="shared" si="688"/>
        <v>0</v>
      </c>
      <c r="I1699" s="814">
        <f t="shared" si="687"/>
        <v>0</v>
      </c>
      <c r="J1699" s="814"/>
      <c r="K1699" s="814"/>
      <c r="L1699" s="814"/>
      <c r="M1699" s="1111"/>
      <c r="N1699" s="1111"/>
      <c r="O1699" s="1111"/>
    </row>
    <row r="1700" spans="1:15" s="274" customFormat="1" ht="14.25">
      <c r="A1700" s="1851"/>
      <c r="B1700" s="1854"/>
      <c r="C1700" s="571" t="s">
        <v>278</v>
      </c>
      <c r="D1700" s="284" t="s">
        <v>37</v>
      </c>
      <c r="E1700" s="814"/>
      <c r="F1700" s="814"/>
      <c r="G1700" s="814"/>
      <c r="H1700" s="814">
        <f t="shared" si="688"/>
        <v>0</v>
      </c>
      <c r="I1700" s="814">
        <f t="shared" si="687"/>
        <v>0</v>
      </c>
      <c r="J1700" s="814"/>
      <c r="K1700" s="814"/>
      <c r="L1700" s="814"/>
      <c r="M1700" s="1111"/>
      <c r="N1700" s="809"/>
      <c r="O1700" s="1111"/>
    </row>
    <row r="1701" spans="1:15" s="276" customFormat="1" ht="28.5">
      <c r="A1701" s="1851"/>
      <c r="B1701" s="1854"/>
      <c r="C1701" s="571" t="s">
        <v>279</v>
      </c>
      <c r="D1701" s="285" t="s">
        <v>38</v>
      </c>
      <c r="E1701" s="814"/>
      <c r="F1701" s="814"/>
      <c r="G1701" s="814"/>
      <c r="H1701" s="814">
        <f t="shared" si="688"/>
        <v>0</v>
      </c>
      <c r="I1701" s="814">
        <f t="shared" si="687"/>
        <v>0</v>
      </c>
      <c r="J1701" s="814"/>
      <c r="K1701" s="814"/>
      <c r="L1701" s="814"/>
      <c r="M1701" s="809"/>
      <c r="N1701" s="809"/>
      <c r="O1701" s="809"/>
    </row>
    <row r="1702" spans="1:15" s="276" customFormat="1" ht="28.5">
      <c r="A1702" s="1851"/>
      <c r="B1702" s="1854"/>
      <c r="C1702" s="571" t="s">
        <v>280</v>
      </c>
      <c r="D1702" s="285" t="s">
        <v>39</v>
      </c>
      <c r="E1702" s="814"/>
      <c r="F1702" s="814"/>
      <c r="G1702" s="814"/>
      <c r="H1702" s="814">
        <f t="shared" si="688"/>
        <v>0</v>
      </c>
      <c r="I1702" s="814">
        <f t="shared" si="687"/>
        <v>0</v>
      </c>
      <c r="J1702" s="814"/>
      <c r="K1702" s="814"/>
      <c r="L1702" s="814"/>
      <c r="M1702" s="809"/>
      <c r="N1702" s="809"/>
      <c r="O1702" s="809"/>
    </row>
    <row r="1703" spans="1:15" s="276" customFormat="1" ht="14.25">
      <c r="A1703" s="1851"/>
      <c r="B1703" s="1854"/>
      <c r="C1703" s="572"/>
      <c r="D1703" s="519"/>
      <c r="E1703" s="816"/>
      <c r="F1703" s="816"/>
      <c r="G1703" s="816"/>
      <c r="H1703" s="816">
        <f t="shared" si="688"/>
        <v>0</v>
      </c>
      <c r="I1703" s="816">
        <f t="shared" si="687"/>
        <v>0</v>
      </c>
      <c r="J1703" s="816"/>
      <c r="K1703" s="816"/>
      <c r="L1703" s="816"/>
      <c r="M1703" s="809"/>
      <c r="N1703" s="809"/>
      <c r="O1703" s="809"/>
    </row>
    <row r="1704" spans="1:15" s="276" customFormat="1" ht="14.25">
      <c r="A1704" s="1851"/>
      <c r="B1704" s="1854"/>
      <c r="C1704" s="573">
        <v>4212</v>
      </c>
      <c r="D1704" s="518" t="s">
        <v>40</v>
      </c>
      <c r="E1704" s="1072">
        <f>E1706+E1707+E1708</f>
        <v>0</v>
      </c>
      <c r="F1704" s="1072">
        <f>F1706+F1707+F1708</f>
        <v>0</v>
      </c>
      <c r="G1704" s="1072">
        <f>G1706+G1707+G1708</f>
        <v>0</v>
      </c>
      <c r="H1704" s="1072">
        <f t="shared" si="688"/>
        <v>0</v>
      </c>
      <c r="I1704" s="1072">
        <f t="shared" si="687"/>
        <v>0</v>
      </c>
      <c r="J1704" s="1072"/>
      <c r="K1704" s="1072">
        <f>K1706+K1707+K1708</f>
        <v>0</v>
      </c>
      <c r="L1704" s="1072">
        <f>L1706+L1707+L1708</f>
        <v>0</v>
      </c>
      <c r="M1704" s="809"/>
      <c r="N1704" s="809"/>
      <c r="O1704" s="809"/>
    </row>
    <row r="1705" spans="1:15" s="276" customFormat="1">
      <c r="A1705" s="1851"/>
      <c r="B1705" s="1854"/>
      <c r="C1705" s="571"/>
      <c r="D1705" s="281" t="s">
        <v>72</v>
      </c>
      <c r="E1705" s="812"/>
      <c r="F1705" s="812"/>
      <c r="G1705" s="812"/>
      <c r="H1705" s="812">
        <f t="shared" si="688"/>
        <v>0</v>
      </c>
      <c r="I1705" s="812">
        <f t="shared" si="687"/>
        <v>0</v>
      </c>
      <c r="J1705" s="812"/>
      <c r="K1705" s="812"/>
      <c r="L1705" s="812"/>
      <c r="M1705" s="809"/>
      <c r="N1705" s="809"/>
      <c r="O1705" s="809"/>
    </row>
    <row r="1706" spans="1:15" s="276" customFormat="1">
      <c r="A1706" s="1851"/>
      <c r="B1706" s="1854"/>
      <c r="C1706" s="571"/>
      <c r="D1706" s="281" t="s">
        <v>40</v>
      </c>
      <c r="E1706" s="812"/>
      <c r="F1706" s="812"/>
      <c r="G1706" s="812"/>
      <c r="H1706" s="812">
        <f t="shared" si="688"/>
        <v>0</v>
      </c>
      <c r="I1706" s="812">
        <f t="shared" si="687"/>
        <v>0</v>
      </c>
      <c r="J1706" s="812"/>
      <c r="K1706" s="812"/>
      <c r="L1706" s="812"/>
      <c r="M1706" s="809"/>
      <c r="N1706" s="809"/>
      <c r="O1706" s="809"/>
    </row>
    <row r="1707" spans="1:15" s="276" customFormat="1">
      <c r="A1707" s="1851"/>
      <c r="B1707" s="1854"/>
      <c r="C1707" s="571"/>
      <c r="D1707" s="281" t="s">
        <v>287</v>
      </c>
      <c r="E1707" s="812"/>
      <c r="F1707" s="812"/>
      <c r="G1707" s="812"/>
      <c r="H1707" s="812">
        <f t="shared" si="688"/>
        <v>0</v>
      </c>
      <c r="I1707" s="812">
        <f t="shared" si="687"/>
        <v>0</v>
      </c>
      <c r="J1707" s="812"/>
      <c r="K1707" s="812"/>
      <c r="L1707" s="812"/>
      <c r="M1707" s="809"/>
      <c r="N1707" s="809"/>
      <c r="O1707" s="809"/>
    </row>
    <row r="1708" spans="1:15" s="276" customFormat="1">
      <c r="A1708" s="1851"/>
      <c r="B1708" s="1854"/>
      <c r="C1708" s="571"/>
      <c r="D1708" s="281" t="s">
        <v>404</v>
      </c>
      <c r="E1708" s="812"/>
      <c r="F1708" s="812"/>
      <c r="G1708" s="812"/>
      <c r="H1708" s="812">
        <f t="shared" si="688"/>
        <v>0</v>
      </c>
      <c r="I1708" s="812">
        <f t="shared" si="687"/>
        <v>0</v>
      </c>
      <c r="J1708" s="812"/>
      <c r="K1708" s="812"/>
      <c r="L1708" s="812"/>
      <c r="M1708" s="809"/>
      <c r="N1708" s="809"/>
      <c r="O1708" s="809"/>
    </row>
    <row r="1709" spans="1:15" s="276" customFormat="1" ht="14.25">
      <c r="A1709" s="1851"/>
      <c r="B1709" s="1854"/>
      <c r="C1709" s="573">
        <v>4213</v>
      </c>
      <c r="D1709" s="518" t="s">
        <v>41</v>
      </c>
      <c r="E1709" s="1072">
        <f>E1711+E1712</f>
        <v>0</v>
      </c>
      <c r="F1709" s="1072">
        <f>F1711+F1712</f>
        <v>0</v>
      </c>
      <c r="G1709" s="1072">
        <f>G1711+G1712</f>
        <v>0</v>
      </c>
      <c r="H1709" s="1072">
        <f t="shared" si="688"/>
        <v>0</v>
      </c>
      <c r="I1709" s="1072">
        <f t="shared" si="687"/>
        <v>0</v>
      </c>
      <c r="J1709" s="1072"/>
      <c r="K1709" s="1072">
        <f>K1711+K1712</f>
        <v>0</v>
      </c>
      <c r="L1709" s="1072">
        <f>L1711+L1712</f>
        <v>0</v>
      </c>
      <c r="M1709" s="809"/>
      <c r="N1709" s="809"/>
      <c r="O1709" s="809"/>
    </row>
    <row r="1710" spans="1:15" s="276" customFormat="1">
      <c r="A1710" s="1851"/>
      <c r="B1710" s="1854"/>
      <c r="C1710" s="571"/>
      <c r="D1710" s="281" t="s">
        <v>72</v>
      </c>
      <c r="E1710" s="812"/>
      <c r="F1710" s="812"/>
      <c r="G1710" s="812"/>
      <c r="H1710" s="812">
        <f t="shared" si="688"/>
        <v>0</v>
      </c>
      <c r="I1710" s="812">
        <f t="shared" si="687"/>
        <v>0</v>
      </c>
      <c r="J1710" s="812"/>
      <c r="K1710" s="812"/>
      <c r="L1710" s="812"/>
      <c r="M1710" s="809"/>
      <c r="N1710" s="809"/>
      <c r="O1710" s="809"/>
    </row>
    <row r="1711" spans="1:15" s="276" customFormat="1">
      <c r="A1711" s="1851"/>
      <c r="B1711" s="1854"/>
      <c r="C1711" s="571"/>
      <c r="D1711" s="287" t="s">
        <v>42</v>
      </c>
      <c r="E1711" s="812"/>
      <c r="F1711" s="812"/>
      <c r="G1711" s="812"/>
      <c r="H1711" s="812">
        <f t="shared" si="688"/>
        <v>0</v>
      </c>
      <c r="I1711" s="812">
        <f t="shared" si="687"/>
        <v>0</v>
      </c>
      <c r="J1711" s="812"/>
      <c r="K1711" s="812"/>
      <c r="L1711" s="812"/>
      <c r="M1711" s="809"/>
      <c r="N1711" s="809"/>
      <c r="O1711" s="809"/>
    </row>
    <row r="1712" spans="1:15" s="276" customFormat="1">
      <c r="A1712" s="1851"/>
      <c r="B1712" s="1854"/>
      <c r="C1712" s="571"/>
      <c r="D1712" s="287" t="s">
        <v>281</v>
      </c>
      <c r="E1712" s="812"/>
      <c r="F1712" s="812"/>
      <c r="G1712" s="812"/>
      <c r="H1712" s="812">
        <f t="shared" si="688"/>
        <v>0</v>
      </c>
      <c r="I1712" s="812">
        <f t="shared" si="687"/>
        <v>0</v>
      </c>
      <c r="J1712" s="812"/>
      <c r="K1712" s="812"/>
      <c r="L1712" s="812"/>
      <c r="M1712" s="809"/>
      <c r="N1712" s="809"/>
      <c r="O1712" s="809"/>
    </row>
    <row r="1713" spans="1:15" s="276" customFormat="1" ht="14.25">
      <c r="A1713" s="1851"/>
      <c r="B1713" s="1854"/>
      <c r="C1713" s="571">
        <v>4214</v>
      </c>
      <c r="D1713" s="286" t="s">
        <v>43</v>
      </c>
      <c r="E1713" s="812"/>
      <c r="F1713" s="812"/>
      <c r="G1713" s="812"/>
      <c r="H1713" s="812">
        <f t="shared" si="688"/>
        <v>0</v>
      </c>
      <c r="I1713" s="812">
        <f t="shared" si="687"/>
        <v>0</v>
      </c>
      <c r="J1713" s="812"/>
      <c r="K1713" s="812"/>
      <c r="L1713" s="812"/>
      <c r="M1713" s="809"/>
      <c r="N1713" s="1111"/>
      <c r="O1713" s="809"/>
    </row>
    <row r="1714" spans="1:15" s="274" customFormat="1" ht="23.25" customHeight="1">
      <c r="A1714" s="1851"/>
      <c r="B1714" s="1854"/>
      <c r="C1714" s="571">
        <v>4215</v>
      </c>
      <c r="D1714" s="286" t="s">
        <v>44</v>
      </c>
      <c r="E1714" s="812"/>
      <c r="F1714" s="812"/>
      <c r="G1714" s="812"/>
      <c r="H1714" s="812">
        <f t="shared" si="688"/>
        <v>0</v>
      </c>
      <c r="I1714" s="812">
        <f t="shared" si="687"/>
        <v>0</v>
      </c>
      <c r="J1714" s="812"/>
      <c r="K1714" s="812"/>
      <c r="L1714" s="812"/>
      <c r="M1714" s="1111"/>
      <c r="N1714" s="815"/>
      <c r="O1714" s="1111"/>
    </row>
    <row r="1715" spans="1:15" s="176" customFormat="1" ht="14.25">
      <c r="A1715" s="1851"/>
      <c r="B1715" s="1854"/>
      <c r="C1715" s="571">
        <v>4216</v>
      </c>
      <c r="D1715" s="286" t="s">
        <v>45</v>
      </c>
      <c r="E1715" s="812"/>
      <c r="F1715" s="812"/>
      <c r="G1715" s="812"/>
      <c r="H1715" s="812">
        <f t="shared" si="688"/>
        <v>0</v>
      </c>
      <c r="I1715" s="812">
        <f t="shared" si="687"/>
        <v>0</v>
      </c>
      <c r="J1715" s="812"/>
      <c r="K1715" s="812"/>
      <c r="L1715" s="812"/>
      <c r="M1715" s="815"/>
      <c r="N1715" s="815"/>
      <c r="O1715" s="815"/>
    </row>
    <row r="1716" spans="1:15" s="176" customFormat="1" ht="14.25">
      <c r="A1716" s="1851"/>
      <c r="B1716" s="1854"/>
      <c r="C1716" s="571">
        <v>4217</v>
      </c>
      <c r="D1716" s="286" t="s">
        <v>46</v>
      </c>
      <c r="E1716" s="812"/>
      <c r="F1716" s="812"/>
      <c r="G1716" s="812"/>
      <c r="H1716" s="812">
        <f t="shared" si="688"/>
        <v>0</v>
      </c>
      <c r="I1716" s="812">
        <f t="shared" si="687"/>
        <v>0</v>
      </c>
      <c r="J1716" s="812"/>
      <c r="K1716" s="812"/>
      <c r="L1716" s="812"/>
      <c r="M1716" s="815"/>
      <c r="N1716" s="815"/>
      <c r="O1716" s="815"/>
    </row>
    <row r="1717" spans="1:15" s="176" customFormat="1" ht="14.25">
      <c r="A1717" s="1851"/>
      <c r="B1717" s="1854"/>
      <c r="C1717" s="573"/>
      <c r="D1717" s="518" t="s">
        <v>430</v>
      </c>
      <c r="E1717" s="1072">
        <f>E1719+E1720</f>
        <v>0</v>
      </c>
      <c r="F1717" s="1072">
        <f>F1719+F1720</f>
        <v>0</v>
      </c>
      <c r="G1717" s="1072">
        <f>G1719+G1720</f>
        <v>0</v>
      </c>
      <c r="H1717" s="1072">
        <f t="shared" si="688"/>
        <v>0</v>
      </c>
      <c r="I1717" s="1072">
        <f t="shared" si="687"/>
        <v>0</v>
      </c>
      <c r="J1717" s="1072"/>
      <c r="K1717" s="1072">
        <f>K1719+K1720</f>
        <v>0</v>
      </c>
      <c r="L1717" s="1072">
        <f>L1719+L1720</f>
        <v>0</v>
      </c>
      <c r="M1717" s="815"/>
      <c r="N1717" s="815"/>
      <c r="O1717" s="815"/>
    </row>
    <row r="1718" spans="1:15" s="176" customFormat="1">
      <c r="A1718" s="1851"/>
      <c r="B1718" s="1854"/>
      <c r="C1718" s="571"/>
      <c r="D1718" s="281" t="s">
        <v>72</v>
      </c>
      <c r="E1718" s="813"/>
      <c r="F1718" s="813"/>
      <c r="G1718" s="813"/>
      <c r="H1718" s="813">
        <f t="shared" si="688"/>
        <v>0</v>
      </c>
      <c r="I1718" s="813">
        <f t="shared" si="687"/>
        <v>0</v>
      </c>
      <c r="J1718" s="813"/>
      <c r="K1718" s="813"/>
      <c r="L1718" s="813"/>
      <c r="M1718" s="815"/>
      <c r="N1718" s="815"/>
      <c r="O1718" s="815"/>
    </row>
    <row r="1719" spans="1:15" s="176" customFormat="1">
      <c r="A1719" s="1851"/>
      <c r="B1719" s="1854"/>
      <c r="C1719" s="571">
        <v>4221</v>
      </c>
      <c r="D1719" s="281" t="s">
        <v>47</v>
      </c>
      <c r="E1719" s="813"/>
      <c r="F1719" s="813"/>
      <c r="G1719" s="813"/>
      <c r="H1719" s="813">
        <f t="shared" si="688"/>
        <v>0</v>
      </c>
      <c r="I1719" s="813">
        <f t="shared" si="687"/>
        <v>0</v>
      </c>
      <c r="J1719" s="813"/>
      <c r="K1719" s="813"/>
      <c r="L1719" s="813"/>
      <c r="M1719" s="815"/>
      <c r="N1719" s="815"/>
      <c r="O1719" s="815"/>
    </row>
    <row r="1720" spans="1:15" s="176" customFormat="1">
      <c r="A1720" s="1851"/>
      <c r="B1720" s="1854"/>
      <c r="C1720" s="571">
        <v>4222</v>
      </c>
      <c r="D1720" s="281" t="s">
        <v>48</v>
      </c>
      <c r="E1720" s="813"/>
      <c r="F1720" s="813"/>
      <c r="G1720" s="813"/>
      <c r="H1720" s="813">
        <f t="shared" si="688"/>
        <v>0</v>
      </c>
      <c r="I1720" s="813">
        <f t="shared" si="687"/>
        <v>0</v>
      </c>
      <c r="J1720" s="813"/>
      <c r="K1720" s="813"/>
      <c r="L1720" s="813"/>
      <c r="M1720" s="815"/>
      <c r="N1720" s="809"/>
      <c r="O1720" s="815"/>
    </row>
    <row r="1721" spans="1:15" s="276" customFormat="1" ht="14.25">
      <c r="A1721" s="1851"/>
      <c r="B1721" s="1854"/>
      <c r="C1721" s="571">
        <v>4231</v>
      </c>
      <c r="D1721" s="282" t="s">
        <v>49</v>
      </c>
      <c r="E1721" s="813"/>
      <c r="F1721" s="813"/>
      <c r="G1721" s="813"/>
      <c r="H1721" s="813">
        <f t="shared" si="688"/>
        <v>0</v>
      </c>
      <c r="I1721" s="813">
        <f t="shared" si="687"/>
        <v>0</v>
      </c>
      <c r="J1721" s="813"/>
      <c r="K1721" s="813"/>
      <c r="L1721" s="813"/>
      <c r="M1721" s="809"/>
      <c r="N1721" s="809"/>
      <c r="O1721" s="809"/>
    </row>
    <row r="1722" spans="1:15" s="276" customFormat="1" ht="16.5">
      <c r="A1722" s="1851"/>
      <c r="B1722" s="1854"/>
      <c r="C1722" s="571">
        <v>4232</v>
      </c>
      <c r="D1722" s="282" t="s">
        <v>50</v>
      </c>
      <c r="E1722" s="813"/>
      <c r="F1722" s="813"/>
      <c r="G1722" s="813"/>
      <c r="H1722" s="813">
        <f t="shared" si="688"/>
        <v>0</v>
      </c>
      <c r="I1722" s="813">
        <f t="shared" si="687"/>
        <v>0</v>
      </c>
      <c r="J1722" s="1073"/>
      <c r="K1722" s="813"/>
      <c r="L1722" s="813"/>
      <c r="M1722" s="809"/>
      <c r="N1722" s="809"/>
      <c r="O1722" s="809"/>
    </row>
    <row r="1723" spans="1:15" s="276" customFormat="1" ht="28.5">
      <c r="A1723" s="1851"/>
      <c r="B1723" s="1854"/>
      <c r="C1723" s="571">
        <v>4233</v>
      </c>
      <c r="D1723" s="282" t="s">
        <v>394</v>
      </c>
      <c r="E1723" s="813"/>
      <c r="F1723" s="813"/>
      <c r="G1723" s="813"/>
      <c r="H1723" s="813">
        <f t="shared" si="688"/>
        <v>0</v>
      </c>
      <c r="I1723" s="813">
        <f t="shared" si="687"/>
        <v>0</v>
      </c>
      <c r="J1723" s="1073"/>
      <c r="K1723" s="813"/>
      <c r="L1723" s="813"/>
      <c r="M1723" s="809"/>
      <c r="N1723" s="809"/>
      <c r="O1723" s="809"/>
    </row>
    <row r="1724" spans="1:15" s="276" customFormat="1" ht="14.25">
      <c r="A1724" s="1851"/>
      <c r="B1724" s="1854"/>
      <c r="C1724" s="571">
        <v>4234</v>
      </c>
      <c r="D1724" s="282" t="s">
        <v>51</v>
      </c>
      <c r="E1724" s="812"/>
      <c r="F1724" s="812"/>
      <c r="G1724" s="812"/>
      <c r="H1724" s="812">
        <f t="shared" si="688"/>
        <v>0</v>
      </c>
      <c r="I1724" s="812">
        <f t="shared" si="687"/>
        <v>0</v>
      </c>
      <c r="J1724" s="812"/>
      <c r="K1724" s="812"/>
      <c r="L1724" s="812"/>
      <c r="M1724" s="809"/>
      <c r="N1724" s="1111"/>
      <c r="O1724" s="809"/>
    </row>
    <row r="1725" spans="1:15" s="274" customFormat="1" ht="14.25">
      <c r="A1725" s="1851"/>
      <c r="B1725" s="1854"/>
      <c r="C1725" s="571">
        <v>4235</v>
      </c>
      <c r="D1725" s="282" t="s">
        <v>52</v>
      </c>
      <c r="E1725" s="812"/>
      <c r="F1725" s="812"/>
      <c r="G1725" s="812"/>
      <c r="H1725" s="812">
        <f t="shared" si="688"/>
        <v>0</v>
      </c>
      <c r="I1725" s="812">
        <f t="shared" si="687"/>
        <v>0</v>
      </c>
      <c r="J1725" s="812"/>
      <c r="K1725" s="812"/>
      <c r="L1725" s="812"/>
      <c r="M1725" s="1111"/>
      <c r="N1725" s="809"/>
      <c r="O1725" s="1111"/>
    </row>
    <row r="1726" spans="1:15" s="276" customFormat="1" ht="14.25">
      <c r="A1726" s="1851"/>
      <c r="B1726" s="1854"/>
      <c r="C1726" s="571">
        <v>4236</v>
      </c>
      <c r="D1726" s="282" t="s">
        <v>53</v>
      </c>
      <c r="E1726" s="812"/>
      <c r="F1726" s="812"/>
      <c r="G1726" s="812"/>
      <c r="H1726" s="812">
        <f t="shared" si="688"/>
        <v>0</v>
      </c>
      <c r="I1726" s="812">
        <f t="shared" si="687"/>
        <v>0</v>
      </c>
      <c r="J1726" s="812"/>
      <c r="K1726" s="812"/>
      <c r="L1726" s="812"/>
      <c r="M1726" s="809"/>
      <c r="N1726" s="1111"/>
      <c r="O1726" s="809"/>
    </row>
    <row r="1727" spans="1:15" s="274" customFormat="1" ht="14.25">
      <c r="A1727" s="1851"/>
      <c r="B1727" s="1854"/>
      <c r="C1727" s="571">
        <v>4237</v>
      </c>
      <c r="D1727" s="282" t="s">
        <v>54</v>
      </c>
      <c r="E1727" s="812"/>
      <c r="F1727" s="812"/>
      <c r="G1727" s="812"/>
      <c r="H1727" s="812">
        <f t="shared" si="688"/>
        <v>0</v>
      </c>
      <c r="I1727" s="812">
        <f t="shared" si="687"/>
        <v>0</v>
      </c>
      <c r="J1727" s="812"/>
      <c r="K1727" s="812"/>
      <c r="L1727" s="812"/>
      <c r="M1727" s="1111"/>
      <c r="N1727" s="1111"/>
      <c r="O1727" s="1111"/>
    </row>
    <row r="1728" spans="1:15" s="274" customFormat="1" ht="14.25">
      <c r="A1728" s="1851"/>
      <c r="B1728" s="1854"/>
      <c r="C1728" s="571">
        <v>4239</v>
      </c>
      <c r="D1728" s="280" t="s">
        <v>55</v>
      </c>
      <c r="E1728" s="814"/>
      <c r="F1728" s="814"/>
      <c r="G1728" s="814"/>
      <c r="H1728" s="814">
        <f t="shared" si="688"/>
        <v>0</v>
      </c>
      <c r="I1728" s="814">
        <f t="shared" ref="I1728:I1759" si="689">G1728-E1728</f>
        <v>0</v>
      </c>
      <c r="J1728" s="814"/>
      <c r="K1728" s="814"/>
      <c r="L1728" s="814"/>
      <c r="M1728" s="1111"/>
      <c r="N1728" s="1111"/>
      <c r="O1728" s="1111"/>
    </row>
    <row r="1729" spans="1:15" s="274" customFormat="1" ht="14.25">
      <c r="A1729" s="1851"/>
      <c r="B1729" s="1854"/>
      <c r="C1729" s="571">
        <v>4241</v>
      </c>
      <c r="D1729" s="282" t="s">
        <v>56</v>
      </c>
      <c r="E1729" s="812"/>
      <c r="F1729" s="812"/>
      <c r="G1729" s="812"/>
      <c r="H1729" s="812">
        <f t="shared" si="688"/>
        <v>0</v>
      </c>
      <c r="I1729" s="812">
        <f t="shared" si="689"/>
        <v>0</v>
      </c>
      <c r="J1729" s="812"/>
      <c r="K1729" s="812"/>
      <c r="L1729" s="812"/>
      <c r="M1729" s="1111"/>
      <c r="N1729" s="1111"/>
      <c r="O1729" s="1111"/>
    </row>
    <row r="1730" spans="1:15" s="274" customFormat="1" ht="28.5">
      <c r="A1730" s="1851"/>
      <c r="B1730" s="1854"/>
      <c r="C1730" s="571">
        <v>4251</v>
      </c>
      <c r="D1730" s="280" t="s">
        <v>57</v>
      </c>
      <c r="E1730" s="814"/>
      <c r="F1730" s="814"/>
      <c r="G1730" s="814"/>
      <c r="H1730" s="814">
        <f t="shared" si="688"/>
        <v>0</v>
      </c>
      <c r="I1730" s="814">
        <f t="shared" si="689"/>
        <v>0</v>
      </c>
      <c r="J1730" s="814"/>
      <c r="K1730" s="814"/>
      <c r="L1730" s="814"/>
      <c r="M1730" s="1111"/>
      <c r="N1730" s="1111"/>
      <c r="O1730" s="1111"/>
    </row>
    <row r="1731" spans="1:15" s="274" customFormat="1" ht="28.5">
      <c r="A1731" s="1851"/>
      <c r="B1731" s="1854"/>
      <c r="C1731" s="573">
        <v>4252</v>
      </c>
      <c r="D1731" s="518" t="s">
        <v>58</v>
      </c>
      <c r="E1731" s="1072">
        <f>E1733+E1734</f>
        <v>0</v>
      </c>
      <c r="F1731" s="1072">
        <f>F1733+F1734</f>
        <v>0</v>
      </c>
      <c r="G1731" s="1072">
        <f>G1733+G1734</f>
        <v>0</v>
      </c>
      <c r="H1731" s="1072">
        <f t="shared" si="688"/>
        <v>0</v>
      </c>
      <c r="I1731" s="1072">
        <f t="shared" si="689"/>
        <v>0</v>
      </c>
      <c r="J1731" s="1072"/>
      <c r="K1731" s="1072">
        <f>K1733+K1734</f>
        <v>0</v>
      </c>
      <c r="L1731" s="1072">
        <f>L1733+L1734</f>
        <v>0</v>
      </c>
      <c r="M1731" s="1111"/>
      <c r="N1731" s="1111"/>
      <c r="O1731" s="1111"/>
    </row>
    <row r="1732" spans="1:15" s="274" customFormat="1">
      <c r="A1732" s="1851"/>
      <c r="B1732" s="1854"/>
      <c r="C1732" s="571"/>
      <c r="D1732" s="281" t="s">
        <v>72</v>
      </c>
      <c r="E1732" s="814"/>
      <c r="F1732" s="814"/>
      <c r="G1732" s="814"/>
      <c r="H1732" s="814">
        <f t="shared" si="688"/>
        <v>0</v>
      </c>
      <c r="I1732" s="814">
        <f t="shared" si="689"/>
        <v>0</v>
      </c>
      <c r="J1732" s="814"/>
      <c r="K1732" s="814"/>
      <c r="L1732" s="814"/>
      <c r="M1732" s="1111"/>
      <c r="N1732" s="809"/>
      <c r="O1732" s="1111"/>
    </row>
    <row r="1733" spans="1:15" s="276" customFormat="1">
      <c r="A1733" s="1851"/>
      <c r="B1733" s="1854"/>
      <c r="C1733" s="571"/>
      <c r="D1733" s="288" t="s">
        <v>59</v>
      </c>
      <c r="E1733" s="814"/>
      <c r="F1733" s="814"/>
      <c r="G1733" s="814"/>
      <c r="H1733" s="814">
        <f t="shared" si="688"/>
        <v>0</v>
      </c>
      <c r="I1733" s="814">
        <f t="shared" si="689"/>
        <v>0</v>
      </c>
      <c r="J1733" s="814"/>
      <c r="K1733" s="814"/>
      <c r="L1733" s="814"/>
      <c r="M1733" s="809"/>
      <c r="N1733" s="809"/>
      <c r="O1733" s="809"/>
    </row>
    <row r="1734" spans="1:15" s="276" customFormat="1">
      <c r="A1734" s="1851"/>
      <c r="B1734" s="1854"/>
      <c r="C1734" s="571"/>
      <c r="D1734" s="288" t="s">
        <v>60</v>
      </c>
      <c r="E1734" s="814"/>
      <c r="F1734" s="814"/>
      <c r="G1734" s="814"/>
      <c r="H1734" s="814">
        <f t="shared" si="688"/>
        <v>0</v>
      </c>
      <c r="I1734" s="814">
        <f t="shared" si="689"/>
        <v>0</v>
      </c>
      <c r="J1734" s="814"/>
      <c r="K1734" s="814"/>
      <c r="L1734" s="814"/>
      <c r="M1734" s="809"/>
      <c r="N1734" s="809"/>
      <c r="O1734" s="809"/>
    </row>
    <row r="1735" spans="1:15" s="276" customFormat="1" ht="14.25">
      <c r="A1735" s="1851"/>
      <c r="B1735" s="1854"/>
      <c r="C1735" s="573">
        <v>4261</v>
      </c>
      <c r="D1735" s="518" t="s">
        <v>61</v>
      </c>
      <c r="E1735" s="1072">
        <f>E1737+E1738</f>
        <v>0</v>
      </c>
      <c r="F1735" s="1072">
        <f>F1737+F1738</f>
        <v>0</v>
      </c>
      <c r="G1735" s="1072">
        <f>G1737+G1738</f>
        <v>0</v>
      </c>
      <c r="H1735" s="1072">
        <f t="shared" si="688"/>
        <v>0</v>
      </c>
      <c r="I1735" s="1072">
        <f t="shared" si="689"/>
        <v>0</v>
      </c>
      <c r="J1735" s="1072"/>
      <c r="K1735" s="1072">
        <f>K1737+K1738</f>
        <v>0</v>
      </c>
      <c r="L1735" s="1072">
        <f>L1737+L1738</f>
        <v>0</v>
      </c>
      <c r="M1735" s="809"/>
      <c r="N1735" s="809"/>
      <c r="O1735" s="809"/>
    </row>
    <row r="1736" spans="1:15" s="276" customFormat="1">
      <c r="A1736" s="1851"/>
      <c r="B1736" s="1854"/>
      <c r="C1736" s="571"/>
      <c r="D1736" s="281" t="s">
        <v>72</v>
      </c>
      <c r="E1736" s="812"/>
      <c r="F1736" s="812"/>
      <c r="G1736" s="812"/>
      <c r="H1736" s="812">
        <f t="shared" si="688"/>
        <v>0</v>
      </c>
      <c r="I1736" s="812">
        <f t="shared" si="689"/>
        <v>0</v>
      </c>
      <c r="J1736" s="812"/>
      <c r="K1736" s="812"/>
      <c r="L1736" s="812"/>
      <c r="M1736" s="809"/>
      <c r="N1736" s="809"/>
      <c r="O1736" s="809"/>
    </row>
    <row r="1737" spans="1:15" s="276" customFormat="1">
      <c r="A1737" s="1851"/>
      <c r="B1737" s="1854"/>
      <c r="C1737" s="571"/>
      <c r="D1737" s="281" t="s">
        <v>62</v>
      </c>
      <c r="E1737" s="812"/>
      <c r="F1737" s="812"/>
      <c r="G1737" s="812"/>
      <c r="H1737" s="812">
        <f t="shared" si="688"/>
        <v>0</v>
      </c>
      <c r="I1737" s="812">
        <f t="shared" si="689"/>
        <v>0</v>
      </c>
      <c r="J1737" s="812"/>
      <c r="K1737" s="812"/>
      <c r="L1737" s="812"/>
      <c r="M1737" s="809"/>
      <c r="N1737" s="809"/>
      <c r="O1737" s="809"/>
    </row>
    <row r="1738" spans="1:15" s="276" customFormat="1">
      <c r="A1738" s="1851"/>
      <c r="B1738" s="1854"/>
      <c r="C1738" s="571"/>
      <c r="D1738" s="281" t="s">
        <v>63</v>
      </c>
      <c r="E1738" s="812"/>
      <c r="F1738" s="812"/>
      <c r="G1738" s="812"/>
      <c r="H1738" s="812">
        <f t="shared" si="688"/>
        <v>0</v>
      </c>
      <c r="I1738" s="812">
        <f t="shared" si="689"/>
        <v>0</v>
      </c>
      <c r="J1738" s="812"/>
      <c r="K1738" s="812"/>
      <c r="L1738" s="812"/>
      <c r="M1738" s="809"/>
      <c r="N1738" s="809"/>
      <c r="O1738" s="809"/>
    </row>
    <row r="1739" spans="1:15" s="276" customFormat="1" ht="14.25">
      <c r="A1739" s="1851"/>
      <c r="B1739" s="1854"/>
      <c r="C1739" s="571">
        <v>4262</v>
      </c>
      <c r="D1739" s="282" t="s">
        <v>348</v>
      </c>
      <c r="E1739" s="812"/>
      <c r="F1739" s="812"/>
      <c r="G1739" s="812"/>
      <c r="H1739" s="812">
        <f t="shared" si="688"/>
        <v>0</v>
      </c>
      <c r="I1739" s="812">
        <f t="shared" si="689"/>
        <v>0</v>
      </c>
      <c r="J1739" s="812"/>
      <c r="K1739" s="812"/>
      <c r="L1739" s="812"/>
      <c r="M1739" s="809"/>
      <c r="N1739" s="809"/>
      <c r="O1739" s="809"/>
    </row>
    <row r="1740" spans="1:15" s="276" customFormat="1" ht="14.25">
      <c r="A1740" s="1851"/>
      <c r="B1740" s="1854"/>
      <c r="C1740" s="571">
        <v>4264</v>
      </c>
      <c r="D1740" s="282" t="s">
        <v>347</v>
      </c>
      <c r="E1740" s="812"/>
      <c r="F1740" s="812"/>
      <c r="G1740" s="812"/>
      <c r="H1740" s="812">
        <f t="shared" si="688"/>
        <v>0</v>
      </c>
      <c r="I1740" s="812">
        <f t="shared" si="689"/>
        <v>0</v>
      </c>
      <c r="J1740" s="812"/>
      <c r="K1740" s="812"/>
      <c r="L1740" s="812"/>
      <c r="M1740" s="809"/>
      <c r="N1740" s="809"/>
      <c r="O1740" s="809"/>
    </row>
    <row r="1741" spans="1:15" s="276" customFormat="1" ht="22.5" customHeight="1">
      <c r="A1741" s="1851"/>
      <c r="B1741" s="1854"/>
      <c r="C1741" s="574">
        <v>4266</v>
      </c>
      <c r="D1741" s="548" t="s">
        <v>437</v>
      </c>
      <c r="E1741" s="812"/>
      <c r="F1741" s="812"/>
      <c r="G1741" s="812"/>
      <c r="H1741" s="812">
        <f t="shared" si="688"/>
        <v>0</v>
      </c>
      <c r="I1741" s="812">
        <f t="shared" si="689"/>
        <v>0</v>
      </c>
      <c r="J1741" s="812"/>
      <c r="K1741" s="812"/>
      <c r="L1741" s="812"/>
      <c r="M1741" s="809"/>
      <c r="N1741" s="809"/>
      <c r="O1741" s="809"/>
    </row>
    <row r="1742" spans="1:15" s="276" customFormat="1" ht="14.25">
      <c r="A1742" s="1851"/>
      <c r="B1742" s="1854"/>
      <c r="C1742" s="571">
        <v>4267</v>
      </c>
      <c r="D1742" s="282" t="s">
        <v>349</v>
      </c>
      <c r="E1742" s="812"/>
      <c r="F1742" s="812"/>
      <c r="G1742" s="812"/>
      <c r="H1742" s="812">
        <f t="shared" si="688"/>
        <v>0</v>
      </c>
      <c r="I1742" s="812">
        <f t="shared" si="689"/>
        <v>0</v>
      </c>
      <c r="J1742" s="812"/>
      <c r="K1742" s="812"/>
      <c r="L1742" s="812"/>
      <c r="M1742" s="809"/>
      <c r="N1742" s="809"/>
      <c r="O1742" s="809"/>
    </row>
    <row r="1743" spans="1:15" s="276" customFormat="1" ht="14.25">
      <c r="A1743" s="1851"/>
      <c r="B1743" s="1854"/>
      <c r="C1743" s="571">
        <v>4269</v>
      </c>
      <c r="D1743" s="282" t="s">
        <v>64</v>
      </c>
      <c r="E1743" s="812"/>
      <c r="F1743" s="812"/>
      <c r="G1743" s="812"/>
      <c r="H1743" s="812">
        <f t="shared" si="688"/>
        <v>0</v>
      </c>
      <c r="I1743" s="812">
        <f t="shared" si="689"/>
        <v>0</v>
      </c>
      <c r="J1743" s="812"/>
      <c r="K1743" s="812"/>
      <c r="L1743" s="812"/>
      <c r="M1743" s="809"/>
      <c r="N1743" s="1125"/>
      <c r="O1743" s="809"/>
    </row>
    <row r="1744" spans="1:15" s="276" customFormat="1" ht="28.5">
      <c r="A1744" s="1851"/>
      <c r="B1744" s="1854"/>
      <c r="C1744" s="571">
        <v>4511</v>
      </c>
      <c r="D1744" s="280" t="s">
        <v>65</v>
      </c>
      <c r="E1744" s="812"/>
      <c r="F1744" s="812"/>
      <c r="G1744" s="812"/>
      <c r="H1744" s="812">
        <f t="shared" si="688"/>
        <v>0</v>
      </c>
      <c r="I1744" s="812">
        <f t="shared" si="689"/>
        <v>0</v>
      </c>
      <c r="J1744" s="812"/>
      <c r="K1744" s="812"/>
      <c r="L1744" s="812"/>
      <c r="M1744" s="809"/>
      <c r="N1744" s="1125"/>
      <c r="O1744" s="809"/>
    </row>
    <row r="1745" spans="1:15" s="278" customFormat="1" ht="28.5">
      <c r="A1745" s="1851"/>
      <c r="B1745" s="1854"/>
      <c r="C1745" s="571">
        <v>4621</v>
      </c>
      <c r="D1745" s="280" t="s">
        <v>66</v>
      </c>
      <c r="E1745" s="812"/>
      <c r="F1745" s="812"/>
      <c r="G1745" s="812"/>
      <c r="H1745" s="812">
        <f t="shared" si="688"/>
        <v>0</v>
      </c>
      <c r="I1745" s="812">
        <f t="shared" si="689"/>
        <v>0</v>
      </c>
      <c r="J1745" s="1074"/>
      <c r="K1745" s="812"/>
      <c r="L1745" s="812"/>
      <c r="M1745" s="809"/>
      <c r="N1745" s="1125"/>
      <c r="O1745" s="1125"/>
    </row>
    <row r="1746" spans="1:15" s="278" customFormat="1" ht="28.5">
      <c r="A1746" s="1851"/>
      <c r="B1746" s="1854"/>
      <c r="C1746" s="571">
        <v>4631</v>
      </c>
      <c r="D1746" s="280" t="s">
        <v>393</v>
      </c>
      <c r="E1746" s="812"/>
      <c r="F1746" s="812"/>
      <c r="G1746" s="812"/>
      <c r="H1746" s="812">
        <f t="shared" si="688"/>
        <v>0</v>
      </c>
      <c r="I1746" s="812">
        <f t="shared" si="689"/>
        <v>0</v>
      </c>
      <c r="J1746" s="1074"/>
      <c r="K1746" s="812"/>
      <c r="L1746" s="812"/>
      <c r="M1746" s="1125"/>
      <c r="N1746" s="1125"/>
      <c r="O1746" s="1125"/>
    </row>
    <row r="1747" spans="1:15" s="278" customFormat="1" ht="21.75" customHeight="1">
      <c r="A1747" s="1851"/>
      <c r="B1747" s="1854"/>
      <c r="C1747" s="571">
        <v>4632</v>
      </c>
      <c r="D1747" s="280" t="s">
        <v>285</v>
      </c>
      <c r="E1747" s="812"/>
      <c r="F1747" s="812"/>
      <c r="G1747" s="812"/>
      <c r="H1747" s="812">
        <f t="shared" si="688"/>
        <v>0</v>
      </c>
      <c r="I1747" s="812">
        <f t="shared" si="689"/>
        <v>0</v>
      </c>
      <c r="J1747" s="812"/>
      <c r="K1747" s="812"/>
      <c r="L1747" s="812"/>
      <c r="M1747" s="1125"/>
      <c r="N1747" s="1125"/>
      <c r="O1747" s="1125"/>
    </row>
    <row r="1748" spans="1:15" s="278" customFormat="1" ht="48.75" customHeight="1">
      <c r="A1748" s="1851"/>
      <c r="B1748" s="1854"/>
      <c r="C1748" s="574">
        <v>4638</v>
      </c>
      <c r="D1748" s="548" t="s">
        <v>438</v>
      </c>
      <c r="E1748" s="812"/>
      <c r="F1748" s="812"/>
      <c r="G1748" s="812"/>
      <c r="H1748" s="812">
        <f t="shared" si="688"/>
        <v>0</v>
      </c>
      <c r="I1748" s="812">
        <f t="shared" si="689"/>
        <v>0</v>
      </c>
      <c r="J1748" s="812"/>
      <c r="K1748" s="812"/>
      <c r="L1748" s="812"/>
      <c r="M1748" s="1125"/>
      <c r="N1748" s="1125"/>
      <c r="O1748" s="1125"/>
    </row>
    <row r="1749" spans="1:15" s="278" customFormat="1" ht="14.25">
      <c r="A1749" s="1851"/>
      <c r="B1749" s="1854"/>
      <c r="C1749" s="571" t="s">
        <v>399</v>
      </c>
      <c r="D1749" s="280" t="s">
        <v>400</v>
      </c>
      <c r="E1749" s="812"/>
      <c r="F1749" s="812"/>
      <c r="G1749" s="812"/>
      <c r="H1749" s="812">
        <f t="shared" si="688"/>
        <v>0</v>
      </c>
      <c r="I1749" s="812">
        <f t="shared" si="689"/>
        <v>0</v>
      </c>
      <c r="J1749" s="812"/>
      <c r="K1749" s="812"/>
      <c r="L1749" s="812"/>
      <c r="M1749" s="1125"/>
      <c r="N1749" s="1125"/>
      <c r="O1749" s="1125"/>
    </row>
    <row r="1750" spans="1:15" s="278" customFormat="1" ht="14.25">
      <c r="A1750" s="1851"/>
      <c r="B1750" s="1854"/>
      <c r="C1750" s="571">
        <v>4729</v>
      </c>
      <c r="D1750" s="282" t="s">
        <v>67</v>
      </c>
      <c r="E1750" s="1075"/>
      <c r="F1750" s="1075"/>
      <c r="G1750" s="1075"/>
      <c r="H1750" s="812">
        <f t="shared" si="688"/>
        <v>0</v>
      </c>
      <c r="I1750" s="812">
        <f t="shared" si="689"/>
        <v>0</v>
      </c>
      <c r="J1750" s="1075"/>
      <c r="K1750" s="1075"/>
      <c r="L1750" s="1075"/>
      <c r="M1750" s="1125"/>
      <c r="N1750" s="1125"/>
      <c r="O1750" s="1125"/>
    </row>
    <row r="1751" spans="1:15" s="278" customFormat="1" ht="14.25">
      <c r="A1751" s="1851"/>
      <c r="B1751" s="1854"/>
      <c r="C1751" s="571">
        <v>4822</v>
      </c>
      <c r="D1751" s="282" t="s">
        <v>68</v>
      </c>
      <c r="E1751" s="1075"/>
      <c r="F1751" s="1075"/>
      <c r="G1751" s="812"/>
      <c r="H1751" s="812">
        <f t="shared" si="688"/>
        <v>0</v>
      </c>
      <c r="I1751" s="812">
        <f t="shared" si="689"/>
        <v>0</v>
      </c>
      <c r="J1751" s="1075"/>
      <c r="K1751" s="1075"/>
      <c r="L1751" s="1075"/>
      <c r="M1751" s="1125"/>
      <c r="N1751" s="1125"/>
      <c r="O1751" s="1125"/>
    </row>
    <row r="1752" spans="1:15" s="278" customFormat="1" ht="14.25">
      <c r="A1752" s="1851"/>
      <c r="B1752" s="1854"/>
      <c r="C1752" s="573">
        <v>4823</v>
      </c>
      <c r="D1752" s="518" t="s">
        <v>69</v>
      </c>
      <c r="E1752" s="1072">
        <f>E1754+E1755+E1756</f>
        <v>0</v>
      </c>
      <c r="F1752" s="1072">
        <f>F1754+F1755+F1756</f>
        <v>0</v>
      </c>
      <c r="G1752" s="1072">
        <f>G1754+G1755+G1756</f>
        <v>0</v>
      </c>
      <c r="H1752" s="1072">
        <f t="shared" si="688"/>
        <v>0</v>
      </c>
      <c r="I1752" s="1072">
        <f t="shared" si="689"/>
        <v>0</v>
      </c>
      <c r="J1752" s="1072"/>
      <c r="K1752" s="1072">
        <f>K1754+K1755+K1756</f>
        <v>0</v>
      </c>
      <c r="L1752" s="1072">
        <f>L1754+L1755+L1756</f>
        <v>0</v>
      </c>
      <c r="M1752" s="1125"/>
      <c r="N1752" s="1125"/>
      <c r="O1752" s="1125"/>
    </row>
    <row r="1753" spans="1:15" s="278" customFormat="1" ht="14.25">
      <c r="A1753" s="1851"/>
      <c r="B1753" s="1854"/>
      <c r="C1753" s="571"/>
      <c r="D1753" s="281" t="s">
        <v>72</v>
      </c>
      <c r="E1753" s="1075"/>
      <c r="F1753" s="1075"/>
      <c r="G1753" s="812"/>
      <c r="H1753" s="812">
        <f t="shared" si="688"/>
        <v>0</v>
      </c>
      <c r="I1753" s="812">
        <f t="shared" si="689"/>
        <v>0</v>
      </c>
      <c r="J1753" s="1075"/>
      <c r="K1753" s="1075"/>
      <c r="L1753" s="1075"/>
      <c r="M1753" s="1125"/>
      <c r="N1753" s="809"/>
      <c r="O1753" s="1125"/>
    </row>
    <row r="1754" spans="1:15" s="276" customFormat="1" ht="27">
      <c r="A1754" s="1851"/>
      <c r="B1754" s="1854"/>
      <c r="C1754" s="571"/>
      <c r="D1754" s="281" t="s">
        <v>284</v>
      </c>
      <c r="E1754" s="1075"/>
      <c r="F1754" s="812"/>
      <c r="G1754" s="812"/>
      <c r="H1754" s="812">
        <f t="shared" si="688"/>
        <v>0</v>
      </c>
      <c r="I1754" s="812">
        <f t="shared" si="689"/>
        <v>0</v>
      </c>
      <c r="J1754" s="1075"/>
      <c r="K1754" s="1075"/>
      <c r="L1754" s="1075"/>
      <c r="M1754" s="1125"/>
      <c r="N1754" s="1054"/>
      <c r="O1754" s="809"/>
    </row>
    <row r="1755" spans="1:15" ht="27.95" customHeight="1">
      <c r="A1755" s="1851"/>
      <c r="B1755" s="1854"/>
      <c r="C1755" s="571"/>
      <c r="D1755" s="281" t="s">
        <v>282</v>
      </c>
      <c r="E1755" s="1075"/>
      <c r="F1755" s="812"/>
      <c r="G1755" s="812"/>
      <c r="H1755" s="812">
        <f t="shared" si="688"/>
        <v>0</v>
      </c>
      <c r="I1755" s="812">
        <f t="shared" si="689"/>
        <v>0</v>
      </c>
      <c r="J1755" s="1075"/>
      <c r="K1755" s="1075"/>
      <c r="L1755" s="1075"/>
      <c r="M1755" s="809"/>
    </row>
    <row r="1756" spans="1:15" ht="14.25">
      <c r="A1756" s="1851"/>
      <c r="B1756" s="1854"/>
      <c r="C1756" s="571"/>
      <c r="D1756" s="281" t="s">
        <v>283</v>
      </c>
      <c r="E1756" s="1075"/>
      <c r="F1756" s="1075"/>
      <c r="G1756" s="812"/>
      <c r="H1756" s="812">
        <f t="shared" si="688"/>
        <v>0</v>
      </c>
      <c r="I1756" s="812">
        <f t="shared" si="689"/>
        <v>0</v>
      </c>
      <c r="J1756" s="1075"/>
      <c r="K1756" s="1075"/>
      <c r="L1756" s="1075"/>
      <c r="N1756" s="1126"/>
    </row>
    <row r="1757" spans="1:15" ht="31.5" customHeight="1">
      <c r="A1757" s="1851"/>
      <c r="B1757" s="1854"/>
      <c r="C1757" s="574" t="s">
        <v>436</v>
      </c>
      <c r="D1757" s="548" t="s">
        <v>460</v>
      </c>
      <c r="E1757" s="1075"/>
      <c r="F1757" s="1075"/>
      <c r="G1757" s="812"/>
      <c r="H1757" s="812">
        <f t="shared" si="688"/>
        <v>0</v>
      </c>
      <c r="I1757" s="812">
        <f t="shared" si="689"/>
        <v>0</v>
      </c>
      <c r="J1757" s="1075"/>
      <c r="K1757" s="1075"/>
      <c r="L1757" s="1075"/>
      <c r="N1757" s="1126"/>
    </row>
    <row r="1758" spans="1:15" s="291" customFormat="1" ht="14.25">
      <c r="A1758" s="1851"/>
      <c r="B1758" s="1854"/>
      <c r="C1758" s="571">
        <v>4861</v>
      </c>
      <c r="D1758" s="282" t="s">
        <v>70</v>
      </c>
      <c r="E1758" s="1075"/>
      <c r="F1758" s="1075"/>
      <c r="G1758" s="812"/>
      <c r="H1758" s="812">
        <f t="shared" si="688"/>
        <v>0</v>
      </c>
      <c r="I1758" s="812">
        <f t="shared" si="689"/>
        <v>0</v>
      </c>
      <c r="J1758" s="1075"/>
      <c r="K1758" s="1075"/>
      <c r="L1758" s="1075"/>
      <c r="M1758" s="1057"/>
      <c r="N1758" s="1054"/>
      <c r="O1758" s="1126"/>
    </row>
    <row r="1759" spans="1:15" ht="14.25">
      <c r="A1759" s="1852"/>
      <c r="B1759" s="1855"/>
      <c r="C1759" s="571">
        <v>4891</v>
      </c>
      <c r="D1759" s="282" t="s">
        <v>71</v>
      </c>
      <c r="E1759" s="812"/>
      <c r="F1759" s="812"/>
      <c r="G1759" s="812"/>
      <c r="H1759" s="812">
        <f t="shared" si="688"/>
        <v>0</v>
      </c>
      <c r="I1759" s="812">
        <f t="shared" si="689"/>
        <v>0</v>
      </c>
      <c r="J1759" s="812"/>
      <c r="K1759" s="812"/>
      <c r="L1759" s="812"/>
      <c r="M1759" s="1127"/>
    </row>
    <row r="1760" spans="1:15" s="27" customFormat="1" ht="14.25">
      <c r="A1760" s="1845" t="s">
        <v>452</v>
      </c>
      <c r="B1760" s="1845"/>
      <c r="C1760" s="292"/>
      <c r="D1760" s="36" t="s">
        <v>73</v>
      </c>
      <c r="E1760" s="1076">
        <f>SUM(E1762:E1769)</f>
        <v>0</v>
      </c>
      <c r="F1760" s="1076">
        <f>SUM(F1762:F1769)</f>
        <v>361914.6</v>
      </c>
      <c r="G1760" s="1076">
        <f>SUM(G1762:G1769)</f>
        <v>439590.1</v>
      </c>
      <c r="H1760" s="1076">
        <f t="shared" si="688"/>
        <v>77675.5</v>
      </c>
      <c r="I1760" s="1076">
        <f>+I1766+I1767+I1768+I1769</f>
        <v>439590.1</v>
      </c>
      <c r="J1760" s="1076">
        <f>+J1766+J1767+J1768+J1769</f>
        <v>0</v>
      </c>
      <c r="K1760" s="1076">
        <f>SUM(K1762:K1769)</f>
        <v>0</v>
      </c>
      <c r="L1760" s="1076">
        <f>SUM(L1762:L1769)</f>
        <v>0</v>
      </c>
      <c r="M1760" s="1128"/>
      <c r="N1760" s="1128"/>
      <c r="O1760" s="1128"/>
    </row>
    <row r="1761" spans="1:15" s="20" customFormat="1" ht="23.25" customHeight="1">
      <c r="A1761" s="670" t="s">
        <v>453</v>
      </c>
      <c r="B1761" s="1812" t="s">
        <v>454</v>
      </c>
      <c r="C1761" s="293"/>
      <c r="D1761" s="17" t="s">
        <v>72</v>
      </c>
      <c r="E1761" s="1077"/>
      <c r="F1761" s="1077"/>
      <c r="G1761" s="1077"/>
      <c r="H1761" s="1077">
        <f t="shared" si="688"/>
        <v>0</v>
      </c>
      <c r="I1761" s="426">
        <f t="shared" ref="I1761:I1769" si="690">G1761-E1761</f>
        <v>0</v>
      </c>
      <c r="J1761" s="1077"/>
      <c r="K1761" s="1077"/>
      <c r="L1761" s="1077"/>
      <c r="M1761" s="1129"/>
      <c r="N1761" s="1129"/>
      <c r="O1761" s="1129"/>
    </row>
    <row r="1762" spans="1:15" s="20" customFormat="1" ht="14.25">
      <c r="A1762" s="1856">
        <v>1080</v>
      </c>
      <c r="B1762" s="1856">
        <v>31001</v>
      </c>
      <c r="C1762" s="293">
        <v>5111</v>
      </c>
      <c r="D1762" s="18" t="s">
        <v>749</v>
      </c>
      <c r="E1762" s="1077"/>
      <c r="F1762" s="1077"/>
      <c r="G1762" s="1077"/>
      <c r="H1762" s="426">
        <f t="shared" si="688"/>
        <v>0</v>
      </c>
      <c r="I1762" s="426">
        <f t="shared" si="690"/>
        <v>0</v>
      </c>
      <c r="J1762" s="1077"/>
      <c r="K1762" s="1077"/>
      <c r="L1762" s="1077"/>
      <c r="M1762" s="1129"/>
      <c r="N1762" s="1129"/>
      <c r="O1762" s="1129"/>
    </row>
    <row r="1763" spans="1:15" s="20" customFormat="1" ht="14.25">
      <c r="A1763" s="1857"/>
      <c r="B1763" s="1857"/>
      <c r="C1763" s="293">
        <v>5112</v>
      </c>
      <c r="D1763" s="18" t="s">
        <v>750</v>
      </c>
      <c r="E1763" s="1077"/>
      <c r="F1763" s="1077"/>
      <c r="G1763" s="1077"/>
      <c r="H1763" s="426">
        <f t="shared" si="688"/>
        <v>0</v>
      </c>
      <c r="I1763" s="426">
        <f t="shared" si="690"/>
        <v>0</v>
      </c>
      <c r="J1763" s="1077"/>
      <c r="K1763" s="1077"/>
      <c r="L1763" s="1077"/>
      <c r="M1763" s="1129"/>
      <c r="N1763" s="1129"/>
      <c r="O1763" s="1129"/>
    </row>
    <row r="1764" spans="1:15" s="20" customFormat="1" ht="13.5" customHeight="1">
      <c r="A1764" s="1857"/>
      <c r="B1764" s="1857"/>
      <c r="C1764" s="293" t="s">
        <v>751</v>
      </c>
      <c r="D1764" s="18" t="s">
        <v>726</v>
      </c>
      <c r="E1764" s="1077"/>
      <c r="F1764" s="1077"/>
      <c r="G1764" s="1077"/>
      <c r="H1764" s="426">
        <f t="shared" si="688"/>
        <v>0</v>
      </c>
      <c r="I1764" s="426">
        <f t="shared" si="690"/>
        <v>0</v>
      </c>
      <c r="J1764" s="1077"/>
      <c r="K1764" s="1077"/>
      <c r="L1764" s="1077"/>
      <c r="M1764" s="1129"/>
      <c r="N1764" s="1129"/>
      <c r="O1764" s="1129"/>
    </row>
    <row r="1765" spans="1:15" s="20" customFormat="1" ht="14.25">
      <c r="A1765" s="1857"/>
      <c r="B1765" s="1857"/>
      <c r="C1765" s="293">
        <v>5121</v>
      </c>
      <c r="D1765" s="280" t="s">
        <v>74</v>
      </c>
      <c r="E1765" s="1077"/>
      <c r="F1765" s="1077"/>
      <c r="G1765" s="1077"/>
      <c r="H1765" s="426">
        <f t="shared" si="688"/>
        <v>0</v>
      </c>
      <c r="I1765" s="426">
        <f t="shared" si="690"/>
        <v>0</v>
      </c>
      <c r="J1765" s="1077"/>
      <c r="K1765" s="1077"/>
      <c r="L1765" s="1077"/>
      <c r="M1765" s="1129"/>
      <c r="N1765" s="1129"/>
      <c r="O1765" s="1129"/>
    </row>
    <row r="1766" spans="1:15" s="33" customFormat="1" ht="15.75" customHeight="1">
      <c r="A1766" s="1857"/>
      <c r="B1766" s="1857"/>
      <c r="C1766" s="267">
        <v>5122</v>
      </c>
      <c r="D1766" s="21" t="s">
        <v>75</v>
      </c>
      <c r="E1766" s="1078"/>
      <c r="F1766" s="426">
        <v>361914.6</v>
      </c>
      <c r="G1766" s="426">
        <v>439590.1</v>
      </c>
      <c r="H1766" s="426">
        <f t="shared" si="688"/>
        <v>77675.5</v>
      </c>
      <c r="I1766" s="426">
        <f t="shared" si="690"/>
        <v>439590.1</v>
      </c>
      <c r="J1766" s="1078"/>
      <c r="K1766" s="426"/>
      <c r="L1766" s="426"/>
      <c r="M1766" s="1130"/>
      <c r="N1766" s="1130"/>
      <c r="O1766" s="1130"/>
    </row>
    <row r="1767" spans="1:15" s="33" customFormat="1" ht="15.75" customHeight="1">
      <c r="A1767" s="1857"/>
      <c r="B1767" s="1857"/>
      <c r="C1767" s="267">
        <v>5129</v>
      </c>
      <c r="D1767" s="21" t="s">
        <v>76</v>
      </c>
      <c r="E1767" s="1078"/>
      <c r="F1767" s="1078"/>
      <c r="G1767" s="426"/>
      <c r="H1767" s="426">
        <f t="shared" si="688"/>
        <v>0</v>
      </c>
      <c r="I1767" s="426">
        <f t="shared" si="690"/>
        <v>0</v>
      </c>
      <c r="J1767" s="1078"/>
      <c r="K1767" s="426"/>
      <c r="L1767" s="426"/>
      <c r="M1767" s="1130"/>
      <c r="N1767" s="1130"/>
      <c r="O1767" s="1130"/>
    </row>
    <row r="1768" spans="1:15" s="33" customFormat="1" ht="14.25">
      <c r="A1768" s="1857"/>
      <c r="B1768" s="1857"/>
      <c r="C1768" s="267">
        <v>5132</v>
      </c>
      <c r="D1768" s="21" t="s">
        <v>77</v>
      </c>
      <c r="E1768" s="1078"/>
      <c r="F1768" s="1078"/>
      <c r="G1768" s="426"/>
      <c r="H1768" s="426">
        <f t="shared" si="688"/>
        <v>0</v>
      </c>
      <c r="I1768" s="426">
        <f t="shared" si="690"/>
        <v>0</v>
      </c>
      <c r="J1768" s="1078"/>
      <c r="K1768" s="426"/>
      <c r="L1768" s="426"/>
      <c r="M1768" s="1130"/>
      <c r="N1768" s="1130"/>
      <c r="O1768" s="1130"/>
    </row>
    <row r="1769" spans="1:15" s="33" customFormat="1" ht="15.75" customHeight="1">
      <c r="A1769" s="1858"/>
      <c r="B1769" s="1858"/>
      <c r="C1769" s="267" t="s">
        <v>752</v>
      </c>
      <c r="D1769" s="21" t="s">
        <v>753</v>
      </c>
      <c r="E1769" s="1078"/>
      <c r="F1769" s="1078"/>
      <c r="G1769" s="426"/>
      <c r="H1769" s="426">
        <f t="shared" si="688"/>
        <v>0</v>
      </c>
      <c r="I1769" s="426">
        <f t="shared" si="690"/>
        <v>0</v>
      </c>
      <c r="J1769" s="1078"/>
      <c r="K1769" s="426"/>
      <c r="L1769" s="426"/>
      <c r="M1769" s="1130"/>
      <c r="N1769" s="1130"/>
      <c r="O1769" s="1130"/>
    </row>
    <row r="1770" spans="1:15" ht="14.25">
      <c r="A1770" s="1850" t="s">
        <v>725</v>
      </c>
      <c r="B1770" s="1853">
        <v>31002</v>
      </c>
      <c r="C1770" s="565"/>
      <c r="D1770" s="280" t="s">
        <v>286</v>
      </c>
      <c r="E1770" s="814"/>
      <c r="F1770" s="814"/>
      <c r="G1770" s="814"/>
      <c r="H1770" s="814">
        <f>+G1770-F1770</f>
        <v>0</v>
      </c>
      <c r="I1770" s="814">
        <f t="shared" ref="I1770:I1774" si="691">G1770-E1770</f>
        <v>0</v>
      </c>
      <c r="J1770" s="814"/>
      <c r="K1770" s="814"/>
      <c r="L1770" s="814"/>
      <c r="M1770" s="1813"/>
    </row>
    <row r="1771" spans="1:15">
      <c r="A1771" s="1851"/>
      <c r="B1771" s="1854"/>
      <c r="C1771" s="1815"/>
      <c r="D1771" s="281"/>
      <c r="E1771" s="813"/>
      <c r="F1771" s="813"/>
      <c r="G1771" s="813"/>
      <c r="H1771" s="813">
        <f>+G1771-F1771</f>
        <v>0</v>
      </c>
      <c r="I1771" s="813">
        <f t="shared" si="691"/>
        <v>0</v>
      </c>
      <c r="J1771" s="813"/>
      <c r="K1771" s="813"/>
      <c r="L1771" s="813"/>
      <c r="M1771" s="1813"/>
    </row>
    <row r="1772" spans="1:15" ht="14.25">
      <c r="A1772" s="1851"/>
      <c r="B1772" s="1854"/>
      <c r="C1772" s="1815"/>
      <c r="D1772" s="282" t="s">
        <v>32</v>
      </c>
      <c r="E1772" s="813"/>
      <c r="F1772" s="813"/>
      <c r="G1772" s="813"/>
      <c r="H1772" s="813">
        <f>+G1772-F1772</f>
        <v>0</v>
      </c>
      <c r="I1772" s="813">
        <f t="shared" si="691"/>
        <v>0</v>
      </c>
      <c r="J1772" s="813"/>
      <c r="K1772" s="813"/>
      <c r="L1772" s="813"/>
      <c r="M1772" s="1813"/>
    </row>
    <row r="1773" spans="1:15">
      <c r="A1773" s="1851"/>
      <c r="B1773" s="1854"/>
      <c r="C1773" s="1815"/>
      <c r="D1773" s="281"/>
      <c r="E1773" s="813"/>
      <c r="F1773" s="813"/>
      <c r="G1773" s="813"/>
      <c r="H1773" s="813">
        <f>+G1773-F1773</f>
        <v>0</v>
      </c>
      <c r="I1773" s="813">
        <f t="shared" si="691"/>
        <v>0</v>
      </c>
      <c r="J1773" s="813"/>
      <c r="K1773" s="813"/>
      <c r="L1773" s="813"/>
      <c r="M1773" s="1813"/>
    </row>
    <row r="1774" spans="1:15" ht="14.25">
      <c r="A1774" s="1851"/>
      <c r="B1774" s="1854"/>
      <c r="C1774" s="567"/>
      <c r="D1774" s="290" t="s">
        <v>33</v>
      </c>
      <c r="E1774" s="1071">
        <f>+E1776+E1840</f>
        <v>0</v>
      </c>
      <c r="F1774" s="1071">
        <f>+F1776+F1840</f>
        <v>0</v>
      </c>
      <c r="G1774" s="1071">
        <f>+G1776+G1840</f>
        <v>131692</v>
      </c>
      <c r="H1774" s="1071">
        <f>+G1774-F1774</f>
        <v>131692</v>
      </c>
      <c r="I1774" s="1071">
        <f t="shared" si="691"/>
        <v>131692</v>
      </c>
      <c r="J1774" s="1071"/>
      <c r="K1774" s="1071">
        <f>+K1776+K1840</f>
        <v>15606.5</v>
      </c>
      <c r="L1774" s="1071">
        <f>+L1776+L1840</f>
        <v>0</v>
      </c>
      <c r="M1774" s="1111">
        <f>SUM(M1780:M1849)</f>
        <v>32923</v>
      </c>
      <c r="N1774" s="1111">
        <f t="shared" ref="N1774:O1774" si="692">SUM(N1780:N1849)</f>
        <v>65846</v>
      </c>
      <c r="O1774" s="1111">
        <f t="shared" si="692"/>
        <v>98769</v>
      </c>
    </row>
    <row r="1775" spans="1:15" ht="14.25">
      <c r="A1775" s="1851"/>
      <c r="B1775" s="1854"/>
      <c r="C1775" s="568"/>
      <c r="D1775" s="17" t="s">
        <v>402</v>
      </c>
      <c r="E1775" s="813"/>
      <c r="F1775" s="813"/>
      <c r="G1775" s="813"/>
      <c r="H1775" s="1071"/>
      <c r="I1775" s="1071"/>
      <c r="J1775" s="813"/>
      <c r="K1775" s="813"/>
      <c r="L1775" s="813"/>
      <c r="M1775" s="1813"/>
    </row>
    <row r="1776" spans="1:15" ht="14.25">
      <c r="A1776" s="1851"/>
      <c r="B1776" s="1854"/>
      <c r="C1776" s="569"/>
      <c r="D1776" s="283" t="s">
        <v>36</v>
      </c>
      <c r="E1776" s="1071">
        <f>E1778+SUM(E1784:E1839)-E1784-E1789-E1797-E1811-E1815-E1832</f>
        <v>0</v>
      </c>
      <c r="F1776" s="1071">
        <f>F1778+SUM(F1784:F1839)-F1784-F1789-F1797-F1811-F1815-F1832</f>
        <v>0</v>
      </c>
      <c r="G1776" s="1071">
        <f>G1778+SUM(G1784:G1839)-G1784-G1789-G1797-G1811-G1815-G1832</f>
        <v>0</v>
      </c>
      <c r="H1776" s="1071">
        <f>+G1776-F1776</f>
        <v>0</v>
      </c>
      <c r="I1776" s="1071">
        <f t="shared" ref="I1776:I1839" si="693">G1776-E1776</f>
        <v>0</v>
      </c>
      <c r="J1776" s="1071"/>
      <c r="K1776" s="1071">
        <f>K1778+SUM(K1784:K1839)-K1784-K1789-K1797-K1811-K1815-K1832</f>
        <v>0</v>
      </c>
      <c r="L1776" s="1071">
        <f>L1778+SUM(L1784:L1839)-L1784-L1789-L1797-L1811-L1815-L1832</f>
        <v>0</v>
      </c>
      <c r="M1776" s="1813"/>
    </row>
    <row r="1777" spans="1:13">
      <c r="A1777" s="1851"/>
      <c r="B1777" s="1854"/>
      <c r="C1777" s="565"/>
      <c r="D1777" s="281" t="s">
        <v>72</v>
      </c>
      <c r="E1777" s="814"/>
      <c r="F1777" s="814"/>
      <c r="G1777" s="813"/>
      <c r="H1777" s="813">
        <f t="shared" ref="H1777:H1842" si="694">+G1777-F1777</f>
        <v>0</v>
      </c>
      <c r="I1777" s="814">
        <f t="shared" si="693"/>
        <v>0</v>
      </c>
      <c r="J1777" s="814"/>
      <c r="K1777" s="814"/>
      <c r="L1777" s="814"/>
      <c r="M1777" s="1813"/>
    </row>
    <row r="1778" spans="1:13" ht="14.25">
      <c r="A1778" s="1851"/>
      <c r="B1778" s="1854"/>
      <c r="C1778" s="570"/>
      <c r="D1778" s="518" t="s">
        <v>487</v>
      </c>
      <c r="E1778" s="1072">
        <f>SUM(E1780:E1782)</f>
        <v>0</v>
      </c>
      <c r="F1778" s="1072">
        <f>SUM(F1780:F1782)</f>
        <v>0</v>
      </c>
      <c r="G1778" s="1072">
        <f>SUM(G1780:G1782)</f>
        <v>0</v>
      </c>
      <c r="H1778" s="1072">
        <f t="shared" si="694"/>
        <v>0</v>
      </c>
      <c r="I1778" s="1072">
        <f t="shared" si="693"/>
        <v>0</v>
      </c>
      <c r="J1778" s="1072"/>
      <c r="K1778" s="1072">
        <f>SUM(K1780:K1782)</f>
        <v>0</v>
      </c>
      <c r="L1778" s="1072">
        <f>SUM(L1780:L1782)</f>
        <v>0</v>
      </c>
      <c r="M1778" s="1813"/>
    </row>
    <row r="1779" spans="1:13">
      <c r="A1779" s="1851"/>
      <c r="B1779" s="1854"/>
      <c r="C1779" s="565"/>
      <c r="D1779" s="281" t="s">
        <v>72</v>
      </c>
      <c r="E1779" s="814"/>
      <c r="F1779" s="814"/>
      <c r="G1779" s="813"/>
      <c r="H1779" s="813">
        <f t="shared" si="694"/>
        <v>0</v>
      </c>
      <c r="I1779" s="814">
        <f t="shared" si="693"/>
        <v>0</v>
      </c>
      <c r="J1779" s="814"/>
      <c r="K1779" s="814"/>
      <c r="L1779" s="814"/>
      <c r="M1779" s="1813"/>
    </row>
    <row r="1780" spans="1:13" ht="14.25">
      <c r="A1780" s="1851"/>
      <c r="B1780" s="1854"/>
      <c r="C1780" s="571" t="s">
        <v>278</v>
      </c>
      <c r="D1780" s="284" t="s">
        <v>37</v>
      </c>
      <c r="E1780" s="814"/>
      <c r="F1780" s="814"/>
      <c r="G1780" s="814"/>
      <c r="H1780" s="814">
        <f t="shared" si="694"/>
        <v>0</v>
      </c>
      <c r="I1780" s="814">
        <f t="shared" si="693"/>
        <v>0</v>
      </c>
      <c r="J1780" s="814"/>
      <c r="K1780" s="814"/>
      <c r="L1780" s="814"/>
      <c r="M1780" s="1813"/>
    </row>
    <row r="1781" spans="1:13" ht="28.5">
      <c r="A1781" s="1851"/>
      <c r="B1781" s="1854"/>
      <c r="C1781" s="571" t="s">
        <v>279</v>
      </c>
      <c r="D1781" s="285" t="s">
        <v>38</v>
      </c>
      <c r="E1781" s="814"/>
      <c r="F1781" s="814"/>
      <c r="G1781" s="814"/>
      <c r="H1781" s="814">
        <f t="shared" si="694"/>
        <v>0</v>
      </c>
      <c r="I1781" s="814">
        <f t="shared" si="693"/>
        <v>0</v>
      </c>
      <c r="J1781" s="814"/>
      <c r="K1781" s="814"/>
      <c r="L1781" s="814"/>
      <c r="M1781" s="1813"/>
    </row>
    <row r="1782" spans="1:13" ht="28.5">
      <c r="A1782" s="1851"/>
      <c r="B1782" s="1854"/>
      <c r="C1782" s="571" t="s">
        <v>280</v>
      </c>
      <c r="D1782" s="285" t="s">
        <v>39</v>
      </c>
      <c r="E1782" s="814"/>
      <c r="F1782" s="814"/>
      <c r="G1782" s="814"/>
      <c r="H1782" s="814">
        <f t="shared" si="694"/>
        <v>0</v>
      </c>
      <c r="I1782" s="814">
        <f t="shared" si="693"/>
        <v>0</v>
      </c>
      <c r="J1782" s="814"/>
      <c r="K1782" s="814"/>
      <c r="L1782" s="814"/>
      <c r="M1782" s="1813"/>
    </row>
    <row r="1783" spans="1:13" ht="14.25">
      <c r="A1783" s="1851"/>
      <c r="B1783" s="1854"/>
      <c r="C1783" s="572"/>
      <c r="D1783" s="519"/>
      <c r="E1783" s="816"/>
      <c r="F1783" s="816"/>
      <c r="G1783" s="816"/>
      <c r="H1783" s="816">
        <f t="shared" si="694"/>
        <v>0</v>
      </c>
      <c r="I1783" s="816">
        <f t="shared" si="693"/>
        <v>0</v>
      </c>
      <c r="J1783" s="816"/>
      <c r="K1783" s="816"/>
      <c r="L1783" s="816"/>
      <c r="M1783" s="1813"/>
    </row>
    <row r="1784" spans="1:13" ht="14.25">
      <c r="A1784" s="1851"/>
      <c r="B1784" s="1854"/>
      <c r="C1784" s="573">
        <v>4212</v>
      </c>
      <c r="D1784" s="518" t="s">
        <v>40</v>
      </c>
      <c r="E1784" s="1072">
        <f>E1786+E1787+E1788</f>
        <v>0</v>
      </c>
      <c r="F1784" s="1072">
        <f>F1786+F1787+F1788</f>
        <v>0</v>
      </c>
      <c r="G1784" s="1072">
        <f>G1786+G1787+G1788</f>
        <v>0</v>
      </c>
      <c r="H1784" s="1072">
        <f t="shared" si="694"/>
        <v>0</v>
      </c>
      <c r="I1784" s="1072">
        <f t="shared" si="693"/>
        <v>0</v>
      </c>
      <c r="J1784" s="1072"/>
      <c r="K1784" s="1072">
        <f>K1786+K1787+K1788</f>
        <v>0</v>
      </c>
      <c r="L1784" s="1072">
        <f>L1786+L1787+L1788</f>
        <v>0</v>
      </c>
      <c r="M1784" s="1813"/>
    </row>
    <row r="1785" spans="1:13">
      <c r="A1785" s="1851"/>
      <c r="B1785" s="1854"/>
      <c r="C1785" s="571"/>
      <c r="D1785" s="281" t="s">
        <v>72</v>
      </c>
      <c r="E1785" s="812"/>
      <c r="F1785" s="812"/>
      <c r="G1785" s="812"/>
      <c r="H1785" s="812">
        <f t="shared" si="694"/>
        <v>0</v>
      </c>
      <c r="I1785" s="812">
        <f t="shared" si="693"/>
        <v>0</v>
      </c>
      <c r="J1785" s="812"/>
      <c r="K1785" s="812"/>
      <c r="L1785" s="812"/>
      <c r="M1785" s="1813"/>
    </row>
    <row r="1786" spans="1:13">
      <c r="A1786" s="1851"/>
      <c r="B1786" s="1854"/>
      <c r="C1786" s="571"/>
      <c r="D1786" s="281" t="s">
        <v>40</v>
      </c>
      <c r="E1786" s="812"/>
      <c r="F1786" s="812"/>
      <c r="G1786" s="812"/>
      <c r="H1786" s="812">
        <f t="shared" si="694"/>
        <v>0</v>
      </c>
      <c r="I1786" s="812">
        <f t="shared" si="693"/>
        <v>0</v>
      </c>
      <c r="J1786" s="812"/>
      <c r="K1786" s="812"/>
      <c r="L1786" s="812"/>
      <c r="M1786" s="1813"/>
    </row>
    <row r="1787" spans="1:13">
      <c r="A1787" s="1851"/>
      <c r="B1787" s="1854"/>
      <c r="C1787" s="571"/>
      <c r="D1787" s="281" t="s">
        <v>287</v>
      </c>
      <c r="E1787" s="812"/>
      <c r="F1787" s="812"/>
      <c r="G1787" s="812"/>
      <c r="H1787" s="812">
        <f t="shared" si="694"/>
        <v>0</v>
      </c>
      <c r="I1787" s="812">
        <f t="shared" si="693"/>
        <v>0</v>
      </c>
      <c r="J1787" s="812"/>
      <c r="K1787" s="812"/>
      <c r="L1787" s="812"/>
      <c r="M1787" s="1813"/>
    </row>
    <row r="1788" spans="1:13">
      <c r="A1788" s="1851"/>
      <c r="B1788" s="1854"/>
      <c r="C1788" s="571"/>
      <c r="D1788" s="281" t="s">
        <v>404</v>
      </c>
      <c r="E1788" s="812"/>
      <c r="F1788" s="812"/>
      <c r="G1788" s="812"/>
      <c r="H1788" s="812">
        <f t="shared" si="694"/>
        <v>0</v>
      </c>
      <c r="I1788" s="812">
        <f t="shared" si="693"/>
        <v>0</v>
      </c>
      <c r="J1788" s="812"/>
      <c r="K1788" s="812"/>
      <c r="L1788" s="812"/>
      <c r="M1788" s="1813"/>
    </row>
    <row r="1789" spans="1:13" ht="14.25">
      <c r="A1789" s="1851"/>
      <c r="B1789" s="1854"/>
      <c r="C1789" s="573">
        <v>4213</v>
      </c>
      <c r="D1789" s="518" t="s">
        <v>41</v>
      </c>
      <c r="E1789" s="1072">
        <f>E1791+E1792</f>
        <v>0</v>
      </c>
      <c r="F1789" s="1072">
        <f>F1791+F1792</f>
        <v>0</v>
      </c>
      <c r="G1789" s="1072">
        <f>G1791+G1792</f>
        <v>0</v>
      </c>
      <c r="H1789" s="1072">
        <f t="shared" si="694"/>
        <v>0</v>
      </c>
      <c r="I1789" s="1072">
        <f t="shared" si="693"/>
        <v>0</v>
      </c>
      <c r="J1789" s="1072"/>
      <c r="K1789" s="1072">
        <f>K1791+K1792</f>
        <v>0</v>
      </c>
      <c r="L1789" s="1072">
        <f>L1791+L1792</f>
        <v>0</v>
      </c>
      <c r="M1789" s="1813"/>
    </row>
    <row r="1790" spans="1:13">
      <c r="A1790" s="1851"/>
      <c r="B1790" s="1854"/>
      <c r="C1790" s="571"/>
      <c r="D1790" s="281" t="s">
        <v>72</v>
      </c>
      <c r="E1790" s="812"/>
      <c r="F1790" s="812"/>
      <c r="G1790" s="812"/>
      <c r="H1790" s="812">
        <f t="shared" si="694"/>
        <v>0</v>
      </c>
      <c r="I1790" s="812">
        <f t="shared" si="693"/>
        <v>0</v>
      </c>
      <c r="J1790" s="812"/>
      <c r="K1790" s="812"/>
      <c r="L1790" s="812"/>
      <c r="M1790" s="1813"/>
    </row>
    <row r="1791" spans="1:13">
      <c r="A1791" s="1851"/>
      <c r="B1791" s="1854"/>
      <c r="C1791" s="571"/>
      <c r="D1791" s="287" t="s">
        <v>42</v>
      </c>
      <c r="E1791" s="812"/>
      <c r="F1791" s="812"/>
      <c r="G1791" s="812"/>
      <c r="H1791" s="812">
        <f t="shared" si="694"/>
        <v>0</v>
      </c>
      <c r="I1791" s="812">
        <f t="shared" si="693"/>
        <v>0</v>
      </c>
      <c r="J1791" s="812"/>
      <c r="K1791" s="812"/>
      <c r="L1791" s="812"/>
      <c r="M1791" s="1813"/>
    </row>
    <row r="1792" spans="1:13">
      <c r="A1792" s="1851"/>
      <c r="B1792" s="1854"/>
      <c r="C1792" s="571"/>
      <c r="D1792" s="287" t="s">
        <v>281</v>
      </c>
      <c r="E1792" s="812"/>
      <c r="F1792" s="812"/>
      <c r="G1792" s="812"/>
      <c r="H1792" s="812">
        <f t="shared" si="694"/>
        <v>0</v>
      </c>
      <c r="I1792" s="812">
        <f t="shared" si="693"/>
        <v>0</v>
      </c>
      <c r="J1792" s="812"/>
      <c r="K1792" s="812"/>
      <c r="L1792" s="812"/>
      <c r="M1792" s="1813"/>
    </row>
    <row r="1793" spans="1:13" ht="14.25">
      <c r="A1793" s="1851"/>
      <c r="B1793" s="1854"/>
      <c r="C1793" s="571">
        <v>4214</v>
      </c>
      <c r="D1793" s="286" t="s">
        <v>43</v>
      </c>
      <c r="E1793" s="812"/>
      <c r="F1793" s="812"/>
      <c r="G1793" s="812"/>
      <c r="H1793" s="812">
        <f t="shared" si="694"/>
        <v>0</v>
      </c>
      <c r="I1793" s="812">
        <f t="shared" si="693"/>
        <v>0</v>
      </c>
      <c r="J1793" s="812"/>
      <c r="K1793" s="812"/>
      <c r="L1793" s="812"/>
      <c r="M1793" s="1813"/>
    </row>
    <row r="1794" spans="1:13" ht="14.25">
      <c r="A1794" s="1851"/>
      <c r="B1794" s="1854"/>
      <c r="C1794" s="571">
        <v>4215</v>
      </c>
      <c r="D1794" s="286" t="s">
        <v>44</v>
      </c>
      <c r="E1794" s="812"/>
      <c r="F1794" s="812"/>
      <c r="G1794" s="812"/>
      <c r="H1794" s="812">
        <f t="shared" si="694"/>
        <v>0</v>
      </c>
      <c r="I1794" s="812">
        <f t="shared" si="693"/>
        <v>0</v>
      </c>
      <c r="J1794" s="812"/>
      <c r="K1794" s="812"/>
      <c r="L1794" s="812"/>
      <c r="M1794" s="1813"/>
    </row>
    <row r="1795" spans="1:13" ht="14.25">
      <c r="A1795" s="1851"/>
      <c r="B1795" s="1854"/>
      <c r="C1795" s="571">
        <v>4216</v>
      </c>
      <c r="D1795" s="286" t="s">
        <v>45</v>
      </c>
      <c r="E1795" s="812"/>
      <c r="F1795" s="812"/>
      <c r="G1795" s="812"/>
      <c r="H1795" s="812">
        <f t="shared" si="694"/>
        <v>0</v>
      </c>
      <c r="I1795" s="812">
        <f t="shared" si="693"/>
        <v>0</v>
      </c>
      <c r="J1795" s="812"/>
      <c r="K1795" s="812"/>
      <c r="L1795" s="812"/>
      <c r="M1795" s="1813"/>
    </row>
    <row r="1796" spans="1:13" ht="14.25">
      <c r="A1796" s="1851"/>
      <c r="B1796" s="1854"/>
      <c r="C1796" s="571">
        <v>4217</v>
      </c>
      <c r="D1796" s="286" t="s">
        <v>46</v>
      </c>
      <c r="E1796" s="812"/>
      <c r="F1796" s="812"/>
      <c r="G1796" s="812"/>
      <c r="H1796" s="812">
        <f t="shared" si="694"/>
        <v>0</v>
      </c>
      <c r="I1796" s="812">
        <f t="shared" si="693"/>
        <v>0</v>
      </c>
      <c r="J1796" s="812"/>
      <c r="K1796" s="812"/>
      <c r="L1796" s="812"/>
      <c r="M1796" s="1813"/>
    </row>
    <row r="1797" spans="1:13" ht="14.25">
      <c r="A1797" s="1851"/>
      <c r="B1797" s="1854"/>
      <c r="C1797" s="573"/>
      <c r="D1797" s="518" t="s">
        <v>430</v>
      </c>
      <c r="E1797" s="1072">
        <f>E1799+E1800</f>
        <v>0</v>
      </c>
      <c r="F1797" s="1072">
        <f>F1799+F1800</f>
        <v>0</v>
      </c>
      <c r="G1797" s="1072">
        <f>G1799+G1800</f>
        <v>0</v>
      </c>
      <c r="H1797" s="1072">
        <f t="shared" si="694"/>
        <v>0</v>
      </c>
      <c r="I1797" s="1072">
        <f t="shared" si="693"/>
        <v>0</v>
      </c>
      <c r="J1797" s="1072"/>
      <c r="K1797" s="1072">
        <f>K1799+K1800</f>
        <v>0</v>
      </c>
      <c r="L1797" s="1072">
        <f>L1799+L1800</f>
        <v>0</v>
      </c>
      <c r="M1797" s="1813"/>
    </row>
    <row r="1798" spans="1:13">
      <c r="A1798" s="1851"/>
      <c r="B1798" s="1854"/>
      <c r="C1798" s="571"/>
      <c r="D1798" s="281" t="s">
        <v>72</v>
      </c>
      <c r="E1798" s="813"/>
      <c r="F1798" s="813"/>
      <c r="G1798" s="813"/>
      <c r="H1798" s="813">
        <f t="shared" si="694"/>
        <v>0</v>
      </c>
      <c r="I1798" s="813">
        <f t="shared" si="693"/>
        <v>0</v>
      </c>
      <c r="J1798" s="813"/>
      <c r="K1798" s="813"/>
      <c r="L1798" s="813"/>
      <c r="M1798" s="1813"/>
    </row>
    <row r="1799" spans="1:13">
      <c r="A1799" s="1851"/>
      <c r="B1799" s="1854"/>
      <c r="C1799" s="571">
        <v>4221</v>
      </c>
      <c r="D1799" s="281" t="s">
        <v>47</v>
      </c>
      <c r="E1799" s="813"/>
      <c r="F1799" s="813"/>
      <c r="G1799" s="813"/>
      <c r="H1799" s="813">
        <f t="shared" si="694"/>
        <v>0</v>
      </c>
      <c r="I1799" s="813">
        <f t="shared" si="693"/>
        <v>0</v>
      </c>
      <c r="J1799" s="813"/>
      <c r="K1799" s="813"/>
      <c r="L1799" s="813"/>
      <c r="M1799" s="1813"/>
    </row>
    <row r="1800" spans="1:13">
      <c r="A1800" s="1851"/>
      <c r="B1800" s="1854"/>
      <c r="C1800" s="571">
        <v>4222</v>
      </c>
      <c r="D1800" s="281" t="s">
        <v>48</v>
      </c>
      <c r="E1800" s="813"/>
      <c r="F1800" s="813"/>
      <c r="G1800" s="813"/>
      <c r="H1800" s="813">
        <f t="shared" si="694"/>
        <v>0</v>
      </c>
      <c r="I1800" s="813">
        <f t="shared" si="693"/>
        <v>0</v>
      </c>
      <c r="J1800" s="813"/>
      <c r="K1800" s="813"/>
      <c r="L1800" s="813"/>
      <c r="M1800" s="1813"/>
    </row>
    <row r="1801" spans="1:13" ht="14.25">
      <c r="A1801" s="1851"/>
      <c r="B1801" s="1854"/>
      <c r="C1801" s="571">
        <v>4231</v>
      </c>
      <c r="D1801" s="282" t="s">
        <v>49</v>
      </c>
      <c r="E1801" s="813"/>
      <c r="F1801" s="813"/>
      <c r="G1801" s="813"/>
      <c r="H1801" s="813">
        <f t="shared" si="694"/>
        <v>0</v>
      </c>
      <c r="I1801" s="813">
        <f t="shared" si="693"/>
        <v>0</v>
      </c>
      <c r="J1801" s="813"/>
      <c r="K1801" s="813"/>
      <c r="L1801" s="813"/>
      <c r="M1801" s="1813"/>
    </row>
    <row r="1802" spans="1:13" ht="16.5">
      <c r="A1802" s="1851"/>
      <c r="B1802" s="1854"/>
      <c r="C1802" s="571">
        <v>4232</v>
      </c>
      <c r="D1802" s="282" t="s">
        <v>50</v>
      </c>
      <c r="E1802" s="813"/>
      <c r="F1802" s="813"/>
      <c r="G1802" s="813"/>
      <c r="H1802" s="813">
        <f t="shared" si="694"/>
        <v>0</v>
      </c>
      <c r="I1802" s="813">
        <f t="shared" si="693"/>
        <v>0</v>
      </c>
      <c r="J1802" s="1073"/>
      <c r="K1802" s="813"/>
      <c r="L1802" s="813"/>
      <c r="M1802" s="1813"/>
    </row>
    <row r="1803" spans="1:13" ht="28.5">
      <c r="A1803" s="1851"/>
      <c r="B1803" s="1854"/>
      <c r="C1803" s="571">
        <v>4233</v>
      </c>
      <c r="D1803" s="282" t="s">
        <v>394</v>
      </c>
      <c r="E1803" s="813"/>
      <c r="F1803" s="813"/>
      <c r="G1803" s="813"/>
      <c r="H1803" s="813">
        <f t="shared" si="694"/>
        <v>0</v>
      </c>
      <c r="I1803" s="813">
        <f t="shared" si="693"/>
        <v>0</v>
      </c>
      <c r="J1803" s="1073"/>
      <c r="K1803" s="813"/>
      <c r="L1803" s="813"/>
      <c r="M1803" s="1813"/>
    </row>
    <row r="1804" spans="1:13" ht="14.25">
      <c r="A1804" s="1851"/>
      <c r="B1804" s="1854"/>
      <c r="C1804" s="571">
        <v>4234</v>
      </c>
      <c r="D1804" s="282" t="s">
        <v>51</v>
      </c>
      <c r="E1804" s="812"/>
      <c r="F1804" s="812"/>
      <c r="G1804" s="812"/>
      <c r="H1804" s="812">
        <f t="shared" si="694"/>
        <v>0</v>
      </c>
      <c r="I1804" s="812">
        <f t="shared" si="693"/>
        <v>0</v>
      </c>
      <c r="J1804" s="812"/>
      <c r="K1804" s="812"/>
      <c r="L1804" s="812"/>
      <c r="M1804" s="1813"/>
    </row>
    <row r="1805" spans="1:13" ht="14.25">
      <c r="A1805" s="1851"/>
      <c r="B1805" s="1854"/>
      <c r="C1805" s="571">
        <v>4235</v>
      </c>
      <c r="D1805" s="282" t="s">
        <v>52</v>
      </c>
      <c r="E1805" s="812"/>
      <c r="F1805" s="812"/>
      <c r="G1805" s="812"/>
      <c r="H1805" s="812">
        <f t="shared" si="694"/>
        <v>0</v>
      </c>
      <c r="I1805" s="812">
        <f t="shared" si="693"/>
        <v>0</v>
      </c>
      <c r="J1805" s="812"/>
      <c r="K1805" s="812"/>
      <c r="L1805" s="812"/>
      <c r="M1805" s="1813"/>
    </row>
    <row r="1806" spans="1:13" ht="14.25">
      <c r="A1806" s="1851"/>
      <c r="B1806" s="1854"/>
      <c r="C1806" s="571">
        <v>4236</v>
      </c>
      <c r="D1806" s="282" t="s">
        <v>53</v>
      </c>
      <c r="E1806" s="812"/>
      <c r="F1806" s="812"/>
      <c r="G1806" s="812"/>
      <c r="H1806" s="812">
        <f t="shared" si="694"/>
        <v>0</v>
      </c>
      <c r="I1806" s="812">
        <f t="shared" si="693"/>
        <v>0</v>
      </c>
      <c r="J1806" s="812"/>
      <c r="K1806" s="812"/>
      <c r="L1806" s="812"/>
      <c r="M1806" s="1813"/>
    </row>
    <row r="1807" spans="1:13" ht="14.25">
      <c r="A1807" s="1851"/>
      <c r="B1807" s="1854"/>
      <c r="C1807" s="571">
        <v>4237</v>
      </c>
      <c r="D1807" s="282" t="s">
        <v>54</v>
      </c>
      <c r="E1807" s="812"/>
      <c r="F1807" s="812"/>
      <c r="G1807" s="812"/>
      <c r="H1807" s="812">
        <f t="shared" si="694"/>
        <v>0</v>
      </c>
      <c r="I1807" s="812">
        <f t="shared" si="693"/>
        <v>0</v>
      </c>
      <c r="J1807" s="812"/>
      <c r="K1807" s="812"/>
      <c r="L1807" s="812"/>
      <c r="M1807" s="1813"/>
    </row>
    <row r="1808" spans="1:13" ht="14.25">
      <c r="A1808" s="1851"/>
      <c r="B1808" s="1854"/>
      <c r="C1808" s="571">
        <v>4239</v>
      </c>
      <c r="D1808" s="280" t="s">
        <v>55</v>
      </c>
      <c r="E1808" s="814"/>
      <c r="F1808" s="814"/>
      <c r="G1808" s="814"/>
      <c r="H1808" s="814">
        <f t="shared" si="694"/>
        <v>0</v>
      </c>
      <c r="I1808" s="814">
        <f t="shared" si="693"/>
        <v>0</v>
      </c>
      <c r="J1808" s="814"/>
      <c r="K1808" s="814"/>
      <c r="L1808" s="814"/>
      <c r="M1808" s="1813"/>
    </row>
    <row r="1809" spans="1:13" ht="14.25">
      <c r="A1809" s="1851"/>
      <c r="B1809" s="1854"/>
      <c r="C1809" s="571">
        <v>4241</v>
      </c>
      <c r="D1809" s="282" t="s">
        <v>56</v>
      </c>
      <c r="E1809" s="812"/>
      <c r="F1809" s="812"/>
      <c r="G1809" s="812"/>
      <c r="H1809" s="812">
        <f t="shared" si="694"/>
        <v>0</v>
      </c>
      <c r="I1809" s="812">
        <f t="shared" si="693"/>
        <v>0</v>
      </c>
      <c r="J1809" s="812"/>
      <c r="K1809" s="812"/>
      <c r="L1809" s="812"/>
      <c r="M1809" s="1813"/>
    </row>
    <row r="1810" spans="1:13" ht="28.5">
      <c r="A1810" s="1851"/>
      <c r="B1810" s="1854"/>
      <c r="C1810" s="571">
        <v>4251</v>
      </c>
      <c r="D1810" s="280" t="s">
        <v>57</v>
      </c>
      <c r="E1810" s="814"/>
      <c r="F1810" s="814"/>
      <c r="G1810" s="814"/>
      <c r="H1810" s="814">
        <f t="shared" si="694"/>
        <v>0</v>
      </c>
      <c r="I1810" s="814">
        <f t="shared" si="693"/>
        <v>0</v>
      </c>
      <c r="J1810" s="814"/>
      <c r="K1810" s="814"/>
      <c r="L1810" s="814"/>
      <c r="M1810" s="1813"/>
    </row>
    <row r="1811" spans="1:13" ht="28.5">
      <c r="A1811" s="1851"/>
      <c r="B1811" s="1854"/>
      <c r="C1811" s="573">
        <v>4252</v>
      </c>
      <c r="D1811" s="518" t="s">
        <v>58</v>
      </c>
      <c r="E1811" s="1072">
        <f>E1813+E1814</f>
        <v>0</v>
      </c>
      <c r="F1811" s="1072">
        <f>F1813+F1814</f>
        <v>0</v>
      </c>
      <c r="G1811" s="1072">
        <f>G1813+G1814</f>
        <v>0</v>
      </c>
      <c r="H1811" s="1072">
        <f t="shared" si="694"/>
        <v>0</v>
      </c>
      <c r="I1811" s="1072">
        <f t="shared" si="693"/>
        <v>0</v>
      </c>
      <c r="J1811" s="1072"/>
      <c r="K1811" s="1072">
        <f>K1813+K1814</f>
        <v>0</v>
      </c>
      <c r="L1811" s="1072">
        <f>L1813+L1814</f>
        <v>0</v>
      </c>
      <c r="M1811" s="1813"/>
    </row>
    <row r="1812" spans="1:13">
      <c r="A1812" s="1851"/>
      <c r="B1812" s="1854"/>
      <c r="C1812" s="571"/>
      <c r="D1812" s="281" t="s">
        <v>72</v>
      </c>
      <c r="E1812" s="814"/>
      <c r="F1812" s="814"/>
      <c r="G1812" s="814"/>
      <c r="H1812" s="814">
        <f t="shared" si="694"/>
        <v>0</v>
      </c>
      <c r="I1812" s="814">
        <f t="shared" si="693"/>
        <v>0</v>
      </c>
      <c r="J1812" s="814"/>
      <c r="K1812" s="814"/>
      <c r="L1812" s="814"/>
      <c r="M1812" s="1813"/>
    </row>
    <row r="1813" spans="1:13">
      <c r="A1813" s="1851"/>
      <c r="B1813" s="1854"/>
      <c r="C1813" s="571"/>
      <c r="D1813" s="288" t="s">
        <v>59</v>
      </c>
      <c r="E1813" s="814"/>
      <c r="F1813" s="814"/>
      <c r="G1813" s="814"/>
      <c r="H1813" s="814">
        <f t="shared" si="694"/>
        <v>0</v>
      </c>
      <c r="I1813" s="814">
        <f t="shared" si="693"/>
        <v>0</v>
      </c>
      <c r="J1813" s="814"/>
      <c r="K1813" s="814"/>
      <c r="L1813" s="814"/>
      <c r="M1813" s="1813"/>
    </row>
    <row r="1814" spans="1:13">
      <c r="A1814" s="1851"/>
      <c r="B1814" s="1854"/>
      <c r="C1814" s="571"/>
      <c r="D1814" s="288" t="s">
        <v>60</v>
      </c>
      <c r="E1814" s="814"/>
      <c r="F1814" s="814"/>
      <c r="G1814" s="814"/>
      <c r="H1814" s="814">
        <f t="shared" si="694"/>
        <v>0</v>
      </c>
      <c r="I1814" s="814">
        <f t="shared" si="693"/>
        <v>0</v>
      </c>
      <c r="J1814" s="814"/>
      <c r="K1814" s="814"/>
      <c r="L1814" s="814"/>
      <c r="M1814" s="1813"/>
    </row>
    <row r="1815" spans="1:13" ht="14.25">
      <c r="A1815" s="1851"/>
      <c r="B1815" s="1854"/>
      <c r="C1815" s="573">
        <v>4261</v>
      </c>
      <c r="D1815" s="518" t="s">
        <v>61</v>
      </c>
      <c r="E1815" s="1072">
        <f>E1817+E1818</f>
        <v>0</v>
      </c>
      <c r="F1815" s="1072">
        <f>F1817+F1818</f>
        <v>0</v>
      </c>
      <c r="G1815" s="1072">
        <f>G1817+G1818</f>
        <v>0</v>
      </c>
      <c r="H1815" s="1072">
        <f t="shared" si="694"/>
        <v>0</v>
      </c>
      <c r="I1815" s="1072">
        <f t="shared" si="693"/>
        <v>0</v>
      </c>
      <c r="J1815" s="1072"/>
      <c r="K1815" s="1072">
        <f>K1817+K1818</f>
        <v>0</v>
      </c>
      <c r="L1815" s="1072">
        <f>L1817+L1818</f>
        <v>0</v>
      </c>
      <c r="M1815" s="1813"/>
    </row>
    <row r="1816" spans="1:13">
      <c r="A1816" s="1851"/>
      <c r="B1816" s="1854"/>
      <c r="C1816" s="571"/>
      <c r="D1816" s="281" t="s">
        <v>72</v>
      </c>
      <c r="E1816" s="812"/>
      <c r="F1816" s="812"/>
      <c r="G1816" s="812"/>
      <c r="H1816" s="812">
        <f t="shared" si="694"/>
        <v>0</v>
      </c>
      <c r="I1816" s="812">
        <f t="shared" si="693"/>
        <v>0</v>
      </c>
      <c r="J1816" s="812"/>
      <c r="K1816" s="812"/>
      <c r="L1816" s="812"/>
      <c r="M1816" s="1813"/>
    </row>
    <row r="1817" spans="1:13">
      <c r="A1817" s="1851"/>
      <c r="B1817" s="1854"/>
      <c r="C1817" s="571"/>
      <c r="D1817" s="281" t="s">
        <v>62</v>
      </c>
      <c r="E1817" s="812"/>
      <c r="F1817" s="812"/>
      <c r="G1817" s="812"/>
      <c r="H1817" s="812">
        <f t="shared" si="694"/>
        <v>0</v>
      </c>
      <c r="I1817" s="812">
        <f t="shared" si="693"/>
        <v>0</v>
      </c>
      <c r="J1817" s="812"/>
      <c r="K1817" s="812"/>
      <c r="L1817" s="812"/>
      <c r="M1817" s="1813"/>
    </row>
    <row r="1818" spans="1:13">
      <c r="A1818" s="1851"/>
      <c r="B1818" s="1854"/>
      <c r="C1818" s="571"/>
      <c r="D1818" s="281" t="s">
        <v>63</v>
      </c>
      <c r="E1818" s="812"/>
      <c r="F1818" s="812"/>
      <c r="G1818" s="812"/>
      <c r="H1818" s="812">
        <f t="shared" si="694"/>
        <v>0</v>
      </c>
      <c r="I1818" s="812">
        <f t="shared" si="693"/>
        <v>0</v>
      </c>
      <c r="J1818" s="812"/>
      <c r="K1818" s="812"/>
      <c r="L1818" s="812"/>
      <c r="M1818" s="1813"/>
    </row>
    <row r="1819" spans="1:13" ht="14.25">
      <c r="A1819" s="1851"/>
      <c r="B1819" s="1854"/>
      <c r="C1819" s="571">
        <v>4262</v>
      </c>
      <c r="D1819" s="282" t="s">
        <v>348</v>
      </c>
      <c r="E1819" s="812"/>
      <c r="F1819" s="812"/>
      <c r="G1819" s="812"/>
      <c r="H1819" s="812">
        <f t="shared" si="694"/>
        <v>0</v>
      </c>
      <c r="I1819" s="812">
        <f t="shared" si="693"/>
        <v>0</v>
      </c>
      <c r="J1819" s="812"/>
      <c r="K1819" s="812"/>
      <c r="L1819" s="812"/>
      <c r="M1819" s="1813"/>
    </row>
    <row r="1820" spans="1:13" ht="14.25">
      <c r="A1820" s="1851"/>
      <c r="B1820" s="1854"/>
      <c r="C1820" s="571">
        <v>4264</v>
      </c>
      <c r="D1820" s="282" t="s">
        <v>347</v>
      </c>
      <c r="E1820" s="812"/>
      <c r="F1820" s="812"/>
      <c r="G1820" s="812"/>
      <c r="H1820" s="812">
        <f t="shared" si="694"/>
        <v>0</v>
      </c>
      <c r="I1820" s="812">
        <f t="shared" si="693"/>
        <v>0</v>
      </c>
      <c r="J1820" s="812"/>
      <c r="K1820" s="812"/>
      <c r="L1820" s="812"/>
      <c r="M1820" s="1813"/>
    </row>
    <row r="1821" spans="1:13" ht="14.25">
      <c r="A1821" s="1851"/>
      <c r="B1821" s="1854"/>
      <c r="C1821" s="574">
        <v>4266</v>
      </c>
      <c r="D1821" s="548" t="s">
        <v>437</v>
      </c>
      <c r="E1821" s="812"/>
      <c r="F1821" s="812"/>
      <c r="G1821" s="812"/>
      <c r="H1821" s="812">
        <f t="shared" si="694"/>
        <v>0</v>
      </c>
      <c r="I1821" s="812">
        <f t="shared" si="693"/>
        <v>0</v>
      </c>
      <c r="J1821" s="812"/>
      <c r="K1821" s="812"/>
      <c r="L1821" s="812"/>
      <c r="M1821" s="1813"/>
    </row>
    <row r="1822" spans="1:13" ht="14.25">
      <c r="A1822" s="1851"/>
      <c r="B1822" s="1854"/>
      <c r="C1822" s="571">
        <v>4267</v>
      </c>
      <c r="D1822" s="282" t="s">
        <v>349</v>
      </c>
      <c r="E1822" s="812"/>
      <c r="F1822" s="812"/>
      <c r="G1822" s="812"/>
      <c r="H1822" s="812">
        <f t="shared" si="694"/>
        <v>0</v>
      </c>
      <c r="I1822" s="812">
        <f t="shared" si="693"/>
        <v>0</v>
      </c>
      <c r="J1822" s="812"/>
      <c r="K1822" s="812"/>
      <c r="L1822" s="812"/>
      <c r="M1822" s="1813"/>
    </row>
    <row r="1823" spans="1:13" ht="14.25">
      <c r="A1823" s="1851"/>
      <c r="B1823" s="1854"/>
      <c r="C1823" s="571">
        <v>4269</v>
      </c>
      <c r="D1823" s="282" t="s">
        <v>64</v>
      </c>
      <c r="E1823" s="812"/>
      <c r="F1823" s="812"/>
      <c r="G1823" s="812"/>
      <c r="H1823" s="812">
        <f t="shared" si="694"/>
        <v>0</v>
      </c>
      <c r="I1823" s="812">
        <f t="shared" si="693"/>
        <v>0</v>
      </c>
      <c r="J1823" s="812"/>
      <c r="K1823" s="812"/>
      <c r="L1823" s="812"/>
      <c r="M1823" s="1813"/>
    </row>
    <row r="1824" spans="1:13" ht="28.5">
      <c r="A1824" s="1851"/>
      <c r="B1824" s="1854"/>
      <c r="C1824" s="571">
        <v>4511</v>
      </c>
      <c r="D1824" s="280" t="s">
        <v>65</v>
      </c>
      <c r="E1824" s="812"/>
      <c r="F1824" s="812"/>
      <c r="G1824" s="812"/>
      <c r="H1824" s="812">
        <f t="shared" si="694"/>
        <v>0</v>
      </c>
      <c r="I1824" s="812">
        <f t="shared" si="693"/>
        <v>0</v>
      </c>
      <c r="J1824" s="812"/>
      <c r="K1824" s="812"/>
      <c r="L1824" s="812"/>
      <c r="M1824" s="1813"/>
    </row>
    <row r="1825" spans="1:13" ht="28.5">
      <c r="A1825" s="1851"/>
      <c r="B1825" s="1854"/>
      <c r="C1825" s="571">
        <v>4621</v>
      </c>
      <c r="D1825" s="280" t="s">
        <v>66</v>
      </c>
      <c r="E1825" s="812"/>
      <c r="F1825" s="812"/>
      <c r="G1825" s="812"/>
      <c r="H1825" s="812">
        <f t="shared" si="694"/>
        <v>0</v>
      </c>
      <c r="I1825" s="812">
        <f t="shared" si="693"/>
        <v>0</v>
      </c>
      <c r="J1825" s="1074"/>
      <c r="K1825" s="812"/>
      <c r="L1825" s="812"/>
      <c r="M1825" s="1813"/>
    </row>
    <row r="1826" spans="1:13" ht="28.5">
      <c r="A1826" s="1851"/>
      <c r="B1826" s="1854"/>
      <c r="C1826" s="571">
        <v>4631</v>
      </c>
      <c r="D1826" s="280" t="s">
        <v>393</v>
      </c>
      <c r="E1826" s="812"/>
      <c r="F1826" s="812"/>
      <c r="G1826" s="812"/>
      <c r="H1826" s="812">
        <f t="shared" si="694"/>
        <v>0</v>
      </c>
      <c r="I1826" s="812">
        <f t="shared" si="693"/>
        <v>0</v>
      </c>
      <c r="J1826" s="1074"/>
      <c r="K1826" s="812"/>
      <c r="L1826" s="812"/>
      <c r="M1826" s="1813"/>
    </row>
    <row r="1827" spans="1:13" ht="14.25">
      <c r="A1827" s="1851"/>
      <c r="B1827" s="1854"/>
      <c r="C1827" s="571">
        <v>4632</v>
      </c>
      <c r="D1827" s="280" t="s">
        <v>285</v>
      </c>
      <c r="E1827" s="812"/>
      <c r="F1827" s="812"/>
      <c r="G1827" s="812"/>
      <c r="H1827" s="812">
        <f t="shared" si="694"/>
        <v>0</v>
      </c>
      <c r="I1827" s="812">
        <f t="shared" si="693"/>
        <v>0</v>
      </c>
      <c r="J1827" s="812"/>
      <c r="K1827" s="812"/>
      <c r="L1827" s="812"/>
      <c r="M1827" s="1813"/>
    </row>
    <row r="1828" spans="1:13" ht="28.5">
      <c r="A1828" s="1851"/>
      <c r="B1828" s="1854"/>
      <c r="C1828" s="574">
        <v>4638</v>
      </c>
      <c r="D1828" s="548" t="s">
        <v>438</v>
      </c>
      <c r="E1828" s="812"/>
      <c r="F1828" s="812"/>
      <c r="G1828" s="812"/>
      <c r="H1828" s="812">
        <f t="shared" si="694"/>
        <v>0</v>
      </c>
      <c r="I1828" s="812">
        <f t="shared" si="693"/>
        <v>0</v>
      </c>
      <c r="J1828" s="812"/>
      <c r="K1828" s="812"/>
      <c r="L1828" s="812"/>
      <c r="M1828" s="1813"/>
    </row>
    <row r="1829" spans="1:13" ht="14.25">
      <c r="A1829" s="1851"/>
      <c r="B1829" s="1854"/>
      <c r="C1829" s="571" t="s">
        <v>399</v>
      </c>
      <c r="D1829" s="280" t="s">
        <v>400</v>
      </c>
      <c r="E1829" s="812"/>
      <c r="F1829" s="812"/>
      <c r="G1829" s="812"/>
      <c r="H1829" s="812">
        <f t="shared" si="694"/>
        <v>0</v>
      </c>
      <c r="I1829" s="812">
        <f t="shared" si="693"/>
        <v>0</v>
      </c>
      <c r="J1829" s="812"/>
      <c r="K1829" s="812"/>
      <c r="L1829" s="812"/>
      <c r="M1829" s="1813"/>
    </row>
    <row r="1830" spans="1:13" ht="14.25">
      <c r="A1830" s="1851"/>
      <c r="B1830" s="1854"/>
      <c r="C1830" s="571">
        <v>4729</v>
      </c>
      <c r="D1830" s="282" t="s">
        <v>67</v>
      </c>
      <c r="E1830" s="1075"/>
      <c r="F1830" s="1075"/>
      <c r="G1830" s="812"/>
      <c r="H1830" s="812">
        <f t="shared" si="694"/>
        <v>0</v>
      </c>
      <c r="I1830" s="812">
        <f t="shared" si="693"/>
        <v>0</v>
      </c>
      <c r="J1830" s="1075"/>
      <c r="K1830" s="1075"/>
      <c r="L1830" s="1075"/>
      <c r="M1830" s="1813"/>
    </row>
    <row r="1831" spans="1:13" ht="14.25">
      <c r="A1831" s="1851"/>
      <c r="B1831" s="1854"/>
      <c r="C1831" s="571">
        <v>4822</v>
      </c>
      <c r="D1831" s="282" t="s">
        <v>68</v>
      </c>
      <c r="E1831" s="1075"/>
      <c r="F1831" s="1075"/>
      <c r="G1831" s="812"/>
      <c r="H1831" s="812">
        <f t="shared" si="694"/>
        <v>0</v>
      </c>
      <c r="I1831" s="812">
        <f t="shared" si="693"/>
        <v>0</v>
      </c>
      <c r="J1831" s="1075"/>
      <c r="K1831" s="1075"/>
      <c r="L1831" s="1075"/>
      <c r="M1831" s="1813"/>
    </row>
    <row r="1832" spans="1:13" ht="14.25">
      <c r="A1832" s="1851"/>
      <c r="B1832" s="1854"/>
      <c r="C1832" s="573">
        <v>4823</v>
      </c>
      <c r="D1832" s="518" t="s">
        <v>69</v>
      </c>
      <c r="E1832" s="1072">
        <f>E1834+E1835+E1836</f>
        <v>0</v>
      </c>
      <c r="F1832" s="1072">
        <f>F1834+F1835+F1836</f>
        <v>0</v>
      </c>
      <c r="G1832" s="1072">
        <f>G1834+G1835+G1836</f>
        <v>0</v>
      </c>
      <c r="H1832" s="1072">
        <f t="shared" si="694"/>
        <v>0</v>
      </c>
      <c r="I1832" s="1072">
        <f t="shared" si="693"/>
        <v>0</v>
      </c>
      <c r="J1832" s="1072"/>
      <c r="K1832" s="1072">
        <f>K1834+K1835+K1836</f>
        <v>0</v>
      </c>
      <c r="L1832" s="1072">
        <f>L1834+L1835+L1836</f>
        <v>0</v>
      </c>
      <c r="M1832" s="1813"/>
    </row>
    <row r="1833" spans="1:13" ht="14.25">
      <c r="A1833" s="1851"/>
      <c r="B1833" s="1854"/>
      <c r="C1833" s="571"/>
      <c r="D1833" s="281" t="s">
        <v>72</v>
      </c>
      <c r="E1833" s="1075"/>
      <c r="F1833" s="1075"/>
      <c r="G1833" s="812"/>
      <c r="H1833" s="812">
        <f t="shared" si="694"/>
        <v>0</v>
      </c>
      <c r="I1833" s="812">
        <f t="shared" si="693"/>
        <v>0</v>
      </c>
      <c r="J1833" s="1075"/>
      <c r="K1833" s="1075"/>
      <c r="L1833" s="1075"/>
      <c r="M1833" s="1813"/>
    </row>
    <row r="1834" spans="1:13" ht="27">
      <c r="A1834" s="1851"/>
      <c r="B1834" s="1854"/>
      <c r="C1834" s="571"/>
      <c r="D1834" s="281" t="s">
        <v>284</v>
      </c>
      <c r="E1834" s="1075"/>
      <c r="F1834" s="1075"/>
      <c r="G1834" s="812"/>
      <c r="H1834" s="812">
        <f t="shared" si="694"/>
        <v>0</v>
      </c>
      <c r="I1834" s="812">
        <f t="shared" si="693"/>
        <v>0</v>
      </c>
      <c r="J1834" s="1075"/>
      <c r="K1834" s="1075"/>
      <c r="L1834" s="1075"/>
      <c r="M1834" s="1813"/>
    </row>
    <row r="1835" spans="1:13" ht="14.25">
      <c r="A1835" s="1851"/>
      <c r="B1835" s="1854"/>
      <c r="C1835" s="571"/>
      <c r="D1835" s="281" t="s">
        <v>282</v>
      </c>
      <c r="E1835" s="1075"/>
      <c r="F1835" s="1075"/>
      <c r="G1835" s="812"/>
      <c r="H1835" s="812">
        <f t="shared" si="694"/>
        <v>0</v>
      </c>
      <c r="I1835" s="812">
        <f t="shared" si="693"/>
        <v>0</v>
      </c>
      <c r="J1835" s="1075"/>
      <c r="K1835" s="1075"/>
      <c r="L1835" s="1075"/>
      <c r="M1835" s="1813"/>
    </row>
    <row r="1836" spans="1:13" ht="14.25">
      <c r="A1836" s="1851"/>
      <c r="B1836" s="1854"/>
      <c r="C1836" s="571"/>
      <c r="D1836" s="281" t="s">
        <v>283</v>
      </c>
      <c r="E1836" s="1075"/>
      <c r="F1836" s="1075"/>
      <c r="G1836" s="812"/>
      <c r="H1836" s="812">
        <f t="shared" si="694"/>
        <v>0</v>
      </c>
      <c r="I1836" s="812">
        <f t="shared" si="693"/>
        <v>0</v>
      </c>
      <c r="J1836" s="1075"/>
      <c r="K1836" s="1075"/>
      <c r="L1836" s="1075"/>
      <c r="M1836" s="1813"/>
    </row>
    <row r="1837" spans="1:13" ht="28.5">
      <c r="A1837" s="1851"/>
      <c r="B1837" s="1854"/>
      <c r="C1837" s="574" t="s">
        <v>436</v>
      </c>
      <c r="D1837" s="548" t="s">
        <v>460</v>
      </c>
      <c r="E1837" s="1075"/>
      <c r="F1837" s="1075"/>
      <c r="G1837" s="812"/>
      <c r="H1837" s="812">
        <f t="shared" si="694"/>
        <v>0</v>
      </c>
      <c r="I1837" s="812">
        <f t="shared" si="693"/>
        <v>0</v>
      </c>
      <c r="J1837" s="1075"/>
      <c r="K1837" s="1075"/>
      <c r="L1837" s="1075"/>
      <c r="M1837" s="1813"/>
    </row>
    <row r="1838" spans="1:13" ht="14.25">
      <c r="A1838" s="1851"/>
      <c r="B1838" s="1854"/>
      <c r="C1838" s="571">
        <v>4861</v>
      </c>
      <c r="D1838" s="282" t="s">
        <v>70</v>
      </c>
      <c r="E1838" s="1075"/>
      <c r="F1838" s="1075"/>
      <c r="G1838" s="812"/>
      <c r="H1838" s="812">
        <f t="shared" si="694"/>
        <v>0</v>
      </c>
      <c r="I1838" s="812">
        <f t="shared" si="693"/>
        <v>0</v>
      </c>
      <c r="J1838" s="1075"/>
      <c r="K1838" s="1075"/>
      <c r="L1838" s="1075"/>
      <c r="M1838" s="1813"/>
    </row>
    <row r="1839" spans="1:13" ht="14.25">
      <c r="A1839" s="1852"/>
      <c r="B1839" s="1855"/>
      <c r="C1839" s="571">
        <v>4891</v>
      </c>
      <c r="D1839" s="282" t="s">
        <v>71</v>
      </c>
      <c r="E1839" s="812"/>
      <c r="F1839" s="812"/>
      <c r="G1839" s="812"/>
      <c r="H1839" s="812">
        <f t="shared" si="694"/>
        <v>0</v>
      </c>
      <c r="I1839" s="812">
        <f t="shared" si="693"/>
        <v>0</v>
      </c>
      <c r="J1839" s="812"/>
      <c r="K1839" s="812"/>
      <c r="L1839" s="812"/>
      <c r="M1839" s="1813"/>
    </row>
    <row r="1840" spans="1:13" ht="14.25">
      <c r="A1840" s="1845" t="s">
        <v>452</v>
      </c>
      <c r="B1840" s="1845"/>
      <c r="C1840" s="292"/>
      <c r="D1840" s="36" t="s">
        <v>73</v>
      </c>
      <c r="E1840" s="1076">
        <f>SUM(E1842:E1849)</f>
        <v>0</v>
      </c>
      <c r="F1840" s="1076">
        <f>SUM(F1842:F1849)</f>
        <v>0</v>
      </c>
      <c r="G1840" s="1076">
        <f>SUM(G1842:G1849)</f>
        <v>131692</v>
      </c>
      <c r="H1840" s="1076">
        <f t="shared" si="694"/>
        <v>131692</v>
      </c>
      <c r="I1840" s="1076">
        <f>+I1846+I1847+I1848+I1849+I1845+I1844+I1843+I1842+I1841</f>
        <v>131692</v>
      </c>
      <c r="J1840" s="1076">
        <f>+J1846+J1847+J1848+J1849</f>
        <v>0</v>
      </c>
      <c r="K1840" s="1076">
        <f>SUM(K1842:K1849)</f>
        <v>15606.5</v>
      </c>
      <c r="L1840" s="1076">
        <f>SUM(L1842:L1849)</f>
        <v>0</v>
      </c>
      <c r="M1840" s="1813"/>
    </row>
    <row r="1841" spans="1:15" ht="40.5">
      <c r="A1841" s="1812" t="s">
        <v>453</v>
      </c>
      <c r="B1841" s="1812" t="s">
        <v>454</v>
      </c>
      <c r="C1841" s="293"/>
      <c r="D1841" s="17" t="s">
        <v>72</v>
      </c>
      <c r="E1841" s="1077"/>
      <c r="F1841" s="1077"/>
      <c r="G1841" s="1077"/>
      <c r="H1841" s="1077">
        <f t="shared" si="694"/>
        <v>0</v>
      </c>
      <c r="I1841" s="426">
        <f t="shared" ref="I1841:I1842" si="695">G1841-E1841</f>
        <v>0</v>
      </c>
      <c r="J1841" s="1077"/>
      <c r="K1841" s="1077"/>
      <c r="L1841" s="1077"/>
      <c r="M1841" s="1813"/>
    </row>
    <row r="1842" spans="1:15" ht="14.25">
      <c r="A1842" s="1856">
        <v>1080</v>
      </c>
      <c r="B1842" s="1856">
        <v>31002</v>
      </c>
      <c r="C1842" s="293">
        <v>5111</v>
      </c>
      <c r="D1842" s="18" t="s">
        <v>749</v>
      </c>
      <c r="E1842" s="1077"/>
      <c r="F1842" s="1077"/>
      <c r="G1842" s="1077"/>
      <c r="H1842" s="426">
        <f t="shared" si="694"/>
        <v>0</v>
      </c>
      <c r="I1842" s="426">
        <f t="shared" si="695"/>
        <v>0</v>
      </c>
      <c r="J1842" s="1077"/>
      <c r="K1842" s="1077"/>
      <c r="L1842" s="1077"/>
      <c r="M1842" s="1813"/>
    </row>
    <row r="1843" spans="1:15" ht="14.25">
      <c r="A1843" s="1857"/>
      <c r="B1843" s="1857"/>
      <c r="C1843" s="293">
        <v>5112</v>
      </c>
      <c r="D1843" s="18" t="s">
        <v>750</v>
      </c>
      <c r="E1843" s="1077"/>
      <c r="F1843" s="1077"/>
      <c r="G1843" s="1077"/>
      <c r="H1843" s="426"/>
      <c r="I1843" s="426"/>
      <c r="J1843" s="1155"/>
      <c r="K1843" s="1077"/>
      <c r="L1843" s="1077"/>
      <c r="M1843" s="809">
        <f t="shared" ref="M1843" si="696">+G1843/12*3</f>
        <v>0</v>
      </c>
      <c r="N1843" s="809">
        <f t="shared" ref="N1843" si="697">+G1843/12*6</f>
        <v>0</v>
      </c>
      <c r="O1843" s="809">
        <f t="shared" ref="O1843" si="698">+G1843/12*9</f>
        <v>0</v>
      </c>
    </row>
    <row r="1844" spans="1:15" ht="14.25">
      <c r="A1844" s="1857"/>
      <c r="B1844" s="1857"/>
      <c r="C1844" s="293" t="s">
        <v>751</v>
      </c>
      <c r="D1844" s="18" t="s">
        <v>726</v>
      </c>
      <c r="E1844" s="1077"/>
      <c r="F1844" s="1077"/>
      <c r="G1844" s="1077"/>
      <c r="H1844" s="426"/>
      <c r="I1844" s="426"/>
      <c r="J1844" s="1077"/>
      <c r="K1844" s="1077"/>
      <c r="L1844" s="1077"/>
      <c r="M1844" s="1813"/>
    </row>
    <row r="1845" spans="1:15" ht="14.25">
      <c r="A1845" s="1857"/>
      <c r="B1845" s="1857"/>
      <c r="C1845" s="293">
        <v>5121</v>
      </c>
      <c r="D1845" s="280" t="s">
        <v>74</v>
      </c>
      <c r="E1845" s="1077"/>
      <c r="F1845" s="1077"/>
      <c r="G1845" s="1077"/>
      <c r="H1845" s="426"/>
      <c r="I1845" s="426"/>
      <c r="J1845" s="1156"/>
      <c r="K1845" s="1077"/>
      <c r="L1845" s="1077"/>
      <c r="M1845" s="1813"/>
    </row>
    <row r="1846" spans="1:15" ht="14.25">
      <c r="A1846" s="1857"/>
      <c r="B1846" s="1857"/>
      <c r="C1846" s="267">
        <v>5122</v>
      </c>
      <c r="D1846" s="21" t="s">
        <v>75</v>
      </c>
      <c r="E1846" s="1078"/>
      <c r="F1846" s="1078"/>
      <c r="G1846" s="426"/>
      <c r="H1846" s="426"/>
      <c r="I1846" s="426"/>
      <c r="J1846" s="1078"/>
      <c r="K1846" s="426"/>
      <c r="L1846" s="426"/>
      <c r="M1846" s="1813"/>
    </row>
    <row r="1847" spans="1:15" ht="14.25">
      <c r="A1847" s="1857"/>
      <c r="B1847" s="1857"/>
      <c r="C1847" s="267">
        <v>5129</v>
      </c>
      <c r="D1847" s="21" t="s">
        <v>76</v>
      </c>
      <c r="E1847" s="1078"/>
      <c r="F1847" s="1078"/>
      <c r="G1847" s="426"/>
      <c r="H1847" s="426"/>
      <c r="I1847" s="426"/>
      <c r="J1847" s="1078"/>
      <c r="K1847" s="426"/>
      <c r="L1847" s="426"/>
      <c r="M1847" s="1813"/>
    </row>
    <row r="1848" spans="1:15" ht="14.25">
      <c r="A1848" s="1857"/>
      <c r="B1848" s="1857"/>
      <c r="C1848" s="267">
        <v>5132</v>
      </c>
      <c r="D1848" s="21" t="s">
        <v>77</v>
      </c>
      <c r="E1848" s="1078"/>
      <c r="F1848" s="1078"/>
      <c r="G1848" s="426"/>
      <c r="H1848" s="426"/>
      <c r="I1848" s="426"/>
      <c r="J1848" s="1078"/>
      <c r="K1848" s="426"/>
      <c r="L1848" s="426"/>
      <c r="M1848" s="1813"/>
    </row>
    <row r="1849" spans="1:15" ht="14.25">
      <c r="A1849" s="1858"/>
      <c r="B1849" s="1858"/>
      <c r="C1849" s="267" t="s">
        <v>752</v>
      </c>
      <c r="D1849" s="21" t="s">
        <v>753</v>
      </c>
      <c r="E1849" s="1078"/>
      <c r="F1849" s="1078"/>
      <c r="G1849" s="426">
        <v>131692</v>
      </c>
      <c r="H1849" s="426">
        <f t="shared" ref="H1849" si="699">+G1849-F1849</f>
        <v>131692</v>
      </c>
      <c r="I1849" s="426">
        <f t="shared" ref="I1849" si="700">G1849-E1849</f>
        <v>131692</v>
      </c>
      <c r="J1849" s="1157"/>
      <c r="K1849" s="426">
        <v>15606.5</v>
      </c>
      <c r="L1849" s="426"/>
      <c r="M1849" s="809">
        <f t="shared" ref="M1849" si="701">+G1849/12*3</f>
        <v>32923</v>
      </c>
      <c r="N1849" s="809">
        <f t="shared" ref="N1849" si="702">+G1849/12*6</f>
        <v>65846</v>
      </c>
      <c r="O1849" s="809">
        <f t="shared" ref="O1849" si="703">+G1849/12*9</f>
        <v>98769</v>
      </c>
    </row>
    <row r="1850" spans="1:15" ht="14.25">
      <c r="A1850" s="1850" t="s">
        <v>725</v>
      </c>
      <c r="B1850" s="1853">
        <v>31003</v>
      </c>
      <c r="C1850" s="565"/>
      <c r="D1850" s="280" t="s">
        <v>286</v>
      </c>
      <c r="E1850" s="814"/>
      <c r="F1850" s="814"/>
      <c r="G1850" s="814"/>
      <c r="H1850" s="814">
        <f>+G1850-F1850</f>
        <v>0</v>
      </c>
      <c r="I1850" s="814">
        <f t="shared" ref="I1850:I1854" si="704">G1850-E1850</f>
        <v>0</v>
      </c>
      <c r="J1850" s="814"/>
      <c r="K1850" s="814"/>
      <c r="L1850" s="814"/>
    </row>
    <row r="1851" spans="1:15">
      <c r="A1851" s="1851"/>
      <c r="B1851" s="1854"/>
      <c r="C1851" s="1154"/>
      <c r="D1851" s="281"/>
      <c r="E1851" s="813"/>
      <c r="F1851" s="813"/>
      <c r="G1851" s="813"/>
      <c r="H1851" s="813">
        <f>+G1851-F1851</f>
        <v>0</v>
      </c>
      <c r="I1851" s="813">
        <f t="shared" si="704"/>
        <v>0</v>
      </c>
      <c r="J1851" s="813"/>
      <c r="K1851" s="813"/>
      <c r="L1851" s="813"/>
    </row>
    <row r="1852" spans="1:15" ht="14.25">
      <c r="A1852" s="1851"/>
      <c r="B1852" s="1854"/>
      <c r="C1852" s="1154"/>
      <c r="D1852" s="282" t="s">
        <v>32</v>
      </c>
      <c r="E1852" s="813"/>
      <c r="F1852" s="813"/>
      <c r="G1852" s="813"/>
      <c r="H1852" s="813">
        <f>+G1852-F1852</f>
        <v>0</v>
      </c>
      <c r="I1852" s="813">
        <f t="shared" si="704"/>
        <v>0</v>
      </c>
      <c r="J1852" s="813"/>
      <c r="K1852" s="813"/>
      <c r="L1852" s="813"/>
    </row>
    <row r="1853" spans="1:15">
      <c r="A1853" s="1851"/>
      <c r="B1853" s="1854"/>
      <c r="C1853" s="1154"/>
      <c r="D1853" s="281"/>
      <c r="E1853" s="813"/>
      <c r="F1853" s="813"/>
      <c r="G1853" s="813"/>
      <c r="H1853" s="813">
        <f>+G1853-F1853</f>
        <v>0</v>
      </c>
      <c r="I1853" s="813">
        <f t="shared" si="704"/>
        <v>0</v>
      </c>
      <c r="J1853" s="813"/>
      <c r="K1853" s="813"/>
      <c r="L1853" s="813"/>
    </row>
    <row r="1854" spans="1:15" ht="14.25">
      <c r="A1854" s="1851"/>
      <c r="B1854" s="1854"/>
      <c r="C1854" s="567"/>
      <c r="D1854" s="290" t="s">
        <v>33</v>
      </c>
      <c r="E1854" s="1071">
        <f>+E1856+E1920</f>
        <v>0</v>
      </c>
      <c r="F1854" s="1071">
        <f>+F1856+F1920</f>
        <v>8500</v>
      </c>
      <c r="G1854" s="1071">
        <f>+G1856+G1920</f>
        <v>107000</v>
      </c>
      <c r="H1854" s="1071">
        <f>+G1854-F1854</f>
        <v>98500</v>
      </c>
      <c r="I1854" s="1071">
        <f t="shared" si="704"/>
        <v>107000</v>
      </c>
      <c r="J1854" s="1071"/>
      <c r="K1854" s="1071">
        <f>+K1856+K1920</f>
        <v>0</v>
      </c>
      <c r="L1854" s="1071">
        <f>+L1856+L1920</f>
        <v>0</v>
      </c>
      <c r="M1854" s="1111">
        <f>SUM(M1860:M1929)</f>
        <v>26750</v>
      </c>
      <c r="N1854" s="1111">
        <f t="shared" ref="N1854:O1854" si="705">SUM(N1860:N1929)</f>
        <v>53500</v>
      </c>
      <c r="O1854" s="1111">
        <f t="shared" si="705"/>
        <v>80250</v>
      </c>
    </row>
    <row r="1855" spans="1:15" ht="14.25">
      <c r="A1855" s="1851"/>
      <c r="B1855" s="1854"/>
      <c r="C1855" s="568"/>
      <c r="D1855" s="17" t="s">
        <v>402</v>
      </c>
      <c r="E1855" s="813"/>
      <c r="F1855" s="813"/>
      <c r="G1855" s="813"/>
      <c r="H1855" s="1071"/>
      <c r="I1855" s="1071"/>
      <c r="J1855" s="813"/>
      <c r="K1855" s="813"/>
      <c r="L1855" s="813"/>
    </row>
    <row r="1856" spans="1:15" ht="14.25">
      <c r="A1856" s="1851"/>
      <c r="B1856" s="1854"/>
      <c r="C1856" s="569"/>
      <c r="D1856" s="283" t="s">
        <v>36</v>
      </c>
      <c r="E1856" s="1071">
        <f>E1858+SUM(E1864:E1919)-E1864-E1869-E1877-E1891-E1895-E1912</f>
        <v>0</v>
      </c>
      <c r="F1856" s="1071">
        <f>F1858+SUM(F1864:F1919)-F1864-F1869-F1877-F1891-F1895-F1912</f>
        <v>0</v>
      </c>
      <c r="G1856" s="1071">
        <f>G1858+SUM(G1864:G1919)-G1864-G1869-G1877-G1891-G1895-G1912</f>
        <v>0</v>
      </c>
      <c r="H1856" s="1071">
        <f>+G1856-F1856</f>
        <v>0</v>
      </c>
      <c r="I1856" s="1071">
        <f t="shared" ref="I1856:I1919" si="706">G1856-E1856</f>
        <v>0</v>
      </c>
      <c r="J1856" s="1071"/>
      <c r="K1856" s="1071">
        <f>K1858+SUM(K1864:K1919)-K1864-K1869-K1877-K1891-K1895-K1912</f>
        <v>0</v>
      </c>
      <c r="L1856" s="1071">
        <f>L1858+SUM(L1864:L1919)-L1864-L1869-L1877-L1891-L1895-L1912</f>
        <v>0</v>
      </c>
    </row>
    <row r="1857" spans="1:12">
      <c r="A1857" s="1851"/>
      <c r="B1857" s="1854"/>
      <c r="C1857" s="565"/>
      <c r="D1857" s="281" t="s">
        <v>72</v>
      </c>
      <c r="E1857" s="814"/>
      <c r="F1857" s="814"/>
      <c r="G1857" s="813"/>
      <c r="H1857" s="813">
        <f t="shared" ref="H1857:H1929" si="707">+G1857-F1857</f>
        <v>0</v>
      </c>
      <c r="I1857" s="814">
        <f t="shared" si="706"/>
        <v>0</v>
      </c>
      <c r="J1857" s="814"/>
      <c r="K1857" s="814"/>
      <c r="L1857" s="814"/>
    </row>
    <row r="1858" spans="1:12" ht="14.25">
      <c r="A1858" s="1851"/>
      <c r="B1858" s="1854"/>
      <c r="C1858" s="570"/>
      <c r="D1858" s="518" t="s">
        <v>487</v>
      </c>
      <c r="E1858" s="1072">
        <f>SUM(E1860:E1862)</f>
        <v>0</v>
      </c>
      <c r="F1858" s="1072">
        <f>SUM(F1860:F1862)</f>
        <v>0</v>
      </c>
      <c r="G1858" s="1072">
        <f>SUM(G1860:G1862)</f>
        <v>0</v>
      </c>
      <c r="H1858" s="1072">
        <f t="shared" si="707"/>
        <v>0</v>
      </c>
      <c r="I1858" s="1072">
        <f t="shared" si="706"/>
        <v>0</v>
      </c>
      <c r="J1858" s="1072"/>
      <c r="K1858" s="1072">
        <f>SUM(K1860:K1862)</f>
        <v>0</v>
      </c>
      <c r="L1858" s="1072">
        <f>SUM(L1860:L1862)</f>
        <v>0</v>
      </c>
    </row>
    <row r="1859" spans="1:12">
      <c r="A1859" s="1851"/>
      <c r="B1859" s="1854"/>
      <c r="C1859" s="565"/>
      <c r="D1859" s="281" t="s">
        <v>72</v>
      </c>
      <c r="E1859" s="814"/>
      <c r="F1859" s="814"/>
      <c r="G1859" s="813"/>
      <c r="H1859" s="813">
        <f t="shared" si="707"/>
        <v>0</v>
      </c>
      <c r="I1859" s="814">
        <f t="shared" si="706"/>
        <v>0</v>
      </c>
      <c r="J1859" s="814"/>
      <c r="K1859" s="814"/>
      <c r="L1859" s="814"/>
    </row>
    <row r="1860" spans="1:12" ht="14.25">
      <c r="A1860" s="1851"/>
      <c r="B1860" s="1854"/>
      <c r="C1860" s="571" t="s">
        <v>278</v>
      </c>
      <c r="D1860" s="284" t="s">
        <v>37</v>
      </c>
      <c r="E1860" s="814"/>
      <c r="F1860" s="814"/>
      <c r="G1860" s="814"/>
      <c r="H1860" s="814">
        <f t="shared" si="707"/>
        <v>0</v>
      </c>
      <c r="I1860" s="814">
        <f t="shared" si="706"/>
        <v>0</v>
      </c>
      <c r="J1860" s="814"/>
      <c r="K1860" s="814"/>
      <c r="L1860" s="814"/>
    </row>
    <row r="1861" spans="1:12" ht="28.5">
      <c r="A1861" s="1851"/>
      <c r="B1861" s="1854"/>
      <c r="C1861" s="571" t="s">
        <v>279</v>
      </c>
      <c r="D1861" s="285" t="s">
        <v>38</v>
      </c>
      <c r="E1861" s="814"/>
      <c r="F1861" s="814"/>
      <c r="G1861" s="814"/>
      <c r="H1861" s="814">
        <f t="shared" si="707"/>
        <v>0</v>
      </c>
      <c r="I1861" s="814">
        <f t="shared" si="706"/>
        <v>0</v>
      </c>
      <c r="J1861" s="814"/>
      <c r="K1861" s="814"/>
      <c r="L1861" s="814"/>
    </row>
    <row r="1862" spans="1:12" ht="28.5">
      <c r="A1862" s="1851"/>
      <c r="B1862" s="1854"/>
      <c r="C1862" s="571" t="s">
        <v>280</v>
      </c>
      <c r="D1862" s="285" t="s">
        <v>39</v>
      </c>
      <c r="E1862" s="814"/>
      <c r="F1862" s="814"/>
      <c r="G1862" s="814"/>
      <c r="H1862" s="814">
        <f t="shared" si="707"/>
        <v>0</v>
      </c>
      <c r="I1862" s="814">
        <f t="shared" si="706"/>
        <v>0</v>
      </c>
      <c r="J1862" s="814"/>
      <c r="K1862" s="814"/>
      <c r="L1862" s="814"/>
    </row>
    <row r="1863" spans="1:12" ht="14.25">
      <c r="A1863" s="1851"/>
      <c r="B1863" s="1854"/>
      <c r="C1863" s="572"/>
      <c r="D1863" s="519"/>
      <c r="E1863" s="816"/>
      <c r="F1863" s="816"/>
      <c r="G1863" s="816"/>
      <c r="H1863" s="816">
        <f t="shared" si="707"/>
        <v>0</v>
      </c>
      <c r="I1863" s="816">
        <f t="shared" si="706"/>
        <v>0</v>
      </c>
      <c r="J1863" s="816"/>
      <c r="K1863" s="816"/>
      <c r="L1863" s="816"/>
    </row>
    <row r="1864" spans="1:12" ht="14.25">
      <c r="A1864" s="1851"/>
      <c r="B1864" s="1854"/>
      <c r="C1864" s="573">
        <v>4212</v>
      </c>
      <c r="D1864" s="518" t="s">
        <v>40</v>
      </c>
      <c r="E1864" s="1072">
        <f>E1866+E1867+E1868</f>
        <v>0</v>
      </c>
      <c r="F1864" s="1072">
        <f>F1866+F1867+F1868</f>
        <v>0</v>
      </c>
      <c r="G1864" s="1072">
        <f>G1866+G1867+G1868</f>
        <v>0</v>
      </c>
      <c r="H1864" s="1072">
        <f t="shared" si="707"/>
        <v>0</v>
      </c>
      <c r="I1864" s="1072">
        <f t="shared" si="706"/>
        <v>0</v>
      </c>
      <c r="J1864" s="1072"/>
      <c r="K1864" s="1072">
        <f>K1866+K1867+K1868</f>
        <v>0</v>
      </c>
      <c r="L1864" s="1072">
        <f>L1866+L1867+L1868</f>
        <v>0</v>
      </c>
    </row>
    <row r="1865" spans="1:12">
      <c r="A1865" s="1851"/>
      <c r="B1865" s="1854"/>
      <c r="C1865" s="571"/>
      <c r="D1865" s="281" t="s">
        <v>72</v>
      </c>
      <c r="E1865" s="812"/>
      <c r="F1865" s="812"/>
      <c r="G1865" s="812"/>
      <c r="H1865" s="812">
        <f t="shared" si="707"/>
        <v>0</v>
      </c>
      <c r="I1865" s="812">
        <f t="shared" si="706"/>
        <v>0</v>
      </c>
      <c r="J1865" s="812"/>
      <c r="K1865" s="812"/>
      <c r="L1865" s="812"/>
    </row>
    <row r="1866" spans="1:12">
      <c r="A1866" s="1851"/>
      <c r="B1866" s="1854"/>
      <c r="C1866" s="571"/>
      <c r="D1866" s="281" t="s">
        <v>40</v>
      </c>
      <c r="E1866" s="812"/>
      <c r="F1866" s="812"/>
      <c r="G1866" s="812"/>
      <c r="H1866" s="812">
        <f t="shared" si="707"/>
        <v>0</v>
      </c>
      <c r="I1866" s="812">
        <f t="shared" si="706"/>
        <v>0</v>
      </c>
      <c r="J1866" s="812"/>
      <c r="K1866" s="812"/>
      <c r="L1866" s="812"/>
    </row>
    <row r="1867" spans="1:12">
      <c r="A1867" s="1851"/>
      <c r="B1867" s="1854"/>
      <c r="C1867" s="571"/>
      <c r="D1867" s="281" t="s">
        <v>287</v>
      </c>
      <c r="E1867" s="812"/>
      <c r="F1867" s="812"/>
      <c r="G1867" s="812"/>
      <c r="H1867" s="812">
        <f t="shared" si="707"/>
        <v>0</v>
      </c>
      <c r="I1867" s="812">
        <f t="shared" si="706"/>
        <v>0</v>
      </c>
      <c r="J1867" s="812"/>
      <c r="K1867" s="812"/>
      <c r="L1867" s="812"/>
    </row>
    <row r="1868" spans="1:12">
      <c r="A1868" s="1851"/>
      <c r="B1868" s="1854"/>
      <c r="C1868" s="571"/>
      <c r="D1868" s="281" t="s">
        <v>404</v>
      </c>
      <c r="E1868" s="812"/>
      <c r="F1868" s="812"/>
      <c r="G1868" s="812"/>
      <c r="H1868" s="812">
        <f t="shared" si="707"/>
        <v>0</v>
      </c>
      <c r="I1868" s="812">
        <f t="shared" si="706"/>
        <v>0</v>
      </c>
      <c r="J1868" s="812"/>
      <c r="K1868" s="812"/>
      <c r="L1868" s="812"/>
    </row>
    <row r="1869" spans="1:12" ht="14.25">
      <c r="A1869" s="1851"/>
      <c r="B1869" s="1854"/>
      <c r="C1869" s="573">
        <v>4213</v>
      </c>
      <c r="D1869" s="518" t="s">
        <v>41</v>
      </c>
      <c r="E1869" s="1072">
        <f>E1871+E1872</f>
        <v>0</v>
      </c>
      <c r="F1869" s="1072">
        <f>F1871+F1872</f>
        <v>0</v>
      </c>
      <c r="G1869" s="1072">
        <f>G1871+G1872</f>
        <v>0</v>
      </c>
      <c r="H1869" s="1072">
        <f t="shared" si="707"/>
        <v>0</v>
      </c>
      <c r="I1869" s="1072">
        <f t="shared" si="706"/>
        <v>0</v>
      </c>
      <c r="J1869" s="1072"/>
      <c r="K1869" s="1072">
        <f>K1871+K1872</f>
        <v>0</v>
      </c>
      <c r="L1869" s="1072">
        <f>L1871+L1872</f>
        <v>0</v>
      </c>
    </row>
    <row r="1870" spans="1:12">
      <c r="A1870" s="1851"/>
      <c r="B1870" s="1854"/>
      <c r="C1870" s="571"/>
      <c r="D1870" s="281" t="s">
        <v>72</v>
      </c>
      <c r="E1870" s="812"/>
      <c r="F1870" s="812"/>
      <c r="G1870" s="812"/>
      <c r="H1870" s="812">
        <f t="shared" si="707"/>
        <v>0</v>
      </c>
      <c r="I1870" s="812">
        <f t="shared" si="706"/>
        <v>0</v>
      </c>
      <c r="J1870" s="812"/>
      <c r="K1870" s="812"/>
      <c r="L1870" s="812"/>
    </row>
    <row r="1871" spans="1:12">
      <c r="A1871" s="1851"/>
      <c r="B1871" s="1854"/>
      <c r="C1871" s="571"/>
      <c r="D1871" s="287" t="s">
        <v>42</v>
      </c>
      <c r="E1871" s="812"/>
      <c r="F1871" s="812"/>
      <c r="G1871" s="812"/>
      <c r="H1871" s="812">
        <f t="shared" si="707"/>
        <v>0</v>
      </c>
      <c r="I1871" s="812">
        <f t="shared" si="706"/>
        <v>0</v>
      </c>
      <c r="J1871" s="812"/>
      <c r="K1871" s="812"/>
      <c r="L1871" s="812"/>
    </row>
    <row r="1872" spans="1:12">
      <c r="A1872" s="1851"/>
      <c r="B1872" s="1854"/>
      <c r="C1872" s="571"/>
      <c r="D1872" s="287" t="s">
        <v>281</v>
      </c>
      <c r="E1872" s="812"/>
      <c r="F1872" s="812"/>
      <c r="G1872" s="812"/>
      <c r="H1872" s="812">
        <f t="shared" si="707"/>
        <v>0</v>
      </c>
      <c r="I1872" s="812">
        <f t="shared" si="706"/>
        <v>0</v>
      </c>
      <c r="J1872" s="812"/>
      <c r="K1872" s="812"/>
      <c r="L1872" s="812"/>
    </row>
    <row r="1873" spans="1:12" ht="14.25">
      <c r="A1873" s="1851"/>
      <c r="B1873" s="1854"/>
      <c r="C1873" s="571">
        <v>4214</v>
      </c>
      <c r="D1873" s="286" t="s">
        <v>43</v>
      </c>
      <c r="E1873" s="812"/>
      <c r="F1873" s="812"/>
      <c r="G1873" s="812"/>
      <c r="H1873" s="812">
        <f t="shared" si="707"/>
        <v>0</v>
      </c>
      <c r="I1873" s="812">
        <f t="shared" si="706"/>
        <v>0</v>
      </c>
      <c r="J1873" s="812"/>
      <c r="K1873" s="812"/>
      <c r="L1873" s="812"/>
    </row>
    <row r="1874" spans="1:12" ht="14.25">
      <c r="A1874" s="1851"/>
      <c r="B1874" s="1854"/>
      <c r="C1874" s="571">
        <v>4215</v>
      </c>
      <c r="D1874" s="286" t="s">
        <v>44</v>
      </c>
      <c r="E1874" s="812"/>
      <c r="F1874" s="812"/>
      <c r="G1874" s="812"/>
      <c r="H1874" s="812">
        <f t="shared" si="707"/>
        <v>0</v>
      </c>
      <c r="I1874" s="812">
        <f t="shared" si="706"/>
        <v>0</v>
      </c>
      <c r="J1874" s="812"/>
      <c r="K1874" s="812"/>
      <c r="L1874" s="812"/>
    </row>
    <row r="1875" spans="1:12" ht="14.25">
      <c r="A1875" s="1851"/>
      <c r="B1875" s="1854"/>
      <c r="C1875" s="571">
        <v>4216</v>
      </c>
      <c r="D1875" s="286" t="s">
        <v>45</v>
      </c>
      <c r="E1875" s="812"/>
      <c r="F1875" s="812"/>
      <c r="G1875" s="812"/>
      <c r="H1875" s="812">
        <f t="shared" si="707"/>
        <v>0</v>
      </c>
      <c r="I1875" s="812">
        <f t="shared" si="706"/>
        <v>0</v>
      </c>
      <c r="J1875" s="812"/>
      <c r="K1875" s="812"/>
      <c r="L1875" s="812"/>
    </row>
    <row r="1876" spans="1:12" ht="14.25">
      <c r="A1876" s="1851"/>
      <c r="B1876" s="1854"/>
      <c r="C1876" s="571">
        <v>4217</v>
      </c>
      <c r="D1876" s="286" t="s">
        <v>46</v>
      </c>
      <c r="E1876" s="812"/>
      <c r="F1876" s="812"/>
      <c r="G1876" s="812"/>
      <c r="H1876" s="812">
        <f t="shared" si="707"/>
        <v>0</v>
      </c>
      <c r="I1876" s="812">
        <f t="shared" si="706"/>
        <v>0</v>
      </c>
      <c r="J1876" s="812"/>
      <c r="K1876" s="812"/>
      <c r="L1876" s="812"/>
    </row>
    <row r="1877" spans="1:12" ht="14.25">
      <c r="A1877" s="1851"/>
      <c r="B1877" s="1854"/>
      <c r="C1877" s="573"/>
      <c r="D1877" s="518" t="s">
        <v>430</v>
      </c>
      <c r="E1877" s="1072">
        <f>E1879+E1880</f>
        <v>0</v>
      </c>
      <c r="F1877" s="1072">
        <f>F1879+F1880</f>
        <v>0</v>
      </c>
      <c r="G1877" s="1072">
        <f>G1879+G1880</f>
        <v>0</v>
      </c>
      <c r="H1877" s="1072">
        <f t="shared" si="707"/>
        <v>0</v>
      </c>
      <c r="I1877" s="1072">
        <f t="shared" si="706"/>
        <v>0</v>
      </c>
      <c r="J1877" s="1072"/>
      <c r="K1877" s="1072">
        <f>K1879+K1880</f>
        <v>0</v>
      </c>
      <c r="L1877" s="1072">
        <f>L1879+L1880</f>
        <v>0</v>
      </c>
    </row>
    <row r="1878" spans="1:12">
      <c r="A1878" s="1851"/>
      <c r="B1878" s="1854"/>
      <c r="C1878" s="571"/>
      <c r="D1878" s="281" t="s">
        <v>72</v>
      </c>
      <c r="E1878" s="813"/>
      <c r="F1878" s="813"/>
      <c r="G1878" s="813"/>
      <c r="H1878" s="813">
        <f t="shared" si="707"/>
        <v>0</v>
      </c>
      <c r="I1878" s="813">
        <f t="shared" si="706"/>
        <v>0</v>
      </c>
      <c r="J1878" s="813"/>
      <c r="K1878" s="813"/>
      <c r="L1878" s="813"/>
    </row>
    <row r="1879" spans="1:12">
      <c r="A1879" s="1851"/>
      <c r="B1879" s="1854"/>
      <c r="C1879" s="571">
        <v>4221</v>
      </c>
      <c r="D1879" s="281" t="s">
        <v>47</v>
      </c>
      <c r="E1879" s="813"/>
      <c r="F1879" s="813"/>
      <c r="G1879" s="813"/>
      <c r="H1879" s="813">
        <f t="shared" si="707"/>
        <v>0</v>
      </c>
      <c r="I1879" s="813">
        <f t="shared" si="706"/>
        <v>0</v>
      </c>
      <c r="J1879" s="813"/>
      <c r="K1879" s="813"/>
      <c r="L1879" s="813"/>
    </row>
    <row r="1880" spans="1:12">
      <c r="A1880" s="1851"/>
      <c r="B1880" s="1854"/>
      <c r="C1880" s="571">
        <v>4222</v>
      </c>
      <c r="D1880" s="281" t="s">
        <v>48</v>
      </c>
      <c r="E1880" s="813"/>
      <c r="F1880" s="813"/>
      <c r="G1880" s="813"/>
      <c r="H1880" s="813">
        <f t="shared" si="707"/>
        <v>0</v>
      </c>
      <c r="I1880" s="813">
        <f t="shared" si="706"/>
        <v>0</v>
      </c>
      <c r="J1880" s="813"/>
      <c r="K1880" s="813"/>
      <c r="L1880" s="813"/>
    </row>
    <row r="1881" spans="1:12" ht="14.25">
      <c r="A1881" s="1851"/>
      <c r="B1881" s="1854"/>
      <c r="C1881" s="571">
        <v>4231</v>
      </c>
      <c r="D1881" s="282" t="s">
        <v>49</v>
      </c>
      <c r="E1881" s="813"/>
      <c r="F1881" s="813"/>
      <c r="G1881" s="813"/>
      <c r="H1881" s="813">
        <f t="shared" si="707"/>
        <v>0</v>
      </c>
      <c r="I1881" s="813">
        <f t="shared" si="706"/>
        <v>0</v>
      </c>
      <c r="J1881" s="813"/>
      <c r="K1881" s="813"/>
      <c r="L1881" s="813"/>
    </row>
    <row r="1882" spans="1:12" ht="16.5">
      <c r="A1882" s="1851"/>
      <c r="B1882" s="1854"/>
      <c r="C1882" s="571">
        <v>4232</v>
      </c>
      <c r="D1882" s="282" t="s">
        <v>50</v>
      </c>
      <c r="E1882" s="813"/>
      <c r="F1882" s="813"/>
      <c r="G1882" s="813"/>
      <c r="H1882" s="813">
        <f t="shared" si="707"/>
        <v>0</v>
      </c>
      <c r="I1882" s="813">
        <f t="shared" si="706"/>
        <v>0</v>
      </c>
      <c r="J1882" s="1073"/>
      <c r="K1882" s="813"/>
      <c r="L1882" s="813"/>
    </row>
    <row r="1883" spans="1:12" ht="28.5">
      <c r="A1883" s="1851"/>
      <c r="B1883" s="1854"/>
      <c r="C1883" s="571">
        <v>4233</v>
      </c>
      <c r="D1883" s="282" t="s">
        <v>394</v>
      </c>
      <c r="E1883" s="813"/>
      <c r="F1883" s="813"/>
      <c r="G1883" s="813"/>
      <c r="H1883" s="813">
        <f t="shared" si="707"/>
        <v>0</v>
      </c>
      <c r="I1883" s="813">
        <f t="shared" si="706"/>
        <v>0</v>
      </c>
      <c r="J1883" s="1073"/>
      <c r="K1883" s="813"/>
      <c r="L1883" s="813"/>
    </row>
    <row r="1884" spans="1:12" ht="14.25">
      <c r="A1884" s="1851"/>
      <c r="B1884" s="1854"/>
      <c r="C1884" s="571">
        <v>4234</v>
      </c>
      <c r="D1884" s="282" t="s">
        <v>51</v>
      </c>
      <c r="E1884" s="812"/>
      <c r="F1884" s="812"/>
      <c r="G1884" s="812"/>
      <c r="H1884" s="812">
        <f t="shared" si="707"/>
        <v>0</v>
      </c>
      <c r="I1884" s="812">
        <f t="shared" si="706"/>
        <v>0</v>
      </c>
      <c r="J1884" s="812"/>
      <c r="K1884" s="812"/>
      <c r="L1884" s="812"/>
    </row>
    <row r="1885" spans="1:12" ht="14.25">
      <c r="A1885" s="1851"/>
      <c r="B1885" s="1854"/>
      <c r="C1885" s="571">
        <v>4235</v>
      </c>
      <c r="D1885" s="282" t="s">
        <v>52</v>
      </c>
      <c r="E1885" s="812"/>
      <c r="F1885" s="812"/>
      <c r="G1885" s="812"/>
      <c r="H1885" s="812">
        <f t="shared" si="707"/>
        <v>0</v>
      </c>
      <c r="I1885" s="812">
        <f t="shared" si="706"/>
        <v>0</v>
      </c>
      <c r="J1885" s="812"/>
      <c r="K1885" s="812"/>
      <c r="L1885" s="812"/>
    </row>
    <row r="1886" spans="1:12" ht="14.25">
      <c r="A1886" s="1851"/>
      <c r="B1886" s="1854"/>
      <c r="C1886" s="571">
        <v>4236</v>
      </c>
      <c r="D1886" s="282" t="s">
        <v>53</v>
      </c>
      <c r="E1886" s="812"/>
      <c r="F1886" s="812"/>
      <c r="G1886" s="812"/>
      <c r="H1886" s="812">
        <f t="shared" si="707"/>
        <v>0</v>
      </c>
      <c r="I1886" s="812">
        <f t="shared" si="706"/>
        <v>0</v>
      </c>
      <c r="J1886" s="812"/>
      <c r="K1886" s="812"/>
      <c r="L1886" s="812"/>
    </row>
    <row r="1887" spans="1:12" ht="14.25">
      <c r="A1887" s="1851"/>
      <c r="B1887" s="1854"/>
      <c r="C1887" s="571">
        <v>4237</v>
      </c>
      <c r="D1887" s="282" t="s">
        <v>54</v>
      </c>
      <c r="E1887" s="812"/>
      <c r="F1887" s="812"/>
      <c r="G1887" s="812"/>
      <c r="H1887" s="812">
        <f t="shared" si="707"/>
        <v>0</v>
      </c>
      <c r="I1887" s="812">
        <f t="shared" si="706"/>
        <v>0</v>
      </c>
      <c r="J1887" s="812"/>
      <c r="K1887" s="812"/>
      <c r="L1887" s="812"/>
    </row>
    <row r="1888" spans="1:12" ht="14.25">
      <c r="A1888" s="1851"/>
      <c r="B1888" s="1854"/>
      <c r="C1888" s="571">
        <v>4239</v>
      </c>
      <c r="D1888" s="280" t="s">
        <v>55</v>
      </c>
      <c r="E1888" s="814"/>
      <c r="F1888" s="814"/>
      <c r="G1888" s="814"/>
      <c r="H1888" s="814">
        <f t="shared" si="707"/>
        <v>0</v>
      </c>
      <c r="I1888" s="814">
        <f t="shared" si="706"/>
        <v>0</v>
      </c>
      <c r="J1888" s="814"/>
      <c r="K1888" s="814"/>
      <c r="L1888" s="814"/>
    </row>
    <row r="1889" spans="1:12" ht="14.25">
      <c r="A1889" s="1851"/>
      <c r="B1889" s="1854"/>
      <c r="C1889" s="571">
        <v>4241</v>
      </c>
      <c r="D1889" s="282" t="s">
        <v>56</v>
      </c>
      <c r="E1889" s="812"/>
      <c r="F1889" s="812"/>
      <c r="G1889" s="812"/>
      <c r="H1889" s="812">
        <f t="shared" si="707"/>
        <v>0</v>
      </c>
      <c r="I1889" s="812">
        <f t="shared" si="706"/>
        <v>0</v>
      </c>
      <c r="J1889" s="812"/>
      <c r="K1889" s="812"/>
      <c r="L1889" s="812"/>
    </row>
    <row r="1890" spans="1:12" ht="28.5">
      <c r="A1890" s="1851"/>
      <c r="B1890" s="1854"/>
      <c r="C1890" s="571">
        <v>4251</v>
      </c>
      <c r="D1890" s="280" t="s">
        <v>57</v>
      </c>
      <c r="E1890" s="814"/>
      <c r="F1890" s="814"/>
      <c r="G1890" s="814"/>
      <c r="H1890" s="814">
        <f t="shared" si="707"/>
        <v>0</v>
      </c>
      <c r="I1890" s="814">
        <f t="shared" si="706"/>
        <v>0</v>
      </c>
      <c r="J1890" s="814"/>
      <c r="K1890" s="814"/>
      <c r="L1890" s="814"/>
    </row>
    <row r="1891" spans="1:12" ht="28.5">
      <c r="A1891" s="1851"/>
      <c r="B1891" s="1854"/>
      <c r="C1891" s="573">
        <v>4252</v>
      </c>
      <c r="D1891" s="518" t="s">
        <v>58</v>
      </c>
      <c r="E1891" s="1072">
        <f>E1893+E1894</f>
        <v>0</v>
      </c>
      <c r="F1891" s="1072">
        <f>F1893+F1894</f>
        <v>0</v>
      </c>
      <c r="G1891" s="1072">
        <f>G1893+G1894</f>
        <v>0</v>
      </c>
      <c r="H1891" s="1072">
        <f t="shared" si="707"/>
        <v>0</v>
      </c>
      <c r="I1891" s="1072">
        <f t="shared" si="706"/>
        <v>0</v>
      </c>
      <c r="J1891" s="1072"/>
      <c r="K1891" s="1072">
        <f>K1893+K1894</f>
        <v>0</v>
      </c>
      <c r="L1891" s="1072">
        <f>L1893+L1894</f>
        <v>0</v>
      </c>
    </row>
    <row r="1892" spans="1:12">
      <c r="A1892" s="1851"/>
      <c r="B1892" s="1854"/>
      <c r="C1892" s="571"/>
      <c r="D1892" s="281" t="s">
        <v>72</v>
      </c>
      <c r="E1892" s="814"/>
      <c r="F1892" s="814"/>
      <c r="G1892" s="814"/>
      <c r="H1892" s="814">
        <f t="shared" si="707"/>
        <v>0</v>
      </c>
      <c r="I1892" s="814">
        <f t="shared" si="706"/>
        <v>0</v>
      </c>
      <c r="J1892" s="814"/>
      <c r="K1892" s="814"/>
      <c r="L1892" s="814"/>
    </row>
    <row r="1893" spans="1:12">
      <c r="A1893" s="1851"/>
      <c r="B1893" s="1854"/>
      <c r="C1893" s="571"/>
      <c r="D1893" s="288" t="s">
        <v>59</v>
      </c>
      <c r="E1893" s="814"/>
      <c r="F1893" s="814"/>
      <c r="G1893" s="814"/>
      <c r="H1893" s="814">
        <f t="shared" si="707"/>
        <v>0</v>
      </c>
      <c r="I1893" s="814">
        <f t="shared" si="706"/>
        <v>0</v>
      </c>
      <c r="J1893" s="814"/>
      <c r="K1893" s="814"/>
      <c r="L1893" s="814"/>
    </row>
    <row r="1894" spans="1:12">
      <c r="A1894" s="1851"/>
      <c r="B1894" s="1854"/>
      <c r="C1894" s="571"/>
      <c r="D1894" s="288" t="s">
        <v>60</v>
      </c>
      <c r="E1894" s="814"/>
      <c r="F1894" s="814"/>
      <c r="G1894" s="814"/>
      <c r="H1894" s="814">
        <f t="shared" si="707"/>
        <v>0</v>
      </c>
      <c r="I1894" s="814">
        <f t="shared" si="706"/>
        <v>0</v>
      </c>
      <c r="J1894" s="814"/>
      <c r="K1894" s="814"/>
      <c r="L1894" s="814"/>
    </row>
    <row r="1895" spans="1:12" ht="14.25">
      <c r="A1895" s="1851"/>
      <c r="B1895" s="1854"/>
      <c r="C1895" s="573">
        <v>4261</v>
      </c>
      <c r="D1895" s="518" t="s">
        <v>61</v>
      </c>
      <c r="E1895" s="1072">
        <f>E1897+E1898</f>
        <v>0</v>
      </c>
      <c r="F1895" s="1072">
        <f>F1897+F1898</f>
        <v>0</v>
      </c>
      <c r="G1895" s="1072">
        <f>G1897+G1898</f>
        <v>0</v>
      </c>
      <c r="H1895" s="1072">
        <f t="shared" si="707"/>
        <v>0</v>
      </c>
      <c r="I1895" s="1072">
        <f t="shared" si="706"/>
        <v>0</v>
      </c>
      <c r="J1895" s="1072"/>
      <c r="K1895" s="1072">
        <f>K1897+K1898</f>
        <v>0</v>
      </c>
      <c r="L1895" s="1072">
        <f>L1897+L1898</f>
        <v>0</v>
      </c>
    </row>
    <row r="1896" spans="1:12">
      <c r="A1896" s="1851"/>
      <c r="B1896" s="1854"/>
      <c r="C1896" s="571"/>
      <c r="D1896" s="281" t="s">
        <v>72</v>
      </c>
      <c r="E1896" s="812"/>
      <c r="F1896" s="812"/>
      <c r="G1896" s="812"/>
      <c r="H1896" s="812">
        <f t="shared" si="707"/>
        <v>0</v>
      </c>
      <c r="I1896" s="812">
        <f t="shared" si="706"/>
        <v>0</v>
      </c>
      <c r="J1896" s="812"/>
      <c r="K1896" s="812"/>
      <c r="L1896" s="812"/>
    </row>
    <row r="1897" spans="1:12">
      <c r="A1897" s="1851"/>
      <c r="B1897" s="1854"/>
      <c r="C1897" s="571"/>
      <c r="D1897" s="281" t="s">
        <v>62</v>
      </c>
      <c r="E1897" s="812"/>
      <c r="F1897" s="812"/>
      <c r="G1897" s="812"/>
      <c r="H1897" s="812">
        <f t="shared" si="707"/>
        <v>0</v>
      </c>
      <c r="I1897" s="812">
        <f t="shared" si="706"/>
        <v>0</v>
      </c>
      <c r="J1897" s="812"/>
      <c r="K1897" s="812"/>
      <c r="L1897" s="812"/>
    </row>
    <row r="1898" spans="1:12">
      <c r="A1898" s="1851"/>
      <c r="B1898" s="1854"/>
      <c r="C1898" s="571"/>
      <c r="D1898" s="281" t="s">
        <v>63</v>
      </c>
      <c r="E1898" s="812"/>
      <c r="F1898" s="812"/>
      <c r="G1898" s="812"/>
      <c r="H1898" s="812">
        <f t="shared" si="707"/>
        <v>0</v>
      </c>
      <c r="I1898" s="812">
        <f t="shared" si="706"/>
        <v>0</v>
      </c>
      <c r="J1898" s="812"/>
      <c r="K1898" s="812"/>
      <c r="L1898" s="812"/>
    </row>
    <row r="1899" spans="1:12" ht="14.25">
      <c r="A1899" s="1851"/>
      <c r="B1899" s="1854"/>
      <c r="C1899" s="571">
        <v>4262</v>
      </c>
      <c r="D1899" s="282" t="s">
        <v>348</v>
      </c>
      <c r="E1899" s="812"/>
      <c r="F1899" s="812"/>
      <c r="G1899" s="812"/>
      <c r="H1899" s="812">
        <f t="shared" si="707"/>
        <v>0</v>
      </c>
      <c r="I1899" s="812">
        <f t="shared" si="706"/>
        <v>0</v>
      </c>
      <c r="J1899" s="812"/>
      <c r="K1899" s="812"/>
      <c r="L1899" s="812"/>
    </row>
    <row r="1900" spans="1:12" ht="14.25">
      <c r="A1900" s="1851"/>
      <c r="B1900" s="1854"/>
      <c r="C1900" s="571">
        <v>4264</v>
      </c>
      <c r="D1900" s="282" t="s">
        <v>347</v>
      </c>
      <c r="E1900" s="812"/>
      <c r="F1900" s="812"/>
      <c r="G1900" s="812"/>
      <c r="H1900" s="812">
        <f t="shared" si="707"/>
        <v>0</v>
      </c>
      <c r="I1900" s="812">
        <f t="shared" si="706"/>
        <v>0</v>
      </c>
      <c r="J1900" s="812"/>
      <c r="K1900" s="812"/>
      <c r="L1900" s="812"/>
    </row>
    <row r="1901" spans="1:12" ht="14.25">
      <c r="A1901" s="1851"/>
      <c r="B1901" s="1854"/>
      <c r="C1901" s="574">
        <v>4266</v>
      </c>
      <c r="D1901" s="548" t="s">
        <v>437</v>
      </c>
      <c r="E1901" s="812"/>
      <c r="F1901" s="812"/>
      <c r="G1901" s="812"/>
      <c r="H1901" s="812">
        <f t="shared" si="707"/>
        <v>0</v>
      </c>
      <c r="I1901" s="812">
        <f t="shared" si="706"/>
        <v>0</v>
      </c>
      <c r="J1901" s="812"/>
      <c r="K1901" s="812"/>
      <c r="L1901" s="812"/>
    </row>
    <row r="1902" spans="1:12" ht="14.25">
      <c r="A1902" s="1851"/>
      <c r="B1902" s="1854"/>
      <c r="C1902" s="571">
        <v>4267</v>
      </c>
      <c r="D1902" s="282" t="s">
        <v>349</v>
      </c>
      <c r="E1902" s="812"/>
      <c r="F1902" s="812"/>
      <c r="G1902" s="812"/>
      <c r="H1902" s="812">
        <f t="shared" si="707"/>
        <v>0</v>
      </c>
      <c r="I1902" s="812">
        <f t="shared" si="706"/>
        <v>0</v>
      </c>
      <c r="J1902" s="812"/>
      <c r="K1902" s="812"/>
      <c r="L1902" s="812"/>
    </row>
    <row r="1903" spans="1:12" ht="14.25">
      <c r="A1903" s="1851"/>
      <c r="B1903" s="1854"/>
      <c r="C1903" s="571">
        <v>4269</v>
      </c>
      <c r="D1903" s="282" t="s">
        <v>64</v>
      </c>
      <c r="E1903" s="812"/>
      <c r="F1903" s="812"/>
      <c r="G1903" s="812"/>
      <c r="H1903" s="812">
        <f t="shared" si="707"/>
        <v>0</v>
      </c>
      <c r="I1903" s="812">
        <f t="shared" si="706"/>
        <v>0</v>
      </c>
      <c r="J1903" s="812"/>
      <c r="K1903" s="812"/>
      <c r="L1903" s="812"/>
    </row>
    <row r="1904" spans="1:12" ht="28.5">
      <c r="A1904" s="1851"/>
      <c r="B1904" s="1854"/>
      <c r="C1904" s="571">
        <v>4511</v>
      </c>
      <c r="D1904" s="280" t="s">
        <v>65</v>
      </c>
      <c r="E1904" s="812"/>
      <c r="F1904" s="812"/>
      <c r="G1904" s="812"/>
      <c r="H1904" s="812">
        <f t="shared" si="707"/>
        <v>0</v>
      </c>
      <c r="I1904" s="812">
        <f t="shared" si="706"/>
        <v>0</v>
      </c>
      <c r="J1904" s="812"/>
      <c r="K1904" s="812"/>
      <c r="L1904" s="812"/>
    </row>
    <row r="1905" spans="1:12" ht="28.5">
      <c r="A1905" s="1851"/>
      <c r="B1905" s="1854"/>
      <c r="C1905" s="571">
        <v>4621</v>
      </c>
      <c r="D1905" s="280" t="s">
        <v>66</v>
      </c>
      <c r="E1905" s="812"/>
      <c r="F1905" s="812"/>
      <c r="G1905" s="812"/>
      <c r="H1905" s="812">
        <f t="shared" si="707"/>
        <v>0</v>
      </c>
      <c r="I1905" s="812">
        <f t="shared" si="706"/>
        <v>0</v>
      </c>
      <c r="J1905" s="1074"/>
      <c r="K1905" s="812"/>
      <c r="L1905" s="812"/>
    </row>
    <row r="1906" spans="1:12" ht="28.5">
      <c r="A1906" s="1851"/>
      <c r="B1906" s="1854"/>
      <c r="C1906" s="571">
        <v>4631</v>
      </c>
      <c r="D1906" s="280" t="s">
        <v>393</v>
      </c>
      <c r="E1906" s="812"/>
      <c r="F1906" s="812"/>
      <c r="G1906" s="812"/>
      <c r="H1906" s="812">
        <f t="shared" si="707"/>
        <v>0</v>
      </c>
      <c r="I1906" s="812">
        <f t="shared" si="706"/>
        <v>0</v>
      </c>
      <c r="J1906" s="1074"/>
      <c r="K1906" s="812"/>
      <c r="L1906" s="812"/>
    </row>
    <row r="1907" spans="1:12" ht="14.25">
      <c r="A1907" s="1851"/>
      <c r="B1907" s="1854"/>
      <c r="C1907" s="571">
        <v>4632</v>
      </c>
      <c r="D1907" s="280" t="s">
        <v>285</v>
      </c>
      <c r="E1907" s="812"/>
      <c r="F1907" s="812"/>
      <c r="G1907" s="812"/>
      <c r="H1907" s="812">
        <f t="shared" si="707"/>
        <v>0</v>
      </c>
      <c r="I1907" s="812">
        <f t="shared" si="706"/>
        <v>0</v>
      </c>
      <c r="J1907" s="812"/>
      <c r="K1907" s="812"/>
      <c r="L1907" s="812"/>
    </row>
    <row r="1908" spans="1:12" ht="28.5">
      <c r="A1908" s="1851"/>
      <c r="B1908" s="1854"/>
      <c r="C1908" s="574">
        <v>4638</v>
      </c>
      <c r="D1908" s="548" t="s">
        <v>438</v>
      </c>
      <c r="E1908" s="812"/>
      <c r="F1908" s="812"/>
      <c r="G1908" s="812"/>
      <c r="H1908" s="812">
        <f t="shared" si="707"/>
        <v>0</v>
      </c>
      <c r="I1908" s="812">
        <f t="shared" si="706"/>
        <v>0</v>
      </c>
      <c r="J1908" s="812"/>
      <c r="K1908" s="812"/>
      <c r="L1908" s="812"/>
    </row>
    <row r="1909" spans="1:12" ht="14.25">
      <c r="A1909" s="1851"/>
      <c r="B1909" s="1854"/>
      <c r="C1909" s="571" t="s">
        <v>399</v>
      </c>
      <c r="D1909" s="280" t="s">
        <v>400</v>
      </c>
      <c r="E1909" s="812"/>
      <c r="F1909" s="812"/>
      <c r="G1909" s="812"/>
      <c r="H1909" s="812">
        <f t="shared" si="707"/>
        <v>0</v>
      </c>
      <c r="I1909" s="812">
        <f t="shared" si="706"/>
        <v>0</v>
      </c>
      <c r="J1909" s="812"/>
      <c r="K1909" s="812"/>
      <c r="L1909" s="812"/>
    </row>
    <row r="1910" spans="1:12" ht="14.25">
      <c r="A1910" s="1851"/>
      <c r="B1910" s="1854"/>
      <c r="C1910" s="571">
        <v>4729</v>
      </c>
      <c r="D1910" s="282" t="s">
        <v>67</v>
      </c>
      <c r="E1910" s="1075"/>
      <c r="F1910" s="1075"/>
      <c r="G1910" s="812"/>
      <c r="H1910" s="812">
        <f t="shared" si="707"/>
        <v>0</v>
      </c>
      <c r="I1910" s="812">
        <f t="shared" si="706"/>
        <v>0</v>
      </c>
      <c r="J1910" s="1075"/>
      <c r="K1910" s="1075"/>
      <c r="L1910" s="1075"/>
    </row>
    <row r="1911" spans="1:12" ht="14.25">
      <c r="A1911" s="1851"/>
      <c r="B1911" s="1854"/>
      <c r="C1911" s="571">
        <v>4822</v>
      </c>
      <c r="D1911" s="282" t="s">
        <v>68</v>
      </c>
      <c r="E1911" s="1075"/>
      <c r="F1911" s="1075"/>
      <c r="G1911" s="812"/>
      <c r="H1911" s="812">
        <f t="shared" si="707"/>
        <v>0</v>
      </c>
      <c r="I1911" s="812">
        <f t="shared" si="706"/>
        <v>0</v>
      </c>
      <c r="J1911" s="1075"/>
      <c r="K1911" s="1075"/>
      <c r="L1911" s="1075"/>
    </row>
    <row r="1912" spans="1:12" ht="14.25">
      <c r="A1912" s="1851"/>
      <c r="B1912" s="1854"/>
      <c r="C1912" s="573">
        <v>4823</v>
      </c>
      <c r="D1912" s="518" t="s">
        <v>69</v>
      </c>
      <c r="E1912" s="1072">
        <f>E1914+E1915+E1916</f>
        <v>0</v>
      </c>
      <c r="F1912" s="1072">
        <f>F1914+F1915+F1916</f>
        <v>0</v>
      </c>
      <c r="G1912" s="1072">
        <f>G1914+G1915+G1916</f>
        <v>0</v>
      </c>
      <c r="H1912" s="1072">
        <f t="shared" si="707"/>
        <v>0</v>
      </c>
      <c r="I1912" s="1072">
        <f t="shared" si="706"/>
        <v>0</v>
      </c>
      <c r="J1912" s="1072"/>
      <c r="K1912" s="1072">
        <f>K1914+K1915+K1916</f>
        <v>0</v>
      </c>
      <c r="L1912" s="1072">
        <f>L1914+L1915+L1916</f>
        <v>0</v>
      </c>
    </row>
    <row r="1913" spans="1:12" ht="14.25">
      <c r="A1913" s="1851"/>
      <c r="B1913" s="1854"/>
      <c r="C1913" s="571"/>
      <c r="D1913" s="281" t="s">
        <v>72</v>
      </c>
      <c r="E1913" s="1075"/>
      <c r="F1913" s="1075"/>
      <c r="G1913" s="812"/>
      <c r="H1913" s="812">
        <f t="shared" si="707"/>
        <v>0</v>
      </c>
      <c r="I1913" s="812">
        <f t="shared" si="706"/>
        <v>0</v>
      </c>
      <c r="J1913" s="1075"/>
      <c r="K1913" s="1075"/>
      <c r="L1913" s="1075"/>
    </row>
    <row r="1914" spans="1:12" ht="27">
      <c r="A1914" s="1851"/>
      <c r="B1914" s="1854"/>
      <c r="C1914" s="571"/>
      <c r="D1914" s="281" t="s">
        <v>284</v>
      </c>
      <c r="E1914" s="1075"/>
      <c r="F1914" s="1075"/>
      <c r="G1914" s="812"/>
      <c r="H1914" s="812">
        <f t="shared" si="707"/>
        <v>0</v>
      </c>
      <c r="I1914" s="812">
        <f t="shared" si="706"/>
        <v>0</v>
      </c>
      <c r="J1914" s="1075"/>
      <c r="K1914" s="1075"/>
      <c r="L1914" s="1075"/>
    </row>
    <row r="1915" spans="1:12" ht="14.25">
      <c r="A1915" s="1851"/>
      <c r="B1915" s="1854"/>
      <c r="C1915" s="571"/>
      <c r="D1915" s="281" t="s">
        <v>282</v>
      </c>
      <c r="E1915" s="1075"/>
      <c r="F1915" s="1075"/>
      <c r="G1915" s="812"/>
      <c r="H1915" s="812">
        <f t="shared" si="707"/>
        <v>0</v>
      </c>
      <c r="I1915" s="812">
        <f t="shared" si="706"/>
        <v>0</v>
      </c>
      <c r="J1915" s="1075"/>
      <c r="K1915" s="1075"/>
      <c r="L1915" s="1075"/>
    </row>
    <row r="1916" spans="1:12" ht="14.25">
      <c r="A1916" s="1851"/>
      <c r="B1916" s="1854"/>
      <c r="C1916" s="571"/>
      <c r="D1916" s="281" t="s">
        <v>283</v>
      </c>
      <c r="E1916" s="1075"/>
      <c r="F1916" s="1075"/>
      <c r="G1916" s="812"/>
      <c r="H1916" s="812">
        <f t="shared" si="707"/>
        <v>0</v>
      </c>
      <c r="I1916" s="812">
        <f t="shared" si="706"/>
        <v>0</v>
      </c>
      <c r="J1916" s="1075"/>
      <c r="K1916" s="1075"/>
      <c r="L1916" s="1075"/>
    </row>
    <row r="1917" spans="1:12" ht="28.5">
      <c r="A1917" s="1851"/>
      <c r="B1917" s="1854"/>
      <c r="C1917" s="574" t="s">
        <v>436</v>
      </c>
      <c r="D1917" s="548" t="s">
        <v>460</v>
      </c>
      <c r="E1917" s="1075"/>
      <c r="F1917" s="1075"/>
      <c r="G1917" s="812"/>
      <c r="H1917" s="812">
        <f t="shared" si="707"/>
        <v>0</v>
      </c>
      <c r="I1917" s="812">
        <f t="shared" si="706"/>
        <v>0</v>
      </c>
      <c r="J1917" s="1075"/>
      <c r="K1917" s="1075"/>
      <c r="L1917" s="1075"/>
    </row>
    <row r="1918" spans="1:12" ht="14.25">
      <c r="A1918" s="1851"/>
      <c r="B1918" s="1854"/>
      <c r="C1918" s="571">
        <v>4861</v>
      </c>
      <c r="D1918" s="282" t="s">
        <v>70</v>
      </c>
      <c r="E1918" s="1075"/>
      <c r="F1918" s="1075"/>
      <c r="G1918" s="812"/>
      <c r="H1918" s="812">
        <f t="shared" si="707"/>
        <v>0</v>
      </c>
      <c r="I1918" s="812">
        <f t="shared" si="706"/>
        <v>0</v>
      </c>
      <c r="J1918" s="1075"/>
      <c r="K1918" s="1075"/>
      <c r="L1918" s="1075"/>
    </row>
    <row r="1919" spans="1:12" ht="14.25">
      <c r="A1919" s="1852"/>
      <c r="B1919" s="1855"/>
      <c r="C1919" s="571">
        <v>4891</v>
      </c>
      <c r="D1919" s="282" t="s">
        <v>71</v>
      </c>
      <c r="E1919" s="812"/>
      <c r="F1919" s="812"/>
      <c r="G1919" s="812"/>
      <c r="H1919" s="812">
        <f t="shared" si="707"/>
        <v>0</v>
      </c>
      <c r="I1919" s="812">
        <f t="shared" si="706"/>
        <v>0</v>
      </c>
      <c r="J1919" s="812"/>
      <c r="K1919" s="812"/>
      <c r="L1919" s="812"/>
    </row>
    <row r="1920" spans="1:12" ht="14.25">
      <c r="A1920" s="1845" t="s">
        <v>452</v>
      </c>
      <c r="B1920" s="1845"/>
      <c r="C1920" s="292"/>
      <c r="D1920" s="36" t="s">
        <v>73</v>
      </c>
      <c r="E1920" s="1076">
        <f>SUM(E1922:E1929)</f>
        <v>0</v>
      </c>
      <c r="F1920" s="1076">
        <f>SUM(F1922:F1929)</f>
        <v>8500</v>
      </c>
      <c r="G1920" s="1076">
        <f>SUM(G1922:G1929)</f>
        <v>107000</v>
      </c>
      <c r="H1920" s="1076">
        <f t="shared" si="707"/>
        <v>98500</v>
      </c>
      <c r="I1920" s="1076">
        <f>+I1926+I1927+I1928+I1929+I1925+I1924+I1923+I1922+I1921</f>
        <v>0</v>
      </c>
      <c r="J1920" s="1076">
        <f>+J1926+J1927+J1928+J1929</f>
        <v>0</v>
      </c>
      <c r="K1920" s="1076">
        <f>SUM(K1922:K1929)</f>
        <v>0</v>
      </c>
      <c r="L1920" s="1076">
        <f>SUM(L1922:L1929)</f>
        <v>0</v>
      </c>
    </row>
    <row r="1921" spans="1:15" ht="40.5">
      <c r="A1921" s="1153" t="s">
        <v>453</v>
      </c>
      <c r="B1921" s="1812" t="s">
        <v>454</v>
      </c>
      <c r="C1921" s="293"/>
      <c r="D1921" s="17" t="s">
        <v>72</v>
      </c>
      <c r="E1921" s="1077"/>
      <c r="F1921" s="1077"/>
      <c r="G1921" s="1077"/>
      <c r="H1921" s="1077">
        <f t="shared" si="707"/>
        <v>0</v>
      </c>
      <c r="I1921" s="426">
        <f t="shared" ref="I1921:I1929" si="708">G1921-E1921</f>
        <v>0</v>
      </c>
      <c r="J1921" s="1077"/>
      <c r="K1921" s="1077"/>
      <c r="L1921" s="1077"/>
    </row>
    <row r="1922" spans="1:15" ht="14.25">
      <c r="A1922" s="1856">
        <v>1080</v>
      </c>
      <c r="B1922" s="1856">
        <v>31003</v>
      </c>
      <c r="C1922" s="293">
        <v>5111</v>
      </c>
      <c r="D1922" s="18" t="s">
        <v>749</v>
      </c>
      <c r="E1922" s="1077"/>
      <c r="F1922" s="1077"/>
      <c r="G1922" s="1077"/>
      <c r="H1922" s="426">
        <f t="shared" si="707"/>
        <v>0</v>
      </c>
      <c r="I1922" s="426">
        <f t="shared" si="708"/>
        <v>0</v>
      </c>
      <c r="J1922" s="1077"/>
      <c r="K1922" s="1077"/>
      <c r="L1922" s="1077"/>
    </row>
    <row r="1923" spans="1:15" ht="14.25">
      <c r="A1923" s="1857"/>
      <c r="B1923" s="1857"/>
      <c r="C1923" s="293">
        <v>5112</v>
      </c>
      <c r="D1923" s="18" t="s">
        <v>750</v>
      </c>
      <c r="E1923" s="1077"/>
      <c r="F1923" s="1077"/>
      <c r="G1923" s="1077"/>
      <c r="H1923" s="426"/>
      <c r="I1923" s="426"/>
      <c r="J1923" s="1155"/>
      <c r="K1923" s="1077"/>
      <c r="L1923" s="1077"/>
      <c r="M1923" s="809">
        <f t="shared" ref="M1923" si="709">+G1923/12*3</f>
        <v>0</v>
      </c>
      <c r="N1923" s="809">
        <f t="shared" ref="N1923" si="710">+G1923/12*6</f>
        <v>0</v>
      </c>
      <c r="O1923" s="809">
        <f t="shared" ref="O1923" si="711">+G1923/12*9</f>
        <v>0</v>
      </c>
    </row>
    <row r="1924" spans="1:15" ht="14.25">
      <c r="A1924" s="1857"/>
      <c r="B1924" s="1857"/>
      <c r="C1924" s="293" t="s">
        <v>751</v>
      </c>
      <c r="D1924" s="18" t="s">
        <v>726</v>
      </c>
      <c r="E1924" s="1077"/>
      <c r="F1924" s="1077"/>
      <c r="G1924" s="1077"/>
      <c r="H1924" s="426"/>
      <c r="I1924" s="426"/>
      <c r="J1924" s="1077"/>
      <c r="K1924" s="1077"/>
      <c r="L1924" s="1077"/>
      <c r="M1924" s="809">
        <f t="shared" ref="M1924:M1927" si="712">+G1924/12*3</f>
        <v>0</v>
      </c>
      <c r="N1924" s="809">
        <f t="shared" ref="N1924:N1927" si="713">+G1924/12*6</f>
        <v>0</v>
      </c>
      <c r="O1924" s="809">
        <f t="shared" ref="O1924:O1927" si="714">+G1924/12*9</f>
        <v>0</v>
      </c>
    </row>
    <row r="1925" spans="1:15" ht="14.25">
      <c r="A1925" s="1857"/>
      <c r="B1925" s="1857"/>
      <c r="C1925" s="293">
        <v>5121</v>
      </c>
      <c r="D1925" s="280" t="s">
        <v>74</v>
      </c>
      <c r="E1925" s="1077"/>
      <c r="F1925" s="1077">
        <v>8500</v>
      </c>
      <c r="G1925" s="1077">
        <v>107000</v>
      </c>
      <c r="H1925" s="426"/>
      <c r="I1925" s="426"/>
      <c r="J1925" s="1156"/>
      <c r="K1925" s="1077"/>
      <c r="L1925" s="1077"/>
      <c r="M1925" s="809">
        <f t="shared" si="712"/>
        <v>26750</v>
      </c>
      <c r="N1925" s="809">
        <f t="shared" si="713"/>
        <v>53500</v>
      </c>
      <c r="O1925" s="809">
        <f t="shared" si="714"/>
        <v>80250</v>
      </c>
    </row>
    <row r="1926" spans="1:15" ht="14.25">
      <c r="A1926" s="1857"/>
      <c r="B1926" s="1857"/>
      <c r="C1926" s="267">
        <v>5122</v>
      </c>
      <c r="D1926" s="21" t="s">
        <v>75</v>
      </c>
      <c r="E1926" s="1078"/>
      <c r="F1926" s="1078"/>
      <c r="G1926" s="426"/>
      <c r="H1926" s="426"/>
      <c r="I1926" s="426"/>
      <c r="J1926" s="1078"/>
      <c r="K1926" s="426"/>
      <c r="L1926" s="426"/>
      <c r="M1926" s="809">
        <f t="shared" si="712"/>
        <v>0</v>
      </c>
      <c r="N1926" s="809">
        <f t="shared" si="713"/>
        <v>0</v>
      </c>
      <c r="O1926" s="809">
        <f t="shared" si="714"/>
        <v>0</v>
      </c>
    </row>
    <row r="1927" spans="1:15" ht="14.25">
      <c r="A1927" s="1857"/>
      <c r="B1927" s="1857"/>
      <c r="C1927" s="267">
        <v>5129</v>
      </c>
      <c r="D1927" s="21" t="s">
        <v>76</v>
      </c>
      <c r="E1927" s="1078"/>
      <c r="F1927" s="1078"/>
      <c r="G1927" s="426"/>
      <c r="H1927" s="426"/>
      <c r="I1927" s="426"/>
      <c r="J1927" s="1078"/>
      <c r="K1927" s="426"/>
      <c r="L1927" s="426"/>
      <c r="M1927" s="809">
        <f t="shared" si="712"/>
        <v>0</v>
      </c>
      <c r="N1927" s="809">
        <f t="shared" si="713"/>
        <v>0</v>
      </c>
      <c r="O1927" s="809">
        <f t="shared" si="714"/>
        <v>0</v>
      </c>
    </row>
    <row r="1928" spans="1:15" ht="14.25">
      <c r="A1928" s="1857"/>
      <c r="B1928" s="1857"/>
      <c r="C1928" s="267">
        <v>5132</v>
      </c>
      <c r="D1928" s="21" t="s">
        <v>77</v>
      </c>
      <c r="E1928" s="1078"/>
      <c r="F1928" s="1078"/>
      <c r="G1928" s="426"/>
      <c r="H1928" s="426"/>
      <c r="I1928" s="426"/>
      <c r="J1928" s="1078"/>
      <c r="K1928" s="426"/>
      <c r="L1928" s="426"/>
    </row>
    <row r="1929" spans="1:15" ht="14.25">
      <c r="A1929" s="1858"/>
      <c r="B1929" s="1858"/>
      <c r="C1929" s="267" t="s">
        <v>752</v>
      </c>
      <c r="D1929" s="21" t="s">
        <v>753</v>
      </c>
      <c r="E1929" s="1078"/>
      <c r="F1929" s="1078"/>
      <c r="G1929" s="426"/>
      <c r="H1929" s="426">
        <f t="shared" si="707"/>
        <v>0</v>
      </c>
      <c r="I1929" s="426">
        <f t="shared" si="708"/>
        <v>0</v>
      </c>
      <c r="J1929" s="1157"/>
      <c r="K1929" s="426"/>
      <c r="L1929" s="426">
        <v>0</v>
      </c>
      <c r="M1929" s="809">
        <f t="shared" ref="M1929" si="715">+G1929/12*3</f>
        <v>0</v>
      </c>
      <c r="N1929" s="809">
        <f t="shared" ref="N1929" si="716">+G1929/12*6</f>
        <v>0</v>
      </c>
      <c r="O1929" s="809">
        <f t="shared" ref="O1929" si="717">+G1929/12*9</f>
        <v>0</v>
      </c>
    </row>
  </sheetData>
  <customSheetViews>
    <customSheetView guid="{EE5C0AFB-B96A-4C3C-885D-9A248AEB532B}" showPageBreaks="1" showRuler="0">
      <pageMargins left="0.18" right="0.17" top="0.28000000000000003" bottom="0.24" header="0.17" footer="0.19"/>
      <pageSetup paperSize="9" scale="80" orientation="landscape" verticalDpi="0" r:id="rId1"/>
      <headerFooter alignWithMargins="0"/>
    </customSheetView>
    <customSheetView guid="{D9EA75C0-4948-47E2-929C-5FF812E82023}" showRuler="0" topLeftCell="A52">
      <selection activeCell="C57" sqref="C57"/>
      <pageMargins left="0.75" right="0.75" top="0.28000000000000003" bottom="0.24" header="0.17" footer="0.19"/>
      <pageSetup paperSize="9" orientation="portrait" verticalDpi="0" r:id="rId2"/>
      <headerFooter alignWithMargins="0"/>
    </customSheetView>
  </customSheetViews>
  <mergeCells count="135">
    <mergeCell ref="A1602:A1609"/>
    <mergeCell ref="B1602:B1609"/>
    <mergeCell ref="A1770:A1839"/>
    <mergeCell ref="B1770:B1839"/>
    <mergeCell ref="A1840:B1840"/>
    <mergeCell ref="A1842:A1849"/>
    <mergeCell ref="B1842:B1849"/>
    <mergeCell ref="A1610:A1679"/>
    <mergeCell ref="B1610:B1679"/>
    <mergeCell ref="A1680:B1680"/>
    <mergeCell ref="A1682:A1689"/>
    <mergeCell ref="B1682:B1689"/>
    <mergeCell ref="A1690:A1759"/>
    <mergeCell ref="B1690:B1759"/>
    <mergeCell ref="A1762:A1769"/>
    <mergeCell ref="B1762:B1769"/>
    <mergeCell ref="A1760:B1760"/>
    <mergeCell ref="K1:L1"/>
    <mergeCell ref="A82:A89"/>
    <mergeCell ref="B82:B89"/>
    <mergeCell ref="A90:A159"/>
    <mergeCell ref="B90:B159"/>
    <mergeCell ref="A170:A239"/>
    <mergeCell ref="B170:B239"/>
    <mergeCell ref="A160:B160"/>
    <mergeCell ref="B162:B169"/>
    <mergeCell ref="A80:B80"/>
    <mergeCell ref="L7:L8"/>
    <mergeCell ref="A6:B6"/>
    <mergeCell ref="A2:H2"/>
    <mergeCell ref="A7:B7"/>
    <mergeCell ref="D3:I3"/>
    <mergeCell ref="G7:I7"/>
    <mergeCell ref="A10:A18"/>
    <mergeCell ref="B10:B12"/>
    <mergeCell ref="B13:B14"/>
    <mergeCell ref="B15:B16"/>
    <mergeCell ref="B17:B18"/>
    <mergeCell ref="K2:L2"/>
    <mergeCell ref="K3:L3"/>
    <mergeCell ref="K4:L4"/>
    <mergeCell ref="B402:B409"/>
    <mergeCell ref="A490:A559"/>
    <mergeCell ref="B490:B559"/>
    <mergeCell ref="B642:B649"/>
    <mergeCell ref="A640:B640"/>
    <mergeCell ref="A642:A649"/>
    <mergeCell ref="A560:B560"/>
    <mergeCell ref="A482:A489"/>
    <mergeCell ref="B482:B489"/>
    <mergeCell ref="A562:A569"/>
    <mergeCell ref="B562:B569"/>
    <mergeCell ref="A890:A959"/>
    <mergeCell ref="B890:B959"/>
    <mergeCell ref="A800:B800"/>
    <mergeCell ref="A802:A809"/>
    <mergeCell ref="B802:B809"/>
    <mergeCell ref="A650:A719"/>
    <mergeCell ref="B650:B719"/>
    <mergeCell ref="A730:A799"/>
    <mergeCell ref="B730:B799"/>
    <mergeCell ref="A722:A729"/>
    <mergeCell ref="B722:B729"/>
    <mergeCell ref="A810:A879"/>
    <mergeCell ref="B810:B879"/>
    <mergeCell ref="A882:A889"/>
    <mergeCell ref="B882:B889"/>
    <mergeCell ref="A880:B880"/>
    <mergeCell ref="A1290:A1359"/>
    <mergeCell ref="B1290:B1359"/>
    <mergeCell ref="A1370:A1439"/>
    <mergeCell ref="B1370:B1439"/>
    <mergeCell ref="A962:A969"/>
    <mergeCell ref="B962:B969"/>
    <mergeCell ref="A1442:A1449"/>
    <mergeCell ref="B1442:B1449"/>
    <mergeCell ref="A1040:B1040"/>
    <mergeCell ref="A1042:A1049"/>
    <mergeCell ref="B1042:B1049"/>
    <mergeCell ref="A1120:B1120"/>
    <mergeCell ref="A1122:A1129"/>
    <mergeCell ref="B1122:B1129"/>
    <mergeCell ref="A1050:A1119"/>
    <mergeCell ref="B1050:B1119"/>
    <mergeCell ref="A1360:B1360"/>
    <mergeCell ref="A1362:A1369"/>
    <mergeCell ref="B1130:B1199"/>
    <mergeCell ref="A1530:A1599"/>
    <mergeCell ref="B1530:B1599"/>
    <mergeCell ref="A1600:B1600"/>
    <mergeCell ref="A402:A409"/>
    <mergeCell ref="A330:A399"/>
    <mergeCell ref="B330:B399"/>
    <mergeCell ref="A480:B480"/>
    <mergeCell ref="C7:D7"/>
    <mergeCell ref="A960:B960"/>
    <mergeCell ref="A1200:B1200"/>
    <mergeCell ref="A1202:A1209"/>
    <mergeCell ref="B1202:B1209"/>
    <mergeCell ref="A1280:B1280"/>
    <mergeCell ref="A1282:A1289"/>
    <mergeCell ref="B1282:B1289"/>
    <mergeCell ref="B1362:B1369"/>
    <mergeCell ref="A1440:B1440"/>
    <mergeCell ref="A1210:A1279"/>
    <mergeCell ref="B1210:B1279"/>
    <mergeCell ref="A1520:B1520"/>
    <mergeCell ref="A1522:A1529"/>
    <mergeCell ref="B1522:B1529"/>
    <mergeCell ref="B1450:B1519"/>
    <mergeCell ref="A1450:A1519"/>
    <mergeCell ref="A1850:A1919"/>
    <mergeCell ref="B1850:B1919"/>
    <mergeCell ref="A1920:B1920"/>
    <mergeCell ref="A1922:A1929"/>
    <mergeCell ref="B1922:B1929"/>
    <mergeCell ref="A240:B240"/>
    <mergeCell ref="A162:A169"/>
    <mergeCell ref="K7:K8"/>
    <mergeCell ref="A242:A249"/>
    <mergeCell ref="B242:B249"/>
    <mergeCell ref="A1130:A1199"/>
    <mergeCell ref="A970:A1039"/>
    <mergeCell ref="B970:B1039"/>
    <mergeCell ref="A720:B720"/>
    <mergeCell ref="A250:A319"/>
    <mergeCell ref="B250:B319"/>
    <mergeCell ref="A410:A479"/>
    <mergeCell ref="B410:B479"/>
    <mergeCell ref="A570:A639"/>
    <mergeCell ref="B570:B639"/>
    <mergeCell ref="A320:B320"/>
    <mergeCell ref="A322:A329"/>
    <mergeCell ref="B322:B329"/>
    <mergeCell ref="A400:B400"/>
  </mergeCells>
  <phoneticPr fontId="3" type="noConversion"/>
  <conditionalFormatting sqref="C8:D8">
    <cfRule type="cellIs" dxfId="60" priority="34" stopIfTrue="1" operator="equal">
      <formula>0</formula>
    </cfRule>
  </conditionalFormatting>
  <conditionalFormatting sqref="D94:D95">
    <cfRule type="cellIs" dxfId="59" priority="30" stopIfTrue="1" operator="equal">
      <formula>0</formula>
    </cfRule>
  </conditionalFormatting>
  <conditionalFormatting sqref="D174:D175">
    <cfRule type="cellIs" dxfId="58" priority="29" stopIfTrue="1" operator="equal">
      <formula>0</formula>
    </cfRule>
  </conditionalFormatting>
  <conditionalFormatting sqref="D414:D415">
    <cfRule type="cellIs" dxfId="57" priority="28" stopIfTrue="1" operator="equal">
      <formula>0</formula>
    </cfRule>
  </conditionalFormatting>
  <conditionalFormatting sqref="D254:D255">
    <cfRule type="cellIs" dxfId="56" priority="27" stopIfTrue="1" operator="equal">
      <formula>0</formula>
    </cfRule>
  </conditionalFormatting>
  <conditionalFormatting sqref="D334:D335">
    <cfRule type="cellIs" dxfId="55" priority="26" stopIfTrue="1" operator="equal">
      <formula>0</formula>
    </cfRule>
  </conditionalFormatting>
  <conditionalFormatting sqref="D14:D15">
    <cfRule type="cellIs" dxfId="54" priority="25" stopIfTrue="1" operator="equal">
      <formula>0</formula>
    </cfRule>
  </conditionalFormatting>
  <conditionalFormatting sqref="D494:D495">
    <cfRule type="cellIs" dxfId="53" priority="24" stopIfTrue="1" operator="equal">
      <formula>0</formula>
    </cfRule>
  </conditionalFormatting>
  <conditionalFormatting sqref="D574:D575">
    <cfRule type="cellIs" dxfId="52" priority="23" stopIfTrue="1" operator="equal">
      <formula>0</formula>
    </cfRule>
  </conditionalFormatting>
  <conditionalFormatting sqref="D654:D655">
    <cfRule type="cellIs" dxfId="51" priority="22" stopIfTrue="1" operator="equal">
      <formula>0</formula>
    </cfRule>
  </conditionalFormatting>
  <conditionalFormatting sqref="D734:D735">
    <cfRule type="cellIs" dxfId="50" priority="21" stopIfTrue="1" operator="equal">
      <formula>0</formula>
    </cfRule>
  </conditionalFormatting>
  <conditionalFormatting sqref="D814:D815">
    <cfRule type="cellIs" dxfId="49" priority="20" stopIfTrue="1" operator="equal">
      <formula>0</formula>
    </cfRule>
  </conditionalFormatting>
  <conditionalFormatting sqref="D894:D895">
    <cfRule type="cellIs" dxfId="48" priority="19" stopIfTrue="1" operator="equal">
      <formula>0</formula>
    </cfRule>
  </conditionalFormatting>
  <conditionalFormatting sqref="D974:D975">
    <cfRule type="cellIs" dxfId="47" priority="18" stopIfTrue="1" operator="equal">
      <formula>0</formula>
    </cfRule>
  </conditionalFormatting>
  <conditionalFormatting sqref="D1054:D1055">
    <cfRule type="cellIs" dxfId="46" priority="17" stopIfTrue="1" operator="equal">
      <formula>0</formula>
    </cfRule>
  </conditionalFormatting>
  <conditionalFormatting sqref="D1134:D1135">
    <cfRule type="cellIs" dxfId="45" priority="16" stopIfTrue="1" operator="equal">
      <formula>0</formula>
    </cfRule>
  </conditionalFormatting>
  <conditionalFormatting sqref="D1214:D1215">
    <cfRule type="cellIs" dxfId="44" priority="15" stopIfTrue="1" operator="equal">
      <formula>0</formula>
    </cfRule>
  </conditionalFormatting>
  <conditionalFormatting sqref="D1294:D1295">
    <cfRule type="cellIs" dxfId="43" priority="14" stopIfTrue="1" operator="equal">
      <formula>0</formula>
    </cfRule>
  </conditionalFormatting>
  <conditionalFormatting sqref="D1374:D1375">
    <cfRule type="cellIs" dxfId="42" priority="13" stopIfTrue="1" operator="equal">
      <formula>0</formula>
    </cfRule>
  </conditionalFormatting>
  <conditionalFormatting sqref="D1454:D1455">
    <cfRule type="cellIs" dxfId="41" priority="12" stopIfTrue="1" operator="equal">
      <formula>0</formula>
    </cfRule>
  </conditionalFormatting>
  <conditionalFormatting sqref="D1694:D1695">
    <cfRule type="cellIs" dxfId="40" priority="11" stopIfTrue="1" operator="equal">
      <formula>0</formula>
    </cfRule>
  </conditionalFormatting>
  <conditionalFormatting sqref="J42">
    <cfRule type="cellIs" dxfId="39" priority="7" stopIfTrue="1" operator="equal">
      <formula>0</formula>
    </cfRule>
  </conditionalFormatting>
  <conditionalFormatting sqref="J42">
    <cfRule type="cellIs" dxfId="38" priority="6" stopIfTrue="1" operator="equal">
      <formula>0</formula>
    </cfRule>
  </conditionalFormatting>
  <conditionalFormatting sqref="D1854:D1855">
    <cfRule type="cellIs" dxfId="37" priority="4" stopIfTrue="1" operator="equal">
      <formula>0</formula>
    </cfRule>
  </conditionalFormatting>
  <conditionalFormatting sqref="D1614:D1615">
    <cfRule type="cellIs" dxfId="36" priority="3" stopIfTrue="1" operator="equal">
      <formula>0</formula>
    </cfRule>
  </conditionalFormatting>
  <conditionalFormatting sqref="D1534:D1535">
    <cfRule type="cellIs" dxfId="35" priority="2" stopIfTrue="1" operator="equal">
      <formula>0</formula>
    </cfRule>
  </conditionalFormatting>
  <conditionalFormatting sqref="D1774:D1775">
    <cfRule type="cellIs" dxfId="34" priority="1" stopIfTrue="1" operator="equal">
      <formula>0</formula>
    </cfRule>
  </conditionalFormatting>
  <printOptions horizontalCentered="1"/>
  <pageMargins left="0" right="0" top="0.196850393700787" bottom="0.15748031496063" header="0.196850393700787" footer="0.15748031496063"/>
  <pageSetup paperSize="9" scale="55" orientation="portrait" verticalDpi="1200" r:id="rId3"/>
  <headerFooter alignWithMargins="0">
    <oddFooter>&amp;R&amp;8&amp;P</oddFooter>
  </headerFooter>
  <rowBreaks count="2" manualBreakCount="2">
    <brk id="47" max="11" man="1"/>
    <brk id="78"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6"/>
  <sheetViews>
    <sheetView topLeftCell="A2" workbookViewId="0">
      <selection activeCell="F7" sqref="F7:G7"/>
    </sheetView>
  </sheetViews>
  <sheetFormatPr defaultRowHeight="13.5"/>
  <cols>
    <col min="1" max="1" width="4.85546875" style="4" customWidth="1"/>
    <col min="2" max="2" width="49.42578125" style="5" customWidth="1"/>
    <col min="3" max="4" width="10.28515625" style="5" customWidth="1"/>
    <col min="5" max="5" width="20.7109375" style="5" customWidth="1"/>
    <col min="6" max="6" width="8.140625" style="5" bestFit="1" customWidth="1"/>
    <col min="7" max="7" width="20.85546875" style="5" customWidth="1"/>
    <col min="8" max="8" width="8.140625" style="5" bestFit="1" customWidth="1"/>
    <col min="9" max="9" width="21" style="5" customWidth="1"/>
    <col min="10" max="10" width="13.5703125" style="5" customWidth="1"/>
    <col min="11" max="16384" width="9.140625" style="5"/>
  </cols>
  <sheetData>
    <row r="1" spans="1:12" s="31" customFormat="1">
      <c r="A1" s="317"/>
      <c r="B1" s="3"/>
      <c r="C1" s="3"/>
      <c r="D1" s="3"/>
      <c r="E1" s="120"/>
      <c r="F1" s="120"/>
      <c r="G1" s="30"/>
      <c r="H1" s="30"/>
      <c r="I1" s="133" t="s">
        <v>415</v>
      </c>
    </row>
    <row r="2" spans="1:12" s="31" customFormat="1" ht="12.75" customHeight="1">
      <c r="A2" s="317"/>
      <c r="B2" s="3"/>
      <c r="C2" s="3"/>
      <c r="D2" s="3"/>
      <c r="E2" s="120"/>
      <c r="F2" s="120"/>
      <c r="G2" s="1875" t="s">
        <v>28</v>
      </c>
      <c r="H2" s="1875"/>
      <c r="I2" s="1875"/>
    </row>
    <row r="3" spans="1:12" s="31" customFormat="1" ht="14.25" thickBot="1">
      <c r="A3" s="30"/>
      <c r="B3" s="196"/>
      <c r="C3" s="196"/>
      <c r="D3" s="196"/>
      <c r="E3" s="196"/>
      <c r="F3" s="581"/>
    </row>
    <row r="4" spans="1:12" s="181" customFormat="1" ht="17.25" customHeight="1">
      <c r="A4" s="30"/>
      <c r="B4" s="535" t="s">
        <v>29</v>
      </c>
      <c r="E4" s="528"/>
      <c r="F4" s="581"/>
      <c r="G4" s="180"/>
      <c r="H4" s="180"/>
      <c r="I4" s="180"/>
      <c r="J4" s="180"/>
      <c r="K4" s="180"/>
      <c r="L4" s="180"/>
    </row>
    <row r="5" spans="1:12" s="31" customFormat="1" ht="54.95" customHeight="1">
      <c r="A5" s="536" t="s">
        <v>441</v>
      </c>
      <c r="B5" s="542"/>
      <c r="C5" s="529"/>
      <c r="D5" s="529"/>
      <c r="E5" s="529"/>
      <c r="F5" s="529"/>
      <c r="G5" s="529"/>
      <c r="H5" s="529"/>
      <c r="I5" s="134"/>
    </row>
    <row r="6" spans="1:12" s="31" customFormat="1" ht="14.25" thickBot="1">
      <c r="A6" s="30"/>
      <c r="G6" s="479" t="s">
        <v>382</v>
      </c>
      <c r="H6" s="489"/>
    </row>
    <row r="7" spans="1:12" s="90" customFormat="1" ht="46.5" customHeight="1" thickBot="1">
      <c r="A7" s="530"/>
      <c r="B7" s="531"/>
      <c r="C7" s="532"/>
      <c r="D7" s="1877" t="s">
        <v>439</v>
      </c>
      <c r="E7" s="1878"/>
      <c r="F7" s="1877" t="s">
        <v>391</v>
      </c>
      <c r="G7" s="1878"/>
      <c r="H7" s="1879" t="s">
        <v>440</v>
      </c>
      <c r="I7" s="1880"/>
    </row>
    <row r="8" spans="1:12" s="116" customFormat="1" ht="55.5" customHeight="1" thickBot="1">
      <c r="A8" s="533" t="s">
        <v>6</v>
      </c>
      <c r="B8" s="530" t="s">
        <v>405</v>
      </c>
      <c r="C8" s="534" t="s">
        <v>414</v>
      </c>
      <c r="D8" s="523" t="s">
        <v>194</v>
      </c>
      <c r="E8" s="516" t="s">
        <v>457</v>
      </c>
      <c r="F8" s="523" t="s">
        <v>194</v>
      </c>
      <c r="G8" s="523" t="s">
        <v>457</v>
      </c>
      <c r="H8" s="523" t="s">
        <v>194</v>
      </c>
      <c r="I8" s="582" t="s">
        <v>457</v>
      </c>
    </row>
    <row r="9" spans="1:12" s="119" customFormat="1" thickBot="1">
      <c r="A9" s="198">
        <v>1</v>
      </c>
      <c r="B9" s="543">
        <v>2</v>
      </c>
      <c r="C9" s="197">
        <v>3</v>
      </c>
      <c r="D9" s="199">
        <v>4</v>
      </c>
      <c r="E9" s="199">
        <v>5</v>
      </c>
      <c r="F9" s="199">
        <v>6</v>
      </c>
      <c r="G9" s="199">
        <v>7</v>
      </c>
      <c r="H9" s="199">
        <v>8</v>
      </c>
      <c r="I9" s="199">
        <v>9</v>
      </c>
    </row>
    <row r="10" spans="1:12" s="200" customFormat="1" ht="22.7" customHeight="1">
      <c r="A10" s="524">
        <v>1</v>
      </c>
      <c r="B10" s="544" t="s">
        <v>40</v>
      </c>
      <c r="C10" s="525">
        <v>4212</v>
      </c>
      <c r="D10" s="525"/>
      <c r="E10" s="526">
        <f>SUM(E13:E15)</f>
        <v>0</v>
      </c>
      <c r="F10" s="526"/>
      <c r="G10" s="526">
        <f>SUM(G13:G15)</f>
        <v>0</v>
      </c>
      <c r="H10" s="526">
        <f>F10-D10</f>
        <v>0</v>
      </c>
      <c r="I10" s="526">
        <f>G10-E10</f>
        <v>0</v>
      </c>
    </row>
    <row r="11" spans="1:12" s="40" customFormat="1">
      <c r="A11" s="79"/>
      <c r="B11" s="527" t="s">
        <v>152</v>
      </c>
      <c r="C11" s="79"/>
      <c r="D11" s="79"/>
      <c r="E11" s="81"/>
      <c r="F11" s="81"/>
      <c r="G11" s="110"/>
      <c r="H11" s="110"/>
      <c r="I11" s="110"/>
    </row>
    <row r="12" spans="1:12" s="40" customFormat="1">
      <c r="A12" s="79"/>
      <c r="B12" s="545" t="s">
        <v>429</v>
      </c>
      <c r="C12" s="79"/>
      <c r="D12" s="79"/>
      <c r="E12" s="81"/>
      <c r="F12" s="81"/>
      <c r="G12" s="110"/>
      <c r="H12" s="110"/>
      <c r="I12" s="110"/>
    </row>
    <row r="13" spans="1:12" s="40" customFormat="1">
      <c r="A13" s="79">
        <v>1</v>
      </c>
      <c r="B13" s="545"/>
      <c r="C13" s="79" t="s">
        <v>1</v>
      </c>
      <c r="D13" s="79"/>
      <c r="E13" s="81"/>
      <c r="F13" s="81"/>
      <c r="G13" s="81"/>
      <c r="H13" s="81">
        <f t="shared" ref="H13:I16" si="0">F13-D13</f>
        <v>0</v>
      </c>
      <c r="I13" s="81">
        <f t="shared" si="0"/>
        <v>0</v>
      </c>
    </row>
    <row r="14" spans="1:12" s="40" customFormat="1">
      <c r="A14" s="79">
        <v>2</v>
      </c>
      <c r="B14" s="546"/>
      <c r="C14" s="79" t="s">
        <v>1</v>
      </c>
      <c r="D14" s="79"/>
      <c r="E14" s="81"/>
      <c r="F14" s="81"/>
      <c r="G14" s="81"/>
      <c r="H14" s="81">
        <f t="shared" si="0"/>
        <v>0</v>
      </c>
      <c r="I14" s="81">
        <f t="shared" si="0"/>
        <v>0</v>
      </c>
    </row>
    <row r="15" spans="1:12" s="40" customFormat="1">
      <c r="A15" s="79">
        <v>3</v>
      </c>
      <c r="B15" s="546"/>
      <c r="C15" s="79" t="s">
        <v>1</v>
      </c>
      <c r="D15" s="79"/>
      <c r="E15" s="81"/>
      <c r="F15" s="81"/>
      <c r="G15" s="81"/>
      <c r="H15" s="81">
        <f t="shared" si="0"/>
        <v>0</v>
      </c>
      <c r="I15" s="81">
        <f t="shared" si="0"/>
        <v>0</v>
      </c>
    </row>
    <row r="16" spans="1:12" s="200" customFormat="1" ht="23.25" customHeight="1">
      <c r="A16" s="524">
        <v>2</v>
      </c>
      <c r="B16" s="544" t="s">
        <v>41</v>
      </c>
      <c r="C16" s="525">
        <v>4213</v>
      </c>
      <c r="D16" s="525"/>
      <c r="E16" s="526">
        <f>SUM(E19:E21)</f>
        <v>0</v>
      </c>
      <c r="F16" s="526"/>
      <c r="G16" s="526">
        <f>SUM(G19:G21)</f>
        <v>0</v>
      </c>
      <c r="H16" s="526">
        <f t="shared" si="0"/>
        <v>0</v>
      </c>
      <c r="I16" s="526">
        <f t="shared" si="0"/>
        <v>0</v>
      </c>
    </row>
    <row r="17" spans="1:9" s="40" customFormat="1">
      <c r="A17" s="201"/>
      <c r="B17" s="527" t="s">
        <v>152</v>
      </c>
      <c r="C17" s="79"/>
      <c r="D17" s="79"/>
      <c r="E17" s="81"/>
      <c r="F17" s="81"/>
      <c r="G17" s="110"/>
      <c r="H17" s="110"/>
      <c r="I17" s="110"/>
    </row>
    <row r="18" spans="1:9" s="40" customFormat="1">
      <c r="A18" s="541"/>
      <c r="B18" s="545" t="s">
        <v>429</v>
      </c>
      <c r="C18" s="79"/>
      <c r="D18" s="79"/>
      <c r="E18" s="81"/>
      <c r="F18" s="81"/>
      <c r="G18" s="110"/>
      <c r="H18" s="110"/>
      <c r="I18" s="110"/>
    </row>
    <row r="19" spans="1:9" s="40" customFormat="1">
      <c r="A19" s="79">
        <v>1</v>
      </c>
      <c r="B19" s="545"/>
      <c r="C19" s="79" t="s">
        <v>1</v>
      </c>
      <c r="D19" s="79"/>
      <c r="E19" s="81"/>
      <c r="F19" s="81"/>
      <c r="G19" s="81"/>
      <c r="H19" s="81">
        <f t="shared" ref="H19:I22" si="1">F19-D19</f>
        <v>0</v>
      </c>
      <c r="I19" s="81">
        <f t="shared" si="1"/>
        <v>0</v>
      </c>
    </row>
    <row r="20" spans="1:9" s="40" customFormat="1">
      <c r="A20" s="79">
        <v>2</v>
      </c>
      <c r="B20" s="546"/>
      <c r="C20" s="79" t="s">
        <v>1</v>
      </c>
      <c r="D20" s="79"/>
      <c r="E20" s="81"/>
      <c r="F20" s="81"/>
      <c r="G20" s="81"/>
      <c r="H20" s="81">
        <f t="shared" si="1"/>
        <v>0</v>
      </c>
      <c r="I20" s="81">
        <f t="shared" si="1"/>
        <v>0</v>
      </c>
    </row>
    <row r="21" spans="1:9" s="40" customFormat="1">
      <c r="A21" s="79">
        <v>3</v>
      </c>
      <c r="B21" s="546"/>
      <c r="C21" s="79" t="s">
        <v>1</v>
      </c>
      <c r="D21" s="79"/>
      <c r="E21" s="81"/>
      <c r="F21" s="81"/>
      <c r="G21" s="81"/>
      <c r="H21" s="81">
        <f t="shared" si="1"/>
        <v>0</v>
      </c>
      <c r="I21" s="81">
        <f t="shared" si="1"/>
        <v>0</v>
      </c>
    </row>
    <row r="22" spans="1:9" s="200" customFormat="1" ht="23.25" customHeight="1">
      <c r="A22" s="524">
        <v>3</v>
      </c>
      <c r="B22" s="544" t="s">
        <v>43</v>
      </c>
      <c r="C22" s="525">
        <v>4214</v>
      </c>
      <c r="D22" s="525"/>
      <c r="E22" s="526">
        <f>SUM(E25:E27)</f>
        <v>0</v>
      </c>
      <c r="F22" s="526"/>
      <c r="G22" s="526">
        <f>SUM(G25:G27)</f>
        <v>0</v>
      </c>
      <c r="H22" s="526">
        <f t="shared" si="1"/>
        <v>0</v>
      </c>
      <c r="I22" s="526">
        <f t="shared" si="1"/>
        <v>0</v>
      </c>
    </row>
    <row r="23" spans="1:9" s="40" customFormat="1">
      <c r="A23" s="201"/>
      <c r="B23" s="527" t="s">
        <v>152</v>
      </c>
      <c r="C23" s="79"/>
      <c r="D23" s="79"/>
      <c r="E23" s="81"/>
      <c r="F23" s="81"/>
      <c r="G23" s="110"/>
      <c r="H23" s="110"/>
      <c r="I23" s="110"/>
    </row>
    <row r="24" spans="1:9" s="40" customFormat="1">
      <c r="A24" s="541"/>
      <c r="B24" s="545" t="s">
        <v>429</v>
      </c>
      <c r="C24" s="79"/>
      <c r="D24" s="79"/>
      <c r="E24" s="81"/>
      <c r="F24" s="81"/>
      <c r="G24" s="110"/>
      <c r="H24" s="110"/>
      <c r="I24" s="110"/>
    </row>
    <row r="25" spans="1:9" s="40" customFormat="1">
      <c r="A25" s="79">
        <v>1</v>
      </c>
      <c r="B25" s="545"/>
      <c r="C25" s="79" t="s">
        <v>1</v>
      </c>
      <c r="D25" s="79"/>
      <c r="E25" s="81"/>
      <c r="F25" s="81"/>
      <c r="G25" s="81"/>
      <c r="H25" s="81">
        <f t="shared" ref="H25:I28" si="2">F25-D25</f>
        <v>0</v>
      </c>
      <c r="I25" s="81">
        <f t="shared" si="2"/>
        <v>0</v>
      </c>
    </row>
    <row r="26" spans="1:9" s="40" customFormat="1">
      <c r="A26" s="79">
        <v>2</v>
      </c>
      <c r="B26" s="546"/>
      <c r="C26" s="79" t="s">
        <v>1</v>
      </c>
      <c r="D26" s="79"/>
      <c r="E26" s="81"/>
      <c r="F26" s="81"/>
      <c r="G26" s="81"/>
      <c r="H26" s="81">
        <f t="shared" si="2"/>
        <v>0</v>
      </c>
      <c r="I26" s="81">
        <f t="shared" si="2"/>
        <v>0</v>
      </c>
    </row>
    <row r="27" spans="1:9" s="40" customFormat="1">
      <c r="A27" s="79">
        <v>3</v>
      </c>
      <c r="B27" s="546"/>
      <c r="C27" s="79" t="s">
        <v>1</v>
      </c>
      <c r="D27" s="79"/>
      <c r="E27" s="81"/>
      <c r="F27" s="81"/>
      <c r="G27" s="81"/>
      <c r="H27" s="81">
        <f t="shared" si="2"/>
        <v>0</v>
      </c>
      <c r="I27" s="81">
        <f t="shared" si="2"/>
        <v>0</v>
      </c>
    </row>
    <row r="28" spans="1:9" s="200" customFormat="1" ht="23.25" customHeight="1">
      <c r="A28" s="524" t="s">
        <v>326</v>
      </c>
      <c r="B28" s="544" t="s">
        <v>44</v>
      </c>
      <c r="C28" s="525">
        <v>4215</v>
      </c>
      <c r="D28" s="525"/>
      <c r="E28" s="526">
        <f>SUM(E31:E33)</f>
        <v>0</v>
      </c>
      <c r="F28" s="526"/>
      <c r="G28" s="526">
        <f>SUM(G31:G33)</f>
        <v>0</v>
      </c>
      <c r="H28" s="526">
        <f t="shared" si="2"/>
        <v>0</v>
      </c>
      <c r="I28" s="526">
        <f t="shared" si="2"/>
        <v>0</v>
      </c>
    </row>
    <row r="29" spans="1:9" s="40" customFormat="1">
      <c r="A29" s="201"/>
      <c r="B29" s="527" t="s">
        <v>152</v>
      </c>
      <c r="C29" s="79"/>
      <c r="D29" s="79"/>
      <c r="E29" s="81"/>
      <c r="F29" s="81"/>
      <c r="G29" s="110"/>
      <c r="H29" s="110"/>
      <c r="I29" s="110"/>
    </row>
    <row r="30" spans="1:9" s="40" customFormat="1">
      <c r="A30" s="541"/>
      <c r="B30" s="545" t="s">
        <v>429</v>
      </c>
      <c r="C30" s="79"/>
      <c r="D30" s="79"/>
      <c r="E30" s="81"/>
      <c r="F30" s="81"/>
      <c r="G30" s="110"/>
      <c r="H30" s="110"/>
      <c r="I30" s="110"/>
    </row>
    <row r="31" spans="1:9" s="40" customFormat="1">
      <c r="A31" s="79">
        <v>1</v>
      </c>
      <c r="B31" s="545"/>
      <c r="C31" s="79" t="s">
        <v>1</v>
      </c>
      <c r="D31" s="79"/>
      <c r="E31" s="81"/>
      <c r="F31" s="81"/>
      <c r="G31" s="81"/>
      <c r="H31" s="81">
        <f t="shared" ref="H31:I34" si="3">F31-D31</f>
        <v>0</v>
      </c>
      <c r="I31" s="81">
        <f t="shared" si="3"/>
        <v>0</v>
      </c>
    </row>
    <row r="32" spans="1:9" s="40" customFormat="1">
      <c r="A32" s="79">
        <v>2</v>
      </c>
      <c r="B32" s="546"/>
      <c r="C32" s="79" t="s">
        <v>1</v>
      </c>
      <c r="D32" s="79"/>
      <c r="E32" s="81"/>
      <c r="F32" s="81"/>
      <c r="G32" s="81"/>
      <c r="H32" s="81">
        <f t="shared" si="3"/>
        <v>0</v>
      </c>
      <c r="I32" s="81">
        <f t="shared" si="3"/>
        <v>0</v>
      </c>
    </row>
    <row r="33" spans="1:9" s="40" customFormat="1">
      <c r="A33" s="79">
        <v>3</v>
      </c>
      <c r="B33" s="546"/>
      <c r="C33" s="79" t="s">
        <v>1</v>
      </c>
      <c r="D33" s="79"/>
      <c r="E33" s="81"/>
      <c r="F33" s="81"/>
      <c r="G33" s="81"/>
      <c r="H33" s="81">
        <f t="shared" si="3"/>
        <v>0</v>
      </c>
      <c r="I33" s="81">
        <f t="shared" si="3"/>
        <v>0</v>
      </c>
    </row>
    <row r="34" spans="1:9" s="200" customFormat="1" ht="23.25" customHeight="1">
      <c r="A34" s="524" t="s">
        <v>326</v>
      </c>
      <c r="B34" s="544" t="s">
        <v>45</v>
      </c>
      <c r="C34" s="525">
        <v>4216</v>
      </c>
      <c r="D34" s="525"/>
      <c r="E34" s="526">
        <f>SUM(E37:E39)</f>
        <v>0</v>
      </c>
      <c r="F34" s="526"/>
      <c r="G34" s="526">
        <f>SUM(G37:G39)</f>
        <v>0</v>
      </c>
      <c r="H34" s="526">
        <f t="shared" si="3"/>
        <v>0</v>
      </c>
      <c r="I34" s="526">
        <f t="shared" si="3"/>
        <v>0</v>
      </c>
    </row>
    <row r="35" spans="1:9" s="40" customFormat="1">
      <c r="A35" s="201"/>
      <c r="B35" s="527" t="s">
        <v>152</v>
      </c>
      <c r="C35" s="79"/>
      <c r="D35" s="79"/>
      <c r="E35" s="81"/>
      <c r="F35" s="81"/>
      <c r="G35" s="110"/>
      <c r="H35" s="110"/>
      <c r="I35" s="110"/>
    </row>
    <row r="36" spans="1:9" s="40" customFormat="1">
      <c r="A36" s="541"/>
      <c r="B36" s="545" t="s">
        <v>429</v>
      </c>
      <c r="C36" s="79"/>
      <c r="D36" s="79"/>
      <c r="E36" s="81"/>
      <c r="F36" s="81"/>
      <c r="G36" s="110"/>
      <c r="H36" s="110"/>
      <c r="I36" s="110"/>
    </row>
    <row r="37" spans="1:9" s="40" customFormat="1">
      <c r="A37" s="79">
        <v>1</v>
      </c>
      <c r="B37" s="545"/>
      <c r="C37" s="79" t="s">
        <v>1</v>
      </c>
      <c r="D37" s="79"/>
      <c r="E37" s="81"/>
      <c r="F37" s="81"/>
      <c r="G37" s="81"/>
      <c r="H37" s="81">
        <f t="shared" ref="H37:I40" si="4">F37-D37</f>
        <v>0</v>
      </c>
      <c r="I37" s="81">
        <f t="shared" si="4"/>
        <v>0</v>
      </c>
    </row>
    <row r="38" spans="1:9" s="40" customFormat="1">
      <c r="A38" s="79">
        <v>2</v>
      </c>
      <c r="B38" s="546"/>
      <c r="C38" s="79" t="s">
        <v>1</v>
      </c>
      <c r="D38" s="79"/>
      <c r="E38" s="81"/>
      <c r="F38" s="81"/>
      <c r="G38" s="81"/>
      <c r="H38" s="81">
        <f t="shared" si="4"/>
        <v>0</v>
      </c>
      <c r="I38" s="81">
        <f t="shared" si="4"/>
        <v>0</v>
      </c>
    </row>
    <row r="39" spans="1:9" s="40" customFormat="1">
      <c r="A39" s="79">
        <v>3</v>
      </c>
      <c r="B39" s="546"/>
      <c r="C39" s="79" t="s">
        <v>1</v>
      </c>
      <c r="D39" s="79"/>
      <c r="E39" s="81"/>
      <c r="F39" s="81"/>
      <c r="G39" s="81"/>
      <c r="H39" s="81">
        <f t="shared" si="4"/>
        <v>0</v>
      </c>
      <c r="I39" s="81">
        <f t="shared" si="4"/>
        <v>0</v>
      </c>
    </row>
    <row r="40" spans="1:9" s="200" customFormat="1" ht="23.25" customHeight="1">
      <c r="A40" s="524" t="s">
        <v>326</v>
      </c>
      <c r="B40" s="544" t="s">
        <v>46</v>
      </c>
      <c r="C40" s="525">
        <v>4217</v>
      </c>
      <c r="D40" s="525"/>
      <c r="E40" s="526">
        <f>SUM(E43:E45)</f>
        <v>0</v>
      </c>
      <c r="F40" s="526"/>
      <c r="G40" s="526">
        <f>SUM(G43:G45)</f>
        <v>0</v>
      </c>
      <c r="H40" s="526">
        <f t="shared" si="4"/>
        <v>0</v>
      </c>
      <c r="I40" s="526">
        <f t="shared" si="4"/>
        <v>0</v>
      </c>
    </row>
    <row r="41" spans="1:9" s="40" customFormat="1">
      <c r="A41" s="201"/>
      <c r="B41" s="527" t="s">
        <v>152</v>
      </c>
      <c r="C41" s="79"/>
      <c r="D41" s="79"/>
      <c r="E41" s="81"/>
      <c r="F41" s="81"/>
      <c r="G41" s="110"/>
      <c r="H41" s="110"/>
      <c r="I41" s="110"/>
    </row>
    <row r="42" spans="1:9" s="40" customFormat="1">
      <c r="A42" s="541"/>
      <c r="B42" s="545" t="s">
        <v>429</v>
      </c>
      <c r="C42" s="79"/>
      <c r="D42" s="79"/>
      <c r="E42" s="81"/>
      <c r="F42" s="81"/>
      <c r="G42" s="110"/>
      <c r="H42" s="110"/>
      <c r="I42" s="110"/>
    </row>
    <row r="43" spans="1:9" s="40" customFormat="1">
      <c r="A43" s="79">
        <v>1</v>
      </c>
      <c r="B43" s="545"/>
      <c r="C43" s="79" t="s">
        <v>1</v>
      </c>
      <c r="D43" s="79"/>
      <c r="E43" s="81"/>
      <c r="F43" s="81"/>
      <c r="G43" s="81"/>
      <c r="H43" s="81">
        <f t="shared" ref="H43:I46" si="5">F43-D43</f>
        <v>0</v>
      </c>
      <c r="I43" s="81">
        <f t="shared" si="5"/>
        <v>0</v>
      </c>
    </row>
    <row r="44" spans="1:9" s="40" customFormat="1">
      <c r="A44" s="79">
        <v>2</v>
      </c>
      <c r="B44" s="546"/>
      <c r="C44" s="79" t="s">
        <v>1</v>
      </c>
      <c r="D44" s="79"/>
      <c r="E44" s="81"/>
      <c r="F44" s="81"/>
      <c r="G44" s="81"/>
      <c r="H44" s="81">
        <f t="shared" si="5"/>
        <v>0</v>
      </c>
      <c r="I44" s="81">
        <f t="shared" si="5"/>
        <v>0</v>
      </c>
    </row>
    <row r="45" spans="1:9" s="40" customFormat="1">
      <c r="A45" s="79">
        <v>3</v>
      </c>
      <c r="B45" s="546"/>
      <c r="C45" s="79" t="s">
        <v>1</v>
      </c>
      <c r="D45" s="79"/>
      <c r="E45" s="81"/>
      <c r="F45" s="81"/>
      <c r="G45" s="81"/>
      <c r="H45" s="81">
        <f t="shared" si="5"/>
        <v>0</v>
      </c>
      <c r="I45" s="81">
        <f t="shared" si="5"/>
        <v>0</v>
      </c>
    </row>
    <row r="46" spans="1:9" s="200" customFormat="1" ht="23.25" customHeight="1">
      <c r="A46" s="524" t="s">
        <v>326</v>
      </c>
      <c r="B46" s="544" t="s">
        <v>49</v>
      </c>
      <c r="C46" s="525">
        <v>4231</v>
      </c>
      <c r="D46" s="525"/>
      <c r="E46" s="526">
        <f>SUM(E49:E51)</f>
        <v>0</v>
      </c>
      <c r="F46" s="526"/>
      <c r="G46" s="526">
        <f>SUM(G49:G51)</f>
        <v>0</v>
      </c>
      <c r="H46" s="526">
        <f t="shared" si="5"/>
        <v>0</v>
      </c>
      <c r="I46" s="526">
        <f t="shared" si="5"/>
        <v>0</v>
      </c>
    </row>
    <row r="47" spans="1:9" s="40" customFormat="1">
      <c r="A47" s="201"/>
      <c r="B47" s="527" t="s">
        <v>152</v>
      </c>
      <c r="C47" s="79"/>
      <c r="D47" s="79"/>
      <c r="E47" s="81"/>
      <c r="F47" s="81"/>
      <c r="G47" s="110"/>
      <c r="H47" s="110"/>
      <c r="I47" s="110"/>
    </row>
    <row r="48" spans="1:9" s="40" customFormat="1">
      <c r="A48" s="541"/>
      <c r="B48" s="545" t="s">
        <v>429</v>
      </c>
      <c r="C48" s="79"/>
      <c r="D48" s="79"/>
      <c r="E48" s="81"/>
      <c r="F48" s="81"/>
      <c r="G48" s="110"/>
      <c r="H48" s="110"/>
      <c r="I48" s="110"/>
    </row>
    <row r="49" spans="1:9" s="40" customFormat="1">
      <c r="A49" s="79">
        <v>1</v>
      </c>
      <c r="B49" s="545"/>
      <c r="C49" s="79" t="s">
        <v>1</v>
      </c>
      <c r="D49" s="79"/>
      <c r="E49" s="81"/>
      <c r="F49" s="81"/>
      <c r="G49" s="81"/>
      <c r="H49" s="81">
        <f t="shared" ref="H49:I52" si="6">F49-D49</f>
        <v>0</v>
      </c>
      <c r="I49" s="81">
        <f t="shared" si="6"/>
        <v>0</v>
      </c>
    </row>
    <row r="50" spans="1:9" s="40" customFormat="1">
      <c r="A50" s="79">
        <v>2</v>
      </c>
      <c r="B50" s="546"/>
      <c r="C50" s="79" t="s">
        <v>1</v>
      </c>
      <c r="D50" s="79"/>
      <c r="E50" s="81"/>
      <c r="F50" s="81"/>
      <c r="G50" s="81"/>
      <c r="H50" s="81">
        <f t="shared" si="6"/>
        <v>0</v>
      </c>
      <c r="I50" s="81">
        <f t="shared" si="6"/>
        <v>0</v>
      </c>
    </row>
    <row r="51" spans="1:9" s="40" customFormat="1">
      <c r="A51" s="79">
        <v>3</v>
      </c>
      <c r="B51" s="546"/>
      <c r="C51" s="79" t="s">
        <v>1</v>
      </c>
      <c r="D51" s="79"/>
      <c r="E51" s="81"/>
      <c r="F51" s="81"/>
      <c r="G51" s="81"/>
      <c r="H51" s="81">
        <f t="shared" si="6"/>
        <v>0</v>
      </c>
      <c r="I51" s="81">
        <f t="shared" si="6"/>
        <v>0</v>
      </c>
    </row>
    <row r="52" spans="1:9" s="200" customFormat="1" ht="23.25" customHeight="1">
      <c r="A52" s="524" t="s">
        <v>326</v>
      </c>
      <c r="B52" s="544" t="s">
        <v>50</v>
      </c>
      <c r="C52" s="525">
        <v>4231</v>
      </c>
      <c r="D52" s="525"/>
      <c r="E52" s="526">
        <f>SUM(E55:E57)</f>
        <v>0</v>
      </c>
      <c r="F52" s="526"/>
      <c r="G52" s="526">
        <f>SUM(G55:G57)</f>
        <v>0</v>
      </c>
      <c r="H52" s="526">
        <f t="shared" si="6"/>
        <v>0</v>
      </c>
      <c r="I52" s="526">
        <f t="shared" si="6"/>
        <v>0</v>
      </c>
    </row>
    <row r="53" spans="1:9" s="40" customFormat="1">
      <c r="A53" s="201"/>
      <c r="B53" s="527" t="s">
        <v>152</v>
      </c>
      <c r="C53" s="79"/>
      <c r="D53" s="79"/>
      <c r="E53" s="81"/>
      <c r="F53" s="81"/>
      <c r="G53" s="110"/>
      <c r="H53" s="110"/>
      <c r="I53" s="110"/>
    </row>
    <row r="54" spans="1:9" s="40" customFormat="1">
      <c r="A54" s="541"/>
      <c r="B54" s="545" t="s">
        <v>429</v>
      </c>
      <c r="C54" s="79"/>
      <c r="D54" s="79"/>
      <c r="E54" s="81"/>
      <c r="F54" s="81"/>
      <c r="G54" s="110"/>
      <c r="H54" s="110"/>
      <c r="I54" s="110"/>
    </row>
    <row r="55" spans="1:9" s="40" customFormat="1">
      <c r="A55" s="79">
        <v>1</v>
      </c>
      <c r="B55" s="545"/>
      <c r="C55" s="79" t="s">
        <v>1</v>
      </c>
      <c r="D55" s="79"/>
      <c r="E55" s="81"/>
      <c r="F55" s="81"/>
      <c r="G55" s="81"/>
      <c r="H55" s="81">
        <f t="shared" ref="H55:I58" si="7">F55-D55</f>
        <v>0</v>
      </c>
      <c r="I55" s="81">
        <f t="shared" si="7"/>
        <v>0</v>
      </c>
    </row>
    <row r="56" spans="1:9" s="40" customFormat="1">
      <c r="A56" s="79">
        <v>2</v>
      </c>
      <c r="B56" s="546"/>
      <c r="C56" s="79" t="s">
        <v>1</v>
      </c>
      <c r="D56" s="79"/>
      <c r="E56" s="81"/>
      <c r="F56" s="81"/>
      <c r="G56" s="81"/>
      <c r="H56" s="81">
        <f t="shared" si="7"/>
        <v>0</v>
      </c>
      <c r="I56" s="81">
        <f t="shared" si="7"/>
        <v>0</v>
      </c>
    </row>
    <row r="57" spans="1:9" s="40" customFormat="1">
      <c r="A57" s="79">
        <v>3</v>
      </c>
      <c r="B57" s="546"/>
      <c r="C57" s="79" t="s">
        <v>1</v>
      </c>
      <c r="D57" s="79"/>
      <c r="E57" s="81"/>
      <c r="F57" s="81"/>
      <c r="G57" s="81"/>
      <c r="H57" s="81">
        <f t="shared" si="7"/>
        <v>0</v>
      </c>
      <c r="I57" s="81">
        <f t="shared" si="7"/>
        <v>0</v>
      </c>
    </row>
    <row r="58" spans="1:9" s="200" customFormat="1" ht="23.25" customHeight="1">
      <c r="A58" s="524" t="s">
        <v>326</v>
      </c>
      <c r="B58" s="544" t="s">
        <v>51</v>
      </c>
      <c r="C58" s="525">
        <v>4234</v>
      </c>
      <c r="D58" s="525"/>
      <c r="E58" s="526">
        <f>SUM(E61:E63)</f>
        <v>0</v>
      </c>
      <c r="F58" s="526"/>
      <c r="G58" s="526">
        <f>SUM(G61:G63)</f>
        <v>0</v>
      </c>
      <c r="H58" s="526">
        <f t="shared" si="7"/>
        <v>0</v>
      </c>
      <c r="I58" s="526">
        <f t="shared" si="7"/>
        <v>0</v>
      </c>
    </row>
    <row r="59" spans="1:9" s="40" customFormat="1">
      <c r="A59" s="201"/>
      <c r="B59" s="527" t="s">
        <v>152</v>
      </c>
      <c r="C59" s="79"/>
      <c r="D59" s="79"/>
      <c r="E59" s="81"/>
      <c r="F59" s="81"/>
      <c r="G59" s="110"/>
      <c r="H59" s="110"/>
      <c r="I59" s="110"/>
    </row>
    <row r="60" spans="1:9" s="40" customFormat="1">
      <c r="A60" s="541"/>
      <c r="B60" s="545" t="s">
        <v>429</v>
      </c>
      <c r="C60" s="79"/>
      <c r="D60" s="79"/>
      <c r="E60" s="81"/>
      <c r="F60" s="81"/>
      <c r="G60" s="110"/>
      <c r="H60" s="110"/>
      <c r="I60" s="110"/>
    </row>
    <row r="61" spans="1:9" s="40" customFormat="1">
      <c r="A61" s="79">
        <v>1</v>
      </c>
      <c r="B61" s="545"/>
      <c r="C61" s="79" t="s">
        <v>1</v>
      </c>
      <c r="D61" s="79"/>
      <c r="E61" s="81"/>
      <c r="F61" s="81"/>
      <c r="G61" s="81"/>
      <c r="H61" s="81">
        <f t="shared" ref="H61:I63" si="8">F61-D61</f>
        <v>0</v>
      </c>
      <c r="I61" s="81">
        <f t="shared" si="8"/>
        <v>0</v>
      </c>
    </row>
    <row r="62" spans="1:9" s="40" customFormat="1">
      <c r="A62" s="79">
        <v>2</v>
      </c>
      <c r="B62" s="546"/>
      <c r="C62" s="79" t="s">
        <v>1</v>
      </c>
      <c r="D62" s="79"/>
      <c r="E62" s="81"/>
      <c r="F62" s="81"/>
      <c r="G62" s="81"/>
      <c r="H62" s="81">
        <f t="shared" si="8"/>
        <v>0</v>
      </c>
      <c r="I62" s="81">
        <f t="shared" si="8"/>
        <v>0</v>
      </c>
    </row>
    <row r="63" spans="1:9" s="40" customFormat="1">
      <c r="A63" s="79">
        <v>3</v>
      </c>
      <c r="B63" s="546"/>
      <c r="C63" s="79" t="s">
        <v>1</v>
      </c>
      <c r="D63" s="79"/>
      <c r="E63" s="81"/>
      <c r="F63" s="81"/>
      <c r="G63" s="81"/>
      <c r="H63" s="81">
        <f t="shared" si="8"/>
        <v>0</v>
      </c>
      <c r="I63" s="81">
        <f t="shared" si="8"/>
        <v>0</v>
      </c>
    </row>
    <row r="66" spans="1:6" ht="26.25" customHeight="1">
      <c r="A66" s="202" t="s">
        <v>7</v>
      </c>
      <c r="B66" s="1876" t="s">
        <v>459</v>
      </c>
      <c r="C66" s="1876"/>
      <c r="D66" s="1876"/>
      <c r="E66" s="1876"/>
      <c r="F66" s="563"/>
    </row>
  </sheetData>
  <mergeCells count="5">
    <mergeCell ref="G2:I2"/>
    <mergeCell ref="B66:E66"/>
    <mergeCell ref="D7:E7"/>
    <mergeCell ref="F7:G7"/>
    <mergeCell ref="H7:I7"/>
  </mergeCells>
  <phoneticPr fontId="3" type="noConversion"/>
  <pageMargins left="0.75" right="0.25" top="0.23" bottom="0.28999999999999998" header="0.21" footer="0.19"/>
  <pageSetup paperSize="9" scale="8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
  <sheetViews>
    <sheetView workbookViewId="0">
      <selection activeCell="B1" sqref="B1"/>
    </sheetView>
  </sheetViews>
  <sheetFormatPr defaultRowHeight="13.5"/>
  <cols>
    <col min="1" max="1" width="4.28515625" style="4" customWidth="1"/>
    <col min="2" max="2" width="31.7109375" style="98" customWidth="1"/>
    <col min="3" max="3" width="6.7109375" style="90" customWidth="1"/>
    <col min="4" max="4" width="16.140625" style="90" customWidth="1"/>
    <col min="5" max="5" width="20" style="90" customWidth="1"/>
    <col min="6" max="6" width="9.85546875" style="90" customWidth="1"/>
    <col min="7" max="7" width="18.28515625" style="90" customWidth="1"/>
    <col min="8" max="8" width="14.42578125" style="90" customWidth="1"/>
    <col min="9" max="9" width="8.28515625" style="4" customWidth="1"/>
    <col min="10" max="10" width="10.28515625" style="39" customWidth="1"/>
    <col min="11" max="11" width="19.28515625" style="5" customWidth="1"/>
    <col min="12" max="12" width="18.5703125" style="5" customWidth="1"/>
    <col min="13" max="13" width="12.5703125" style="4" customWidth="1"/>
    <col min="14" max="14" width="12.140625" style="4" customWidth="1"/>
    <col min="15" max="15" width="11.5703125" style="4" customWidth="1"/>
    <col min="16" max="16" width="12" style="4" customWidth="1"/>
    <col min="17" max="16384" width="9.140625" style="5"/>
  </cols>
  <sheetData>
    <row r="1" spans="1:16" s="31" customFormat="1" ht="14.25">
      <c r="A1" s="289"/>
      <c r="B1" s="279"/>
      <c r="C1" s="272"/>
      <c r="D1" s="272"/>
      <c r="E1" s="272"/>
      <c r="F1" s="272"/>
      <c r="G1" s="22"/>
      <c r="I1" s="9"/>
      <c r="J1" s="9"/>
      <c r="K1" s="30"/>
      <c r="L1" s="30"/>
      <c r="O1" s="24" t="s">
        <v>416</v>
      </c>
    </row>
    <row r="2" spans="1:16" s="319" customFormat="1" ht="17.25">
      <c r="A2" s="317"/>
      <c r="B2" s="1"/>
      <c r="C2" s="2"/>
      <c r="D2" s="2"/>
      <c r="E2" s="2"/>
      <c r="F2" s="3"/>
      <c r="G2" s="3"/>
      <c r="H2" s="3"/>
      <c r="I2" s="318"/>
      <c r="J2" s="326"/>
      <c r="O2" s="1875" t="s">
        <v>28</v>
      </c>
      <c r="P2" s="1875"/>
    </row>
    <row r="3" spans="1:16" s="319" customFormat="1" ht="18" thickBot="1">
      <c r="A3" s="31"/>
      <c r="B3" s="23" t="s">
        <v>29</v>
      </c>
      <c r="C3" s="325"/>
      <c r="D3" s="7"/>
      <c r="E3" s="7"/>
      <c r="F3" s="7"/>
      <c r="G3" s="8"/>
      <c r="H3" s="8"/>
      <c r="I3" s="327"/>
      <c r="J3" s="328"/>
      <c r="K3" s="329"/>
    </row>
    <row r="4" spans="1:16" s="48" customFormat="1">
      <c r="A4" s="41"/>
      <c r="B4" s="121" t="s">
        <v>78</v>
      </c>
      <c r="C4" s="42"/>
      <c r="D4" s="42"/>
      <c r="E4" s="42"/>
      <c r="F4" s="42"/>
      <c r="G4" s="42"/>
      <c r="H4" s="42"/>
      <c r="I4" s="43"/>
      <c r="J4" s="44"/>
      <c r="K4" s="43"/>
      <c r="L4" s="43"/>
      <c r="M4" s="41"/>
      <c r="N4" s="45"/>
      <c r="O4" s="41"/>
      <c r="P4" s="41"/>
    </row>
    <row r="5" spans="1:16" s="48" customFormat="1">
      <c r="A5" s="41"/>
      <c r="B5" s="121" t="s">
        <v>442</v>
      </c>
      <c r="C5" s="42"/>
      <c r="D5" s="42"/>
      <c r="E5" s="42"/>
      <c r="F5" s="42"/>
      <c r="G5" s="42"/>
      <c r="H5" s="42"/>
      <c r="I5" s="43"/>
      <c r="J5" s="44"/>
      <c r="K5" s="43"/>
      <c r="L5" s="43"/>
      <c r="M5" s="41"/>
      <c r="N5" s="41"/>
      <c r="O5" s="41"/>
      <c r="P5" s="41"/>
    </row>
    <row r="6" spans="1:16" s="16" customFormat="1" ht="12.75">
      <c r="A6" s="41"/>
      <c r="B6" s="46"/>
      <c r="C6" s="46"/>
      <c r="D6" s="46"/>
      <c r="E6" s="46"/>
      <c r="F6" s="46"/>
      <c r="G6" s="46"/>
      <c r="H6" s="46"/>
      <c r="I6" s="41"/>
      <c r="J6" s="47"/>
      <c r="K6" s="48"/>
      <c r="L6" s="48"/>
      <c r="M6" s="41"/>
      <c r="N6" s="41"/>
      <c r="O6" s="41"/>
      <c r="P6" s="41"/>
    </row>
    <row r="7" spans="1:16" s="16" customFormat="1" ht="14.25">
      <c r="A7" s="49"/>
      <c r="B7" s="50"/>
      <c r="C7" s="51"/>
      <c r="D7" s="52" t="s">
        <v>79</v>
      </c>
      <c r="E7" s="53"/>
      <c r="F7" s="53"/>
      <c r="G7" s="53"/>
      <c r="H7" s="54"/>
      <c r="I7" s="55" t="s">
        <v>80</v>
      </c>
      <c r="J7" s="56"/>
      <c r="K7" s="57"/>
      <c r="L7" s="57"/>
      <c r="M7" s="57"/>
      <c r="N7" s="58"/>
      <c r="O7" s="49"/>
      <c r="P7" s="49"/>
    </row>
    <row r="8" spans="1:16" ht="89.25">
      <c r="A8" s="59"/>
      <c r="B8" s="60"/>
      <c r="C8" s="61"/>
      <c r="D8" s="62" t="s">
        <v>81</v>
      </c>
      <c r="E8" s="62"/>
      <c r="F8" s="62" t="s">
        <v>82</v>
      </c>
      <c r="G8" s="62"/>
      <c r="H8" s="62" t="s">
        <v>83</v>
      </c>
      <c r="I8" s="1881" t="s">
        <v>86</v>
      </c>
      <c r="J8" s="1882"/>
      <c r="K8" s="63" t="s">
        <v>290</v>
      </c>
      <c r="L8" s="63" t="s">
        <v>289</v>
      </c>
      <c r="M8" s="63" t="s">
        <v>89</v>
      </c>
      <c r="N8" s="63" t="s">
        <v>90</v>
      </c>
      <c r="O8" s="64" t="s">
        <v>91</v>
      </c>
      <c r="P8" s="65" t="s">
        <v>92</v>
      </c>
    </row>
    <row r="9" spans="1:16" s="69" customFormat="1" ht="38.25">
      <c r="A9" s="66" t="s">
        <v>114</v>
      </c>
      <c r="B9" s="67" t="s">
        <v>93</v>
      </c>
      <c r="C9" s="66"/>
      <c r="D9" s="14" t="s">
        <v>84</v>
      </c>
      <c r="E9" s="14" t="s">
        <v>407</v>
      </c>
      <c r="F9" s="14" t="s">
        <v>84</v>
      </c>
      <c r="G9" s="14" t="s">
        <v>407</v>
      </c>
      <c r="H9" s="14" t="s">
        <v>85</v>
      </c>
      <c r="I9" s="14" t="s">
        <v>87</v>
      </c>
      <c r="J9" s="68" t="s">
        <v>88</v>
      </c>
      <c r="K9" s="14" t="s">
        <v>85</v>
      </c>
      <c r="L9" s="14" t="s">
        <v>85</v>
      </c>
      <c r="M9" s="14" t="s">
        <v>85</v>
      </c>
      <c r="N9" s="14" t="s">
        <v>85</v>
      </c>
      <c r="O9" s="14" t="s">
        <v>85</v>
      </c>
      <c r="P9" s="14" t="s">
        <v>85</v>
      </c>
    </row>
    <row r="10" spans="1:16">
      <c r="A10" s="70">
        <v>1</v>
      </c>
      <c r="B10" s="25">
        <v>2</v>
      </c>
      <c r="C10" s="12">
        <v>3</v>
      </c>
      <c r="D10" s="12">
        <v>4</v>
      </c>
      <c r="E10" s="13">
        <v>5</v>
      </c>
      <c r="F10" s="13">
        <v>6</v>
      </c>
      <c r="G10" s="13">
        <v>7</v>
      </c>
      <c r="H10" s="13">
        <v>8</v>
      </c>
      <c r="I10" s="70">
        <v>9</v>
      </c>
      <c r="J10" s="71"/>
      <c r="K10" s="12">
        <v>11</v>
      </c>
      <c r="L10" s="12">
        <v>12</v>
      </c>
      <c r="M10" s="70">
        <v>13</v>
      </c>
      <c r="N10" s="70">
        <v>14</v>
      </c>
      <c r="O10" s="70">
        <v>15</v>
      </c>
      <c r="P10" s="70">
        <v>16</v>
      </c>
    </row>
    <row r="11" spans="1:16" ht="54">
      <c r="A11" s="70"/>
      <c r="B11" s="374" t="s">
        <v>327</v>
      </c>
      <c r="C11" s="12"/>
      <c r="D11" s="70" t="s">
        <v>1</v>
      </c>
      <c r="E11" s="334"/>
      <c r="F11" s="70" t="s">
        <v>1</v>
      </c>
      <c r="G11" s="334"/>
      <c r="H11" s="70" t="s">
        <v>1</v>
      </c>
      <c r="I11" s="70" t="s">
        <v>1</v>
      </c>
      <c r="J11" s="71" t="s">
        <v>1</v>
      </c>
      <c r="K11" s="70" t="s">
        <v>1</v>
      </c>
      <c r="L11" s="70" t="s">
        <v>1</v>
      </c>
      <c r="M11" s="70" t="s">
        <v>1</v>
      </c>
      <c r="N11" s="70" t="s">
        <v>1</v>
      </c>
      <c r="O11" s="70" t="s">
        <v>1</v>
      </c>
      <c r="P11" s="70" t="s">
        <v>1</v>
      </c>
    </row>
    <row r="12" spans="1:16" ht="27">
      <c r="A12" s="70">
        <v>1</v>
      </c>
      <c r="B12" s="73" t="s">
        <v>94</v>
      </c>
      <c r="C12" s="331"/>
      <c r="D12" s="70" t="s">
        <v>1</v>
      </c>
      <c r="E12" s="70" t="s">
        <v>1</v>
      </c>
      <c r="F12" s="70" t="s">
        <v>1</v>
      </c>
      <c r="G12" s="70" t="s">
        <v>1</v>
      </c>
      <c r="H12" s="70" t="s">
        <v>1</v>
      </c>
      <c r="I12" s="70" t="s">
        <v>1</v>
      </c>
      <c r="J12" s="71" t="s">
        <v>1</v>
      </c>
      <c r="K12" s="70" t="s">
        <v>1</v>
      </c>
      <c r="L12" s="70" t="s">
        <v>1</v>
      </c>
      <c r="M12" s="70" t="s">
        <v>1</v>
      </c>
      <c r="N12" s="70" t="s">
        <v>1</v>
      </c>
      <c r="O12" s="74">
        <v>200000</v>
      </c>
      <c r="P12" s="74">
        <f>O12</f>
        <v>200000</v>
      </c>
    </row>
    <row r="13" spans="1:16" s="350" customFormat="1">
      <c r="A13" s="365">
        <v>2</v>
      </c>
      <c r="B13" s="375" t="s">
        <v>95</v>
      </c>
      <c r="C13" s="376"/>
      <c r="D13" s="356"/>
      <c r="E13" s="411">
        <f>D13*12*$E$11</f>
        <v>0</v>
      </c>
      <c r="F13" s="411"/>
      <c r="G13" s="411">
        <f>F13*12*$G$11</f>
        <v>0</v>
      </c>
      <c r="H13" s="411">
        <f>E13+G13</f>
        <v>0</v>
      </c>
      <c r="I13" s="362"/>
      <c r="J13" s="377">
        <f t="shared" ref="J13:J28" si="0">(I13-360)*4.17</f>
        <v>-1501.2</v>
      </c>
      <c r="K13" s="358"/>
      <c r="L13" s="358"/>
      <c r="M13" s="358">
        <f t="shared" ref="M13:M28" si="1">J13+K13+L13</f>
        <v>-1501.2</v>
      </c>
      <c r="N13" s="358">
        <f>M13*C13*12</f>
        <v>0</v>
      </c>
      <c r="O13" s="358" t="s">
        <v>1</v>
      </c>
      <c r="P13" s="358">
        <f>H13+N13</f>
        <v>0</v>
      </c>
    </row>
    <row r="14" spans="1:16">
      <c r="A14" s="70">
        <v>3</v>
      </c>
      <c r="B14" s="73" t="s">
        <v>96</v>
      </c>
      <c r="C14" s="12"/>
      <c r="D14" s="12"/>
      <c r="E14" s="333">
        <f>D14*12*$E$11</f>
        <v>0</v>
      </c>
      <c r="F14" s="12"/>
      <c r="G14" s="333">
        <f>F14*12*$G$11</f>
        <v>0</v>
      </c>
      <c r="H14" s="75">
        <f>E14+G14</f>
        <v>0</v>
      </c>
      <c r="I14" s="70">
        <v>4000</v>
      </c>
      <c r="J14" s="77">
        <f t="shared" si="0"/>
        <v>15178.8</v>
      </c>
      <c r="K14" s="74">
        <v>15000</v>
      </c>
      <c r="L14" s="74">
        <v>10000</v>
      </c>
      <c r="M14" s="74">
        <f t="shared" si="1"/>
        <v>40178.800000000003</v>
      </c>
      <c r="N14" s="74">
        <f t="shared" ref="N14:N28" si="2">M14*C14*12</f>
        <v>0</v>
      </c>
      <c r="O14" s="74" t="s">
        <v>1</v>
      </c>
      <c r="P14" s="74">
        <f>H14+N14</f>
        <v>0</v>
      </c>
    </row>
    <row r="15" spans="1:16">
      <c r="A15" s="70">
        <v>4</v>
      </c>
      <c r="B15" s="73" t="s">
        <v>97</v>
      </c>
      <c r="C15" s="12"/>
      <c r="D15" s="12" t="s">
        <v>1</v>
      </c>
      <c r="E15" s="12" t="s">
        <v>1</v>
      </c>
      <c r="F15" s="12" t="s">
        <v>1</v>
      </c>
      <c r="G15" s="12" t="s">
        <v>1</v>
      </c>
      <c r="H15" s="12" t="s">
        <v>1</v>
      </c>
      <c r="I15" s="70">
        <v>2000</v>
      </c>
      <c r="J15" s="77">
        <f t="shared" si="0"/>
        <v>6838.8</v>
      </c>
      <c r="K15" s="74">
        <v>5000</v>
      </c>
      <c r="L15" s="74"/>
      <c r="M15" s="74">
        <f t="shared" si="1"/>
        <v>11838.8</v>
      </c>
      <c r="N15" s="74">
        <f t="shared" si="2"/>
        <v>0</v>
      </c>
      <c r="O15" s="74" t="s">
        <v>1</v>
      </c>
      <c r="P15" s="74">
        <f>N15</f>
        <v>0</v>
      </c>
    </row>
    <row r="16" spans="1:16">
      <c r="A16" s="70">
        <v>5</v>
      </c>
      <c r="B16" s="73" t="s">
        <v>98</v>
      </c>
      <c r="C16" s="12"/>
      <c r="D16" s="12" t="s">
        <v>1</v>
      </c>
      <c r="E16" s="12" t="s">
        <v>1</v>
      </c>
      <c r="F16" s="12" t="s">
        <v>1</v>
      </c>
      <c r="G16" s="12" t="s">
        <v>1</v>
      </c>
      <c r="H16" s="12" t="s">
        <v>1</v>
      </c>
      <c r="I16" s="70">
        <v>2000</v>
      </c>
      <c r="J16" s="77">
        <f t="shared" si="0"/>
        <v>6838.8</v>
      </c>
      <c r="K16" s="74">
        <v>5000</v>
      </c>
      <c r="L16" s="74"/>
      <c r="M16" s="74">
        <f t="shared" si="1"/>
        <v>11838.8</v>
      </c>
      <c r="N16" s="74">
        <f t="shared" si="2"/>
        <v>0</v>
      </c>
      <c r="O16" s="74" t="s">
        <v>1</v>
      </c>
      <c r="P16" s="74">
        <f>N16</f>
        <v>0</v>
      </c>
    </row>
    <row r="17" spans="1:16">
      <c r="A17" s="70">
        <v>6</v>
      </c>
      <c r="B17" s="73" t="s">
        <v>99</v>
      </c>
      <c r="C17" s="12"/>
      <c r="D17" s="12" t="s">
        <v>1</v>
      </c>
      <c r="E17" s="12" t="s">
        <v>1</v>
      </c>
      <c r="F17" s="12" t="s">
        <v>1</v>
      </c>
      <c r="G17" s="12" t="s">
        <v>1</v>
      </c>
      <c r="H17" s="12" t="s">
        <v>1</v>
      </c>
      <c r="I17" s="70">
        <v>5000</v>
      </c>
      <c r="J17" s="77">
        <f t="shared" si="0"/>
        <v>19348.8</v>
      </c>
      <c r="K17" s="74">
        <v>10000</v>
      </c>
      <c r="L17" s="74"/>
      <c r="M17" s="74">
        <f t="shared" si="1"/>
        <v>29348.799999999999</v>
      </c>
      <c r="N17" s="74">
        <f t="shared" si="2"/>
        <v>0</v>
      </c>
      <c r="O17" s="74" t="s">
        <v>1</v>
      </c>
      <c r="P17" s="74">
        <f>N17</f>
        <v>0</v>
      </c>
    </row>
    <row r="18" spans="1:16">
      <c r="A18" s="70">
        <v>7</v>
      </c>
      <c r="B18" s="73" t="s">
        <v>100</v>
      </c>
      <c r="C18" s="12"/>
      <c r="D18" s="12"/>
      <c r="E18" s="333">
        <f>D18*12*$E$11</f>
        <v>0</v>
      </c>
      <c r="F18" s="12"/>
      <c r="G18" s="333">
        <f>F18*12*$G$11</f>
        <v>0</v>
      </c>
      <c r="H18" s="75">
        <f>E18+G18</f>
        <v>0</v>
      </c>
      <c r="I18" s="70">
        <v>4000</v>
      </c>
      <c r="J18" s="77">
        <f t="shared" si="0"/>
        <v>15178.8</v>
      </c>
      <c r="K18" s="74">
        <v>15000</v>
      </c>
      <c r="L18" s="74">
        <v>10000</v>
      </c>
      <c r="M18" s="74">
        <f t="shared" si="1"/>
        <v>40178.800000000003</v>
      </c>
      <c r="N18" s="74">
        <f t="shared" si="2"/>
        <v>0</v>
      </c>
      <c r="O18" s="74" t="s">
        <v>1</v>
      </c>
      <c r="P18" s="74">
        <f>H18+N18</f>
        <v>0</v>
      </c>
    </row>
    <row r="19" spans="1:16" ht="27">
      <c r="A19" s="70">
        <v>8</v>
      </c>
      <c r="B19" s="73" t="s">
        <v>101</v>
      </c>
      <c r="C19" s="12"/>
      <c r="D19" s="12" t="s">
        <v>1</v>
      </c>
      <c r="E19" s="12" t="s">
        <v>1</v>
      </c>
      <c r="F19" s="12" t="s">
        <v>1</v>
      </c>
      <c r="G19" s="12" t="s">
        <v>1</v>
      </c>
      <c r="H19" s="12" t="s">
        <v>1</v>
      </c>
      <c r="I19" s="70">
        <v>2000</v>
      </c>
      <c r="J19" s="77">
        <f t="shared" si="0"/>
        <v>6838.8</v>
      </c>
      <c r="K19" s="74">
        <v>5000</v>
      </c>
      <c r="L19" s="74"/>
      <c r="M19" s="74">
        <f t="shared" si="1"/>
        <v>11838.8</v>
      </c>
      <c r="N19" s="74">
        <f t="shared" si="2"/>
        <v>0</v>
      </c>
      <c r="O19" s="74" t="s">
        <v>1</v>
      </c>
      <c r="P19" s="74">
        <f>N19</f>
        <v>0</v>
      </c>
    </row>
    <row r="20" spans="1:16" ht="27">
      <c r="A20" s="70">
        <v>9</v>
      </c>
      <c r="B20" s="73" t="s">
        <v>102</v>
      </c>
      <c r="C20" s="12"/>
      <c r="D20" s="12"/>
      <c r="E20" s="333">
        <f>D20*12*$E$11</f>
        <v>0</v>
      </c>
      <c r="F20" s="12"/>
      <c r="G20" s="333">
        <f>F20*12*$G$11</f>
        <v>0</v>
      </c>
      <c r="H20" s="75">
        <f>E20+G20</f>
        <v>0</v>
      </c>
      <c r="I20" s="70">
        <v>4000</v>
      </c>
      <c r="J20" s="77">
        <f t="shared" si="0"/>
        <v>15178.8</v>
      </c>
      <c r="K20" s="74">
        <v>10000</v>
      </c>
      <c r="L20" s="74">
        <v>5000</v>
      </c>
      <c r="M20" s="74">
        <f t="shared" si="1"/>
        <v>30178.799999999999</v>
      </c>
      <c r="N20" s="74">
        <f t="shared" si="2"/>
        <v>0</v>
      </c>
      <c r="O20" s="74" t="s">
        <v>1</v>
      </c>
      <c r="P20" s="74">
        <f>H20+N20</f>
        <v>0</v>
      </c>
    </row>
    <row r="21" spans="1:16" ht="40.5">
      <c r="A21" s="70">
        <v>10</v>
      </c>
      <c r="B21" s="73" t="s">
        <v>103</v>
      </c>
      <c r="C21" s="12"/>
      <c r="D21" s="12"/>
      <c r="E21" s="333">
        <f>D21*12*$E$11</f>
        <v>0</v>
      </c>
      <c r="F21" s="12"/>
      <c r="G21" s="333">
        <f>F21*12*$G$11</f>
        <v>0</v>
      </c>
      <c r="H21" s="75">
        <f>E21+G21</f>
        <v>0</v>
      </c>
      <c r="I21" s="70">
        <v>3000</v>
      </c>
      <c r="J21" s="77">
        <f t="shared" si="0"/>
        <v>11008.8</v>
      </c>
      <c r="K21" s="74">
        <v>8000</v>
      </c>
      <c r="L21" s="74">
        <v>4000</v>
      </c>
      <c r="M21" s="74">
        <f>J21+K21+L21</f>
        <v>23008.799999999999</v>
      </c>
      <c r="N21" s="74">
        <f t="shared" si="2"/>
        <v>0</v>
      </c>
      <c r="O21" s="74" t="s">
        <v>1</v>
      </c>
      <c r="P21" s="74">
        <f>H21+N21</f>
        <v>0</v>
      </c>
    </row>
    <row r="22" spans="1:16" ht="27">
      <c r="A22" s="70">
        <v>11</v>
      </c>
      <c r="B22" s="73" t="s">
        <v>104</v>
      </c>
      <c r="C22" s="12"/>
      <c r="D22" s="12" t="s">
        <v>1</v>
      </c>
      <c r="E22" s="12" t="s">
        <v>1</v>
      </c>
      <c r="F22" s="12" t="s">
        <v>1</v>
      </c>
      <c r="G22" s="12" t="s">
        <v>1</v>
      </c>
      <c r="H22" s="12" t="s">
        <v>1</v>
      </c>
      <c r="I22" s="70">
        <v>4000</v>
      </c>
      <c r="J22" s="77">
        <f t="shared" si="0"/>
        <v>15178.8</v>
      </c>
      <c r="K22" s="74">
        <v>5000</v>
      </c>
      <c r="L22" s="74"/>
      <c r="M22" s="74">
        <f t="shared" si="1"/>
        <v>20178.8</v>
      </c>
      <c r="N22" s="74">
        <f t="shared" si="2"/>
        <v>0</v>
      </c>
      <c r="O22" s="74" t="s">
        <v>1</v>
      </c>
      <c r="P22" s="74">
        <f t="shared" ref="P22:P28" si="3">N22</f>
        <v>0</v>
      </c>
    </row>
    <row r="23" spans="1:16" ht="40.5">
      <c r="A23" s="70">
        <v>12</v>
      </c>
      <c r="B23" s="73" t="s">
        <v>105</v>
      </c>
      <c r="C23" s="12"/>
      <c r="D23" s="12" t="s">
        <v>1</v>
      </c>
      <c r="E23" s="12" t="s">
        <v>1</v>
      </c>
      <c r="F23" s="12" t="s">
        <v>1</v>
      </c>
      <c r="G23" s="12" t="s">
        <v>1</v>
      </c>
      <c r="H23" s="12" t="s">
        <v>1</v>
      </c>
      <c r="I23" s="70">
        <v>3000</v>
      </c>
      <c r="J23" s="77">
        <f t="shared" si="0"/>
        <v>11008.8</v>
      </c>
      <c r="K23" s="74">
        <v>4000</v>
      </c>
      <c r="L23" s="74"/>
      <c r="M23" s="74">
        <f t="shared" si="1"/>
        <v>15008.8</v>
      </c>
      <c r="N23" s="74">
        <f t="shared" si="2"/>
        <v>0</v>
      </c>
      <c r="O23" s="74" t="s">
        <v>1</v>
      </c>
      <c r="P23" s="74">
        <f t="shared" si="3"/>
        <v>0</v>
      </c>
    </row>
    <row r="24" spans="1:16" ht="27">
      <c r="A24" s="70">
        <v>13</v>
      </c>
      <c r="B24" s="73" t="s">
        <v>106</v>
      </c>
      <c r="C24" s="413">
        <f>+C25+C26+C27+C28</f>
        <v>0</v>
      </c>
      <c r="D24" s="12" t="s">
        <v>1</v>
      </c>
      <c r="E24" s="12" t="s">
        <v>1</v>
      </c>
      <c r="F24" s="12" t="s">
        <v>1</v>
      </c>
      <c r="G24" s="12" t="s">
        <v>1</v>
      </c>
      <c r="H24" s="12" t="s">
        <v>1</v>
      </c>
      <c r="I24" s="70">
        <v>3000</v>
      </c>
      <c r="J24" s="77">
        <f t="shared" si="0"/>
        <v>11008.8</v>
      </c>
      <c r="K24" s="74">
        <v>5000</v>
      </c>
      <c r="L24" s="74"/>
      <c r="M24" s="74">
        <f t="shared" si="1"/>
        <v>16008.8</v>
      </c>
      <c r="N24" s="74">
        <f>M24*C24*12</f>
        <v>0</v>
      </c>
      <c r="O24" s="74" t="s">
        <v>1</v>
      </c>
      <c r="P24" s="74">
        <f t="shared" si="3"/>
        <v>0</v>
      </c>
    </row>
    <row r="25" spans="1:16" ht="27">
      <c r="A25" s="70">
        <v>14</v>
      </c>
      <c r="B25" s="73" t="s">
        <v>107</v>
      </c>
      <c r="C25" s="12"/>
      <c r="D25" s="12" t="s">
        <v>1</v>
      </c>
      <c r="E25" s="12" t="s">
        <v>1</v>
      </c>
      <c r="F25" s="12" t="s">
        <v>1</v>
      </c>
      <c r="G25" s="12" t="s">
        <v>1</v>
      </c>
      <c r="H25" s="12" t="s">
        <v>1</v>
      </c>
      <c r="I25" s="70">
        <v>5000</v>
      </c>
      <c r="J25" s="77">
        <f t="shared" si="0"/>
        <v>19348.8</v>
      </c>
      <c r="K25" s="74">
        <v>10000</v>
      </c>
      <c r="L25" s="74">
        <v>100000</v>
      </c>
      <c r="M25" s="74">
        <f>J25+K25+L25</f>
        <v>129348.8</v>
      </c>
      <c r="N25" s="74">
        <f>M25*C25*12</f>
        <v>0</v>
      </c>
      <c r="O25" s="74" t="s">
        <v>1</v>
      </c>
      <c r="P25" s="74">
        <f>N25</f>
        <v>0</v>
      </c>
    </row>
    <row r="26" spans="1:16" ht="27">
      <c r="A26" s="70">
        <v>15</v>
      </c>
      <c r="B26" s="73" t="s">
        <v>108</v>
      </c>
      <c r="C26" s="12"/>
      <c r="D26" s="12" t="s">
        <v>1</v>
      </c>
      <c r="E26" s="12" t="s">
        <v>1</v>
      </c>
      <c r="F26" s="12" t="s">
        <v>1</v>
      </c>
      <c r="G26" s="12" t="s">
        <v>1</v>
      </c>
      <c r="H26" s="12" t="s">
        <v>1</v>
      </c>
      <c r="I26" s="70">
        <v>5000</v>
      </c>
      <c r="J26" s="77">
        <f t="shared" si="0"/>
        <v>19348.8</v>
      </c>
      <c r="K26" s="74"/>
      <c r="L26" s="74"/>
      <c r="M26" s="74">
        <f t="shared" si="1"/>
        <v>19348.8</v>
      </c>
      <c r="N26" s="74">
        <f t="shared" si="2"/>
        <v>0</v>
      </c>
      <c r="O26" s="74" t="s">
        <v>1</v>
      </c>
      <c r="P26" s="74">
        <f t="shared" si="3"/>
        <v>0</v>
      </c>
    </row>
    <row r="27" spans="1:16">
      <c r="A27" s="70">
        <v>16</v>
      </c>
      <c r="B27" s="73" t="s">
        <v>109</v>
      </c>
      <c r="C27" s="12"/>
      <c r="D27" s="12" t="s">
        <v>1</v>
      </c>
      <c r="E27" s="12" t="s">
        <v>1</v>
      </c>
      <c r="F27" s="12" t="s">
        <v>1</v>
      </c>
      <c r="G27" s="12" t="s">
        <v>1</v>
      </c>
      <c r="H27" s="12" t="s">
        <v>1</v>
      </c>
      <c r="I27" s="70">
        <v>3000</v>
      </c>
      <c r="J27" s="77">
        <f t="shared" si="0"/>
        <v>11008.8</v>
      </c>
      <c r="K27" s="74"/>
      <c r="L27" s="74"/>
      <c r="M27" s="74">
        <f t="shared" si="1"/>
        <v>11008.8</v>
      </c>
      <c r="N27" s="74">
        <f t="shared" si="2"/>
        <v>0</v>
      </c>
      <c r="O27" s="74" t="s">
        <v>1</v>
      </c>
      <c r="P27" s="74">
        <f t="shared" si="3"/>
        <v>0</v>
      </c>
    </row>
    <row r="28" spans="1:16">
      <c r="A28" s="70">
        <v>17</v>
      </c>
      <c r="B28" s="73" t="s">
        <v>110</v>
      </c>
      <c r="C28" s="12"/>
      <c r="D28" s="79" t="s">
        <v>1</v>
      </c>
      <c r="E28" s="80" t="s">
        <v>1</v>
      </c>
      <c r="F28" s="79" t="s">
        <v>1</v>
      </c>
      <c r="G28" s="80" t="s">
        <v>1</v>
      </c>
      <c r="H28" s="80" t="s">
        <v>1</v>
      </c>
      <c r="I28" s="70">
        <v>10000</v>
      </c>
      <c r="J28" s="77">
        <f t="shared" si="0"/>
        <v>40198.800000000003</v>
      </c>
      <c r="K28" s="74">
        <v>20000</v>
      </c>
      <c r="L28" s="74">
        <v>50000</v>
      </c>
      <c r="M28" s="74">
        <f t="shared" si="1"/>
        <v>110198.8</v>
      </c>
      <c r="N28" s="74">
        <f t="shared" si="2"/>
        <v>0</v>
      </c>
      <c r="O28" s="74" t="s">
        <v>1</v>
      </c>
      <c r="P28" s="74">
        <f t="shared" si="3"/>
        <v>0</v>
      </c>
    </row>
    <row r="29" spans="1:16" ht="27">
      <c r="A29" s="70"/>
      <c r="B29" s="73" t="s">
        <v>111</v>
      </c>
      <c r="C29" s="12"/>
      <c r="D29" s="79" t="s">
        <v>1</v>
      </c>
      <c r="E29" s="79" t="s">
        <v>1</v>
      </c>
      <c r="F29" s="79" t="s">
        <v>1</v>
      </c>
      <c r="G29" s="79" t="s">
        <v>1</v>
      </c>
      <c r="H29" s="79" t="s">
        <v>1</v>
      </c>
      <c r="I29" s="79" t="s">
        <v>1</v>
      </c>
      <c r="J29" s="71" t="s">
        <v>1</v>
      </c>
      <c r="K29" s="79" t="s">
        <v>1</v>
      </c>
      <c r="L29" s="79" t="s">
        <v>1</v>
      </c>
      <c r="M29" s="81" t="s">
        <v>1</v>
      </c>
      <c r="N29" s="81" t="s">
        <v>1</v>
      </c>
      <c r="O29" s="81" t="s">
        <v>1</v>
      </c>
      <c r="P29" s="81" t="s">
        <v>1</v>
      </c>
    </row>
    <row r="30" spans="1:16" ht="54">
      <c r="A30" s="70">
        <v>18</v>
      </c>
      <c r="B30" s="73" t="s">
        <v>112</v>
      </c>
      <c r="C30" s="82">
        <f>+(C12-C13-C14-C18-C20-C21-C29)/4</f>
        <v>0</v>
      </c>
      <c r="D30" s="82">
        <f>+C30-F30</f>
        <v>0</v>
      </c>
      <c r="E30" s="333">
        <f>D30*12*$E$11</f>
        <v>0</v>
      </c>
      <c r="F30" s="82"/>
      <c r="G30" s="333">
        <f>F30*12*$G$11</f>
        <v>0</v>
      </c>
      <c r="H30" s="75">
        <f>E30+G30</f>
        <v>0</v>
      </c>
      <c r="I30" s="70" t="s">
        <v>1</v>
      </c>
      <c r="J30" s="71"/>
      <c r="K30" s="74" t="s">
        <v>1</v>
      </c>
      <c r="L30" s="74" t="s">
        <v>1</v>
      </c>
      <c r="M30" s="74" t="s">
        <v>1</v>
      </c>
      <c r="N30" s="74" t="s">
        <v>1</v>
      </c>
      <c r="O30" s="74" t="s">
        <v>1</v>
      </c>
      <c r="P30" s="74">
        <f>H30</f>
        <v>0</v>
      </c>
    </row>
    <row r="31" spans="1:16" s="88" customFormat="1" ht="33">
      <c r="A31" s="83"/>
      <c r="B31" s="521" t="s">
        <v>408</v>
      </c>
      <c r="C31" s="84"/>
      <c r="D31" s="85"/>
      <c r="E31" s="85"/>
      <c r="F31" s="85"/>
      <c r="G31" s="85"/>
      <c r="H31" s="85"/>
      <c r="I31" s="83"/>
      <c r="J31" s="86"/>
      <c r="K31" s="87"/>
      <c r="L31" s="87"/>
      <c r="M31" s="87"/>
      <c r="N31" s="87">
        <f>SUM(N13:N30)*1.2</f>
        <v>0</v>
      </c>
      <c r="O31" s="87"/>
      <c r="P31" s="87">
        <f>SUM(P12:P30)*1.2-N31+N31*0.3</f>
        <v>240000</v>
      </c>
    </row>
    <row r="32" spans="1:16">
      <c r="A32" s="70"/>
      <c r="B32" s="73"/>
      <c r="C32" s="12"/>
      <c r="D32" s="12"/>
      <c r="E32" s="75"/>
      <c r="F32" s="12"/>
      <c r="G32" s="13"/>
      <c r="H32" s="75"/>
      <c r="I32" s="70"/>
      <c r="J32" s="71"/>
      <c r="K32" s="74"/>
      <c r="L32" s="74"/>
      <c r="M32" s="74"/>
      <c r="N32" s="74"/>
      <c r="O32" s="74"/>
      <c r="P32" s="74"/>
    </row>
    <row r="33" spans="1:16">
      <c r="A33" s="70">
        <v>19</v>
      </c>
      <c r="B33" s="520" t="s">
        <v>406</v>
      </c>
      <c r="C33" s="12" t="s">
        <v>1</v>
      </c>
      <c r="D33" s="12" t="s">
        <v>1</v>
      </c>
      <c r="E33" s="12" t="s">
        <v>1</v>
      </c>
      <c r="F33" s="12" t="s">
        <v>1</v>
      </c>
      <c r="G33" s="12" t="s">
        <v>1</v>
      </c>
      <c r="H33" s="12" t="s">
        <v>1</v>
      </c>
      <c r="I33" s="12" t="s">
        <v>1</v>
      </c>
      <c r="J33" s="72" t="s">
        <v>1</v>
      </c>
      <c r="K33" s="12" t="s">
        <v>1</v>
      </c>
      <c r="L33" s="12" t="s">
        <v>1</v>
      </c>
      <c r="M33" s="80" t="s">
        <v>1</v>
      </c>
      <c r="N33" s="80" t="s">
        <v>1</v>
      </c>
      <c r="O33" s="80" t="s">
        <v>1</v>
      </c>
      <c r="P33" s="74">
        <f>SUM(P34:P38)</f>
        <v>0</v>
      </c>
    </row>
    <row r="34" spans="1:16">
      <c r="A34" s="70">
        <v>1</v>
      </c>
      <c r="B34" s="89" t="s">
        <v>350</v>
      </c>
      <c r="C34" s="12" t="s">
        <v>1</v>
      </c>
      <c r="D34" s="12" t="s">
        <v>1</v>
      </c>
      <c r="E34" s="12" t="s">
        <v>1</v>
      </c>
      <c r="F34" s="12" t="s">
        <v>1</v>
      </c>
      <c r="G34" s="12" t="s">
        <v>1</v>
      </c>
      <c r="H34" s="12" t="s">
        <v>1</v>
      </c>
      <c r="I34" s="12" t="s">
        <v>1</v>
      </c>
      <c r="J34" s="72" t="s">
        <v>1</v>
      </c>
      <c r="K34" s="12" t="s">
        <v>1</v>
      </c>
      <c r="L34" s="12" t="s">
        <v>1</v>
      </c>
      <c r="M34" s="80" t="s">
        <v>1</v>
      </c>
      <c r="N34" s="80" t="s">
        <v>1</v>
      </c>
      <c r="O34" s="80" t="s">
        <v>1</v>
      </c>
      <c r="P34" s="74"/>
    </row>
    <row r="35" spans="1:16">
      <c r="A35" s="70">
        <v>2</v>
      </c>
      <c r="B35" s="89" t="s">
        <v>138</v>
      </c>
      <c r="C35" s="12" t="s">
        <v>1</v>
      </c>
      <c r="D35" s="12" t="s">
        <v>1</v>
      </c>
      <c r="E35" s="12" t="s">
        <v>1</v>
      </c>
      <c r="F35" s="12" t="s">
        <v>1</v>
      </c>
      <c r="G35" s="12" t="s">
        <v>1</v>
      </c>
      <c r="H35" s="12" t="s">
        <v>1</v>
      </c>
      <c r="I35" s="12" t="s">
        <v>1</v>
      </c>
      <c r="J35" s="72" t="s">
        <v>1</v>
      </c>
      <c r="K35" s="12" t="s">
        <v>1</v>
      </c>
      <c r="L35" s="12" t="s">
        <v>1</v>
      </c>
      <c r="M35" s="80" t="s">
        <v>1</v>
      </c>
      <c r="N35" s="80" t="s">
        <v>1</v>
      </c>
      <c r="O35" s="80" t="s">
        <v>1</v>
      </c>
      <c r="P35" s="74"/>
    </row>
    <row r="36" spans="1:16">
      <c r="A36" s="70">
        <v>3</v>
      </c>
      <c r="B36" s="89"/>
      <c r="C36" s="12" t="s">
        <v>1</v>
      </c>
      <c r="D36" s="12" t="s">
        <v>1</v>
      </c>
      <c r="E36" s="12" t="s">
        <v>1</v>
      </c>
      <c r="F36" s="12" t="s">
        <v>1</v>
      </c>
      <c r="G36" s="12" t="s">
        <v>1</v>
      </c>
      <c r="H36" s="12" t="s">
        <v>1</v>
      </c>
      <c r="I36" s="12" t="s">
        <v>1</v>
      </c>
      <c r="J36" s="72" t="s">
        <v>1</v>
      </c>
      <c r="K36" s="12" t="s">
        <v>1</v>
      </c>
      <c r="L36" s="12" t="s">
        <v>1</v>
      </c>
      <c r="M36" s="80" t="s">
        <v>1</v>
      </c>
      <c r="N36" s="80" t="s">
        <v>1</v>
      </c>
      <c r="O36" s="80" t="s">
        <v>1</v>
      </c>
      <c r="P36" s="74"/>
    </row>
    <row r="37" spans="1:16">
      <c r="A37" s="70">
        <v>4</v>
      </c>
      <c r="B37" s="89"/>
      <c r="C37" s="12" t="s">
        <v>1</v>
      </c>
      <c r="D37" s="12" t="s">
        <v>1</v>
      </c>
      <c r="E37" s="12" t="s">
        <v>1</v>
      </c>
      <c r="F37" s="12" t="s">
        <v>1</v>
      </c>
      <c r="G37" s="12" t="s">
        <v>1</v>
      </c>
      <c r="H37" s="12" t="s">
        <v>1</v>
      </c>
      <c r="I37" s="12" t="s">
        <v>1</v>
      </c>
      <c r="J37" s="72" t="s">
        <v>1</v>
      </c>
      <c r="K37" s="12" t="s">
        <v>1</v>
      </c>
      <c r="L37" s="12" t="s">
        <v>1</v>
      </c>
      <c r="M37" s="80" t="s">
        <v>1</v>
      </c>
      <c r="N37" s="80" t="s">
        <v>1</v>
      </c>
      <c r="O37" s="80" t="s">
        <v>1</v>
      </c>
      <c r="P37" s="74"/>
    </row>
    <row r="38" spans="1:16">
      <c r="A38" s="70" t="s">
        <v>326</v>
      </c>
      <c r="B38" s="89"/>
      <c r="C38" s="12" t="s">
        <v>1</v>
      </c>
      <c r="D38" s="12" t="s">
        <v>1</v>
      </c>
      <c r="E38" s="12" t="s">
        <v>1</v>
      </c>
      <c r="F38" s="12" t="s">
        <v>1</v>
      </c>
      <c r="G38" s="12" t="s">
        <v>1</v>
      </c>
      <c r="H38" s="12" t="s">
        <v>1</v>
      </c>
      <c r="I38" s="12" t="s">
        <v>1</v>
      </c>
      <c r="J38" s="72" t="s">
        <v>1</v>
      </c>
      <c r="K38" s="12" t="s">
        <v>1</v>
      </c>
      <c r="L38" s="12" t="s">
        <v>1</v>
      </c>
      <c r="M38" s="80" t="s">
        <v>1</v>
      </c>
      <c r="N38" s="80" t="s">
        <v>1</v>
      </c>
      <c r="O38" s="80" t="s">
        <v>1</v>
      </c>
      <c r="P38" s="74"/>
    </row>
    <row r="39" spans="1:16" s="373" customFormat="1" ht="18" thickBot="1">
      <c r="A39" s="368"/>
      <c r="B39" s="369" t="s">
        <v>113</v>
      </c>
      <c r="C39" s="370" t="s">
        <v>1</v>
      </c>
      <c r="D39" s="370" t="s">
        <v>1</v>
      </c>
      <c r="E39" s="370" t="s">
        <v>1</v>
      </c>
      <c r="F39" s="370" t="s">
        <v>1</v>
      </c>
      <c r="G39" s="370" t="s">
        <v>1</v>
      </c>
      <c r="H39" s="370" t="s">
        <v>1</v>
      </c>
      <c r="I39" s="370" t="s">
        <v>1</v>
      </c>
      <c r="J39" s="371" t="s">
        <v>1</v>
      </c>
      <c r="K39" s="370" t="s">
        <v>1</v>
      </c>
      <c r="L39" s="370" t="s">
        <v>1</v>
      </c>
      <c r="M39" s="372" t="s">
        <v>1</v>
      </c>
      <c r="N39" s="372" t="s">
        <v>1</v>
      </c>
      <c r="O39" s="372" t="s">
        <v>1</v>
      </c>
      <c r="P39" s="372">
        <f>P31+P33</f>
        <v>240000</v>
      </c>
    </row>
    <row r="40" spans="1:16" ht="18" thickBot="1">
      <c r="B40" s="91"/>
      <c r="C40" s="92"/>
      <c r="D40" s="92"/>
      <c r="E40" s="92"/>
      <c r="F40" s="92"/>
      <c r="G40" s="92"/>
      <c r="H40" s="92"/>
      <c r="I40" s="93"/>
      <c r="J40" s="94"/>
      <c r="K40" s="93"/>
      <c r="L40" s="93"/>
      <c r="M40" s="95"/>
      <c r="N40" s="95"/>
      <c r="O40" s="95"/>
      <c r="P40" s="96">
        <f>P39/1000</f>
        <v>240</v>
      </c>
    </row>
    <row r="41" spans="1:16">
      <c r="B41" s="97"/>
      <c r="C41" s="92"/>
      <c r="D41" s="92"/>
      <c r="E41" s="92"/>
      <c r="F41" s="92"/>
      <c r="G41" s="92"/>
      <c r="H41" s="92"/>
    </row>
    <row r="42" spans="1:16">
      <c r="B42" s="1883"/>
      <c r="C42" s="1883"/>
      <c r="D42" s="1883"/>
      <c r="E42" s="1883"/>
      <c r="F42" s="1883"/>
    </row>
  </sheetData>
  <mergeCells count="3">
    <mergeCell ref="O2:P2"/>
    <mergeCell ref="I8:J8"/>
    <mergeCell ref="B42:F42"/>
  </mergeCells>
  <phoneticPr fontId="3" type="noConversion"/>
  <pageMargins left="0.25" right="0.25" top="0.25" bottom="0.25" header="0.22" footer="0.16"/>
  <pageSetup paperSize="9" scale="65" orientation="landscape" r:id="rId1"/>
  <headerFooter alignWithMargins="0"/>
  <ignoredErrors>
    <ignoredError sqref="P18"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
  <sheetViews>
    <sheetView workbookViewId="0">
      <selection activeCell="M13" sqref="M13"/>
    </sheetView>
  </sheetViews>
  <sheetFormatPr defaultRowHeight="13.5"/>
  <cols>
    <col min="1" max="1" width="4" style="5" customWidth="1"/>
    <col min="2" max="2" width="41.7109375" style="5" bestFit="1" customWidth="1"/>
    <col min="3" max="3" width="8.28515625" style="5" bestFit="1" customWidth="1"/>
    <col min="4" max="4" width="15.140625" style="5" customWidth="1"/>
    <col min="5" max="5" width="14.7109375" style="5" customWidth="1"/>
    <col min="6" max="6" width="7.85546875" style="5" bestFit="1" customWidth="1"/>
    <col min="7" max="7" width="10.42578125" style="5" customWidth="1"/>
    <col min="8" max="8" width="8.28515625" style="5" bestFit="1" customWidth="1"/>
    <col min="9" max="9" width="9.7109375" style="5" bestFit="1" customWidth="1"/>
    <col min="10" max="10" width="9.140625" style="5"/>
    <col min="11" max="11" width="10" style="5" customWidth="1"/>
    <col min="12" max="16384" width="9.140625" style="5"/>
  </cols>
  <sheetData>
    <row r="1" spans="1:17" s="319" customFormat="1" ht="23.25" customHeight="1">
      <c r="A1" s="317"/>
      <c r="B1" s="1884"/>
      <c r="C1" s="1884"/>
      <c r="D1" s="1884"/>
      <c r="E1" s="1884"/>
      <c r="F1" s="1884"/>
      <c r="G1" s="3"/>
      <c r="H1" s="3"/>
      <c r="I1" s="30"/>
      <c r="J1" s="133" t="s">
        <v>409</v>
      </c>
      <c r="K1" s="3"/>
      <c r="L1" s="318"/>
      <c r="M1" s="318"/>
    </row>
    <row r="2" spans="1:17" s="319" customFormat="1" ht="15" customHeight="1">
      <c r="A2" s="317"/>
      <c r="B2" s="1"/>
      <c r="C2" s="2"/>
      <c r="D2" s="2"/>
      <c r="E2" s="2"/>
      <c r="F2" s="3"/>
      <c r="G2" s="3"/>
      <c r="H2" s="3"/>
      <c r="I2" s="1875" t="s">
        <v>28</v>
      </c>
      <c r="J2" s="1875"/>
      <c r="K2" s="1875"/>
      <c r="L2" s="318"/>
      <c r="M2" s="318"/>
    </row>
    <row r="3" spans="1:17" s="319" customFormat="1" ht="18" thickBot="1">
      <c r="A3" s="31"/>
      <c r="B3" s="23" t="s">
        <v>29</v>
      </c>
      <c r="C3" s="325"/>
      <c r="D3" s="7"/>
      <c r="E3" s="7"/>
      <c r="F3" s="7"/>
      <c r="G3" s="8"/>
      <c r="H3" s="8"/>
      <c r="I3" s="318"/>
      <c r="J3" s="318"/>
      <c r="K3" s="318"/>
      <c r="L3" s="318"/>
      <c r="M3" s="318"/>
    </row>
    <row r="4" spans="1:17" s="31" customFormat="1"/>
    <row r="5" spans="1:17" s="48" customFormat="1" ht="16.5">
      <c r="A5" s="1885" t="s">
        <v>78</v>
      </c>
      <c r="B5" s="1885"/>
      <c r="C5" s="1885"/>
      <c r="D5" s="1885"/>
      <c r="E5" s="1885"/>
      <c r="F5" s="1885"/>
      <c r="G5" s="1885"/>
      <c r="H5" s="1885"/>
      <c r="I5" s="1885"/>
      <c r="J5" s="1885"/>
      <c r="K5" s="1885"/>
      <c r="L5" s="31"/>
      <c r="M5" s="31"/>
      <c r="N5" s="31"/>
      <c r="O5" s="31"/>
      <c r="P5" s="31"/>
      <c r="Q5" s="31"/>
    </row>
    <row r="6" spans="1:17" s="48" customFormat="1" ht="16.5">
      <c r="A6" s="1886" t="s">
        <v>443</v>
      </c>
      <c r="B6" s="1886"/>
      <c r="C6" s="1886"/>
      <c r="D6" s="1886"/>
      <c r="E6" s="1886"/>
      <c r="F6" s="1886"/>
      <c r="G6" s="1886"/>
      <c r="H6" s="1886"/>
      <c r="I6" s="1886"/>
      <c r="J6" s="1886"/>
      <c r="K6" s="1886"/>
      <c r="L6" s="31"/>
      <c r="M6" s="31"/>
      <c r="N6" s="31"/>
      <c r="O6" s="31"/>
      <c r="P6" s="31"/>
      <c r="Q6" s="31"/>
    </row>
    <row r="7" spans="1:17" s="31" customFormat="1">
      <c r="K7" s="479" t="s">
        <v>382</v>
      </c>
    </row>
    <row r="8" spans="1:17" ht="25.5" customHeight="1">
      <c r="A8" s="1889" t="s">
        <v>118</v>
      </c>
      <c r="B8" s="1889" t="s">
        <v>117</v>
      </c>
      <c r="C8" s="1891" t="s">
        <v>392</v>
      </c>
      <c r="D8" s="1891"/>
      <c r="E8" s="1891"/>
      <c r="F8" s="1891"/>
      <c r="G8" s="1891"/>
      <c r="H8" s="1891" t="s">
        <v>351</v>
      </c>
      <c r="I8" s="1891"/>
      <c r="J8" s="1887" t="s">
        <v>116</v>
      </c>
      <c r="K8" s="1888"/>
    </row>
    <row r="9" spans="1:17" ht="79.5" customHeight="1" thickBot="1">
      <c r="A9" s="1890"/>
      <c r="B9" s="1890"/>
      <c r="C9" s="73" t="s">
        <v>119</v>
      </c>
      <c r="D9" s="25" t="s">
        <v>120</v>
      </c>
      <c r="E9" s="25" t="s">
        <v>121</v>
      </c>
      <c r="F9" s="73" t="s">
        <v>122</v>
      </c>
      <c r="G9" s="73" t="s">
        <v>123</v>
      </c>
      <c r="H9" s="73" t="s">
        <v>119</v>
      </c>
      <c r="I9" s="73" t="s">
        <v>123</v>
      </c>
      <c r="J9" s="73" t="s">
        <v>124</v>
      </c>
      <c r="K9" s="73" t="s">
        <v>125</v>
      </c>
    </row>
    <row r="10" spans="1:17" ht="14.25" thickBot="1">
      <c r="A10" s="99">
        <v>1</v>
      </c>
      <c r="B10" s="100">
        <f>A10+1</f>
        <v>2</v>
      </c>
      <c r="C10" s="100">
        <f>B10+1</f>
        <v>3</v>
      </c>
      <c r="D10" s="100">
        <f t="shared" ref="D10:K10" si="0">C10+1</f>
        <v>4</v>
      </c>
      <c r="E10" s="100">
        <f t="shared" si="0"/>
        <v>5</v>
      </c>
      <c r="F10" s="100">
        <f t="shared" si="0"/>
        <v>6</v>
      </c>
      <c r="G10" s="100">
        <f t="shared" si="0"/>
        <v>7</v>
      </c>
      <c r="H10" s="100">
        <f t="shared" si="0"/>
        <v>8</v>
      </c>
      <c r="I10" s="100">
        <f t="shared" si="0"/>
        <v>9</v>
      </c>
      <c r="J10" s="100">
        <f t="shared" si="0"/>
        <v>10</v>
      </c>
      <c r="K10" s="100">
        <f t="shared" si="0"/>
        <v>11</v>
      </c>
      <c r="L10" s="101"/>
    </row>
    <row r="11" spans="1:17" ht="14.25">
      <c r="A11" s="102"/>
      <c r="B11" s="103" t="s">
        <v>113</v>
      </c>
      <c r="C11" s="74">
        <f>SUM(C13:C15)</f>
        <v>0</v>
      </c>
      <c r="D11" s="74">
        <f t="shared" ref="D11:K11" si="1">SUM(D13:D15)</f>
        <v>0</v>
      </c>
      <c r="E11" s="74">
        <f t="shared" si="1"/>
        <v>0</v>
      </c>
      <c r="F11" s="74">
        <f t="shared" si="1"/>
        <v>0</v>
      </c>
      <c r="G11" s="74">
        <f t="shared" si="1"/>
        <v>0</v>
      </c>
      <c r="H11" s="74">
        <f t="shared" si="1"/>
        <v>0</v>
      </c>
      <c r="I11" s="74">
        <f t="shared" si="1"/>
        <v>0</v>
      </c>
      <c r="J11" s="74">
        <f t="shared" si="1"/>
        <v>0</v>
      </c>
      <c r="K11" s="74">
        <f t="shared" si="1"/>
        <v>0</v>
      </c>
    </row>
    <row r="12" spans="1:17">
      <c r="A12" s="102"/>
      <c r="B12" s="104" t="s">
        <v>126</v>
      </c>
      <c r="C12" s="74"/>
      <c r="D12" s="74"/>
      <c r="E12" s="74"/>
      <c r="F12" s="74"/>
      <c r="G12" s="74"/>
      <c r="H12" s="74"/>
      <c r="I12" s="74"/>
      <c r="J12" s="74"/>
      <c r="K12" s="74"/>
    </row>
    <row r="13" spans="1:17">
      <c r="A13" s="102">
        <v>1</v>
      </c>
      <c r="B13" s="102"/>
      <c r="C13" s="74">
        <v>0</v>
      </c>
      <c r="D13" s="74">
        <v>0</v>
      </c>
      <c r="E13" s="74">
        <v>0</v>
      </c>
      <c r="F13" s="80">
        <f>E13*D13</f>
        <v>0</v>
      </c>
      <c r="G13" s="80">
        <f>F13*C13</f>
        <v>0</v>
      </c>
      <c r="H13" s="74"/>
      <c r="I13" s="74"/>
      <c r="J13" s="74">
        <f>C13-H13</f>
        <v>0</v>
      </c>
      <c r="K13" s="74">
        <f>G13-I13</f>
        <v>0</v>
      </c>
    </row>
    <row r="14" spans="1:17">
      <c r="A14" s="102">
        <v>2</v>
      </c>
      <c r="B14" s="102"/>
      <c r="C14" s="74">
        <v>0</v>
      </c>
      <c r="D14" s="74">
        <v>0</v>
      </c>
      <c r="E14" s="74">
        <v>0</v>
      </c>
      <c r="F14" s="80">
        <f>E14*D14</f>
        <v>0</v>
      </c>
      <c r="G14" s="80">
        <f>F14*C14</f>
        <v>0</v>
      </c>
      <c r="H14" s="74"/>
      <c r="I14" s="74"/>
      <c r="J14" s="74">
        <f>C14-H14</f>
        <v>0</v>
      </c>
      <c r="K14" s="74">
        <f>G14-I14</f>
        <v>0</v>
      </c>
    </row>
    <row r="15" spans="1:17">
      <c r="A15" s="102">
        <v>3</v>
      </c>
      <c r="B15" s="102"/>
      <c r="C15" s="74">
        <v>0</v>
      </c>
      <c r="D15" s="74">
        <v>0</v>
      </c>
      <c r="E15" s="74">
        <v>0</v>
      </c>
      <c r="F15" s="80">
        <f>E15*D15</f>
        <v>0</v>
      </c>
      <c r="G15" s="80">
        <f>F15*C15</f>
        <v>0</v>
      </c>
      <c r="H15" s="74"/>
      <c r="I15" s="74"/>
      <c r="J15" s="74">
        <f>C15-H15</f>
        <v>0</v>
      </c>
      <c r="K15" s="74">
        <f>G15-I15</f>
        <v>0</v>
      </c>
    </row>
  </sheetData>
  <mergeCells count="9">
    <mergeCell ref="B1:F1"/>
    <mergeCell ref="I2:K2"/>
    <mergeCell ref="A5:K5"/>
    <mergeCell ref="A6:K6"/>
    <mergeCell ref="J8:K8"/>
    <mergeCell ref="A8:A9"/>
    <mergeCell ref="B8:B9"/>
    <mergeCell ref="C8:G8"/>
    <mergeCell ref="H8:I8"/>
  </mergeCells>
  <phoneticPr fontId="3" type="noConversion"/>
  <pageMargins left="0.25" right="0.33" top="0.7" bottom="1" header="0.5" footer="0.5"/>
  <pageSetup paperSize="9" scale="8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
  <sheetViews>
    <sheetView workbookViewId="0">
      <selection activeCell="M13" sqref="M13"/>
    </sheetView>
  </sheetViews>
  <sheetFormatPr defaultRowHeight="13.5"/>
  <cols>
    <col min="1" max="1" width="4.28515625" style="4" customWidth="1"/>
    <col min="2" max="2" width="23.85546875" style="98" customWidth="1"/>
    <col min="3" max="3" width="6.7109375" style="90" customWidth="1"/>
    <col min="4" max="4" width="8.85546875" style="90" bestFit="1" customWidth="1"/>
    <col min="5" max="8" width="9.85546875" style="90" customWidth="1"/>
    <col min="9" max="9" width="7.28515625" style="4" customWidth="1"/>
    <col min="10" max="10" width="9.140625" style="5"/>
    <col min="11" max="11" width="10.7109375" style="5" customWidth="1"/>
    <col min="12" max="12" width="9" style="5" bestFit="1" customWidth="1"/>
    <col min="13" max="16" width="9.140625" style="5"/>
    <col min="17" max="17" width="6.7109375" style="5" bestFit="1" customWidth="1"/>
    <col min="18" max="19" width="9.140625" style="5"/>
    <col min="20" max="20" width="10.5703125" style="5" customWidth="1"/>
    <col min="21" max="21" width="7.7109375" style="5" customWidth="1"/>
    <col min="22" max="22" width="6.7109375" style="5" bestFit="1" customWidth="1"/>
    <col min="23" max="23" width="11.42578125" style="5" customWidth="1"/>
    <col min="24" max="16384" width="9.140625" style="5"/>
  </cols>
  <sheetData>
    <row r="1" spans="1:23" s="31" customFormat="1" ht="23.25" customHeight="1">
      <c r="A1" s="317"/>
      <c r="B1" s="1884"/>
      <c r="C1" s="1897"/>
      <c r="D1" s="1897"/>
      <c r="E1" s="1897"/>
      <c r="F1" s="1897"/>
      <c r="G1" s="3"/>
      <c r="H1" s="3"/>
      <c r="I1" s="30"/>
      <c r="J1" s="30"/>
      <c r="K1" s="30"/>
      <c r="L1" s="30"/>
      <c r="Q1" s="30"/>
      <c r="R1" s="133" t="s">
        <v>115</v>
      </c>
      <c r="S1" s="3"/>
    </row>
    <row r="2" spans="1:23" s="31" customFormat="1" ht="15" customHeight="1">
      <c r="A2" s="317"/>
      <c r="B2" s="1"/>
      <c r="C2" s="2"/>
      <c r="D2" s="2"/>
      <c r="E2" s="2"/>
      <c r="F2" s="3"/>
      <c r="G2" s="3"/>
      <c r="H2" s="3"/>
      <c r="I2" s="30"/>
      <c r="J2" s="30"/>
      <c r="K2" s="30"/>
      <c r="L2" s="30"/>
      <c r="Q2" s="1875" t="s">
        <v>28</v>
      </c>
      <c r="R2" s="1875"/>
      <c r="S2" s="1875"/>
    </row>
    <row r="3" spans="1:23" s="31" customFormat="1" ht="18" thickBot="1">
      <c r="B3" s="23" t="s">
        <v>29</v>
      </c>
      <c r="C3" s="325"/>
      <c r="D3" s="7"/>
      <c r="E3" s="7"/>
      <c r="F3" s="7"/>
      <c r="G3" s="8"/>
      <c r="H3" s="8"/>
      <c r="I3" s="30"/>
      <c r="J3" s="30"/>
      <c r="K3" s="30"/>
      <c r="L3" s="30"/>
    </row>
    <row r="4" spans="1:23" s="31" customFormat="1" ht="12.75" customHeight="1">
      <c r="A4" s="317"/>
      <c r="B4" s="3"/>
      <c r="C4" s="3"/>
      <c r="D4" s="105"/>
      <c r="E4" s="105"/>
      <c r="F4" s="3"/>
      <c r="G4" s="3"/>
      <c r="H4" s="3"/>
      <c r="I4" s="9"/>
      <c r="J4" s="30"/>
      <c r="K4" s="30"/>
      <c r="L4" s="30"/>
      <c r="M4" s="30"/>
      <c r="Q4" s="30"/>
      <c r="R4" s="30"/>
      <c r="S4" s="30"/>
    </row>
    <row r="5" spans="1:23" s="48" customFormat="1" ht="12.75">
      <c r="A5" s="41"/>
      <c r="B5" s="42" t="s">
        <v>78</v>
      </c>
      <c r="C5" s="42"/>
      <c r="D5" s="42"/>
      <c r="E5" s="42"/>
      <c r="F5" s="42"/>
      <c r="G5" s="42"/>
      <c r="H5" s="42"/>
      <c r="I5" s="43"/>
      <c r="J5" s="43"/>
      <c r="K5" s="43"/>
      <c r="L5" s="43"/>
      <c r="M5" s="43"/>
      <c r="N5" s="43"/>
      <c r="O5" s="41"/>
      <c r="P5" s="45"/>
      <c r="Q5" s="41"/>
      <c r="R5" s="41"/>
      <c r="S5" s="41"/>
    </row>
    <row r="6" spans="1:23" s="48" customFormat="1" ht="12.75">
      <c r="A6" s="41"/>
      <c r="B6" s="42" t="s">
        <v>444</v>
      </c>
      <c r="C6" s="42"/>
      <c r="D6" s="42"/>
      <c r="E6" s="42"/>
      <c r="F6" s="42"/>
      <c r="G6" s="42"/>
      <c r="H6" s="42"/>
      <c r="I6" s="43"/>
      <c r="J6" s="43"/>
      <c r="K6" s="43"/>
      <c r="L6" s="43"/>
      <c r="M6" s="43"/>
      <c r="N6" s="43"/>
      <c r="O6" s="41"/>
      <c r="P6" s="41"/>
      <c r="Q6" s="41"/>
      <c r="R6" s="41"/>
      <c r="S6" s="41"/>
    </row>
    <row r="7" spans="1:23" s="48" customFormat="1" ht="9.9499999999999993" customHeight="1">
      <c r="A7" s="41"/>
      <c r="B7" s="46"/>
      <c r="C7" s="46"/>
      <c r="D7" s="46"/>
      <c r="E7" s="46"/>
      <c r="F7" s="46"/>
      <c r="G7" s="46"/>
      <c r="H7" s="46"/>
      <c r="I7" s="41"/>
      <c r="J7" s="41"/>
      <c r="K7" s="41"/>
      <c r="L7" s="41"/>
      <c r="O7" s="41"/>
      <c r="P7" s="41"/>
      <c r="Q7" s="41"/>
      <c r="R7" s="41"/>
      <c r="S7" s="41"/>
    </row>
    <row r="8" spans="1:23" s="31" customFormat="1">
      <c r="A8" s="30"/>
      <c r="B8" s="120"/>
      <c r="C8" s="105"/>
      <c r="D8" s="105"/>
      <c r="E8" s="105"/>
      <c r="F8" s="105"/>
      <c r="G8" s="105"/>
      <c r="H8" s="105"/>
      <c r="I8" s="30"/>
    </row>
    <row r="9" spans="1:23" s="40" customFormat="1" ht="20.25" customHeight="1">
      <c r="A9" s="1892" t="s">
        <v>8</v>
      </c>
      <c r="B9" s="1892" t="s">
        <v>129</v>
      </c>
      <c r="C9" s="1892" t="s">
        <v>130</v>
      </c>
      <c r="D9" s="1894" t="s">
        <v>79</v>
      </c>
      <c r="E9" s="1895"/>
      <c r="F9" s="1895"/>
      <c r="G9" s="1896"/>
      <c r="H9" s="1894" t="s">
        <v>128</v>
      </c>
      <c r="I9" s="1895"/>
      <c r="J9" s="1895"/>
      <c r="K9" s="1895"/>
      <c r="L9" s="1895"/>
      <c r="M9" s="1896"/>
      <c r="N9" s="1894" t="s">
        <v>136</v>
      </c>
      <c r="O9" s="1895"/>
      <c r="P9" s="1895"/>
      <c r="Q9" s="1895"/>
      <c r="R9" s="1896"/>
      <c r="S9" s="1892" t="s">
        <v>333</v>
      </c>
      <c r="T9" s="1892" t="s">
        <v>137</v>
      </c>
      <c r="U9" s="1892" t="s">
        <v>138</v>
      </c>
      <c r="V9" s="1892" t="s">
        <v>139</v>
      </c>
      <c r="W9" s="1892" t="s">
        <v>334</v>
      </c>
    </row>
    <row r="10" spans="1:23" s="119" customFormat="1" ht="54.95" customHeight="1">
      <c r="A10" s="1893"/>
      <c r="B10" s="1893"/>
      <c r="C10" s="1893"/>
      <c r="D10" s="117" t="s">
        <v>131</v>
      </c>
      <c r="E10" s="117" t="s">
        <v>132</v>
      </c>
      <c r="F10" s="117" t="s">
        <v>335</v>
      </c>
      <c r="G10" s="117" t="s">
        <v>336</v>
      </c>
      <c r="H10" s="117" t="s">
        <v>133</v>
      </c>
      <c r="I10" s="117" t="s">
        <v>337</v>
      </c>
      <c r="J10" s="117" t="s">
        <v>338</v>
      </c>
      <c r="K10" s="117" t="s">
        <v>339</v>
      </c>
      <c r="L10" s="117" t="s">
        <v>320</v>
      </c>
      <c r="M10" s="117" t="s">
        <v>340</v>
      </c>
      <c r="N10" s="117" t="s">
        <v>134</v>
      </c>
      <c r="O10" s="117" t="s">
        <v>135</v>
      </c>
      <c r="P10" s="117" t="s">
        <v>341</v>
      </c>
      <c r="Q10" s="118" t="s">
        <v>342</v>
      </c>
      <c r="R10" s="117" t="s">
        <v>343</v>
      </c>
      <c r="S10" s="1893"/>
      <c r="T10" s="1893"/>
      <c r="U10" s="1893"/>
      <c r="V10" s="1893"/>
      <c r="W10" s="1893"/>
    </row>
    <row r="11" spans="1:23" s="40" customFormat="1">
      <c r="A11" s="70" t="s">
        <v>344</v>
      </c>
      <c r="B11" s="70" t="s">
        <v>9</v>
      </c>
      <c r="C11" s="70" t="s">
        <v>10</v>
      </c>
      <c r="D11" s="70" t="s">
        <v>11</v>
      </c>
      <c r="E11" s="70" t="s">
        <v>12</v>
      </c>
      <c r="F11" s="70" t="s">
        <v>13</v>
      </c>
      <c r="G11" s="70" t="s">
        <v>14</v>
      </c>
      <c r="H11" s="70" t="s">
        <v>15</v>
      </c>
      <c r="I11" s="70" t="s">
        <v>2</v>
      </c>
      <c r="J11" s="70" t="s">
        <v>16</v>
      </c>
      <c r="K11" s="70" t="s">
        <v>17</v>
      </c>
      <c r="L11" s="70" t="s">
        <v>18</v>
      </c>
      <c r="M11" s="70" t="s">
        <v>345</v>
      </c>
      <c r="N11" s="70" t="s">
        <v>8</v>
      </c>
      <c r="O11" s="70" t="s">
        <v>19</v>
      </c>
      <c r="P11" s="70" t="s">
        <v>346</v>
      </c>
      <c r="Q11" s="70" t="s">
        <v>20</v>
      </c>
      <c r="R11" s="70" t="s">
        <v>21</v>
      </c>
      <c r="S11" s="70" t="s">
        <v>22</v>
      </c>
      <c r="T11" s="70" t="s">
        <v>23</v>
      </c>
      <c r="U11" s="70" t="s">
        <v>24</v>
      </c>
      <c r="V11" s="70" t="s">
        <v>25</v>
      </c>
      <c r="W11" s="70" t="s">
        <v>26</v>
      </c>
    </row>
    <row r="12" spans="1:23" s="40" customFormat="1">
      <c r="A12" s="106">
        <v>1</v>
      </c>
      <c r="B12" s="106"/>
      <c r="C12" s="106"/>
      <c r="D12" s="106"/>
      <c r="E12" s="106"/>
      <c r="F12" s="106">
        <f>D12*E12</f>
        <v>0</v>
      </c>
      <c r="G12" s="106">
        <f>F12*12</f>
        <v>0</v>
      </c>
      <c r="H12" s="106"/>
      <c r="I12" s="107"/>
      <c r="J12" s="106"/>
      <c r="K12" s="106"/>
      <c r="L12" s="106">
        <f>K12</f>
        <v>0</v>
      </c>
      <c r="M12" s="106">
        <f>L12*12</f>
        <v>0</v>
      </c>
      <c r="N12" s="106"/>
      <c r="O12" s="106">
        <v>0</v>
      </c>
      <c r="P12" s="106">
        <f>(N12+O12)*1000*C12</f>
        <v>0</v>
      </c>
      <c r="Q12" s="106">
        <f>P12*20%</f>
        <v>0</v>
      </c>
      <c r="R12" s="106">
        <f>(P12+Q12)*12</f>
        <v>0</v>
      </c>
      <c r="S12" s="108">
        <f>G12+M12+R12</f>
        <v>0</v>
      </c>
      <c r="T12" s="109"/>
      <c r="U12" s="109"/>
      <c r="V12" s="110"/>
      <c r="W12" s="110"/>
    </row>
    <row r="13" spans="1:23" s="40" customFormat="1">
      <c r="A13" s="106">
        <v>2</v>
      </c>
      <c r="B13" s="106"/>
      <c r="C13" s="106"/>
      <c r="D13" s="106"/>
      <c r="E13" s="106"/>
      <c r="F13" s="106">
        <f>D13*E13</f>
        <v>0</v>
      </c>
      <c r="G13" s="106">
        <f>F13*12</f>
        <v>0</v>
      </c>
      <c r="H13" s="106"/>
      <c r="I13" s="107"/>
      <c r="J13" s="106"/>
      <c r="K13" s="106"/>
      <c r="L13" s="106">
        <f>K13</f>
        <v>0</v>
      </c>
      <c r="M13" s="106">
        <f>L13*12</f>
        <v>0</v>
      </c>
      <c r="N13" s="106"/>
      <c r="O13" s="106">
        <v>0</v>
      </c>
      <c r="P13" s="106">
        <f>(N13+O13)*1000*C13</f>
        <v>0</v>
      </c>
      <c r="Q13" s="106">
        <f>P13*20%</f>
        <v>0</v>
      </c>
      <c r="R13" s="106">
        <f>(P13+Q13)*12</f>
        <v>0</v>
      </c>
      <c r="S13" s="108">
        <f>G13+M13+R13</f>
        <v>0</v>
      </c>
      <c r="T13" s="106"/>
      <c r="U13" s="106"/>
      <c r="V13" s="110"/>
      <c r="W13" s="110"/>
    </row>
    <row r="14" spans="1:23" s="40" customFormat="1">
      <c r="A14" s="106">
        <v>3</v>
      </c>
      <c r="B14" s="106"/>
      <c r="C14" s="106"/>
      <c r="D14" s="106"/>
      <c r="E14" s="106"/>
      <c r="F14" s="106">
        <f>D14*E14</f>
        <v>0</v>
      </c>
      <c r="G14" s="106">
        <f>F14*12</f>
        <v>0</v>
      </c>
      <c r="H14" s="106"/>
      <c r="I14" s="107"/>
      <c r="J14" s="106"/>
      <c r="K14" s="106"/>
      <c r="L14" s="106">
        <f>K14</f>
        <v>0</v>
      </c>
      <c r="M14" s="106">
        <f>L14*12</f>
        <v>0</v>
      </c>
      <c r="N14" s="106"/>
      <c r="O14" s="106">
        <v>0</v>
      </c>
      <c r="P14" s="106">
        <f>(N14+O14)*1000*C14</f>
        <v>0</v>
      </c>
      <c r="Q14" s="106">
        <f>P14*20%</f>
        <v>0</v>
      </c>
      <c r="R14" s="106">
        <f>(P14+Q14)*12</f>
        <v>0</v>
      </c>
      <c r="S14" s="108">
        <f>G14+M14+R14</f>
        <v>0</v>
      </c>
      <c r="T14" s="106"/>
      <c r="U14" s="106"/>
      <c r="V14" s="110"/>
      <c r="W14" s="110"/>
    </row>
    <row r="15" spans="1:23" s="40" customFormat="1">
      <c r="A15" s="106"/>
      <c r="B15" s="106"/>
      <c r="C15" s="106"/>
      <c r="D15" s="106"/>
      <c r="E15" s="106"/>
      <c r="F15" s="106"/>
      <c r="G15" s="106"/>
      <c r="H15" s="106"/>
      <c r="I15" s="107"/>
      <c r="J15" s="106"/>
      <c r="K15" s="106"/>
      <c r="L15" s="106"/>
      <c r="M15" s="106"/>
      <c r="N15" s="106"/>
      <c r="O15" s="106"/>
      <c r="P15" s="106"/>
      <c r="Q15" s="106"/>
      <c r="R15" s="106"/>
      <c r="S15" s="108"/>
      <c r="T15" s="106"/>
      <c r="U15" s="106"/>
      <c r="V15" s="110"/>
      <c r="W15" s="110"/>
    </row>
    <row r="16" spans="1:23" s="40" customFormat="1">
      <c r="A16" s="106"/>
      <c r="B16" s="106"/>
      <c r="C16" s="106"/>
      <c r="D16" s="106"/>
      <c r="E16" s="106"/>
      <c r="F16" s="106"/>
      <c r="G16" s="106"/>
      <c r="H16" s="106"/>
      <c r="I16" s="107"/>
      <c r="J16" s="106"/>
      <c r="K16" s="106"/>
      <c r="L16" s="106"/>
      <c r="M16" s="106"/>
      <c r="N16" s="106"/>
      <c r="O16" s="106"/>
      <c r="P16" s="106"/>
      <c r="Q16" s="106"/>
      <c r="R16" s="106"/>
      <c r="S16" s="108"/>
      <c r="T16" s="106"/>
      <c r="U16" s="106"/>
      <c r="V16" s="110"/>
      <c r="W16" s="110"/>
    </row>
    <row r="17" spans="1:23" s="40" customFormat="1">
      <c r="A17" s="106"/>
      <c r="B17" s="106"/>
      <c r="C17" s="111"/>
      <c r="D17" s="106"/>
      <c r="E17" s="106"/>
      <c r="F17" s="106"/>
      <c r="G17" s="106"/>
      <c r="H17" s="106"/>
      <c r="I17" s="107"/>
      <c r="J17" s="106"/>
      <c r="K17" s="106"/>
      <c r="L17" s="106"/>
      <c r="M17" s="106"/>
      <c r="N17" s="106"/>
      <c r="O17" s="106"/>
      <c r="P17" s="106"/>
      <c r="Q17" s="106"/>
      <c r="R17" s="106"/>
      <c r="S17" s="108"/>
      <c r="T17" s="106"/>
      <c r="U17" s="106"/>
      <c r="V17" s="110"/>
      <c r="W17" s="110"/>
    </row>
    <row r="18" spans="1:23" s="40" customFormat="1">
      <c r="A18" s="106"/>
      <c r="B18" s="106"/>
      <c r="C18" s="106"/>
      <c r="D18" s="106"/>
      <c r="E18" s="106"/>
      <c r="F18" s="106"/>
      <c r="G18" s="106"/>
      <c r="H18" s="106"/>
      <c r="I18" s="107"/>
      <c r="J18" s="106"/>
      <c r="K18" s="106"/>
      <c r="L18" s="106"/>
      <c r="M18" s="106"/>
      <c r="N18" s="106"/>
      <c r="O18" s="106"/>
      <c r="P18" s="106"/>
      <c r="Q18" s="106"/>
      <c r="R18" s="106"/>
      <c r="S18" s="108"/>
      <c r="T18" s="106"/>
      <c r="U18" s="106"/>
      <c r="V18" s="110"/>
      <c r="W18" s="110"/>
    </row>
    <row r="19" spans="1:23" s="40" customFormat="1">
      <c r="A19" s="106"/>
      <c r="B19" s="11"/>
      <c r="C19" s="106"/>
      <c r="D19" s="106"/>
      <c r="E19" s="106"/>
      <c r="F19" s="106"/>
      <c r="G19" s="106"/>
      <c r="H19" s="106"/>
      <c r="I19" s="106"/>
      <c r="J19" s="106"/>
      <c r="K19" s="106"/>
      <c r="L19" s="106"/>
      <c r="M19" s="106"/>
      <c r="N19" s="106"/>
      <c r="O19" s="106"/>
      <c r="P19" s="106"/>
      <c r="Q19" s="106"/>
      <c r="R19" s="106"/>
      <c r="S19" s="108"/>
      <c r="T19" s="106"/>
      <c r="U19" s="106"/>
      <c r="V19" s="110"/>
      <c r="W19" s="110"/>
    </row>
    <row r="20" spans="1:23" s="40" customFormat="1" ht="16.5">
      <c r="A20" s="112"/>
      <c r="B20" s="128" t="s">
        <v>113</v>
      </c>
      <c r="C20" s="113">
        <f>SUM(C12:C18)</f>
        <v>0</v>
      </c>
      <c r="D20" s="113">
        <f>SUM(D12:D19)</f>
        <v>0</v>
      </c>
      <c r="E20" s="112"/>
      <c r="F20" s="113">
        <f>SUM(F12:F19)</f>
        <v>0</v>
      </c>
      <c r="G20" s="113">
        <f>SUM(G12:G19)</f>
        <v>0</v>
      </c>
      <c r="H20" s="112"/>
      <c r="I20" s="112">
        <f>SUM(I12:I19)</f>
        <v>0</v>
      </c>
      <c r="J20" s="112"/>
      <c r="K20" s="114"/>
      <c r="L20" s="113">
        <f>SUM(L12:L19)</f>
        <v>0</v>
      </c>
      <c r="M20" s="113">
        <f>SUM(M12:M19)</f>
        <v>0</v>
      </c>
      <c r="N20" s="112"/>
      <c r="O20" s="112"/>
      <c r="P20" s="112"/>
      <c r="Q20" s="112"/>
      <c r="R20" s="112">
        <f>SUM(R12:R18)</f>
        <v>0</v>
      </c>
      <c r="S20" s="115">
        <f>(R20+M20+G20)/1000</f>
        <v>0</v>
      </c>
      <c r="T20" s="115">
        <f>SUM(T12:T18)</f>
        <v>0</v>
      </c>
      <c r="U20" s="115">
        <f>SUM(U12:U18)</f>
        <v>0</v>
      </c>
      <c r="V20" s="115">
        <f>SUM(V12:V18)</f>
        <v>0</v>
      </c>
      <c r="W20" s="115">
        <f>SUM(W12:W18)</f>
        <v>0</v>
      </c>
    </row>
    <row r="23" spans="1:23" ht="67.5">
      <c r="B23" s="374" t="s">
        <v>327</v>
      </c>
    </row>
  </sheetData>
  <mergeCells count="13">
    <mergeCell ref="T9:T10"/>
    <mergeCell ref="U9:U10"/>
    <mergeCell ref="V9:V10"/>
    <mergeCell ref="W9:W10"/>
    <mergeCell ref="B1:F1"/>
    <mergeCell ref="Q2:S2"/>
    <mergeCell ref="S9:S10"/>
    <mergeCell ref="N9:R9"/>
    <mergeCell ref="A9:A10"/>
    <mergeCell ref="B9:B10"/>
    <mergeCell ref="C9:C10"/>
    <mergeCell ref="D9:G9"/>
    <mergeCell ref="H9:M9"/>
  </mergeCells>
  <phoneticPr fontId="3" type="noConversion"/>
  <pageMargins left="0.25" right="0.23" top="1" bottom="1" header="0.5" footer="0.5"/>
  <pageSetup paperSize="9" scale="6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topLeftCell="A7" workbookViewId="0">
      <selection activeCell="M13" sqref="M13"/>
    </sheetView>
  </sheetViews>
  <sheetFormatPr defaultRowHeight="13.5"/>
  <cols>
    <col min="1" max="1" width="4.28515625" style="4" customWidth="1"/>
    <col min="2" max="2" width="30.7109375" style="98" customWidth="1"/>
    <col min="3" max="3" width="8.28515625" style="98" customWidth="1"/>
    <col min="4" max="5" width="10" style="98" customWidth="1"/>
    <col min="6" max="6" width="9.140625" style="90"/>
    <col min="7" max="7" width="8" style="98" customWidth="1"/>
    <col min="8" max="8" width="11.85546875" style="90" customWidth="1"/>
    <col min="9" max="9" width="12.140625" style="4" customWidth="1"/>
    <col min="10" max="16384" width="9.140625" style="5"/>
  </cols>
  <sheetData>
    <row r="1" spans="1:14" s="31" customFormat="1">
      <c r="A1" s="317"/>
      <c r="B1" s="3"/>
      <c r="C1" s="3"/>
      <c r="D1" s="120"/>
      <c r="E1" s="120"/>
      <c r="F1" s="3"/>
      <c r="G1" s="3"/>
      <c r="H1" s="30"/>
      <c r="I1" s="133" t="s">
        <v>127</v>
      </c>
      <c r="J1" s="3"/>
      <c r="K1" s="30"/>
      <c r="L1" s="30"/>
      <c r="M1" s="30"/>
      <c r="N1" s="30"/>
    </row>
    <row r="2" spans="1:14" s="31" customFormat="1" ht="12.75" customHeight="1">
      <c r="A2" s="30"/>
      <c r="B2" s="3"/>
      <c r="C2" s="3"/>
      <c r="D2" s="120"/>
      <c r="E2" s="120"/>
      <c r="F2" s="3"/>
      <c r="G2" s="3"/>
      <c r="H2" s="1875" t="s">
        <v>28</v>
      </c>
      <c r="I2" s="1875"/>
      <c r="J2" s="1875"/>
      <c r="K2" s="30"/>
      <c r="L2" s="30"/>
      <c r="M2" s="30"/>
      <c r="N2" s="30"/>
    </row>
    <row r="3" spans="1:14" s="31" customFormat="1" ht="15" thickBot="1">
      <c r="B3" s="23" t="s">
        <v>29</v>
      </c>
      <c r="C3" s="7"/>
      <c r="D3" s="7"/>
      <c r="E3" s="7"/>
      <c r="F3" s="323"/>
      <c r="G3" s="323"/>
    </row>
    <row r="4" spans="1:14" s="31" customFormat="1" ht="14.25">
      <c r="A4" s="30"/>
      <c r="B4" s="120"/>
      <c r="C4" s="120"/>
      <c r="D4" s="120"/>
      <c r="E4" s="3"/>
      <c r="F4" s="121"/>
      <c r="G4" s="122"/>
      <c r="H4" s="105"/>
      <c r="I4" s="32"/>
    </row>
    <row r="5" spans="1:14" s="31" customFormat="1">
      <c r="A5" s="30"/>
      <c r="B5" s="42" t="s">
        <v>78</v>
      </c>
      <c r="C5" s="121"/>
      <c r="D5" s="121"/>
      <c r="E5" s="121"/>
      <c r="F5" s="121"/>
      <c r="G5" s="121"/>
      <c r="H5" s="121"/>
      <c r="I5" s="30"/>
    </row>
    <row r="6" spans="1:14" s="31" customFormat="1" ht="27">
      <c r="A6" s="30"/>
      <c r="B6" s="121" t="s">
        <v>445</v>
      </c>
      <c r="C6" s="121"/>
      <c r="D6" s="121"/>
      <c r="E6" s="121"/>
      <c r="F6" s="121"/>
      <c r="G6" s="121"/>
      <c r="H6" s="121"/>
      <c r="I6" s="30"/>
    </row>
    <row r="7" spans="1:14" s="31" customFormat="1">
      <c r="A7" s="30"/>
      <c r="B7" s="120"/>
      <c r="C7" s="120"/>
      <c r="D7" s="120"/>
      <c r="E7" s="120"/>
      <c r="F7" s="105"/>
      <c r="G7" s="120"/>
      <c r="H7" s="105"/>
      <c r="I7" s="30"/>
    </row>
    <row r="8" spans="1:14" s="16" customFormat="1" ht="63.75">
      <c r="A8" s="123"/>
      <c r="B8" s="124"/>
      <c r="C8" s="63" t="s">
        <v>141</v>
      </c>
      <c r="D8" s="63" t="s">
        <v>142</v>
      </c>
      <c r="E8" s="63" t="s">
        <v>143</v>
      </c>
      <c r="F8" s="63" t="s">
        <v>144</v>
      </c>
      <c r="G8" s="62" t="s">
        <v>145</v>
      </c>
      <c r="H8" s="62" t="s">
        <v>146</v>
      </c>
      <c r="I8" s="125" t="s">
        <v>147</v>
      </c>
    </row>
    <row r="9" spans="1:14" s="16" customFormat="1" ht="12.75">
      <c r="A9" s="76">
        <v>1</v>
      </c>
      <c r="B9" s="14">
        <v>2</v>
      </c>
      <c r="C9" s="14">
        <v>3</v>
      </c>
      <c r="D9" s="14">
        <v>4</v>
      </c>
      <c r="E9" s="14">
        <v>5</v>
      </c>
      <c r="F9" s="14">
        <v>6</v>
      </c>
      <c r="G9" s="14">
        <v>7</v>
      </c>
      <c r="H9" s="14">
        <v>8</v>
      </c>
      <c r="I9" s="76">
        <v>9</v>
      </c>
    </row>
    <row r="10" spans="1:14" ht="54">
      <c r="A10" s="76">
        <v>1</v>
      </c>
      <c r="B10" s="73" t="s">
        <v>149</v>
      </c>
      <c r="C10" s="25" t="s">
        <v>1</v>
      </c>
      <c r="D10" s="25" t="s">
        <v>1</v>
      </c>
      <c r="E10" s="25" t="s">
        <v>1</v>
      </c>
      <c r="F10" s="12"/>
      <c r="G10" s="25">
        <v>29.32</v>
      </c>
      <c r="H10" s="74">
        <f>F10*G10</f>
        <v>0</v>
      </c>
      <c r="I10" s="514">
        <f>H10*0.04498</f>
        <v>0</v>
      </c>
    </row>
    <row r="11" spans="1:14" ht="67.5">
      <c r="A11" s="76">
        <v>2</v>
      </c>
      <c r="B11" s="73" t="s">
        <v>150</v>
      </c>
      <c r="C11" s="25" t="s">
        <v>1</v>
      </c>
      <c r="D11" s="25" t="s">
        <v>1</v>
      </c>
      <c r="E11" s="25" t="s">
        <v>1</v>
      </c>
      <c r="F11" s="12"/>
      <c r="G11" s="25">
        <v>21.4</v>
      </c>
      <c r="H11" s="74">
        <f>F11*G11</f>
        <v>0</v>
      </c>
      <c r="I11" s="514">
        <f t="shared" ref="I11:I18" si="0">H11*0.04498</f>
        <v>0</v>
      </c>
    </row>
    <row r="12" spans="1:14" ht="67.5">
      <c r="A12" s="76">
        <v>3</v>
      </c>
      <c r="B12" s="73" t="s">
        <v>151</v>
      </c>
      <c r="C12" s="73"/>
      <c r="D12" s="25" t="s">
        <v>1</v>
      </c>
      <c r="E12" s="25" t="s">
        <v>1</v>
      </c>
      <c r="F12" s="25" t="s">
        <v>1</v>
      </c>
      <c r="G12" s="25">
        <v>1100</v>
      </c>
      <c r="H12" s="126">
        <f>C12*G12</f>
        <v>0</v>
      </c>
      <c r="I12" s="514">
        <f t="shared" si="0"/>
        <v>0</v>
      </c>
    </row>
    <row r="13" spans="1:14" ht="40.5">
      <c r="A13" s="76">
        <v>4</v>
      </c>
      <c r="B13" s="73" t="s">
        <v>148</v>
      </c>
      <c r="C13" s="25"/>
      <c r="D13" s="126">
        <f>SUM(D15:D18)</f>
        <v>0</v>
      </c>
      <c r="E13" s="126">
        <f>SUM(E15:E18)</f>
        <v>0</v>
      </c>
      <c r="F13" s="25" t="s">
        <v>1</v>
      </c>
      <c r="G13" s="25" t="s">
        <v>1</v>
      </c>
      <c r="H13" s="126">
        <f>SUM(H15:H18)</f>
        <v>0</v>
      </c>
      <c r="I13" s="126">
        <f>SUM(I15:I18)</f>
        <v>0</v>
      </c>
    </row>
    <row r="14" spans="1:14" ht="21" customHeight="1">
      <c r="A14" s="76"/>
      <c r="B14" s="73" t="s">
        <v>152</v>
      </c>
      <c r="C14" s="25"/>
      <c r="D14" s="25"/>
      <c r="E14" s="25"/>
      <c r="F14" s="25"/>
      <c r="G14" s="25"/>
      <c r="H14" s="126"/>
      <c r="I14" s="514">
        <f t="shared" si="0"/>
        <v>0</v>
      </c>
    </row>
    <row r="15" spans="1:14" ht="21" customHeight="1">
      <c r="A15" s="76">
        <v>4.0999999999999996</v>
      </c>
      <c r="B15" s="73"/>
      <c r="C15" s="25" t="s">
        <v>1</v>
      </c>
      <c r="D15" s="25"/>
      <c r="E15" s="25"/>
      <c r="F15" s="25" t="s">
        <v>1</v>
      </c>
      <c r="G15" s="25" t="s">
        <v>1</v>
      </c>
      <c r="H15" s="126">
        <f>D15*E15</f>
        <v>0</v>
      </c>
      <c r="I15" s="514">
        <f t="shared" si="0"/>
        <v>0</v>
      </c>
    </row>
    <row r="16" spans="1:14" ht="21" customHeight="1">
      <c r="A16" s="76">
        <v>4.2</v>
      </c>
      <c r="B16" s="73"/>
      <c r="C16" s="25" t="s">
        <v>1</v>
      </c>
      <c r="D16" s="25"/>
      <c r="E16" s="25"/>
      <c r="F16" s="25" t="s">
        <v>1</v>
      </c>
      <c r="G16" s="25" t="s">
        <v>1</v>
      </c>
      <c r="H16" s="126">
        <f>D16*E16</f>
        <v>0</v>
      </c>
      <c r="I16" s="514">
        <f t="shared" si="0"/>
        <v>0</v>
      </c>
    </row>
    <row r="17" spans="1:9" ht="18" customHeight="1">
      <c r="A17" s="76">
        <v>4.3</v>
      </c>
      <c r="B17" s="73"/>
      <c r="C17" s="25" t="s">
        <v>1</v>
      </c>
      <c r="D17" s="25"/>
      <c r="E17" s="25"/>
      <c r="F17" s="25" t="s">
        <v>1</v>
      </c>
      <c r="G17" s="25" t="s">
        <v>1</v>
      </c>
      <c r="H17" s="126">
        <f>D17*E17</f>
        <v>0</v>
      </c>
      <c r="I17" s="514">
        <f t="shared" si="0"/>
        <v>0</v>
      </c>
    </row>
    <row r="18" spans="1:9" ht="18" customHeight="1">
      <c r="A18" s="76">
        <v>4.4000000000000004</v>
      </c>
      <c r="B18" s="73"/>
      <c r="C18" s="25" t="s">
        <v>1</v>
      </c>
      <c r="D18" s="25"/>
      <c r="E18" s="25"/>
      <c r="F18" s="25" t="s">
        <v>1</v>
      </c>
      <c r="G18" s="25" t="s">
        <v>1</v>
      </c>
      <c r="H18" s="126">
        <f>D18*E18</f>
        <v>0</v>
      </c>
      <c r="I18" s="514">
        <f t="shared" si="0"/>
        <v>0</v>
      </c>
    </row>
    <row r="19" spans="1:9" ht="27" customHeight="1">
      <c r="A19" s="127"/>
      <c r="B19" s="128" t="s">
        <v>113</v>
      </c>
      <c r="C19" s="128"/>
      <c r="D19" s="129" t="s">
        <v>1</v>
      </c>
      <c r="E19" s="129" t="s">
        <v>1</v>
      </c>
      <c r="F19" s="129" t="s">
        <v>1</v>
      </c>
      <c r="G19" s="129" t="s">
        <v>1</v>
      </c>
      <c r="H19" s="130">
        <f>SUM(H10:H13)</f>
        <v>0</v>
      </c>
      <c r="I19" s="130">
        <f>SUM(I10:I13)*0.65</f>
        <v>0</v>
      </c>
    </row>
    <row r="22" spans="1:9" ht="16.5">
      <c r="B22" s="131"/>
      <c r="C22" s="132"/>
      <c r="D22" s="132"/>
      <c r="E22" s="132"/>
      <c r="F22" s="92"/>
      <c r="G22" s="132"/>
      <c r="H22" s="92"/>
    </row>
  </sheetData>
  <customSheetViews>
    <customSheetView guid="{EE5C0AFB-B96A-4C3C-885D-9A248AEB532B}" showPageBreaks="1" showRuler="0">
      <pageMargins left="0.21" right="0.17" top="1" bottom="1" header="0.5" footer="0.5"/>
      <pageSetup paperSize="9" scale="95" orientation="portrait" r:id="rId1"/>
      <headerFooter alignWithMargins="0"/>
    </customSheetView>
    <customSheetView guid="{D9EA75C0-4948-47E2-929C-5FF812E82023}" showRuler="0">
      <selection activeCell="B3" sqref="B3"/>
      <pageMargins left="0.21" right="0.17" top="1" bottom="1" header="0.5" footer="0.5"/>
      <pageSetup paperSize="9" scale="95" orientation="portrait" r:id="rId2"/>
      <headerFooter alignWithMargins="0"/>
    </customSheetView>
  </customSheetViews>
  <mergeCells count="1">
    <mergeCell ref="H2:J2"/>
  </mergeCells>
  <phoneticPr fontId="3" type="noConversion"/>
  <pageMargins left="0.21" right="0.17" top="1" bottom="1" header="0.5" footer="0.5"/>
  <pageSetup paperSize="9" scale="95" orientation="portrait" r:id="rId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zoomScaleNormal="100" workbookViewId="0">
      <selection activeCell="M13" sqref="M13"/>
    </sheetView>
  </sheetViews>
  <sheetFormatPr defaultRowHeight="13.5"/>
  <cols>
    <col min="1" max="1" width="4.28515625" style="4" customWidth="1"/>
    <col min="2" max="2" width="17.85546875" style="98" customWidth="1"/>
    <col min="3" max="3" width="12.5703125" style="90" customWidth="1"/>
    <col min="4" max="4" width="17.7109375" style="98" customWidth="1"/>
    <col min="5" max="5" width="16.140625" style="98" customWidth="1"/>
    <col min="6" max="6" width="16.28515625" style="90" customWidth="1"/>
    <col min="7" max="7" width="14" style="4" customWidth="1"/>
    <col min="8" max="8" width="15.140625" style="4" customWidth="1"/>
    <col min="9" max="16384" width="9.140625" style="5"/>
  </cols>
  <sheetData>
    <row r="1" spans="1:14" s="31" customFormat="1">
      <c r="A1" s="317"/>
      <c r="B1" s="3"/>
      <c r="C1" s="3"/>
      <c r="D1" s="120"/>
      <c r="E1" s="120"/>
      <c r="F1" s="1875"/>
      <c r="G1" s="1875"/>
      <c r="H1" s="30"/>
      <c r="I1" s="133" t="s">
        <v>140</v>
      </c>
      <c r="J1" s="3"/>
      <c r="K1" s="30"/>
      <c r="L1" s="30"/>
      <c r="M1" s="30"/>
      <c r="N1" s="30"/>
    </row>
    <row r="2" spans="1:14" s="31" customFormat="1">
      <c r="A2" s="317"/>
      <c r="B2" s="3"/>
      <c r="C2" s="3"/>
      <c r="D2" s="120"/>
      <c r="E2" s="120"/>
      <c r="F2" s="1875"/>
      <c r="G2" s="1875"/>
      <c r="H2" s="1875" t="s">
        <v>28</v>
      </c>
      <c r="I2" s="1875"/>
      <c r="J2" s="1875"/>
      <c r="K2" s="30"/>
      <c r="L2" s="30"/>
      <c r="M2" s="30"/>
      <c r="N2" s="30"/>
    </row>
    <row r="3" spans="1:14" s="31" customFormat="1" ht="27.95" customHeight="1" thickBot="1">
      <c r="B3" s="1898" t="s">
        <v>29</v>
      </c>
      <c r="C3" s="1898"/>
      <c r="D3" s="7"/>
      <c r="E3" s="7"/>
      <c r="F3" s="323"/>
      <c r="G3" s="323"/>
    </row>
    <row r="4" spans="1:14" s="31" customFormat="1" ht="14.25">
      <c r="A4" s="30"/>
      <c r="B4" s="120"/>
      <c r="C4" s="105"/>
      <c r="D4" s="3"/>
      <c r="E4" s="3"/>
      <c r="F4" s="121"/>
      <c r="G4" s="134"/>
      <c r="H4" s="32"/>
    </row>
    <row r="5" spans="1:14" s="31" customFormat="1">
      <c r="A5" s="30"/>
      <c r="B5" s="42" t="s">
        <v>78</v>
      </c>
      <c r="C5" s="121"/>
      <c r="D5" s="121"/>
      <c r="E5" s="121"/>
      <c r="F5" s="121"/>
      <c r="G5" s="134"/>
      <c r="H5" s="30"/>
    </row>
    <row r="6" spans="1:14" s="31" customFormat="1" ht="27">
      <c r="A6" s="30"/>
      <c r="B6" s="121" t="s">
        <v>446</v>
      </c>
      <c r="C6" s="121"/>
      <c r="D6" s="121"/>
      <c r="E6" s="121"/>
      <c r="F6" s="121"/>
      <c r="G6" s="134"/>
      <c r="H6" s="30"/>
    </row>
    <row r="7" spans="1:14">
      <c r="A7" s="30"/>
      <c r="B7" s="120"/>
      <c r="C7" s="105"/>
      <c r="D7" s="120"/>
      <c r="E7" s="120"/>
      <c r="F7" s="105"/>
      <c r="G7" s="30"/>
    </row>
    <row r="8" spans="1:14" s="16" customFormat="1" ht="63" customHeight="1">
      <c r="A8" s="123" t="s">
        <v>114</v>
      </c>
      <c r="B8" s="63" t="s">
        <v>154</v>
      </c>
      <c r="C8" s="63" t="s">
        <v>155</v>
      </c>
      <c r="D8" s="14" t="s">
        <v>156</v>
      </c>
      <c r="E8" s="14" t="s">
        <v>157</v>
      </c>
      <c r="F8" s="62" t="s">
        <v>411</v>
      </c>
      <c r="G8" s="62" t="s">
        <v>410</v>
      </c>
      <c r="H8" s="125" t="s">
        <v>160</v>
      </c>
    </row>
    <row r="9" spans="1:14" s="16" customFormat="1" ht="18" customHeight="1">
      <c r="A9" s="76">
        <v>1</v>
      </c>
      <c r="B9" s="14">
        <v>2</v>
      </c>
      <c r="C9" s="14">
        <v>3</v>
      </c>
      <c r="D9" s="14">
        <v>4</v>
      </c>
      <c r="E9" s="14">
        <v>5</v>
      </c>
      <c r="F9" s="14">
        <v>6</v>
      </c>
      <c r="G9" s="76">
        <v>7</v>
      </c>
      <c r="H9" s="76">
        <v>8</v>
      </c>
    </row>
    <row r="10" spans="1:14" s="16" customFormat="1" ht="24.75" customHeight="1">
      <c r="A10" s="127">
        <v>1</v>
      </c>
      <c r="B10" s="14"/>
      <c r="C10" s="63" t="s">
        <v>158</v>
      </c>
      <c r="D10" s="14"/>
      <c r="E10" s="14"/>
      <c r="F10" s="14"/>
      <c r="G10" s="78">
        <f>E10*F10</f>
        <v>0</v>
      </c>
      <c r="H10" s="511">
        <f>G10*0.04498</f>
        <v>0</v>
      </c>
    </row>
    <row r="11" spans="1:14" s="16" customFormat="1" ht="30.75" customHeight="1">
      <c r="A11" s="76"/>
      <c r="B11" s="14"/>
      <c r="C11" s="63" t="s">
        <v>159</v>
      </c>
      <c r="D11" s="14"/>
      <c r="E11" s="14"/>
      <c r="F11" s="14"/>
      <c r="G11" s="78">
        <f>E11*F11</f>
        <v>0</v>
      </c>
      <c r="H11" s="511">
        <f>G11*0.04498</f>
        <v>0</v>
      </c>
    </row>
    <row r="12" spans="1:14" ht="21.75" customHeight="1">
      <c r="A12" s="135">
        <v>2</v>
      </c>
      <c r="B12" s="73"/>
      <c r="C12" s="63" t="s">
        <v>158</v>
      </c>
      <c r="D12" s="25"/>
      <c r="E12" s="25"/>
      <c r="F12" s="74"/>
      <c r="G12" s="78">
        <f>E12*F12</f>
        <v>0</v>
      </c>
      <c r="H12" s="511">
        <f>G12*0.04498</f>
        <v>0</v>
      </c>
    </row>
    <row r="13" spans="1:14" ht="28.5" customHeight="1">
      <c r="A13" s="70"/>
      <c r="B13" s="73"/>
      <c r="C13" s="63" t="s">
        <v>159</v>
      </c>
      <c r="D13" s="25"/>
      <c r="E13" s="25"/>
      <c r="F13" s="74"/>
      <c r="G13" s="78">
        <f>E13*F13</f>
        <v>0</v>
      </c>
      <c r="H13" s="511">
        <f>G13*0.04498</f>
        <v>0</v>
      </c>
    </row>
    <row r="14" spans="1:14" ht="33.75" customHeight="1">
      <c r="A14" s="135"/>
      <c r="B14" s="128" t="s">
        <v>113</v>
      </c>
      <c r="C14" s="129" t="s">
        <v>1</v>
      </c>
      <c r="D14" s="129" t="s">
        <v>1</v>
      </c>
      <c r="E14" s="129" t="s">
        <v>1</v>
      </c>
      <c r="F14" s="129" t="s">
        <v>1</v>
      </c>
      <c r="G14" s="136">
        <f>SUM(G10:G13)</f>
        <v>0</v>
      </c>
      <c r="H14" s="136">
        <f>SUM(H10:H13)</f>
        <v>0</v>
      </c>
    </row>
  </sheetData>
  <customSheetViews>
    <customSheetView guid="{EE5C0AFB-B96A-4C3C-885D-9A248AEB532B}" showPageBreaks="1" showRuler="0">
      <selection activeCell="G9" sqref="G9"/>
      <pageMargins left="0.75" right="0.75" top="1" bottom="1" header="0.5" footer="0.5"/>
      <pageSetup paperSize="9" orientation="portrait" r:id="rId1"/>
      <headerFooter alignWithMargins="0"/>
    </customSheetView>
    <customSheetView guid="{D9EA75C0-4948-47E2-929C-5FF812E82023}" showRuler="0">
      <selection activeCell="B5" sqref="B5"/>
      <pageMargins left="0.75" right="0.75" top="1" bottom="1" header="0.5" footer="0.5"/>
      <pageSetup paperSize="9" orientation="portrait" r:id="rId2"/>
      <headerFooter alignWithMargins="0"/>
    </customSheetView>
  </customSheetViews>
  <mergeCells count="4">
    <mergeCell ref="B3:C3"/>
    <mergeCell ref="F1:G1"/>
    <mergeCell ref="F2:G2"/>
    <mergeCell ref="H2:J2"/>
  </mergeCells>
  <phoneticPr fontId="3" type="noConversion"/>
  <pageMargins left="0.46" right="0.23" top="0.61" bottom="1" header="0.28999999999999998" footer="0.5"/>
  <pageSetup paperSize="9" scale="75" orientation="portrait" r:id="rId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workbookViewId="0">
      <selection activeCell="M13" sqref="M13"/>
    </sheetView>
  </sheetViews>
  <sheetFormatPr defaultRowHeight="13.5"/>
  <cols>
    <col min="1" max="1" width="4.28515625" style="4" customWidth="1"/>
    <col min="2" max="2" width="17" style="98" customWidth="1"/>
    <col min="3" max="3" width="10.7109375" style="90" bestFit="1" customWidth="1"/>
    <col min="4" max="4" width="10.7109375" style="98" bestFit="1" customWidth="1"/>
    <col min="5" max="5" width="11.140625" style="98" bestFit="1" customWidth="1"/>
    <col min="6" max="7" width="11.85546875" style="90" customWidth="1"/>
    <col min="8" max="8" width="9.42578125" style="90" bestFit="1" customWidth="1"/>
    <col min="9" max="9" width="12.85546875" style="90" customWidth="1"/>
    <col min="10" max="10" width="11.7109375" style="90" bestFit="1" customWidth="1"/>
    <col min="11" max="11" width="8.85546875" style="4" bestFit="1" customWidth="1"/>
    <col min="12" max="12" width="9.85546875" style="4" customWidth="1"/>
    <col min="13" max="13" width="12" style="5" bestFit="1" customWidth="1"/>
    <col min="14" max="16384" width="9.140625" style="5"/>
  </cols>
  <sheetData>
    <row r="1" spans="1:14" s="31" customFormat="1">
      <c r="A1" s="317"/>
      <c r="B1" s="3"/>
      <c r="C1" s="3"/>
      <c r="D1" s="120"/>
      <c r="E1" s="120"/>
      <c r="F1" s="3"/>
      <c r="G1" s="3"/>
      <c r="H1" s="1875"/>
      <c r="I1" s="1875"/>
      <c r="J1" s="30"/>
      <c r="K1" s="30"/>
      <c r="L1" s="133" t="s">
        <v>153</v>
      </c>
      <c r="M1" s="3"/>
      <c r="N1" s="30"/>
    </row>
    <row r="2" spans="1:14" s="31" customFormat="1" ht="12.75" customHeight="1">
      <c r="A2" s="317"/>
      <c r="B2" s="3"/>
      <c r="C2" s="3"/>
      <c r="D2" s="120"/>
      <c r="E2" s="120"/>
      <c r="F2" s="3"/>
      <c r="G2" s="3"/>
      <c r="H2" s="1875"/>
      <c r="I2" s="1875"/>
      <c r="J2" s="30"/>
      <c r="K2" s="1875" t="s">
        <v>28</v>
      </c>
      <c r="L2" s="1875"/>
      <c r="M2" s="1875"/>
      <c r="N2" s="30"/>
    </row>
    <row r="3" spans="1:14" s="31" customFormat="1" ht="14.25" customHeight="1" thickBot="1">
      <c r="B3" s="1898" t="s">
        <v>29</v>
      </c>
      <c r="C3" s="1898"/>
      <c r="D3" s="7"/>
      <c r="E3" s="7"/>
      <c r="F3" s="323"/>
      <c r="G3" s="323"/>
    </row>
    <row r="4" spans="1:14" s="31" customFormat="1" ht="23.25" customHeight="1">
      <c r="A4" s="30"/>
      <c r="B4" s="121" t="s">
        <v>78</v>
      </c>
      <c r="C4" s="121"/>
      <c r="D4" s="121"/>
      <c r="E4" s="121"/>
      <c r="F4" s="121"/>
      <c r="G4" s="121"/>
      <c r="H4" s="134"/>
      <c r="I4" s="134"/>
      <c r="J4" s="134"/>
    </row>
    <row r="5" spans="1:14" s="31" customFormat="1" ht="27">
      <c r="A5" s="30"/>
      <c r="B5" s="121" t="s">
        <v>447</v>
      </c>
      <c r="C5" s="121"/>
      <c r="D5" s="121"/>
      <c r="E5" s="121"/>
      <c r="F5" s="121"/>
      <c r="G5" s="121"/>
      <c r="H5" s="134"/>
      <c r="I5" s="134"/>
      <c r="J5" s="134"/>
    </row>
    <row r="6" spans="1:14" s="31" customFormat="1">
      <c r="A6" s="30"/>
      <c r="B6" s="121"/>
      <c r="C6" s="121"/>
      <c r="D6" s="121"/>
      <c r="E6" s="121"/>
      <c r="F6" s="121"/>
      <c r="G6" s="121"/>
      <c r="H6" s="121"/>
      <c r="I6" s="121"/>
      <c r="J6" s="121"/>
      <c r="K6" s="30"/>
      <c r="L6" s="30"/>
    </row>
    <row r="7" spans="1:14" s="16" customFormat="1" ht="89.25">
      <c r="A7" s="123" t="s">
        <v>114</v>
      </c>
      <c r="B7" s="63" t="s">
        <v>154</v>
      </c>
      <c r="C7" s="63" t="s">
        <v>162</v>
      </c>
      <c r="D7" s="14" t="s">
        <v>163</v>
      </c>
      <c r="E7" s="14" t="s">
        <v>157</v>
      </c>
      <c r="F7" s="14" t="s">
        <v>164</v>
      </c>
      <c r="G7" s="62" t="s">
        <v>165</v>
      </c>
      <c r="H7" s="14" t="s">
        <v>166</v>
      </c>
      <c r="I7" s="14" t="s">
        <v>167</v>
      </c>
      <c r="J7" s="14" t="s">
        <v>168</v>
      </c>
      <c r="K7" s="62" t="s">
        <v>169</v>
      </c>
      <c r="L7" s="62" t="s">
        <v>170</v>
      </c>
      <c r="M7" s="125" t="s">
        <v>171</v>
      </c>
    </row>
    <row r="8" spans="1:14" s="16" customFormat="1" ht="18" customHeight="1">
      <c r="A8" s="76">
        <v>1</v>
      </c>
      <c r="B8" s="14">
        <v>2</v>
      </c>
      <c r="C8" s="14">
        <v>3</v>
      </c>
      <c r="D8" s="76">
        <v>4</v>
      </c>
      <c r="E8" s="14">
        <v>5</v>
      </c>
      <c r="F8" s="14">
        <v>6</v>
      </c>
      <c r="G8" s="76">
        <v>7</v>
      </c>
      <c r="H8" s="14">
        <v>8</v>
      </c>
      <c r="I8" s="14">
        <v>9</v>
      </c>
      <c r="J8" s="76">
        <v>10</v>
      </c>
      <c r="K8" s="14">
        <v>11</v>
      </c>
      <c r="L8" s="14">
        <v>12</v>
      </c>
      <c r="M8" s="76">
        <v>13</v>
      </c>
    </row>
    <row r="9" spans="1:14" s="16" customFormat="1" ht="18" customHeight="1">
      <c r="A9" s="138">
        <v>1</v>
      </c>
      <c r="B9" s="25"/>
      <c r="C9" s="139" t="s">
        <v>158</v>
      </c>
      <c r="D9" s="25"/>
      <c r="E9" s="25"/>
      <c r="F9" s="25"/>
      <c r="G9" s="126">
        <f t="shared" ref="G9:G14" si="0">E9*F9</f>
        <v>0</v>
      </c>
      <c r="H9" s="140">
        <v>147</v>
      </c>
      <c r="I9" s="25" t="s">
        <v>1</v>
      </c>
      <c r="J9" s="25" t="s">
        <v>1</v>
      </c>
      <c r="K9" s="140">
        <f>G9*H9</f>
        <v>0</v>
      </c>
      <c r="L9" s="512">
        <v>0.13900000000000001</v>
      </c>
      <c r="M9" s="513">
        <f t="shared" ref="M9:M14" si="1">K9*L9</f>
        <v>0</v>
      </c>
    </row>
    <row r="10" spans="1:14" ht="27">
      <c r="A10" s="138"/>
      <c r="B10" s="73"/>
      <c r="C10" s="139" t="s">
        <v>172</v>
      </c>
      <c r="D10" s="25"/>
      <c r="E10" s="25"/>
      <c r="F10" s="25"/>
      <c r="G10" s="126">
        <f t="shared" si="0"/>
        <v>0</v>
      </c>
      <c r="H10" s="140">
        <v>147</v>
      </c>
      <c r="I10" s="140" t="s">
        <v>1</v>
      </c>
      <c r="J10" s="25" t="s">
        <v>1</v>
      </c>
      <c r="K10" s="140">
        <f>G10*H10</f>
        <v>0</v>
      </c>
      <c r="L10" s="512">
        <v>0.13900000000000001</v>
      </c>
      <c r="M10" s="513">
        <f t="shared" si="1"/>
        <v>0</v>
      </c>
    </row>
    <row r="11" spans="1:14" ht="18" customHeight="1">
      <c r="A11" s="138">
        <v>2</v>
      </c>
      <c r="B11" s="73"/>
      <c r="C11" s="139" t="s">
        <v>158</v>
      </c>
      <c r="D11" s="25"/>
      <c r="E11" s="25"/>
      <c r="F11" s="25"/>
      <c r="G11" s="126">
        <f t="shared" si="0"/>
        <v>0</v>
      </c>
      <c r="H11" s="25" t="s">
        <v>1</v>
      </c>
      <c r="I11" s="140">
        <v>139</v>
      </c>
      <c r="J11" s="25" t="s">
        <v>1</v>
      </c>
      <c r="K11" s="140">
        <f>G11*I11</f>
        <v>0</v>
      </c>
      <c r="L11" s="512">
        <v>0.13900000000000001</v>
      </c>
      <c r="M11" s="513">
        <f t="shared" si="1"/>
        <v>0</v>
      </c>
    </row>
    <row r="12" spans="1:14" ht="27">
      <c r="A12" s="138"/>
      <c r="B12" s="73"/>
      <c r="C12" s="139" t="s">
        <v>172</v>
      </c>
      <c r="D12" s="25"/>
      <c r="E12" s="25"/>
      <c r="F12" s="25"/>
      <c r="G12" s="126">
        <f t="shared" si="0"/>
        <v>0</v>
      </c>
      <c r="H12" s="25" t="s">
        <v>1</v>
      </c>
      <c r="I12" s="140">
        <v>139</v>
      </c>
      <c r="J12" s="25" t="s">
        <v>1</v>
      </c>
      <c r="K12" s="140">
        <f>G12*I12</f>
        <v>0</v>
      </c>
      <c r="L12" s="512">
        <v>0.13900000000000001</v>
      </c>
      <c r="M12" s="513">
        <f t="shared" si="1"/>
        <v>0</v>
      </c>
    </row>
    <row r="13" spans="1:14" s="16" customFormat="1" ht="18" customHeight="1">
      <c r="A13" s="138">
        <v>3</v>
      </c>
      <c r="B13" s="25"/>
      <c r="C13" s="139" t="s">
        <v>158</v>
      </c>
      <c r="D13" s="25"/>
      <c r="E13" s="25"/>
      <c r="F13" s="25"/>
      <c r="G13" s="126">
        <f t="shared" si="0"/>
        <v>0</v>
      </c>
      <c r="H13" s="25" t="s">
        <v>1</v>
      </c>
      <c r="I13" s="25" t="s">
        <v>1</v>
      </c>
      <c r="J13" s="126">
        <v>110</v>
      </c>
      <c r="K13" s="140">
        <f>G13*J13</f>
        <v>0</v>
      </c>
      <c r="L13" s="512">
        <v>0.13900000000000001</v>
      </c>
      <c r="M13" s="513">
        <f t="shared" si="1"/>
        <v>0</v>
      </c>
    </row>
    <row r="14" spans="1:14" ht="27">
      <c r="A14" s="138"/>
      <c r="B14" s="73"/>
      <c r="C14" s="139" t="s">
        <v>172</v>
      </c>
      <c r="D14" s="25"/>
      <c r="E14" s="25"/>
      <c r="F14" s="25"/>
      <c r="G14" s="126">
        <f t="shared" si="0"/>
        <v>0</v>
      </c>
      <c r="H14" s="140" t="s">
        <v>1</v>
      </c>
      <c r="I14" s="140" t="s">
        <v>1</v>
      </c>
      <c r="J14" s="140">
        <v>110</v>
      </c>
      <c r="K14" s="140">
        <f>G14*J14</f>
        <v>0</v>
      </c>
      <c r="L14" s="512">
        <v>0.13900000000000001</v>
      </c>
      <c r="M14" s="513">
        <f t="shared" si="1"/>
        <v>0</v>
      </c>
    </row>
    <row r="15" spans="1:14" ht="22.7" customHeight="1">
      <c r="A15" s="141"/>
      <c r="B15" s="21" t="s">
        <v>113</v>
      </c>
      <c r="C15" s="129" t="s">
        <v>1</v>
      </c>
      <c r="D15" s="129" t="s">
        <v>1</v>
      </c>
      <c r="E15" s="129" t="s">
        <v>1</v>
      </c>
      <c r="F15" s="129" t="s">
        <v>1</v>
      </c>
      <c r="G15" s="129" t="s">
        <v>1</v>
      </c>
      <c r="H15" s="129" t="s">
        <v>1</v>
      </c>
      <c r="I15" s="129" t="s">
        <v>1</v>
      </c>
      <c r="J15" s="129" t="s">
        <v>1</v>
      </c>
      <c r="K15" s="129" t="s">
        <v>1</v>
      </c>
      <c r="L15" s="129" t="s">
        <v>1</v>
      </c>
      <c r="M15" s="136">
        <f>SUM(M9:M14)</f>
        <v>0</v>
      </c>
    </row>
    <row r="16" spans="1:14" ht="27" customHeight="1">
      <c r="A16" s="142"/>
      <c r="B16" s="137"/>
      <c r="C16" s="143"/>
      <c r="D16" s="143"/>
      <c r="E16" s="143"/>
      <c r="F16" s="143"/>
      <c r="G16" s="143"/>
      <c r="H16" s="143"/>
      <c r="I16" s="143"/>
      <c r="J16" s="144"/>
      <c r="K16" s="144"/>
      <c r="L16" s="144"/>
      <c r="M16" s="145"/>
    </row>
    <row r="17" spans="1:14" ht="10.5" customHeight="1">
      <c r="A17" s="142"/>
      <c r="C17" s="137"/>
      <c r="D17" s="137"/>
      <c r="E17" s="137"/>
      <c r="F17" s="137"/>
      <c r="G17" s="137"/>
      <c r="H17" s="137"/>
      <c r="I17" s="137" t="s">
        <v>0</v>
      </c>
      <c r="J17" s="137"/>
      <c r="K17" s="137"/>
      <c r="L17" s="137"/>
      <c r="M17" s="146"/>
    </row>
    <row r="18" spans="1:14" ht="22.7" customHeight="1">
      <c r="A18" s="30"/>
      <c r="B18" s="147" t="s">
        <v>174</v>
      </c>
      <c r="C18" s="121"/>
      <c r="D18" s="122" t="s">
        <v>0</v>
      </c>
      <c r="E18" s="122"/>
      <c r="F18" s="121"/>
      <c r="G18" s="121"/>
      <c r="H18" s="121"/>
      <c r="I18" s="121"/>
      <c r="J18" s="121"/>
      <c r="K18" s="134"/>
      <c r="L18" s="134"/>
      <c r="M18" s="134"/>
    </row>
    <row r="19" spans="1:14" ht="28.5" customHeight="1">
      <c r="A19" s="30"/>
      <c r="B19" s="137" t="s">
        <v>203</v>
      </c>
      <c r="C19" s="121"/>
      <c r="D19" s="122"/>
      <c r="E19" s="122"/>
      <c r="F19" s="121"/>
      <c r="G19" s="121"/>
      <c r="H19" s="121"/>
      <c r="I19" s="121"/>
      <c r="J19" s="121"/>
      <c r="K19" s="134"/>
      <c r="L19" s="134"/>
      <c r="M19" s="134"/>
      <c r="N19" s="5" t="s">
        <v>0</v>
      </c>
    </row>
    <row r="20" spans="1:14">
      <c r="A20" s="30"/>
      <c r="B20" s="137" t="s">
        <v>173</v>
      </c>
      <c r="C20" s="121"/>
      <c r="D20" s="122"/>
      <c r="E20" s="122"/>
      <c r="F20" s="121"/>
      <c r="G20" s="121"/>
      <c r="H20" s="121"/>
      <c r="I20" s="121"/>
      <c r="J20" s="121"/>
      <c r="K20" s="134" t="s">
        <v>0</v>
      </c>
      <c r="L20" s="134"/>
      <c r="M20" s="134"/>
    </row>
    <row r="21" spans="1:14">
      <c r="B21" s="132"/>
      <c r="C21" s="92"/>
      <c r="D21" s="132"/>
      <c r="E21" s="132"/>
      <c r="F21" s="92"/>
    </row>
  </sheetData>
  <customSheetViews>
    <customSheetView guid="{EE5C0AFB-B96A-4C3C-885D-9A248AEB532B}" showPageBreaks="1" showRuler="0" topLeftCell="B8">
      <selection activeCell="G17" sqref="G17"/>
      <pageMargins left="0.19" right="0.17" top="0.42" bottom="0.53" header="0.2" footer="0.28000000000000003"/>
      <pageSetup paperSize="9" orientation="landscape" r:id="rId1"/>
      <headerFooter alignWithMargins="0"/>
    </customSheetView>
    <customSheetView guid="{D9EA75C0-4948-47E2-929C-5FF812E82023}" showRuler="0">
      <selection activeCell="E12" sqref="E12"/>
      <pageMargins left="0.19" right="0.17" top="0.42" bottom="0.53" header="0.2" footer="0.28000000000000003"/>
      <pageSetup paperSize="9" orientation="landscape" r:id="rId2"/>
      <headerFooter alignWithMargins="0"/>
    </customSheetView>
  </customSheetViews>
  <mergeCells count="4">
    <mergeCell ref="B3:C3"/>
    <mergeCell ref="H1:I1"/>
    <mergeCell ref="H2:I2"/>
    <mergeCell ref="K2:M2"/>
  </mergeCells>
  <phoneticPr fontId="3" type="noConversion"/>
  <pageMargins left="0.19" right="0.17" top="0.42" bottom="0.53" header="0.2" footer="0.28000000000000003"/>
  <pageSetup paperSize="9" orientation="landscape" r:id="rId3"/>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AC213"/>
  <sheetViews>
    <sheetView topLeftCell="A4" zoomScaleNormal="100" workbookViewId="0">
      <pane xSplit="3" ySplit="8" topLeftCell="S201" activePane="bottomRight" state="frozen"/>
      <selection activeCell="A4" sqref="A4"/>
      <selection pane="topRight" activeCell="D4" sqref="D4"/>
      <selection pane="bottomLeft" activeCell="A12" sqref="A12"/>
      <selection pane="bottomRight" activeCell="S211" sqref="S211"/>
    </sheetView>
  </sheetViews>
  <sheetFormatPr defaultRowHeight="13.5"/>
  <cols>
    <col min="1" max="1" width="3.42578125" style="4" customWidth="1"/>
    <col min="2" max="2" width="22.7109375" style="5" customWidth="1"/>
    <col min="3" max="3" width="19" style="5" customWidth="1"/>
    <col min="4" max="4" width="9.85546875" style="20" customWidth="1"/>
    <col min="5" max="5" width="9.140625" style="20" customWidth="1"/>
    <col min="6" max="6" width="6.85546875" style="274" customWidth="1"/>
    <col min="7" max="7" width="11.5703125" style="274" customWidth="1"/>
    <col min="8" max="9" width="9.5703125" style="20" customWidth="1"/>
    <col min="10" max="10" width="10.85546875" style="20" customWidth="1"/>
    <col min="11" max="11" width="9.7109375" style="20" customWidth="1"/>
    <col min="12" max="12" width="11.140625" style="20" customWidth="1"/>
    <col min="13" max="13" width="7.28515625" style="176" customWidth="1"/>
    <col min="14" max="14" width="11.5703125" style="176" customWidth="1"/>
    <col min="15" max="15" width="9.5703125" style="5" bestFit="1" customWidth="1"/>
    <col min="16" max="16" width="9.5703125" style="5" customWidth="1"/>
    <col min="17" max="17" width="10.85546875" style="5" bestFit="1" customWidth="1"/>
    <col min="18" max="18" width="9.5703125" style="5" customWidth="1"/>
    <col min="19" max="19" width="11.140625" style="5" customWidth="1"/>
    <col min="20" max="20" width="10.7109375" style="5" bestFit="1" customWidth="1"/>
    <col min="21" max="16384" width="9.140625" style="5"/>
  </cols>
  <sheetData>
    <row r="1" spans="1:20" s="31" customFormat="1">
      <c r="A1" s="317"/>
      <c r="B1" s="3"/>
      <c r="C1" s="3"/>
      <c r="D1" s="37"/>
      <c r="E1" s="37"/>
      <c r="F1" s="37"/>
      <c r="G1" s="870"/>
      <c r="H1" s="870"/>
      <c r="I1" s="870"/>
      <c r="J1" s="37"/>
      <c r="K1" s="37"/>
      <c r="L1" s="239"/>
      <c r="M1" s="148"/>
      <c r="N1" s="148"/>
      <c r="O1" s="148"/>
      <c r="P1" s="148"/>
      <c r="Q1" s="30"/>
      <c r="R1" s="133" t="s">
        <v>161</v>
      </c>
      <c r="S1" s="3"/>
      <c r="T1" s="1101"/>
    </row>
    <row r="2" spans="1:20" s="31" customFormat="1" ht="12.75" customHeight="1">
      <c r="A2" s="317"/>
      <c r="B2" s="3"/>
      <c r="C2" s="3"/>
      <c r="D2" s="37"/>
      <c r="E2" s="37"/>
      <c r="F2" s="37"/>
      <c r="G2" s="870"/>
      <c r="H2" s="870"/>
      <c r="I2" s="870"/>
      <c r="J2" s="37"/>
      <c r="K2" s="37"/>
      <c r="L2" s="239"/>
      <c r="M2" s="148"/>
      <c r="N2" s="148"/>
      <c r="O2" s="148"/>
      <c r="P2" s="148"/>
      <c r="Q2" s="1875" t="s">
        <v>28</v>
      </c>
      <c r="R2" s="1875"/>
      <c r="S2" s="1875"/>
      <c r="T2" s="1101"/>
    </row>
    <row r="3" spans="1:20" s="31" customFormat="1" ht="15" thickBot="1">
      <c r="B3" s="1898" t="s">
        <v>29</v>
      </c>
      <c r="C3" s="1898"/>
      <c r="D3" s="1898"/>
      <c r="E3" s="1898"/>
      <c r="F3" s="1898"/>
      <c r="G3" s="607" t="s">
        <v>534</v>
      </c>
      <c r="H3" s="871"/>
      <c r="I3" s="871"/>
      <c r="J3" s="872"/>
      <c r="K3" s="872"/>
      <c r="L3" s="239"/>
      <c r="M3" s="148"/>
      <c r="N3" s="148"/>
      <c r="O3" s="148"/>
      <c r="P3" s="148"/>
      <c r="Q3" s="148"/>
      <c r="R3" s="148"/>
      <c r="S3" s="148"/>
    </row>
    <row r="4" spans="1:20" s="31" customFormat="1" ht="18" customHeight="1">
      <c r="A4" s="30"/>
      <c r="B4" s="1923" t="s">
        <v>176</v>
      </c>
      <c r="C4" s="1923"/>
      <c r="D4" s="1923"/>
      <c r="E4" s="1923"/>
      <c r="F4" s="1923"/>
      <c r="G4" s="1923"/>
      <c r="H4" s="1923"/>
      <c r="I4" s="1923"/>
      <c r="J4" s="1923"/>
      <c r="K4" s="1923"/>
      <c r="L4" s="1923"/>
      <c r="M4" s="38"/>
      <c r="N4" s="38"/>
      <c r="O4" s="38"/>
      <c r="P4" s="38"/>
      <c r="Q4" s="38"/>
      <c r="R4" s="38"/>
      <c r="S4" s="38"/>
    </row>
    <row r="5" spans="1:20" s="31" customFormat="1">
      <c r="A5" s="30"/>
      <c r="B5" s="182"/>
      <c r="C5" s="182"/>
      <c r="D5" s="873"/>
      <c r="E5" s="873"/>
      <c r="F5" s="874"/>
      <c r="G5" s="874"/>
      <c r="H5" s="873"/>
      <c r="I5" s="873"/>
      <c r="J5" s="873"/>
      <c r="K5" s="873"/>
      <c r="L5" s="873"/>
      <c r="M5" s="324"/>
      <c r="N5" s="324"/>
      <c r="O5" s="10"/>
      <c r="P5" s="10"/>
      <c r="Q5" s="10"/>
      <c r="R5" s="10"/>
      <c r="S5" s="10"/>
    </row>
    <row r="6" spans="1:20" s="31" customFormat="1" ht="14.25">
      <c r="A6" s="30"/>
      <c r="B6" s="1923" t="s">
        <v>177</v>
      </c>
      <c r="C6" s="1923"/>
      <c r="D6" s="1923"/>
      <c r="E6" s="1923"/>
      <c r="F6" s="1923"/>
      <c r="G6" s="1923"/>
      <c r="H6" s="1923"/>
      <c r="I6" s="1923"/>
      <c r="J6" s="1923"/>
      <c r="K6" s="1923"/>
      <c r="L6" s="1923"/>
      <c r="M6" s="184"/>
      <c r="N6" s="184"/>
      <c r="O6" s="184"/>
      <c r="P6" s="184"/>
      <c r="Q6" s="184"/>
      <c r="R6" s="184"/>
      <c r="S6" s="184"/>
    </row>
    <row r="7" spans="1:20" s="31" customFormat="1" ht="14.25">
      <c r="A7" s="30"/>
      <c r="B7" s="184"/>
      <c r="C7" s="184"/>
      <c r="D7" s="875"/>
      <c r="E7" s="875"/>
      <c r="F7" s="875"/>
      <c r="G7" s="875"/>
      <c r="H7" s="875"/>
      <c r="I7" s="875"/>
      <c r="J7" s="875"/>
      <c r="K7" s="875"/>
      <c r="L7" s="875"/>
      <c r="M7" s="184"/>
      <c r="N7" s="184"/>
      <c r="O7" s="184"/>
      <c r="P7" s="184"/>
      <c r="Q7" s="184"/>
      <c r="R7" s="184"/>
      <c r="S7" s="184"/>
    </row>
    <row r="8" spans="1:20" s="31" customFormat="1" ht="15" thickBot="1">
      <c r="A8" s="30"/>
      <c r="B8" s="184"/>
      <c r="C8" s="184"/>
      <c r="D8" s="875"/>
      <c r="E8" s="875"/>
      <c r="F8" s="875"/>
      <c r="G8" s="875"/>
      <c r="H8" s="875"/>
      <c r="I8" s="875"/>
      <c r="J8" s="875"/>
      <c r="K8" s="875"/>
      <c r="L8" s="875"/>
      <c r="M8" s="184"/>
      <c r="N8" s="184"/>
      <c r="O8" s="184"/>
      <c r="P8" s="184"/>
      <c r="Q8" s="184"/>
      <c r="R8" s="184"/>
      <c r="S8" s="1924" t="s">
        <v>178</v>
      </c>
      <c r="T8" s="1924"/>
    </row>
    <row r="9" spans="1:20" ht="15" thickBot="1">
      <c r="A9" s="893"/>
      <c r="B9" s="893"/>
      <c r="C9" s="893"/>
      <c r="D9" s="1913" t="s">
        <v>2770</v>
      </c>
      <c r="E9" s="1914"/>
      <c r="F9" s="1915" t="s">
        <v>448</v>
      </c>
      <c r="G9" s="1916"/>
      <c r="H9" s="1916"/>
      <c r="I9" s="1916"/>
      <c r="J9" s="1916"/>
      <c r="K9" s="1916"/>
      <c r="L9" s="1917"/>
      <c r="M9" s="1904" t="s">
        <v>1092</v>
      </c>
      <c r="N9" s="1902"/>
      <c r="O9" s="1902"/>
      <c r="P9" s="1902"/>
      <c r="Q9" s="1902"/>
      <c r="R9" s="1902"/>
      <c r="S9" s="1903"/>
      <c r="T9" s="151"/>
    </row>
    <row r="10" spans="1:20" ht="21.75" customHeight="1">
      <c r="A10" s="894"/>
      <c r="B10" s="894"/>
      <c r="C10" s="894"/>
      <c r="D10" s="876"/>
      <c r="E10" s="876"/>
      <c r="F10" s="877"/>
      <c r="G10" s="878"/>
      <c r="H10" s="878"/>
      <c r="I10" s="1921" t="s">
        <v>186</v>
      </c>
      <c r="J10" s="1922"/>
      <c r="K10" s="878"/>
      <c r="L10" s="880"/>
      <c r="M10" s="156"/>
      <c r="N10" s="154"/>
      <c r="O10" s="154"/>
      <c r="P10" s="1905" t="s">
        <v>186</v>
      </c>
      <c r="Q10" s="1906"/>
      <c r="R10" s="154"/>
      <c r="S10" s="155"/>
      <c r="T10" s="157"/>
    </row>
    <row r="11" spans="1:20" s="16" customFormat="1" ht="63.75" customHeight="1" thickBot="1">
      <c r="A11" s="895" t="s">
        <v>114</v>
      </c>
      <c r="B11" s="895" t="s">
        <v>179</v>
      </c>
      <c r="C11" s="895" t="s">
        <v>1089</v>
      </c>
      <c r="D11" s="892" t="s">
        <v>181</v>
      </c>
      <c r="E11" s="892" t="s">
        <v>185</v>
      </c>
      <c r="F11" s="879" t="s">
        <v>180</v>
      </c>
      <c r="G11" s="882" t="s">
        <v>181</v>
      </c>
      <c r="H11" s="882" t="s">
        <v>182</v>
      </c>
      <c r="I11" s="867" t="s">
        <v>183</v>
      </c>
      <c r="J11" s="867" t="s">
        <v>113</v>
      </c>
      <c r="K11" s="882" t="s">
        <v>184</v>
      </c>
      <c r="L11" s="883" t="s">
        <v>185</v>
      </c>
      <c r="M11" s="163" t="s">
        <v>180</v>
      </c>
      <c r="N11" s="160" t="s">
        <v>181</v>
      </c>
      <c r="O11" s="160" t="s">
        <v>182</v>
      </c>
      <c r="P11" s="161" t="s">
        <v>183</v>
      </c>
      <c r="Q11" s="161" t="s">
        <v>113</v>
      </c>
      <c r="R11" s="160" t="s">
        <v>187</v>
      </c>
      <c r="S11" s="162" t="s">
        <v>185</v>
      </c>
      <c r="T11" s="164" t="s">
        <v>188</v>
      </c>
    </row>
    <row r="12" spans="1:20" s="16" customFormat="1" ht="12.75">
      <c r="A12" s="900">
        <v>1</v>
      </c>
      <c r="B12" s="904">
        <v>2</v>
      </c>
      <c r="C12" s="1086">
        <v>3</v>
      </c>
      <c r="D12" s="905">
        <v>4</v>
      </c>
      <c r="E12" s="906">
        <v>5</v>
      </c>
      <c r="F12" s="905">
        <v>6</v>
      </c>
      <c r="G12" s="906">
        <v>7</v>
      </c>
      <c r="H12" s="905">
        <v>8</v>
      </c>
      <c r="I12" s="906">
        <v>9</v>
      </c>
      <c r="J12" s="905">
        <v>10</v>
      </c>
      <c r="K12" s="906">
        <v>11</v>
      </c>
      <c r="L12" s="905">
        <v>12</v>
      </c>
      <c r="M12" s="907">
        <v>13</v>
      </c>
      <c r="N12" s="908">
        <v>14</v>
      </c>
      <c r="O12" s="907">
        <v>15</v>
      </c>
      <c r="P12" s="908">
        <v>16</v>
      </c>
      <c r="Q12" s="907">
        <v>17</v>
      </c>
      <c r="R12" s="908">
        <v>18</v>
      </c>
      <c r="S12" s="907">
        <v>19</v>
      </c>
      <c r="T12" s="909">
        <v>20</v>
      </c>
    </row>
    <row r="13" spans="1:20" s="16" customFormat="1" ht="49.5" customHeight="1">
      <c r="A13" s="901"/>
      <c r="B13" s="1910" t="s">
        <v>1043</v>
      </c>
      <c r="C13" s="1911"/>
      <c r="D13" s="1912"/>
      <c r="E13" s="1912"/>
      <c r="F13" s="1912"/>
      <c r="G13" s="1912"/>
      <c r="H13" s="1912"/>
      <c r="I13" s="1912"/>
      <c r="J13" s="1912"/>
      <c r="K13" s="1912"/>
      <c r="L13" s="1912"/>
      <c r="M13" s="785"/>
      <c r="N13" s="76"/>
      <c r="O13" s="785"/>
      <c r="P13" s="76"/>
      <c r="Q13" s="785"/>
      <c r="R13" s="76"/>
      <c r="S13" s="785"/>
      <c r="T13" s="910"/>
    </row>
    <row r="14" spans="1:20" ht="27">
      <c r="A14" s="902">
        <v>1</v>
      </c>
      <c r="B14" s="911" t="s">
        <v>704</v>
      </c>
      <c r="C14" s="1087"/>
      <c r="D14" s="885"/>
      <c r="E14" s="885"/>
      <c r="F14" s="639">
        <v>1</v>
      </c>
      <c r="G14" s="639">
        <v>18</v>
      </c>
      <c r="H14" s="273">
        <f>F14*G14*3</f>
        <v>54</v>
      </c>
      <c r="I14" s="273">
        <v>20</v>
      </c>
      <c r="J14" s="273">
        <f>(F14-1)*G14*I14</f>
        <v>0</v>
      </c>
      <c r="K14" s="639">
        <v>0.5</v>
      </c>
      <c r="L14" s="273">
        <f>H14+J14+(K14*G14*2)</f>
        <v>72</v>
      </c>
      <c r="M14" s="638">
        <v>1</v>
      </c>
      <c r="N14" s="638">
        <v>18</v>
      </c>
      <c r="O14" s="167">
        <f t="shared" ref="O14:O22" si="0">M14*N14*3</f>
        <v>54</v>
      </c>
      <c r="P14" s="167">
        <v>20</v>
      </c>
      <c r="Q14" s="167">
        <f t="shared" ref="Q14:Q22" si="1">(M14-1)*N14*P14</f>
        <v>0</v>
      </c>
      <c r="R14" s="638">
        <v>0.5</v>
      </c>
      <c r="S14" s="167">
        <f t="shared" ref="S14:S22" si="2">O14+Q14+(R14*N14*2)</f>
        <v>72</v>
      </c>
      <c r="T14" s="912">
        <f t="shared" ref="T14:T22" si="3">S14-L14</f>
        <v>0</v>
      </c>
    </row>
    <row r="15" spans="1:20" ht="27">
      <c r="A15" s="902">
        <v>2</v>
      </c>
      <c r="B15" s="911" t="s">
        <v>705</v>
      </c>
      <c r="C15" s="1087"/>
      <c r="D15" s="885"/>
      <c r="E15" s="885"/>
      <c r="F15" s="639">
        <v>1</v>
      </c>
      <c r="G15" s="639">
        <v>18</v>
      </c>
      <c r="H15" s="273">
        <f t="shared" ref="H15:H32" si="4">F15*G15*3</f>
        <v>54</v>
      </c>
      <c r="I15" s="273">
        <v>20</v>
      </c>
      <c r="J15" s="273">
        <f t="shared" ref="J15:J32" si="5">(F15-1)*G15*I15</f>
        <v>0</v>
      </c>
      <c r="K15" s="639">
        <v>0.25</v>
      </c>
      <c r="L15" s="273">
        <f t="shared" ref="L15:L32" si="6">H15+J15+(K15*G15*2)</f>
        <v>63</v>
      </c>
      <c r="M15" s="638">
        <v>1</v>
      </c>
      <c r="N15" s="638">
        <v>18</v>
      </c>
      <c r="O15" s="167">
        <f t="shared" si="0"/>
        <v>54</v>
      </c>
      <c r="P15" s="167">
        <v>20</v>
      </c>
      <c r="Q15" s="167">
        <f t="shared" si="1"/>
        <v>0</v>
      </c>
      <c r="R15" s="638">
        <v>0.25</v>
      </c>
      <c r="S15" s="167">
        <f t="shared" si="2"/>
        <v>63</v>
      </c>
      <c r="T15" s="912">
        <f t="shared" si="3"/>
        <v>0</v>
      </c>
    </row>
    <row r="16" spans="1:20" ht="27">
      <c r="A16" s="902">
        <v>3</v>
      </c>
      <c r="B16" s="911" t="s">
        <v>706</v>
      </c>
      <c r="C16" s="1087"/>
      <c r="D16" s="885"/>
      <c r="E16" s="885"/>
      <c r="F16" s="639">
        <v>1</v>
      </c>
      <c r="G16" s="639">
        <v>18</v>
      </c>
      <c r="H16" s="273">
        <f t="shared" si="4"/>
        <v>54</v>
      </c>
      <c r="I16" s="273">
        <v>20</v>
      </c>
      <c r="J16" s="273">
        <f>(F16-1)*G16*I16</f>
        <v>0</v>
      </c>
      <c r="K16" s="639">
        <v>1.5</v>
      </c>
      <c r="L16" s="273">
        <f t="shared" si="6"/>
        <v>108</v>
      </c>
      <c r="M16" s="638">
        <v>1</v>
      </c>
      <c r="N16" s="638">
        <v>18</v>
      </c>
      <c r="O16" s="167">
        <f t="shared" si="0"/>
        <v>54</v>
      </c>
      <c r="P16" s="167">
        <v>20</v>
      </c>
      <c r="Q16" s="167">
        <f t="shared" si="1"/>
        <v>0</v>
      </c>
      <c r="R16" s="638">
        <v>1.5</v>
      </c>
      <c r="S16" s="167">
        <f t="shared" si="2"/>
        <v>108</v>
      </c>
      <c r="T16" s="912">
        <f t="shared" si="3"/>
        <v>0</v>
      </c>
    </row>
    <row r="17" spans="1:20" ht="27">
      <c r="A17" s="902">
        <v>4</v>
      </c>
      <c r="B17" s="911" t="s">
        <v>707</v>
      </c>
      <c r="C17" s="1087"/>
      <c r="D17" s="885"/>
      <c r="E17" s="885"/>
      <c r="F17" s="639">
        <v>1</v>
      </c>
      <c r="G17" s="639">
        <v>18</v>
      </c>
      <c r="H17" s="273">
        <f t="shared" si="4"/>
        <v>54</v>
      </c>
      <c r="I17" s="273">
        <v>20</v>
      </c>
      <c r="J17" s="273">
        <f t="shared" si="5"/>
        <v>0</v>
      </c>
      <c r="K17" s="639">
        <v>1.5</v>
      </c>
      <c r="L17" s="273">
        <f>H17+J17+(K17*G17*2)</f>
        <v>108</v>
      </c>
      <c r="M17" s="638">
        <v>1</v>
      </c>
      <c r="N17" s="638">
        <v>18</v>
      </c>
      <c r="O17" s="167">
        <f t="shared" si="0"/>
        <v>54</v>
      </c>
      <c r="P17" s="167">
        <v>20</v>
      </c>
      <c r="Q17" s="167">
        <f t="shared" si="1"/>
        <v>0</v>
      </c>
      <c r="R17" s="638">
        <v>1.5</v>
      </c>
      <c r="S17" s="167">
        <f t="shared" si="2"/>
        <v>108</v>
      </c>
      <c r="T17" s="912">
        <f t="shared" si="3"/>
        <v>0</v>
      </c>
    </row>
    <row r="18" spans="1:20" ht="27">
      <c r="A18" s="902">
        <v>5</v>
      </c>
      <c r="B18" s="911" t="s">
        <v>708</v>
      </c>
      <c r="C18" s="1087"/>
      <c r="D18" s="17"/>
      <c r="E18" s="17"/>
      <c r="F18" s="639">
        <v>1</v>
      </c>
      <c r="G18" s="639">
        <v>18</v>
      </c>
      <c r="H18" s="273">
        <f t="shared" si="4"/>
        <v>54</v>
      </c>
      <c r="I18" s="273">
        <v>20</v>
      </c>
      <c r="J18" s="273">
        <f t="shared" si="5"/>
        <v>0</v>
      </c>
      <c r="K18" s="639">
        <v>1.3</v>
      </c>
      <c r="L18" s="273">
        <f t="shared" si="6"/>
        <v>100.80000000000001</v>
      </c>
      <c r="M18" s="638">
        <v>1</v>
      </c>
      <c r="N18" s="638">
        <v>18</v>
      </c>
      <c r="O18" s="167">
        <f t="shared" si="0"/>
        <v>54</v>
      </c>
      <c r="P18" s="167">
        <v>20</v>
      </c>
      <c r="Q18" s="167">
        <f t="shared" si="1"/>
        <v>0</v>
      </c>
      <c r="R18" s="638">
        <v>1.3</v>
      </c>
      <c r="S18" s="167">
        <f t="shared" si="2"/>
        <v>100.80000000000001</v>
      </c>
      <c r="T18" s="912">
        <f t="shared" si="3"/>
        <v>0</v>
      </c>
    </row>
    <row r="19" spans="1:20" ht="27">
      <c r="A19" s="902">
        <v>6</v>
      </c>
      <c r="B19" s="911" t="s">
        <v>709</v>
      </c>
      <c r="C19" s="1087"/>
      <c r="D19" s="17"/>
      <c r="E19" s="17"/>
      <c r="F19" s="639">
        <v>1</v>
      </c>
      <c r="G19" s="639">
        <v>18</v>
      </c>
      <c r="H19" s="273">
        <f t="shared" si="4"/>
        <v>54</v>
      </c>
      <c r="I19" s="273">
        <v>20</v>
      </c>
      <c r="J19" s="273">
        <f t="shared" si="5"/>
        <v>0</v>
      </c>
      <c r="K19" s="639">
        <v>0.35</v>
      </c>
      <c r="L19" s="273">
        <f t="shared" si="6"/>
        <v>66.599999999999994</v>
      </c>
      <c r="M19" s="638">
        <v>1</v>
      </c>
      <c r="N19" s="638">
        <v>18</v>
      </c>
      <c r="O19" s="167">
        <f t="shared" si="0"/>
        <v>54</v>
      </c>
      <c r="P19" s="167">
        <v>20</v>
      </c>
      <c r="Q19" s="167">
        <f t="shared" si="1"/>
        <v>0</v>
      </c>
      <c r="R19" s="638">
        <v>0.35</v>
      </c>
      <c r="S19" s="167">
        <f t="shared" si="2"/>
        <v>66.599999999999994</v>
      </c>
      <c r="T19" s="912">
        <f t="shared" si="3"/>
        <v>0</v>
      </c>
    </row>
    <row r="20" spans="1:20" ht="40.5">
      <c r="A20" s="902">
        <v>7</v>
      </c>
      <c r="B20" s="911" t="s">
        <v>710</v>
      </c>
      <c r="C20" s="1087"/>
      <c r="D20" s="17"/>
      <c r="E20" s="17"/>
      <c r="F20" s="639">
        <v>1</v>
      </c>
      <c r="G20" s="639">
        <v>18</v>
      </c>
      <c r="H20" s="273">
        <f t="shared" si="4"/>
        <v>54</v>
      </c>
      <c r="I20" s="273">
        <v>20</v>
      </c>
      <c r="J20" s="273">
        <f t="shared" si="5"/>
        <v>0</v>
      </c>
      <c r="K20" s="639">
        <v>0.25</v>
      </c>
      <c r="L20" s="273">
        <f t="shared" si="6"/>
        <v>63</v>
      </c>
      <c r="M20" s="638">
        <v>1</v>
      </c>
      <c r="N20" s="638">
        <v>18</v>
      </c>
      <c r="O20" s="167">
        <f t="shared" si="0"/>
        <v>54</v>
      </c>
      <c r="P20" s="167">
        <v>20</v>
      </c>
      <c r="Q20" s="167">
        <f t="shared" si="1"/>
        <v>0</v>
      </c>
      <c r="R20" s="638">
        <v>0.25</v>
      </c>
      <c r="S20" s="167">
        <f t="shared" si="2"/>
        <v>63</v>
      </c>
      <c r="T20" s="912">
        <f t="shared" si="3"/>
        <v>0</v>
      </c>
    </row>
    <row r="21" spans="1:20" ht="27">
      <c r="A21" s="902">
        <v>8</v>
      </c>
      <c r="B21" s="911" t="s">
        <v>711</v>
      </c>
      <c r="C21" s="1087"/>
      <c r="D21" s="17"/>
      <c r="E21" s="17"/>
      <c r="F21" s="639">
        <v>1</v>
      </c>
      <c r="G21" s="639">
        <v>18</v>
      </c>
      <c r="H21" s="273">
        <f t="shared" si="4"/>
        <v>54</v>
      </c>
      <c r="I21" s="273">
        <v>20</v>
      </c>
      <c r="J21" s="273">
        <f t="shared" si="5"/>
        <v>0</v>
      </c>
      <c r="K21" s="639">
        <v>3.5</v>
      </c>
      <c r="L21" s="273">
        <f t="shared" si="6"/>
        <v>180</v>
      </c>
      <c r="M21" s="638">
        <v>1</v>
      </c>
      <c r="N21" s="638">
        <v>18</v>
      </c>
      <c r="O21" s="167">
        <f t="shared" si="0"/>
        <v>54</v>
      </c>
      <c r="P21" s="167">
        <v>20</v>
      </c>
      <c r="Q21" s="167">
        <f t="shared" si="1"/>
        <v>0</v>
      </c>
      <c r="R21" s="638">
        <v>3.5</v>
      </c>
      <c r="S21" s="167">
        <f t="shared" si="2"/>
        <v>180</v>
      </c>
      <c r="T21" s="912">
        <f t="shared" si="3"/>
        <v>0</v>
      </c>
    </row>
    <row r="22" spans="1:20" ht="27">
      <c r="A22" s="902">
        <v>9</v>
      </c>
      <c r="B22" s="911" t="s">
        <v>712</v>
      </c>
      <c r="C22" s="1087"/>
      <c r="D22" s="17"/>
      <c r="E22" s="17"/>
      <c r="F22" s="639">
        <v>1</v>
      </c>
      <c r="G22" s="639">
        <v>18</v>
      </c>
      <c r="H22" s="273">
        <f t="shared" si="4"/>
        <v>54</v>
      </c>
      <c r="I22" s="273">
        <v>20</v>
      </c>
      <c r="J22" s="273">
        <f t="shared" si="5"/>
        <v>0</v>
      </c>
      <c r="K22" s="639">
        <v>1.1000000000000001</v>
      </c>
      <c r="L22" s="273">
        <f t="shared" si="6"/>
        <v>93.6</v>
      </c>
      <c r="M22" s="638">
        <v>1</v>
      </c>
      <c r="N22" s="638">
        <v>18</v>
      </c>
      <c r="O22" s="167">
        <f t="shared" si="0"/>
        <v>54</v>
      </c>
      <c r="P22" s="167">
        <v>20</v>
      </c>
      <c r="Q22" s="167">
        <f t="shared" si="1"/>
        <v>0</v>
      </c>
      <c r="R22" s="638">
        <v>1.1000000000000001</v>
      </c>
      <c r="S22" s="167">
        <f t="shared" si="2"/>
        <v>93.6</v>
      </c>
      <c r="T22" s="912">
        <f t="shared" si="3"/>
        <v>0</v>
      </c>
    </row>
    <row r="23" spans="1:20" ht="17.25">
      <c r="A23" s="902"/>
      <c r="B23" s="1918" t="s">
        <v>1044</v>
      </c>
      <c r="C23" s="1919"/>
      <c r="D23" s="1920"/>
      <c r="E23" s="1920"/>
      <c r="F23" s="1920"/>
      <c r="G23" s="1920"/>
      <c r="H23" s="1920"/>
      <c r="I23" s="1920"/>
      <c r="J23" s="1920"/>
      <c r="K23" s="639"/>
      <c r="L23" s="273"/>
      <c r="M23" s="638"/>
      <c r="N23" s="638"/>
      <c r="O23" s="167"/>
      <c r="P23" s="167"/>
      <c r="Q23" s="167"/>
      <c r="R23" s="638"/>
      <c r="S23" s="167"/>
      <c r="T23" s="912"/>
    </row>
    <row r="24" spans="1:20" ht="27">
      <c r="A24" s="902">
        <v>10</v>
      </c>
      <c r="B24" s="911" t="s">
        <v>704</v>
      </c>
      <c r="C24" s="1087"/>
      <c r="D24" s="17"/>
      <c r="E24" s="17"/>
      <c r="F24" s="639">
        <v>20</v>
      </c>
      <c r="G24" s="639">
        <v>5</v>
      </c>
      <c r="H24" s="273">
        <f t="shared" si="4"/>
        <v>300</v>
      </c>
      <c r="I24" s="273">
        <v>20</v>
      </c>
      <c r="J24" s="273">
        <f t="shared" si="5"/>
        <v>1900</v>
      </c>
      <c r="K24" s="639">
        <v>0.5</v>
      </c>
      <c r="L24" s="273">
        <f t="shared" si="6"/>
        <v>2205</v>
      </c>
      <c r="M24" s="638">
        <v>22</v>
      </c>
      <c r="N24" s="638">
        <v>5</v>
      </c>
      <c r="O24" s="167">
        <f t="shared" ref="O24:O32" si="7">M24*N24*3</f>
        <v>330</v>
      </c>
      <c r="P24" s="167">
        <v>20</v>
      </c>
      <c r="Q24" s="167">
        <f t="shared" ref="Q24:Q32" si="8">(M24-1)*N24*P24</f>
        <v>2100</v>
      </c>
      <c r="R24" s="638">
        <v>0.5</v>
      </c>
      <c r="S24" s="167">
        <f t="shared" ref="S24:S32" si="9">O24+Q24+(R24*N24*2)</f>
        <v>2435</v>
      </c>
      <c r="T24" s="912">
        <f t="shared" ref="T24:T32" si="10">S24-L24</f>
        <v>230</v>
      </c>
    </row>
    <row r="25" spans="1:20" ht="27">
      <c r="A25" s="902">
        <v>11</v>
      </c>
      <c r="B25" s="911" t="s">
        <v>705</v>
      </c>
      <c r="C25" s="1087"/>
      <c r="D25" s="17"/>
      <c r="E25" s="17"/>
      <c r="F25" s="639">
        <v>20</v>
      </c>
      <c r="G25" s="639">
        <v>5</v>
      </c>
      <c r="H25" s="273">
        <f t="shared" si="4"/>
        <v>300</v>
      </c>
      <c r="I25" s="273">
        <v>20</v>
      </c>
      <c r="J25" s="273">
        <f t="shared" si="5"/>
        <v>1900</v>
      </c>
      <c r="K25" s="639">
        <v>0.25</v>
      </c>
      <c r="L25" s="273">
        <f t="shared" si="6"/>
        <v>2202.5</v>
      </c>
      <c r="M25" s="638">
        <v>22</v>
      </c>
      <c r="N25" s="638">
        <v>5</v>
      </c>
      <c r="O25" s="167">
        <f t="shared" si="7"/>
        <v>330</v>
      </c>
      <c r="P25" s="167">
        <v>20</v>
      </c>
      <c r="Q25" s="167">
        <f t="shared" si="8"/>
        <v>2100</v>
      </c>
      <c r="R25" s="638">
        <v>0.25</v>
      </c>
      <c r="S25" s="167">
        <f t="shared" si="9"/>
        <v>2432.5</v>
      </c>
      <c r="T25" s="912">
        <f t="shared" si="10"/>
        <v>230</v>
      </c>
    </row>
    <row r="26" spans="1:20" ht="27">
      <c r="A26" s="902">
        <v>12</v>
      </c>
      <c r="B26" s="911" t="s">
        <v>706</v>
      </c>
      <c r="C26" s="1087"/>
      <c r="D26" s="17"/>
      <c r="E26" s="17"/>
      <c r="F26" s="639">
        <v>20</v>
      </c>
      <c r="G26" s="639">
        <v>5</v>
      </c>
      <c r="H26" s="273">
        <f t="shared" si="4"/>
        <v>300</v>
      </c>
      <c r="I26" s="273">
        <v>20</v>
      </c>
      <c r="J26" s="273">
        <f t="shared" si="5"/>
        <v>1900</v>
      </c>
      <c r="K26" s="639">
        <v>1.5</v>
      </c>
      <c r="L26" s="273">
        <f t="shared" si="6"/>
        <v>2215</v>
      </c>
      <c r="M26" s="638">
        <v>22</v>
      </c>
      <c r="N26" s="638">
        <v>5</v>
      </c>
      <c r="O26" s="167">
        <f t="shared" si="7"/>
        <v>330</v>
      </c>
      <c r="P26" s="167">
        <v>20</v>
      </c>
      <c r="Q26" s="167">
        <f t="shared" si="8"/>
        <v>2100</v>
      </c>
      <c r="R26" s="638">
        <v>1.5</v>
      </c>
      <c r="S26" s="167">
        <f t="shared" si="9"/>
        <v>2445</v>
      </c>
      <c r="T26" s="912">
        <f t="shared" si="10"/>
        <v>230</v>
      </c>
    </row>
    <row r="27" spans="1:20" ht="27">
      <c r="A27" s="902">
        <v>13</v>
      </c>
      <c r="B27" s="911" t="s">
        <v>707</v>
      </c>
      <c r="C27" s="1087"/>
      <c r="D27" s="17"/>
      <c r="E27" s="17"/>
      <c r="F27" s="639">
        <v>20</v>
      </c>
      <c r="G27" s="639">
        <v>5</v>
      </c>
      <c r="H27" s="273">
        <f t="shared" si="4"/>
        <v>300</v>
      </c>
      <c r="I27" s="273">
        <v>20</v>
      </c>
      <c r="J27" s="273">
        <f t="shared" si="5"/>
        <v>1900</v>
      </c>
      <c r="K27" s="639">
        <v>1.5</v>
      </c>
      <c r="L27" s="273">
        <f t="shared" si="6"/>
        <v>2215</v>
      </c>
      <c r="M27" s="638">
        <v>22</v>
      </c>
      <c r="N27" s="638">
        <v>5</v>
      </c>
      <c r="O27" s="167">
        <f t="shared" si="7"/>
        <v>330</v>
      </c>
      <c r="P27" s="167">
        <v>20</v>
      </c>
      <c r="Q27" s="167">
        <f t="shared" si="8"/>
        <v>2100</v>
      </c>
      <c r="R27" s="638">
        <v>1.5</v>
      </c>
      <c r="S27" s="167">
        <f t="shared" si="9"/>
        <v>2445</v>
      </c>
      <c r="T27" s="912">
        <f t="shared" si="10"/>
        <v>230</v>
      </c>
    </row>
    <row r="28" spans="1:20" ht="27">
      <c r="A28" s="902">
        <v>14</v>
      </c>
      <c r="B28" s="911" t="s">
        <v>708</v>
      </c>
      <c r="C28" s="1087"/>
      <c r="D28" s="17"/>
      <c r="E28" s="17"/>
      <c r="F28" s="639">
        <v>20</v>
      </c>
      <c r="G28" s="639">
        <v>5</v>
      </c>
      <c r="H28" s="273">
        <f t="shared" si="4"/>
        <v>300</v>
      </c>
      <c r="I28" s="273">
        <v>20</v>
      </c>
      <c r="J28" s="273">
        <f t="shared" si="5"/>
        <v>1900</v>
      </c>
      <c r="K28" s="639">
        <v>1.3</v>
      </c>
      <c r="L28" s="273">
        <f t="shared" si="6"/>
        <v>2213</v>
      </c>
      <c r="M28" s="638">
        <v>22</v>
      </c>
      <c r="N28" s="638">
        <v>5</v>
      </c>
      <c r="O28" s="167">
        <f t="shared" si="7"/>
        <v>330</v>
      </c>
      <c r="P28" s="167">
        <v>20</v>
      </c>
      <c r="Q28" s="167">
        <f t="shared" si="8"/>
        <v>2100</v>
      </c>
      <c r="R28" s="638">
        <v>1.3</v>
      </c>
      <c r="S28" s="167">
        <f t="shared" si="9"/>
        <v>2443</v>
      </c>
      <c r="T28" s="912">
        <f t="shared" si="10"/>
        <v>230</v>
      </c>
    </row>
    <row r="29" spans="1:20" ht="27">
      <c r="A29" s="902">
        <v>15</v>
      </c>
      <c r="B29" s="911" t="s">
        <v>709</v>
      </c>
      <c r="C29" s="1087"/>
      <c r="D29" s="17"/>
      <c r="E29" s="17"/>
      <c r="F29" s="639">
        <v>20</v>
      </c>
      <c r="G29" s="639">
        <v>5</v>
      </c>
      <c r="H29" s="273">
        <f t="shared" si="4"/>
        <v>300</v>
      </c>
      <c r="I29" s="273">
        <v>20</v>
      </c>
      <c r="J29" s="273">
        <f t="shared" si="5"/>
        <v>1900</v>
      </c>
      <c r="K29" s="639">
        <v>0.35</v>
      </c>
      <c r="L29" s="273">
        <f t="shared" si="6"/>
        <v>2203.5</v>
      </c>
      <c r="M29" s="638">
        <v>22</v>
      </c>
      <c r="N29" s="638">
        <v>5</v>
      </c>
      <c r="O29" s="167">
        <f t="shared" si="7"/>
        <v>330</v>
      </c>
      <c r="P29" s="167">
        <v>20</v>
      </c>
      <c r="Q29" s="167">
        <f t="shared" si="8"/>
        <v>2100</v>
      </c>
      <c r="R29" s="638">
        <v>0.35</v>
      </c>
      <c r="S29" s="167">
        <f t="shared" si="9"/>
        <v>2433.5</v>
      </c>
      <c r="T29" s="912">
        <f t="shared" si="10"/>
        <v>230</v>
      </c>
    </row>
    <row r="30" spans="1:20" ht="40.5">
      <c r="A30" s="902">
        <v>16</v>
      </c>
      <c r="B30" s="911" t="s">
        <v>710</v>
      </c>
      <c r="C30" s="1087"/>
      <c r="D30" s="17"/>
      <c r="E30" s="17"/>
      <c r="F30" s="639">
        <v>20</v>
      </c>
      <c r="G30" s="639">
        <v>5</v>
      </c>
      <c r="H30" s="273">
        <f t="shared" si="4"/>
        <v>300</v>
      </c>
      <c r="I30" s="273">
        <v>20</v>
      </c>
      <c r="J30" s="273">
        <f t="shared" si="5"/>
        <v>1900</v>
      </c>
      <c r="K30" s="639">
        <v>0.25</v>
      </c>
      <c r="L30" s="273">
        <f t="shared" si="6"/>
        <v>2202.5</v>
      </c>
      <c r="M30" s="638">
        <v>22</v>
      </c>
      <c r="N30" s="638">
        <v>5</v>
      </c>
      <c r="O30" s="167">
        <f t="shared" si="7"/>
        <v>330</v>
      </c>
      <c r="P30" s="167">
        <v>20</v>
      </c>
      <c r="Q30" s="167">
        <f t="shared" si="8"/>
        <v>2100</v>
      </c>
      <c r="R30" s="638">
        <v>0.25</v>
      </c>
      <c r="S30" s="167">
        <f t="shared" si="9"/>
        <v>2432.5</v>
      </c>
      <c r="T30" s="912">
        <f t="shared" si="10"/>
        <v>230</v>
      </c>
    </row>
    <row r="31" spans="1:20" ht="27">
      <c r="A31" s="902">
        <v>17</v>
      </c>
      <c r="B31" s="911" t="s">
        <v>711</v>
      </c>
      <c r="C31" s="1087"/>
      <c r="D31" s="17"/>
      <c r="E31" s="17"/>
      <c r="F31" s="639">
        <v>20</v>
      </c>
      <c r="G31" s="639">
        <v>5</v>
      </c>
      <c r="H31" s="273">
        <f t="shared" si="4"/>
        <v>300</v>
      </c>
      <c r="I31" s="273">
        <v>20</v>
      </c>
      <c r="J31" s="273">
        <f t="shared" si="5"/>
        <v>1900</v>
      </c>
      <c r="K31" s="639">
        <v>3.5</v>
      </c>
      <c r="L31" s="273">
        <f t="shared" si="6"/>
        <v>2235</v>
      </c>
      <c r="M31" s="638">
        <v>22</v>
      </c>
      <c r="N31" s="638">
        <v>5</v>
      </c>
      <c r="O31" s="167">
        <f t="shared" si="7"/>
        <v>330</v>
      </c>
      <c r="P31" s="167">
        <v>20</v>
      </c>
      <c r="Q31" s="167">
        <f t="shared" si="8"/>
        <v>2100</v>
      </c>
      <c r="R31" s="638">
        <v>3.5</v>
      </c>
      <c r="S31" s="167">
        <f t="shared" si="9"/>
        <v>2465</v>
      </c>
      <c r="T31" s="912">
        <f t="shared" si="10"/>
        <v>230</v>
      </c>
    </row>
    <row r="32" spans="1:20" ht="27">
      <c r="A32" s="902">
        <v>18</v>
      </c>
      <c r="B32" s="911" t="s">
        <v>712</v>
      </c>
      <c r="C32" s="1087"/>
      <c r="D32" s="17"/>
      <c r="E32" s="17"/>
      <c r="F32" s="639">
        <v>20</v>
      </c>
      <c r="G32" s="639">
        <v>5</v>
      </c>
      <c r="H32" s="273">
        <f t="shared" si="4"/>
        <v>300</v>
      </c>
      <c r="I32" s="273">
        <v>20</v>
      </c>
      <c r="J32" s="273">
        <f t="shared" si="5"/>
        <v>1900</v>
      </c>
      <c r="K32" s="639">
        <v>1.1000000000000001</v>
      </c>
      <c r="L32" s="273">
        <f t="shared" si="6"/>
        <v>2211</v>
      </c>
      <c r="M32" s="638">
        <v>22</v>
      </c>
      <c r="N32" s="638">
        <v>5</v>
      </c>
      <c r="O32" s="167">
        <f t="shared" si="7"/>
        <v>330</v>
      </c>
      <c r="P32" s="167">
        <v>20</v>
      </c>
      <c r="Q32" s="167">
        <f t="shared" si="8"/>
        <v>2100</v>
      </c>
      <c r="R32" s="638">
        <v>1.1000000000000001</v>
      </c>
      <c r="S32" s="167">
        <f t="shared" si="9"/>
        <v>2441</v>
      </c>
      <c r="T32" s="912">
        <f t="shared" si="10"/>
        <v>230</v>
      </c>
    </row>
    <row r="33" spans="1:29" ht="16.5" customHeight="1" thickBot="1">
      <c r="A33" s="903"/>
      <c r="B33" s="913"/>
      <c r="C33" s="1088"/>
      <c r="D33" s="914"/>
      <c r="E33" s="914"/>
      <c r="F33" s="915"/>
      <c r="G33" s="915"/>
      <c r="H33" s="916"/>
      <c r="I33" s="916"/>
      <c r="J33" s="916"/>
      <c r="K33" s="915"/>
      <c r="L33" s="916">
        <v>-6</v>
      </c>
      <c r="M33" s="917"/>
      <c r="N33" s="917"/>
      <c r="O33" s="918">
        <f>M33*N33*3</f>
        <v>0</v>
      </c>
      <c r="P33" s="918"/>
      <c r="Q33" s="918">
        <f>(M33-1)*N33*P33</f>
        <v>0</v>
      </c>
      <c r="R33" s="917"/>
      <c r="S33" s="918"/>
      <c r="T33" s="919">
        <f>S33-L33</f>
        <v>6</v>
      </c>
    </row>
    <row r="34" spans="1:29" ht="18" customHeight="1" thickBot="1">
      <c r="A34" s="168"/>
      <c r="B34" s="896" t="s">
        <v>113</v>
      </c>
      <c r="C34" s="896"/>
      <c r="D34" s="897"/>
      <c r="E34" s="897">
        <v>4565</v>
      </c>
      <c r="F34" s="897"/>
      <c r="G34" s="897"/>
      <c r="H34" s="897">
        <f>SUM(H14:H33)</f>
        <v>3186</v>
      </c>
      <c r="I34" s="897"/>
      <c r="J34" s="897">
        <f>SUM(J14:J33)</f>
        <v>17100</v>
      </c>
      <c r="K34" s="897"/>
      <c r="L34" s="897">
        <f>SUM(L14:L33)</f>
        <v>20751.5</v>
      </c>
      <c r="M34" s="795"/>
      <c r="N34" s="795"/>
      <c r="O34" s="897">
        <f>SUM(O14:O33)</f>
        <v>3456</v>
      </c>
      <c r="P34" s="897"/>
      <c r="Q34" s="897">
        <f>SUM(Q14:Q33)</f>
        <v>18900</v>
      </c>
      <c r="R34" s="897"/>
      <c r="S34" s="897">
        <f>SUM(S14:S33)</f>
        <v>22827.5</v>
      </c>
      <c r="T34" s="898">
        <f>SUM(T14:T33)</f>
        <v>2076</v>
      </c>
    </row>
    <row r="35" spans="1:29" ht="14.25">
      <c r="B35" s="173"/>
      <c r="C35" s="173"/>
      <c r="D35" s="173"/>
      <c r="E35" s="173"/>
      <c r="F35" s="174"/>
      <c r="G35" s="175"/>
      <c r="H35" s="175"/>
      <c r="I35" s="175"/>
      <c r="J35" s="175"/>
      <c r="K35" s="175"/>
      <c r="L35" s="175">
        <v>20751.5</v>
      </c>
      <c r="M35" s="174"/>
      <c r="N35" s="175"/>
      <c r="O35" s="175"/>
      <c r="P35" s="175"/>
      <c r="Q35" s="175"/>
      <c r="R35" s="175"/>
      <c r="S35" s="175"/>
    </row>
    <row r="36" spans="1:29" ht="18" thickBot="1">
      <c r="B36" s="219" t="s">
        <v>530</v>
      </c>
      <c r="C36" s="219"/>
      <c r="D36" s="888"/>
    </row>
    <row r="37" spans="1:29" ht="15" thickBot="1">
      <c r="A37" s="149"/>
      <c r="B37" s="150"/>
      <c r="C37" s="1089"/>
      <c r="D37" s="1913" t="s">
        <v>2770</v>
      </c>
      <c r="E37" s="1914"/>
      <c r="F37" s="1915" t="s">
        <v>448</v>
      </c>
      <c r="G37" s="1916"/>
      <c r="H37" s="1916"/>
      <c r="I37" s="1916"/>
      <c r="J37" s="1916"/>
      <c r="K37" s="1916"/>
      <c r="L37" s="1917"/>
      <c r="M37" s="1904" t="s">
        <v>1092</v>
      </c>
      <c r="N37" s="1902"/>
      <c r="O37" s="1902"/>
      <c r="P37" s="1902"/>
      <c r="Q37" s="1902"/>
      <c r="R37" s="1902"/>
      <c r="S37" s="1903"/>
      <c r="T37" s="151"/>
      <c r="W37" s="1904" t="s">
        <v>1092</v>
      </c>
      <c r="X37" s="1902"/>
      <c r="Y37" s="1902"/>
      <c r="Z37" s="1902"/>
      <c r="AA37" s="1902"/>
      <c r="AB37" s="1902"/>
      <c r="AC37" s="1903"/>
    </row>
    <row r="38" spans="1:29" ht="14.25" customHeight="1" thickBot="1">
      <c r="A38" s="152"/>
      <c r="B38" s="153"/>
      <c r="C38" s="1090"/>
      <c r="D38" s="876"/>
      <c r="E38" s="876"/>
      <c r="F38" s="877"/>
      <c r="G38" s="878"/>
      <c r="H38" s="878"/>
      <c r="I38" s="1921" t="s">
        <v>186</v>
      </c>
      <c r="J38" s="1922"/>
      <c r="K38" s="878"/>
      <c r="L38" s="880"/>
      <c r="M38" s="156"/>
      <c r="N38" s="154"/>
      <c r="O38" s="154"/>
      <c r="P38" s="1905" t="s">
        <v>186</v>
      </c>
      <c r="Q38" s="1906"/>
      <c r="R38" s="154"/>
      <c r="S38" s="155"/>
      <c r="T38" s="157"/>
      <c r="W38" s="1938" t="s">
        <v>180</v>
      </c>
      <c r="X38" s="1938" t="s">
        <v>181</v>
      </c>
      <c r="Y38" s="1938" t="s">
        <v>182</v>
      </c>
      <c r="Z38" s="1940" t="s">
        <v>186</v>
      </c>
      <c r="AA38" s="1941"/>
      <c r="AB38" s="1938" t="s">
        <v>187</v>
      </c>
      <c r="AC38" s="1938" t="s">
        <v>185</v>
      </c>
    </row>
    <row r="39" spans="1:29" ht="77.25" thickBot="1">
      <c r="A39" s="158" t="s">
        <v>114</v>
      </c>
      <c r="B39" s="159" t="s">
        <v>179</v>
      </c>
      <c r="C39" s="303"/>
      <c r="D39" s="892" t="s">
        <v>181</v>
      </c>
      <c r="E39" s="892" t="s">
        <v>185</v>
      </c>
      <c r="F39" s="879" t="s">
        <v>180</v>
      </c>
      <c r="G39" s="882" t="s">
        <v>181</v>
      </c>
      <c r="H39" s="882" t="s">
        <v>182</v>
      </c>
      <c r="I39" s="867" t="s">
        <v>183</v>
      </c>
      <c r="J39" s="867" t="s">
        <v>113</v>
      </c>
      <c r="K39" s="882" t="s">
        <v>184</v>
      </c>
      <c r="L39" s="883" t="s">
        <v>185</v>
      </c>
      <c r="M39" s="163" t="s">
        <v>180</v>
      </c>
      <c r="N39" s="160" t="s">
        <v>181</v>
      </c>
      <c r="O39" s="160" t="s">
        <v>182</v>
      </c>
      <c r="P39" s="161" t="s">
        <v>183</v>
      </c>
      <c r="Q39" s="161" t="s">
        <v>113</v>
      </c>
      <c r="R39" s="160" t="s">
        <v>187</v>
      </c>
      <c r="S39" s="162" t="s">
        <v>185</v>
      </c>
      <c r="T39" s="164" t="s">
        <v>188</v>
      </c>
      <c r="W39" s="1939"/>
      <c r="X39" s="1939"/>
      <c r="Y39" s="1939"/>
      <c r="Z39" s="1105" t="s">
        <v>183</v>
      </c>
      <c r="AA39" s="1105" t="s">
        <v>113</v>
      </c>
      <c r="AB39" s="1939"/>
      <c r="AC39" s="1939"/>
    </row>
    <row r="40" spans="1:29" ht="14.25" thickBot="1">
      <c r="A40" s="1000">
        <v>1</v>
      </c>
      <c r="B40" s="952">
        <v>2</v>
      </c>
      <c r="C40" s="1091">
        <v>3</v>
      </c>
      <c r="D40" s="930">
        <v>4</v>
      </c>
      <c r="E40" s="931">
        <v>5</v>
      </c>
      <c r="F40" s="930">
        <v>6</v>
      </c>
      <c r="G40" s="906">
        <v>7</v>
      </c>
      <c r="H40" s="905">
        <v>8</v>
      </c>
      <c r="I40" s="906">
        <v>9</v>
      </c>
      <c r="J40" s="905">
        <v>10</v>
      </c>
      <c r="K40" s="906">
        <v>11</v>
      </c>
      <c r="L40" s="972">
        <v>12</v>
      </c>
      <c r="M40" s="904">
        <v>13</v>
      </c>
      <c r="N40" s="908">
        <v>14</v>
      </c>
      <c r="O40" s="907">
        <v>15</v>
      </c>
      <c r="P40" s="908">
        <v>16</v>
      </c>
      <c r="Q40" s="907">
        <v>17</v>
      </c>
      <c r="R40" s="908">
        <v>18</v>
      </c>
      <c r="S40" s="942">
        <v>19</v>
      </c>
      <c r="T40" s="1001">
        <v>20</v>
      </c>
      <c r="W40" s="100">
        <v>13</v>
      </c>
      <c r="X40" s="1106">
        <v>14</v>
      </c>
      <c r="Y40" s="100">
        <v>15</v>
      </c>
      <c r="Z40" s="1106">
        <v>16</v>
      </c>
      <c r="AA40" s="100">
        <v>17</v>
      </c>
      <c r="AB40" s="1106">
        <v>18</v>
      </c>
      <c r="AC40" s="100">
        <v>19</v>
      </c>
    </row>
    <row r="41" spans="1:29" ht="27">
      <c r="A41" s="786">
        <v>1</v>
      </c>
      <c r="B41" s="996" t="s">
        <v>704</v>
      </c>
      <c r="C41" s="1092"/>
      <c r="D41" s="960"/>
      <c r="E41" s="961"/>
      <c r="F41" s="997">
        <v>4</v>
      </c>
      <c r="G41" s="886">
        <v>4</v>
      </c>
      <c r="H41" s="887">
        <f>F41*G41*3</f>
        <v>48</v>
      </c>
      <c r="I41" s="887">
        <v>20</v>
      </c>
      <c r="J41" s="887">
        <f>(F41-1)*G41*I41</f>
        <v>240</v>
      </c>
      <c r="K41" s="886">
        <v>0.5</v>
      </c>
      <c r="L41" s="998">
        <f>H41+J41+(K41*G41*2)</f>
        <v>292</v>
      </c>
      <c r="M41" s="992">
        <v>4</v>
      </c>
      <c r="N41" s="1103">
        <v>4</v>
      </c>
      <c r="O41" s="165">
        <f>M41*N41*3</f>
        <v>48</v>
      </c>
      <c r="P41" s="165">
        <v>20</v>
      </c>
      <c r="Q41" s="165">
        <f>(M41-1)*N41*P41</f>
        <v>240</v>
      </c>
      <c r="R41" s="1103">
        <v>0.5</v>
      </c>
      <c r="S41" s="166">
        <f>O41+Q41+(R41*N41*2)</f>
        <v>292</v>
      </c>
      <c r="T41" s="978">
        <f>S41-L41</f>
        <v>0</v>
      </c>
      <c r="W41" s="1202">
        <v>6</v>
      </c>
      <c r="X41" s="1201">
        <v>4</v>
      </c>
      <c r="Y41" s="165">
        <f>W41*X41*3</f>
        <v>72</v>
      </c>
      <c r="Z41" s="165">
        <v>20</v>
      </c>
      <c r="AA41" s="165">
        <f>(W41-1)*X41*Z41</f>
        <v>400</v>
      </c>
      <c r="AB41" s="165">
        <v>2</v>
      </c>
      <c r="AC41" s="165">
        <f>Y41+AA41+(AB41*X41*2)</f>
        <v>488</v>
      </c>
    </row>
    <row r="42" spans="1:29" ht="27">
      <c r="A42" s="922">
        <v>2</v>
      </c>
      <c r="B42" s="925" t="s">
        <v>705</v>
      </c>
      <c r="C42" s="1092"/>
      <c r="D42" s="960"/>
      <c r="E42" s="961"/>
      <c r="F42" s="997">
        <v>4</v>
      </c>
      <c r="G42" s="886">
        <v>4</v>
      </c>
      <c r="H42" s="887">
        <f t="shared" ref="H42:H49" si="11">F42*G42*3</f>
        <v>48</v>
      </c>
      <c r="I42" s="887">
        <v>20</v>
      </c>
      <c r="J42" s="887">
        <f t="shared" ref="J42:J49" si="12">(F42-1)*G42*I42</f>
        <v>240</v>
      </c>
      <c r="K42" s="886">
        <v>0.25</v>
      </c>
      <c r="L42" s="973">
        <f>H42+J42+(K42*G42*2)</f>
        <v>290</v>
      </c>
      <c r="M42" s="992">
        <v>5</v>
      </c>
      <c r="N42" s="1103">
        <v>4</v>
      </c>
      <c r="O42" s="165">
        <f t="shared" ref="O42:O50" si="13">M42*N42*3</f>
        <v>60</v>
      </c>
      <c r="P42" s="165">
        <v>20</v>
      </c>
      <c r="Q42" s="165">
        <f t="shared" ref="Q42:Q50" si="14">(M42-1)*N42*P42</f>
        <v>320</v>
      </c>
      <c r="R42" s="1103">
        <v>0.7</v>
      </c>
      <c r="S42" s="912">
        <f>O42+Q42+(R42*N42*2)</f>
        <v>385.6</v>
      </c>
      <c r="T42" s="978">
        <f>S42-L42</f>
        <v>95.600000000000023</v>
      </c>
      <c r="W42" s="1202">
        <v>6</v>
      </c>
      <c r="X42" s="1201">
        <v>4</v>
      </c>
      <c r="Y42" s="165">
        <f t="shared" ref="Y42:Y49" si="15">W42*X42*3</f>
        <v>72</v>
      </c>
      <c r="Z42" s="165">
        <v>20</v>
      </c>
      <c r="AA42" s="165">
        <f t="shared" ref="AA42:AA49" si="16">(W42-1)*X42*Z42</f>
        <v>400</v>
      </c>
      <c r="AB42" s="165">
        <v>2</v>
      </c>
      <c r="AC42" s="165">
        <f t="shared" ref="AC42:AC49" si="17">Y42+AA42+(AB42*X42*2)</f>
        <v>488</v>
      </c>
    </row>
    <row r="43" spans="1:29" ht="27">
      <c r="A43" s="922">
        <v>3</v>
      </c>
      <c r="B43" s="925" t="s">
        <v>706</v>
      </c>
      <c r="C43" s="1092"/>
      <c r="D43" s="960"/>
      <c r="E43" s="961"/>
      <c r="F43" s="997">
        <v>5</v>
      </c>
      <c r="G43" s="886">
        <v>4</v>
      </c>
      <c r="H43" s="887">
        <f t="shared" si="11"/>
        <v>60</v>
      </c>
      <c r="I43" s="887">
        <v>20</v>
      </c>
      <c r="J43" s="887">
        <f t="shared" si="12"/>
        <v>320</v>
      </c>
      <c r="K43" s="886">
        <v>1.5</v>
      </c>
      <c r="L43" s="973">
        <f>H43+J43+(K43*G43*2)</f>
        <v>392</v>
      </c>
      <c r="M43" s="992">
        <v>6</v>
      </c>
      <c r="N43" s="1102">
        <v>4</v>
      </c>
      <c r="O43" s="165">
        <f t="shared" si="13"/>
        <v>72</v>
      </c>
      <c r="P43" s="165">
        <v>20</v>
      </c>
      <c r="Q43" s="165">
        <f t="shared" si="14"/>
        <v>400</v>
      </c>
      <c r="R43" s="1103">
        <v>1.5</v>
      </c>
      <c r="S43" s="912">
        <f>O43+Q43+(R43*N43*2)</f>
        <v>484</v>
      </c>
      <c r="T43" s="978">
        <f>S43-L43</f>
        <v>92</v>
      </c>
      <c r="W43" s="1202">
        <v>6</v>
      </c>
      <c r="X43" s="1201">
        <v>4</v>
      </c>
      <c r="Y43" s="165">
        <f t="shared" si="15"/>
        <v>72</v>
      </c>
      <c r="Z43" s="165">
        <v>20</v>
      </c>
      <c r="AA43" s="165">
        <f t="shared" si="16"/>
        <v>400</v>
      </c>
      <c r="AB43" s="165">
        <v>2.5</v>
      </c>
      <c r="AC43" s="165">
        <f t="shared" si="17"/>
        <v>492</v>
      </c>
    </row>
    <row r="44" spans="1:29" ht="27">
      <c r="A44" s="922">
        <v>4</v>
      </c>
      <c r="B44" s="925" t="s">
        <v>707</v>
      </c>
      <c r="C44" s="1092"/>
      <c r="D44" s="960"/>
      <c r="E44" s="961"/>
      <c r="F44" s="997">
        <v>5</v>
      </c>
      <c r="G44" s="886">
        <v>4</v>
      </c>
      <c r="H44" s="887">
        <f t="shared" si="11"/>
        <v>60</v>
      </c>
      <c r="I44" s="887">
        <v>20</v>
      </c>
      <c r="J44" s="887">
        <f t="shared" si="12"/>
        <v>320</v>
      </c>
      <c r="K44" s="886">
        <v>1.5</v>
      </c>
      <c r="L44" s="973">
        <f t="shared" ref="L44:L49" si="18">H44+J44+(K44*G44*2)</f>
        <v>392</v>
      </c>
      <c r="M44" s="992">
        <v>6</v>
      </c>
      <c r="N44" s="1103">
        <v>4</v>
      </c>
      <c r="O44" s="165">
        <f t="shared" si="13"/>
        <v>72</v>
      </c>
      <c r="P44" s="165">
        <v>20</v>
      </c>
      <c r="Q44" s="165">
        <f t="shared" si="14"/>
        <v>400</v>
      </c>
      <c r="R44" s="1103">
        <v>1.5</v>
      </c>
      <c r="S44" s="912">
        <f t="shared" ref="S44:S49" si="19">O44+Q44+(R44*N44*2)</f>
        <v>484</v>
      </c>
      <c r="T44" s="978">
        <f t="shared" ref="T44:T50" si="20">S44-L44</f>
        <v>92</v>
      </c>
      <c r="W44" s="1202">
        <v>6</v>
      </c>
      <c r="X44" s="1201">
        <v>4</v>
      </c>
      <c r="Y44" s="165">
        <f t="shared" si="15"/>
        <v>72</v>
      </c>
      <c r="Z44" s="165">
        <v>20</v>
      </c>
      <c r="AA44" s="165">
        <f t="shared" si="16"/>
        <v>400</v>
      </c>
      <c r="AB44" s="165">
        <v>1.5</v>
      </c>
      <c r="AC44" s="165">
        <f t="shared" si="17"/>
        <v>484</v>
      </c>
    </row>
    <row r="45" spans="1:29" ht="27">
      <c r="A45" s="922">
        <v>5</v>
      </c>
      <c r="B45" s="925" t="s">
        <v>708</v>
      </c>
      <c r="C45" s="1092"/>
      <c r="D45" s="962"/>
      <c r="E45" s="963"/>
      <c r="F45" s="997">
        <v>5</v>
      </c>
      <c r="G45" s="886">
        <v>4</v>
      </c>
      <c r="H45" s="887">
        <f t="shared" si="11"/>
        <v>60</v>
      </c>
      <c r="I45" s="887">
        <v>20</v>
      </c>
      <c r="J45" s="887">
        <f t="shared" si="12"/>
        <v>320</v>
      </c>
      <c r="K45" s="886">
        <v>1.3</v>
      </c>
      <c r="L45" s="973">
        <f t="shared" si="18"/>
        <v>390.4</v>
      </c>
      <c r="M45" s="992">
        <v>6</v>
      </c>
      <c r="N45" s="1103">
        <v>4</v>
      </c>
      <c r="O45" s="165">
        <f t="shared" si="13"/>
        <v>72</v>
      </c>
      <c r="P45" s="165">
        <v>20</v>
      </c>
      <c r="Q45" s="165">
        <f t="shared" si="14"/>
        <v>400</v>
      </c>
      <c r="R45" s="1103">
        <v>2</v>
      </c>
      <c r="S45" s="912">
        <f t="shared" si="19"/>
        <v>488</v>
      </c>
      <c r="T45" s="978">
        <f t="shared" si="20"/>
        <v>97.600000000000023</v>
      </c>
      <c r="W45" s="1202">
        <v>6</v>
      </c>
      <c r="X45" s="1201">
        <v>4</v>
      </c>
      <c r="Y45" s="165">
        <f t="shared" si="15"/>
        <v>72</v>
      </c>
      <c r="Z45" s="165">
        <v>20</v>
      </c>
      <c r="AA45" s="165">
        <f t="shared" si="16"/>
        <v>400</v>
      </c>
      <c r="AB45" s="165">
        <v>2.5</v>
      </c>
      <c r="AC45" s="165">
        <f t="shared" si="17"/>
        <v>492</v>
      </c>
    </row>
    <row r="46" spans="1:29" ht="27">
      <c r="A46" s="922">
        <v>6</v>
      </c>
      <c r="B46" s="925" t="s">
        <v>709</v>
      </c>
      <c r="C46" s="1092"/>
      <c r="D46" s="962"/>
      <c r="E46" s="963"/>
      <c r="F46" s="997">
        <v>4</v>
      </c>
      <c r="G46" s="886">
        <v>4</v>
      </c>
      <c r="H46" s="887">
        <f t="shared" si="11"/>
        <v>48</v>
      </c>
      <c r="I46" s="887">
        <v>20</v>
      </c>
      <c r="J46" s="887">
        <f t="shared" si="12"/>
        <v>240</v>
      </c>
      <c r="K46" s="886">
        <v>0.35</v>
      </c>
      <c r="L46" s="973">
        <f t="shared" si="18"/>
        <v>290.8</v>
      </c>
      <c r="M46" s="992">
        <v>5</v>
      </c>
      <c r="N46" s="1103">
        <v>4</v>
      </c>
      <c r="O46" s="165">
        <f t="shared" si="13"/>
        <v>60</v>
      </c>
      <c r="P46" s="165">
        <v>20</v>
      </c>
      <c r="Q46" s="165">
        <f t="shared" si="14"/>
        <v>320</v>
      </c>
      <c r="R46" s="1103">
        <v>0.5</v>
      </c>
      <c r="S46" s="912">
        <f>O46+Q46+(R46*N46*2)</f>
        <v>384</v>
      </c>
      <c r="T46" s="978">
        <f t="shared" si="20"/>
        <v>93.199999999999989</v>
      </c>
      <c r="W46" s="1202">
        <v>8</v>
      </c>
      <c r="X46" s="1201">
        <v>4</v>
      </c>
      <c r="Y46" s="165">
        <f>W46*X46*3</f>
        <v>96</v>
      </c>
      <c r="Z46" s="165">
        <v>20</v>
      </c>
      <c r="AA46" s="165">
        <f t="shared" si="16"/>
        <v>560</v>
      </c>
      <c r="AB46" s="165">
        <v>6</v>
      </c>
      <c r="AC46" s="165">
        <f t="shared" si="17"/>
        <v>704</v>
      </c>
    </row>
    <row r="47" spans="1:29" ht="40.5">
      <c r="A47" s="922">
        <v>7</v>
      </c>
      <c r="B47" s="925" t="s">
        <v>710</v>
      </c>
      <c r="C47" s="1092"/>
      <c r="D47" s="962"/>
      <c r="E47" s="963"/>
      <c r="F47" s="997">
        <v>4</v>
      </c>
      <c r="G47" s="886">
        <v>4</v>
      </c>
      <c r="H47" s="887">
        <f t="shared" si="11"/>
        <v>48</v>
      </c>
      <c r="I47" s="887">
        <v>20</v>
      </c>
      <c r="J47" s="887">
        <f t="shared" si="12"/>
        <v>240</v>
      </c>
      <c r="K47" s="886">
        <v>0.25</v>
      </c>
      <c r="L47" s="973">
        <f t="shared" si="18"/>
        <v>290</v>
      </c>
      <c r="M47" s="992">
        <v>5</v>
      </c>
      <c r="N47" s="1103">
        <v>4</v>
      </c>
      <c r="O47" s="165">
        <f t="shared" si="13"/>
        <v>60</v>
      </c>
      <c r="P47" s="165">
        <v>20</v>
      </c>
      <c r="Q47" s="165">
        <f t="shared" si="14"/>
        <v>320</v>
      </c>
      <c r="R47" s="1103">
        <v>0.5</v>
      </c>
      <c r="S47" s="912">
        <f t="shared" si="19"/>
        <v>384</v>
      </c>
      <c r="T47" s="978">
        <f t="shared" si="20"/>
        <v>94</v>
      </c>
      <c r="W47" s="1202">
        <v>4</v>
      </c>
      <c r="X47" s="1201">
        <v>4</v>
      </c>
      <c r="Y47" s="165">
        <f t="shared" si="15"/>
        <v>48</v>
      </c>
      <c r="Z47" s="165">
        <v>20</v>
      </c>
      <c r="AA47" s="165">
        <f t="shared" si="16"/>
        <v>240</v>
      </c>
      <c r="AB47" s="165">
        <v>1.1000000000000001</v>
      </c>
      <c r="AC47" s="165">
        <f t="shared" si="17"/>
        <v>296.8</v>
      </c>
    </row>
    <row r="48" spans="1:29" ht="27">
      <c r="A48" s="922">
        <v>8</v>
      </c>
      <c r="B48" s="925" t="s">
        <v>711</v>
      </c>
      <c r="C48" s="1092"/>
      <c r="D48" s="962"/>
      <c r="E48" s="963"/>
      <c r="F48" s="997">
        <v>5</v>
      </c>
      <c r="G48" s="886">
        <v>4</v>
      </c>
      <c r="H48" s="887">
        <f t="shared" si="11"/>
        <v>60</v>
      </c>
      <c r="I48" s="887">
        <v>20</v>
      </c>
      <c r="J48" s="887">
        <f t="shared" si="12"/>
        <v>320</v>
      </c>
      <c r="K48" s="886">
        <v>3.5</v>
      </c>
      <c r="L48" s="973">
        <f t="shared" si="18"/>
        <v>408</v>
      </c>
      <c r="M48" s="992">
        <v>8</v>
      </c>
      <c r="N48" s="1103">
        <v>4</v>
      </c>
      <c r="O48" s="165">
        <f t="shared" si="13"/>
        <v>96</v>
      </c>
      <c r="P48" s="165">
        <v>20</v>
      </c>
      <c r="Q48" s="165">
        <f t="shared" si="14"/>
        <v>560</v>
      </c>
      <c r="R48" s="1103">
        <v>3.5</v>
      </c>
      <c r="S48" s="912">
        <f t="shared" si="19"/>
        <v>684</v>
      </c>
      <c r="T48" s="978">
        <f t="shared" si="20"/>
        <v>276</v>
      </c>
      <c r="W48" s="1202">
        <v>4</v>
      </c>
      <c r="X48" s="1201">
        <v>4</v>
      </c>
      <c r="Y48" s="165">
        <f t="shared" si="15"/>
        <v>48</v>
      </c>
      <c r="Z48" s="165">
        <v>20</v>
      </c>
      <c r="AA48" s="165">
        <f t="shared" si="16"/>
        <v>240</v>
      </c>
      <c r="AB48" s="165">
        <v>0.6</v>
      </c>
      <c r="AC48" s="165">
        <f t="shared" si="17"/>
        <v>292.8</v>
      </c>
    </row>
    <row r="49" spans="1:29" ht="27">
      <c r="A49" s="922">
        <v>9</v>
      </c>
      <c r="B49" s="925" t="s">
        <v>712</v>
      </c>
      <c r="C49" s="1092"/>
      <c r="D49" s="962"/>
      <c r="E49" s="963"/>
      <c r="F49" s="997">
        <v>4</v>
      </c>
      <c r="G49" s="886">
        <v>4</v>
      </c>
      <c r="H49" s="887">
        <f t="shared" si="11"/>
        <v>48</v>
      </c>
      <c r="I49" s="887">
        <v>20</v>
      </c>
      <c r="J49" s="887">
        <f t="shared" si="12"/>
        <v>240</v>
      </c>
      <c r="K49" s="886">
        <v>1.1000000000000001</v>
      </c>
      <c r="L49" s="973">
        <f t="shared" si="18"/>
        <v>296.8</v>
      </c>
      <c r="M49" s="992">
        <v>6</v>
      </c>
      <c r="N49" s="1103">
        <v>4</v>
      </c>
      <c r="O49" s="165">
        <f t="shared" si="13"/>
        <v>72</v>
      </c>
      <c r="P49" s="165">
        <v>20</v>
      </c>
      <c r="Q49" s="165">
        <f t="shared" si="14"/>
        <v>400</v>
      </c>
      <c r="R49" s="1103">
        <v>1.5</v>
      </c>
      <c r="S49" s="912">
        <f t="shared" si="19"/>
        <v>484</v>
      </c>
      <c r="T49" s="978">
        <f t="shared" si="20"/>
        <v>187.2</v>
      </c>
      <c r="W49" s="1202">
        <v>4</v>
      </c>
      <c r="X49" s="1201">
        <v>4</v>
      </c>
      <c r="Y49" s="165">
        <f t="shared" si="15"/>
        <v>48</v>
      </c>
      <c r="Z49" s="165">
        <v>20</v>
      </c>
      <c r="AA49" s="165">
        <f t="shared" si="16"/>
        <v>240</v>
      </c>
      <c r="AB49" s="165">
        <v>0.5</v>
      </c>
      <c r="AC49" s="165">
        <f t="shared" si="17"/>
        <v>292</v>
      </c>
    </row>
    <row r="50" spans="1:29" ht="14.25" thickBot="1">
      <c r="A50" s="1002"/>
      <c r="B50" s="988"/>
      <c r="C50" s="1093"/>
      <c r="D50" s="964"/>
      <c r="E50" s="965"/>
      <c r="F50" s="999"/>
      <c r="G50" s="886"/>
      <c r="H50" s="955"/>
      <c r="I50" s="955"/>
      <c r="J50" s="955"/>
      <c r="K50" s="954"/>
      <c r="L50" s="976">
        <v>-42</v>
      </c>
      <c r="M50" s="993"/>
      <c r="N50" s="956"/>
      <c r="O50" s="957">
        <f t="shared" si="13"/>
        <v>0</v>
      </c>
      <c r="P50" s="957"/>
      <c r="Q50" s="957">
        <f t="shared" si="14"/>
        <v>0</v>
      </c>
      <c r="R50" s="956"/>
      <c r="S50" s="919">
        <v>-40</v>
      </c>
      <c r="T50" s="978">
        <f t="shared" si="20"/>
        <v>2</v>
      </c>
      <c r="W50" s="1202"/>
      <c r="X50" s="1201"/>
      <c r="Y50" s="165"/>
      <c r="Z50" s="165"/>
      <c r="AA50" s="165"/>
      <c r="AB50" s="165"/>
      <c r="AC50" s="165"/>
    </row>
    <row r="51" spans="1:29" ht="15" thickBot="1">
      <c r="A51" s="794"/>
      <c r="B51" s="169" t="s">
        <v>113</v>
      </c>
      <c r="C51" s="169"/>
      <c r="D51" s="171"/>
      <c r="E51" s="171">
        <v>2620.8000000000002</v>
      </c>
      <c r="F51" s="171"/>
      <c r="G51" s="171"/>
      <c r="H51" s="171">
        <f>SUM(H41:H50)</f>
        <v>480</v>
      </c>
      <c r="I51" s="171"/>
      <c r="J51" s="171">
        <f>SUM(J41:J50)</f>
        <v>2480</v>
      </c>
      <c r="K51" s="171"/>
      <c r="L51" s="171">
        <f>SUM(L41:L50)</f>
        <v>3000</v>
      </c>
      <c r="M51" s="170"/>
      <c r="N51" s="170"/>
      <c r="O51" s="171">
        <f>SUM(O41:O50)</f>
        <v>612</v>
      </c>
      <c r="P51" s="171"/>
      <c r="Q51" s="171">
        <f>SUM(Q41:Q50)</f>
        <v>3360</v>
      </c>
      <c r="R51" s="171"/>
      <c r="S51" s="171">
        <f>SUM(S41:S50)</f>
        <v>4029.6</v>
      </c>
      <c r="T51" s="172">
        <f>SUM(T41:T50)</f>
        <v>1029.6000000000001</v>
      </c>
      <c r="W51" s="170"/>
      <c r="X51" s="170"/>
      <c r="Y51" s="171">
        <f>SUM(Y41:Y50)</f>
        <v>600</v>
      </c>
      <c r="Z51" s="171"/>
      <c r="AA51" s="171">
        <f>SUM(AA41:AA50)</f>
        <v>3280</v>
      </c>
      <c r="AB51" s="171"/>
      <c r="AC51" s="171">
        <f>SUM(AC41:AC50)</f>
        <v>4029.6000000000004</v>
      </c>
    </row>
    <row r="52" spans="1:29">
      <c r="L52" s="20">
        <v>3000</v>
      </c>
    </row>
    <row r="53" spans="1:29" ht="18" thickBot="1">
      <c r="B53" s="219" t="s">
        <v>523</v>
      </c>
      <c r="C53" s="219"/>
      <c r="D53" s="888"/>
    </row>
    <row r="54" spans="1:29" ht="15" thickBot="1">
      <c r="A54" s="149"/>
      <c r="B54" s="150"/>
      <c r="C54" s="1089"/>
      <c r="D54" s="1913" t="s">
        <v>2770</v>
      </c>
      <c r="E54" s="1914"/>
      <c r="F54" s="1915" t="s">
        <v>448</v>
      </c>
      <c r="G54" s="1916"/>
      <c r="H54" s="1916"/>
      <c r="I54" s="1916"/>
      <c r="J54" s="1916"/>
      <c r="K54" s="1916"/>
      <c r="L54" s="1917"/>
      <c r="M54" s="1904" t="s">
        <v>1092</v>
      </c>
      <c r="N54" s="1902"/>
      <c r="O54" s="1902"/>
      <c r="P54" s="1902"/>
      <c r="Q54" s="1902"/>
      <c r="R54" s="1902"/>
      <c r="S54" s="1903"/>
      <c r="T54" s="151"/>
      <c r="W54" s="1904" t="s">
        <v>1092</v>
      </c>
      <c r="X54" s="1902"/>
      <c r="Y54" s="1902"/>
      <c r="Z54" s="1902"/>
      <c r="AA54" s="1902"/>
      <c r="AB54" s="1902"/>
      <c r="AC54" s="1903"/>
    </row>
    <row r="55" spans="1:29" ht="14.25" customHeight="1">
      <c r="A55" s="152"/>
      <c r="B55" s="153"/>
      <c r="C55" s="1090"/>
      <c r="D55" s="876"/>
      <c r="E55" s="876"/>
      <c r="F55" s="877"/>
      <c r="G55" s="878"/>
      <c r="H55" s="878"/>
      <c r="I55" s="1921" t="s">
        <v>186</v>
      </c>
      <c r="J55" s="1922"/>
      <c r="K55" s="878"/>
      <c r="L55" s="880"/>
      <c r="M55" s="156"/>
      <c r="N55" s="154"/>
      <c r="O55" s="154"/>
      <c r="P55" s="1905" t="s">
        <v>186</v>
      </c>
      <c r="Q55" s="1906"/>
      <c r="R55" s="154"/>
      <c r="S55" s="155"/>
      <c r="T55" s="157"/>
      <c r="W55" s="156"/>
      <c r="X55" s="154"/>
      <c r="Y55" s="154"/>
      <c r="Z55" s="1905" t="s">
        <v>186</v>
      </c>
      <c r="AA55" s="1906"/>
      <c r="AB55" s="154"/>
      <c r="AC55" s="155"/>
    </row>
    <row r="56" spans="1:29" ht="77.25" thickBot="1">
      <c r="A56" s="158" t="s">
        <v>114</v>
      </c>
      <c r="B56" s="159" t="s">
        <v>179</v>
      </c>
      <c r="C56" s="303" t="s">
        <v>1089</v>
      </c>
      <c r="D56" s="892" t="s">
        <v>181</v>
      </c>
      <c r="E56" s="892" t="s">
        <v>185</v>
      </c>
      <c r="F56" s="879" t="s">
        <v>180</v>
      </c>
      <c r="G56" s="882" t="s">
        <v>181</v>
      </c>
      <c r="H56" s="882" t="s">
        <v>182</v>
      </c>
      <c r="I56" s="867" t="s">
        <v>183</v>
      </c>
      <c r="J56" s="867" t="s">
        <v>113</v>
      </c>
      <c r="K56" s="882" t="s">
        <v>184</v>
      </c>
      <c r="L56" s="883" t="s">
        <v>185</v>
      </c>
      <c r="M56" s="163" t="s">
        <v>180</v>
      </c>
      <c r="N56" s="160" t="s">
        <v>181</v>
      </c>
      <c r="O56" s="160" t="s">
        <v>182</v>
      </c>
      <c r="P56" s="161" t="s">
        <v>183</v>
      </c>
      <c r="Q56" s="161" t="s">
        <v>113</v>
      </c>
      <c r="R56" s="160" t="s">
        <v>187</v>
      </c>
      <c r="S56" s="162" t="s">
        <v>185</v>
      </c>
      <c r="T56" s="164" t="s">
        <v>188</v>
      </c>
      <c r="W56" s="163" t="s">
        <v>180</v>
      </c>
      <c r="X56" s="160" t="s">
        <v>181</v>
      </c>
      <c r="Y56" s="160" t="s">
        <v>182</v>
      </c>
      <c r="Z56" s="1200" t="s">
        <v>183</v>
      </c>
      <c r="AA56" s="1200" t="s">
        <v>113</v>
      </c>
      <c r="AB56" s="160" t="s">
        <v>187</v>
      </c>
      <c r="AC56" s="162" t="s">
        <v>185</v>
      </c>
    </row>
    <row r="57" spans="1:29">
      <c r="A57" s="901">
        <v>1</v>
      </c>
      <c r="B57" s="904">
        <v>2</v>
      </c>
      <c r="C57" s="1086">
        <v>3</v>
      </c>
      <c r="D57" s="905">
        <v>4</v>
      </c>
      <c r="E57" s="906">
        <v>5</v>
      </c>
      <c r="F57" s="905">
        <v>6</v>
      </c>
      <c r="G57" s="906">
        <v>7</v>
      </c>
      <c r="H57" s="905">
        <v>8</v>
      </c>
      <c r="I57" s="906">
        <v>9</v>
      </c>
      <c r="J57" s="905">
        <v>10</v>
      </c>
      <c r="K57" s="906">
        <v>11</v>
      </c>
      <c r="L57" s="905">
        <v>12</v>
      </c>
      <c r="M57" s="907">
        <v>13</v>
      </c>
      <c r="N57" s="908">
        <v>14</v>
      </c>
      <c r="O57" s="907">
        <v>15</v>
      </c>
      <c r="P57" s="908">
        <v>16</v>
      </c>
      <c r="Q57" s="907">
        <v>17</v>
      </c>
      <c r="R57" s="908">
        <v>18</v>
      </c>
      <c r="S57" s="907">
        <v>19</v>
      </c>
      <c r="T57" s="909">
        <v>20</v>
      </c>
      <c r="W57" s="789">
        <v>12</v>
      </c>
      <c r="X57" s="76">
        <v>13</v>
      </c>
      <c r="Y57" s="784">
        <v>14</v>
      </c>
      <c r="Z57" s="783">
        <v>15</v>
      </c>
      <c r="AA57" s="784">
        <v>16</v>
      </c>
      <c r="AB57" s="783">
        <v>17</v>
      </c>
      <c r="AC57" s="784">
        <v>18</v>
      </c>
    </row>
    <row r="58" spans="1:29" ht="27">
      <c r="A58" s="920">
        <v>1</v>
      </c>
      <c r="B58" s="911" t="s">
        <v>704</v>
      </c>
      <c r="C58" s="1087"/>
      <c r="D58" s="885"/>
      <c r="E58" s="885"/>
      <c r="F58" s="639">
        <v>1</v>
      </c>
      <c r="G58" s="639">
        <v>4</v>
      </c>
      <c r="H58" s="273">
        <v>12</v>
      </c>
      <c r="I58" s="273">
        <v>20</v>
      </c>
      <c r="J58" s="273">
        <v>0</v>
      </c>
      <c r="K58" s="639">
        <v>0.5</v>
      </c>
      <c r="L58" s="273">
        <v>16</v>
      </c>
      <c r="M58" s="638">
        <v>2</v>
      </c>
      <c r="N58" s="638">
        <v>5</v>
      </c>
      <c r="O58" s="167">
        <f>M58*N58*3</f>
        <v>30</v>
      </c>
      <c r="P58" s="167">
        <v>20</v>
      </c>
      <c r="Q58" s="167">
        <f>(M58-1)*N58*P58</f>
        <v>100</v>
      </c>
      <c r="R58" s="638">
        <v>0.5</v>
      </c>
      <c r="S58" s="167">
        <f>O58+Q58+(R58*N58*2)</f>
        <v>135</v>
      </c>
      <c r="T58" s="912">
        <f>S58-L58</f>
        <v>119</v>
      </c>
      <c r="W58" s="638">
        <v>2</v>
      </c>
      <c r="X58" s="638">
        <v>5</v>
      </c>
      <c r="Y58" s="167">
        <f>W58*X58*3</f>
        <v>30</v>
      </c>
      <c r="Z58" s="167">
        <v>20</v>
      </c>
      <c r="AA58" s="167">
        <f>(W58-1)*X58*Z58</f>
        <v>100</v>
      </c>
      <c r="AB58" s="638">
        <v>0.5</v>
      </c>
      <c r="AC58" s="167">
        <f>Y58+AA58+(AB58*X58*2)</f>
        <v>135</v>
      </c>
    </row>
    <row r="59" spans="1:29" ht="27">
      <c r="A59" s="920">
        <v>2</v>
      </c>
      <c r="B59" s="911" t="s">
        <v>705</v>
      </c>
      <c r="C59" s="1087"/>
      <c r="D59" s="885"/>
      <c r="E59" s="885"/>
      <c r="F59" s="639">
        <v>1</v>
      </c>
      <c r="G59" s="639">
        <v>3</v>
      </c>
      <c r="H59" s="273">
        <v>9</v>
      </c>
      <c r="I59" s="273">
        <v>20</v>
      </c>
      <c r="J59" s="273">
        <v>0</v>
      </c>
      <c r="K59" s="639">
        <v>0.25</v>
      </c>
      <c r="L59" s="273">
        <v>10.5</v>
      </c>
      <c r="M59" s="1100">
        <v>2</v>
      </c>
      <c r="N59" s="1100">
        <v>4</v>
      </c>
      <c r="O59" s="167">
        <f t="shared" ref="O59:O66" si="21">M59*N59*3</f>
        <v>24</v>
      </c>
      <c r="P59" s="167">
        <v>20</v>
      </c>
      <c r="Q59" s="167">
        <f t="shared" ref="Q59:Q66" si="22">(M59-1)*N59*P59</f>
        <v>80</v>
      </c>
      <c r="R59" s="1100">
        <v>0.25</v>
      </c>
      <c r="S59" s="167">
        <f>O59+Q59+(R59*N59*2)</f>
        <v>106</v>
      </c>
      <c r="T59" s="912">
        <f>S59-L59</f>
        <v>95.5</v>
      </c>
      <c r="W59" s="1202">
        <v>2</v>
      </c>
      <c r="X59" s="1202">
        <v>4</v>
      </c>
      <c r="Y59" s="165">
        <f t="shared" ref="Y59:Y66" si="23">W59*X59*3</f>
        <v>24</v>
      </c>
      <c r="Z59" s="165">
        <v>20</v>
      </c>
      <c r="AA59" s="165">
        <f>(W59-1)*X59*Z59</f>
        <v>80</v>
      </c>
      <c r="AB59" s="1202">
        <v>0.25</v>
      </c>
      <c r="AC59" s="167">
        <f>Y59+AA59+(AB59*X59*2)</f>
        <v>106</v>
      </c>
    </row>
    <row r="60" spans="1:29" ht="27">
      <c r="A60" s="920">
        <v>3</v>
      </c>
      <c r="B60" s="911" t="s">
        <v>706</v>
      </c>
      <c r="C60" s="1087"/>
      <c r="D60" s="885"/>
      <c r="E60" s="885"/>
      <c r="F60" s="639">
        <v>2</v>
      </c>
      <c r="G60" s="639">
        <v>3</v>
      </c>
      <c r="H60" s="273">
        <v>18</v>
      </c>
      <c r="I60" s="273">
        <v>20</v>
      </c>
      <c r="J60" s="273">
        <v>60</v>
      </c>
      <c r="K60" s="639">
        <v>1.5</v>
      </c>
      <c r="L60" s="273">
        <v>87</v>
      </c>
      <c r="M60" s="1100">
        <v>2</v>
      </c>
      <c r="N60" s="1100">
        <v>4</v>
      </c>
      <c r="O60" s="167">
        <f t="shared" si="21"/>
        <v>24</v>
      </c>
      <c r="P60" s="167">
        <v>20</v>
      </c>
      <c r="Q60" s="167">
        <f t="shared" si="22"/>
        <v>80</v>
      </c>
      <c r="R60" s="1100">
        <v>1.5</v>
      </c>
      <c r="S60" s="167">
        <f>O60+Q60+(R60*N60*2)</f>
        <v>116</v>
      </c>
      <c r="T60" s="912">
        <f>S60-L60</f>
        <v>29</v>
      </c>
      <c r="W60" s="1202">
        <v>2</v>
      </c>
      <c r="X60" s="1202">
        <v>4</v>
      </c>
      <c r="Y60" s="165">
        <f t="shared" si="23"/>
        <v>24</v>
      </c>
      <c r="Z60" s="165">
        <v>20</v>
      </c>
      <c r="AA60" s="165">
        <f>(W60-1)*X60*Z60</f>
        <v>80</v>
      </c>
      <c r="AB60" s="1202">
        <v>1.5</v>
      </c>
      <c r="AC60" s="167">
        <f>Y60+AA60+(AB60*X60*2)</f>
        <v>116</v>
      </c>
    </row>
    <row r="61" spans="1:29" ht="27">
      <c r="A61" s="920">
        <v>4</v>
      </c>
      <c r="B61" s="911" t="s">
        <v>707</v>
      </c>
      <c r="C61" s="1087"/>
      <c r="D61" s="885"/>
      <c r="E61" s="885"/>
      <c r="F61" s="639">
        <v>2</v>
      </c>
      <c r="G61" s="639">
        <v>3</v>
      </c>
      <c r="H61" s="273">
        <v>18</v>
      </c>
      <c r="I61" s="273">
        <v>20</v>
      </c>
      <c r="J61" s="273">
        <v>60</v>
      </c>
      <c r="K61" s="639">
        <v>1.5</v>
      </c>
      <c r="L61" s="273">
        <v>87</v>
      </c>
      <c r="M61" s="1100">
        <v>2</v>
      </c>
      <c r="N61" s="1100">
        <v>4</v>
      </c>
      <c r="O61" s="167">
        <f t="shared" si="21"/>
        <v>24</v>
      </c>
      <c r="P61" s="167">
        <v>20</v>
      </c>
      <c r="Q61" s="167">
        <f t="shared" si="22"/>
        <v>80</v>
      </c>
      <c r="R61" s="1100">
        <v>1.5</v>
      </c>
      <c r="S61" s="167">
        <f t="shared" ref="S61:S66" si="24">O61+Q61+(R61*N61*2)</f>
        <v>116</v>
      </c>
      <c r="T61" s="912">
        <f t="shared" ref="T61:T66" si="25">S61-L61</f>
        <v>29</v>
      </c>
      <c r="W61" s="1202">
        <v>2</v>
      </c>
      <c r="X61" s="1202">
        <v>4</v>
      </c>
      <c r="Y61" s="165">
        <f t="shared" si="23"/>
        <v>24</v>
      </c>
      <c r="Z61" s="165">
        <v>20</v>
      </c>
      <c r="AA61" s="165">
        <f t="shared" ref="AA61:AA66" si="26">(W61-1)*X61*Z61</f>
        <v>80</v>
      </c>
      <c r="AB61" s="1202">
        <v>1.5</v>
      </c>
      <c r="AC61" s="167">
        <f t="shared" ref="AC61:AC66" si="27">Y61+AA61+(AB61*X61*2)</f>
        <v>116</v>
      </c>
    </row>
    <row r="62" spans="1:29" ht="27">
      <c r="A62" s="920">
        <v>5</v>
      </c>
      <c r="B62" s="911" t="s">
        <v>708</v>
      </c>
      <c r="C62" s="1087"/>
      <c r="D62" s="17"/>
      <c r="E62" s="17"/>
      <c r="F62" s="639">
        <v>2</v>
      </c>
      <c r="G62" s="639">
        <v>3</v>
      </c>
      <c r="H62" s="273">
        <v>18</v>
      </c>
      <c r="I62" s="273">
        <v>20</v>
      </c>
      <c r="J62" s="273">
        <v>60</v>
      </c>
      <c r="K62" s="639">
        <v>1.3</v>
      </c>
      <c r="L62" s="273">
        <v>85.8</v>
      </c>
      <c r="M62" s="1100">
        <v>2</v>
      </c>
      <c r="N62" s="1100">
        <v>4</v>
      </c>
      <c r="O62" s="167">
        <f t="shared" si="21"/>
        <v>24</v>
      </c>
      <c r="P62" s="167">
        <v>20</v>
      </c>
      <c r="Q62" s="167">
        <f t="shared" si="22"/>
        <v>80</v>
      </c>
      <c r="R62" s="1100">
        <v>1.3</v>
      </c>
      <c r="S62" s="167">
        <f t="shared" si="24"/>
        <v>114.4</v>
      </c>
      <c r="T62" s="912">
        <f t="shared" si="25"/>
        <v>28.600000000000009</v>
      </c>
      <c r="W62" s="1202">
        <v>2</v>
      </c>
      <c r="X62" s="1202">
        <v>4</v>
      </c>
      <c r="Y62" s="165">
        <f t="shared" si="23"/>
        <v>24</v>
      </c>
      <c r="Z62" s="165">
        <v>20</v>
      </c>
      <c r="AA62" s="165">
        <f t="shared" si="26"/>
        <v>80</v>
      </c>
      <c r="AB62" s="1202">
        <v>1.3</v>
      </c>
      <c r="AC62" s="167">
        <f t="shared" si="27"/>
        <v>114.4</v>
      </c>
    </row>
    <row r="63" spans="1:29" ht="27">
      <c r="A63" s="920">
        <v>6</v>
      </c>
      <c r="B63" s="911" t="s">
        <v>709</v>
      </c>
      <c r="C63" s="1087"/>
      <c r="D63" s="17"/>
      <c r="E63" s="17"/>
      <c r="F63" s="639">
        <v>2</v>
      </c>
      <c r="G63" s="639">
        <v>3</v>
      </c>
      <c r="H63" s="273">
        <v>18</v>
      </c>
      <c r="I63" s="273">
        <v>20</v>
      </c>
      <c r="J63" s="273">
        <v>60</v>
      </c>
      <c r="K63" s="639">
        <v>0.35</v>
      </c>
      <c r="L63" s="273">
        <v>80.099999999999994</v>
      </c>
      <c r="M63" s="1100">
        <v>1</v>
      </c>
      <c r="N63" s="1100">
        <v>4</v>
      </c>
      <c r="O63" s="167">
        <f t="shared" si="21"/>
        <v>12</v>
      </c>
      <c r="P63" s="167">
        <v>20</v>
      </c>
      <c r="Q63" s="167">
        <f t="shared" si="22"/>
        <v>0</v>
      </c>
      <c r="R63" s="1100">
        <v>0.35</v>
      </c>
      <c r="S63" s="167">
        <f t="shared" si="24"/>
        <v>14.8</v>
      </c>
      <c r="T63" s="912">
        <f t="shared" si="25"/>
        <v>-65.3</v>
      </c>
      <c r="W63" s="1202">
        <v>1</v>
      </c>
      <c r="X63" s="1202">
        <v>4</v>
      </c>
      <c r="Y63" s="165">
        <f t="shared" si="23"/>
        <v>12</v>
      </c>
      <c r="Z63" s="165">
        <v>20</v>
      </c>
      <c r="AA63" s="165">
        <f t="shared" si="26"/>
        <v>0</v>
      </c>
      <c r="AB63" s="1202">
        <v>0.35</v>
      </c>
      <c r="AC63" s="167">
        <f t="shared" si="27"/>
        <v>14.8</v>
      </c>
    </row>
    <row r="64" spans="1:29" ht="40.5">
      <c r="A64" s="920">
        <v>7</v>
      </c>
      <c r="B64" s="911" t="s">
        <v>710</v>
      </c>
      <c r="C64" s="1087"/>
      <c r="D64" s="17"/>
      <c r="E64" s="17"/>
      <c r="F64" s="639">
        <v>2</v>
      </c>
      <c r="G64" s="639">
        <v>3</v>
      </c>
      <c r="H64" s="273">
        <v>18</v>
      </c>
      <c r="I64" s="273">
        <v>20</v>
      </c>
      <c r="J64" s="273">
        <v>60</v>
      </c>
      <c r="K64" s="639">
        <v>0.25</v>
      </c>
      <c r="L64" s="273">
        <v>79.5</v>
      </c>
      <c r="M64" s="1100">
        <v>1</v>
      </c>
      <c r="N64" s="1100">
        <v>4</v>
      </c>
      <c r="O64" s="167">
        <f t="shared" si="21"/>
        <v>12</v>
      </c>
      <c r="P64" s="167">
        <v>20</v>
      </c>
      <c r="Q64" s="167">
        <f t="shared" si="22"/>
        <v>0</v>
      </c>
      <c r="R64" s="1100">
        <v>0.25</v>
      </c>
      <c r="S64" s="167">
        <f t="shared" si="24"/>
        <v>14</v>
      </c>
      <c r="T64" s="912">
        <f t="shared" si="25"/>
        <v>-65.5</v>
      </c>
      <c r="W64" s="1202">
        <v>1</v>
      </c>
      <c r="X64" s="1202">
        <v>4</v>
      </c>
      <c r="Y64" s="165">
        <f t="shared" si="23"/>
        <v>12</v>
      </c>
      <c r="Z64" s="165">
        <v>20</v>
      </c>
      <c r="AA64" s="165">
        <f t="shared" si="26"/>
        <v>0</v>
      </c>
      <c r="AB64" s="1202">
        <v>0.25</v>
      </c>
      <c r="AC64" s="167">
        <f t="shared" si="27"/>
        <v>14</v>
      </c>
    </row>
    <row r="65" spans="1:29" ht="27">
      <c r="A65" s="920">
        <v>8</v>
      </c>
      <c r="B65" s="911" t="s">
        <v>711</v>
      </c>
      <c r="C65" s="1087"/>
      <c r="D65" s="17"/>
      <c r="E65" s="17"/>
      <c r="F65" s="639">
        <v>2</v>
      </c>
      <c r="G65" s="639">
        <v>3</v>
      </c>
      <c r="H65" s="273">
        <v>18</v>
      </c>
      <c r="I65" s="273">
        <v>20</v>
      </c>
      <c r="J65" s="273">
        <v>60</v>
      </c>
      <c r="K65" s="639">
        <v>3.5</v>
      </c>
      <c r="L65" s="273">
        <v>99</v>
      </c>
      <c r="M65" s="1100">
        <v>1</v>
      </c>
      <c r="N65" s="1100">
        <v>4</v>
      </c>
      <c r="O65" s="167">
        <f t="shared" si="21"/>
        <v>12</v>
      </c>
      <c r="P65" s="167">
        <v>20</v>
      </c>
      <c r="Q65" s="167">
        <f t="shared" si="22"/>
        <v>0</v>
      </c>
      <c r="R65" s="1100">
        <v>3.5</v>
      </c>
      <c r="S65" s="167">
        <f t="shared" si="24"/>
        <v>40</v>
      </c>
      <c r="T65" s="912">
        <f t="shared" si="25"/>
        <v>-59</v>
      </c>
      <c r="W65" s="1202">
        <v>1</v>
      </c>
      <c r="X65" s="1202">
        <v>4</v>
      </c>
      <c r="Y65" s="165">
        <f t="shared" si="23"/>
        <v>12</v>
      </c>
      <c r="Z65" s="165">
        <v>20</v>
      </c>
      <c r="AA65" s="165">
        <f t="shared" si="26"/>
        <v>0</v>
      </c>
      <c r="AB65" s="1202">
        <v>3.5</v>
      </c>
      <c r="AC65" s="167">
        <f t="shared" si="27"/>
        <v>40</v>
      </c>
    </row>
    <row r="66" spans="1:29" ht="27">
      <c r="A66" s="920">
        <v>9</v>
      </c>
      <c r="B66" s="911" t="s">
        <v>712</v>
      </c>
      <c r="C66" s="1087"/>
      <c r="D66" s="17"/>
      <c r="E66" s="17"/>
      <c r="F66" s="639">
        <v>2</v>
      </c>
      <c r="G66" s="639">
        <v>3</v>
      </c>
      <c r="H66" s="273">
        <v>18</v>
      </c>
      <c r="I66" s="273">
        <v>20</v>
      </c>
      <c r="J66" s="273">
        <v>60</v>
      </c>
      <c r="K66" s="639">
        <v>1.1000000000000001</v>
      </c>
      <c r="L66" s="273">
        <v>84.6</v>
      </c>
      <c r="M66" s="1100">
        <v>1</v>
      </c>
      <c r="N66" s="1100">
        <v>4</v>
      </c>
      <c r="O66" s="167">
        <f t="shared" si="21"/>
        <v>12</v>
      </c>
      <c r="P66" s="167">
        <v>20</v>
      </c>
      <c r="Q66" s="167">
        <f t="shared" si="22"/>
        <v>0</v>
      </c>
      <c r="R66" s="1100">
        <v>1.01</v>
      </c>
      <c r="S66" s="167">
        <f t="shared" si="24"/>
        <v>20.079999999999998</v>
      </c>
      <c r="T66" s="912">
        <f t="shared" si="25"/>
        <v>-64.52</v>
      </c>
      <c r="W66" s="1202">
        <v>1</v>
      </c>
      <c r="X66" s="1202">
        <v>4</v>
      </c>
      <c r="Y66" s="165">
        <f t="shared" si="23"/>
        <v>12</v>
      </c>
      <c r="Z66" s="165">
        <v>20</v>
      </c>
      <c r="AA66" s="165">
        <f t="shared" si="26"/>
        <v>0</v>
      </c>
      <c r="AB66" s="1202">
        <v>1.01</v>
      </c>
      <c r="AC66" s="167">
        <f t="shared" si="27"/>
        <v>20.079999999999998</v>
      </c>
    </row>
    <row r="67" spans="1:29" ht="27">
      <c r="A67" s="920">
        <v>10</v>
      </c>
      <c r="B67" s="911" t="s">
        <v>713</v>
      </c>
      <c r="C67" s="1087"/>
      <c r="D67" s="17"/>
      <c r="E67" s="17"/>
      <c r="F67" s="639">
        <v>3</v>
      </c>
      <c r="G67" s="639">
        <v>3</v>
      </c>
      <c r="H67" s="273">
        <v>27</v>
      </c>
      <c r="I67" s="273">
        <v>15</v>
      </c>
      <c r="J67" s="273">
        <v>90</v>
      </c>
      <c r="K67" s="639">
        <v>5</v>
      </c>
      <c r="L67" s="273">
        <v>147</v>
      </c>
      <c r="M67" s="1100">
        <v>2</v>
      </c>
      <c r="N67" s="1100">
        <v>3</v>
      </c>
      <c r="O67" s="167">
        <f>M67*N67*3</f>
        <v>18</v>
      </c>
      <c r="P67" s="167">
        <v>15</v>
      </c>
      <c r="Q67" s="167">
        <f>(M67-1)*N67*P67</f>
        <v>45</v>
      </c>
      <c r="R67" s="1100">
        <v>5</v>
      </c>
      <c r="S67" s="167">
        <f>O67+Q67+(R67*N67*2)</f>
        <v>93</v>
      </c>
      <c r="T67" s="912">
        <f>S67-L67</f>
        <v>-54</v>
      </c>
      <c r="W67" s="1202">
        <v>2</v>
      </c>
      <c r="X67" s="1202">
        <v>3</v>
      </c>
      <c r="Y67" s="165">
        <f>W67*X67*3</f>
        <v>18</v>
      </c>
      <c r="Z67" s="165">
        <v>15</v>
      </c>
      <c r="AA67" s="165">
        <f>(W67-1)*X67*Z67</f>
        <v>45</v>
      </c>
      <c r="AB67" s="1202">
        <v>5</v>
      </c>
      <c r="AC67" s="167">
        <f>Y67+AA67+(AB67*X67*2)</f>
        <v>93</v>
      </c>
    </row>
    <row r="68" spans="1:29" ht="14.25" thickBot="1">
      <c r="A68" s="868"/>
      <c r="B68" s="913"/>
      <c r="C68" s="1088"/>
      <c r="D68" s="914"/>
      <c r="E68" s="914"/>
      <c r="F68" s="915"/>
      <c r="G68" s="915"/>
      <c r="H68" s="916"/>
      <c r="I68" s="916"/>
      <c r="J68" s="916"/>
      <c r="K68" s="915"/>
      <c r="L68" s="916">
        <v>9.8000000000000007</v>
      </c>
      <c r="M68" s="917"/>
      <c r="N68" s="917"/>
      <c r="O68" s="918">
        <f>M68*N68*3</f>
        <v>0</v>
      </c>
      <c r="P68" s="918"/>
      <c r="Q68" s="918">
        <f>(M68-1)*N68*P68</f>
        <v>0</v>
      </c>
      <c r="R68" s="917"/>
      <c r="S68" s="918">
        <v>17</v>
      </c>
      <c r="T68" s="919">
        <f>S68-L68</f>
        <v>7.1999999999999993</v>
      </c>
      <c r="W68" s="793"/>
      <c r="X68" s="638"/>
      <c r="Y68" s="165">
        <f>W68*X68*3</f>
        <v>0</v>
      </c>
      <c r="Z68" s="165"/>
      <c r="AA68" s="165">
        <f>(W68-1)*X68*Z68</f>
        <v>0</v>
      </c>
      <c r="AB68" s="1103"/>
      <c r="AC68" s="167">
        <v>17</v>
      </c>
    </row>
    <row r="69" spans="1:29" ht="15" thickBot="1">
      <c r="A69" s="794"/>
      <c r="B69" s="896" t="s">
        <v>113</v>
      </c>
      <c r="C69" s="896"/>
      <c r="D69" s="897"/>
      <c r="E69" s="897">
        <v>408.9</v>
      </c>
      <c r="F69" s="897"/>
      <c r="G69" s="897"/>
      <c r="H69" s="897">
        <f>SUM(H58:H68)</f>
        <v>174</v>
      </c>
      <c r="I69" s="897"/>
      <c r="J69" s="897">
        <f>SUM(J58:J68)</f>
        <v>510</v>
      </c>
      <c r="K69" s="897"/>
      <c r="L69" s="897">
        <f>SUM(L58:L68)</f>
        <v>786.3</v>
      </c>
      <c r="M69" s="795"/>
      <c r="N69" s="795"/>
      <c r="O69" s="897">
        <f>SUM(O58:O68)</f>
        <v>192</v>
      </c>
      <c r="P69" s="897"/>
      <c r="Q69" s="897">
        <f>SUM(Q58:Q68)</f>
        <v>465</v>
      </c>
      <c r="R69" s="897"/>
      <c r="S69" s="897">
        <f>SUM(S58:S68)</f>
        <v>786.28</v>
      </c>
      <c r="T69" s="898">
        <f>SUM(T58:T68)</f>
        <v>-1.9999999999985363E-2</v>
      </c>
      <c r="W69" s="170"/>
      <c r="X69" s="795"/>
      <c r="Y69" s="171">
        <f>SUM(Y58:Y68)</f>
        <v>192</v>
      </c>
      <c r="Z69" s="171"/>
      <c r="AA69" s="171">
        <f>SUM(AA58:AA68)</f>
        <v>465</v>
      </c>
      <c r="AB69" s="171"/>
      <c r="AC69" s="171">
        <f>SUM(AC58:AC68)</f>
        <v>786.28</v>
      </c>
    </row>
    <row r="70" spans="1:29" s="20" customFormat="1" ht="14.25">
      <c r="A70" s="270"/>
      <c r="B70" s="173"/>
      <c r="C70" s="173"/>
      <c r="D70" s="173"/>
      <c r="E70" s="889"/>
      <c r="F70" s="174"/>
      <c r="G70" s="174"/>
      <c r="H70" s="820"/>
      <c r="I70" s="820"/>
      <c r="J70" s="820"/>
      <c r="K70" s="820"/>
      <c r="L70" s="820">
        <v>786.3</v>
      </c>
      <c r="M70" s="174"/>
      <c r="N70" s="174"/>
      <c r="O70" s="820"/>
      <c r="P70" s="820"/>
      <c r="Q70" s="820"/>
      <c r="R70" s="820"/>
      <c r="S70" s="820"/>
      <c r="T70" s="820"/>
    </row>
    <row r="71" spans="1:29" ht="18" thickBot="1">
      <c r="B71" s="219" t="s">
        <v>526</v>
      </c>
      <c r="C71" s="219"/>
      <c r="D71" s="888"/>
    </row>
    <row r="72" spans="1:29" ht="15" thickBot="1">
      <c r="A72" s="149"/>
      <c r="B72" s="150"/>
      <c r="C72" s="1089"/>
      <c r="D72" s="1913" t="s">
        <v>2770</v>
      </c>
      <c r="E72" s="1914"/>
      <c r="F72" s="1915" t="s">
        <v>448</v>
      </c>
      <c r="G72" s="1916"/>
      <c r="H72" s="1916"/>
      <c r="I72" s="1916"/>
      <c r="J72" s="1916"/>
      <c r="K72" s="1916"/>
      <c r="L72" s="1917"/>
      <c r="M72" s="1904" t="s">
        <v>1092</v>
      </c>
      <c r="N72" s="1902"/>
      <c r="O72" s="1902"/>
      <c r="P72" s="1902"/>
      <c r="Q72" s="1902"/>
      <c r="R72" s="1902"/>
      <c r="S72" s="1903"/>
      <c r="T72" s="151"/>
    </row>
    <row r="73" spans="1:29" ht="14.25">
      <c r="A73" s="152"/>
      <c r="B73" s="153"/>
      <c r="C73" s="1090"/>
      <c r="D73" s="876"/>
      <c r="E73" s="876"/>
      <c r="F73" s="877"/>
      <c r="G73" s="878"/>
      <c r="H73" s="878"/>
      <c r="I73" s="1921" t="s">
        <v>186</v>
      </c>
      <c r="J73" s="1922"/>
      <c r="K73" s="878"/>
      <c r="L73" s="880"/>
      <c r="M73" s="156"/>
      <c r="N73" s="154"/>
      <c r="O73" s="154"/>
      <c r="P73" s="1905" t="s">
        <v>186</v>
      </c>
      <c r="Q73" s="1906"/>
      <c r="R73" s="154"/>
      <c r="S73" s="155"/>
      <c r="T73" s="157"/>
    </row>
    <row r="74" spans="1:29" ht="77.25" thickBot="1">
      <c r="A74" s="158" t="s">
        <v>114</v>
      </c>
      <c r="B74" s="159" t="s">
        <v>179</v>
      </c>
      <c r="C74" s="303" t="s">
        <v>1089</v>
      </c>
      <c r="D74" s="892" t="s">
        <v>181</v>
      </c>
      <c r="E74" s="892" t="s">
        <v>185</v>
      </c>
      <c r="F74" s="879" t="s">
        <v>180</v>
      </c>
      <c r="G74" s="882" t="s">
        <v>181</v>
      </c>
      <c r="H74" s="882" t="s">
        <v>182</v>
      </c>
      <c r="I74" s="867" t="s">
        <v>183</v>
      </c>
      <c r="J74" s="867" t="s">
        <v>113</v>
      </c>
      <c r="K74" s="882" t="s">
        <v>184</v>
      </c>
      <c r="L74" s="883" t="s">
        <v>185</v>
      </c>
      <c r="M74" s="163" t="s">
        <v>180</v>
      </c>
      <c r="N74" s="160" t="s">
        <v>181</v>
      </c>
      <c r="O74" s="160" t="s">
        <v>182</v>
      </c>
      <c r="P74" s="161" t="s">
        <v>183</v>
      </c>
      <c r="Q74" s="161" t="s">
        <v>113</v>
      </c>
      <c r="R74" s="160" t="s">
        <v>187</v>
      </c>
      <c r="S74" s="162" t="s">
        <v>185</v>
      </c>
      <c r="T74" s="164" t="s">
        <v>188</v>
      </c>
    </row>
    <row r="75" spans="1:29">
      <c r="A75" s="901">
        <v>1</v>
      </c>
      <c r="B75" s="904">
        <v>2</v>
      </c>
      <c r="C75" s="1086">
        <v>3</v>
      </c>
      <c r="D75" s="905">
        <v>4</v>
      </c>
      <c r="E75" s="906">
        <v>5</v>
      </c>
      <c r="F75" s="905">
        <v>6</v>
      </c>
      <c r="G75" s="906">
        <v>7</v>
      </c>
      <c r="H75" s="905">
        <v>8</v>
      </c>
      <c r="I75" s="906">
        <v>9</v>
      </c>
      <c r="J75" s="905">
        <v>10</v>
      </c>
      <c r="K75" s="906">
        <v>11</v>
      </c>
      <c r="L75" s="905">
        <v>12</v>
      </c>
      <c r="M75" s="907">
        <v>13</v>
      </c>
      <c r="N75" s="908">
        <v>14</v>
      </c>
      <c r="O75" s="907">
        <v>15</v>
      </c>
      <c r="P75" s="908">
        <v>16</v>
      </c>
      <c r="Q75" s="907">
        <v>17</v>
      </c>
      <c r="R75" s="908">
        <v>18</v>
      </c>
      <c r="S75" s="907">
        <v>19</v>
      </c>
      <c r="T75" s="909">
        <v>20</v>
      </c>
    </row>
    <row r="76" spans="1:29" ht="27">
      <c r="A76" s="920">
        <v>1</v>
      </c>
      <c r="B76" s="911" t="s">
        <v>704</v>
      </c>
      <c r="C76" s="1087"/>
      <c r="D76" s="885"/>
      <c r="E76" s="885"/>
      <c r="F76" s="639">
        <v>1</v>
      </c>
      <c r="G76" s="890">
        <v>2</v>
      </c>
      <c r="H76" s="273">
        <f>F76*G76*3</f>
        <v>6</v>
      </c>
      <c r="I76" s="273">
        <v>20</v>
      </c>
      <c r="J76" s="273">
        <f>(F76-1)*G76*I76</f>
        <v>0</v>
      </c>
      <c r="K76" s="891">
        <v>0.5</v>
      </c>
      <c r="L76" s="273">
        <f>H76+J76+(K76*G76*2)</f>
        <v>8</v>
      </c>
      <c r="M76" s="639">
        <v>1</v>
      </c>
      <c r="N76" s="890">
        <v>2</v>
      </c>
      <c r="O76" s="167">
        <f>M76*N76*3</f>
        <v>6</v>
      </c>
      <c r="P76" s="167">
        <v>20</v>
      </c>
      <c r="Q76" s="167">
        <f>(M76-1)*N76*P76</f>
        <v>0</v>
      </c>
      <c r="R76" s="891">
        <v>0.5</v>
      </c>
      <c r="S76" s="167">
        <f>O76+Q76+(R76*N76*2)</f>
        <v>8</v>
      </c>
      <c r="T76" s="912">
        <f>S76-L76</f>
        <v>0</v>
      </c>
    </row>
    <row r="77" spans="1:29" ht="27">
      <c r="A77" s="920">
        <v>2</v>
      </c>
      <c r="B77" s="911" t="s">
        <v>705</v>
      </c>
      <c r="C77" s="1087"/>
      <c r="D77" s="885"/>
      <c r="E77" s="885"/>
      <c r="F77" s="639">
        <v>1</v>
      </c>
      <c r="G77" s="890">
        <v>2</v>
      </c>
      <c r="H77" s="273">
        <f t="shared" ref="H77:H84" si="28">F77*G77*3</f>
        <v>6</v>
      </c>
      <c r="I77" s="273">
        <v>20</v>
      </c>
      <c r="J77" s="273">
        <f t="shared" ref="J77:J84" si="29">(F77-1)*G77*I77</f>
        <v>0</v>
      </c>
      <c r="K77" s="891">
        <v>0.25</v>
      </c>
      <c r="L77" s="273">
        <f>H77+J77+(K77*G77*2)</f>
        <v>7</v>
      </c>
      <c r="M77" s="639">
        <v>1</v>
      </c>
      <c r="N77" s="890">
        <v>2</v>
      </c>
      <c r="O77" s="167">
        <f t="shared" ref="O77:O84" si="30">M77*N77*3</f>
        <v>6</v>
      </c>
      <c r="P77" s="167">
        <v>20</v>
      </c>
      <c r="Q77" s="167">
        <f t="shared" ref="Q77:Q84" si="31">(M77-1)*N77*P77</f>
        <v>0</v>
      </c>
      <c r="R77" s="891">
        <v>0.25</v>
      </c>
      <c r="S77" s="167">
        <f>O77+Q77+(R77*N77*2)</f>
        <v>7</v>
      </c>
      <c r="T77" s="912">
        <f>S77-L77</f>
        <v>0</v>
      </c>
    </row>
    <row r="78" spans="1:29" ht="27">
      <c r="A78" s="920">
        <v>3</v>
      </c>
      <c r="B78" s="911" t="s">
        <v>706</v>
      </c>
      <c r="C78" s="1087"/>
      <c r="D78" s="885"/>
      <c r="E78" s="885"/>
      <c r="F78" s="639">
        <v>1</v>
      </c>
      <c r="G78" s="890">
        <v>2</v>
      </c>
      <c r="H78" s="273">
        <f t="shared" si="28"/>
        <v>6</v>
      </c>
      <c r="I78" s="273">
        <v>20</v>
      </c>
      <c r="J78" s="273">
        <f t="shared" si="29"/>
        <v>0</v>
      </c>
      <c r="K78" s="891">
        <v>1.5</v>
      </c>
      <c r="L78" s="273">
        <f>H78+J78+(K78*G78*2)</f>
        <v>12</v>
      </c>
      <c r="M78" s="639">
        <v>1</v>
      </c>
      <c r="N78" s="890">
        <v>2</v>
      </c>
      <c r="O78" s="167">
        <f t="shared" si="30"/>
        <v>6</v>
      </c>
      <c r="P78" s="167">
        <v>20</v>
      </c>
      <c r="Q78" s="167">
        <f t="shared" si="31"/>
        <v>0</v>
      </c>
      <c r="R78" s="891">
        <v>1.5</v>
      </c>
      <c r="S78" s="167">
        <f>O78+Q78+(R78*N78*2)</f>
        <v>12</v>
      </c>
      <c r="T78" s="912">
        <f>S78-L78</f>
        <v>0</v>
      </c>
    </row>
    <row r="79" spans="1:29" ht="27">
      <c r="A79" s="920">
        <v>4</v>
      </c>
      <c r="B79" s="911" t="s">
        <v>707</v>
      </c>
      <c r="C79" s="1087"/>
      <c r="D79" s="885"/>
      <c r="E79" s="885"/>
      <c r="F79" s="639">
        <v>1</v>
      </c>
      <c r="G79" s="890">
        <v>2</v>
      </c>
      <c r="H79" s="273">
        <f t="shared" si="28"/>
        <v>6</v>
      </c>
      <c r="I79" s="273">
        <v>20</v>
      </c>
      <c r="J79" s="273">
        <f t="shared" si="29"/>
        <v>0</v>
      </c>
      <c r="K79" s="891">
        <v>1.5</v>
      </c>
      <c r="L79" s="273">
        <f t="shared" ref="L79:L84" si="32">H79+J79+(K79*G79*2)</f>
        <v>12</v>
      </c>
      <c r="M79" s="639">
        <v>1</v>
      </c>
      <c r="N79" s="890">
        <v>2</v>
      </c>
      <c r="O79" s="167">
        <f t="shared" si="30"/>
        <v>6</v>
      </c>
      <c r="P79" s="167">
        <v>20</v>
      </c>
      <c r="Q79" s="167">
        <f t="shared" si="31"/>
        <v>0</v>
      </c>
      <c r="R79" s="891">
        <v>1.5</v>
      </c>
      <c r="S79" s="167">
        <f t="shared" ref="S79:S84" si="33">O79+Q79+(R79*N79*2)</f>
        <v>12</v>
      </c>
      <c r="T79" s="912">
        <f t="shared" ref="T79:T84" si="34">S79-L79</f>
        <v>0</v>
      </c>
    </row>
    <row r="80" spans="1:29" ht="27">
      <c r="A80" s="920">
        <v>5</v>
      </c>
      <c r="B80" s="911" t="s">
        <v>708</v>
      </c>
      <c r="C80" s="1087"/>
      <c r="D80" s="17"/>
      <c r="E80" s="17"/>
      <c r="F80" s="639">
        <v>1</v>
      </c>
      <c r="G80" s="890">
        <v>2</v>
      </c>
      <c r="H80" s="273">
        <f t="shared" si="28"/>
        <v>6</v>
      </c>
      <c r="I80" s="273">
        <v>20</v>
      </c>
      <c r="J80" s="273">
        <f t="shared" si="29"/>
        <v>0</v>
      </c>
      <c r="K80" s="891">
        <v>1.3</v>
      </c>
      <c r="L80" s="273">
        <f t="shared" si="32"/>
        <v>11.2</v>
      </c>
      <c r="M80" s="639">
        <v>1</v>
      </c>
      <c r="N80" s="890">
        <v>2</v>
      </c>
      <c r="O80" s="167">
        <f t="shared" si="30"/>
        <v>6</v>
      </c>
      <c r="P80" s="167">
        <v>20</v>
      </c>
      <c r="Q80" s="167">
        <f t="shared" si="31"/>
        <v>0</v>
      </c>
      <c r="R80" s="891">
        <v>1.3</v>
      </c>
      <c r="S80" s="167">
        <f t="shared" si="33"/>
        <v>11.2</v>
      </c>
      <c r="T80" s="912">
        <f t="shared" si="34"/>
        <v>0</v>
      </c>
    </row>
    <row r="81" spans="1:29" ht="27">
      <c r="A81" s="920">
        <v>6</v>
      </c>
      <c r="B81" s="911" t="s">
        <v>709</v>
      </c>
      <c r="C81" s="1087"/>
      <c r="D81" s="17"/>
      <c r="E81" s="17"/>
      <c r="F81" s="639">
        <v>1</v>
      </c>
      <c r="G81" s="890">
        <v>2</v>
      </c>
      <c r="H81" s="273">
        <f t="shared" si="28"/>
        <v>6</v>
      </c>
      <c r="I81" s="273">
        <v>20</v>
      </c>
      <c r="J81" s="273">
        <f t="shared" si="29"/>
        <v>0</v>
      </c>
      <c r="K81" s="891">
        <v>0.35</v>
      </c>
      <c r="L81" s="273">
        <f t="shared" si="32"/>
        <v>7.4</v>
      </c>
      <c r="M81" s="639">
        <v>1</v>
      </c>
      <c r="N81" s="890">
        <v>2</v>
      </c>
      <c r="O81" s="167">
        <f t="shared" si="30"/>
        <v>6</v>
      </c>
      <c r="P81" s="167">
        <v>20</v>
      </c>
      <c r="Q81" s="167">
        <f t="shared" si="31"/>
        <v>0</v>
      </c>
      <c r="R81" s="891">
        <v>0.35</v>
      </c>
      <c r="S81" s="167">
        <f t="shared" si="33"/>
        <v>7.4</v>
      </c>
      <c r="T81" s="912">
        <f t="shared" si="34"/>
        <v>0</v>
      </c>
    </row>
    <row r="82" spans="1:29" ht="40.5">
      <c r="A82" s="920">
        <v>7</v>
      </c>
      <c r="B82" s="911" t="s">
        <v>710</v>
      </c>
      <c r="C82" s="1087"/>
      <c r="D82" s="17"/>
      <c r="E82" s="17"/>
      <c r="F82" s="639">
        <v>1</v>
      </c>
      <c r="G82" s="890">
        <v>2</v>
      </c>
      <c r="H82" s="273">
        <f t="shared" si="28"/>
        <v>6</v>
      </c>
      <c r="I82" s="273">
        <v>20</v>
      </c>
      <c r="J82" s="273">
        <f t="shared" si="29"/>
        <v>0</v>
      </c>
      <c r="K82" s="891">
        <v>0.25</v>
      </c>
      <c r="L82" s="273">
        <f t="shared" si="32"/>
        <v>7</v>
      </c>
      <c r="M82" s="639">
        <v>1</v>
      </c>
      <c r="N82" s="890">
        <v>2</v>
      </c>
      <c r="O82" s="167">
        <f t="shared" si="30"/>
        <v>6</v>
      </c>
      <c r="P82" s="167">
        <v>20</v>
      </c>
      <c r="Q82" s="167">
        <f t="shared" si="31"/>
        <v>0</v>
      </c>
      <c r="R82" s="891">
        <v>0.25</v>
      </c>
      <c r="S82" s="167">
        <f t="shared" si="33"/>
        <v>7</v>
      </c>
      <c r="T82" s="912">
        <f t="shared" si="34"/>
        <v>0</v>
      </c>
    </row>
    <row r="83" spans="1:29" ht="27">
      <c r="A83" s="920">
        <v>8</v>
      </c>
      <c r="B83" s="911" t="s">
        <v>711</v>
      </c>
      <c r="C83" s="1087"/>
      <c r="D83" s="17"/>
      <c r="E83" s="17"/>
      <c r="F83" s="639">
        <v>1</v>
      </c>
      <c r="G83" s="890">
        <v>2</v>
      </c>
      <c r="H83" s="273">
        <f t="shared" si="28"/>
        <v>6</v>
      </c>
      <c r="I83" s="273">
        <v>20</v>
      </c>
      <c r="J83" s="273">
        <f t="shared" si="29"/>
        <v>0</v>
      </c>
      <c r="K83" s="891">
        <v>3.5</v>
      </c>
      <c r="L83" s="273">
        <f t="shared" si="32"/>
        <v>20</v>
      </c>
      <c r="M83" s="639">
        <v>1</v>
      </c>
      <c r="N83" s="890">
        <v>2</v>
      </c>
      <c r="O83" s="167">
        <f t="shared" si="30"/>
        <v>6</v>
      </c>
      <c r="P83" s="167">
        <v>20</v>
      </c>
      <c r="Q83" s="167">
        <f t="shared" si="31"/>
        <v>0</v>
      </c>
      <c r="R83" s="891">
        <v>3.5</v>
      </c>
      <c r="S83" s="167">
        <f t="shared" si="33"/>
        <v>20</v>
      </c>
      <c r="T83" s="912">
        <f t="shared" si="34"/>
        <v>0</v>
      </c>
    </row>
    <row r="84" spans="1:29" ht="27">
      <c r="A84" s="920">
        <v>9</v>
      </c>
      <c r="B84" s="911" t="s">
        <v>712</v>
      </c>
      <c r="C84" s="1087"/>
      <c r="D84" s="17"/>
      <c r="E84" s="17"/>
      <c r="F84" s="639">
        <v>1</v>
      </c>
      <c r="G84" s="890">
        <v>2</v>
      </c>
      <c r="H84" s="273">
        <f t="shared" si="28"/>
        <v>6</v>
      </c>
      <c r="I84" s="273">
        <v>20</v>
      </c>
      <c r="J84" s="273">
        <f t="shared" si="29"/>
        <v>0</v>
      </c>
      <c r="K84" s="891">
        <v>1.1000000000000001</v>
      </c>
      <c r="L84" s="273">
        <f t="shared" si="32"/>
        <v>10.4</v>
      </c>
      <c r="M84" s="639">
        <v>1</v>
      </c>
      <c r="N84" s="890">
        <v>2</v>
      </c>
      <c r="O84" s="167">
        <f t="shared" si="30"/>
        <v>6</v>
      </c>
      <c r="P84" s="167">
        <v>20</v>
      </c>
      <c r="Q84" s="167">
        <f t="shared" si="31"/>
        <v>0</v>
      </c>
      <c r="R84" s="891">
        <v>1.1000000000000001</v>
      </c>
      <c r="S84" s="167">
        <f t="shared" si="33"/>
        <v>10.4</v>
      </c>
      <c r="T84" s="912">
        <f t="shared" si="34"/>
        <v>0</v>
      </c>
    </row>
    <row r="85" spans="1:29" ht="27">
      <c r="A85" s="920">
        <v>10</v>
      </c>
      <c r="B85" s="911" t="s">
        <v>713</v>
      </c>
      <c r="C85" s="1087"/>
      <c r="D85" s="17"/>
      <c r="E85" s="17"/>
      <c r="F85" s="639">
        <v>2</v>
      </c>
      <c r="G85" s="890">
        <v>2</v>
      </c>
      <c r="H85" s="273">
        <f>F85*G85*3</f>
        <v>12</v>
      </c>
      <c r="I85" s="273">
        <v>15</v>
      </c>
      <c r="J85" s="273">
        <f>(F85-1)*G85*I85</f>
        <v>30</v>
      </c>
      <c r="K85" s="891">
        <v>5</v>
      </c>
      <c r="L85" s="273">
        <f>H85+J85+(K85*G85*2)</f>
        <v>62</v>
      </c>
      <c r="M85" s="639">
        <v>2</v>
      </c>
      <c r="N85" s="890">
        <v>2</v>
      </c>
      <c r="O85" s="167">
        <f>M85*N85*3</f>
        <v>12</v>
      </c>
      <c r="P85" s="167">
        <v>15</v>
      </c>
      <c r="Q85" s="167">
        <f>(M85-1)*N85*P85</f>
        <v>30</v>
      </c>
      <c r="R85" s="891">
        <v>5</v>
      </c>
      <c r="S85" s="167">
        <f>O85+Q85+(R85*N85*2)</f>
        <v>62</v>
      </c>
      <c r="T85" s="912">
        <f>S85-L85</f>
        <v>0</v>
      </c>
    </row>
    <row r="86" spans="1:29" ht="14.25" thickBot="1">
      <c r="A86" s="868"/>
      <c r="B86" s="913"/>
      <c r="C86" s="1088"/>
      <c r="D86" s="914"/>
      <c r="E86" s="914"/>
      <c r="F86" s="915"/>
      <c r="G86" s="915"/>
      <c r="H86" s="916"/>
      <c r="I86" s="916"/>
      <c r="J86" s="916"/>
      <c r="K86" s="915"/>
      <c r="L86" s="916"/>
      <c r="M86" s="917"/>
      <c r="N86" s="917"/>
      <c r="O86" s="918">
        <f>M86*N86*3</f>
        <v>0</v>
      </c>
      <c r="P86" s="918"/>
      <c r="Q86" s="918">
        <f>(M86-1)*N86*P86</f>
        <v>0</v>
      </c>
      <c r="R86" s="917"/>
      <c r="S86" s="918"/>
      <c r="T86" s="919">
        <f>S86-L86</f>
        <v>0</v>
      </c>
    </row>
    <row r="87" spans="1:29" ht="15" thickBot="1">
      <c r="A87" s="794"/>
      <c r="B87" s="896" t="s">
        <v>113</v>
      </c>
      <c r="C87" s="896"/>
      <c r="D87" s="897"/>
      <c r="E87" s="897">
        <v>0</v>
      </c>
      <c r="F87" s="897"/>
      <c r="G87" s="897"/>
      <c r="H87" s="897">
        <f>SUM(H76:H86)</f>
        <v>66</v>
      </c>
      <c r="I87" s="897"/>
      <c r="J87" s="897">
        <f>SUM(J76:J86)</f>
        <v>30</v>
      </c>
      <c r="K87" s="897"/>
      <c r="L87" s="897">
        <f>SUM(L76:L86)</f>
        <v>157</v>
      </c>
      <c r="M87" s="795"/>
      <c r="N87" s="795"/>
      <c r="O87" s="897">
        <f>SUM(O76:O86)</f>
        <v>66</v>
      </c>
      <c r="P87" s="897"/>
      <c r="Q87" s="897">
        <f>SUM(Q76:Q86)</f>
        <v>30</v>
      </c>
      <c r="R87" s="897"/>
      <c r="S87" s="897">
        <f>SUM(S76:S86)</f>
        <v>157</v>
      </c>
      <c r="T87" s="898">
        <f>SUM(T76:T86)</f>
        <v>0</v>
      </c>
    </row>
    <row r="88" spans="1:29">
      <c r="L88" s="20">
        <v>157</v>
      </c>
    </row>
    <row r="89" spans="1:29" ht="17.25">
      <c r="B89" s="219" t="s">
        <v>529</v>
      </c>
      <c r="C89" s="219"/>
      <c r="D89" s="888"/>
    </row>
    <row r="90" spans="1:29" ht="14.25" thickBot="1"/>
    <row r="91" spans="1:29" ht="15" thickBot="1">
      <c r="A91" s="149"/>
      <c r="B91" s="150"/>
      <c r="C91" s="1089"/>
      <c r="D91" s="1913" t="s">
        <v>2770</v>
      </c>
      <c r="E91" s="1914"/>
      <c r="F91" s="1915" t="s">
        <v>448</v>
      </c>
      <c r="G91" s="1916"/>
      <c r="H91" s="1916"/>
      <c r="I91" s="1916"/>
      <c r="J91" s="1916"/>
      <c r="K91" s="1916"/>
      <c r="L91" s="1917"/>
      <c r="M91" s="1904" t="s">
        <v>1092</v>
      </c>
      <c r="N91" s="1902"/>
      <c r="O91" s="1902"/>
      <c r="P91" s="1902"/>
      <c r="Q91" s="1902"/>
      <c r="R91" s="1902"/>
      <c r="S91" s="1903"/>
      <c r="T91" s="151"/>
      <c r="W91" s="1904" t="s">
        <v>1092</v>
      </c>
      <c r="X91" s="1902"/>
      <c r="Y91" s="1902"/>
      <c r="Z91" s="1902"/>
      <c r="AA91" s="1902"/>
      <c r="AB91" s="1902"/>
      <c r="AC91" s="1903"/>
    </row>
    <row r="92" spans="1:29" ht="14.25" customHeight="1">
      <c r="A92" s="152"/>
      <c r="B92" s="153"/>
      <c r="C92" s="1090"/>
      <c r="D92" s="876"/>
      <c r="E92" s="876"/>
      <c r="F92" s="877"/>
      <c r="G92" s="878"/>
      <c r="H92" s="878"/>
      <c r="I92" s="1921" t="s">
        <v>186</v>
      </c>
      <c r="J92" s="1922"/>
      <c r="K92" s="878"/>
      <c r="L92" s="880"/>
      <c r="M92" s="156"/>
      <c r="N92" s="154"/>
      <c r="O92" s="154"/>
      <c r="P92" s="1905" t="s">
        <v>186</v>
      </c>
      <c r="Q92" s="1906"/>
      <c r="R92" s="154"/>
      <c r="S92" s="155"/>
      <c r="T92" s="157"/>
      <c r="W92" s="156"/>
      <c r="X92" s="154"/>
      <c r="Y92" s="154"/>
      <c r="Z92" s="1905" t="s">
        <v>186</v>
      </c>
      <c r="AA92" s="1906"/>
      <c r="AB92" s="154"/>
      <c r="AC92" s="155"/>
    </row>
    <row r="93" spans="1:29" ht="77.25" thickBot="1">
      <c r="A93" s="158" t="s">
        <v>114</v>
      </c>
      <c r="B93" s="159" t="s">
        <v>179</v>
      </c>
      <c r="C93" s="303" t="s">
        <v>1089</v>
      </c>
      <c r="D93" s="881" t="s">
        <v>181</v>
      </c>
      <c r="E93" s="881" t="s">
        <v>185</v>
      </c>
      <c r="F93" s="879" t="s">
        <v>180</v>
      </c>
      <c r="G93" s="882" t="s">
        <v>181</v>
      </c>
      <c r="H93" s="882" t="s">
        <v>182</v>
      </c>
      <c r="I93" s="867" t="s">
        <v>183</v>
      </c>
      <c r="J93" s="867" t="s">
        <v>113</v>
      </c>
      <c r="K93" s="882" t="s">
        <v>184</v>
      </c>
      <c r="L93" s="883" t="s">
        <v>185</v>
      </c>
      <c r="M93" s="163" t="s">
        <v>180</v>
      </c>
      <c r="N93" s="160" t="s">
        <v>181</v>
      </c>
      <c r="O93" s="160" t="s">
        <v>182</v>
      </c>
      <c r="P93" s="161" t="s">
        <v>183</v>
      </c>
      <c r="Q93" s="161" t="s">
        <v>113</v>
      </c>
      <c r="R93" s="160" t="s">
        <v>187</v>
      </c>
      <c r="S93" s="162" t="s">
        <v>185</v>
      </c>
      <c r="T93" s="164" t="s">
        <v>188</v>
      </c>
      <c r="W93" s="163" t="s">
        <v>180</v>
      </c>
      <c r="X93" s="160" t="s">
        <v>181</v>
      </c>
      <c r="Y93" s="160" t="s">
        <v>182</v>
      </c>
      <c r="Z93" s="1200" t="s">
        <v>183</v>
      </c>
      <c r="AA93" s="1200" t="s">
        <v>113</v>
      </c>
      <c r="AB93" s="160" t="s">
        <v>187</v>
      </c>
      <c r="AC93" s="162" t="s">
        <v>185</v>
      </c>
    </row>
    <row r="94" spans="1:29" ht="14.25" thickBot="1">
      <c r="A94" s="76">
        <v>1</v>
      </c>
      <c r="B94" s="789">
        <v>2</v>
      </c>
      <c r="C94" s="1094">
        <v>3</v>
      </c>
      <c r="D94" s="884">
        <v>4</v>
      </c>
      <c r="E94" s="966">
        <v>5</v>
      </c>
      <c r="F94" s="930">
        <v>6</v>
      </c>
      <c r="G94" s="906">
        <v>7</v>
      </c>
      <c r="H94" s="905">
        <v>8</v>
      </c>
      <c r="I94" s="906">
        <v>9</v>
      </c>
      <c r="J94" s="905">
        <v>10</v>
      </c>
      <c r="K94" s="906">
        <v>11</v>
      </c>
      <c r="L94" s="936">
        <v>12</v>
      </c>
      <c r="M94" s="904">
        <v>13</v>
      </c>
      <c r="N94" s="908">
        <v>14</v>
      </c>
      <c r="O94" s="907">
        <v>15</v>
      </c>
      <c r="P94" s="908">
        <v>16</v>
      </c>
      <c r="Q94" s="907">
        <v>17</v>
      </c>
      <c r="R94" s="908">
        <v>18</v>
      </c>
      <c r="S94" s="942">
        <v>19</v>
      </c>
      <c r="T94" s="953">
        <v>20</v>
      </c>
      <c r="W94" s="100">
        <v>12</v>
      </c>
      <c r="X94" s="99">
        <v>13</v>
      </c>
      <c r="Y94" s="100">
        <v>14</v>
      </c>
      <c r="Z94" s="99">
        <v>15</v>
      </c>
      <c r="AA94" s="100">
        <v>16</v>
      </c>
      <c r="AB94" s="99">
        <v>17</v>
      </c>
      <c r="AC94" s="100">
        <v>18</v>
      </c>
    </row>
    <row r="95" spans="1:29" ht="40.5">
      <c r="A95" s="790">
        <v>1</v>
      </c>
      <c r="B95" s="925" t="s">
        <v>720</v>
      </c>
      <c r="C95" s="947"/>
      <c r="D95" s="932"/>
      <c r="E95" s="967"/>
      <c r="F95" s="944">
        <v>2</v>
      </c>
      <c r="G95" s="639">
        <v>3</v>
      </c>
      <c r="H95" s="273">
        <f>F95*G95*3</f>
        <v>18</v>
      </c>
      <c r="I95" s="273">
        <v>15</v>
      </c>
      <c r="J95" s="273">
        <f>(F95-1)*G95*I95</f>
        <v>45</v>
      </c>
      <c r="K95" s="639">
        <v>1.5</v>
      </c>
      <c r="L95" s="937">
        <f>H95+J95+(K95*G95*2)</f>
        <v>72</v>
      </c>
      <c r="M95" s="943">
        <v>5</v>
      </c>
      <c r="N95" s="638">
        <v>3</v>
      </c>
      <c r="O95" s="167">
        <f t="shared" ref="O95:O100" si="35">M95*N95*3</f>
        <v>45</v>
      </c>
      <c r="P95" s="167">
        <v>15</v>
      </c>
      <c r="Q95" s="167">
        <f t="shared" ref="Q95:Q100" si="36">(M95-1)*N95*P95</f>
        <v>180</v>
      </c>
      <c r="R95" s="638">
        <v>1.5</v>
      </c>
      <c r="S95" s="973">
        <f>O95+Q95+(R95*N95*2)</f>
        <v>234</v>
      </c>
      <c r="T95" s="995">
        <f t="shared" ref="T95:T100" si="37">S95-L95</f>
        <v>162</v>
      </c>
      <c r="W95" s="797">
        <v>7</v>
      </c>
      <c r="X95" s="797">
        <v>4</v>
      </c>
      <c r="Y95" s="165">
        <f>W95*X95*3</f>
        <v>84</v>
      </c>
      <c r="Z95" s="165">
        <v>5</v>
      </c>
      <c r="AA95" s="165">
        <f>(W95-1)*X95*Z95</f>
        <v>120</v>
      </c>
      <c r="AB95" s="1202">
        <v>1.5</v>
      </c>
      <c r="AC95" s="165">
        <f>Y95+AA95+(AB95*X95*2)</f>
        <v>216</v>
      </c>
    </row>
    <row r="96" spans="1:29" ht="40.5">
      <c r="A96" s="790">
        <v>2</v>
      </c>
      <c r="B96" s="925" t="s">
        <v>721</v>
      </c>
      <c r="C96" s="1092"/>
      <c r="D96" s="960"/>
      <c r="E96" s="968"/>
      <c r="F96" s="944">
        <v>2</v>
      </c>
      <c r="G96" s="639">
        <v>3</v>
      </c>
      <c r="H96" s="273">
        <f>F96*G96*3</f>
        <v>18</v>
      </c>
      <c r="I96" s="273">
        <v>15</v>
      </c>
      <c r="J96" s="273">
        <f>(F96-1)*G96*I96</f>
        <v>45</v>
      </c>
      <c r="K96" s="639">
        <v>1.3</v>
      </c>
      <c r="L96" s="937">
        <f>H96+J96+(K96*G96*2)</f>
        <v>70.8</v>
      </c>
      <c r="M96" s="943">
        <v>5</v>
      </c>
      <c r="N96" s="638">
        <v>3</v>
      </c>
      <c r="O96" s="167">
        <f t="shared" si="35"/>
        <v>45</v>
      </c>
      <c r="P96" s="167">
        <v>15</v>
      </c>
      <c r="Q96" s="167">
        <f t="shared" si="36"/>
        <v>180</v>
      </c>
      <c r="R96" s="638">
        <v>1.3</v>
      </c>
      <c r="S96" s="973">
        <f>O96+Q96+(R96*N96*2)</f>
        <v>232.8</v>
      </c>
      <c r="T96" s="989">
        <f t="shared" si="37"/>
        <v>162</v>
      </c>
      <c r="W96" s="796">
        <v>7</v>
      </c>
      <c r="X96" s="797">
        <v>4</v>
      </c>
      <c r="Y96" s="165">
        <f t="shared" ref="Y96:Y98" si="38">W96*X96*3</f>
        <v>84</v>
      </c>
      <c r="Z96" s="165">
        <v>5</v>
      </c>
      <c r="AA96" s="165">
        <f t="shared" ref="AA96:AA98" si="39">(W96-1)*X96*Z96</f>
        <v>120</v>
      </c>
      <c r="AB96" s="1202">
        <v>1.2</v>
      </c>
      <c r="AC96" s="167">
        <f t="shared" ref="AC96:AC98" si="40">Y96+AA96+(AB96*X96*2)</f>
        <v>213.6</v>
      </c>
    </row>
    <row r="97" spans="1:29" ht="54">
      <c r="A97" s="790">
        <v>3</v>
      </c>
      <c r="B97" s="925" t="s">
        <v>722</v>
      </c>
      <c r="C97" s="1092"/>
      <c r="D97" s="960"/>
      <c r="E97" s="968"/>
      <c r="F97" s="944">
        <v>1</v>
      </c>
      <c r="G97" s="639">
        <v>4</v>
      </c>
      <c r="H97" s="273">
        <f>F97*G97*3</f>
        <v>12</v>
      </c>
      <c r="I97" s="273">
        <v>15</v>
      </c>
      <c r="J97" s="273">
        <f>(F97-1)*G97*I97</f>
        <v>0</v>
      </c>
      <c r="K97" s="639">
        <v>0.25</v>
      </c>
      <c r="L97" s="937">
        <f>H97+J97+(K97*G97*2)</f>
        <v>14</v>
      </c>
      <c r="M97" s="943">
        <v>5</v>
      </c>
      <c r="N97" s="638">
        <v>3</v>
      </c>
      <c r="O97" s="167">
        <f t="shared" si="35"/>
        <v>45</v>
      </c>
      <c r="P97" s="167">
        <v>15</v>
      </c>
      <c r="Q97" s="167">
        <f t="shared" si="36"/>
        <v>180</v>
      </c>
      <c r="R97" s="638">
        <v>0.25</v>
      </c>
      <c r="S97" s="973">
        <f>O97+Q97+(R97*N97*2)</f>
        <v>226.5</v>
      </c>
      <c r="T97" s="989">
        <f t="shared" si="37"/>
        <v>212.5</v>
      </c>
      <c r="W97" s="796">
        <v>15</v>
      </c>
      <c r="X97" s="797">
        <v>4</v>
      </c>
      <c r="Y97" s="165">
        <f t="shared" si="38"/>
        <v>180</v>
      </c>
      <c r="Z97" s="165">
        <v>5</v>
      </c>
      <c r="AA97" s="165">
        <f>(W97-1)*X97*Z97</f>
        <v>280</v>
      </c>
      <c r="AB97" s="1202">
        <v>2.5</v>
      </c>
      <c r="AC97" s="167">
        <f t="shared" si="40"/>
        <v>480</v>
      </c>
    </row>
    <row r="98" spans="1:29" ht="40.5">
      <c r="A98" s="790">
        <v>4</v>
      </c>
      <c r="B98" s="925" t="s">
        <v>723</v>
      </c>
      <c r="C98" s="1092"/>
      <c r="D98" s="960"/>
      <c r="E98" s="968"/>
      <c r="F98" s="944">
        <v>2</v>
      </c>
      <c r="G98" s="639">
        <v>3</v>
      </c>
      <c r="H98" s="273">
        <f>F98*G98*3</f>
        <v>18</v>
      </c>
      <c r="I98" s="273">
        <v>15</v>
      </c>
      <c r="J98" s="273">
        <f>(F98-1)*G98*I98</f>
        <v>45</v>
      </c>
      <c r="K98" s="639">
        <v>3.5</v>
      </c>
      <c r="L98" s="937">
        <f>H98+J98+(K98*G98*2)</f>
        <v>84</v>
      </c>
      <c r="M98" s="943">
        <v>7</v>
      </c>
      <c r="N98" s="638">
        <v>3</v>
      </c>
      <c r="O98" s="167">
        <f t="shared" si="35"/>
        <v>63</v>
      </c>
      <c r="P98" s="167">
        <v>15</v>
      </c>
      <c r="Q98" s="167">
        <f t="shared" si="36"/>
        <v>270</v>
      </c>
      <c r="R98" s="638">
        <v>3.5</v>
      </c>
      <c r="S98" s="973">
        <f>O98+Q98+(R98*N98*2)</f>
        <v>354</v>
      </c>
      <c r="T98" s="989">
        <f t="shared" si="37"/>
        <v>270</v>
      </c>
      <c r="W98" s="797">
        <v>7</v>
      </c>
      <c r="X98" s="797">
        <v>4</v>
      </c>
      <c r="Y98" s="165">
        <f t="shared" si="38"/>
        <v>84</v>
      </c>
      <c r="Z98" s="165">
        <v>5</v>
      </c>
      <c r="AA98" s="165">
        <f t="shared" si="39"/>
        <v>120</v>
      </c>
      <c r="AB98" s="1202">
        <v>0.8</v>
      </c>
      <c r="AC98" s="167">
        <f t="shared" si="40"/>
        <v>210.4</v>
      </c>
    </row>
    <row r="99" spans="1:29" ht="41.25" thickBot="1">
      <c r="A99" s="790">
        <v>5</v>
      </c>
      <c r="B99" s="925" t="s">
        <v>724</v>
      </c>
      <c r="C99" s="1092"/>
      <c r="D99" s="962"/>
      <c r="E99" s="969"/>
      <c r="F99" s="944">
        <v>2</v>
      </c>
      <c r="G99" s="639">
        <v>3</v>
      </c>
      <c r="H99" s="273">
        <f>F99*G99*3</f>
        <v>18</v>
      </c>
      <c r="I99" s="273">
        <v>15</v>
      </c>
      <c r="J99" s="273">
        <f>(F99-1)*G99*I99</f>
        <v>45</v>
      </c>
      <c r="K99" s="639">
        <v>1.1000000000000001</v>
      </c>
      <c r="L99" s="937">
        <f>H99+J99+(K99*G99*2)</f>
        <v>69.599999999999994</v>
      </c>
      <c r="M99" s="943">
        <v>2</v>
      </c>
      <c r="N99" s="638">
        <v>3</v>
      </c>
      <c r="O99" s="167">
        <f t="shared" si="35"/>
        <v>18</v>
      </c>
      <c r="P99" s="167">
        <v>15</v>
      </c>
      <c r="Q99" s="167">
        <f t="shared" si="36"/>
        <v>45</v>
      </c>
      <c r="R99" s="638">
        <v>1.1000000000000001</v>
      </c>
      <c r="S99" s="973">
        <f>O99+Q99+(R99*N99*2)</f>
        <v>69.599999999999994</v>
      </c>
      <c r="T99" s="989">
        <f t="shared" si="37"/>
        <v>0</v>
      </c>
      <c r="W99" s="1103"/>
      <c r="X99" s="1103"/>
      <c r="Y99" s="165">
        <f t="shared" ref="Y99" si="41">W99*X99*3</f>
        <v>0</v>
      </c>
      <c r="Z99" s="165"/>
      <c r="AA99" s="165">
        <f t="shared" ref="AA99" si="42">(W99-1)*X99*Z99</f>
        <v>0</v>
      </c>
      <c r="AB99" s="1103"/>
      <c r="AC99" s="167">
        <f t="shared" ref="AC99" si="43">Y99+AA99+(AB99*X99*2)</f>
        <v>0</v>
      </c>
    </row>
    <row r="100" spans="1:29" ht="15" thickBot="1">
      <c r="A100" s="70"/>
      <c r="B100" s="988"/>
      <c r="C100" s="1093"/>
      <c r="D100" s="964"/>
      <c r="E100" s="970"/>
      <c r="F100" s="975"/>
      <c r="G100" s="915"/>
      <c r="H100" s="916"/>
      <c r="I100" s="916"/>
      <c r="J100" s="916"/>
      <c r="K100" s="915"/>
      <c r="L100" s="938"/>
      <c r="M100" s="945"/>
      <c r="N100" s="917"/>
      <c r="O100" s="918">
        <f t="shared" si="35"/>
        <v>0</v>
      </c>
      <c r="P100" s="918"/>
      <c r="Q100" s="918">
        <f t="shared" si="36"/>
        <v>0</v>
      </c>
      <c r="R100" s="917"/>
      <c r="S100" s="919">
        <v>3.1</v>
      </c>
      <c r="T100" s="990">
        <f t="shared" si="37"/>
        <v>3.1</v>
      </c>
      <c r="W100" s="170"/>
      <c r="X100" s="170"/>
      <c r="Y100" s="171">
        <f>SUM(Y95:Y99)</f>
        <v>432</v>
      </c>
      <c r="Z100" s="171"/>
      <c r="AA100" s="171">
        <f>SUM(AA95:AA99)</f>
        <v>640</v>
      </c>
      <c r="AB100" s="171"/>
      <c r="AC100" s="171">
        <f>SUM(AC95:AC99)</f>
        <v>1120</v>
      </c>
    </row>
    <row r="101" spans="1:29" ht="15" thickBot="1">
      <c r="A101" s="794"/>
      <c r="B101" s="169" t="s">
        <v>113</v>
      </c>
      <c r="C101" s="169"/>
      <c r="D101" s="171"/>
      <c r="E101" s="171">
        <v>94.6</v>
      </c>
      <c r="F101" s="897"/>
      <c r="G101" s="897"/>
      <c r="H101" s="897">
        <f>SUM(H95:H100)</f>
        <v>84</v>
      </c>
      <c r="I101" s="897"/>
      <c r="J101" s="897">
        <f>SUM(J95:J100)</f>
        <v>180</v>
      </c>
      <c r="K101" s="897"/>
      <c r="L101" s="897">
        <f>SUM(L95:L100)</f>
        <v>310.39999999999998</v>
      </c>
      <c r="M101" s="795"/>
      <c r="N101" s="795"/>
      <c r="O101" s="897">
        <f>SUM(O95:O100)</f>
        <v>216</v>
      </c>
      <c r="P101" s="897"/>
      <c r="Q101" s="897">
        <f>SUM(Q95:Q100)</f>
        <v>855</v>
      </c>
      <c r="R101" s="897"/>
      <c r="S101" s="897">
        <f>SUM(S95:S100)</f>
        <v>1119.9999999999998</v>
      </c>
      <c r="T101" s="172">
        <f>SUM(T95:T100)</f>
        <v>809.6</v>
      </c>
    </row>
    <row r="102" spans="1:29" s="20" customFormat="1" ht="14.25">
      <c r="A102" s="270"/>
      <c r="B102" s="173"/>
      <c r="C102" s="173"/>
      <c r="D102" s="820"/>
      <c r="E102" s="820"/>
      <c r="F102" s="820"/>
      <c r="G102" s="820"/>
      <c r="H102" s="820"/>
      <c r="I102" s="820"/>
      <c r="J102" s="820"/>
      <c r="K102" s="820"/>
      <c r="L102" s="820">
        <v>310.39999999999998</v>
      </c>
      <c r="M102" s="174"/>
      <c r="N102" s="174"/>
      <c r="O102" s="820"/>
      <c r="P102" s="820"/>
      <c r="Q102" s="820"/>
      <c r="R102" s="820"/>
      <c r="S102" s="820"/>
      <c r="T102" s="820"/>
    </row>
    <row r="103" spans="1:29" ht="18" thickBot="1">
      <c r="B103" s="219" t="s">
        <v>1045</v>
      </c>
      <c r="C103" s="219"/>
      <c r="D103" s="888"/>
    </row>
    <row r="104" spans="1:29" ht="15" customHeight="1" thickBot="1">
      <c r="A104" s="149"/>
      <c r="B104" s="150"/>
      <c r="C104" s="1089"/>
      <c r="D104" s="1913" t="s">
        <v>2770</v>
      </c>
      <c r="E104" s="1914"/>
      <c r="F104" s="1915" t="s">
        <v>448</v>
      </c>
      <c r="G104" s="1916"/>
      <c r="H104" s="1916"/>
      <c r="I104" s="1916"/>
      <c r="J104" s="1916"/>
      <c r="K104" s="1916"/>
      <c r="L104" s="1917"/>
      <c r="M104" s="1904" t="s">
        <v>1092</v>
      </c>
      <c r="N104" s="1902"/>
      <c r="O104" s="1902"/>
      <c r="P104" s="1902"/>
      <c r="Q104" s="1902"/>
      <c r="R104" s="1902"/>
      <c r="S104" s="1903"/>
      <c r="T104" s="151"/>
      <c r="W104" s="1904" t="s">
        <v>1092</v>
      </c>
      <c r="X104" s="1902"/>
      <c r="Y104" s="1902"/>
      <c r="Z104" s="1902"/>
      <c r="AA104" s="1902"/>
      <c r="AB104" s="1902"/>
      <c r="AC104" s="1903"/>
    </row>
    <row r="105" spans="1:29" ht="14.25" customHeight="1">
      <c r="A105" s="152"/>
      <c r="B105" s="153"/>
      <c r="C105" s="1090"/>
      <c r="D105" s="876"/>
      <c r="E105" s="876"/>
      <c r="F105" s="877"/>
      <c r="G105" s="878"/>
      <c r="H105" s="878"/>
      <c r="I105" s="1921" t="s">
        <v>186</v>
      </c>
      <c r="J105" s="1922"/>
      <c r="K105" s="878"/>
      <c r="L105" s="880"/>
      <c r="M105" s="156"/>
      <c r="N105" s="154"/>
      <c r="O105" s="154"/>
      <c r="P105" s="1905" t="s">
        <v>186</v>
      </c>
      <c r="Q105" s="1906"/>
      <c r="R105" s="154"/>
      <c r="S105" s="155"/>
      <c r="T105" s="157"/>
      <c r="W105" s="156"/>
      <c r="X105" s="154"/>
      <c r="Y105" s="154"/>
      <c r="Z105" s="1905" t="s">
        <v>186</v>
      </c>
      <c r="AA105" s="1906"/>
      <c r="AB105" s="154"/>
      <c r="AC105" s="155"/>
    </row>
    <row r="106" spans="1:29" ht="77.25" thickBot="1">
      <c r="A106" s="158" t="s">
        <v>114</v>
      </c>
      <c r="B106" s="159" t="s">
        <v>179</v>
      </c>
      <c r="C106" s="303" t="s">
        <v>1089</v>
      </c>
      <c r="D106" s="892" t="s">
        <v>181</v>
      </c>
      <c r="E106" s="892" t="s">
        <v>185</v>
      </c>
      <c r="F106" s="879" t="s">
        <v>180</v>
      </c>
      <c r="G106" s="882" t="s">
        <v>181</v>
      </c>
      <c r="H106" s="882" t="s">
        <v>182</v>
      </c>
      <c r="I106" s="867" t="s">
        <v>183</v>
      </c>
      <c r="J106" s="867" t="s">
        <v>113</v>
      </c>
      <c r="K106" s="882" t="s">
        <v>184</v>
      </c>
      <c r="L106" s="883" t="s">
        <v>185</v>
      </c>
      <c r="M106" s="163" t="s">
        <v>180</v>
      </c>
      <c r="N106" s="160" t="s">
        <v>181</v>
      </c>
      <c r="O106" s="160" t="s">
        <v>182</v>
      </c>
      <c r="P106" s="161" t="s">
        <v>183</v>
      </c>
      <c r="Q106" s="161" t="s">
        <v>113</v>
      </c>
      <c r="R106" s="160" t="s">
        <v>187</v>
      </c>
      <c r="S106" s="162" t="s">
        <v>185</v>
      </c>
      <c r="T106" s="164" t="s">
        <v>188</v>
      </c>
      <c r="W106" s="163" t="s">
        <v>180</v>
      </c>
      <c r="X106" s="160" t="s">
        <v>181</v>
      </c>
      <c r="Y106" s="160" t="s">
        <v>182</v>
      </c>
      <c r="Z106" s="1200" t="s">
        <v>183</v>
      </c>
      <c r="AA106" s="1200" t="s">
        <v>113</v>
      </c>
      <c r="AB106" s="160" t="s">
        <v>187</v>
      </c>
      <c r="AC106" s="162" t="s">
        <v>185</v>
      </c>
    </row>
    <row r="107" spans="1:29" ht="14.25" thickBot="1">
      <c r="A107" s="921">
        <v>1</v>
      </c>
      <c r="B107" s="907">
        <v>2</v>
      </c>
      <c r="C107" s="907">
        <v>3</v>
      </c>
      <c r="D107" s="905">
        <v>4</v>
      </c>
      <c r="E107" s="906">
        <v>5</v>
      </c>
      <c r="F107" s="905">
        <v>6</v>
      </c>
      <c r="G107" s="906">
        <v>7</v>
      </c>
      <c r="H107" s="905">
        <v>8</v>
      </c>
      <c r="I107" s="906">
        <v>9</v>
      </c>
      <c r="J107" s="905">
        <v>10</v>
      </c>
      <c r="K107" s="906">
        <v>11</v>
      </c>
      <c r="L107" s="905">
        <v>12</v>
      </c>
      <c r="M107" s="907">
        <v>13</v>
      </c>
      <c r="N107" s="908">
        <v>14</v>
      </c>
      <c r="O107" s="907">
        <v>15</v>
      </c>
      <c r="P107" s="908">
        <v>16</v>
      </c>
      <c r="Q107" s="907">
        <v>17</v>
      </c>
      <c r="R107" s="908">
        <v>18</v>
      </c>
      <c r="S107" s="907">
        <v>19</v>
      </c>
      <c r="T107" s="909">
        <v>20</v>
      </c>
      <c r="W107" s="99">
        <v>13</v>
      </c>
      <c r="X107" s="100">
        <v>14</v>
      </c>
      <c r="Y107" s="99">
        <v>15</v>
      </c>
      <c r="Z107" s="100">
        <v>16</v>
      </c>
      <c r="AA107" s="99">
        <v>17</v>
      </c>
      <c r="AB107" s="100">
        <v>18</v>
      </c>
      <c r="AC107" s="99">
        <v>19</v>
      </c>
    </row>
    <row r="108" spans="1:29" ht="162">
      <c r="A108" s="922">
        <v>1</v>
      </c>
      <c r="B108" s="787" t="s">
        <v>1095</v>
      </c>
      <c r="C108" s="787" t="s">
        <v>1096</v>
      </c>
      <c r="D108" s="885">
        <v>24</v>
      </c>
      <c r="E108" s="885">
        <v>105.6</v>
      </c>
      <c r="F108" s="639">
        <v>1</v>
      </c>
      <c r="G108" s="639">
        <v>26</v>
      </c>
      <c r="H108" s="273">
        <f>F108*G108*3</f>
        <v>78</v>
      </c>
      <c r="I108" s="273"/>
      <c r="J108" s="273">
        <f>(F108-1)*G108*I108</f>
        <v>0</v>
      </c>
      <c r="K108" s="639">
        <v>0.7</v>
      </c>
      <c r="L108" s="273">
        <f>H108+J108+(K108*G108*2)</f>
        <v>114.4</v>
      </c>
      <c r="M108" s="638">
        <v>1</v>
      </c>
      <c r="N108" s="638">
        <v>25</v>
      </c>
      <c r="O108" s="167">
        <f>M108*N108*3</f>
        <v>75</v>
      </c>
      <c r="P108" s="167"/>
      <c r="Q108" s="167">
        <f>(M108-1)*N108*P108</f>
        <v>0</v>
      </c>
      <c r="R108" s="638">
        <v>0.7</v>
      </c>
      <c r="S108" s="167">
        <f>O108+Q108+(R108*N108*2)</f>
        <v>110</v>
      </c>
      <c r="T108" s="912">
        <f>S108-L108</f>
        <v>-4.4000000000000057</v>
      </c>
      <c r="W108" s="1202">
        <v>1</v>
      </c>
      <c r="X108" s="1202">
        <v>25</v>
      </c>
      <c r="Y108" s="165">
        <f>W108*X108*3</f>
        <v>75</v>
      </c>
      <c r="Z108" s="165"/>
      <c r="AA108" s="165">
        <f>(W108-1)*X108*Z108</f>
        <v>0</v>
      </c>
      <c r="AB108" s="1202">
        <v>0.7</v>
      </c>
      <c r="AC108" s="165">
        <f>Y108+AA108+(AB108*X108*2)</f>
        <v>110</v>
      </c>
    </row>
    <row r="109" spans="1:29" ht="56.25" customHeight="1">
      <c r="A109" s="922">
        <v>1</v>
      </c>
      <c r="B109" s="787" t="s">
        <v>1097</v>
      </c>
      <c r="C109" s="787" t="s">
        <v>1096</v>
      </c>
      <c r="D109" s="885">
        <v>18</v>
      </c>
      <c r="E109" s="885">
        <v>79.2</v>
      </c>
      <c r="F109" s="639">
        <v>1</v>
      </c>
      <c r="G109" s="639">
        <v>19</v>
      </c>
      <c r="H109" s="273">
        <f>F109*G109*3</f>
        <v>57</v>
      </c>
      <c r="I109" s="273"/>
      <c r="J109" s="273">
        <f>(F109-1)*G109*I109</f>
        <v>0</v>
      </c>
      <c r="K109" s="639">
        <v>0.5</v>
      </c>
      <c r="L109" s="273">
        <f>H109+J109+(K109*G109*2)</f>
        <v>76</v>
      </c>
      <c r="M109" s="638">
        <v>1</v>
      </c>
      <c r="N109" s="638">
        <v>20</v>
      </c>
      <c r="O109" s="167">
        <f>M109*N109*3</f>
        <v>60</v>
      </c>
      <c r="P109" s="167"/>
      <c r="Q109" s="167">
        <f>(M109-1)*N109*P109</f>
        <v>0</v>
      </c>
      <c r="R109" s="638">
        <v>0.5</v>
      </c>
      <c r="S109" s="167">
        <f>O109+Q109+(R109*N109*2)</f>
        <v>80</v>
      </c>
      <c r="T109" s="912">
        <f>S109-L109</f>
        <v>4</v>
      </c>
      <c r="W109" s="1202">
        <v>1</v>
      </c>
      <c r="X109" s="1202">
        <v>18</v>
      </c>
      <c r="Y109" s="165">
        <f>W109*X109*3</f>
        <v>54</v>
      </c>
      <c r="Z109" s="165"/>
      <c r="AA109" s="165">
        <f>(W109-1)*X109*Z109</f>
        <v>0</v>
      </c>
      <c r="AB109" s="1202">
        <v>0.7</v>
      </c>
      <c r="AC109" s="167">
        <f>Y109+AA109+(AB109*X109*2)</f>
        <v>79.2</v>
      </c>
    </row>
    <row r="110" spans="1:29" ht="14.25" thickBot="1">
      <c r="A110" s="923"/>
      <c r="B110" s="924"/>
      <c r="C110" s="924"/>
      <c r="D110" s="914"/>
      <c r="E110" s="914"/>
      <c r="F110" s="915"/>
      <c r="G110" s="915"/>
      <c r="H110" s="916"/>
      <c r="I110" s="916"/>
      <c r="J110" s="916"/>
      <c r="K110" s="915"/>
      <c r="L110" s="916">
        <v>-1.4</v>
      </c>
      <c r="M110" s="917"/>
      <c r="N110" s="917"/>
      <c r="O110" s="918">
        <f>M110*N110*3</f>
        <v>0</v>
      </c>
      <c r="P110" s="918"/>
      <c r="Q110" s="918">
        <f>(M110-1)*N110*P110</f>
        <v>0</v>
      </c>
      <c r="R110" s="917"/>
      <c r="S110" s="918">
        <v>-0.8</v>
      </c>
      <c r="T110" s="919">
        <f>S110-L110</f>
        <v>0.59999999999999987</v>
      </c>
      <c r="W110" s="1202"/>
      <c r="X110" s="1202"/>
      <c r="Y110" s="165">
        <f>W110*X110*3</f>
        <v>0</v>
      </c>
      <c r="Z110" s="165"/>
      <c r="AA110" s="165">
        <f>(W110-1)*X110*Z110</f>
        <v>0</v>
      </c>
      <c r="AB110" s="1202"/>
      <c r="AC110" s="167">
        <f>Y110+AA110+(AB110*X110*2)</f>
        <v>0</v>
      </c>
    </row>
    <row r="111" spans="1:29" ht="15" thickBot="1">
      <c r="A111" s="794"/>
      <c r="B111" s="896" t="s">
        <v>113</v>
      </c>
      <c r="C111" s="896"/>
      <c r="D111" s="897"/>
      <c r="E111" s="897">
        <f>SUM(E108:E110)</f>
        <v>184.8</v>
      </c>
      <c r="F111" s="897"/>
      <c r="G111" s="897"/>
      <c r="H111" s="897">
        <f>SUM(H108:H110)</f>
        <v>135</v>
      </c>
      <c r="I111" s="897"/>
      <c r="J111" s="897">
        <f>SUM(J108:J110)</f>
        <v>0</v>
      </c>
      <c r="K111" s="897"/>
      <c r="L111" s="897">
        <f>SUM(L108:L110)</f>
        <v>189</v>
      </c>
      <c r="M111" s="795"/>
      <c r="N111" s="795"/>
      <c r="O111" s="897">
        <f>SUM(O108:O110)</f>
        <v>135</v>
      </c>
      <c r="P111" s="897"/>
      <c r="Q111" s="897">
        <f>SUM(Q108:Q110)</f>
        <v>0</v>
      </c>
      <c r="R111" s="897"/>
      <c r="S111" s="897">
        <f>SUM(S108:S110)</f>
        <v>189.2</v>
      </c>
      <c r="T111" s="898">
        <f>SUM(T108:T110)</f>
        <v>0.19999999999999418</v>
      </c>
      <c r="W111" s="170"/>
      <c r="X111" s="170"/>
      <c r="Y111" s="171">
        <f>SUM(Y108:Y110)</f>
        <v>129</v>
      </c>
      <c r="Z111" s="171"/>
      <c r="AA111" s="171">
        <f>SUM(AA108:AA110)</f>
        <v>0</v>
      </c>
      <c r="AB111" s="171"/>
      <c r="AC111" s="171">
        <f>SUM(AC108:AC110)</f>
        <v>189.2</v>
      </c>
    </row>
    <row r="112" spans="1:29">
      <c r="L112" s="20">
        <v>189</v>
      </c>
    </row>
    <row r="113" spans="1:29" ht="14.25" thickBot="1"/>
    <row r="114" spans="1:29" ht="18" customHeight="1" thickBot="1">
      <c r="B114" s="219" t="s">
        <v>1046</v>
      </c>
      <c r="C114" s="219"/>
      <c r="D114" s="888"/>
      <c r="W114" s="1904" t="s">
        <v>1092</v>
      </c>
      <c r="X114" s="1902"/>
      <c r="Y114" s="1902"/>
      <c r="Z114" s="1902"/>
      <c r="AA114" s="1902"/>
      <c r="AB114" s="1902"/>
      <c r="AC114" s="1903"/>
    </row>
    <row r="115" spans="1:29" ht="15" customHeight="1" thickBot="1">
      <c r="A115" s="149"/>
      <c r="B115" s="150"/>
      <c r="C115" s="1089"/>
      <c r="D115" s="1913" t="s">
        <v>2770</v>
      </c>
      <c r="E115" s="1914"/>
      <c r="F115" s="1915" t="s">
        <v>448</v>
      </c>
      <c r="G115" s="1916"/>
      <c r="H115" s="1916"/>
      <c r="I115" s="1916"/>
      <c r="J115" s="1916"/>
      <c r="K115" s="1916"/>
      <c r="L115" s="1917"/>
      <c r="M115" s="1904" t="s">
        <v>1092</v>
      </c>
      <c r="N115" s="1902"/>
      <c r="O115" s="1902"/>
      <c r="P115" s="1902"/>
      <c r="Q115" s="1902"/>
      <c r="R115" s="1902"/>
      <c r="S115" s="1903"/>
      <c r="T115" s="151"/>
      <c r="W115" s="156"/>
      <c r="X115" s="154"/>
      <c r="Y115" s="154"/>
      <c r="Z115" s="1905" t="s">
        <v>186</v>
      </c>
      <c r="AA115" s="1906"/>
      <c r="AB115" s="154"/>
      <c r="AC115" s="155"/>
    </row>
    <row r="116" spans="1:29" ht="14.25" customHeight="1" thickBot="1">
      <c r="A116" s="152"/>
      <c r="B116" s="153"/>
      <c r="C116" s="1090"/>
      <c r="D116" s="876"/>
      <c r="E116" s="876"/>
      <c r="F116" s="877"/>
      <c r="G116" s="878"/>
      <c r="H116" s="878"/>
      <c r="I116" s="1921" t="s">
        <v>186</v>
      </c>
      <c r="J116" s="1922"/>
      <c r="K116" s="878"/>
      <c r="L116" s="880"/>
      <c r="M116" s="156"/>
      <c r="N116" s="154"/>
      <c r="O116" s="154"/>
      <c r="P116" s="1905" t="s">
        <v>186</v>
      </c>
      <c r="Q116" s="1906"/>
      <c r="R116" s="154"/>
      <c r="S116" s="155"/>
      <c r="T116" s="157"/>
      <c r="W116" s="163" t="s">
        <v>180</v>
      </c>
      <c r="X116" s="160" t="s">
        <v>181</v>
      </c>
      <c r="Y116" s="160" t="s">
        <v>182</v>
      </c>
      <c r="Z116" s="1200" t="s">
        <v>183</v>
      </c>
      <c r="AA116" s="1200" t="s">
        <v>113</v>
      </c>
      <c r="AB116" s="160" t="s">
        <v>187</v>
      </c>
      <c r="AC116" s="162" t="s">
        <v>185</v>
      </c>
    </row>
    <row r="117" spans="1:29" ht="77.25" thickBot="1">
      <c r="A117" s="158" t="s">
        <v>114</v>
      </c>
      <c r="B117" s="159" t="s">
        <v>179</v>
      </c>
      <c r="C117" s="303" t="s">
        <v>1089</v>
      </c>
      <c r="D117" s="892" t="s">
        <v>181</v>
      </c>
      <c r="E117" s="892" t="s">
        <v>185</v>
      </c>
      <c r="F117" s="879" t="s">
        <v>180</v>
      </c>
      <c r="G117" s="882" t="s">
        <v>181</v>
      </c>
      <c r="H117" s="882" t="s">
        <v>182</v>
      </c>
      <c r="I117" s="867" t="s">
        <v>183</v>
      </c>
      <c r="J117" s="867" t="s">
        <v>113</v>
      </c>
      <c r="K117" s="882" t="s">
        <v>184</v>
      </c>
      <c r="L117" s="883" t="s">
        <v>185</v>
      </c>
      <c r="M117" s="163" t="s">
        <v>180</v>
      </c>
      <c r="N117" s="160" t="s">
        <v>181</v>
      </c>
      <c r="O117" s="160" t="s">
        <v>182</v>
      </c>
      <c r="P117" s="161" t="s">
        <v>183</v>
      </c>
      <c r="Q117" s="161" t="s">
        <v>113</v>
      </c>
      <c r="R117" s="160" t="s">
        <v>187</v>
      </c>
      <c r="S117" s="162" t="s">
        <v>185</v>
      </c>
      <c r="T117" s="164" t="s">
        <v>188</v>
      </c>
      <c r="W117" s="99">
        <v>13</v>
      </c>
      <c r="X117" s="100">
        <v>14</v>
      </c>
      <c r="Y117" s="99">
        <v>15</v>
      </c>
      <c r="Z117" s="100">
        <v>16</v>
      </c>
      <c r="AA117" s="99">
        <v>17</v>
      </c>
      <c r="AB117" s="100">
        <v>18</v>
      </c>
      <c r="AC117" s="99">
        <v>19</v>
      </c>
    </row>
    <row r="118" spans="1:29">
      <c r="A118" s="949">
        <v>1</v>
      </c>
      <c r="B118" s="946">
        <v>2</v>
      </c>
      <c r="C118" s="946">
        <v>3</v>
      </c>
      <c r="D118" s="930">
        <v>4</v>
      </c>
      <c r="E118" s="931">
        <v>5</v>
      </c>
      <c r="F118" s="927">
        <v>6</v>
      </c>
      <c r="G118" s="906">
        <v>7</v>
      </c>
      <c r="H118" s="905">
        <v>8</v>
      </c>
      <c r="I118" s="906">
        <v>9</v>
      </c>
      <c r="J118" s="905">
        <v>10</v>
      </c>
      <c r="K118" s="906">
        <v>11</v>
      </c>
      <c r="L118" s="936">
        <v>12</v>
      </c>
      <c r="M118" s="904">
        <v>13</v>
      </c>
      <c r="N118" s="908">
        <v>14</v>
      </c>
      <c r="O118" s="907">
        <v>15</v>
      </c>
      <c r="P118" s="908">
        <v>16</v>
      </c>
      <c r="Q118" s="907">
        <v>17</v>
      </c>
      <c r="R118" s="908">
        <v>18</v>
      </c>
      <c r="S118" s="942">
        <v>19</v>
      </c>
      <c r="T118" s="939">
        <v>20</v>
      </c>
      <c r="W118" s="1202">
        <v>2</v>
      </c>
      <c r="X118" s="1202">
        <v>32</v>
      </c>
      <c r="Y118" s="165">
        <f>W118*X118*3</f>
        <v>192</v>
      </c>
      <c r="Z118" s="165">
        <v>10</v>
      </c>
      <c r="AA118" s="165">
        <f t="shared" ref="AA118:AA122" si="44">(W118-1)*X118*Z118</f>
        <v>320</v>
      </c>
      <c r="AB118" s="1202">
        <v>0.35</v>
      </c>
      <c r="AC118" s="167">
        <f>Y118+AA118+(AB118*X118*2)</f>
        <v>534.4</v>
      </c>
    </row>
    <row r="119" spans="1:29" ht="56.25" customHeight="1">
      <c r="A119" s="950">
        <v>1</v>
      </c>
      <c r="B119" s="947" t="s">
        <v>714</v>
      </c>
      <c r="C119" s="947"/>
      <c r="D119" s="932"/>
      <c r="E119" s="933"/>
      <c r="F119" s="928"/>
      <c r="G119" s="639"/>
      <c r="H119" s="273"/>
      <c r="I119" s="899"/>
      <c r="J119" s="273"/>
      <c r="K119" s="639"/>
      <c r="L119" s="937"/>
      <c r="M119" s="943"/>
      <c r="N119" s="638"/>
      <c r="O119" s="167">
        <f t="shared" ref="O119:O123" si="45">M119*N119*3</f>
        <v>0</v>
      </c>
      <c r="P119" s="167"/>
      <c r="Q119" s="167">
        <f t="shared" ref="Q119:Q123" si="46">(M119-1)*N119*P119</f>
        <v>0</v>
      </c>
      <c r="R119" s="638"/>
      <c r="S119" s="912">
        <f>O119+Q119+(R119*N119*2)</f>
        <v>0</v>
      </c>
      <c r="T119" s="940">
        <f t="shared" ref="T119:T123" si="47">S119-L119</f>
        <v>0</v>
      </c>
      <c r="W119" s="1202">
        <v>6</v>
      </c>
      <c r="X119" s="1202">
        <v>16</v>
      </c>
      <c r="Y119" s="165"/>
      <c r="Z119" s="165"/>
      <c r="AA119" s="165">
        <f t="shared" si="44"/>
        <v>0</v>
      </c>
      <c r="AB119" s="1202">
        <v>0.35</v>
      </c>
      <c r="AC119" s="167">
        <f>Y119+AA119+(AB119*X119*6)*2</f>
        <v>67.199999999999989</v>
      </c>
    </row>
    <row r="120" spans="1:29">
      <c r="A120" s="950">
        <v>2</v>
      </c>
      <c r="B120" s="947" t="s">
        <v>1098</v>
      </c>
      <c r="C120" s="947"/>
      <c r="D120" s="932"/>
      <c r="E120" s="933"/>
      <c r="F120" s="928">
        <v>2</v>
      </c>
      <c r="G120" s="639">
        <v>30</v>
      </c>
      <c r="H120" s="273">
        <f>F120*G120*3</f>
        <v>180</v>
      </c>
      <c r="I120" s="273">
        <v>25</v>
      </c>
      <c r="J120" s="273">
        <f>(F120-1)*G120*I120</f>
        <v>750</v>
      </c>
      <c r="K120" s="639">
        <v>0.25</v>
      </c>
      <c r="L120" s="937">
        <f>H120+J120+(K120*G120*2)</f>
        <v>945</v>
      </c>
      <c r="M120" s="944">
        <v>2</v>
      </c>
      <c r="N120" s="639">
        <v>30</v>
      </c>
      <c r="O120" s="167">
        <f t="shared" si="45"/>
        <v>180</v>
      </c>
      <c r="P120" s="273">
        <v>25</v>
      </c>
      <c r="Q120" s="167">
        <f t="shared" si="46"/>
        <v>750</v>
      </c>
      <c r="R120" s="638">
        <v>0.25</v>
      </c>
      <c r="S120" s="912">
        <f>O120+Q120+(R120*N120*2)</f>
        <v>945</v>
      </c>
      <c r="T120" s="940">
        <f t="shared" si="47"/>
        <v>0</v>
      </c>
      <c r="W120" s="1202">
        <v>3</v>
      </c>
      <c r="X120" s="1202">
        <v>13</v>
      </c>
      <c r="Y120" s="165">
        <f>W120*X120*3</f>
        <v>117</v>
      </c>
      <c r="Z120" s="165">
        <v>10</v>
      </c>
      <c r="AA120" s="165">
        <f t="shared" si="44"/>
        <v>260</v>
      </c>
      <c r="AB120" s="1202">
        <v>1.2</v>
      </c>
      <c r="AC120" s="167">
        <f>Y120+AA120+(AB120*X120*2)</f>
        <v>408.2</v>
      </c>
    </row>
    <row r="121" spans="1:29">
      <c r="A121" s="950">
        <v>3</v>
      </c>
      <c r="B121" s="947" t="s">
        <v>715</v>
      </c>
      <c r="C121" s="947" t="s">
        <v>1099</v>
      </c>
      <c r="D121" s="932"/>
      <c r="E121" s="933"/>
      <c r="F121" s="928">
        <v>2</v>
      </c>
      <c r="G121" s="639">
        <v>8</v>
      </c>
      <c r="H121" s="273">
        <f>F121*G121*3</f>
        <v>48</v>
      </c>
      <c r="I121" s="273">
        <v>10</v>
      </c>
      <c r="J121" s="273">
        <f>(F121-1)*G121*I121</f>
        <v>80</v>
      </c>
      <c r="K121" s="639">
        <v>1.2</v>
      </c>
      <c r="L121" s="937">
        <f>H121+J121+(K121*G121*2)</f>
        <v>147.19999999999999</v>
      </c>
      <c r="M121" s="944">
        <v>2</v>
      </c>
      <c r="N121" s="639">
        <v>8</v>
      </c>
      <c r="O121" s="167">
        <f t="shared" si="45"/>
        <v>48</v>
      </c>
      <c r="P121" s="273">
        <v>10</v>
      </c>
      <c r="Q121" s="167">
        <f t="shared" si="46"/>
        <v>80</v>
      </c>
      <c r="R121" s="638">
        <v>1.2</v>
      </c>
      <c r="S121" s="912">
        <f>O121+Q121+(R121*N121*2)</f>
        <v>147.19999999999999</v>
      </c>
      <c r="T121" s="940">
        <f t="shared" si="47"/>
        <v>0</v>
      </c>
      <c r="W121" s="1202">
        <v>2</v>
      </c>
      <c r="X121" s="1202">
        <v>10</v>
      </c>
      <c r="Y121" s="165">
        <f>W121*X121*3</f>
        <v>60</v>
      </c>
      <c r="Z121" s="165"/>
      <c r="AA121" s="165">
        <f t="shared" si="44"/>
        <v>0</v>
      </c>
      <c r="AB121" s="1202">
        <v>1.2</v>
      </c>
      <c r="AC121" s="167">
        <f>Y121+AA121+(AB121*X121*2)</f>
        <v>84</v>
      </c>
    </row>
    <row r="122" spans="1:29">
      <c r="A122" s="950"/>
      <c r="B122" s="947"/>
      <c r="C122" s="947"/>
      <c r="D122" s="932"/>
      <c r="E122" s="933"/>
      <c r="F122" s="928"/>
      <c r="G122" s="639"/>
      <c r="H122" s="273"/>
      <c r="I122" s="899"/>
      <c r="J122" s="273"/>
      <c r="K122" s="639"/>
      <c r="L122" s="937"/>
      <c r="M122" s="943"/>
      <c r="N122" s="638"/>
      <c r="O122" s="167">
        <f t="shared" si="45"/>
        <v>0</v>
      </c>
      <c r="P122" s="167"/>
      <c r="Q122" s="167">
        <f t="shared" si="46"/>
        <v>0</v>
      </c>
      <c r="R122" s="638"/>
      <c r="S122" s="912">
        <f>O122+Q122+(R122*N122*2)</f>
        <v>0</v>
      </c>
      <c r="T122" s="940">
        <f t="shared" si="47"/>
        <v>0</v>
      </c>
      <c r="W122" s="1202"/>
      <c r="X122" s="1202"/>
      <c r="Y122" s="165">
        <f>W122*X122*3</f>
        <v>0</v>
      </c>
      <c r="Z122" s="165"/>
      <c r="AA122" s="165">
        <f t="shared" si="44"/>
        <v>0</v>
      </c>
      <c r="AB122" s="1202"/>
      <c r="AC122" s="167">
        <f>Y122+AA122+(AB122*X122*2)</f>
        <v>0</v>
      </c>
    </row>
    <row r="123" spans="1:29" ht="14.25" thickBot="1">
      <c r="A123" s="951"/>
      <c r="B123" s="948"/>
      <c r="C123" s="948"/>
      <c r="D123" s="934"/>
      <c r="E123" s="935"/>
      <c r="F123" s="929"/>
      <c r="G123" s="915"/>
      <c r="H123" s="916"/>
      <c r="I123" s="916"/>
      <c r="J123" s="916"/>
      <c r="K123" s="915"/>
      <c r="L123" s="938">
        <v>0.5</v>
      </c>
      <c r="M123" s="945"/>
      <c r="N123" s="917"/>
      <c r="O123" s="918">
        <f t="shared" si="45"/>
        <v>0</v>
      </c>
      <c r="P123" s="918"/>
      <c r="Q123" s="918">
        <f t="shared" si="46"/>
        <v>0</v>
      </c>
      <c r="R123" s="917"/>
      <c r="S123" s="919">
        <v>0.5</v>
      </c>
      <c r="T123" s="941">
        <f t="shared" si="47"/>
        <v>0</v>
      </c>
      <c r="W123" s="1103"/>
      <c r="X123" s="1103"/>
      <c r="Y123" s="165">
        <f>W123*X123*3</f>
        <v>0</v>
      </c>
      <c r="Z123" s="165"/>
      <c r="AA123" s="165">
        <f t="shared" ref="AA123" si="48">(W123-1)*X123*Z123</f>
        <v>0</v>
      </c>
      <c r="AB123" s="1103"/>
      <c r="AC123" s="167">
        <f>Y123+AA123+(AB123*X123*2)</f>
        <v>0</v>
      </c>
    </row>
    <row r="124" spans="1:29" ht="15" thickBot="1">
      <c r="A124" s="794"/>
      <c r="B124" s="896" t="s">
        <v>113</v>
      </c>
      <c r="C124" s="896"/>
      <c r="D124" s="897"/>
      <c r="E124" s="897">
        <v>0</v>
      </c>
      <c r="F124" s="897"/>
      <c r="G124" s="897"/>
      <c r="H124" s="897">
        <f>SUM(H119:H123)</f>
        <v>228</v>
      </c>
      <c r="I124" s="897"/>
      <c r="J124" s="897">
        <f>SUM(J119:J123)</f>
        <v>830</v>
      </c>
      <c r="K124" s="897"/>
      <c r="L124" s="897">
        <f>SUM(L119:L123)</f>
        <v>1092.7</v>
      </c>
      <c r="M124" s="795"/>
      <c r="N124" s="795"/>
      <c r="O124" s="897">
        <f>SUM(O119:O123)</f>
        <v>228</v>
      </c>
      <c r="P124" s="897"/>
      <c r="Q124" s="897">
        <f>SUM(Q119:Q123)</f>
        <v>830</v>
      </c>
      <c r="R124" s="897"/>
      <c r="S124" s="897">
        <f>SUM(S119:S123)</f>
        <v>1092.7</v>
      </c>
      <c r="T124" s="898">
        <f>SUM(T119:T123)</f>
        <v>0</v>
      </c>
      <c r="W124" s="170"/>
      <c r="X124" s="170"/>
      <c r="Y124" s="171">
        <f>SUM(Y118:Y123)</f>
        <v>369</v>
      </c>
      <c r="Z124" s="171"/>
      <c r="AA124" s="171">
        <f>SUM(AA118:AA123)</f>
        <v>580</v>
      </c>
      <c r="AB124" s="171"/>
      <c r="AC124" s="171">
        <f>SUM(AC118:AC123)-1.1</f>
        <v>1092.7</v>
      </c>
    </row>
    <row r="125" spans="1:29">
      <c r="L125" s="20">
        <v>1092.7</v>
      </c>
    </row>
    <row r="128" spans="1:29" ht="18" thickBot="1">
      <c r="B128" s="219" t="s">
        <v>1048</v>
      </c>
      <c r="C128" s="219"/>
      <c r="D128" s="888"/>
    </row>
    <row r="129" spans="1:29" ht="15" thickBot="1">
      <c r="A129" s="149"/>
      <c r="B129" s="150"/>
      <c r="C129" s="1089"/>
      <c r="D129" s="1913" t="s">
        <v>2770</v>
      </c>
      <c r="E129" s="1914"/>
      <c r="F129" s="1915" t="s">
        <v>448</v>
      </c>
      <c r="G129" s="1916"/>
      <c r="H129" s="1916"/>
      <c r="I129" s="1916"/>
      <c r="J129" s="1916"/>
      <c r="K129" s="1916"/>
      <c r="L129" s="1917"/>
      <c r="M129" s="1904" t="s">
        <v>1092</v>
      </c>
      <c r="N129" s="1902"/>
      <c r="O129" s="1902"/>
      <c r="P129" s="1902"/>
      <c r="Q129" s="1902"/>
      <c r="R129" s="1902"/>
      <c r="S129" s="1903"/>
      <c r="T129" s="151"/>
      <c r="W129" s="1942" t="s">
        <v>448</v>
      </c>
      <c r="X129" s="1943"/>
      <c r="Y129" s="1943"/>
      <c r="Z129" s="1943"/>
      <c r="AA129" s="1943"/>
      <c r="AB129" s="1943"/>
      <c r="AC129" s="1944"/>
    </row>
    <row r="130" spans="1:29" ht="14.25" customHeight="1">
      <c r="A130" s="152"/>
      <c r="B130" s="153"/>
      <c r="C130" s="1090"/>
      <c r="D130" s="876"/>
      <c r="E130" s="876"/>
      <c r="F130" s="877"/>
      <c r="G130" s="878"/>
      <c r="H130" s="878"/>
      <c r="I130" s="1921" t="s">
        <v>186</v>
      </c>
      <c r="J130" s="1922"/>
      <c r="K130" s="878"/>
      <c r="L130" s="880"/>
      <c r="M130" s="156"/>
      <c r="N130" s="154"/>
      <c r="O130" s="154"/>
      <c r="P130" s="1905" t="s">
        <v>186</v>
      </c>
      <c r="Q130" s="1906"/>
      <c r="R130" s="154"/>
      <c r="S130" s="155"/>
      <c r="T130" s="157"/>
      <c r="W130" s="1206"/>
      <c r="X130" s="1207"/>
      <c r="Y130" s="1207"/>
      <c r="Z130" s="1925" t="s">
        <v>186</v>
      </c>
      <c r="AA130" s="1926"/>
      <c r="AB130" s="1207"/>
      <c r="AC130" s="1208"/>
    </row>
    <row r="131" spans="1:29" ht="77.25" thickBot="1">
      <c r="A131" s="158" t="s">
        <v>114</v>
      </c>
      <c r="B131" s="159" t="s">
        <v>179</v>
      </c>
      <c r="C131" s="303" t="s">
        <v>1089</v>
      </c>
      <c r="D131" s="892" t="s">
        <v>181</v>
      </c>
      <c r="E131" s="892" t="s">
        <v>185</v>
      </c>
      <c r="F131" s="879" t="s">
        <v>180</v>
      </c>
      <c r="G131" s="882" t="s">
        <v>181</v>
      </c>
      <c r="H131" s="882" t="s">
        <v>182</v>
      </c>
      <c r="I131" s="867" t="s">
        <v>183</v>
      </c>
      <c r="J131" s="867" t="s">
        <v>113</v>
      </c>
      <c r="K131" s="882" t="s">
        <v>184</v>
      </c>
      <c r="L131" s="883" t="s">
        <v>185</v>
      </c>
      <c r="M131" s="163" t="s">
        <v>180</v>
      </c>
      <c r="N131" s="160" t="s">
        <v>181</v>
      </c>
      <c r="O131" s="160" t="s">
        <v>182</v>
      </c>
      <c r="P131" s="161" t="s">
        <v>183</v>
      </c>
      <c r="Q131" s="161" t="s">
        <v>113</v>
      </c>
      <c r="R131" s="160" t="s">
        <v>187</v>
      </c>
      <c r="S131" s="162" t="s">
        <v>185</v>
      </c>
      <c r="T131" s="164" t="s">
        <v>188</v>
      </c>
      <c r="W131" s="1209" t="s">
        <v>180</v>
      </c>
      <c r="X131" s="1210" t="s">
        <v>181</v>
      </c>
      <c r="Y131" s="1210" t="s">
        <v>182</v>
      </c>
      <c r="Z131" s="1211" t="s">
        <v>183</v>
      </c>
      <c r="AA131" s="1211" t="s">
        <v>113</v>
      </c>
      <c r="AB131" s="1210" t="s">
        <v>187</v>
      </c>
      <c r="AC131" s="1212" t="s">
        <v>185</v>
      </c>
    </row>
    <row r="132" spans="1:29" ht="14.25" thickBot="1">
      <c r="A132" s="921">
        <v>1</v>
      </c>
      <c r="B132" s="789">
        <v>2</v>
      </c>
      <c r="C132" s="1094">
        <v>3</v>
      </c>
      <c r="D132" s="884">
        <v>4</v>
      </c>
      <c r="E132" s="966">
        <v>5</v>
      </c>
      <c r="F132" s="930">
        <v>6</v>
      </c>
      <c r="G132" s="906">
        <v>7</v>
      </c>
      <c r="H132" s="905">
        <v>8</v>
      </c>
      <c r="I132" s="906">
        <v>9</v>
      </c>
      <c r="J132" s="905">
        <v>10</v>
      </c>
      <c r="K132" s="906">
        <v>11</v>
      </c>
      <c r="L132" s="936">
        <v>12</v>
      </c>
      <c r="M132" s="904">
        <v>13</v>
      </c>
      <c r="N132" s="908">
        <v>14</v>
      </c>
      <c r="O132" s="907">
        <v>15</v>
      </c>
      <c r="P132" s="908">
        <v>16</v>
      </c>
      <c r="Q132" s="907">
        <v>17</v>
      </c>
      <c r="R132" s="908">
        <v>18</v>
      </c>
      <c r="S132" s="942">
        <v>19</v>
      </c>
      <c r="T132" s="977">
        <v>20</v>
      </c>
      <c r="W132" s="1213">
        <v>12</v>
      </c>
      <c r="X132" s="1214">
        <v>13</v>
      </c>
      <c r="Y132" s="1213">
        <v>14</v>
      </c>
      <c r="Z132" s="1214">
        <v>15</v>
      </c>
      <c r="AA132" s="1213">
        <v>16</v>
      </c>
      <c r="AB132" s="1214">
        <v>17</v>
      </c>
      <c r="AC132" s="1213">
        <v>18</v>
      </c>
    </row>
    <row r="133" spans="1:29">
      <c r="A133" s="922">
        <v>1</v>
      </c>
      <c r="B133" s="925"/>
      <c r="C133" s="947"/>
      <c r="D133" s="932"/>
      <c r="E133" s="967"/>
      <c r="F133" s="944"/>
      <c r="G133" s="639"/>
      <c r="H133" s="273">
        <f>F133*G133*3</f>
        <v>0</v>
      </c>
      <c r="I133" s="273"/>
      <c r="J133" s="273">
        <f>(F133-1)*G133*I133</f>
        <v>0</v>
      </c>
      <c r="K133" s="639">
        <v>1.1000000000000001</v>
      </c>
      <c r="L133" s="937">
        <f>H133+J133+(K133*G133*2)</f>
        <v>0</v>
      </c>
      <c r="M133" s="943"/>
      <c r="N133" s="638"/>
      <c r="O133" s="167">
        <f>M133*N133*3</f>
        <v>0</v>
      </c>
      <c r="P133" s="167"/>
      <c r="Q133" s="167">
        <f>(M133-1)*N133*P133</f>
        <v>0</v>
      </c>
      <c r="R133" s="638">
        <v>1.1000000000000001</v>
      </c>
      <c r="S133" s="912">
        <f>O133+Q133+(R133*N133*2)</f>
        <v>0</v>
      </c>
      <c r="T133" s="940">
        <f>S133-L133</f>
        <v>0</v>
      </c>
      <c r="W133" s="1215">
        <v>2</v>
      </c>
      <c r="X133" s="1216">
        <v>6</v>
      </c>
      <c r="Y133" s="1217">
        <f>W133*X133*3</f>
        <v>36</v>
      </c>
      <c r="Z133" s="1218">
        <v>25</v>
      </c>
      <c r="AA133" s="1219">
        <f>(W133-1)*X133*Z133</f>
        <v>150</v>
      </c>
      <c r="AB133" s="1220">
        <v>1.2</v>
      </c>
      <c r="AC133" s="1219">
        <f>Y133+AA133+(AB133*X133*2)</f>
        <v>200.4</v>
      </c>
    </row>
    <row r="134" spans="1:29" ht="68.25" thickBot="1">
      <c r="A134" s="922">
        <v>2</v>
      </c>
      <c r="B134" s="925" t="s">
        <v>714</v>
      </c>
      <c r="C134" s="1092"/>
      <c r="D134" s="960"/>
      <c r="E134" s="968"/>
      <c r="F134" s="974">
        <v>2</v>
      </c>
      <c r="G134" s="971">
        <v>14</v>
      </c>
      <c r="H134" s="273">
        <f>F134*G134*3</f>
        <v>84</v>
      </c>
      <c r="I134" s="273">
        <v>25</v>
      </c>
      <c r="J134" s="273">
        <f>(F134-1)*G134*I134</f>
        <v>350</v>
      </c>
      <c r="K134" s="639">
        <v>1.1000000000000001</v>
      </c>
      <c r="L134" s="937">
        <f>H134+J134+(K134*G134*2)</f>
        <v>464.8</v>
      </c>
      <c r="M134" s="981">
        <v>2</v>
      </c>
      <c r="N134" s="980">
        <v>20</v>
      </c>
      <c r="O134" s="167">
        <f>M134*N134*3</f>
        <v>120</v>
      </c>
      <c r="P134" s="167">
        <v>25</v>
      </c>
      <c r="Q134" s="167">
        <f>(M134-1)*N134*P134</f>
        <v>500</v>
      </c>
      <c r="R134" s="638">
        <v>1.1000000000000001</v>
      </c>
      <c r="S134" s="973">
        <f>O134+Q134+(R134*N134*2)</f>
        <v>664</v>
      </c>
      <c r="T134" s="978">
        <f>S134-L134</f>
        <v>199.2</v>
      </c>
      <c r="W134" s="1215">
        <v>2</v>
      </c>
      <c r="X134" s="1216">
        <v>20</v>
      </c>
      <c r="Y134" s="1217">
        <f>W134*X134*3</f>
        <v>120</v>
      </c>
      <c r="Z134" s="1218">
        <v>25</v>
      </c>
      <c r="AA134" s="1219">
        <f>(W134-1)*X134*Z134</f>
        <v>500</v>
      </c>
      <c r="AB134" s="1220">
        <v>1.2</v>
      </c>
      <c r="AC134" s="1219">
        <f>Y134+AA134+(AB134*X134*2)</f>
        <v>668</v>
      </c>
    </row>
    <row r="135" spans="1:29" ht="30.75" customHeight="1" thickBot="1">
      <c r="A135" s="922"/>
      <c r="B135" s="958" t="s">
        <v>716</v>
      </c>
      <c r="C135" s="1095"/>
      <c r="D135" s="960"/>
      <c r="E135" s="968"/>
      <c r="F135" s="974"/>
      <c r="G135" s="971"/>
      <c r="H135" s="273"/>
      <c r="I135" s="273"/>
      <c r="J135" s="273"/>
      <c r="K135" s="639"/>
      <c r="L135" s="937"/>
      <c r="M135" s="943"/>
      <c r="N135" s="980"/>
      <c r="O135" s="167"/>
      <c r="P135" s="167"/>
      <c r="Q135" s="167"/>
      <c r="R135" s="638"/>
      <c r="S135" s="973"/>
      <c r="T135" s="940"/>
      <c r="W135" s="170"/>
      <c r="X135" s="170"/>
      <c r="Y135" s="171">
        <f>SUM(Y133:Y134)</f>
        <v>156</v>
      </c>
      <c r="Z135" s="171"/>
      <c r="AA135" s="171">
        <f>SUM(AA133:AA134)</f>
        <v>650</v>
      </c>
      <c r="AB135" s="171"/>
      <c r="AC135" s="171">
        <f>SUM(AC133:AC134)</f>
        <v>868.4</v>
      </c>
    </row>
    <row r="136" spans="1:29" ht="27">
      <c r="A136" s="922"/>
      <c r="B136" s="925" t="s">
        <v>704</v>
      </c>
      <c r="C136" s="947"/>
      <c r="D136" s="932"/>
      <c r="E136" s="967"/>
      <c r="F136" s="944">
        <v>1</v>
      </c>
      <c r="G136" s="890">
        <v>2</v>
      </c>
      <c r="H136" s="273">
        <f>F136*G136*3</f>
        <v>6</v>
      </c>
      <c r="I136" s="273">
        <v>20</v>
      </c>
      <c r="J136" s="273">
        <f>(F136-1)*G136*I136</f>
        <v>0</v>
      </c>
      <c r="K136" s="891">
        <v>0.5</v>
      </c>
      <c r="L136" s="937">
        <f>H136+J136+(K136*G136*2)</f>
        <v>8</v>
      </c>
      <c r="M136" s="943"/>
      <c r="N136" s="791"/>
      <c r="O136" s="167">
        <f>M136*N136*3</f>
        <v>0</v>
      </c>
      <c r="P136" s="167">
        <v>20</v>
      </c>
      <c r="Q136" s="167">
        <f>(M136-1)*N136*P136</f>
        <v>0</v>
      </c>
      <c r="R136" s="792">
        <v>0.5</v>
      </c>
      <c r="S136" s="973">
        <f>O136+Q136+(R136*N136*2)</f>
        <v>0</v>
      </c>
      <c r="T136" s="940">
        <f>S136-L136</f>
        <v>-8</v>
      </c>
    </row>
    <row r="137" spans="1:29" ht="27">
      <c r="A137" s="922"/>
      <c r="B137" s="925" t="s">
        <v>705</v>
      </c>
      <c r="C137" s="1092"/>
      <c r="D137" s="960"/>
      <c r="E137" s="968"/>
      <c r="F137" s="944">
        <v>1</v>
      </c>
      <c r="G137" s="890">
        <v>2</v>
      </c>
      <c r="H137" s="273">
        <f t="shared" ref="H137:H144" si="49">F137*G137*3</f>
        <v>6</v>
      </c>
      <c r="I137" s="273">
        <v>20</v>
      </c>
      <c r="J137" s="273">
        <f t="shared" ref="J137:J144" si="50">(F137-1)*G137*I137</f>
        <v>0</v>
      </c>
      <c r="K137" s="891">
        <v>0.25</v>
      </c>
      <c r="L137" s="937">
        <f>H137+J137+(K137*G137*2)</f>
        <v>7</v>
      </c>
      <c r="M137" s="943">
        <v>1</v>
      </c>
      <c r="N137" s="791">
        <v>2</v>
      </c>
      <c r="O137" s="167">
        <f t="shared" ref="O137:O144" si="51">M137*N137*3</f>
        <v>6</v>
      </c>
      <c r="P137" s="167">
        <v>20</v>
      </c>
      <c r="Q137" s="167">
        <f t="shared" ref="Q137:Q144" si="52">(M137-1)*N137*P137</f>
        <v>0</v>
      </c>
      <c r="R137" s="792">
        <v>0.25</v>
      </c>
      <c r="S137" s="973">
        <f>O137+Q137+(R137*N137*2)</f>
        <v>7</v>
      </c>
      <c r="T137" s="978">
        <f>S137-L137</f>
        <v>0</v>
      </c>
    </row>
    <row r="138" spans="1:29" ht="27">
      <c r="A138" s="922"/>
      <c r="B138" s="925" t="s">
        <v>706</v>
      </c>
      <c r="C138" s="1092"/>
      <c r="D138" s="960"/>
      <c r="E138" s="968"/>
      <c r="F138" s="944">
        <v>1</v>
      </c>
      <c r="G138" s="890">
        <v>2</v>
      </c>
      <c r="H138" s="273">
        <f t="shared" si="49"/>
        <v>6</v>
      </c>
      <c r="I138" s="273">
        <v>20</v>
      </c>
      <c r="J138" s="273">
        <f t="shared" si="50"/>
        <v>0</v>
      </c>
      <c r="K138" s="891">
        <v>1.5</v>
      </c>
      <c r="L138" s="937">
        <f>H138+J138+(K138*G138*2)</f>
        <v>12</v>
      </c>
      <c r="M138" s="943">
        <v>1</v>
      </c>
      <c r="N138" s="791">
        <v>2</v>
      </c>
      <c r="O138" s="167">
        <f t="shared" si="51"/>
        <v>6</v>
      </c>
      <c r="P138" s="167">
        <v>20</v>
      </c>
      <c r="Q138" s="167">
        <f t="shared" si="52"/>
        <v>0</v>
      </c>
      <c r="R138" s="792">
        <v>1.5</v>
      </c>
      <c r="S138" s="973">
        <f>O138+Q138+(R138*N138*2)</f>
        <v>12</v>
      </c>
      <c r="T138" s="978">
        <f>S138-L138</f>
        <v>0</v>
      </c>
    </row>
    <row r="139" spans="1:29" ht="27">
      <c r="A139" s="922"/>
      <c r="B139" s="925" t="s">
        <v>707</v>
      </c>
      <c r="C139" s="1092"/>
      <c r="D139" s="960"/>
      <c r="E139" s="968"/>
      <c r="F139" s="944">
        <v>1</v>
      </c>
      <c r="G139" s="890">
        <v>2</v>
      </c>
      <c r="H139" s="273">
        <f t="shared" si="49"/>
        <v>6</v>
      </c>
      <c r="I139" s="273">
        <v>20</v>
      </c>
      <c r="J139" s="273">
        <f t="shared" si="50"/>
        <v>0</v>
      </c>
      <c r="K139" s="891">
        <v>1.5</v>
      </c>
      <c r="L139" s="937">
        <f t="shared" ref="L139:L144" si="53">H139+J139+(K139*G139*2)</f>
        <v>12</v>
      </c>
      <c r="M139" s="943">
        <v>1</v>
      </c>
      <c r="N139" s="791">
        <v>2</v>
      </c>
      <c r="O139" s="167">
        <f t="shared" si="51"/>
        <v>6</v>
      </c>
      <c r="P139" s="167">
        <v>20</v>
      </c>
      <c r="Q139" s="167">
        <f t="shared" si="52"/>
        <v>0</v>
      </c>
      <c r="R139" s="792">
        <v>1.5</v>
      </c>
      <c r="S139" s="973">
        <f t="shared" ref="S139:S144" si="54">O139+Q139+(R139*N139*2)</f>
        <v>12</v>
      </c>
      <c r="T139" s="978">
        <f t="shared" ref="T139:T144" si="55">S139-L139</f>
        <v>0</v>
      </c>
    </row>
    <row r="140" spans="1:29" ht="27">
      <c r="A140" s="922"/>
      <c r="B140" s="925" t="s">
        <v>708</v>
      </c>
      <c r="C140" s="1092"/>
      <c r="D140" s="962"/>
      <c r="E140" s="969"/>
      <c r="F140" s="944">
        <v>1</v>
      </c>
      <c r="G140" s="890">
        <v>2</v>
      </c>
      <c r="H140" s="273">
        <f t="shared" si="49"/>
        <v>6</v>
      </c>
      <c r="I140" s="273">
        <v>20</v>
      </c>
      <c r="J140" s="273">
        <f t="shared" si="50"/>
        <v>0</v>
      </c>
      <c r="K140" s="891">
        <v>1.3</v>
      </c>
      <c r="L140" s="937">
        <f t="shared" si="53"/>
        <v>11.2</v>
      </c>
      <c r="M140" s="943">
        <v>1</v>
      </c>
      <c r="N140" s="791">
        <v>2</v>
      </c>
      <c r="O140" s="167">
        <f t="shared" si="51"/>
        <v>6</v>
      </c>
      <c r="P140" s="167">
        <v>20</v>
      </c>
      <c r="Q140" s="167">
        <f t="shared" si="52"/>
        <v>0</v>
      </c>
      <c r="R140" s="792">
        <v>1.3</v>
      </c>
      <c r="S140" s="973">
        <f t="shared" si="54"/>
        <v>11.2</v>
      </c>
      <c r="T140" s="978">
        <f t="shared" si="55"/>
        <v>0</v>
      </c>
    </row>
    <row r="141" spans="1:29" ht="27">
      <c r="A141" s="922"/>
      <c r="B141" s="925" t="s">
        <v>709</v>
      </c>
      <c r="C141" s="1092"/>
      <c r="D141" s="962"/>
      <c r="E141" s="969"/>
      <c r="F141" s="944">
        <v>1</v>
      </c>
      <c r="G141" s="890">
        <v>2</v>
      </c>
      <c r="H141" s="273">
        <f t="shared" si="49"/>
        <v>6</v>
      </c>
      <c r="I141" s="273">
        <v>20</v>
      </c>
      <c r="J141" s="273">
        <f t="shared" si="50"/>
        <v>0</v>
      </c>
      <c r="K141" s="891">
        <v>0.35</v>
      </c>
      <c r="L141" s="937">
        <f t="shared" si="53"/>
        <v>7.4</v>
      </c>
      <c r="M141" s="943">
        <v>1</v>
      </c>
      <c r="N141" s="791">
        <v>2</v>
      </c>
      <c r="O141" s="167">
        <f t="shared" si="51"/>
        <v>6</v>
      </c>
      <c r="P141" s="167">
        <v>20</v>
      </c>
      <c r="Q141" s="167">
        <f t="shared" si="52"/>
        <v>0</v>
      </c>
      <c r="R141" s="792">
        <v>0.35</v>
      </c>
      <c r="S141" s="973">
        <f t="shared" si="54"/>
        <v>7.4</v>
      </c>
      <c r="T141" s="978">
        <f t="shared" si="55"/>
        <v>0</v>
      </c>
    </row>
    <row r="142" spans="1:29" ht="40.5">
      <c r="A142" s="922"/>
      <c r="B142" s="925" t="s">
        <v>710</v>
      </c>
      <c r="C142" s="1092"/>
      <c r="D142" s="962"/>
      <c r="E142" s="969"/>
      <c r="F142" s="944">
        <v>1</v>
      </c>
      <c r="G142" s="890">
        <v>2</v>
      </c>
      <c r="H142" s="273">
        <f t="shared" si="49"/>
        <v>6</v>
      </c>
      <c r="I142" s="273">
        <v>20</v>
      </c>
      <c r="J142" s="273">
        <f t="shared" si="50"/>
        <v>0</v>
      </c>
      <c r="K142" s="891">
        <v>0.25</v>
      </c>
      <c r="L142" s="937">
        <f t="shared" si="53"/>
        <v>7</v>
      </c>
      <c r="M142" s="943">
        <v>1</v>
      </c>
      <c r="N142" s="791">
        <v>2</v>
      </c>
      <c r="O142" s="167">
        <f t="shared" si="51"/>
        <v>6</v>
      </c>
      <c r="P142" s="167">
        <v>20</v>
      </c>
      <c r="Q142" s="167">
        <f t="shared" si="52"/>
        <v>0</v>
      </c>
      <c r="R142" s="792">
        <v>0.25</v>
      </c>
      <c r="S142" s="973">
        <f t="shared" si="54"/>
        <v>7</v>
      </c>
      <c r="T142" s="978">
        <f t="shared" si="55"/>
        <v>0</v>
      </c>
    </row>
    <row r="143" spans="1:29" ht="27">
      <c r="A143" s="922"/>
      <c r="B143" s="925" t="s">
        <v>711</v>
      </c>
      <c r="C143" s="1092"/>
      <c r="D143" s="962"/>
      <c r="E143" s="969"/>
      <c r="F143" s="944">
        <v>1</v>
      </c>
      <c r="G143" s="890">
        <v>2</v>
      </c>
      <c r="H143" s="273">
        <f t="shared" si="49"/>
        <v>6</v>
      </c>
      <c r="I143" s="273">
        <v>20</v>
      </c>
      <c r="J143" s="273">
        <f t="shared" si="50"/>
        <v>0</v>
      </c>
      <c r="K143" s="891">
        <v>3.5</v>
      </c>
      <c r="L143" s="937">
        <f t="shared" si="53"/>
        <v>20</v>
      </c>
      <c r="M143" s="943">
        <v>1</v>
      </c>
      <c r="N143" s="791">
        <v>2</v>
      </c>
      <c r="O143" s="167">
        <f t="shared" si="51"/>
        <v>6</v>
      </c>
      <c r="P143" s="167">
        <v>20</v>
      </c>
      <c r="Q143" s="167">
        <f t="shared" si="52"/>
        <v>0</v>
      </c>
      <c r="R143" s="792">
        <v>3.5</v>
      </c>
      <c r="S143" s="973">
        <f t="shared" si="54"/>
        <v>20</v>
      </c>
      <c r="T143" s="978">
        <f t="shared" si="55"/>
        <v>0</v>
      </c>
    </row>
    <row r="144" spans="1:29" ht="27">
      <c r="A144" s="922"/>
      <c r="B144" s="925" t="s">
        <v>712</v>
      </c>
      <c r="C144" s="1092"/>
      <c r="D144" s="962"/>
      <c r="E144" s="969"/>
      <c r="F144" s="944">
        <v>1</v>
      </c>
      <c r="G144" s="890">
        <v>2</v>
      </c>
      <c r="H144" s="273">
        <f t="shared" si="49"/>
        <v>6</v>
      </c>
      <c r="I144" s="273">
        <v>20</v>
      </c>
      <c r="J144" s="273">
        <f t="shared" si="50"/>
        <v>0</v>
      </c>
      <c r="K144" s="891">
        <v>1.1000000000000001</v>
      </c>
      <c r="L144" s="937">
        <f t="shared" si="53"/>
        <v>10.4</v>
      </c>
      <c r="M144" s="943">
        <v>1</v>
      </c>
      <c r="N144" s="791">
        <v>2</v>
      </c>
      <c r="O144" s="167">
        <f t="shared" si="51"/>
        <v>6</v>
      </c>
      <c r="P144" s="167">
        <v>20</v>
      </c>
      <c r="Q144" s="167">
        <f t="shared" si="52"/>
        <v>0</v>
      </c>
      <c r="R144" s="792">
        <v>1.1000000000000001</v>
      </c>
      <c r="S144" s="973">
        <f t="shared" si="54"/>
        <v>10.4</v>
      </c>
      <c r="T144" s="978">
        <f t="shared" si="55"/>
        <v>0</v>
      </c>
    </row>
    <row r="145" spans="1:29" ht="27">
      <c r="A145" s="922"/>
      <c r="B145" s="925" t="s">
        <v>808</v>
      </c>
      <c r="C145" s="1092"/>
      <c r="D145" s="962"/>
      <c r="E145" s="969"/>
      <c r="F145" s="944"/>
      <c r="G145" s="890"/>
      <c r="H145" s="273"/>
      <c r="I145" s="273"/>
      <c r="J145" s="273"/>
      <c r="K145" s="891"/>
      <c r="L145" s="937"/>
      <c r="M145" s="943">
        <v>2</v>
      </c>
      <c r="N145" s="791">
        <v>2</v>
      </c>
      <c r="O145" s="167">
        <f>M145*N145*3</f>
        <v>12</v>
      </c>
      <c r="P145" s="167">
        <v>20</v>
      </c>
      <c r="Q145" s="167">
        <f>(M145-1)*N145*P145</f>
        <v>40</v>
      </c>
      <c r="R145" s="792">
        <v>1.1000000000000001</v>
      </c>
      <c r="S145" s="973">
        <f>O145+Q145+(R145*N145*2)</f>
        <v>56.4</v>
      </c>
      <c r="T145" s="978">
        <f>S145-L145</f>
        <v>56.4</v>
      </c>
    </row>
    <row r="146" spans="1:29" ht="27">
      <c r="A146" s="922"/>
      <c r="B146" s="925" t="s">
        <v>713</v>
      </c>
      <c r="C146" s="1092"/>
      <c r="D146" s="962"/>
      <c r="E146" s="969"/>
      <c r="F146" s="944">
        <v>2</v>
      </c>
      <c r="G146" s="890">
        <v>2</v>
      </c>
      <c r="H146" s="273">
        <f>F146*G146*3</f>
        <v>12</v>
      </c>
      <c r="I146" s="273">
        <v>15</v>
      </c>
      <c r="J146" s="273">
        <f>(F146-1)*G146*I146</f>
        <v>30</v>
      </c>
      <c r="K146" s="891">
        <v>5</v>
      </c>
      <c r="L146" s="937">
        <f>H146+J146+(K146*G146*2)</f>
        <v>62</v>
      </c>
      <c r="M146" s="943">
        <v>2</v>
      </c>
      <c r="N146" s="791">
        <v>2</v>
      </c>
      <c r="O146" s="167">
        <f>M146*N146*3</f>
        <v>12</v>
      </c>
      <c r="P146" s="167">
        <v>15</v>
      </c>
      <c r="Q146" s="167">
        <f>(M146-1)*N146*P146</f>
        <v>30</v>
      </c>
      <c r="R146" s="792">
        <v>5</v>
      </c>
      <c r="S146" s="973">
        <f>O146+Q146+(R146*N146*2)</f>
        <v>62</v>
      </c>
      <c r="T146" s="978">
        <f>S146-L146</f>
        <v>0</v>
      </c>
    </row>
    <row r="147" spans="1:29" ht="14.25" thickBot="1">
      <c r="A147" s="923"/>
      <c r="B147" s="926"/>
      <c r="C147" s="1096"/>
      <c r="D147" s="964"/>
      <c r="E147" s="970"/>
      <c r="F147" s="975"/>
      <c r="G147" s="915"/>
      <c r="H147" s="916"/>
      <c r="I147" s="916"/>
      <c r="J147" s="916"/>
      <c r="K147" s="915"/>
      <c r="L147" s="938">
        <v>-0.8</v>
      </c>
      <c r="M147" s="945"/>
      <c r="N147" s="917"/>
      <c r="O147" s="918">
        <f>M147*N147*3</f>
        <v>0</v>
      </c>
      <c r="P147" s="918"/>
      <c r="Q147" s="918">
        <f>(M147-1)*N147*P147</f>
        <v>0</v>
      </c>
      <c r="R147" s="917"/>
      <c r="S147" s="919">
        <v>-1</v>
      </c>
      <c r="T147" s="979">
        <f>S147-L147</f>
        <v>-0.19999999999999996</v>
      </c>
    </row>
    <row r="148" spans="1:29" ht="15" thickBot="1">
      <c r="A148" s="794"/>
      <c r="B148" s="982" t="s">
        <v>113</v>
      </c>
      <c r="C148" s="1097"/>
      <c r="D148" s="984"/>
      <c r="E148" s="172">
        <v>306</v>
      </c>
      <c r="F148" s="983"/>
      <c r="G148" s="897"/>
      <c r="H148" s="897">
        <f>SUM(H133:H147)</f>
        <v>150</v>
      </c>
      <c r="I148" s="897"/>
      <c r="J148" s="897">
        <f>SUM(J133:J147)</f>
        <v>380</v>
      </c>
      <c r="K148" s="897"/>
      <c r="L148" s="985">
        <f>SUM(L133:L147)</f>
        <v>621</v>
      </c>
      <c r="M148" s="987"/>
      <c r="N148" s="170"/>
      <c r="O148" s="171">
        <f>SUM(O133:O147)</f>
        <v>192</v>
      </c>
      <c r="P148" s="171"/>
      <c r="Q148" s="171">
        <f>SUM(Q133:Q147)</f>
        <v>570</v>
      </c>
      <c r="R148" s="171"/>
      <c r="S148" s="172">
        <f>SUM(S133:S147)</f>
        <v>868.4</v>
      </c>
      <c r="T148" s="986">
        <f>SUM(T133:T147)</f>
        <v>247.4</v>
      </c>
    </row>
    <row r="149" spans="1:29" ht="14.25" thickBot="1">
      <c r="L149" s="20">
        <v>621</v>
      </c>
    </row>
    <row r="150" spans="1:29" ht="18" thickBot="1">
      <c r="B150" s="219" t="s">
        <v>1049</v>
      </c>
      <c r="C150" s="219"/>
      <c r="D150" s="888"/>
      <c r="W150" s="1904" t="s">
        <v>1092</v>
      </c>
      <c r="X150" s="1902"/>
      <c r="Y150" s="1902"/>
      <c r="Z150" s="1902"/>
      <c r="AA150" s="1902"/>
      <c r="AB150" s="1902"/>
      <c r="AC150" s="1903"/>
    </row>
    <row r="151" spans="1:29" ht="15" customHeight="1" thickBot="1">
      <c r="A151" s="149"/>
      <c r="B151" s="150"/>
      <c r="C151" s="1089"/>
      <c r="D151" s="1913" t="s">
        <v>2770</v>
      </c>
      <c r="E151" s="1914"/>
      <c r="F151" s="1915" t="s">
        <v>448</v>
      </c>
      <c r="G151" s="1916"/>
      <c r="H151" s="1916"/>
      <c r="I151" s="1916"/>
      <c r="J151" s="1916"/>
      <c r="K151" s="1916"/>
      <c r="L151" s="1917"/>
      <c r="M151" s="1904" t="s">
        <v>1092</v>
      </c>
      <c r="N151" s="1902"/>
      <c r="O151" s="1902"/>
      <c r="P151" s="1902"/>
      <c r="Q151" s="1902"/>
      <c r="R151" s="1902"/>
      <c r="S151" s="1903"/>
      <c r="T151" s="151"/>
      <c r="W151" s="156"/>
      <c r="X151" s="154"/>
      <c r="Y151" s="154"/>
      <c r="Z151" s="1905" t="s">
        <v>186</v>
      </c>
      <c r="AA151" s="1906"/>
      <c r="AB151" s="154"/>
      <c r="AC151" s="155"/>
    </row>
    <row r="152" spans="1:29" ht="14.25" customHeight="1" thickBot="1">
      <c r="A152" s="152"/>
      <c r="B152" s="153"/>
      <c r="C152" s="1090"/>
      <c r="D152" s="876"/>
      <c r="E152" s="876"/>
      <c r="F152" s="877"/>
      <c r="G152" s="878"/>
      <c r="H152" s="878"/>
      <c r="I152" s="1921" t="s">
        <v>186</v>
      </c>
      <c r="J152" s="1922"/>
      <c r="K152" s="878"/>
      <c r="L152" s="880"/>
      <c r="M152" s="156"/>
      <c r="N152" s="154"/>
      <c r="O152" s="154"/>
      <c r="P152" s="1905" t="s">
        <v>186</v>
      </c>
      <c r="Q152" s="1906"/>
      <c r="R152" s="154"/>
      <c r="S152" s="155"/>
      <c r="T152" s="157"/>
      <c r="W152" s="163" t="s">
        <v>180</v>
      </c>
      <c r="X152" s="160" t="s">
        <v>181</v>
      </c>
      <c r="Y152" s="160" t="s">
        <v>182</v>
      </c>
      <c r="Z152" s="1200" t="s">
        <v>183</v>
      </c>
      <c r="AA152" s="1200" t="s">
        <v>113</v>
      </c>
      <c r="AB152" s="160" t="s">
        <v>187</v>
      </c>
      <c r="AC152" s="162" t="s">
        <v>185</v>
      </c>
    </row>
    <row r="153" spans="1:29" ht="77.25" thickBot="1">
      <c r="A153" s="158" t="s">
        <v>114</v>
      </c>
      <c r="B153" s="159" t="s">
        <v>179</v>
      </c>
      <c r="C153" s="303" t="s">
        <v>1089</v>
      </c>
      <c r="D153" s="881" t="s">
        <v>181</v>
      </c>
      <c r="E153" s="881" t="s">
        <v>185</v>
      </c>
      <c r="F153" s="879" t="s">
        <v>180</v>
      </c>
      <c r="G153" s="882" t="s">
        <v>181</v>
      </c>
      <c r="H153" s="882" t="s">
        <v>182</v>
      </c>
      <c r="I153" s="867" t="s">
        <v>183</v>
      </c>
      <c r="J153" s="867" t="s">
        <v>113</v>
      </c>
      <c r="K153" s="882" t="s">
        <v>184</v>
      </c>
      <c r="L153" s="883" t="s">
        <v>185</v>
      </c>
      <c r="M153" s="163" t="s">
        <v>180</v>
      </c>
      <c r="N153" s="160" t="s">
        <v>181</v>
      </c>
      <c r="O153" s="160" t="s">
        <v>182</v>
      </c>
      <c r="P153" s="161" t="s">
        <v>183</v>
      </c>
      <c r="Q153" s="161" t="s">
        <v>113</v>
      </c>
      <c r="R153" s="160" t="s">
        <v>187</v>
      </c>
      <c r="S153" s="162" t="s">
        <v>185</v>
      </c>
      <c r="T153" s="164" t="s">
        <v>188</v>
      </c>
      <c r="W153" s="99">
        <v>13</v>
      </c>
      <c r="X153" s="100">
        <v>14</v>
      </c>
      <c r="Y153" s="99">
        <v>15</v>
      </c>
      <c r="Z153" s="100">
        <v>16</v>
      </c>
      <c r="AA153" s="99">
        <v>17</v>
      </c>
      <c r="AB153" s="100">
        <v>18</v>
      </c>
      <c r="AC153" s="99">
        <v>19</v>
      </c>
    </row>
    <row r="154" spans="1:29">
      <c r="A154" s="76">
        <v>1</v>
      </c>
      <c r="B154" s="789">
        <v>2</v>
      </c>
      <c r="C154" s="1094">
        <v>3</v>
      </c>
      <c r="D154" s="884">
        <v>4</v>
      </c>
      <c r="E154" s="966">
        <v>5</v>
      </c>
      <c r="F154" s="930">
        <v>6</v>
      </c>
      <c r="G154" s="906">
        <v>7</v>
      </c>
      <c r="H154" s="905">
        <v>8</v>
      </c>
      <c r="I154" s="906">
        <v>9</v>
      </c>
      <c r="J154" s="905">
        <v>10</v>
      </c>
      <c r="K154" s="906">
        <v>11</v>
      </c>
      <c r="L154" s="936">
        <v>12</v>
      </c>
      <c r="M154" s="904">
        <v>13</v>
      </c>
      <c r="N154" s="908">
        <v>14</v>
      </c>
      <c r="O154" s="907">
        <v>15</v>
      </c>
      <c r="P154" s="908">
        <v>16</v>
      </c>
      <c r="Q154" s="907">
        <v>17</v>
      </c>
      <c r="R154" s="908">
        <v>18</v>
      </c>
      <c r="S154" s="942">
        <v>19</v>
      </c>
      <c r="T154" s="953">
        <v>20</v>
      </c>
      <c r="W154" s="1202"/>
      <c r="X154" s="1202"/>
      <c r="Y154" s="165">
        <f>W154*X154*3</f>
        <v>0</v>
      </c>
      <c r="Z154" s="165"/>
      <c r="AA154" s="165">
        <f>(W154-1)*X154*Z154</f>
        <v>0</v>
      </c>
      <c r="AB154" s="1202"/>
      <c r="AC154" s="165">
        <f>Y154+AA154+(AB154*X154*2)</f>
        <v>0</v>
      </c>
    </row>
    <row r="155" spans="1:29" ht="67.5">
      <c r="A155" s="790">
        <v>1</v>
      </c>
      <c r="B155" s="925" t="s">
        <v>1100</v>
      </c>
      <c r="C155" s="947" t="s">
        <v>1101</v>
      </c>
      <c r="D155" s="932"/>
      <c r="E155" s="933"/>
      <c r="F155" s="944">
        <v>2</v>
      </c>
      <c r="G155" s="639">
        <v>17</v>
      </c>
      <c r="H155" s="273">
        <f>F155*G155*3</f>
        <v>102</v>
      </c>
      <c r="I155" s="273">
        <v>25</v>
      </c>
      <c r="J155" s="273">
        <f>(F155-1)*G155*I155</f>
        <v>425</v>
      </c>
      <c r="K155" s="639">
        <v>1.3</v>
      </c>
      <c r="L155" s="937">
        <f>H155+J155+(K155*G155*2)</f>
        <v>571.20000000000005</v>
      </c>
      <c r="M155" s="943">
        <v>2</v>
      </c>
      <c r="N155" s="638">
        <v>29</v>
      </c>
      <c r="O155" s="167">
        <f>M155*N155*3</f>
        <v>174</v>
      </c>
      <c r="P155" s="167">
        <v>25</v>
      </c>
      <c r="Q155" s="167">
        <f>(M155-1)*N155*P155</f>
        <v>725</v>
      </c>
      <c r="R155" s="638">
        <v>1.3</v>
      </c>
      <c r="S155" s="973">
        <f>O155+Q155+(R155*N155*2)</f>
        <v>974.4</v>
      </c>
      <c r="T155" s="989">
        <f>S155-L155</f>
        <v>403.19999999999993</v>
      </c>
      <c r="W155" s="1202">
        <v>18</v>
      </c>
      <c r="X155" s="1202">
        <v>2</v>
      </c>
      <c r="Y155" s="165">
        <f>W155*X155*3</f>
        <v>108</v>
      </c>
      <c r="Z155" s="165">
        <v>25</v>
      </c>
      <c r="AA155" s="165">
        <f>(W155-1)*X155*Z155</f>
        <v>850</v>
      </c>
      <c r="AB155" s="1202">
        <v>1.2</v>
      </c>
      <c r="AC155" s="167">
        <f>Y155+AA155+(AB155*X155*2)</f>
        <v>962.8</v>
      </c>
    </row>
    <row r="156" spans="1:29" ht="14.25" thickBot="1">
      <c r="A156" s="70"/>
      <c r="B156" s="988"/>
      <c r="C156" s="1093"/>
      <c r="D156" s="964"/>
      <c r="E156" s="970"/>
      <c r="F156" s="975"/>
      <c r="G156" s="915"/>
      <c r="H156" s="916"/>
      <c r="I156" s="916"/>
      <c r="J156" s="916"/>
      <c r="K156" s="915"/>
      <c r="L156" s="938">
        <v>-4.8</v>
      </c>
      <c r="M156" s="945"/>
      <c r="N156" s="917"/>
      <c r="O156" s="918">
        <f>M156*N156*3</f>
        <v>0</v>
      </c>
      <c r="P156" s="918"/>
      <c r="Q156" s="918">
        <f>(M156-1)*N156*P156</f>
        <v>0</v>
      </c>
      <c r="R156" s="917"/>
      <c r="S156" s="919">
        <v>-11.6</v>
      </c>
      <c r="T156" s="990">
        <f>S156-L156</f>
        <v>-6.8</v>
      </c>
      <c r="W156" s="1202"/>
      <c r="X156" s="1202"/>
      <c r="Y156" s="165">
        <f>W156*X156*3</f>
        <v>0</v>
      </c>
      <c r="Z156" s="165"/>
      <c r="AA156" s="165">
        <f>(W156-1)*X156*Z156</f>
        <v>0</v>
      </c>
      <c r="AB156" s="1202"/>
      <c r="AC156" s="167">
        <f>Y156+AA156+(AB156*X156*2)</f>
        <v>0</v>
      </c>
    </row>
    <row r="157" spans="1:29" ht="15" thickBot="1">
      <c r="A157" s="794"/>
      <c r="B157" s="169" t="s">
        <v>113</v>
      </c>
      <c r="C157" s="169"/>
      <c r="D157" s="171"/>
      <c r="E157" s="171">
        <v>202.2</v>
      </c>
      <c r="F157" s="897"/>
      <c r="G157" s="897"/>
      <c r="H157" s="897">
        <f>SUM(H155:H156)</f>
        <v>102</v>
      </c>
      <c r="I157" s="897"/>
      <c r="J157" s="897">
        <f>SUM(J155:J156)</f>
        <v>425</v>
      </c>
      <c r="K157" s="897"/>
      <c r="L157" s="897">
        <f>SUM(L155:L156)</f>
        <v>566.40000000000009</v>
      </c>
      <c r="M157" s="795"/>
      <c r="N157" s="795"/>
      <c r="O157" s="897">
        <f>SUM(O155:O156)</f>
        <v>174</v>
      </c>
      <c r="P157" s="897"/>
      <c r="Q157" s="897">
        <f>SUM(Q155:Q156)</f>
        <v>725</v>
      </c>
      <c r="R157" s="897"/>
      <c r="S157" s="897">
        <f>SUM(S155:S156)</f>
        <v>962.8</v>
      </c>
      <c r="T157" s="172">
        <f>SUM(T155:T156)</f>
        <v>396.39999999999992</v>
      </c>
      <c r="W157" s="1103"/>
      <c r="X157" s="1103"/>
      <c r="Y157" s="165">
        <f>W157*X157*3</f>
        <v>0</v>
      </c>
      <c r="Z157" s="165"/>
      <c r="AA157" s="165">
        <f>(W157-1)*X157*Z157</f>
        <v>0</v>
      </c>
      <c r="AB157" s="1103"/>
      <c r="AC157" s="167">
        <f>Y157+AA157+(AB157*X157*2)</f>
        <v>0</v>
      </c>
    </row>
    <row r="158" spans="1:29" ht="15" thickBot="1">
      <c r="L158" s="20">
        <v>566.4</v>
      </c>
      <c r="W158" s="170"/>
      <c r="X158" s="170"/>
      <c r="Y158" s="171">
        <f>SUM(Y154:Y157)</f>
        <v>108</v>
      </c>
      <c r="Z158" s="171"/>
      <c r="AA158" s="171">
        <f>SUM(AA154:AA157)</f>
        <v>850</v>
      </c>
      <c r="AB158" s="171"/>
      <c r="AC158" s="171">
        <f>SUM(AC154:AC157)</f>
        <v>962.8</v>
      </c>
    </row>
    <row r="159" spans="1:29" ht="18" thickBot="1">
      <c r="B159" s="219" t="s">
        <v>1050</v>
      </c>
      <c r="C159" s="219"/>
      <c r="D159" s="888"/>
    </row>
    <row r="160" spans="1:29" ht="15" thickBot="1">
      <c r="A160" s="149"/>
      <c r="B160" s="150"/>
      <c r="C160" s="1089"/>
      <c r="D160" s="1913" t="s">
        <v>2770</v>
      </c>
      <c r="E160" s="1914"/>
      <c r="F160" s="1915" t="s">
        <v>448</v>
      </c>
      <c r="G160" s="1916"/>
      <c r="H160" s="1916"/>
      <c r="I160" s="1916"/>
      <c r="J160" s="1916"/>
      <c r="K160" s="1916"/>
      <c r="L160" s="1917"/>
      <c r="M160" s="1904" t="s">
        <v>1092</v>
      </c>
      <c r="N160" s="1902"/>
      <c r="O160" s="1902"/>
      <c r="P160" s="1902"/>
      <c r="Q160" s="1902"/>
      <c r="R160" s="1902"/>
      <c r="S160" s="1903"/>
      <c r="T160" s="151"/>
      <c r="W160" s="1904" t="s">
        <v>1092</v>
      </c>
      <c r="X160" s="1902"/>
      <c r="Y160" s="1902"/>
      <c r="Z160" s="1902"/>
      <c r="AA160" s="1902"/>
      <c r="AB160" s="1902"/>
      <c r="AC160" s="1903"/>
    </row>
    <row r="161" spans="1:29" ht="14.25" customHeight="1">
      <c r="A161" s="152"/>
      <c r="B161" s="153"/>
      <c r="C161" s="1090"/>
      <c r="D161" s="876"/>
      <c r="E161" s="876"/>
      <c r="F161" s="877"/>
      <c r="G161" s="878"/>
      <c r="H161" s="878"/>
      <c r="I161" s="1921" t="s">
        <v>186</v>
      </c>
      <c r="J161" s="1922"/>
      <c r="K161" s="878"/>
      <c r="L161" s="880"/>
      <c r="M161" s="156"/>
      <c r="N161" s="154"/>
      <c r="O161" s="154"/>
      <c r="P161" s="1905" t="s">
        <v>186</v>
      </c>
      <c r="Q161" s="1906"/>
      <c r="R161" s="154"/>
      <c r="S161" s="155"/>
      <c r="T161" s="157"/>
      <c r="W161" s="156"/>
      <c r="X161" s="154"/>
      <c r="Y161" s="154"/>
      <c r="Z161" s="1905" t="s">
        <v>186</v>
      </c>
      <c r="AA161" s="1906"/>
      <c r="AB161" s="154"/>
      <c r="AC161" s="155"/>
    </row>
    <row r="162" spans="1:29" ht="77.25" thickBot="1">
      <c r="A162" s="158" t="s">
        <v>114</v>
      </c>
      <c r="B162" s="159" t="s">
        <v>179</v>
      </c>
      <c r="C162" s="303" t="s">
        <v>1089</v>
      </c>
      <c r="D162" s="881" t="s">
        <v>181</v>
      </c>
      <c r="E162" s="881" t="s">
        <v>185</v>
      </c>
      <c r="F162" s="879" t="s">
        <v>180</v>
      </c>
      <c r="G162" s="882" t="s">
        <v>181</v>
      </c>
      <c r="H162" s="882" t="s">
        <v>182</v>
      </c>
      <c r="I162" s="867" t="s">
        <v>183</v>
      </c>
      <c r="J162" s="867" t="s">
        <v>113</v>
      </c>
      <c r="K162" s="882" t="s">
        <v>184</v>
      </c>
      <c r="L162" s="883" t="s">
        <v>185</v>
      </c>
      <c r="M162" s="163" t="s">
        <v>180</v>
      </c>
      <c r="N162" s="160" t="s">
        <v>181</v>
      </c>
      <c r="O162" s="160" t="s">
        <v>182</v>
      </c>
      <c r="P162" s="161" t="s">
        <v>183</v>
      </c>
      <c r="Q162" s="161" t="s">
        <v>113</v>
      </c>
      <c r="R162" s="160" t="s">
        <v>187</v>
      </c>
      <c r="S162" s="162" t="s">
        <v>185</v>
      </c>
      <c r="T162" s="164" t="s">
        <v>188</v>
      </c>
      <c r="W162" s="163" t="s">
        <v>180</v>
      </c>
      <c r="X162" s="160" t="s">
        <v>181</v>
      </c>
      <c r="Y162" s="160" t="s">
        <v>182</v>
      </c>
      <c r="Z162" s="1200" t="s">
        <v>183</v>
      </c>
      <c r="AA162" s="1200" t="s">
        <v>113</v>
      </c>
      <c r="AB162" s="160" t="s">
        <v>187</v>
      </c>
      <c r="AC162" s="162" t="s">
        <v>185</v>
      </c>
    </row>
    <row r="163" spans="1:29" ht="14.25" thickBot="1">
      <c r="A163" s="76">
        <v>1</v>
      </c>
      <c r="B163" s="789">
        <v>2</v>
      </c>
      <c r="C163" s="1094">
        <v>3</v>
      </c>
      <c r="D163" s="884">
        <v>4</v>
      </c>
      <c r="E163" s="966">
        <v>5</v>
      </c>
      <c r="F163" s="930">
        <v>6</v>
      </c>
      <c r="G163" s="906">
        <v>7</v>
      </c>
      <c r="H163" s="905">
        <v>8</v>
      </c>
      <c r="I163" s="906">
        <v>9</v>
      </c>
      <c r="J163" s="905">
        <v>10</v>
      </c>
      <c r="K163" s="906">
        <v>11</v>
      </c>
      <c r="L163" s="936">
        <v>12</v>
      </c>
      <c r="M163" s="904">
        <v>13</v>
      </c>
      <c r="N163" s="908">
        <v>14</v>
      </c>
      <c r="O163" s="907">
        <v>15</v>
      </c>
      <c r="P163" s="908">
        <v>16</v>
      </c>
      <c r="Q163" s="907">
        <v>17</v>
      </c>
      <c r="R163" s="908">
        <v>18</v>
      </c>
      <c r="S163" s="942">
        <v>19</v>
      </c>
      <c r="T163" s="953">
        <v>20</v>
      </c>
      <c r="W163" s="99">
        <v>13</v>
      </c>
      <c r="X163" s="100">
        <v>14</v>
      </c>
      <c r="Y163" s="99">
        <v>15</v>
      </c>
      <c r="Z163" s="100">
        <v>16</v>
      </c>
      <c r="AA163" s="99">
        <v>17</v>
      </c>
      <c r="AB163" s="100">
        <v>18</v>
      </c>
      <c r="AC163" s="99">
        <v>19</v>
      </c>
    </row>
    <row r="164" spans="1:29">
      <c r="A164" s="790">
        <v>1</v>
      </c>
      <c r="B164" s="925"/>
      <c r="C164" s="947"/>
      <c r="D164" s="932"/>
      <c r="E164" s="967"/>
      <c r="F164" s="944"/>
      <c r="G164" s="639"/>
      <c r="H164" s="273">
        <f>F164*G164*3</f>
        <v>0</v>
      </c>
      <c r="I164" s="273">
        <v>25</v>
      </c>
      <c r="J164" s="273">
        <f>(F164-1)*G164*I164</f>
        <v>0</v>
      </c>
      <c r="K164" s="639">
        <v>0.5</v>
      </c>
      <c r="L164" s="937">
        <f>H164+J164+(K164*G164*2)</f>
        <v>0</v>
      </c>
      <c r="M164" s="943"/>
      <c r="N164" s="638"/>
      <c r="O164" s="167">
        <f>M164*N164*3</f>
        <v>0</v>
      </c>
      <c r="P164" s="167">
        <v>25</v>
      </c>
      <c r="Q164" s="167">
        <f>(M164-1)*N164*P164</f>
        <v>0</v>
      </c>
      <c r="R164" s="638">
        <v>0.5</v>
      </c>
      <c r="S164" s="912">
        <f>O164+Q164+(R164*N164*2)</f>
        <v>0</v>
      </c>
      <c r="T164" s="995">
        <f>S164-L164</f>
        <v>0</v>
      </c>
      <c r="W164" s="1202">
        <v>1</v>
      </c>
      <c r="X164" s="1202">
        <v>12</v>
      </c>
      <c r="Y164" s="165">
        <f>W164*X164*3</f>
        <v>36</v>
      </c>
      <c r="Z164" s="165"/>
      <c r="AA164" s="165">
        <f>(W164-1)*X164*Z164</f>
        <v>0</v>
      </c>
      <c r="AB164" s="1202">
        <v>0.6</v>
      </c>
      <c r="AC164" s="165">
        <f>Y164+AA164+(AB164*X164*2)</f>
        <v>50.4</v>
      </c>
    </row>
    <row r="165" spans="1:29" ht="67.5">
      <c r="A165" s="790">
        <v>2</v>
      </c>
      <c r="B165" s="925" t="s">
        <v>714</v>
      </c>
      <c r="C165" s="1092"/>
      <c r="D165" s="960"/>
      <c r="E165" s="968"/>
      <c r="F165" s="944">
        <v>1</v>
      </c>
      <c r="G165" s="639">
        <v>4</v>
      </c>
      <c r="H165" s="273">
        <f>F165*G165*3</f>
        <v>12</v>
      </c>
      <c r="I165" s="273">
        <v>25</v>
      </c>
      <c r="J165" s="273">
        <f>(F165-1)*G165*I165</f>
        <v>0</v>
      </c>
      <c r="K165" s="639">
        <v>0.5</v>
      </c>
      <c r="L165" s="937">
        <f>H165+J165+(K165*G165*2)</f>
        <v>16</v>
      </c>
      <c r="M165" s="943">
        <v>1</v>
      </c>
      <c r="N165" s="638">
        <v>4</v>
      </c>
      <c r="O165" s="167">
        <f>M165*N165*3</f>
        <v>12</v>
      </c>
      <c r="P165" s="167">
        <v>25</v>
      </c>
      <c r="Q165" s="167">
        <f>(M165-1)*N165*P165</f>
        <v>0</v>
      </c>
      <c r="R165" s="638">
        <v>0.5</v>
      </c>
      <c r="S165" s="973">
        <f>O165+Q165+(R165*N165*2)</f>
        <v>16</v>
      </c>
      <c r="T165" s="989">
        <f>S165-L165</f>
        <v>0</v>
      </c>
      <c r="W165" s="1202">
        <v>1</v>
      </c>
      <c r="X165" s="1202">
        <v>16</v>
      </c>
      <c r="Y165" s="165">
        <f>W165*X165*3</f>
        <v>48</v>
      </c>
      <c r="Z165" s="165"/>
      <c r="AA165" s="165">
        <f>(W165-1)*X165*Z165</f>
        <v>0</v>
      </c>
      <c r="AB165" s="1202">
        <v>0.6</v>
      </c>
      <c r="AC165" s="167">
        <f>Y165+AA165+(AB165*X165*2)</f>
        <v>67.2</v>
      </c>
    </row>
    <row r="166" spans="1:29">
      <c r="A166" s="790"/>
      <c r="B166" s="991" t="s">
        <v>717</v>
      </c>
      <c r="C166" s="1098"/>
      <c r="D166" s="932"/>
      <c r="E166" s="967"/>
      <c r="F166" s="944">
        <v>1</v>
      </c>
      <c r="G166" s="639">
        <v>6</v>
      </c>
      <c r="H166" s="273">
        <f>F166*G166*3</f>
        <v>18</v>
      </c>
      <c r="I166" s="273">
        <v>20</v>
      </c>
      <c r="J166" s="273">
        <f>(F166-1)*G166*I166</f>
        <v>0</v>
      </c>
      <c r="K166" s="639">
        <v>0.6</v>
      </c>
      <c r="L166" s="937">
        <f>H166+J166+(K166*G166*2)</f>
        <v>25.2</v>
      </c>
      <c r="M166" s="943">
        <v>1</v>
      </c>
      <c r="N166" s="638">
        <v>6</v>
      </c>
      <c r="O166" s="167">
        <f>M166*N166*3</f>
        <v>18</v>
      </c>
      <c r="P166" s="167">
        <v>20</v>
      </c>
      <c r="Q166" s="167">
        <f>(M166-1)*N166*P166</f>
        <v>0</v>
      </c>
      <c r="R166" s="638">
        <v>0.6</v>
      </c>
      <c r="S166" s="973">
        <f>O166+Q166+(R166*N166*2)</f>
        <v>25.2</v>
      </c>
      <c r="T166" s="989">
        <f>S166-L166</f>
        <v>0</v>
      </c>
      <c r="W166" s="1202">
        <v>1</v>
      </c>
      <c r="X166" s="1202">
        <v>22</v>
      </c>
      <c r="Y166" s="165">
        <f>W166*X166*3</f>
        <v>66</v>
      </c>
      <c r="Z166" s="165"/>
      <c r="AA166" s="165">
        <f>(W166-1)*X166*Z166</f>
        <v>0</v>
      </c>
      <c r="AB166" s="1202">
        <v>0.6</v>
      </c>
      <c r="AC166" s="167">
        <f>Y166+AA166+(AB166*X166*2)</f>
        <v>92.4</v>
      </c>
    </row>
    <row r="167" spans="1:29">
      <c r="A167" s="790"/>
      <c r="B167" s="991" t="s">
        <v>717</v>
      </c>
      <c r="C167" s="1098"/>
      <c r="D167" s="932"/>
      <c r="E167" s="967"/>
      <c r="F167" s="944">
        <v>2</v>
      </c>
      <c r="G167" s="639">
        <v>9</v>
      </c>
      <c r="H167" s="273">
        <f>F167*G167*3</f>
        <v>54</v>
      </c>
      <c r="I167" s="273">
        <v>20</v>
      </c>
      <c r="J167" s="273">
        <f>(F167-1)*G167*I167</f>
        <v>180</v>
      </c>
      <c r="K167" s="639">
        <v>0.6</v>
      </c>
      <c r="L167" s="937">
        <f>H167+J167+(K167*G167*2)</f>
        <v>244.8</v>
      </c>
      <c r="M167" s="943">
        <v>2</v>
      </c>
      <c r="N167" s="638">
        <v>9</v>
      </c>
      <c r="O167" s="167">
        <f>M167*N167*3</f>
        <v>54</v>
      </c>
      <c r="P167" s="167">
        <v>20</v>
      </c>
      <c r="Q167" s="167">
        <f>(M167-1)*N167*P167</f>
        <v>180</v>
      </c>
      <c r="R167" s="638">
        <v>0.6</v>
      </c>
      <c r="S167" s="973">
        <f>O167+Q167+(R167*N167*2)</f>
        <v>244.8</v>
      </c>
      <c r="T167" s="989">
        <f>S167-L167</f>
        <v>0</v>
      </c>
      <c r="W167" s="1202">
        <v>1</v>
      </c>
      <c r="X167" s="1202">
        <v>20</v>
      </c>
      <c r="Y167" s="165">
        <f>W167*X167*3</f>
        <v>60</v>
      </c>
      <c r="Z167" s="165"/>
      <c r="AA167" s="165">
        <f>(W167-1)*X167*Z167</f>
        <v>0</v>
      </c>
      <c r="AB167" s="1202">
        <v>0.4</v>
      </c>
      <c r="AC167" s="167">
        <f>Y167+AA167+(AB167*X167*2)</f>
        <v>76</v>
      </c>
    </row>
    <row r="168" spans="1:29" ht="14.25" thickBot="1">
      <c r="A168" s="70"/>
      <c r="B168" s="988"/>
      <c r="C168" s="1099"/>
      <c r="D168" s="934"/>
      <c r="E168" s="994"/>
      <c r="F168" s="975"/>
      <c r="G168" s="915"/>
      <c r="H168" s="916"/>
      <c r="I168" s="916"/>
      <c r="J168" s="916"/>
      <c r="K168" s="915"/>
      <c r="L168" s="938"/>
      <c r="M168" s="945"/>
      <c r="N168" s="917"/>
      <c r="O168" s="918">
        <f>M168*N168*3</f>
        <v>0</v>
      </c>
      <c r="P168" s="918"/>
      <c r="Q168" s="918">
        <f>(M168-1)*N168*P168</f>
        <v>0</v>
      </c>
      <c r="R168" s="917"/>
      <c r="S168" s="976"/>
      <c r="T168" s="990">
        <f>S168-L168</f>
        <v>0</v>
      </c>
      <c r="W168" s="1103"/>
      <c r="X168" s="1103"/>
      <c r="Y168" s="165"/>
      <c r="Z168" s="165"/>
      <c r="AA168" s="165"/>
      <c r="AB168" s="1103"/>
      <c r="AC168" s="167"/>
    </row>
    <row r="169" spans="1:29" ht="15" thickBot="1">
      <c r="A169" s="794"/>
      <c r="B169" s="169" t="s">
        <v>113</v>
      </c>
      <c r="C169" s="169"/>
      <c r="D169" s="171"/>
      <c r="E169" s="171">
        <v>281.60000000000002</v>
      </c>
      <c r="F169" s="897"/>
      <c r="G169" s="897"/>
      <c r="H169" s="897">
        <f>SUM(H164:H168)</f>
        <v>84</v>
      </c>
      <c r="I169" s="897"/>
      <c r="J169" s="897">
        <f>SUM(J164:J168)</f>
        <v>180</v>
      </c>
      <c r="K169" s="897"/>
      <c r="L169" s="897">
        <f>SUM(L164:L168)</f>
        <v>286</v>
      </c>
      <c r="M169" s="795"/>
      <c r="N169" s="795"/>
      <c r="O169" s="897">
        <f>SUM(O164:O168)</f>
        <v>84</v>
      </c>
      <c r="P169" s="897"/>
      <c r="Q169" s="897">
        <f>SUM(Q164:Q168)</f>
        <v>180</v>
      </c>
      <c r="R169" s="897"/>
      <c r="S169" s="897">
        <f>SUM(S164:S168)</f>
        <v>286</v>
      </c>
      <c r="T169" s="172">
        <f>SUM(T164:T168)</f>
        <v>0</v>
      </c>
      <c r="W169" s="170"/>
      <c r="X169" s="170"/>
      <c r="Y169" s="171">
        <f>SUM(Y164:Y168)</f>
        <v>210</v>
      </c>
      <c r="Z169" s="171"/>
      <c r="AA169" s="171">
        <f>SUM(AA164:AA168)</f>
        <v>0</v>
      </c>
      <c r="AB169" s="171"/>
      <c r="AC169" s="171">
        <f>SUM(AC164:AC168)</f>
        <v>286</v>
      </c>
    </row>
    <row r="170" spans="1:29">
      <c r="L170" s="20">
        <v>286</v>
      </c>
    </row>
    <row r="171" spans="1:29" ht="18" thickBot="1">
      <c r="B171" s="219" t="s">
        <v>1051</v>
      </c>
      <c r="C171" s="219"/>
      <c r="D171" s="888"/>
    </row>
    <row r="172" spans="1:29" ht="15" thickBot="1">
      <c r="A172" s="149"/>
      <c r="B172" s="150"/>
      <c r="C172" s="1089"/>
      <c r="D172" s="1913" t="s">
        <v>2770</v>
      </c>
      <c r="E172" s="1914"/>
      <c r="F172" s="1915" t="s">
        <v>448</v>
      </c>
      <c r="G172" s="1916"/>
      <c r="H172" s="1916"/>
      <c r="I172" s="1916"/>
      <c r="J172" s="1916"/>
      <c r="K172" s="1916"/>
      <c r="L172" s="1917"/>
      <c r="M172" s="1904" t="s">
        <v>1092</v>
      </c>
      <c r="N172" s="1902"/>
      <c r="O172" s="1902"/>
      <c r="P172" s="1902"/>
      <c r="Q172" s="1902"/>
      <c r="R172" s="1902"/>
      <c r="S172" s="1903"/>
      <c r="T172" s="151"/>
      <c r="W172" s="1904" t="s">
        <v>1092</v>
      </c>
      <c r="X172" s="1929"/>
      <c r="Y172" s="1929"/>
      <c r="Z172" s="1929"/>
      <c r="AA172" s="1929"/>
      <c r="AB172" s="1929"/>
      <c r="AC172" s="1930"/>
    </row>
    <row r="173" spans="1:29" ht="14.25" customHeight="1">
      <c r="A173" s="152"/>
      <c r="B173" s="153"/>
      <c r="C173" s="1090"/>
      <c r="D173" s="876"/>
      <c r="E173" s="876"/>
      <c r="F173" s="877"/>
      <c r="G173" s="878"/>
      <c r="H173" s="878"/>
      <c r="I173" s="1921" t="s">
        <v>186</v>
      </c>
      <c r="J173" s="1922"/>
      <c r="K173" s="878"/>
      <c r="L173" s="880"/>
      <c r="M173" s="156"/>
      <c r="N173" s="154"/>
      <c r="O173" s="154"/>
      <c r="P173" s="1905" t="s">
        <v>186</v>
      </c>
      <c r="Q173" s="1906"/>
      <c r="R173" s="154"/>
      <c r="S173" s="155"/>
      <c r="T173" s="157"/>
      <c r="W173" s="156"/>
      <c r="X173" s="154"/>
      <c r="Y173" s="154"/>
      <c r="Z173" s="1933" t="s">
        <v>186</v>
      </c>
      <c r="AA173" s="1934"/>
      <c r="AB173" s="154"/>
      <c r="AC173" s="155"/>
    </row>
    <row r="174" spans="1:29" ht="77.25" thickBot="1">
      <c r="A174" s="158" t="s">
        <v>114</v>
      </c>
      <c r="B174" s="159" t="s">
        <v>179</v>
      </c>
      <c r="C174" s="303" t="s">
        <v>1089</v>
      </c>
      <c r="D174" s="881" t="s">
        <v>181</v>
      </c>
      <c r="E174" s="881" t="s">
        <v>185</v>
      </c>
      <c r="F174" s="879" t="s">
        <v>180</v>
      </c>
      <c r="G174" s="882" t="s">
        <v>181</v>
      </c>
      <c r="H174" s="882" t="s">
        <v>182</v>
      </c>
      <c r="I174" s="867" t="s">
        <v>183</v>
      </c>
      <c r="J174" s="867" t="s">
        <v>113</v>
      </c>
      <c r="K174" s="882" t="s">
        <v>184</v>
      </c>
      <c r="L174" s="883" t="s">
        <v>185</v>
      </c>
      <c r="M174" s="163" t="s">
        <v>180</v>
      </c>
      <c r="N174" s="160" t="s">
        <v>181</v>
      </c>
      <c r="O174" s="160" t="s">
        <v>182</v>
      </c>
      <c r="P174" s="161" t="s">
        <v>183</v>
      </c>
      <c r="Q174" s="161" t="s">
        <v>113</v>
      </c>
      <c r="R174" s="160" t="s">
        <v>187</v>
      </c>
      <c r="S174" s="162" t="s">
        <v>185</v>
      </c>
      <c r="T174" s="164" t="s">
        <v>188</v>
      </c>
      <c r="W174" s="163" t="s">
        <v>180</v>
      </c>
      <c r="X174" s="160" t="s">
        <v>181</v>
      </c>
      <c r="Y174" s="160" t="s">
        <v>182</v>
      </c>
      <c r="Z174" s="1200" t="s">
        <v>183</v>
      </c>
      <c r="AA174" s="1200" t="s">
        <v>113</v>
      </c>
      <c r="AB174" s="160" t="s">
        <v>187</v>
      </c>
      <c r="AC174" s="162" t="s">
        <v>185</v>
      </c>
    </row>
    <row r="175" spans="1:29" ht="14.25" thickBot="1">
      <c r="A175" s="76">
        <v>1</v>
      </c>
      <c r="B175" s="789">
        <v>2</v>
      </c>
      <c r="C175" s="1094">
        <v>3</v>
      </c>
      <c r="D175" s="884">
        <v>4</v>
      </c>
      <c r="E175" s="959">
        <v>5</v>
      </c>
      <c r="F175" s="930">
        <v>6</v>
      </c>
      <c r="G175" s="906">
        <v>7</v>
      </c>
      <c r="H175" s="905">
        <v>8</v>
      </c>
      <c r="I175" s="906">
        <v>9</v>
      </c>
      <c r="J175" s="905">
        <v>10</v>
      </c>
      <c r="K175" s="906">
        <v>11</v>
      </c>
      <c r="L175" s="936">
        <v>12</v>
      </c>
      <c r="M175" s="904">
        <v>13</v>
      </c>
      <c r="N175" s="908">
        <v>14</v>
      </c>
      <c r="O175" s="907">
        <v>15</v>
      </c>
      <c r="P175" s="908">
        <v>16</v>
      </c>
      <c r="Q175" s="907">
        <v>17</v>
      </c>
      <c r="R175" s="908">
        <v>18</v>
      </c>
      <c r="S175" s="942">
        <v>19</v>
      </c>
      <c r="T175" s="953">
        <v>20</v>
      </c>
      <c r="W175" s="99">
        <v>13</v>
      </c>
      <c r="X175" s="100">
        <v>14</v>
      </c>
      <c r="Y175" s="99">
        <v>15</v>
      </c>
      <c r="Z175" s="100">
        <v>16</v>
      </c>
      <c r="AA175" s="99">
        <v>17</v>
      </c>
      <c r="AB175" s="100">
        <v>18</v>
      </c>
      <c r="AC175" s="99">
        <v>19</v>
      </c>
    </row>
    <row r="176" spans="1:29" ht="40.5">
      <c r="A176" s="790">
        <v>1</v>
      </c>
      <c r="B176" s="925" t="s">
        <v>718</v>
      </c>
      <c r="C176" s="947"/>
      <c r="D176" s="932"/>
      <c r="E176" s="933"/>
      <c r="F176" s="944">
        <v>1</v>
      </c>
      <c r="G176" s="639">
        <v>70</v>
      </c>
      <c r="H176" s="273">
        <f>F176*G176*3</f>
        <v>210</v>
      </c>
      <c r="I176" s="273">
        <v>25</v>
      </c>
      <c r="J176" s="273">
        <f>(F176-1)*G176*I176</f>
        <v>0</v>
      </c>
      <c r="K176" s="639">
        <v>1.5</v>
      </c>
      <c r="L176" s="937">
        <f>H176+J176+(K176*G176*2)</f>
        <v>420</v>
      </c>
      <c r="M176" s="943"/>
      <c r="N176" s="638"/>
      <c r="O176" s="167">
        <f>M176*N176*3</f>
        <v>0</v>
      </c>
      <c r="P176" s="167"/>
      <c r="Q176" s="167">
        <f>(M176-1)*N176*P176</f>
        <v>0</v>
      </c>
      <c r="R176" s="638"/>
      <c r="S176" s="912">
        <f>O176+Q176+(R176*N176*2)</f>
        <v>0</v>
      </c>
      <c r="T176" s="995">
        <f>S176-L176</f>
        <v>-420</v>
      </c>
      <c r="W176" s="1202"/>
      <c r="X176" s="1202"/>
      <c r="Y176" s="165">
        <f>W176*X176*3</f>
        <v>0</v>
      </c>
      <c r="Z176" s="165"/>
      <c r="AA176" s="165">
        <f>(W176-1)*X176*Z176</f>
        <v>0</v>
      </c>
      <c r="AB176" s="1202"/>
      <c r="AC176" s="165">
        <f>Y176+AA176+(AB176*X176*2)</f>
        <v>0</v>
      </c>
    </row>
    <row r="177" spans="1:29" ht="68.25" thickBot="1">
      <c r="A177" s="790">
        <v>2</v>
      </c>
      <c r="B177" s="925" t="s">
        <v>714</v>
      </c>
      <c r="C177" s="1092"/>
      <c r="D177" s="960"/>
      <c r="E177" s="961"/>
      <c r="F177" s="944">
        <v>2</v>
      </c>
      <c r="G177" s="639">
        <v>20</v>
      </c>
      <c r="H177" s="273">
        <f>F177*G177*3</f>
        <v>120</v>
      </c>
      <c r="I177" s="273">
        <v>25</v>
      </c>
      <c r="J177" s="273">
        <f>(F177-1)*G177*I177</f>
        <v>500</v>
      </c>
      <c r="K177" s="639">
        <v>1.5</v>
      </c>
      <c r="L177" s="937">
        <f>H177+J177+(K177*G177*2)</f>
        <v>680</v>
      </c>
      <c r="M177" s="943">
        <v>2</v>
      </c>
      <c r="N177" s="638">
        <v>32</v>
      </c>
      <c r="O177" s="167">
        <f>M177*N177*3</f>
        <v>192</v>
      </c>
      <c r="P177" s="167">
        <v>25</v>
      </c>
      <c r="Q177" s="167">
        <f>(M177-1)*N177*P177</f>
        <v>800</v>
      </c>
      <c r="R177" s="638">
        <v>1.5</v>
      </c>
      <c r="S177" s="973">
        <f>O177+Q177+(R177*N177*2)</f>
        <v>1088</v>
      </c>
      <c r="T177" s="989">
        <f>S177-L177</f>
        <v>408</v>
      </c>
      <c r="W177" s="1202">
        <v>2</v>
      </c>
      <c r="X177" s="1202">
        <v>46</v>
      </c>
      <c r="Y177" s="165">
        <f>W177*X177*3</f>
        <v>276</v>
      </c>
      <c r="Z177" s="165">
        <v>15</v>
      </c>
      <c r="AA177" s="165">
        <f>(W177-1)*X177*Z177</f>
        <v>690</v>
      </c>
      <c r="AB177" s="1202">
        <v>1.5</v>
      </c>
      <c r="AC177" s="167">
        <f>Y177+AA177+(AB177*X177*2)</f>
        <v>1104</v>
      </c>
    </row>
    <row r="178" spans="1:29" ht="15" thickBot="1">
      <c r="A178" s="70"/>
      <c r="B178" s="988"/>
      <c r="C178" s="1093"/>
      <c r="D178" s="964"/>
      <c r="E178" s="965"/>
      <c r="F178" s="975"/>
      <c r="G178" s="915"/>
      <c r="H178" s="916"/>
      <c r="I178" s="916"/>
      <c r="J178" s="916"/>
      <c r="K178" s="915"/>
      <c r="L178" s="938">
        <v>4</v>
      </c>
      <c r="M178" s="945"/>
      <c r="N178" s="917"/>
      <c r="O178" s="918">
        <f>M178*N178*3</f>
        <v>0</v>
      </c>
      <c r="P178" s="918"/>
      <c r="Q178" s="918">
        <f>(M178-1)*N178*P178</f>
        <v>0</v>
      </c>
      <c r="R178" s="917"/>
      <c r="S178" s="919">
        <v>16</v>
      </c>
      <c r="T178" s="990">
        <f>S178-L178</f>
        <v>12</v>
      </c>
      <c r="W178" s="170"/>
      <c r="X178" s="170"/>
      <c r="Y178" s="171">
        <f>SUM(Y176:Y177)</f>
        <v>276</v>
      </c>
      <c r="Z178" s="171"/>
      <c r="AA178" s="171">
        <f>SUM(AA176:AA177)</f>
        <v>690</v>
      </c>
      <c r="AB178" s="171"/>
      <c r="AC178" s="171">
        <f>SUM(AC176:AC177)</f>
        <v>1104</v>
      </c>
    </row>
    <row r="179" spans="1:29" ht="15" thickBot="1">
      <c r="A179" s="794"/>
      <c r="B179" s="169" t="s">
        <v>113</v>
      </c>
      <c r="C179" s="169"/>
      <c r="D179" s="171"/>
      <c r="E179" s="171">
        <v>188</v>
      </c>
      <c r="F179" s="897"/>
      <c r="G179" s="897"/>
      <c r="H179" s="897">
        <f>SUM(H176:H178)</f>
        <v>330</v>
      </c>
      <c r="I179" s="897"/>
      <c r="J179" s="897">
        <f>SUM(J176:J178)</f>
        <v>500</v>
      </c>
      <c r="K179" s="897"/>
      <c r="L179" s="897">
        <f>SUM(L176:L178)</f>
        <v>1104</v>
      </c>
      <c r="M179" s="795"/>
      <c r="N179" s="795"/>
      <c r="O179" s="897">
        <f>SUM(O176:O178)</f>
        <v>192</v>
      </c>
      <c r="P179" s="897"/>
      <c r="Q179" s="897">
        <f>SUM(Q176:Q178)</f>
        <v>800</v>
      </c>
      <c r="R179" s="897"/>
      <c r="S179" s="897">
        <f>SUM(S176:S178)</f>
        <v>1104</v>
      </c>
      <c r="T179" s="172">
        <f>SUM(T176:T178)</f>
        <v>0</v>
      </c>
    </row>
    <row r="180" spans="1:29">
      <c r="L180" s="20">
        <v>1104</v>
      </c>
    </row>
    <row r="181" spans="1:29" ht="18" thickBot="1">
      <c r="B181" s="219" t="s">
        <v>1052</v>
      </c>
      <c r="C181" s="219"/>
      <c r="D181" s="888"/>
    </row>
    <row r="182" spans="1:29" ht="15" thickBot="1">
      <c r="A182" s="149"/>
      <c r="B182" s="150"/>
      <c r="C182" s="1089"/>
      <c r="D182" s="1913" t="s">
        <v>2770</v>
      </c>
      <c r="E182" s="1914"/>
      <c r="F182" s="1915" t="s">
        <v>448</v>
      </c>
      <c r="G182" s="1916"/>
      <c r="H182" s="1916"/>
      <c r="I182" s="1916"/>
      <c r="J182" s="1916"/>
      <c r="K182" s="1916"/>
      <c r="L182" s="1917"/>
      <c r="M182" s="1904" t="s">
        <v>1092</v>
      </c>
      <c r="N182" s="1902"/>
      <c r="O182" s="1902"/>
      <c r="P182" s="1902"/>
      <c r="Q182" s="1902"/>
      <c r="R182" s="1902"/>
      <c r="S182" s="1903"/>
      <c r="T182" s="151"/>
      <c r="W182" s="1904" t="s">
        <v>1092</v>
      </c>
      <c r="X182" s="1902"/>
      <c r="Y182" s="1902"/>
      <c r="Z182" s="1902"/>
      <c r="AA182" s="1902"/>
      <c r="AB182" s="1902"/>
      <c r="AC182" s="1903"/>
    </row>
    <row r="183" spans="1:29" ht="14.25" customHeight="1">
      <c r="A183" s="152"/>
      <c r="B183" s="153"/>
      <c r="C183" s="1090"/>
      <c r="D183" s="876"/>
      <c r="E183" s="876"/>
      <c r="F183" s="877"/>
      <c r="G183" s="878"/>
      <c r="H183" s="878"/>
      <c r="I183" s="1931" t="s">
        <v>186</v>
      </c>
      <c r="J183" s="1932"/>
      <c r="K183" s="878"/>
      <c r="L183" s="880"/>
      <c r="M183" s="156"/>
      <c r="N183" s="154"/>
      <c r="O183" s="154"/>
      <c r="P183" s="1933" t="s">
        <v>186</v>
      </c>
      <c r="Q183" s="1934"/>
      <c r="R183" s="154"/>
      <c r="S183" s="155"/>
      <c r="T183" s="157"/>
      <c r="W183" s="156"/>
      <c r="X183" s="154"/>
      <c r="Y183" s="154"/>
      <c r="Z183" s="1905" t="s">
        <v>186</v>
      </c>
      <c r="AA183" s="1906"/>
      <c r="AB183" s="154"/>
      <c r="AC183" s="155"/>
    </row>
    <row r="184" spans="1:29" ht="77.25" thickBot="1">
      <c r="A184" s="158" t="s">
        <v>114</v>
      </c>
      <c r="B184" s="159" t="s">
        <v>179</v>
      </c>
      <c r="C184" s="303" t="s">
        <v>1089</v>
      </c>
      <c r="D184" s="881" t="s">
        <v>181</v>
      </c>
      <c r="E184" s="881" t="s">
        <v>185</v>
      </c>
      <c r="F184" s="879" t="s">
        <v>180</v>
      </c>
      <c r="G184" s="882" t="s">
        <v>181</v>
      </c>
      <c r="H184" s="882" t="s">
        <v>182</v>
      </c>
      <c r="I184" s="867" t="s">
        <v>183</v>
      </c>
      <c r="J184" s="867" t="s">
        <v>113</v>
      </c>
      <c r="K184" s="882" t="s">
        <v>184</v>
      </c>
      <c r="L184" s="883" t="s">
        <v>185</v>
      </c>
      <c r="M184" s="163" t="s">
        <v>180</v>
      </c>
      <c r="N184" s="160" t="s">
        <v>181</v>
      </c>
      <c r="O184" s="160" t="s">
        <v>182</v>
      </c>
      <c r="P184" s="161" t="s">
        <v>183</v>
      </c>
      <c r="Q184" s="161" t="s">
        <v>113</v>
      </c>
      <c r="R184" s="160" t="s">
        <v>187</v>
      </c>
      <c r="S184" s="162" t="s">
        <v>185</v>
      </c>
      <c r="T184" s="164" t="s">
        <v>188</v>
      </c>
      <c r="W184" s="163" t="s">
        <v>180</v>
      </c>
      <c r="X184" s="160" t="s">
        <v>181</v>
      </c>
      <c r="Y184" s="160" t="s">
        <v>182</v>
      </c>
      <c r="Z184" s="1200" t="s">
        <v>183</v>
      </c>
      <c r="AA184" s="1200" t="s">
        <v>113</v>
      </c>
      <c r="AB184" s="160" t="s">
        <v>187</v>
      </c>
      <c r="AC184" s="162" t="s">
        <v>185</v>
      </c>
    </row>
    <row r="185" spans="1:29" ht="14.25" thickBot="1">
      <c r="A185" s="76">
        <v>1</v>
      </c>
      <c r="B185" s="789">
        <v>2</v>
      </c>
      <c r="C185" s="1094">
        <v>3</v>
      </c>
      <c r="D185" s="884">
        <v>4</v>
      </c>
      <c r="E185" s="966">
        <v>5</v>
      </c>
      <c r="F185" s="930">
        <v>6</v>
      </c>
      <c r="G185" s="906">
        <v>7</v>
      </c>
      <c r="H185" s="905">
        <v>8</v>
      </c>
      <c r="I185" s="906">
        <v>9</v>
      </c>
      <c r="J185" s="905">
        <v>10</v>
      </c>
      <c r="K185" s="906">
        <v>11</v>
      </c>
      <c r="L185" s="936">
        <v>12</v>
      </c>
      <c r="M185" s="904">
        <v>13</v>
      </c>
      <c r="N185" s="908">
        <v>14</v>
      </c>
      <c r="O185" s="907">
        <v>15</v>
      </c>
      <c r="P185" s="908">
        <v>16</v>
      </c>
      <c r="Q185" s="907">
        <v>17</v>
      </c>
      <c r="R185" s="908">
        <v>18</v>
      </c>
      <c r="S185" s="942">
        <v>19</v>
      </c>
      <c r="T185" s="953">
        <v>20</v>
      </c>
      <c r="W185" s="99">
        <v>13</v>
      </c>
      <c r="X185" s="100">
        <v>14</v>
      </c>
      <c r="Y185" s="99">
        <v>15</v>
      </c>
      <c r="Z185" s="100">
        <v>16</v>
      </c>
      <c r="AA185" s="99">
        <v>17</v>
      </c>
      <c r="AB185" s="100">
        <v>18</v>
      </c>
      <c r="AC185" s="99">
        <v>19</v>
      </c>
    </row>
    <row r="186" spans="1:29">
      <c r="A186" s="790"/>
      <c r="B186" s="925"/>
      <c r="C186" s="947"/>
      <c r="D186" s="932"/>
      <c r="E186" s="967"/>
      <c r="F186" s="944"/>
      <c r="G186" s="639"/>
      <c r="H186" s="273"/>
      <c r="I186" s="273"/>
      <c r="J186" s="273"/>
      <c r="K186" s="639"/>
      <c r="L186" s="937"/>
      <c r="M186" s="943"/>
      <c r="N186" s="638"/>
      <c r="O186" s="167"/>
      <c r="P186" s="167"/>
      <c r="Q186" s="167"/>
      <c r="R186" s="638"/>
      <c r="S186" s="912"/>
      <c r="T186" s="995"/>
      <c r="W186" s="1202">
        <v>4</v>
      </c>
      <c r="X186" s="1202">
        <v>16</v>
      </c>
      <c r="Y186" s="165">
        <f>W186*X186*3</f>
        <v>192</v>
      </c>
      <c r="Z186" s="165">
        <v>20</v>
      </c>
      <c r="AA186" s="165">
        <f>(W186-1)*X186*Z186</f>
        <v>960</v>
      </c>
      <c r="AB186" s="1202">
        <v>3.5</v>
      </c>
      <c r="AC186" s="165">
        <f>Y186+AA186+(AB186*X186*2)</f>
        <v>1264</v>
      </c>
    </row>
    <row r="187" spans="1:29" ht="68.25" thickBot="1">
      <c r="A187" s="790">
        <v>1</v>
      </c>
      <c r="B187" s="925" t="s">
        <v>714</v>
      </c>
      <c r="C187" s="1092" t="s">
        <v>1102</v>
      </c>
      <c r="D187" s="960"/>
      <c r="E187" s="968"/>
      <c r="F187" s="944">
        <v>2</v>
      </c>
      <c r="G187" s="639">
        <v>21</v>
      </c>
      <c r="H187" s="273">
        <f>F187*G187*3</f>
        <v>126</v>
      </c>
      <c r="I187" s="273">
        <v>24</v>
      </c>
      <c r="J187" s="273">
        <f>(F187-1)*G187*I187</f>
        <v>504</v>
      </c>
      <c r="K187" s="639">
        <v>3.5</v>
      </c>
      <c r="L187" s="937">
        <f>H187+J187+(K187*G187*2)</f>
        <v>777</v>
      </c>
      <c r="M187" s="943">
        <v>2</v>
      </c>
      <c r="N187" s="638">
        <v>25</v>
      </c>
      <c r="O187" s="167">
        <f>M187*N187*3</f>
        <v>150</v>
      </c>
      <c r="P187" s="167">
        <v>25</v>
      </c>
      <c r="Q187" s="167">
        <f>(M187-1)*N187*P187</f>
        <v>625</v>
      </c>
      <c r="R187" s="638">
        <v>3.5</v>
      </c>
      <c r="S187" s="912">
        <f>O187+Q187+(R187*N187*2)</f>
        <v>950</v>
      </c>
      <c r="T187" s="989">
        <f>S187-L187</f>
        <v>173</v>
      </c>
      <c r="W187" s="1202">
        <v>4</v>
      </c>
      <c r="X187" s="1202">
        <v>6</v>
      </c>
      <c r="Y187" s="165">
        <f>W187*X187*3</f>
        <v>72</v>
      </c>
      <c r="Z187" s="165">
        <v>15.5</v>
      </c>
      <c r="AA187" s="165">
        <f>(W187-1)*X187*Z187</f>
        <v>279</v>
      </c>
      <c r="AB187" s="1202">
        <v>3</v>
      </c>
      <c r="AC187" s="167">
        <f>Y187+AA187+(AB187*X187*2)</f>
        <v>387</v>
      </c>
    </row>
    <row r="188" spans="1:29" ht="41.25" thickBot="1">
      <c r="A188" s="790">
        <v>2</v>
      </c>
      <c r="B188" s="925" t="s">
        <v>719</v>
      </c>
      <c r="C188" s="947" t="s">
        <v>1103</v>
      </c>
      <c r="D188" s="932"/>
      <c r="E188" s="967"/>
      <c r="F188" s="944">
        <v>2</v>
      </c>
      <c r="G188" s="639">
        <v>24</v>
      </c>
      <c r="H188" s="273">
        <f>F188*G188*3</f>
        <v>144</v>
      </c>
      <c r="I188" s="273">
        <v>15</v>
      </c>
      <c r="J188" s="273">
        <f>(F188-1)*G188*I188</f>
        <v>360</v>
      </c>
      <c r="K188" s="639">
        <v>3</v>
      </c>
      <c r="L188" s="937">
        <f>H188+J188+(K188*G188*2)</f>
        <v>648</v>
      </c>
      <c r="M188" s="943">
        <v>2</v>
      </c>
      <c r="N188" s="638">
        <v>26</v>
      </c>
      <c r="O188" s="167">
        <f>M188*N188*3</f>
        <v>156</v>
      </c>
      <c r="P188" s="167">
        <v>15</v>
      </c>
      <c r="Q188" s="167">
        <f>(M188-1)*N188*P188</f>
        <v>390</v>
      </c>
      <c r="R188" s="638">
        <v>3</v>
      </c>
      <c r="S188" s="912">
        <f>O188+Q188+(R188*N188*2)</f>
        <v>702</v>
      </c>
      <c r="T188" s="989">
        <f>S188-L188</f>
        <v>54</v>
      </c>
      <c r="W188" s="170"/>
      <c r="X188" s="170"/>
      <c r="Y188" s="171">
        <f>SUM(Y186:Y187)</f>
        <v>264</v>
      </c>
      <c r="Z188" s="171"/>
      <c r="AA188" s="171">
        <f>SUM(AA186:AA187)</f>
        <v>1239</v>
      </c>
      <c r="AB188" s="171"/>
      <c r="AC188" s="171">
        <f>SUM(AC186:AC187)</f>
        <v>1651</v>
      </c>
    </row>
    <row r="189" spans="1:29" ht="14.25" thickBot="1">
      <c r="A189" s="70"/>
      <c r="B189" s="988"/>
      <c r="C189" s="1099"/>
      <c r="D189" s="934"/>
      <c r="E189" s="994"/>
      <c r="F189" s="975"/>
      <c r="G189" s="915"/>
      <c r="H189" s="916"/>
      <c r="I189" s="916"/>
      <c r="J189" s="916"/>
      <c r="K189" s="915"/>
      <c r="L189" s="938">
        <v>3</v>
      </c>
      <c r="M189" s="945"/>
      <c r="N189" s="917"/>
      <c r="O189" s="918">
        <f>M189*N189*3</f>
        <v>0</v>
      </c>
      <c r="P189" s="918"/>
      <c r="Q189" s="918">
        <f>(M189-1)*N189*P189</f>
        <v>0</v>
      </c>
      <c r="R189" s="917"/>
      <c r="S189" s="919">
        <v>-1</v>
      </c>
      <c r="T189" s="990">
        <f>S189-L189</f>
        <v>-4</v>
      </c>
    </row>
    <row r="190" spans="1:29" ht="15" thickBot="1">
      <c r="A190" s="794"/>
      <c r="B190" s="169" t="s">
        <v>113</v>
      </c>
      <c r="C190" s="169"/>
      <c r="D190" s="171"/>
      <c r="E190" s="171">
        <v>202.2</v>
      </c>
      <c r="F190" s="897"/>
      <c r="G190" s="897"/>
      <c r="H190" s="897">
        <f>SUM(H186:H189)</f>
        <v>270</v>
      </c>
      <c r="I190" s="897"/>
      <c r="J190" s="897">
        <f>SUM(J186:J189)</f>
        <v>864</v>
      </c>
      <c r="K190" s="897"/>
      <c r="L190" s="897">
        <f>SUM(L186:L189)</f>
        <v>1428</v>
      </c>
      <c r="M190" s="795"/>
      <c r="N190" s="795"/>
      <c r="O190" s="897">
        <f>SUM(O186:O189)</f>
        <v>306</v>
      </c>
      <c r="P190" s="897"/>
      <c r="Q190" s="897">
        <f>SUM(Q186:Q189)</f>
        <v>1015</v>
      </c>
      <c r="R190" s="897"/>
      <c r="S190" s="897">
        <f>SUM(S186:S189)</f>
        <v>1651</v>
      </c>
      <c r="T190" s="172">
        <f>SUM(T186:T189)</f>
        <v>223</v>
      </c>
    </row>
    <row r="191" spans="1:29">
      <c r="L191" s="20">
        <v>1428</v>
      </c>
    </row>
    <row r="192" spans="1:29" ht="18" thickBot="1">
      <c r="B192" s="219" t="s">
        <v>1053</v>
      </c>
      <c r="C192" s="219"/>
      <c r="D192" s="888"/>
    </row>
    <row r="193" spans="1:29" ht="15" thickBot="1">
      <c r="A193" s="149"/>
      <c r="B193" s="150"/>
      <c r="C193" s="1089"/>
      <c r="D193" s="1913" t="s">
        <v>2770</v>
      </c>
      <c r="E193" s="1914"/>
      <c r="F193" s="1915" t="s">
        <v>448</v>
      </c>
      <c r="G193" s="1916"/>
      <c r="H193" s="1916"/>
      <c r="I193" s="1916"/>
      <c r="J193" s="1916"/>
      <c r="K193" s="1916"/>
      <c r="L193" s="1917"/>
      <c r="M193" s="1904" t="s">
        <v>1092</v>
      </c>
      <c r="N193" s="1902"/>
      <c r="O193" s="1902"/>
      <c r="P193" s="1902"/>
      <c r="Q193" s="1902"/>
      <c r="R193" s="1902"/>
      <c r="S193" s="1903"/>
      <c r="T193" s="151"/>
      <c r="W193" s="1935" t="s">
        <v>1092</v>
      </c>
      <c r="X193" s="1936"/>
      <c r="Y193" s="1936"/>
      <c r="Z193" s="1936"/>
      <c r="AA193" s="1936"/>
      <c r="AB193" s="1936"/>
      <c r="AC193" s="1937"/>
    </row>
    <row r="194" spans="1:29" ht="14.25" customHeight="1">
      <c r="A194" s="152"/>
      <c r="B194" s="153"/>
      <c r="C194" s="1090"/>
      <c r="D194" s="876"/>
      <c r="E194" s="876"/>
      <c r="F194" s="877"/>
      <c r="G194" s="878"/>
      <c r="H194" s="878"/>
      <c r="I194" s="1921" t="s">
        <v>186</v>
      </c>
      <c r="J194" s="1922"/>
      <c r="K194" s="878"/>
      <c r="L194" s="880"/>
      <c r="M194" s="156"/>
      <c r="N194" s="154"/>
      <c r="O194" s="154"/>
      <c r="P194" s="1905" t="s">
        <v>186</v>
      </c>
      <c r="Q194" s="1906"/>
      <c r="R194" s="154"/>
      <c r="S194" s="155"/>
      <c r="T194" s="157"/>
      <c r="W194" s="819"/>
      <c r="X194" s="819"/>
      <c r="Y194" s="819"/>
      <c r="Z194" s="1927" t="s">
        <v>186</v>
      </c>
      <c r="AA194" s="1928"/>
      <c r="AB194" s="819"/>
      <c r="AC194" s="819"/>
    </row>
    <row r="195" spans="1:29" ht="77.25" thickBot="1">
      <c r="A195" s="158" t="s">
        <v>114</v>
      </c>
      <c r="B195" s="159" t="s">
        <v>179</v>
      </c>
      <c r="C195" s="303" t="s">
        <v>1089</v>
      </c>
      <c r="D195" s="881" t="s">
        <v>181</v>
      </c>
      <c r="E195" s="881" t="s">
        <v>185</v>
      </c>
      <c r="F195" s="879" t="s">
        <v>180</v>
      </c>
      <c r="G195" s="882" t="s">
        <v>181</v>
      </c>
      <c r="H195" s="882" t="s">
        <v>182</v>
      </c>
      <c r="I195" s="867" t="s">
        <v>183</v>
      </c>
      <c r="J195" s="867" t="s">
        <v>113</v>
      </c>
      <c r="K195" s="882" t="s">
        <v>184</v>
      </c>
      <c r="L195" s="883" t="s">
        <v>185</v>
      </c>
      <c r="M195" s="163" t="s">
        <v>180</v>
      </c>
      <c r="N195" s="160" t="s">
        <v>181</v>
      </c>
      <c r="O195" s="160" t="s">
        <v>182</v>
      </c>
      <c r="P195" s="161" t="s">
        <v>183</v>
      </c>
      <c r="Q195" s="161" t="s">
        <v>113</v>
      </c>
      <c r="R195" s="160" t="s">
        <v>187</v>
      </c>
      <c r="S195" s="162" t="s">
        <v>185</v>
      </c>
      <c r="T195" s="164" t="s">
        <v>188</v>
      </c>
      <c r="W195" s="117" t="s">
        <v>180</v>
      </c>
      <c r="X195" s="117" t="s">
        <v>181</v>
      </c>
      <c r="Y195" s="117" t="s">
        <v>182</v>
      </c>
      <c r="Z195" s="117" t="s">
        <v>183</v>
      </c>
      <c r="AA195" s="117" t="s">
        <v>113</v>
      </c>
      <c r="AB195" s="117" t="s">
        <v>187</v>
      </c>
      <c r="AC195" s="117" t="s">
        <v>185</v>
      </c>
    </row>
    <row r="196" spans="1:29">
      <c r="A196" s="76">
        <v>1</v>
      </c>
      <c r="B196" s="789">
        <v>2</v>
      </c>
      <c r="C196" s="1094">
        <v>3</v>
      </c>
      <c r="D196" s="884">
        <v>4</v>
      </c>
      <c r="E196" s="966">
        <v>5</v>
      </c>
      <c r="F196" s="930">
        <v>6</v>
      </c>
      <c r="G196" s="906">
        <v>7</v>
      </c>
      <c r="H196" s="905">
        <v>8</v>
      </c>
      <c r="I196" s="906">
        <v>9</v>
      </c>
      <c r="J196" s="905">
        <v>10</v>
      </c>
      <c r="K196" s="906">
        <v>11</v>
      </c>
      <c r="L196" s="936">
        <v>12</v>
      </c>
      <c r="M196" s="904">
        <v>13</v>
      </c>
      <c r="N196" s="908">
        <v>14</v>
      </c>
      <c r="O196" s="907">
        <v>15</v>
      </c>
      <c r="P196" s="908">
        <v>16</v>
      </c>
      <c r="Q196" s="907">
        <v>17</v>
      </c>
      <c r="R196" s="908">
        <v>18</v>
      </c>
      <c r="S196" s="942">
        <v>19</v>
      </c>
      <c r="T196" s="953">
        <v>20</v>
      </c>
      <c r="W196" s="785">
        <v>12</v>
      </c>
      <c r="X196" s="76">
        <v>13</v>
      </c>
      <c r="Y196" s="785">
        <v>14</v>
      </c>
      <c r="Z196" s="76">
        <v>15</v>
      </c>
      <c r="AA196" s="785">
        <v>16</v>
      </c>
      <c r="AB196" s="76">
        <v>17</v>
      </c>
      <c r="AC196" s="785">
        <v>18</v>
      </c>
    </row>
    <row r="197" spans="1:29">
      <c r="A197" s="790"/>
      <c r="B197" s="925"/>
      <c r="C197" s="947"/>
      <c r="D197" s="932"/>
      <c r="E197" s="967"/>
      <c r="F197" s="944"/>
      <c r="G197" s="639"/>
      <c r="H197" s="273">
        <f>F197*G197*3</f>
        <v>0</v>
      </c>
      <c r="I197" s="273"/>
      <c r="J197" s="273">
        <f>(F197-1)*G197*I197</f>
        <v>0</v>
      </c>
      <c r="K197" s="639"/>
      <c r="L197" s="937">
        <f>H197+J197+(K197*G197*2)</f>
        <v>0</v>
      </c>
      <c r="M197" s="943"/>
      <c r="N197" s="638"/>
      <c r="O197" s="167">
        <f>M197*N197*3</f>
        <v>0</v>
      </c>
      <c r="P197" s="167"/>
      <c r="Q197" s="167">
        <f>(M197-1)*N197*P197</f>
        <v>0</v>
      </c>
      <c r="R197" s="638"/>
      <c r="S197" s="912">
        <f>O197+Q197+(R197*N197*2)</f>
        <v>0</v>
      </c>
      <c r="T197" s="995">
        <f>S197-L197</f>
        <v>0</v>
      </c>
      <c r="W197" s="638">
        <v>2</v>
      </c>
      <c r="X197" s="638">
        <v>6</v>
      </c>
      <c r="Y197" s="167">
        <f>W197*X197*3</f>
        <v>36</v>
      </c>
      <c r="Z197" s="167">
        <v>25</v>
      </c>
      <c r="AA197" s="167">
        <f>(W197-1)*X197*Z197</f>
        <v>150</v>
      </c>
      <c r="AB197" s="638">
        <v>1.5</v>
      </c>
      <c r="AC197" s="167">
        <f>Y197+AA197+(AB197*X197*2)</f>
        <v>204</v>
      </c>
    </row>
    <row r="198" spans="1:29" ht="67.5">
      <c r="A198" s="790">
        <v>1</v>
      </c>
      <c r="B198" s="925" t="s">
        <v>714</v>
      </c>
      <c r="C198" s="1092"/>
      <c r="D198" s="960"/>
      <c r="E198" s="968"/>
      <c r="F198" s="944">
        <v>2</v>
      </c>
      <c r="G198" s="639">
        <v>18</v>
      </c>
      <c r="H198" s="273">
        <v>108</v>
      </c>
      <c r="I198" s="273">
        <v>25</v>
      </c>
      <c r="J198" s="273">
        <v>450</v>
      </c>
      <c r="K198" s="639">
        <v>1.5</v>
      </c>
      <c r="L198" s="937">
        <v>612</v>
      </c>
      <c r="M198" s="943">
        <v>2</v>
      </c>
      <c r="N198" s="638">
        <v>18</v>
      </c>
      <c r="O198" s="167">
        <f>M198*N198*3</f>
        <v>108</v>
      </c>
      <c r="P198" s="167">
        <v>25</v>
      </c>
      <c r="Q198" s="167">
        <f>(M198-1)*N198*P198</f>
        <v>450</v>
      </c>
      <c r="R198" s="638">
        <v>1.5</v>
      </c>
      <c r="S198" s="912">
        <f>O198+Q198+(R198*N198*2)</f>
        <v>612</v>
      </c>
      <c r="T198" s="989">
        <f>S198-L198</f>
        <v>0</v>
      </c>
      <c r="W198" s="638">
        <v>2</v>
      </c>
      <c r="X198" s="638">
        <v>12</v>
      </c>
      <c r="Y198" s="167">
        <f>W198*X198*3</f>
        <v>72</v>
      </c>
      <c r="Z198" s="167">
        <v>25</v>
      </c>
      <c r="AA198" s="167">
        <f>(W198-1)*X198*Z198</f>
        <v>300</v>
      </c>
      <c r="AB198" s="638">
        <v>1.5</v>
      </c>
      <c r="AC198" s="167">
        <f>Y198+AA198+(AB198*X198*2)</f>
        <v>408</v>
      </c>
    </row>
    <row r="199" spans="1:29" ht="14.25" thickBot="1">
      <c r="A199" s="70"/>
      <c r="B199" s="988"/>
      <c r="C199" s="1093"/>
      <c r="D199" s="964"/>
      <c r="E199" s="970"/>
      <c r="F199" s="975"/>
      <c r="G199" s="915"/>
      <c r="H199" s="916"/>
      <c r="I199" s="916"/>
      <c r="J199" s="916"/>
      <c r="K199" s="915"/>
      <c r="L199" s="938"/>
      <c r="M199" s="945"/>
      <c r="N199" s="917"/>
      <c r="O199" s="918">
        <f>M199*N199*3</f>
        <v>0</v>
      </c>
      <c r="P199" s="918"/>
      <c r="Q199" s="918">
        <f>(M199-1)*N199*P199</f>
        <v>0</v>
      </c>
      <c r="R199" s="917"/>
      <c r="S199" s="919">
        <f>O199+Q199+(R199*N199*2)</f>
        <v>0</v>
      </c>
      <c r="T199" s="990">
        <f>S199-L199</f>
        <v>0</v>
      </c>
      <c r="W199" s="638"/>
      <c r="X199" s="638"/>
      <c r="Y199" s="167">
        <f>W199*X199*3</f>
        <v>0</v>
      </c>
      <c r="Z199" s="167"/>
      <c r="AA199" s="167">
        <f>(W199-1)*X199*Z199</f>
        <v>0</v>
      </c>
      <c r="AB199" s="638"/>
      <c r="AC199" s="167">
        <f>Y199+AA199+(AB199*X199*2)</f>
        <v>0</v>
      </c>
    </row>
    <row r="200" spans="1:29" ht="15" thickBot="1">
      <c r="A200" s="794"/>
      <c r="B200" s="169" t="s">
        <v>113</v>
      </c>
      <c r="C200" s="169"/>
      <c r="D200" s="171"/>
      <c r="E200" s="171">
        <v>247.5</v>
      </c>
      <c r="F200" s="897"/>
      <c r="G200" s="897"/>
      <c r="H200" s="897">
        <f>SUM(H197:H199)</f>
        <v>108</v>
      </c>
      <c r="I200" s="897"/>
      <c r="J200" s="897">
        <f>SUM(J197:J199)</f>
        <v>450</v>
      </c>
      <c r="K200" s="897"/>
      <c r="L200" s="897">
        <f>SUM(L197:L199)</f>
        <v>612</v>
      </c>
      <c r="M200" s="795"/>
      <c r="N200" s="795"/>
      <c r="O200" s="897">
        <f>SUM(O197:O199)</f>
        <v>108</v>
      </c>
      <c r="P200" s="897"/>
      <c r="Q200" s="897">
        <f>SUM(Q197:Q199)</f>
        <v>450</v>
      </c>
      <c r="R200" s="897"/>
      <c r="S200" s="897">
        <f>SUM(S197:S199)</f>
        <v>612</v>
      </c>
      <c r="T200" s="172">
        <f>SUM(T197:T199)</f>
        <v>0</v>
      </c>
      <c r="W200" s="818"/>
      <c r="X200" s="818"/>
      <c r="Y200" s="817">
        <f>SUM(Y197:Y199)</f>
        <v>108</v>
      </c>
      <c r="Z200" s="817"/>
      <c r="AA200" s="817">
        <f>SUM(AA197:AA199)</f>
        <v>450</v>
      </c>
      <c r="AB200" s="817"/>
      <c r="AC200" s="817">
        <f>SUM(AC197:AC199)</f>
        <v>612</v>
      </c>
    </row>
    <row r="201" spans="1:29">
      <c r="A201" s="1205"/>
      <c r="L201" s="20">
        <v>612</v>
      </c>
    </row>
    <row r="202" spans="1:29" ht="18" thickBot="1">
      <c r="A202" s="1205"/>
      <c r="B202" s="219" t="s">
        <v>532</v>
      </c>
      <c r="C202" s="219"/>
      <c r="D202" s="888"/>
    </row>
    <row r="203" spans="1:29" ht="15" thickBot="1">
      <c r="A203" s="149"/>
      <c r="B203" s="150"/>
      <c r="C203" s="1089"/>
      <c r="D203" s="1899" t="s">
        <v>2770</v>
      </c>
      <c r="E203" s="1900"/>
      <c r="F203" s="1901" t="s">
        <v>448</v>
      </c>
      <c r="G203" s="1902"/>
      <c r="H203" s="1902"/>
      <c r="I203" s="1902"/>
      <c r="J203" s="1902"/>
      <c r="K203" s="1902"/>
      <c r="L203" s="1903"/>
      <c r="M203" s="1904" t="s">
        <v>1092</v>
      </c>
      <c r="N203" s="1902"/>
      <c r="O203" s="1902"/>
      <c r="P203" s="1902"/>
      <c r="Q203" s="1902"/>
      <c r="R203" s="1902"/>
      <c r="S203" s="1903"/>
      <c r="T203" s="151"/>
    </row>
    <row r="204" spans="1:29" ht="21.75" customHeight="1">
      <c r="A204" s="152"/>
      <c r="B204" s="153"/>
      <c r="C204" s="1090"/>
      <c r="D204" s="1221"/>
      <c r="E204" s="1221"/>
      <c r="F204" s="1222"/>
      <c r="G204" s="154"/>
      <c r="H204" s="154"/>
      <c r="I204" s="1905" t="s">
        <v>186</v>
      </c>
      <c r="J204" s="1906"/>
      <c r="K204" s="154"/>
      <c r="L204" s="155"/>
      <c r="M204" s="156"/>
      <c r="N204" s="154"/>
      <c r="O204" s="154"/>
      <c r="P204" s="1905" t="s">
        <v>186</v>
      </c>
      <c r="Q204" s="1906"/>
      <c r="R204" s="154"/>
      <c r="S204" s="155"/>
      <c r="T204" s="157"/>
    </row>
    <row r="205" spans="1:29" s="16" customFormat="1" ht="97.5" customHeight="1" thickBot="1">
      <c r="A205" s="158" t="s">
        <v>114</v>
      </c>
      <c r="B205" s="159" t="s">
        <v>179</v>
      </c>
      <c r="C205" s="1223" t="s">
        <v>1089</v>
      </c>
      <c r="D205" s="1204" t="s">
        <v>181</v>
      </c>
      <c r="E205" s="1204" t="s">
        <v>185</v>
      </c>
      <c r="F205" s="1203" t="s">
        <v>180</v>
      </c>
      <c r="G205" s="160" t="s">
        <v>181</v>
      </c>
      <c r="H205" s="160" t="s">
        <v>182</v>
      </c>
      <c r="I205" s="1200" t="s">
        <v>183</v>
      </c>
      <c r="J205" s="1200" t="s">
        <v>113</v>
      </c>
      <c r="K205" s="160" t="s">
        <v>184</v>
      </c>
      <c r="L205" s="162" t="s">
        <v>185</v>
      </c>
      <c r="M205" s="163" t="s">
        <v>180</v>
      </c>
      <c r="N205" s="160" t="s">
        <v>181</v>
      </c>
      <c r="O205" s="160" t="s">
        <v>182</v>
      </c>
      <c r="P205" s="1200" t="s">
        <v>183</v>
      </c>
      <c r="Q205" s="1200" t="s">
        <v>113</v>
      </c>
      <c r="R205" s="160" t="s">
        <v>187</v>
      </c>
      <c r="S205" s="162" t="s">
        <v>185</v>
      </c>
      <c r="T205" s="164" t="s">
        <v>188</v>
      </c>
    </row>
    <row r="206" spans="1:29" s="16" customFormat="1" thickBot="1">
      <c r="A206" s="99">
        <v>1</v>
      </c>
      <c r="B206" s="100">
        <v>2</v>
      </c>
      <c r="C206" s="1224"/>
      <c r="D206" s="99">
        <v>3</v>
      </c>
      <c r="E206" s="100">
        <v>4</v>
      </c>
      <c r="F206" s="99">
        <v>5</v>
      </c>
      <c r="G206" s="100">
        <v>6</v>
      </c>
      <c r="H206" s="99">
        <v>7</v>
      </c>
      <c r="I206" s="100">
        <v>8</v>
      </c>
      <c r="J206" s="99">
        <v>9</v>
      </c>
      <c r="K206" s="100">
        <v>10</v>
      </c>
      <c r="L206" s="99">
        <v>11</v>
      </c>
      <c r="M206" s="100">
        <v>12</v>
      </c>
      <c r="N206" s="99">
        <v>13</v>
      </c>
      <c r="O206" s="100">
        <v>14</v>
      </c>
      <c r="P206" s="99">
        <v>15</v>
      </c>
      <c r="Q206" s="100">
        <v>16</v>
      </c>
      <c r="R206" s="99">
        <v>17</v>
      </c>
      <c r="S206" s="100">
        <v>18</v>
      </c>
      <c r="T206" s="99">
        <v>19</v>
      </c>
    </row>
    <row r="207" spans="1:29" ht="48" customHeight="1">
      <c r="A207" s="1225">
        <v>1</v>
      </c>
      <c r="B207" s="1226" t="s">
        <v>3030</v>
      </c>
      <c r="C207" s="1907" t="s">
        <v>3031</v>
      </c>
      <c r="D207" s="1227"/>
      <c r="E207" s="1227">
        <v>54.2</v>
      </c>
      <c r="F207" s="1228">
        <v>2</v>
      </c>
      <c r="G207" s="1228">
        <v>10</v>
      </c>
      <c r="H207" s="1229">
        <f>F207*G207*3</f>
        <v>60</v>
      </c>
      <c r="I207" s="1230">
        <v>20</v>
      </c>
      <c r="J207" s="165">
        <f>(F207-1)*G207*I207</f>
        <v>200</v>
      </c>
      <c r="K207" s="1228">
        <v>1.5</v>
      </c>
      <c r="L207" s="165">
        <f>H207+J207+(K207*G207*2)</f>
        <v>290</v>
      </c>
      <c r="M207" s="1228">
        <v>2</v>
      </c>
      <c r="N207" s="1228">
        <v>10</v>
      </c>
      <c r="O207" s="1229">
        <f>M207*N207*3</f>
        <v>60</v>
      </c>
      <c r="P207" s="1230">
        <v>20</v>
      </c>
      <c r="Q207" s="165">
        <f>(M207-1)*N207*P207</f>
        <v>200</v>
      </c>
      <c r="R207" s="1228">
        <v>1.5</v>
      </c>
      <c r="S207" s="165">
        <f>O207+Q207+(R207*N207*2)</f>
        <v>290</v>
      </c>
      <c r="T207" s="1231">
        <f>S207-L207</f>
        <v>0</v>
      </c>
    </row>
    <row r="208" spans="1:29" ht="48" customHeight="1">
      <c r="A208" s="1225">
        <v>2</v>
      </c>
      <c r="B208" s="1226" t="s">
        <v>3032</v>
      </c>
      <c r="C208" s="1908"/>
      <c r="D208" s="1227"/>
      <c r="E208" s="1227">
        <v>54.2</v>
      </c>
      <c r="F208" s="1228">
        <v>2</v>
      </c>
      <c r="G208" s="1228">
        <v>10</v>
      </c>
      <c r="H208" s="1229">
        <f>F208*G208*3</f>
        <v>60</v>
      </c>
      <c r="I208" s="1230">
        <v>20</v>
      </c>
      <c r="J208" s="165">
        <f>(F208-1)*G208*I208</f>
        <v>200</v>
      </c>
      <c r="K208" s="1228">
        <v>1.2</v>
      </c>
      <c r="L208" s="165">
        <f>H208+J208+(K208*G208*2)</f>
        <v>284</v>
      </c>
      <c r="M208" s="1228">
        <v>2</v>
      </c>
      <c r="N208" s="1228">
        <v>10</v>
      </c>
      <c r="O208" s="1229">
        <f>M208*N208*3</f>
        <v>60</v>
      </c>
      <c r="P208" s="1230">
        <v>20</v>
      </c>
      <c r="Q208" s="165">
        <f>(M208-1)*N208*P208</f>
        <v>200</v>
      </c>
      <c r="R208" s="1228">
        <v>1.2</v>
      </c>
      <c r="S208" s="165">
        <f>O208+Q208+(R208*N208*2)</f>
        <v>284</v>
      </c>
      <c r="T208" s="1231">
        <f>S208-L208</f>
        <v>0</v>
      </c>
    </row>
    <row r="209" spans="1:20" ht="48" customHeight="1" thickBot="1">
      <c r="A209" s="1225">
        <v>3</v>
      </c>
      <c r="B209" s="1226" t="s">
        <v>3033</v>
      </c>
      <c r="C209" s="1909"/>
      <c r="D209" s="1227"/>
      <c r="E209" s="1227">
        <v>54.2</v>
      </c>
      <c r="F209" s="1228">
        <v>2</v>
      </c>
      <c r="G209" s="1228">
        <v>10</v>
      </c>
      <c r="H209" s="1229">
        <f>F209*G209*3</f>
        <v>60</v>
      </c>
      <c r="I209" s="1230">
        <v>20</v>
      </c>
      <c r="J209" s="165">
        <f>(F209-1)*G209*I209</f>
        <v>200</v>
      </c>
      <c r="K209" s="1228">
        <v>1.2</v>
      </c>
      <c r="L209" s="165">
        <f>H209+J209+(K209*G209*2)</f>
        <v>284</v>
      </c>
      <c r="M209" s="1228">
        <v>2</v>
      </c>
      <c r="N209" s="1228">
        <v>10</v>
      </c>
      <c r="O209" s="1229">
        <f>M209*N209*3</f>
        <v>60</v>
      </c>
      <c r="P209" s="1230">
        <v>20</v>
      </c>
      <c r="Q209" s="165">
        <f>(M209-1)*N209*P209</f>
        <v>200</v>
      </c>
      <c r="R209" s="1228">
        <v>1.2</v>
      </c>
      <c r="S209" s="165">
        <f>O209+Q209+(R209*N209*2)</f>
        <v>284</v>
      </c>
      <c r="T209" s="1231">
        <f>S209-L209</f>
        <v>0</v>
      </c>
    </row>
    <row r="210" spans="1:20" ht="22.5" customHeight="1" thickBot="1">
      <c r="A210" s="152"/>
      <c r="B210" s="1234"/>
      <c r="C210" s="1233"/>
      <c r="D210" s="1232"/>
      <c r="E210" s="1232"/>
      <c r="F210" s="1235"/>
      <c r="G210" s="1235"/>
      <c r="H210" s="1236"/>
      <c r="I210" s="1237"/>
      <c r="J210" s="1238"/>
      <c r="K210" s="1235"/>
      <c r="L210" s="1238">
        <v>1.2</v>
      </c>
      <c r="M210" s="1235"/>
      <c r="N210" s="1235"/>
      <c r="O210" s="1236"/>
      <c r="P210" s="1237"/>
      <c r="Q210" s="1238"/>
      <c r="R210" s="1235"/>
      <c r="S210" s="1238"/>
      <c r="T210" s="1239"/>
    </row>
    <row r="211" spans="1:20" ht="18" customHeight="1" thickBot="1">
      <c r="A211" s="168"/>
      <c r="B211" s="169" t="s">
        <v>113</v>
      </c>
      <c r="C211" s="169"/>
      <c r="D211" s="169">
        <v>54.2</v>
      </c>
      <c r="E211" s="171">
        <f>SUM(E207:E209)</f>
        <v>162.60000000000002</v>
      </c>
      <c r="F211" s="170"/>
      <c r="G211" s="170"/>
      <c r="H211" s="171">
        <f>SUM(H207:H209)</f>
        <v>180</v>
      </c>
      <c r="I211" s="171"/>
      <c r="J211" s="171">
        <f>SUM(J207:J209)</f>
        <v>600</v>
      </c>
      <c r="K211" s="171"/>
      <c r="L211" s="171">
        <f>SUM(L207:L210)</f>
        <v>859.2</v>
      </c>
      <c r="M211" s="170"/>
      <c r="N211" s="170"/>
      <c r="O211" s="171">
        <f>SUM(O207:O207)</f>
        <v>60</v>
      </c>
      <c r="P211" s="171"/>
      <c r="Q211" s="171">
        <f>SUM(Q207:Q209)</f>
        <v>600</v>
      </c>
      <c r="R211" s="171"/>
      <c r="S211" s="171">
        <f>SUM(S207:S209)</f>
        <v>858</v>
      </c>
      <c r="T211" s="172">
        <f>SUM(T207:T207)</f>
        <v>0</v>
      </c>
    </row>
    <row r="212" spans="1:20" ht="14.25" thickBot="1"/>
    <row r="213" spans="1:20" ht="17.25" thickBot="1">
      <c r="A213" s="168"/>
      <c r="B213" s="798" t="s">
        <v>617</v>
      </c>
      <c r="C213" s="798"/>
      <c r="D213" s="799"/>
      <c r="E213" s="799">
        <f>E51+E101+E200+E190+E179+E169+E157+E148+E124+E111+E69+E34+E87+E211</f>
        <v>9464.1999999999989</v>
      </c>
      <c r="F213" s="799">
        <f t="shared" ref="F213:T213" si="56">F51+F101+F200+F190+F179+F169+F157+F148+F124+F111+F69+F34+F87+F211</f>
        <v>0</v>
      </c>
      <c r="G213" s="799">
        <f t="shared" si="56"/>
        <v>0</v>
      </c>
      <c r="H213" s="799">
        <f t="shared" si="56"/>
        <v>5577</v>
      </c>
      <c r="I213" s="799">
        <f t="shared" si="56"/>
        <v>0</v>
      </c>
      <c r="J213" s="799">
        <f t="shared" si="56"/>
        <v>24529</v>
      </c>
      <c r="K213" s="799">
        <f t="shared" si="56"/>
        <v>0</v>
      </c>
      <c r="L213" s="799">
        <f t="shared" si="56"/>
        <v>31763.5</v>
      </c>
      <c r="M213" s="799">
        <f t="shared" si="56"/>
        <v>0</v>
      </c>
      <c r="N213" s="799">
        <f t="shared" si="56"/>
        <v>0</v>
      </c>
      <c r="O213" s="799">
        <f t="shared" si="56"/>
        <v>6021</v>
      </c>
      <c r="P213" s="799">
        <f t="shared" si="56"/>
        <v>0</v>
      </c>
      <c r="Q213" s="799">
        <f t="shared" si="56"/>
        <v>28780</v>
      </c>
      <c r="R213" s="799">
        <f t="shared" si="56"/>
        <v>0</v>
      </c>
      <c r="S213" s="799">
        <f t="shared" si="56"/>
        <v>36544.479999999996</v>
      </c>
      <c r="T213" s="799">
        <f t="shared" si="56"/>
        <v>4782.18</v>
      </c>
    </row>
  </sheetData>
  <autoFilter ref="D1:D213"/>
  <mergeCells count="105">
    <mergeCell ref="W54:AC54"/>
    <mergeCell ref="Z55:AA55"/>
    <mergeCell ref="W182:AC182"/>
    <mergeCell ref="Z183:AA183"/>
    <mergeCell ref="W193:AC193"/>
    <mergeCell ref="W91:AC91"/>
    <mergeCell ref="Z92:AA92"/>
    <mergeCell ref="W37:AC37"/>
    <mergeCell ref="W38:W39"/>
    <mergeCell ref="X38:X39"/>
    <mergeCell ref="Y38:Y39"/>
    <mergeCell ref="Z38:AA38"/>
    <mergeCell ref="AB38:AB39"/>
    <mergeCell ref="AC38:AC39"/>
    <mergeCell ref="W104:AC104"/>
    <mergeCell ref="W129:AC129"/>
    <mergeCell ref="Z105:AA105"/>
    <mergeCell ref="Z115:AA115"/>
    <mergeCell ref="Z194:AA194"/>
    <mergeCell ref="W150:AC150"/>
    <mergeCell ref="Z151:AA151"/>
    <mergeCell ref="W160:AC160"/>
    <mergeCell ref="Z161:AA161"/>
    <mergeCell ref="W172:AC172"/>
    <mergeCell ref="I130:J130"/>
    <mergeCell ref="P130:Q130"/>
    <mergeCell ref="I183:J183"/>
    <mergeCell ref="F172:L172"/>
    <mergeCell ref="M172:S172"/>
    <mergeCell ref="I173:J173"/>
    <mergeCell ref="P173:Q173"/>
    <mergeCell ref="P183:Q183"/>
    <mergeCell ref="I194:J194"/>
    <mergeCell ref="P194:Q194"/>
    <mergeCell ref="F151:L151"/>
    <mergeCell ref="M151:S151"/>
    <mergeCell ref="I152:J152"/>
    <mergeCell ref="P152:Q152"/>
    <mergeCell ref="Z173:AA173"/>
    <mergeCell ref="D182:E182"/>
    <mergeCell ref="F182:L182"/>
    <mergeCell ref="M182:S182"/>
    <mergeCell ref="M160:S160"/>
    <mergeCell ref="F129:L129"/>
    <mergeCell ref="M129:S129"/>
    <mergeCell ref="Z130:AA130"/>
    <mergeCell ref="W114:AC114"/>
    <mergeCell ref="D193:E193"/>
    <mergeCell ref="F193:L193"/>
    <mergeCell ref="M193:S193"/>
    <mergeCell ref="I161:J161"/>
    <mergeCell ref="P161:Q161"/>
    <mergeCell ref="D172:E172"/>
    <mergeCell ref="D160:E160"/>
    <mergeCell ref="F160:L160"/>
    <mergeCell ref="D115:E115"/>
    <mergeCell ref="F115:L115"/>
    <mergeCell ref="M115:S115"/>
    <mergeCell ref="I116:J116"/>
    <mergeCell ref="P116:Q116"/>
    <mergeCell ref="D151:E151"/>
    <mergeCell ref="I73:J73"/>
    <mergeCell ref="P73:Q73"/>
    <mergeCell ref="D104:E104"/>
    <mergeCell ref="F104:L104"/>
    <mergeCell ref="M104:S104"/>
    <mergeCell ref="I92:J92"/>
    <mergeCell ref="P92:Q92"/>
    <mergeCell ref="D91:E91"/>
    <mergeCell ref="F91:L91"/>
    <mergeCell ref="M91:S91"/>
    <mergeCell ref="Q2:S2"/>
    <mergeCell ref="F9:L9"/>
    <mergeCell ref="B4:L4"/>
    <mergeCell ref="B6:L6"/>
    <mergeCell ref="I10:J10"/>
    <mergeCell ref="D9:E9"/>
    <mergeCell ref="M9:S9"/>
    <mergeCell ref="P10:Q10"/>
    <mergeCell ref="B3:F3"/>
    <mergeCell ref="S8:T8"/>
    <mergeCell ref="D203:E203"/>
    <mergeCell ref="F203:L203"/>
    <mergeCell ref="M203:S203"/>
    <mergeCell ref="I204:J204"/>
    <mergeCell ref="P204:Q204"/>
    <mergeCell ref="C207:C209"/>
    <mergeCell ref="B13:L13"/>
    <mergeCell ref="D72:E72"/>
    <mergeCell ref="F72:L72"/>
    <mergeCell ref="M72:S72"/>
    <mergeCell ref="B23:J23"/>
    <mergeCell ref="D54:E54"/>
    <mergeCell ref="F54:L54"/>
    <mergeCell ref="M54:S54"/>
    <mergeCell ref="I38:J38"/>
    <mergeCell ref="P38:Q38"/>
    <mergeCell ref="D37:E37"/>
    <mergeCell ref="F37:L37"/>
    <mergeCell ref="M37:S37"/>
    <mergeCell ref="I105:J105"/>
    <mergeCell ref="P105:Q105"/>
    <mergeCell ref="I55:J55"/>
    <mergeCell ref="P55:Q55"/>
    <mergeCell ref="D129:E129"/>
  </mergeCells>
  <phoneticPr fontId="3" type="noConversion"/>
  <printOptions horizontalCentered="1"/>
  <pageMargins left="0.31496062992125984" right="0.23622047244094491" top="0.27559055118110237" bottom="0.23622047244094491" header="0.23622047244094491" footer="0.15748031496062992"/>
  <pageSetup paperSize="9" scale="55" orientation="landscape" r:id="rId1"/>
  <headerFooter alignWithMargins="0"/>
  <rowBreaks count="5" manualBreakCount="5">
    <brk id="52" max="18" man="1"/>
    <brk id="87" max="18" man="1"/>
    <brk id="126" max="18" man="1"/>
    <brk id="157" max="18" man="1"/>
    <brk id="190" max="1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P63"/>
  <sheetViews>
    <sheetView topLeftCell="E4" zoomScaleNormal="100" workbookViewId="0">
      <selection activeCell="K26" activeCellId="2" sqref="K58:K59 K54 K22:K26"/>
    </sheetView>
  </sheetViews>
  <sheetFormatPr defaultRowHeight="13.5"/>
  <cols>
    <col min="1" max="1" width="4.85546875" style="5" customWidth="1"/>
    <col min="2" max="2" width="32.7109375" style="5" customWidth="1"/>
    <col min="3" max="3" width="10.140625" style="5" customWidth="1"/>
    <col min="4" max="4" width="11.42578125" style="5" customWidth="1"/>
    <col min="5" max="5" width="9.140625" style="176"/>
    <col min="6" max="6" width="12.5703125" style="5" customWidth="1"/>
    <col min="7" max="7" width="35.5703125" style="5" customWidth="1"/>
    <col min="8" max="8" width="8.7109375" style="5" customWidth="1"/>
    <col min="9" max="9" width="9.140625" style="5"/>
    <col min="10" max="10" width="11" style="5" customWidth="1"/>
    <col min="11" max="11" width="8.7109375" style="5" customWidth="1"/>
    <col min="12" max="12" width="9.140625" style="5"/>
    <col min="13" max="13" width="11" style="5" customWidth="1"/>
    <col min="14" max="16384" width="9.140625" style="5"/>
  </cols>
  <sheetData>
    <row r="1" spans="1:16">
      <c r="A1" s="481"/>
      <c r="B1" s="469"/>
      <c r="C1" s="469"/>
      <c r="D1" s="482"/>
      <c r="E1" s="1085"/>
      <c r="F1" s="483"/>
      <c r="G1" s="483"/>
      <c r="H1" s="30"/>
      <c r="I1" s="133" t="s">
        <v>175</v>
      </c>
      <c r="J1" s="3"/>
      <c r="K1" s="133"/>
      <c r="L1" s="133"/>
      <c r="M1" s="30"/>
      <c r="N1" s="4"/>
      <c r="O1" s="4"/>
      <c r="P1" s="4"/>
    </row>
    <row r="2" spans="1:16" ht="12.75" customHeight="1">
      <c r="A2" s="481"/>
      <c r="B2" s="469"/>
      <c r="C2" s="469"/>
      <c r="D2" s="482"/>
      <c r="E2" s="1085"/>
      <c r="F2" s="483"/>
      <c r="G2" s="483"/>
      <c r="H2" s="1875" t="s">
        <v>28</v>
      </c>
      <c r="I2" s="1875"/>
      <c r="J2" s="1875"/>
      <c r="K2" s="133"/>
      <c r="L2" s="133"/>
      <c r="M2" s="133"/>
      <c r="N2" s="4"/>
      <c r="O2" s="4"/>
      <c r="P2" s="4"/>
    </row>
    <row r="3" spans="1:16" ht="14.25" thickBot="1">
      <c r="A3" s="30"/>
      <c r="B3" s="484"/>
      <c r="C3" s="485"/>
      <c r="D3" s="485"/>
      <c r="E3" s="1286"/>
      <c r="F3" s="486"/>
      <c r="G3" s="487"/>
      <c r="H3" s="31"/>
      <c r="I3" s="31"/>
      <c r="J3" s="31"/>
      <c r="K3" s="31"/>
      <c r="L3" s="31"/>
      <c r="M3" s="31"/>
    </row>
    <row r="4" spans="1:16" s="181" customFormat="1" ht="17.25" customHeight="1">
      <c r="A4" s="30"/>
      <c r="B4" s="488" t="s">
        <v>29</v>
      </c>
      <c r="C4" s="1950" t="s">
        <v>515</v>
      </c>
      <c r="D4" s="1950"/>
      <c r="E4" s="1950"/>
      <c r="F4" s="1950"/>
      <c r="G4" s="1950"/>
      <c r="H4" s="1950"/>
      <c r="I4" s="1950"/>
      <c r="J4" s="1950"/>
      <c r="K4" s="1950"/>
      <c r="L4" s="1950"/>
      <c r="M4" s="1950"/>
    </row>
    <row r="5" spans="1:16" s="183" customFormat="1" ht="26.25" customHeight="1">
      <c r="A5" s="1948" t="s">
        <v>176</v>
      </c>
      <c r="B5" s="1948"/>
      <c r="C5" s="1948"/>
      <c r="D5" s="1948"/>
      <c r="E5" s="1948"/>
      <c r="F5" s="1948"/>
      <c r="G5" s="1948"/>
      <c r="H5" s="1948"/>
      <c r="I5" s="1948"/>
      <c r="J5" s="1948"/>
      <c r="K5" s="1948"/>
      <c r="L5" s="1948"/>
      <c r="M5" s="1948"/>
    </row>
    <row r="6" spans="1:16" s="183" customFormat="1" ht="14.25">
      <c r="A6" s="1948" t="s">
        <v>353</v>
      </c>
      <c r="B6" s="1948"/>
      <c r="C6" s="1948"/>
      <c r="D6" s="1948"/>
      <c r="E6" s="1948"/>
      <c r="F6" s="1948"/>
      <c r="G6" s="1948"/>
      <c r="H6" s="1948"/>
      <c r="I6" s="1948"/>
      <c r="J6" s="1948"/>
      <c r="K6" s="1948"/>
      <c r="L6" s="1948"/>
      <c r="M6" s="1948"/>
    </row>
    <row r="7" spans="1:16" s="31" customFormat="1" ht="21" customHeight="1">
      <c r="A7" s="1948" t="s">
        <v>809</v>
      </c>
      <c r="B7" s="1948"/>
      <c r="C7" s="1948"/>
      <c r="D7" s="1948"/>
      <c r="E7" s="1948"/>
      <c r="F7" s="1948"/>
      <c r="G7" s="1948"/>
      <c r="H7" s="1948"/>
      <c r="I7" s="1948"/>
      <c r="J7" s="1948"/>
      <c r="K7" s="1948"/>
      <c r="L7" s="1948"/>
      <c r="M7" s="1948"/>
    </row>
    <row r="8" spans="1:16" s="31" customFormat="1" ht="26.25" customHeight="1" thickBot="1">
      <c r="A8" s="1949" t="s">
        <v>412</v>
      </c>
      <c r="B8" s="1949"/>
      <c r="C8" s="1949"/>
      <c r="D8" s="1949"/>
      <c r="E8" s="1949"/>
      <c r="F8" s="1949"/>
      <c r="G8" s="1949"/>
      <c r="H8" s="1949"/>
      <c r="I8" s="1949"/>
      <c r="J8" s="1949"/>
      <c r="K8" s="1949"/>
      <c r="L8" s="1949"/>
      <c r="M8" s="1949"/>
    </row>
    <row r="9" spans="1:16" s="105" customFormat="1" ht="27" customHeight="1" thickBot="1">
      <c r="A9" s="185"/>
      <c r="B9" s="186"/>
      <c r="C9" s="522" t="s">
        <v>413</v>
      </c>
      <c r="D9" s="490"/>
      <c r="E9" s="1391"/>
      <c r="F9" s="490"/>
      <c r="G9" s="491"/>
      <c r="H9" s="1951" t="s">
        <v>2723</v>
      </c>
      <c r="I9" s="1952"/>
      <c r="J9" s="1953"/>
      <c r="K9" s="1951" t="s">
        <v>1091</v>
      </c>
      <c r="L9" s="1952"/>
      <c r="M9" s="1953"/>
    </row>
    <row r="10" spans="1:16" s="191" customFormat="1" ht="68.25" thickBot="1">
      <c r="A10" s="187" t="s">
        <v>114</v>
      </c>
      <c r="B10" s="187" t="s">
        <v>190</v>
      </c>
      <c r="C10" s="188" t="s">
        <v>191</v>
      </c>
      <c r="D10" s="189" t="s">
        <v>192</v>
      </c>
      <c r="E10" s="189" t="s">
        <v>384</v>
      </c>
      <c r="F10" s="189" t="s">
        <v>193</v>
      </c>
      <c r="G10" s="189" t="s">
        <v>291</v>
      </c>
      <c r="H10" s="189" t="s">
        <v>194</v>
      </c>
      <c r="I10" s="189" t="s">
        <v>195</v>
      </c>
      <c r="J10" s="190" t="s">
        <v>196</v>
      </c>
      <c r="K10" s="189" t="s">
        <v>1105</v>
      </c>
      <c r="L10" s="189" t="s">
        <v>195</v>
      </c>
      <c r="M10" s="190" t="s">
        <v>196</v>
      </c>
    </row>
    <row r="11" spans="1:16" s="193" customFormat="1">
      <c r="A11" s="192">
        <v>1</v>
      </c>
      <c r="B11" s="192">
        <v>2</v>
      </c>
      <c r="C11" s="192">
        <v>3</v>
      </c>
      <c r="D11" s="192">
        <v>4</v>
      </c>
      <c r="E11" s="1389">
        <v>5</v>
      </c>
      <c r="F11" s="192">
        <v>6</v>
      </c>
      <c r="G11" s="192">
        <v>7</v>
      </c>
      <c r="H11" s="192">
        <v>8</v>
      </c>
      <c r="I11" s="192">
        <v>9</v>
      </c>
      <c r="J11" s="192">
        <v>10</v>
      </c>
      <c r="K11" s="192">
        <v>11</v>
      </c>
      <c r="L11" s="192">
        <v>12</v>
      </c>
      <c r="M11" s="192">
        <v>13</v>
      </c>
    </row>
    <row r="12" spans="1:16" ht="28.5">
      <c r="A12" s="138"/>
      <c r="B12" s="194" t="s">
        <v>197</v>
      </c>
      <c r="C12" s="140" t="s">
        <v>1</v>
      </c>
      <c r="D12" s="140" t="s">
        <v>1</v>
      </c>
      <c r="E12" s="1390">
        <v>2023</v>
      </c>
      <c r="F12" s="547">
        <v>0.12</v>
      </c>
      <c r="G12" s="140" t="s">
        <v>1</v>
      </c>
      <c r="H12" s="140" t="s">
        <v>1</v>
      </c>
      <c r="I12" s="140" t="s">
        <v>1</v>
      </c>
      <c r="J12" s="1454">
        <f>+J14+J15+J16+J17+J18+J19+J20+J22+J23+J24+J25+J26+J28+J30+J32+J34+J36+J37+J39+J41+J43+J45+J47+J49+J51+J53+J54+J56+J58+J61+J63</f>
        <v>8500</v>
      </c>
      <c r="K12" s="140" t="s">
        <v>1</v>
      </c>
      <c r="L12" s="140" t="s">
        <v>1</v>
      </c>
      <c r="M12" s="1454">
        <f>+M14+M15+M16+M17+M18+M19+M20+M22+M23+M24+M25+M26+M28+M30+M32+M34+M36+M37+M39+M41+M43+M45+M47+M49+M51+M53+M54+M56+M58+M59+M61+M63</f>
        <v>107000</v>
      </c>
    </row>
    <row r="13" spans="1:16" ht="13.7" customHeight="1">
      <c r="A13" s="138"/>
      <c r="B13" s="195" t="s">
        <v>198</v>
      </c>
      <c r="C13" s="106"/>
      <c r="D13" s="106"/>
      <c r="E13" s="1248"/>
      <c r="F13" s="106"/>
      <c r="G13" s="106"/>
      <c r="H13" s="106"/>
      <c r="I13" s="106"/>
      <c r="J13" s="106"/>
      <c r="K13" s="106"/>
      <c r="L13" s="106"/>
      <c r="M13" s="106"/>
    </row>
    <row r="14" spans="1:16" ht="27">
      <c r="A14" s="604">
        <v>1</v>
      </c>
      <c r="B14" s="1386" t="s">
        <v>514</v>
      </c>
      <c r="C14" s="1273">
        <v>2018</v>
      </c>
      <c r="D14" s="1387">
        <v>27695</v>
      </c>
      <c r="E14" s="1273">
        <f>IF(($E$12-C14)*12&gt;100,100,($E$12-C14)*12)</f>
        <v>60</v>
      </c>
      <c r="F14" s="1275">
        <f t="shared" ref="F14:F19" si="0">IF(E14=100,0,D14-D14*E14%)</f>
        <v>11078</v>
      </c>
      <c r="G14" s="1276" t="s">
        <v>522</v>
      </c>
      <c r="H14" s="604"/>
      <c r="I14" s="605"/>
      <c r="J14" s="606">
        <f t="shared" ref="J14:J19" si="1">H14*I14</f>
        <v>0</v>
      </c>
      <c r="K14" s="604"/>
      <c r="L14" s="604"/>
      <c r="M14" s="606">
        <f t="shared" ref="M14:M19" si="2">K14*L14</f>
        <v>0</v>
      </c>
    </row>
    <row r="15" spans="1:16" ht="27">
      <c r="A15" s="604">
        <v>2</v>
      </c>
      <c r="B15" s="1386" t="s">
        <v>496</v>
      </c>
      <c r="C15" s="1273">
        <v>2018</v>
      </c>
      <c r="D15" s="1387">
        <v>10361.75</v>
      </c>
      <c r="E15" s="1273">
        <f t="shared" ref="E15:E63" si="3">IF(($E$12-C15)*12&gt;100,100,($E$12-C15)*12)</f>
        <v>60</v>
      </c>
      <c r="F15" s="1275">
        <f t="shared" si="0"/>
        <v>4144.7</v>
      </c>
      <c r="G15" s="1276" t="s">
        <v>521</v>
      </c>
      <c r="H15" s="604"/>
      <c r="I15" s="605"/>
      <c r="J15" s="606">
        <f t="shared" si="1"/>
        <v>0</v>
      </c>
      <c r="K15" s="604"/>
      <c r="L15" s="604"/>
      <c r="M15" s="606">
        <f t="shared" si="2"/>
        <v>0</v>
      </c>
    </row>
    <row r="16" spans="1:16" ht="27">
      <c r="A16" s="604">
        <v>3</v>
      </c>
      <c r="B16" s="1386" t="s">
        <v>491</v>
      </c>
      <c r="C16" s="1273">
        <v>2013</v>
      </c>
      <c r="D16" s="1387">
        <v>8500</v>
      </c>
      <c r="E16" s="1273">
        <f t="shared" si="3"/>
        <v>100</v>
      </c>
      <c r="F16" s="1275">
        <f t="shared" si="0"/>
        <v>0</v>
      </c>
      <c r="G16" s="1276" t="s">
        <v>513</v>
      </c>
      <c r="H16" s="604"/>
      <c r="I16" s="605"/>
      <c r="J16" s="606">
        <f t="shared" si="1"/>
        <v>0</v>
      </c>
      <c r="K16" s="604"/>
      <c r="L16" s="604"/>
      <c r="M16" s="606">
        <f t="shared" si="2"/>
        <v>0</v>
      </c>
    </row>
    <row r="17" spans="1:13" ht="27">
      <c r="A17" s="604">
        <v>4</v>
      </c>
      <c r="B17" s="1386" t="s">
        <v>499</v>
      </c>
      <c r="C17" s="1273">
        <v>2016</v>
      </c>
      <c r="D17" s="1387">
        <v>14990</v>
      </c>
      <c r="E17" s="1273">
        <f t="shared" si="3"/>
        <v>84</v>
      </c>
      <c r="F17" s="1275">
        <f t="shared" si="0"/>
        <v>2398.3999999999996</v>
      </c>
      <c r="G17" s="1276" t="s">
        <v>521</v>
      </c>
      <c r="H17" s="604"/>
      <c r="I17" s="604"/>
      <c r="J17" s="606">
        <f t="shared" si="1"/>
        <v>0</v>
      </c>
      <c r="K17" s="604"/>
      <c r="L17" s="604"/>
      <c r="M17" s="606">
        <f t="shared" si="2"/>
        <v>0</v>
      </c>
    </row>
    <row r="18" spans="1:13" s="20" customFormat="1" ht="27">
      <c r="A18" s="604">
        <v>5</v>
      </c>
      <c r="B18" s="1386" t="s">
        <v>516</v>
      </c>
      <c r="C18" s="1273">
        <v>2013</v>
      </c>
      <c r="D18" s="1387">
        <v>8500</v>
      </c>
      <c r="E18" s="1273">
        <f t="shared" si="3"/>
        <v>100</v>
      </c>
      <c r="F18" s="1275">
        <f t="shared" si="0"/>
        <v>0</v>
      </c>
      <c r="G18" s="1276" t="s">
        <v>521</v>
      </c>
      <c r="H18" s="630"/>
      <c r="I18" s="630"/>
      <c r="J18" s="1003">
        <f t="shared" si="1"/>
        <v>0</v>
      </c>
      <c r="K18" s="630"/>
      <c r="L18" s="630"/>
      <c r="M18" s="1003">
        <f t="shared" si="2"/>
        <v>0</v>
      </c>
    </row>
    <row r="19" spans="1:13" s="429" customFormat="1" ht="27">
      <c r="A19" s="604">
        <v>6</v>
      </c>
      <c r="B19" s="1386" t="s">
        <v>841</v>
      </c>
      <c r="C19" s="1273">
        <v>2013</v>
      </c>
      <c r="D19" s="1387">
        <v>8250</v>
      </c>
      <c r="E19" s="1273">
        <f t="shared" si="3"/>
        <v>100</v>
      </c>
      <c r="F19" s="1275">
        <f t="shared" si="0"/>
        <v>0</v>
      </c>
      <c r="G19" s="1276" t="s">
        <v>521</v>
      </c>
      <c r="H19" s="604"/>
      <c r="I19" s="605"/>
      <c r="J19" s="606">
        <f t="shared" si="1"/>
        <v>0</v>
      </c>
      <c r="K19" s="604"/>
      <c r="L19" s="604"/>
      <c r="M19" s="606">
        <f t="shared" si="2"/>
        <v>0</v>
      </c>
    </row>
    <row r="20" spans="1:13" ht="27">
      <c r="A20" s="604">
        <v>7</v>
      </c>
      <c r="B20" s="1386" t="s">
        <v>492</v>
      </c>
      <c r="C20" s="1273">
        <v>2014</v>
      </c>
      <c r="D20" s="1387">
        <v>8149.2</v>
      </c>
      <c r="E20" s="1273">
        <f t="shared" si="3"/>
        <v>100</v>
      </c>
      <c r="F20" s="1275">
        <f t="shared" ref="F20:F59" si="4">IF(E20=100,0,D20-D20*E20%)</f>
        <v>0</v>
      </c>
      <c r="G20" s="1276" t="s">
        <v>493</v>
      </c>
      <c r="H20" s="604"/>
      <c r="I20" s="605"/>
      <c r="J20" s="606">
        <f t="shared" ref="J20" si="5">H20*I20</f>
        <v>0</v>
      </c>
      <c r="K20" s="604"/>
      <c r="L20" s="604"/>
      <c r="M20" s="606">
        <f t="shared" ref="M20" si="6">K20*L20</f>
        <v>0</v>
      </c>
    </row>
    <row r="21" spans="1:13">
      <c r="A21" s="1945" t="s">
        <v>523</v>
      </c>
      <c r="B21" s="1946"/>
      <c r="C21" s="1946"/>
      <c r="D21" s="1946"/>
      <c r="E21" s="1946"/>
      <c r="F21" s="1946"/>
      <c r="G21" s="1946"/>
      <c r="H21" s="1946"/>
      <c r="I21" s="1946"/>
      <c r="J21" s="1946"/>
      <c r="K21" s="1946"/>
      <c r="L21" s="1946"/>
      <c r="M21" s="1947"/>
    </row>
    <row r="22" spans="1:13" ht="27">
      <c r="A22" s="604">
        <v>8</v>
      </c>
      <c r="B22" s="1386" t="s">
        <v>498</v>
      </c>
      <c r="C22" s="1273">
        <v>2011</v>
      </c>
      <c r="D22" s="1387">
        <v>13000</v>
      </c>
      <c r="E22" s="1273">
        <f t="shared" si="3"/>
        <v>100</v>
      </c>
      <c r="F22" s="1275">
        <f t="shared" si="4"/>
        <v>0</v>
      </c>
      <c r="G22" s="1276" t="s">
        <v>524</v>
      </c>
      <c r="H22" s="604"/>
      <c r="I22" s="604"/>
      <c r="J22" s="606">
        <f>H22*I22</f>
        <v>0</v>
      </c>
      <c r="K22" s="1273">
        <v>1</v>
      </c>
      <c r="L22" s="1273">
        <v>15000</v>
      </c>
      <c r="M22" s="1275">
        <f>K22*L22</f>
        <v>15000</v>
      </c>
    </row>
    <row r="23" spans="1:13" ht="27">
      <c r="A23" s="604">
        <v>9</v>
      </c>
      <c r="B23" s="1386" t="s">
        <v>500</v>
      </c>
      <c r="C23" s="1273">
        <v>2008</v>
      </c>
      <c r="D23" s="1387">
        <v>12000</v>
      </c>
      <c r="E23" s="1273">
        <f t="shared" si="3"/>
        <v>100</v>
      </c>
      <c r="F23" s="1275">
        <f t="shared" si="4"/>
        <v>0</v>
      </c>
      <c r="G23" s="1276" t="s">
        <v>525</v>
      </c>
      <c r="H23" s="604"/>
      <c r="I23" s="604"/>
      <c r="J23" s="606">
        <f>H23*I23</f>
        <v>0</v>
      </c>
      <c r="K23" s="1273">
        <v>1</v>
      </c>
      <c r="L23" s="1273">
        <v>15000</v>
      </c>
      <c r="M23" s="1275">
        <f>K23*L23</f>
        <v>15000</v>
      </c>
    </row>
    <row r="24" spans="1:13" ht="27">
      <c r="A24" s="604">
        <v>10</v>
      </c>
      <c r="B24" s="1386" t="s">
        <v>1104</v>
      </c>
      <c r="C24" s="1273">
        <v>2011</v>
      </c>
      <c r="D24" s="1387">
        <v>13000</v>
      </c>
      <c r="E24" s="1273">
        <f t="shared" si="3"/>
        <v>100</v>
      </c>
      <c r="F24" s="1275">
        <f t="shared" si="4"/>
        <v>0</v>
      </c>
      <c r="G24" s="1276" t="s">
        <v>5818</v>
      </c>
      <c r="H24" s="604"/>
      <c r="I24" s="604"/>
      <c r="J24" s="606">
        <f>H24*I24</f>
        <v>0</v>
      </c>
      <c r="K24" s="1273">
        <v>1</v>
      </c>
      <c r="L24" s="1273">
        <v>15000</v>
      </c>
      <c r="M24" s="1275">
        <f>K24*L24</f>
        <v>15000</v>
      </c>
    </row>
    <row r="25" spans="1:13" ht="27">
      <c r="A25" s="604">
        <v>11</v>
      </c>
      <c r="B25" s="1251" t="s">
        <v>5820</v>
      </c>
      <c r="C25" s="1251"/>
      <c r="D25" s="1251"/>
      <c r="E25" s="1251"/>
      <c r="F25" s="1251"/>
      <c r="G25" s="1276" t="s">
        <v>5817</v>
      </c>
      <c r="H25" s="1251"/>
      <c r="I25" s="1251"/>
      <c r="J25" s="1275">
        <f t="shared" ref="J25:J26" si="7">H25*I25</f>
        <v>0</v>
      </c>
      <c r="K25" s="1273">
        <v>1</v>
      </c>
      <c r="L25" s="1273">
        <v>15000</v>
      </c>
      <c r="M25" s="1275">
        <f t="shared" ref="M25:M26" si="8">K25*L25</f>
        <v>15000</v>
      </c>
    </row>
    <row r="26" spans="1:13" ht="27">
      <c r="A26" s="604">
        <v>12</v>
      </c>
      <c r="B26" s="1251" t="s">
        <v>5820</v>
      </c>
      <c r="C26" s="1251"/>
      <c r="D26" s="1251"/>
      <c r="E26" s="1251"/>
      <c r="F26" s="1251"/>
      <c r="G26" s="1276" t="s">
        <v>5819</v>
      </c>
      <c r="H26" s="1251"/>
      <c r="I26" s="1251"/>
      <c r="J26" s="1275">
        <f t="shared" si="7"/>
        <v>0</v>
      </c>
      <c r="K26" s="1273">
        <v>1</v>
      </c>
      <c r="L26" s="1273">
        <v>15000</v>
      </c>
      <c r="M26" s="1275">
        <f t="shared" si="8"/>
        <v>15000</v>
      </c>
    </row>
    <row r="27" spans="1:13">
      <c r="A27" s="1945" t="s">
        <v>526</v>
      </c>
      <c r="B27" s="1946"/>
      <c r="C27" s="1946"/>
      <c r="D27" s="1946"/>
      <c r="E27" s="1946"/>
      <c r="F27" s="1946"/>
      <c r="G27" s="1946"/>
      <c r="H27" s="1946"/>
      <c r="I27" s="1946"/>
      <c r="J27" s="1946"/>
      <c r="K27" s="1946"/>
      <c r="L27" s="1946"/>
      <c r="M27" s="1947"/>
    </row>
    <row r="28" spans="1:13" ht="27">
      <c r="A28" s="604">
        <v>13</v>
      </c>
      <c r="B28" s="1386" t="s">
        <v>501</v>
      </c>
      <c r="C28" s="1273">
        <v>2013</v>
      </c>
      <c r="D28" s="1387">
        <v>8500</v>
      </c>
      <c r="E28" s="1273">
        <f t="shared" si="3"/>
        <v>100</v>
      </c>
      <c r="F28" s="1275">
        <f t="shared" si="4"/>
        <v>0</v>
      </c>
      <c r="G28" s="1276" t="s">
        <v>520</v>
      </c>
      <c r="H28" s="604"/>
      <c r="I28" s="604"/>
      <c r="J28" s="606">
        <f>H28*I28</f>
        <v>0</v>
      </c>
      <c r="K28" s="630"/>
      <c r="L28" s="630"/>
      <c r="M28" s="606">
        <f>K28*L28</f>
        <v>0</v>
      </c>
    </row>
    <row r="29" spans="1:13">
      <c r="A29" s="1945" t="s">
        <v>527</v>
      </c>
      <c r="B29" s="1946"/>
      <c r="C29" s="1946"/>
      <c r="D29" s="1946"/>
      <c r="E29" s="1946"/>
      <c r="F29" s="1946"/>
      <c r="G29" s="1946"/>
      <c r="H29" s="1946"/>
      <c r="I29" s="1946"/>
      <c r="J29" s="1946"/>
      <c r="K29" s="1946"/>
      <c r="L29" s="1946"/>
      <c r="M29" s="1947"/>
    </row>
    <row r="30" spans="1:13" ht="27">
      <c r="A30" s="604">
        <v>14</v>
      </c>
      <c r="B30" s="1386" t="s">
        <v>502</v>
      </c>
      <c r="C30" s="1273">
        <v>2013</v>
      </c>
      <c r="D30" s="1387">
        <v>8500</v>
      </c>
      <c r="E30" s="1273">
        <f t="shared" si="3"/>
        <v>100</v>
      </c>
      <c r="F30" s="1275">
        <f t="shared" si="4"/>
        <v>0</v>
      </c>
      <c r="G30" s="1276" t="s">
        <v>527</v>
      </c>
      <c r="H30" s="604"/>
      <c r="I30" s="604"/>
      <c r="J30" s="606">
        <f>H30*I30</f>
        <v>0</v>
      </c>
      <c r="K30" s="604"/>
      <c r="L30" s="604"/>
      <c r="M30" s="606">
        <f>K30*L30</f>
        <v>0</v>
      </c>
    </row>
    <row r="31" spans="1:13">
      <c r="A31" s="1945" t="s">
        <v>528</v>
      </c>
      <c r="B31" s="1946"/>
      <c r="C31" s="1946"/>
      <c r="D31" s="1946"/>
      <c r="E31" s="1946"/>
      <c r="F31" s="1946"/>
      <c r="G31" s="1946"/>
      <c r="H31" s="1946"/>
      <c r="I31" s="1946"/>
      <c r="J31" s="1946"/>
      <c r="K31" s="1946"/>
      <c r="L31" s="1946"/>
      <c r="M31" s="1947"/>
    </row>
    <row r="32" spans="1:13" ht="27">
      <c r="A32" s="604">
        <v>15</v>
      </c>
      <c r="B32" s="1386" t="s">
        <v>5528</v>
      </c>
      <c r="C32" s="1273">
        <v>2013</v>
      </c>
      <c r="D32" s="1387">
        <v>8500</v>
      </c>
      <c r="E32" s="1273">
        <f t="shared" si="3"/>
        <v>100</v>
      </c>
      <c r="F32" s="1275">
        <f t="shared" si="4"/>
        <v>0</v>
      </c>
      <c r="G32" s="1276" t="s">
        <v>528</v>
      </c>
      <c r="H32" s="604"/>
      <c r="I32" s="605"/>
      <c r="J32" s="606">
        <f>H32*I32</f>
        <v>0</v>
      </c>
      <c r="K32" s="604"/>
      <c r="L32" s="604"/>
      <c r="M32" s="606">
        <f>K32*L32</f>
        <v>0</v>
      </c>
    </row>
    <row r="33" spans="1:13">
      <c r="A33" s="1945" t="s">
        <v>529</v>
      </c>
      <c r="B33" s="1946"/>
      <c r="C33" s="1946"/>
      <c r="D33" s="1946"/>
      <c r="E33" s="1946"/>
      <c r="F33" s="1946"/>
      <c r="G33" s="1946"/>
      <c r="H33" s="1946"/>
      <c r="I33" s="1946"/>
      <c r="J33" s="1946"/>
      <c r="K33" s="1946"/>
      <c r="L33" s="1946"/>
      <c r="M33" s="1947"/>
    </row>
    <row r="34" spans="1:13" ht="27">
      <c r="A34" s="604">
        <v>16</v>
      </c>
      <c r="B34" s="1386" t="s">
        <v>503</v>
      </c>
      <c r="C34" s="1273">
        <v>2013</v>
      </c>
      <c r="D34" s="1387">
        <v>8500</v>
      </c>
      <c r="E34" s="1273">
        <f t="shared" si="3"/>
        <v>100</v>
      </c>
      <c r="F34" s="1275">
        <f t="shared" si="4"/>
        <v>0</v>
      </c>
      <c r="G34" s="1276" t="s">
        <v>529</v>
      </c>
      <c r="H34" s="604"/>
      <c r="I34" s="604"/>
      <c r="J34" s="606">
        <f>H34*I34</f>
        <v>0</v>
      </c>
      <c r="K34" s="604"/>
      <c r="L34" s="604"/>
      <c r="M34" s="606">
        <f>K34*L34</f>
        <v>0</v>
      </c>
    </row>
    <row r="35" spans="1:13">
      <c r="A35" s="1945" t="s">
        <v>814</v>
      </c>
      <c r="B35" s="1946"/>
      <c r="C35" s="1946"/>
      <c r="D35" s="1946"/>
      <c r="E35" s="1946"/>
      <c r="F35" s="1946"/>
      <c r="G35" s="1946"/>
      <c r="H35" s="1946"/>
      <c r="I35" s="1946"/>
      <c r="J35" s="1946"/>
      <c r="K35" s="1946"/>
      <c r="L35" s="1946"/>
      <c r="M35" s="1947"/>
    </row>
    <row r="36" spans="1:13" ht="27">
      <c r="A36" s="604">
        <v>17</v>
      </c>
      <c r="B36" s="1386" t="s">
        <v>505</v>
      </c>
      <c r="C36" s="1273">
        <v>2013</v>
      </c>
      <c r="D36" s="1387">
        <v>8500</v>
      </c>
      <c r="E36" s="1273">
        <f t="shared" si="3"/>
        <v>100</v>
      </c>
      <c r="F36" s="1275">
        <f>IF(E36=100,0,D36-D36*E36%)</f>
        <v>0</v>
      </c>
      <c r="G36" s="1276" t="s">
        <v>814</v>
      </c>
      <c r="H36" s="604"/>
      <c r="I36" s="604"/>
      <c r="J36" s="606">
        <f>H36*I36</f>
        <v>0</v>
      </c>
      <c r="K36" s="604"/>
      <c r="L36" s="604"/>
      <c r="M36" s="606">
        <f>K36*L36</f>
        <v>0</v>
      </c>
    </row>
    <row r="37" spans="1:13" ht="40.5">
      <c r="A37" s="604">
        <v>18</v>
      </c>
      <c r="B37" s="1386" t="s">
        <v>497</v>
      </c>
      <c r="C37" s="1273">
        <v>2018</v>
      </c>
      <c r="D37" s="1387">
        <v>8400</v>
      </c>
      <c r="E37" s="1273">
        <f t="shared" si="3"/>
        <v>60</v>
      </c>
      <c r="F37" s="1275">
        <f>IF(E37=100,0,D37-D37*E37%)</f>
        <v>3360</v>
      </c>
      <c r="G37" s="1276" t="s">
        <v>519</v>
      </c>
      <c r="H37" s="604"/>
      <c r="I37" s="605"/>
      <c r="J37" s="606">
        <f>H37*I37</f>
        <v>0</v>
      </c>
      <c r="K37" s="604"/>
      <c r="L37" s="604"/>
      <c r="M37" s="606">
        <f>K37*L37</f>
        <v>0</v>
      </c>
    </row>
    <row r="38" spans="1:13">
      <c r="A38" s="1945" t="s">
        <v>1045</v>
      </c>
      <c r="B38" s="1946"/>
      <c r="C38" s="1946"/>
      <c r="D38" s="1946"/>
      <c r="E38" s="1946"/>
      <c r="F38" s="1946"/>
      <c r="G38" s="1946"/>
      <c r="H38" s="1946"/>
      <c r="I38" s="1946"/>
      <c r="J38" s="1946"/>
      <c r="K38" s="1946"/>
      <c r="L38" s="1946"/>
      <c r="M38" s="1947"/>
    </row>
    <row r="39" spans="1:13" ht="27">
      <c r="A39" s="604">
        <v>19</v>
      </c>
      <c r="B39" s="1386" t="s">
        <v>506</v>
      </c>
      <c r="C39" s="1273">
        <v>2013</v>
      </c>
      <c r="D39" s="1387">
        <v>8500</v>
      </c>
      <c r="E39" s="1273">
        <f t="shared" si="3"/>
        <v>100</v>
      </c>
      <c r="F39" s="1275">
        <f t="shared" si="4"/>
        <v>0</v>
      </c>
      <c r="G39" s="1276" t="s">
        <v>1045</v>
      </c>
      <c r="H39" s="604"/>
      <c r="I39" s="604"/>
      <c r="J39" s="606">
        <f>H39*I39</f>
        <v>0</v>
      </c>
      <c r="K39" s="604"/>
      <c r="L39" s="604"/>
      <c r="M39" s="606">
        <f>K39*L39</f>
        <v>0</v>
      </c>
    </row>
    <row r="40" spans="1:13">
      <c r="A40" s="1945" t="s">
        <v>1058</v>
      </c>
      <c r="B40" s="1946"/>
      <c r="C40" s="1946"/>
      <c r="D40" s="1946"/>
      <c r="E40" s="1946"/>
      <c r="F40" s="1946"/>
      <c r="G40" s="1946"/>
      <c r="H40" s="1946"/>
      <c r="I40" s="1946"/>
      <c r="J40" s="1946"/>
      <c r="K40" s="1946"/>
      <c r="L40" s="1946"/>
      <c r="M40" s="1947"/>
    </row>
    <row r="41" spans="1:13" ht="40.5">
      <c r="A41" s="604">
        <v>20</v>
      </c>
      <c r="B41" s="1386" t="s">
        <v>578</v>
      </c>
      <c r="C41" s="1273">
        <v>2013</v>
      </c>
      <c r="D41" s="1387">
        <v>8500</v>
      </c>
      <c r="E41" s="1273">
        <f t="shared" si="3"/>
        <v>100</v>
      </c>
      <c r="F41" s="1275">
        <f t="shared" si="4"/>
        <v>0</v>
      </c>
      <c r="G41" s="1276" t="s">
        <v>1058</v>
      </c>
      <c r="H41" s="604"/>
      <c r="I41" s="604"/>
      <c r="J41" s="606">
        <f>H41*I41</f>
        <v>0</v>
      </c>
      <c r="K41" s="604"/>
      <c r="L41" s="604"/>
      <c r="M41" s="606">
        <f>K41*L41</f>
        <v>0</v>
      </c>
    </row>
    <row r="42" spans="1:13">
      <c r="A42" s="1945" t="s">
        <v>1047</v>
      </c>
      <c r="B42" s="1946"/>
      <c r="C42" s="1946"/>
      <c r="D42" s="1946"/>
      <c r="E42" s="1946"/>
      <c r="F42" s="1946"/>
      <c r="G42" s="1946"/>
      <c r="H42" s="1946"/>
      <c r="I42" s="1946"/>
      <c r="J42" s="1946"/>
      <c r="K42" s="1946"/>
      <c r="L42" s="1946"/>
      <c r="M42" s="1947"/>
    </row>
    <row r="43" spans="1:13" ht="27">
      <c r="A43" s="604">
        <v>21</v>
      </c>
      <c r="B43" s="1386" t="s">
        <v>507</v>
      </c>
      <c r="C43" s="1273">
        <v>2013</v>
      </c>
      <c r="D43" s="1387">
        <v>8500</v>
      </c>
      <c r="E43" s="1273">
        <f t="shared" si="3"/>
        <v>100</v>
      </c>
      <c r="F43" s="1275">
        <f t="shared" si="4"/>
        <v>0</v>
      </c>
      <c r="G43" s="1276" t="s">
        <v>1047</v>
      </c>
      <c r="H43" s="604"/>
      <c r="I43" s="604"/>
      <c r="J43" s="606">
        <f>H43*I43</f>
        <v>0</v>
      </c>
      <c r="K43" s="604"/>
      <c r="L43" s="604"/>
      <c r="M43" s="606">
        <f>K43*L43</f>
        <v>0</v>
      </c>
    </row>
    <row r="44" spans="1:13">
      <c r="A44" s="1954" t="s">
        <v>1048</v>
      </c>
      <c r="B44" s="1946"/>
      <c r="C44" s="1946"/>
      <c r="D44" s="1946"/>
      <c r="E44" s="1946"/>
      <c r="F44" s="1946"/>
      <c r="G44" s="1946"/>
      <c r="H44" s="1946"/>
      <c r="I44" s="1946"/>
      <c r="J44" s="1946"/>
      <c r="K44" s="1946"/>
      <c r="L44" s="1946"/>
      <c r="M44" s="1947"/>
    </row>
    <row r="45" spans="1:13" ht="27.75" customHeight="1">
      <c r="A45" s="604">
        <v>22</v>
      </c>
      <c r="B45" s="1386" t="s">
        <v>495</v>
      </c>
      <c r="C45" s="1273">
        <v>2013</v>
      </c>
      <c r="D45" s="1387">
        <v>8500</v>
      </c>
      <c r="E45" s="1273">
        <f t="shared" si="3"/>
        <v>100</v>
      </c>
      <c r="F45" s="1275">
        <f>IF(E45=100,0,D45-D45*E45%)</f>
        <v>0</v>
      </c>
      <c r="G45" s="1276" t="s">
        <v>1048</v>
      </c>
      <c r="H45" s="604"/>
      <c r="I45" s="605"/>
      <c r="J45" s="606">
        <f>H45*I45</f>
        <v>0</v>
      </c>
      <c r="K45" s="604"/>
      <c r="L45" s="604"/>
      <c r="M45" s="606">
        <f>K45*L45</f>
        <v>0</v>
      </c>
    </row>
    <row r="46" spans="1:13">
      <c r="A46" s="1945" t="s">
        <v>1049</v>
      </c>
      <c r="B46" s="1946"/>
      <c r="C46" s="1946"/>
      <c r="D46" s="1946"/>
      <c r="E46" s="1946"/>
      <c r="F46" s="1946"/>
      <c r="G46" s="1946"/>
      <c r="H46" s="1946"/>
      <c r="I46" s="1946"/>
      <c r="J46" s="1946"/>
      <c r="K46" s="1946"/>
      <c r="L46" s="1946"/>
      <c r="M46" s="1947"/>
    </row>
    <row r="47" spans="1:13" ht="26.25" customHeight="1">
      <c r="A47" s="604">
        <v>23</v>
      </c>
      <c r="B47" s="1386" t="s">
        <v>508</v>
      </c>
      <c r="C47" s="1273">
        <v>2013</v>
      </c>
      <c r="D47" s="1387">
        <v>8500</v>
      </c>
      <c r="E47" s="1273">
        <f t="shared" si="3"/>
        <v>100</v>
      </c>
      <c r="F47" s="1275">
        <f t="shared" si="4"/>
        <v>0</v>
      </c>
      <c r="G47" s="1276" t="s">
        <v>1059</v>
      </c>
      <c r="H47" s="604"/>
      <c r="I47" s="604"/>
      <c r="J47" s="606">
        <f>H47*I47</f>
        <v>0</v>
      </c>
      <c r="K47" s="604"/>
      <c r="L47" s="604"/>
      <c r="M47" s="606">
        <f>K47*L47</f>
        <v>0</v>
      </c>
    </row>
    <row r="48" spans="1:13">
      <c r="A48" s="1945" t="s">
        <v>1050</v>
      </c>
      <c r="B48" s="1946"/>
      <c r="C48" s="1946"/>
      <c r="D48" s="1946"/>
      <c r="E48" s="1946"/>
      <c r="F48" s="1946"/>
      <c r="G48" s="1946"/>
      <c r="H48" s="1946"/>
      <c r="I48" s="1946"/>
      <c r="J48" s="1946"/>
      <c r="K48" s="1946"/>
      <c r="L48" s="1946"/>
      <c r="M48" s="1947"/>
    </row>
    <row r="49" spans="1:13" ht="27">
      <c r="A49" s="604">
        <v>24</v>
      </c>
      <c r="B49" s="1386" t="s">
        <v>509</v>
      </c>
      <c r="C49" s="1273">
        <v>2013</v>
      </c>
      <c r="D49" s="1387">
        <v>8500</v>
      </c>
      <c r="E49" s="1273">
        <f t="shared" si="3"/>
        <v>100</v>
      </c>
      <c r="F49" s="1275">
        <f t="shared" si="4"/>
        <v>0</v>
      </c>
      <c r="G49" s="1276" t="s">
        <v>1050</v>
      </c>
      <c r="H49" s="604"/>
      <c r="I49" s="604"/>
      <c r="J49" s="606">
        <f>H49*I49</f>
        <v>0</v>
      </c>
      <c r="K49" s="604"/>
      <c r="L49" s="604"/>
      <c r="M49" s="606">
        <f>K49*L49</f>
        <v>0</v>
      </c>
    </row>
    <row r="50" spans="1:13">
      <c r="A50" s="1945" t="s">
        <v>1055</v>
      </c>
      <c r="B50" s="1946"/>
      <c r="C50" s="1946"/>
      <c r="D50" s="1946"/>
      <c r="E50" s="1946"/>
      <c r="F50" s="1946"/>
      <c r="G50" s="1946"/>
      <c r="H50" s="1946"/>
      <c r="I50" s="1946"/>
      <c r="J50" s="1946"/>
      <c r="K50" s="1946"/>
      <c r="L50" s="1946"/>
      <c r="M50" s="1947"/>
    </row>
    <row r="51" spans="1:13" ht="27">
      <c r="A51" s="604">
        <v>25</v>
      </c>
      <c r="B51" s="1386" t="s">
        <v>510</v>
      </c>
      <c r="C51" s="1273">
        <v>2013</v>
      </c>
      <c r="D51" s="1387">
        <v>8500</v>
      </c>
      <c r="E51" s="1273">
        <f t="shared" si="3"/>
        <v>100</v>
      </c>
      <c r="F51" s="1275">
        <f t="shared" si="4"/>
        <v>0</v>
      </c>
      <c r="G51" s="1276" t="s">
        <v>1055</v>
      </c>
      <c r="H51" s="604"/>
      <c r="I51" s="604"/>
      <c r="J51" s="606">
        <f>H51*I51</f>
        <v>0</v>
      </c>
      <c r="K51" s="604"/>
      <c r="L51" s="604"/>
      <c r="M51" s="606">
        <f>K51*L51</f>
        <v>0</v>
      </c>
    </row>
    <row r="52" spans="1:13">
      <c r="A52" s="1945" t="s">
        <v>1057</v>
      </c>
      <c r="B52" s="1946"/>
      <c r="C52" s="1946"/>
      <c r="D52" s="1946"/>
      <c r="E52" s="1946"/>
      <c r="F52" s="1946"/>
      <c r="G52" s="1946"/>
      <c r="H52" s="1946"/>
      <c r="I52" s="1946"/>
      <c r="J52" s="1946"/>
      <c r="K52" s="1946"/>
      <c r="L52" s="1946"/>
      <c r="M52" s="1947"/>
    </row>
    <row r="53" spans="1:13" ht="27">
      <c r="A53" s="604">
        <v>26</v>
      </c>
      <c r="B53" s="1386" t="s">
        <v>494</v>
      </c>
      <c r="C53" s="1273">
        <v>2013</v>
      </c>
      <c r="D53" s="1387">
        <v>13000</v>
      </c>
      <c r="E53" s="1273">
        <f t="shared" si="3"/>
        <v>100</v>
      </c>
      <c r="F53" s="1275">
        <f>IF(E53=100,0,D53-D53*E53%)</f>
        <v>0</v>
      </c>
      <c r="G53" s="1276" t="s">
        <v>1057</v>
      </c>
      <c r="H53" s="604"/>
      <c r="I53" s="604"/>
      <c r="J53" s="606">
        <f>H53*I53</f>
        <v>0</v>
      </c>
      <c r="K53" s="604"/>
      <c r="L53" s="604"/>
      <c r="M53" s="606">
        <f>K53*L53</f>
        <v>0</v>
      </c>
    </row>
    <row r="54" spans="1:13" ht="27">
      <c r="A54" s="604">
        <v>27</v>
      </c>
      <c r="B54" s="1386" t="s">
        <v>511</v>
      </c>
      <c r="C54" s="1273">
        <v>2006</v>
      </c>
      <c r="D54" s="1387">
        <v>13280</v>
      </c>
      <c r="E54" s="1273">
        <f t="shared" si="3"/>
        <v>100</v>
      </c>
      <c r="F54" s="1275">
        <f t="shared" si="4"/>
        <v>0</v>
      </c>
      <c r="G54" s="1276" t="s">
        <v>1057</v>
      </c>
      <c r="H54" s="604"/>
      <c r="I54" s="604"/>
      <c r="J54" s="606">
        <f>H54*I54</f>
        <v>0</v>
      </c>
      <c r="K54" s="1273">
        <v>1</v>
      </c>
      <c r="L54" s="1273">
        <v>8500</v>
      </c>
      <c r="M54" s="1275">
        <f>K54*L54</f>
        <v>8500</v>
      </c>
    </row>
    <row r="55" spans="1:13">
      <c r="A55" s="1945" t="s">
        <v>1053</v>
      </c>
      <c r="B55" s="1946"/>
      <c r="C55" s="1946"/>
      <c r="D55" s="1946"/>
      <c r="E55" s="1946"/>
      <c r="F55" s="1946"/>
      <c r="G55" s="1946"/>
      <c r="H55" s="1946"/>
      <c r="I55" s="1946"/>
      <c r="J55" s="1946"/>
      <c r="K55" s="1946"/>
      <c r="L55" s="1946"/>
      <c r="M55" s="1947"/>
    </row>
    <row r="56" spans="1:13" ht="26.25" customHeight="1">
      <c r="A56" s="604">
        <v>28</v>
      </c>
      <c r="B56" s="1386" t="s">
        <v>512</v>
      </c>
      <c r="C56" s="1273">
        <v>2013</v>
      </c>
      <c r="D56" s="1387">
        <v>8500</v>
      </c>
      <c r="E56" s="1273">
        <f t="shared" si="3"/>
        <v>100</v>
      </c>
      <c r="F56" s="1275">
        <f t="shared" si="4"/>
        <v>0</v>
      </c>
      <c r="G56" s="1276" t="s">
        <v>1060</v>
      </c>
      <c r="H56" s="604"/>
      <c r="I56" s="604"/>
      <c r="J56" s="606">
        <f>H56*I56</f>
        <v>0</v>
      </c>
      <c r="K56" s="604"/>
      <c r="L56" s="604"/>
      <c r="M56" s="606">
        <f>K56*L56</f>
        <v>0</v>
      </c>
    </row>
    <row r="57" spans="1:13">
      <c r="A57" s="1945" t="s">
        <v>530</v>
      </c>
      <c r="B57" s="1946"/>
      <c r="C57" s="1946"/>
      <c r="D57" s="1946"/>
      <c r="E57" s="1946"/>
      <c r="F57" s="1946"/>
      <c r="G57" s="1946"/>
      <c r="H57" s="1946"/>
      <c r="I57" s="1946"/>
      <c r="J57" s="1946"/>
      <c r="K57" s="1946"/>
      <c r="L57" s="1946"/>
      <c r="M57" s="1947"/>
    </row>
    <row r="58" spans="1:13" ht="27">
      <c r="A58" s="1163">
        <v>29</v>
      </c>
      <c r="B58" s="1386" t="s">
        <v>7471</v>
      </c>
      <c r="C58" s="1273">
        <v>2007</v>
      </c>
      <c r="D58" s="1387">
        <v>12500</v>
      </c>
      <c r="E58" s="1273">
        <f t="shared" si="3"/>
        <v>100</v>
      </c>
      <c r="F58" s="1275">
        <f t="shared" si="4"/>
        <v>0</v>
      </c>
      <c r="G58" s="1388" t="s">
        <v>531</v>
      </c>
      <c r="H58" s="604"/>
      <c r="I58" s="604"/>
      <c r="J58" s="606">
        <f>H58*I58</f>
        <v>0</v>
      </c>
      <c r="K58" s="1273">
        <v>1</v>
      </c>
      <c r="L58" s="1273">
        <v>8500</v>
      </c>
      <c r="M58" s="1275">
        <f>K58*L58</f>
        <v>8500</v>
      </c>
    </row>
    <row r="59" spans="1:13" ht="27">
      <c r="A59" s="604">
        <v>30</v>
      </c>
      <c r="B59" s="1386" t="s">
        <v>7472</v>
      </c>
      <c r="C59" s="1273"/>
      <c r="D59" s="1387"/>
      <c r="E59" s="1273">
        <f t="shared" si="3"/>
        <v>100</v>
      </c>
      <c r="F59" s="1275">
        <f t="shared" si="4"/>
        <v>0</v>
      </c>
      <c r="G59" s="1830" t="s">
        <v>531</v>
      </c>
      <c r="H59" s="604"/>
      <c r="I59" s="604"/>
      <c r="J59" s="606">
        <f>H59*I59</f>
        <v>0</v>
      </c>
      <c r="K59" s="1273">
        <v>1</v>
      </c>
      <c r="L59" s="1273">
        <v>15000</v>
      </c>
      <c r="M59" s="1275">
        <f>K59*L59</f>
        <v>15000</v>
      </c>
    </row>
    <row r="60" spans="1:13">
      <c r="A60" s="1945" t="s">
        <v>532</v>
      </c>
      <c r="B60" s="1946"/>
      <c r="C60" s="1946"/>
      <c r="D60" s="1946"/>
      <c r="E60" s="1946"/>
      <c r="F60" s="1946"/>
      <c r="G60" s="1946"/>
      <c r="H60" s="1946"/>
      <c r="I60" s="1946"/>
      <c r="J60" s="1946"/>
      <c r="K60" s="1946"/>
      <c r="L60" s="1946"/>
      <c r="M60" s="1947"/>
    </row>
    <row r="61" spans="1:13" ht="27">
      <c r="A61" s="604">
        <v>31</v>
      </c>
      <c r="B61" s="1386" t="s">
        <v>518</v>
      </c>
      <c r="C61" s="1273">
        <v>2013</v>
      </c>
      <c r="D61" s="1387">
        <v>8500</v>
      </c>
      <c r="E61" s="1273">
        <f t="shared" ref="E61" si="9">IF(($E$12-C61)*12&gt;100,100,($E$12-C61)*12)</f>
        <v>100</v>
      </c>
      <c r="F61" s="1275">
        <f>IF(E61=100,0,D61-D61*E61%)</f>
        <v>0</v>
      </c>
      <c r="G61" s="1276" t="s">
        <v>533</v>
      </c>
      <c r="H61" s="604"/>
      <c r="I61" s="604"/>
      <c r="J61" s="606">
        <f>H61*I61</f>
        <v>0</v>
      </c>
      <c r="K61" s="604"/>
      <c r="L61" s="604"/>
      <c r="M61" s="606">
        <f>K61*L61</f>
        <v>0</v>
      </c>
    </row>
    <row r="62" spans="1:13">
      <c r="A62" s="1945" t="s">
        <v>2786</v>
      </c>
      <c r="B62" s="1946"/>
      <c r="C62" s="1946"/>
      <c r="D62" s="1946"/>
      <c r="E62" s="1946"/>
      <c r="F62" s="1946"/>
      <c r="G62" s="1946"/>
      <c r="H62" s="1946"/>
      <c r="I62" s="1946"/>
      <c r="J62" s="1946"/>
      <c r="K62" s="1946"/>
      <c r="L62" s="1946"/>
      <c r="M62" s="1947"/>
    </row>
    <row r="63" spans="1:13">
      <c r="A63" s="604">
        <v>32</v>
      </c>
      <c r="B63" s="1386" t="s">
        <v>5820</v>
      </c>
      <c r="C63" s="1273"/>
      <c r="D63" s="1387"/>
      <c r="E63" s="1273">
        <f t="shared" si="3"/>
        <v>100</v>
      </c>
      <c r="F63" s="1275">
        <f>IF(E63=100,0,D63-D63*E63%)</f>
        <v>0</v>
      </c>
      <c r="G63" s="1276" t="s">
        <v>2786</v>
      </c>
      <c r="H63" s="1273">
        <v>1</v>
      </c>
      <c r="I63" s="1273">
        <v>8500</v>
      </c>
      <c r="J63" s="1275">
        <f>H63*I63</f>
        <v>8500</v>
      </c>
      <c r="K63" s="604"/>
      <c r="L63" s="604"/>
      <c r="M63" s="606">
        <f>K63*L63</f>
        <v>0</v>
      </c>
    </row>
  </sheetData>
  <mergeCells count="26">
    <mergeCell ref="A31:M31"/>
    <mergeCell ref="A35:M35"/>
    <mergeCell ref="A38:M38"/>
    <mergeCell ref="A40:M40"/>
    <mergeCell ref="A42:M42"/>
    <mergeCell ref="A33:M33"/>
    <mergeCell ref="A57:M57"/>
    <mergeCell ref="A62:M62"/>
    <mergeCell ref="A44:M44"/>
    <mergeCell ref="A46:M46"/>
    <mergeCell ref="A48:M48"/>
    <mergeCell ref="A50:M50"/>
    <mergeCell ref="A52:M52"/>
    <mergeCell ref="A55:M55"/>
    <mergeCell ref="A60:M60"/>
    <mergeCell ref="H2:J2"/>
    <mergeCell ref="A21:M21"/>
    <mergeCell ref="A27:M27"/>
    <mergeCell ref="A29:M29"/>
    <mergeCell ref="A6:M6"/>
    <mergeCell ref="A7:M7"/>
    <mergeCell ref="A8:M8"/>
    <mergeCell ref="A5:M5"/>
    <mergeCell ref="C4:M4"/>
    <mergeCell ref="H9:J9"/>
    <mergeCell ref="K9:M9"/>
  </mergeCells>
  <phoneticPr fontId="3" type="noConversion"/>
  <pageMargins left="0.41" right="0.18" top="0.48" bottom="0.27" header="0.17" footer="0.19"/>
  <pageSetup paperSize="9" scale="76" orientation="landscape" verticalDpi="1200" r:id="rId1"/>
  <headerFooter alignWithMargins="0"/>
  <rowBreaks count="1" manualBreakCount="1">
    <brk id="26" max="12" man="1"/>
  </rowBreaks>
  <colBreaks count="1" manualBreakCount="1">
    <brk id="13"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Z52"/>
  <sheetViews>
    <sheetView topLeftCell="A2" zoomScaleNormal="100" workbookViewId="0">
      <selection activeCell="F10" sqref="F10"/>
    </sheetView>
  </sheetViews>
  <sheetFormatPr defaultRowHeight="13.5"/>
  <cols>
    <col min="1" max="1" width="5.140625" style="20" customWidth="1"/>
    <col min="2" max="2" width="37.7109375" style="20" customWidth="1"/>
    <col min="3" max="3" width="32" style="20" customWidth="1"/>
    <col min="4" max="5" width="12.5703125" style="20" customWidth="1"/>
    <col min="6" max="6" width="15.42578125" style="20" customWidth="1"/>
    <col min="7" max="16384" width="9.140625" style="20"/>
  </cols>
  <sheetData>
    <row r="1" spans="1:12" ht="17.25" thickBot="1">
      <c r="A1" s="608"/>
      <c r="B1" s="607" t="s">
        <v>534</v>
      </c>
      <c r="C1" s="609"/>
      <c r="D1" s="610"/>
      <c r="E1" s="610"/>
      <c r="F1" s="610"/>
      <c r="G1" s="611"/>
      <c r="H1" s="611"/>
      <c r="I1" s="611"/>
      <c r="J1" s="611"/>
      <c r="K1" s="611"/>
      <c r="L1" s="611"/>
    </row>
    <row r="2" spans="1:12" ht="16.5">
      <c r="A2" s="612" t="s">
        <v>176</v>
      </c>
      <c r="B2" s="613"/>
      <c r="C2" s="613"/>
      <c r="D2" s="613"/>
      <c r="E2" s="613"/>
      <c r="F2" s="613"/>
      <c r="G2" s="613"/>
      <c r="H2" s="614"/>
      <c r="I2" s="614"/>
      <c r="J2" s="614"/>
      <c r="K2" s="614"/>
      <c r="L2" s="611"/>
    </row>
    <row r="3" spans="1:12" ht="16.5">
      <c r="A3" s="612"/>
      <c r="B3" s="612" t="s">
        <v>535</v>
      </c>
      <c r="C3" s="613"/>
      <c r="D3" s="613"/>
      <c r="E3" s="613"/>
      <c r="F3" s="613"/>
      <c r="G3" s="615"/>
      <c r="H3" s="616"/>
      <c r="I3" s="616"/>
      <c r="J3" s="616"/>
      <c r="K3" s="616"/>
      <c r="L3" s="611"/>
    </row>
    <row r="5" spans="1:12" ht="16.5">
      <c r="A5" s="1962" t="s">
        <v>8</v>
      </c>
      <c r="B5" s="1963" t="s">
        <v>536</v>
      </c>
      <c r="C5" s="1955" t="s">
        <v>537</v>
      </c>
      <c r="D5" s="1955"/>
      <c r="E5" s="1955"/>
      <c r="F5" s="1955"/>
      <c r="G5" s="619"/>
      <c r="H5" s="620"/>
      <c r="I5" s="620"/>
      <c r="J5" s="620"/>
      <c r="K5" s="620"/>
      <c r="L5" s="620"/>
    </row>
    <row r="6" spans="1:12" ht="49.5">
      <c r="A6" s="1962"/>
      <c r="B6" s="1963"/>
      <c r="C6" s="617" t="s">
        <v>538</v>
      </c>
      <c r="D6" s="618" t="s">
        <v>191</v>
      </c>
      <c r="E6" s="618" t="s">
        <v>539</v>
      </c>
      <c r="F6" s="618" t="s">
        <v>540</v>
      </c>
      <c r="G6" s="619"/>
      <c r="H6" s="620"/>
      <c r="I6" s="620"/>
      <c r="J6" s="620"/>
      <c r="K6" s="620"/>
      <c r="L6" s="620"/>
    </row>
    <row r="7" spans="1:12" ht="17.25">
      <c r="A7" s="621"/>
      <c r="B7" s="622" t="s">
        <v>541</v>
      </c>
      <c r="C7" s="622"/>
      <c r="D7" s="623"/>
      <c r="E7" s="621"/>
      <c r="F7" s="1485">
        <f>+F8+F17+F24</f>
        <v>1504</v>
      </c>
      <c r="G7" s="624"/>
      <c r="H7" s="620"/>
      <c r="I7" s="620"/>
      <c r="J7" s="620"/>
      <c r="K7" s="620"/>
      <c r="L7" s="620"/>
    </row>
    <row r="8" spans="1:12" ht="17.25">
      <c r="A8" s="621"/>
      <c r="B8" s="625" t="s">
        <v>113</v>
      </c>
      <c r="C8" s="622"/>
      <c r="D8" s="623"/>
      <c r="E8" s="621"/>
      <c r="F8" s="1485">
        <f>SUM(F10:F16)/1000</f>
        <v>329</v>
      </c>
      <c r="G8" s="626"/>
      <c r="H8" s="620"/>
      <c r="I8" s="620"/>
      <c r="J8" s="620"/>
      <c r="K8" s="620"/>
      <c r="L8" s="620"/>
    </row>
    <row r="9" spans="1:12" ht="17.25">
      <c r="A9" s="621"/>
      <c r="B9" s="627" t="s">
        <v>542</v>
      </c>
      <c r="C9" s="622"/>
      <c r="D9" s="623"/>
      <c r="E9" s="621"/>
      <c r="F9" s="1485"/>
      <c r="G9" s="626"/>
      <c r="H9" s="620"/>
      <c r="I9" s="620"/>
      <c r="J9" s="620"/>
      <c r="K9" s="620"/>
      <c r="L9" s="620"/>
    </row>
    <row r="10" spans="1:12" ht="16.5">
      <c r="A10" s="628">
        <v>1</v>
      </c>
      <c r="B10" s="1959" t="s">
        <v>543</v>
      </c>
      <c r="C10" s="1386" t="s">
        <v>547</v>
      </c>
      <c r="D10" s="1392">
        <v>2018</v>
      </c>
      <c r="E10" s="1393" t="s">
        <v>553</v>
      </c>
      <c r="F10" s="1486">
        <v>47000</v>
      </c>
      <c r="G10" s="629"/>
      <c r="H10" s="620"/>
      <c r="I10" s="620"/>
      <c r="J10" s="620"/>
      <c r="K10" s="620"/>
      <c r="L10" s="620"/>
    </row>
    <row r="11" spans="1:12" ht="16.5">
      <c r="A11" s="628">
        <v>2</v>
      </c>
      <c r="B11" s="1960"/>
      <c r="C11" s="1386" t="s">
        <v>545</v>
      </c>
      <c r="D11" s="1273">
        <v>2018</v>
      </c>
      <c r="E11" s="1393" t="s">
        <v>554</v>
      </c>
      <c r="F11" s="1486">
        <v>47000</v>
      </c>
      <c r="G11" s="629"/>
      <c r="H11" s="620"/>
      <c r="I11" s="620"/>
      <c r="J11" s="620"/>
      <c r="K11" s="620"/>
      <c r="L11" s="620"/>
    </row>
    <row r="12" spans="1:12" ht="27">
      <c r="A12" s="628">
        <v>3</v>
      </c>
      <c r="B12" s="1960"/>
      <c r="C12" s="1386" t="s">
        <v>556</v>
      </c>
      <c r="D12" s="1273">
        <v>2013</v>
      </c>
      <c r="E12" s="1393" t="s">
        <v>557</v>
      </c>
      <c r="F12" s="1486">
        <v>47000</v>
      </c>
      <c r="G12" s="629"/>
      <c r="H12" s="620"/>
      <c r="I12" s="620"/>
      <c r="J12" s="620"/>
      <c r="K12" s="620"/>
      <c r="L12" s="620"/>
    </row>
    <row r="13" spans="1:12" ht="16.5">
      <c r="A13" s="628">
        <v>4</v>
      </c>
      <c r="B13" s="1960"/>
      <c r="C13" s="1386" t="s">
        <v>559</v>
      </c>
      <c r="D13" s="1273">
        <v>2016</v>
      </c>
      <c r="E13" s="1393" t="s">
        <v>555</v>
      </c>
      <c r="F13" s="1486">
        <v>47000</v>
      </c>
      <c r="G13" s="629"/>
      <c r="H13" s="620"/>
      <c r="I13" s="620"/>
      <c r="J13" s="620"/>
      <c r="K13" s="620"/>
      <c r="L13" s="620"/>
    </row>
    <row r="14" spans="1:12" ht="16.5">
      <c r="A14" s="628">
        <v>5</v>
      </c>
      <c r="B14" s="1960"/>
      <c r="C14" s="1386" t="s">
        <v>560</v>
      </c>
      <c r="D14" s="1273">
        <v>2013</v>
      </c>
      <c r="E14" s="1393" t="s">
        <v>561</v>
      </c>
      <c r="F14" s="1486">
        <v>47000</v>
      </c>
      <c r="G14" s="629"/>
      <c r="H14" s="620"/>
      <c r="I14" s="620"/>
      <c r="J14" s="620"/>
      <c r="K14" s="620"/>
      <c r="L14" s="620"/>
    </row>
    <row r="15" spans="1:12" ht="16.5">
      <c r="A15" s="628">
        <v>6</v>
      </c>
      <c r="B15" s="1960"/>
      <c r="C15" s="1386" t="s">
        <v>842</v>
      </c>
      <c r="D15" s="1273">
        <v>2012</v>
      </c>
      <c r="E15" s="1393" t="s">
        <v>843</v>
      </c>
      <c r="F15" s="1486">
        <v>47000</v>
      </c>
      <c r="G15" s="629"/>
      <c r="H15" s="620"/>
      <c r="I15" s="620"/>
      <c r="J15" s="620"/>
      <c r="K15" s="620"/>
      <c r="L15" s="620"/>
    </row>
    <row r="16" spans="1:12" ht="16.5">
      <c r="A16" s="628">
        <v>7</v>
      </c>
      <c r="B16" s="1961"/>
      <c r="C16" s="1386" t="s">
        <v>563</v>
      </c>
      <c r="D16" s="1273">
        <v>2014</v>
      </c>
      <c r="E16" s="1393" t="s">
        <v>562</v>
      </c>
      <c r="F16" s="1486">
        <v>47000</v>
      </c>
      <c r="G16" s="629"/>
      <c r="H16" s="620"/>
      <c r="I16" s="620"/>
      <c r="J16" s="620"/>
      <c r="K16" s="620"/>
      <c r="L16" s="620"/>
    </row>
    <row r="17" spans="1:26" ht="17.25">
      <c r="A17" s="621"/>
      <c r="B17" s="625" t="s">
        <v>113</v>
      </c>
      <c r="C17" s="622"/>
      <c r="D17" s="623"/>
      <c r="E17" s="631"/>
      <c r="F17" s="1485">
        <f>SUM(F19:F23)/1000</f>
        <v>235</v>
      </c>
      <c r="G17" s="626"/>
      <c r="H17" s="620"/>
      <c r="I17" s="620"/>
      <c r="J17" s="620"/>
      <c r="K17" s="620"/>
      <c r="L17" s="620"/>
      <c r="M17" s="620"/>
      <c r="N17" s="620"/>
      <c r="O17" s="620"/>
      <c r="P17" s="620"/>
      <c r="Q17" s="620"/>
      <c r="R17" s="620"/>
      <c r="S17" s="620"/>
      <c r="T17" s="620"/>
      <c r="U17" s="620"/>
      <c r="V17" s="620"/>
      <c r="W17" s="620"/>
      <c r="X17" s="620"/>
      <c r="Y17" s="620"/>
      <c r="Z17" s="620"/>
    </row>
    <row r="18" spans="1:26" ht="17.25">
      <c r="A18" s="621"/>
      <c r="B18" s="627" t="s">
        <v>542</v>
      </c>
      <c r="C18" s="622"/>
      <c r="D18" s="623"/>
      <c r="E18" s="631"/>
      <c r="F18" s="1485"/>
      <c r="G18" s="626"/>
      <c r="H18" s="620"/>
      <c r="I18" s="620"/>
      <c r="J18" s="620"/>
      <c r="K18" s="620"/>
      <c r="L18" s="620"/>
      <c r="M18" s="620"/>
      <c r="N18" s="620"/>
      <c r="O18" s="620"/>
      <c r="P18" s="620"/>
      <c r="Q18" s="620"/>
      <c r="R18" s="620"/>
      <c r="S18" s="620"/>
      <c r="T18" s="620"/>
      <c r="U18" s="620"/>
      <c r="V18" s="620"/>
      <c r="W18" s="620"/>
      <c r="X18" s="620"/>
      <c r="Y18" s="620"/>
      <c r="Z18" s="620"/>
    </row>
    <row r="19" spans="1:26" ht="16.5">
      <c r="A19" s="628">
        <v>8</v>
      </c>
      <c r="B19" s="1956" t="s">
        <v>523</v>
      </c>
      <c r="C19" s="1386" t="s">
        <v>566</v>
      </c>
      <c r="D19" s="1273">
        <v>2011</v>
      </c>
      <c r="E19" s="1393" t="s">
        <v>565</v>
      </c>
      <c r="F19" s="1486">
        <v>47000</v>
      </c>
      <c r="G19" s="629"/>
      <c r="H19" s="620"/>
      <c r="I19" s="620"/>
      <c r="J19" s="620"/>
      <c r="K19" s="620"/>
      <c r="L19" s="620"/>
      <c r="M19" s="620"/>
      <c r="N19" s="620"/>
      <c r="O19" s="620"/>
      <c r="P19" s="620"/>
      <c r="Q19" s="620"/>
      <c r="R19" s="620"/>
      <c r="S19" s="620"/>
      <c r="T19" s="620"/>
      <c r="U19" s="620"/>
      <c r="V19" s="620"/>
      <c r="W19" s="620"/>
      <c r="X19" s="620"/>
      <c r="Y19" s="620"/>
      <c r="Z19" s="620"/>
    </row>
    <row r="20" spans="1:26" ht="16.5">
      <c r="A20" s="628">
        <v>9</v>
      </c>
      <c r="B20" s="1957"/>
      <c r="C20" s="1386" t="s">
        <v>568</v>
      </c>
      <c r="D20" s="1273">
        <v>2008</v>
      </c>
      <c r="E20" s="1393" t="s">
        <v>567</v>
      </c>
      <c r="F20" s="1486">
        <v>47000</v>
      </c>
      <c r="G20" s="629"/>
      <c r="H20" s="620"/>
      <c r="I20" s="620"/>
      <c r="J20" s="620"/>
      <c r="K20" s="620"/>
      <c r="L20" s="620"/>
      <c r="M20" s="620"/>
      <c r="N20" s="620"/>
      <c r="O20" s="620"/>
      <c r="P20" s="620"/>
      <c r="Q20" s="620"/>
      <c r="R20" s="620"/>
      <c r="S20" s="620"/>
      <c r="T20" s="620"/>
      <c r="U20" s="620"/>
      <c r="V20" s="620"/>
      <c r="W20" s="620"/>
      <c r="X20" s="620"/>
      <c r="Y20" s="620"/>
      <c r="Z20" s="620"/>
    </row>
    <row r="21" spans="1:26" ht="16.5">
      <c r="A21" s="628">
        <v>10</v>
      </c>
      <c r="B21" s="1957"/>
      <c r="C21" s="1386" t="s">
        <v>570</v>
      </c>
      <c r="D21" s="1273">
        <v>2011</v>
      </c>
      <c r="E21" s="1393" t="s">
        <v>569</v>
      </c>
      <c r="F21" s="1486">
        <v>47000</v>
      </c>
      <c r="G21" s="629"/>
      <c r="H21" s="620"/>
      <c r="I21" s="620"/>
      <c r="J21" s="620"/>
      <c r="K21" s="620"/>
      <c r="L21" s="620"/>
      <c r="M21" s="620"/>
      <c r="N21" s="620"/>
      <c r="O21" s="620"/>
      <c r="P21" s="620"/>
      <c r="Q21" s="620"/>
      <c r="R21" s="620"/>
      <c r="S21" s="620"/>
      <c r="T21" s="620"/>
      <c r="U21" s="620"/>
      <c r="V21" s="620"/>
      <c r="W21" s="620"/>
      <c r="X21" s="620"/>
      <c r="Y21" s="620"/>
      <c r="Z21" s="620"/>
    </row>
    <row r="22" spans="1:26" ht="16.5">
      <c r="A22" s="628">
        <v>11</v>
      </c>
      <c r="B22" s="1957"/>
      <c r="C22" s="1386" t="s">
        <v>5821</v>
      </c>
      <c r="D22" s="1273">
        <v>2023</v>
      </c>
      <c r="E22" s="1393"/>
      <c r="F22" s="1486">
        <v>47000</v>
      </c>
      <c r="G22" s="629"/>
      <c r="H22" s="620"/>
      <c r="I22" s="620"/>
      <c r="J22" s="620"/>
      <c r="K22" s="620"/>
      <c r="L22" s="620"/>
      <c r="M22" s="620"/>
      <c r="N22" s="620"/>
      <c r="O22" s="620"/>
      <c r="P22" s="620"/>
      <c r="Q22" s="620"/>
      <c r="R22" s="620"/>
      <c r="S22" s="620"/>
      <c r="T22" s="620"/>
      <c r="U22" s="620"/>
      <c r="V22" s="620"/>
      <c r="W22" s="620"/>
      <c r="X22" s="620"/>
      <c r="Y22" s="620"/>
      <c r="Z22" s="620"/>
    </row>
    <row r="23" spans="1:26" ht="16.5">
      <c r="A23" s="628">
        <v>12</v>
      </c>
      <c r="B23" s="1957"/>
      <c r="C23" s="1386" t="s">
        <v>5822</v>
      </c>
      <c r="D23" s="1273">
        <v>2023</v>
      </c>
      <c r="E23" s="1393"/>
      <c r="F23" s="1486">
        <v>47000</v>
      </c>
      <c r="G23" s="620"/>
      <c r="H23" s="620"/>
      <c r="I23" s="620"/>
      <c r="J23" s="620"/>
      <c r="K23" s="620"/>
      <c r="L23" s="620"/>
      <c r="M23" s="620"/>
      <c r="N23" s="620"/>
      <c r="O23" s="620"/>
      <c r="P23" s="620"/>
      <c r="Q23" s="620"/>
      <c r="R23" s="620"/>
      <c r="S23" s="620"/>
      <c r="T23" s="620"/>
      <c r="U23" s="620"/>
      <c r="V23" s="620"/>
      <c r="W23" s="620"/>
      <c r="X23" s="620"/>
      <c r="Y23" s="620"/>
      <c r="Z23" s="620"/>
    </row>
    <row r="24" spans="1:26" ht="17.25">
      <c r="A24" s="621"/>
      <c r="B24" s="625" t="s">
        <v>113</v>
      </c>
      <c r="C24" s="622"/>
      <c r="D24" s="623"/>
      <c r="E24" s="631"/>
      <c r="F24" s="1485">
        <f>SUM(F26:F45)/1000</f>
        <v>940</v>
      </c>
      <c r="G24" s="626"/>
      <c r="H24" s="620"/>
      <c r="I24" s="620"/>
      <c r="J24" s="620"/>
      <c r="K24" s="620"/>
      <c r="L24" s="620"/>
      <c r="M24" s="620"/>
      <c r="N24" s="620"/>
      <c r="O24" s="620"/>
      <c r="P24" s="620"/>
      <c r="Q24" s="620"/>
      <c r="R24" s="620"/>
      <c r="S24" s="620"/>
      <c r="T24" s="620"/>
      <c r="U24" s="620"/>
      <c r="V24" s="620"/>
      <c r="W24" s="620"/>
      <c r="X24" s="620"/>
      <c r="Y24" s="620"/>
      <c r="Z24" s="620"/>
    </row>
    <row r="25" spans="1:26" ht="17.25">
      <c r="A25" s="621"/>
      <c r="B25" s="627" t="s">
        <v>542</v>
      </c>
      <c r="C25" s="622"/>
      <c r="D25" s="623"/>
      <c r="E25" s="631"/>
      <c r="F25" s="1485"/>
      <c r="G25" s="626"/>
      <c r="H25" s="620"/>
      <c r="I25" s="620"/>
      <c r="J25" s="620"/>
      <c r="K25" s="620"/>
      <c r="L25" s="620"/>
      <c r="M25" s="620"/>
      <c r="N25" s="620"/>
      <c r="O25" s="620"/>
      <c r="P25" s="620"/>
      <c r="Q25" s="620"/>
      <c r="R25" s="620"/>
      <c r="S25" s="620"/>
      <c r="T25" s="620"/>
      <c r="U25" s="620"/>
      <c r="V25" s="620"/>
      <c r="W25" s="620"/>
      <c r="X25" s="620"/>
      <c r="Y25" s="620"/>
      <c r="Z25" s="620"/>
    </row>
    <row r="26" spans="1:26" ht="33">
      <c r="A26" s="628">
        <v>13</v>
      </c>
      <c r="B26" s="1394" t="s">
        <v>520</v>
      </c>
      <c r="C26" s="1386" t="s">
        <v>560</v>
      </c>
      <c r="D26" s="1273">
        <v>2013</v>
      </c>
      <c r="E26" s="1393" t="s">
        <v>571</v>
      </c>
      <c r="F26" s="1486">
        <v>47000</v>
      </c>
      <c r="G26" s="629"/>
      <c r="H26" s="620"/>
      <c r="I26" s="620"/>
      <c r="J26" s="620"/>
      <c r="K26" s="620"/>
      <c r="L26" s="620"/>
      <c r="M26" s="620"/>
      <c r="N26" s="620"/>
      <c r="O26" s="620"/>
      <c r="P26" s="620"/>
      <c r="Q26" s="620"/>
      <c r="R26" s="620"/>
      <c r="S26" s="620"/>
      <c r="T26" s="620"/>
      <c r="U26" s="620"/>
      <c r="V26" s="620"/>
      <c r="W26" s="620"/>
      <c r="X26" s="620"/>
      <c r="Y26" s="620"/>
      <c r="Z26" s="620"/>
    </row>
    <row r="27" spans="1:26" ht="16.5">
      <c r="A27" s="628">
        <v>14</v>
      </c>
      <c r="B27" s="1394" t="s">
        <v>527</v>
      </c>
      <c r="C27" s="1386" t="s">
        <v>560</v>
      </c>
      <c r="D27" s="1273">
        <v>2013</v>
      </c>
      <c r="E27" s="1393" t="s">
        <v>572</v>
      </c>
      <c r="F27" s="1486">
        <v>47000</v>
      </c>
      <c r="G27" s="629"/>
      <c r="H27" s="620"/>
      <c r="I27" s="620"/>
      <c r="J27" s="620"/>
      <c r="K27" s="620"/>
      <c r="L27" s="620"/>
      <c r="M27" s="620"/>
      <c r="N27" s="620"/>
      <c r="O27" s="620"/>
      <c r="P27" s="620"/>
      <c r="Q27" s="620"/>
      <c r="R27" s="620"/>
      <c r="S27" s="620"/>
      <c r="T27" s="620"/>
      <c r="U27" s="620"/>
      <c r="V27" s="620"/>
      <c r="W27" s="620"/>
      <c r="X27" s="620"/>
      <c r="Y27" s="620"/>
      <c r="Z27" s="620"/>
    </row>
    <row r="28" spans="1:26" ht="16.5">
      <c r="A28" s="628">
        <v>15</v>
      </c>
      <c r="B28" s="1394" t="s">
        <v>528</v>
      </c>
      <c r="C28" s="1386" t="s">
        <v>560</v>
      </c>
      <c r="D28" s="1273">
        <v>2013</v>
      </c>
      <c r="E28" s="1393" t="s">
        <v>573</v>
      </c>
      <c r="F28" s="1486">
        <v>47000</v>
      </c>
      <c r="G28" s="629"/>
      <c r="H28" s="620"/>
      <c r="I28" s="620"/>
      <c r="J28" s="620"/>
      <c r="K28" s="620"/>
      <c r="L28" s="620"/>
      <c r="M28" s="620"/>
      <c r="N28" s="620"/>
      <c r="O28" s="620"/>
      <c r="P28" s="620"/>
      <c r="Q28" s="620"/>
      <c r="R28" s="620"/>
      <c r="S28" s="620"/>
      <c r="T28" s="620"/>
      <c r="U28" s="620"/>
      <c r="V28" s="620"/>
      <c r="W28" s="620"/>
      <c r="X28" s="620"/>
      <c r="Y28" s="620"/>
      <c r="Z28" s="620"/>
    </row>
    <row r="29" spans="1:26" ht="16.5">
      <c r="A29" s="628">
        <v>16</v>
      </c>
      <c r="B29" s="1395" t="s">
        <v>529</v>
      </c>
      <c r="C29" s="1386" t="s">
        <v>560</v>
      </c>
      <c r="D29" s="1273">
        <v>2013</v>
      </c>
      <c r="E29" s="1393" t="s">
        <v>575</v>
      </c>
      <c r="F29" s="1486">
        <v>47000</v>
      </c>
      <c r="G29" s="629"/>
      <c r="H29" s="620"/>
      <c r="I29" s="620"/>
      <c r="J29" s="620"/>
      <c r="K29" s="620"/>
      <c r="L29" s="620"/>
      <c r="M29" s="620"/>
      <c r="N29" s="620"/>
      <c r="O29" s="620"/>
      <c r="P29" s="620"/>
      <c r="Q29" s="620"/>
      <c r="R29" s="620"/>
      <c r="S29" s="620"/>
      <c r="T29" s="620"/>
      <c r="U29" s="620"/>
      <c r="V29" s="620"/>
      <c r="W29" s="620"/>
      <c r="X29" s="620"/>
      <c r="Y29" s="620"/>
      <c r="Z29" s="620"/>
    </row>
    <row r="30" spans="1:26" ht="27.75" customHeight="1">
      <c r="A30" s="628">
        <v>17</v>
      </c>
      <c r="B30" s="1956" t="s">
        <v>814</v>
      </c>
      <c r="C30" s="1386" t="s">
        <v>560</v>
      </c>
      <c r="D30" s="1273">
        <v>2013</v>
      </c>
      <c r="E30" s="1393" t="s">
        <v>576</v>
      </c>
      <c r="F30" s="1486">
        <v>47000</v>
      </c>
      <c r="G30" s="629"/>
      <c r="H30" s="620"/>
      <c r="I30" s="620"/>
      <c r="J30" s="620"/>
      <c r="K30" s="620"/>
      <c r="L30" s="620"/>
      <c r="M30" s="620"/>
      <c r="N30" s="620"/>
      <c r="O30" s="620"/>
      <c r="P30" s="620"/>
      <c r="Q30" s="620"/>
      <c r="R30" s="620"/>
      <c r="S30" s="620"/>
      <c r="T30" s="620"/>
      <c r="U30" s="620"/>
      <c r="V30" s="620"/>
      <c r="W30" s="620"/>
      <c r="X30" s="620"/>
      <c r="Y30" s="620"/>
      <c r="Z30" s="620"/>
    </row>
    <row r="31" spans="1:26" ht="27">
      <c r="A31" s="628">
        <v>18</v>
      </c>
      <c r="B31" s="1958"/>
      <c r="C31" s="1386" t="s">
        <v>548</v>
      </c>
      <c r="D31" s="1273">
        <v>2018</v>
      </c>
      <c r="E31" s="1393" t="s">
        <v>564</v>
      </c>
      <c r="F31" s="1486">
        <v>47000</v>
      </c>
      <c r="G31" s="629"/>
      <c r="H31" s="620"/>
      <c r="I31" s="620"/>
      <c r="J31" s="620"/>
      <c r="K31" s="620"/>
      <c r="L31" s="620"/>
    </row>
    <row r="32" spans="1:26" ht="49.5">
      <c r="A32" s="628">
        <v>19</v>
      </c>
      <c r="B32" s="1394" t="s">
        <v>1045</v>
      </c>
      <c r="C32" s="1386" t="s">
        <v>560</v>
      </c>
      <c r="D32" s="1273">
        <v>2013</v>
      </c>
      <c r="E32" s="1393" t="s">
        <v>577</v>
      </c>
      <c r="F32" s="1486">
        <v>47000</v>
      </c>
      <c r="G32" s="629"/>
      <c r="H32" s="620"/>
      <c r="I32" s="620"/>
      <c r="J32" s="620"/>
      <c r="K32" s="620"/>
      <c r="L32" s="620"/>
      <c r="M32" s="620"/>
      <c r="N32" s="620"/>
      <c r="O32" s="620"/>
      <c r="P32" s="620"/>
      <c r="Q32" s="620"/>
      <c r="R32" s="620"/>
      <c r="S32" s="620"/>
      <c r="T32" s="620"/>
      <c r="U32" s="620"/>
      <c r="V32" s="620"/>
      <c r="W32" s="620"/>
      <c r="X32" s="620"/>
      <c r="Y32" s="620"/>
      <c r="Z32" s="620"/>
    </row>
    <row r="33" spans="1:26" ht="49.5">
      <c r="A33" s="628">
        <v>20</v>
      </c>
      <c r="B33" s="1394" t="s">
        <v>549</v>
      </c>
      <c r="C33" s="1386" t="s">
        <v>560</v>
      </c>
      <c r="D33" s="1273">
        <v>2013</v>
      </c>
      <c r="E33" s="1393" t="s">
        <v>579</v>
      </c>
      <c r="F33" s="1486">
        <v>47000</v>
      </c>
      <c r="G33" s="629"/>
      <c r="H33" s="632"/>
      <c r="I33" s="633"/>
      <c r="J33" s="633"/>
      <c r="K33" s="633"/>
      <c r="L33" s="633"/>
      <c r="M33" s="632"/>
      <c r="N33" s="632"/>
      <c r="O33" s="632"/>
      <c r="P33" s="632"/>
      <c r="Q33" s="632"/>
      <c r="R33" s="632"/>
      <c r="S33" s="632"/>
      <c r="T33" s="632"/>
      <c r="U33" s="632"/>
      <c r="V33" s="632"/>
      <c r="W33" s="632"/>
      <c r="X33" s="632"/>
      <c r="Y33" s="632"/>
      <c r="Z33" s="632"/>
    </row>
    <row r="34" spans="1:26" ht="49.5">
      <c r="A34" s="628">
        <v>21</v>
      </c>
      <c r="B34" s="1394" t="s">
        <v>1047</v>
      </c>
      <c r="C34" s="1386" t="s">
        <v>544</v>
      </c>
      <c r="D34" s="1273">
        <v>2013</v>
      </c>
      <c r="E34" s="1393" t="s">
        <v>580</v>
      </c>
      <c r="F34" s="1486">
        <v>47000</v>
      </c>
      <c r="G34" s="629"/>
      <c r="H34" s="632"/>
      <c r="I34" s="633"/>
      <c r="J34" s="633"/>
      <c r="K34" s="633"/>
      <c r="L34" s="633"/>
      <c r="M34" s="632"/>
      <c r="N34" s="632"/>
      <c r="O34" s="632"/>
      <c r="P34" s="632"/>
      <c r="Q34" s="632"/>
      <c r="R34" s="632"/>
      <c r="S34" s="632"/>
      <c r="T34" s="632"/>
      <c r="U34" s="632"/>
      <c r="V34" s="632"/>
      <c r="W34" s="632"/>
      <c r="X34" s="632"/>
      <c r="Y34" s="632"/>
      <c r="Z34" s="632"/>
    </row>
    <row r="35" spans="1:26" ht="49.5">
      <c r="A35" s="628">
        <v>22</v>
      </c>
      <c r="B35" s="1394" t="s">
        <v>1048</v>
      </c>
      <c r="C35" s="1386" t="s">
        <v>560</v>
      </c>
      <c r="D35" s="1273">
        <v>2013</v>
      </c>
      <c r="E35" s="1393" t="s">
        <v>581</v>
      </c>
      <c r="F35" s="1486">
        <v>47000</v>
      </c>
      <c r="G35" s="629"/>
      <c r="H35" s="620"/>
      <c r="I35" s="620"/>
      <c r="J35" s="620"/>
      <c r="K35" s="620"/>
      <c r="L35" s="620"/>
      <c r="M35" s="620"/>
      <c r="N35" s="620"/>
      <c r="O35" s="620"/>
      <c r="P35" s="620"/>
      <c r="Q35" s="620"/>
      <c r="R35" s="620"/>
      <c r="S35" s="620"/>
      <c r="T35" s="620"/>
      <c r="U35" s="620"/>
      <c r="V35" s="620"/>
      <c r="W35" s="620"/>
      <c r="X35" s="620"/>
      <c r="Y35" s="620"/>
      <c r="Z35" s="620"/>
    </row>
    <row r="36" spans="1:26" ht="49.5">
      <c r="A36" s="628">
        <v>23</v>
      </c>
      <c r="B36" s="1394" t="s">
        <v>1049</v>
      </c>
      <c r="C36" s="1386" t="s">
        <v>560</v>
      </c>
      <c r="D36" s="1273">
        <v>2013</v>
      </c>
      <c r="E36" s="1393" t="s">
        <v>582</v>
      </c>
      <c r="F36" s="1486">
        <v>47000</v>
      </c>
      <c r="G36" s="629"/>
      <c r="H36" s="620"/>
      <c r="I36" s="620"/>
      <c r="J36" s="620"/>
      <c r="K36" s="620"/>
      <c r="L36" s="620"/>
      <c r="M36" s="620"/>
      <c r="N36" s="620"/>
      <c r="O36" s="620"/>
      <c r="P36" s="620"/>
      <c r="Q36" s="620"/>
      <c r="R36" s="620"/>
      <c r="S36" s="620"/>
      <c r="T36" s="620"/>
      <c r="U36" s="620"/>
      <c r="V36" s="620"/>
      <c r="W36" s="620"/>
      <c r="X36" s="620"/>
      <c r="Y36" s="620"/>
      <c r="Z36" s="620"/>
    </row>
    <row r="37" spans="1:26" ht="49.5">
      <c r="A37" s="628">
        <v>24</v>
      </c>
      <c r="B37" s="1394" t="s">
        <v>1054</v>
      </c>
      <c r="C37" s="1386" t="s">
        <v>550</v>
      </c>
      <c r="D37" s="1273">
        <v>2013</v>
      </c>
      <c r="E37" s="1393" t="s">
        <v>583</v>
      </c>
      <c r="F37" s="1486">
        <v>47000</v>
      </c>
      <c r="G37" s="629"/>
      <c r="H37" s="620"/>
      <c r="I37" s="620"/>
      <c r="J37" s="620"/>
      <c r="K37" s="620"/>
      <c r="L37" s="620"/>
      <c r="M37" s="620"/>
      <c r="N37" s="620"/>
      <c r="O37" s="620"/>
      <c r="P37" s="620"/>
      <c r="Q37" s="620"/>
      <c r="R37" s="620"/>
      <c r="S37" s="620"/>
      <c r="T37" s="620"/>
      <c r="U37" s="620"/>
      <c r="V37" s="620"/>
      <c r="W37" s="620"/>
      <c r="X37" s="620"/>
      <c r="Y37" s="620"/>
      <c r="Z37" s="620"/>
    </row>
    <row r="38" spans="1:26" ht="49.5">
      <c r="A38" s="628">
        <v>25</v>
      </c>
      <c r="B38" s="1394" t="s">
        <v>1055</v>
      </c>
      <c r="C38" s="1386" t="s">
        <v>550</v>
      </c>
      <c r="D38" s="1273">
        <v>2013</v>
      </c>
      <c r="E38" s="1393" t="s">
        <v>584</v>
      </c>
      <c r="F38" s="1486">
        <v>47000</v>
      </c>
      <c r="G38" s="629"/>
      <c r="H38" s="620"/>
      <c r="I38" s="620"/>
      <c r="J38" s="620"/>
      <c r="K38" s="620"/>
      <c r="L38" s="620"/>
      <c r="M38" s="620"/>
      <c r="N38" s="620"/>
      <c r="O38" s="620"/>
      <c r="P38" s="620"/>
      <c r="Q38" s="620"/>
      <c r="R38" s="620"/>
      <c r="S38" s="620"/>
      <c r="T38" s="620"/>
      <c r="U38" s="620"/>
      <c r="V38" s="620"/>
      <c r="W38" s="620"/>
      <c r="X38" s="620"/>
      <c r="Y38" s="620"/>
      <c r="Z38" s="620"/>
    </row>
    <row r="39" spans="1:26" ht="16.5">
      <c r="A39" s="628">
        <v>26</v>
      </c>
      <c r="B39" s="1956" t="s">
        <v>1056</v>
      </c>
      <c r="C39" s="1386" t="s">
        <v>558</v>
      </c>
      <c r="D39" s="1273">
        <v>2013</v>
      </c>
      <c r="E39" s="1393" t="s">
        <v>546</v>
      </c>
      <c r="F39" s="1486">
        <v>47000</v>
      </c>
      <c r="G39" s="629"/>
      <c r="H39" s="620"/>
      <c r="I39" s="620"/>
      <c r="J39" s="620"/>
      <c r="K39" s="620"/>
      <c r="L39" s="620"/>
    </row>
    <row r="40" spans="1:26" ht="16.5">
      <c r="A40" s="628">
        <v>27</v>
      </c>
      <c r="B40" s="1958"/>
      <c r="C40" s="1386" t="s">
        <v>551</v>
      </c>
      <c r="D40" s="1273">
        <v>2006</v>
      </c>
      <c r="E40" s="1393" t="s">
        <v>585</v>
      </c>
      <c r="F40" s="1486">
        <v>47000</v>
      </c>
      <c r="G40" s="629"/>
      <c r="H40" s="620"/>
      <c r="I40" s="620"/>
      <c r="J40" s="620"/>
      <c r="K40" s="620"/>
      <c r="L40" s="620"/>
      <c r="M40" s="620"/>
      <c r="N40" s="620"/>
      <c r="O40" s="620"/>
      <c r="P40" s="620"/>
      <c r="Q40" s="620"/>
      <c r="R40" s="620"/>
      <c r="S40" s="620"/>
      <c r="T40" s="620"/>
      <c r="U40" s="620"/>
      <c r="V40" s="620"/>
      <c r="W40" s="620"/>
      <c r="X40" s="620"/>
      <c r="Y40" s="620"/>
      <c r="Z40" s="620"/>
    </row>
    <row r="41" spans="1:26" ht="49.5">
      <c r="A41" s="628">
        <v>28</v>
      </c>
      <c r="B41" s="1394" t="s">
        <v>1053</v>
      </c>
      <c r="C41" s="1386" t="s">
        <v>544</v>
      </c>
      <c r="D41" s="1273">
        <v>2013</v>
      </c>
      <c r="E41" s="1393" t="s">
        <v>586</v>
      </c>
      <c r="F41" s="1486">
        <v>47000</v>
      </c>
      <c r="G41" s="629"/>
      <c r="H41" s="620"/>
      <c r="I41" s="620"/>
      <c r="J41" s="620"/>
      <c r="K41" s="620"/>
      <c r="L41" s="620"/>
      <c r="M41" s="620"/>
      <c r="N41" s="620"/>
      <c r="O41" s="620"/>
      <c r="P41" s="620"/>
      <c r="Q41" s="620"/>
      <c r="R41" s="620"/>
      <c r="S41" s="620"/>
      <c r="T41" s="620"/>
      <c r="U41" s="620"/>
      <c r="V41" s="620"/>
      <c r="W41" s="620"/>
      <c r="X41" s="620"/>
      <c r="Y41" s="620"/>
      <c r="Z41" s="620"/>
    </row>
    <row r="42" spans="1:26" ht="27">
      <c r="A42" s="628">
        <v>29</v>
      </c>
      <c r="B42" s="1956" t="s">
        <v>552</v>
      </c>
      <c r="C42" s="1386" t="s">
        <v>574</v>
      </c>
      <c r="D42" s="1273">
        <v>2013</v>
      </c>
      <c r="E42" s="1393" t="s">
        <v>587</v>
      </c>
      <c r="F42" s="1486">
        <v>47000</v>
      </c>
      <c r="G42" s="629"/>
      <c r="H42" s="620"/>
      <c r="I42" s="620"/>
      <c r="J42" s="620"/>
      <c r="K42" s="620"/>
      <c r="L42" s="620"/>
      <c r="M42" s="620"/>
      <c r="N42" s="620"/>
      <c r="O42" s="620"/>
      <c r="P42" s="620"/>
      <c r="Q42" s="620"/>
      <c r="R42" s="620"/>
      <c r="S42" s="620"/>
      <c r="T42" s="620"/>
      <c r="U42" s="620"/>
      <c r="V42" s="620"/>
      <c r="W42" s="620"/>
      <c r="X42" s="620"/>
      <c r="Y42" s="620"/>
      <c r="Z42" s="620"/>
    </row>
    <row r="43" spans="1:26" ht="16.5">
      <c r="A43" s="628">
        <v>30</v>
      </c>
      <c r="B43" s="1958"/>
      <c r="C43" s="1386" t="s">
        <v>7472</v>
      </c>
      <c r="D43" s="1273">
        <v>2023</v>
      </c>
      <c r="E43" s="1393"/>
      <c r="F43" s="1486">
        <v>47000</v>
      </c>
      <c r="G43" s="629"/>
      <c r="H43" s="620"/>
      <c r="I43" s="620"/>
      <c r="J43" s="620"/>
      <c r="K43" s="620"/>
      <c r="L43" s="620"/>
      <c r="M43" s="620"/>
      <c r="N43" s="620"/>
      <c r="O43" s="620"/>
      <c r="P43" s="620"/>
      <c r="Q43" s="620"/>
      <c r="R43" s="620"/>
      <c r="S43" s="620"/>
      <c r="T43" s="620"/>
      <c r="U43" s="620"/>
      <c r="V43" s="620"/>
      <c r="W43" s="620"/>
      <c r="X43" s="620"/>
      <c r="Y43" s="620"/>
      <c r="Z43" s="620"/>
    </row>
    <row r="44" spans="1:26" ht="27">
      <c r="A44" s="628">
        <v>31</v>
      </c>
      <c r="B44" s="1394" t="s">
        <v>532</v>
      </c>
      <c r="C44" s="1386" t="s">
        <v>556</v>
      </c>
      <c r="D44" s="1396">
        <v>2013</v>
      </c>
      <c r="E44" s="1393" t="s">
        <v>588</v>
      </c>
      <c r="F44" s="1486">
        <v>47000</v>
      </c>
      <c r="G44" s="634"/>
      <c r="H44" s="620"/>
      <c r="I44" s="620"/>
      <c r="J44" s="620"/>
      <c r="K44" s="620"/>
      <c r="L44" s="620"/>
      <c r="M44" s="620"/>
      <c r="N44" s="620"/>
      <c r="O44" s="620"/>
      <c r="P44" s="620"/>
      <c r="Q44" s="620"/>
      <c r="R44" s="620"/>
      <c r="S44" s="620"/>
      <c r="T44" s="620"/>
      <c r="U44" s="620"/>
      <c r="V44" s="620"/>
      <c r="W44" s="620"/>
      <c r="X44" s="620"/>
      <c r="Y44" s="620"/>
      <c r="Z44" s="620"/>
    </row>
    <row r="45" spans="1:26" ht="16.5">
      <c r="A45" s="628">
        <v>32</v>
      </c>
      <c r="B45" s="1394" t="s">
        <v>2786</v>
      </c>
      <c r="C45" s="1386" t="s">
        <v>5820</v>
      </c>
      <c r="D45" s="1396">
        <v>2022</v>
      </c>
      <c r="E45" s="1393"/>
      <c r="F45" s="1486">
        <v>47000</v>
      </c>
      <c r="G45" s="634"/>
      <c r="H45" s="620"/>
      <c r="I45" s="620"/>
      <c r="J45" s="620"/>
      <c r="K45" s="620"/>
      <c r="L45" s="620"/>
      <c r="M45" s="620"/>
      <c r="N45" s="620"/>
      <c r="O45" s="620"/>
      <c r="P45" s="620"/>
      <c r="Q45" s="620"/>
      <c r="R45" s="620"/>
      <c r="S45" s="620"/>
      <c r="T45" s="620"/>
      <c r="U45" s="620"/>
      <c r="V45" s="620"/>
      <c r="W45" s="620"/>
      <c r="X45" s="620"/>
      <c r="Y45" s="620"/>
      <c r="Z45" s="620"/>
    </row>
    <row r="46" spans="1:26" ht="14.25">
      <c r="A46" s="632"/>
      <c r="B46" s="633"/>
      <c r="C46" s="633"/>
      <c r="D46" s="633"/>
      <c r="E46" s="633"/>
      <c r="F46" s="633"/>
      <c r="G46" s="632"/>
      <c r="H46" s="620"/>
      <c r="I46" s="632"/>
      <c r="J46" s="632"/>
      <c r="K46" s="632"/>
      <c r="L46" s="632"/>
      <c r="M46" s="620"/>
      <c r="N46" s="620"/>
      <c r="O46" s="620"/>
      <c r="P46" s="620"/>
      <c r="Q46" s="620"/>
      <c r="R46" s="620"/>
      <c r="S46" s="620"/>
      <c r="T46" s="632"/>
      <c r="U46" s="632"/>
      <c r="V46" s="632"/>
      <c r="W46" s="632"/>
      <c r="X46" s="632"/>
      <c r="Y46" s="632"/>
      <c r="Z46" s="632"/>
    </row>
    <row r="47" spans="1:26" ht="14.25">
      <c r="A47" s="632"/>
      <c r="B47" s="633"/>
      <c r="C47" s="633"/>
      <c r="D47" s="633"/>
      <c r="E47" s="633"/>
      <c r="F47" s="633"/>
      <c r="G47" s="632"/>
      <c r="H47" s="620"/>
      <c r="I47" s="632"/>
      <c r="J47" s="632"/>
      <c r="K47" s="632"/>
      <c r="L47" s="632"/>
      <c r="M47" s="620"/>
      <c r="N47" s="620"/>
      <c r="O47" s="620"/>
      <c r="P47" s="620"/>
      <c r="Q47" s="620"/>
      <c r="R47" s="620"/>
      <c r="S47" s="620"/>
      <c r="T47" s="632"/>
      <c r="U47" s="632"/>
      <c r="V47" s="632"/>
      <c r="W47" s="632"/>
      <c r="X47" s="632"/>
      <c r="Y47" s="632"/>
      <c r="Z47" s="632"/>
    </row>
    <row r="48" spans="1:26" ht="14.25">
      <c r="A48" s="632"/>
      <c r="B48" s="633"/>
      <c r="C48" s="633"/>
      <c r="D48" s="633"/>
      <c r="E48" s="633"/>
      <c r="F48" s="633"/>
      <c r="G48" s="632"/>
      <c r="H48" s="620"/>
      <c r="I48" s="632"/>
      <c r="J48" s="632"/>
      <c r="K48" s="632"/>
      <c r="L48" s="632"/>
      <c r="M48" s="620"/>
      <c r="N48" s="620"/>
      <c r="O48" s="620"/>
      <c r="P48" s="620"/>
      <c r="Q48" s="620"/>
      <c r="R48" s="620"/>
      <c r="S48" s="620"/>
      <c r="T48" s="632"/>
      <c r="U48" s="632"/>
      <c r="V48" s="632"/>
      <c r="W48" s="632"/>
      <c r="X48" s="632"/>
      <c r="Y48" s="632"/>
      <c r="Z48" s="632"/>
    </row>
    <row r="49" spans="1:26" ht="14.25">
      <c r="A49" s="632"/>
      <c r="B49" s="633"/>
      <c r="C49" s="633"/>
      <c r="D49" s="633"/>
      <c r="E49" s="633"/>
      <c r="F49" s="633"/>
      <c r="G49" s="632"/>
      <c r="H49" s="620"/>
      <c r="I49" s="632"/>
      <c r="J49" s="632"/>
      <c r="K49" s="632"/>
      <c r="L49" s="632"/>
      <c r="M49" s="620"/>
      <c r="N49" s="620"/>
      <c r="O49" s="620"/>
      <c r="P49" s="620"/>
      <c r="Q49" s="620"/>
      <c r="R49" s="620"/>
      <c r="S49" s="620"/>
      <c r="T49" s="632"/>
      <c r="U49" s="632"/>
      <c r="V49" s="632"/>
      <c r="W49" s="632"/>
      <c r="X49" s="632"/>
      <c r="Y49" s="632"/>
      <c r="Z49" s="632"/>
    </row>
    <row r="50" spans="1:26" ht="14.25">
      <c r="A50" s="632"/>
      <c r="B50" s="633"/>
      <c r="C50" s="633"/>
      <c r="D50" s="633"/>
      <c r="E50" s="633"/>
      <c r="F50" s="633"/>
      <c r="G50" s="632"/>
      <c r="H50" s="620"/>
      <c r="I50" s="632"/>
      <c r="J50" s="632"/>
      <c r="K50" s="632"/>
      <c r="L50" s="632"/>
      <c r="M50" s="620"/>
      <c r="N50" s="620"/>
      <c r="O50" s="620"/>
      <c r="P50" s="620"/>
      <c r="Q50" s="620"/>
      <c r="R50" s="620"/>
      <c r="S50" s="620"/>
      <c r="T50" s="632"/>
      <c r="U50" s="632"/>
      <c r="V50" s="632"/>
      <c r="W50" s="632"/>
      <c r="X50" s="632"/>
      <c r="Y50" s="632"/>
      <c r="Z50" s="632"/>
    </row>
    <row r="51" spans="1:26" ht="20.25">
      <c r="A51" s="635"/>
      <c r="B51" s="636"/>
      <c r="C51" s="636"/>
      <c r="D51" s="636"/>
      <c r="E51" s="636"/>
      <c r="F51" s="636"/>
      <c r="G51" s="635"/>
      <c r="H51" s="635"/>
      <c r="I51" s="635"/>
      <c r="J51" s="635"/>
      <c r="K51" s="635"/>
      <c r="L51" s="635"/>
      <c r="M51" s="635"/>
      <c r="N51" s="635"/>
      <c r="O51" s="635"/>
      <c r="P51" s="635"/>
      <c r="Q51" s="635"/>
      <c r="R51" s="635"/>
      <c r="S51" s="635"/>
      <c r="T51" s="635"/>
      <c r="U51" s="635"/>
      <c r="V51" s="635"/>
      <c r="W51" s="635"/>
      <c r="X51" s="635"/>
      <c r="Y51" s="635"/>
      <c r="Z51" s="635"/>
    </row>
    <row r="52" spans="1:26" ht="14.25">
      <c r="A52" s="632"/>
      <c r="B52" s="633"/>
      <c r="C52" s="633"/>
      <c r="D52" s="633"/>
      <c r="E52" s="633"/>
      <c r="F52" s="633"/>
      <c r="G52" s="632"/>
      <c r="H52" s="620"/>
      <c r="I52" s="632"/>
      <c r="J52" s="632"/>
      <c r="K52" s="632"/>
      <c r="L52" s="632"/>
      <c r="M52" s="620"/>
      <c r="N52" s="620"/>
      <c r="O52" s="620"/>
      <c r="P52" s="620"/>
      <c r="Q52" s="620"/>
      <c r="R52" s="620"/>
      <c r="S52" s="620"/>
      <c r="T52" s="632"/>
      <c r="U52" s="632"/>
      <c r="V52" s="632"/>
      <c r="W52" s="632"/>
      <c r="X52" s="632"/>
      <c r="Y52" s="632"/>
      <c r="Z52" s="632"/>
    </row>
  </sheetData>
  <mergeCells count="8">
    <mergeCell ref="A5:A6"/>
    <mergeCell ref="B5:B6"/>
    <mergeCell ref="C5:F5"/>
    <mergeCell ref="B19:B23"/>
    <mergeCell ref="B30:B31"/>
    <mergeCell ref="B42:B43"/>
    <mergeCell ref="B39:B40"/>
    <mergeCell ref="B10:B16"/>
  </mergeCells>
  <printOptions horizontalCentered="1"/>
  <pageMargins left="0.31496062992125984" right="0.31496062992125984" top="0.74803149606299213" bottom="0.35433070866141736" header="0.31496062992125984" footer="0.31496062992125984"/>
  <pageSetup paperSize="9" scale="6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M25"/>
  <sheetViews>
    <sheetView topLeftCell="A4" zoomScale="98" zoomScaleNormal="98" workbookViewId="0">
      <selection activeCell="K14" sqref="K14"/>
    </sheetView>
  </sheetViews>
  <sheetFormatPr defaultRowHeight="14.25"/>
  <cols>
    <col min="1" max="1" width="4.5703125" style="586" bestFit="1" customWidth="1"/>
    <col min="2" max="2" width="49" style="586" customWidth="1"/>
    <col min="3" max="3" width="11.42578125" style="586" hidden="1" customWidth="1"/>
    <col min="4" max="4" width="10.28515625" style="586" hidden="1" customWidth="1"/>
    <col min="5" max="5" width="11.7109375" style="586" hidden="1" customWidth="1"/>
    <col min="6" max="9" width="14.7109375" style="586" hidden="1" customWidth="1"/>
    <col min="10" max="10" width="25.28515625" style="586" customWidth="1"/>
    <col min="11" max="11" width="29.85546875" style="586" customWidth="1"/>
    <col min="12" max="12" width="14.5703125" style="586" customWidth="1"/>
    <col min="13" max="13" width="14.5703125" style="586" hidden="1" customWidth="1"/>
    <col min="14" max="32" width="14.5703125" style="586" customWidth="1"/>
    <col min="33" max="16384" width="9.140625" style="586"/>
  </cols>
  <sheetData>
    <row r="1" spans="1:13" s="672" customFormat="1" ht="17.25" customHeight="1">
      <c r="A1" s="1964" t="s">
        <v>534</v>
      </c>
      <c r="B1" s="1964"/>
      <c r="C1" s="1964"/>
      <c r="D1" s="1964"/>
      <c r="E1" s="1964"/>
      <c r="F1" s="1964"/>
      <c r="G1" s="1964"/>
      <c r="H1" s="1964"/>
      <c r="I1" s="1964"/>
      <c r="J1" s="1964"/>
      <c r="K1" s="1964"/>
      <c r="L1" s="1964"/>
    </row>
    <row r="2" spans="1:13" s="672" customFormat="1" ht="17.25" customHeight="1">
      <c r="A2" s="1964" t="s">
        <v>176</v>
      </c>
      <c r="B2" s="1964"/>
      <c r="C2" s="1964"/>
      <c r="D2" s="1964"/>
      <c r="E2" s="1964"/>
      <c r="F2" s="1964"/>
      <c r="G2" s="1964"/>
      <c r="H2" s="1964"/>
      <c r="I2" s="1964"/>
      <c r="J2" s="1964"/>
      <c r="K2" s="1964"/>
      <c r="L2" s="1964"/>
    </row>
    <row r="3" spans="1:13" s="672" customFormat="1" ht="17.25">
      <c r="A3" s="1965" t="s">
        <v>2771</v>
      </c>
      <c r="B3" s="1965"/>
      <c r="C3" s="1965"/>
      <c r="D3" s="1965"/>
      <c r="E3" s="1965"/>
      <c r="F3" s="1965"/>
      <c r="G3" s="1965"/>
      <c r="H3" s="1965"/>
      <c r="I3" s="1965"/>
      <c r="J3" s="1965"/>
      <c r="K3" s="1965"/>
      <c r="L3" s="1965"/>
    </row>
    <row r="4" spans="1:13" ht="19.5" customHeight="1">
      <c r="F4" s="673"/>
      <c r="G4" s="673"/>
      <c r="H4" s="673"/>
      <c r="I4" s="673"/>
      <c r="K4" s="673"/>
    </row>
    <row r="5" spans="1:13" ht="75">
      <c r="A5" s="1966" t="s">
        <v>118</v>
      </c>
      <c r="B5" s="1968" t="s">
        <v>594</v>
      </c>
      <c r="C5" s="1973" t="s">
        <v>1108</v>
      </c>
      <c r="D5" s="1974"/>
      <c r="E5" s="1975"/>
      <c r="F5" s="1333"/>
      <c r="G5" s="1970" t="s">
        <v>1129</v>
      </c>
      <c r="H5" s="1971"/>
      <c r="I5" s="1971"/>
      <c r="J5" s="1972"/>
      <c r="K5" s="1331" t="s">
        <v>1130</v>
      </c>
      <c r="L5" s="724" t="s">
        <v>113</v>
      </c>
    </row>
    <row r="6" spans="1:13" s="20" customFormat="1" ht="44.25" customHeight="1">
      <c r="A6" s="1967"/>
      <c r="B6" s="1969"/>
      <c r="C6" s="1113" t="s">
        <v>1110</v>
      </c>
      <c r="D6" s="1113" t="s">
        <v>1109</v>
      </c>
      <c r="E6" s="1113" t="s">
        <v>1111</v>
      </c>
      <c r="F6" s="1114" t="s">
        <v>1112</v>
      </c>
      <c r="G6" s="1113" t="s">
        <v>1113</v>
      </c>
      <c r="H6" s="677"/>
      <c r="I6" s="677" t="s">
        <v>635</v>
      </c>
      <c r="J6" s="677" t="s">
        <v>636</v>
      </c>
      <c r="K6" s="677" t="s">
        <v>636</v>
      </c>
      <c r="L6" s="677" t="s">
        <v>636</v>
      </c>
    </row>
    <row r="7" spans="1:13" s="681" customFormat="1" ht="17.25" customHeight="1">
      <c r="A7" s="678"/>
      <c r="B7" s="679" t="s">
        <v>113</v>
      </c>
      <c r="C7" s="679"/>
      <c r="D7" s="679"/>
      <c r="E7" s="679"/>
      <c r="F7" s="680"/>
      <c r="G7" s="680"/>
      <c r="H7" s="725">
        <f>SUM(H9:H25)</f>
        <v>51205.871143560653</v>
      </c>
      <c r="I7" s="680"/>
      <c r="J7" s="680">
        <f>SUM(J9:J25)</f>
        <v>61357.600000000013</v>
      </c>
      <c r="K7" s="1116">
        <f>SUM(K9:K25)</f>
        <v>2750</v>
      </c>
      <c r="L7" s="1116">
        <f>SUM(L9:L25)</f>
        <v>64107.600000000013</v>
      </c>
    </row>
    <row r="8" spans="1:13" s="686" customFormat="1" ht="8.25" customHeight="1">
      <c r="A8" s="682"/>
      <c r="B8" s="683"/>
      <c r="C8" s="683"/>
      <c r="D8" s="683"/>
      <c r="E8" s="683"/>
      <c r="F8" s="684"/>
      <c r="G8" s="684"/>
      <c r="H8" s="684"/>
      <c r="I8" s="684"/>
      <c r="J8" s="685"/>
      <c r="K8" s="684"/>
      <c r="L8" s="682"/>
    </row>
    <row r="9" spans="1:13" s="690" customFormat="1" ht="22.5" customHeight="1">
      <c r="A9" s="1468">
        <v>1</v>
      </c>
      <c r="B9" s="1469" t="s">
        <v>523</v>
      </c>
      <c r="C9" s="1469">
        <v>4791</v>
      </c>
      <c r="D9" s="1469">
        <v>5063</v>
      </c>
      <c r="E9" s="1469">
        <v>5274</v>
      </c>
      <c r="F9" s="1475">
        <v>4.1674896306537619</v>
      </c>
      <c r="G9" s="1460">
        <v>137.1</v>
      </c>
      <c r="H9" s="1475">
        <f>+G9+G9*F9/100</f>
        <v>142.81362828362631</v>
      </c>
      <c r="I9" s="1461">
        <v>163.5</v>
      </c>
      <c r="J9" s="1461">
        <v>250</v>
      </c>
      <c r="K9" s="1461"/>
      <c r="L9" s="1476">
        <f>+J9+K9</f>
        <v>250</v>
      </c>
      <c r="M9" s="686">
        <v>250</v>
      </c>
    </row>
    <row r="10" spans="1:13" s="690" customFormat="1" ht="22.5" customHeight="1">
      <c r="A10" s="1468">
        <v>2</v>
      </c>
      <c r="B10" s="1469" t="s">
        <v>520</v>
      </c>
      <c r="C10" s="1469">
        <v>4653</v>
      </c>
      <c r="D10" s="1469">
        <v>5045</v>
      </c>
      <c r="E10" s="1469">
        <v>5655</v>
      </c>
      <c r="F10" s="1475">
        <v>12.091179385530239</v>
      </c>
      <c r="G10" s="1460">
        <v>740.8</v>
      </c>
      <c r="H10" s="1475">
        <f t="shared" ref="H10:H23" si="0">+G10+G10*F10/100</f>
        <v>830.37145688800797</v>
      </c>
      <c r="I10" s="1461">
        <v>740.8</v>
      </c>
      <c r="J10" s="1461">
        <v>589.20000000000005</v>
      </c>
      <c r="K10" s="1461"/>
      <c r="L10" s="1476">
        <f t="shared" ref="L10:L25" si="1">+J10+K10</f>
        <v>589.20000000000005</v>
      </c>
      <c r="M10" s="686">
        <v>589.20000000000005</v>
      </c>
    </row>
    <row r="11" spans="1:13" s="690" customFormat="1" ht="22.5" customHeight="1">
      <c r="A11" s="1468">
        <v>3</v>
      </c>
      <c r="B11" s="1469" t="s">
        <v>527</v>
      </c>
      <c r="C11" s="1469">
        <v>3722</v>
      </c>
      <c r="D11" s="1469">
        <v>4005</v>
      </c>
      <c r="E11" s="1469">
        <v>3753</v>
      </c>
      <c r="F11" s="1475">
        <v>-6.2921348314606718</v>
      </c>
      <c r="G11" s="1460">
        <v>5484.1</v>
      </c>
      <c r="H11" s="1475">
        <f t="shared" si="0"/>
        <v>5139.0330337078658</v>
      </c>
      <c r="I11" s="1461">
        <v>5548.4</v>
      </c>
      <c r="J11" s="1461">
        <v>6538.4</v>
      </c>
      <c r="K11" s="1461"/>
      <c r="L11" s="1476">
        <f t="shared" si="1"/>
        <v>6538.4</v>
      </c>
      <c r="M11" s="686">
        <v>6538.4</v>
      </c>
    </row>
    <row r="12" spans="1:13" s="690" customFormat="1" ht="22.5" customHeight="1">
      <c r="A12" s="1468">
        <v>4</v>
      </c>
      <c r="B12" s="1469" t="s">
        <v>528</v>
      </c>
      <c r="C12" s="1469">
        <v>4988</v>
      </c>
      <c r="D12" s="1469">
        <v>6667</v>
      </c>
      <c r="E12" s="1469">
        <v>6642</v>
      </c>
      <c r="F12" s="1475">
        <v>-0.37498125093745216</v>
      </c>
      <c r="G12" s="1460">
        <v>244.7</v>
      </c>
      <c r="H12" s="1475">
        <f t="shared" si="0"/>
        <v>243.78242087895603</v>
      </c>
      <c r="I12" s="1461">
        <v>559.9</v>
      </c>
      <c r="J12" s="1461">
        <v>559.9</v>
      </c>
      <c r="K12" s="1461"/>
      <c r="L12" s="1476">
        <f t="shared" si="1"/>
        <v>559.9</v>
      </c>
      <c r="M12" s="686">
        <v>559.9</v>
      </c>
    </row>
    <row r="13" spans="1:13" s="690" customFormat="1" ht="22.5" customHeight="1">
      <c r="A13" s="1468">
        <v>5</v>
      </c>
      <c r="B13" s="1469" t="s">
        <v>529</v>
      </c>
      <c r="C13" s="1469">
        <v>23095</v>
      </c>
      <c r="D13" s="1469">
        <v>21750</v>
      </c>
      <c r="E13" s="1469">
        <v>17977</v>
      </c>
      <c r="F13" s="1475">
        <v>-17.347126436781608</v>
      </c>
      <c r="G13" s="1460">
        <v>985.2</v>
      </c>
      <c r="H13" s="1475">
        <f t="shared" si="0"/>
        <v>814.29611034482764</v>
      </c>
      <c r="I13" s="1461">
        <v>985.2</v>
      </c>
      <c r="J13" s="1461">
        <v>1207.4000000000001</v>
      </c>
      <c r="K13" s="1461"/>
      <c r="L13" s="1476">
        <f t="shared" si="1"/>
        <v>1207.4000000000001</v>
      </c>
      <c r="M13" s="686">
        <v>1207.4000000000001</v>
      </c>
    </row>
    <row r="14" spans="1:13" s="690" customFormat="1" ht="28.5">
      <c r="A14" s="1468">
        <v>6</v>
      </c>
      <c r="B14" s="1487" t="s">
        <v>814</v>
      </c>
      <c r="C14" s="1484">
        <v>113495</v>
      </c>
      <c r="D14" s="1484">
        <v>103042</v>
      </c>
      <c r="E14" s="1484">
        <v>118869</v>
      </c>
      <c r="F14" s="1475">
        <v>15.359756215911972</v>
      </c>
      <c r="G14" s="1460">
        <v>21860.9</v>
      </c>
      <c r="H14" s="1475">
        <f t="shared" si="0"/>
        <v>25218.680946604301</v>
      </c>
      <c r="I14" s="1461">
        <v>21889.7</v>
      </c>
      <c r="J14" s="1461">
        <v>25000</v>
      </c>
      <c r="K14" s="1461"/>
      <c r="L14" s="1476">
        <f t="shared" si="1"/>
        <v>25000</v>
      </c>
      <c r="M14" s="686">
        <v>25000</v>
      </c>
    </row>
    <row r="15" spans="1:13" s="690" customFormat="1" ht="32.25" customHeight="1">
      <c r="A15" s="1468">
        <v>7</v>
      </c>
      <c r="B15" s="1469" t="s">
        <v>1045</v>
      </c>
      <c r="C15" s="1463">
        <v>11151</v>
      </c>
      <c r="D15" s="1463">
        <v>10484</v>
      </c>
      <c r="E15" s="1463">
        <v>11840</v>
      </c>
      <c r="F15" s="1464">
        <v>12.933994658527268</v>
      </c>
      <c r="G15" s="1465">
        <v>713.6</v>
      </c>
      <c r="H15" s="1464">
        <f t="shared" si="0"/>
        <v>805.89698588325064</v>
      </c>
      <c r="I15" s="1240">
        <v>2500.5</v>
      </c>
      <c r="J15" s="1461">
        <v>2500.5</v>
      </c>
      <c r="K15" s="1461">
        <v>250</v>
      </c>
      <c r="L15" s="1476">
        <f t="shared" si="1"/>
        <v>2750.5</v>
      </c>
      <c r="M15" s="686">
        <v>2500.5</v>
      </c>
    </row>
    <row r="16" spans="1:13" s="690" customFormat="1" ht="28.5">
      <c r="A16" s="1468">
        <v>8</v>
      </c>
      <c r="B16" s="1469" t="s">
        <v>549</v>
      </c>
      <c r="C16" s="1469">
        <v>27120</v>
      </c>
      <c r="D16" s="1469">
        <v>27536</v>
      </c>
      <c r="E16" s="1469">
        <v>30655</v>
      </c>
      <c r="F16" s="1475">
        <v>11.326990122022067</v>
      </c>
      <c r="G16" s="1460">
        <v>1315</v>
      </c>
      <c r="H16" s="1475">
        <f t="shared" si="0"/>
        <v>1463.9499201045901</v>
      </c>
      <c r="I16" s="1461">
        <v>3483.3</v>
      </c>
      <c r="J16" s="1461">
        <v>4500</v>
      </c>
      <c r="K16" s="1461">
        <v>250</v>
      </c>
      <c r="L16" s="1476">
        <f t="shared" si="1"/>
        <v>4750</v>
      </c>
      <c r="M16" s="686">
        <v>3983.3</v>
      </c>
    </row>
    <row r="17" spans="1:13" s="690" customFormat="1" ht="33" customHeight="1">
      <c r="A17" s="1468">
        <v>9</v>
      </c>
      <c r="B17" s="1469" t="s">
        <v>1047</v>
      </c>
      <c r="C17" s="1469">
        <v>22358</v>
      </c>
      <c r="D17" s="1469">
        <v>18929</v>
      </c>
      <c r="E17" s="1469">
        <v>24335</v>
      </c>
      <c r="F17" s="1475">
        <v>28.559353373131188</v>
      </c>
      <c r="G17" s="1475">
        <v>1465.7</v>
      </c>
      <c r="H17" s="1475">
        <f t="shared" si="0"/>
        <v>1884.2944423899839</v>
      </c>
      <c r="I17" s="1461">
        <v>1533.4</v>
      </c>
      <c r="J17" s="1461">
        <v>2033.5</v>
      </c>
      <c r="K17" s="1461">
        <v>250</v>
      </c>
      <c r="L17" s="1476">
        <f t="shared" si="1"/>
        <v>2283.5</v>
      </c>
      <c r="M17" s="686">
        <v>1583.5</v>
      </c>
    </row>
    <row r="18" spans="1:13" s="690" customFormat="1" ht="28.5">
      <c r="A18" s="1468">
        <v>10</v>
      </c>
      <c r="B18" s="1469" t="s">
        <v>1048</v>
      </c>
      <c r="C18" s="1469">
        <v>9871</v>
      </c>
      <c r="D18" s="1469">
        <v>12853</v>
      </c>
      <c r="E18" s="1469">
        <v>15076</v>
      </c>
      <c r="F18" s="1475">
        <v>17.295573017972458</v>
      </c>
      <c r="G18" s="1475">
        <v>593.6</v>
      </c>
      <c r="H18" s="1475">
        <f t="shared" si="0"/>
        <v>696.26652143468459</v>
      </c>
      <c r="I18" s="1461">
        <v>1403.8</v>
      </c>
      <c r="J18" s="1461">
        <v>1474</v>
      </c>
      <c r="K18" s="1461">
        <v>250</v>
      </c>
      <c r="L18" s="1476">
        <f t="shared" si="1"/>
        <v>1724</v>
      </c>
      <c r="M18" s="686">
        <v>1403.8</v>
      </c>
    </row>
    <row r="19" spans="1:13" s="690" customFormat="1" ht="28.5">
      <c r="A19" s="1468">
        <v>11</v>
      </c>
      <c r="B19" s="1469" t="s">
        <v>1049</v>
      </c>
      <c r="C19" s="1469">
        <v>19481</v>
      </c>
      <c r="D19" s="1469">
        <v>18398</v>
      </c>
      <c r="E19" s="1469">
        <v>23986</v>
      </c>
      <c r="F19" s="1475">
        <v>30.372866615936516</v>
      </c>
      <c r="G19" s="1475">
        <v>1848.9</v>
      </c>
      <c r="H19" s="1475">
        <f t="shared" si="0"/>
        <v>2410.4639308620503</v>
      </c>
      <c r="I19" s="1461">
        <v>3258.8</v>
      </c>
      <c r="J19" s="1461">
        <v>3258.8</v>
      </c>
      <c r="K19" s="1461">
        <v>250</v>
      </c>
      <c r="L19" s="1476">
        <f t="shared" si="1"/>
        <v>3508.8</v>
      </c>
      <c r="M19" s="686">
        <v>4000</v>
      </c>
    </row>
    <row r="20" spans="1:13" s="690" customFormat="1" ht="28.5">
      <c r="A20" s="1468">
        <v>12</v>
      </c>
      <c r="B20" s="1469" t="s">
        <v>1054</v>
      </c>
      <c r="C20" s="1469">
        <v>24133</v>
      </c>
      <c r="D20" s="1469">
        <v>22342</v>
      </c>
      <c r="E20" s="1469">
        <v>27224</v>
      </c>
      <c r="F20" s="1475">
        <v>21.85122191388416</v>
      </c>
      <c r="G20" s="1475">
        <v>1273</v>
      </c>
      <c r="H20" s="1475">
        <f t="shared" si="0"/>
        <v>1551.1660549637454</v>
      </c>
      <c r="I20" s="1461">
        <v>1505.4</v>
      </c>
      <c r="J20" s="1461">
        <v>2000</v>
      </c>
      <c r="K20" s="1461">
        <v>250</v>
      </c>
      <c r="L20" s="1476">
        <f t="shared" si="1"/>
        <v>2250</v>
      </c>
      <c r="M20" s="686">
        <v>1505.4</v>
      </c>
    </row>
    <row r="21" spans="1:13" s="690" customFormat="1" ht="28.5">
      <c r="A21" s="1468">
        <v>13</v>
      </c>
      <c r="B21" s="1469" t="s">
        <v>1055</v>
      </c>
      <c r="C21" s="1469">
        <v>22851</v>
      </c>
      <c r="D21" s="1469">
        <v>22127</v>
      </c>
      <c r="E21" s="1469">
        <v>24380</v>
      </c>
      <c r="F21" s="1475">
        <v>10.182130428887774</v>
      </c>
      <c r="G21" s="1475">
        <v>2226.8000000000002</v>
      </c>
      <c r="H21" s="1475">
        <f t="shared" si="0"/>
        <v>2453.5356803904733</v>
      </c>
      <c r="I21" s="1461">
        <v>3559.3</v>
      </c>
      <c r="J21" s="1461">
        <v>3559.3</v>
      </c>
      <c r="K21" s="1461">
        <v>250</v>
      </c>
      <c r="L21" s="1476">
        <f t="shared" si="1"/>
        <v>3809.3</v>
      </c>
      <c r="M21" s="686">
        <v>3559.3</v>
      </c>
    </row>
    <row r="22" spans="1:13" s="690" customFormat="1" ht="28.5">
      <c r="A22" s="1468">
        <v>14</v>
      </c>
      <c r="B22" s="1469" t="s">
        <v>1056</v>
      </c>
      <c r="C22" s="1469">
        <v>10283</v>
      </c>
      <c r="D22" s="1469">
        <v>8973</v>
      </c>
      <c r="E22" s="1469">
        <v>10548</v>
      </c>
      <c r="F22" s="1483">
        <v>17.552657973921754</v>
      </c>
      <c r="G22" s="1475">
        <v>2692.8</v>
      </c>
      <c r="H22" s="1475">
        <f t="shared" si="0"/>
        <v>3165.4579739217652</v>
      </c>
      <c r="I22" s="1461">
        <v>3131.4</v>
      </c>
      <c r="J22" s="1461">
        <v>3500</v>
      </c>
      <c r="K22" s="1461">
        <v>250</v>
      </c>
      <c r="L22" s="1476">
        <f t="shared" si="1"/>
        <v>3750</v>
      </c>
      <c r="M22" s="686">
        <v>3500</v>
      </c>
    </row>
    <row r="23" spans="1:13" s="690" customFormat="1" ht="28.5">
      <c r="A23" s="1468">
        <v>15</v>
      </c>
      <c r="B23" s="1484" t="s">
        <v>1053</v>
      </c>
      <c r="C23" s="1484">
        <v>8070</v>
      </c>
      <c r="D23" s="1484">
        <v>6883</v>
      </c>
      <c r="E23" s="1484">
        <v>8794</v>
      </c>
      <c r="F23" s="1475">
        <v>27.764056370768557</v>
      </c>
      <c r="G23" s="1475">
        <v>1207.9000000000001</v>
      </c>
      <c r="H23" s="1475">
        <f t="shared" si="0"/>
        <v>1543.2620369025135</v>
      </c>
      <c r="I23" s="1461">
        <v>1215.3</v>
      </c>
      <c r="J23" s="1461">
        <v>1465.3</v>
      </c>
      <c r="K23" s="1461">
        <v>250</v>
      </c>
      <c r="L23" s="1476">
        <f t="shared" si="1"/>
        <v>1715.3</v>
      </c>
      <c r="M23" s="686">
        <v>1215.3</v>
      </c>
    </row>
    <row r="24" spans="1:13">
      <c r="A24" s="1468">
        <v>16</v>
      </c>
      <c r="B24" s="1469" t="s">
        <v>532</v>
      </c>
      <c r="C24" s="1469"/>
      <c r="D24" s="1469"/>
      <c r="E24" s="1469"/>
      <c r="F24" s="1469"/>
      <c r="G24" s="1469"/>
      <c r="H24" s="1461">
        <v>1421.3</v>
      </c>
      <c r="I24" s="1461">
        <v>1421.3</v>
      </c>
      <c r="J24" s="1461">
        <v>1421.3</v>
      </c>
      <c r="K24" s="1461">
        <v>250</v>
      </c>
      <c r="L24" s="1476">
        <f t="shared" ref="L24" si="2">+J24+K24</f>
        <v>1671.3</v>
      </c>
      <c r="M24" s="686">
        <v>1421.3</v>
      </c>
    </row>
    <row r="25" spans="1:13">
      <c r="A25" s="1468">
        <v>17</v>
      </c>
      <c r="B25" s="1469" t="s">
        <v>2786</v>
      </c>
      <c r="C25" s="1469"/>
      <c r="D25" s="1469"/>
      <c r="E25" s="1469"/>
      <c r="F25" s="1469"/>
      <c r="G25" s="1469"/>
      <c r="H25" s="1461">
        <v>1421.3</v>
      </c>
      <c r="I25" s="1461">
        <v>1421.3</v>
      </c>
      <c r="J25" s="1461">
        <v>1500</v>
      </c>
      <c r="K25" s="1461">
        <v>250</v>
      </c>
      <c r="L25" s="1476">
        <f t="shared" si="1"/>
        <v>1750</v>
      </c>
      <c r="M25" s="686">
        <v>1421.3</v>
      </c>
    </row>
  </sheetData>
  <mergeCells count="7">
    <mergeCell ref="A1:L1"/>
    <mergeCell ref="A2:L2"/>
    <mergeCell ref="A3:L3"/>
    <mergeCell ref="A5:A6"/>
    <mergeCell ref="B5:B6"/>
    <mergeCell ref="G5:J5"/>
    <mergeCell ref="C5:E5"/>
  </mergeCells>
  <conditionalFormatting sqref="A1:A2">
    <cfRule type="cellIs" dxfId="33" priority="1" stopIfTrue="1" operator="equal">
      <formula>0</formula>
    </cfRule>
  </conditionalFormatting>
  <printOptions horizontalCentered="1"/>
  <pageMargins left="0.31496062992125984" right="0.31496062992125984" top="0.74803149606299213" bottom="0.35433070866141736" header="0.31496062992125984" footer="0.31496062992125984"/>
  <pageSetup paperSize="9" scale="72"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AE35"/>
  <sheetViews>
    <sheetView topLeftCell="D1" zoomScaleNormal="100" workbookViewId="0">
      <selection activeCell="M8" sqref="M8:M10"/>
    </sheetView>
  </sheetViews>
  <sheetFormatPr defaultRowHeight="16.5"/>
  <cols>
    <col min="1" max="1" width="6.85546875" style="611" customWidth="1"/>
    <col min="2" max="2" width="35.85546875" style="611" customWidth="1"/>
    <col min="3" max="3" width="15.85546875" style="611" customWidth="1"/>
    <col min="4" max="4" width="10.28515625" style="611" customWidth="1"/>
    <col min="5" max="5" width="9.140625" style="611" bestFit="1" customWidth="1"/>
    <col min="6" max="6" width="9" style="611" bestFit="1" customWidth="1"/>
    <col min="7" max="8" width="10.7109375" style="611" customWidth="1"/>
    <col min="9" max="9" width="12.7109375" style="611" customWidth="1"/>
    <col min="10" max="11" width="11.140625" style="611" customWidth="1"/>
    <col min="12" max="13" width="15.5703125" style="611" customWidth="1"/>
    <col min="14" max="15" width="17.140625" style="611" customWidth="1"/>
    <col min="16" max="16" width="14.5703125" style="611" hidden="1" customWidth="1"/>
    <col min="17" max="17" width="32.42578125" style="611" hidden="1" customWidth="1"/>
    <col min="18" max="18" width="14.28515625" style="611" hidden="1" customWidth="1"/>
    <col min="19" max="19" width="12.42578125" style="611" hidden="1" customWidth="1"/>
    <col min="20" max="20" width="12.7109375" style="611" hidden="1" customWidth="1"/>
    <col min="21" max="21" width="12.85546875" style="611" hidden="1" customWidth="1"/>
    <col min="22" max="22" width="14.5703125" style="611" hidden="1" customWidth="1"/>
    <col min="23" max="23" width="9.140625" style="611" hidden="1" customWidth="1"/>
    <col min="24" max="24" width="36.140625" style="611" hidden="1" customWidth="1"/>
    <col min="25" max="26" width="9.140625" style="611" hidden="1" customWidth="1"/>
    <col min="27" max="27" width="12" style="611" hidden="1" customWidth="1"/>
    <col min="28" max="31" width="11.140625" style="611" hidden="1" customWidth="1"/>
    <col min="32" max="16384" width="9.140625" style="611"/>
  </cols>
  <sheetData>
    <row r="1" spans="1:23">
      <c r="A1" s="695"/>
      <c r="B1" s="696"/>
      <c r="C1" s="696"/>
      <c r="D1" s="1979"/>
      <c r="E1" s="1979"/>
      <c r="F1" s="1979"/>
      <c r="G1" s="1979"/>
      <c r="H1" s="869"/>
    </row>
    <row r="2" spans="1:23" ht="17.25" thickBot="1">
      <c r="A2" s="608"/>
      <c r="B2" s="607" t="s">
        <v>534</v>
      </c>
      <c r="C2" s="609"/>
      <c r="D2" s="610"/>
      <c r="E2" s="610"/>
      <c r="F2" s="610"/>
      <c r="G2" s="610"/>
      <c r="H2" s="610"/>
    </row>
    <row r="3" spans="1:23">
      <c r="A3" s="695"/>
      <c r="B3" s="610"/>
      <c r="C3" s="610"/>
      <c r="D3" s="610"/>
      <c r="E3" s="610"/>
      <c r="F3" s="610"/>
      <c r="G3" s="610"/>
      <c r="H3" s="610"/>
    </row>
    <row r="4" spans="1:23" ht="15" customHeight="1">
      <c r="A4" s="1980" t="s">
        <v>176</v>
      </c>
      <c r="B4" s="1980"/>
      <c r="C4" s="1980"/>
      <c r="D4" s="1980"/>
      <c r="E4" s="1980"/>
      <c r="F4" s="1980"/>
      <c r="G4" s="1980"/>
      <c r="H4" s="1980"/>
      <c r="I4" s="1980"/>
      <c r="J4" s="1980"/>
      <c r="K4" s="1980"/>
      <c r="L4" s="1980"/>
      <c r="M4" s="1980"/>
      <c r="N4" s="1980"/>
      <c r="O4" s="697"/>
    </row>
    <row r="5" spans="1:23" ht="15" customHeight="1">
      <c r="A5" s="1981" t="s">
        <v>2772</v>
      </c>
      <c r="B5" s="1982"/>
      <c r="C5" s="1982"/>
      <c r="D5" s="1982"/>
      <c r="E5" s="1982"/>
      <c r="F5" s="1982"/>
      <c r="G5" s="1982"/>
      <c r="H5" s="1982"/>
      <c r="I5" s="1982"/>
      <c r="J5" s="1982"/>
      <c r="K5" s="1982"/>
      <c r="L5" s="1982"/>
      <c r="M5" s="1982"/>
      <c r="N5" s="1982"/>
      <c r="O5" s="698"/>
    </row>
    <row r="6" spans="1:23" ht="9.75" customHeight="1">
      <c r="A6" s="698"/>
      <c r="B6" s="698"/>
      <c r="C6" s="698"/>
      <c r="D6" s="698"/>
      <c r="E6" s="698"/>
      <c r="F6" s="1537"/>
      <c r="G6" s="698"/>
      <c r="H6" s="698"/>
    </row>
    <row r="7" spans="1:23">
      <c r="A7" s="699"/>
      <c r="B7" s="699"/>
      <c r="C7" s="699"/>
      <c r="G7" s="700">
        <v>6595</v>
      </c>
      <c r="H7" s="700">
        <v>5370</v>
      </c>
      <c r="I7" s="611">
        <v>23160</v>
      </c>
      <c r="J7" s="611">
        <v>2175</v>
      </c>
      <c r="L7" s="1004">
        <v>900</v>
      </c>
      <c r="M7" s="1004"/>
      <c r="N7" s="611">
        <f>SUM(G7:L7)</f>
        <v>38200</v>
      </c>
    </row>
    <row r="8" spans="1:23" ht="48" customHeight="1">
      <c r="A8" s="1983" t="s">
        <v>118</v>
      </c>
      <c r="B8" s="1984" t="s">
        <v>594</v>
      </c>
      <c r="C8" s="1985" t="s">
        <v>646</v>
      </c>
      <c r="D8" s="1986"/>
      <c r="E8" s="1986"/>
      <c r="F8" s="1986"/>
      <c r="G8" s="1987"/>
      <c r="H8" s="1976" t="s">
        <v>647</v>
      </c>
      <c r="I8" s="1976" t="s">
        <v>648</v>
      </c>
      <c r="J8" s="1976" t="s">
        <v>649</v>
      </c>
      <c r="K8" s="1976" t="s">
        <v>6216</v>
      </c>
      <c r="L8" s="1976" t="s">
        <v>652</v>
      </c>
      <c r="M8" s="1976" t="s">
        <v>1116</v>
      </c>
      <c r="N8" s="1104" t="s">
        <v>113</v>
      </c>
      <c r="O8" s="701"/>
      <c r="S8" s="611" t="s">
        <v>650</v>
      </c>
    </row>
    <row r="9" spans="1:23" ht="48" customHeight="1">
      <c r="A9" s="1983"/>
      <c r="B9" s="1984"/>
      <c r="C9" s="1564" t="s">
        <v>6212</v>
      </c>
      <c r="D9" s="1988" t="s">
        <v>6211</v>
      </c>
      <c r="E9" s="1988"/>
      <c r="F9" s="1988"/>
      <c r="G9" s="1988"/>
      <c r="H9" s="1977"/>
      <c r="I9" s="1977"/>
      <c r="J9" s="1977"/>
      <c r="K9" s="1977"/>
      <c r="L9" s="1977"/>
      <c r="M9" s="1977"/>
      <c r="N9" s="1104"/>
      <c r="O9" s="701"/>
    </row>
    <row r="10" spans="1:23" ht="189">
      <c r="A10" s="1983"/>
      <c r="B10" s="1984"/>
      <c r="C10" s="702" t="s">
        <v>6213</v>
      </c>
      <c r="D10" s="677" t="s">
        <v>6210</v>
      </c>
      <c r="E10" s="677" t="s">
        <v>6214</v>
      </c>
      <c r="F10" s="677" t="s">
        <v>6215</v>
      </c>
      <c r="G10" s="677" t="s">
        <v>636</v>
      </c>
      <c r="H10" s="1978"/>
      <c r="I10" s="1978"/>
      <c r="J10" s="1978"/>
      <c r="K10" s="1978"/>
      <c r="L10" s="1978"/>
      <c r="M10" s="1978"/>
      <c r="N10" s="677">
        <v>2021</v>
      </c>
      <c r="O10" s="701"/>
      <c r="Q10" s="833" t="s">
        <v>594</v>
      </c>
      <c r="R10" s="703" t="s">
        <v>653</v>
      </c>
      <c r="S10" s="703" t="s">
        <v>654</v>
      </c>
      <c r="T10" s="703" t="s">
        <v>655</v>
      </c>
      <c r="U10" s="703" t="s">
        <v>656</v>
      </c>
      <c r="V10" s="703" t="s">
        <v>657</v>
      </c>
    </row>
    <row r="11" spans="1:23" ht="16.5" customHeight="1">
      <c r="A11" s="704">
        <v>1</v>
      </c>
      <c r="B11" s="705">
        <f t="shared" ref="B11:H11" si="0">A11+1</f>
        <v>2</v>
      </c>
      <c r="C11" s="705">
        <f t="shared" si="0"/>
        <v>3</v>
      </c>
      <c r="D11" s="705">
        <f t="shared" si="0"/>
        <v>4</v>
      </c>
      <c r="E11" s="705">
        <f>D11+1</f>
        <v>5</v>
      </c>
      <c r="F11" s="705">
        <f>E11+1</f>
        <v>6</v>
      </c>
      <c r="G11" s="705">
        <f>E11+1</f>
        <v>6</v>
      </c>
      <c r="H11" s="705">
        <f t="shared" si="0"/>
        <v>7</v>
      </c>
      <c r="I11" s="705">
        <f>H11+1</f>
        <v>8</v>
      </c>
      <c r="J11" s="705">
        <v>9</v>
      </c>
      <c r="K11" s="705"/>
      <c r="L11" s="705">
        <v>12</v>
      </c>
      <c r="M11" s="705"/>
      <c r="N11" s="705">
        <v>15</v>
      </c>
      <c r="O11" s="706"/>
      <c r="Q11" s="833"/>
      <c r="R11" s="707" t="s">
        <v>636</v>
      </c>
      <c r="S11" s="707" t="s">
        <v>636</v>
      </c>
      <c r="T11" s="707" t="s">
        <v>636</v>
      </c>
      <c r="U11" s="707" t="s">
        <v>636</v>
      </c>
      <c r="V11" s="707"/>
    </row>
    <row r="12" spans="1:23" ht="20.25">
      <c r="A12" s="708"/>
      <c r="B12" s="709" t="s">
        <v>271</v>
      </c>
      <c r="C12" s="710">
        <f>SUM(C14:C30)</f>
        <v>7500</v>
      </c>
      <c r="D12" s="710">
        <f>SUM(D14:D32)</f>
        <v>4680</v>
      </c>
      <c r="E12" s="710">
        <f t="shared" ref="E12:F12" si="1">SUM(E14:E32)</f>
        <v>6660</v>
      </c>
      <c r="F12" s="710">
        <f t="shared" si="1"/>
        <v>2904</v>
      </c>
      <c r="G12" s="710">
        <f>SUM(G14:G32)</f>
        <v>21744</v>
      </c>
      <c r="H12" s="710">
        <f t="shared" ref="H12:M12" si="2">SUM(H14:H32)</f>
        <v>5370</v>
      </c>
      <c r="I12" s="710">
        <f t="shared" si="2"/>
        <v>50000</v>
      </c>
      <c r="J12" s="710">
        <f>SUM(J14:J32)</f>
        <v>2550</v>
      </c>
      <c r="K12" s="710">
        <f>SUM(K14:K32)</f>
        <v>10</v>
      </c>
      <c r="L12" s="710">
        <f t="shared" si="2"/>
        <v>900</v>
      </c>
      <c r="M12" s="710">
        <f t="shared" si="2"/>
        <v>5184</v>
      </c>
      <c r="N12" s="710">
        <f>SUM(N14:N32)</f>
        <v>85758</v>
      </c>
      <c r="O12" s="711"/>
      <c r="Q12" s="712" t="s">
        <v>638</v>
      </c>
      <c r="R12" s="707">
        <v>1876667</v>
      </c>
      <c r="S12" s="707">
        <v>6425499.9990987005</v>
      </c>
      <c r="T12" s="707">
        <v>4300000.01</v>
      </c>
      <c r="U12" s="707">
        <v>23149999.999984004</v>
      </c>
      <c r="V12" s="707">
        <v>35752167.009082705</v>
      </c>
      <c r="W12" s="611">
        <f>+V12/1000</f>
        <v>35752.167009082703</v>
      </c>
    </row>
    <row r="13" spans="1:23" ht="3.6" customHeight="1">
      <c r="A13" s="713"/>
      <c r="B13" s="714"/>
      <c r="C13" s="715"/>
      <c r="D13" s="716"/>
      <c r="E13" s="716"/>
      <c r="F13" s="716"/>
      <c r="G13" s="716"/>
      <c r="H13" s="716"/>
      <c r="I13" s="716"/>
      <c r="J13" s="716"/>
      <c r="K13" s="716"/>
      <c r="L13" s="716"/>
      <c r="M13" s="716"/>
      <c r="N13" s="716"/>
      <c r="O13" s="717"/>
      <c r="Q13" s="718"/>
      <c r="R13" s="707"/>
      <c r="S13" s="707"/>
      <c r="T13" s="707"/>
      <c r="U13" s="707"/>
      <c r="V13" s="707"/>
      <c r="W13" s="611">
        <f t="shared" ref="W13:W30" si="3">+V13/1000</f>
        <v>0</v>
      </c>
    </row>
    <row r="14" spans="1:23">
      <c r="A14" s="713">
        <v>1</v>
      </c>
      <c r="B14" s="647" t="s">
        <v>543</v>
      </c>
      <c r="C14" s="1565">
        <f>5*125*12</f>
        <v>7500</v>
      </c>
      <c r="D14" s="1565">
        <f>10*39*12</f>
        <v>4680</v>
      </c>
      <c r="E14" s="1565">
        <f>15*37*12</f>
        <v>6660</v>
      </c>
      <c r="F14" s="1565">
        <f>22*11*12</f>
        <v>2904</v>
      </c>
      <c r="G14" s="1565">
        <f>+C14+D14+E14+F14</f>
        <v>21744</v>
      </c>
      <c r="H14" s="1459">
        <v>5370</v>
      </c>
      <c r="I14" s="1459">
        <v>50000</v>
      </c>
      <c r="J14" s="1459">
        <v>412</v>
      </c>
      <c r="K14" s="1459">
        <v>10</v>
      </c>
      <c r="L14" s="1459">
        <v>900</v>
      </c>
      <c r="M14" s="1459">
        <f>432*12</f>
        <v>5184</v>
      </c>
      <c r="N14" s="715">
        <f t="shared" ref="N14:N30" si="4">SUM(G14:M14)</f>
        <v>83620</v>
      </c>
      <c r="O14" s="719"/>
      <c r="Q14" s="720" t="s">
        <v>521</v>
      </c>
      <c r="R14" s="707">
        <v>172500</v>
      </c>
      <c r="S14" s="707">
        <v>0</v>
      </c>
      <c r="T14" s="707">
        <v>2142833.34</v>
      </c>
      <c r="U14" s="707">
        <v>1052272.7272720002</v>
      </c>
      <c r="V14" s="707">
        <v>3367606.067272</v>
      </c>
      <c r="W14" s="611">
        <f t="shared" si="3"/>
        <v>3367.606067272</v>
      </c>
    </row>
    <row r="15" spans="1:23" ht="13.5" customHeight="1">
      <c r="A15" s="713">
        <v>2</v>
      </c>
      <c r="B15" s="714" t="s">
        <v>523</v>
      </c>
      <c r="C15" s="715"/>
      <c r="D15" s="715"/>
      <c r="E15" s="713"/>
      <c r="F15" s="713"/>
      <c r="G15" s="715">
        <f t="shared" ref="G15:G32" si="5">+C15+D15+E15+F15</f>
        <v>0</v>
      </c>
      <c r="H15" s="715"/>
      <c r="I15" s="715"/>
      <c r="J15" s="1459">
        <v>105</v>
      </c>
      <c r="K15" s="1459"/>
      <c r="L15" s="715"/>
      <c r="M15" s="715"/>
      <c r="N15" s="715">
        <f t="shared" si="4"/>
        <v>105</v>
      </c>
      <c r="O15" s="719"/>
      <c r="P15" s="611" t="e">
        <f t="shared" ref="P15:P28" si="6">+S15/D15</f>
        <v>#DIV/0!</v>
      </c>
      <c r="Q15" s="720" t="s">
        <v>523</v>
      </c>
      <c r="R15" s="707">
        <v>75000</v>
      </c>
      <c r="S15" s="707">
        <v>74283.236983800001</v>
      </c>
      <c r="T15" s="707">
        <v>86000</v>
      </c>
      <c r="U15" s="707">
        <v>1052272.7272720002</v>
      </c>
      <c r="V15" s="707">
        <v>1287555.9642558002</v>
      </c>
      <c r="W15" s="611">
        <f t="shared" si="3"/>
        <v>1287.5559642558003</v>
      </c>
    </row>
    <row r="16" spans="1:23" ht="15.75" customHeight="1">
      <c r="A16" s="713">
        <v>3</v>
      </c>
      <c r="B16" s="714" t="s">
        <v>520</v>
      </c>
      <c r="C16" s="715"/>
      <c r="D16" s="715"/>
      <c r="E16" s="713"/>
      <c r="F16" s="713"/>
      <c r="G16" s="715">
        <f t="shared" si="5"/>
        <v>0</v>
      </c>
      <c r="H16" s="715"/>
      <c r="I16" s="715"/>
      <c r="J16" s="1459">
        <v>105</v>
      </c>
      <c r="K16" s="1459"/>
      <c r="L16" s="715"/>
      <c r="M16" s="715"/>
      <c r="N16" s="715">
        <f t="shared" si="4"/>
        <v>105</v>
      </c>
      <c r="O16" s="719"/>
      <c r="P16" s="611" t="e">
        <f t="shared" si="6"/>
        <v>#DIV/0!</v>
      </c>
      <c r="Q16" s="720" t="s">
        <v>520</v>
      </c>
      <c r="R16" s="707">
        <v>75000</v>
      </c>
      <c r="S16" s="707">
        <v>185708.09245949995</v>
      </c>
      <c r="T16" s="707">
        <v>0</v>
      </c>
      <c r="U16" s="707">
        <v>1052272.7272720002</v>
      </c>
      <c r="V16" s="707">
        <v>1312980.8197315</v>
      </c>
      <c r="W16" s="611">
        <f t="shared" si="3"/>
        <v>1312.9808197315001</v>
      </c>
    </row>
    <row r="17" spans="1:29">
      <c r="A17" s="713">
        <v>4</v>
      </c>
      <c r="B17" s="714" t="s">
        <v>527</v>
      </c>
      <c r="C17" s="715"/>
      <c r="D17" s="715"/>
      <c r="E17" s="713"/>
      <c r="F17" s="713"/>
      <c r="G17" s="715">
        <f t="shared" si="5"/>
        <v>0</v>
      </c>
      <c r="H17" s="715"/>
      <c r="I17" s="715"/>
      <c r="J17" s="1459">
        <v>105</v>
      </c>
      <c r="K17" s="1459"/>
      <c r="L17" s="715"/>
      <c r="M17" s="715"/>
      <c r="N17" s="715">
        <f t="shared" si="4"/>
        <v>105</v>
      </c>
      <c r="O17" s="719"/>
      <c r="P17" s="611" t="e">
        <f t="shared" si="6"/>
        <v>#DIV/0!</v>
      </c>
      <c r="Q17" s="720" t="s">
        <v>527</v>
      </c>
      <c r="R17" s="707">
        <v>75000</v>
      </c>
      <c r="S17" s="707">
        <v>185708.09245949995</v>
      </c>
      <c r="T17" s="707">
        <v>0</v>
      </c>
      <c r="U17" s="707">
        <v>1052272.7272720002</v>
      </c>
      <c r="V17" s="707">
        <v>1312980.8197315</v>
      </c>
      <c r="W17" s="611">
        <f t="shared" si="3"/>
        <v>1312.9808197315001</v>
      </c>
    </row>
    <row r="18" spans="1:29" ht="28.5">
      <c r="A18" s="713">
        <v>5</v>
      </c>
      <c r="B18" s="714" t="s">
        <v>528</v>
      </c>
      <c r="C18" s="715"/>
      <c r="D18" s="715"/>
      <c r="E18" s="713"/>
      <c r="F18" s="713"/>
      <c r="G18" s="715">
        <f t="shared" si="5"/>
        <v>0</v>
      </c>
      <c r="H18" s="715"/>
      <c r="I18" s="715"/>
      <c r="J18" s="1459">
        <v>105</v>
      </c>
      <c r="K18" s="1459"/>
      <c r="L18" s="715"/>
      <c r="M18" s="715"/>
      <c r="N18" s="715">
        <f t="shared" si="4"/>
        <v>105</v>
      </c>
      <c r="O18" s="719"/>
      <c r="P18" s="611" t="e">
        <f t="shared" si="6"/>
        <v>#DIV/0!</v>
      </c>
      <c r="Q18" s="720" t="s">
        <v>596</v>
      </c>
      <c r="R18" s="707">
        <v>75000</v>
      </c>
      <c r="S18" s="707">
        <v>74283.236983800001</v>
      </c>
      <c r="T18" s="707">
        <v>86000</v>
      </c>
      <c r="U18" s="707">
        <v>1052272.7272720002</v>
      </c>
      <c r="V18" s="707">
        <v>1287555.9642558002</v>
      </c>
      <c r="W18" s="611">
        <f t="shared" si="3"/>
        <v>1287.5559642558003</v>
      </c>
    </row>
    <row r="19" spans="1:29">
      <c r="A19" s="713">
        <v>6</v>
      </c>
      <c r="B19" s="714" t="s">
        <v>529</v>
      </c>
      <c r="C19" s="715"/>
      <c r="D19" s="715"/>
      <c r="E19" s="713"/>
      <c r="F19" s="713"/>
      <c r="G19" s="715">
        <f t="shared" si="5"/>
        <v>0</v>
      </c>
      <c r="H19" s="715"/>
      <c r="I19" s="715"/>
      <c r="J19" s="1459">
        <v>105</v>
      </c>
      <c r="K19" s="1459"/>
      <c r="L19" s="715"/>
      <c r="M19" s="715"/>
      <c r="N19" s="715">
        <f t="shared" si="4"/>
        <v>105</v>
      </c>
      <c r="O19" s="719"/>
      <c r="P19" s="611" t="e">
        <f t="shared" si="6"/>
        <v>#DIV/0!</v>
      </c>
      <c r="Q19" s="720" t="s">
        <v>529</v>
      </c>
      <c r="R19" s="707">
        <v>75000</v>
      </c>
      <c r="S19" s="707">
        <v>854257.22531370004</v>
      </c>
      <c r="T19" s="707">
        <v>0</v>
      </c>
      <c r="U19" s="707">
        <v>1052272.7272720002</v>
      </c>
      <c r="V19" s="707">
        <v>1981529.9525857002</v>
      </c>
      <c r="W19" s="611">
        <f t="shared" si="3"/>
        <v>1981.5299525857001</v>
      </c>
    </row>
    <row r="20" spans="1:29" ht="42.75">
      <c r="A20" s="713">
        <v>7</v>
      </c>
      <c r="B20" s="714" t="s">
        <v>814</v>
      </c>
      <c r="C20" s="715"/>
      <c r="D20" s="715"/>
      <c r="E20" s="713"/>
      <c r="F20" s="713"/>
      <c r="G20" s="715">
        <f t="shared" si="5"/>
        <v>0</v>
      </c>
      <c r="H20" s="715"/>
      <c r="I20" s="715"/>
      <c r="J20" s="1459">
        <v>229</v>
      </c>
      <c r="K20" s="1459"/>
      <c r="L20" s="715"/>
      <c r="M20" s="715"/>
      <c r="N20" s="715">
        <f t="shared" si="4"/>
        <v>229</v>
      </c>
      <c r="O20" s="719"/>
      <c r="P20" s="611" t="e">
        <f t="shared" si="6"/>
        <v>#DIV/0!</v>
      </c>
      <c r="Q20" s="720" t="s">
        <v>504</v>
      </c>
      <c r="R20" s="707">
        <v>525000</v>
      </c>
      <c r="S20" s="707">
        <v>2228497.1095139999</v>
      </c>
      <c r="T20" s="707">
        <v>1598166.67</v>
      </c>
      <c r="U20" s="707">
        <v>7365909.0909040011</v>
      </c>
      <c r="V20" s="707">
        <v>11717572.870418001</v>
      </c>
      <c r="W20" s="611">
        <f t="shared" si="3"/>
        <v>11717.572870418</v>
      </c>
      <c r="X20" s="720" t="s">
        <v>639</v>
      </c>
      <c r="Y20" s="707">
        <v>75000</v>
      </c>
      <c r="Z20" s="707">
        <v>222849.71095140002</v>
      </c>
      <c r="AA20" s="707">
        <v>0</v>
      </c>
      <c r="AB20" s="707">
        <v>1052272.7272720002</v>
      </c>
      <c r="AC20" s="707">
        <v>1350122.4382234002</v>
      </c>
    </row>
    <row r="21" spans="1:29" ht="42.75">
      <c r="A21" s="713">
        <v>8</v>
      </c>
      <c r="B21" s="714" t="s">
        <v>1045</v>
      </c>
      <c r="C21" s="715"/>
      <c r="D21" s="715"/>
      <c r="E21" s="713"/>
      <c r="F21" s="713"/>
      <c r="G21" s="715">
        <f t="shared" si="5"/>
        <v>0</v>
      </c>
      <c r="H21" s="715"/>
      <c r="I21" s="715"/>
      <c r="J21" s="1459">
        <v>105</v>
      </c>
      <c r="K21" s="1459"/>
      <c r="L21" s="715"/>
      <c r="M21" s="715"/>
      <c r="N21" s="715">
        <f t="shared" si="4"/>
        <v>105</v>
      </c>
      <c r="O21" s="719"/>
      <c r="P21" s="611" t="e">
        <f t="shared" si="6"/>
        <v>#DIV/0!</v>
      </c>
      <c r="Q21" s="720" t="s">
        <v>597</v>
      </c>
      <c r="R21" s="707">
        <v>75000</v>
      </c>
      <c r="S21" s="707">
        <v>222849.71095140002</v>
      </c>
      <c r="T21" s="707">
        <v>0</v>
      </c>
      <c r="U21" s="707">
        <v>1052272.7272720002</v>
      </c>
      <c r="V21" s="707">
        <v>1350122.4382234002</v>
      </c>
      <c r="W21" s="611">
        <f t="shared" si="3"/>
        <v>1350.1224382234002</v>
      </c>
      <c r="X21" s="720" t="s">
        <v>640</v>
      </c>
      <c r="Y21" s="707">
        <v>75000</v>
      </c>
      <c r="Z21" s="707">
        <v>482841.04039470013</v>
      </c>
      <c r="AA21" s="707">
        <v>0</v>
      </c>
      <c r="AB21" s="707">
        <v>1052272.7272720002</v>
      </c>
      <c r="AC21" s="707">
        <v>1610113.7676667003</v>
      </c>
    </row>
    <row r="22" spans="1:29" ht="42.75">
      <c r="A22" s="713">
        <v>9</v>
      </c>
      <c r="B22" s="714" t="s">
        <v>549</v>
      </c>
      <c r="C22" s="715"/>
      <c r="D22" s="715"/>
      <c r="E22" s="713"/>
      <c r="F22" s="713"/>
      <c r="G22" s="715">
        <f t="shared" si="5"/>
        <v>0</v>
      </c>
      <c r="H22" s="715"/>
      <c r="I22" s="715"/>
      <c r="J22" s="1459">
        <v>105</v>
      </c>
      <c r="K22" s="1459"/>
      <c r="L22" s="715"/>
      <c r="M22" s="715"/>
      <c r="N22" s="715">
        <f t="shared" si="4"/>
        <v>105</v>
      </c>
      <c r="O22" s="719"/>
      <c r="P22" s="611" t="e">
        <f t="shared" si="6"/>
        <v>#DIV/0!</v>
      </c>
      <c r="Q22" s="720" t="s">
        <v>598</v>
      </c>
      <c r="R22" s="707">
        <v>75000</v>
      </c>
      <c r="S22" s="707">
        <v>334274.56642709998</v>
      </c>
      <c r="T22" s="707">
        <v>0</v>
      </c>
      <c r="U22" s="707">
        <v>1052272.7272720002</v>
      </c>
      <c r="V22" s="707">
        <v>1461547.2936991001</v>
      </c>
      <c r="W22" s="611">
        <f t="shared" si="3"/>
        <v>1461.5472936991002</v>
      </c>
      <c r="X22" s="720" t="s">
        <v>641</v>
      </c>
      <c r="Y22" s="707">
        <v>75000</v>
      </c>
      <c r="Z22" s="707">
        <v>297132.94793520001</v>
      </c>
      <c r="AA22" s="707">
        <v>0</v>
      </c>
      <c r="AB22" s="707">
        <v>1052272.7272720002</v>
      </c>
      <c r="AC22" s="707">
        <v>1424405.6752072002</v>
      </c>
    </row>
    <row r="23" spans="1:29" ht="42.75">
      <c r="A23" s="713">
        <v>10</v>
      </c>
      <c r="B23" s="714" t="s">
        <v>1047</v>
      </c>
      <c r="C23" s="715"/>
      <c r="D23" s="715"/>
      <c r="E23" s="713"/>
      <c r="F23" s="713"/>
      <c r="G23" s="715">
        <f t="shared" si="5"/>
        <v>0</v>
      </c>
      <c r="H23" s="715"/>
      <c r="I23" s="715"/>
      <c r="J23" s="1459">
        <v>105</v>
      </c>
      <c r="K23" s="1459"/>
      <c r="L23" s="715"/>
      <c r="M23" s="715"/>
      <c r="N23" s="715">
        <f t="shared" si="4"/>
        <v>105</v>
      </c>
      <c r="O23" s="719"/>
      <c r="P23" s="611" t="e">
        <f t="shared" si="6"/>
        <v>#DIV/0!</v>
      </c>
      <c r="Q23" s="720" t="s">
        <v>599</v>
      </c>
      <c r="R23" s="707">
        <v>75000</v>
      </c>
      <c r="S23" s="707">
        <v>259991.32944330006</v>
      </c>
      <c r="T23" s="707">
        <v>0</v>
      </c>
      <c r="U23" s="707">
        <v>1052272.7272720002</v>
      </c>
      <c r="V23" s="707">
        <v>1387264.0567153003</v>
      </c>
      <c r="W23" s="611">
        <f t="shared" si="3"/>
        <v>1387.2640567153003</v>
      </c>
      <c r="X23" s="720" t="s">
        <v>642</v>
      </c>
      <c r="Y23" s="707">
        <v>75000</v>
      </c>
      <c r="Z23" s="707">
        <v>371416.1849189999</v>
      </c>
      <c r="AA23" s="707">
        <v>1598166.67</v>
      </c>
      <c r="AB23" s="707">
        <v>1052272.7272720002</v>
      </c>
      <c r="AC23" s="707">
        <v>3096855.5821909998</v>
      </c>
    </row>
    <row r="24" spans="1:29" ht="42.75">
      <c r="A24" s="713">
        <v>11</v>
      </c>
      <c r="B24" s="714" t="s">
        <v>1048</v>
      </c>
      <c r="C24" s="715"/>
      <c r="D24" s="715"/>
      <c r="E24" s="713"/>
      <c r="F24" s="713"/>
      <c r="G24" s="715">
        <f t="shared" si="5"/>
        <v>0</v>
      </c>
      <c r="H24" s="715"/>
      <c r="I24" s="715"/>
      <c r="J24" s="1459">
        <v>105</v>
      </c>
      <c r="K24" s="1459"/>
      <c r="L24" s="715"/>
      <c r="M24" s="715"/>
      <c r="N24" s="715">
        <f t="shared" si="4"/>
        <v>105</v>
      </c>
      <c r="O24" s="719"/>
      <c r="P24" s="611" t="e">
        <f t="shared" si="6"/>
        <v>#DIV/0!</v>
      </c>
      <c r="Q24" s="720" t="s">
        <v>600</v>
      </c>
      <c r="R24" s="707">
        <v>75000</v>
      </c>
      <c r="S24" s="707">
        <v>297132.94793520001</v>
      </c>
      <c r="T24" s="707">
        <v>0</v>
      </c>
      <c r="U24" s="707">
        <v>1052272.7272720002</v>
      </c>
      <c r="V24" s="707">
        <v>1424405.6752072002</v>
      </c>
      <c r="W24" s="611">
        <f t="shared" si="3"/>
        <v>1424.4056752072001</v>
      </c>
      <c r="X24" s="720" t="s">
        <v>643</v>
      </c>
      <c r="Y24" s="707">
        <v>75000</v>
      </c>
      <c r="Z24" s="707">
        <v>445699.42190280004</v>
      </c>
      <c r="AA24" s="707">
        <v>0</v>
      </c>
      <c r="AB24" s="707">
        <v>1052272.7272720002</v>
      </c>
      <c r="AC24" s="707">
        <v>1572972.1491748001</v>
      </c>
    </row>
    <row r="25" spans="1:29" ht="42.75">
      <c r="A25" s="713">
        <v>12</v>
      </c>
      <c r="B25" s="714" t="s">
        <v>1049</v>
      </c>
      <c r="C25" s="715"/>
      <c r="D25" s="715"/>
      <c r="E25" s="713"/>
      <c r="F25" s="713"/>
      <c r="G25" s="715">
        <f t="shared" si="5"/>
        <v>0</v>
      </c>
      <c r="H25" s="715"/>
      <c r="I25" s="715"/>
      <c r="J25" s="1459">
        <v>105</v>
      </c>
      <c r="K25" s="1459"/>
      <c r="L25" s="715"/>
      <c r="M25" s="715"/>
      <c r="N25" s="715">
        <f t="shared" si="4"/>
        <v>105</v>
      </c>
      <c r="O25" s="719"/>
      <c r="P25" s="611" t="e">
        <f t="shared" si="6"/>
        <v>#DIV/0!</v>
      </c>
      <c r="Q25" s="720" t="s">
        <v>601</v>
      </c>
      <c r="R25" s="707">
        <v>75000</v>
      </c>
      <c r="S25" s="707">
        <v>482841.04039470013</v>
      </c>
      <c r="T25" s="707">
        <v>143333.32999999999</v>
      </c>
      <c r="U25" s="707">
        <v>1052272.7272720002</v>
      </c>
      <c r="V25" s="707">
        <v>1753447.0976667004</v>
      </c>
      <c r="W25" s="611">
        <f t="shared" si="3"/>
        <v>1753.4470976667003</v>
      </c>
      <c r="X25" s="720" t="s">
        <v>644</v>
      </c>
      <c r="Y25" s="707">
        <v>75000</v>
      </c>
      <c r="Z25" s="707">
        <v>222849.71095140002</v>
      </c>
      <c r="AA25" s="707">
        <v>0</v>
      </c>
      <c r="AB25" s="707">
        <v>1052272.7272720002</v>
      </c>
      <c r="AC25" s="707">
        <v>1350122.4382234002</v>
      </c>
    </row>
    <row r="26" spans="1:29" ht="42.75">
      <c r="A26" s="713">
        <v>13</v>
      </c>
      <c r="B26" s="714" t="s">
        <v>1054</v>
      </c>
      <c r="C26" s="715"/>
      <c r="D26" s="715"/>
      <c r="E26" s="713"/>
      <c r="F26" s="713"/>
      <c r="G26" s="715">
        <f t="shared" si="5"/>
        <v>0</v>
      </c>
      <c r="H26" s="715"/>
      <c r="I26" s="715"/>
      <c r="J26" s="1459">
        <v>105</v>
      </c>
      <c r="K26" s="1459"/>
      <c r="L26" s="715"/>
      <c r="M26" s="715"/>
      <c r="N26" s="715">
        <f t="shared" si="4"/>
        <v>105</v>
      </c>
      <c r="O26" s="719"/>
      <c r="P26" s="611" t="e">
        <f t="shared" si="6"/>
        <v>#DIV/0!</v>
      </c>
      <c r="Q26" s="720" t="s">
        <v>602</v>
      </c>
      <c r="R26" s="707">
        <v>75000</v>
      </c>
      <c r="S26" s="707">
        <v>259991.32944330006</v>
      </c>
      <c r="T26" s="707">
        <v>86000</v>
      </c>
      <c r="U26" s="707">
        <v>1052272.7272720002</v>
      </c>
      <c r="V26" s="707">
        <v>1473264.0567153003</v>
      </c>
      <c r="W26" s="611">
        <f t="shared" si="3"/>
        <v>1473.2640567153003</v>
      </c>
      <c r="X26" s="720" t="s">
        <v>645</v>
      </c>
      <c r="Y26" s="707">
        <v>75000</v>
      </c>
      <c r="Z26" s="707">
        <v>185708.09245949995</v>
      </c>
      <c r="AA26" s="707">
        <v>0</v>
      </c>
      <c r="AB26" s="707">
        <v>1052272.7272720002</v>
      </c>
      <c r="AC26" s="707">
        <v>1312980.8197315</v>
      </c>
    </row>
    <row r="27" spans="1:29" ht="28.5">
      <c r="A27" s="713">
        <v>14</v>
      </c>
      <c r="B27" s="714" t="s">
        <v>1055</v>
      </c>
      <c r="C27" s="715"/>
      <c r="D27" s="715"/>
      <c r="E27" s="713"/>
      <c r="F27" s="713"/>
      <c r="G27" s="715">
        <f t="shared" si="5"/>
        <v>0</v>
      </c>
      <c r="H27" s="715"/>
      <c r="I27" s="715"/>
      <c r="J27" s="1459">
        <v>105</v>
      </c>
      <c r="K27" s="1459"/>
      <c r="L27" s="715"/>
      <c r="M27" s="715"/>
      <c r="N27" s="715">
        <f t="shared" si="4"/>
        <v>105</v>
      </c>
      <c r="O27" s="719"/>
      <c r="P27" s="611" t="e">
        <f t="shared" si="6"/>
        <v>#DIV/0!</v>
      </c>
      <c r="Q27" s="720" t="s">
        <v>603</v>
      </c>
      <c r="R27" s="707">
        <v>75000</v>
      </c>
      <c r="S27" s="707">
        <v>408557.8034109</v>
      </c>
      <c r="T27" s="707">
        <v>0</v>
      </c>
      <c r="U27" s="707">
        <v>1052272.7272720002</v>
      </c>
      <c r="V27" s="707">
        <v>1535830.5306829002</v>
      </c>
      <c r="W27" s="611">
        <f t="shared" si="3"/>
        <v>1535.8305306829002</v>
      </c>
    </row>
    <row r="28" spans="1:29" ht="28.5">
      <c r="A28" s="713">
        <v>15</v>
      </c>
      <c r="B28" s="714" t="s">
        <v>1056</v>
      </c>
      <c r="C28" s="715"/>
      <c r="D28" s="715"/>
      <c r="E28" s="713"/>
      <c r="F28" s="713"/>
      <c r="G28" s="715">
        <f t="shared" si="5"/>
        <v>0</v>
      </c>
      <c r="H28" s="715"/>
      <c r="I28" s="715"/>
      <c r="J28" s="1459">
        <v>105</v>
      </c>
      <c r="K28" s="1459"/>
      <c r="L28" s="715"/>
      <c r="M28" s="715"/>
      <c r="N28" s="715">
        <f t="shared" si="4"/>
        <v>105</v>
      </c>
      <c r="O28" s="719"/>
      <c r="P28" s="611" t="e">
        <f t="shared" si="6"/>
        <v>#DIV/0!</v>
      </c>
      <c r="Q28" s="720" t="s">
        <v>604</v>
      </c>
      <c r="R28" s="707">
        <v>75000</v>
      </c>
      <c r="S28" s="707">
        <v>334274.56642709998</v>
      </c>
      <c r="T28" s="707">
        <v>0</v>
      </c>
      <c r="U28" s="707">
        <v>1052272.7272720002</v>
      </c>
      <c r="V28" s="707">
        <v>1461547.2936991001</v>
      </c>
      <c r="W28" s="611">
        <f t="shared" si="3"/>
        <v>1461.5472936991002</v>
      </c>
    </row>
    <row r="29" spans="1:29" ht="30.75" customHeight="1">
      <c r="A29" s="713">
        <v>16</v>
      </c>
      <c r="B29" s="714" t="s">
        <v>1053</v>
      </c>
      <c r="C29" s="715"/>
      <c r="D29" s="715"/>
      <c r="E29" s="713"/>
      <c r="F29" s="713"/>
      <c r="G29" s="715">
        <f t="shared" si="5"/>
        <v>0</v>
      </c>
      <c r="H29" s="715"/>
      <c r="I29" s="715"/>
      <c r="J29" s="1459">
        <v>105</v>
      </c>
      <c r="K29" s="1459"/>
      <c r="L29" s="715"/>
      <c r="M29" s="715"/>
      <c r="N29" s="715">
        <f t="shared" si="4"/>
        <v>105</v>
      </c>
      <c r="O29" s="719"/>
      <c r="P29" s="611">
        <f>+S29/6</f>
        <v>37141.618491900001</v>
      </c>
      <c r="Q29" s="720" t="s">
        <v>605</v>
      </c>
      <c r="R29" s="707">
        <v>75000</v>
      </c>
      <c r="S29" s="707">
        <v>222849.71095140002</v>
      </c>
      <c r="T29" s="707">
        <v>86000</v>
      </c>
      <c r="U29" s="707">
        <v>1052272.7272720002</v>
      </c>
      <c r="V29" s="707">
        <v>1436122.4382234002</v>
      </c>
      <c r="W29" s="611">
        <f t="shared" si="3"/>
        <v>1436.1224382234002</v>
      </c>
    </row>
    <row r="30" spans="1:29" ht="24" customHeight="1">
      <c r="A30" s="713">
        <v>17</v>
      </c>
      <c r="B30" s="714" t="s">
        <v>530</v>
      </c>
      <c r="C30" s="715"/>
      <c r="D30" s="715"/>
      <c r="E30" s="713"/>
      <c r="F30" s="713"/>
      <c r="G30" s="715">
        <f t="shared" si="5"/>
        <v>0</v>
      </c>
      <c r="H30" s="715"/>
      <c r="I30" s="715"/>
      <c r="J30" s="1459">
        <v>229</v>
      </c>
      <c r="K30" s="1459"/>
      <c r="L30" s="715"/>
      <c r="M30" s="715"/>
      <c r="N30" s="715">
        <f t="shared" si="4"/>
        <v>229</v>
      </c>
      <c r="O30" s="719"/>
      <c r="P30" s="611" t="e">
        <f>+S30/D30</f>
        <v>#DIV/0!</v>
      </c>
      <c r="Q30" s="720" t="s">
        <v>530</v>
      </c>
      <c r="R30" s="707">
        <v>129167</v>
      </c>
      <c r="S30" s="707">
        <v>0</v>
      </c>
      <c r="T30" s="707">
        <v>71666.67</v>
      </c>
      <c r="U30" s="707">
        <v>0</v>
      </c>
      <c r="V30" s="707">
        <v>200833.66999999998</v>
      </c>
      <c r="W30" s="611">
        <f t="shared" si="3"/>
        <v>200.83366999999998</v>
      </c>
    </row>
    <row r="31" spans="1:29">
      <c r="A31" s="713">
        <v>18</v>
      </c>
      <c r="B31" s="714" t="s">
        <v>532</v>
      </c>
      <c r="C31" s="715"/>
      <c r="D31" s="715"/>
      <c r="E31" s="713"/>
      <c r="F31" s="713"/>
      <c r="G31" s="715">
        <f t="shared" si="5"/>
        <v>0</v>
      </c>
      <c r="H31" s="707"/>
      <c r="I31" s="707"/>
      <c r="J31" s="1459">
        <v>105</v>
      </c>
      <c r="K31" s="1459"/>
      <c r="L31" s="707"/>
      <c r="M31" s="707"/>
      <c r="N31" s="715">
        <f t="shared" ref="N31" si="7">SUM(G31:M31)</f>
        <v>105</v>
      </c>
      <c r="O31" s="719"/>
    </row>
    <row r="32" spans="1:29">
      <c r="A32" s="713">
        <v>19</v>
      </c>
      <c r="B32" s="714" t="s">
        <v>2786</v>
      </c>
      <c r="C32" s="715"/>
      <c r="D32" s="715"/>
      <c r="E32" s="713"/>
      <c r="F32" s="713"/>
      <c r="G32" s="715">
        <f t="shared" si="5"/>
        <v>0</v>
      </c>
      <c r="H32" s="707"/>
      <c r="I32" s="707"/>
      <c r="J32" s="1459">
        <v>105</v>
      </c>
      <c r="K32" s="1459"/>
      <c r="L32" s="707"/>
      <c r="M32" s="707"/>
      <c r="N32" s="715">
        <f>SUM(G32:M32)</f>
        <v>105</v>
      </c>
      <c r="O32" s="719"/>
    </row>
    <row r="34" spans="1:9" ht="20.25" customHeight="1">
      <c r="A34" s="721"/>
      <c r="B34" s="722"/>
      <c r="C34" s="721"/>
      <c r="D34" s="721"/>
      <c r="E34" s="721"/>
      <c r="F34" s="721"/>
      <c r="G34" s="721"/>
    </row>
    <row r="35" spans="1:9">
      <c r="B35" s="723"/>
      <c r="C35" s="723"/>
      <c r="D35" s="723"/>
      <c r="E35" s="723"/>
      <c r="F35" s="723"/>
      <c r="G35" s="723"/>
      <c r="H35" s="723"/>
      <c r="I35" s="723"/>
    </row>
  </sheetData>
  <mergeCells count="13">
    <mergeCell ref="L8:L10"/>
    <mergeCell ref="I8:I10"/>
    <mergeCell ref="J8:J10"/>
    <mergeCell ref="D1:G1"/>
    <mergeCell ref="A4:N4"/>
    <mergeCell ref="A5:N5"/>
    <mergeCell ref="A8:A10"/>
    <mergeCell ref="B8:B10"/>
    <mergeCell ref="C8:G8"/>
    <mergeCell ref="H8:H10"/>
    <mergeCell ref="M8:M10"/>
    <mergeCell ref="D9:G9"/>
    <mergeCell ref="K8:K10"/>
  </mergeCells>
  <conditionalFormatting sqref="B11:E11 G11:O11 B12:B30">
    <cfRule type="cellIs" dxfId="32" priority="4" stopIfTrue="1" operator="equal">
      <formula>0</formula>
    </cfRule>
  </conditionalFormatting>
  <conditionalFormatting sqref="B32">
    <cfRule type="cellIs" dxfId="31" priority="3" stopIfTrue="1" operator="equal">
      <formula>0</formula>
    </cfRule>
  </conditionalFormatting>
  <conditionalFormatting sqref="B31">
    <cfRule type="cellIs" dxfId="30" priority="2" stopIfTrue="1" operator="equal">
      <formula>0</formula>
    </cfRule>
  </conditionalFormatting>
  <conditionalFormatting sqref="F11">
    <cfRule type="cellIs" dxfId="29" priority="1" stopIfTrue="1" operator="equal">
      <formula>0</formula>
    </cfRule>
  </conditionalFormatting>
  <printOptions horizontalCentered="1"/>
  <pageMargins left="0.118110236220472" right="0.118110236220472" top="0.35433070866141703" bottom="0.35433070866141703" header="0.118110236220472" footer="0.118110236220472"/>
  <pageSetup paperSize="9" scale="6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AE45"/>
  <sheetViews>
    <sheetView zoomScaleNormal="100" workbookViewId="0">
      <pane xSplit="2" ySplit="6" topLeftCell="P7" activePane="bottomRight" state="frozen"/>
      <selection pane="topRight" activeCell="C1" sqref="C1"/>
      <selection pane="bottomLeft" activeCell="A7" sqref="A7"/>
      <selection pane="bottomRight" activeCell="U7" activeCellId="3" sqref="I7 O7 R7 U7"/>
    </sheetView>
  </sheetViews>
  <sheetFormatPr defaultRowHeight="14.25"/>
  <cols>
    <col min="1" max="1" width="4.5703125" style="586" bestFit="1" customWidth="1"/>
    <col min="2" max="2" width="49" style="586" customWidth="1"/>
    <col min="3" max="3" width="9.140625" style="586" customWidth="1"/>
    <col min="4" max="4" width="7.42578125" style="586" customWidth="1"/>
    <col min="5" max="5" width="9.85546875" style="586" customWidth="1"/>
    <col min="6" max="9" width="9.42578125" style="586" customWidth="1"/>
    <col min="10" max="10" width="7.5703125" style="586" customWidth="1"/>
    <col min="11" max="11" width="10" style="586" bestFit="1" customWidth="1"/>
    <col min="12" max="13" width="9.85546875" style="586" customWidth="1"/>
    <col min="14" max="14" width="10.28515625" style="586" customWidth="1"/>
    <col min="15" max="15" width="12" style="586" customWidth="1"/>
    <col min="16" max="16" width="9.42578125" style="694" customWidth="1"/>
    <col min="17" max="17" width="8.140625" style="694" customWidth="1"/>
    <col min="18" max="18" width="10.28515625" style="694" customWidth="1"/>
    <col min="19" max="20" width="9.42578125" style="586" customWidth="1"/>
    <col min="21" max="21" width="9.85546875" style="586" customWidth="1"/>
    <col min="22" max="22" width="13.28515625" style="586" bestFit="1" customWidth="1"/>
    <col min="23" max="24" width="9.140625" style="586"/>
    <col min="25" max="25" width="22.85546875" style="586" hidden="1" customWidth="1"/>
    <col min="26" max="31" width="16.42578125" style="586" hidden="1" customWidth="1"/>
    <col min="32" max="32" width="16.42578125" style="586" customWidth="1"/>
    <col min="33" max="16384" width="9.140625" style="586"/>
  </cols>
  <sheetData>
    <row r="1" spans="1:31" s="672" customFormat="1" ht="17.25" customHeight="1">
      <c r="A1" s="1964" t="s">
        <v>534</v>
      </c>
      <c r="B1" s="1964"/>
      <c r="C1" s="1964"/>
      <c r="D1" s="1964"/>
      <c r="E1" s="1964"/>
      <c r="F1" s="1964"/>
      <c r="G1" s="1964"/>
      <c r="H1" s="1964"/>
      <c r="I1" s="1964"/>
      <c r="J1" s="1964"/>
      <c r="K1" s="1964"/>
      <c r="L1" s="1964"/>
      <c r="M1" s="1964"/>
      <c r="N1" s="1964"/>
      <c r="O1" s="1964"/>
      <c r="P1" s="1964"/>
      <c r="Q1" s="1964"/>
      <c r="R1" s="1964"/>
      <c r="S1" s="1964"/>
      <c r="T1" s="1964"/>
      <c r="U1" s="1964"/>
      <c r="V1" s="1964"/>
    </row>
    <row r="2" spans="1:31" s="672" customFormat="1" ht="17.25" customHeight="1">
      <c r="A2" s="1964" t="s">
        <v>176</v>
      </c>
      <c r="B2" s="1964"/>
      <c r="C2" s="1964"/>
      <c r="D2" s="1964"/>
      <c r="E2" s="1964"/>
      <c r="F2" s="1964"/>
      <c r="G2" s="1964"/>
      <c r="H2" s="1964"/>
      <c r="I2" s="1964"/>
      <c r="J2" s="1964"/>
      <c r="K2" s="1964"/>
      <c r="L2" s="1964"/>
      <c r="M2" s="1964"/>
      <c r="N2" s="1964"/>
      <c r="O2" s="1964"/>
      <c r="P2" s="1964"/>
      <c r="Q2" s="1964"/>
      <c r="R2" s="1964"/>
      <c r="S2" s="1964"/>
      <c r="T2" s="1964"/>
      <c r="U2" s="1964"/>
      <c r="V2" s="1964"/>
    </row>
    <row r="3" spans="1:31" s="672" customFormat="1" ht="17.25" customHeight="1">
      <c r="A3" s="1964" t="s">
        <v>2773</v>
      </c>
      <c r="B3" s="1964"/>
      <c r="C3" s="1964"/>
      <c r="D3" s="1964"/>
      <c r="E3" s="1964"/>
      <c r="F3" s="1964"/>
      <c r="G3" s="1964"/>
      <c r="H3" s="1964"/>
      <c r="I3" s="1964"/>
      <c r="J3" s="1964"/>
      <c r="K3" s="1964"/>
      <c r="L3" s="1964"/>
      <c r="M3" s="1964"/>
      <c r="N3" s="1964"/>
      <c r="O3" s="1964"/>
      <c r="P3" s="1964"/>
      <c r="Q3" s="1964"/>
      <c r="R3" s="1964"/>
      <c r="S3" s="1964"/>
      <c r="T3" s="1964"/>
      <c r="U3" s="1964"/>
      <c r="V3" s="1964"/>
    </row>
    <row r="4" spans="1:31" ht="19.5" customHeight="1">
      <c r="C4" s="673"/>
      <c r="D4" s="673"/>
      <c r="J4" s="673"/>
      <c r="K4" s="673"/>
      <c r="L4" s="1334"/>
      <c r="M4" s="673"/>
      <c r="N4" s="673"/>
      <c r="O4" s="673"/>
      <c r="P4" s="674"/>
      <c r="Q4" s="674"/>
      <c r="R4" s="675"/>
      <c r="S4" s="675"/>
      <c r="T4" s="675"/>
      <c r="U4" s="675"/>
    </row>
    <row r="5" spans="1:31" ht="213.75" customHeight="1">
      <c r="A5" s="1966" t="s">
        <v>118</v>
      </c>
      <c r="B5" s="1968" t="s">
        <v>594</v>
      </c>
      <c r="C5" s="1970" t="s">
        <v>622</v>
      </c>
      <c r="D5" s="1971"/>
      <c r="E5" s="1972"/>
      <c r="F5" s="1005" t="s">
        <v>623</v>
      </c>
      <c r="G5" s="1989" t="s">
        <v>624</v>
      </c>
      <c r="H5" s="1990"/>
      <c r="I5" s="1991"/>
      <c r="J5" s="1989" t="s">
        <v>5849</v>
      </c>
      <c r="K5" s="1990"/>
      <c r="L5" s="1991"/>
      <c r="M5" s="1989" t="s">
        <v>625</v>
      </c>
      <c r="N5" s="1990"/>
      <c r="O5" s="1991"/>
      <c r="P5" s="1989" t="s">
        <v>626</v>
      </c>
      <c r="Q5" s="1990"/>
      <c r="R5" s="1991"/>
      <c r="S5" s="1989" t="s">
        <v>627</v>
      </c>
      <c r="T5" s="1990"/>
      <c r="U5" s="1991"/>
      <c r="V5" s="676" t="s">
        <v>612</v>
      </c>
      <c r="Y5" s="18" t="s">
        <v>594</v>
      </c>
      <c r="Z5" s="18" t="s">
        <v>628</v>
      </c>
      <c r="AA5" s="18" t="s">
        <v>629</v>
      </c>
      <c r="AB5" s="18" t="s">
        <v>630</v>
      </c>
      <c r="AC5" s="18" t="s">
        <v>631</v>
      </c>
      <c r="AD5" s="18" t="s">
        <v>632</v>
      </c>
      <c r="AE5" s="18" t="s">
        <v>633</v>
      </c>
    </row>
    <row r="6" spans="1:31" s="20" customFormat="1" ht="38.25" customHeight="1">
      <c r="A6" s="1967"/>
      <c r="B6" s="1969"/>
      <c r="C6" s="677" t="s">
        <v>634</v>
      </c>
      <c r="D6" s="677" t="s">
        <v>635</v>
      </c>
      <c r="E6" s="677" t="s">
        <v>636</v>
      </c>
      <c r="F6" s="677" t="s">
        <v>636</v>
      </c>
      <c r="G6" s="677" t="s">
        <v>634</v>
      </c>
      <c r="H6" s="677" t="s">
        <v>635</v>
      </c>
      <c r="I6" s="677" t="s">
        <v>636</v>
      </c>
      <c r="J6" s="677" t="s">
        <v>637</v>
      </c>
      <c r="K6" s="677" t="s">
        <v>635</v>
      </c>
      <c r="L6" s="677" t="s">
        <v>636</v>
      </c>
      <c r="M6" s="677" t="s">
        <v>634</v>
      </c>
      <c r="N6" s="677" t="s">
        <v>635</v>
      </c>
      <c r="O6" s="677" t="s">
        <v>636</v>
      </c>
      <c r="P6" s="677" t="s">
        <v>634</v>
      </c>
      <c r="Q6" s="677" t="s">
        <v>635</v>
      </c>
      <c r="R6" s="677" t="s">
        <v>636</v>
      </c>
      <c r="S6" s="677" t="s">
        <v>634</v>
      </c>
      <c r="T6" s="677" t="s">
        <v>635</v>
      </c>
      <c r="U6" s="677" t="s">
        <v>636</v>
      </c>
      <c r="V6" s="676"/>
      <c r="Y6" s="271"/>
      <c r="Z6" s="271" t="s">
        <v>636</v>
      </c>
      <c r="AA6" s="271" t="s">
        <v>636</v>
      </c>
      <c r="AB6" s="271" t="s">
        <v>636</v>
      </c>
      <c r="AC6" s="271" t="s">
        <v>636</v>
      </c>
      <c r="AD6" s="271" t="s">
        <v>636</v>
      </c>
      <c r="AE6" s="271"/>
    </row>
    <row r="7" spans="1:31" s="681" customFormat="1" ht="17.25" customHeight="1">
      <c r="A7" s="678"/>
      <c r="B7" s="679" t="s">
        <v>638</v>
      </c>
      <c r="C7" s="1722">
        <f>SUM(C9:C45)</f>
        <v>8844</v>
      </c>
      <c r="D7" s="1722">
        <v>0</v>
      </c>
      <c r="E7" s="1722">
        <f>SUM(E9:E45)</f>
        <v>1138.8</v>
      </c>
      <c r="F7" s="1722">
        <f>SUM(F9:F45)</f>
        <v>18</v>
      </c>
      <c r="G7" s="1722">
        <f>SUM(G9:G45)</f>
        <v>100</v>
      </c>
      <c r="H7" s="1722">
        <f>+H9</f>
        <v>400</v>
      </c>
      <c r="I7" s="1722">
        <f>SUM(I9:I45)</f>
        <v>40</v>
      </c>
      <c r="J7" s="1722">
        <f>SUM(J9:J45)</f>
        <v>16</v>
      </c>
      <c r="K7" s="1722">
        <f>74+148</f>
        <v>222</v>
      </c>
      <c r="L7" s="1722">
        <f>SUM(L9:L45)</f>
        <v>3552</v>
      </c>
      <c r="M7" s="1722">
        <f>SUM(M9:M45)</f>
        <v>423700</v>
      </c>
      <c r="N7" s="1722"/>
      <c r="O7" s="1722">
        <f>SUM(O9:O45)</f>
        <v>12600</v>
      </c>
      <c r="P7" s="1722">
        <f>SUM(P9:P45)</f>
        <v>450</v>
      </c>
      <c r="Q7" s="1722">
        <v>878</v>
      </c>
      <c r="R7" s="1722">
        <f>SUM(R9:R45)</f>
        <v>450</v>
      </c>
      <c r="S7" s="1722">
        <f>SUM(S9:S45)</f>
        <v>500</v>
      </c>
      <c r="T7" s="1722">
        <f>SUM(T9)</f>
        <v>200</v>
      </c>
      <c r="U7" s="1722">
        <f>SUM(U9:U45)</f>
        <v>100</v>
      </c>
      <c r="V7" s="1723">
        <f>SUM(V9:V45)</f>
        <v>17898.8</v>
      </c>
      <c r="Y7" s="678" t="s">
        <v>638</v>
      </c>
      <c r="Z7" s="678">
        <v>3906000.2099999981</v>
      </c>
      <c r="AA7" s="678">
        <v>474616.79999999993</v>
      </c>
      <c r="AB7" s="678">
        <v>302459.03999999998</v>
      </c>
      <c r="AC7" s="678">
        <v>28440</v>
      </c>
      <c r="AD7" s="678">
        <v>921000</v>
      </c>
      <c r="AE7" s="678">
        <v>5632516.049999998</v>
      </c>
    </row>
    <row r="8" spans="1:31" s="686" customFormat="1" ht="8.25" customHeight="1">
      <c r="A8" s="682"/>
      <c r="B8" s="683"/>
      <c r="C8" s="1056"/>
      <c r="D8" s="1056"/>
      <c r="E8" s="1056"/>
      <c r="F8" s="1056"/>
      <c r="G8" s="1056"/>
      <c r="H8" s="1056"/>
      <c r="I8" s="1056"/>
      <c r="J8" s="1475"/>
      <c r="K8" s="1475"/>
      <c r="L8" s="1475"/>
      <c r="M8" s="1475"/>
      <c r="N8" s="1475"/>
      <c r="O8" s="1475"/>
      <c r="P8" s="1724"/>
      <c r="Q8" s="1724"/>
      <c r="R8" s="1724"/>
      <c r="S8" s="1475"/>
      <c r="T8" s="1475"/>
      <c r="U8" s="1475"/>
      <c r="V8" s="1056"/>
      <c r="Y8" s="687"/>
      <c r="Z8" s="687"/>
      <c r="AA8" s="687"/>
      <c r="AB8" s="687"/>
      <c r="AC8" s="687"/>
      <c r="AD8" s="687"/>
      <c r="AE8" s="687"/>
    </row>
    <row r="9" spans="1:31" s="690" customFormat="1" ht="15.75" customHeight="1">
      <c r="A9" s="1992">
        <v>1</v>
      </c>
      <c r="B9" s="2000" t="s">
        <v>543</v>
      </c>
      <c r="C9" s="1475">
        <v>6780</v>
      </c>
      <c r="D9" s="1475">
        <v>136</v>
      </c>
      <c r="E9" s="1475">
        <v>922.08</v>
      </c>
      <c r="F9" s="1475">
        <v>18</v>
      </c>
      <c r="G9" s="1475">
        <v>100</v>
      </c>
      <c r="H9" s="1475">
        <v>400</v>
      </c>
      <c r="I9" s="1475">
        <f>+G9*H9/1000</f>
        <v>40</v>
      </c>
      <c r="J9" s="1475"/>
      <c r="K9" s="1475"/>
      <c r="L9" s="1475"/>
      <c r="M9" s="1475">
        <v>21500</v>
      </c>
      <c r="N9" s="1475">
        <v>38</v>
      </c>
      <c r="O9" s="1475">
        <f t="shared" ref="O9:O11" si="0">M9*N9/1000</f>
        <v>817</v>
      </c>
      <c r="P9" s="1724"/>
      <c r="Q9" s="1724"/>
      <c r="R9" s="1724"/>
      <c r="S9" s="1475">
        <v>500</v>
      </c>
      <c r="T9" s="1475">
        <v>200</v>
      </c>
      <c r="U9" s="1475">
        <f>S9*T9/1000</f>
        <v>100</v>
      </c>
      <c r="V9" s="1056">
        <f>+E9+F9+I9+L9+O9+R9+U9</f>
        <v>1897.08</v>
      </c>
      <c r="W9" s="689"/>
      <c r="Y9" s="691" t="s">
        <v>521</v>
      </c>
      <c r="Z9" s="691">
        <v>186000.01</v>
      </c>
      <c r="AA9" s="691">
        <v>0</v>
      </c>
      <c r="AB9" s="691">
        <v>0</v>
      </c>
      <c r="AC9" s="691">
        <v>0</v>
      </c>
      <c r="AD9" s="691">
        <v>614000</v>
      </c>
      <c r="AE9" s="691">
        <v>800000.01</v>
      </c>
    </row>
    <row r="10" spans="1:31" s="690" customFormat="1" ht="15.75" customHeight="1">
      <c r="A10" s="1993"/>
      <c r="B10" s="2001"/>
      <c r="C10" s="1475"/>
      <c r="D10" s="1475"/>
      <c r="E10" s="1475"/>
      <c r="F10" s="1475"/>
      <c r="G10" s="1475"/>
      <c r="H10" s="1475"/>
      <c r="I10" s="1475"/>
      <c r="J10" s="1475"/>
      <c r="K10" s="1475"/>
      <c r="L10" s="1475"/>
      <c r="M10" s="1475">
        <v>12200</v>
      </c>
      <c r="N10" s="1475">
        <v>15</v>
      </c>
      <c r="O10" s="1475">
        <f t="shared" si="0"/>
        <v>183</v>
      </c>
      <c r="P10" s="1724"/>
      <c r="Q10" s="1724"/>
      <c r="R10" s="1724"/>
      <c r="S10" s="1475"/>
      <c r="T10" s="1475"/>
      <c r="U10" s="1475"/>
      <c r="V10" s="1056">
        <f>+E10+F10+I10+L10+O10+R10+U10</f>
        <v>183</v>
      </c>
      <c r="W10" s="689"/>
      <c r="Y10" s="691"/>
      <c r="Z10" s="691"/>
      <c r="AA10" s="691"/>
      <c r="AB10" s="691"/>
      <c r="AC10" s="691"/>
      <c r="AD10" s="691"/>
      <c r="AE10" s="691"/>
    </row>
    <row r="11" spans="1:31" s="690" customFormat="1" ht="15.75" customHeight="1">
      <c r="A11" s="682">
        <v>2</v>
      </c>
      <c r="B11" s="692" t="s">
        <v>523</v>
      </c>
      <c r="C11" s="1475">
        <v>2064</v>
      </c>
      <c r="D11" s="1475">
        <v>105</v>
      </c>
      <c r="E11" s="1475">
        <v>216.72</v>
      </c>
      <c r="F11" s="1475"/>
      <c r="G11" s="1475"/>
      <c r="H11" s="1475"/>
      <c r="I11" s="1475"/>
      <c r="J11" s="1475"/>
      <c r="K11" s="1475"/>
      <c r="L11" s="1475">
        <f>J11*K11/1000</f>
        <v>0</v>
      </c>
      <c r="M11" s="1475"/>
      <c r="N11" s="1475"/>
      <c r="O11" s="1475">
        <f t="shared" si="0"/>
        <v>0</v>
      </c>
      <c r="P11" s="1724"/>
      <c r="Q11" s="1724"/>
      <c r="R11" s="1724"/>
      <c r="S11" s="1475"/>
      <c r="T11" s="1475"/>
      <c r="U11" s="1475"/>
      <c r="V11" s="1056">
        <f t="shared" ref="V11:V45" si="1">+E11+F11+I11+L11+O11+R11+U11</f>
        <v>216.72</v>
      </c>
      <c r="Y11" s="691" t="s">
        <v>523</v>
      </c>
      <c r="Z11" s="691">
        <v>0</v>
      </c>
      <c r="AA11" s="691">
        <v>0</v>
      </c>
      <c r="AB11" s="691">
        <v>0</v>
      </c>
      <c r="AC11" s="691">
        <v>0</v>
      </c>
      <c r="AD11" s="691">
        <v>307000</v>
      </c>
      <c r="AE11" s="691">
        <v>307000</v>
      </c>
    </row>
    <row r="12" spans="1:31" s="690" customFormat="1" ht="15.75" customHeight="1">
      <c r="A12" s="1992">
        <v>3</v>
      </c>
      <c r="B12" s="1994" t="s">
        <v>520</v>
      </c>
      <c r="C12" s="1996"/>
      <c r="D12" s="1996"/>
      <c r="E12" s="1996"/>
      <c r="F12" s="1996"/>
      <c r="G12" s="1725"/>
      <c r="H12" s="1725"/>
      <c r="I12" s="1725"/>
      <c r="J12" s="1998">
        <v>1</v>
      </c>
      <c r="K12" s="1998">
        <f>74000+148000</f>
        <v>222000</v>
      </c>
      <c r="L12" s="1998">
        <f>J12*K12/1000</f>
        <v>222</v>
      </c>
      <c r="M12" s="1475">
        <v>3000</v>
      </c>
      <c r="N12" s="1475">
        <v>38</v>
      </c>
      <c r="O12" s="1475">
        <f>M12*N12/1000</f>
        <v>114</v>
      </c>
      <c r="P12" s="1724"/>
      <c r="Q12" s="1724"/>
      <c r="R12" s="1724"/>
      <c r="S12" s="1475"/>
      <c r="T12" s="1475"/>
      <c r="U12" s="1475"/>
      <c r="V12" s="1056">
        <f t="shared" si="1"/>
        <v>336</v>
      </c>
      <c r="Y12" s="691" t="s">
        <v>520</v>
      </c>
      <c r="Z12" s="691">
        <v>186000.01</v>
      </c>
      <c r="AA12" s="691">
        <v>13544.999999999998</v>
      </c>
      <c r="AB12" s="691">
        <v>0</v>
      </c>
      <c r="AC12" s="691">
        <v>0</v>
      </c>
      <c r="AD12" s="691">
        <v>0</v>
      </c>
      <c r="AE12" s="691">
        <v>199545.01</v>
      </c>
    </row>
    <row r="13" spans="1:31" s="690" customFormat="1" ht="15.75" customHeight="1">
      <c r="A13" s="1993"/>
      <c r="B13" s="1995"/>
      <c r="C13" s="1997"/>
      <c r="D13" s="1997"/>
      <c r="E13" s="1997"/>
      <c r="F13" s="1997"/>
      <c r="G13" s="1726"/>
      <c r="H13" s="1726"/>
      <c r="I13" s="1726"/>
      <c r="J13" s="1999"/>
      <c r="K13" s="1999"/>
      <c r="L13" s="1999"/>
      <c r="M13" s="1475">
        <v>3000</v>
      </c>
      <c r="N13" s="1475">
        <v>15</v>
      </c>
      <c r="O13" s="1475">
        <f t="shared" ref="O13:O41" si="2">M13*N13/1000</f>
        <v>45</v>
      </c>
      <c r="P13" s="1724"/>
      <c r="Q13" s="1724"/>
      <c r="R13" s="1724"/>
      <c r="S13" s="1475"/>
      <c r="T13" s="1475"/>
      <c r="U13" s="1475"/>
      <c r="V13" s="1056">
        <f t="shared" si="1"/>
        <v>45</v>
      </c>
      <c r="Y13" s="691" t="s">
        <v>527</v>
      </c>
      <c r="Z13" s="691">
        <v>186000.01</v>
      </c>
      <c r="AA13" s="691">
        <v>252839.99999999997</v>
      </c>
      <c r="AB13" s="691">
        <v>0</v>
      </c>
      <c r="AC13" s="691">
        <v>0</v>
      </c>
      <c r="AD13" s="691">
        <v>0</v>
      </c>
      <c r="AE13" s="691">
        <v>438840.01</v>
      </c>
    </row>
    <row r="14" spans="1:31" s="690" customFormat="1" ht="15.75" customHeight="1">
      <c r="A14" s="1992">
        <v>4</v>
      </c>
      <c r="B14" s="1994" t="s">
        <v>527</v>
      </c>
      <c r="C14" s="1996"/>
      <c r="D14" s="1996"/>
      <c r="E14" s="1996"/>
      <c r="F14" s="1996"/>
      <c r="G14" s="1725"/>
      <c r="H14" s="1725"/>
      <c r="I14" s="1725"/>
      <c r="J14" s="1998">
        <v>1</v>
      </c>
      <c r="K14" s="1998">
        <f>74000+148000</f>
        <v>222000</v>
      </c>
      <c r="L14" s="1998">
        <f>J14*K14/1000</f>
        <v>222</v>
      </c>
      <c r="M14" s="1475">
        <v>6000</v>
      </c>
      <c r="N14" s="1475">
        <v>38</v>
      </c>
      <c r="O14" s="1475">
        <f t="shared" si="2"/>
        <v>228</v>
      </c>
      <c r="P14" s="1724"/>
      <c r="Q14" s="1724"/>
      <c r="R14" s="1724"/>
      <c r="S14" s="1475"/>
      <c r="T14" s="1475"/>
      <c r="U14" s="1475"/>
      <c r="V14" s="1056">
        <f t="shared" si="1"/>
        <v>450</v>
      </c>
      <c r="Y14" s="691" t="s">
        <v>596</v>
      </c>
      <c r="Z14" s="691">
        <v>186000.01</v>
      </c>
      <c r="AA14" s="691">
        <v>0</v>
      </c>
      <c r="AB14" s="691">
        <v>0</v>
      </c>
      <c r="AC14" s="691">
        <v>0</v>
      </c>
      <c r="AD14" s="691">
        <v>0</v>
      </c>
      <c r="AE14" s="691">
        <v>186000.01</v>
      </c>
    </row>
    <row r="15" spans="1:31" s="690" customFormat="1" ht="15.75" customHeight="1">
      <c r="A15" s="1993"/>
      <c r="B15" s="1995"/>
      <c r="C15" s="1997"/>
      <c r="D15" s="1997"/>
      <c r="E15" s="1997"/>
      <c r="F15" s="1997"/>
      <c r="G15" s="1726"/>
      <c r="H15" s="1726"/>
      <c r="I15" s="1726"/>
      <c r="J15" s="1999"/>
      <c r="K15" s="1999"/>
      <c r="L15" s="1999"/>
      <c r="M15" s="1475"/>
      <c r="N15" s="1475"/>
      <c r="O15" s="1475">
        <f t="shared" si="2"/>
        <v>0</v>
      </c>
      <c r="P15" s="1724"/>
      <c r="Q15" s="1724"/>
      <c r="R15" s="1724"/>
      <c r="S15" s="1475"/>
      <c r="T15" s="1475"/>
      <c r="U15" s="1475"/>
      <c r="V15" s="1056">
        <f t="shared" si="1"/>
        <v>0</v>
      </c>
      <c r="Y15" s="691" t="s">
        <v>529</v>
      </c>
      <c r="Z15" s="691">
        <v>186000.01</v>
      </c>
      <c r="AA15" s="691">
        <v>47859</v>
      </c>
      <c r="AB15" s="691">
        <v>0</v>
      </c>
      <c r="AC15" s="691">
        <v>0</v>
      </c>
      <c r="AD15" s="691">
        <v>0</v>
      </c>
      <c r="AE15" s="691">
        <v>233859.01</v>
      </c>
    </row>
    <row r="16" spans="1:31" s="690" customFormat="1" ht="15.75" customHeight="1">
      <c r="A16" s="1992">
        <v>5</v>
      </c>
      <c r="B16" s="1994" t="s">
        <v>528</v>
      </c>
      <c r="C16" s="1996"/>
      <c r="D16" s="1996"/>
      <c r="E16" s="1996"/>
      <c r="F16" s="1996"/>
      <c r="G16" s="1725"/>
      <c r="H16" s="1725"/>
      <c r="I16" s="1725"/>
      <c r="J16" s="1998">
        <v>1</v>
      </c>
      <c r="K16" s="1998">
        <f>74000+148000</f>
        <v>222000</v>
      </c>
      <c r="L16" s="1998">
        <f>J16*K16/1000</f>
        <v>222</v>
      </c>
      <c r="M16" s="1475"/>
      <c r="N16" s="1475"/>
      <c r="O16" s="1475">
        <f t="shared" si="2"/>
        <v>0</v>
      </c>
      <c r="P16" s="1724"/>
      <c r="Q16" s="1724"/>
      <c r="R16" s="1724"/>
      <c r="S16" s="1475"/>
      <c r="T16" s="1475"/>
      <c r="U16" s="1475"/>
      <c r="V16" s="1056">
        <f t="shared" si="1"/>
        <v>222</v>
      </c>
      <c r="Y16" s="691" t="s">
        <v>639</v>
      </c>
      <c r="Z16" s="691">
        <v>186000.01</v>
      </c>
      <c r="AA16" s="691">
        <v>0</v>
      </c>
      <c r="AB16" s="691">
        <v>0</v>
      </c>
      <c r="AC16" s="691">
        <v>0</v>
      </c>
      <c r="AD16" s="691">
        <v>0</v>
      </c>
      <c r="AE16" s="691">
        <v>186000.01</v>
      </c>
    </row>
    <row r="17" spans="1:31" s="690" customFormat="1" ht="15.75" customHeight="1">
      <c r="A17" s="1993"/>
      <c r="B17" s="1995"/>
      <c r="C17" s="1997"/>
      <c r="D17" s="1997"/>
      <c r="E17" s="1997"/>
      <c r="F17" s="1997"/>
      <c r="G17" s="1726"/>
      <c r="H17" s="1726"/>
      <c r="I17" s="1726"/>
      <c r="J17" s="1999"/>
      <c r="K17" s="1999"/>
      <c r="L17" s="1999"/>
      <c r="M17" s="1475"/>
      <c r="N17" s="1475"/>
      <c r="O17" s="1475">
        <f t="shared" si="2"/>
        <v>0</v>
      </c>
      <c r="P17" s="1724"/>
      <c r="Q17" s="1724"/>
      <c r="R17" s="1724"/>
      <c r="S17" s="1475"/>
      <c r="T17" s="1475"/>
      <c r="U17" s="1475"/>
      <c r="V17" s="1056">
        <f t="shared" si="1"/>
        <v>0</v>
      </c>
      <c r="Y17" s="691" t="s">
        <v>640</v>
      </c>
      <c r="Z17" s="691">
        <v>186000.01</v>
      </c>
      <c r="AA17" s="691">
        <v>0</v>
      </c>
      <c r="AB17" s="691">
        <v>0</v>
      </c>
      <c r="AC17" s="691">
        <v>0</v>
      </c>
      <c r="AD17" s="691">
        <v>0</v>
      </c>
      <c r="AE17" s="691">
        <v>186000.01</v>
      </c>
    </row>
    <row r="18" spans="1:31" s="690" customFormat="1" ht="15.75" customHeight="1">
      <c r="A18" s="1992">
        <v>6</v>
      </c>
      <c r="B18" s="1994" t="s">
        <v>529</v>
      </c>
      <c r="C18" s="1725"/>
      <c r="D18" s="1725"/>
      <c r="E18" s="1725"/>
      <c r="F18" s="1725"/>
      <c r="G18" s="1725"/>
      <c r="H18" s="1725"/>
      <c r="I18" s="1725"/>
      <c r="J18" s="1727">
        <v>1</v>
      </c>
      <c r="K18" s="1998">
        <f>74000+148000</f>
        <v>222000</v>
      </c>
      <c r="L18" s="1727">
        <f>J18*K18/1000</f>
        <v>222</v>
      </c>
      <c r="M18" s="1475">
        <v>25000</v>
      </c>
      <c r="N18" s="1475">
        <v>38</v>
      </c>
      <c r="O18" s="1475">
        <f t="shared" si="2"/>
        <v>950</v>
      </c>
      <c r="P18" s="1724"/>
      <c r="Q18" s="1724"/>
      <c r="R18" s="1724"/>
      <c r="S18" s="1475"/>
      <c r="T18" s="1475"/>
      <c r="U18" s="1475"/>
      <c r="V18" s="1056">
        <f t="shared" si="1"/>
        <v>1172</v>
      </c>
      <c r="Y18" s="691" t="s">
        <v>641</v>
      </c>
      <c r="Z18" s="691">
        <v>186000.01</v>
      </c>
      <c r="AA18" s="691">
        <v>15350.999999999998</v>
      </c>
      <c r="AB18" s="691">
        <v>0</v>
      </c>
      <c r="AC18" s="691">
        <v>0</v>
      </c>
      <c r="AD18" s="691">
        <v>0</v>
      </c>
      <c r="AE18" s="691">
        <v>201351.01</v>
      </c>
    </row>
    <row r="19" spans="1:31" s="690" customFormat="1" ht="15.75" customHeight="1">
      <c r="A19" s="1993"/>
      <c r="B19" s="1995"/>
      <c r="C19" s="1726"/>
      <c r="D19" s="1726"/>
      <c r="E19" s="1726"/>
      <c r="F19" s="1726"/>
      <c r="G19" s="1726"/>
      <c r="H19" s="1726"/>
      <c r="I19" s="1726"/>
      <c r="J19" s="1728"/>
      <c r="K19" s="1999"/>
      <c r="L19" s="1728"/>
      <c r="M19" s="1475"/>
      <c r="N19" s="1475"/>
      <c r="O19" s="1475">
        <f t="shared" si="2"/>
        <v>0</v>
      </c>
      <c r="P19" s="1724"/>
      <c r="Q19" s="1724"/>
      <c r="R19" s="1724"/>
      <c r="S19" s="1475"/>
      <c r="T19" s="1475"/>
      <c r="U19" s="1475"/>
      <c r="V19" s="1056">
        <f t="shared" si="1"/>
        <v>0</v>
      </c>
      <c r="Y19" s="691" t="s">
        <v>642</v>
      </c>
      <c r="Z19" s="691">
        <v>186000.01</v>
      </c>
      <c r="AA19" s="691">
        <v>27992.999999999996</v>
      </c>
      <c r="AB19" s="691">
        <v>0</v>
      </c>
      <c r="AC19" s="691">
        <v>0</v>
      </c>
      <c r="AD19" s="691">
        <v>0</v>
      </c>
      <c r="AE19" s="691">
        <v>213993.01</v>
      </c>
    </row>
    <row r="20" spans="1:31" s="690" customFormat="1" ht="15.75" customHeight="1">
      <c r="A20" s="1992">
        <v>7</v>
      </c>
      <c r="B20" s="1994" t="s">
        <v>814</v>
      </c>
      <c r="C20" s="1729"/>
      <c r="D20" s="1729"/>
      <c r="E20" s="1729"/>
      <c r="F20" s="1729"/>
      <c r="G20" s="1729"/>
      <c r="H20" s="1729"/>
      <c r="I20" s="1729"/>
      <c r="J20" s="1727">
        <v>1</v>
      </c>
      <c r="K20" s="1998">
        <f>74000+148000</f>
        <v>222000</v>
      </c>
      <c r="L20" s="1727">
        <f>J20*K20/1000</f>
        <v>222</v>
      </c>
      <c r="M20" s="1475">
        <v>85000</v>
      </c>
      <c r="N20" s="1475">
        <v>38</v>
      </c>
      <c r="O20" s="1475">
        <f t="shared" si="2"/>
        <v>3230</v>
      </c>
      <c r="P20" s="1724"/>
      <c r="Q20" s="1724"/>
      <c r="R20" s="1724"/>
      <c r="S20" s="1475"/>
      <c r="T20" s="1475"/>
      <c r="U20" s="1475"/>
      <c r="V20" s="1056">
        <f t="shared" si="1"/>
        <v>3452</v>
      </c>
      <c r="Y20" s="691" t="s">
        <v>643</v>
      </c>
      <c r="Z20" s="691">
        <v>186000.01</v>
      </c>
      <c r="AA20" s="691">
        <v>23116.799999999999</v>
      </c>
      <c r="AB20" s="691">
        <v>0</v>
      </c>
      <c r="AC20" s="691">
        <v>0</v>
      </c>
      <c r="AD20" s="691">
        <v>0</v>
      </c>
      <c r="AE20" s="691">
        <v>209116.81</v>
      </c>
    </row>
    <row r="21" spans="1:31" s="690" customFormat="1" ht="15.75" customHeight="1">
      <c r="A21" s="1993"/>
      <c r="B21" s="1995"/>
      <c r="C21" s="1729"/>
      <c r="D21" s="1729"/>
      <c r="E21" s="1729"/>
      <c r="F21" s="1729"/>
      <c r="G21" s="1729"/>
      <c r="H21" s="1729"/>
      <c r="I21" s="1729"/>
      <c r="J21" s="1730"/>
      <c r="K21" s="1999"/>
      <c r="L21" s="1730"/>
      <c r="M21" s="1475">
        <v>95000</v>
      </c>
      <c r="N21" s="1475">
        <v>15</v>
      </c>
      <c r="O21" s="1475">
        <f t="shared" si="2"/>
        <v>1425</v>
      </c>
      <c r="P21" s="1724"/>
      <c r="Q21" s="1724"/>
      <c r="R21" s="1724"/>
      <c r="S21" s="1475"/>
      <c r="T21" s="1475"/>
      <c r="U21" s="1475"/>
      <c r="V21" s="1056">
        <f t="shared" si="1"/>
        <v>1425</v>
      </c>
      <c r="Y21" s="691" t="s">
        <v>644</v>
      </c>
      <c r="Z21" s="691">
        <v>186000.01</v>
      </c>
      <c r="AA21" s="691">
        <v>50568</v>
      </c>
      <c r="AB21" s="691">
        <v>0</v>
      </c>
      <c r="AC21" s="691">
        <v>0</v>
      </c>
      <c r="AD21" s="691">
        <v>0</v>
      </c>
      <c r="AE21" s="691">
        <v>236568.01</v>
      </c>
    </row>
    <row r="22" spans="1:31" s="690" customFormat="1" ht="15.75" customHeight="1">
      <c r="A22" s="1992">
        <v>8</v>
      </c>
      <c r="B22" s="1994" t="s">
        <v>1061</v>
      </c>
      <c r="C22" s="1725"/>
      <c r="D22" s="1725"/>
      <c r="E22" s="1725"/>
      <c r="F22" s="1725"/>
      <c r="G22" s="1725"/>
      <c r="H22" s="1725"/>
      <c r="I22" s="1725"/>
      <c r="J22" s="1727">
        <v>1</v>
      </c>
      <c r="K22" s="1998">
        <f>74000+148000</f>
        <v>222000</v>
      </c>
      <c r="L22" s="1727">
        <f>J22*K22/1000</f>
        <v>222</v>
      </c>
      <c r="M22" s="1475">
        <v>9000</v>
      </c>
      <c r="N22" s="1475">
        <v>38</v>
      </c>
      <c r="O22" s="1475">
        <f t="shared" si="2"/>
        <v>342</v>
      </c>
      <c r="P22" s="1475"/>
      <c r="Q22" s="1475"/>
      <c r="R22" s="1475"/>
      <c r="S22" s="1475"/>
      <c r="T22" s="1475"/>
      <c r="U22" s="1475"/>
      <c r="V22" s="1056">
        <f t="shared" si="1"/>
        <v>564</v>
      </c>
      <c r="Y22" s="691" t="s">
        <v>645</v>
      </c>
      <c r="Z22" s="691">
        <v>186000.01</v>
      </c>
      <c r="AA22" s="691">
        <v>43344</v>
      </c>
      <c r="AB22" s="691">
        <v>0</v>
      </c>
      <c r="AC22" s="691">
        <v>0</v>
      </c>
      <c r="AD22" s="691">
        <v>0</v>
      </c>
      <c r="AE22" s="691">
        <v>229344.01</v>
      </c>
    </row>
    <row r="23" spans="1:31" s="690" customFormat="1" ht="15.75" customHeight="1">
      <c r="A23" s="1993"/>
      <c r="B23" s="1995"/>
      <c r="C23" s="1726"/>
      <c r="D23" s="1726"/>
      <c r="E23" s="1726"/>
      <c r="F23" s="1726"/>
      <c r="G23" s="1726"/>
      <c r="H23" s="1726"/>
      <c r="I23" s="1726"/>
      <c r="J23" s="1728"/>
      <c r="K23" s="1999"/>
      <c r="L23" s="1728"/>
      <c r="M23" s="1475">
        <v>4000</v>
      </c>
      <c r="N23" s="1475">
        <v>15</v>
      </c>
      <c r="O23" s="1475">
        <f t="shared" si="2"/>
        <v>60</v>
      </c>
      <c r="P23" s="1724"/>
      <c r="Q23" s="1724"/>
      <c r="R23" s="1724"/>
      <c r="S23" s="1475"/>
      <c r="T23" s="1475"/>
      <c r="U23" s="1475"/>
      <c r="V23" s="1056">
        <f t="shared" si="1"/>
        <v>60</v>
      </c>
      <c r="Y23" s="691" t="s">
        <v>597</v>
      </c>
      <c r="Z23" s="691">
        <v>186000.01</v>
      </c>
      <c r="AA23" s="691">
        <v>0</v>
      </c>
      <c r="AB23" s="691">
        <v>115560.00000000001</v>
      </c>
      <c r="AC23" s="691">
        <v>28440</v>
      </c>
      <c r="AD23" s="691">
        <v>0</v>
      </c>
      <c r="AE23" s="691">
        <v>330000.01</v>
      </c>
    </row>
    <row r="24" spans="1:31" s="690" customFormat="1" ht="15.75" customHeight="1">
      <c r="A24" s="1992">
        <v>9</v>
      </c>
      <c r="B24" s="1994" t="s">
        <v>1062</v>
      </c>
      <c r="C24" s="1725"/>
      <c r="D24" s="1725"/>
      <c r="E24" s="1725"/>
      <c r="F24" s="1725"/>
      <c r="G24" s="1725"/>
      <c r="H24" s="1725"/>
      <c r="I24" s="1725"/>
      <c r="J24" s="1727">
        <v>1</v>
      </c>
      <c r="K24" s="1998">
        <f>74000+148000</f>
        <v>222000</v>
      </c>
      <c r="L24" s="1727">
        <f>J24*K24/1000</f>
        <v>222</v>
      </c>
      <c r="M24" s="1475">
        <v>15000</v>
      </c>
      <c r="N24" s="1475">
        <v>38</v>
      </c>
      <c r="O24" s="1475">
        <f t="shared" si="2"/>
        <v>570</v>
      </c>
      <c r="P24" s="1724"/>
      <c r="Q24" s="1724"/>
      <c r="R24" s="1724"/>
      <c r="S24" s="1475"/>
      <c r="T24" s="1475"/>
      <c r="U24" s="1475"/>
      <c r="V24" s="1056">
        <f t="shared" si="1"/>
        <v>792</v>
      </c>
      <c r="Y24" s="691" t="s">
        <v>598</v>
      </c>
      <c r="Z24" s="691">
        <v>186000.01</v>
      </c>
      <c r="AA24" s="691">
        <v>0</v>
      </c>
      <c r="AB24" s="691">
        <v>0</v>
      </c>
      <c r="AC24" s="691">
        <v>0</v>
      </c>
      <c r="AD24" s="691">
        <v>0</v>
      </c>
      <c r="AE24" s="691">
        <v>186000.01</v>
      </c>
    </row>
    <row r="25" spans="1:31" s="690" customFormat="1" ht="15.75" customHeight="1">
      <c r="A25" s="1993"/>
      <c r="B25" s="1995"/>
      <c r="C25" s="1726"/>
      <c r="D25" s="1726"/>
      <c r="E25" s="1726"/>
      <c r="F25" s="1726"/>
      <c r="G25" s="1726"/>
      <c r="H25" s="1726"/>
      <c r="I25" s="1726"/>
      <c r="J25" s="1728"/>
      <c r="K25" s="1999"/>
      <c r="L25" s="1728"/>
      <c r="M25" s="1475"/>
      <c r="N25" s="1475">
        <v>15</v>
      </c>
      <c r="O25" s="1475">
        <f t="shared" si="2"/>
        <v>0</v>
      </c>
      <c r="P25" s="1724"/>
      <c r="Q25" s="1724"/>
      <c r="R25" s="1724"/>
      <c r="S25" s="1475"/>
      <c r="T25" s="1475"/>
      <c r="U25" s="1475"/>
      <c r="V25" s="1056">
        <f t="shared" si="1"/>
        <v>0</v>
      </c>
      <c r="Y25" s="691" t="s">
        <v>599</v>
      </c>
      <c r="Z25" s="691">
        <v>186000.01</v>
      </c>
      <c r="AA25" s="691">
        <v>0</v>
      </c>
      <c r="AB25" s="691">
        <v>0</v>
      </c>
      <c r="AC25" s="691">
        <v>0</v>
      </c>
      <c r="AD25" s="691">
        <v>0</v>
      </c>
      <c r="AE25" s="691">
        <v>186000.01</v>
      </c>
    </row>
    <row r="26" spans="1:31" s="690" customFormat="1" ht="15.75" customHeight="1">
      <c r="A26" s="1992">
        <v>10</v>
      </c>
      <c r="B26" s="1994" t="s">
        <v>1063</v>
      </c>
      <c r="C26" s="1725"/>
      <c r="D26" s="1725"/>
      <c r="E26" s="1725"/>
      <c r="F26" s="1725"/>
      <c r="G26" s="1725"/>
      <c r="H26" s="1725"/>
      <c r="I26" s="1725"/>
      <c r="J26" s="1727">
        <v>1</v>
      </c>
      <c r="K26" s="1998">
        <f>74000+148000</f>
        <v>222000</v>
      </c>
      <c r="L26" s="1727">
        <f>J26*K26/1000</f>
        <v>222</v>
      </c>
      <c r="M26" s="1475">
        <v>10000</v>
      </c>
      <c r="N26" s="1475">
        <v>38</v>
      </c>
      <c r="O26" s="1475">
        <f t="shared" si="2"/>
        <v>380</v>
      </c>
      <c r="P26" s="1724"/>
      <c r="Q26" s="1724"/>
      <c r="R26" s="1724"/>
      <c r="S26" s="1475"/>
      <c r="T26" s="1475"/>
      <c r="U26" s="1475"/>
      <c r="V26" s="1056">
        <f t="shared" si="1"/>
        <v>602</v>
      </c>
      <c r="Y26" s="691" t="s">
        <v>600</v>
      </c>
      <c r="Z26" s="691">
        <v>186000.01</v>
      </c>
      <c r="AA26" s="691">
        <v>0</v>
      </c>
      <c r="AB26" s="691">
        <v>26193.600000000002</v>
      </c>
      <c r="AC26" s="691">
        <v>0</v>
      </c>
      <c r="AD26" s="691">
        <v>0</v>
      </c>
      <c r="AE26" s="691">
        <v>212193.61000000002</v>
      </c>
    </row>
    <row r="27" spans="1:31" s="690" customFormat="1" ht="15.75" customHeight="1">
      <c r="A27" s="1993"/>
      <c r="B27" s="1995"/>
      <c r="C27" s="1726"/>
      <c r="D27" s="1726"/>
      <c r="E27" s="1726"/>
      <c r="F27" s="1726"/>
      <c r="G27" s="1726"/>
      <c r="H27" s="1726"/>
      <c r="I27" s="1726"/>
      <c r="J27" s="1728"/>
      <c r="K27" s="1999"/>
      <c r="L27" s="1728"/>
      <c r="M27" s="1475">
        <v>10000</v>
      </c>
      <c r="N27" s="1475">
        <v>15</v>
      </c>
      <c r="O27" s="1475">
        <f t="shared" si="2"/>
        <v>150</v>
      </c>
      <c r="P27" s="1724"/>
      <c r="Q27" s="1724"/>
      <c r="R27" s="1724"/>
      <c r="S27" s="1475"/>
      <c r="T27" s="1475"/>
      <c r="U27" s="1475"/>
      <c r="V27" s="1056">
        <f t="shared" si="1"/>
        <v>150</v>
      </c>
      <c r="Y27" s="691" t="s">
        <v>601</v>
      </c>
      <c r="Z27" s="691">
        <v>186000.01</v>
      </c>
      <c r="AA27" s="691">
        <v>0</v>
      </c>
      <c r="AB27" s="691">
        <v>0</v>
      </c>
      <c r="AC27" s="691">
        <v>0</v>
      </c>
      <c r="AD27" s="691">
        <v>0</v>
      </c>
      <c r="AE27" s="691">
        <v>186000.01</v>
      </c>
    </row>
    <row r="28" spans="1:31" s="690" customFormat="1" ht="15.75" customHeight="1">
      <c r="A28" s="1992">
        <v>11</v>
      </c>
      <c r="B28" s="1994" t="s">
        <v>1064</v>
      </c>
      <c r="C28" s="1725"/>
      <c r="D28" s="1725"/>
      <c r="E28" s="1725"/>
      <c r="F28" s="1725"/>
      <c r="G28" s="1725"/>
      <c r="H28" s="1725"/>
      <c r="I28" s="1725"/>
      <c r="J28" s="1727">
        <v>1</v>
      </c>
      <c r="K28" s="1998">
        <f>74000+148000</f>
        <v>222000</v>
      </c>
      <c r="L28" s="1727">
        <f>J28*K28/1000</f>
        <v>222</v>
      </c>
      <c r="M28" s="1475">
        <v>12000</v>
      </c>
      <c r="N28" s="1475">
        <v>38</v>
      </c>
      <c r="O28" s="1475">
        <f t="shared" si="2"/>
        <v>456</v>
      </c>
      <c r="P28" s="1724"/>
      <c r="Q28" s="1724"/>
      <c r="R28" s="1724"/>
      <c r="S28" s="1475"/>
      <c r="T28" s="1475"/>
      <c r="U28" s="1475"/>
      <c r="V28" s="1056">
        <f t="shared" si="1"/>
        <v>678</v>
      </c>
      <c r="Y28" s="691" t="s">
        <v>602</v>
      </c>
      <c r="Z28" s="691">
        <v>186000.01</v>
      </c>
      <c r="AA28" s="691">
        <v>0</v>
      </c>
      <c r="AB28" s="691">
        <v>108241.20000000001</v>
      </c>
      <c r="AC28" s="691">
        <v>0</v>
      </c>
      <c r="AD28" s="691">
        <v>0</v>
      </c>
      <c r="AE28" s="691">
        <v>294241.21000000002</v>
      </c>
    </row>
    <row r="29" spans="1:31" s="690" customFormat="1" ht="15.75" customHeight="1">
      <c r="A29" s="1993"/>
      <c r="B29" s="1995"/>
      <c r="C29" s="1726"/>
      <c r="D29" s="1726"/>
      <c r="E29" s="1726"/>
      <c r="F29" s="1726"/>
      <c r="G29" s="1726"/>
      <c r="H29" s="1726"/>
      <c r="I29" s="1726"/>
      <c r="J29" s="1728"/>
      <c r="K29" s="1999"/>
      <c r="L29" s="1728"/>
      <c r="M29" s="1475"/>
      <c r="N29" s="1475">
        <v>15</v>
      </c>
      <c r="O29" s="1475">
        <f t="shared" si="2"/>
        <v>0</v>
      </c>
      <c r="P29" s="1724"/>
      <c r="Q29" s="1724"/>
      <c r="R29" s="1724"/>
      <c r="S29" s="1475"/>
      <c r="T29" s="1475"/>
      <c r="U29" s="1475"/>
      <c r="V29" s="1056">
        <f t="shared" si="1"/>
        <v>0</v>
      </c>
      <c r="Y29" s="691" t="s">
        <v>603</v>
      </c>
      <c r="Z29" s="691">
        <v>186000.01</v>
      </c>
      <c r="AA29" s="691">
        <v>0</v>
      </c>
      <c r="AB29" s="691">
        <v>0</v>
      </c>
      <c r="AC29" s="691">
        <v>0</v>
      </c>
      <c r="AD29" s="691">
        <v>0</v>
      </c>
      <c r="AE29" s="691">
        <v>186000.01</v>
      </c>
    </row>
    <row r="30" spans="1:31" s="690" customFormat="1" ht="15.75" customHeight="1">
      <c r="A30" s="1992">
        <v>12</v>
      </c>
      <c r="B30" s="1994" t="s">
        <v>1065</v>
      </c>
      <c r="C30" s="1725"/>
      <c r="D30" s="1725"/>
      <c r="E30" s="1725"/>
      <c r="F30" s="1725"/>
      <c r="G30" s="1725"/>
      <c r="H30" s="1725"/>
      <c r="I30" s="1725"/>
      <c r="J30" s="1727">
        <v>1</v>
      </c>
      <c r="K30" s="1998">
        <f>74000+148000</f>
        <v>222000</v>
      </c>
      <c r="L30" s="1727">
        <f>J30*K30/1000</f>
        <v>222</v>
      </c>
      <c r="M30" s="1475">
        <v>14000</v>
      </c>
      <c r="N30" s="1475">
        <v>38</v>
      </c>
      <c r="O30" s="1475">
        <f t="shared" si="2"/>
        <v>532</v>
      </c>
      <c r="P30" s="1724"/>
      <c r="Q30" s="1724"/>
      <c r="R30" s="1724"/>
      <c r="S30" s="1475"/>
      <c r="T30" s="1475"/>
      <c r="U30" s="1475"/>
      <c r="V30" s="1056">
        <f t="shared" si="1"/>
        <v>754</v>
      </c>
      <c r="Y30" s="691" t="s">
        <v>604</v>
      </c>
      <c r="Z30" s="691">
        <v>186000.01</v>
      </c>
      <c r="AA30" s="691">
        <v>0</v>
      </c>
      <c r="AB30" s="691">
        <v>40831.200000000004</v>
      </c>
      <c r="AC30" s="691">
        <v>0</v>
      </c>
      <c r="AD30" s="691">
        <v>0</v>
      </c>
      <c r="AE30" s="691">
        <v>226831.21000000002</v>
      </c>
    </row>
    <row r="31" spans="1:31" s="690" customFormat="1" ht="15.75" customHeight="1">
      <c r="A31" s="1993"/>
      <c r="B31" s="1995"/>
      <c r="C31" s="1726"/>
      <c r="D31" s="1726"/>
      <c r="E31" s="1726"/>
      <c r="F31" s="1726"/>
      <c r="G31" s="1726"/>
      <c r="H31" s="1726"/>
      <c r="I31" s="1726"/>
      <c r="J31" s="1728"/>
      <c r="K31" s="1999"/>
      <c r="L31" s="1728"/>
      <c r="M31" s="1475">
        <v>3000</v>
      </c>
      <c r="N31" s="1475">
        <v>15</v>
      </c>
      <c r="O31" s="1475">
        <f t="shared" si="2"/>
        <v>45</v>
      </c>
      <c r="P31" s="1724"/>
      <c r="Q31" s="1724"/>
      <c r="R31" s="1724"/>
      <c r="S31" s="1475"/>
      <c r="T31" s="1475"/>
      <c r="U31" s="1475"/>
      <c r="V31" s="1056">
        <f t="shared" si="1"/>
        <v>45</v>
      </c>
      <c r="Y31" s="691" t="s">
        <v>605</v>
      </c>
      <c r="Z31" s="691">
        <v>186000.01</v>
      </c>
      <c r="AA31" s="691">
        <v>0</v>
      </c>
      <c r="AB31" s="691">
        <v>11633.04</v>
      </c>
      <c r="AC31" s="691">
        <v>0</v>
      </c>
      <c r="AD31" s="691">
        <v>0</v>
      </c>
      <c r="AE31" s="691">
        <v>197633.05000000002</v>
      </c>
    </row>
    <row r="32" spans="1:31" s="690" customFormat="1" ht="15.75" customHeight="1">
      <c r="A32" s="1992">
        <v>13</v>
      </c>
      <c r="B32" s="1994" t="s">
        <v>1066</v>
      </c>
      <c r="C32" s="1725"/>
      <c r="D32" s="1725"/>
      <c r="E32" s="1725"/>
      <c r="F32" s="1725"/>
      <c r="G32" s="1725"/>
      <c r="H32" s="1725"/>
      <c r="I32" s="1725"/>
      <c r="J32" s="1727">
        <v>1</v>
      </c>
      <c r="K32" s="1998">
        <f>74000+148000</f>
        <v>222000</v>
      </c>
      <c r="L32" s="1727">
        <f>J32*K32/1000</f>
        <v>222</v>
      </c>
      <c r="M32" s="1475">
        <v>15000</v>
      </c>
      <c r="N32" s="1475">
        <v>38</v>
      </c>
      <c r="O32" s="1475">
        <f t="shared" si="2"/>
        <v>570</v>
      </c>
      <c r="P32" s="1475"/>
      <c r="Q32" s="1475"/>
      <c r="R32" s="1475"/>
      <c r="S32" s="1475"/>
      <c r="T32" s="1475"/>
      <c r="U32" s="1475"/>
      <c r="V32" s="1056">
        <f t="shared" si="1"/>
        <v>792</v>
      </c>
      <c r="Y32" s="691" t="s">
        <v>530</v>
      </c>
      <c r="Z32" s="691">
        <v>0</v>
      </c>
      <c r="AA32" s="691">
        <v>0</v>
      </c>
      <c r="AB32" s="691">
        <v>0</v>
      </c>
      <c r="AC32" s="691">
        <v>0</v>
      </c>
      <c r="AD32" s="691">
        <v>0</v>
      </c>
      <c r="AE32" s="691">
        <v>0</v>
      </c>
    </row>
    <row r="33" spans="1:31" s="690" customFormat="1" ht="15.75" customHeight="1">
      <c r="A33" s="1993"/>
      <c r="B33" s="1995"/>
      <c r="C33" s="1726"/>
      <c r="D33" s="1726"/>
      <c r="E33" s="1726"/>
      <c r="F33" s="1726"/>
      <c r="G33" s="1726"/>
      <c r="H33" s="1726"/>
      <c r="I33" s="1726"/>
      <c r="J33" s="1728"/>
      <c r="K33" s="1999"/>
      <c r="L33" s="1728"/>
      <c r="M33" s="1475">
        <v>15000</v>
      </c>
      <c r="N33" s="1475">
        <v>15</v>
      </c>
      <c r="O33" s="1475">
        <f t="shared" si="2"/>
        <v>225</v>
      </c>
      <c r="P33" s="1475"/>
      <c r="Q33" s="1727"/>
      <c r="R33" s="1475"/>
      <c r="S33" s="1475"/>
      <c r="T33" s="1475"/>
      <c r="U33" s="1475"/>
      <c r="V33" s="1056">
        <f t="shared" si="1"/>
        <v>225</v>
      </c>
      <c r="Y33" s="691"/>
      <c r="Z33" s="691"/>
      <c r="AA33" s="691"/>
      <c r="AB33" s="691"/>
      <c r="AC33" s="691"/>
      <c r="AD33" s="691"/>
      <c r="AE33" s="691"/>
    </row>
    <row r="34" spans="1:31" s="690" customFormat="1" ht="15.75" customHeight="1">
      <c r="A34" s="1992">
        <v>14</v>
      </c>
      <c r="B34" s="1994" t="s">
        <v>1051</v>
      </c>
      <c r="C34" s="1725"/>
      <c r="D34" s="1725"/>
      <c r="E34" s="1725"/>
      <c r="F34" s="1725"/>
      <c r="G34" s="1725"/>
      <c r="H34" s="1725"/>
      <c r="I34" s="1725"/>
      <c r="J34" s="1727">
        <v>1</v>
      </c>
      <c r="K34" s="1998">
        <f>74000+148000</f>
        <v>222000</v>
      </c>
      <c r="L34" s="1727">
        <f>J34*K34/1000</f>
        <v>222</v>
      </c>
      <c r="M34" s="1475">
        <v>18000</v>
      </c>
      <c r="N34" s="1475">
        <v>38</v>
      </c>
      <c r="O34" s="1475">
        <f t="shared" si="2"/>
        <v>684</v>
      </c>
      <c r="P34" s="1475"/>
      <c r="Q34" s="1475"/>
      <c r="R34" s="1724"/>
      <c r="S34" s="1475"/>
      <c r="T34" s="1475"/>
      <c r="U34" s="1475"/>
      <c r="V34" s="1056">
        <f t="shared" si="1"/>
        <v>906</v>
      </c>
    </row>
    <row r="35" spans="1:31" s="690" customFormat="1" ht="15.75" customHeight="1">
      <c r="A35" s="1993"/>
      <c r="B35" s="1995"/>
      <c r="C35" s="1726"/>
      <c r="D35" s="1726"/>
      <c r="E35" s="1726"/>
      <c r="F35" s="1726"/>
      <c r="G35" s="1726"/>
      <c r="H35" s="1726"/>
      <c r="I35" s="1726"/>
      <c r="J35" s="1728"/>
      <c r="K35" s="1999"/>
      <c r="L35" s="1728"/>
      <c r="M35" s="1475">
        <v>10000</v>
      </c>
      <c r="N35" s="1475">
        <v>15</v>
      </c>
      <c r="O35" s="1475">
        <f t="shared" si="2"/>
        <v>150</v>
      </c>
      <c r="P35" s="1475"/>
      <c r="Q35" s="1475"/>
      <c r="R35" s="1724"/>
      <c r="S35" s="1475"/>
      <c r="T35" s="1475"/>
      <c r="U35" s="1475"/>
      <c r="V35" s="1056">
        <f t="shared" si="1"/>
        <v>150</v>
      </c>
    </row>
    <row r="36" spans="1:31" s="690" customFormat="1" ht="15.75" customHeight="1">
      <c r="A36" s="1992">
        <v>15</v>
      </c>
      <c r="B36" s="1994" t="s">
        <v>1052</v>
      </c>
      <c r="C36" s="1725"/>
      <c r="D36" s="1725"/>
      <c r="E36" s="1725"/>
      <c r="F36" s="1725"/>
      <c r="G36" s="1725"/>
      <c r="H36" s="1725"/>
      <c r="I36" s="1725"/>
      <c r="J36" s="1727">
        <v>1</v>
      </c>
      <c r="K36" s="1998">
        <f>74000+148000</f>
        <v>222000</v>
      </c>
      <c r="L36" s="1727">
        <f>J36*K36/1000</f>
        <v>222</v>
      </c>
      <c r="M36" s="1475">
        <v>8000</v>
      </c>
      <c r="N36" s="1475">
        <v>38</v>
      </c>
      <c r="O36" s="1475">
        <f t="shared" si="2"/>
        <v>304</v>
      </c>
      <c r="P36" s="1475"/>
      <c r="Q36" s="1475"/>
      <c r="R36" s="1724"/>
      <c r="S36" s="1475"/>
      <c r="T36" s="1475"/>
      <c r="U36" s="1475"/>
      <c r="V36" s="1056">
        <f t="shared" si="1"/>
        <v>526</v>
      </c>
    </row>
    <row r="37" spans="1:31" s="690" customFormat="1" ht="15.75" customHeight="1">
      <c r="A37" s="1993"/>
      <c r="B37" s="1995"/>
      <c r="C37" s="1726"/>
      <c r="D37" s="1726"/>
      <c r="E37" s="1726"/>
      <c r="F37" s="1726"/>
      <c r="G37" s="1726"/>
      <c r="H37" s="1726"/>
      <c r="I37" s="1726"/>
      <c r="J37" s="1728"/>
      <c r="K37" s="1999"/>
      <c r="L37" s="1728"/>
      <c r="M37" s="1475"/>
      <c r="N37" s="1475">
        <v>15</v>
      </c>
      <c r="O37" s="1475">
        <f t="shared" si="2"/>
        <v>0</v>
      </c>
      <c r="P37" s="1475"/>
      <c r="Q37" s="1475"/>
      <c r="R37" s="1724"/>
      <c r="S37" s="1475"/>
      <c r="T37" s="1475"/>
      <c r="U37" s="1475"/>
      <c r="V37" s="1056">
        <f t="shared" si="1"/>
        <v>0</v>
      </c>
    </row>
    <row r="38" spans="1:31" s="690" customFormat="1" ht="15.75" customHeight="1">
      <c r="A38" s="1992">
        <v>16</v>
      </c>
      <c r="B38" s="1994" t="s">
        <v>1067</v>
      </c>
      <c r="C38" s="1725"/>
      <c r="D38" s="1725"/>
      <c r="E38" s="1725"/>
      <c r="F38" s="1725"/>
      <c r="G38" s="1725"/>
      <c r="H38" s="1725"/>
      <c r="I38" s="1725"/>
      <c r="J38" s="1727">
        <v>1</v>
      </c>
      <c r="K38" s="1998">
        <f>74000+148000</f>
        <v>222000</v>
      </c>
      <c r="L38" s="1727">
        <f>J38*K38/1000</f>
        <v>222</v>
      </c>
      <c r="M38" s="1475">
        <v>10000</v>
      </c>
      <c r="N38" s="1475">
        <v>38</v>
      </c>
      <c r="O38" s="1475">
        <f t="shared" si="2"/>
        <v>380</v>
      </c>
      <c r="P38" s="1475"/>
      <c r="Q38" s="1475"/>
      <c r="R38" s="1724"/>
      <c r="S38" s="1475"/>
      <c r="T38" s="1475"/>
      <c r="U38" s="1475"/>
      <c r="V38" s="1056">
        <f t="shared" si="1"/>
        <v>602</v>
      </c>
    </row>
    <row r="39" spans="1:31" s="690" customFormat="1" ht="15.75" customHeight="1">
      <c r="A39" s="1993"/>
      <c r="B39" s="1995"/>
      <c r="C39" s="1726"/>
      <c r="D39" s="1726"/>
      <c r="E39" s="1726"/>
      <c r="F39" s="1726"/>
      <c r="G39" s="1726"/>
      <c r="H39" s="1726"/>
      <c r="I39" s="1726"/>
      <c r="J39" s="1728"/>
      <c r="K39" s="1999"/>
      <c r="L39" s="1728"/>
      <c r="M39" s="1475"/>
      <c r="N39" s="1475">
        <v>15</v>
      </c>
      <c r="O39" s="1475">
        <f t="shared" si="2"/>
        <v>0</v>
      </c>
      <c r="P39" s="1475"/>
      <c r="Q39" s="1475"/>
      <c r="R39" s="1724"/>
      <c r="S39" s="1475"/>
      <c r="T39" s="1475"/>
      <c r="U39" s="1475"/>
      <c r="V39" s="1056">
        <f t="shared" si="1"/>
        <v>0</v>
      </c>
    </row>
    <row r="40" spans="1:31" s="690" customFormat="1" ht="15.75" customHeight="1">
      <c r="A40" s="1992">
        <v>17</v>
      </c>
      <c r="B40" s="1994" t="s">
        <v>530</v>
      </c>
      <c r="C40" s="1725"/>
      <c r="D40" s="1725"/>
      <c r="E40" s="1725"/>
      <c r="F40" s="1725"/>
      <c r="G40" s="1725"/>
      <c r="H40" s="1725"/>
      <c r="I40" s="1725"/>
      <c r="J40" s="1727"/>
      <c r="K40" s="1998">
        <f>74000+148000</f>
        <v>222000</v>
      </c>
      <c r="L40" s="1727">
        <f>J40*K40/1000</f>
        <v>0</v>
      </c>
      <c r="M40" s="1475"/>
      <c r="N40" s="1475">
        <v>38</v>
      </c>
      <c r="O40" s="1475">
        <f t="shared" si="2"/>
        <v>0</v>
      </c>
      <c r="P40" s="1475">
        <v>450</v>
      </c>
      <c r="Q40" s="1475">
        <v>1000</v>
      </c>
      <c r="R40" s="1475">
        <f>P40*Q40/1000</f>
        <v>450</v>
      </c>
      <c r="S40" s="1731"/>
      <c r="T40" s="1731"/>
      <c r="U40" s="1731"/>
      <c r="V40" s="1056">
        <f t="shared" si="1"/>
        <v>450</v>
      </c>
    </row>
    <row r="41" spans="1:31" s="690" customFormat="1" ht="15.75" customHeight="1">
      <c r="A41" s="1993"/>
      <c r="B41" s="1995"/>
      <c r="C41" s="1729"/>
      <c r="D41" s="1729"/>
      <c r="E41" s="1729"/>
      <c r="F41" s="1729"/>
      <c r="G41" s="1729"/>
      <c r="H41" s="1729"/>
      <c r="I41" s="1729"/>
      <c r="J41" s="1730"/>
      <c r="K41" s="1999"/>
      <c r="L41" s="1730"/>
      <c r="M41" s="1727"/>
      <c r="N41" s="1475">
        <v>15</v>
      </c>
      <c r="O41" s="1475">
        <f t="shared" si="2"/>
        <v>0</v>
      </c>
      <c r="P41" s="1727"/>
      <c r="Q41" s="1727"/>
      <c r="R41" s="1475"/>
      <c r="S41" s="1727"/>
      <c r="T41" s="1727"/>
      <c r="U41" s="1727"/>
      <c r="V41" s="1056">
        <f t="shared" si="1"/>
        <v>0</v>
      </c>
    </row>
    <row r="42" spans="1:31">
      <c r="A42" s="1992">
        <v>18</v>
      </c>
      <c r="B42" s="2002" t="s">
        <v>532</v>
      </c>
      <c r="C42" s="1725"/>
      <c r="D42" s="1725"/>
      <c r="E42" s="1725"/>
      <c r="F42" s="1725"/>
      <c r="G42" s="1725"/>
      <c r="H42" s="1725"/>
      <c r="I42" s="1725"/>
      <c r="J42" s="1727">
        <v>1</v>
      </c>
      <c r="K42" s="1998">
        <f>74000+148000</f>
        <v>222000</v>
      </c>
      <c r="L42" s="1727">
        <f>J42*K42/1000</f>
        <v>222</v>
      </c>
      <c r="M42" s="1475">
        <v>10000</v>
      </c>
      <c r="N42" s="1475">
        <v>38</v>
      </c>
      <c r="O42" s="1475">
        <f>M42*N42/1000</f>
        <v>380</v>
      </c>
      <c r="P42" s="1727"/>
      <c r="Q42" s="1727"/>
      <c r="R42" s="1727"/>
      <c r="S42" s="1727"/>
      <c r="T42" s="1727"/>
      <c r="U42" s="1727"/>
      <c r="V42" s="1056">
        <f t="shared" si="1"/>
        <v>602</v>
      </c>
    </row>
    <row r="43" spans="1:31">
      <c r="A43" s="1993"/>
      <c r="B43" s="2003"/>
      <c r="C43" s="1726"/>
      <c r="D43" s="1726"/>
      <c r="E43" s="1726"/>
      <c r="F43" s="1726"/>
      <c r="G43" s="1726"/>
      <c r="H43" s="1726"/>
      <c r="I43" s="1726"/>
      <c r="J43" s="1728"/>
      <c r="K43" s="1999"/>
      <c r="L43" s="1728"/>
      <c r="M43" s="1728"/>
      <c r="N43" s="1475">
        <v>15</v>
      </c>
      <c r="O43" s="1728"/>
      <c r="P43" s="1728"/>
      <c r="Q43" s="1728"/>
      <c r="R43" s="1728"/>
      <c r="S43" s="1728"/>
      <c r="T43" s="1728"/>
      <c r="U43" s="1728"/>
      <c r="V43" s="1056">
        <f t="shared" si="1"/>
        <v>0</v>
      </c>
    </row>
    <row r="44" spans="1:31">
      <c r="A44" s="1992">
        <v>19</v>
      </c>
      <c r="B44" s="2002" t="s">
        <v>2786</v>
      </c>
      <c r="C44" s="1725"/>
      <c r="D44" s="1725"/>
      <c r="E44" s="1725"/>
      <c r="F44" s="1725"/>
      <c r="G44" s="1725"/>
      <c r="H44" s="1725"/>
      <c r="I44" s="1725"/>
      <c r="J44" s="1727">
        <v>1</v>
      </c>
      <c r="K44" s="1998">
        <f>74000+148000</f>
        <v>222000</v>
      </c>
      <c r="L44" s="1727">
        <f>J44*K44/1000</f>
        <v>222</v>
      </c>
      <c r="M44" s="1475">
        <v>10000</v>
      </c>
      <c r="N44" s="1475">
        <v>38</v>
      </c>
      <c r="O44" s="1475">
        <f>M44*N44/1000</f>
        <v>380</v>
      </c>
      <c r="P44" s="1727"/>
      <c r="Q44" s="1727"/>
      <c r="R44" s="1727"/>
      <c r="S44" s="1727"/>
      <c r="T44" s="1727"/>
      <c r="U44" s="1727"/>
      <c r="V44" s="1056">
        <f t="shared" si="1"/>
        <v>602</v>
      </c>
    </row>
    <row r="45" spans="1:31">
      <c r="A45" s="1993"/>
      <c r="B45" s="2003"/>
      <c r="C45" s="1726"/>
      <c r="D45" s="1726"/>
      <c r="E45" s="1726"/>
      <c r="F45" s="1726"/>
      <c r="G45" s="1726"/>
      <c r="H45" s="1726"/>
      <c r="I45" s="1726"/>
      <c r="J45" s="1728"/>
      <c r="K45" s="1999"/>
      <c r="L45" s="1728"/>
      <c r="M45" s="1728"/>
      <c r="N45" s="1475">
        <v>15</v>
      </c>
      <c r="O45" s="1728"/>
      <c r="P45" s="1728"/>
      <c r="Q45" s="1728"/>
      <c r="R45" s="1728"/>
      <c r="S45" s="1728"/>
      <c r="T45" s="1728"/>
      <c r="U45" s="1728"/>
      <c r="V45" s="1056">
        <f t="shared" si="1"/>
        <v>0</v>
      </c>
    </row>
  </sheetData>
  <mergeCells count="82">
    <mergeCell ref="K44:K45"/>
    <mergeCell ref="A42:A43"/>
    <mergeCell ref="B42:B43"/>
    <mergeCell ref="K42:K43"/>
    <mergeCell ref="K32:K33"/>
    <mergeCell ref="K34:K35"/>
    <mergeCell ref="K36:K37"/>
    <mergeCell ref="K38:K39"/>
    <mergeCell ref="K40:K41"/>
    <mergeCell ref="A44:A45"/>
    <mergeCell ref="B44:B45"/>
    <mergeCell ref="A34:A35"/>
    <mergeCell ref="B34:B35"/>
    <mergeCell ref="A36:A37"/>
    <mergeCell ref="B36:B37"/>
    <mergeCell ref="A38:A39"/>
    <mergeCell ref="K22:K23"/>
    <mergeCell ref="K24:K25"/>
    <mergeCell ref="K26:K27"/>
    <mergeCell ref="K28:K29"/>
    <mergeCell ref="K30:K31"/>
    <mergeCell ref="A1:V1"/>
    <mergeCell ref="A2:V2"/>
    <mergeCell ref="A3:V3"/>
    <mergeCell ref="A40:A41"/>
    <mergeCell ref="B40:B41"/>
    <mergeCell ref="A28:A29"/>
    <mergeCell ref="B28:B29"/>
    <mergeCell ref="A30:A31"/>
    <mergeCell ref="B30:B31"/>
    <mergeCell ref="A32:A33"/>
    <mergeCell ref="B32:B33"/>
    <mergeCell ref="A22:A23"/>
    <mergeCell ref="B22:B23"/>
    <mergeCell ref="A24:A25"/>
    <mergeCell ref="B24:B25"/>
    <mergeCell ref="A26:A27"/>
    <mergeCell ref="B38:B39"/>
    <mergeCell ref="B26:B27"/>
    <mergeCell ref="A18:A19"/>
    <mergeCell ref="B18:B19"/>
    <mergeCell ref="A20:A21"/>
    <mergeCell ref="B20:B21"/>
    <mergeCell ref="K18:K19"/>
    <mergeCell ref="K20:K21"/>
    <mergeCell ref="A16:A17"/>
    <mergeCell ref="B16:B17"/>
    <mergeCell ref="C16:C17"/>
    <mergeCell ref="D16:D17"/>
    <mergeCell ref="E16:E17"/>
    <mergeCell ref="F16:F17"/>
    <mergeCell ref="J16:J17"/>
    <mergeCell ref="K16:K17"/>
    <mergeCell ref="L16:L17"/>
    <mergeCell ref="F14:F15"/>
    <mergeCell ref="J14:J15"/>
    <mergeCell ref="K14:K15"/>
    <mergeCell ref="L14:L15"/>
    <mergeCell ref="G5:I5"/>
    <mergeCell ref="A14:A15"/>
    <mergeCell ref="B14:B15"/>
    <mergeCell ref="C14:C15"/>
    <mergeCell ref="D14:D15"/>
    <mergeCell ref="E14:E15"/>
    <mergeCell ref="A9:A10"/>
    <mergeCell ref="B9:B10"/>
    <mergeCell ref="J5:L5"/>
    <mergeCell ref="M5:O5"/>
    <mergeCell ref="P5:R5"/>
    <mergeCell ref="S5:U5"/>
    <mergeCell ref="A12:A13"/>
    <mergeCell ref="B12:B13"/>
    <mergeCell ref="C12:C13"/>
    <mergeCell ref="D12:D13"/>
    <mergeCell ref="E12:E13"/>
    <mergeCell ref="F12:F13"/>
    <mergeCell ref="J12:J13"/>
    <mergeCell ref="K12:K13"/>
    <mergeCell ref="L12:L13"/>
    <mergeCell ref="A5:A6"/>
    <mergeCell ref="B5:B6"/>
    <mergeCell ref="C5:E5"/>
  </mergeCells>
  <conditionalFormatting sqref="A1:A3">
    <cfRule type="cellIs" dxfId="28" priority="1" stopIfTrue="1" operator="equal">
      <formula>0</formula>
    </cfRule>
  </conditionalFormatting>
  <printOptions horizontalCentered="1"/>
  <pageMargins left="0.11811023622047245" right="0.19685039370078741" top="0.74803149606299213" bottom="0.15748031496062992" header="0.31496062992125984" footer="0.11811023622047245"/>
  <pageSetup paperSize="9" scale="5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G25"/>
  <sheetViews>
    <sheetView topLeftCell="A4" zoomScaleNormal="100" workbookViewId="0">
      <pane xSplit="2" ySplit="3" topLeftCell="C7" activePane="bottomRight" state="frozen"/>
      <selection activeCell="A4" sqref="A4"/>
      <selection pane="topRight" activeCell="C4" sqref="C4"/>
      <selection pane="bottomLeft" activeCell="A7" sqref="A7"/>
      <selection pane="bottomRight" activeCell="F7" sqref="F7"/>
    </sheetView>
  </sheetViews>
  <sheetFormatPr defaultRowHeight="14.25"/>
  <cols>
    <col min="1" max="1" width="4.5703125" style="1335" bestFit="1" customWidth="1"/>
    <col min="2" max="2" width="46.7109375" style="586" customWidth="1"/>
    <col min="3" max="3" width="22" style="586" customWidth="1"/>
    <col min="4" max="4" width="24.7109375" style="586" customWidth="1"/>
    <col min="5" max="5" width="18.85546875" style="586" customWidth="1"/>
    <col min="6" max="6" width="15" style="586" customWidth="1"/>
    <col min="7" max="7" width="14.5703125" style="586" hidden="1" customWidth="1"/>
    <col min="8" max="26" width="14.5703125" style="586" customWidth="1"/>
    <col min="27" max="16384" width="9.140625" style="586"/>
  </cols>
  <sheetData>
    <row r="1" spans="1:7" s="672" customFormat="1" ht="17.25" customHeight="1">
      <c r="A1" s="1964" t="s">
        <v>534</v>
      </c>
      <c r="B1" s="1964"/>
      <c r="C1" s="1964"/>
      <c r="D1" s="1329"/>
      <c r="E1" s="1329"/>
      <c r="F1" s="1329"/>
    </row>
    <row r="2" spans="1:7" s="672" customFormat="1" ht="17.25" customHeight="1">
      <c r="A2" s="1964" t="s">
        <v>176</v>
      </c>
      <c r="B2" s="1964"/>
      <c r="C2" s="1964"/>
      <c r="D2" s="1329"/>
      <c r="E2" s="1329"/>
      <c r="F2" s="1329"/>
    </row>
    <row r="3" spans="1:7" s="672" customFormat="1" ht="17.25">
      <c r="A3" s="1965" t="s">
        <v>2774</v>
      </c>
      <c r="B3" s="1965"/>
      <c r="C3" s="1965"/>
      <c r="D3" s="1330"/>
      <c r="E3" s="1330"/>
      <c r="F3" s="1330"/>
    </row>
    <row r="4" spans="1:7" ht="19.5" customHeight="1">
      <c r="E4" s="675"/>
    </row>
    <row r="5" spans="1:7" ht="177.75" customHeight="1">
      <c r="A5" s="2004" t="s">
        <v>118</v>
      </c>
      <c r="B5" s="1968" t="s">
        <v>594</v>
      </c>
      <c r="C5" s="1332" t="s">
        <v>1131</v>
      </c>
      <c r="D5" s="1332" t="s">
        <v>1132</v>
      </c>
      <c r="E5" s="1115" t="s">
        <v>1115</v>
      </c>
      <c r="F5" s="1115" t="s">
        <v>113</v>
      </c>
    </row>
    <row r="6" spans="1:7" s="20" customFormat="1" ht="24.75" customHeight="1">
      <c r="A6" s="2005"/>
      <c r="B6" s="1969"/>
      <c r="C6" s="677" t="s">
        <v>636</v>
      </c>
      <c r="D6" s="677" t="s">
        <v>636</v>
      </c>
      <c r="E6" s="677" t="s">
        <v>636</v>
      </c>
      <c r="F6" s="677" t="s">
        <v>636</v>
      </c>
    </row>
    <row r="7" spans="1:7" s="681" customFormat="1" ht="17.25" customHeight="1">
      <c r="A7" s="1488"/>
      <c r="B7" s="1494" t="s">
        <v>113</v>
      </c>
      <c r="C7" s="1722">
        <f>SUM(C8:C25)</f>
        <v>15500</v>
      </c>
      <c r="D7" s="1722">
        <f>SUM(D8:D25)</f>
        <v>2750</v>
      </c>
      <c r="E7" s="1722">
        <f>SUM(E8:E25)</f>
        <v>15000</v>
      </c>
      <c r="F7" s="1722">
        <f>SUM(F8:F25)</f>
        <v>33250</v>
      </c>
    </row>
    <row r="8" spans="1:7" s="686" customFormat="1" ht="22.5" customHeight="1">
      <c r="A8" s="682">
        <v>1</v>
      </c>
      <c r="B8" s="1469" t="s">
        <v>543</v>
      </c>
      <c r="C8" s="1475"/>
      <c r="D8" s="1475"/>
      <c r="E8" s="1475">
        <v>15000</v>
      </c>
      <c r="F8" s="1475">
        <f>+C8+D8+E8</f>
        <v>15000</v>
      </c>
    </row>
    <row r="9" spans="1:7" s="686" customFormat="1" ht="22.5" customHeight="1">
      <c r="A9" s="1468">
        <v>2</v>
      </c>
      <c r="B9" s="1469" t="s">
        <v>523</v>
      </c>
      <c r="C9" s="1475">
        <v>0</v>
      </c>
      <c r="D9" s="1475">
        <v>0</v>
      </c>
      <c r="E9" s="1475"/>
      <c r="F9" s="1475">
        <f t="shared" ref="F9:F25" si="0">+C9+D9+E9</f>
        <v>0</v>
      </c>
    </row>
    <row r="10" spans="1:7" s="686" customFormat="1" ht="22.5" customHeight="1">
      <c r="A10" s="1468">
        <v>3</v>
      </c>
      <c r="B10" s="1469" t="s">
        <v>520</v>
      </c>
      <c r="C10" s="1475">
        <v>0</v>
      </c>
      <c r="D10" s="1475">
        <v>0</v>
      </c>
      <c r="E10" s="1475"/>
      <c r="F10" s="1475">
        <f t="shared" si="0"/>
        <v>0</v>
      </c>
    </row>
    <row r="11" spans="1:7" s="686" customFormat="1" ht="22.5" customHeight="1">
      <c r="A11" s="1468">
        <v>4</v>
      </c>
      <c r="B11" s="1469" t="s">
        <v>527</v>
      </c>
      <c r="C11" s="1475">
        <v>500</v>
      </c>
      <c r="D11" s="1475">
        <v>0</v>
      </c>
      <c r="E11" s="1475"/>
      <c r="F11" s="1475">
        <f t="shared" si="0"/>
        <v>500</v>
      </c>
      <c r="G11" s="686">
        <v>500</v>
      </c>
    </row>
    <row r="12" spans="1:7" s="686" customFormat="1" ht="22.5" customHeight="1">
      <c r="A12" s="1468">
        <v>5</v>
      </c>
      <c r="B12" s="1469" t="s">
        <v>528</v>
      </c>
      <c r="C12" s="1475">
        <v>0</v>
      </c>
      <c r="D12" s="1475">
        <v>0</v>
      </c>
      <c r="E12" s="1475"/>
      <c r="F12" s="1475">
        <f t="shared" si="0"/>
        <v>0</v>
      </c>
    </row>
    <row r="13" spans="1:7" s="686" customFormat="1" ht="22.5" customHeight="1">
      <c r="A13" s="1468">
        <v>6</v>
      </c>
      <c r="B13" s="1469" t="s">
        <v>529</v>
      </c>
      <c r="C13" s="1475">
        <v>2000</v>
      </c>
      <c r="D13" s="1475">
        <v>0</v>
      </c>
      <c r="E13" s="1475"/>
      <c r="F13" s="1475">
        <f t="shared" si="0"/>
        <v>2000</v>
      </c>
      <c r="G13" s="686">
        <v>1500</v>
      </c>
    </row>
    <row r="14" spans="1:7" s="686" customFormat="1" ht="28.5">
      <c r="A14" s="1468">
        <v>7</v>
      </c>
      <c r="B14" s="1487" t="s">
        <v>814</v>
      </c>
      <c r="C14" s="1475">
        <v>1500</v>
      </c>
      <c r="D14" s="1475">
        <v>0</v>
      </c>
      <c r="E14" s="1475"/>
      <c r="F14" s="1475">
        <f t="shared" si="0"/>
        <v>1500</v>
      </c>
      <c r="G14" s="686">
        <v>20000</v>
      </c>
    </row>
    <row r="15" spans="1:7" s="686" customFormat="1" ht="32.25" customHeight="1">
      <c r="A15" s="1468">
        <v>8</v>
      </c>
      <c r="B15" s="1469" t="s">
        <v>1045</v>
      </c>
      <c r="C15" s="1475">
        <v>500</v>
      </c>
      <c r="D15" s="1475">
        <v>250</v>
      </c>
      <c r="E15" s="1475"/>
      <c r="F15" s="1475">
        <f t="shared" si="0"/>
        <v>750</v>
      </c>
      <c r="G15" s="686">
        <v>500</v>
      </c>
    </row>
    <row r="16" spans="1:7" s="686" customFormat="1" ht="28.5">
      <c r="A16" s="1468">
        <v>9</v>
      </c>
      <c r="B16" s="1469" t="s">
        <v>549</v>
      </c>
      <c r="C16" s="1475">
        <v>5000</v>
      </c>
      <c r="D16" s="1475">
        <v>250</v>
      </c>
      <c r="E16" s="1475"/>
      <c r="F16" s="1475">
        <f t="shared" si="0"/>
        <v>5250</v>
      </c>
      <c r="G16" s="686">
        <v>5000</v>
      </c>
    </row>
    <row r="17" spans="1:7" s="686" customFormat="1" ht="33" customHeight="1">
      <c r="A17" s="1468">
        <v>10</v>
      </c>
      <c r="B17" s="1469" t="s">
        <v>1047</v>
      </c>
      <c r="C17" s="1475">
        <v>500</v>
      </c>
      <c r="D17" s="1475">
        <v>250</v>
      </c>
      <c r="E17" s="1475"/>
      <c r="F17" s="1475">
        <f t="shared" si="0"/>
        <v>750</v>
      </c>
    </row>
    <row r="18" spans="1:7" s="686" customFormat="1" ht="28.5">
      <c r="A18" s="1468">
        <v>11</v>
      </c>
      <c r="B18" s="1469" t="s">
        <v>1048</v>
      </c>
      <c r="C18" s="1475">
        <v>500</v>
      </c>
      <c r="D18" s="1475">
        <v>250</v>
      </c>
      <c r="E18" s="1475"/>
      <c r="F18" s="1475">
        <f t="shared" si="0"/>
        <v>750</v>
      </c>
    </row>
    <row r="19" spans="1:7" s="686" customFormat="1" ht="28.5">
      <c r="A19" s="1468">
        <v>12</v>
      </c>
      <c r="B19" s="1469" t="s">
        <v>1049</v>
      </c>
      <c r="C19" s="1475">
        <v>500</v>
      </c>
      <c r="D19" s="1475">
        <v>250</v>
      </c>
      <c r="E19" s="1475"/>
      <c r="F19" s="1475">
        <f t="shared" si="0"/>
        <v>750</v>
      </c>
      <c r="G19" s="686">
        <v>5000</v>
      </c>
    </row>
    <row r="20" spans="1:7" s="686" customFormat="1" ht="28.5">
      <c r="A20" s="1468">
        <v>13</v>
      </c>
      <c r="B20" s="1469" t="s">
        <v>1054</v>
      </c>
      <c r="C20" s="1475">
        <v>500</v>
      </c>
      <c r="D20" s="1475">
        <v>250</v>
      </c>
      <c r="E20" s="1475"/>
      <c r="F20" s="1475">
        <f t="shared" si="0"/>
        <v>750</v>
      </c>
      <c r="G20" s="686">
        <v>4500</v>
      </c>
    </row>
    <row r="21" spans="1:7" s="686" customFormat="1" ht="28.5">
      <c r="A21" s="1468">
        <v>14</v>
      </c>
      <c r="B21" s="1469" t="s">
        <v>1055</v>
      </c>
      <c r="C21" s="1475">
        <v>500</v>
      </c>
      <c r="D21" s="1475">
        <v>250</v>
      </c>
      <c r="E21" s="1475"/>
      <c r="F21" s="1475">
        <f t="shared" si="0"/>
        <v>750</v>
      </c>
      <c r="G21" s="686">
        <v>5000</v>
      </c>
    </row>
    <row r="22" spans="1:7" s="686" customFormat="1" ht="28.5">
      <c r="A22" s="1468">
        <v>15</v>
      </c>
      <c r="B22" s="1469" t="s">
        <v>1056</v>
      </c>
      <c r="C22" s="1475">
        <v>2000</v>
      </c>
      <c r="D22" s="1475">
        <v>250</v>
      </c>
      <c r="E22" s="1475"/>
      <c r="F22" s="1475">
        <f t="shared" si="0"/>
        <v>2250</v>
      </c>
      <c r="G22" s="686">
        <v>2000</v>
      </c>
    </row>
    <row r="23" spans="1:7" s="686" customFormat="1" ht="28.5">
      <c r="A23" s="1468">
        <v>16</v>
      </c>
      <c r="B23" s="1484" t="s">
        <v>1053</v>
      </c>
      <c r="C23" s="1475">
        <v>500</v>
      </c>
      <c r="D23" s="1475">
        <v>250</v>
      </c>
      <c r="E23" s="1475"/>
      <c r="F23" s="1475">
        <f t="shared" si="0"/>
        <v>750</v>
      </c>
      <c r="G23" s="686">
        <v>3500</v>
      </c>
    </row>
    <row r="24" spans="1:7">
      <c r="A24" s="1489">
        <v>17</v>
      </c>
      <c r="B24" s="1469" t="s">
        <v>532</v>
      </c>
      <c r="C24" s="1475">
        <v>500</v>
      </c>
      <c r="D24" s="1475">
        <v>250</v>
      </c>
      <c r="E24" s="1475"/>
      <c r="F24" s="1475">
        <f t="shared" ref="F24" si="1">+C24+D24+E24</f>
        <v>750</v>
      </c>
      <c r="G24" s="586">
        <v>500</v>
      </c>
    </row>
    <row r="25" spans="1:7">
      <c r="A25" s="1489">
        <v>18</v>
      </c>
      <c r="B25" s="1469" t="s">
        <v>2786</v>
      </c>
      <c r="C25" s="1475">
        <v>500</v>
      </c>
      <c r="D25" s="1475">
        <v>250</v>
      </c>
      <c r="E25" s="1475"/>
      <c r="F25" s="1475">
        <f t="shared" si="0"/>
        <v>750</v>
      </c>
      <c r="G25" s="586">
        <v>500</v>
      </c>
    </row>
  </sheetData>
  <mergeCells count="5">
    <mergeCell ref="A1:C1"/>
    <mergeCell ref="A2:C2"/>
    <mergeCell ref="A3:C3"/>
    <mergeCell ref="A5:A6"/>
    <mergeCell ref="B5:B6"/>
  </mergeCells>
  <conditionalFormatting sqref="A1:A2">
    <cfRule type="cellIs" dxfId="27" priority="1" stopIfTrue="1" operator="equal">
      <formula>0</formula>
    </cfRule>
  </conditionalFormatting>
  <printOptions horizontalCentered="1"/>
  <pageMargins left="0.31496062992125984" right="0.31496062992125984" top="0.35433070866141736" bottom="0.35433070866141736" header="0.31496062992125984" footer="0.31496062992125984"/>
  <pageSetup paperSize="9" scale="81" orientation="landscape"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I27"/>
  <sheetViews>
    <sheetView zoomScaleNormal="100" workbookViewId="0">
      <pane xSplit="2" ySplit="8" topLeftCell="F9" activePane="bottomRight" state="frozen"/>
      <selection pane="topRight" activeCell="C1" sqref="C1"/>
      <selection pane="bottomLeft" activeCell="A9" sqref="A9"/>
      <selection pane="bottomRight" activeCell="I7" sqref="I7"/>
    </sheetView>
  </sheetViews>
  <sheetFormatPr defaultRowHeight="14.25"/>
  <cols>
    <col min="1" max="1" width="4.5703125" style="822" bestFit="1" customWidth="1"/>
    <col min="2" max="2" width="49" style="586" customWidth="1"/>
    <col min="3" max="6" width="14.7109375" style="586" customWidth="1"/>
    <col min="7" max="7" width="14.7109375" style="1734" customWidth="1"/>
    <col min="8" max="8" width="26" style="1734" customWidth="1"/>
    <col min="9" max="9" width="14.5703125" style="1734" customWidth="1"/>
    <col min="10" max="29" width="14.5703125" style="586" customWidth="1"/>
    <col min="30" max="16384" width="9.140625" style="586"/>
  </cols>
  <sheetData>
    <row r="1" spans="1:9" s="672" customFormat="1" ht="17.25" customHeight="1">
      <c r="A1" s="1964" t="s">
        <v>534</v>
      </c>
      <c r="B1" s="1964"/>
      <c r="C1" s="1964"/>
      <c r="D1" s="1964"/>
      <c r="E1" s="1964"/>
      <c r="F1" s="1964"/>
      <c r="G1" s="2006"/>
      <c r="H1" s="2006"/>
      <c r="I1" s="2006"/>
    </row>
    <row r="2" spans="1:9" s="672" customFormat="1" ht="17.25" customHeight="1">
      <c r="A2" s="1964" t="s">
        <v>176</v>
      </c>
      <c r="B2" s="1964"/>
      <c r="C2" s="1964"/>
      <c r="D2" s="1964"/>
      <c r="E2" s="1964"/>
      <c r="F2" s="1964"/>
      <c r="G2" s="2006"/>
      <c r="H2" s="2006"/>
      <c r="I2" s="2006"/>
    </row>
    <row r="3" spans="1:9" s="672" customFormat="1" ht="17.25">
      <c r="A3" s="1965" t="s">
        <v>2775</v>
      </c>
      <c r="B3" s="1965"/>
      <c r="C3" s="1965"/>
      <c r="D3" s="1965"/>
      <c r="E3" s="1965"/>
      <c r="F3" s="1965"/>
      <c r="G3" s="2007"/>
      <c r="H3" s="2007"/>
      <c r="I3" s="2007"/>
    </row>
    <row r="4" spans="1:9" ht="19.5" customHeight="1">
      <c r="C4" s="673"/>
      <c r="D4" s="673"/>
      <c r="F4" s="673"/>
      <c r="G4" s="1733"/>
    </row>
    <row r="5" spans="1:9" ht="81.75" customHeight="1">
      <c r="A5" s="1966" t="s">
        <v>118</v>
      </c>
      <c r="B5" s="1968" t="s">
        <v>594</v>
      </c>
      <c r="C5" s="1970" t="s">
        <v>658</v>
      </c>
      <c r="D5" s="1971"/>
      <c r="E5" s="1972"/>
      <c r="F5" s="1970" t="s">
        <v>659</v>
      </c>
      <c r="G5" s="2008"/>
      <c r="H5" s="2009"/>
      <c r="I5" s="823" t="s">
        <v>113</v>
      </c>
    </row>
    <row r="6" spans="1:9" s="20" customFormat="1" ht="24.75" customHeight="1">
      <c r="A6" s="1967"/>
      <c r="B6" s="1969"/>
      <c r="C6" s="677" t="s">
        <v>634</v>
      </c>
      <c r="D6" s="677" t="s">
        <v>635</v>
      </c>
      <c r="E6" s="677" t="s">
        <v>636</v>
      </c>
      <c r="F6" s="677" t="s">
        <v>634</v>
      </c>
      <c r="G6" s="1735" t="s">
        <v>635</v>
      </c>
      <c r="H6" s="1735" t="s">
        <v>636</v>
      </c>
      <c r="I6" s="1735" t="s">
        <v>636</v>
      </c>
    </row>
    <row r="7" spans="1:9" s="681" customFormat="1" ht="17.25" customHeight="1">
      <c r="A7" s="1502"/>
      <c r="B7" s="679" t="s">
        <v>113</v>
      </c>
      <c r="C7" s="680"/>
      <c r="D7" s="1723"/>
      <c r="E7" s="1723">
        <f>SUM(E9:E27)</f>
        <v>2950</v>
      </c>
      <c r="F7" s="680"/>
      <c r="G7" s="1723"/>
      <c r="H7" s="1723">
        <f>SUM(H9:H27)</f>
        <v>800</v>
      </c>
      <c r="I7" s="1736">
        <f>+E7+H7</f>
        <v>3750</v>
      </c>
    </row>
    <row r="8" spans="1:9" s="686" customFormat="1" ht="8.25" customHeight="1">
      <c r="A8" s="682"/>
      <c r="B8" s="683"/>
      <c r="C8" s="684"/>
      <c r="D8" s="1056"/>
      <c r="E8" s="1056"/>
      <c r="F8" s="684"/>
      <c r="G8" s="1056"/>
      <c r="H8" s="1056"/>
      <c r="I8" s="1737"/>
    </row>
    <row r="9" spans="1:9" s="690" customFormat="1" ht="22.5" customHeight="1">
      <c r="A9" s="682">
        <v>1</v>
      </c>
      <c r="B9" s="647" t="s">
        <v>543</v>
      </c>
      <c r="C9" s="688">
        <v>1</v>
      </c>
      <c r="D9" s="1056">
        <v>2700000</v>
      </c>
      <c r="E9" s="1056">
        <f t="shared" ref="E9:E27" si="0">+C9*D9/1000</f>
        <v>2700</v>
      </c>
      <c r="F9" s="688">
        <v>1</v>
      </c>
      <c r="G9" s="1056">
        <v>300000</v>
      </c>
      <c r="H9" s="1056">
        <f>+F9*G9/1000</f>
        <v>300</v>
      </c>
      <c r="I9" s="1737">
        <f>SUM(E9,H9)</f>
        <v>3000</v>
      </c>
    </row>
    <row r="10" spans="1:9" s="690" customFormat="1" ht="22.5" customHeight="1">
      <c r="A10" s="682">
        <v>2</v>
      </c>
      <c r="B10" s="683" t="s">
        <v>523</v>
      </c>
      <c r="C10" s="688"/>
      <c r="D10" s="1056"/>
      <c r="E10" s="1056">
        <f t="shared" si="0"/>
        <v>0</v>
      </c>
      <c r="F10" s="688">
        <v>1</v>
      </c>
      <c r="G10" s="1056">
        <v>500000</v>
      </c>
      <c r="H10" s="1464">
        <f t="shared" ref="H10:H27" si="1">+F10*G10/1000</f>
        <v>500</v>
      </c>
      <c r="I10" s="1737">
        <f t="shared" ref="I10:I27" si="2">SUM(E10,H10)</f>
        <v>500</v>
      </c>
    </row>
    <row r="11" spans="1:9" s="690" customFormat="1" ht="22.5" customHeight="1">
      <c r="A11" s="682">
        <v>3</v>
      </c>
      <c r="B11" s="683" t="s">
        <v>520</v>
      </c>
      <c r="C11" s="688"/>
      <c r="D11" s="1056"/>
      <c r="E11" s="1056">
        <f t="shared" si="0"/>
        <v>0</v>
      </c>
      <c r="F11" s="688"/>
      <c r="G11" s="1056"/>
      <c r="H11" s="1056">
        <f t="shared" si="1"/>
        <v>0</v>
      </c>
      <c r="I11" s="1737">
        <f t="shared" si="2"/>
        <v>0</v>
      </c>
    </row>
    <row r="12" spans="1:9" s="690" customFormat="1" ht="22.5" customHeight="1">
      <c r="A12" s="682">
        <v>4</v>
      </c>
      <c r="B12" s="683" t="s">
        <v>527</v>
      </c>
      <c r="C12" s="688"/>
      <c r="D12" s="1056"/>
      <c r="E12" s="1056">
        <f t="shared" si="0"/>
        <v>0</v>
      </c>
      <c r="F12" s="688"/>
      <c r="G12" s="1056"/>
      <c r="H12" s="1056">
        <f t="shared" si="1"/>
        <v>0</v>
      </c>
      <c r="I12" s="1737">
        <f t="shared" si="2"/>
        <v>0</v>
      </c>
    </row>
    <row r="13" spans="1:9" s="690" customFormat="1" ht="22.5" customHeight="1">
      <c r="A13" s="682">
        <v>5</v>
      </c>
      <c r="B13" s="683" t="s">
        <v>528</v>
      </c>
      <c r="C13" s="688"/>
      <c r="D13" s="1056"/>
      <c r="E13" s="1056">
        <f t="shared" si="0"/>
        <v>0</v>
      </c>
      <c r="F13" s="688"/>
      <c r="G13" s="1056"/>
      <c r="H13" s="1056">
        <f t="shared" si="1"/>
        <v>0</v>
      </c>
      <c r="I13" s="1737">
        <f t="shared" si="2"/>
        <v>0</v>
      </c>
    </row>
    <row r="14" spans="1:9" s="690" customFormat="1" ht="22.5" customHeight="1">
      <c r="A14" s="682">
        <v>6</v>
      </c>
      <c r="B14" s="683" t="s">
        <v>529</v>
      </c>
      <c r="C14" s="688"/>
      <c r="D14" s="1056"/>
      <c r="E14" s="1056">
        <f t="shared" si="0"/>
        <v>0</v>
      </c>
      <c r="F14" s="688"/>
      <c r="G14" s="1056"/>
      <c r="H14" s="1056">
        <f t="shared" si="1"/>
        <v>0</v>
      </c>
      <c r="I14" s="1737">
        <f t="shared" si="2"/>
        <v>0</v>
      </c>
    </row>
    <row r="15" spans="1:9" s="690" customFormat="1" ht="28.5">
      <c r="A15" s="682">
        <v>7</v>
      </c>
      <c r="B15" s="693" t="s">
        <v>814</v>
      </c>
      <c r="C15" s="688"/>
      <c r="D15" s="1056"/>
      <c r="E15" s="1056">
        <f t="shared" si="0"/>
        <v>0</v>
      </c>
      <c r="F15" s="688"/>
      <c r="G15" s="1056"/>
      <c r="H15" s="1056">
        <f t="shared" si="1"/>
        <v>0</v>
      </c>
      <c r="I15" s="1737">
        <f t="shared" si="2"/>
        <v>0</v>
      </c>
    </row>
    <row r="16" spans="1:9" s="690" customFormat="1" ht="32.25" customHeight="1">
      <c r="A16" s="682">
        <v>8</v>
      </c>
      <c r="B16" s="683" t="s">
        <v>1045</v>
      </c>
      <c r="C16" s="688"/>
      <c r="D16" s="1056"/>
      <c r="E16" s="1056">
        <f t="shared" si="0"/>
        <v>0</v>
      </c>
      <c r="F16" s="688"/>
      <c r="G16" s="1056"/>
      <c r="H16" s="1056">
        <f t="shared" si="1"/>
        <v>0</v>
      </c>
      <c r="I16" s="1737">
        <f t="shared" si="2"/>
        <v>0</v>
      </c>
    </row>
    <row r="17" spans="1:9" s="690" customFormat="1" ht="28.5">
      <c r="A17" s="682">
        <v>9</v>
      </c>
      <c r="B17" s="683" t="s">
        <v>549</v>
      </c>
      <c r="C17" s="688">
        <v>1</v>
      </c>
      <c r="D17" s="1464">
        <v>250000</v>
      </c>
      <c r="E17" s="1056">
        <f t="shared" si="0"/>
        <v>250</v>
      </c>
      <c r="F17" s="688"/>
      <c r="G17" s="1056"/>
      <c r="H17" s="1056">
        <f t="shared" si="1"/>
        <v>0</v>
      </c>
      <c r="I17" s="1737">
        <f t="shared" si="2"/>
        <v>250</v>
      </c>
    </row>
    <row r="18" spans="1:9" s="690" customFormat="1" ht="33" customHeight="1">
      <c r="A18" s="682">
        <v>10</v>
      </c>
      <c r="B18" s="683" t="s">
        <v>1047</v>
      </c>
      <c r="C18" s="688"/>
      <c r="D18" s="1056"/>
      <c r="E18" s="1056">
        <f t="shared" si="0"/>
        <v>0</v>
      </c>
      <c r="F18" s="688"/>
      <c r="G18" s="1056"/>
      <c r="H18" s="1056">
        <f t="shared" si="1"/>
        <v>0</v>
      </c>
      <c r="I18" s="1737">
        <f t="shared" si="2"/>
        <v>0</v>
      </c>
    </row>
    <row r="19" spans="1:9" s="690" customFormat="1" ht="28.5">
      <c r="A19" s="682">
        <v>11</v>
      </c>
      <c r="B19" s="683" t="s">
        <v>1048</v>
      </c>
      <c r="C19" s="688"/>
      <c r="D19" s="1056"/>
      <c r="E19" s="1056">
        <f t="shared" si="0"/>
        <v>0</v>
      </c>
      <c r="F19" s="688"/>
      <c r="G19" s="1056"/>
      <c r="H19" s="1056">
        <f t="shared" si="1"/>
        <v>0</v>
      </c>
      <c r="I19" s="1737">
        <f t="shared" si="2"/>
        <v>0</v>
      </c>
    </row>
    <row r="20" spans="1:9" s="690" customFormat="1" ht="28.5">
      <c r="A20" s="682">
        <v>12</v>
      </c>
      <c r="B20" s="683" t="s">
        <v>1049</v>
      </c>
      <c r="C20" s="688"/>
      <c r="D20" s="1056"/>
      <c r="E20" s="1056">
        <f t="shared" si="0"/>
        <v>0</v>
      </c>
      <c r="F20" s="688"/>
      <c r="G20" s="1056"/>
      <c r="H20" s="1056">
        <f t="shared" si="1"/>
        <v>0</v>
      </c>
      <c r="I20" s="1737">
        <f t="shared" si="2"/>
        <v>0</v>
      </c>
    </row>
    <row r="21" spans="1:9" s="690" customFormat="1" ht="28.5">
      <c r="A21" s="682">
        <v>13</v>
      </c>
      <c r="B21" s="683" t="s">
        <v>1054</v>
      </c>
      <c r="C21" s="688"/>
      <c r="D21" s="1056"/>
      <c r="E21" s="1056">
        <f t="shared" si="0"/>
        <v>0</v>
      </c>
      <c r="F21" s="688"/>
      <c r="G21" s="1056"/>
      <c r="H21" s="1056">
        <f t="shared" si="1"/>
        <v>0</v>
      </c>
      <c r="I21" s="1737">
        <f t="shared" si="2"/>
        <v>0</v>
      </c>
    </row>
    <row r="22" spans="1:9" s="690" customFormat="1" ht="28.5">
      <c r="A22" s="682">
        <v>14</v>
      </c>
      <c r="B22" s="683" t="s">
        <v>1055</v>
      </c>
      <c r="C22" s="688"/>
      <c r="D22" s="1056"/>
      <c r="E22" s="1056">
        <f t="shared" si="0"/>
        <v>0</v>
      </c>
      <c r="F22" s="688"/>
      <c r="G22" s="1056"/>
      <c r="H22" s="1056">
        <f t="shared" si="1"/>
        <v>0</v>
      </c>
      <c r="I22" s="1737">
        <f t="shared" si="2"/>
        <v>0</v>
      </c>
    </row>
    <row r="23" spans="1:9" s="690" customFormat="1" ht="28.5">
      <c r="A23" s="682">
        <v>15</v>
      </c>
      <c r="B23" s="683" t="s">
        <v>1056</v>
      </c>
      <c r="C23" s="688"/>
      <c r="D23" s="1056"/>
      <c r="E23" s="1056">
        <f t="shared" si="0"/>
        <v>0</v>
      </c>
      <c r="F23" s="688"/>
      <c r="G23" s="1056"/>
      <c r="H23" s="1056">
        <f t="shared" si="1"/>
        <v>0</v>
      </c>
      <c r="I23" s="1737">
        <f t="shared" si="2"/>
        <v>0</v>
      </c>
    </row>
    <row r="24" spans="1:9" s="690" customFormat="1" ht="28.5">
      <c r="A24" s="682">
        <v>16</v>
      </c>
      <c r="B24" s="726" t="s">
        <v>1053</v>
      </c>
      <c r="C24" s="688"/>
      <c r="D24" s="1056"/>
      <c r="E24" s="1056">
        <f t="shared" si="0"/>
        <v>0</v>
      </c>
      <c r="F24" s="688"/>
      <c r="G24" s="1056"/>
      <c r="H24" s="1056">
        <f t="shared" si="1"/>
        <v>0</v>
      </c>
      <c r="I24" s="1737">
        <f t="shared" si="2"/>
        <v>0</v>
      </c>
    </row>
    <row r="25" spans="1:9" s="690" customFormat="1" ht="22.5" customHeight="1">
      <c r="A25" s="682">
        <v>17</v>
      </c>
      <c r="B25" s="683" t="s">
        <v>530</v>
      </c>
      <c r="C25" s="688"/>
      <c r="D25" s="1056"/>
      <c r="E25" s="1056">
        <f t="shared" si="0"/>
        <v>0</v>
      </c>
      <c r="F25" s="688"/>
      <c r="G25" s="1056"/>
      <c r="H25" s="1056">
        <f t="shared" si="1"/>
        <v>0</v>
      </c>
      <c r="I25" s="1737">
        <f t="shared" si="2"/>
        <v>0</v>
      </c>
    </row>
    <row r="26" spans="1:9">
      <c r="A26" s="685">
        <v>18</v>
      </c>
      <c r="B26" s="683" t="s">
        <v>532</v>
      </c>
      <c r="C26" s="683"/>
      <c r="D26" s="1732"/>
      <c r="E26" s="1056">
        <f t="shared" ref="E26" si="3">+C26*D26/1000</f>
        <v>0</v>
      </c>
      <c r="F26" s="683"/>
      <c r="G26" s="1732"/>
      <c r="H26" s="1056">
        <f t="shared" ref="H26" si="4">+F26*G26/1000</f>
        <v>0</v>
      </c>
      <c r="I26" s="1737">
        <f t="shared" ref="I26" si="5">SUM(E26,H26)</f>
        <v>0</v>
      </c>
    </row>
    <row r="27" spans="1:9">
      <c r="A27" s="685">
        <v>19</v>
      </c>
      <c r="B27" s="683" t="s">
        <v>2786</v>
      </c>
      <c r="C27" s="683"/>
      <c r="D27" s="1732"/>
      <c r="E27" s="1056">
        <f t="shared" si="0"/>
        <v>0</v>
      </c>
      <c r="F27" s="683"/>
      <c r="G27" s="1732"/>
      <c r="H27" s="1056">
        <f t="shared" si="1"/>
        <v>0</v>
      </c>
      <c r="I27" s="1737">
        <f t="shared" si="2"/>
        <v>0</v>
      </c>
    </row>
  </sheetData>
  <mergeCells count="7">
    <mergeCell ref="A1:I1"/>
    <mergeCell ref="A2:I2"/>
    <mergeCell ref="A3:I3"/>
    <mergeCell ref="A5:A6"/>
    <mergeCell ref="B5:B6"/>
    <mergeCell ref="C5:E5"/>
    <mergeCell ref="F5:H5"/>
  </mergeCells>
  <conditionalFormatting sqref="A1:A2">
    <cfRule type="cellIs" dxfId="26" priority="1" stopIfTrue="1" operator="equal">
      <formula>0</formula>
    </cfRule>
  </conditionalFormatting>
  <printOptions horizontalCentered="1"/>
  <pageMargins left="0.31496062992125984" right="0.31496062992125984" top="0.55118110236220474" bottom="0.35433070866141736" header="0.31496062992125984" footer="0.31496062992125984"/>
  <pageSetup paperSize="9" scale="7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59999389629810485"/>
  </sheetPr>
  <dimension ref="A1:N26"/>
  <sheetViews>
    <sheetView zoomScaleNormal="100" workbookViewId="0">
      <selection activeCell="B6" sqref="B6"/>
    </sheetView>
  </sheetViews>
  <sheetFormatPr defaultRowHeight="13.5"/>
  <cols>
    <col min="1" max="1" width="3.5703125" style="672" bestFit="1" customWidth="1"/>
    <col min="2" max="2" width="37" style="672" customWidth="1"/>
    <col min="3" max="3" width="10.5703125" style="672" customWidth="1"/>
    <col min="4" max="4" width="15.28515625" style="672" bestFit="1" customWidth="1"/>
    <col min="5" max="5" width="10.5703125" style="672" bestFit="1" customWidth="1"/>
    <col min="6" max="6" width="17" style="672" bestFit="1" customWidth="1"/>
    <col min="7" max="7" width="9" style="672" customWidth="1"/>
    <col min="8" max="8" width="12.140625" style="672" bestFit="1" customWidth="1"/>
    <col min="9" max="9" width="9.140625" style="672"/>
    <col min="10" max="10" width="14.85546875" style="672" bestFit="1" customWidth="1"/>
    <col min="11" max="11" width="9.140625" style="672"/>
    <col min="12" max="12" width="12" style="672" bestFit="1" customWidth="1"/>
    <col min="13" max="13" width="9.140625" style="672"/>
    <col min="14" max="14" width="11.28515625" style="672" customWidth="1"/>
    <col min="15" max="16384" width="9.140625" style="672"/>
  </cols>
  <sheetData>
    <row r="1" spans="1:14" ht="17.25" customHeight="1">
      <c r="A1" s="2013" t="s">
        <v>534</v>
      </c>
      <c r="B1" s="2013"/>
      <c r="C1" s="2013"/>
      <c r="D1" s="2013"/>
      <c r="E1" s="2013"/>
      <c r="F1" s="2013"/>
      <c r="G1" s="2013"/>
      <c r="H1" s="2013"/>
      <c r="I1" s="2013"/>
      <c r="J1" s="2013"/>
      <c r="K1" s="2013"/>
      <c r="L1" s="2013"/>
      <c r="M1" s="2013"/>
      <c r="N1" s="2013"/>
    </row>
    <row r="2" spans="1:14" ht="18" customHeight="1">
      <c r="A2" s="2014" t="s">
        <v>176</v>
      </c>
      <c r="B2" s="2014"/>
      <c r="C2" s="2014"/>
      <c r="D2" s="2014"/>
      <c r="E2" s="2014"/>
      <c r="F2" s="2014"/>
      <c r="G2" s="2014"/>
      <c r="H2" s="2014"/>
      <c r="I2" s="2014"/>
      <c r="J2" s="2014"/>
      <c r="K2" s="2014"/>
      <c r="L2" s="2014"/>
      <c r="M2" s="2014"/>
      <c r="N2" s="2014"/>
    </row>
    <row r="3" spans="1:14" ht="18" customHeight="1">
      <c r="A3" s="2014" t="s">
        <v>2776</v>
      </c>
      <c r="B3" s="2014"/>
      <c r="C3" s="2014"/>
      <c r="D3" s="2014"/>
      <c r="E3" s="2014"/>
      <c r="F3" s="2014"/>
      <c r="G3" s="2014"/>
      <c r="H3" s="2014"/>
      <c r="I3" s="2014"/>
      <c r="J3" s="2014"/>
      <c r="K3" s="2014"/>
      <c r="L3" s="2014"/>
      <c r="M3" s="2014"/>
      <c r="N3" s="2014"/>
    </row>
    <row r="4" spans="1:14" ht="14.25">
      <c r="A4" s="2015" t="s">
        <v>114</v>
      </c>
      <c r="B4" s="2016" t="s">
        <v>660</v>
      </c>
      <c r="C4" s="2012" t="s">
        <v>1117</v>
      </c>
      <c r="D4" s="2012"/>
      <c r="E4" s="2012"/>
      <c r="F4" s="2012"/>
      <c r="G4" s="2012" t="s">
        <v>2455</v>
      </c>
      <c r="H4" s="2012"/>
      <c r="I4" s="2012"/>
      <c r="J4" s="2012"/>
      <c r="K4" s="2012" t="s">
        <v>2777</v>
      </c>
      <c r="L4" s="2012"/>
      <c r="M4" s="2012"/>
      <c r="N4" s="2012"/>
    </row>
    <row r="5" spans="1:14" ht="54" customHeight="1">
      <c r="A5" s="2015"/>
      <c r="B5" s="2016"/>
      <c r="C5" s="1020" t="s">
        <v>651</v>
      </c>
      <c r="D5" s="1021" t="s">
        <v>661</v>
      </c>
      <c r="E5" s="1021" t="s">
        <v>635</v>
      </c>
      <c r="F5" s="1021" t="s">
        <v>636</v>
      </c>
      <c r="G5" s="1020" t="s">
        <v>651</v>
      </c>
      <c r="H5" s="1021" t="s">
        <v>661</v>
      </c>
      <c r="I5" s="1021" t="s">
        <v>635</v>
      </c>
      <c r="J5" s="1021" t="s">
        <v>636</v>
      </c>
      <c r="K5" s="1020" t="s">
        <v>651</v>
      </c>
      <c r="L5" s="1021" t="s">
        <v>661</v>
      </c>
      <c r="M5" s="1021" t="s">
        <v>635</v>
      </c>
      <c r="N5" s="1021" t="s">
        <v>636</v>
      </c>
    </row>
    <row r="6" spans="1:14" s="1008" customFormat="1" ht="27">
      <c r="A6" s="1019">
        <v>1</v>
      </c>
      <c r="B6" s="1006" t="s">
        <v>662</v>
      </c>
      <c r="C6" s="1007" t="s">
        <v>590</v>
      </c>
      <c r="D6" s="1022">
        <v>251.71</v>
      </c>
      <c r="E6" s="1023">
        <v>900</v>
      </c>
      <c r="F6" s="1024">
        <f>(D6*E6*2)/1000</f>
        <v>453.07799999999997</v>
      </c>
      <c r="G6" s="1007" t="s">
        <v>590</v>
      </c>
      <c r="H6" s="1022">
        <v>251.71</v>
      </c>
      <c r="I6" s="1023">
        <v>900</v>
      </c>
      <c r="J6" s="1024">
        <f>(H6*I6*2)/1000</f>
        <v>453.07799999999997</v>
      </c>
      <c r="K6" s="1007" t="s">
        <v>590</v>
      </c>
      <c r="L6" s="1022">
        <v>251.71</v>
      </c>
      <c r="M6" s="1023">
        <v>900</v>
      </c>
      <c r="N6" s="1024">
        <f>(L6*M6*2)/1000</f>
        <v>453.07799999999997</v>
      </c>
    </row>
    <row r="7" spans="1:14" ht="28.5" hidden="1" customHeight="1">
      <c r="A7" s="1019"/>
      <c r="B7" s="782" t="s">
        <v>810</v>
      </c>
      <c r="C7" s="728" t="s">
        <v>589</v>
      </c>
      <c r="D7" s="1025"/>
      <c r="E7" s="1026"/>
      <c r="F7" s="1027"/>
      <c r="G7" s="728" t="s">
        <v>589</v>
      </c>
      <c r="H7" s="1025"/>
      <c r="I7" s="1026"/>
      <c r="J7" s="1027"/>
      <c r="K7" s="728"/>
      <c r="L7" s="1025"/>
      <c r="M7" s="1026"/>
      <c r="N7" s="1027"/>
    </row>
    <row r="8" spans="1:14" ht="57" hidden="1" customHeight="1">
      <c r="A8" s="1019">
        <v>2</v>
      </c>
      <c r="B8" s="782" t="s">
        <v>811</v>
      </c>
      <c r="C8" s="728" t="s">
        <v>589</v>
      </c>
      <c r="D8" s="1025"/>
      <c r="E8" s="1026"/>
      <c r="F8" s="1027">
        <f>+D8*E8/1000</f>
        <v>0</v>
      </c>
      <c r="G8" s="728" t="s">
        <v>589</v>
      </c>
      <c r="H8" s="1025"/>
      <c r="I8" s="1026"/>
      <c r="J8" s="1027">
        <f>+H8*I8/1000</f>
        <v>0</v>
      </c>
      <c r="K8" s="728"/>
      <c r="L8" s="1025"/>
      <c r="M8" s="1026"/>
      <c r="N8" s="1027"/>
    </row>
    <row r="9" spans="1:14" ht="21.75" customHeight="1">
      <c r="A9" s="1028"/>
      <c r="B9" s="1009" t="s">
        <v>113</v>
      </c>
      <c r="C9" s="1029"/>
      <c r="D9" s="1028"/>
      <c r="E9" s="1028"/>
      <c r="F9" s="1027">
        <f>SUM(F6:F8)</f>
        <v>453.07799999999997</v>
      </c>
      <c r="G9" s="1027"/>
      <c r="H9" s="1027"/>
      <c r="I9" s="1027"/>
      <c r="J9" s="1027">
        <f>SUM(J6:J8)</f>
        <v>453.07799999999997</v>
      </c>
      <c r="K9" s="1027"/>
      <c r="L9" s="1027"/>
      <c r="M9" s="1027"/>
      <c r="N9" s="1027">
        <f>SUM(N6:N8)</f>
        <v>453.07799999999997</v>
      </c>
    </row>
    <row r="10" spans="1:14" ht="21.75" customHeight="1">
      <c r="A10" s="1030"/>
      <c r="B10" s="1031" t="s">
        <v>663</v>
      </c>
      <c r="C10" s="1032"/>
      <c r="D10" s="1030"/>
      <c r="E10" s="1030"/>
      <c r="F10" s="1033"/>
    </row>
    <row r="11" spans="1:14" s="730" customFormat="1">
      <c r="B11" s="730" t="s">
        <v>664</v>
      </c>
    </row>
    <row r="12" spans="1:14">
      <c r="B12" s="672" t="s">
        <v>665</v>
      </c>
    </row>
    <row r="14" spans="1:14" ht="135" hidden="1">
      <c r="B14" s="1009" t="s">
        <v>660</v>
      </c>
      <c r="C14" s="1010" t="s">
        <v>2457</v>
      </c>
      <c r="D14" s="1011" t="s">
        <v>2458</v>
      </c>
      <c r="E14" s="1010" t="s">
        <v>812</v>
      </c>
      <c r="F14" s="1012" t="s">
        <v>2456</v>
      </c>
      <c r="G14" s="1011" t="s">
        <v>2459</v>
      </c>
    </row>
    <row r="15" spans="1:14" ht="40.5" hidden="1">
      <c r="B15" s="1013" t="s">
        <v>813</v>
      </c>
      <c r="C15" s="1009">
        <v>73285</v>
      </c>
      <c r="D15" s="1018">
        <v>5874400</v>
      </c>
      <c r="E15" s="1009">
        <v>118909</v>
      </c>
      <c r="F15" s="1019"/>
      <c r="G15" s="1018">
        <v>118909</v>
      </c>
    </row>
    <row r="16" spans="1:14" ht="27" hidden="1">
      <c r="B16" s="1013" t="s">
        <v>814</v>
      </c>
      <c r="C16" s="1009">
        <v>200825</v>
      </c>
      <c r="D16" s="1018">
        <v>16900000</v>
      </c>
      <c r="E16" s="1009">
        <v>1153741</v>
      </c>
      <c r="F16" s="1019">
        <v>416667</v>
      </c>
      <c r="G16" s="1018">
        <v>737074</v>
      </c>
    </row>
    <row r="17" spans="2:9" ht="27" hidden="1">
      <c r="B17" s="1013" t="s">
        <v>815</v>
      </c>
      <c r="C17" s="1009">
        <v>358796</v>
      </c>
      <c r="D17" s="1018">
        <v>7900000</v>
      </c>
      <c r="E17" s="1009">
        <v>562370</v>
      </c>
      <c r="F17" s="1019"/>
      <c r="G17" s="1018">
        <v>562370</v>
      </c>
    </row>
    <row r="18" spans="2:9" hidden="1">
      <c r="B18" s="1014" t="s">
        <v>113</v>
      </c>
      <c r="C18" s="1009">
        <v>632906</v>
      </c>
      <c r="D18" s="1018">
        <v>30674400</v>
      </c>
      <c r="E18" s="1009">
        <v>1835020</v>
      </c>
      <c r="F18" s="1019">
        <v>416667</v>
      </c>
      <c r="G18" s="1018">
        <v>1418353</v>
      </c>
    </row>
    <row r="22" spans="2:9" ht="69" hidden="1" customHeight="1">
      <c r="B22" s="1014"/>
      <c r="C22" s="1013" t="s">
        <v>816</v>
      </c>
      <c r="D22" s="1013" t="s">
        <v>817</v>
      </c>
      <c r="E22" s="1013" t="s">
        <v>818</v>
      </c>
      <c r="F22" s="1013" t="s">
        <v>819</v>
      </c>
      <c r="G22" s="1013" t="s">
        <v>820</v>
      </c>
      <c r="H22" s="1013" t="s">
        <v>821</v>
      </c>
    </row>
    <row r="23" spans="2:9" ht="31.5" hidden="1" customHeight="1">
      <c r="B23" s="1010" t="s">
        <v>822</v>
      </c>
      <c r="C23" s="1017" t="s">
        <v>823</v>
      </c>
      <c r="D23" s="1017">
        <v>251</v>
      </c>
      <c r="E23" s="1017">
        <f>600*251</f>
        <v>150600</v>
      </c>
      <c r="F23" s="1017">
        <f>200000+250000</f>
        <v>450000</v>
      </c>
      <c r="G23" s="1017">
        <f>71429*12</f>
        <v>857148</v>
      </c>
      <c r="H23" s="1017">
        <v>1307148</v>
      </c>
    </row>
    <row r="24" spans="2:9" ht="36" hidden="1" customHeight="1">
      <c r="B24" s="2010" t="s">
        <v>2460</v>
      </c>
      <c r="C24" s="2011"/>
      <c r="D24" s="2011"/>
      <c r="E24" s="2011"/>
      <c r="F24" s="2011"/>
      <c r="G24" s="2011"/>
      <c r="H24" s="2011"/>
    </row>
    <row r="25" spans="2:9" hidden="1">
      <c r="I25" s="672">
        <f>67*I23/1000</f>
        <v>0</v>
      </c>
    </row>
    <row r="26" spans="2:9" hidden="1">
      <c r="B26" s="1014" t="s">
        <v>2461</v>
      </c>
      <c r="C26" s="1015">
        <f>+D18/3/E23*H23</f>
        <v>88747190.374501988</v>
      </c>
      <c r="D26" s="1016" t="s">
        <v>824</v>
      </c>
    </row>
  </sheetData>
  <mergeCells count="9">
    <mergeCell ref="B24:H24"/>
    <mergeCell ref="C4:F4"/>
    <mergeCell ref="A1:N1"/>
    <mergeCell ref="A2:N2"/>
    <mergeCell ref="A3:N3"/>
    <mergeCell ref="A4:A5"/>
    <mergeCell ref="B4:B5"/>
    <mergeCell ref="G4:J4"/>
    <mergeCell ref="K4:N4"/>
  </mergeCells>
  <conditionalFormatting sqref="A2:A3">
    <cfRule type="cellIs" dxfId="25" priority="2" stopIfTrue="1" operator="equal">
      <formula>0</formula>
    </cfRule>
  </conditionalFormatting>
  <conditionalFormatting sqref="A1">
    <cfRule type="cellIs" dxfId="24" priority="1" stopIfTrue="1" operator="equal">
      <formula>0</formula>
    </cfRule>
  </conditionalFormatting>
  <printOptions horizontalCentered="1"/>
  <pageMargins left="0.31496062992125984" right="0.31496062992125984" top="0.35433070866141736" bottom="0.15748031496062992" header="0.31496062992125984" footer="0.31496062992125984"/>
  <pageSetup paperSize="9" scale="70" orientation="landscape"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AL31"/>
  <sheetViews>
    <sheetView zoomScaleNormal="100" workbookViewId="0">
      <pane xSplit="2" ySplit="6" topLeftCell="F7" activePane="bottomRight" state="frozen"/>
      <selection pane="topRight" activeCell="C1" sqref="C1"/>
      <selection pane="bottomLeft" activeCell="A7" sqref="A7"/>
      <selection pane="bottomRight" activeCell="F8" sqref="F8"/>
    </sheetView>
  </sheetViews>
  <sheetFormatPr defaultRowHeight="16.5"/>
  <cols>
    <col min="1" max="1" width="4.140625" style="721" customWidth="1"/>
    <col min="2" max="2" width="33.5703125" style="721" customWidth="1"/>
    <col min="3" max="4" width="13.7109375" style="721" customWidth="1"/>
    <col min="5" max="5" width="11.42578125" style="721" customWidth="1"/>
    <col min="6" max="6" width="13.7109375" style="721" customWidth="1"/>
    <col min="7" max="11" width="16.140625" style="721" customWidth="1"/>
    <col min="12" max="12" width="16.140625" style="721" hidden="1" customWidth="1"/>
    <col min="13" max="13" width="11.5703125" style="721" bestFit="1" customWidth="1"/>
    <col min="14" max="14" width="11.140625" style="721" customWidth="1"/>
    <col min="15" max="15" width="13.28515625" style="721" hidden="1" customWidth="1"/>
    <col min="16" max="16" width="10.140625" style="721" hidden="1" customWidth="1"/>
    <col min="17" max="17" width="0" style="721" hidden="1" customWidth="1"/>
    <col min="18" max="18" width="19.7109375" style="721" hidden="1" customWidth="1"/>
    <col min="19" max="25" width="16.140625" style="721" hidden="1" customWidth="1"/>
    <col min="26" max="26" width="14" style="721" hidden="1" customWidth="1"/>
    <col min="27" max="28" width="0" style="721" hidden="1" customWidth="1"/>
    <col min="29" max="29" width="16.42578125" style="721" hidden="1" customWidth="1"/>
    <col min="30" max="38" width="0" style="721" hidden="1" customWidth="1"/>
    <col min="39" max="16384" width="9.140625" style="721"/>
  </cols>
  <sheetData>
    <row r="1" spans="1:38" s="731" customFormat="1" ht="16.5" customHeight="1">
      <c r="A1" s="1964" t="s">
        <v>534</v>
      </c>
      <c r="B1" s="1964"/>
      <c r="C1" s="1964"/>
      <c r="D1" s="1964"/>
      <c r="E1" s="1964"/>
      <c r="F1" s="1964"/>
      <c r="G1" s="1964"/>
      <c r="H1" s="1964"/>
      <c r="I1" s="1964"/>
      <c r="J1" s="1964"/>
      <c r="K1" s="1964"/>
      <c r="L1" s="1964"/>
      <c r="M1" s="1964"/>
      <c r="N1" s="671"/>
      <c r="O1" s="671"/>
      <c r="S1" s="732" t="s">
        <v>666</v>
      </c>
      <c r="T1" s="732" t="s">
        <v>667</v>
      </c>
      <c r="U1" s="732" t="s">
        <v>668</v>
      </c>
      <c r="V1" s="732" t="s">
        <v>668</v>
      </c>
      <c r="W1" s="732" t="s">
        <v>669</v>
      </c>
      <c r="X1" s="732" t="s">
        <v>670</v>
      </c>
      <c r="Y1" s="732" t="s">
        <v>668</v>
      </c>
      <c r="Z1" s="732" t="s">
        <v>667</v>
      </c>
    </row>
    <row r="2" spans="1:38" s="731" customFormat="1" ht="8.25" customHeight="1">
      <c r="B2" s="733"/>
      <c r="C2" s="733"/>
      <c r="D2" s="734"/>
      <c r="E2" s="734"/>
      <c r="F2" s="734"/>
      <c r="G2" s="734"/>
      <c r="H2" s="734"/>
      <c r="I2" s="734"/>
      <c r="J2" s="734"/>
      <c r="K2" s="734"/>
      <c r="L2" s="734"/>
      <c r="M2" s="735"/>
      <c r="N2" s="735"/>
      <c r="O2" s="735"/>
    </row>
    <row r="3" spans="1:38" s="731" customFormat="1" ht="17.25">
      <c r="A3" s="1964" t="s">
        <v>176</v>
      </c>
      <c r="B3" s="1964"/>
      <c r="C3" s="1964"/>
      <c r="D3" s="1964"/>
      <c r="E3" s="1964"/>
      <c r="F3" s="1964"/>
      <c r="G3" s="1964"/>
      <c r="H3" s="1964"/>
      <c r="I3" s="1964"/>
      <c r="J3" s="1964"/>
      <c r="K3" s="1964"/>
      <c r="L3" s="1964"/>
      <c r="M3" s="1964"/>
      <c r="N3" s="671"/>
      <c r="O3" s="671"/>
    </row>
    <row r="4" spans="1:38" s="731" customFormat="1" ht="13.5" customHeight="1">
      <c r="A4" s="2013" t="s">
        <v>2778</v>
      </c>
      <c r="B4" s="2013"/>
      <c r="C4" s="2013"/>
      <c r="D4" s="2013"/>
      <c r="E4" s="2013"/>
      <c r="F4" s="2013"/>
      <c r="G4" s="2013"/>
      <c r="H4" s="2013"/>
      <c r="I4" s="2013"/>
      <c r="J4" s="2013"/>
      <c r="K4" s="2013"/>
      <c r="L4" s="2013"/>
      <c r="M4" s="2013"/>
      <c r="N4" s="736"/>
      <c r="O4" s="736"/>
    </row>
    <row r="5" spans="1:38" ht="14.25" customHeight="1">
      <c r="B5" s="731"/>
      <c r="C5" s="1107">
        <v>4388</v>
      </c>
      <c r="D5" s="1108">
        <v>990</v>
      </c>
      <c r="E5" s="1108">
        <v>900</v>
      </c>
      <c r="F5" s="1109">
        <v>3284</v>
      </c>
      <c r="G5" s="1109">
        <v>1500</v>
      </c>
      <c r="H5" s="1109">
        <v>1250</v>
      </c>
      <c r="I5" s="1109">
        <v>200</v>
      </c>
      <c r="J5" s="1109">
        <v>2109</v>
      </c>
      <c r="K5" s="1109"/>
      <c r="L5" s="1109"/>
      <c r="M5" s="1109">
        <f>SUM(C5:J5)</f>
        <v>14621</v>
      </c>
      <c r="N5" s="737"/>
      <c r="O5" s="737"/>
    </row>
    <row r="6" spans="1:38" s="741" customFormat="1" ht="121.5">
      <c r="A6" s="738" t="s">
        <v>118</v>
      </c>
      <c r="B6" s="739" t="s">
        <v>594</v>
      </c>
      <c r="C6" s="732" t="s">
        <v>755</v>
      </c>
      <c r="D6" s="732" t="s">
        <v>671</v>
      </c>
      <c r="E6" s="732" t="s">
        <v>756</v>
      </c>
      <c r="F6" s="732" t="s">
        <v>666</v>
      </c>
      <c r="G6" s="732" t="s">
        <v>669</v>
      </c>
      <c r="H6" s="732" t="s">
        <v>672</v>
      </c>
      <c r="I6" s="732" t="s">
        <v>673</v>
      </c>
      <c r="J6" s="732" t="s">
        <v>667</v>
      </c>
      <c r="K6" s="732" t="s">
        <v>1118</v>
      </c>
      <c r="L6" s="732" t="s">
        <v>1114</v>
      </c>
      <c r="M6" s="732" t="s">
        <v>113</v>
      </c>
      <c r="N6" s="740"/>
      <c r="O6" s="740"/>
      <c r="R6" s="742" t="s">
        <v>594</v>
      </c>
      <c r="S6" s="742" t="s">
        <v>674</v>
      </c>
      <c r="T6" s="742" t="s">
        <v>675</v>
      </c>
      <c r="U6" s="742" t="s">
        <v>676</v>
      </c>
      <c r="V6" s="742" t="s">
        <v>677</v>
      </c>
      <c r="W6" s="742" t="s">
        <v>678</v>
      </c>
      <c r="X6" s="742" t="s">
        <v>679</v>
      </c>
      <c r="Y6" s="742" t="s">
        <v>680</v>
      </c>
      <c r="Z6" s="742" t="s">
        <v>675</v>
      </c>
      <c r="AA6" s="742" t="s">
        <v>681</v>
      </c>
    </row>
    <row r="7" spans="1:38" s="745" customFormat="1">
      <c r="A7" s="743">
        <v>1</v>
      </c>
      <c r="B7" s="743">
        <f>A7+1</f>
        <v>2</v>
      </c>
      <c r="C7" s="743">
        <v>3</v>
      </c>
      <c r="D7" s="743">
        <v>4</v>
      </c>
      <c r="E7" s="743">
        <v>5</v>
      </c>
      <c r="F7" s="743">
        <v>6</v>
      </c>
      <c r="G7" s="743">
        <v>7</v>
      </c>
      <c r="H7" s="743">
        <v>8</v>
      </c>
      <c r="I7" s="743">
        <v>9</v>
      </c>
      <c r="J7" s="743">
        <v>13</v>
      </c>
      <c r="K7" s="743"/>
      <c r="L7" s="743"/>
      <c r="M7" s="743">
        <v>15</v>
      </c>
      <c r="N7" s="744"/>
      <c r="O7" s="744"/>
      <c r="P7" s="721"/>
      <c r="R7" s="746"/>
      <c r="S7" s="746"/>
      <c r="T7" s="746"/>
      <c r="U7" s="746"/>
      <c r="V7" s="746"/>
      <c r="W7" s="746"/>
      <c r="X7" s="746"/>
      <c r="Y7" s="746"/>
      <c r="Z7" s="746"/>
      <c r="AA7" s="746"/>
    </row>
    <row r="8" spans="1:38" s="750" customFormat="1" ht="20.25" customHeight="1">
      <c r="A8" s="747"/>
      <c r="B8" s="748" t="s">
        <v>271</v>
      </c>
      <c r="C8" s="1835">
        <f t="shared" ref="C8:L8" si="0">+C10+C11+C12+C13+C16+C17+C18+C19+C20+C21+C22+C23+C24+C25+C26+C28</f>
        <v>4388</v>
      </c>
      <c r="D8" s="1835">
        <f>+D10+D11+D12+D13+D16+D17+D18+D19+D20+D21+D22+D23+D24+D25+D26+D27+D28</f>
        <v>990</v>
      </c>
      <c r="E8" s="1835">
        <f t="shared" ref="E8:J8" si="1">+E10+E11+E12+E13+E16+E17+E18+E19+E20+E21+E22+E23+E24+E25+E26+E27+E28</f>
        <v>1400</v>
      </c>
      <c r="F8" s="1082">
        <f t="shared" si="1"/>
        <v>4068.8</v>
      </c>
      <c r="G8" s="1835">
        <f t="shared" si="1"/>
        <v>1500</v>
      </c>
      <c r="H8" s="1835">
        <f t="shared" si="1"/>
        <v>1250</v>
      </c>
      <c r="I8" s="1835">
        <f t="shared" si="1"/>
        <v>200</v>
      </c>
      <c r="J8" s="1835">
        <f t="shared" si="1"/>
        <v>3359</v>
      </c>
      <c r="K8" s="1082">
        <f t="shared" si="0"/>
        <v>43852.2</v>
      </c>
      <c r="L8" s="1082">
        <f t="shared" si="0"/>
        <v>0</v>
      </c>
      <c r="M8" s="1082">
        <f>+M10+M11+M12+M13+M16+M17+M18+M19+M20+M21+M22+M23+M24+M25+M26+M27+M28</f>
        <v>61008</v>
      </c>
      <c r="N8" s="749"/>
      <c r="O8" s="749">
        <f>+(U8+Y8+V8)/1000</f>
        <v>5462.491</v>
      </c>
      <c r="P8" s="721">
        <f t="shared" ref="P8:P26" si="2">+F8*Q8/100</f>
        <v>8869.1772139136283</v>
      </c>
      <c r="Q8" s="750">
        <f>+S8/2975500*100</f>
        <v>217.98017139976474</v>
      </c>
      <c r="R8" s="751" t="s">
        <v>638</v>
      </c>
      <c r="S8" s="751">
        <v>6486000</v>
      </c>
      <c r="T8" s="751">
        <v>900000</v>
      </c>
      <c r="U8" s="751">
        <v>3196400</v>
      </c>
      <c r="V8" s="751">
        <v>1020841</v>
      </c>
      <c r="W8" s="751">
        <v>1090000</v>
      </c>
      <c r="X8" s="751">
        <v>990000</v>
      </c>
      <c r="Y8" s="751">
        <v>1245250</v>
      </c>
      <c r="Z8" s="751">
        <v>900000</v>
      </c>
      <c r="AA8" s="751">
        <v>15828491</v>
      </c>
    </row>
    <row r="9" spans="1:38" s="750" customFormat="1" ht="17.25">
      <c r="A9" s="747"/>
      <c r="B9" s="752" t="s">
        <v>126</v>
      </c>
      <c r="C9" s="826"/>
      <c r="D9" s="826"/>
      <c r="E9" s="826"/>
      <c r="F9" s="826"/>
      <c r="G9" s="826"/>
      <c r="H9" s="826"/>
      <c r="I9" s="826"/>
      <c r="J9" s="826"/>
      <c r="K9" s="826"/>
      <c r="L9" s="826"/>
      <c r="M9" s="826"/>
      <c r="N9" s="753"/>
      <c r="O9" s="749">
        <f t="shared" ref="O9:O28" si="3">+(U9+Y9+V9)/1000</f>
        <v>0</v>
      </c>
      <c r="P9" s="721">
        <f t="shared" si="2"/>
        <v>0</v>
      </c>
      <c r="Q9" s="750">
        <v>217.98017139976474</v>
      </c>
      <c r="R9" s="751"/>
      <c r="S9" s="751"/>
      <c r="T9" s="751"/>
      <c r="U9" s="751"/>
      <c r="V9" s="751"/>
      <c r="W9" s="751"/>
      <c r="X9" s="751"/>
      <c r="Y9" s="751"/>
      <c r="Z9" s="751"/>
      <c r="AA9" s="751"/>
    </row>
    <row r="10" spans="1:38" ht="17.25">
      <c r="A10" s="754">
        <v>1</v>
      </c>
      <c r="B10" s="647" t="s">
        <v>543</v>
      </c>
      <c r="C10" s="1495">
        <v>4388</v>
      </c>
      <c r="D10" s="1495">
        <v>990</v>
      </c>
      <c r="E10" s="1495">
        <v>1400</v>
      </c>
      <c r="F10" s="825">
        <v>337.6</v>
      </c>
      <c r="G10" s="1495">
        <v>1500</v>
      </c>
      <c r="H10" s="1495">
        <v>1250</v>
      </c>
      <c r="I10" s="1495">
        <v>200</v>
      </c>
      <c r="J10" s="1495">
        <v>3359</v>
      </c>
      <c r="K10" s="1495">
        <f>+(316+797)*39.4</f>
        <v>43852.2</v>
      </c>
      <c r="L10" s="825"/>
      <c r="M10" s="826">
        <f>SUM(C10:L10)</f>
        <v>57276.799999999996</v>
      </c>
      <c r="N10" s="755"/>
      <c r="O10" s="749">
        <f t="shared" si="3"/>
        <v>736.05100000000004</v>
      </c>
      <c r="P10" s="721">
        <f t="shared" si="2"/>
        <v>735.90105864560576</v>
      </c>
      <c r="Q10" s="750">
        <v>217.98017139976474</v>
      </c>
      <c r="R10" s="756" t="s">
        <v>521</v>
      </c>
      <c r="S10" s="756">
        <v>0</v>
      </c>
      <c r="T10" s="756">
        <v>900000</v>
      </c>
      <c r="U10" s="756">
        <v>457600</v>
      </c>
      <c r="V10" s="756">
        <v>122841</v>
      </c>
      <c r="W10" s="756">
        <v>0</v>
      </c>
      <c r="X10" s="756">
        <v>30000</v>
      </c>
      <c r="Y10" s="756">
        <v>155610</v>
      </c>
      <c r="Z10" s="756">
        <v>900000</v>
      </c>
      <c r="AA10" s="756">
        <v>2566051</v>
      </c>
    </row>
    <row r="11" spans="1:38" ht="17.25">
      <c r="A11" s="754">
        <v>2</v>
      </c>
      <c r="B11" s="757" t="s">
        <v>523</v>
      </c>
      <c r="C11" s="825"/>
      <c r="D11" s="825"/>
      <c r="E11" s="825"/>
      <c r="F11" s="1495">
        <v>88.7</v>
      </c>
      <c r="G11" s="825"/>
      <c r="H11" s="825"/>
      <c r="I11" s="826"/>
      <c r="J11" s="826"/>
      <c r="K11" s="826"/>
      <c r="L11" s="826"/>
      <c r="M11" s="826">
        <f t="shared" ref="M11:M28" si="4">SUM(C11:L11)</f>
        <v>88.7</v>
      </c>
      <c r="N11" s="755"/>
      <c r="O11" s="749">
        <f t="shared" si="3"/>
        <v>0</v>
      </c>
      <c r="P11" s="721">
        <f t="shared" si="2"/>
        <v>193.34841203159132</v>
      </c>
      <c r="Q11" s="750">
        <v>217.98017139976474</v>
      </c>
      <c r="R11" s="756" t="s">
        <v>523</v>
      </c>
      <c r="S11" s="756">
        <v>0</v>
      </c>
      <c r="T11" s="756">
        <v>0</v>
      </c>
      <c r="U11" s="756">
        <v>0</v>
      </c>
      <c r="V11" s="756">
        <v>0</v>
      </c>
      <c r="W11" s="756">
        <v>95000</v>
      </c>
      <c r="X11" s="756">
        <v>30000</v>
      </c>
      <c r="Y11" s="756">
        <v>0</v>
      </c>
      <c r="Z11" s="756">
        <v>0</v>
      </c>
      <c r="AA11" s="756">
        <v>125000</v>
      </c>
    </row>
    <row r="12" spans="1:38" ht="27">
      <c r="A12" s="754">
        <v>3</v>
      </c>
      <c r="B12" s="757" t="s">
        <v>520</v>
      </c>
      <c r="C12" s="825"/>
      <c r="D12" s="825"/>
      <c r="E12" s="825"/>
      <c r="F12" s="825"/>
      <c r="G12" s="825"/>
      <c r="H12" s="825"/>
      <c r="I12" s="826"/>
      <c r="J12" s="826"/>
      <c r="K12" s="826"/>
      <c r="L12" s="826"/>
      <c r="M12" s="826">
        <f t="shared" si="4"/>
        <v>0</v>
      </c>
      <c r="N12" s="755"/>
      <c r="O12" s="749">
        <f t="shared" si="3"/>
        <v>56.8</v>
      </c>
      <c r="P12" s="721">
        <f t="shared" si="2"/>
        <v>0</v>
      </c>
      <c r="Q12" s="750">
        <v>217.98017139976474</v>
      </c>
      <c r="R12" s="756" t="s">
        <v>520</v>
      </c>
      <c r="S12" s="756">
        <v>0</v>
      </c>
      <c r="T12" s="756">
        <v>0</v>
      </c>
      <c r="U12" s="756">
        <v>56800</v>
      </c>
      <c r="V12" s="756">
        <v>0</v>
      </c>
      <c r="W12" s="756">
        <v>0</v>
      </c>
      <c r="X12" s="756">
        <v>0</v>
      </c>
      <c r="Y12" s="756">
        <v>0</v>
      </c>
      <c r="Z12" s="756">
        <v>0</v>
      </c>
      <c r="AA12" s="756">
        <v>56800</v>
      </c>
    </row>
    <row r="13" spans="1:38" ht="17.25">
      <c r="A13" s="754">
        <v>4</v>
      </c>
      <c r="B13" s="757" t="s">
        <v>527</v>
      </c>
      <c r="C13" s="825"/>
      <c r="D13" s="825"/>
      <c r="E13" s="825"/>
      <c r="F13" s="1495">
        <v>60</v>
      </c>
      <c r="G13" s="825"/>
      <c r="H13" s="825"/>
      <c r="I13" s="826"/>
      <c r="J13" s="826"/>
      <c r="K13" s="826"/>
      <c r="L13" s="826"/>
      <c r="M13" s="826">
        <f t="shared" si="4"/>
        <v>60</v>
      </c>
      <c r="N13" s="755"/>
      <c r="O13" s="749">
        <f t="shared" si="3"/>
        <v>92.4</v>
      </c>
      <c r="P13" s="721">
        <f t="shared" si="2"/>
        <v>130.78810283985885</v>
      </c>
      <c r="Q13" s="750">
        <v>217.98017139976474</v>
      </c>
      <c r="R13" s="756" t="s">
        <v>527</v>
      </c>
      <c r="S13" s="756">
        <v>0</v>
      </c>
      <c r="T13" s="756">
        <v>0</v>
      </c>
      <c r="U13" s="756">
        <v>34800</v>
      </c>
      <c r="V13" s="756">
        <v>0</v>
      </c>
      <c r="W13" s="756">
        <v>95000</v>
      </c>
      <c r="X13" s="756">
        <v>30000</v>
      </c>
      <c r="Y13" s="756">
        <v>57600</v>
      </c>
      <c r="Z13" s="756">
        <v>0</v>
      </c>
      <c r="AA13" s="756">
        <v>217400</v>
      </c>
    </row>
    <row r="14" spans="1:38" ht="17.25">
      <c r="A14" s="754">
        <v>5</v>
      </c>
      <c r="B14" s="757" t="s">
        <v>528</v>
      </c>
      <c r="C14" s="825"/>
      <c r="D14" s="825"/>
      <c r="E14" s="825"/>
      <c r="F14" s="825"/>
      <c r="G14" s="825"/>
      <c r="H14" s="825"/>
      <c r="I14" s="825"/>
      <c r="J14" s="825"/>
      <c r="K14" s="825"/>
      <c r="L14" s="825"/>
      <c r="M14" s="826">
        <f t="shared" si="4"/>
        <v>0</v>
      </c>
      <c r="N14" s="755"/>
      <c r="O14" s="749">
        <f t="shared" si="3"/>
        <v>0</v>
      </c>
      <c r="P14" s="721">
        <f t="shared" si="2"/>
        <v>0</v>
      </c>
      <c r="Q14" s="750">
        <v>217.98017139976474</v>
      </c>
      <c r="R14" s="756" t="s">
        <v>596</v>
      </c>
      <c r="S14" s="756">
        <v>0</v>
      </c>
      <c r="T14" s="756">
        <v>0</v>
      </c>
      <c r="U14" s="756">
        <v>0</v>
      </c>
      <c r="V14" s="756">
        <v>0</v>
      </c>
      <c r="W14" s="756">
        <v>0</v>
      </c>
      <c r="X14" s="756">
        <v>0</v>
      </c>
      <c r="Y14" s="756">
        <v>0</v>
      </c>
      <c r="Z14" s="756">
        <v>0</v>
      </c>
      <c r="AA14" s="756">
        <v>0</v>
      </c>
    </row>
    <row r="15" spans="1:38" ht="17.25">
      <c r="A15" s="754">
        <v>6</v>
      </c>
      <c r="B15" s="757" t="s">
        <v>529</v>
      </c>
      <c r="C15" s="825"/>
      <c r="D15" s="825"/>
      <c r="E15" s="825"/>
      <c r="F15" s="825"/>
      <c r="G15" s="825"/>
      <c r="H15" s="825"/>
      <c r="I15" s="825"/>
      <c r="J15" s="825"/>
      <c r="K15" s="825"/>
      <c r="L15" s="825"/>
      <c r="M15" s="826">
        <f t="shared" si="4"/>
        <v>0</v>
      </c>
      <c r="N15" s="755"/>
      <c r="O15" s="749">
        <f t="shared" si="3"/>
        <v>231</v>
      </c>
      <c r="P15" s="721">
        <f t="shared" si="2"/>
        <v>0</v>
      </c>
      <c r="Q15" s="750">
        <v>217.98017139976474</v>
      </c>
      <c r="R15" s="756" t="s">
        <v>529</v>
      </c>
      <c r="S15" s="756">
        <v>0</v>
      </c>
      <c r="T15" s="756">
        <v>0</v>
      </c>
      <c r="U15" s="756">
        <v>203000</v>
      </c>
      <c r="V15" s="756">
        <v>0</v>
      </c>
      <c r="W15" s="756">
        <v>0</v>
      </c>
      <c r="X15" s="756">
        <v>0</v>
      </c>
      <c r="Y15" s="756">
        <v>28000</v>
      </c>
      <c r="Z15" s="756">
        <v>0</v>
      </c>
      <c r="AA15" s="756">
        <v>231000</v>
      </c>
    </row>
    <row r="16" spans="1:38" ht="40.5">
      <c r="A16" s="754">
        <v>7</v>
      </c>
      <c r="B16" s="757" t="s">
        <v>814</v>
      </c>
      <c r="C16" s="825"/>
      <c r="D16" s="825"/>
      <c r="E16" s="825"/>
      <c r="F16" s="1495">
        <v>540.9</v>
      </c>
      <c r="G16" s="825"/>
      <c r="H16" s="825"/>
      <c r="I16" s="825"/>
      <c r="J16" s="825"/>
      <c r="K16" s="825"/>
      <c r="L16" s="825"/>
      <c r="M16" s="826">
        <f t="shared" si="4"/>
        <v>540.9</v>
      </c>
      <c r="N16" s="755"/>
      <c r="O16" s="749" t="e">
        <f t="shared" si="3"/>
        <v>#REF!</v>
      </c>
      <c r="P16" s="721">
        <f t="shared" si="2"/>
        <v>1179.0547471013274</v>
      </c>
      <c r="Q16" s="750">
        <v>217.98017139976474</v>
      </c>
      <c r="R16" s="756" t="s">
        <v>504</v>
      </c>
      <c r="S16" s="756" t="e">
        <f>+AD16+AD17+#REF!+#REF!+#REF!+AD18+#REF!</f>
        <v>#REF!</v>
      </c>
      <c r="T16" s="756" t="e">
        <f>+AE16+AE17+#REF!+#REF!+#REF!+AE18+#REF!</f>
        <v>#REF!</v>
      </c>
      <c r="U16" s="756" t="e">
        <f>+AF16+AF17+#REF!+#REF!+#REF!+AF18+#REF!</f>
        <v>#REF!</v>
      </c>
      <c r="V16" s="756" t="e">
        <f>+AG16+AG17+#REF!+#REF!+#REF!+AG18+#REF!</f>
        <v>#REF!</v>
      </c>
      <c r="W16" s="756" t="e">
        <f>+AH16+AH17+#REF!+#REF!+#REF!+AH18+#REF!</f>
        <v>#REF!</v>
      </c>
      <c r="X16" s="756" t="e">
        <f>+AI16+AI17+#REF!+#REF!+#REF!+AI18+#REF!</f>
        <v>#REF!</v>
      </c>
      <c r="Y16" s="756" t="e">
        <f>+AJ16+AJ17+#REF!+#REF!+#REF!+AJ18+#REF!</f>
        <v>#REF!</v>
      </c>
      <c r="Z16" s="756" t="e">
        <f>+AK16+AK17+#REF!+#REF!+#REF!+AK18+#REF!</f>
        <v>#REF!</v>
      </c>
      <c r="AA16" s="756" t="e">
        <f>+AL16+AL17+#REF!+#REF!+#REF!+AL18+#REF!</f>
        <v>#REF!</v>
      </c>
      <c r="AC16" s="756" t="s">
        <v>639</v>
      </c>
      <c r="AD16" s="756">
        <v>0</v>
      </c>
      <c r="AE16" s="756">
        <v>0</v>
      </c>
      <c r="AF16" s="756">
        <v>91400</v>
      </c>
      <c r="AG16" s="756">
        <v>0</v>
      </c>
      <c r="AH16" s="756">
        <v>45000</v>
      </c>
      <c r="AI16" s="756">
        <v>30000</v>
      </c>
      <c r="AJ16" s="756">
        <v>0</v>
      </c>
      <c r="AK16" s="756">
        <v>0</v>
      </c>
      <c r="AL16" s="756">
        <v>166400</v>
      </c>
    </row>
    <row r="17" spans="1:38" ht="40.5">
      <c r="A17" s="754">
        <v>8</v>
      </c>
      <c r="B17" s="757" t="s">
        <v>1045</v>
      </c>
      <c r="C17" s="825"/>
      <c r="D17" s="825"/>
      <c r="E17" s="825"/>
      <c r="F17" s="1495">
        <v>200</v>
      </c>
      <c r="G17" s="825"/>
      <c r="H17" s="825"/>
      <c r="I17" s="825"/>
      <c r="J17" s="825"/>
      <c r="K17" s="825"/>
      <c r="L17" s="825"/>
      <c r="M17" s="826">
        <f t="shared" si="4"/>
        <v>200</v>
      </c>
      <c r="N17" s="758"/>
      <c r="O17" s="749">
        <f t="shared" si="3"/>
        <v>53.8</v>
      </c>
      <c r="P17" s="721">
        <f t="shared" si="2"/>
        <v>435.96034279952949</v>
      </c>
      <c r="Q17" s="750">
        <v>217.98017139976474</v>
      </c>
      <c r="R17" s="756" t="s">
        <v>597</v>
      </c>
      <c r="S17" s="756">
        <v>977000</v>
      </c>
      <c r="T17" s="756">
        <v>0</v>
      </c>
      <c r="U17" s="756">
        <v>53800</v>
      </c>
      <c r="V17" s="756">
        <v>0</v>
      </c>
      <c r="W17" s="756">
        <v>0</v>
      </c>
      <c r="X17" s="756">
        <v>60000</v>
      </c>
      <c r="Y17" s="756">
        <v>0</v>
      </c>
      <c r="Z17" s="756">
        <v>0</v>
      </c>
      <c r="AA17" s="756">
        <v>1090800</v>
      </c>
      <c r="AC17" s="756" t="s">
        <v>640</v>
      </c>
      <c r="AD17" s="756">
        <v>0</v>
      </c>
      <c r="AE17" s="756">
        <v>0</v>
      </c>
      <c r="AF17" s="756">
        <v>70000</v>
      </c>
      <c r="AG17" s="756">
        <v>30000</v>
      </c>
      <c r="AH17" s="756">
        <v>45000</v>
      </c>
      <c r="AI17" s="756">
        <v>30000</v>
      </c>
      <c r="AJ17" s="756">
        <v>188000</v>
      </c>
      <c r="AK17" s="756">
        <v>0</v>
      </c>
      <c r="AL17" s="756">
        <v>363000</v>
      </c>
    </row>
    <row r="18" spans="1:38" ht="40.5">
      <c r="A18" s="754">
        <v>9</v>
      </c>
      <c r="B18" s="757" t="s">
        <v>549</v>
      </c>
      <c r="C18" s="825"/>
      <c r="D18" s="825"/>
      <c r="E18" s="825"/>
      <c r="F18" s="1495">
        <v>753</v>
      </c>
      <c r="G18" s="825"/>
      <c r="H18" s="825"/>
      <c r="I18" s="825"/>
      <c r="J18" s="825"/>
      <c r="K18" s="825"/>
      <c r="L18" s="825"/>
      <c r="M18" s="826">
        <f t="shared" si="4"/>
        <v>753</v>
      </c>
      <c r="N18" s="758"/>
      <c r="O18" s="749">
        <f t="shared" si="3"/>
        <v>343.41</v>
      </c>
      <c r="P18" s="721">
        <f t="shared" si="2"/>
        <v>1641.3906906402285</v>
      </c>
      <c r="Q18" s="750">
        <v>217.98017139976474</v>
      </c>
      <c r="R18" s="756" t="s">
        <v>598</v>
      </c>
      <c r="S18" s="756">
        <v>2810000</v>
      </c>
      <c r="T18" s="756">
        <v>0</v>
      </c>
      <c r="U18" s="756">
        <v>151000</v>
      </c>
      <c r="V18" s="756">
        <v>0</v>
      </c>
      <c r="W18" s="756">
        <v>45000</v>
      </c>
      <c r="X18" s="756">
        <v>120000</v>
      </c>
      <c r="Y18" s="756">
        <v>192410</v>
      </c>
      <c r="Z18" s="756">
        <v>0</v>
      </c>
      <c r="AA18" s="756">
        <v>3318410</v>
      </c>
      <c r="AC18" s="756" t="s">
        <v>644</v>
      </c>
      <c r="AD18" s="756">
        <v>1710000</v>
      </c>
      <c r="AE18" s="756">
        <v>0</v>
      </c>
      <c r="AF18" s="756">
        <v>1240000</v>
      </c>
      <c r="AG18" s="756">
        <v>628000</v>
      </c>
      <c r="AH18" s="756">
        <v>45000</v>
      </c>
      <c r="AI18" s="756">
        <v>30000</v>
      </c>
      <c r="AJ18" s="756">
        <v>32670</v>
      </c>
      <c r="AK18" s="756">
        <v>0</v>
      </c>
      <c r="AL18" s="756">
        <v>3685670</v>
      </c>
    </row>
    <row r="19" spans="1:38" ht="40.5">
      <c r="A19" s="754">
        <v>10</v>
      </c>
      <c r="B19" s="757" t="s">
        <v>1047</v>
      </c>
      <c r="C19" s="825"/>
      <c r="D19" s="825"/>
      <c r="E19" s="825"/>
      <c r="F19" s="1495">
        <v>128.9</v>
      </c>
      <c r="G19" s="825"/>
      <c r="H19" s="825"/>
      <c r="I19" s="825"/>
      <c r="J19" s="825"/>
      <c r="K19" s="825"/>
      <c r="L19" s="825"/>
      <c r="M19" s="826">
        <f t="shared" si="4"/>
        <v>128.9</v>
      </c>
      <c r="N19" s="758"/>
      <c r="O19" s="749">
        <f t="shared" si="3"/>
        <v>0</v>
      </c>
      <c r="P19" s="721">
        <f t="shared" si="2"/>
        <v>280.97644093429676</v>
      </c>
      <c r="Q19" s="750">
        <v>217.98017139976474</v>
      </c>
      <c r="R19" s="756" t="s">
        <v>599</v>
      </c>
      <c r="S19" s="756">
        <v>0</v>
      </c>
      <c r="T19" s="756">
        <v>0</v>
      </c>
      <c r="U19" s="756">
        <v>0</v>
      </c>
      <c r="V19" s="756">
        <v>0</v>
      </c>
      <c r="W19" s="756">
        <v>0</v>
      </c>
      <c r="X19" s="756">
        <v>0</v>
      </c>
      <c r="Y19" s="756">
        <v>0</v>
      </c>
      <c r="Z19" s="756">
        <v>0</v>
      </c>
      <c r="AA19" s="756">
        <v>0</v>
      </c>
    </row>
    <row r="20" spans="1:38" ht="40.5">
      <c r="A20" s="754">
        <v>11</v>
      </c>
      <c r="B20" s="757" t="s">
        <v>1048</v>
      </c>
      <c r="C20" s="825"/>
      <c r="D20" s="825"/>
      <c r="E20" s="825"/>
      <c r="F20" s="1495">
        <v>283.8</v>
      </c>
      <c r="G20" s="825"/>
      <c r="H20" s="825"/>
      <c r="I20" s="825"/>
      <c r="J20" s="825"/>
      <c r="K20" s="825"/>
      <c r="L20" s="825"/>
      <c r="M20" s="826">
        <f t="shared" si="4"/>
        <v>283.8</v>
      </c>
      <c r="N20" s="758"/>
      <c r="O20" s="749">
        <f t="shared" si="3"/>
        <v>130</v>
      </c>
      <c r="P20" s="721">
        <f t="shared" si="2"/>
        <v>618.62772643253231</v>
      </c>
      <c r="Q20" s="750">
        <v>217.98017139976474</v>
      </c>
      <c r="R20" s="756" t="s">
        <v>600</v>
      </c>
      <c r="S20" s="756">
        <v>0</v>
      </c>
      <c r="T20" s="756">
        <v>0</v>
      </c>
      <c r="U20" s="756">
        <v>130000</v>
      </c>
      <c r="V20" s="756">
        <v>0</v>
      </c>
      <c r="W20" s="756">
        <v>45000</v>
      </c>
      <c r="X20" s="756">
        <v>90000</v>
      </c>
      <c r="Y20" s="756">
        <v>0</v>
      </c>
      <c r="Z20" s="756">
        <v>0</v>
      </c>
      <c r="AA20" s="756">
        <v>265000</v>
      </c>
    </row>
    <row r="21" spans="1:38" ht="40.5">
      <c r="A21" s="754">
        <v>12</v>
      </c>
      <c r="B21" s="757" t="s">
        <v>1049</v>
      </c>
      <c r="C21" s="825"/>
      <c r="D21" s="825"/>
      <c r="E21" s="825"/>
      <c r="F21" s="1495">
        <v>351.1</v>
      </c>
      <c r="G21" s="825"/>
      <c r="H21" s="825"/>
      <c r="I21" s="825"/>
      <c r="J21" s="825"/>
      <c r="K21" s="825"/>
      <c r="L21" s="825"/>
      <c r="M21" s="826">
        <f t="shared" si="4"/>
        <v>351.1</v>
      </c>
      <c r="N21" s="758"/>
      <c r="O21" s="749">
        <f t="shared" si="3"/>
        <v>236.74</v>
      </c>
      <c r="P21" s="721">
        <f t="shared" si="2"/>
        <v>765.32838178457405</v>
      </c>
      <c r="Q21" s="750">
        <v>217.98017139976474</v>
      </c>
      <c r="R21" s="756" t="s">
        <v>601</v>
      </c>
      <c r="S21" s="756">
        <v>0</v>
      </c>
      <c r="T21" s="756">
        <v>0</v>
      </c>
      <c r="U21" s="756">
        <v>29800</v>
      </c>
      <c r="V21" s="756">
        <v>0</v>
      </c>
      <c r="W21" s="756">
        <v>180000</v>
      </c>
      <c r="X21" s="756">
        <v>150000</v>
      </c>
      <c r="Y21" s="756">
        <v>206940</v>
      </c>
      <c r="Z21" s="756">
        <v>0</v>
      </c>
      <c r="AA21" s="756">
        <v>566740</v>
      </c>
    </row>
    <row r="22" spans="1:38" ht="40.5">
      <c r="A22" s="754">
        <v>13</v>
      </c>
      <c r="B22" s="757" t="s">
        <v>1054</v>
      </c>
      <c r="C22" s="825"/>
      <c r="D22" s="825"/>
      <c r="E22" s="825"/>
      <c r="F22" s="1495">
        <v>154.80000000000001</v>
      </c>
      <c r="G22" s="825"/>
      <c r="H22" s="825"/>
      <c r="I22" s="825"/>
      <c r="J22" s="825"/>
      <c r="K22" s="825"/>
      <c r="L22" s="825"/>
      <c r="M22" s="826">
        <f t="shared" si="4"/>
        <v>154.80000000000001</v>
      </c>
      <c r="N22" s="758"/>
      <c r="O22" s="749">
        <f t="shared" si="3"/>
        <v>368.75</v>
      </c>
      <c r="P22" s="721">
        <f t="shared" si="2"/>
        <v>337.43330532683581</v>
      </c>
      <c r="Q22" s="750">
        <v>217.98017139976474</v>
      </c>
      <c r="R22" s="756" t="s">
        <v>602</v>
      </c>
      <c r="S22" s="756">
        <v>0</v>
      </c>
      <c r="T22" s="756">
        <v>0</v>
      </c>
      <c r="U22" s="756">
        <v>17400</v>
      </c>
      <c r="V22" s="756">
        <v>0</v>
      </c>
      <c r="W22" s="756">
        <v>45000</v>
      </c>
      <c r="X22" s="756">
        <v>0</v>
      </c>
      <c r="Y22" s="756">
        <v>351350</v>
      </c>
      <c r="Z22" s="756">
        <v>0</v>
      </c>
      <c r="AA22" s="756">
        <v>413750</v>
      </c>
    </row>
    <row r="23" spans="1:38" ht="40.5">
      <c r="A23" s="754">
        <v>14</v>
      </c>
      <c r="B23" s="757" t="s">
        <v>1055</v>
      </c>
      <c r="C23" s="825"/>
      <c r="D23" s="825"/>
      <c r="E23" s="825"/>
      <c r="F23" s="1495">
        <v>196.5</v>
      </c>
      <c r="G23" s="825"/>
      <c r="H23" s="825"/>
      <c r="I23" s="825"/>
      <c r="J23" s="825"/>
      <c r="K23" s="825"/>
      <c r="L23" s="825"/>
      <c r="M23" s="826">
        <f t="shared" si="4"/>
        <v>196.5</v>
      </c>
      <c r="N23" s="758"/>
      <c r="O23" s="749">
        <f t="shared" si="3"/>
        <v>0</v>
      </c>
      <c r="P23" s="721">
        <f t="shared" si="2"/>
        <v>428.33103680053767</v>
      </c>
      <c r="Q23" s="750">
        <v>217.98017139976474</v>
      </c>
      <c r="R23" s="756" t="s">
        <v>603</v>
      </c>
      <c r="S23" s="756">
        <v>0</v>
      </c>
      <c r="T23" s="756">
        <v>0</v>
      </c>
      <c r="U23" s="756">
        <v>0</v>
      </c>
      <c r="V23" s="756">
        <v>0</v>
      </c>
      <c r="W23" s="756">
        <v>90000</v>
      </c>
      <c r="X23" s="756">
        <v>60000</v>
      </c>
      <c r="Y23" s="756">
        <v>0</v>
      </c>
      <c r="Z23" s="756">
        <v>0</v>
      </c>
      <c r="AA23" s="756">
        <v>150000</v>
      </c>
    </row>
    <row r="24" spans="1:38" ht="40.5">
      <c r="A24" s="754">
        <v>15</v>
      </c>
      <c r="B24" s="757" t="s">
        <v>1056</v>
      </c>
      <c r="C24" s="825"/>
      <c r="D24" s="825"/>
      <c r="E24" s="825"/>
      <c r="F24" s="1495">
        <v>180.9</v>
      </c>
      <c r="G24" s="825"/>
      <c r="H24" s="825"/>
      <c r="I24" s="825"/>
      <c r="J24" s="825"/>
      <c r="K24" s="825"/>
      <c r="L24" s="825"/>
      <c r="M24" s="826">
        <f t="shared" si="4"/>
        <v>180.9</v>
      </c>
      <c r="N24" s="758"/>
      <c r="O24" s="749">
        <f t="shared" si="3"/>
        <v>30</v>
      </c>
      <c r="P24" s="721">
        <f t="shared" si="2"/>
        <v>394.3261300621744</v>
      </c>
      <c r="Q24" s="750">
        <v>217.98017139976474</v>
      </c>
      <c r="R24" s="756" t="s">
        <v>604</v>
      </c>
      <c r="S24" s="756">
        <v>0</v>
      </c>
      <c r="T24" s="756">
        <v>0</v>
      </c>
      <c r="U24" s="756">
        <v>30000</v>
      </c>
      <c r="V24" s="756">
        <v>0</v>
      </c>
      <c r="W24" s="756">
        <v>90000</v>
      </c>
      <c r="X24" s="756">
        <v>90000</v>
      </c>
      <c r="Y24" s="756">
        <v>0</v>
      </c>
      <c r="Z24" s="756">
        <v>0</v>
      </c>
      <c r="AA24" s="756">
        <v>210000</v>
      </c>
    </row>
    <row r="25" spans="1:38" s="759" customFormat="1" ht="40.5">
      <c r="A25" s="754">
        <v>16</v>
      </c>
      <c r="B25" s="757" t="s">
        <v>1053</v>
      </c>
      <c r="C25" s="825"/>
      <c r="D25" s="825"/>
      <c r="E25" s="825"/>
      <c r="F25" s="1495">
        <v>602.4</v>
      </c>
      <c r="G25" s="825"/>
      <c r="H25" s="825"/>
      <c r="I25" s="825"/>
      <c r="J25" s="825"/>
      <c r="K25" s="825"/>
      <c r="L25" s="825"/>
      <c r="M25" s="826">
        <f t="shared" si="4"/>
        <v>602.4</v>
      </c>
      <c r="N25" s="758"/>
      <c r="O25" s="749">
        <f t="shared" si="3"/>
        <v>506.6</v>
      </c>
      <c r="P25" s="721">
        <f t="shared" si="2"/>
        <v>1313.1125525121827</v>
      </c>
      <c r="Q25" s="750">
        <v>217.98017139976474</v>
      </c>
      <c r="R25" s="756" t="s">
        <v>605</v>
      </c>
      <c r="S25" s="756">
        <v>0</v>
      </c>
      <c r="T25" s="756">
        <v>0</v>
      </c>
      <c r="U25" s="756">
        <v>266600</v>
      </c>
      <c r="V25" s="756">
        <v>240000</v>
      </c>
      <c r="W25" s="756">
        <v>135000</v>
      </c>
      <c r="X25" s="756">
        <v>120000</v>
      </c>
      <c r="Y25" s="756">
        <v>0</v>
      </c>
      <c r="Z25" s="756">
        <v>0</v>
      </c>
      <c r="AA25" s="756">
        <v>761600</v>
      </c>
    </row>
    <row r="26" spans="1:38" ht="27">
      <c r="A26" s="754">
        <v>17</v>
      </c>
      <c r="B26" s="757" t="s">
        <v>530</v>
      </c>
      <c r="C26" s="825"/>
      <c r="D26" s="825"/>
      <c r="E26" s="825"/>
      <c r="F26" s="1495"/>
      <c r="G26" s="825"/>
      <c r="H26" s="825"/>
      <c r="I26" s="825"/>
      <c r="J26" s="825"/>
      <c r="K26" s="825"/>
      <c r="L26" s="825"/>
      <c r="M26" s="826">
        <f t="shared" si="4"/>
        <v>0</v>
      </c>
      <c r="N26" s="755"/>
      <c r="O26" s="749">
        <f t="shared" si="3"/>
        <v>0</v>
      </c>
      <c r="P26" s="721">
        <f t="shared" si="2"/>
        <v>0</v>
      </c>
      <c r="Q26" s="750">
        <v>217.98017139976474</v>
      </c>
      <c r="R26" s="756" t="s">
        <v>530</v>
      </c>
      <c r="S26" s="756">
        <v>0</v>
      </c>
      <c r="T26" s="756">
        <v>0</v>
      </c>
      <c r="U26" s="756">
        <v>0</v>
      </c>
      <c r="V26" s="756">
        <v>0</v>
      </c>
      <c r="W26" s="756">
        <v>0</v>
      </c>
      <c r="X26" s="756">
        <v>0</v>
      </c>
      <c r="Y26" s="756">
        <v>0</v>
      </c>
      <c r="Z26" s="756">
        <v>0</v>
      </c>
      <c r="AA26" s="756">
        <v>0</v>
      </c>
    </row>
    <row r="27" spans="1:38" ht="17.25">
      <c r="A27" s="754">
        <v>18</v>
      </c>
      <c r="B27" s="757" t="s">
        <v>532</v>
      </c>
      <c r="C27" s="825"/>
      <c r="D27" s="825"/>
      <c r="E27" s="825"/>
      <c r="F27" s="1495">
        <v>90.2</v>
      </c>
      <c r="G27" s="825"/>
      <c r="H27" s="825"/>
      <c r="I27" s="825"/>
      <c r="J27" s="825"/>
      <c r="K27" s="825"/>
      <c r="L27" s="825"/>
      <c r="M27" s="826">
        <f t="shared" ref="M27" si="5">SUM(C27:L27)</f>
        <v>90.2</v>
      </c>
      <c r="N27" s="755"/>
      <c r="O27" s="749">
        <f t="shared" ref="O27" si="6">+(U27+Y27+V27)/1000</f>
        <v>0</v>
      </c>
      <c r="R27" s="756"/>
      <c r="S27" s="756"/>
      <c r="T27" s="756"/>
      <c r="U27" s="756"/>
      <c r="V27" s="756"/>
      <c r="W27" s="756"/>
      <c r="X27" s="756"/>
      <c r="Y27" s="756"/>
      <c r="Z27" s="756"/>
      <c r="AA27" s="756"/>
    </row>
    <row r="28" spans="1:38" ht="17.25">
      <c r="A28" s="754">
        <v>19</v>
      </c>
      <c r="B28" s="757" t="s">
        <v>2786</v>
      </c>
      <c r="C28" s="825"/>
      <c r="D28" s="825"/>
      <c r="E28" s="825"/>
      <c r="F28" s="1495">
        <v>100</v>
      </c>
      <c r="G28" s="825"/>
      <c r="H28" s="825"/>
      <c r="I28" s="825"/>
      <c r="J28" s="825"/>
      <c r="K28" s="825"/>
      <c r="L28" s="825"/>
      <c r="M28" s="826">
        <f t="shared" si="4"/>
        <v>100</v>
      </c>
      <c r="N28" s="755"/>
      <c r="O28" s="749">
        <f t="shared" si="3"/>
        <v>0</v>
      </c>
      <c r="R28" s="756"/>
      <c r="S28" s="756"/>
      <c r="T28" s="756"/>
      <c r="U28" s="756"/>
      <c r="V28" s="756"/>
      <c r="W28" s="756"/>
      <c r="X28" s="756"/>
      <c r="Y28" s="756"/>
      <c r="Z28" s="756"/>
      <c r="AA28" s="756"/>
    </row>
    <row r="30" spans="1:38" ht="22.5" customHeight="1">
      <c r="B30" s="722" t="s">
        <v>682</v>
      </c>
      <c r="G30" s="722" t="s">
        <v>683</v>
      </c>
      <c r="H30" s="722"/>
    </row>
    <row r="31" spans="1:38" ht="20.25" customHeight="1"/>
  </sheetData>
  <mergeCells count="3">
    <mergeCell ref="A1:M1"/>
    <mergeCell ref="A3:M3"/>
    <mergeCell ref="A4:M4"/>
  </mergeCells>
  <conditionalFormatting sqref="M7:O8 I6:L7 C6:F7 B2:L2 G7:H7 C9:N9 B5:B26 O9:O26 O28 C8:M8">
    <cfRule type="cellIs" dxfId="23" priority="11" stopIfTrue="1" operator="equal">
      <formula>0</formula>
    </cfRule>
  </conditionalFormatting>
  <conditionalFormatting sqref="B28">
    <cfRule type="cellIs" dxfId="22" priority="7" stopIfTrue="1" operator="equal">
      <formula>0</formula>
    </cfRule>
  </conditionalFormatting>
  <conditionalFormatting sqref="S1">
    <cfRule type="cellIs" dxfId="21" priority="10" stopIfTrue="1" operator="equal">
      <formula>0</formula>
    </cfRule>
  </conditionalFormatting>
  <conditionalFormatting sqref="X1">
    <cfRule type="cellIs" dxfId="20" priority="9" stopIfTrue="1" operator="equal">
      <formula>0</formula>
    </cfRule>
  </conditionalFormatting>
  <conditionalFormatting sqref="T1">
    <cfRule type="cellIs" dxfId="19" priority="8" stopIfTrue="1" operator="equal">
      <formula>0</formula>
    </cfRule>
  </conditionalFormatting>
  <conditionalFormatting sqref="V1">
    <cfRule type="cellIs" dxfId="18" priority="3" stopIfTrue="1" operator="equal">
      <formula>0</formula>
    </cfRule>
  </conditionalFormatting>
  <conditionalFormatting sqref="Z1">
    <cfRule type="cellIs" dxfId="17" priority="6" stopIfTrue="1" operator="equal">
      <formula>0</formula>
    </cfRule>
  </conditionalFormatting>
  <conditionalFormatting sqref="U1">
    <cfRule type="cellIs" dxfId="16" priority="5" stopIfTrue="1" operator="equal">
      <formula>0</formula>
    </cfRule>
  </conditionalFormatting>
  <conditionalFormatting sqref="Y1">
    <cfRule type="cellIs" dxfId="15" priority="4" stopIfTrue="1" operator="equal">
      <formula>0</formula>
    </cfRule>
  </conditionalFormatting>
  <conditionalFormatting sqref="O27">
    <cfRule type="cellIs" dxfId="14" priority="2" stopIfTrue="1" operator="equal">
      <formula>0</formula>
    </cfRule>
  </conditionalFormatting>
  <conditionalFormatting sqref="B27">
    <cfRule type="cellIs" dxfId="13" priority="1" stopIfTrue="1" operator="equal">
      <formula>0</formula>
    </cfRule>
  </conditionalFormatting>
  <printOptions horizontalCentered="1"/>
  <pageMargins left="0.11811023622047245" right="0.11811023622047245" top="0.74803149606299213" bottom="0.35433070866141736" header="0.31496062992125984" footer="0.31496062992125984"/>
  <pageSetup paperSize="9" scale="65" orientation="landscape" r:id="rId1"/>
  <rowBreaks count="1" manualBreakCount="1">
    <brk id="28" max="10"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AI31"/>
  <sheetViews>
    <sheetView topLeftCell="A6" zoomScaleNormal="100" workbookViewId="0">
      <selection activeCell="F27" sqref="F27"/>
    </sheetView>
  </sheetViews>
  <sheetFormatPr defaultRowHeight="14.25"/>
  <cols>
    <col min="1" max="1" width="5.5703125" style="586" customWidth="1"/>
    <col min="2" max="2" width="40.28515625" style="586" customWidth="1"/>
    <col min="3" max="3" width="9.140625" style="586" hidden="1" customWidth="1"/>
    <col min="4" max="4" width="20.7109375" style="822" customWidth="1"/>
    <col min="5" max="6" width="20.7109375" style="586" customWidth="1"/>
    <col min="7" max="7" width="20.7109375" style="586" hidden="1" customWidth="1"/>
    <col min="8" max="8" width="9.140625" style="761"/>
    <col min="9" max="9" width="19.7109375" style="761" hidden="1" customWidth="1"/>
    <col min="10" max="10" width="22" style="761" hidden="1" customWidth="1"/>
    <col min="11" max="14" width="0" style="761" hidden="1" customWidth="1"/>
    <col min="15" max="15" width="17.7109375" style="761" hidden="1" customWidth="1"/>
    <col min="16" max="24" width="17.140625" style="761" hidden="1" customWidth="1"/>
    <col min="25" max="36" width="0" style="761" hidden="1" customWidth="1"/>
    <col min="37" max="16384" width="9.140625" style="761"/>
  </cols>
  <sheetData>
    <row r="1" spans="1:35" ht="17.25">
      <c r="A1" s="1964" t="s">
        <v>534</v>
      </c>
      <c r="B1" s="1964"/>
      <c r="C1" s="1964"/>
      <c r="D1" s="1964"/>
      <c r="E1" s="1964"/>
      <c r="F1" s="1964"/>
      <c r="G1" s="760"/>
      <c r="H1" s="760"/>
      <c r="I1" s="760"/>
      <c r="J1" s="760"/>
      <c r="K1" s="760"/>
      <c r="L1" s="760"/>
      <c r="M1" s="760"/>
    </row>
    <row r="2" spans="1:35" ht="26.25" customHeight="1">
      <c r="A2" s="2019" t="s">
        <v>591</v>
      </c>
      <c r="B2" s="2019"/>
      <c r="C2" s="2019"/>
      <c r="D2" s="2019"/>
      <c r="E2" s="2019"/>
      <c r="F2" s="2019"/>
    </row>
    <row r="3" spans="1:35" ht="24" customHeight="1">
      <c r="A3" s="2020" t="s">
        <v>2779</v>
      </c>
      <c r="B3" s="2020"/>
      <c r="C3" s="2020"/>
      <c r="D3" s="2020"/>
      <c r="E3" s="2020"/>
      <c r="F3" s="2020"/>
      <c r="I3" s="762" t="s">
        <v>594</v>
      </c>
      <c r="J3" s="763" t="s">
        <v>684</v>
      </c>
      <c r="K3" s="762"/>
      <c r="L3" s="762"/>
      <c r="M3" s="762"/>
      <c r="O3" s="764" t="s">
        <v>594</v>
      </c>
      <c r="P3" s="764" t="s">
        <v>685</v>
      </c>
      <c r="Q3" s="764" t="s">
        <v>686</v>
      </c>
      <c r="R3" s="764" t="s">
        <v>676</v>
      </c>
      <c r="S3" s="764" t="s">
        <v>687</v>
      </c>
      <c r="T3" s="764" t="s">
        <v>688</v>
      </c>
      <c r="U3" s="764" t="s">
        <v>689</v>
      </c>
      <c r="V3" s="764" t="s">
        <v>690</v>
      </c>
      <c r="W3" s="764" t="s">
        <v>691</v>
      </c>
      <c r="X3" s="764" t="s">
        <v>684</v>
      </c>
    </row>
    <row r="4" spans="1:35" ht="19.5" customHeight="1">
      <c r="D4" s="821"/>
      <c r="E4" s="761"/>
      <c r="F4" s="765" t="s">
        <v>614</v>
      </c>
      <c r="G4" s="765"/>
      <c r="I4" s="762"/>
      <c r="J4" s="762"/>
      <c r="K4" s="762"/>
      <c r="L4" s="762"/>
      <c r="M4" s="762"/>
      <c r="O4" s="762"/>
      <c r="P4" s="762"/>
      <c r="Q4" s="762"/>
      <c r="R4" s="762"/>
      <c r="S4" s="762"/>
      <c r="T4" s="762"/>
      <c r="U4" s="762"/>
      <c r="V4" s="762"/>
      <c r="W4" s="762"/>
      <c r="X4" s="762"/>
    </row>
    <row r="5" spans="1:35" ht="19.5" customHeight="1">
      <c r="D5" s="1110">
        <v>8500</v>
      </c>
      <c r="E5" s="1111">
        <v>4350</v>
      </c>
      <c r="F5" s="1110">
        <v>8800.1</v>
      </c>
      <c r="G5" s="765"/>
      <c r="I5" s="762"/>
      <c r="J5" s="762"/>
      <c r="K5" s="762"/>
      <c r="L5" s="762"/>
      <c r="M5" s="762"/>
      <c r="O5" s="762"/>
      <c r="P5" s="762"/>
      <c r="Q5" s="762"/>
      <c r="R5" s="762"/>
      <c r="S5" s="762"/>
      <c r="T5" s="762"/>
      <c r="U5" s="762"/>
      <c r="V5" s="762"/>
      <c r="W5" s="762"/>
      <c r="X5" s="762"/>
    </row>
    <row r="6" spans="1:35" ht="24" customHeight="1">
      <c r="A6" s="2021" t="s">
        <v>118</v>
      </c>
      <c r="B6" s="2021" t="s">
        <v>594</v>
      </c>
      <c r="C6" s="766"/>
      <c r="D6" s="630">
        <v>4251</v>
      </c>
      <c r="E6" s="2023">
        <v>4252</v>
      </c>
      <c r="F6" s="2024"/>
      <c r="G6" s="767"/>
      <c r="I6" s="762" t="s">
        <v>638</v>
      </c>
      <c r="J6" s="762">
        <v>8224679.2000000002</v>
      </c>
      <c r="K6" s="762"/>
      <c r="L6" s="762"/>
      <c r="M6" s="762"/>
      <c r="O6" s="762" t="s">
        <v>638</v>
      </c>
      <c r="P6" s="762">
        <v>966500</v>
      </c>
      <c r="Q6" s="762">
        <v>135000</v>
      </c>
      <c r="R6" s="762">
        <v>286000</v>
      </c>
      <c r="S6" s="762">
        <v>111600</v>
      </c>
      <c r="T6" s="762">
        <v>1307700</v>
      </c>
      <c r="U6" s="762">
        <v>1064400</v>
      </c>
      <c r="V6" s="762">
        <v>1135000</v>
      </c>
      <c r="W6" s="762">
        <v>150000</v>
      </c>
      <c r="X6" s="762">
        <v>5156200</v>
      </c>
    </row>
    <row r="7" spans="1:35" ht="94.5">
      <c r="A7" s="2022"/>
      <c r="B7" s="2022"/>
      <c r="C7" s="766"/>
      <c r="D7" s="639" t="s">
        <v>692</v>
      </c>
      <c r="E7" s="640" t="s">
        <v>693</v>
      </c>
      <c r="F7" s="640" t="s">
        <v>844</v>
      </c>
      <c r="G7" s="768"/>
      <c r="I7" s="762"/>
      <c r="J7" s="762"/>
      <c r="K7" s="762"/>
      <c r="L7" s="762"/>
      <c r="M7" s="762"/>
      <c r="O7" s="762"/>
      <c r="P7" s="762"/>
      <c r="Q7" s="762"/>
      <c r="R7" s="762"/>
      <c r="S7" s="762"/>
      <c r="T7" s="762"/>
      <c r="U7" s="762"/>
      <c r="V7" s="762"/>
      <c r="W7" s="762"/>
      <c r="X7" s="762"/>
    </row>
    <row r="8" spans="1:35" s="770" customFormat="1">
      <c r="A8" s="1499">
        <v>1</v>
      </c>
      <c r="B8" s="1467" t="s">
        <v>1133</v>
      </c>
      <c r="C8" s="1497" t="e">
        <f>+#REF!*100/#REF!</f>
        <v>#REF!</v>
      </c>
      <c r="D8" s="1498"/>
      <c r="E8" s="1500">
        <f>150*7</f>
        <v>1050</v>
      </c>
      <c r="F8" s="1500">
        <v>1000</v>
      </c>
      <c r="G8" s="769"/>
      <c r="I8" s="771" t="s">
        <v>521</v>
      </c>
      <c r="J8" s="771">
        <v>441504</v>
      </c>
      <c r="K8" s="771"/>
      <c r="L8" s="771"/>
      <c r="M8" s="771"/>
      <c r="O8" s="771" t="s">
        <v>521</v>
      </c>
      <c r="P8" s="771">
        <v>72000</v>
      </c>
      <c r="Q8" s="771">
        <v>0</v>
      </c>
      <c r="R8" s="771">
        <v>0</v>
      </c>
      <c r="S8" s="771">
        <v>78600</v>
      </c>
      <c r="T8" s="771">
        <v>29600</v>
      </c>
      <c r="U8" s="771">
        <v>495500</v>
      </c>
      <c r="V8" s="771">
        <v>663000</v>
      </c>
      <c r="W8" s="771">
        <v>0</v>
      </c>
      <c r="X8" s="771">
        <v>1338700</v>
      </c>
    </row>
    <row r="9" spans="1:35" s="770" customFormat="1">
      <c r="A9" s="1499">
        <f>A8+1</f>
        <v>2</v>
      </c>
      <c r="B9" s="1496" t="s">
        <v>523</v>
      </c>
      <c r="C9" s="1497" t="e">
        <f>+#REF!*100/#REF!</f>
        <v>#REF!</v>
      </c>
      <c r="D9" s="1498">
        <v>500</v>
      </c>
      <c r="E9" s="1500">
        <f>5*150</f>
        <v>750</v>
      </c>
      <c r="F9" s="1500">
        <v>900</v>
      </c>
      <c r="G9" s="769"/>
      <c r="H9" s="770">
        <v>500</v>
      </c>
      <c r="I9" s="771" t="s">
        <v>523</v>
      </c>
      <c r="J9" s="771">
        <v>0</v>
      </c>
      <c r="K9" s="771"/>
      <c r="L9" s="771"/>
      <c r="M9" s="771"/>
      <c r="O9" s="771" t="s">
        <v>523</v>
      </c>
      <c r="P9" s="771">
        <v>27000</v>
      </c>
      <c r="Q9" s="771">
        <v>39000</v>
      </c>
      <c r="R9" s="771">
        <v>39000</v>
      </c>
      <c r="S9" s="771">
        <v>0</v>
      </c>
      <c r="T9" s="771">
        <v>25900</v>
      </c>
      <c r="U9" s="771">
        <v>427500</v>
      </c>
      <c r="V9" s="771">
        <v>0</v>
      </c>
      <c r="W9" s="771">
        <v>150000</v>
      </c>
      <c r="X9" s="771">
        <v>708400</v>
      </c>
    </row>
    <row r="10" spans="1:35" s="770" customFormat="1">
      <c r="A10" s="1499">
        <f t="shared" ref="A10:A26" si="0">A9+1</f>
        <v>3</v>
      </c>
      <c r="B10" s="1496" t="s">
        <v>520</v>
      </c>
      <c r="C10" s="1497" t="e">
        <f>+#REF!*100/#REF!</f>
        <v>#REF!</v>
      </c>
      <c r="D10" s="1498">
        <v>500</v>
      </c>
      <c r="E10" s="1500">
        <v>150</v>
      </c>
      <c r="F10" s="1500">
        <v>500</v>
      </c>
      <c r="G10" s="769"/>
      <c r="H10" s="770">
        <v>500</v>
      </c>
      <c r="I10" s="771" t="s">
        <v>520</v>
      </c>
      <c r="J10" s="771">
        <v>0</v>
      </c>
      <c r="K10" s="771"/>
      <c r="L10" s="771"/>
      <c r="M10" s="771"/>
      <c r="O10" s="771" t="s">
        <v>520</v>
      </c>
      <c r="P10" s="771">
        <v>27000</v>
      </c>
      <c r="Q10" s="771">
        <v>0</v>
      </c>
      <c r="R10" s="771">
        <v>5800</v>
      </c>
      <c r="S10" s="771">
        <v>13200</v>
      </c>
      <c r="T10" s="771">
        <v>88600</v>
      </c>
      <c r="U10" s="771">
        <v>0</v>
      </c>
      <c r="V10" s="771">
        <v>57000</v>
      </c>
      <c r="W10" s="771">
        <v>0</v>
      </c>
      <c r="X10" s="771">
        <v>191600</v>
      </c>
    </row>
    <row r="11" spans="1:35" s="770" customFormat="1">
      <c r="A11" s="1499">
        <f t="shared" si="0"/>
        <v>4</v>
      </c>
      <c r="B11" s="1496" t="s">
        <v>527</v>
      </c>
      <c r="C11" s="1497" t="e">
        <f>+#REF!*100/#REF!</f>
        <v>#REF!</v>
      </c>
      <c r="D11" s="1498">
        <v>13778.42</v>
      </c>
      <c r="E11" s="1500">
        <v>150</v>
      </c>
      <c r="F11" s="1500">
        <v>500</v>
      </c>
      <c r="G11" s="769"/>
      <c r="I11" s="771" t="s">
        <v>527</v>
      </c>
      <c r="J11" s="771">
        <v>338360</v>
      </c>
      <c r="K11" s="771"/>
      <c r="L11" s="771"/>
      <c r="M11" s="771"/>
      <c r="O11" s="771" t="s">
        <v>527</v>
      </c>
      <c r="P11" s="771">
        <v>27000</v>
      </c>
      <c r="Q11" s="771">
        <v>0</v>
      </c>
      <c r="R11" s="771">
        <v>24000</v>
      </c>
      <c r="S11" s="771">
        <v>0</v>
      </c>
      <c r="T11" s="771">
        <v>0</v>
      </c>
      <c r="U11" s="771">
        <v>0</v>
      </c>
      <c r="V11" s="771">
        <v>16000</v>
      </c>
      <c r="W11" s="771">
        <v>0</v>
      </c>
      <c r="X11" s="771">
        <v>67000</v>
      </c>
    </row>
    <row r="12" spans="1:35" s="770" customFormat="1">
      <c r="A12" s="1499">
        <f t="shared" si="0"/>
        <v>5</v>
      </c>
      <c r="B12" s="1496" t="s">
        <v>528</v>
      </c>
      <c r="C12" s="1497"/>
      <c r="D12" s="1498">
        <v>67139.429999999993</v>
      </c>
      <c r="E12" s="1500">
        <v>150</v>
      </c>
      <c r="F12" s="1500">
        <v>450</v>
      </c>
      <c r="G12" s="769"/>
      <c r="I12" s="771" t="s">
        <v>596</v>
      </c>
      <c r="J12" s="771">
        <v>0</v>
      </c>
      <c r="K12" s="771"/>
      <c r="L12" s="771"/>
      <c r="M12" s="771"/>
      <c r="O12" s="771" t="s">
        <v>596</v>
      </c>
      <c r="P12" s="771">
        <v>36000</v>
      </c>
      <c r="Q12" s="771">
        <v>0</v>
      </c>
      <c r="R12" s="771">
        <v>0</v>
      </c>
      <c r="S12" s="771">
        <v>0</v>
      </c>
      <c r="T12" s="771">
        <v>112000</v>
      </c>
      <c r="U12" s="771">
        <v>0</v>
      </c>
      <c r="V12" s="771">
        <v>0</v>
      </c>
      <c r="W12" s="771">
        <v>0</v>
      </c>
      <c r="X12" s="771">
        <v>148000</v>
      </c>
    </row>
    <row r="13" spans="1:35" s="770" customFormat="1">
      <c r="A13" s="1499">
        <f t="shared" si="0"/>
        <v>6</v>
      </c>
      <c r="B13" s="1496" t="s">
        <v>529</v>
      </c>
      <c r="C13" s="1497"/>
      <c r="D13" s="1498">
        <v>5000</v>
      </c>
      <c r="E13" s="1500">
        <v>150</v>
      </c>
      <c r="F13" s="1500">
        <v>1040</v>
      </c>
      <c r="G13" s="769"/>
      <c r="I13" s="771" t="s">
        <v>529</v>
      </c>
      <c r="J13" s="771">
        <v>0</v>
      </c>
      <c r="K13" s="771"/>
      <c r="L13" s="771"/>
      <c r="M13" s="771"/>
      <c r="O13" s="771" t="s">
        <v>529</v>
      </c>
      <c r="P13" s="771">
        <v>171000</v>
      </c>
      <c r="Q13" s="771">
        <v>0</v>
      </c>
      <c r="R13" s="771">
        <v>0</v>
      </c>
      <c r="S13" s="771">
        <v>13200</v>
      </c>
      <c r="T13" s="771">
        <v>55500</v>
      </c>
      <c r="U13" s="771">
        <v>0</v>
      </c>
      <c r="V13" s="771">
        <v>28000</v>
      </c>
      <c r="W13" s="771">
        <v>0</v>
      </c>
      <c r="X13" s="771">
        <v>267700</v>
      </c>
    </row>
    <row r="14" spans="1:35" s="770" customFormat="1" ht="27">
      <c r="A14" s="1499">
        <f t="shared" si="0"/>
        <v>7</v>
      </c>
      <c r="B14" s="1496" t="s">
        <v>814</v>
      </c>
      <c r="C14" s="1497" t="e">
        <f>+#REF!*100/#REF!</f>
        <v>#REF!</v>
      </c>
      <c r="D14" s="1498">
        <f>6729.37+8709.84</f>
        <v>15439.21</v>
      </c>
      <c r="E14" s="1500">
        <f>150*2</f>
        <v>300</v>
      </c>
      <c r="F14" s="1500">
        <v>4000</v>
      </c>
      <c r="G14" s="769"/>
      <c r="H14" s="770">
        <v>3000</v>
      </c>
      <c r="I14" s="771" t="s">
        <v>504</v>
      </c>
      <c r="J14" s="771">
        <v>2075700</v>
      </c>
      <c r="K14" s="771"/>
      <c r="L14" s="771" t="s">
        <v>639</v>
      </c>
      <c r="M14" s="771">
        <v>0</v>
      </c>
      <c r="O14" s="771" t="s">
        <v>504</v>
      </c>
      <c r="P14" s="770">
        <v>396000</v>
      </c>
      <c r="Q14" s="770">
        <v>32000</v>
      </c>
      <c r="R14" s="770">
        <v>129200</v>
      </c>
      <c r="S14" s="770">
        <v>6600</v>
      </c>
      <c r="T14" s="770">
        <v>721800</v>
      </c>
      <c r="U14" s="770">
        <v>141400</v>
      </c>
      <c r="V14" s="770">
        <v>91000</v>
      </c>
      <c r="W14" s="770">
        <v>0</v>
      </c>
      <c r="X14" s="770">
        <v>1518000</v>
      </c>
      <c r="Z14" s="771" t="s">
        <v>639</v>
      </c>
      <c r="AA14" s="771">
        <v>45000</v>
      </c>
      <c r="AB14" s="771">
        <v>0</v>
      </c>
      <c r="AC14" s="771">
        <v>0</v>
      </c>
      <c r="AD14" s="771">
        <v>0</v>
      </c>
      <c r="AE14" s="771">
        <v>48000</v>
      </c>
      <c r="AF14" s="771">
        <v>0</v>
      </c>
      <c r="AG14" s="771">
        <v>0</v>
      </c>
      <c r="AH14" s="771">
        <v>0</v>
      </c>
      <c r="AI14" s="771">
        <v>93000</v>
      </c>
    </row>
    <row r="15" spans="1:35" s="770" customFormat="1" ht="27">
      <c r="A15" s="1499">
        <f t="shared" si="0"/>
        <v>8</v>
      </c>
      <c r="B15" s="1496" t="s">
        <v>1045</v>
      </c>
      <c r="C15" s="1497"/>
      <c r="D15" s="1498">
        <v>16637</v>
      </c>
      <c r="E15" s="1500">
        <v>150</v>
      </c>
      <c r="F15" s="1500">
        <v>500</v>
      </c>
      <c r="G15" s="769"/>
      <c r="H15" s="770">
        <v>1000</v>
      </c>
      <c r="I15" s="771" t="s">
        <v>597</v>
      </c>
      <c r="J15" s="771">
        <v>326000</v>
      </c>
      <c r="K15" s="771"/>
      <c r="L15" s="771" t="s">
        <v>640</v>
      </c>
      <c r="M15" s="771">
        <v>615300</v>
      </c>
      <c r="O15" s="771" t="s">
        <v>597</v>
      </c>
      <c r="P15" s="771">
        <v>0</v>
      </c>
      <c r="Q15" s="771">
        <v>0</v>
      </c>
      <c r="R15" s="771">
        <v>0</v>
      </c>
      <c r="S15" s="771">
        <v>0</v>
      </c>
      <c r="T15" s="771">
        <v>12200</v>
      </c>
      <c r="U15" s="771">
        <v>0</v>
      </c>
      <c r="V15" s="771">
        <v>52000</v>
      </c>
      <c r="W15" s="771">
        <v>0</v>
      </c>
      <c r="X15" s="771">
        <v>64200</v>
      </c>
      <c r="Z15" s="771" t="s">
        <v>640</v>
      </c>
      <c r="AA15" s="771">
        <v>144000</v>
      </c>
      <c r="AB15" s="771">
        <v>0</v>
      </c>
      <c r="AC15" s="771">
        <v>0</v>
      </c>
      <c r="AD15" s="771">
        <v>3300</v>
      </c>
      <c r="AE15" s="771">
        <v>97300</v>
      </c>
      <c r="AF15" s="771">
        <v>0</v>
      </c>
      <c r="AG15" s="771">
        <v>28000</v>
      </c>
      <c r="AH15" s="771">
        <v>0</v>
      </c>
      <c r="AI15" s="771">
        <v>272600</v>
      </c>
    </row>
    <row r="16" spans="1:35" s="770" customFormat="1" ht="27">
      <c r="A16" s="1499">
        <f t="shared" si="0"/>
        <v>9</v>
      </c>
      <c r="B16" s="1496" t="s">
        <v>549</v>
      </c>
      <c r="C16" s="1497"/>
      <c r="D16" s="1498">
        <f>27987.63+13869.68</f>
        <v>41857.31</v>
      </c>
      <c r="E16" s="1500">
        <v>150</v>
      </c>
      <c r="F16" s="1500">
        <v>700</v>
      </c>
      <c r="G16" s="769"/>
      <c r="H16" s="770">
        <v>1500</v>
      </c>
      <c r="I16" s="771" t="s">
        <v>598</v>
      </c>
      <c r="J16" s="771">
        <v>0</v>
      </c>
      <c r="K16" s="771"/>
      <c r="L16" s="771" t="s">
        <v>641</v>
      </c>
      <c r="M16" s="771">
        <v>463300</v>
      </c>
      <c r="O16" s="771" t="s">
        <v>598</v>
      </c>
      <c r="P16" s="771">
        <v>45000</v>
      </c>
      <c r="Q16" s="771">
        <v>64000</v>
      </c>
      <c r="R16" s="771">
        <v>64000</v>
      </c>
      <c r="S16" s="771">
        <v>0</v>
      </c>
      <c r="T16" s="771">
        <v>11100</v>
      </c>
      <c r="U16" s="771">
        <v>0</v>
      </c>
      <c r="V16" s="771">
        <v>32000</v>
      </c>
      <c r="W16" s="771">
        <v>0</v>
      </c>
      <c r="X16" s="771">
        <v>216100</v>
      </c>
      <c r="Z16" s="771" t="s">
        <v>641</v>
      </c>
      <c r="AA16" s="771">
        <v>36000</v>
      </c>
      <c r="AB16" s="771">
        <v>0</v>
      </c>
      <c r="AC16" s="771">
        <v>0</v>
      </c>
      <c r="AD16" s="771">
        <v>0</v>
      </c>
      <c r="AE16" s="771">
        <v>174300</v>
      </c>
      <c r="AF16" s="771">
        <v>0</v>
      </c>
      <c r="AG16" s="771">
        <v>18000</v>
      </c>
      <c r="AH16" s="771">
        <v>0</v>
      </c>
      <c r="AI16" s="771">
        <v>228300</v>
      </c>
    </row>
    <row r="17" spans="1:35" s="770" customFormat="1" ht="27">
      <c r="A17" s="1499">
        <f t="shared" si="0"/>
        <v>10</v>
      </c>
      <c r="B17" s="1496" t="s">
        <v>1047</v>
      </c>
      <c r="C17" s="1497"/>
      <c r="D17" s="1498">
        <v>1000</v>
      </c>
      <c r="E17" s="1500">
        <v>150</v>
      </c>
      <c r="F17" s="1500">
        <v>450</v>
      </c>
      <c r="G17" s="769"/>
      <c r="H17" s="770">
        <v>1000</v>
      </c>
      <c r="I17" s="771" t="s">
        <v>599</v>
      </c>
      <c r="J17" s="771">
        <v>406000</v>
      </c>
      <c r="K17" s="771"/>
      <c r="L17" s="771" t="s">
        <v>642</v>
      </c>
      <c r="M17" s="771">
        <v>15800</v>
      </c>
      <c r="O17" s="771" t="s">
        <v>599</v>
      </c>
      <c r="P17" s="771">
        <v>18000</v>
      </c>
      <c r="Q17" s="771">
        <v>0</v>
      </c>
      <c r="R17" s="771">
        <v>0</v>
      </c>
      <c r="S17" s="771">
        <v>0</v>
      </c>
      <c r="T17" s="771">
        <v>110000</v>
      </c>
      <c r="U17" s="771">
        <v>0</v>
      </c>
      <c r="V17" s="771">
        <v>59000</v>
      </c>
      <c r="W17" s="771">
        <v>0</v>
      </c>
      <c r="X17" s="771">
        <v>187000</v>
      </c>
      <c r="Z17" s="771" t="s">
        <v>642</v>
      </c>
      <c r="AA17" s="771">
        <v>63000</v>
      </c>
      <c r="AB17" s="771">
        <v>0</v>
      </c>
      <c r="AC17" s="771">
        <v>25000</v>
      </c>
      <c r="AD17" s="771">
        <v>3300</v>
      </c>
      <c r="AE17" s="771">
        <v>67000</v>
      </c>
      <c r="AF17" s="771">
        <v>0</v>
      </c>
      <c r="AG17" s="771">
        <v>45000</v>
      </c>
      <c r="AH17" s="771">
        <v>0</v>
      </c>
      <c r="AI17" s="771">
        <v>203300</v>
      </c>
    </row>
    <row r="18" spans="1:35" s="770" customFormat="1" ht="27">
      <c r="A18" s="1499">
        <f t="shared" si="0"/>
        <v>11</v>
      </c>
      <c r="B18" s="1496" t="s">
        <v>1048</v>
      </c>
      <c r="C18" s="1497"/>
      <c r="D18" s="1498">
        <v>2500</v>
      </c>
      <c r="E18" s="1500">
        <v>150</v>
      </c>
      <c r="F18" s="1500">
        <v>450</v>
      </c>
      <c r="G18" s="769"/>
      <c r="H18" s="770">
        <v>2500</v>
      </c>
      <c r="I18" s="771" t="s">
        <v>600</v>
      </c>
      <c r="J18" s="771">
        <v>0</v>
      </c>
      <c r="K18" s="771"/>
      <c r="L18" s="771" t="s">
        <v>643</v>
      </c>
      <c r="M18" s="771">
        <v>457500</v>
      </c>
      <c r="O18" s="771" t="s">
        <v>600</v>
      </c>
      <c r="P18" s="771">
        <v>0</v>
      </c>
      <c r="Q18" s="771">
        <v>0</v>
      </c>
      <c r="R18" s="771">
        <v>0</v>
      </c>
      <c r="S18" s="771">
        <v>0</v>
      </c>
      <c r="T18" s="771">
        <v>28800</v>
      </c>
      <c r="U18" s="771">
        <v>0</v>
      </c>
      <c r="V18" s="771">
        <v>0</v>
      </c>
      <c r="W18" s="771">
        <v>0</v>
      </c>
      <c r="X18" s="771">
        <v>28800</v>
      </c>
      <c r="Z18" s="771" t="s">
        <v>643</v>
      </c>
      <c r="AA18" s="771">
        <v>0</v>
      </c>
      <c r="AB18" s="771">
        <v>32000</v>
      </c>
      <c r="AC18" s="771">
        <v>32000</v>
      </c>
      <c r="AD18" s="771">
        <v>0</v>
      </c>
      <c r="AE18" s="771">
        <v>304500</v>
      </c>
      <c r="AF18" s="771">
        <v>141400</v>
      </c>
      <c r="AG18" s="771">
        <v>0</v>
      </c>
      <c r="AH18" s="771">
        <v>0</v>
      </c>
      <c r="AI18" s="771">
        <v>509900</v>
      </c>
    </row>
    <row r="19" spans="1:35" s="770" customFormat="1" ht="27">
      <c r="A19" s="1499">
        <f t="shared" si="0"/>
        <v>12</v>
      </c>
      <c r="B19" s="1496" t="s">
        <v>1049</v>
      </c>
      <c r="C19" s="1497"/>
      <c r="D19" s="1498">
        <v>21004.57</v>
      </c>
      <c r="E19" s="1500">
        <v>150</v>
      </c>
      <c r="F19" s="1500">
        <v>500</v>
      </c>
      <c r="G19" s="769"/>
      <c r="H19" s="770">
        <v>2000</v>
      </c>
      <c r="I19" s="771" t="s">
        <v>601</v>
      </c>
      <c r="J19" s="771">
        <v>0</v>
      </c>
      <c r="K19" s="771"/>
      <c r="L19" s="771" t="s">
        <v>644</v>
      </c>
      <c r="M19" s="771">
        <v>0</v>
      </c>
      <c r="O19" s="771" t="s">
        <v>601</v>
      </c>
      <c r="P19" s="771">
        <v>0</v>
      </c>
      <c r="Q19" s="771">
        <v>0</v>
      </c>
      <c r="R19" s="771">
        <v>24000</v>
      </c>
      <c r="S19" s="771">
        <v>0</v>
      </c>
      <c r="T19" s="771">
        <v>28300</v>
      </c>
      <c r="U19" s="771">
        <v>0</v>
      </c>
      <c r="V19" s="771">
        <v>0</v>
      </c>
      <c r="W19" s="771">
        <v>0</v>
      </c>
      <c r="X19" s="771">
        <v>52300</v>
      </c>
      <c r="Z19" s="771" t="s">
        <v>644</v>
      </c>
      <c r="AA19" s="771">
        <v>54000</v>
      </c>
      <c r="AB19" s="771">
        <v>0</v>
      </c>
      <c r="AC19" s="771">
        <v>72200</v>
      </c>
      <c r="AD19" s="771">
        <v>0</v>
      </c>
      <c r="AE19" s="771">
        <v>11100</v>
      </c>
      <c r="AF19" s="771">
        <v>0</v>
      </c>
      <c r="AG19" s="771">
        <v>0</v>
      </c>
      <c r="AH19" s="771">
        <v>0</v>
      </c>
      <c r="AI19" s="771">
        <v>137300</v>
      </c>
    </row>
    <row r="20" spans="1:35" s="770" customFormat="1" ht="27">
      <c r="A20" s="1499">
        <f t="shared" si="0"/>
        <v>13</v>
      </c>
      <c r="B20" s="1496" t="s">
        <v>1054</v>
      </c>
      <c r="C20" s="1497"/>
      <c r="D20" s="1498">
        <v>2000</v>
      </c>
      <c r="E20" s="1500">
        <v>150</v>
      </c>
      <c r="F20" s="1500">
        <v>450</v>
      </c>
      <c r="G20" s="769"/>
      <c r="H20" s="770">
        <v>2000</v>
      </c>
      <c r="I20" s="773" t="s">
        <v>602</v>
      </c>
      <c r="J20" s="773">
        <v>3874715.2</v>
      </c>
      <c r="K20" s="771"/>
      <c r="L20" s="771" t="s">
        <v>645</v>
      </c>
      <c r="M20" s="771">
        <v>523800</v>
      </c>
      <c r="O20" s="773" t="s">
        <v>602</v>
      </c>
      <c r="P20" s="773"/>
      <c r="Q20" s="773">
        <v>0</v>
      </c>
      <c r="R20" s="773">
        <v>0</v>
      </c>
      <c r="S20" s="773">
        <v>0</v>
      </c>
      <c r="T20" s="773">
        <v>43400</v>
      </c>
      <c r="U20" s="773">
        <v>0</v>
      </c>
      <c r="V20" s="773">
        <v>80000</v>
      </c>
      <c r="W20" s="773">
        <v>0</v>
      </c>
      <c r="X20" s="773">
        <v>144900</v>
      </c>
      <c r="Z20" s="771" t="s">
        <v>645</v>
      </c>
      <c r="AA20" s="771">
        <v>54000</v>
      </c>
      <c r="AB20" s="771">
        <v>0</v>
      </c>
      <c r="AC20" s="771">
        <v>0</v>
      </c>
      <c r="AD20" s="771">
        <v>0</v>
      </c>
      <c r="AE20" s="771">
        <v>19600</v>
      </c>
      <c r="AF20" s="771">
        <v>0</v>
      </c>
      <c r="AG20" s="771">
        <v>0</v>
      </c>
      <c r="AH20" s="771">
        <v>0</v>
      </c>
      <c r="AI20" s="771">
        <v>73600</v>
      </c>
    </row>
    <row r="21" spans="1:35" s="770" customFormat="1" ht="27">
      <c r="A21" s="1499">
        <f t="shared" si="0"/>
        <v>14</v>
      </c>
      <c r="B21" s="1496" t="s">
        <v>1055</v>
      </c>
      <c r="C21" s="1497"/>
      <c r="D21" s="1498">
        <v>1500</v>
      </c>
      <c r="E21" s="1500">
        <v>150</v>
      </c>
      <c r="F21" s="1500">
        <v>500</v>
      </c>
      <c r="G21" s="769"/>
      <c r="H21" s="770">
        <v>1500</v>
      </c>
      <c r="I21" s="762" t="s">
        <v>603</v>
      </c>
      <c r="J21" s="762">
        <v>762400</v>
      </c>
      <c r="K21" s="771"/>
      <c r="L21" s="771"/>
      <c r="M21" s="771"/>
      <c r="O21" s="762" t="s">
        <v>603</v>
      </c>
      <c r="P21" s="762">
        <v>36000</v>
      </c>
      <c r="Q21" s="762">
        <v>0</v>
      </c>
      <c r="R21" s="762">
        <v>0</v>
      </c>
      <c r="S21" s="762">
        <v>0</v>
      </c>
      <c r="T21" s="762">
        <v>22200</v>
      </c>
      <c r="U21" s="762">
        <v>0</v>
      </c>
      <c r="V21" s="762">
        <v>40000</v>
      </c>
      <c r="W21" s="762">
        <v>0</v>
      </c>
      <c r="X21" s="762">
        <v>98200</v>
      </c>
    </row>
    <row r="22" spans="1:35" s="770" customFormat="1" ht="27">
      <c r="A22" s="1499">
        <f t="shared" si="0"/>
        <v>15</v>
      </c>
      <c r="B22" s="1496" t="s">
        <v>1056</v>
      </c>
      <c r="C22" s="1497"/>
      <c r="D22" s="1498">
        <v>4000</v>
      </c>
      <c r="E22" s="1500">
        <f>150*2</f>
        <v>300</v>
      </c>
      <c r="F22" s="1500">
        <v>700</v>
      </c>
      <c r="G22" s="769"/>
      <c r="H22" s="770">
        <v>2000</v>
      </c>
      <c r="I22" s="762" t="s">
        <v>604</v>
      </c>
      <c r="J22" s="762">
        <v>0</v>
      </c>
      <c r="K22" s="771"/>
      <c r="L22" s="771"/>
      <c r="M22" s="771"/>
      <c r="O22" s="762" t="s">
        <v>604</v>
      </c>
      <c r="P22" s="762">
        <v>0</v>
      </c>
      <c r="Q22" s="762">
        <v>0</v>
      </c>
      <c r="R22" s="762">
        <v>0</v>
      </c>
      <c r="S22" s="762">
        <v>0</v>
      </c>
      <c r="T22" s="762">
        <v>0</v>
      </c>
      <c r="U22" s="762">
        <v>0</v>
      </c>
      <c r="V22" s="762">
        <v>0</v>
      </c>
      <c r="W22" s="762">
        <v>0</v>
      </c>
      <c r="X22" s="762">
        <v>0</v>
      </c>
    </row>
    <row r="23" spans="1:35" s="770" customFormat="1" ht="27">
      <c r="A23" s="1499">
        <f t="shared" si="0"/>
        <v>16</v>
      </c>
      <c r="B23" s="1496" t="s">
        <v>1053</v>
      </c>
      <c r="C23" s="1497"/>
      <c r="D23" s="1498">
        <v>2000</v>
      </c>
      <c r="E23" s="1500">
        <v>150</v>
      </c>
      <c r="F23" s="1500">
        <v>500</v>
      </c>
      <c r="G23" s="769"/>
      <c r="H23" s="770">
        <v>2000</v>
      </c>
      <c r="I23" s="762" t="s">
        <v>605</v>
      </c>
      <c r="J23" s="762">
        <v>0</v>
      </c>
      <c r="K23" s="771"/>
      <c r="L23" s="771"/>
      <c r="M23" s="771"/>
      <c r="O23" s="762" t="s">
        <v>605</v>
      </c>
      <c r="P23" s="762">
        <v>90000</v>
      </c>
      <c r="Q23" s="762">
        <v>0</v>
      </c>
      <c r="R23" s="762">
        <v>0</v>
      </c>
      <c r="S23" s="762">
        <v>0</v>
      </c>
      <c r="T23" s="762">
        <v>18300</v>
      </c>
      <c r="U23" s="762">
        <v>0</v>
      </c>
      <c r="V23" s="762">
        <v>17000</v>
      </c>
      <c r="W23" s="762">
        <v>0</v>
      </c>
      <c r="X23" s="762">
        <v>125300</v>
      </c>
    </row>
    <row r="24" spans="1:35" s="770" customFormat="1">
      <c r="A24" s="1499">
        <f t="shared" si="0"/>
        <v>17</v>
      </c>
      <c r="B24" s="1496" t="s">
        <v>530</v>
      </c>
      <c r="C24" s="1497"/>
      <c r="D24" s="1498"/>
      <c r="E24" s="1500">
        <f>2*150</f>
        <v>300</v>
      </c>
      <c r="F24" s="1500">
        <v>300</v>
      </c>
      <c r="G24" s="769"/>
      <c r="I24" s="762" t="s">
        <v>530</v>
      </c>
      <c r="J24" s="762">
        <v>0</v>
      </c>
      <c r="K24" s="771"/>
      <c r="L24" s="771"/>
      <c r="M24" s="771"/>
      <c r="O24" s="762" t="s">
        <v>530</v>
      </c>
      <c r="P24" s="762">
        <v>0</v>
      </c>
      <c r="Q24" s="762">
        <v>0</v>
      </c>
      <c r="R24" s="762">
        <v>0</v>
      </c>
      <c r="S24" s="762">
        <v>0</v>
      </c>
      <c r="T24" s="762">
        <v>0</v>
      </c>
      <c r="U24" s="762">
        <v>0</v>
      </c>
      <c r="V24" s="762">
        <v>0</v>
      </c>
      <c r="W24" s="762">
        <v>0</v>
      </c>
      <c r="X24" s="762">
        <v>0</v>
      </c>
    </row>
    <row r="25" spans="1:35" s="770" customFormat="1" ht="17.25" customHeight="1">
      <c r="A25" s="1499">
        <f t="shared" si="0"/>
        <v>18</v>
      </c>
      <c r="B25" s="1496" t="s">
        <v>532</v>
      </c>
      <c r="C25" s="1501"/>
      <c r="D25" s="1498">
        <v>19418.400000000001</v>
      </c>
      <c r="E25" s="1498">
        <v>150</v>
      </c>
      <c r="F25" s="1500">
        <v>500</v>
      </c>
      <c r="G25" s="774"/>
    </row>
    <row r="26" spans="1:35" s="770" customFormat="1" ht="17.25" customHeight="1">
      <c r="A26" s="1499">
        <f t="shared" si="0"/>
        <v>19</v>
      </c>
      <c r="B26" s="1496" t="s">
        <v>2786</v>
      </c>
      <c r="C26" s="1501"/>
      <c r="D26" s="1498"/>
      <c r="E26" s="1498">
        <v>150</v>
      </c>
      <c r="F26" s="1500">
        <v>500</v>
      </c>
      <c r="G26" s="774"/>
    </row>
    <row r="27" spans="1:35" s="777" customFormat="1" ht="17.25" customHeight="1">
      <c r="A27" s="678"/>
      <c r="B27" s="775" t="s">
        <v>638</v>
      </c>
      <c r="C27" s="728"/>
      <c r="D27" s="823">
        <f>SUM(D8:D26)</f>
        <v>214274.34</v>
      </c>
      <c r="E27" s="824">
        <f>SUM(E8:E26)</f>
        <v>4800</v>
      </c>
      <c r="F27" s="824">
        <f>SUM(F8:F26)</f>
        <v>14440</v>
      </c>
      <c r="G27" s="776"/>
    </row>
    <row r="28" spans="1:35" ht="17.25" customHeight="1">
      <c r="A28" s="766"/>
      <c r="B28" s="775" t="s">
        <v>694</v>
      </c>
      <c r="C28" s="728"/>
      <c r="D28" s="823">
        <f>D27</f>
        <v>214274.34</v>
      </c>
      <c r="E28" s="2017">
        <f>F27+E27</f>
        <v>19240</v>
      </c>
      <c r="F28" s="2018"/>
      <c r="G28" s="778"/>
    </row>
    <row r="31" spans="1:35" ht="17.25">
      <c r="B31" s="779"/>
      <c r="E31" s="779"/>
    </row>
  </sheetData>
  <mergeCells count="7">
    <mergeCell ref="E28:F28"/>
    <mergeCell ref="A1:F1"/>
    <mergeCell ref="A2:F2"/>
    <mergeCell ref="A3:F3"/>
    <mergeCell ref="A6:A7"/>
    <mergeCell ref="B6:B7"/>
    <mergeCell ref="E6:F6"/>
  </mergeCells>
  <conditionalFormatting sqref="D27:D28 E6:G7 D6:D24 E27:G27 F8:G24">
    <cfRule type="cellIs" dxfId="12" priority="6" operator="equal">
      <formula>0</formula>
    </cfRule>
  </conditionalFormatting>
  <conditionalFormatting sqref="F26">
    <cfRule type="cellIs" dxfId="11" priority="5" operator="equal">
      <formula>0</formula>
    </cfRule>
  </conditionalFormatting>
  <conditionalFormatting sqref="D26">
    <cfRule type="cellIs" dxfId="10" priority="4" operator="equal">
      <formula>0</formula>
    </cfRule>
  </conditionalFormatting>
  <conditionalFormatting sqref="A1">
    <cfRule type="cellIs" dxfId="9" priority="3" stopIfTrue="1" operator="equal">
      <formula>0</formula>
    </cfRule>
  </conditionalFormatting>
  <conditionalFormatting sqref="F25">
    <cfRule type="cellIs" dxfId="8" priority="2" operator="equal">
      <formula>0</formula>
    </cfRule>
  </conditionalFormatting>
  <conditionalFormatting sqref="D25">
    <cfRule type="cellIs" dxfId="7" priority="1" operator="equal">
      <formula>0</formula>
    </cfRule>
  </conditionalFormatting>
  <pageMargins left="0.7" right="0.7" top="0.75" bottom="0.75" header="0.3" footer="0.3"/>
  <pageSetup paperSize="9" scale="6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B1:R50"/>
  <sheetViews>
    <sheetView topLeftCell="G22" zoomScaleNormal="100" workbookViewId="0">
      <selection activeCell="D19" sqref="D19"/>
    </sheetView>
  </sheetViews>
  <sheetFormatPr defaultRowHeight="13.5"/>
  <cols>
    <col min="1" max="1" width="1.85546875" style="5" customWidth="1"/>
    <col min="2" max="2" width="32.42578125" style="5" bestFit="1" customWidth="1"/>
    <col min="3" max="3" width="10.7109375" style="5" customWidth="1"/>
    <col min="4" max="4" width="15.85546875" style="5" bestFit="1" customWidth="1"/>
    <col min="5" max="5" width="16.5703125" style="5" customWidth="1"/>
    <col min="6" max="6" width="14" style="1054" customWidth="1"/>
    <col min="7" max="7" width="11.28515625" style="5" customWidth="1"/>
    <col min="8" max="8" width="3" style="5" customWidth="1"/>
    <col min="9" max="9" width="32.42578125" style="5" bestFit="1" customWidth="1"/>
    <col min="10" max="10" width="9" style="5" customWidth="1"/>
    <col min="11" max="11" width="11.42578125" style="5" customWidth="1"/>
    <col min="12" max="12" width="9.85546875" style="5" bestFit="1" customWidth="1"/>
    <col min="13" max="13" width="11.5703125" style="5" customWidth="1"/>
    <col min="14" max="14" width="9.85546875" style="5" bestFit="1" customWidth="1"/>
    <col min="15" max="15" width="2.140625" style="5" customWidth="1"/>
    <col min="16" max="16" width="14.140625" style="5" customWidth="1"/>
    <col min="17" max="17" width="6.140625" style="5" customWidth="1"/>
    <col min="18" max="18" width="8.42578125" style="5" bestFit="1" customWidth="1"/>
    <col min="19" max="19" width="6.5703125" style="5" customWidth="1"/>
    <col min="20" max="20" width="8" style="5" customWidth="1"/>
    <col min="21" max="21" width="4.42578125" style="5" customWidth="1"/>
    <col min="22" max="22" width="1.42578125" style="5" customWidth="1"/>
    <col min="23" max="23" width="14.7109375" style="5" customWidth="1"/>
    <col min="24" max="24" width="5.5703125" style="5" customWidth="1"/>
    <col min="25" max="25" width="6.28515625" style="5" customWidth="1"/>
    <col min="26" max="26" width="7.85546875" style="5" customWidth="1"/>
    <col min="27" max="27" width="7.5703125" style="5" customWidth="1"/>
    <col min="28" max="28" width="4.7109375" style="5" customWidth="1"/>
    <col min="29" max="29" width="2" style="5" customWidth="1"/>
    <col min="30" max="30" width="14" style="5" customWidth="1"/>
    <col min="31" max="31" width="5.5703125" style="5" customWidth="1"/>
    <col min="32" max="32" width="7.5703125" style="5" customWidth="1"/>
    <col min="33" max="33" width="6.5703125" style="5" customWidth="1"/>
    <col min="34" max="34" width="8.28515625" style="5" customWidth="1"/>
    <col min="35" max="35" width="6.5703125" style="5" customWidth="1"/>
    <col min="36" max="36" width="1.28515625" style="5" customWidth="1"/>
    <col min="37" max="37" width="15.5703125" style="5" customWidth="1"/>
    <col min="38" max="38" width="5.28515625" style="5" customWidth="1"/>
    <col min="39" max="39" width="7.5703125" style="5" customWidth="1"/>
    <col min="40" max="40" width="6.28515625" style="5" customWidth="1"/>
    <col min="41" max="41" width="8.42578125" style="5" customWidth="1"/>
    <col min="42" max="16384" width="9.140625" style="5"/>
  </cols>
  <sheetData>
    <row r="1" spans="2:14" s="637" customFormat="1" ht="38.25" customHeight="1">
      <c r="B1" s="2025" t="s">
        <v>825</v>
      </c>
      <c r="C1" s="2025"/>
      <c r="D1" s="2025"/>
      <c r="E1" s="2025"/>
      <c r="F1" s="2025"/>
      <c r="G1" s="1035"/>
      <c r="H1" s="1035"/>
    </row>
    <row r="3" spans="2:14" s="856" customFormat="1" ht="20.25">
      <c r="B3" s="1043" t="s">
        <v>543</v>
      </c>
      <c r="C3" s="1043"/>
      <c r="D3" s="1043"/>
      <c r="E3" s="1043"/>
      <c r="F3" s="1050"/>
      <c r="G3" s="1043"/>
      <c r="H3" s="1043"/>
      <c r="I3" s="1043"/>
      <c r="J3" s="1043"/>
      <c r="K3" s="1043"/>
      <c r="L3" s="1043"/>
      <c r="M3" s="1043"/>
      <c r="N3" s="1043"/>
    </row>
    <row r="4" spans="2:14" s="856" customFormat="1" ht="20.25">
      <c r="B4" s="1043"/>
      <c r="C4" s="1043"/>
      <c r="D4" s="1043"/>
      <c r="E4" s="1043"/>
      <c r="F4" s="1050" t="s">
        <v>6506</v>
      </c>
      <c r="G4" s="1043"/>
      <c r="H4" s="1043"/>
      <c r="I4" s="1043"/>
      <c r="J4" s="1043"/>
      <c r="K4" s="1043"/>
      <c r="L4" s="1043"/>
      <c r="M4" s="1043"/>
      <c r="N4" s="1043"/>
    </row>
    <row r="5" spans="2:14" s="856" customFormat="1" ht="32.25" customHeight="1">
      <c r="B5" s="2026" t="s">
        <v>826</v>
      </c>
      <c r="C5" s="2027"/>
      <c r="D5" s="2028"/>
      <c r="E5" s="1039"/>
      <c r="F5" s="1051">
        <f>SUM(F6:F14)</f>
        <v>7378.3226000000004</v>
      </c>
      <c r="G5" s="1041"/>
      <c r="H5" s="1043"/>
      <c r="I5" s="1043"/>
      <c r="J5" s="1043"/>
      <c r="K5" s="1043"/>
      <c r="L5" s="1043"/>
      <c r="M5" s="1043"/>
      <c r="N5" s="1043"/>
    </row>
    <row r="6" spans="2:14" s="856" customFormat="1" ht="32.25" customHeight="1">
      <c r="B6" s="1042" t="s">
        <v>837</v>
      </c>
      <c r="C6" s="1044" t="s">
        <v>827</v>
      </c>
      <c r="D6" s="1045">
        <f>+K30*7</f>
        <v>15728.509999999998</v>
      </c>
      <c r="E6" s="1044">
        <v>460</v>
      </c>
      <c r="F6" s="1052">
        <f>+D6*E6/1000</f>
        <v>7235.1145999999999</v>
      </c>
      <c r="G6" s="1043"/>
      <c r="H6" s="1041"/>
      <c r="I6" s="1043"/>
      <c r="J6" s="1043"/>
      <c r="K6" s="1043"/>
      <c r="L6" s="1043"/>
      <c r="M6" s="1043"/>
      <c r="N6" s="1043"/>
    </row>
    <row r="7" spans="2:14" s="856" customFormat="1" ht="22.5" customHeight="1">
      <c r="B7" s="1042" t="s">
        <v>829</v>
      </c>
      <c r="C7" s="1044" t="s">
        <v>827</v>
      </c>
      <c r="D7" s="1045">
        <f t="shared" ref="D7:D14" si="0">+K31*9</f>
        <v>0</v>
      </c>
      <c r="E7" s="1044">
        <v>480</v>
      </c>
      <c r="F7" s="1052">
        <f t="shared" ref="F7:F14" si="1">+D7*E7/1000</f>
        <v>0</v>
      </c>
      <c r="G7" s="1043"/>
      <c r="H7" s="1043"/>
      <c r="I7" s="1043"/>
      <c r="J7" s="1043"/>
      <c r="K7" s="1043"/>
      <c r="L7" s="1043"/>
      <c r="M7" s="1043"/>
      <c r="N7" s="1043"/>
    </row>
    <row r="8" spans="2:14" s="856" customFormat="1" ht="20.25">
      <c r="B8" s="1042" t="s">
        <v>830</v>
      </c>
      <c r="C8" s="1044" t="s">
        <v>828</v>
      </c>
      <c r="D8" s="1045">
        <f t="shared" si="0"/>
        <v>0</v>
      </c>
      <c r="E8" s="1044">
        <v>200</v>
      </c>
      <c r="F8" s="1052">
        <f t="shared" si="1"/>
        <v>0</v>
      </c>
      <c r="G8" s="1043"/>
      <c r="H8" s="1043"/>
      <c r="I8" s="1043"/>
      <c r="J8" s="1043"/>
      <c r="K8" s="1043"/>
      <c r="L8" s="1043"/>
      <c r="M8" s="1043"/>
      <c r="N8" s="1043"/>
    </row>
    <row r="9" spans="2:14" s="856" customFormat="1" ht="20.25">
      <c r="B9" s="1042" t="s">
        <v>831</v>
      </c>
      <c r="C9" s="1044" t="s">
        <v>589</v>
      </c>
      <c r="D9" s="1045">
        <f t="shared" si="0"/>
        <v>0</v>
      </c>
      <c r="E9" s="1044">
        <v>5000</v>
      </c>
      <c r="F9" s="1052">
        <f t="shared" si="1"/>
        <v>0</v>
      </c>
      <c r="G9" s="1043"/>
      <c r="H9" s="1043"/>
      <c r="I9" s="1043"/>
      <c r="J9" s="1043"/>
      <c r="K9" s="1043"/>
      <c r="L9" s="1043"/>
      <c r="M9" s="1043"/>
      <c r="N9" s="1043"/>
    </row>
    <row r="10" spans="2:14" s="856" customFormat="1" ht="20.25">
      <c r="B10" s="1042" t="s">
        <v>832</v>
      </c>
      <c r="C10" s="1044" t="s">
        <v>589</v>
      </c>
      <c r="D10" s="1045">
        <f t="shared" si="0"/>
        <v>108</v>
      </c>
      <c r="E10" s="1044">
        <v>726</v>
      </c>
      <c r="F10" s="1052">
        <f t="shared" si="1"/>
        <v>78.408000000000001</v>
      </c>
      <c r="G10" s="1043"/>
      <c r="H10" s="1043"/>
      <c r="I10" s="1043"/>
      <c r="J10" s="1043"/>
      <c r="K10" s="1043"/>
      <c r="L10" s="1043"/>
      <c r="M10" s="1043"/>
      <c r="N10" s="1043"/>
    </row>
    <row r="11" spans="2:14" s="856" customFormat="1" ht="20.25">
      <c r="B11" s="1042" t="s">
        <v>833</v>
      </c>
      <c r="C11" s="1044" t="s">
        <v>589</v>
      </c>
      <c r="D11" s="1045">
        <f t="shared" si="0"/>
        <v>0</v>
      </c>
      <c r="E11" s="1044">
        <v>26000</v>
      </c>
      <c r="F11" s="1052">
        <f t="shared" si="1"/>
        <v>0</v>
      </c>
      <c r="G11" s="1043"/>
      <c r="H11" s="1043"/>
      <c r="I11" s="1043"/>
      <c r="J11" s="1043"/>
      <c r="K11" s="1043"/>
      <c r="L11" s="1043"/>
      <c r="M11" s="1043"/>
      <c r="N11" s="1043"/>
    </row>
    <row r="12" spans="2:14" s="856" customFormat="1" ht="20.25">
      <c r="B12" s="1042" t="s">
        <v>834</v>
      </c>
      <c r="C12" s="1044" t="s">
        <v>589</v>
      </c>
      <c r="D12" s="1045">
        <f t="shared" si="0"/>
        <v>0</v>
      </c>
      <c r="E12" s="1044">
        <v>1000</v>
      </c>
      <c r="F12" s="1052">
        <f t="shared" si="1"/>
        <v>0</v>
      </c>
      <c r="G12" s="1043"/>
      <c r="H12" s="1043"/>
      <c r="I12" s="1043"/>
      <c r="J12" s="1043"/>
      <c r="K12" s="1043"/>
      <c r="L12" s="1043"/>
      <c r="M12" s="1043"/>
      <c r="N12" s="1043"/>
    </row>
    <row r="13" spans="2:14" s="856" customFormat="1" ht="20.25">
      <c r="B13" s="1042" t="s">
        <v>835</v>
      </c>
      <c r="C13" s="1044" t="s">
        <v>589</v>
      </c>
      <c r="D13" s="1045">
        <f t="shared" si="0"/>
        <v>0</v>
      </c>
      <c r="E13" s="1044">
        <v>21000</v>
      </c>
      <c r="F13" s="1052">
        <f t="shared" si="1"/>
        <v>0</v>
      </c>
      <c r="G13" s="1043"/>
      <c r="H13" s="1043"/>
      <c r="I13" s="1043"/>
      <c r="J13" s="1043"/>
      <c r="K13" s="1043"/>
      <c r="L13" s="1043"/>
      <c r="M13" s="1043"/>
      <c r="N13" s="1043"/>
    </row>
    <row r="14" spans="2:14" s="856" customFormat="1" ht="20.25">
      <c r="B14" s="1042" t="s">
        <v>836</v>
      </c>
      <c r="C14" s="1044" t="s">
        <v>589</v>
      </c>
      <c r="D14" s="1045">
        <f t="shared" si="0"/>
        <v>54</v>
      </c>
      <c r="E14" s="1044">
        <v>1200</v>
      </c>
      <c r="F14" s="1052">
        <f t="shared" si="1"/>
        <v>64.8</v>
      </c>
      <c r="G14" s="1043"/>
      <c r="H14" s="1043"/>
      <c r="I14" s="1043"/>
      <c r="J14" s="1043"/>
      <c r="K14" s="1043"/>
      <c r="L14" s="1043"/>
      <c r="M14" s="1043"/>
      <c r="N14" s="1043"/>
    </row>
    <row r="15" spans="2:14" ht="20.25">
      <c r="B15" s="1043"/>
      <c r="C15" s="1043"/>
      <c r="D15" s="1043"/>
      <c r="E15" s="1043"/>
      <c r="F15" s="1053"/>
      <c r="G15" s="1043"/>
      <c r="H15" s="1043"/>
      <c r="I15" s="1043"/>
      <c r="J15" s="1043"/>
      <c r="K15" s="1043"/>
      <c r="L15" s="1043"/>
      <c r="M15" s="1043"/>
      <c r="N15" s="1043"/>
    </row>
    <row r="16" spans="2:14" ht="20.25">
      <c r="B16" s="1043" t="s">
        <v>700</v>
      </c>
      <c r="C16" s="1043"/>
      <c r="D16" s="1043"/>
      <c r="E16" s="1043"/>
      <c r="F16" s="1050" t="s">
        <v>6507</v>
      </c>
      <c r="G16" s="1043"/>
      <c r="H16" s="1043"/>
      <c r="I16" s="1043"/>
      <c r="J16" s="1043"/>
      <c r="K16" s="1043"/>
      <c r="L16" s="1043"/>
      <c r="M16" s="1043"/>
      <c r="N16" s="1043"/>
    </row>
    <row r="17" spans="2:18" ht="20.25">
      <c r="B17" s="2026" t="s">
        <v>826</v>
      </c>
      <c r="C17" s="2027"/>
      <c r="D17" s="2028"/>
      <c r="E17" s="1039"/>
      <c r="F17" s="1051">
        <f>SUM(F18:F26)</f>
        <v>5215.6750000000011</v>
      </c>
      <c r="G17" s="1041"/>
      <c r="H17" s="1043"/>
      <c r="I17" s="1043"/>
      <c r="J17" s="1043"/>
      <c r="K17" s="1043"/>
      <c r="L17" s="1043"/>
      <c r="M17" s="1041"/>
      <c r="N17" s="1043"/>
      <c r="P17" s="788">
        <v>20990</v>
      </c>
    </row>
    <row r="18" spans="2:18" ht="20.25">
      <c r="B18" s="1042" t="s">
        <v>837</v>
      </c>
      <c r="C18" s="1044" t="s">
        <v>827</v>
      </c>
      <c r="D18" s="1045">
        <f>+K30*5</f>
        <v>11234.65</v>
      </c>
      <c r="E18" s="1044">
        <v>460</v>
      </c>
      <c r="F18" s="1052">
        <f>+D18*E18/1000</f>
        <v>5167.9390000000003</v>
      </c>
      <c r="G18" s="1043"/>
      <c r="H18" s="1043"/>
      <c r="I18" s="1043"/>
      <c r="J18" s="1043"/>
      <c r="K18" s="1043"/>
      <c r="L18" s="1043"/>
      <c r="M18" s="1043"/>
      <c r="N18" s="1043"/>
    </row>
    <row r="19" spans="2:18" ht="20.25">
      <c r="B19" s="1042" t="s">
        <v>829</v>
      </c>
      <c r="C19" s="1044" t="s">
        <v>827</v>
      </c>
      <c r="D19" s="1045">
        <f t="shared" ref="D19:D26" si="2">+K31*3</f>
        <v>0</v>
      </c>
      <c r="E19" s="1044">
        <v>480</v>
      </c>
      <c r="F19" s="1052">
        <f t="shared" ref="F19:F26" si="3">+D19*E19/1000</f>
        <v>0</v>
      </c>
      <c r="G19" s="1043"/>
      <c r="H19" s="1043"/>
      <c r="I19" s="1043"/>
      <c r="J19" s="1043"/>
      <c r="K19" s="1043"/>
      <c r="L19" s="1043"/>
      <c r="M19" s="1043"/>
      <c r="N19" s="1043"/>
    </row>
    <row r="20" spans="2:18" ht="20.25">
      <c r="B20" s="1042" t="s">
        <v>830</v>
      </c>
      <c r="C20" s="1044" t="s">
        <v>828</v>
      </c>
      <c r="D20" s="1045">
        <f t="shared" si="2"/>
        <v>0</v>
      </c>
      <c r="E20" s="1044">
        <v>200</v>
      </c>
      <c r="F20" s="1052">
        <f t="shared" si="3"/>
        <v>0</v>
      </c>
      <c r="G20" s="1043"/>
      <c r="H20" s="1043"/>
      <c r="I20" s="1043"/>
      <c r="J20" s="1043"/>
      <c r="K20" s="1043"/>
      <c r="L20" s="1043"/>
      <c r="M20" s="1043"/>
      <c r="N20" s="1043"/>
    </row>
    <row r="21" spans="2:18" ht="20.25">
      <c r="B21" s="1042" t="s">
        <v>831</v>
      </c>
      <c r="C21" s="1044" t="s">
        <v>589</v>
      </c>
      <c r="D21" s="1045">
        <f t="shared" si="2"/>
        <v>0</v>
      </c>
      <c r="E21" s="1044">
        <v>5000</v>
      </c>
      <c r="F21" s="1052">
        <f t="shared" si="3"/>
        <v>0</v>
      </c>
      <c r="G21" s="1043"/>
      <c r="H21" s="1043"/>
      <c r="I21" s="1043"/>
      <c r="J21" s="1043"/>
      <c r="K21" s="1043"/>
      <c r="L21" s="1043"/>
      <c r="M21" s="1043"/>
      <c r="N21" s="1043"/>
    </row>
    <row r="22" spans="2:18" ht="20.25">
      <c r="B22" s="1042" t="s">
        <v>832</v>
      </c>
      <c r="C22" s="1044" t="s">
        <v>589</v>
      </c>
      <c r="D22" s="1045">
        <f t="shared" si="2"/>
        <v>36</v>
      </c>
      <c r="E22" s="1044">
        <v>726</v>
      </c>
      <c r="F22" s="1052">
        <f t="shared" si="3"/>
        <v>26.135999999999999</v>
      </c>
      <c r="G22" s="1043"/>
      <c r="H22" s="1043"/>
      <c r="I22" s="1043"/>
      <c r="J22" s="1043"/>
      <c r="K22" s="1043"/>
      <c r="L22" s="1043"/>
      <c r="M22" s="1043"/>
      <c r="N22" s="1043"/>
    </row>
    <row r="23" spans="2:18" ht="20.25">
      <c r="B23" s="1042" t="s">
        <v>833</v>
      </c>
      <c r="C23" s="1044" t="s">
        <v>589</v>
      </c>
      <c r="D23" s="1045">
        <f t="shared" si="2"/>
        <v>0</v>
      </c>
      <c r="E23" s="1044">
        <v>26000</v>
      </c>
      <c r="F23" s="1052">
        <f t="shared" si="3"/>
        <v>0</v>
      </c>
      <c r="G23" s="1043"/>
      <c r="H23" s="1043"/>
      <c r="I23" s="1043"/>
      <c r="J23" s="1043"/>
      <c r="K23" s="1043"/>
      <c r="L23" s="1043"/>
      <c r="M23" s="1043"/>
      <c r="N23" s="1043"/>
    </row>
    <row r="24" spans="2:18" ht="20.25">
      <c r="B24" s="1042" t="s">
        <v>834</v>
      </c>
      <c r="C24" s="1044" t="s">
        <v>589</v>
      </c>
      <c r="D24" s="1045">
        <f t="shared" si="2"/>
        <v>0</v>
      </c>
      <c r="E24" s="1044">
        <v>1000</v>
      </c>
      <c r="F24" s="1052">
        <f t="shared" si="3"/>
        <v>0</v>
      </c>
      <c r="G24" s="1043"/>
      <c r="H24" s="1043"/>
      <c r="I24" s="1043"/>
      <c r="J24" s="1043"/>
      <c r="K24" s="1043"/>
      <c r="L24" s="1043"/>
      <c r="M24" s="1043"/>
      <c r="N24" s="1043"/>
    </row>
    <row r="25" spans="2:18" ht="20.25">
      <c r="B25" s="1042" t="s">
        <v>835</v>
      </c>
      <c r="C25" s="1044" t="s">
        <v>589</v>
      </c>
      <c r="D25" s="1045">
        <f t="shared" si="2"/>
        <v>0</v>
      </c>
      <c r="E25" s="1044">
        <v>21000</v>
      </c>
      <c r="F25" s="1052">
        <f t="shared" si="3"/>
        <v>0</v>
      </c>
      <c r="G25" s="1043"/>
      <c r="H25" s="1043"/>
      <c r="I25" s="1043"/>
      <c r="J25" s="1043"/>
      <c r="K25" s="1043"/>
      <c r="L25" s="1043"/>
      <c r="M25" s="1043"/>
      <c r="N25" s="1043"/>
    </row>
    <row r="26" spans="2:18" ht="20.25">
      <c r="B26" s="1042" t="s">
        <v>836</v>
      </c>
      <c r="C26" s="1044" t="s">
        <v>589</v>
      </c>
      <c r="D26" s="1045">
        <f t="shared" si="2"/>
        <v>18</v>
      </c>
      <c r="E26" s="1044">
        <v>1200</v>
      </c>
      <c r="F26" s="1052">
        <f t="shared" si="3"/>
        <v>21.6</v>
      </c>
      <c r="G26" s="1043"/>
      <c r="H26" s="1043"/>
      <c r="I26" s="1043"/>
      <c r="J26" s="1043"/>
      <c r="K26" s="1043"/>
      <c r="L26" s="1043"/>
      <c r="M26" s="1043"/>
      <c r="N26" s="1043"/>
    </row>
    <row r="27" spans="2:18" ht="20.25">
      <c r="B27" s="1043"/>
      <c r="C27" s="1043"/>
      <c r="D27" s="1043"/>
      <c r="E27" s="1043"/>
      <c r="F27" s="1053"/>
      <c r="G27" s="1043"/>
      <c r="H27" s="1043"/>
      <c r="I27" s="1043"/>
      <c r="J27" s="1043"/>
      <c r="K27" s="1043"/>
      <c r="L27" s="1043"/>
      <c r="M27" s="1043"/>
      <c r="N27" s="1043"/>
      <c r="P27" s="5">
        <f>1400-160.5</f>
        <v>1239.5</v>
      </c>
    </row>
    <row r="28" spans="2:18" ht="20.25">
      <c r="B28" s="1043" t="s">
        <v>594</v>
      </c>
      <c r="C28" s="1043"/>
      <c r="D28" s="1043"/>
      <c r="E28" s="1043"/>
      <c r="F28" s="1050" t="s">
        <v>840</v>
      </c>
      <c r="G28" s="1043"/>
      <c r="H28" s="1043"/>
      <c r="I28" s="1043"/>
      <c r="J28" s="1043" t="s">
        <v>701</v>
      </c>
      <c r="K28" s="1043"/>
      <c r="L28" s="1043"/>
      <c r="M28" s="1048"/>
      <c r="N28" s="1043"/>
    </row>
    <row r="29" spans="2:18" ht="20.25">
      <c r="B29" s="2026" t="s">
        <v>826</v>
      </c>
      <c r="C29" s="2027"/>
      <c r="D29" s="2028"/>
      <c r="E29" s="1039"/>
      <c r="F29" s="1051">
        <f>SUM(F30:F38)</f>
        <v>16791.996800000001</v>
      </c>
      <c r="G29" s="1043"/>
      <c r="H29" s="1043"/>
      <c r="I29" s="2026" t="s">
        <v>826</v>
      </c>
      <c r="J29" s="2027"/>
      <c r="K29" s="2028"/>
      <c r="L29" s="1039"/>
      <c r="M29" s="1040">
        <f>SUM(M30:M38)</f>
        <v>1049.4998000000001</v>
      </c>
      <c r="N29" s="1043"/>
    </row>
    <row r="30" spans="2:18" ht="20.25">
      <c r="B30" s="1042" t="s">
        <v>837</v>
      </c>
      <c r="C30" s="1044" t="s">
        <v>827</v>
      </c>
      <c r="D30" s="1045">
        <f>+K30*16</f>
        <v>35950.879999999997</v>
      </c>
      <c r="E30" s="1044">
        <v>460</v>
      </c>
      <c r="F30" s="1052">
        <f>+D30*E30/1000</f>
        <v>16537.4048</v>
      </c>
      <c r="G30" s="1043"/>
      <c r="H30" s="1043"/>
      <c r="I30" s="1042" t="s">
        <v>837</v>
      </c>
      <c r="J30" s="1044" t="s">
        <v>827</v>
      </c>
      <c r="K30" s="1045">
        <v>2246.9299999999998</v>
      </c>
      <c r="L30" s="1044">
        <v>460</v>
      </c>
      <c r="M30" s="1045">
        <f>K30*L30/1000</f>
        <v>1033.5878</v>
      </c>
      <c r="N30" s="1043">
        <v>460</v>
      </c>
      <c r="P30" s="1046">
        <v>2500</v>
      </c>
      <c r="Q30" s="667">
        <v>490</v>
      </c>
      <c r="R30" s="1047">
        <f>P30*Q30/1000</f>
        <v>1225</v>
      </c>
    </row>
    <row r="31" spans="2:18" ht="20.25">
      <c r="B31" s="1042" t="s">
        <v>829</v>
      </c>
      <c r="C31" s="1044" t="s">
        <v>827</v>
      </c>
      <c r="D31" s="1045">
        <f t="shared" ref="D31:D38" si="4">+K31*16</f>
        <v>0</v>
      </c>
      <c r="E31" s="1044">
        <v>480</v>
      </c>
      <c r="F31" s="1052">
        <f t="shared" ref="F31:F38" si="5">+D31*E31/1000</f>
        <v>0</v>
      </c>
      <c r="G31" s="1043"/>
      <c r="H31" s="1043"/>
      <c r="I31" s="1042" t="s">
        <v>829</v>
      </c>
      <c r="J31" s="1044" t="s">
        <v>827</v>
      </c>
      <c r="K31" s="1045"/>
      <c r="L31" s="1044">
        <v>480</v>
      </c>
      <c r="M31" s="1045">
        <f>K31*L31/1000</f>
        <v>0</v>
      </c>
      <c r="N31" s="1043">
        <v>480</v>
      </c>
    </row>
    <row r="32" spans="2:18" ht="20.25">
      <c r="B32" s="1042" t="s">
        <v>830</v>
      </c>
      <c r="C32" s="1044" t="s">
        <v>828</v>
      </c>
      <c r="D32" s="1045">
        <f t="shared" si="4"/>
        <v>0</v>
      </c>
      <c r="E32" s="1044">
        <v>200</v>
      </c>
      <c r="F32" s="1052">
        <f t="shared" si="5"/>
        <v>0</v>
      </c>
      <c r="G32" s="1043"/>
      <c r="H32" s="1043"/>
      <c r="I32" s="1042" t="s">
        <v>830</v>
      </c>
      <c r="J32" s="1044" t="s">
        <v>828</v>
      </c>
      <c r="K32" s="1045"/>
      <c r="L32" s="1044">
        <v>200</v>
      </c>
      <c r="M32" s="1045">
        <f>K32*L32/1000</f>
        <v>0</v>
      </c>
      <c r="N32" s="1043">
        <v>200</v>
      </c>
      <c r="P32" s="5">
        <v>2183.8000000000002</v>
      </c>
      <c r="Q32" s="5">
        <v>340</v>
      </c>
      <c r="R32" s="5">
        <v>742.5</v>
      </c>
    </row>
    <row r="33" spans="2:16" ht="20.25">
      <c r="B33" s="1042" t="s">
        <v>831</v>
      </c>
      <c r="C33" s="1044" t="s">
        <v>589</v>
      </c>
      <c r="D33" s="1045">
        <f t="shared" si="4"/>
        <v>0</v>
      </c>
      <c r="E33" s="1044">
        <v>5000</v>
      </c>
      <c r="F33" s="1052">
        <f t="shared" si="5"/>
        <v>0</v>
      </c>
      <c r="G33" s="1043"/>
      <c r="H33" s="1043"/>
      <c r="I33" s="1042" t="s">
        <v>839</v>
      </c>
      <c r="J33" s="1044" t="s">
        <v>827</v>
      </c>
      <c r="K33" s="1045"/>
      <c r="L33" s="1044">
        <v>5000</v>
      </c>
      <c r="M33" s="1045">
        <f t="shared" ref="M33:M38" si="6">L33*K33/1000</f>
        <v>0</v>
      </c>
      <c r="N33" s="1043">
        <v>5000</v>
      </c>
    </row>
    <row r="34" spans="2:16" ht="20.25">
      <c r="B34" s="1042" t="s">
        <v>832</v>
      </c>
      <c r="C34" s="1044" t="s">
        <v>589</v>
      </c>
      <c r="D34" s="1045">
        <f t="shared" si="4"/>
        <v>192</v>
      </c>
      <c r="E34" s="1044">
        <v>726</v>
      </c>
      <c r="F34" s="1052">
        <f t="shared" si="5"/>
        <v>139.392</v>
      </c>
      <c r="G34" s="1043"/>
      <c r="H34" s="1043"/>
      <c r="I34" s="1042" t="s">
        <v>838</v>
      </c>
      <c r="J34" s="1044" t="s">
        <v>827</v>
      </c>
      <c r="K34" s="1045">
        <v>12</v>
      </c>
      <c r="L34" s="1044">
        <v>726</v>
      </c>
      <c r="M34" s="1045">
        <f t="shared" si="6"/>
        <v>8.7119999999999997</v>
      </c>
      <c r="N34" s="1049">
        <v>726</v>
      </c>
    </row>
    <row r="35" spans="2:16" ht="20.25">
      <c r="B35" s="1042" t="s">
        <v>833</v>
      </c>
      <c r="C35" s="1044" t="s">
        <v>589</v>
      </c>
      <c r="D35" s="1045">
        <f t="shared" si="4"/>
        <v>0</v>
      </c>
      <c r="E35" s="1044">
        <v>26000</v>
      </c>
      <c r="F35" s="1052">
        <f t="shared" si="5"/>
        <v>0</v>
      </c>
      <c r="G35" s="1043"/>
      <c r="H35" s="1043"/>
      <c r="I35" s="1042" t="s">
        <v>833</v>
      </c>
      <c r="J35" s="1044" t="s">
        <v>589</v>
      </c>
      <c r="K35" s="1045"/>
      <c r="L35" s="1044">
        <v>26000</v>
      </c>
      <c r="M35" s="1045">
        <f t="shared" si="6"/>
        <v>0</v>
      </c>
      <c r="N35" s="1043">
        <v>26000</v>
      </c>
      <c r="P35" s="5" t="s">
        <v>702</v>
      </c>
    </row>
    <row r="36" spans="2:16" ht="20.25">
      <c r="B36" s="1042" t="s">
        <v>834</v>
      </c>
      <c r="C36" s="1044" t="s">
        <v>589</v>
      </c>
      <c r="D36" s="1045">
        <f t="shared" si="4"/>
        <v>0</v>
      </c>
      <c r="E36" s="1044">
        <v>1000</v>
      </c>
      <c r="F36" s="1052">
        <f t="shared" si="5"/>
        <v>0</v>
      </c>
      <c r="G36" s="1043"/>
      <c r="H36" s="1043"/>
      <c r="I36" s="1042" t="s">
        <v>834</v>
      </c>
      <c r="J36" s="1044" t="s">
        <v>589</v>
      </c>
      <c r="K36" s="1045"/>
      <c r="L36" s="1044">
        <v>1000</v>
      </c>
      <c r="M36" s="1045">
        <f t="shared" si="6"/>
        <v>0</v>
      </c>
      <c r="N36" s="1043">
        <v>1000</v>
      </c>
      <c r="P36" s="5" t="s">
        <v>703</v>
      </c>
    </row>
    <row r="37" spans="2:16" ht="20.25">
      <c r="B37" s="1042" t="s">
        <v>835</v>
      </c>
      <c r="C37" s="1044" t="s">
        <v>589</v>
      </c>
      <c r="D37" s="1045">
        <f t="shared" si="4"/>
        <v>0</v>
      </c>
      <c r="E37" s="1044">
        <v>21000</v>
      </c>
      <c r="F37" s="1052">
        <f t="shared" si="5"/>
        <v>0</v>
      </c>
      <c r="G37" s="1043"/>
      <c r="H37" s="1043"/>
      <c r="I37" s="1042" t="s">
        <v>835</v>
      </c>
      <c r="J37" s="1044" t="s">
        <v>589</v>
      </c>
      <c r="K37" s="1045"/>
      <c r="L37" s="1044">
        <v>21000</v>
      </c>
      <c r="M37" s="1045">
        <f t="shared" si="6"/>
        <v>0</v>
      </c>
      <c r="N37" s="1043">
        <v>21000</v>
      </c>
    </row>
    <row r="38" spans="2:16" ht="20.25">
      <c r="B38" s="1042" t="s">
        <v>836</v>
      </c>
      <c r="C38" s="1044" t="s">
        <v>589</v>
      </c>
      <c r="D38" s="1045">
        <f t="shared" si="4"/>
        <v>96</v>
      </c>
      <c r="E38" s="1044">
        <v>1200</v>
      </c>
      <c r="F38" s="1052">
        <f t="shared" si="5"/>
        <v>115.2</v>
      </c>
      <c r="G38" s="1043"/>
      <c r="H38" s="1043"/>
      <c r="I38" s="1042" t="s">
        <v>836</v>
      </c>
      <c r="J38" s="1044" t="s">
        <v>589</v>
      </c>
      <c r="K38" s="1045">
        <v>6</v>
      </c>
      <c r="L38" s="1044">
        <v>1200</v>
      </c>
      <c r="M38" s="1045">
        <f t="shared" si="6"/>
        <v>7.2</v>
      </c>
      <c r="N38" s="1043">
        <v>1200</v>
      </c>
    </row>
    <row r="39" spans="2:16" ht="20.25">
      <c r="B39" s="1043"/>
      <c r="C39" s="1043"/>
      <c r="D39" s="1043"/>
      <c r="E39" s="1043"/>
      <c r="F39" s="1053"/>
      <c r="G39" s="1043"/>
      <c r="H39" s="1043"/>
      <c r="I39" s="1043"/>
      <c r="J39" s="1043"/>
      <c r="K39" s="1043"/>
      <c r="L39" s="1043"/>
      <c r="M39" s="1043"/>
      <c r="N39" s="1043"/>
    </row>
    <row r="40" spans="2:16" ht="20.25">
      <c r="B40" s="1043"/>
      <c r="C40" s="1043"/>
      <c r="D40" s="1043"/>
      <c r="E40" s="1043"/>
      <c r="F40" s="1050" t="s">
        <v>845</v>
      </c>
      <c r="G40" s="1043"/>
      <c r="H40" s="1043"/>
      <c r="I40" s="1043"/>
      <c r="J40" s="1043"/>
      <c r="K40" s="1043"/>
      <c r="L40" s="1043"/>
      <c r="M40" s="1043"/>
      <c r="N40" s="1043"/>
    </row>
    <row r="41" spans="2:16" ht="34.5" customHeight="1">
      <c r="B41" s="1036" t="s">
        <v>113</v>
      </c>
      <c r="C41" s="1037"/>
      <c r="D41" s="1038"/>
      <c r="E41" s="1039"/>
      <c r="F41" s="1112">
        <f>SUM(F42:F50)</f>
        <v>29385.994400000003</v>
      </c>
      <c r="G41" s="1041">
        <f>F41/32</f>
        <v>918.3123250000001</v>
      </c>
      <c r="H41" s="1043"/>
      <c r="I41" s="1043"/>
      <c r="J41" s="1043"/>
      <c r="K41" s="1043"/>
      <c r="L41" s="1043"/>
      <c r="M41" s="1043"/>
      <c r="N41" s="1043"/>
    </row>
    <row r="42" spans="2:16" ht="20.25">
      <c r="B42" s="1042" t="s">
        <v>837</v>
      </c>
      <c r="C42" s="1044" t="s">
        <v>827</v>
      </c>
      <c r="D42" s="1045">
        <f t="shared" ref="D42:D50" si="7">D30+D18+D6</f>
        <v>62914.039999999994</v>
      </c>
      <c r="E42" s="1044">
        <v>460</v>
      </c>
      <c r="F42" s="1052">
        <f>F30+F18+F6</f>
        <v>28940.458400000003</v>
      </c>
      <c r="G42" s="1043"/>
      <c r="H42" s="1043"/>
      <c r="I42" s="1043"/>
      <c r="J42" s="1043"/>
      <c r="K42" s="1043"/>
      <c r="L42" s="1043"/>
      <c r="M42" s="1043"/>
      <c r="N42" s="1043"/>
    </row>
    <row r="43" spans="2:16" ht="20.25">
      <c r="B43" s="1042" t="s">
        <v>829</v>
      </c>
      <c r="C43" s="1044" t="s">
        <v>827</v>
      </c>
      <c r="D43" s="1045">
        <f>K31*32</f>
        <v>0</v>
      </c>
      <c r="E43" s="1055">
        <v>480</v>
      </c>
      <c r="F43" s="1052">
        <f t="shared" ref="F43:F50" si="8">F31+F19+F7</f>
        <v>0</v>
      </c>
      <c r="G43" s="1043"/>
      <c r="H43" s="1043"/>
      <c r="I43" s="1043"/>
      <c r="J43" s="1043"/>
      <c r="K43" s="1043"/>
      <c r="L43" s="1043"/>
      <c r="M43" s="1043"/>
      <c r="N43" s="1043"/>
    </row>
    <row r="44" spans="2:16" ht="20.25">
      <c r="B44" s="1042" t="s">
        <v>830</v>
      </c>
      <c r="C44" s="1044" t="s">
        <v>828</v>
      </c>
      <c r="D44" s="1045">
        <f t="shared" si="7"/>
        <v>0</v>
      </c>
      <c r="E44" s="1044">
        <v>200</v>
      </c>
      <c r="F44" s="1052">
        <f t="shared" si="8"/>
        <v>0</v>
      </c>
      <c r="G44" s="1043"/>
      <c r="H44" s="1043"/>
      <c r="I44" s="1043"/>
      <c r="J44" s="1043"/>
      <c r="K44" s="1043"/>
      <c r="L44" s="1043"/>
      <c r="M44" s="1043"/>
      <c r="N44" s="1043"/>
    </row>
    <row r="45" spans="2:16" ht="20.25">
      <c r="B45" s="1042" t="s">
        <v>831</v>
      </c>
      <c r="C45" s="1044" t="s">
        <v>589</v>
      </c>
      <c r="D45" s="1045">
        <f t="shared" si="7"/>
        <v>0</v>
      </c>
      <c r="E45" s="1044">
        <v>5000</v>
      </c>
      <c r="F45" s="1052">
        <f t="shared" si="8"/>
        <v>0</v>
      </c>
      <c r="G45" s="1043"/>
      <c r="H45" s="1043"/>
      <c r="I45" s="1043"/>
      <c r="J45" s="1043"/>
      <c r="K45" s="1043"/>
      <c r="L45" s="1043"/>
      <c r="M45" s="1043"/>
      <c r="N45" s="1043"/>
    </row>
    <row r="46" spans="2:16" ht="20.25">
      <c r="B46" s="1042" t="s">
        <v>832</v>
      </c>
      <c r="C46" s="1044" t="s">
        <v>589</v>
      </c>
      <c r="D46" s="1045">
        <f t="shared" si="7"/>
        <v>336</v>
      </c>
      <c r="E46" s="1044">
        <v>726</v>
      </c>
      <c r="F46" s="1052">
        <f t="shared" si="8"/>
        <v>243.93599999999998</v>
      </c>
      <c r="G46" s="1043"/>
      <c r="H46" s="1043"/>
      <c r="I46" s="1043"/>
      <c r="J46" s="1043"/>
      <c r="K46" s="1043"/>
      <c r="L46" s="1043"/>
      <c r="M46" s="1043"/>
      <c r="N46" s="1043"/>
    </row>
    <row r="47" spans="2:16" ht="20.25">
      <c r="B47" s="1042" t="s">
        <v>833</v>
      </c>
      <c r="C47" s="1044" t="s">
        <v>589</v>
      </c>
      <c r="D47" s="1045">
        <f t="shared" si="7"/>
        <v>0</v>
      </c>
      <c r="E47" s="1044">
        <v>26000</v>
      </c>
      <c r="F47" s="1052">
        <f t="shared" si="8"/>
        <v>0</v>
      </c>
      <c r="G47" s="1043"/>
      <c r="H47" s="1043"/>
      <c r="I47" s="1043"/>
      <c r="J47" s="1043"/>
      <c r="K47" s="1043"/>
      <c r="L47" s="1043"/>
      <c r="M47" s="1043"/>
      <c r="N47" s="1043"/>
    </row>
    <row r="48" spans="2:16" ht="20.25">
      <c r="B48" s="1042" t="s">
        <v>834</v>
      </c>
      <c r="C48" s="1044" t="s">
        <v>589</v>
      </c>
      <c r="D48" s="1045">
        <f t="shared" si="7"/>
        <v>0</v>
      </c>
      <c r="E48" s="1044">
        <v>1000</v>
      </c>
      <c r="F48" s="1052">
        <f t="shared" si="8"/>
        <v>0</v>
      </c>
      <c r="G48" s="1043"/>
      <c r="H48" s="1043"/>
      <c r="I48" s="1043"/>
      <c r="J48" s="1043"/>
      <c r="K48" s="1043"/>
      <c r="L48" s="1043"/>
      <c r="M48" s="1043"/>
      <c r="N48" s="1043"/>
    </row>
    <row r="49" spans="2:14" ht="20.25">
      <c r="B49" s="1042" t="s">
        <v>835</v>
      </c>
      <c r="C49" s="1044" t="s">
        <v>589</v>
      </c>
      <c r="D49" s="1045">
        <f t="shared" si="7"/>
        <v>0</v>
      </c>
      <c r="E49" s="1044">
        <v>21000</v>
      </c>
      <c r="F49" s="1052">
        <f t="shared" si="8"/>
        <v>0</v>
      </c>
      <c r="G49" s="1043"/>
      <c r="H49" s="1043"/>
      <c r="I49" s="1043"/>
      <c r="J49" s="1043"/>
      <c r="K49" s="1043"/>
      <c r="L49" s="1043"/>
      <c r="M49" s="1043"/>
      <c r="N49" s="1043"/>
    </row>
    <row r="50" spans="2:14" ht="20.25">
      <c r="B50" s="1042" t="s">
        <v>836</v>
      </c>
      <c r="C50" s="1044" t="s">
        <v>589</v>
      </c>
      <c r="D50" s="1045">
        <f t="shared" si="7"/>
        <v>168</v>
      </c>
      <c r="E50" s="1044">
        <v>1200</v>
      </c>
      <c r="F50" s="1052">
        <f t="shared" si="8"/>
        <v>201.60000000000002</v>
      </c>
      <c r="G50" s="1043"/>
      <c r="H50" s="1043"/>
      <c r="I50" s="1043"/>
      <c r="J50" s="1043"/>
      <c r="K50" s="1043"/>
      <c r="L50" s="1043"/>
      <c r="M50" s="1043"/>
      <c r="N50" s="1043"/>
    </row>
  </sheetData>
  <mergeCells count="5">
    <mergeCell ref="B1:F1"/>
    <mergeCell ref="B5:D5"/>
    <mergeCell ref="B17:D17"/>
    <mergeCell ref="B29:D29"/>
    <mergeCell ref="I29:K29"/>
  </mergeCells>
  <printOptions horizontalCentered="1"/>
  <pageMargins left="0.31496062992125984" right="0.31496062992125984" top="0.74803149606299213" bottom="0.35433070866141736" header="0.31496062992125984" footer="0.31496062992125984"/>
  <pageSetup paperSize="9" scale="55"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G52"/>
  <sheetViews>
    <sheetView topLeftCell="C13" zoomScaleNormal="100" workbookViewId="0">
      <selection activeCell="H77" sqref="H77"/>
    </sheetView>
  </sheetViews>
  <sheetFormatPr defaultRowHeight="13.5"/>
  <cols>
    <col min="1" max="1" width="5.5703125" style="5" bestFit="1" customWidth="1"/>
    <col min="2" max="2" width="55.28515625" style="5" customWidth="1"/>
    <col min="3" max="3" width="10.28515625" style="5" bestFit="1" customWidth="1"/>
    <col min="4" max="4" width="17" style="5" bestFit="1" customWidth="1"/>
    <col min="5" max="5" width="19.140625" style="5" customWidth="1"/>
    <col min="6" max="6" width="16.42578125" style="5" customWidth="1"/>
    <col min="7" max="7" width="13.140625" style="5" customWidth="1"/>
    <col min="8" max="16384" width="9.140625" style="5"/>
  </cols>
  <sheetData>
    <row r="1" spans="1:7" ht="18.75" customHeight="1">
      <c r="A1" s="2041" t="s">
        <v>534</v>
      </c>
      <c r="B1" s="2041"/>
      <c r="C1" s="2041"/>
      <c r="D1" s="2041"/>
      <c r="E1" s="2041"/>
      <c r="F1" s="2041"/>
      <c r="G1" s="641"/>
    </row>
    <row r="2" spans="1:7" ht="18.75" customHeight="1">
      <c r="A2" s="2042" t="s">
        <v>591</v>
      </c>
      <c r="B2" s="2042"/>
      <c r="C2" s="2042"/>
      <c r="D2" s="2042"/>
      <c r="E2" s="2042"/>
      <c r="F2" s="2042"/>
      <c r="G2" s="641"/>
    </row>
    <row r="3" spans="1:7" ht="35.25" customHeight="1">
      <c r="A3" s="2043" t="s">
        <v>607</v>
      </c>
      <c r="B3" s="2043"/>
      <c r="C3" s="2043"/>
      <c r="D3" s="2043"/>
      <c r="E3" s="2043"/>
      <c r="F3" s="2043"/>
      <c r="G3" s="642"/>
    </row>
    <row r="4" spans="1:7" ht="17.25">
      <c r="A4" s="641"/>
      <c r="B4" s="643"/>
      <c r="C4" s="641"/>
      <c r="D4" s="641"/>
      <c r="E4" s="641"/>
      <c r="F4" s="644"/>
      <c r="G4" s="641"/>
    </row>
    <row r="5" spans="1:7" ht="17.25">
      <c r="A5" s="2044" t="s">
        <v>45</v>
      </c>
      <c r="B5" s="2044"/>
      <c r="C5" s="2044"/>
      <c r="D5" s="2044"/>
      <c r="E5" s="2045" t="s">
        <v>592</v>
      </c>
      <c r="F5" s="2039" t="s">
        <v>593</v>
      </c>
      <c r="G5" s="2040"/>
    </row>
    <row r="6" spans="1:7" ht="126.75" customHeight="1">
      <c r="A6" s="645" t="s">
        <v>118</v>
      </c>
      <c r="B6" s="646" t="s">
        <v>594</v>
      </c>
      <c r="C6" s="1336" t="s">
        <v>200</v>
      </c>
      <c r="D6" s="1337" t="s">
        <v>595</v>
      </c>
      <c r="E6" s="2045"/>
      <c r="F6" s="2039"/>
      <c r="G6" s="2040"/>
    </row>
    <row r="7" spans="1:7" ht="14.25">
      <c r="A7" s="1470">
        <v>1</v>
      </c>
      <c r="B7" s="1481" t="s">
        <v>543</v>
      </c>
      <c r="C7" s="1472" t="s">
        <v>88</v>
      </c>
      <c r="D7" s="1473"/>
      <c r="E7" s="1472"/>
      <c r="F7" s="1474">
        <f t="shared" ref="F7:F26" si="0">D7*E7*12</f>
        <v>0</v>
      </c>
      <c r="G7" s="648"/>
    </row>
    <row r="8" spans="1:7" ht="14.25">
      <c r="A8" s="1470">
        <v>2</v>
      </c>
      <c r="B8" s="1471" t="s">
        <v>523</v>
      </c>
      <c r="C8" s="1472" t="s">
        <v>88</v>
      </c>
      <c r="D8" s="1473"/>
      <c r="E8" s="1472"/>
      <c r="F8" s="1474">
        <f t="shared" si="0"/>
        <v>0</v>
      </c>
      <c r="G8" s="648"/>
    </row>
    <row r="9" spans="1:7" ht="14.25">
      <c r="A9" s="1470">
        <v>3</v>
      </c>
      <c r="B9" s="1471" t="s">
        <v>520</v>
      </c>
      <c r="C9" s="1472" t="s">
        <v>88</v>
      </c>
      <c r="D9" s="1473">
        <v>2</v>
      </c>
      <c r="E9" s="1472">
        <v>100</v>
      </c>
      <c r="F9" s="1474">
        <f t="shared" si="0"/>
        <v>2400</v>
      </c>
      <c r="G9" s="648"/>
    </row>
    <row r="10" spans="1:7" ht="14.25">
      <c r="A10" s="1470">
        <v>4</v>
      </c>
      <c r="B10" s="1471" t="s">
        <v>527</v>
      </c>
      <c r="C10" s="1472" t="s">
        <v>88</v>
      </c>
      <c r="D10" s="1473">
        <f>2+2</f>
        <v>4</v>
      </c>
      <c r="E10" s="1472">
        <v>100</v>
      </c>
      <c r="F10" s="1474">
        <f t="shared" si="0"/>
        <v>4800</v>
      </c>
      <c r="G10" s="648"/>
    </row>
    <row r="11" spans="1:7" ht="14.25">
      <c r="A11" s="1470">
        <v>5</v>
      </c>
      <c r="B11" s="1471" t="s">
        <v>528</v>
      </c>
      <c r="C11" s="1472" t="s">
        <v>88</v>
      </c>
      <c r="D11" s="1473"/>
      <c r="E11" s="1472"/>
      <c r="F11" s="1474">
        <f t="shared" si="0"/>
        <v>0</v>
      </c>
      <c r="G11" s="648"/>
    </row>
    <row r="12" spans="1:7" ht="14.25">
      <c r="A12" s="2033">
        <v>6</v>
      </c>
      <c r="B12" s="2035" t="s">
        <v>529</v>
      </c>
      <c r="C12" s="2037" t="s">
        <v>88</v>
      </c>
      <c r="D12" s="1473">
        <v>2</v>
      </c>
      <c r="E12" s="1472">
        <v>100</v>
      </c>
      <c r="F12" s="1474">
        <f t="shared" si="0"/>
        <v>2400</v>
      </c>
      <c r="G12" s="648"/>
    </row>
    <row r="13" spans="1:7" ht="14.25">
      <c r="A13" s="2034"/>
      <c r="B13" s="2036"/>
      <c r="C13" s="2038"/>
      <c r="D13" s="1473">
        <v>3</v>
      </c>
      <c r="E13" s="1472">
        <v>70</v>
      </c>
      <c r="F13" s="1474">
        <f t="shared" si="0"/>
        <v>2520</v>
      </c>
      <c r="G13" s="648"/>
    </row>
    <row r="14" spans="1:7" ht="28.5">
      <c r="A14" s="1470">
        <v>7</v>
      </c>
      <c r="B14" s="1471" t="s">
        <v>814</v>
      </c>
      <c r="C14" s="1472" t="s">
        <v>88</v>
      </c>
      <c r="D14" s="1473">
        <f>3+2</f>
        <v>5</v>
      </c>
      <c r="E14" s="1472">
        <v>100</v>
      </c>
      <c r="F14" s="1474">
        <f t="shared" si="0"/>
        <v>6000</v>
      </c>
      <c r="G14" s="648"/>
    </row>
    <row r="15" spans="1:7" ht="28.5">
      <c r="A15" s="1470">
        <v>8</v>
      </c>
      <c r="B15" s="1471" t="s">
        <v>1045</v>
      </c>
      <c r="C15" s="1472" t="s">
        <v>88</v>
      </c>
      <c r="D15" s="1473">
        <v>3</v>
      </c>
      <c r="E15" s="1472">
        <v>70</v>
      </c>
      <c r="F15" s="1474">
        <f t="shared" si="0"/>
        <v>2520</v>
      </c>
      <c r="G15" s="648"/>
    </row>
    <row r="16" spans="1:7" ht="28.5">
      <c r="A16" s="1470">
        <v>9</v>
      </c>
      <c r="B16" s="1471" t="s">
        <v>549</v>
      </c>
      <c r="C16" s="1472" t="s">
        <v>88</v>
      </c>
      <c r="D16" s="1473">
        <v>4</v>
      </c>
      <c r="E16" s="1472">
        <v>70</v>
      </c>
      <c r="F16" s="1474">
        <f t="shared" si="0"/>
        <v>3360</v>
      </c>
      <c r="G16" s="648"/>
    </row>
    <row r="17" spans="1:7" ht="28.5">
      <c r="A17" s="1470">
        <v>10</v>
      </c>
      <c r="B17" s="1471" t="s">
        <v>1047</v>
      </c>
      <c r="C17" s="1472" t="s">
        <v>88</v>
      </c>
      <c r="D17" s="1473"/>
      <c r="E17" s="1472"/>
      <c r="F17" s="1474">
        <f t="shared" si="0"/>
        <v>0</v>
      </c>
      <c r="G17" s="648"/>
    </row>
    <row r="18" spans="1:7" ht="28.5">
      <c r="A18" s="1470">
        <v>11</v>
      </c>
      <c r="B18" s="1471" t="s">
        <v>1048</v>
      </c>
      <c r="C18" s="1472" t="s">
        <v>88</v>
      </c>
      <c r="D18" s="1473">
        <v>5</v>
      </c>
      <c r="E18" s="1472">
        <v>70</v>
      </c>
      <c r="F18" s="1474">
        <f t="shared" si="0"/>
        <v>4200</v>
      </c>
      <c r="G18" s="648"/>
    </row>
    <row r="19" spans="1:7" ht="28.5">
      <c r="A19" s="1477">
        <v>12</v>
      </c>
      <c r="B19" s="1478" t="s">
        <v>1049</v>
      </c>
      <c r="C19" s="1479" t="s">
        <v>88</v>
      </c>
      <c r="D19" s="1480">
        <v>5</v>
      </c>
      <c r="E19" s="1479">
        <v>70</v>
      </c>
      <c r="F19" s="1474">
        <f t="shared" si="0"/>
        <v>4200</v>
      </c>
      <c r="G19" s="648"/>
    </row>
    <row r="20" spans="1:7" ht="28.5">
      <c r="A20" s="1470">
        <v>13</v>
      </c>
      <c r="B20" s="1471" t="s">
        <v>1054</v>
      </c>
      <c r="C20" s="1472" t="s">
        <v>88</v>
      </c>
      <c r="D20" s="1473">
        <v>5</v>
      </c>
      <c r="E20" s="1472">
        <v>70</v>
      </c>
      <c r="F20" s="1474">
        <f t="shared" si="0"/>
        <v>4200</v>
      </c>
      <c r="G20" s="648"/>
    </row>
    <row r="21" spans="1:7" ht="28.5">
      <c r="A21" s="1470">
        <v>14</v>
      </c>
      <c r="B21" s="1471" t="s">
        <v>1055</v>
      </c>
      <c r="C21" s="1472" t="s">
        <v>88</v>
      </c>
      <c r="D21" s="1473">
        <v>6</v>
      </c>
      <c r="E21" s="1472">
        <v>70</v>
      </c>
      <c r="F21" s="1474">
        <f t="shared" si="0"/>
        <v>5040</v>
      </c>
      <c r="G21" s="648"/>
    </row>
    <row r="22" spans="1:7" ht="28.5">
      <c r="A22" s="1470">
        <v>15</v>
      </c>
      <c r="B22" s="1471" t="s">
        <v>1056</v>
      </c>
      <c r="C22" s="1472" t="s">
        <v>88</v>
      </c>
      <c r="D22" s="1473">
        <v>7</v>
      </c>
      <c r="E22" s="1472">
        <v>70</v>
      </c>
      <c r="F22" s="1474">
        <f t="shared" si="0"/>
        <v>5880</v>
      </c>
      <c r="G22" s="648"/>
    </row>
    <row r="23" spans="1:7" ht="28.5">
      <c r="A23" s="1470">
        <v>16</v>
      </c>
      <c r="B23" s="1481" t="s">
        <v>1053</v>
      </c>
      <c r="C23" s="1472" t="s">
        <v>88</v>
      </c>
      <c r="D23" s="1473">
        <v>4</v>
      </c>
      <c r="E23" s="1472">
        <v>70</v>
      </c>
      <c r="F23" s="1474">
        <f t="shared" si="0"/>
        <v>3360</v>
      </c>
      <c r="G23" s="648"/>
    </row>
    <row r="24" spans="1:7" ht="14.25">
      <c r="A24" s="1470">
        <v>17</v>
      </c>
      <c r="B24" s="1481" t="s">
        <v>530</v>
      </c>
      <c r="C24" s="1472" t="s">
        <v>88</v>
      </c>
      <c r="D24" s="1473"/>
      <c r="E24" s="1482"/>
      <c r="F24" s="1490"/>
      <c r="G24" s="649"/>
    </row>
    <row r="25" spans="1:7" ht="14.25">
      <c r="A25" s="1470">
        <v>18</v>
      </c>
      <c r="B25" s="1481" t="s">
        <v>532</v>
      </c>
      <c r="C25" s="1472" t="s">
        <v>88</v>
      </c>
      <c r="D25" s="1473">
        <v>4</v>
      </c>
      <c r="E25" s="1482">
        <v>70</v>
      </c>
      <c r="F25" s="1474">
        <f t="shared" ref="F25" si="1">D25*E25*12</f>
        <v>3360</v>
      </c>
      <c r="G25" s="649"/>
    </row>
    <row r="26" spans="1:7" ht="14.25">
      <c r="A26" s="1470">
        <v>19</v>
      </c>
      <c r="B26" s="1481" t="s">
        <v>2786</v>
      </c>
      <c r="C26" s="1472" t="s">
        <v>88</v>
      </c>
      <c r="D26" s="1473">
        <v>4</v>
      </c>
      <c r="E26" s="1482">
        <v>70</v>
      </c>
      <c r="F26" s="1474">
        <f t="shared" si="0"/>
        <v>3360</v>
      </c>
      <c r="G26" s="649"/>
    </row>
    <row r="27" spans="1:7" ht="16.5">
      <c r="A27" s="650"/>
      <c r="B27" s="651" t="s">
        <v>606</v>
      </c>
      <c r="C27" s="652"/>
      <c r="D27" s="653">
        <f>SUM(D7:D26)</f>
        <v>63</v>
      </c>
      <c r="E27" s="654">
        <f>SUM(E7:E26)</f>
        <v>1170</v>
      </c>
      <c r="F27" s="654">
        <f>SUM(F7:F26)</f>
        <v>57600</v>
      </c>
      <c r="G27" s="655"/>
    </row>
    <row r="28" spans="1:7" ht="14.25">
      <c r="A28" s="641"/>
      <c r="B28" s="641"/>
      <c r="C28" s="641"/>
      <c r="D28" s="641"/>
      <c r="E28" s="641"/>
      <c r="F28" s="641"/>
      <c r="G28" s="656"/>
    </row>
    <row r="29" spans="1:7" ht="14.25">
      <c r="A29" s="641"/>
      <c r="B29" s="641"/>
      <c r="C29" s="641"/>
      <c r="D29" s="641"/>
      <c r="E29" s="641"/>
      <c r="F29" s="641"/>
      <c r="G29" s="656"/>
    </row>
    <row r="30" spans="1:7" ht="17.25">
      <c r="A30" s="657"/>
      <c r="B30" s="2031"/>
      <c r="C30" s="2031"/>
      <c r="D30" s="2031"/>
      <c r="E30" s="2031"/>
      <c r="F30" s="2031"/>
      <c r="G30" s="659"/>
    </row>
    <row r="31" spans="1:7" ht="18" thickBot="1">
      <c r="A31" s="760"/>
      <c r="B31" s="607" t="s">
        <v>534</v>
      </c>
      <c r="C31" s="727"/>
      <c r="D31" s="727"/>
      <c r="E31" s="657"/>
      <c r="F31" s="657"/>
      <c r="G31" s="659"/>
    </row>
    <row r="32" spans="1:7" ht="17.25">
      <c r="A32" s="733" t="s">
        <v>176</v>
      </c>
      <c r="B32" s="727"/>
      <c r="C32" s="727"/>
      <c r="D32" s="727"/>
      <c r="E32" s="661"/>
      <c r="F32" s="661"/>
      <c r="G32" s="661"/>
    </row>
    <row r="33" spans="1:7" ht="34.5" customHeight="1">
      <c r="A33" s="2030" t="s">
        <v>695</v>
      </c>
      <c r="B33" s="2030"/>
      <c r="C33" s="2030"/>
      <c r="D33" s="2030"/>
      <c r="E33" s="1338"/>
      <c r="F33" s="1338"/>
      <c r="G33" s="665"/>
    </row>
    <row r="34" spans="1:7" ht="17.25">
      <c r="A34" s="780"/>
      <c r="B34" s="780"/>
      <c r="C34" s="780"/>
      <c r="D34" s="780"/>
      <c r="E34" s="1338"/>
      <c r="F34" s="1338"/>
      <c r="G34" s="665"/>
    </row>
    <row r="35" spans="1:7" ht="57">
      <c r="A35" s="1144" t="s">
        <v>114</v>
      </c>
      <c r="B35" s="1144" t="s">
        <v>660</v>
      </c>
      <c r="C35" s="1145" t="s">
        <v>696</v>
      </c>
      <c r="D35" s="1146" t="s">
        <v>697</v>
      </c>
      <c r="E35" s="2032"/>
      <c r="F35" s="2032"/>
      <c r="G35" s="665"/>
    </row>
    <row r="36" spans="1:7" ht="27">
      <c r="A36" s="781">
        <v>1</v>
      </c>
      <c r="B36" s="782" t="s">
        <v>698</v>
      </c>
      <c r="C36" s="640" t="s">
        <v>88</v>
      </c>
      <c r="D36" s="1491">
        <f>134*7*5</f>
        <v>4690</v>
      </c>
      <c r="E36" s="2032"/>
      <c r="F36" s="2032"/>
      <c r="G36" s="665"/>
    </row>
    <row r="37" spans="1:7" ht="40.5">
      <c r="A37" s="781">
        <v>2</v>
      </c>
      <c r="B37" s="782" t="s">
        <v>699</v>
      </c>
      <c r="C37" s="640" t="s">
        <v>88</v>
      </c>
      <c r="D37" s="1491">
        <f>4*2*50000/1000</f>
        <v>400</v>
      </c>
      <c r="E37" s="2032"/>
      <c r="F37" s="2032"/>
      <c r="G37" s="665"/>
    </row>
    <row r="38" spans="1:7" ht="17.25">
      <c r="A38" s="729"/>
      <c r="B38" s="1147" t="s">
        <v>113</v>
      </c>
      <c r="C38" s="1009"/>
      <c r="D38" s="1492">
        <f>SUM(D36:D37)</f>
        <v>5090</v>
      </c>
      <c r="E38" s="1338"/>
      <c r="F38" s="1338"/>
      <c r="G38" s="665"/>
    </row>
    <row r="39" spans="1:7" ht="14.25">
      <c r="A39" s="662"/>
      <c r="B39" s="663"/>
      <c r="C39" s="661"/>
      <c r="D39" s="664"/>
      <c r="E39" s="1338"/>
      <c r="F39" s="1338"/>
      <c r="G39" s="665"/>
    </row>
    <row r="40" spans="1:7" ht="14.25">
      <c r="A40" s="662"/>
      <c r="B40" s="663"/>
      <c r="C40" s="661"/>
      <c r="D40" s="664"/>
      <c r="E40" s="1338"/>
      <c r="F40" s="1338"/>
      <c r="G40" s="665"/>
    </row>
    <row r="41" spans="1:7" ht="18" thickBot="1">
      <c r="A41" s="760"/>
      <c r="B41" s="607" t="s">
        <v>534</v>
      </c>
      <c r="C41" s="727"/>
      <c r="D41" s="727"/>
      <c r="E41" s="727"/>
      <c r="F41" s="727"/>
      <c r="G41" s="727"/>
    </row>
    <row r="42" spans="1:7" ht="17.25">
      <c r="A42" s="760"/>
      <c r="B42" s="1143"/>
      <c r="C42" s="727"/>
      <c r="D42" s="727"/>
      <c r="E42" s="727"/>
      <c r="F42" s="727"/>
      <c r="G42" s="727"/>
    </row>
    <row r="43" spans="1:7" ht="17.25" customHeight="1">
      <c r="A43" s="2029" t="s">
        <v>78</v>
      </c>
      <c r="B43" s="2029"/>
      <c r="C43" s="2029"/>
      <c r="D43" s="2029"/>
      <c r="E43" s="2029"/>
      <c r="F43" s="2029"/>
      <c r="G43" s="2029"/>
    </row>
    <row r="44" spans="1:7" ht="16.5">
      <c r="A44" s="2030" t="s">
        <v>2468</v>
      </c>
      <c r="B44" s="2030"/>
      <c r="C44" s="2030"/>
      <c r="D44" s="2030"/>
      <c r="E44" s="2030"/>
      <c r="F44" s="2030"/>
      <c r="G44" s="2030"/>
    </row>
    <row r="45" spans="1:7" ht="17.25">
      <c r="A45" s="780"/>
      <c r="B45" s="780"/>
      <c r="C45" s="780"/>
      <c r="D45" s="780"/>
      <c r="E45" s="780"/>
      <c r="F45" s="780"/>
      <c r="G45" s="780"/>
    </row>
    <row r="46" spans="1:7" ht="71.25">
      <c r="A46" s="1144" t="s">
        <v>114</v>
      </c>
      <c r="B46" s="1144" t="s">
        <v>660</v>
      </c>
      <c r="C46" s="1145" t="s">
        <v>696</v>
      </c>
      <c r="D46" s="1145" t="s">
        <v>2462</v>
      </c>
      <c r="E46" s="1145" t="s">
        <v>2463</v>
      </c>
      <c r="F46" s="1145" t="s">
        <v>2464</v>
      </c>
      <c r="G46" s="1146" t="s">
        <v>697</v>
      </c>
    </row>
    <row r="47" spans="1:7" ht="27">
      <c r="A47" s="1144">
        <v>1</v>
      </c>
      <c r="B47" s="782" t="s">
        <v>2465</v>
      </c>
      <c r="C47" s="640" t="s">
        <v>88</v>
      </c>
      <c r="D47" s="640">
        <v>66140</v>
      </c>
      <c r="E47" s="640">
        <v>7</v>
      </c>
      <c r="F47" s="640">
        <v>2</v>
      </c>
      <c r="G47" s="1491">
        <f>+D47*E47*F47*12/1000</f>
        <v>11111.52</v>
      </c>
    </row>
    <row r="48" spans="1:7" ht="27">
      <c r="A48" s="1144">
        <v>2</v>
      </c>
      <c r="B48" s="782" t="s">
        <v>2466</v>
      </c>
      <c r="C48" s="640" t="s">
        <v>88</v>
      </c>
      <c r="D48" s="640">
        <v>66140</v>
      </c>
      <c r="E48" s="640">
        <v>7</v>
      </c>
      <c r="F48" s="640">
        <v>2</v>
      </c>
      <c r="G48" s="1491">
        <f>+D48*E48*F48*12/1000</f>
        <v>11111.52</v>
      </c>
    </row>
    <row r="49" spans="1:7" ht="27">
      <c r="A49" s="1144">
        <v>3</v>
      </c>
      <c r="B49" s="782" t="s">
        <v>2467</v>
      </c>
      <c r="C49" s="640" t="s">
        <v>88</v>
      </c>
      <c r="D49" s="640">
        <v>66140</v>
      </c>
      <c r="E49" s="640">
        <v>7</v>
      </c>
      <c r="F49" s="640">
        <v>2</v>
      </c>
      <c r="G49" s="1491">
        <f>+D49*E49*F49*12/1000</f>
        <v>11111.52</v>
      </c>
    </row>
    <row r="50" spans="1:7" ht="17.25">
      <c r="A50" s="729"/>
      <c r="B50" s="1148" t="s">
        <v>113</v>
      </c>
      <c r="C50" s="1149"/>
      <c r="D50" s="1149"/>
      <c r="E50" s="1149"/>
      <c r="F50" s="1149"/>
      <c r="G50" s="1493">
        <f>SUM(G47:G49)</f>
        <v>33334.559999999998</v>
      </c>
    </row>
    <row r="52" spans="1:7" ht="16.5">
      <c r="B52" s="1150" t="s">
        <v>2470</v>
      </c>
      <c r="C52" s="106"/>
      <c r="D52" s="1802">
        <f>+G50+D38+F27</f>
        <v>96024.56</v>
      </c>
    </row>
  </sheetData>
  <mergeCells count="16">
    <mergeCell ref="A1:F1"/>
    <mergeCell ref="A2:F2"/>
    <mergeCell ref="A3:F3"/>
    <mergeCell ref="A5:D5"/>
    <mergeCell ref="E5:E6"/>
    <mergeCell ref="A12:A13"/>
    <mergeCell ref="B12:B13"/>
    <mergeCell ref="C12:C13"/>
    <mergeCell ref="F5:F6"/>
    <mergeCell ref="G5:G6"/>
    <mergeCell ref="A43:G43"/>
    <mergeCell ref="A44:G44"/>
    <mergeCell ref="B30:F30"/>
    <mergeCell ref="A33:D33"/>
    <mergeCell ref="E35:E37"/>
    <mergeCell ref="F35:F37"/>
  </mergeCells>
  <conditionalFormatting sqref="A31:A32">
    <cfRule type="cellIs" dxfId="6" priority="2" stopIfTrue="1" operator="equal">
      <formula>0</formula>
    </cfRule>
  </conditionalFormatting>
  <conditionalFormatting sqref="A41:A43">
    <cfRule type="cellIs" dxfId="5" priority="1" stopIfTrue="1" operator="equal">
      <formula>0</formula>
    </cfRule>
  </conditionalFormatting>
  <printOptions horizontalCentered="1"/>
  <pageMargins left="0.31496062992125984" right="0.31496062992125984" top="0.55118110236220474" bottom="0.35433070866141736" header="0.31496062992125984" footer="0.31496062992125984"/>
  <pageSetup paperSize="9" scale="72" orientation="portrait" r:id="rId1"/>
  <rowBreaks count="1" manualBreakCount="1">
    <brk id="42" max="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N117"/>
  <sheetViews>
    <sheetView zoomScaleNormal="100" workbookViewId="0">
      <pane xSplit="2" ySplit="6" topLeftCell="C103" activePane="bottomRight" state="frozen"/>
      <selection pane="topRight" activeCell="C1" sqref="C1"/>
      <selection pane="bottomLeft" activeCell="A7" sqref="A7"/>
      <selection pane="bottomRight" activeCell="G116" sqref="G116"/>
    </sheetView>
  </sheetViews>
  <sheetFormatPr defaultRowHeight="14.25"/>
  <cols>
    <col min="1" max="1" width="5.5703125" style="233" customWidth="1"/>
    <col min="2" max="2" width="52.140625" style="233" customWidth="1"/>
    <col min="3" max="3" width="9.140625" style="233" customWidth="1"/>
    <col min="4" max="4" width="10.85546875" style="586" customWidth="1"/>
    <col min="5" max="5" width="14.5703125" style="586" customWidth="1"/>
    <col min="6" max="6" width="13.5703125" style="586" customWidth="1"/>
    <col min="7" max="7" width="16.140625" style="586" customWidth="1"/>
    <col min="8" max="8" width="13.28515625" style="233" bestFit="1" customWidth="1"/>
    <col min="9" max="9" width="11.85546875" style="233" customWidth="1"/>
    <col min="10" max="16384" width="9.140625" style="233"/>
  </cols>
  <sheetData>
    <row r="1" spans="1:10" ht="17.25">
      <c r="B1" s="1964" t="s">
        <v>534</v>
      </c>
      <c r="C1" s="1964"/>
      <c r="D1" s="1964"/>
      <c r="E1" s="1964"/>
      <c r="F1" s="1964"/>
    </row>
    <row r="2" spans="1:10" ht="18.75">
      <c r="B2" s="660" t="s">
        <v>591</v>
      </c>
      <c r="C2" s="827"/>
      <c r="D2" s="827"/>
      <c r="E2" s="827"/>
      <c r="F2" s="827"/>
    </row>
    <row r="3" spans="1:10" ht="46.5" customHeight="1">
      <c r="A3" s="828"/>
      <c r="B3" s="827" t="s">
        <v>2780</v>
      </c>
      <c r="C3" s="827"/>
      <c r="D3" s="827"/>
      <c r="E3" s="827"/>
      <c r="F3" s="827"/>
      <c r="G3" s="829"/>
    </row>
    <row r="4" spans="1:10" ht="17.25">
      <c r="B4" s="643" t="s">
        <v>2454</v>
      </c>
      <c r="F4" s="675" t="s">
        <v>614</v>
      </c>
    </row>
    <row r="5" spans="1:10" ht="19.5" customHeight="1">
      <c r="A5" s="2055" t="s">
        <v>615</v>
      </c>
      <c r="B5" s="2055"/>
      <c r="C5" s="2055"/>
      <c r="D5" s="2055"/>
      <c r="E5" s="2047" t="s">
        <v>757</v>
      </c>
      <c r="F5" s="2047" t="s">
        <v>616</v>
      </c>
      <c r="G5" s="2054" t="s">
        <v>1106</v>
      </c>
      <c r="H5" s="2047" t="s">
        <v>617</v>
      </c>
    </row>
    <row r="6" spans="1:10" ht="68.25" customHeight="1">
      <c r="A6" s="832" t="s">
        <v>118</v>
      </c>
      <c r="B6" s="833" t="s">
        <v>594</v>
      </c>
      <c r="C6" s="830" t="s">
        <v>200</v>
      </c>
      <c r="D6" s="865" t="s">
        <v>618</v>
      </c>
      <c r="E6" s="2047"/>
      <c r="F6" s="2047"/>
      <c r="G6" s="2054"/>
      <c r="H6" s="2047"/>
    </row>
    <row r="7" spans="1:10" s="836" customFormat="1" ht="22.5" customHeight="1">
      <c r="A7" s="1462">
        <v>1</v>
      </c>
      <c r="B7" s="1467" t="s">
        <v>543</v>
      </c>
      <c r="C7" s="1240" t="s">
        <v>88</v>
      </c>
      <c r="D7" s="1465">
        <v>7</v>
      </c>
      <c r="E7" s="1240">
        <f>D7*8</f>
        <v>56</v>
      </c>
      <c r="F7" s="1240">
        <f>7*5</f>
        <v>35</v>
      </c>
      <c r="G7" s="1462">
        <f>7*0.3</f>
        <v>2.1</v>
      </c>
      <c r="H7" s="1240">
        <f>F7+E7+G7</f>
        <v>93.1</v>
      </c>
      <c r="J7" s="836">
        <v>93.1</v>
      </c>
    </row>
    <row r="8" spans="1:10" s="836" customFormat="1" ht="22.5" customHeight="1">
      <c r="A8" s="1462">
        <v>2</v>
      </c>
      <c r="B8" s="1463" t="s">
        <v>523</v>
      </c>
      <c r="C8" s="1240" t="s">
        <v>88</v>
      </c>
      <c r="D8" s="1465">
        <v>5</v>
      </c>
      <c r="E8" s="1240">
        <f>+D8*8</f>
        <v>40</v>
      </c>
      <c r="F8" s="1240">
        <v>22</v>
      </c>
      <c r="G8" s="1462">
        <f>5*0.3</f>
        <v>1.5</v>
      </c>
      <c r="H8" s="1240">
        <f>F8+E8+G8</f>
        <v>63.5</v>
      </c>
      <c r="J8" s="836">
        <v>63.5</v>
      </c>
    </row>
    <row r="9" spans="1:10" s="836" customFormat="1" ht="22.5" customHeight="1">
      <c r="A9" s="1462">
        <v>3</v>
      </c>
      <c r="B9" s="1463" t="s">
        <v>520</v>
      </c>
      <c r="C9" s="1240" t="s">
        <v>88</v>
      </c>
      <c r="D9" s="1465">
        <v>1</v>
      </c>
      <c r="E9" s="1240">
        <v>8.1</v>
      </c>
      <c r="F9" s="1240">
        <v>3</v>
      </c>
      <c r="G9" s="1462">
        <v>0.3</v>
      </c>
      <c r="H9" s="1240">
        <f t="shared" ref="H9:H25" si="0">F9+E9+G9</f>
        <v>11.4</v>
      </c>
      <c r="I9" s="836">
        <v>11.4</v>
      </c>
      <c r="J9" s="836">
        <v>11.4</v>
      </c>
    </row>
    <row r="10" spans="1:10" s="836" customFormat="1" ht="22.5" customHeight="1">
      <c r="A10" s="1462">
        <v>4</v>
      </c>
      <c r="B10" s="1463" t="s">
        <v>527</v>
      </c>
      <c r="C10" s="1240" t="s">
        <v>88</v>
      </c>
      <c r="D10" s="1465">
        <v>1</v>
      </c>
      <c r="E10" s="1240">
        <v>8.3000000000000007</v>
      </c>
      <c r="F10" s="1240">
        <v>3</v>
      </c>
      <c r="G10" s="1462">
        <v>0.3</v>
      </c>
      <c r="H10" s="1240">
        <f t="shared" si="0"/>
        <v>11.600000000000001</v>
      </c>
      <c r="I10" s="836">
        <v>11.6</v>
      </c>
      <c r="J10" s="836">
        <v>11.600000000000001</v>
      </c>
    </row>
    <row r="11" spans="1:10" s="836" customFormat="1" ht="22.5" customHeight="1">
      <c r="A11" s="1462">
        <v>5</v>
      </c>
      <c r="B11" s="1463" t="s">
        <v>528</v>
      </c>
      <c r="C11" s="1240" t="s">
        <v>88</v>
      </c>
      <c r="D11" s="1465">
        <v>1</v>
      </c>
      <c r="E11" s="1240">
        <v>8.1</v>
      </c>
      <c r="F11" s="1240">
        <v>3</v>
      </c>
      <c r="G11" s="1462">
        <v>0.3</v>
      </c>
      <c r="H11" s="1240">
        <f t="shared" si="0"/>
        <v>11.4</v>
      </c>
      <c r="I11" s="836">
        <v>11.4</v>
      </c>
      <c r="J11" s="836">
        <v>11.4</v>
      </c>
    </row>
    <row r="12" spans="1:10" s="836" customFormat="1" ht="22.5" customHeight="1">
      <c r="A12" s="1462">
        <v>6</v>
      </c>
      <c r="B12" s="1463" t="s">
        <v>529</v>
      </c>
      <c r="C12" s="1240" t="s">
        <v>88</v>
      </c>
      <c r="D12" s="1465">
        <v>1</v>
      </c>
      <c r="E12" s="1240">
        <v>8.1999999999999993</v>
      </c>
      <c r="F12" s="1240">
        <v>3</v>
      </c>
      <c r="G12" s="1462">
        <v>0.3</v>
      </c>
      <c r="H12" s="1240">
        <f t="shared" si="0"/>
        <v>11.5</v>
      </c>
      <c r="I12" s="836">
        <v>11.4</v>
      </c>
      <c r="J12" s="836">
        <v>11.5</v>
      </c>
    </row>
    <row r="13" spans="1:10" s="836" customFormat="1" ht="28.5">
      <c r="A13" s="1462">
        <v>7</v>
      </c>
      <c r="B13" s="1463" t="s">
        <v>814</v>
      </c>
      <c r="C13" s="1240" t="s">
        <v>88</v>
      </c>
      <c r="D13" s="1465">
        <v>2</v>
      </c>
      <c r="E13" s="1240">
        <f>1*8+1*10</f>
        <v>18</v>
      </c>
      <c r="F13" s="1240">
        <v>6</v>
      </c>
      <c r="G13" s="1462">
        <f>2*0.3</f>
        <v>0.6</v>
      </c>
      <c r="H13" s="1240">
        <f t="shared" si="0"/>
        <v>24.6</v>
      </c>
      <c r="J13" s="836">
        <v>24.6</v>
      </c>
    </row>
    <row r="14" spans="1:10" s="836" customFormat="1">
      <c r="A14" s="1462">
        <v>8</v>
      </c>
      <c r="B14" s="1463" t="s">
        <v>530</v>
      </c>
      <c r="C14" s="1240" t="s">
        <v>88</v>
      </c>
      <c r="D14" s="1465">
        <v>1</v>
      </c>
      <c r="E14" s="1240">
        <v>8.6999999999999993</v>
      </c>
      <c r="F14" s="1240">
        <v>3</v>
      </c>
      <c r="G14" s="1462">
        <v>0.3</v>
      </c>
      <c r="H14" s="1240">
        <f t="shared" si="0"/>
        <v>12</v>
      </c>
      <c r="I14" s="836">
        <v>12</v>
      </c>
      <c r="J14" s="836">
        <v>12</v>
      </c>
    </row>
    <row r="15" spans="1:10" s="836" customFormat="1" ht="32.25" customHeight="1">
      <c r="A15" s="1462">
        <v>9</v>
      </c>
      <c r="B15" s="1463" t="s">
        <v>1045</v>
      </c>
      <c r="C15" s="1240" t="s">
        <v>88</v>
      </c>
      <c r="D15" s="1465">
        <v>1</v>
      </c>
      <c r="E15" s="1240">
        <v>11.3</v>
      </c>
      <c r="F15" s="1240">
        <v>3.4</v>
      </c>
      <c r="G15" s="1462">
        <v>0.3</v>
      </c>
      <c r="H15" s="1240">
        <f t="shared" si="0"/>
        <v>15.000000000000002</v>
      </c>
      <c r="I15" s="836">
        <v>12</v>
      </c>
      <c r="J15" s="836">
        <v>15.000000000000002</v>
      </c>
    </row>
    <row r="16" spans="1:10" s="836" customFormat="1" ht="28.5">
      <c r="A16" s="1462">
        <v>10</v>
      </c>
      <c r="B16" s="1463" t="s">
        <v>549</v>
      </c>
      <c r="C16" s="1240" t="s">
        <v>88</v>
      </c>
      <c r="D16" s="1465">
        <v>1</v>
      </c>
      <c r="E16" s="1240">
        <v>8.3000000000000007</v>
      </c>
      <c r="F16" s="1240">
        <v>3</v>
      </c>
      <c r="G16" s="1462">
        <v>0.3</v>
      </c>
      <c r="H16" s="1240">
        <f t="shared" si="0"/>
        <v>11.600000000000001</v>
      </c>
      <c r="I16" s="836">
        <v>11.6</v>
      </c>
      <c r="J16" s="836">
        <v>11.600000000000001</v>
      </c>
    </row>
    <row r="17" spans="1:10" s="836" customFormat="1" ht="31.5" customHeight="1">
      <c r="A17" s="1462">
        <v>11</v>
      </c>
      <c r="B17" s="1463" t="s">
        <v>1047</v>
      </c>
      <c r="C17" s="1240" t="s">
        <v>88</v>
      </c>
      <c r="D17" s="1465">
        <v>1</v>
      </c>
      <c r="E17" s="1240">
        <f t="shared" ref="E17:E23" si="1">+D17*8</f>
        <v>8</v>
      </c>
      <c r="F17" s="1240">
        <v>3</v>
      </c>
      <c r="G17" s="1462">
        <v>0.3</v>
      </c>
      <c r="H17" s="1240">
        <f t="shared" si="0"/>
        <v>11.3</v>
      </c>
      <c r="J17" s="836">
        <v>11.3</v>
      </c>
    </row>
    <row r="18" spans="1:10" s="836" customFormat="1" ht="28.5">
      <c r="A18" s="1462">
        <v>12</v>
      </c>
      <c r="B18" s="1463" t="s">
        <v>1048</v>
      </c>
      <c r="C18" s="1240" t="s">
        <v>88</v>
      </c>
      <c r="D18" s="1465">
        <v>1</v>
      </c>
      <c r="E18" s="1240">
        <f t="shared" si="1"/>
        <v>8</v>
      </c>
      <c r="F18" s="1240">
        <v>3</v>
      </c>
      <c r="G18" s="1462">
        <v>0.3</v>
      </c>
      <c r="H18" s="1240">
        <f t="shared" si="0"/>
        <v>11.3</v>
      </c>
      <c r="I18" s="836">
        <v>11</v>
      </c>
      <c r="J18" s="836">
        <v>11.3</v>
      </c>
    </row>
    <row r="19" spans="1:10" s="836" customFormat="1" ht="28.5">
      <c r="A19" s="1462">
        <v>13</v>
      </c>
      <c r="B19" s="1463" t="s">
        <v>1049</v>
      </c>
      <c r="C19" s="1240" t="s">
        <v>88</v>
      </c>
      <c r="D19" s="1465">
        <v>1</v>
      </c>
      <c r="E19" s="1240">
        <f t="shared" si="1"/>
        <v>8</v>
      </c>
      <c r="F19" s="1240">
        <v>3</v>
      </c>
      <c r="G19" s="1462">
        <v>0.3</v>
      </c>
      <c r="H19" s="1240">
        <f t="shared" si="0"/>
        <v>11.3</v>
      </c>
      <c r="J19" s="836">
        <v>11.3</v>
      </c>
    </row>
    <row r="20" spans="1:10" s="836" customFormat="1" ht="28.5">
      <c r="A20" s="1462">
        <v>14</v>
      </c>
      <c r="B20" s="1463" t="s">
        <v>1054</v>
      </c>
      <c r="C20" s="1240" t="s">
        <v>88</v>
      </c>
      <c r="D20" s="1465">
        <v>1</v>
      </c>
      <c r="E20" s="1240">
        <v>8</v>
      </c>
      <c r="F20" s="1240">
        <v>3</v>
      </c>
      <c r="G20" s="1462">
        <v>0.3</v>
      </c>
      <c r="H20" s="1240">
        <f t="shared" si="0"/>
        <v>11.3</v>
      </c>
      <c r="I20" s="836">
        <v>11.1</v>
      </c>
      <c r="J20" s="836">
        <v>11.3</v>
      </c>
    </row>
    <row r="21" spans="1:10" s="836" customFormat="1" ht="28.5">
      <c r="A21" s="1462">
        <v>15</v>
      </c>
      <c r="B21" s="1463" t="s">
        <v>1055</v>
      </c>
      <c r="C21" s="1240" t="s">
        <v>88</v>
      </c>
      <c r="D21" s="1465">
        <v>1</v>
      </c>
      <c r="E21" s="1240">
        <f t="shared" si="1"/>
        <v>8</v>
      </c>
      <c r="F21" s="1240">
        <v>3</v>
      </c>
      <c r="G21" s="1462">
        <v>0.3</v>
      </c>
      <c r="H21" s="1240">
        <f t="shared" si="0"/>
        <v>11.3</v>
      </c>
      <c r="J21" s="836">
        <v>11.3</v>
      </c>
    </row>
    <row r="22" spans="1:10" s="836" customFormat="1" ht="28.5">
      <c r="A22" s="1462">
        <v>16</v>
      </c>
      <c r="B22" s="1463" t="s">
        <v>1056</v>
      </c>
      <c r="C22" s="1240" t="s">
        <v>88</v>
      </c>
      <c r="D22" s="1465">
        <v>2</v>
      </c>
      <c r="E22" s="1240">
        <f>1*8.7+1*10</f>
        <v>18.7</v>
      </c>
      <c r="F22" s="1240">
        <f>9.1+5</f>
        <v>14.1</v>
      </c>
      <c r="G22" s="1462">
        <f>2*0.3</f>
        <v>0.6</v>
      </c>
      <c r="H22" s="1240">
        <f t="shared" si="0"/>
        <v>33.4</v>
      </c>
      <c r="I22" s="836">
        <v>18.100000000000001</v>
      </c>
      <c r="J22" s="836">
        <v>33.4</v>
      </c>
    </row>
    <row r="23" spans="1:10" s="836" customFormat="1" ht="28.5">
      <c r="A23" s="1462">
        <v>17</v>
      </c>
      <c r="B23" s="1466" t="s">
        <v>1053</v>
      </c>
      <c r="C23" s="1240" t="s">
        <v>88</v>
      </c>
      <c r="D23" s="1465">
        <v>1</v>
      </c>
      <c r="E23" s="1240">
        <f t="shared" si="1"/>
        <v>8</v>
      </c>
      <c r="F23" s="1240">
        <v>3</v>
      </c>
      <c r="G23" s="1462">
        <v>0.3</v>
      </c>
      <c r="H23" s="1240">
        <f t="shared" si="0"/>
        <v>11.3</v>
      </c>
      <c r="J23" s="836">
        <v>11.3</v>
      </c>
    </row>
    <row r="24" spans="1:10" s="837" customFormat="1" ht="14.25" customHeight="1">
      <c r="A24" s="1462">
        <v>18</v>
      </c>
      <c r="B24" s="1466" t="s">
        <v>532</v>
      </c>
      <c r="C24" s="1240" t="s">
        <v>88</v>
      </c>
      <c r="D24" s="1465">
        <v>1</v>
      </c>
      <c r="E24" s="1240">
        <v>8.3000000000000007</v>
      </c>
      <c r="F24" s="1240">
        <v>3</v>
      </c>
      <c r="G24" s="1462">
        <v>0.3</v>
      </c>
      <c r="H24" s="1240">
        <f t="shared" si="0"/>
        <v>11.600000000000001</v>
      </c>
      <c r="I24" s="837">
        <v>11.6</v>
      </c>
      <c r="J24" s="837">
        <v>11.600000000000001</v>
      </c>
    </row>
    <row r="25" spans="1:10" s="837" customFormat="1" ht="14.25" customHeight="1">
      <c r="A25" s="1462">
        <v>19</v>
      </c>
      <c r="B25" s="1463" t="s">
        <v>2786</v>
      </c>
      <c r="C25" s="1240" t="s">
        <v>88</v>
      </c>
      <c r="D25" s="1465">
        <v>1</v>
      </c>
      <c r="E25" s="1509">
        <v>8.3000000000000007</v>
      </c>
      <c r="F25" s="1240">
        <v>3</v>
      </c>
      <c r="G25" s="1462">
        <v>0.3</v>
      </c>
      <c r="H25" s="1240">
        <f t="shared" si="0"/>
        <v>11.600000000000001</v>
      </c>
      <c r="J25" s="837">
        <v>11.600000000000001</v>
      </c>
    </row>
    <row r="26" spans="1:10" s="840" customFormat="1" ht="17.25" customHeight="1">
      <c r="A26" s="838"/>
      <c r="B26" s="679" t="s">
        <v>606</v>
      </c>
      <c r="C26" s="680"/>
      <c r="D26" s="866">
        <f>SUM(D7:D25)</f>
        <v>31</v>
      </c>
      <c r="E26" s="680">
        <f>SUM(E7:E25)</f>
        <v>258.3</v>
      </c>
      <c r="F26" s="680">
        <f t="shared" ref="F26:G26" si="2">SUM(F7:F25)</f>
        <v>122.5</v>
      </c>
      <c r="G26" s="680">
        <f t="shared" si="2"/>
        <v>9.3000000000000007</v>
      </c>
      <c r="H26" s="680">
        <f>SUM(H7:H25)</f>
        <v>390.10000000000008</v>
      </c>
    </row>
    <row r="29" spans="1:10" ht="18.75">
      <c r="B29" s="658" t="s">
        <v>619</v>
      </c>
      <c r="C29" s="827"/>
      <c r="D29" s="827"/>
      <c r="E29" s="827"/>
      <c r="F29" s="827"/>
    </row>
    <row r="30" spans="1:10" ht="18.75">
      <c r="B30" s="660" t="s">
        <v>591</v>
      </c>
      <c r="C30" s="827"/>
      <c r="D30" s="827"/>
      <c r="E30" s="827"/>
      <c r="F30" s="827"/>
    </row>
    <row r="31" spans="1:10" ht="17.25">
      <c r="B31" s="2046" t="s">
        <v>620</v>
      </c>
      <c r="C31" s="2046"/>
      <c r="D31" s="2046"/>
      <c r="E31" s="2046"/>
      <c r="F31" s="2046"/>
    </row>
    <row r="33" spans="1:14" ht="57">
      <c r="A33" s="832" t="s">
        <v>118</v>
      </c>
      <c r="B33" s="833" t="s">
        <v>594</v>
      </c>
      <c r="C33" s="830" t="s">
        <v>200</v>
      </c>
      <c r="D33" s="830" t="s">
        <v>609</v>
      </c>
      <c r="E33" s="830" t="s">
        <v>610</v>
      </c>
      <c r="F33" s="830" t="s">
        <v>611</v>
      </c>
      <c r="G33" s="830" t="s">
        <v>612</v>
      </c>
      <c r="H33" s="841"/>
      <c r="I33" s="842"/>
      <c r="J33" s="342"/>
      <c r="K33" s="342"/>
      <c r="L33" s="342"/>
      <c r="M33" s="342"/>
      <c r="N33" s="342"/>
    </row>
    <row r="34" spans="1:14" s="846" customFormat="1">
      <c r="A34" s="1462">
        <v>1</v>
      </c>
      <c r="B34" s="1512" t="s">
        <v>521</v>
      </c>
      <c r="C34" s="1503" t="s">
        <v>613</v>
      </c>
      <c r="D34" s="1513">
        <f>4881.7+4809</f>
        <v>9690.7000000000007</v>
      </c>
      <c r="E34" s="1240">
        <v>20</v>
      </c>
      <c r="F34" s="1240">
        <v>12</v>
      </c>
      <c r="G34" s="1240">
        <f>D34*E34*F34/1000</f>
        <v>2325.768</v>
      </c>
      <c r="H34" s="843"/>
      <c r="I34" s="844"/>
      <c r="J34" s="845"/>
      <c r="K34" s="845"/>
      <c r="L34" s="845"/>
      <c r="M34" s="845"/>
      <c r="N34" s="845"/>
    </row>
    <row r="35" spans="1:14" s="846" customFormat="1">
      <c r="A35" s="1462">
        <v>2</v>
      </c>
      <c r="B35" s="1463" t="s">
        <v>523</v>
      </c>
      <c r="C35" s="1503" t="s">
        <v>613</v>
      </c>
      <c r="D35" s="1465">
        <v>7834</v>
      </c>
      <c r="E35" s="1240">
        <v>20</v>
      </c>
      <c r="F35" s="1240">
        <v>12</v>
      </c>
      <c r="G35" s="1240">
        <f t="shared" ref="G35:G51" si="3">D35*E35*F35/1000</f>
        <v>1880.16</v>
      </c>
      <c r="H35" s="843"/>
      <c r="I35" s="844"/>
      <c r="J35" s="845"/>
      <c r="K35" s="845"/>
      <c r="L35" s="845"/>
      <c r="M35" s="845"/>
      <c r="N35" s="845"/>
    </row>
    <row r="36" spans="1:14" s="846" customFormat="1">
      <c r="A36" s="1462">
        <v>3</v>
      </c>
      <c r="B36" s="1463" t="s">
        <v>520</v>
      </c>
      <c r="C36" s="1503" t="s">
        <v>613</v>
      </c>
      <c r="D36" s="2048">
        <f>11281+1620</f>
        <v>12901</v>
      </c>
      <c r="E36" s="2051">
        <v>20</v>
      </c>
      <c r="F36" s="2051">
        <v>12</v>
      </c>
      <c r="G36" s="1240">
        <f>D36*E36*F36/1000</f>
        <v>3096.24</v>
      </c>
      <c r="H36" s="843"/>
      <c r="I36" s="844"/>
      <c r="J36" s="845"/>
      <c r="K36" s="845"/>
      <c r="L36" s="845"/>
      <c r="M36" s="845"/>
      <c r="N36" s="845"/>
    </row>
    <row r="37" spans="1:14" s="846" customFormat="1">
      <c r="A37" s="1462">
        <v>4</v>
      </c>
      <c r="B37" s="1463" t="s">
        <v>527</v>
      </c>
      <c r="C37" s="1503" t="s">
        <v>613</v>
      </c>
      <c r="D37" s="2049"/>
      <c r="E37" s="2052"/>
      <c r="F37" s="2052"/>
      <c r="G37" s="1240">
        <f t="shared" si="3"/>
        <v>0</v>
      </c>
      <c r="H37" s="843"/>
      <c r="I37" s="844"/>
      <c r="J37" s="845"/>
      <c r="K37" s="845"/>
      <c r="L37" s="845"/>
      <c r="M37" s="845"/>
      <c r="N37" s="845"/>
    </row>
    <row r="38" spans="1:14" s="846" customFormat="1">
      <c r="A38" s="1462">
        <v>5</v>
      </c>
      <c r="B38" s="1463" t="s">
        <v>529</v>
      </c>
      <c r="C38" s="1503" t="s">
        <v>613</v>
      </c>
      <c r="D38" s="2050"/>
      <c r="E38" s="2053"/>
      <c r="F38" s="2053"/>
      <c r="G38" s="1240">
        <f t="shared" si="3"/>
        <v>0</v>
      </c>
      <c r="H38" s="843"/>
      <c r="I38" s="844"/>
      <c r="J38" s="845"/>
      <c r="K38" s="845"/>
      <c r="L38" s="845"/>
      <c r="M38" s="845"/>
      <c r="N38" s="845"/>
    </row>
    <row r="39" spans="1:14" s="846" customFormat="1">
      <c r="A39" s="1462">
        <v>6</v>
      </c>
      <c r="B39" s="1463" t="s">
        <v>528</v>
      </c>
      <c r="C39" s="1503" t="s">
        <v>613</v>
      </c>
      <c r="D39" s="1465"/>
      <c r="E39" s="1240">
        <v>20</v>
      </c>
      <c r="F39" s="1240">
        <v>12</v>
      </c>
      <c r="G39" s="1240">
        <f t="shared" si="3"/>
        <v>0</v>
      </c>
      <c r="H39" s="843"/>
      <c r="I39" s="844"/>
      <c r="J39" s="845"/>
      <c r="K39" s="845"/>
      <c r="L39" s="845"/>
      <c r="M39" s="845"/>
      <c r="N39" s="845"/>
    </row>
    <row r="40" spans="1:14" s="846" customFormat="1" ht="28.5">
      <c r="A40" s="1462">
        <v>7</v>
      </c>
      <c r="B40" s="1463" t="s">
        <v>504</v>
      </c>
      <c r="C40" s="1503" t="s">
        <v>613</v>
      </c>
      <c r="D40" s="1513">
        <f>20410.14+1558</f>
        <v>21968.14</v>
      </c>
      <c r="E40" s="1240">
        <v>20</v>
      </c>
      <c r="F40" s="1240">
        <v>12</v>
      </c>
      <c r="G40" s="1240">
        <f t="shared" si="3"/>
        <v>5272.3535999999995</v>
      </c>
      <c r="H40" s="845"/>
      <c r="I40" s="844"/>
      <c r="J40" s="831"/>
      <c r="K40" s="847"/>
      <c r="L40" s="848"/>
      <c r="M40" s="848"/>
      <c r="N40" s="835"/>
    </row>
    <row r="41" spans="1:14">
      <c r="A41" s="1462">
        <v>8</v>
      </c>
      <c r="B41" s="1463" t="s">
        <v>530</v>
      </c>
      <c r="C41" s="1503" t="s">
        <v>613</v>
      </c>
      <c r="D41" s="1465">
        <v>1481</v>
      </c>
      <c r="E41" s="1240">
        <v>20</v>
      </c>
      <c r="F41" s="1240">
        <v>12</v>
      </c>
      <c r="G41" s="1240">
        <f t="shared" si="3"/>
        <v>355.44</v>
      </c>
      <c r="H41" s="843"/>
      <c r="I41" s="844"/>
      <c r="J41" s="831"/>
      <c r="K41" s="847"/>
      <c r="L41" s="848"/>
      <c r="M41" s="848"/>
      <c r="N41" s="835"/>
    </row>
    <row r="42" spans="1:14" s="846" customFormat="1" ht="28.5">
      <c r="A42" s="1462">
        <v>9</v>
      </c>
      <c r="B42" s="1463" t="s">
        <v>597</v>
      </c>
      <c r="C42" s="1503" t="s">
        <v>613</v>
      </c>
      <c r="D42" s="1240">
        <f>2078.8+1101.47+838.4</f>
        <v>4018.6700000000005</v>
      </c>
      <c r="E42" s="1240">
        <v>20</v>
      </c>
      <c r="F42" s="1240">
        <v>12</v>
      </c>
      <c r="G42" s="1240">
        <f t="shared" si="3"/>
        <v>964.48080000000004</v>
      </c>
      <c r="H42" s="843"/>
      <c r="I42" s="844"/>
      <c r="J42" s="831"/>
      <c r="K42" s="847"/>
      <c r="L42" s="848"/>
      <c r="M42" s="848"/>
      <c r="N42" s="835"/>
    </row>
    <row r="43" spans="1:14" s="846" customFormat="1" ht="28.5">
      <c r="A43" s="1462">
        <v>10</v>
      </c>
      <c r="B43" s="1463" t="s">
        <v>598</v>
      </c>
      <c r="C43" s="1503" t="s">
        <v>613</v>
      </c>
      <c r="D43" s="1240">
        <f>1718.6+420+1281+1444+1297</f>
        <v>6160.6</v>
      </c>
      <c r="E43" s="1240">
        <v>20</v>
      </c>
      <c r="F43" s="1240">
        <v>12</v>
      </c>
      <c r="G43" s="1240">
        <f t="shared" si="3"/>
        <v>1478.5440000000001</v>
      </c>
      <c r="H43" s="843"/>
      <c r="I43" s="844"/>
      <c r="J43" s="831"/>
      <c r="K43" s="847"/>
      <c r="L43" s="848"/>
      <c r="M43" s="848"/>
      <c r="N43" s="835"/>
    </row>
    <row r="44" spans="1:14" s="846" customFormat="1" ht="28.5">
      <c r="A44" s="1462">
        <v>11</v>
      </c>
      <c r="B44" s="1463" t="s">
        <v>599</v>
      </c>
      <c r="C44" s="1503" t="s">
        <v>613</v>
      </c>
      <c r="D44" s="1240">
        <v>2438</v>
      </c>
      <c r="E44" s="1240">
        <v>20</v>
      </c>
      <c r="F44" s="1240">
        <v>12</v>
      </c>
      <c r="G44" s="1240">
        <f t="shared" si="3"/>
        <v>585.12</v>
      </c>
      <c r="H44" s="843"/>
      <c r="I44" s="844"/>
      <c r="J44" s="831"/>
      <c r="K44" s="847"/>
      <c r="L44" s="848"/>
      <c r="M44" s="848"/>
      <c r="N44" s="835"/>
    </row>
    <row r="45" spans="1:14" s="846" customFormat="1" ht="28.5">
      <c r="A45" s="1462">
        <v>12</v>
      </c>
      <c r="B45" s="1463" t="s">
        <v>600</v>
      </c>
      <c r="C45" s="1503" t="s">
        <v>613</v>
      </c>
      <c r="D45" s="1240">
        <v>6147</v>
      </c>
      <c r="E45" s="1240">
        <v>20</v>
      </c>
      <c r="F45" s="1240">
        <v>12</v>
      </c>
      <c r="G45" s="1240">
        <f>D45*E45*F45/1000</f>
        <v>1475.28</v>
      </c>
      <c r="H45" s="843"/>
      <c r="I45" s="844"/>
      <c r="J45" s="831"/>
      <c r="K45" s="847"/>
      <c r="L45" s="848"/>
      <c r="M45" s="848"/>
      <c r="N45" s="835"/>
    </row>
    <row r="46" spans="1:14" s="846" customFormat="1">
      <c r="A46" s="1462">
        <v>13</v>
      </c>
      <c r="B46" s="1463" t="s">
        <v>601</v>
      </c>
      <c r="C46" s="1503" t="s">
        <v>613</v>
      </c>
      <c r="D46" s="1240">
        <v>7439</v>
      </c>
      <c r="E46" s="1240">
        <v>20</v>
      </c>
      <c r="F46" s="1240">
        <v>12</v>
      </c>
      <c r="G46" s="1240">
        <f t="shared" si="3"/>
        <v>1785.36</v>
      </c>
      <c r="H46" s="843"/>
      <c r="I46" s="844"/>
      <c r="J46" s="831"/>
      <c r="K46" s="847"/>
      <c r="L46" s="848"/>
      <c r="M46" s="848"/>
      <c r="N46" s="835"/>
    </row>
    <row r="47" spans="1:14" s="846" customFormat="1" ht="28.5">
      <c r="A47" s="1462">
        <v>14</v>
      </c>
      <c r="B47" s="1463" t="s">
        <v>602</v>
      </c>
      <c r="C47" s="1503" t="s">
        <v>613</v>
      </c>
      <c r="D47" s="1240">
        <v>3568.9</v>
      </c>
      <c r="E47" s="1240">
        <v>20</v>
      </c>
      <c r="F47" s="1240">
        <v>12</v>
      </c>
      <c r="G47" s="1240">
        <f t="shared" si="3"/>
        <v>856.53599999999994</v>
      </c>
      <c r="H47" s="843"/>
      <c r="I47" s="844"/>
      <c r="J47" s="845"/>
      <c r="K47" s="845"/>
      <c r="L47" s="845"/>
      <c r="M47" s="845"/>
      <c r="N47" s="845"/>
    </row>
    <row r="48" spans="1:14" s="846" customFormat="1" ht="28.5">
      <c r="A48" s="1462">
        <v>15</v>
      </c>
      <c r="B48" s="1463" t="s">
        <v>603</v>
      </c>
      <c r="C48" s="1503" t="s">
        <v>613</v>
      </c>
      <c r="D48" s="1240">
        <v>8538.7000000000007</v>
      </c>
      <c r="E48" s="1240">
        <v>20</v>
      </c>
      <c r="F48" s="1240">
        <v>12</v>
      </c>
      <c r="G48" s="1240">
        <f>D48*E48*F48/1000</f>
        <v>2049.288</v>
      </c>
      <c r="H48" s="843"/>
      <c r="I48" s="844"/>
      <c r="J48" s="845"/>
      <c r="K48" s="845"/>
      <c r="L48" s="845"/>
      <c r="M48" s="845"/>
      <c r="N48" s="845"/>
    </row>
    <row r="49" spans="1:14" s="846" customFormat="1" ht="28.5">
      <c r="A49" s="1462">
        <v>16</v>
      </c>
      <c r="B49" s="1463" t="s">
        <v>604</v>
      </c>
      <c r="C49" s="1503" t="s">
        <v>613</v>
      </c>
      <c r="D49" s="1240">
        <v>4061.7</v>
      </c>
      <c r="E49" s="1240">
        <v>20</v>
      </c>
      <c r="F49" s="1240">
        <v>12</v>
      </c>
      <c r="G49" s="1240">
        <f t="shared" si="3"/>
        <v>974.80799999999999</v>
      </c>
      <c r="H49" s="843"/>
      <c r="I49" s="844"/>
      <c r="J49" s="845"/>
      <c r="K49" s="845"/>
      <c r="L49" s="845"/>
      <c r="M49" s="845"/>
      <c r="N49" s="845"/>
    </row>
    <row r="50" spans="1:14" s="846" customFormat="1" ht="28.5">
      <c r="A50" s="1462">
        <v>17</v>
      </c>
      <c r="B50" s="1466" t="s">
        <v>605</v>
      </c>
      <c r="C50" s="1503" t="s">
        <v>613</v>
      </c>
      <c r="D50" s="1240">
        <v>4417.3999999999996</v>
      </c>
      <c r="E50" s="1240">
        <v>20</v>
      </c>
      <c r="F50" s="1240">
        <v>12</v>
      </c>
      <c r="G50" s="1240">
        <f t="shared" si="3"/>
        <v>1060.1759999999999</v>
      </c>
      <c r="H50" s="843"/>
      <c r="I50" s="844"/>
      <c r="J50" s="845"/>
      <c r="K50" s="845"/>
      <c r="L50" s="845"/>
      <c r="M50" s="845"/>
      <c r="N50" s="845"/>
    </row>
    <row r="51" spans="1:14" ht="14.25" customHeight="1">
      <c r="A51" s="1462">
        <v>18</v>
      </c>
      <c r="B51" s="1466" t="s">
        <v>532</v>
      </c>
      <c r="C51" s="1503" t="s">
        <v>613</v>
      </c>
      <c r="D51" s="1465">
        <v>1880</v>
      </c>
      <c r="E51" s="1240">
        <v>20</v>
      </c>
      <c r="F51" s="1240">
        <v>12</v>
      </c>
      <c r="G51" s="1240">
        <f t="shared" si="3"/>
        <v>451.2</v>
      </c>
      <c r="H51" s="843"/>
      <c r="I51" s="844"/>
      <c r="J51" s="342"/>
      <c r="K51" s="342"/>
      <c r="L51" s="342"/>
      <c r="M51" s="342"/>
      <c r="N51" s="342"/>
    </row>
    <row r="52" spans="1:14" ht="14.25" customHeight="1">
      <c r="A52" s="1462">
        <v>19</v>
      </c>
      <c r="B52" s="1466" t="s">
        <v>2786</v>
      </c>
      <c r="C52" s="1503" t="s">
        <v>613</v>
      </c>
      <c r="D52" s="1508">
        <v>1880</v>
      </c>
      <c r="E52" s="1240">
        <v>20</v>
      </c>
      <c r="F52" s="1240">
        <v>12</v>
      </c>
      <c r="G52" s="1240">
        <f t="shared" ref="G52" si="4">D52*E52*F52/1000</f>
        <v>451.2</v>
      </c>
      <c r="H52" s="843"/>
      <c r="I52" s="844"/>
      <c r="J52" s="342"/>
      <c r="K52" s="342"/>
      <c r="L52" s="342"/>
      <c r="M52" s="342"/>
      <c r="N52" s="342"/>
    </row>
    <row r="53" spans="1:14" ht="16.5">
      <c r="A53" s="838"/>
      <c r="B53" s="679" t="s">
        <v>606</v>
      </c>
      <c r="C53" s="680"/>
      <c r="D53" s="866"/>
      <c r="E53" s="680"/>
      <c r="F53" s="680"/>
      <c r="G53" s="839">
        <f>SUM(G34:G52)</f>
        <v>25061.954400000002</v>
      </c>
      <c r="H53" s="342"/>
      <c r="I53" s="342"/>
      <c r="J53" s="342"/>
      <c r="K53" s="342"/>
      <c r="L53" s="342"/>
      <c r="M53" s="342"/>
      <c r="N53" s="342"/>
    </row>
    <row r="54" spans="1:14" ht="16.5">
      <c r="G54" s="851"/>
      <c r="H54" s="849"/>
      <c r="I54" s="850"/>
      <c r="J54" s="342"/>
      <c r="K54" s="342"/>
      <c r="L54" s="342"/>
      <c r="M54" s="342"/>
      <c r="N54" s="342"/>
    </row>
    <row r="55" spans="1:14" ht="18.75">
      <c r="B55" s="658" t="s">
        <v>619</v>
      </c>
      <c r="C55" s="827"/>
      <c r="D55" s="827"/>
      <c r="E55" s="827"/>
      <c r="F55" s="827"/>
    </row>
    <row r="56" spans="1:14" ht="18.75">
      <c r="B56" s="660" t="s">
        <v>591</v>
      </c>
      <c r="C56" s="827"/>
      <c r="D56" s="827"/>
      <c r="E56" s="827"/>
      <c r="F56" s="827"/>
    </row>
    <row r="57" spans="1:14" ht="17.25">
      <c r="B57" s="2046" t="s">
        <v>5850</v>
      </c>
      <c r="C57" s="2046"/>
      <c r="D57" s="2046"/>
      <c r="E57" s="2046"/>
      <c r="F57" s="2046"/>
    </row>
    <row r="59" spans="1:14" ht="42.75">
      <c r="A59" s="832" t="s">
        <v>118</v>
      </c>
      <c r="B59" s="833" t="s">
        <v>594</v>
      </c>
      <c r="C59" s="1339" t="s">
        <v>5851</v>
      </c>
      <c r="D59" s="1339" t="s">
        <v>5852</v>
      </c>
      <c r="E59" s="1339" t="s">
        <v>5854</v>
      </c>
      <c r="F59" s="1339" t="s">
        <v>5853</v>
      </c>
      <c r="G59" s="1339" t="s">
        <v>612</v>
      </c>
      <c r="H59" s="841"/>
      <c r="I59" s="842"/>
      <c r="J59" s="342"/>
      <c r="K59" s="342"/>
      <c r="L59" s="342"/>
      <c r="M59" s="342"/>
      <c r="N59" s="342"/>
    </row>
    <row r="60" spans="1:14" s="846" customFormat="1">
      <c r="A60" s="1462">
        <v>1</v>
      </c>
      <c r="B60" s="1512" t="s">
        <v>521</v>
      </c>
      <c r="C60" s="1503"/>
      <c r="D60" s="1514">
        <v>5</v>
      </c>
      <c r="E60" s="1465">
        <f>+C60+D60</f>
        <v>5</v>
      </c>
      <c r="F60" s="1240">
        <v>3.3</v>
      </c>
      <c r="G60" s="1240">
        <f>+E60*F60</f>
        <v>16.5</v>
      </c>
      <c r="H60" s="843"/>
      <c r="I60" s="844"/>
      <c r="J60" s="845"/>
      <c r="K60" s="845"/>
      <c r="L60" s="845"/>
      <c r="M60" s="845"/>
      <c r="N60" s="845"/>
    </row>
    <row r="61" spans="1:14" s="846" customFormat="1">
      <c r="A61" s="1462">
        <v>2</v>
      </c>
      <c r="B61" s="1463" t="s">
        <v>523</v>
      </c>
      <c r="C61" s="1503">
        <v>19</v>
      </c>
      <c r="D61" s="1465">
        <v>2</v>
      </c>
      <c r="E61" s="1465">
        <f t="shared" ref="E61:E78" si="5">+C61+D61</f>
        <v>21</v>
      </c>
      <c r="F61" s="1240">
        <v>3.3</v>
      </c>
      <c r="G61" s="1240">
        <f t="shared" ref="G61:G78" si="6">+E61*F61</f>
        <v>69.3</v>
      </c>
      <c r="H61" s="843"/>
      <c r="I61" s="844"/>
      <c r="J61" s="845"/>
      <c r="K61" s="845"/>
      <c r="L61" s="845"/>
      <c r="M61" s="845"/>
      <c r="N61" s="845"/>
    </row>
    <row r="62" spans="1:14" s="846" customFormat="1">
      <c r="A62" s="1462">
        <v>3</v>
      </c>
      <c r="B62" s="1463" t="s">
        <v>520</v>
      </c>
      <c r="C62" s="1503">
        <v>25</v>
      </c>
      <c r="D62" s="1465">
        <v>2</v>
      </c>
      <c r="E62" s="1465">
        <f t="shared" si="5"/>
        <v>27</v>
      </c>
      <c r="F62" s="1240">
        <v>3.3</v>
      </c>
      <c r="G62" s="1240">
        <f t="shared" si="6"/>
        <v>89.1</v>
      </c>
      <c r="H62" s="843"/>
      <c r="I62" s="844"/>
      <c r="J62" s="845"/>
      <c r="K62" s="845"/>
      <c r="L62" s="845"/>
      <c r="M62" s="845"/>
      <c r="N62" s="845"/>
    </row>
    <row r="63" spans="1:14" s="846" customFormat="1">
      <c r="A63" s="1462">
        <v>4</v>
      </c>
      <c r="B63" s="1463" t="s">
        <v>527</v>
      </c>
      <c r="C63" s="1503">
        <v>27</v>
      </c>
      <c r="D63" s="1465">
        <v>2</v>
      </c>
      <c r="E63" s="1465">
        <f t="shared" si="5"/>
        <v>29</v>
      </c>
      <c r="F63" s="1240">
        <v>3.3</v>
      </c>
      <c r="G63" s="1240">
        <f t="shared" si="6"/>
        <v>95.699999999999989</v>
      </c>
      <c r="H63" s="843"/>
      <c r="I63" s="844"/>
      <c r="J63" s="845"/>
      <c r="K63" s="845"/>
      <c r="L63" s="845"/>
      <c r="M63" s="845"/>
      <c r="N63" s="845"/>
    </row>
    <row r="64" spans="1:14" s="846" customFormat="1">
      <c r="A64" s="1462">
        <v>5</v>
      </c>
      <c r="B64" s="1463" t="s">
        <v>528</v>
      </c>
      <c r="C64" s="1503">
        <v>13</v>
      </c>
      <c r="D64" s="1465">
        <v>2</v>
      </c>
      <c r="E64" s="1465">
        <f t="shared" si="5"/>
        <v>15</v>
      </c>
      <c r="F64" s="1240">
        <v>3.3</v>
      </c>
      <c r="G64" s="1240">
        <f t="shared" si="6"/>
        <v>49.5</v>
      </c>
      <c r="H64" s="843"/>
      <c r="I64" s="844"/>
      <c r="J64" s="845"/>
      <c r="K64" s="845"/>
      <c r="L64" s="845"/>
      <c r="M64" s="845"/>
      <c r="N64" s="845"/>
    </row>
    <row r="65" spans="1:14" s="846" customFormat="1">
      <c r="A65" s="1462">
        <v>6</v>
      </c>
      <c r="B65" s="1463" t="s">
        <v>529</v>
      </c>
      <c r="C65" s="1503">
        <v>24</v>
      </c>
      <c r="D65" s="1465">
        <v>2</v>
      </c>
      <c r="E65" s="1465">
        <f t="shared" si="5"/>
        <v>26</v>
      </c>
      <c r="F65" s="1240">
        <v>3.3</v>
      </c>
      <c r="G65" s="1240">
        <f t="shared" si="6"/>
        <v>85.8</v>
      </c>
      <c r="H65" s="843"/>
      <c r="I65" s="844"/>
      <c r="J65" s="845"/>
      <c r="K65" s="845"/>
      <c r="L65" s="845"/>
      <c r="M65" s="845"/>
      <c r="N65" s="845"/>
    </row>
    <row r="66" spans="1:14" s="846" customFormat="1" ht="28.5">
      <c r="A66" s="1462">
        <v>7</v>
      </c>
      <c r="B66" s="1463" t="s">
        <v>504</v>
      </c>
      <c r="C66" s="1503">
        <f>70+2</f>
        <v>72</v>
      </c>
      <c r="D66" s="1514">
        <v>4</v>
      </c>
      <c r="E66" s="1465">
        <f t="shared" si="5"/>
        <v>76</v>
      </c>
      <c r="F66" s="1240">
        <v>3.3</v>
      </c>
      <c r="G66" s="1240">
        <f t="shared" si="6"/>
        <v>250.79999999999998</v>
      </c>
      <c r="H66" s="845"/>
      <c r="I66" s="844"/>
      <c r="J66" s="831"/>
      <c r="K66" s="847"/>
      <c r="L66" s="848"/>
      <c r="M66" s="848"/>
      <c r="N66" s="835"/>
    </row>
    <row r="67" spans="1:14">
      <c r="A67" s="1462">
        <v>8</v>
      </c>
      <c r="B67" s="1463" t="s">
        <v>530</v>
      </c>
      <c r="C67" s="1503"/>
      <c r="D67" s="1465">
        <v>2</v>
      </c>
      <c r="E67" s="1465">
        <f t="shared" si="5"/>
        <v>2</v>
      </c>
      <c r="F67" s="1240">
        <v>3.3</v>
      </c>
      <c r="G67" s="1240">
        <f t="shared" si="6"/>
        <v>6.6</v>
      </c>
      <c r="H67" s="843"/>
      <c r="I67" s="844"/>
      <c r="J67" s="831"/>
      <c r="K67" s="847"/>
      <c r="L67" s="848"/>
      <c r="M67" s="848"/>
      <c r="N67" s="835"/>
    </row>
    <row r="68" spans="1:14" s="846" customFormat="1" ht="28.5">
      <c r="A68" s="1462">
        <v>9</v>
      </c>
      <c r="B68" s="1463" t="s">
        <v>597</v>
      </c>
      <c r="C68" s="1503">
        <v>7</v>
      </c>
      <c r="D68" s="1465">
        <v>2</v>
      </c>
      <c r="E68" s="1465">
        <f t="shared" si="5"/>
        <v>9</v>
      </c>
      <c r="F68" s="1240">
        <v>3.3</v>
      </c>
      <c r="G68" s="1240">
        <f t="shared" si="6"/>
        <v>29.7</v>
      </c>
      <c r="H68" s="843"/>
      <c r="I68" s="844"/>
      <c r="J68" s="831"/>
      <c r="K68" s="847"/>
      <c r="L68" s="848"/>
      <c r="M68" s="848"/>
      <c r="N68" s="835"/>
    </row>
    <row r="69" spans="1:14" s="846" customFormat="1" ht="28.5">
      <c r="A69" s="1462">
        <v>10</v>
      </c>
      <c r="B69" s="1463" t="s">
        <v>598</v>
      </c>
      <c r="C69" s="1503">
        <v>13</v>
      </c>
      <c r="D69" s="1465">
        <v>2</v>
      </c>
      <c r="E69" s="1465">
        <f t="shared" si="5"/>
        <v>15</v>
      </c>
      <c r="F69" s="1240">
        <v>3.3</v>
      </c>
      <c r="G69" s="1240">
        <f t="shared" si="6"/>
        <v>49.5</v>
      </c>
      <c r="H69" s="843"/>
      <c r="I69" s="844"/>
      <c r="J69" s="831"/>
      <c r="K69" s="847"/>
      <c r="L69" s="848"/>
      <c r="M69" s="848"/>
      <c r="N69" s="835"/>
    </row>
    <row r="70" spans="1:14" s="846" customFormat="1" ht="28.5">
      <c r="A70" s="1462">
        <v>11</v>
      </c>
      <c r="B70" s="1463" t="s">
        <v>599</v>
      </c>
      <c r="C70" s="1503">
        <v>10</v>
      </c>
      <c r="D70" s="1465">
        <v>2</v>
      </c>
      <c r="E70" s="1465">
        <f t="shared" si="5"/>
        <v>12</v>
      </c>
      <c r="F70" s="1240">
        <v>3.3</v>
      </c>
      <c r="G70" s="1240">
        <f t="shared" si="6"/>
        <v>39.599999999999994</v>
      </c>
      <c r="H70" s="843"/>
      <c r="I70" s="844"/>
      <c r="J70" s="831"/>
      <c r="K70" s="847"/>
      <c r="L70" s="848"/>
      <c r="M70" s="848"/>
      <c r="N70" s="835"/>
    </row>
    <row r="71" spans="1:14" s="846" customFormat="1" ht="28.5">
      <c r="A71" s="1462">
        <v>12</v>
      </c>
      <c r="B71" s="1463" t="s">
        <v>600</v>
      </c>
      <c r="C71" s="1503">
        <v>10</v>
      </c>
      <c r="D71" s="1465">
        <v>2</v>
      </c>
      <c r="E71" s="1465">
        <f t="shared" si="5"/>
        <v>12</v>
      </c>
      <c r="F71" s="1240">
        <v>3.3</v>
      </c>
      <c r="G71" s="1240">
        <f t="shared" si="6"/>
        <v>39.599999999999994</v>
      </c>
      <c r="H71" s="843"/>
      <c r="I71" s="844"/>
      <c r="J71" s="831"/>
      <c r="K71" s="847"/>
      <c r="L71" s="848"/>
      <c r="M71" s="848"/>
      <c r="N71" s="835"/>
    </row>
    <row r="72" spans="1:14" s="846" customFormat="1">
      <c r="A72" s="1462">
        <v>13</v>
      </c>
      <c r="B72" s="1463" t="s">
        <v>601</v>
      </c>
      <c r="C72" s="1503">
        <v>13</v>
      </c>
      <c r="D72" s="1465">
        <v>2</v>
      </c>
      <c r="E72" s="1465">
        <f t="shared" si="5"/>
        <v>15</v>
      </c>
      <c r="F72" s="1240">
        <v>3.3</v>
      </c>
      <c r="G72" s="1240">
        <f t="shared" si="6"/>
        <v>49.5</v>
      </c>
      <c r="H72" s="843"/>
      <c r="I72" s="844"/>
      <c r="J72" s="831"/>
      <c r="K72" s="847"/>
      <c r="L72" s="848"/>
      <c r="M72" s="848"/>
      <c r="N72" s="835"/>
    </row>
    <row r="73" spans="1:14" s="846" customFormat="1" ht="28.5">
      <c r="A73" s="1462">
        <v>14</v>
      </c>
      <c r="B73" s="1463" t="s">
        <v>602</v>
      </c>
      <c r="C73" s="1503">
        <v>11</v>
      </c>
      <c r="D73" s="1465">
        <v>2</v>
      </c>
      <c r="E73" s="1465">
        <f t="shared" si="5"/>
        <v>13</v>
      </c>
      <c r="F73" s="1240">
        <v>3.3</v>
      </c>
      <c r="G73" s="1240">
        <f t="shared" si="6"/>
        <v>42.9</v>
      </c>
      <c r="H73" s="843"/>
      <c r="I73" s="844"/>
      <c r="J73" s="845"/>
      <c r="K73" s="845"/>
      <c r="L73" s="845"/>
      <c r="M73" s="845"/>
      <c r="N73" s="845"/>
    </row>
    <row r="74" spans="1:14" s="846" customFormat="1" ht="28.5">
      <c r="A74" s="1462">
        <v>15</v>
      </c>
      <c r="B74" s="1463" t="s">
        <v>603</v>
      </c>
      <c r="C74" s="1503">
        <v>13</v>
      </c>
      <c r="D74" s="1465">
        <v>2</v>
      </c>
      <c r="E74" s="1465">
        <f t="shared" si="5"/>
        <v>15</v>
      </c>
      <c r="F74" s="1240">
        <v>3.3</v>
      </c>
      <c r="G74" s="1240">
        <f t="shared" si="6"/>
        <v>49.5</v>
      </c>
      <c r="H74" s="843"/>
      <c r="I74" s="844"/>
      <c r="J74" s="845"/>
      <c r="K74" s="845"/>
      <c r="L74" s="845"/>
      <c r="M74" s="845"/>
      <c r="N74" s="845"/>
    </row>
    <row r="75" spans="1:14" s="846" customFormat="1" ht="28.5">
      <c r="A75" s="1462">
        <v>16</v>
      </c>
      <c r="B75" s="1463" t="s">
        <v>604</v>
      </c>
      <c r="C75" s="1503">
        <v>10</v>
      </c>
      <c r="D75" s="1465">
        <v>2</v>
      </c>
      <c r="E75" s="1465">
        <f t="shared" si="5"/>
        <v>12</v>
      </c>
      <c r="F75" s="1240">
        <v>3.3</v>
      </c>
      <c r="G75" s="1240">
        <f t="shared" si="6"/>
        <v>39.599999999999994</v>
      </c>
      <c r="H75" s="843"/>
      <c r="I75" s="844"/>
      <c r="J75" s="845"/>
      <c r="K75" s="845"/>
      <c r="L75" s="845"/>
      <c r="M75" s="845"/>
      <c r="N75" s="845"/>
    </row>
    <row r="76" spans="1:14" s="846" customFormat="1" ht="28.5">
      <c r="A76" s="1462">
        <v>17</v>
      </c>
      <c r="B76" s="1466" t="s">
        <v>605</v>
      </c>
      <c r="C76" s="1503">
        <v>7</v>
      </c>
      <c r="D76" s="1465">
        <v>2</v>
      </c>
      <c r="E76" s="1465">
        <f t="shared" si="5"/>
        <v>9</v>
      </c>
      <c r="F76" s="1240">
        <v>3.3</v>
      </c>
      <c r="G76" s="1240">
        <f t="shared" si="6"/>
        <v>29.7</v>
      </c>
      <c r="H76" s="843"/>
      <c r="I76" s="844"/>
      <c r="J76" s="845"/>
      <c r="K76" s="845"/>
      <c r="L76" s="845"/>
      <c r="M76" s="845"/>
      <c r="N76" s="845"/>
    </row>
    <row r="77" spans="1:14" ht="14.25" customHeight="1">
      <c r="A77" s="1462">
        <v>18</v>
      </c>
      <c r="B77" s="1466" t="s">
        <v>532</v>
      </c>
      <c r="C77" s="1503">
        <v>16</v>
      </c>
      <c r="D77" s="1465">
        <v>2</v>
      </c>
      <c r="E77" s="1465">
        <f t="shared" si="5"/>
        <v>18</v>
      </c>
      <c r="F77" s="1240">
        <v>3.3</v>
      </c>
      <c r="G77" s="1240">
        <f t="shared" si="6"/>
        <v>59.4</v>
      </c>
      <c r="H77" s="843"/>
      <c r="I77" s="844"/>
      <c r="J77" s="342"/>
      <c r="K77" s="342"/>
      <c r="L77" s="342"/>
      <c r="M77" s="342"/>
      <c r="N77" s="342"/>
    </row>
    <row r="78" spans="1:14" ht="14.25" customHeight="1">
      <c r="A78" s="1462">
        <v>19</v>
      </c>
      <c r="B78" s="1466" t="s">
        <v>2786</v>
      </c>
      <c r="C78" s="1465">
        <v>15</v>
      </c>
      <c r="D78" s="1465">
        <v>2</v>
      </c>
      <c r="E78" s="1465">
        <f t="shared" si="5"/>
        <v>17</v>
      </c>
      <c r="F78" s="1240">
        <v>3.3</v>
      </c>
      <c r="G78" s="1240">
        <f t="shared" si="6"/>
        <v>56.099999999999994</v>
      </c>
      <c r="H78" s="849"/>
      <c r="I78" s="850"/>
      <c r="J78" s="342"/>
      <c r="K78" s="342"/>
      <c r="L78" s="342"/>
      <c r="M78" s="342"/>
      <c r="N78" s="342"/>
    </row>
    <row r="79" spans="1:14" ht="16.5">
      <c r="A79" s="838"/>
      <c r="B79" s="679" t="s">
        <v>606</v>
      </c>
      <c r="C79" s="1507">
        <f t="shared" ref="C79:E79" si="7">SUM(C60:C78)</f>
        <v>305</v>
      </c>
      <c r="D79" s="1507">
        <f t="shared" si="7"/>
        <v>43</v>
      </c>
      <c r="E79" s="1507">
        <f t="shared" si="7"/>
        <v>348</v>
      </c>
      <c r="F79" s="839"/>
      <c r="G79" s="839">
        <f>SUM(G60:G78)</f>
        <v>1148.4000000000001</v>
      </c>
      <c r="H79" s="342"/>
      <c r="I79" s="342"/>
      <c r="J79" s="342"/>
      <c r="K79" s="342"/>
      <c r="L79" s="342"/>
      <c r="M79" s="342"/>
      <c r="N79" s="342"/>
    </row>
    <row r="80" spans="1:14" ht="16.5">
      <c r="A80" s="849"/>
      <c r="B80" s="850"/>
      <c r="C80" s="1510"/>
      <c r="D80" s="1510"/>
      <c r="E80" s="1510"/>
      <c r="F80" s="1506"/>
      <c r="G80" s="1506"/>
      <c r="H80" s="342"/>
      <c r="I80" s="342"/>
      <c r="J80" s="342"/>
      <c r="K80" s="342"/>
      <c r="L80" s="342"/>
      <c r="M80" s="342"/>
      <c r="N80" s="342"/>
    </row>
    <row r="81" spans="1:14" ht="18.75">
      <c r="B81" s="2041" t="s">
        <v>619</v>
      </c>
      <c r="C81" s="2041"/>
      <c r="D81" s="2041"/>
      <c r="E81" s="2041"/>
      <c r="F81" s="827"/>
    </row>
    <row r="82" spans="1:14" ht="18.75">
      <c r="B82" s="2042" t="s">
        <v>591</v>
      </c>
      <c r="C82" s="2042"/>
      <c r="D82" s="2042"/>
      <c r="E82" s="2042"/>
      <c r="F82" s="827"/>
    </row>
    <row r="83" spans="1:14" ht="17.25" customHeight="1">
      <c r="B83" s="2046" t="s">
        <v>5855</v>
      </c>
      <c r="C83" s="2046"/>
      <c r="D83" s="2046"/>
      <c r="E83" s="2046"/>
      <c r="F83" s="1511"/>
    </row>
    <row r="85" spans="1:14" ht="71.25">
      <c r="A85" s="832" t="s">
        <v>118</v>
      </c>
      <c r="B85" s="833" t="s">
        <v>594</v>
      </c>
      <c r="C85" s="1339" t="s">
        <v>5856</v>
      </c>
      <c r="D85" s="1339" t="s">
        <v>5857</v>
      </c>
      <c r="E85" s="1339" t="s">
        <v>612</v>
      </c>
      <c r="F85" s="831"/>
      <c r="G85" s="831"/>
      <c r="H85" s="841"/>
      <c r="I85" s="842"/>
      <c r="J85" s="342"/>
      <c r="K85" s="342"/>
      <c r="L85" s="342"/>
      <c r="M85" s="342"/>
      <c r="N85" s="342"/>
    </row>
    <row r="86" spans="1:14" s="846" customFormat="1">
      <c r="A86" s="1462">
        <v>1</v>
      </c>
      <c r="B86" s="1512" t="s">
        <v>521</v>
      </c>
      <c r="C86" s="1465">
        <v>7</v>
      </c>
      <c r="D86" s="1464">
        <v>12</v>
      </c>
      <c r="E86" s="1464">
        <f>+C86*D86</f>
        <v>84</v>
      </c>
      <c r="F86" s="835"/>
      <c r="G86" s="835"/>
      <c r="H86" s="843"/>
      <c r="I86" s="844"/>
      <c r="J86" s="845"/>
      <c r="K86" s="845"/>
      <c r="L86" s="845"/>
      <c r="M86" s="845"/>
      <c r="N86" s="845"/>
    </row>
    <row r="87" spans="1:14" s="846" customFormat="1">
      <c r="A87" s="1462">
        <v>2</v>
      </c>
      <c r="B87" s="1463" t="s">
        <v>523</v>
      </c>
      <c r="C87" s="1465">
        <v>5</v>
      </c>
      <c r="D87" s="1464">
        <v>12</v>
      </c>
      <c r="E87" s="1464">
        <f t="shared" ref="E87:E104" si="8">+C87*D87</f>
        <v>60</v>
      </c>
      <c r="F87" s="835"/>
      <c r="G87" s="835"/>
      <c r="H87" s="843"/>
      <c r="I87" s="844"/>
      <c r="J87" s="845"/>
      <c r="K87" s="845"/>
      <c r="L87" s="845"/>
      <c r="M87" s="845"/>
      <c r="N87" s="845"/>
    </row>
    <row r="88" spans="1:14" s="846" customFormat="1">
      <c r="A88" s="1462">
        <v>3</v>
      </c>
      <c r="B88" s="1463" t="s">
        <v>520</v>
      </c>
      <c r="C88" s="1465">
        <v>1</v>
      </c>
      <c r="D88" s="1464">
        <v>12</v>
      </c>
      <c r="E88" s="1464">
        <f t="shared" si="8"/>
        <v>12</v>
      </c>
      <c r="F88" s="835"/>
      <c r="G88" s="835"/>
      <c r="H88" s="843"/>
      <c r="I88" s="844"/>
      <c r="J88" s="845"/>
      <c r="K88" s="845"/>
      <c r="L88" s="845"/>
      <c r="M88" s="845"/>
      <c r="N88" s="845"/>
    </row>
    <row r="89" spans="1:14" s="846" customFormat="1">
      <c r="A89" s="1462">
        <v>4</v>
      </c>
      <c r="B89" s="1463" t="s">
        <v>527</v>
      </c>
      <c r="C89" s="1465">
        <v>1</v>
      </c>
      <c r="D89" s="1464">
        <v>12</v>
      </c>
      <c r="E89" s="1464">
        <f t="shared" si="8"/>
        <v>12</v>
      </c>
      <c r="F89" s="835"/>
      <c r="G89" s="835"/>
      <c r="H89" s="843"/>
      <c r="I89" s="844"/>
      <c r="J89" s="845"/>
      <c r="K89" s="845"/>
      <c r="L89" s="845"/>
      <c r="M89" s="845"/>
      <c r="N89" s="845"/>
    </row>
    <row r="90" spans="1:14" s="846" customFormat="1">
      <c r="A90" s="1462">
        <v>5</v>
      </c>
      <c r="B90" s="1463" t="s">
        <v>529</v>
      </c>
      <c r="C90" s="1465">
        <v>1</v>
      </c>
      <c r="D90" s="1464">
        <v>12</v>
      </c>
      <c r="E90" s="1464">
        <f t="shared" si="8"/>
        <v>12</v>
      </c>
      <c r="F90" s="835"/>
      <c r="G90" s="835"/>
      <c r="H90" s="843"/>
      <c r="I90" s="844"/>
      <c r="J90" s="845"/>
      <c r="K90" s="845"/>
      <c r="L90" s="845"/>
      <c r="M90" s="845"/>
      <c r="N90" s="845"/>
    </row>
    <row r="91" spans="1:14" s="846" customFormat="1">
      <c r="A91" s="1462">
        <v>6</v>
      </c>
      <c r="B91" s="1463" t="s">
        <v>528</v>
      </c>
      <c r="C91" s="1465">
        <v>1</v>
      </c>
      <c r="D91" s="1464">
        <v>12</v>
      </c>
      <c r="E91" s="1464">
        <f t="shared" si="8"/>
        <v>12</v>
      </c>
      <c r="F91" s="835"/>
      <c r="G91" s="835"/>
      <c r="H91" s="843"/>
      <c r="I91" s="844"/>
      <c r="J91" s="845"/>
      <c r="K91" s="845"/>
      <c r="L91" s="845"/>
      <c r="M91" s="845"/>
      <c r="N91" s="845"/>
    </row>
    <row r="92" spans="1:14" s="846" customFormat="1" ht="28.5">
      <c r="A92" s="1462">
        <v>7</v>
      </c>
      <c r="B92" s="1463" t="s">
        <v>504</v>
      </c>
      <c r="C92" s="1465">
        <v>2</v>
      </c>
      <c r="D92" s="1464">
        <v>12</v>
      </c>
      <c r="E92" s="1464">
        <f t="shared" si="8"/>
        <v>24</v>
      </c>
      <c r="F92" s="835"/>
      <c r="G92" s="835"/>
      <c r="H92" s="845"/>
      <c r="I92" s="844"/>
      <c r="J92" s="831"/>
      <c r="K92" s="847"/>
      <c r="L92" s="848"/>
      <c r="M92" s="848"/>
      <c r="N92" s="835"/>
    </row>
    <row r="93" spans="1:14">
      <c r="A93" s="1462">
        <v>8</v>
      </c>
      <c r="B93" s="1463" t="s">
        <v>530</v>
      </c>
      <c r="C93" s="1465">
        <v>1</v>
      </c>
      <c r="D93" s="1464">
        <v>12</v>
      </c>
      <c r="E93" s="1464">
        <f t="shared" si="8"/>
        <v>12</v>
      </c>
      <c r="F93" s="835"/>
      <c r="G93" s="835"/>
      <c r="H93" s="843"/>
      <c r="I93" s="844"/>
      <c r="J93" s="831"/>
      <c r="K93" s="847"/>
      <c r="L93" s="848"/>
      <c r="M93" s="848"/>
      <c r="N93" s="835"/>
    </row>
    <row r="94" spans="1:14" s="846" customFormat="1" ht="28.5">
      <c r="A94" s="1462">
        <v>9</v>
      </c>
      <c r="B94" s="1463" t="s">
        <v>597</v>
      </c>
      <c r="C94" s="1465">
        <v>1</v>
      </c>
      <c r="D94" s="1464">
        <v>12</v>
      </c>
      <c r="E94" s="1464">
        <f t="shared" si="8"/>
        <v>12</v>
      </c>
      <c r="F94" s="835"/>
      <c r="G94" s="835"/>
      <c r="H94" s="843"/>
      <c r="I94" s="844"/>
      <c r="J94" s="831"/>
      <c r="K94" s="847"/>
      <c r="L94" s="848"/>
      <c r="M94" s="848"/>
      <c r="N94" s="835"/>
    </row>
    <row r="95" spans="1:14" s="846" customFormat="1" ht="28.5">
      <c r="A95" s="1462">
        <v>10</v>
      </c>
      <c r="B95" s="1463" t="s">
        <v>598</v>
      </c>
      <c r="C95" s="1465">
        <v>1</v>
      </c>
      <c r="D95" s="1464">
        <v>12</v>
      </c>
      <c r="E95" s="1464">
        <f t="shared" si="8"/>
        <v>12</v>
      </c>
      <c r="F95" s="835"/>
      <c r="G95" s="835"/>
      <c r="H95" s="843"/>
      <c r="I95" s="844"/>
      <c r="J95" s="831"/>
      <c r="K95" s="847"/>
      <c r="L95" s="848"/>
      <c r="M95" s="848"/>
      <c r="N95" s="835"/>
    </row>
    <row r="96" spans="1:14" s="846" customFormat="1" ht="28.5">
      <c r="A96" s="1462">
        <v>11</v>
      </c>
      <c r="B96" s="1463" t="s">
        <v>599</v>
      </c>
      <c r="C96" s="1465">
        <v>1</v>
      </c>
      <c r="D96" s="1464">
        <v>12</v>
      </c>
      <c r="E96" s="1464">
        <f t="shared" si="8"/>
        <v>12</v>
      </c>
      <c r="F96" s="835"/>
      <c r="G96" s="835"/>
      <c r="H96" s="843"/>
      <c r="I96" s="844"/>
      <c r="J96" s="831"/>
      <c r="K96" s="847"/>
      <c r="L96" s="848"/>
      <c r="M96" s="848"/>
      <c r="N96" s="835"/>
    </row>
    <row r="97" spans="1:14" s="846" customFormat="1" ht="28.5">
      <c r="A97" s="1462">
        <v>12</v>
      </c>
      <c r="B97" s="1463" t="s">
        <v>600</v>
      </c>
      <c r="C97" s="1465">
        <v>1</v>
      </c>
      <c r="D97" s="1464">
        <v>12</v>
      </c>
      <c r="E97" s="1464">
        <f t="shared" si="8"/>
        <v>12</v>
      </c>
      <c r="F97" s="835"/>
      <c r="G97" s="835"/>
      <c r="H97" s="843"/>
      <c r="I97" s="844"/>
      <c r="J97" s="831"/>
      <c r="K97" s="847"/>
      <c r="L97" s="848"/>
      <c r="M97" s="848"/>
      <c r="N97" s="835"/>
    </row>
    <row r="98" spans="1:14" s="846" customFormat="1">
      <c r="A98" s="1462">
        <v>13</v>
      </c>
      <c r="B98" s="1463" t="s">
        <v>601</v>
      </c>
      <c r="C98" s="1465">
        <v>1</v>
      </c>
      <c r="D98" s="1464">
        <v>12</v>
      </c>
      <c r="E98" s="1464">
        <f t="shared" si="8"/>
        <v>12</v>
      </c>
      <c r="F98" s="835"/>
      <c r="G98" s="835"/>
      <c r="H98" s="843"/>
      <c r="I98" s="844"/>
      <c r="J98" s="831"/>
      <c r="K98" s="847"/>
      <c r="L98" s="848"/>
      <c r="M98" s="848"/>
      <c r="N98" s="835"/>
    </row>
    <row r="99" spans="1:14" s="846" customFormat="1" ht="28.5">
      <c r="A99" s="1462">
        <v>14</v>
      </c>
      <c r="B99" s="1463" t="s">
        <v>602</v>
      </c>
      <c r="C99" s="1465">
        <v>1</v>
      </c>
      <c r="D99" s="1464">
        <v>12</v>
      </c>
      <c r="E99" s="1464">
        <f t="shared" si="8"/>
        <v>12</v>
      </c>
      <c r="F99" s="835"/>
      <c r="G99" s="835"/>
      <c r="H99" s="843"/>
      <c r="I99" s="844"/>
      <c r="J99" s="845"/>
      <c r="K99" s="845"/>
      <c r="L99" s="845"/>
      <c r="M99" s="845"/>
      <c r="N99" s="845"/>
    </row>
    <row r="100" spans="1:14" s="846" customFormat="1" ht="28.5">
      <c r="A100" s="1462">
        <v>15</v>
      </c>
      <c r="B100" s="1463" t="s">
        <v>603</v>
      </c>
      <c r="C100" s="1465">
        <v>1</v>
      </c>
      <c r="D100" s="1464">
        <v>12</v>
      </c>
      <c r="E100" s="1464">
        <f t="shared" si="8"/>
        <v>12</v>
      </c>
      <c r="F100" s="835"/>
      <c r="G100" s="835"/>
      <c r="H100" s="843"/>
      <c r="I100" s="844"/>
      <c r="J100" s="845"/>
      <c r="K100" s="845"/>
      <c r="L100" s="845"/>
      <c r="M100" s="845"/>
      <c r="N100" s="845"/>
    </row>
    <row r="101" spans="1:14" s="846" customFormat="1" ht="28.5">
      <c r="A101" s="1462">
        <v>16</v>
      </c>
      <c r="B101" s="1463" t="s">
        <v>604</v>
      </c>
      <c r="C101" s="1465">
        <v>2</v>
      </c>
      <c r="D101" s="1464">
        <v>12</v>
      </c>
      <c r="E101" s="1464">
        <f t="shared" si="8"/>
        <v>24</v>
      </c>
      <c r="F101" s="835"/>
      <c r="G101" s="835"/>
      <c r="H101" s="843"/>
      <c r="I101" s="844"/>
      <c r="J101" s="845"/>
      <c r="K101" s="845"/>
      <c r="L101" s="845"/>
      <c r="M101" s="845"/>
      <c r="N101" s="845"/>
    </row>
    <row r="102" spans="1:14" s="846" customFormat="1" ht="28.5">
      <c r="A102" s="1462">
        <v>17</v>
      </c>
      <c r="B102" s="1466" t="s">
        <v>605</v>
      </c>
      <c r="C102" s="1465">
        <v>1</v>
      </c>
      <c r="D102" s="1464">
        <v>12</v>
      </c>
      <c r="E102" s="1464">
        <f t="shared" si="8"/>
        <v>12</v>
      </c>
      <c r="F102" s="835"/>
      <c r="G102" s="835"/>
      <c r="H102" s="843"/>
      <c r="I102" s="844"/>
      <c r="J102" s="845"/>
      <c r="K102" s="845"/>
      <c r="L102" s="845"/>
      <c r="M102" s="845"/>
      <c r="N102" s="845"/>
    </row>
    <row r="103" spans="1:14" ht="14.25" customHeight="1">
      <c r="A103" s="1462">
        <v>18</v>
      </c>
      <c r="B103" s="1466" t="s">
        <v>532</v>
      </c>
      <c r="C103" s="1465">
        <v>1</v>
      </c>
      <c r="D103" s="1464">
        <v>12</v>
      </c>
      <c r="E103" s="1464">
        <f t="shared" si="8"/>
        <v>12</v>
      </c>
      <c r="F103" s="835"/>
      <c r="G103" s="835"/>
      <c r="H103" s="843"/>
      <c r="I103" s="844"/>
      <c r="J103" s="342"/>
      <c r="K103" s="342"/>
      <c r="L103" s="342"/>
      <c r="M103" s="342"/>
      <c r="N103" s="342"/>
    </row>
    <row r="104" spans="1:14" ht="14.25" customHeight="1">
      <c r="A104" s="1462">
        <v>19</v>
      </c>
      <c r="B104" s="1466" t="s">
        <v>2786</v>
      </c>
      <c r="C104" s="1465">
        <v>1</v>
      </c>
      <c r="D104" s="1464">
        <v>12</v>
      </c>
      <c r="E104" s="1464">
        <f t="shared" si="8"/>
        <v>12</v>
      </c>
      <c r="F104" s="835"/>
      <c r="G104" s="835"/>
      <c r="H104" s="849"/>
      <c r="I104" s="850"/>
      <c r="J104" s="342"/>
      <c r="K104" s="342"/>
      <c r="L104" s="342"/>
      <c r="M104" s="342"/>
      <c r="N104" s="342"/>
    </row>
    <row r="105" spans="1:14" ht="16.5">
      <c r="A105" s="838"/>
      <c r="B105" s="679" t="s">
        <v>606</v>
      </c>
      <c r="C105" s="1507">
        <f t="shared" ref="C105" si="9">SUM(C86:C104)</f>
        <v>31</v>
      </c>
      <c r="D105" s="839"/>
      <c r="E105" s="839">
        <f t="shared" ref="E105" si="10">SUM(E86:E104)</f>
        <v>372</v>
      </c>
      <c r="F105" s="1506"/>
      <c r="G105" s="1506"/>
      <c r="H105" s="342"/>
      <c r="I105" s="342"/>
      <c r="J105" s="342"/>
      <c r="K105" s="342"/>
      <c r="L105" s="342"/>
      <c r="M105" s="342"/>
      <c r="N105" s="342"/>
    </row>
    <row r="106" spans="1:14" ht="16.5">
      <c r="A106" s="849"/>
      <c r="B106" s="850"/>
      <c r="C106" s="1510"/>
      <c r="D106" s="1506"/>
      <c r="E106" s="1506"/>
      <c r="F106" s="1506"/>
      <c r="G106" s="1506"/>
      <c r="H106" s="342"/>
      <c r="I106" s="342"/>
      <c r="J106" s="342"/>
      <c r="K106" s="342"/>
      <c r="L106" s="342"/>
      <c r="M106" s="342"/>
      <c r="N106" s="342"/>
    </row>
    <row r="107" spans="1:14" ht="18.75">
      <c r="B107" s="2041" t="s">
        <v>619</v>
      </c>
      <c r="C107" s="2041"/>
      <c r="D107" s="2041"/>
      <c r="E107" s="2041"/>
      <c r="F107" s="827"/>
    </row>
    <row r="108" spans="1:14" ht="18.75">
      <c r="B108" s="2042" t="s">
        <v>591</v>
      </c>
      <c r="C108" s="2042"/>
      <c r="D108" s="2042"/>
      <c r="E108" s="2042"/>
      <c r="F108" s="827"/>
    </row>
    <row r="109" spans="1:14" ht="17.25" customHeight="1">
      <c r="B109" s="2046" t="s">
        <v>6227</v>
      </c>
      <c r="C109" s="2046"/>
      <c r="D109" s="2046"/>
      <c r="E109" s="2046"/>
      <c r="F109" s="1511"/>
    </row>
    <row r="111" spans="1:14" ht="99.75">
      <c r="A111" s="832" t="s">
        <v>118</v>
      </c>
      <c r="B111" s="833" t="s">
        <v>594</v>
      </c>
      <c r="C111" s="1566" t="s">
        <v>5857</v>
      </c>
      <c r="D111" s="831"/>
      <c r="E111" s="831"/>
      <c r="F111" s="841"/>
      <c r="G111" s="842"/>
      <c r="H111" s="342"/>
      <c r="I111" s="342"/>
      <c r="J111" s="342"/>
      <c r="K111" s="342"/>
      <c r="L111" s="342"/>
    </row>
    <row r="112" spans="1:14" s="846" customFormat="1">
      <c r="A112" s="1462">
        <v>1</v>
      </c>
      <c r="B112" s="1512" t="s">
        <v>521</v>
      </c>
      <c r="C112" s="1464">
        <v>1000</v>
      </c>
      <c r="D112" s="835"/>
      <c r="E112" s="835"/>
      <c r="F112" s="843"/>
      <c r="G112" s="844"/>
      <c r="H112" s="845"/>
      <c r="I112" s="845"/>
      <c r="J112" s="845"/>
      <c r="K112" s="845"/>
      <c r="L112" s="845"/>
    </row>
    <row r="113" spans="1:14" ht="16.5">
      <c r="A113" s="838"/>
      <c r="B113" s="679" t="s">
        <v>606</v>
      </c>
      <c r="C113" s="1515">
        <f>SUM(C112:C112)</f>
        <v>1000</v>
      </c>
      <c r="D113" s="1506"/>
      <c r="E113" s="1506"/>
      <c r="F113" s="342"/>
      <c r="G113" s="342"/>
      <c r="H113" s="342"/>
      <c r="I113" s="342"/>
      <c r="J113" s="342"/>
      <c r="K113" s="342"/>
      <c r="L113" s="342"/>
    </row>
    <row r="114" spans="1:14" ht="16.5">
      <c r="A114" s="849"/>
      <c r="B114" s="850"/>
      <c r="C114" s="1504"/>
      <c r="D114" s="1505"/>
      <c r="E114" s="1504"/>
      <c r="F114" s="1504"/>
      <c r="G114" s="1506"/>
      <c r="H114" s="342"/>
      <c r="I114" s="342"/>
      <c r="J114" s="342"/>
      <c r="K114" s="342"/>
      <c r="L114" s="342"/>
      <c r="M114" s="342"/>
      <c r="N114" s="342"/>
    </row>
    <row r="115" spans="1:14" ht="16.5">
      <c r="A115" s="849"/>
      <c r="B115" s="850"/>
      <c r="C115" s="1504"/>
      <c r="D115" s="1505"/>
      <c r="E115" s="1504"/>
      <c r="F115" s="1504"/>
      <c r="G115" s="1506"/>
      <c r="H115" s="342"/>
      <c r="I115" s="342"/>
      <c r="J115" s="342"/>
      <c r="K115" s="342"/>
      <c r="L115" s="342"/>
      <c r="M115" s="342"/>
      <c r="N115" s="342"/>
    </row>
    <row r="116" spans="1:14" ht="16.5">
      <c r="A116" s="838"/>
      <c r="B116" s="679" t="s">
        <v>621</v>
      </c>
      <c r="C116" s="680"/>
      <c r="D116" s="866"/>
      <c r="E116" s="680"/>
      <c r="F116" s="680"/>
      <c r="G116" s="1515">
        <f>G53+H26+G79+E105+C113</f>
        <v>27972.454400000002</v>
      </c>
      <c r="H116" s="342"/>
      <c r="I116" s="342"/>
      <c r="J116" s="342"/>
      <c r="K116" s="342"/>
      <c r="L116" s="342"/>
      <c r="M116" s="342"/>
      <c r="N116" s="342"/>
    </row>
    <row r="117" spans="1:14">
      <c r="H117" s="342"/>
      <c r="I117" s="342"/>
      <c r="J117" s="342"/>
      <c r="K117" s="342"/>
      <c r="L117" s="342"/>
      <c r="M117" s="342"/>
      <c r="N117" s="342"/>
    </row>
  </sheetData>
  <mergeCells count="17">
    <mergeCell ref="B1:F1"/>
    <mergeCell ref="A5:D5"/>
    <mergeCell ref="E5:E6"/>
    <mergeCell ref="F5:F6"/>
    <mergeCell ref="B107:E107"/>
    <mergeCell ref="B108:E108"/>
    <mergeCell ref="B109:E109"/>
    <mergeCell ref="H5:H6"/>
    <mergeCell ref="B31:F31"/>
    <mergeCell ref="D36:D38"/>
    <mergeCell ref="E36:E38"/>
    <mergeCell ref="F36:F38"/>
    <mergeCell ref="G5:G6"/>
    <mergeCell ref="B57:F57"/>
    <mergeCell ref="B83:E83"/>
    <mergeCell ref="B82:E82"/>
    <mergeCell ref="B81:E81"/>
  </mergeCells>
  <conditionalFormatting sqref="B1">
    <cfRule type="cellIs" dxfId="4" priority="1" stopIfTrue="1" operator="equal">
      <formula>0</formula>
    </cfRule>
  </conditionalFormatting>
  <printOptions horizontalCentered="1"/>
  <pageMargins left="0.31496062992125984" right="0.31496062992125984" top="0.35433070866141736" bottom="0.35433070866141736" header="0.31496062992125984" footer="0.31496062992125984"/>
  <pageSetup paperSize="9" scale="60" orientation="portrait" r:id="rId1"/>
  <colBreaks count="1" manualBreakCount="1">
    <brk id="9" max="1048575" man="1"/>
  </col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59999389629810485"/>
  </sheetPr>
  <dimension ref="A1:IM6496"/>
  <sheetViews>
    <sheetView topLeftCell="A10" zoomScaleNormal="100" workbookViewId="0">
      <pane xSplit="4" ySplit="4" topLeftCell="E6475" activePane="bottomRight" state="frozen"/>
      <selection activeCell="A10" sqref="A10"/>
      <selection pane="topRight" activeCell="E10" sqref="E10"/>
      <selection pane="bottomLeft" activeCell="A14" sqref="A14"/>
      <selection pane="bottomRight" activeCell="P6495" sqref="P6495"/>
    </sheetView>
  </sheetViews>
  <sheetFormatPr defaultRowHeight="13.5"/>
  <cols>
    <col min="1" max="1" width="4.7109375" style="20" bestFit="1" customWidth="1"/>
    <col min="2" max="2" width="6.140625" style="20" bestFit="1" customWidth="1"/>
    <col min="3" max="3" width="6.85546875" style="5" bestFit="1" customWidth="1"/>
    <col min="4" max="4" width="37.7109375" style="1541" customWidth="1"/>
    <col min="5" max="5" width="12" style="5" bestFit="1" customWidth="1"/>
    <col min="6" max="6" width="9.28515625" style="176" customWidth="1"/>
    <col min="7" max="7" width="9.28515625" style="1661" bestFit="1" customWidth="1"/>
    <col min="8" max="8" width="11.140625" style="1661" customWidth="1"/>
    <col min="9" max="9" width="16.5703125" style="815" bestFit="1" customWidth="1"/>
    <col min="10" max="10" width="11.140625" style="1661" customWidth="1"/>
    <col min="11" max="11" width="14.85546875" style="815" customWidth="1"/>
    <col min="12" max="12" width="9.5703125" style="1661" customWidth="1"/>
    <col min="13" max="13" width="11.85546875" style="815" customWidth="1"/>
    <col min="14" max="14" width="11" style="815" customWidth="1"/>
    <col min="15" max="15" width="9.5703125" style="1661" customWidth="1"/>
    <col min="16" max="16" width="11.85546875" style="815" customWidth="1"/>
    <col min="17" max="17" width="11" style="815" customWidth="1"/>
    <col min="18" max="253" width="9.140625" style="5"/>
    <col min="254" max="254" width="9.140625" style="5" customWidth="1"/>
    <col min="255" max="255" width="59.5703125" style="5" customWidth="1"/>
    <col min="256" max="256" width="19.140625" style="5" customWidth="1"/>
    <col min="257" max="257" width="9.28515625" style="5" customWidth="1"/>
    <col min="258" max="258" width="8.5703125" style="5" bestFit="1" customWidth="1"/>
    <col min="259" max="259" width="11.140625" style="5" customWidth="1"/>
    <col min="260" max="260" width="12.42578125" style="5" bestFit="1" customWidth="1"/>
    <col min="261" max="261" width="11.140625" style="5" customWidth="1"/>
    <col min="262" max="262" width="14.85546875" style="5" customWidth="1"/>
    <col min="263" max="263" width="9.5703125" style="5" customWidth="1"/>
    <col min="264" max="264" width="11.85546875" style="5" customWidth="1"/>
    <col min="265" max="265" width="11" style="5" customWidth="1"/>
    <col min="266" max="266" width="9.5703125" style="5" customWidth="1"/>
    <col min="267" max="267" width="11.85546875" style="5" customWidth="1"/>
    <col min="268" max="268" width="11" style="5" customWidth="1"/>
    <col min="269" max="509" width="9.140625" style="5"/>
    <col min="510" max="510" width="9.140625" style="5" customWidth="1"/>
    <col min="511" max="511" width="59.5703125" style="5" customWidth="1"/>
    <col min="512" max="512" width="19.140625" style="5" customWidth="1"/>
    <col min="513" max="513" width="9.28515625" style="5" customWidth="1"/>
    <col min="514" max="514" width="8.5703125" style="5" bestFit="1" customWidth="1"/>
    <col min="515" max="515" width="11.140625" style="5" customWidth="1"/>
    <col min="516" max="516" width="12.42578125" style="5" bestFit="1" customWidth="1"/>
    <col min="517" max="517" width="11.140625" style="5" customWidth="1"/>
    <col min="518" max="518" width="14.85546875" style="5" customWidth="1"/>
    <col min="519" max="519" width="9.5703125" style="5" customWidth="1"/>
    <col min="520" max="520" width="11.85546875" style="5" customWidth="1"/>
    <col min="521" max="521" width="11" style="5" customWidth="1"/>
    <col min="522" max="522" width="9.5703125" style="5" customWidth="1"/>
    <col min="523" max="523" width="11.85546875" style="5" customWidth="1"/>
    <col min="524" max="524" width="11" style="5" customWidth="1"/>
    <col min="525" max="765" width="9.140625" style="5"/>
    <col min="766" max="766" width="9.140625" style="5" customWidth="1"/>
    <col min="767" max="767" width="59.5703125" style="5" customWidth="1"/>
    <col min="768" max="768" width="19.140625" style="5" customWidth="1"/>
    <col min="769" max="769" width="9.28515625" style="5" customWidth="1"/>
    <col min="770" max="770" width="8.5703125" style="5" bestFit="1" customWidth="1"/>
    <col min="771" max="771" width="11.140625" style="5" customWidth="1"/>
    <col min="772" max="772" width="12.42578125" style="5" bestFit="1" customWidth="1"/>
    <col min="773" max="773" width="11.140625" style="5" customWidth="1"/>
    <col min="774" max="774" width="14.85546875" style="5" customWidth="1"/>
    <col min="775" max="775" width="9.5703125" style="5" customWidth="1"/>
    <col min="776" max="776" width="11.85546875" style="5" customWidth="1"/>
    <col min="777" max="777" width="11" style="5" customWidth="1"/>
    <col min="778" max="778" width="9.5703125" style="5" customWidth="1"/>
    <col min="779" max="779" width="11.85546875" style="5" customWidth="1"/>
    <col min="780" max="780" width="11" style="5" customWidth="1"/>
    <col min="781" max="1021" width="9.140625" style="5"/>
    <col min="1022" max="1022" width="9.140625" style="5" customWidth="1"/>
    <col min="1023" max="1023" width="59.5703125" style="5" customWidth="1"/>
    <col min="1024" max="1024" width="19.140625" style="5" customWidth="1"/>
    <col min="1025" max="1025" width="9.28515625" style="5" customWidth="1"/>
    <col min="1026" max="1026" width="8.5703125" style="5" bestFit="1" customWidth="1"/>
    <col min="1027" max="1027" width="11.140625" style="5" customWidth="1"/>
    <col min="1028" max="1028" width="12.42578125" style="5" bestFit="1" customWidth="1"/>
    <col min="1029" max="1029" width="11.140625" style="5" customWidth="1"/>
    <col min="1030" max="1030" width="14.85546875" style="5" customWidth="1"/>
    <col min="1031" max="1031" width="9.5703125" style="5" customWidth="1"/>
    <col min="1032" max="1032" width="11.85546875" style="5" customWidth="1"/>
    <col min="1033" max="1033" width="11" style="5" customWidth="1"/>
    <col min="1034" max="1034" width="9.5703125" style="5" customWidth="1"/>
    <col min="1035" max="1035" width="11.85546875" style="5" customWidth="1"/>
    <col min="1036" max="1036" width="11" style="5" customWidth="1"/>
    <col min="1037" max="1277" width="9.140625" style="5"/>
    <col min="1278" max="1278" width="9.140625" style="5" customWidth="1"/>
    <col min="1279" max="1279" width="59.5703125" style="5" customWidth="1"/>
    <col min="1280" max="1280" width="19.140625" style="5" customWidth="1"/>
    <col min="1281" max="1281" width="9.28515625" style="5" customWidth="1"/>
    <col min="1282" max="1282" width="8.5703125" style="5" bestFit="1" customWidth="1"/>
    <col min="1283" max="1283" width="11.140625" style="5" customWidth="1"/>
    <col min="1284" max="1284" width="12.42578125" style="5" bestFit="1" customWidth="1"/>
    <col min="1285" max="1285" width="11.140625" style="5" customWidth="1"/>
    <col min="1286" max="1286" width="14.85546875" style="5" customWidth="1"/>
    <col min="1287" max="1287" width="9.5703125" style="5" customWidth="1"/>
    <col min="1288" max="1288" width="11.85546875" style="5" customWidth="1"/>
    <col min="1289" max="1289" width="11" style="5" customWidth="1"/>
    <col min="1290" max="1290" width="9.5703125" style="5" customWidth="1"/>
    <col min="1291" max="1291" width="11.85546875" style="5" customWidth="1"/>
    <col min="1292" max="1292" width="11" style="5" customWidth="1"/>
    <col min="1293" max="1533" width="9.140625" style="5"/>
    <col min="1534" max="1534" width="9.140625" style="5" customWidth="1"/>
    <col min="1535" max="1535" width="59.5703125" style="5" customWidth="1"/>
    <col min="1536" max="1536" width="19.140625" style="5" customWidth="1"/>
    <col min="1537" max="1537" width="9.28515625" style="5" customWidth="1"/>
    <col min="1538" max="1538" width="8.5703125" style="5" bestFit="1" customWidth="1"/>
    <col min="1539" max="1539" width="11.140625" style="5" customWidth="1"/>
    <col min="1540" max="1540" width="12.42578125" style="5" bestFit="1" customWidth="1"/>
    <col min="1541" max="1541" width="11.140625" style="5" customWidth="1"/>
    <col min="1542" max="1542" width="14.85546875" style="5" customWidth="1"/>
    <col min="1543" max="1543" width="9.5703125" style="5" customWidth="1"/>
    <col min="1544" max="1544" width="11.85546875" style="5" customWidth="1"/>
    <col min="1545" max="1545" width="11" style="5" customWidth="1"/>
    <col min="1546" max="1546" width="9.5703125" style="5" customWidth="1"/>
    <col min="1547" max="1547" width="11.85546875" style="5" customWidth="1"/>
    <col min="1548" max="1548" width="11" style="5" customWidth="1"/>
    <col min="1549" max="1789" width="9.140625" style="5"/>
    <col min="1790" max="1790" width="9.140625" style="5" customWidth="1"/>
    <col min="1791" max="1791" width="59.5703125" style="5" customWidth="1"/>
    <col min="1792" max="1792" width="19.140625" style="5" customWidth="1"/>
    <col min="1793" max="1793" width="9.28515625" style="5" customWidth="1"/>
    <col min="1794" max="1794" width="8.5703125" style="5" bestFit="1" customWidth="1"/>
    <col min="1795" max="1795" width="11.140625" style="5" customWidth="1"/>
    <col min="1796" max="1796" width="12.42578125" style="5" bestFit="1" customWidth="1"/>
    <col min="1797" max="1797" width="11.140625" style="5" customWidth="1"/>
    <col min="1798" max="1798" width="14.85546875" style="5" customWidth="1"/>
    <col min="1799" max="1799" width="9.5703125" style="5" customWidth="1"/>
    <col min="1800" max="1800" width="11.85546875" style="5" customWidth="1"/>
    <col min="1801" max="1801" width="11" style="5" customWidth="1"/>
    <col min="1802" max="1802" width="9.5703125" style="5" customWidth="1"/>
    <col min="1803" max="1803" width="11.85546875" style="5" customWidth="1"/>
    <col min="1804" max="1804" width="11" style="5" customWidth="1"/>
    <col min="1805" max="2045" width="9.140625" style="5"/>
    <col min="2046" max="2046" width="9.140625" style="5" customWidth="1"/>
    <col min="2047" max="2047" width="59.5703125" style="5" customWidth="1"/>
    <col min="2048" max="2048" width="19.140625" style="5" customWidth="1"/>
    <col min="2049" max="2049" width="9.28515625" style="5" customWidth="1"/>
    <col min="2050" max="2050" width="8.5703125" style="5" bestFit="1" customWidth="1"/>
    <col min="2051" max="2051" width="11.140625" style="5" customWidth="1"/>
    <col min="2052" max="2052" width="12.42578125" style="5" bestFit="1" customWidth="1"/>
    <col min="2053" max="2053" width="11.140625" style="5" customWidth="1"/>
    <col min="2054" max="2054" width="14.85546875" style="5" customWidth="1"/>
    <col min="2055" max="2055" width="9.5703125" style="5" customWidth="1"/>
    <col min="2056" max="2056" width="11.85546875" style="5" customWidth="1"/>
    <col min="2057" max="2057" width="11" style="5" customWidth="1"/>
    <col min="2058" max="2058" width="9.5703125" style="5" customWidth="1"/>
    <col min="2059" max="2059" width="11.85546875" style="5" customWidth="1"/>
    <col min="2060" max="2060" width="11" style="5" customWidth="1"/>
    <col min="2061" max="2301" width="9.140625" style="5"/>
    <col min="2302" max="2302" width="9.140625" style="5" customWidth="1"/>
    <col min="2303" max="2303" width="59.5703125" style="5" customWidth="1"/>
    <col min="2304" max="2304" width="19.140625" style="5" customWidth="1"/>
    <col min="2305" max="2305" width="9.28515625" style="5" customWidth="1"/>
    <col min="2306" max="2306" width="8.5703125" style="5" bestFit="1" customWidth="1"/>
    <col min="2307" max="2307" width="11.140625" style="5" customWidth="1"/>
    <col min="2308" max="2308" width="12.42578125" style="5" bestFit="1" customWidth="1"/>
    <col min="2309" max="2309" width="11.140625" style="5" customWidth="1"/>
    <col min="2310" max="2310" width="14.85546875" style="5" customWidth="1"/>
    <col min="2311" max="2311" width="9.5703125" style="5" customWidth="1"/>
    <col min="2312" max="2312" width="11.85546875" style="5" customWidth="1"/>
    <col min="2313" max="2313" width="11" style="5" customWidth="1"/>
    <col min="2314" max="2314" width="9.5703125" style="5" customWidth="1"/>
    <col min="2315" max="2315" width="11.85546875" style="5" customWidth="1"/>
    <col min="2316" max="2316" width="11" style="5" customWidth="1"/>
    <col min="2317" max="2557" width="9.140625" style="5"/>
    <col min="2558" max="2558" width="9.140625" style="5" customWidth="1"/>
    <col min="2559" max="2559" width="59.5703125" style="5" customWidth="1"/>
    <col min="2560" max="2560" width="19.140625" style="5" customWidth="1"/>
    <col min="2561" max="2561" width="9.28515625" style="5" customWidth="1"/>
    <col min="2562" max="2562" width="8.5703125" style="5" bestFit="1" customWidth="1"/>
    <col min="2563" max="2563" width="11.140625" style="5" customWidth="1"/>
    <col min="2564" max="2564" width="12.42578125" style="5" bestFit="1" customWidth="1"/>
    <col min="2565" max="2565" width="11.140625" style="5" customWidth="1"/>
    <col min="2566" max="2566" width="14.85546875" style="5" customWidth="1"/>
    <col min="2567" max="2567" width="9.5703125" style="5" customWidth="1"/>
    <col min="2568" max="2568" width="11.85546875" style="5" customWidth="1"/>
    <col min="2569" max="2569" width="11" style="5" customWidth="1"/>
    <col min="2570" max="2570" width="9.5703125" style="5" customWidth="1"/>
    <col min="2571" max="2571" width="11.85546875" style="5" customWidth="1"/>
    <col min="2572" max="2572" width="11" style="5" customWidth="1"/>
    <col min="2573" max="2813" width="9.140625" style="5"/>
    <col min="2814" max="2814" width="9.140625" style="5" customWidth="1"/>
    <col min="2815" max="2815" width="59.5703125" style="5" customWidth="1"/>
    <col min="2816" max="2816" width="19.140625" style="5" customWidth="1"/>
    <col min="2817" max="2817" width="9.28515625" style="5" customWidth="1"/>
    <col min="2818" max="2818" width="8.5703125" style="5" bestFit="1" customWidth="1"/>
    <col min="2819" max="2819" width="11.140625" style="5" customWidth="1"/>
    <col min="2820" max="2820" width="12.42578125" style="5" bestFit="1" customWidth="1"/>
    <col min="2821" max="2821" width="11.140625" style="5" customWidth="1"/>
    <col min="2822" max="2822" width="14.85546875" style="5" customWidth="1"/>
    <col min="2823" max="2823" width="9.5703125" style="5" customWidth="1"/>
    <col min="2824" max="2824" width="11.85546875" style="5" customWidth="1"/>
    <col min="2825" max="2825" width="11" style="5" customWidth="1"/>
    <col min="2826" max="2826" width="9.5703125" style="5" customWidth="1"/>
    <col min="2827" max="2827" width="11.85546875" style="5" customWidth="1"/>
    <col min="2828" max="2828" width="11" style="5" customWidth="1"/>
    <col min="2829" max="3069" width="9.140625" style="5"/>
    <col min="3070" max="3070" width="9.140625" style="5" customWidth="1"/>
    <col min="3071" max="3071" width="59.5703125" style="5" customWidth="1"/>
    <col min="3072" max="3072" width="19.140625" style="5" customWidth="1"/>
    <col min="3073" max="3073" width="9.28515625" style="5" customWidth="1"/>
    <col min="3074" max="3074" width="8.5703125" style="5" bestFit="1" customWidth="1"/>
    <col min="3075" max="3075" width="11.140625" style="5" customWidth="1"/>
    <col min="3076" max="3076" width="12.42578125" style="5" bestFit="1" customWidth="1"/>
    <col min="3077" max="3077" width="11.140625" style="5" customWidth="1"/>
    <col min="3078" max="3078" width="14.85546875" style="5" customWidth="1"/>
    <col min="3079" max="3079" width="9.5703125" style="5" customWidth="1"/>
    <col min="3080" max="3080" width="11.85546875" style="5" customWidth="1"/>
    <col min="3081" max="3081" width="11" style="5" customWidth="1"/>
    <col min="3082" max="3082" width="9.5703125" style="5" customWidth="1"/>
    <col min="3083" max="3083" width="11.85546875" style="5" customWidth="1"/>
    <col min="3084" max="3084" width="11" style="5" customWidth="1"/>
    <col min="3085" max="3325" width="9.140625" style="5"/>
    <col min="3326" max="3326" width="9.140625" style="5" customWidth="1"/>
    <col min="3327" max="3327" width="59.5703125" style="5" customWidth="1"/>
    <col min="3328" max="3328" width="19.140625" style="5" customWidth="1"/>
    <col min="3329" max="3329" width="9.28515625" style="5" customWidth="1"/>
    <col min="3330" max="3330" width="8.5703125" style="5" bestFit="1" customWidth="1"/>
    <col min="3331" max="3331" width="11.140625" style="5" customWidth="1"/>
    <col min="3332" max="3332" width="12.42578125" style="5" bestFit="1" customWidth="1"/>
    <col min="3333" max="3333" width="11.140625" style="5" customWidth="1"/>
    <col min="3334" max="3334" width="14.85546875" style="5" customWidth="1"/>
    <col min="3335" max="3335" width="9.5703125" style="5" customWidth="1"/>
    <col min="3336" max="3336" width="11.85546875" style="5" customWidth="1"/>
    <col min="3337" max="3337" width="11" style="5" customWidth="1"/>
    <col min="3338" max="3338" width="9.5703125" style="5" customWidth="1"/>
    <col min="3339" max="3339" width="11.85546875" style="5" customWidth="1"/>
    <col min="3340" max="3340" width="11" style="5" customWidth="1"/>
    <col min="3341" max="3581" width="9.140625" style="5"/>
    <col min="3582" max="3582" width="9.140625" style="5" customWidth="1"/>
    <col min="3583" max="3583" width="59.5703125" style="5" customWidth="1"/>
    <col min="3584" max="3584" width="19.140625" style="5" customWidth="1"/>
    <col min="3585" max="3585" width="9.28515625" style="5" customWidth="1"/>
    <col min="3586" max="3586" width="8.5703125" style="5" bestFit="1" customWidth="1"/>
    <col min="3587" max="3587" width="11.140625" style="5" customWidth="1"/>
    <col min="3588" max="3588" width="12.42578125" style="5" bestFit="1" customWidth="1"/>
    <col min="3589" max="3589" width="11.140625" style="5" customWidth="1"/>
    <col min="3590" max="3590" width="14.85546875" style="5" customWidth="1"/>
    <col min="3591" max="3591" width="9.5703125" style="5" customWidth="1"/>
    <col min="3592" max="3592" width="11.85546875" style="5" customWidth="1"/>
    <col min="3593" max="3593" width="11" style="5" customWidth="1"/>
    <col min="3594" max="3594" width="9.5703125" style="5" customWidth="1"/>
    <col min="3595" max="3595" width="11.85546875" style="5" customWidth="1"/>
    <col min="3596" max="3596" width="11" style="5" customWidth="1"/>
    <col min="3597" max="3837" width="9.140625" style="5"/>
    <col min="3838" max="3838" width="9.140625" style="5" customWidth="1"/>
    <col min="3839" max="3839" width="59.5703125" style="5" customWidth="1"/>
    <col min="3840" max="3840" width="19.140625" style="5" customWidth="1"/>
    <col min="3841" max="3841" width="9.28515625" style="5" customWidth="1"/>
    <col min="3842" max="3842" width="8.5703125" style="5" bestFit="1" customWidth="1"/>
    <col min="3843" max="3843" width="11.140625" style="5" customWidth="1"/>
    <col min="3844" max="3844" width="12.42578125" style="5" bestFit="1" customWidth="1"/>
    <col min="3845" max="3845" width="11.140625" style="5" customWidth="1"/>
    <col min="3846" max="3846" width="14.85546875" style="5" customWidth="1"/>
    <col min="3847" max="3847" width="9.5703125" style="5" customWidth="1"/>
    <col min="3848" max="3848" width="11.85546875" style="5" customWidth="1"/>
    <col min="3849" max="3849" width="11" style="5" customWidth="1"/>
    <col min="3850" max="3850" width="9.5703125" style="5" customWidth="1"/>
    <col min="3851" max="3851" width="11.85546875" style="5" customWidth="1"/>
    <col min="3852" max="3852" width="11" style="5" customWidth="1"/>
    <col min="3853" max="4093" width="9.140625" style="5"/>
    <col min="4094" max="4094" width="9.140625" style="5" customWidth="1"/>
    <col min="4095" max="4095" width="59.5703125" style="5" customWidth="1"/>
    <col min="4096" max="4096" width="19.140625" style="5" customWidth="1"/>
    <col min="4097" max="4097" width="9.28515625" style="5" customWidth="1"/>
    <col min="4098" max="4098" width="8.5703125" style="5" bestFit="1" customWidth="1"/>
    <col min="4099" max="4099" width="11.140625" style="5" customWidth="1"/>
    <col min="4100" max="4100" width="12.42578125" style="5" bestFit="1" customWidth="1"/>
    <col min="4101" max="4101" width="11.140625" style="5" customWidth="1"/>
    <col min="4102" max="4102" width="14.85546875" style="5" customWidth="1"/>
    <col min="4103" max="4103" width="9.5703125" style="5" customWidth="1"/>
    <col min="4104" max="4104" width="11.85546875" style="5" customWidth="1"/>
    <col min="4105" max="4105" width="11" style="5" customWidth="1"/>
    <col min="4106" max="4106" width="9.5703125" style="5" customWidth="1"/>
    <col min="4107" max="4107" width="11.85546875" style="5" customWidth="1"/>
    <col min="4108" max="4108" width="11" style="5" customWidth="1"/>
    <col min="4109" max="4349" width="9.140625" style="5"/>
    <col min="4350" max="4350" width="9.140625" style="5" customWidth="1"/>
    <col min="4351" max="4351" width="59.5703125" style="5" customWidth="1"/>
    <col min="4352" max="4352" width="19.140625" style="5" customWidth="1"/>
    <col min="4353" max="4353" width="9.28515625" style="5" customWidth="1"/>
    <col min="4354" max="4354" width="8.5703125" style="5" bestFit="1" customWidth="1"/>
    <col min="4355" max="4355" width="11.140625" style="5" customWidth="1"/>
    <col min="4356" max="4356" width="12.42578125" style="5" bestFit="1" customWidth="1"/>
    <col min="4357" max="4357" width="11.140625" style="5" customWidth="1"/>
    <col min="4358" max="4358" width="14.85546875" style="5" customWidth="1"/>
    <col min="4359" max="4359" width="9.5703125" style="5" customWidth="1"/>
    <col min="4360" max="4360" width="11.85546875" style="5" customWidth="1"/>
    <col min="4361" max="4361" width="11" style="5" customWidth="1"/>
    <col min="4362" max="4362" width="9.5703125" style="5" customWidth="1"/>
    <col min="4363" max="4363" width="11.85546875" style="5" customWidth="1"/>
    <col min="4364" max="4364" width="11" style="5" customWidth="1"/>
    <col min="4365" max="4605" width="9.140625" style="5"/>
    <col min="4606" max="4606" width="9.140625" style="5" customWidth="1"/>
    <col min="4607" max="4607" width="59.5703125" style="5" customWidth="1"/>
    <col min="4608" max="4608" width="19.140625" style="5" customWidth="1"/>
    <col min="4609" max="4609" width="9.28515625" style="5" customWidth="1"/>
    <col min="4610" max="4610" width="8.5703125" style="5" bestFit="1" customWidth="1"/>
    <col min="4611" max="4611" width="11.140625" style="5" customWidth="1"/>
    <col min="4612" max="4612" width="12.42578125" style="5" bestFit="1" customWidth="1"/>
    <col min="4613" max="4613" width="11.140625" style="5" customWidth="1"/>
    <col min="4614" max="4614" width="14.85546875" style="5" customWidth="1"/>
    <col min="4615" max="4615" width="9.5703125" style="5" customWidth="1"/>
    <col min="4616" max="4616" width="11.85546875" style="5" customWidth="1"/>
    <col min="4617" max="4617" width="11" style="5" customWidth="1"/>
    <col min="4618" max="4618" width="9.5703125" style="5" customWidth="1"/>
    <col min="4619" max="4619" width="11.85546875" style="5" customWidth="1"/>
    <col min="4620" max="4620" width="11" style="5" customWidth="1"/>
    <col min="4621" max="4861" width="9.140625" style="5"/>
    <col min="4862" max="4862" width="9.140625" style="5" customWidth="1"/>
    <col min="4863" max="4863" width="59.5703125" style="5" customWidth="1"/>
    <col min="4864" max="4864" width="19.140625" style="5" customWidth="1"/>
    <col min="4865" max="4865" width="9.28515625" style="5" customWidth="1"/>
    <col min="4866" max="4866" width="8.5703125" style="5" bestFit="1" customWidth="1"/>
    <col min="4867" max="4867" width="11.140625" style="5" customWidth="1"/>
    <col min="4868" max="4868" width="12.42578125" style="5" bestFit="1" customWidth="1"/>
    <col min="4869" max="4869" width="11.140625" style="5" customWidth="1"/>
    <col min="4870" max="4870" width="14.85546875" style="5" customWidth="1"/>
    <col min="4871" max="4871" width="9.5703125" style="5" customWidth="1"/>
    <col min="4872" max="4872" width="11.85546875" style="5" customWidth="1"/>
    <col min="4873" max="4873" width="11" style="5" customWidth="1"/>
    <col min="4874" max="4874" width="9.5703125" style="5" customWidth="1"/>
    <col min="4875" max="4875" width="11.85546875" style="5" customWidth="1"/>
    <col min="4876" max="4876" width="11" style="5" customWidth="1"/>
    <col min="4877" max="5117" width="9.140625" style="5"/>
    <col min="5118" max="5118" width="9.140625" style="5" customWidth="1"/>
    <col min="5119" max="5119" width="59.5703125" style="5" customWidth="1"/>
    <col min="5120" max="5120" width="19.140625" style="5" customWidth="1"/>
    <col min="5121" max="5121" width="9.28515625" style="5" customWidth="1"/>
    <col min="5122" max="5122" width="8.5703125" style="5" bestFit="1" customWidth="1"/>
    <col min="5123" max="5123" width="11.140625" style="5" customWidth="1"/>
    <col min="5124" max="5124" width="12.42578125" style="5" bestFit="1" customWidth="1"/>
    <col min="5125" max="5125" width="11.140625" style="5" customWidth="1"/>
    <col min="5126" max="5126" width="14.85546875" style="5" customWidth="1"/>
    <col min="5127" max="5127" width="9.5703125" style="5" customWidth="1"/>
    <col min="5128" max="5128" width="11.85546875" style="5" customWidth="1"/>
    <col min="5129" max="5129" width="11" style="5" customWidth="1"/>
    <col min="5130" max="5130" width="9.5703125" style="5" customWidth="1"/>
    <col min="5131" max="5131" width="11.85546875" style="5" customWidth="1"/>
    <col min="5132" max="5132" width="11" style="5" customWidth="1"/>
    <col min="5133" max="5373" width="9.140625" style="5"/>
    <col min="5374" max="5374" width="9.140625" style="5" customWidth="1"/>
    <col min="5375" max="5375" width="59.5703125" style="5" customWidth="1"/>
    <col min="5376" max="5376" width="19.140625" style="5" customWidth="1"/>
    <col min="5377" max="5377" width="9.28515625" style="5" customWidth="1"/>
    <col min="5378" max="5378" width="8.5703125" style="5" bestFit="1" customWidth="1"/>
    <col min="5379" max="5379" width="11.140625" style="5" customWidth="1"/>
    <col min="5380" max="5380" width="12.42578125" style="5" bestFit="1" customWidth="1"/>
    <col min="5381" max="5381" width="11.140625" style="5" customWidth="1"/>
    <col min="5382" max="5382" width="14.85546875" style="5" customWidth="1"/>
    <col min="5383" max="5383" width="9.5703125" style="5" customWidth="1"/>
    <col min="5384" max="5384" width="11.85546875" style="5" customWidth="1"/>
    <col min="5385" max="5385" width="11" style="5" customWidth="1"/>
    <col min="5386" max="5386" width="9.5703125" style="5" customWidth="1"/>
    <col min="5387" max="5387" width="11.85546875" style="5" customWidth="1"/>
    <col min="5388" max="5388" width="11" style="5" customWidth="1"/>
    <col min="5389" max="5629" width="9.140625" style="5"/>
    <col min="5630" max="5630" width="9.140625" style="5" customWidth="1"/>
    <col min="5631" max="5631" width="59.5703125" style="5" customWidth="1"/>
    <col min="5632" max="5632" width="19.140625" style="5" customWidth="1"/>
    <col min="5633" max="5633" width="9.28515625" style="5" customWidth="1"/>
    <col min="5634" max="5634" width="8.5703125" style="5" bestFit="1" customWidth="1"/>
    <col min="5635" max="5635" width="11.140625" style="5" customWidth="1"/>
    <col min="5636" max="5636" width="12.42578125" style="5" bestFit="1" customWidth="1"/>
    <col min="5637" max="5637" width="11.140625" style="5" customWidth="1"/>
    <col min="5638" max="5638" width="14.85546875" style="5" customWidth="1"/>
    <col min="5639" max="5639" width="9.5703125" style="5" customWidth="1"/>
    <col min="5640" max="5640" width="11.85546875" style="5" customWidth="1"/>
    <col min="5641" max="5641" width="11" style="5" customWidth="1"/>
    <col min="5642" max="5642" width="9.5703125" style="5" customWidth="1"/>
    <col min="5643" max="5643" width="11.85546875" style="5" customWidth="1"/>
    <col min="5644" max="5644" width="11" style="5" customWidth="1"/>
    <col min="5645" max="5885" width="9.140625" style="5"/>
    <col min="5886" max="5886" width="9.140625" style="5" customWidth="1"/>
    <col min="5887" max="5887" width="59.5703125" style="5" customWidth="1"/>
    <col min="5888" max="5888" width="19.140625" style="5" customWidth="1"/>
    <col min="5889" max="5889" width="9.28515625" style="5" customWidth="1"/>
    <col min="5890" max="5890" width="8.5703125" style="5" bestFit="1" customWidth="1"/>
    <col min="5891" max="5891" width="11.140625" style="5" customWidth="1"/>
    <col min="5892" max="5892" width="12.42578125" style="5" bestFit="1" customWidth="1"/>
    <col min="5893" max="5893" width="11.140625" style="5" customWidth="1"/>
    <col min="5894" max="5894" width="14.85546875" style="5" customWidth="1"/>
    <col min="5895" max="5895" width="9.5703125" style="5" customWidth="1"/>
    <col min="5896" max="5896" width="11.85546875" style="5" customWidth="1"/>
    <col min="5897" max="5897" width="11" style="5" customWidth="1"/>
    <col min="5898" max="5898" width="9.5703125" style="5" customWidth="1"/>
    <col min="5899" max="5899" width="11.85546875" style="5" customWidth="1"/>
    <col min="5900" max="5900" width="11" style="5" customWidth="1"/>
    <col min="5901" max="6141" width="9.140625" style="5"/>
    <col min="6142" max="6142" width="9.140625" style="5" customWidth="1"/>
    <col min="6143" max="6143" width="59.5703125" style="5" customWidth="1"/>
    <col min="6144" max="6144" width="19.140625" style="5" customWidth="1"/>
    <col min="6145" max="6145" width="9.28515625" style="5" customWidth="1"/>
    <col min="6146" max="6146" width="8.5703125" style="5" bestFit="1" customWidth="1"/>
    <col min="6147" max="6147" width="11.140625" style="5" customWidth="1"/>
    <col min="6148" max="6148" width="12.42578125" style="5" bestFit="1" customWidth="1"/>
    <col min="6149" max="6149" width="11.140625" style="5" customWidth="1"/>
    <col min="6150" max="6150" width="14.85546875" style="5" customWidth="1"/>
    <col min="6151" max="6151" width="9.5703125" style="5" customWidth="1"/>
    <col min="6152" max="6152" width="11.85546875" style="5" customWidth="1"/>
    <col min="6153" max="6153" width="11" style="5" customWidth="1"/>
    <col min="6154" max="6154" width="9.5703125" style="5" customWidth="1"/>
    <col min="6155" max="6155" width="11.85546875" style="5" customWidth="1"/>
    <col min="6156" max="6156" width="11" style="5" customWidth="1"/>
    <col min="6157" max="6397" width="9.140625" style="5"/>
    <col min="6398" max="6398" width="9.140625" style="5" customWidth="1"/>
    <col min="6399" max="6399" width="59.5703125" style="5" customWidth="1"/>
    <col min="6400" max="6400" width="19.140625" style="5" customWidth="1"/>
    <col min="6401" max="6401" width="9.28515625" style="5" customWidth="1"/>
    <col min="6402" max="6402" width="8.5703125" style="5" bestFit="1" customWidth="1"/>
    <col min="6403" max="6403" width="11.140625" style="5" customWidth="1"/>
    <col min="6404" max="6404" width="12.42578125" style="5" bestFit="1" customWidth="1"/>
    <col min="6405" max="6405" width="11.140625" style="5" customWidth="1"/>
    <col min="6406" max="6406" width="14.85546875" style="5" customWidth="1"/>
    <col min="6407" max="6407" width="9.5703125" style="5" customWidth="1"/>
    <col min="6408" max="6408" width="11.85546875" style="5" customWidth="1"/>
    <col min="6409" max="6409" width="11" style="5" customWidth="1"/>
    <col min="6410" max="6410" width="9.5703125" style="5" customWidth="1"/>
    <col min="6411" max="6411" width="11.85546875" style="5" customWidth="1"/>
    <col min="6412" max="6412" width="11" style="5" customWidth="1"/>
    <col min="6413" max="6653" width="9.140625" style="5"/>
    <col min="6654" max="6654" width="9.140625" style="5" customWidth="1"/>
    <col min="6655" max="6655" width="59.5703125" style="5" customWidth="1"/>
    <col min="6656" max="6656" width="19.140625" style="5" customWidth="1"/>
    <col min="6657" max="6657" width="9.28515625" style="5" customWidth="1"/>
    <col min="6658" max="6658" width="8.5703125" style="5" bestFit="1" customWidth="1"/>
    <col min="6659" max="6659" width="11.140625" style="5" customWidth="1"/>
    <col min="6660" max="6660" width="12.42578125" style="5" bestFit="1" customWidth="1"/>
    <col min="6661" max="6661" width="11.140625" style="5" customWidth="1"/>
    <col min="6662" max="6662" width="14.85546875" style="5" customWidth="1"/>
    <col min="6663" max="6663" width="9.5703125" style="5" customWidth="1"/>
    <col min="6664" max="6664" width="11.85546875" style="5" customWidth="1"/>
    <col min="6665" max="6665" width="11" style="5" customWidth="1"/>
    <col min="6666" max="6666" width="9.5703125" style="5" customWidth="1"/>
    <col min="6667" max="6667" width="11.85546875" style="5" customWidth="1"/>
    <col min="6668" max="6668" width="11" style="5" customWidth="1"/>
    <col min="6669" max="6909" width="9.140625" style="5"/>
    <col min="6910" max="6910" width="9.140625" style="5" customWidth="1"/>
    <col min="6911" max="6911" width="59.5703125" style="5" customWidth="1"/>
    <col min="6912" max="6912" width="19.140625" style="5" customWidth="1"/>
    <col min="6913" max="6913" width="9.28515625" style="5" customWidth="1"/>
    <col min="6914" max="6914" width="8.5703125" style="5" bestFit="1" customWidth="1"/>
    <col min="6915" max="6915" width="11.140625" style="5" customWidth="1"/>
    <col min="6916" max="6916" width="12.42578125" style="5" bestFit="1" customWidth="1"/>
    <col min="6917" max="6917" width="11.140625" style="5" customWidth="1"/>
    <col min="6918" max="6918" width="14.85546875" style="5" customWidth="1"/>
    <col min="6919" max="6919" width="9.5703125" style="5" customWidth="1"/>
    <col min="6920" max="6920" width="11.85546875" style="5" customWidth="1"/>
    <col min="6921" max="6921" width="11" style="5" customWidth="1"/>
    <col min="6922" max="6922" width="9.5703125" style="5" customWidth="1"/>
    <col min="6923" max="6923" width="11.85546875" style="5" customWidth="1"/>
    <col min="6924" max="6924" width="11" style="5" customWidth="1"/>
    <col min="6925" max="7165" width="9.140625" style="5"/>
    <col min="7166" max="7166" width="9.140625" style="5" customWidth="1"/>
    <col min="7167" max="7167" width="59.5703125" style="5" customWidth="1"/>
    <col min="7168" max="7168" width="19.140625" style="5" customWidth="1"/>
    <col min="7169" max="7169" width="9.28515625" style="5" customWidth="1"/>
    <col min="7170" max="7170" width="8.5703125" style="5" bestFit="1" customWidth="1"/>
    <col min="7171" max="7171" width="11.140625" style="5" customWidth="1"/>
    <col min="7172" max="7172" width="12.42578125" style="5" bestFit="1" customWidth="1"/>
    <col min="7173" max="7173" width="11.140625" style="5" customWidth="1"/>
    <col min="7174" max="7174" width="14.85546875" style="5" customWidth="1"/>
    <col min="7175" max="7175" width="9.5703125" style="5" customWidth="1"/>
    <col min="7176" max="7176" width="11.85546875" style="5" customWidth="1"/>
    <col min="7177" max="7177" width="11" style="5" customWidth="1"/>
    <col min="7178" max="7178" width="9.5703125" style="5" customWidth="1"/>
    <col min="7179" max="7179" width="11.85546875" style="5" customWidth="1"/>
    <col min="7180" max="7180" width="11" style="5" customWidth="1"/>
    <col min="7181" max="7421" width="9.140625" style="5"/>
    <col min="7422" max="7422" width="9.140625" style="5" customWidth="1"/>
    <col min="7423" max="7423" width="59.5703125" style="5" customWidth="1"/>
    <col min="7424" max="7424" width="19.140625" style="5" customWidth="1"/>
    <col min="7425" max="7425" width="9.28515625" style="5" customWidth="1"/>
    <col min="7426" max="7426" width="8.5703125" style="5" bestFit="1" customWidth="1"/>
    <col min="7427" max="7427" width="11.140625" style="5" customWidth="1"/>
    <col min="7428" max="7428" width="12.42578125" style="5" bestFit="1" customWidth="1"/>
    <col min="7429" max="7429" width="11.140625" style="5" customWidth="1"/>
    <col min="7430" max="7430" width="14.85546875" style="5" customWidth="1"/>
    <col min="7431" max="7431" width="9.5703125" style="5" customWidth="1"/>
    <col min="7432" max="7432" width="11.85546875" style="5" customWidth="1"/>
    <col min="7433" max="7433" width="11" style="5" customWidth="1"/>
    <col min="7434" max="7434" width="9.5703125" style="5" customWidth="1"/>
    <col min="7435" max="7435" width="11.85546875" style="5" customWidth="1"/>
    <col min="7436" max="7436" width="11" style="5" customWidth="1"/>
    <col min="7437" max="7677" width="9.140625" style="5"/>
    <col min="7678" max="7678" width="9.140625" style="5" customWidth="1"/>
    <col min="7679" max="7679" width="59.5703125" style="5" customWidth="1"/>
    <col min="7680" max="7680" width="19.140625" style="5" customWidth="1"/>
    <col min="7681" max="7681" width="9.28515625" style="5" customWidth="1"/>
    <col min="7682" max="7682" width="8.5703125" style="5" bestFit="1" customWidth="1"/>
    <col min="7683" max="7683" width="11.140625" style="5" customWidth="1"/>
    <col min="7684" max="7684" width="12.42578125" style="5" bestFit="1" customWidth="1"/>
    <col min="7685" max="7685" width="11.140625" style="5" customWidth="1"/>
    <col min="7686" max="7686" width="14.85546875" style="5" customWidth="1"/>
    <col min="7687" max="7687" width="9.5703125" style="5" customWidth="1"/>
    <col min="7688" max="7688" width="11.85546875" style="5" customWidth="1"/>
    <col min="7689" max="7689" width="11" style="5" customWidth="1"/>
    <col min="7690" max="7690" width="9.5703125" style="5" customWidth="1"/>
    <col min="7691" max="7691" width="11.85546875" style="5" customWidth="1"/>
    <col min="7692" max="7692" width="11" style="5" customWidth="1"/>
    <col min="7693" max="7933" width="9.140625" style="5"/>
    <col min="7934" max="7934" width="9.140625" style="5" customWidth="1"/>
    <col min="7935" max="7935" width="59.5703125" style="5" customWidth="1"/>
    <col min="7936" max="7936" width="19.140625" style="5" customWidth="1"/>
    <col min="7937" max="7937" width="9.28515625" style="5" customWidth="1"/>
    <col min="7938" max="7938" width="8.5703125" style="5" bestFit="1" customWidth="1"/>
    <col min="7939" max="7939" width="11.140625" style="5" customWidth="1"/>
    <col min="7940" max="7940" width="12.42578125" style="5" bestFit="1" customWidth="1"/>
    <col min="7941" max="7941" width="11.140625" style="5" customWidth="1"/>
    <col min="7942" max="7942" width="14.85546875" style="5" customWidth="1"/>
    <col min="7943" max="7943" width="9.5703125" style="5" customWidth="1"/>
    <col min="7944" max="7944" width="11.85546875" style="5" customWidth="1"/>
    <col min="7945" max="7945" width="11" style="5" customWidth="1"/>
    <col min="7946" max="7946" width="9.5703125" style="5" customWidth="1"/>
    <col min="7947" max="7947" width="11.85546875" style="5" customWidth="1"/>
    <col min="7948" max="7948" width="11" style="5" customWidth="1"/>
    <col min="7949" max="8189" width="9.140625" style="5"/>
    <col min="8190" max="8190" width="9.140625" style="5" customWidth="1"/>
    <col min="8191" max="8191" width="59.5703125" style="5" customWidth="1"/>
    <col min="8192" max="8192" width="19.140625" style="5" customWidth="1"/>
    <col min="8193" max="8193" width="9.28515625" style="5" customWidth="1"/>
    <col min="8194" max="8194" width="8.5703125" style="5" bestFit="1" customWidth="1"/>
    <col min="8195" max="8195" width="11.140625" style="5" customWidth="1"/>
    <col min="8196" max="8196" width="12.42578125" style="5" bestFit="1" customWidth="1"/>
    <col min="8197" max="8197" width="11.140625" style="5" customWidth="1"/>
    <col min="8198" max="8198" width="14.85546875" style="5" customWidth="1"/>
    <col min="8199" max="8199" width="9.5703125" style="5" customWidth="1"/>
    <col min="8200" max="8200" width="11.85546875" style="5" customWidth="1"/>
    <col min="8201" max="8201" width="11" style="5" customWidth="1"/>
    <col min="8202" max="8202" width="9.5703125" style="5" customWidth="1"/>
    <col min="8203" max="8203" width="11.85546875" style="5" customWidth="1"/>
    <col min="8204" max="8204" width="11" style="5" customWidth="1"/>
    <col min="8205" max="8445" width="9.140625" style="5"/>
    <col min="8446" max="8446" width="9.140625" style="5" customWidth="1"/>
    <col min="8447" max="8447" width="59.5703125" style="5" customWidth="1"/>
    <col min="8448" max="8448" width="19.140625" style="5" customWidth="1"/>
    <col min="8449" max="8449" width="9.28515625" style="5" customWidth="1"/>
    <col min="8450" max="8450" width="8.5703125" style="5" bestFit="1" customWidth="1"/>
    <col min="8451" max="8451" width="11.140625" style="5" customWidth="1"/>
    <col min="8452" max="8452" width="12.42578125" style="5" bestFit="1" customWidth="1"/>
    <col min="8453" max="8453" width="11.140625" style="5" customWidth="1"/>
    <col min="8454" max="8454" width="14.85546875" style="5" customWidth="1"/>
    <col min="8455" max="8455" width="9.5703125" style="5" customWidth="1"/>
    <col min="8456" max="8456" width="11.85546875" style="5" customWidth="1"/>
    <col min="8457" max="8457" width="11" style="5" customWidth="1"/>
    <col min="8458" max="8458" width="9.5703125" style="5" customWidth="1"/>
    <col min="8459" max="8459" width="11.85546875" style="5" customWidth="1"/>
    <col min="8460" max="8460" width="11" style="5" customWidth="1"/>
    <col min="8461" max="8701" width="9.140625" style="5"/>
    <col min="8702" max="8702" width="9.140625" style="5" customWidth="1"/>
    <col min="8703" max="8703" width="59.5703125" style="5" customWidth="1"/>
    <col min="8704" max="8704" width="19.140625" style="5" customWidth="1"/>
    <col min="8705" max="8705" width="9.28515625" style="5" customWidth="1"/>
    <col min="8706" max="8706" width="8.5703125" style="5" bestFit="1" customWidth="1"/>
    <col min="8707" max="8707" width="11.140625" style="5" customWidth="1"/>
    <col min="8708" max="8708" width="12.42578125" style="5" bestFit="1" customWidth="1"/>
    <col min="8709" max="8709" width="11.140625" style="5" customWidth="1"/>
    <col min="8710" max="8710" width="14.85546875" style="5" customWidth="1"/>
    <col min="8711" max="8711" width="9.5703125" style="5" customWidth="1"/>
    <col min="8712" max="8712" width="11.85546875" style="5" customWidth="1"/>
    <col min="8713" max="8713" width="11" style="5" customWidth="1"/>
    <col min="8714" max="8714" width="9.5703125" style="5" customWidth="1"/>
    <col min="8715" max="8715" width="11.85546875" style="5" customWidth="1"/>
    <col min="8716" max="8716" width="11" style="5" customWidth="1"/>
    <col min="8717" max="8957" width="9.140625" style="5"/>
    <col min="8958" max="8958" width="9.140625" style="5" customWidth="1"/>
    <col min="8959" max="8959" width="59.5703125" style="5" customWidth="1"/>
    <col min="8960" max="8960" width="19.140625" style="5" customWidth="1"/>
    <col min="8961" max="8961" width="9.28515625" style="5" customWidth="1"/>
    <col min="8962" max="8962" width="8.5703125" style="5" bestFit="1" customWidth="1"/>
    <col min="8963" max="8963" width="11.140625" style="5" customWidth="1"/>
    <col min="8964" max="8964" width="12.42578125" style="5" bestFit="1" customWidth="1"/>
    <col min="8965" max="8965" width="11.140625" style="5" customWidth="1"/>
    <col min="8966" max="8966" width="14.85546875" style="5" customWidth="1"/>
    <col min="8967" max="8967" width="9.5703125" style="5" customWidth="1"/>
    <col min="8968" max="8968" width="11.85546875" style="5" customWidth="1"/>
    <col min="8969" max="8969" width="11" style="5" customWidth="1"/>
    <col min="8970" max="8970" width="9.5703125" style="5" customWidth="1"/>
    <col min="8971" max="8971" width="11.85546875" style="5" customWidth="1"/>
    <col min="8972" max="8972" width="11" style="5" customWidth="1"/>
    <col min="8973" max="9213" width="9.140625" style="5"/>
    <col min="9214" max="9214" width="9.140625" style="5" customWidth="1"/>
    <col min="9215" max="9215" width="59.5703125" style="5" customWidth="1"/>
    <col min="9216" max="9216" width="19.140625" style="5" customWidth="1"/>
    <col min="9217" max="9217" width="9.28515625" style="5" customWidth="1"/>
    <col min="9218" max="9218" width="8.5703125" style="5" bestFit="1" customWidth="1"/>
    <col min="9219" max="9219" width="11.140625" style="5" customWidth="1"/>
    <col min="9220" max="9220" width="12.42578125" style="5" bestFit="1" customWidth="1"/>
    <col min="9221" max="9221" width="11.140625" style="5" customWidth="1"/>
    <col min="9222" max="9222" width="14.85546875" style="5" customWidth="1"/>
    <col min="9223" max="9223" width="9.5703125" style="5" customWidth="1"/>
    <col min="9224" max="9224" width="11.85546875" style="5" customWidth="1"/>
    <col min="9225" max="9225" width="11" style="5" customWidth="1"/>
    <col min="9226" max="9226" width="9.5703125" style="5" customWidth="1"/>
    <col min="9227" max="9227" width="11.85546875" style="5" customWidth="1"/>
    <col min="9228" max="9228" width="11" style="5" customWidth="1"/>
    <col min="9229" max="9469" width="9.140625" style="5"/>
    <col min="9470" max="9470" width="9.140625" style="5" customWidth="1"/>
    <col min="9471" max="9471" width="59.5703125" style="5" customWidth="1"/>
    <col min="9472" max="9472" width="19.140625" style="5" customWidth="1"/>
    <col min="9473" max="9473" width="9.28515625" style="5" customWidth="1"/>
    <col min="9474" max="9474" width="8.5703125" style="5" bestFit="1" customWidth="1"/>
    <col min="9475" max="9475" width="11.140625" style="5" customWidth="1"/>
    <col min="9476" max="9476" width="12.42578125" style="5" bestFit="1" customWidth="1"/>
    <col min="9477" max="9477" width="11.140625" style="5" customWidth="1"/>
    <col min="9478" max="9478" width="14.85546875" style="5" customWidth="1"/>
    <col min="9479" max="9479" width="9.5703125" style="5" customWidth="1"/>
    <col min="9480" max="9480" width="11.85546875" style="5" customWidth="1"/>
    <col min="9481" max="9481" width="11" style="5" customWidth="1"/>
    <col min="9482" max="9482" width="9.5703125" style="5" customWidth="1"/>
    <col min="9483" max="9483" width="11.85546875" style="5" customWidth="1"/>
    <col min="9484" max="9484" width="11" style="5" customWidth="1"/>
    <col min="9485" max="9725" width="9.140625" style="5"/>
    <col min="9726" max="9726" width="9.140625" style="5" customWidth="1"/>
    <col min="9727" max="9727" width="59.5703125" style="5" customWidth="1"/>
    <col min="9728" max="9728" width="19.140625" style="5" customWidth="1"/>
    <col min="9729" max="9729" width="9.28515625" style="5" customWidth="1"/>
    <col min="9730" max="9730" width="8.5703125" style="5" bestFit="1" customWidth="1"/>
    <col min="9731" max="9731" width="11.140625" style="5" customWidth="1"/>
    <col min="9732" max="9732" width="12.42578125" style="5" bestFit="1" customWidth="1"/>
    <col min="9733" max="9733" width="11.140625" style="5" customWidth="1"/>
    <col min="9734" max="9734" width="14.85546875" style="5" customWidth="1"/>
    <col min="9735" max="9735" width="9.5703125" style="5" customWidth="1"/>
    <col min="9736" max="9736" width="11.85546875" style="5" customWidth="1"/>
    <col min="9737" max="9737" width="11" style="5" customWidth="1"/>
    <col min="9738" max="9738" width="9.5703125" style="5" customWidth="1"/>
    <col min="9739" max="9739" width="11.85546875" style="5" customWidth="1"/>
    <col min="9740" max="9740" width="11" style="5" customWidth="1"/>
    <col min="9741" max="9981" width="9.140625" style="5"/>
    <col min="9982" max="9982" width="9.140625" style="5" customWidth="1"/>
    <col min="9983" max="9983" width="59.5703125" style="5" customWidth="1"/>
    <col min="9984" max="9984" width="19.140625" style="5" customWidth="1"/>
    <col min="9985" max="9985" width="9.28515625" style="5" customWidth="1"/>
    <col min="9986" max="9986" width="8.5703125" style="5" bestFit="1" customWidth="1"/>
    <col min="9987" max="9987" width="11.140625" style="5" customWidth="1"/>
    <col min="9988" max="9988" width="12.42578125" style="5" bestFit="1" customWidth="1"/>
    <col min="9989" max="9989" width="11.140625" style="5" customWidth="1"/>
    <col min="9990" max="9990" width="14.85546875" style="5" customWidth="1"/>
    <col min="9991" max="9991" width="9.5703125" style="5" customWidth="1"/>
    <col min="9992" max="9992" width="11.85546875" style="5" customWidth="1"/>
    <col min="9993" max="9993" width="11" style="5" customWidth="1"/>
    <col min="9994" max="9994" width="9.5703125" style="5" customWidth="1"/>
    <col min="9995" max="9995" width="11.85546875" style="5" customWidth="1"/>
    <col min="9996" max="9996" width="11" style="5" customWidth="1"/>
    <col min="9997" max="10237" width="9.140625" style="5"/>
    <col min="10238" max="10238" width="9.140625" style="5" customWidth="1"/>
    <col min="10239" max="10239" width="59.5703125" style="5" customWidth="1"/>
    <col min="10240" max="10240" width="19.140625" style="5" customWidth="1"/>
    <col min="10241" max="10241" width="9.28515625" style="5" customWidth="1"/>
    <col min="10242" max="10242" width="8.5703125" style="5" bestFit="1" customWidth="1"/>
    <col min="10243" max="10243" width="11.140625" style="5" customWidth="1"/>
    <col min="10244" max="10244" width="12.42578125" style="5" bestFit="1" customWidth="1"/>
    <col min="10245" max="10245" width="11.140625" style="5" customWidth="1"/>
    <col min="10246" max="10246" width="14.85546875" style="5" customWidth="1"/>
    <col min="10247" max="10247" width="9.5703125" style="5" customWidth="1"/>
    <col min="10248" max="10248" width="11.85546875" style="5" customWidth="1"/>
    <col min="10249" max="10249" width="11" style="5" customWidth="1"/>
    <col min="10250" max="10250" width="9.5703125" style="5" customWidth="1"/>
    <col min="10251" max="10251" width="11.85546875" style="5" customWidth="1"/>
    <col min="10252" max="10252" width="11" style="5" customWidth="1"/>
    <col min="10253" max="10493" width="9.140625" style="5"/>
    <col min="10494" max="10494" width="9.140625" style="5" customWidth="1"/>
    <col min="10495" max="10495" width="59.5703125" style="5" customWidth="1"/>
    <col min="10496" max="10496" width="19.140625" style="5" customWidth="1"/>
    <col min="10497" max="10497" width="9.28515625" style="5" customWidth="1"/>
    <col min="10498" max="10498" width="8.5703125" style="5" bestFit="1" customWidth="1"/>
    <col min="10499" max="10499" width="11.140625" style="5" customWidth="1"/>
    <col min="10500" max="10500" width="12.42578125" style="5" bestFit="1" customWidth="1"/>
    <col min="10501" max="10501" width="11.140625" style="5" customWidth="1"/>
    <col min="10502" max="10502" width="14.85546875" style="5" customWidth="1"/>
    <col min="10503" max="10503" width="9.5703125" style="5" customWidth="1"/>
    <col min="10504" max="10504" width="11.85546875" style="5" customWidth="1"/>
    <col min="10505" max="10505" width="11" style="5" customWidth="1"/>
    <col min="10506" max="10506" width="9.5703125" style="5" customWidth="1"/>
    <col min="10507" max="10507" width="11.85546875" style="5" customWidth="1"/>
    <col min="10508" max="10508" width="11" style="5" customWidth="1"/>
    <col min="10509" max="10749" width="9.140625" style="5"/>
    <col min="10750" max="10750" width="9.140625" style="5" customWidth="1"/>
    <col min="10751" max="10751" width="59.5703125" style="5" customWidth="1"/>
    <col min="10752" max="10752" width="19.140625" style="5" customWidth="1"/>
    <col min="10753" max="10753" width="9.28515625" style="5" customWidth="1"/>
    <col min="10754" max="10754" width="8.5703125" style="5" bestFit="1" customWidth="1"/>
    <col min="10755" max="10755" width="11.140625" style="5" customWidth="1"/>
    <col min="10756" max="10756" width="12.42578125" style="5" bestFit="1" customWidth="1"/>
    <col min="10757" max="10757" width="11.140625" style="5" customWidth="1"/>
    <col min="10758" max="10758" width="14.85546875" style="5" customWidth="1"/>
    <col min="10759" max="10759" width="9.5703125" style="5" customWidth="1"/>
    <col min="10760" max="10760" width="11.85546875" style="5" customWidth="1"/>
    <col min="10761" max="10761" width="11" style="5" customWidth="1"/>
    <col min="10762" max="10762" width="9.5703125" style="5" customWidth="1"/>
    <col min="10763" max="10763" width="11.85546875" style="5" customWidth="1"/>
    <col min="10764" max="10764" width="11" style="5" customWidth="1"/>
    <col min="10765" max="11005" width="9.140625" style="5"/>
    <col min="11006" max="11006" width="9.140625" style="5" customWidth="1"/>
    <col min="11007" max="11007" width="59.5703125" style="5" customWidth="1"/>
    <col min="11008" max="11008" width="19.140625" style="5" customWidth="1"/>
    <col min="11009" max="11009" width="9.28515625" style="5" customWidth="1"/>
    <col min="11010" max="11010" width="8.5703125" style="5" bestFit="1" customWidth="1"/>
    <col min="11011" max="11011" width="11.140625" style="5" customWidth="1"/>
    <col min="11012" max="11012" width="12.42578125" style="5" bestFit="1" customWidth="1"/>
    <col min="11013" max="11013" width="11.140625" style="5" customWidth="1"/>
    <col min="11014" max="11014" width="14.85546875" style="5" customWidth="1"/>
    <col min="11015" max="11015" width="9.5703125" style="5" customWidth="1"/>
    <col min="11016" max="11016" width="11.85546875" style="5" customWidth="1"/>
    <col min="11017" max="11017" width="11" style="5" customWidth="1"/>
    <col min="11018" max="11018" width="9.5703125" style="5" customWidth="1"/>
    <col min="11019" max="11019" width="11.85546875" style="5" customWidth="1"/>
    <col min="11020" max="11020" width="11" style="5" customWidth="1"/>
    <col min="11021" max="11261" width="9.140625" style="5"/>
    <col min="11262" max="11262" width="9.140625" style="5" customWidth="1"/>
    <col min="11263" max="11263" width="59.5703125" style="5" customWidth="1"/>
    <col min="11264" max="11264" width="19.140625" style="5" customWidth="1"/>
    <col min="11265" max="11265" width="9.28515625" style="5" customWidth="1"/>
    <col min="11266" max="11266" width="8.5703125" style="5" bestFit="1" customWidth="1"/>
    <col min="11267" max="11267" width="11.140625" style="5" customWidth="1"/>
    <col min="11268" max="11268" width="12.42578125" style="5" bestFit="1" customWidth="1"/>
    <col min="11269" max="11269" width="11.140625" style="5" customWidth="1"/>
    <col min="11270" max="11270" width="14.85546875" style="5" customWidth="1"/>
    <col min="11271" max="11271" width="9.5703125" style="5" customWidth="1"/>
    <col min="11272" max="11272" width="11.85546875" style="5" customWidth="1"/>
    <col min="11273" max="11273" width="11" style="5" customWidth="1"/>
    <col min="11274" max="11274" width="9.5703125" style="5" customWidth="1"/>
    <col min="11275" max="11275" width="11.85546875" style="5" customWidth="1"/>
    <col min="11276" max="11276" width="11" style="5" customWidth="1"/>
    <col min="11277" max="11517" width="9.140625" style="5"/>
    <col min="11518" max="11518" width="9.140625" style="5" customWidth="1"/>
    <col min="11519" max="11519" width="59.5703125" style="5" customWidth="1"/>
    <col min="11520" max="11520" width="19.140625" style="5" customWidth="1"/>
    <col min="11521" max="11521" width="9.28515625" style="5" customWidth="1"/>
    <col min="11522" max="11522" width="8.5703125" style="5" bestFit="1" customWidth="1"/>
    <col min="11523" max="11523" width="11.140625" style="5" customWidth="1"/>
    <col min="11524" max="11524" width="12.42578125" style="5" bestFit="1" customWidth="1"/>
    <col min="11525" max="11525" width="11.140625" style="5" customWidth="1"/>
    <col min="11526" max="11526" width="14.85546875" style="5" customWidth="1"/>
    <col min="11527" max="11527" width="9.5703125" style="5" customWidth="1"/>
    <col min="11528" max="11528" width="11.85546875" style="5" customWidth="1"/>
    <col min="11529" max="11529" width="11" style="5" customWidth="1"/>
    <col min="11530" max="11530" width="9.5703125" style="5" customWidth="1"/>
    <col min="11531" max="11531" width="11.85546875" style="5" customWidth="1"/>
    <col min="11532" max="11532" width="11" style="5" customWidth="1"/>
    <col min="11533" max="11773" width="9.140625" style="5"/>
    <col min="11774" max="11774" width="9.140625" style="5" customWidth="1"/>
    <col min="11775" max="11775" width="59.5703125" style="5" customWidth="1"/>
    <col min="11776" max="11776" width="19.140625" style="5" customWidth="1"/>
    <col min="11777" max="11777" width="9.28515625" style="5" customWidth="1"/>
    <col min="11778" max="11778" width="8.5703125" style="5" bestFit="1" customWidth="1"/>
    <col min="11779" max="11779" width="11.140625" style="5" customWidth="1"/>
    <col min="11780" max="11780" width="12.42578125" style="5" bestFit="1" customWidth="1"/>
    <col min="11781" max="11781" width="11.140625" style="5" customWidth="1"/>
    <col min="11782" max="11782" width="14.85546875" style="5" customWidth="1"/>
    <col min="11783" max="11783" width="9.5703125" style="5" customWidth="1"/>
    <col min="11784" max="11784" width="11.85546875" style="5" customWidth="1"/>
    <col min="11785" max="11785" width="11" style="5" customWidth="1"/>
    <col min="11786" max="11786" width="9.5703125" style="5" customWidth="1"/>
    <col min="11787" max="11787" width="11.85546875" style="5" customWidth="1"/>
    <col min="11788" max="11788" width="11" style="5" customWidth="1"/>
    <col min="11789" max="12029" width="9.140625" style="5"/>
    <col min="12030" max="12030" width="9.140625" style="5" customWidth="1"/>
    <col min="12031" max="12031" width="59.5703125" style="5" customWidth="1"/>
    <col min="12032" max="12032" width="19.140625" style="5" customWidth="1"/>
    <col min="12033" max="12033" width="9.28515625" style="5" customWidth="1"/>
    <col min="12034" max="12034" width="8.5703125" style="5" bestFit="1" customWidth="1"/>
    <col min="12035" max="12035" width="11.140625" style="5" customWidth="1"/>
    <col min="12036" max="12036" width="12.42578125" style="5" bestFit="1" customWidth="1"/>
    <col min="12037" max="12037" width="11.140625" style="5" customWidth="1"/>
    <col min="12038" max="12038" width="14.85546875" style="5" customWidth="1"/>
    <col min="12039" max="12039" width="9.5703125" style="5" customWidth="1"/>
    <col min="12040" max="12040" width="11.85546875" style="5" customWidth="1"/>
    <col min="12041" max="12041" width="11" style="5" customWidth="1"/>
    <col min="12042" max="12042" width="9.5703125" style="5" customWidth="1"/>
    <col min="12043" max="12043" width="11.85546875" style="5" customWidth="1"/>
    <col min="12044" max="12044" width="11" style="5" customWidth="1"/>
    <col min="12045" max="12285" width="9.140625" style="5"/>
    <col min="12286" max="12286" width="9.140625" style="5" customWidth="1"/>
    <col min="12287" max="12287" width="59.5703125" style="5" customWidth="1"/>
    <col min="12288" max="12288" width="19.140625" style="5" customWidth="1"/>
    <col min="12289" max="12289" width="9.28515625" style="5" customWidth="1"/>
    <col min="12290" max="12290" width="8.5703125" style="5" bestFit="1" customWidth="1"/>
    <col min="12291" max="12291" width="11.140625" style="5" customWidth="1"/>
    <col min="12292" max="12292" width="12.42578125" style="5" bestFit="1" customWidth="1"/>
    <col min="12293" max="12293" width="11.140625" style="5" customWidth="1"/>
    <col min="12294" max="12294" width="14.85546875" style="5" customWidth="1"/>
    <col min="12295" max="12295" width="9.5703125" style="5" customWidth="1"/>
    <col min="12296" max="12296" width="11.85546875" style="5" customWidth="1"/>
    <col min="12297" max="12297" width="11" style="5" customWidth="1"/>
    <col min="12298" max="12298" width="9.5703125" style="5" customWidth="1"/>
    <col min="12299" max="12299" width="11.85546875" style="5" customWidth="1"/>
    <col min="12300" max="12300" width="11" style="5" customWidth="1"/>
    <col min="12301" max="12541" width="9.140625" style="5"/>
    <col min="12542" max="12542" width="9.140625" style="5" customWidth="1"/>
    <col min="12543" max="12543" width="59.5703125" style="5" customWidth="1"/>
    <col min="12544" max="12544" width="19.140625" style="5" customWidth="1"/>
    <col min="12545" max="12545" width="9.28515625" style="5" customWidth="1"/>
    <col min="12546" max="12546" width="8.5703125" style="5" bestFit="1" customWidth="1"/>
    <col min="12547" max="12547" width="11.140625" style="5" customWidth="1"/>
    <col min="12548" max="12548" width="12.42578125" style="5" bestFit="1" customWidth="1"/>
    <col min="12549" max="12549" width="11.140625" style="5" customWidth="1"/>
    <col min="12550" max="12550" width="14.85546875" style="5" customWidth="1"/>
    <col min="12551" max="12551" width="9.5703125" style="5" customWidth="1"/>
    <col min="12552" max="12552" width="11.85546875" style="5" customWidth="1"/>
    <col min="12553" max="12553" width="11" style="5" customWidth="1"/>
    <col min="12554" max="12554" width="9.5703125" style="5" customWidth="1"/>
    <col min="12555" max="12555" width="11.85546875" style="5" customWidth="1"/>
    <col min="12556" max="12556" width="11" style="5" customWidth="1"/>
    <col min="12557" max="12797" width="9.140625" style="5"/>
    <col min="12798" max="12798" width="9.140625" style="5" customWidth="1"/>
    <col min="12799" max="12799" width="59.5703125" style="5" customWidth="1"/>
    <col min="12800" max="12800" width="19.140625" style="5" customWidth="1"/>
    <col min="12801" max="12801" width="9.28515625" style="5" customWidth="1"/>
    <col min="12802" max="12802" width="8.5703125" style="5" bestFit="1" customWidth="1"/>
    <col min="12803" max="12803" width="11.140625" style="5" customWidth="1"/>
    <col min="12804" max="12804" width="12.42578125" style="5" bestFit="1" customWidth="1"/>
    <col min="12805" max="12805" width="11.140625" style="5" customWidth="1"/>
    <col min="12806" max="12806" width="14.85546875" style="5" customWidth="1"/>
    <col min="12807" max="12807" width="9.5703125" style="5" customWidth="1"/>
    <col min="12808" max="12808" width="11.85546875" style="5" customWidth="1"/>
    <col min="12809" max="12809" width="11" style="5" customWidth="1"/>
    <col min="12810" max="12810" width="9.5703125" style="5" customWidth="1"/>
    <col min="12811" max="12811" width="11.85546875" style="5" customWidth="1"/>
    <col min="12812" max="12812" width="11" style="5" customWidth="1"/>
    <col min="12813" max="13053" width="9.140625" style="5"/>
    <col min="13054" max="13054" width="9.140625" style="5" customWidth="1"/>
    <col min="13055" max="13055" width="59.5703125" style="5" customWidth="1"/>
    <col min="13056" max="13056" width="19.140625" style="5" customWidth="1"/>
    <col min="13057" max="13057" width="9.28515625" style="5" customWidth="1"/>
    <col min="13058" max="13058" width="8.5703125" style="5" bestFit="1" customWidth="1"/>
    <col min="13059" max="13059" width="11.140625" style="5" customWidth="1"/>
    <col min="13060" max="13060" width="12.42578125" style="5" bestFit="1" customWidth="1"/>
    <col min="13061" max="13061" width="11.140625" style="5" customWidth="1"/>
    <col min="13062" max="13062" width="14.85546875" style="5" customWidth="1"/>
    <col min="13063" max="13063" width="9.5703125" style="5" customWidth="1"/>
    <col min="13064" max="13064" width="11.85546875" style="5" customWidth="1"/>
    <col min="13065" max="13065" width="11" style="5" customWidth="1"/>
    <col min="13066" max="13066" width="9.5703125" style="5" customWidth="1"/>
    <col min="13067" max="13067" width="11.85546875" style="5" customWidth="1"/>
    <col min="13068" max="13068" width="11" style="5" customWidth="1"/>
    <col min="13069" max="13309" width="9.140625" style="5"/>
    <col min="13310" max="13310" width="9.140625" style="5" customWidth="1"/>
    <col min="13311" max="13311" width="59.5703125" style="5" customWidth="1"/>
    <col min="13312" max="13312" width="19.140625" style="5" customWidth="1"/>
    <col min="13313" max="13313" width="9.28515625" style="5" customWidth="1"/>
    <col min="13314" max="13314" width="8.5703125" style="5" bestFit="1" customWidth="1"/>
    <col min="13315" max="13315" width="11.140625" style="5" customWidth="1"/>
    <col min="13316" max="13316" width="12.42578125" style="5" bestFit="1" customWidth="1"/>
    <col min="13317" max="13317" width="11.140625" style="5" customWidth="1"/>
    <col min="13318" max="13318" width="14.85546875" style="5" customWidth="1"/>
    <col min="13319" max="13319" width="9.5703125" style="5" customWidth="1"/>
    <col min="13320" max="13320" width="11.85546875" style="5" customWidth="1"/>
    <col min="13321" max="13321" width="11" style="5" customWidth="1"/>
    <col min="13322" max="13322" width="9.5703125" style="5" customWidth="1"/>
    <col min="13323" max="13323" width="11.85546875" style="5" customWidth="1"/>
    <col min="13324" max="13324" width="11" style="5" customWidth="1"/>
    <col min="13325" max="13565" width="9.140625" style="5"/>
    <col min="13566" max="13566" width="9.140625" style="5" customWidth="1"/>
    <col min="13567" max="13567" width="59.5703125" style="5" customWidth="1"/>
    <col min="13568" max="13568" width="19.140625" style="5" customWidth="1"/>
    <col min="13569" max="13569" width="9.28515625" style="5" customWidth="1"/>
    <col min="13570" max="13570" width="8.5703125" style="5" bestFit="1" customWidth="1"/>
    <col min="13571" max="13571" width="11.140625" style="5" customWidth="1"/>
    <col min="13572" max="13572" width="12.42578125" style="5" bestFit="1" customWidth="1"/>
    <col min="13573" max="13573" width="11.140625" style="5" customWidth="1"/>
    <col min="13574" max="13574" width="14.85546875" style="5" customWidth="1"/>
    <col min="13575" max="13575" width="9.5703125" style="5" customWidth="1"/>
    <col min="13576" max="13576" width="11.85546875" style="5" customWidth="1"/>
    <col min="13577" max="13577" width="11" style="5" customWidth="1"/>
    <col min="13578" max="13578" width="9.5703125" style="5" customWidth="1"/>
    <col min="13579" max="13579" width="11.85546875" style="5" customWidth="1"/>
    <col min="13580" max="13580" width="11" style="5" customWidth="1"/>
    <col min="13581" max="13821" width="9.140625" style="5"/>
    <col min="13822" max="13822" width="9.140625" style="5" customWidth="1"/>
    <col min="13823" max="13823" width="59.5703125" style="5" customWidth="1"/>
    <col min="13824" max="13824" width="19.140625" style="5" customWidth="1"/>
    <col min="13825" max="13825" width="9.28515625" style="5" customWidth="1"/>
    <col min="13826" max="13826" width="8.5703125" style="5" bestFit="1" customWidth="1"/>
    <col min="13827" max="13827" width="11.140625" style="5" customWidth="1"/>
    <col min="13828" max="13828" width="12.42578125" style="5" bestFit="1" customWidth="1"/>
    <col min="13829" max="13829" width="11.140625" style="5" customWidth="1"/>
    <col min="13830" max="13830" width="14.85546875" style="5" customWidth="1"/>
    <col min="13831" max="13831" width="9.5703125" style="5" customWidth="1"/>
    <col min="13832" max="13832" width="11.85546875" style="5" customWidth="1"/>
    <col min="13833" max="13833" width="11" style="5" customWidth="1"/>
    <col min="13834" max="13834" width="9.5703125" style="5" customWidth="1"/>
    <col min="13835" max="13835" width="11.85546875" style="5" customWidth="1"/>
    <col min="13836" max="13836" width="11" style="5" customWidth="1"/>
    <col min="13837" max="14077" width="9.140625" style="5"/>
    <col min="14078" max="14078" width="9.140625" style="5" customWidth="1"/>
    <col min="14079" max="14079" width="59.5703125" style="5" customWidth="1"/>
    <col min="14080" max="14080" width="19.140625" style="5" customWidth="1"/>
    <col min="14081" max="14081" width="9.28515625" style="5" customWidth="1"/>
    <col min="14082" max="14082" width="8.5703125" style="5" bestFit="1" customWidth="1"/>
    <col min="14083" max="14083" width="11.140625" style="5" customWidth="1"/>
    <col min="14084" max="14084" width="12.42578125" style="5" bestFit="1" customWidth="1"/>
    <col min="14085" max="14085" width="11.140625" style="5" customWidth="1"/>
    <col min="14086" max="14086" width="14.85546875" style="5" customWidth="1"/>
    <col min="14087" max="14087" width="9.5703125" style="5" customWidth="1"/>
    <col min="14088" max="14088" width="11.85546875" style="5" customWidth="1"/>
    <col min="14089" max="14089" width="11" style="5" customWidth="1"/>
    <col min="14090" max="14090" width="9.5703125" style="5" customWidth="1"/>
    <col min="14091" max="14091" width="11.85546875" style="5" customWidth="1"/>
    <col min="14092" max="14092" width="11" style="5" customWidth="1"/>
    <col min="14093" max="14333" width="9.140625" style="5"/>
    <col min="14334" max="14334" width="9.140625" style="5" customWidth="1"/>
    <col min="14335" max="14335" width="59.5703125" style="5" customWidth="1"/>
    <col min="14336" max="14336" width="19.140625" style="5" customWidth="1"/>
    <col min="14337" max="14337" width="9.28515625" style="5" customWidth="1"/>
    <col min="14338" max="14338" width="8.5703125" style="5" bestFit="1" customWidth="1"/>
    <col min="14339" max="14339" width="11.140625" style="5" customWidth="1"/>
    <col min="14340" max="14340" width="12.42578125" style="5" bestFit="1" customWidth="1"/>
    <col min="14341" max="14341" width="11.140625" style="5" customWidth="1"/>
    <col min="14342" max="14342" width="14.85546875" style="5" customWidth="1"/>
    <col min="14343" max="14343" width="9.5703125" style="5" customWidth="1"/>
    <col min="14344" max="14344" width="11.85546875" style="5" customWidth="1"/>
    <col min="14345" max="14345" width="11" style="5" customWidth="1"/>
    <col min="14346" max="14346" width="9.5703125" style="5" customWidth="1"/>
    <col min="14347" max="14347" width="11.85546875" style="5" customWidth="1"/>
    <col min="14348" max="14348" width="11" style="5" customWidth="1"/>
    <col min="14349" max="14589" width="9.140625" style="5"/>
    <col min="14590" max="14590" width="9.140625" style="5" customWidth="1"/>
    <col min="14591" max="14591" width="59.5703125" style="5" customWidth="1"/>
    <col min="14592" max="14592" width="19.140625" style="5" customWidth="1"/>
    <col min="14593" max="14593" width="9.28515625" style="5" customWidth="1"/>
    <col min="14594" max="14594" width="8.5703125" style="5" bestFit="1" customWidth="1"/>
    <col min="14595" max="14595" width="11.140625" style="5" customWidth="1"/>
    <col min="14596" max="14596" width="12.42578125" style="5" bestFit="1" customWidth="1"/>
    <col min="14597" max="14597" width="11.140625" style="5" customWidth="1"/>
    <col min="14598" max="14598" width="14.85546875" style="5" customWidth="1"/>
    <col min="14599" max="14599" width="9.5703125" style="5" customWidth="1"/>
    <col min="14600" max="14600" width="11.85546875" style="5" customWidth="1"/>
    <col min="14601" max="14601" width="11" style="5" customWidth="1"/>
    <col min="14602" max="14602" width="9.5703125" style="5" customWidth="1"/>
    <col min="14603" max="14603" width="11.85546875" style="5" customWidth="1"/>
    <col min="14604" max="14604" width="11" style="5" customWidth="1"/>
    <col min="14605" max="14845" width="9.140625" style="5"/>
    <col min="14846" max="14846" width="9.140625" style="5" customWidth="1"/>
    <col min="14847" max="14847" width="59.5703125" style="5" customWidth="1"/>
    <col min="14848" max="14848" width="19.140625" style="5" customWidth="1"/>
    <col min="14849" max="14849" width="9.28515625" style="5" customWidth="1"/>
    <col min="14850" max="14850" width="8.5703125" style="5" bestFit="1" customWidth="1"/>
    <col min="14851" max="14851" width="11.140625" style="5" customWidth="1"/>
    <col min="14852" max="14852" width="12.42578125" style="5" bestFit="1" customWidth="1"/>
    <col min="14853" max="14853" width="11.140625" style="5" customWidth="1"/>
    <col min="14854" max="14854" width="14.85546875" style="5" customWidth="1"/>
    <col min="14855" max="14855" width="9.5703125" style="5" customWidth="1"/>
    <col min="14856" max="14856" width="11.85546875" style="5" customWidth="1"/>
    <col min="14857" max="14857" width="11" style="5" customWidth="1"/>
    <col min="14858" max="14858" width="9.5703125" style="5" customWidth="1"/>
    <col min="14859" max="14859" width="11.85546875" style="5" customWidth="1"/>
    <col min="14860" max="14860" width="11" style="5" customWidth="1"/>
    <col min="14861" max="15101" width="9.140625" style="5"/>
    <col min="15102" max="15102" width="9.140625" style="5" customWidth="1"/>
    <col min="15103" max="15103" width="59.5703125" style="5" customWidth="1"/>
    <col min="15104" max="15104" width="19.140625" style="5" customWidth="1"/>
    <col min="15105" max="15105" width="9.28515625" style="5" customWidth="1"/>
    <col min="15106" max="15106" width="8.5703125" style="5" bestFit="1" customWidth="1"/>
    <col min="15107" max="15107" width="11.140625" style="5" customWidth="1"/>
    <col min="15108" max="15108" width="12.42578125" style="5" bestFit="1" customWidth="1"/>
    <col min="15109" max="15109" width="11.140625" style="5" customWidth="1"/>
    <col min="15110" max="15110" width="14.85546875" style="5" customWidth="1"/>
    <col min="15111" max="15111" width="9.5703125" style="5" customWidth="1"/>
    <col min="15112" max="15112" width="11.85546875" style="5" customWidth="1"/>
    <col min="15113" max="15113" width="11" style="5" customWidth="1"/>
    <col min="15114" max="15114" width="9.5703125" style="5" customWidth="1"/>
    <col min="15115" max="15115" width="11.85546875" style="5" customWidth="1"/>
    <col min="15116" max="15116" width="11" style="5" customWidth="1"/>
    <col min="15117" max="15357" width="9.140625" style="5"/>
    <col min="15358" max="15358" width="9.140625" style="5" customWidth="1"/>
    <col min="15359" max="15359" width="59.5703125" style="5" customWidth="1"/>
    <col min="15360" max="15360" width="19.140625" style="5" customWidth="1"/>
    <col min="15361" max="15361" width="9.28515625" style="5" customWidth="1"/>
    <col min="15362" max="15362" width="8.5703125" style="5" bestFit="1" customWidth="1"/>
    <col min="15363" max="15363" width="11.140625" style="5" customWidth="1"/>
    <col min="15364" max="15364" width="12.42578125" style="5" bestFit="1" customWidth="1"/>
    <col min="15365" max="15365" width="11.140625" style="5" customWidth="1"/>
    <col min="15366" max="15366" width="14.85546875" style="5" customWidth="1"/>
    <col min="15367" max="15367" width="9.5703125" style="5" customWidth="1"/>
    <col min="15368" max="15368" width="11.85546875" style="5" customWidth="1"/>
    <col min="15369" max="15369" width="11" style="5" customWidth="1"/>
    <col min="15370" max="15370" width="9.5703125" style="5" customWidth="1"/>
    <col min="15371" max="15371" width="11.85546875" style="5" customWidth="1"/>
    <col min="15372" max="15372" width="11" style="5" customWidth="1"/>
    <col min="15373" max="15613" width="9.140625" style="5"/>
    <col min="15614" max="15614" width="9.140625" style="5" customWidth="1"/>
    <col min="15615" max="15615" width="59.5703125" style="5" customWidth="1"/>
    <col min="15616" max="15616" width="19.140625" style="5" customWidth="1"/>
    <col min="15617" max="15617" width="9.28515625" style="5" customWidth="1"/>
    <col min="15618" max="15618" width="8.5703125" style="5" bestFit="1" customWidth="1"/>
    <col min="15619" max="15619" width="11.140625" style="5" customWidth="1"/>
    <col min="15620" max="15620" width="12.42578125" style="5" bestFit="1" customWidth="1"/>
    <col min="15621" max="15621" width="11.140625" style="5" customWidth="1"/>
    <col min="15622" max="15622" width="14.85546875" style="5" customWidth="1"/>
    <col min="15623" max="15623" width="9.5703125" style="5" customWidth="1"/>
    <col min="15624" max="15624" width="11.85546875" style="5" customWidth="1"/>
    <col min="15625" max="15625" width="11" style="5" customWidth="1"/>
    <col min="15626" max="15626" width="9.5703125" style="5" customWidth="1"/>
    <col min="15627" max="15627" width="11.85546875" style="5" customWidth="1"/>
    <col min="15628" max="15628" width="11" style="5" customWidth="1"/>
    <col min="15629" max="15869" width="9.140625" style="5"/>
    <col min="15870" max="15870" width="9.140625" style="5" customWidth="1"/>
    <col min="15871" max="15871" width="59.5703125" style="5" customWidth="1"/>
    <col min="15872" max="15872" width="19.140625" style="5" customWidth="1"/>
    <col min="15873" max="15873" width="9.28515625" style="5" customWidth="1"/>
    <col min="15874" max="15874" width="8.5703125" style="5" bestFit="1" customWidth="1"/>
    <col min="15875" max="15875" width="11.140625" style="5" customWidth="1"/>
    <col min="15876" max="15876" width="12.42578125" style="5" bestFit="1" customWidth="1"/>
    <col min="15877" max="15877" width="11.140625" style="5" customWidth="1"/>
    <col min="15878" max="15878" width="14.85546875" style="5" customWidth="1"/>
    <col min="15879" max="15879" width="9.5703125" style="5" customWidth="1"/>
    <col min="15880" max="15880" width="11.85546875" style="5" customWidth="1"/>
    <col min="15881" max="15881" width="11" style="5" customWidth="1"/>
    <col min="15882" max="15882" width="9.5703125" style="5" customWidth="1"/>
    <col min="15883" max="15883" width="11.85546875" style="5" customWidth="1"/>
    <col min="15884" max="15884" width="11" style="5" customWidth="1"/>
    <col min="15885" max="16125" width="9.140625" style="5"/>
    <col min="16126" max="16126" width="9.140625" style="5" customWidth="1"/>
    <col min="16127" max="16127" width="59.5703125" style="5" customWidth="1"/>
    <col min="16128" max="16128" width="19.140625" style="5" customWidth="1"/>
    <col min="16129" max="16129" width="9.28515625" style="5" customWidth="1"/>
    <col min="16130" max="16130" width="8.5703125" style="5" bestFit="1" customWidth="1"/>
    <col min="16131" max="16131" width="11.140625" style="5" customWidth="1"/>
    <col min="16132" max="16132" width="12.42578125" style="5" bestFit="1" customWidth="1"/>
    <col min="16133" max="16133" width="11.140625" style="5" customWidth="1"/>
    <col min="16134" max="16134" width="14.85546875" style="5" customWidth="1"/>
    <col min="16135" max="16135" width="9.5703125" style="5" customWidth="1"/>
    <col min="16136" max="16136" width="11.85546875" style="5" customWidth="1"/>
    <col min="16137" max="16137" width="11" style="5" customWidth="1"/>
    <col min="16138" max="16138" width="9.5703125" style="5" customWidth="1"/>
    <col min="16139" max="16139" width="11.85546875" style="5" customWidth="1"/>
    <col min="16140" max="16140" width="11" style="5" customWidth="1"/>
    <col min="16141" max="16384" width="9.140625" style="5"/>
  </cols>
  <sheetData>
    <row r="1" spans="1:247">
      <c r="C1" s="317"/>
      <c r="D1" s="203"/>
      <c r="E1" s="3"/>
      <c r="F1" s="1083"/>
      <c r="G1" s="1615"/>
      <c r="H1" s="1615"/>
      <c r="I1" s="1297"/>
      <c r="J1" s="1675"/>
      <c r="K1" s="1297" t="s">
        <v>189</v>
      </c>
      <c r="L1" s="1681"/>
      <c r="M1" s="809"/>
      <c r="N1" s="809"/>
      <c r="O1" s="1675"/>
      <c r="P1" s="809"/>
      <c r="Q1" s="809"/>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row>
    <row r="2" spans="1:247">
      <c r="C2" s="317"/>
      <c r="D2" s="203"/>
      <c r="E2" s="3"/>
      <c r="F2" s="1083"/>
      <c r="G2" s="1615"/>
      <c r="H2" s="1615"/>
      <c r="I2" s="1297"/>
      <c r="J2" s="2121" t="s">
        <v>28</v>
      </c>
      <c r="K2" s="2121"/>
      <c r="L2" s="2121"/>
      <c r="M2" s="809"/>
      <c r="N2" s="809"/>
      <c r="O2" s="1675"/>
      <c r="P2" s="809"/>
      <c r="Q2" s="809"/>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row>
    <row r="3" spans="1:247" ht="14.25" thickBot="1">
      <c r="C3" s="30"/>
      <c r="D3" s="1534"/>
      <c r="E3" s="1534"/>
      <c r="F3" s="1280"/>
      <c r="G3" s="1616"/>
      <c r="H3" s="1616"/>
      <c r="I3" s="1298"/>
      <c r="J3" s="1675"/>
      <c r="K3" s="809"/>
      <c r="L3" s="1675"/>
      <c r="M3" s="809"/>
      <c r="N3" s="809"/>
      <c r="O3" s="1675"/>
      <c r="P3" s="809"/>
      <c r="Q3" s="809"/>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row>
    <row r="4" spans="1:247">
      <c r="A4" s="291"/>
      <c r="B4" s="291"/>
      <c r="C4" s="30"/>
      <c r="D4" s="1846" t="s">
        <v>29</v>
      </c>
      <c r="E4" s="1846"/>
      <c r="F4" s="1846"/>
      <c r="G4" s="1846"/>
      <c r="H4" s="1846"/>
      <c r="I4" s="1299"/>
      <c r="J4" s="1676"/>
      <c r="K4" s="1299"/>
      <c r="L4" s="1682"/>
      <c r="M4" s="1299"/>
      <c r="N4" s="1299"/>
      <c r="O4" s="1682"/>
      <c r="P4" s="1299"/>
      <c r="Q4" s="1692"/>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81"/>
      <c r="AW4" s="181"/>
      <c r="AX4" s="181"/>
      <c r="AY4" s="181"/>
      <c r="AZ4" s="181"/>
      <c r="BA4" s="181"/>
      <c r="BB4" s="181"/>
      <c r="BC4" s="181"/>
      <c r="BD4" s="181"/>
      <c r="BE4" s="181"/>
      <c r="BF4" s="181"/>
      <c r="BG4" s="181"/>
      <c r="BH4" s="181"/>
      <c r="BI4" s="181"/>
      <c r="BJ4" s="181"/>
      <c r="BK4" s="181"/>
      <c r="BL4" s="181"/>
      <c r="BM4" s="181"/>
      <c r="BN4" s="181"/>
      <c r="BO4" s="181"/>
      <c r="BP4" s="181"/>
      <c r="BQ4" s="181"/>
      <c r="BR4" s="181"/>
      <c r="BS4" s="181"/>
      <c r="BT4" s="181"/>
      <c r="BU4" s="181"/>
      <c r="BV4" s="181"/>
      <c r="BW4" s="181"/>
      <c r="BX4" s="181"/>
      <c r="BY4" s="181"/>
      <c r="BZ4" s="181"/>
      <c r="CA4" s="181"/>
      <c r="CB4" s="181"/>
      <c r="CC4" s="181"/>
      <c r="CD4" s="181"/>
      <c r="CE4" s="181"/>
      <c r="CF4" s="181"/>
      <c r="CG4" s="181"/>
      <c r="CH4" s="181"/>
      <c r="CI4" s="181"/>
      <c r="CJ4" s="181"/>
      <c r="CK4" s="181"/>
      <c r="CL4" s="181"/>
      <c r="CM4" s="181"/>
      <c r="CN4" s="181"/>
      <c r="CO4" s="181"/>
      <c r="CP4" s="181"/>
      <c r="CQ4" s="181"/>
      <c r="CR4" s="181"/>
      <c r="CS4" s="181"/>
      <c r="CT4" s="181"/>
      <c r="CU4" s="181"/>
      <c r="CV4" s="181"/>
      <c r="CW4" s="181"/>
      <c r="CX4" s="181"/>
      <c r="CY4" s="181"/>
      <c r="CZ4" s="181"/>
      <c r="DA4" s="181"/>
      <c r="DB4" s="181"/>
      <c r="DC4" s="181"/>
      <c r="DD4" s="181"/>
      <c r="DE4" s="181"/>
      <c r="DF4" s="181"/>
      <c r="DG4" s="181"/>
      <c r="DH4" s="181"/>
      <c r="DI4" s="181"/>
      <c r="DJ4" s="181"/>
      <c r="DK4" s="181"/>
      <c r="DL4" s="181"/>
      <c r="DM4" s="181"/>
      <c r="DN4" s="181"/>
      <c r="DO4" s="181"/>
      <c r="DP4" s="181"/>
      <c r="DQ4" s="181"/>
      <c r="DR4" s="181"/>
      <c r="DS4" s="181"/>
      <c r="DT4" s="181"/>
      <c r="DU4" s="181"/>
      <c r="DV4" s="181"/>
      <c r="DW4" s="181"/>
      <c r="DX4" s="181"/>
      <c r="DY4" s="181"/>
      <c r="DZ4" s="181"/>
      <c r="EA4" s="181"/>
      <c r="EB4" s="181"/>
      <c r="EC4" s="181"/>
      <c r="ED4" s="181"/>
      <c r="EE4" s="181"/>
      <c r="EF4" s="181"/>
      <c r="EG4" s="181"/>
      <c r="EH4" s="181"/>
      <c r="EI4" s="181"/>
      <c r="EJ4" s="181"/>
      <c r="EK4" s="181"/>
      <c r="EL4" s="181"/>
      <c r="EM4" s="181"/>
      <c r="EN4" s="181"/>
      <c r="EO4" s="181"/>
      <c r="EP4" s="181"/>
      <c r="EQ4" s="181"/>
      <c r="ER4" s="181"/>
      <c r="ES4" s="181"/>
      <c r="ET4" s="181"/>
      <c r="EU4" s="181"/>
      <c r="EV4" s="181"/>
      <c r="EW4" s="181"/>
      <c r="EX4" s="181"/>
      <c r="EY4" s="181"/>
      <c r="EZ4" s="181"/>
      <c r="FA4" s="181"/>
      <c r="FB4" s="181"/>
      <c r="FC4" s="181"/>
      <c r="FD4" s="181"/>
      <c r="FE4" s="181"/>
      <c r="FF4" s="181"/>
      <c r="FG4" s="181"/>
      <c r="FH4" s="181"/>
      <c r="FI4" s="181"/>
      <c r="FJ4" s="181"/>
      <c r="FK4" s="181"/>
      <c r="FL4" s="181"/>
      <c r="FM4" s="181"/>
      <c r="FN4" s="181"/>
      <c r="FO4" s="181"/>
      <c r="FP4" s="181"/>
      <c r="FQ4" s="181"/>
      <c r="FR4" s="181"/>
      <c r="FS4" s="181"/>
      <c r="FT4" s="181"/>
      <c r="FU4" s="181"/>
      <c r="FV4" s="181"/>
      <c r="FW4" s="181"/>
      <c r="FX4" s="181"/>
      <c r="FY4" s="181"/>
      <c r="FZ4" s="181"/>
      <c r="GA4" s="181"/>
      <c r="GB4" s="181"/>
      <c r="GC4" s="181"/>
      <c r="GD4" s="181"/>
      <c r="GE4" s="181"/>
      <c r="GF4" s="181"/>
      <c r="GG4" s="181"/>
      <c r="GH4" s="181"/>
      <c r="GI4" s="181"/>
      <c r="GJ4" s="181"/>
      <c r="GK4" s="181"/>
      <c r="GL4" s="181"/>
      <c r="GM4" s="181"/>
      <c r="GN4" s="181"/>
      <c r="GO4" s="181"/>
      <c r="GP4" s="181"/>
      <c r="GQ4" s="181"/>
      <c r="GR4" s="181"/>
      <c r="GS4" s="181"/>
      <c r="GT4" s="181"/>
      <c r="GU4" s="181"/>
      <c r="GV4" s="181"/>
      <c r="GW4" s="181"/>
      <c r="GX4" s="181"/>
      <c r="GY4" s="181"/>
      <c r="GZ4" s="181"/>
      <c r="HA4" s="181"/>
      <c r="HB4" s="181"/>
      <c r="HC4" s="181"/>
      <c r="HD4" s="181"/>
      <c r="HE4" s="181"/>
      <c r="HF4" s="181"/>
      <c r="HG4" s="181"/>
      <c r="HH4" s="181"/>
      <c r="HI4" s="181"/>
      <c r="HJ4" s="181"/>
      <c r="HK4" s="181"/>
      <c r="HL4" s="181"/>
      <c r="HM4" s="181"/>
      <c r="HN4" s="181"/>
      <c r="HO4" s="181"/>
      <c r="HP4" s="181"/>
      <c r="HQ4" s="181"/>
      <c r="HR4" s="181"/>
      <c r="HS4" s="181"/>
      <c r="HT4" s="181"/>
      <c r="HU4" s="181"/>
      <c r="HV4" s="181"/>
      <c r="HW4" s="181"/>
      <c r="HX4" s="181"/>
      <c r="HY4" s="181"/>
      <c r="HZ4" s="181"/>
      <c r="IA4" s="181"/>
      <c r="IB4" s="181"/>
      <c r="IC4" s="181"/>
      <c r="ID4" s="181"/>
      <c r="IE4" s="181"/>
      <c r="IF4" s="181"/>
      <c r="IG4" s="181"/>
      <c r="IH4" s="181"/>
      <c r="II4" s="181"/>
      <c r="IJ4" s="181"/>
      <c r="IK4" s="181"/>
      <c r="IL4" s="181"/>
      <c r="IM4" s="181"/>
    </row>
    <row r="5" spans="1:247" ht="14.25">
      <c r="A5" s="183"/>
      <c r="B5" s="183"/>
      <c r="C5" s="2122" t="s">
        <v>176</v>
      </c>
      <c r="D5" s="2122"/>
      <c r="E5" s="2122"/>
      <c r="F5" s="2122"/>
      <c r="G5" s="2122"/>
      <c r="H5" s="2122"/>
      <c r="I5" s="2122"/>
      <c r="J5" s="2122"/>
      <c r="K5" s="2122"/>
      <c r="L5" s="2122"/>
      <c r="M5" s="2122"/>
      <c r="N5" s="1299"/>
      <c r="O5" s="1618"/>
      <c r="P5" s="1301"/>
      <c r="Q5" s="1299"/>
      <c r="R5" s="1167"/>
      <c r="S5" s="1167"/>
      <c r="T5" s="1167"/>
      <c r="U5" s="1167"/>
      <c r="V5" s="1167"/>
      <c r="W5" s="1167"/>
      <c r="X5" s="1167"/>
      <c r="Y5" s="1167"/>
      <c r="Z5" s="1167"/>
      <c r="AA5" s="1167"/>
      <c r="AB5" s="1167"/>
      <c r="AC5" s="1167"/>
      <c r="AD5" s="1167"/>
      <c r="AE5" s="1167"/>
      <c r="AF5" s="1167"/>
      <c r="AG5" s="1167"/>
      <c r="AH5" s="1167"/>
      <c r="AI5" s="1167"/>
      <c r="AJ5" s="1167"/>
      <c r="AK5" s="1167"/>
      <c r="AL5" s="1167"/>
      <c r="AM5" s="1167"/>
      <c r="AN5" s="1167"/>
      <c r="AO5" s="1167"/>
      <c r="AP5" s="1167"/>
      <c r="AQ5" s="1167"/>
      <c r="AR5" s="1167"/>
      <c r="AS5" s="1167"/>
      <c r="AT5" s="1167"/>
      <c r="AU5" s="1167"/>
      <c r="AV5" s="1167"/>
      <c r="AW5" s="1167"/>
      <c r="AX5" s="1167"/>
      <c r="AY5" s="1167"/>
      <c r="AZ5" s="1167"/>
      <c r="BA5" s="1167"/>
      <c r="BB5" s="1167"/>
      <c r="BC5" s="1167"/>
      <c r="BD5" s="1167"/>
      <c r="BE5" s="1167"/>
      <c r="BF5" s="1167"/>
      <c r="BG5" s="1167"/>
      <c r="BH5" s="1167"/>
      <c r="BI5" s="1167"/>
      <c r="BJ5" s="1167"/>
      <c r="BK5" s="1167"/>
      <c r="BL5" s="1167"/>
      <c r="BM5" s="1167"/>
      <c r="BN5" s="1167"/>
      <c r="BO5" s="1167"/>
      <c r="BP5" s="1167"/>
      <c r="BQ5" s="1167"/>
      <c r="BR5" s="1167"/>
      <c r="BS5" s="1167"/>
      <c r="BT5" s="1167"/>
      <c r="BU5" s="1167"/>
      <c r="BV5" s="1167"/>
      <c r="BW5" s="1167"/>
      <c r="BX5" s="1167"/>
      <c r="BY5" s="1167"/>
      <c r="BZ5" s="1167"/>
      <c r="CA5" s="1167"/>
      <c r="CB5" s="1167"/>
      <c r="CC5" s="1167"/>
      <c r="CD5" s="1167"/>
      <c r="CE5" s="1167"/>
      <c r="CF5" s="1167"/>
      <c r="CG5" s="1167"/>
      <c r="CH5" s="1167"/>
      <c r="CI5" s="1167"/>
      <c r="CJ5" s="1167"/>
      <c r="CK5" s="1167"/>
      <c r="CL5" s="1167"/>
      <c r="CM5" s="1167"/>
      <c r="CN5" s="1167"/>
      <c r="CO5" s="1167"/>
      <c r="CP5" s="1167"/>
      <c r="CQ5" s="1167"/>
      <c r="CR5" s="1167"/>
      <c r="CS5" s="1167"/>
      <c r="CT5" s="1167"/>
      <c r="CU5" s="1167"/>
      <c r="CV5" s="1167"/>
      <c r="CW5" s="1167"/>
      <c r="CX5" s="1167"/>
      <c r="CY5" s="1167"/>
      <c r="CZ5" s="1167"/>
      <c r="DA5" s="1167"/>
      <c r="DB5" s="1167"/>
      <c r="DC5" s="1167"/>
      <c r="DD5" s="1167"/>
      <c r="DE5" s="1167"/>
      <c r="DF5" s="1167"/>
      <c r="DG5" s="1167"/>
      <c r="DH5" s="1167"/>
      <c r="DI5" s="1167"/>
      <c r="DJ5" s="1167"/>
      <c r="DK5" s="1167"/>
      <c r="DL5" s="1167"/>
      <c r="DM5" s="1167"/>
      <c r="DN5" s="1167"/>
      <c r="DO5" s="1167"/>
      <c r="DP5" s="1167"/>
      <c r="DQ5" s="1167"/>
      <c r="DR5" s="1167"/>
      <c r="DS5" s="1167"/>
      <c r="DT5" s="1167"/>
      <c r="DU5" s="1167"/>
      <c r="DV5" s="1167"/>
      <c r="DW5" s="1167"/>
      <c r="DX5" s="1167"/>
      <c r="DY5" s="1167"/>
      <c r="DZ5" s="1167"/>
      <c r="EA5" s="1167"/>
      <c r="EB5" s="1167"/>
      <c r="EC5" s="1167"/>
      <c r="ED5" s="1167"/>
      <c r="EE5" s="1167"/>
      <c r="EF5" s="1167"/>
      <c r="EG5" s="1167"/>
      <c r="EH5" s="1167"/>
      <c r="EI5" s="1167"/>
      <c r="EJ5" s="1167"/>
      <c r="EK5" s="1167"/>
      <c r="EL5" s="1167"/>
      <c r="EM5" s="1167"/>
      <c r="EN5" s="1167"/>
      <c r="EO5" s="1167"/>
      <c r="EP5" s="1167"/>
      <c r="EQ5" s="1167"/>
      <c r="ER5" s="1167"/>
      <c r="ES5" s="1167"/>
      <c r="ET5" s="1167"/>
      <c r="EU5" s="1167"/>
      <c r="EV5" s="1167"/>
      <c r="EW5" s="1167"/>
      <c r="EX5" s="1167"/>
      <c r="EY5" s="1167"/>
      <c r="EZ5" s="1167"/>
      <c r="FA5" s="1167"/>
      <c r="FB5" s="1167"/>
      <c r="FC5" s="1167"/>
      <c r="FD5" s="1167"/>
      <c r="FE5" s="1167"/>
      <c r="FF5" s="1167"/>
      <c r="FG5" s="1167"/>
      <c r="FH5" s="1167"/>
      <c r="FI5" s="1167"/>
      <c r="FJ5" s="1167"/>
      <c r="FK5" s="1167"/>
      <c r="FL5" s="1167"/>
      <c r="FM5" s="1167"/>
      <c r="FN5" s="1167"/>
      <c r="FO5" s="1167"/>
      <c r="FP5" s="1167"/>
      <c r="FQ5" s="1167"/>
      <c r="FR5" s="1167"/>
      <c r="FS5" s="1167"/>
      <c r="FT5" s="1167"/>
      <c r="FU5" s="1167"/>
      <c r="FV5" s="1167"/>
      <c r="FW5" s="1167"/>
      <c r="FX5" s="1167"/>
      <c r="FY5" s="1167"/>
      <c r="FZ5" s="1167"/>
      <c r="GA5" s="1167"/>
      <c r="GB5" s="1167"/>
      <c r="GC5" s="1167"/>
      <c r="GD5" s="1167"/>
      <c r="GE5" s="1167"/>
      <c r="GF5" s="1167"/>
      <c r="GG5" s="1167"/>
      <c r="GH5" s="1167"/>
      <c r="GI5" s="1167"/>
      <c r="GJ5" s="1167"/>
      <c r="GK5" s="1167"/>
      <c r="GL5" s="1167"/>
      <c r="GM5" s="1167"/>
      <c r="GN5" s="1167"/>
      <c r="GO5" s="1167"/>
      <c r="GP5" s="1167"/>
      <c r="GQ5" s="1167"/>
      <c r="GR5" s="1167"/>
      <c r="GS5" s="1167"/>
      <c r="GT5" s="1167"/>
      <c r="GU5" s="1167"/>
      <c r="GV5" s="1167"/>
      <c r="GW5" s="1167"/>
      <c r="GX5" s="1167"/>
      <c r="GY5" s="1167"/>
      <c r="GZ5" s="1167"/>
      <c r="HA5" s="1167"/>
      <c r="HB5" s="1167"/>
      <c r="HC5" s="1167"/>
      <c r="HD5" s="1167"/>
      <c r="HE5" s="1167"/>
      <c r="HF5" s="1167"/>
      <c r="HG5" s="1167"/>
      <c r="HH5" s="1167"/>
      <c r="HI5" s="1167"/>
      <c r="HJ5" s="1167"/>
      <c r="HK5" s="1167"/>
      <c r="HL5" s="1167"/>
      <c r="HM5" s="1167"/>
      <c r="HN5" s="1167"/>
      <c r="HO5" s="1167"/>
      <c r="HP5" s="1167"/>
      <c r="HQ5" s="1167"/>
      <c r="HR5" s="1167"/>
      <c r="HS5" s="1167"/>
      <c r="HT5" s="1167"/>
      <c r="HU5" s="1167"/>
      <c r="HV5" s="1167"/>
      <c r="HW5" s="1167"/>
      <c r="HX5" s="1167"/>
      <c r="HY5" s="1167"/>
      <c r="HZ5" s="1167"/>
      <c r="IA5" s="1167"/>
      <c r="IB5" s="1167"/>
      <c r="IC5" s="1167"/>
      <c r="ID5" s="1167"/>
      <c r="IE5" s="1167"/>
      <c r="IF5" s="1167"/>
      <c r="IG5" s="1167"/>
      <c r="IH5" s="1167"/>
      <c r="II5" s="1167"/>
      <c r="IJ5" s="1167"/>
      <c r="IK5" s="1167"/>
      <c r="IL5" s="1167"/>
      <c r="IM5" s="1167"/>
    </row>
    <row r="6" spans="1:247">
      <c r="A6" s="1353"/>
      <c r="B6" s="1353"/>
      <c r="C6" s="105"/>
      <c r="D6" s="221"/>
      <c r="E6" s="10"/>
      <c r="F6" s="324"/>
      <c r="G6" s="1617"/>
      <c r="H6" s="1617"/>
      <c r="I6" s="1300"/>
      <c r="J6" s="1617"/>
      <c r="K6" s="1300"/>
      <c r="L6" s="1617"/>
      <c r="M6" s="1300"/>
      <c r="N6" s="1299"/>
      <c r="O6" s="1617"/>
      <c r="P6" s="1300"/>
      <c r="Q6" s="1299"/>
      <c r="R6" s="105"/>
      <c r="S6" s="105"/>
      <c r="T6" s="105"/>
      <c r="U6" s="105"/>
      <c r="V6" s="105"/>
      <c r="W6" s="105"/>
      <c r="X6" s="105"/>
      <c r="Y6" s="105"/>
      <c r="Z6" s="105"/>
      <c r="AA6" s="105"/>
      <c r="AB6" s="105"/>
      <c r="AC6" s="105"/>
      <c r="AD6" s="105"/>
      <c r="AE6" s="105"/>
      <c r="AF6" s="105"/>
      <c r="AG6" s="105"/>
      <c r="AH6" s="105"/>
      <c r="AI6" s="105"/>
      <c r="AJ6" s="105"/>
      <c r="AK6" s="105"/>
      <c r="AL6" s="105"/>
      <c r="AM6" s="105"/>
      <c r="AN6" s="105"/>
      <c r="AO6" s="105"/>
      <c r="AP6" s="105"/>
      <c r="AQ6" s="105"/>
      <c r="AR6" s="105"/>
      <c r="AS6" s="105"/>
      <c r="AT6" s="105"/>
      <c r="AU6" s="105"/>
      <c r="AV6" s="105"/>
      <c r="AW6" s="105"/>
      <c r="AX6" s="105"/>
      <c r="AY6" s="105"/>
      <c r="AZ6" s="105"/>
      <c r="BA6" s="105"/>
      <c r="BB6" s="105"/>
      <c r="BC6" s="105"/>
      <c r="BD6" s="105"/>
      <c r="BE6" s="105"/>
      <c r="BF6" s="105"/>
      <c r="BG6" s="105"/>
      <c r="BH6" s="105"/>
      <c r="BI6" s="105"/>
      <c r="BJ6" s="105"/>
      <c r="BK6" s="105"/>
      <c r="BL6" s="105"/>
      <c r="BM6" s="105"/>
      <c r="BN6" s="105"/>
      <c r="BO6" s="105"/>
      <c r="BP6" s="105"/>
      <c r="BQ6" s="105"/>
      <c r="BR6" s="105"/>
      <c r="BS6" s="105"/>
      <c r="BT6" s="105"/>
      <c r="BU6" s="105"/>
      <c r="BV6" s="105"/>
      <c r="BW6" s="105"/>
      <c r="BX6" s="105"/>
      <c r="BY6" s="105"/>
      <c r="BZ6" s="105"/>
      <c r="CA6" s="105"/>
      <c r="CB6" s="105"/>
      <c r="CC6" s="105"/>
      <c r="CD6" s="105"/>
      <c r="CE6" s="105"/>
      <c r="CF6" s="105"/>
      <c r="CG6" s="105"/>
      <c r="CH6" s="105"/>
      <c r="CI6" s="105"/>
      <c r="CJ6" s="105"/>
      <c r="CK6" s="105"/>
      <c r="CL6" s="105"/>
      <c r="CM6" s="105"/>
      <c r="CN6" s="105"/>
      <c r="CO6" s="105"/>
      <c r="CP6" s="105"/>
      <c r="CQ6" s="105"/>
      <c r="CR6" s="105"/>
      <c r="CS6" s="105"/>
      <c r="CT6" s="105"/>
      <c r="CU6" s="105"/>
      <c r="CV6" s="105"/>
      <c r="CW6" s="105"/>
      <c r="CX6" s="105"/>
      <c r="CY6" s="105"/>
      <c r="CZ6" s="105"/>
      <c r="DA6" s="105"/>
      <c r="DB6" s="105"/>
      <c r="DC6" s="105"/>
      <c r="DD6" s="105"/>
      <c r="DE6" s="105"/>
      <c r="DF6" s="105"/>
      <c r="DG6" s="105"/>
      <c r="DH6" s="105"/>
      <c r="DI6" s="105"/>
      <c r="DJ6" s="105"/>
      <c r="DK6" s="105"/>
      <c r="DL6" s="105"/>
      <c r="DM6" s="105"/>
      <c r="DN6" s="105"/>
      <c r="DO6" s="105"/>
      <c r="DP6" s="105"/>
      <c r="DQ6" s="105"/>
      <c r="DR6" s="105"/>
      <c r="DS6" s="105"/>
      <c r="DT6" s="105"/>
      <c r="DU6" s="105"/>
      <c r="DV6" s="105"/>
      <c r="DW6" s="105"/>
      <c r="DX6" s="105"/>
      <c r="DY6" s="105"/>
      <c r="DZ6" s="105"/>
      <c r="EA6" s="105"/>
      <c r="EB6" s="105"/>
      <c r="EC6" s="105"/>
      <c r="ED6" s="105"/>
      <c r="EE6" s="105"/>
      <c r="EF6" s="105"/>
      <c r="EG6" s="105"/>
      <c r="EH6" s="105"/>
      <c r="EI6" s="105"/>
      <c r="EJ6" s="105"/>
      <c r="EK6" s="105"/>
      <c r="EL6" s="105"/>
      <c r="EM6" s="105"/>
      <c r="EN6" s="105"/>
      <c r="EO6" s="105"/>
      <c r="EP6" s="105"/>
      <c r="EQ6" s="105"/>
      <c r="ER6" s="105"/>
      <c r="ES6" s="105"/>
      <c r="ET6" s="105"/>
      <c r="EU6" s="105"/>
      <c r="EV6" s="105"/>
      <c r="EW6" s="105"/>
      <c r="EX6" s="105"/>
      <c r="EY6" s="105"/>
      <c r="EZ6" s="105"/>
      <c r="FA6" s="105"/>
      <c r="FB6" s="105"/>
      <c r="FC6" s="105"/>
      <c r="FD6" s="105"/>
      <c r="FE6" s="105"/>
      <c r="FF6" s="105"/>
      <c r="FG6" s="105"/>
      <c r="FH6" s="105"/>
      <c r="FI6" s="105"/>
      <c r="FJ6" s="105"/>
      <c r="FK6" s="105"/>
      <c r="FL6" s="105"/>
      <c r="FM6" s="105"/>
      <c r="FN6" s="105"/>
      <c r="FO6" s="105"/>
      <c r="FP6" s="105"/>
      <c r="FQ6" s="105"/>
      <c r="FR6" s="105"/>
      <c r="FS6" s="105"/>
      <c r="FT6" s="105"/>
      <c r="FU6" s="105"/>
      <c r="FV6" s="105"/>
      <c r="FW6" s="105"/>
      <c r="FX6" s="105"/>
      <c r="FY6" s="105"/>
      <c r="FZ6" s="105"/>
      <c r="GA6" s="105"/>
      <c r="GB6" s="105"/>
      <c r="GC6" s="105"/>
      <c r="GD6" s="105"/>
      <c r="GE6" s="105"/>
      <c r="GF6" s="105"/>
      <c r="GG6" s="105"/>
      <c r="GH6" s="105"/>
      <c r="GI6" s="105"/>
      <c r="GJ6" s="105"/>
      <c r="GK6" s="105"/>
      <c r="GL6" s="105"/>
      <c r="GM6" s="105"/>
      <c r="GN6" s="105"/>
      <c r="GO6" s="105"/>
      <c r="GP6" s="105"/>
      <c r="GQ6" s="105"/>
      <c r="GR6" s="105"/>
      <c r="GS6" s="105"/>
      <c r="GT6" s="105"/>
      <c r="GU6" s="105"/>
      <c r="GV6" s="105"/>
      <c r="GW6" s="105"/>
      <c r="GX6" s="105"/>
      <c r="GY6" s="105"/>
      <c r="GZ6" s="105"/>
      <c r="HA6" s="105"/>
      <c r="HB6" s="105"/>
      <c r="HC6" s="105"/>
      <c r="HD6" s="105"/>
      <c r="HE6" s="105"/>
      <c r="HF6" s="105"/>
      <c r="HG6" s="105"/>
      <c r="HH6" s="105"/>
      <c r="HI6" s="105"/>
      <c r="HJ6" s="105"/>
      <c r="HK6" s="105"/>
      <c r="HL6" s="105"/>
      <c r="HM6" s="105"/>
      <c r="HN6" s="105"/>
      <c r="HO6" s="105"/>
      <c r="HP6" s="105"/>
      <c r="HQ6" s="105"/>
      <c r="HR6" s="105"/>
      <c r="HS6" s="105"/>
      <c r="HT6" s="105"/>
      <c r="HU6" s="105"/>
      <c r="HV6" s="105"/>
      <c r="HW6" s="105"/>
      <c r="HX6" s="105"/>
      <c r="HY6" s="105"/>
      <c r="HZ6" s="105"/>
      <c r="IA6" s="105"/>
      <c r="IB6" s="105"/>
      <c r="IC6" s="105"/>
      <c r="ID6" s="105"/>
      <c r="IE6" s="105"/>
      <c r="IF6" s="105"/>
      <c r="IG6" s="105"/>
      <c r="IH6" s="105"/>
      <c r="II6" s="105"/>
      <c r="IJ6" s="105"/>
      <c r="IK6" s="105"/>
      <c r="IL6" s="105"/>
      <c r="IM6" s="105"/>
    </row>
    <row r="7" spans="1:247" ht="14.25">
      <c r="A7" s="183"/>
      <c r="B7" s="183"/>
      <c r="C7" s="2122" t="s">
        <v>354</v>
      </c>
      <c r="D7" s="2122"/>
      <c r="E7" s="2122"/>
      <c r="F7" s="2122"/>
      <c r="G7" s="2122"/>
      <c r="H7" s="2122"/>
      <c r="I7" s="2122"/>
      <c r="J7" s="2122"/>
      <c r="K7" s="2122"/>
      <c r="L7" s="2122"/>
      <c r="M7" s="2122"/>
      <c r="N7" s="1299"/>
      <c r="O7" s="1618"/>
      <c r="P7" s="1301"/>
      <c r="Q7" s="1299"/>
      <c r="R7" s="1167"/>
      <c r="S7" s="1167"/>
      <c r="T7" s="1167"/>
      <c r="U7" s="1167"/>
      <c r="V7" s="1167"/>
      <c r="W7" s="1167"/>
      <c r="X7" s="1167"/>
      <c r="Y7" s="1167"/>
      <c r="Z7" s="1167"/>
      <c r="AA7" s="1167"/>
      <c r="AB7" s="1167"/>
      <c r="AC7" s="1167"/>
      <c r="AD7" s="1167"/>
      <c r="AE7" s="1167"/>
      <c r="AF7" s="1167"/>
      <c r="AG7" s="1167"/>
      <c r="AH7" s="1167"/>
      <c r="AI7" s="1167"/>
      <c r="AJ7" s="1167"/>
      <c r="AK7" s="1167"/>
      <c r="AL7" s="1167"/>
      <c r="AM7" s="1167"/>
      <c r="AN7" s="1167"/>
      <c r="AO7" s="1167"/>
      <c r="AP7" s="1167"/>
      <c r="AQ7" s="1167"/>
      <c r="AR7" s="1167"/>
      <c r="AS7" s="1167"/>
      <c r="AT7" s="1167"/>
      <c r="AU7" s="1167"/>
      <c r="AV7" s="1167"/>
      <c r="AW7" s="1167"/>
      <c r="AX7" s="1167"/>
      <c r="AY7" s="1167"/>
      <c r="AZ7" s="1167"/>
      <c r="BA7" s="1167"/>
      <c r="BB7" s="1167"/>
      <c r="BC7" s="1167"/>
      <c r="BD7" s="1167"/>
      <c r="BE7" s="1167"/>
      <c r="BF7" s="1167"/>
      <c r="BG7" s="1167"/>
      <c r="BH7" s="1167"/>
      <c r="BI7" s="1167"/>
      <c r="BJ7" s="1167"/>
      <c r="BK7" s="1167"/>
      <c r="BL7" s="1167"/>
      <c r="BM7" s="1167"/>
      <c r="BN7" s="1167"/>
      <c r="BO7" s="1167"/>
      <c r="BP7" s="1167"/>
      <c r="BQ7" s="1167"/>
      <c r="BR7" s="1167"/>
      <c r="BS7" s="1167"/>
      <c r="BT7" s="1167"/>
      <c r="BU7" s="1167"/>
      <c r="BV7" s="1167"/>
      <c r="BW7" s="1167"/>
      <c r="BX7" s="1167"/>
      <c r="BY7" s="1167"/>
      <c r="BZ7" s="1167"/>
      <c r="CA7" s="1167"/>
      <c r="CB7" s="1167"/>
      <c r="CC7" s="1167"/>
      <c r="CD7" s="1167"/>
      <c r="CE7" s="1167"/>
      <c r="CF7" s="1167"/>
      <c r="CG7" s="1167"/>
      <c r="CH7" s="1167"/>
      <c r="CI7" s="1167"/>
      <c r="CJ7" s="1167"/>
      <c r="CK7" s="1167"/>
      <c r="CL7" s="1167"/>
      <c r="CM7" s="1167"/>
      <c r="CN7" s="1167"/>
      <c r="CO7" s="1167"/>
      <c r="CP7" s="1167"/>
      <c r="CQ7" s="1167"/>
      <c r="CR7" s="1167"/>
      <c r="CS7" s="1167"/>
      <c r="CT7" s="1167"/>
      <c r="CU7" s="1167"/>
      <c r="CV7" s="1167"/>
      <c r="CW7" s="1167"/>
      <c r="CX7" s="1167"/>
      <c r="CY7" s="1167"/>
      <c r="CZ7" s="1167"/>
      <c r="DA7" s="1167"/>
      <c r="DB7" s="1167"/>
      <c r="DC7" s="1167"/>
      <c r="DD7" s="1167"/>
      <c r="DE7" s="1167"/>
      <c r="DF7" s="1167"/>
      <c r="DG7" s="1167"/>
      <c r="DH7" s="1167"/>
      <c r="DI7" s="1167"/>
      <c r="DJ7" s="1167"/>
      <c r="DK7" s="1167"/>
      <c r="DL7" s="1167"/>
      <c r="DM7" s="1167"/>
      <c r="DN7" s="1167"/>
      <c r="DO7" s="1167"/>
      <c r="DP7" s="1167"/>
      <c r="DQ7" s="1167"/>
      <c r="DR7" s="1167"/>
      <c r="DS7" s="1167"/>
      <c r="DT7" s="1167"/>
      <c r="DU7" s="1167"/>
      <c r="DV7" s="1167"/>
      <c r="DW7" s="1167"/>
      <c r="DX7" s="1167"/>
      <c r="DY7" s="1167"/>
      <c r="DZ7" s="1167"/>
      <c r="EA7" s="1167"/>
      <c r="EB7" s="1167"/>
      <c r="EC7" s="1167"/>
      <c r="ED7" s="1167"/>
      <c r="EE7" s="1167"/>
      <c r="EF7" s="1167"/>
      <c r="EG7" s="1167"/>
      <c r="EH7" s="1167"/>
      <c r="EI7" s="1167"/>
      <c r="EJ7" s="1167"/>
      <c r="EK7" s="1167"/>
      <c r="EL7" s="1167"/>
      <c r="EM7" s="1167"/>
      <c r="EN7" s="1167"/>
      <c r="EO7" s="1167"/>
      <c r="EP7" s="1167"/>
      <c r="EQ7" s="1167"/>
      <c r="ER7" s="1167"/>
      <c r="ES7" s="1167"/>
      <c r="ET7" s="1167"/>
      <c r="EU7" s="1167"/>
      <c r="EV7" s="1167"/>
      <c r="EW7" s="1167"/>
      <c r="EX7" s="1167"/>
      <c r="EY7" s="1167"/>
      <c r="EZ7" s="1167"/>
      <c r="FA7" s="1167"/>
      <c r="FB7" s="1167"/>
      <c r="FC7" s="1167"/>
      <c r="FD7" s="1167"/>
      <c r="FE7" s="1167"/>
      <c r="FF7" s="1167"/>
      <c r="FG7" s="1167"/>
      <c r="FH7" s="1167"/>
      <c r="FI7" s="1167"/>
      <c r="FJ7" s="1167"/>
      <c r="FK7" s="1167"/>
      <c r="FL7" s="1167"/>
      <c r="FM7" s="1167"/>
      <c r="FN7" s="1167"/>
      <c r="FO7" s="1167"/>
      <c r="FP7" s="1167"/>
      <c r="FQ7" s="1167"/>
      <c r="FR7" s="1167"/>
      <c r="FS7" s="1167"/>
      <c r="FT7" s="1167"/>
      <c r="FU7" s="1167"/>
      <c r="FV7" s="1167"/>
      <c r="FW7" s="1167"/>
      <c r="FX7" s="1167"/>
      <c r="FY7" s="1167"/>
      <c r="FZ7" s="1167"/>
      <c r="GA7" s="1167"/>
      <c r="GB7" s="1167"/>
      <c r="GC7" s="1167"/>
      <c r="GD7" s="1167"/>
      <c r="GE7" s="1167"/>
      <c r="GF7" s="1167"/>
      <c r="GG7" s="1167"/>
      <c r="GH7" s="1167"/>
      <c r="GI7" s="1167"/>
      <c r="GJ7" s="1167"/>
      <c r="GK7" s="1167"/>
      <c r="GL7" s="1167"/>
      <c r="GM7" s="1167"/>
      <c r="GN7" s="1167"/>
      <c r="GO7" s="1167"/>
      <c r="GP7" s="1167"/>
      <c r="GQ7" s="1167"/>
      <c r="GR7" s="1167"/>
      <c r="GS7" s="1167"/>
      <c r="GT7" s="1167"/>
      <c r="GU7" s="1167"/>
      <c r="GV7" s="1167"/>
      <c r="GW7" s="1167"/>
      <c r="GX7" s="1167"/>
      <c r="GY7" s="1167"/>
      <c r="GZ7" s="1167"/>
      <c r="HA7" s="1167"/>
      <c r="HB7" s="1167"/>
      <c r="HC7" s="1167"/>
      <c r="HD7" s="1167"/>
      <c r="HE7" s="1167"/>
      <c r="HF7" s="1167"/>
      <c r="HG7" s="1167"/>
      <c r="HH7" s="1167"/>
      <c r="HI7" s="1167"/>
      <c r="HJ7" s="1167"/>
      <c r="HK7" s="1167"/>
      <c r="HL7" s="1167"/>
      <c r="HM7" s="1167"/>
      <c r="HN7" s="1167"/>
      <c r="HO7" s="1167"/>
      <c r="HP7" s="1167"/>
      <c r="HQ7" s="1167"/>
      <c r="HR7" s="1167"/>
      <c r="HS7" s="1167"/>
      <c r="HT7" s="1167"/>
      <c r="HU7" s="1167"/>
      <c r="HV7" s="1167"/>
      <c r="HW7" s="1167"/>
      <c r="HX7" s="1167"/>
      <c r="HY7" s="1167"/>
      <c r="HZ7" s="1167"/>
      <c r="IA7" s="1167"/>
      <c r="IB7" s="1167"/>
      <c r="IC7" s="1167"/>
      <c r="ID7" s="1167"/>
      <c r="IE7" s="1167"/>
      <c r="IF7" s="1167"/>
      <c r="IG7" s="1167"/>
      <c r="IH7" s="1167"/>
      <c r="II7" s="1167"/>
      <c r="IJ7" s="1167"/>
      <c r="IK7" s="1167"/>
      <c r="IL7" s="1167"/>
      <c r="IM7" s="1167"/>
    </row>
    <row r="8" spans="1:247" ht="14.25">
      <c r="A8" s="183"/>
      <c r="B8" s="183"/>
      <c r="C8" s="2123" t="s">
        <v>2720</v>
      </c>
      <c r="D8" s="2123"/>
      <c r="E8" s="2123"/>
      <c r="F8" s="2123"/>
      <c r="G8" s="2123"/>
      <c r="H8" s="2123"/>
      <c r="I8" s="2123"/>
      <c r="J8" s="2123"/>
      <c r="K8" s="2123"/>
      <c r="L8" s="2123"/>
      <c r="M8" s="2123"/>
      <c r="N8" s="1299"/>
      <c r="O8" s="1618"/>
      <c r="P8" s="1301"/>
      <c r="Q8" s="1299"/>
      <c r="R8" s="1167"/>
      <c r="S8" s="1167"/>
      <c r="T8" s="1167"/>
      <c r="U8" s="1167"/>
      <c r="V8" s="1167"/>
      <c r="W8" s="1167"/>
      <c r="X8" s="1167"/>
      <c r="Y8" s="1167"/>
      <c r="Z8" s="1167"/>
      <c r="AA8" s="1167"/>
      <c r="AB8" s="1167"/>
      <c r="AC8" s="1167"/>
      <c r="AD8" s="1167"/>
      <c r="AE8" s="1167"/>
      <c r="AF8" s="1167"/>
      <c r="AG8" s="1167"/>
      <c r="AH8" s="1167"/>
      <c r="AI8" s="1167"/>
      <c r="AJ8" s="1167"/>
      <c r="AK8" s="1167"/>
      <c r="AL8" s="1167"/>
      <c r="AM8" s="1167"/>
      <c r="AN8" s="1167"/>
      <c r="AO8" s="1167"/>
      <c r="AP8" s="1167"/>
      <c r="AQ8" s="1167"/>
      <c r="AR8" s="1167"/>
      <c r="AS8" s="1167"/>
      <c r="AT8" s="1167"/>
      <c r="AU8" s="1167"/>
      <c r="AV8" s="1167"/>
      <c r="AW8" s="1167"/>
      <c r="AX8" s="1167"/>
      <c r="AY8" s="1167"/>
      <c r="AZ8" s="1167"/>
      <c r="BA8" s="1167"/>
      <c r="BB8" s="1167"/>
      <c r="BC8" s="1167"/>
      <c r="BD8" s="1167"/>
      <c r="BE8" s="1167"/>
      <c r="BF8" s="1167"/>
      <c r="BG8" s="1167"/>
      <c r="BH8" s="1167"/>
      <c r="BI8" s="1167"/>
      <c r="BJ8" s="1167"/>
      <c r="BK8" s="1167"/>
      <c r="BL8" s="1167"/>
      <c r="BM8" s="1167"/>
      <c r="BN8" s="1167"/>
      <c r="BO8" s="1167"/>
      <c r="BP8" s="1167"/>
      <c r="BQ8" s="1167"/>
      <c r="BR8" s="1167"/>
      <c r="BS8" s="1167"/>
      <c r="BT8" s="1167"/>
      <c r="BU8" s="1167"/>
      <c r="BV8" s="1167"/>
      <c r="BW8" s="1167"/>
      <c r="BX8" s="1167"/>
      <c r="BY8" s="1167"/>
      <c r="BZ8" s="1167"/>
      <c r="CA8" s="1167"/>
      <c r="CB8" s="1167"/>
      <c r="CC8" s="1167"/>
      <c r="CD8" s="1167"/>
      <c r="CE8" s="1167"/>
      <c r="CF8" s="1167"/>
      <c r="CG8" s="1167"/>
      <c r="CH8" s="1167"/>
      <c r="CI8" s="1167"/>
      <c r="CJ8" s="1167"/>
      <c r="CK8" s="1167"/>
      <c r="CL8" s="1167"/>
      <c r="CM8" s="1167"/>
      <c r="CN8" s="1167"/>
      <c r="CO8" s="1167"/>
      <c r="CP8" s="1167"/>
      <c r="CQ8" s="1167"/>
      <c r="CR8" s="1167"/>
      <c r="CS8" s="1167"/>
      <c r="CT8" s="1167"/>
      <c r="CU8" s="1167"/>
      <c r="CV8" s="1167"/>
      <c r="CW8" s="1167"/>
      <c r="CX8" s="1167"/>
      <c r="CY8" s="1167"/>
      <c r="CZ8" s="1167"/>
      <c r="DA8" s="1167"/>
      <c r="DB8" s="1167"/>
      <c r="DC8" s="1167"/>
      <c r="DD8" s="1167"/>
      <c r="DE8" s="1167"/>
      <c r="DF8" s="1167"/>
      <c r="DG8" s="1167"/>
      <c r="DH8" s="1167"/>
      <c r="DI8" s="1167"/>
      <c r="DJ8" s="1167"/>
      <c r="DK8" s="1167"/>
      <c r="DL8" s="1167"/>
      <c r="DM8" s="1167"/>
      <c r="DN8" s="1167"/>
      <c r="DO8" s="1167"/>
      <c r="DP8" s="1167"/>
      <c r="DQ8" s="1167"/>
      <c r="DR8" s="1167"/>
      <c r="DS8" s="1167"/>
      <c r="DT8" s="1167"/>
      <c r="DU8" s="1167"/>
      <c r="DV8" s="1167"/>
      <c r="DW8" s="1167"/>
      <c r="DX8" s="1167"/>
      <c r="DY8" s="1167"/>
      <c r="DZ8" s="1167"/>
      <c r="EA8" s="1167"/>
      <c r="EB8" s="1167"/>
      <c r="EC8" s="1167"/>
      <c r="ED8" s="1167"/>
      <c r="EE8" s="1167"/>
      <c r="EF8" s="1167"/>
      <c r="EG8" s="1167"/>
      <c r="EH8" s="1167"/>
      <c r="EI8" s="1167"/>
      <c r="EJ8" s="1167"/>
      <c r="EK8" s="1167"/>
      <c r="EL8" s="1167"/>
      <c r="EM8" s="1167"/>
      <c r="EN8" s="1167"/>
      <c r="EO8" s="1167"/>
      <c r="EP8" s="1167"/>
      <c r="EQ8" s="1167"/>
      <c r="ER8" s="1167"/>
      <c r="ES8" s="1167"/>
      <c r="ET8" s="1167"/>
      <c r="EU8" s="1167"/>
      <c r="EV8" s="1167"/>
      <c r="EW8" s="1167"/>
      <c r="EX8" s="1167"/>
      <c r="EY8" s="1167"/>
      <c r="EZ8" s="1167"/>
      <c r="FA8" s="1167"/>
      <c r="FB8" s="1167"/>
      <c r="FC8" s="1167"/>
      <c r="FD8" s="1167"/>
      <c r="FE8" s="1167"/>
      <c r="FF8" s="1167"/>
      <c r="FG8" s="1167"/>
      <c r="FH8" s="1167"/>
      <c r="FI8" s="1167"/>
      <c r="FJ8" s="1167"/>
      <c r="FK8" s="1167"/>
      <c r="FL8" s="1167"/>
      <c r="FM8" s="1167"/>
      <c r="FN8" s="1167"/>
      <c r="FO8" s="1167"/>
      <c r="FP8" s="1167"/>
      <c r="FQ8" s="1167"/>
      <c r="FR8" s="1167"/>
      <c r="FS8" s="1167"/>
      <c r="FT8" s="1167"/>
      <c r="FU8" s="1167"/>
      <c r="FV8" s="1167"/>
      <c r="FW8" s="1167"/>
      <c r="FX8" s="1167"/>
      <c r="FY8" s="1167"/>
      <c r="FZ8" s="1167"/>
      <c r="GA8" s="1167"/>
      <c r="GB8" s="1167"/>
      <c r="GC8" s="1167"/>
      <c r="GD8" s="1167"/>
      <c r="GE8" s="1167"/>
      <c r="GF8" s="1167"/>
      <c r="GG8" s="1167"/>
      <c r="GH8" s="1167"/>
      <c r="GI8" s="1167"/>
      <c r="GJ8" s="1167"/>
      <c r="GK8" s="1167"/>
      <c r="GL8" s="1167"/>
      <c r="GM8" s="1167"/>
      <c r="GN8" s="1167"/>
      <c r="GO8" s="1167"/>
      <c r="GP8" s="1167"/>
      <c r="GQ8" s="1167"/>
      <c r="GR8" s="1167"/>
      <c r="GS8" s="1167"/>
      <c r="GT8" s="1167"/>
      <c r="GU8" s="1167"/>
      <c r="GV8" s="1167"/>
      <c r="GW8" s="1167"/>
      <c r="GX8" s="1167"/>
      <c r="GY8" s="1167"/>
      <c r="GZ8" s="1167"/>
      <c r="HA8" s="1167"/>
      <c r="HB8" s="1167"/>
      <c r="HC8" s="1167"/>
      <c r="HD8" s="1167"/>
      <c r="HE8" s="1167"/>
      <c r="HF8" s="1167"/>
      <c r="HG8" s="1167"/>
      <c r="HH8" s="1167"/>
      <c r="HI8" s="1167"/>
      <c r="HJ8" s="1167"/>
      <c r="HK8" s="1167"/>
      <c r="HL8" s="1167"/>
      <c r="HM8" s="1167"/>
      <c r="HN8" s="1167"/>
      <c r="HO8" s="1167"/>
      <c r="HP8" s="1167"/>
      <c r="HQ8" s="1167"/>
      <c r="HR8" s="1167"/>
      <c r="HS8" s="1167"/>
      <c r="HT8" s="1167"/>
      <c r="HU8" s="1167"/>
      <c r="HV8" s="1167"/>
      <c r="HW8" s="1167"/>
      <c r="HX8" s="1167"/>
      <c r="HY8" s="1167"/>
      <c r="HZ8" s="1167"/>
      <c r="IA8" s="1167"/>
      <c r="IB8" s="1167"/>
      <c r="IC8" s="1167"/>
      <c r="ID8" s="1167"/>
      <c r="IE8" s="1167"/>
      <c r="IF8" s="1167"/>
      <c r="IG8" s="1167"/>
      <c r="IH8" s="1167"/>
      <c r="II8" s="1167"/>
      <c r="IJ8" s="1167"/>
      <c r="IK8" s="1167"/>
      <c r="IL8" s="1167"/>
      <c r="IM8" s="1167"/>
    </row>
    <row r="9" spans="1:247" ht="14.25">
      <c r="A9" s="183"/>
      <c r="B9" s="183"/>
      <c r="C9" s="1167"/>
      <c r="D9" s="1418"/>
      <c r="E9" s="1540"/>
      <c r="F9" s="1278"/>
      <c r="G9" s="1618"/>
      <c r="H9" s="1618"/>
      <c r="I9" s="1301"/>
      <c r="J9" s="1618"/>
      <c r="K9" s="1301"/>
      <c r="L9" s="1618"/>
      <c r="M9" s="1301"/>
      <c r="N9" s="1301"/>
      <c r="O9" s="1618"/>
      <c r="P9" s="1301"/>
      <c r="Q9" s="1301"/>
      <c r="R9" s="1167"/>
      <c r="S9" s="1167"/>
      <c r="T9" s="1167"/>
      <c r="U9" s="1167"/>
      <c r="V9" s="1167"/>
      <c r="W9" s="1167"/>
      <c r="X9" s="1167"/>
      <c r="Y9" s="1167"/>
      <c r="Z9" s="1167"/>
      <c r="AA9" s="1167"/>
      <c r="AB9" s="1167"/>
      <c r="AC9" s="1167"/>
      <c r="AD9" s="1167"/>
      <c r="AE9" s="1167"/>
      <c r="AF9" s="1167"/>
      <c r="AG9" s="1167"/>
      <c r="AH9" s="1167"/>
      <c r="AI9" s="1167"/>
      <c r="AJ9" s="1167"/>
      <c r="AK9" s="1167"/>
      <c r="AL9" s="1167"/>
      <c r="AM9" s="1167"/>
      <c r="AN9" s="1167"/>
      <c r="AO9" s="1167"/>
      <c r="AP9" s="1167"/>
      <c r="AQ9" s="1167"/>
      <c r="AR9" s="1167"/>
      <c r="AS9" s="1167"/>
      <c r="AT9" s="1167"/>
      <c r="AU9" s="1167"/>
      <c r="AV9" s="1167"/>
      <c r="AW9" s="1167"/>
      <c r="AX9" s="1167"/>
      <c r="AY9" s="1167"/>
      <c r="AZ9" s="1167"/>
      <c r="BA9" s="1167"/>
      <c r="BB9" s="1167"/>
      <c r="BC9" s="1167"/>
      <c r="BD9" s="1167"/>
      <c r="BE9" s="1167"/>
      <c r="BF9" s="1167"/>
      <c r="BG9" s="1167"/>
      <c r="BH9" s="1167"/>
      <c r="BI9" s="1167"/>
      <c r="BJ9" s="1167"/>
      <c r="BK9" s="1167"/>
      <c r="BL9" s="1167"/>
      <c r="BM9" s="1167"/>
      <c r="BN9" s="1167"/>
      <c r="BO9" s="1167"/>
      <c r="BP9" s="1167"/>
      <c r="BQ9" s="1167"/>
      <c r="BR9" s="1167"/>
      <c r="BS9" s="1167"/>
      <c r="BT9" s="1167"/>
      <c r="BU9" s="1167"/>
      <c r="BV9" s="1167"/>
      <c r="BW9" s="1167"/>
      <c r="BX9" s="1167"/>
      <c r="BY9" s="1167"/>
      <c r="BZ9" s="1167"/>
      <c r="CA9" s="1167"/>
      <c r="CB9" s="1167"/>
      <c r="CC9" s="1167"/>
      <c r="CD9" s="1167"/>
      <c r="CE9" s="1167"/>
      <c r="CF9" s="1167"/>
      <c r="CG9" s="1167"/>
      <c r="CH9" s="1167"/>
      <c r="CI9" s="1167"/>
      <c r="CJ9" s="1167"/>
      <c r="CK9" s="1167"/>
      <c r="CL9" s="1167"/>
      <c r="CM9" s="1167"/>
      <c r="CN9" s="1167"/>
      <c r="CO9" s="1167"/>
      <c r="CP9" s="1167"/>
      <c r="CQ9" s="1167"/>
      <c r="CR9" s="1167"/>
      <c r="CS9" s="1167"/>
      <c r="CT9" s="1167"/>
      <c r="CU9" s="1167"/>
      <c r="CV9" s="1167"/>
      <c r="CW9" s="1167"/>
      <c r="CX9" s="1167"/>
      <c r="CY9" s="1167"/>
      <c r="CZ9" s="1167"/>
      <c r="DA9" s="1167"/>
      <c r="DB9" s="1167"/>
      <c r="DC9" s="1167"/>
      <c r="DD9" s="1167"/>
      <c r="DE9" s="1167"/>
      <c r="DF9" s="1167"/>
      <c r="DG9" s="1167"/>
      <c r="DH9" s="1167"/>
      <c r="DI9" s="1167"/>
      <c r="DJ9" s="1167"/>
      <c r="DK9" s="1167"/>
      <c r="DL9" s="1167"/>
      <c r="DM9" s="1167"/>
      <c r="DN9" s="1167"/>
      <c r="DO9" s="1167"/>
      <c r="DP9" s="1167"/>
      <c r="DQ9" s="1167"/>
      <c r="DR9" s="1167"/>
      <c r="DS9" s="1167"/>
      <c r="DT9" s="1167"/>
      <c r="DU9" s="1167"/>
      <c r="DV9" s="1167"/>
      <c r="DW9" s="1167"/>
      <c r="DX9" s="1167"/>
      <c r="DY9" s="1167"/>
      <c r="DZ9" s="1167"/>
      <c r="EA9" s="1167"/>
      <c r="EB9" s="1167"/>
      <c r="EC9" s="1167"/>
      <c r="ED9" s="1167"/>
      <c r="EE9" s="1167"/>
      <c r="EF9" s="1167"/>
      <c r="EG9" s="1167"/>
      <c r="EH9" s="1167"/>
      <c r="EI9" s="1167"/>
      <c r="EJ9" s="1167"/>
      <c r="EK9" s="1167"/>
      <c r="EL9" s="1167"/>
      <c r="EM9" s="1167"/>
      <c r="EN9" s="1167"/>
      <c r="EO9" s="1167"/>
      <c r="EP9" s="1167"/>
      <c r="EQ9" s="1167"/>
      <c r="ER9" s="1167"/>
      <c r="ES9" s="1167"/>
      <c r="ET9" s="1167"/>
      <c r="EU9" s="1167"/>
      <c r="EV9" s="1167"/>
      <c r="EW9" s="1167"/>
      <c r="EX9" s="1167"/>
      <c r="EY9" s="1167"/>
      <c r="EZ9" s="1167"/>
      <c r="FA9" s="1167"/>
      <c r="FB9" s="1167"/>
      <c r="FC9" s="1167"/>
      <c r="FD9" s="1167"/>
      <c r="FE9" s="1167"/>
      <c r="FF9" s="1167"/>
      <c r="FG9" s="1167"/>
      <c r="FH9" s="1167"/>
      <c r="FI9" s="1167"/>
      <c r="FJ9" s="1167"/>
      <c r="FK9" s="1167"/>
      <c r="FL9" s="1167"/>
      <c r="FM9" s="1167"/>
      <c r="FN9" s="1167"/>
      <c r="FO9" s="1167"/>
      <c r="FP9" s="1167"/>
      <c r="FQ9" s="1167"/>
      <c r="FR9" s="1167"/>
      <c r="FS9" s="1167"/>
      <c r="FT9" s="1167"/>
      <c r="FU9" s="1167"/>
      <c r="FV9" s="1167"/>
      <c r="FW9" s="1167"/>
      <c r="FX9" s="1167"/>
      <c r="FY9" s="1167"/>
      <c r="FZ9" s="1167"/>
      <c r="GA9" s="1167"/>
      <c r="GB9" s="1167"/>
      <c r="GC9" s="1167"/>
      <c r="GD9" s="1167"/>
      <c r="GE9" s="1167"/>
      <c r="GF9" s="1167"/>
      <c r="GG9" s="1167"/>
      <c r="GH9" s="1167"/>
      <c r="GI9" s="1167"/>
      <c r="GJ9" s="1167"/>
      <c r="GK9" s="1167"/>
      <c r="GL9" s="1167"/>
      <c r="GM9" s="1167"/>
      <c r="GN9" s="1167"/>
      <c r="GO9" s="1167"/>
      <c r="GP9" s="1167"/>
      <c r="GQ9" s="1167"/>
      <c r="GR9" s="1167"/>
      <c r="GS9" s="1167"/>
      <c r="GT9" s="1167"/>
      <c r="GU9" s="1167"/>
      <c r="GV9" s="1167"/>
      <c r="GW9" s="1167"/>
      <c r="GX9" s="1167"/>
      <c r="GY9" s="1167"/>
      <c r="GZ9" s="1167"/>
      <c r="HA9" s="1167"/>
      <c r="HB9" s="1167"/>
      <c r="HC9" s="1167"/>
      <c r="HD9" s="1167"/>
      <c r="HE9" s="1167"/>
      <c r="HF9" s="1167"/>
      <c r="HG9" s="1167"/>
      <c r="HH9" s="1167"/>
      <c r="HI9" s="1167"/>
      <c r="HJ9" s="1167"/>
      <c r="HK9" s="1167"/>
      <c r="HL9" s="1167"/>
      <c r="HM9" s="1167"/>
      <c r="HN9" s="1167"/>
      <c r="HO9" s="1167"/>
      <c r="HP9" s="1167"/>
      <c r="HQ9" s="1167"/>
      <c r="HR9" s="1167"/>
      <c r="HS9" s="1167"/>
      <c r="HT9" s="1167"/>
      <c r="HU9" s="1167"/>
      <c r="HV9" s="1167"/>
      <c r="HW9" s="1167"/>
      <c r="HX9" s="1167"/>
      <c r="HY9" s="1167"/>
      <c r="HZ9" s="1167"/>
      <c r="IA9" s="1167"/>
      <c r="IB9" s="1167"/>
      <c r="IC9" s="1167"/>
      <c r="ID9" s="1167"/>
      <c r="IE9" s="1167"/>
      <c r="IF9" s="1167"/>
      <c r="IG9" s="1167"/>
      <c r="IH9" s="1167"/>
      <c r="II9" s="1167"/>
      <c r="IJ9" s="1167"/>
      <c r="IK9" s="1167"/>
      <c r="IL9" s="1167"/>
      <c r="IM9" s="1167"/>
    </row>
    <row r="10" spans="1:247" ht="15" thickBot="1">
      <c r="A10" s="183"/>
      <c r="B10" s="183"/>
      <c r="C10" s="1168"/>
      <c r="D10" s="1418"/>
      <c r="E10" s="1540"/>
      <c r="F10" s="1278"/>
      <c r="G10" s="1618"/>
      <c r="H10" s="1618"/>
      <c r="I10" s="1301"/>
      <c r="J10" s="1618"/>
      <c r="K10" s="1301"/>
      <c r="L10" s="1618"/>
      <c r="M10" s="1301"/>
      <c r="N10" s="1301"/>
      <c r="O10" s="1618"/>
      <c r="P10" s="1301"/>
      <c r="Q10" s="1301"/>
      <c r="R10" s="1167"/>
      <c r="S10" s="1167"/>
      <c r="T10" s="1167"/>
      <c r="U10" s="1167"/>
      <c r="V10" s="1167"/>
      <c r="W10" s="1167"/>
      <c r="X10" s="1167"/>
      <c r="Y10" s="1167"/>
      <c r="Z10" s="1167"/>
      <c r="AA10" s="1167"/>
      <c r="AB10" s="1167"/>
      <c r="AC10" s="1167"/>
      <c r="AD10" s="1167"/>
      <c r="AE10" s="1167"/>
      <c r="AF10" s="1167"/>
      <c r="AG10" s="1167"/>
      <c r="AH10" s="1167"/>
      <c r="AI10" s="1167"/>
      <c r="AJ10" s="1167"/>
      <c r="AK10" s="1167"/>
      <c r="AL10" s="1167"/>
      <c r="AM10" s="1167"/>
      <c r="AN10" s="1167"/>
      <c r="AO10" s="1167"/>
      <c r="AP10" s="1167"/>
      <c r="AQ10" s="1167"/>
      <c r="AR10" s="1167"/>
      <c r="AS10" s="1167"/>
      <c r="AT10" s="1167"/>
      <c r="AU10" s="1167"/>
      <c r="AV10" s="1167"/>
      <c r="AW10" s="1167"/>
      <c r="AX10" s="1167"/>
      <c r="AY10" s="1167"/>
      <c r="AZ10" s="1167"/>
      <c r="BA10" s="1167"/>
      <c r="BB10" s="1167"/>
      <c r="BC10" s="1167"/>
      <c r="BD10" s="1167"/>
      <c r="BE10" s="1167"/>
      <c r="BF10" s="1167"/>
      <c r="BG10" s="1167"/>
      <c r="BH10" s="1167"/>
      <c r="BI10" s="1167"/>
      <c r="BJ10" s="1167"/>
      <c r="BK10" s="1167"/>
      <c r="BL10" s="1167"/>
      <c r="BM10" s="1167"/>
      <c r="BN10" s="1167"/>
      <c r="BO10" s="1167"/>
      <c r="BP10" s="1167"/>
      <c r="BQ10" s="1167"/>
      <c r="BR10" s="1167"/>
      <c r="BS10" s="1167"/>
      <c r="BT10" s="1167"/>
      <c r="BU10" s="1167"/>
      <c r="BV10" s="1167"/>
      <c r="BW10" s="1167"/>
      <c r="BX10" s="1167"/>
      <c r="BY10" s="1167"/>
      <c r="BZ10" s="1167"/>
      <c r="CA10" s="1167"/>
      <c r="CB10" s="1167"/>
      <c r="CC10" s="1167"/>
      <c r="CD10" s="1167"/>
      <c r="CE10" s="1167"/>
      <c r="CF10" s="1167"/>
      <c r="CG10" s="1167"/>
      <c r="CH10" s="1167"/>
      <c r="CI10" s="1167"/>
      <c r="CJ10" s="1167"/>
      <c r="CK10" s="1167"/>
      <c r="CL10" s="1167"/>
      <c r="CM10" s="1167"/>
      <c r="CN10" s="1167"/>
      <c r="CO10" s="1167"/>
      <c r="CP10" s="1167"/>
      <c r="CQ10" s="1167"/>
      <c r="CR10" s="1167"/>
      <c r="CS10" s="1167"/>
      <c r="CT10" s="1167"/>
      <c r="CU10" s="1167"/>
      <c r="CV10" s="1167"/>
      <c r="CW10" s="1167"/>
      <c r="CX10" s="1167"/>
      <c r="CY10" s="1167"/>
      <c r="CZ10" s="1167"/>
      <c r="DA10" s="1167"/>
      <c r="DB10" s="1167"/>
      <c r="DC10" s="1167"/>
      <c r="DD10" s="1167"/>
      <c r="DE10" s="1167"/>
      <c r="DF10" s="1167"/>
      <c r="DG10" s="1167"/>
      <c r="DH10" s="1167"/>
      <c r="DI10" s="1167"/>
      <c r="DJ10" s="1167"/>
      <c r="DK10" s="1167"/>
      <c r="DL10" s="1167"/>
      <c r="DM10" s="1167"/>
      <c r="DN10" s="1167"/>
      <c r="DO10" s="1167"/>
      <c r="DP10" s="1167"/>
      <c r="DQ10" s="1167"/>
      <c r="DR10" s="1167"/>
      <c r="DS10" s="1167"/>
      <c r="DT10" s="1167"/>
      <c r="DU10" s="1167"/>
      <c r="DV10" s="1167"/>
      <c r="DW10" s="1167"/>
      <c r="DX10" s="1167"/>
      <c r="DY10" s="1167"/>
      <c r="DZ10" s="1167"/>
      <c r="EA10" s="1167"/>
      <c r="EB10" s="1167"/>
      <c r="EC10" s="1167"/>
      <c r="ED10" s="1167"/>
      <c r="EE10" s="1167"/>
      <c r="EF10" s="1167"/>
      <c r="EG10" s="1167"/>
      <c r="EH10" s="1167"/>
      <c r="EI10" s="1167"/>
      <c r="EJ10" s="1167"/>
      <c r="EK10" s="1167"/>
      <c r="EL10" s="1167"/>
      <c r="EM10" s="1167"/>
      <c r="EN10" s="1167"/>
      <c r="EO10" s="1167"/>
      <c r="EP10" s="1167"/>
      <c r="EQ10" s="1167"/>
      <c r="ER10" s="1167"/>
      <c r="ES10" s="1167"/>
      <c r="ET10" s="1167"/>
      <c r="EU10" s="1167"/>
      <c r="EV10" s="1167"/>
      <c r="EW10" s="1167"/>
      <c r="EX10" s="1167"/>
      <c r="EY10" s="1167"/>
      <c r="EZ10" s="1167"/>
      <c r="FA10" s="1167"/>
      <c r="FB10" s="1167"/>
      <c r="FC10" s="1167"/>
      <c r="FD10" s="1167"/>
      <c r="FE10" s="1167"/>
      <c r="FF10" s="1167"/>
      <c r="FG10" s="1167"/>
      <c r="FH10" s="1167"/>
      <c r="FI10" s="1167"/>
      <c r="FJ10" s="1167"/>
      <c r="FK10" s="1167"/>
      <c r="FL10" s="1167"/>
      <c r="FM10" s="1167"/>
      <c r="FN10" s="1167"/>
      <c r="FO10" s="1167"/>
      <c r="FP10" s="1167"/>
      <c r="FQ10" s="1167"/>
      <c r="FR10" s="1167"/>
      <c r="FS10" s="1167"/>
      <c r="FT10" s="1167"/>
      <c r="FU10" s="1167"/>
      <c r="FV10" s="1167"/>
      <c r="FW10" s="1167"/>
      <c r="FX10" s="1167"/>
      <c r="FY10" s="1167"/>
      <c r="FZ10" s="1167"/>
      <c r="GA10" s="1167"/>
      <c r="GB10" s="1167"/>
      <c r="GC10" s="1167"/>
      <c r="GD10" s="1167"/>
      <c r="GE10" s="1167"/>
      <c r="GF10" s="1167"/>
      <c r="GG10" s="1167"/>
      <c r="GH10" s="1167"/>
      <c r="GI10" s="1167"/>
      <c r="GJ10" s="1167"/>
      <c r="GK10" s="1167"/>
      <c r="GL10" s="1167"/>
      <c r="GM10" s="1167"/>
      <c r="GN10" s="1167"/>
      <c r="GO10" s="1167"/>
      <c r="GP10" s="1167"/>
      <c r="GQ10" s="1167"/>
      <c r="GR10" s="1167"/>
      <c r="GS10" s="1167"/>
      <c r="GT10" s="1167"/>
      <c r="GU10" s="1167"/>
      <c r="GV10" s="1167"/>
      <c r="GW10" s="1167"/>
      <c r="GX10" s="1167"/>
      <c r="GY10" s="1167"/>
      <c r="GZ10" s="1167"/>
      <c r="HA10" s="1167"/>
      <c r="HB10" s="1167"/>
      <c r="HC10" s="1167"/>
      <c r="HD10" s="1167"/>
      <c r="HE10" s="1167"/>
      <c r="HF10" s="1167"/>
      <c r="HG10" s="1167"/>
      <c r="HH10" s="1167"/>
      <c r="HI10" s="1167"/>
      <c r="HJ10" s="1167"/>
      <c r="HK10" s="1167"/>
      <c r="HL10" s="1167"/>
      <c r="HM10" s="1167"/>
      <c r="HN10" s="1167"/>
      <c r="HO10" s="1167"/>
      <c r="HP10" s="1167"/>
      <c r="HQ10" s="1167"/>
      <c r="HR10" s="1167"/>
      <c r="HS10" s="1167"/>
      <c r="HT10" s="1167"/>
      <c r="HU10" s="1167"/>
      <c r="HV10" s="1167"/>
      <c r="HW10" s="1167"/>
      <c r="HX10" s="1167"/>
      <c r="HY10" s="1167"/>
      <c r="HZ10" s="1167"/>
      <c r="IA10" s="1167"/>
      <c r="IB10" s="1167"/>
      <c r="IC10" s="1167"/>
      <c r="ID10" s="1167"/>
      <c r="IE10" s="1167"/>
      <c r="IF10" s="1167"/>
      <c r="IG10" s="1167"/>
      <c r="IH10" s="1167"/>
      <c r="II10" s="1167"/>
      <c r="IJ10" s="1167"/>
      <c r="IK10" s="1167"/>
      <c r="IL10" s="1167"/>
      <c r="IM10" s="1167"/>
    </row>
    <row r="11" spans="1:247" ht="41.25" thickBot="1">
      <c r="A11" s="1354"/>
      <c r="B11" s="1354"/>
      <c r="C11" s="1169"/>
      <c r="D11" s="1419"/>
      <c r="E11" s="1170" t="s">
        <v>2721</v>
      </c>
      <c r="F11" s="1281"/>
      <c r="G11" s="2128" t="s">
        <v>2722</v>
      </c>
      <c r="H11" s="2128"/>
      <c r="I11" s="2128"/>
      <c r="J11" s="2128"/>
      <c r="K11" s="2129"/>
      <c r="L11" s="2130" t="s">
        <v>2723</v>
      </c>
      <c r="M11" s="2131"/>
      <c r="N11" s="2132"/>
      <c r="O11" s="2130" t="s">
        <v>1091</v>
      </c>
      <c r="P11" s="2131"/>
      <c r="Q11" s="2132"/>
      <c r="R11" s="105"/>
      <c r="S11" s="105"/>
      <c r="T11" s="105"/>
      <c r="U11" s="105"/>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c r="AX11" s="105"/>
      <c r="AY11" s="105"/>
      <c r="AZ11" s="105"/>
      <c r="BA11" s="105"/>
      <c r="BB11" s="105"/>
      <c r="BC11" s="105"/>
      <c r="BD11" s="105"/>
      <c r="BE11" s="105"/>
      <c r="BF11" s="105"/>
      <c r="BG11" s="105"/>
      <c r="BH11" s="105"/>
      <c r="BI11" s="105"/>
      <c r="BJ11" s="105"/>
      <c r="BK11" s="105"/>
      <c r="BL11" s="105"/>
      <c r="BM11" s="105"/>
      <c r="BN11" s="105"/>
      <c r="BO11" s="105"/>
      <c r="BP11" s="105"/>
      <c r="BQ11" s="105"/>
      <c r="BR11" s="105"/>
      <c r="BS11" s="105"/>
      <c r="BT11" s="105"/>
      <c r="BU11" s="105"/>
      <c r="BV11" s="105"/>
      <c r="BW11" s="105"/>
      <c r="BX11" s="105"/>
      <c r="BY11" s="105"/>
      <c r="BZ11" s="105"/>
      <c r="CA11" s="105"/>
      <c r="CB11" s="105"/>
      <c r="CC11" s="105"/>
      <c r="CD11" s="105"/>
      <c r="CE11" s="105"/>
      <c r="CF11" s="105"/>
      <c r="CG11" s="105"/>
      <c r="CH11" s="105"/>
      <c r="CI11" s="105"/>
      <c r="CJ11" s="105"/>
      <c r="CK11" s="105"/>
      <c r="CL11" s="105"/>
      <c r="CM11" s="105"/>
      <c r="CN11" s="105"/>
      <c r="CO11" s="105"/>
      <c r="CP11" s="105"/>
      <c r="CQ11" s="105"/>
      <c r="CR11" s="105"/>
      <c r="CS11" s="105"/>
      <c r="CT11" s="105"/>
      <c r="CU11" s="105"/>
      <c r="CV11" s="105"/>
      <c r="CW11" s="105"/>
      <c r="CX11" s="105"/>
      <c r="CY11" s="105"/>
      <c r="CZ11" s="105"/>
      <c r="DA11" s="105"/>
      <c r="DB11" s="105"/>
      <c r="DC11" s="105"/>
      <c r="DD11" s="105"/>
      <c r="DE11" s="105"/>
      <c r="DF11" s="105"/>
      <c r="DG11" s="105"/>
      <c r="DH11" s="105"/>
      <c r="DI11" s="105"/>
      <c r="DJ11" s="105"/>
      <c r="DK11" s="105"/>
      <c r="DL11" s="105"/>
      <c r="DM11" s="105"/>
      <c r="DN11" s="105"/>
      <c r="DO11" s="105"/>
      <c r="DP11" s="105"/>
      <c r="DQ11" s="105"/>
      <c r="DR11" s="105"/>
      <c r="DS11" s="105"/>
      <c r="DT11" s="105"/>
      <c r="DU11" s="105"/>
      <c r="DV11" s="105"/>
      <c r="DW11" s="105"/>
      <c r="DX11" s="105"/>
      <c r="DY11" s="105"/>
      <c r="DZ11" s="105"/>
      <c r="EA11" s="105"/>
      <c r="EB11" s="105"/>
      <c r="EC11" s="105"/>
      <c r="ED11" s="105"/>
      <c r="EE11" s="105"/>
      <c r="EF11" s="105"/>
      <c r="EG11" s="105"/>
      <c r="EH11" s="105"/>
      <c r="EI11" s="105"/>
      <c r="EJ11" s="105"/>
      <c r="EK11" s="105"/>
      <c r="EL11" s="105"/>
      <c r="EM11" s="105"/>
      <c r="EN11" s="105"/>
      <c r="EO11" s="105"/>
      <c r="EP11" s="105"/>
      <c r="EQ11" s="105"/>
      <c r="ER11" s="105"/>
      <c r="ES11" s="105"/>
      <c r="ET11" s="105"/>
      <c r="EU11" s="105"/>
      <c r="EV11" s="105"/>
      <c r="EW11" s="105"/>
      <c r="EX11" s="105"/>
      <c r="EY11" s="105"/>
      <c r="EZ11" s="105"/>
      <c r="FA11" s="105"/>
      <c r="FB11" s="105"/>
      <c r="FC11" s="105"/>
      <c r="FD11" s="105"/>
      <c r="FE11" s="105"/>
      <c r="FF11" s="105"/>
      <c r="FG11" s="105"/>
      <c r="FH11" s="105"/>
      <c r="FI11" s="105"/>
      <c r="FJ11" s="105"/>
      <c r="FK11" s="105"/>
      <c r="FL11" s="105"/>
      <c r="FM11" s="105"/>
      <c r="FN11" s="105"/>
      <c r="FO11" s="105"/>
      <c r="FP11" s="105"/>
      <c r="FQ11" s="105"/>
      <c r="FR11" s="105"/>
      <c r="FS11" s="105"/>
      <c r="FT11" s="105"/>
      <c r="FU11" s="105"/>
      <c r="FV11" s="105"/>
      <c r="FW11" s="105"/>
      <c r="FX11" s="105"/>
      <c r="FY11" s="105"/>
      <c r="FZ11" s="105"/>
      <c r="GA11" s="105"/>
      <c r="GB11" s="105"/>
      <c r="GC11" s="105"/>
      <c r="GD11" s="105"/>
      <c r="GE11" s="105"/>
      <c r="GF11" s="105"/>
      <c r="GG11" s="105"/>
      <c r="GH11" s="105"/>
      <c r="GI11" s="105"/>
      <c r="GJ11" s="105"/>
      <c r="GK11" s="105"/>
      <c r="GL11" s="105"/>
      <c r="GM11" s="105"/>
      <c r="GN11" s="105"/>
      <c r="GO11" s="105"/>
      <c r="GP11" s="105"/>
      <c r="GQ11" s="105"/>
      <c r="GR11" s="105"/>
      <c r="GS11" s="105"/>
      <c r="GT11" s="105"/>
      <c r="GU11" s="105"/>
      <c r="GV11" s="105"/>
      <c r="GW11" s="105"/>
      <c r="GX11" s="105"/>
      <c r="GY11" s="105"/>
      <c r="GZ11" s="105"/>
      <c r="HA11" s="105"/>
      <c r="HB11" s="105"/>
      <c r="HC11" s="105"/>
      <c r="HD11" s="105"/>
      <c r="HE11" s="105"/>
      <c r="HF11" s="105"/>
      <c r="HG11" s="105"/>
      <c r="HH11" s="105"/>
      <c r="HI11" s="105"/>
      <c r="HJ11" s="105"/>
      <c r="HK11" s="105"/>
      <c r="HL11" s="105"/>
      <c r="HM11" s="105"/>
      <c r="HN11" s="105"/>
      <c r="HO11" s="105"/>
      <c r="HP11" s="105"/>
      <c r="HQ11" s="105"/>
      <c r="HR11" s="105"/>
      <c r="HS11" s="105"/>
      <c r="HT11" s="105"/>
      <c r="HU11" s="105"/>
      <c r="HV11" s="105"/>
      <c r="HW11" s="105"/>
      <c r="HX11" s="105"/>
      <c r="HY11" s="105"/>
      <c r="HZ11" s="105"/>
      <c r="IA11" s="105"/>
      <c r="IB11" s="105"/>
      <c r="IC11" s="105"/>
      <c r="ID11" s="105"/>
      <c r="IE11" s="105"/>
      <c r="IF11" s="105"/>
      <c r="IG11" s="105"/>
      <c r="IH11" s="105"/>
      <c r="II11" s="105"/>
      <c r="IJ11" s="105"/>
      <c r="IK11" s="105"/>
      <c r="IL11" s="105"/>
      <c r="IM11" s="105"/>
    </row>
    <row r="12" spans="1:247" ht="67.5">
      <c r="A12" s="1172" t="s">
        <v>2724</v>
      </c>
      <c r="B12" s="1172" t="s">
        <v>2725</v>
      </c>
      <c r="C12" s="1171" t="s">
        <v>2726</v>
      </c>
      <c r="D12" s="1420"/>
      <c r="E12" s="1171" t="s">
        <v>2727</v>
      </c>
      <c r="F12" s="1171" t="s">
        <v>200</v>
      </c>
      <c r="G12" s="1619" t="s">
        <v>194</v>
      </c>
      <c r="H12" s="1662" t="s">
        <v>201</v>
      </c>
      <c r="I12" s="1302" t="s">
        <v>202</v>
      </c>
      <c r="J12" s="1662" t="s">
        <v>2728</v>
      </c>
      <c r="K12" s="1302" t="s">
        <v>2729</v>
      </c>
      <c r="L12" s="1662" t="s">
        <v>194</v>
      </c>
      <c r="M12" s="1302" t="s">
        <v>195</v>
      </c>
      <c r="N12" s="1302" t="s">
        <v>196</v>
      </c>
      <c r="O12" s="1662" t="s">
        <v>194</v>
      </c>
      <c r="P12" s="1302" t="s">
        <v>195</v>
      </c>
      <c r="Q12" s="1302" t="s">
        <v>196</v>
      </c>
      <c r="R12" s="1173"/>
      <c r="S12" s="1173"/>
      <c r="T12" s="1173"/>
      <c r="U12" s="1173"/>
      <c r="V12" s="1173"/>
      <c r="W12" s="1173"/>
      <c r="X12" s="1173"/>
      <c r="Y12" s="1173"/>
      <c r="Z12" s="1173"/>
      <c r="AA12" s="1173"/>
      <c r="AB12" s="1173"/>
      <c r="AC12" s="1173"/>
      <c r="AD12" s="1173"/>
      <c r="AE12" s="1173"/>
      <c r="AF12" s="1173"/>
      <c r="AG12" s="1173"/>
      <c r="AH12" s="1173"/>
      <c r="AI12" s="1173"/>
      <c r="AJ12" s="1173"/>
      <c r="AK12" s="1173"/>
      <c r="AL12" s="1173"/>
      <c r="AM12" s="1173"/>
      <c r="AN12" s="1173"/>
      <c r="AO12" s="1173"/>
      <c r="AP12" s="1173"/>
      <c r="AQ12" s="1173"/>
      <c r="AR12" s="1173"/>
      <c r="AS12" s="1173"/>
      <c r="AT12" s="1173"/>
      <c r="AU12" s="1173"/>
      <c r="AV12" s="1173"/>
      <c r="AW12" s="1173"/>
      <c r="AX12" s="1173"/>
      <c r="AY12" s="1173"/>
      <c r="AZ12" s="1173"/>
      <c r="BA12" s="1173"/>
      <c r="BB12" s="1173"/>
      <c r="BC12" s="1173"/>
      <c r="BD12" s="1173"/>
      <c r="BE12" s="1173"/>
      <c r="BF12" s="1173"/>
      <c r="BG12" s="1173"/>
      <c r="BH12" s="1173"/>
      <c r="BI12" s="1173"/>
      <c r="BJ12" s="1173"/>
      <c r="BK12" s="1173"/>
      <c r="BL12" s="1173"/>
      <c r="BM12" s="1173"/>
      <c r="BN12" s="1173"/>
      <c r="BO12" s="1173"/>
      <c r="BP12" s="1173"/>
      <c r="BQ12" s="1173"/>
      <c r="BR12" s="1173"/>
      <c r="BS12" s="1173"/>
      <c r="BT12" s="1173"/>
      <c r="BU12" s="1173"/>
      <c r="BV12" s="1173"/>
      <c r="BW12" s="1173"/>
      <c r="BX12" s="1173"/>
      <c r="BY12" s="1173"/>
      <c r="BZ12" s="1173"/>
      <c r="CA12" s="1173"/>
      <c r="CB12" s="1173"/>
      <c r="CC12" s="1173"/>
      <c r="CD12" s="1173"/>
      <c r="CE12" s="1173"/>
      <c r="CF12" s="1173"/>
      <c r="CG12" s="1173"/>
      <c r="CH12" s="1173"/>
      <c r="CI12" s="1173"/>
      <c r="CJ12" s="1173"/>
      <c r="CK12" s="1173"/>
      <c r="CL12" s="1173"/>
      <c r="CM12" s="1173"/>
      <c r="CN12" s="1173"/>
      <c r="CO12" s="1173"/>
      <c r="CP12" s="1173"/>
      <c r="CQ12" s="1173"/>
      <c r="CR12" s="1173"/>
      <c r="CS12" s="1173"/>
      <c r="CT12" s="1173"/>
      <c r="CU12" s="1173"/>
      <c r="CV12" s="1173"/>
      <c r="CW12" s="1173"/>
      <c r="CX12" s="1173"/>
      <c r="CY12" s="1173"/>
      <c r="CZ12" s="1173"/>
      <c r="DA12" s="1173"/>
      <c r="DB12" s="1173"/>
      <c r="DC12" s="1173"/>
      <c r="DD12" s="1173"/>
      <c r="DE12" s="1173"/>
      <c r="DF12" s="1173"/>
      <c r="DG12" s="1173"/>
      <c r="DH12" s="1173"/>
      <c r="DI12" s="1173"/>
      <c r="DJ12" s="1173"/>
      <c r="DK12" s="1173"/>
      <c r="DL12" s="1173"/>
      <c r="DM12" s="1173"/>
      <c r="DN12" s="1173"/>
      <c r="DO12" s="1173"/>
      <c r="DP12" s="1173"/>
      <c r="DQ12" s="1173"/>
      <c r="DR12" s="1173"/>
      <c r="DS12" s="1173"/>
      <c r="DT12" s="1173"/>
      <c r="DU12" s="1173"/>
      <c r="DV12" s="1173"/>
      <c r="DW12" s="1173"/>
      <c r="DX12" s="1173"/>
      <c r="DY12" s="1173"/>
      <c r="DZ12" s="1173"/>
      <c r="EA12" s="1173"/>
      <c r="EB12" s="1173"/>
      <c r="EC12" s="1173"/>
      <c r="ED12" s="1173"/>
      <c r="EE12" s="1173"/>
      <c r="EF12" s="1173"/>
      <c r="EG12" s="1173"/>
      <c r="EH12" s="1173"/>
      <c r="EI12" s="1173"/>
      <c r="EJ12" s="1173"/>
      <c r="EK12" s="1173"/>
      <c r="EL12" s="1173"/>
      <c r="EM12" s="1173"/>
      <c r="EN12" s="1173"/>
      <c r="EO12" s="1173"/>
      <c r="EP12" s="1173"/>
      <c r="EQ12" s="1173"/>
      <c r="ER12" s="1173"/>
      <c r="ES12" s="1173"/>
      <c r="ET12" s="1173"/>
      <c r="EU12" s="1173"/>
      <c r="EV12" s="1173"/>
      <c r="EW12" s="1173"/>
      <c r="EX12" s="1173"/>
      <c r="EY12" s="1173"/>
      <c r="EZ12" s="1173"/>
      <c r="FA12" s="1173"/>
      <c r="FB12" s="1173"/>
      <c r="FC12" s="1173"/>
      <c r="FD12" s="1173"/>
      <c r="FE12" s="1173"/>
      <c r="FF12" s="1173"/>
      <c r="FG12" s="1173"/>
      <c r="FH12" s="1173"/>
      <c r="FI12" s="1173"/>
      <c r="FJ12" s="1173"/>
      <c r="FK12" s="1173"/>
      <c r="FL12" s="1173"/>
      <c r="FM12" s="1173"/>
      <c r="FN12" s="1173"/>
      <c r="FO12" s="1173"/>
      <c r="FP12" s="1173"/>
      <c r="FQ12" s="1173"/>
      <c r="FR12" s="1173"/>
      <c r="FS12" s="1173"/>
      <c r="FT12" s="1173"/>
      <c r="FU12" s="1173"/>
      <c r="FV12" s="1173"/>
      <c r="FW12" s="1173"/>
      <c r="FX12" s="1173"/>
      <c r="FY12" s="1173"/>
      <c r="FZ12" s="1173"/>
      <c r="GA12" s="1173"/>
      <c r="GB12" s="1173"/>
      <c r="GC12" s="1173"/>
      <c r="GD12" s="1173"/>
      <c r="GE12" s="1173"/>
      <c r="GF12" s="1173"/>
      <c r="GG12" s="1173"/>
      <c r="GH12" s="1173"/>
      <c r="GI12" s="1173"/>
      <c r="GJ12" s="1173"/>
      <c r="GK12" s="1173"/>
      <c r="GL12" s="1173"/>
      <c r="GM12" s="1173"/>
      <c r="GN12" s="1173"/>
      <c r="GO12" s="1173"/>
      <c r="GP12" s="1173"/>
      <c r="GQ12" s="1173"/>
      <c r="GR12" s="1173"/>
      <c r="GS12" s="1173"/>
      <c r="GT12" s="1173"/>
      <c r="GU12" s="1173"/>
      <c r="GV12" s="1173"/>
      <c r="GW12" s="1173"/>
      <c r="GX12" s="1173"/>
      <c r="GY12" s="1173"/>
      <c r="GZ12" s="1173"/>
      <c r="HA12" s="1173"/>
      <c r="HB12" s="1173"/>
      <c r="HC12" s="1173"/>
      <c r="HD12" s="1173"/>
      <c r="HE12" s="1173"/>
      <c r="HF12" s="1173"/>
      <c r="HG12" s="1173"/>
      <c r="HH12" s="1173"/>
      <c r="HI12" s="1173"/>
      <c r="HJ12" s="1173"/>
      <c r="HK12" s="1173"/>
      <c r="HL12" s="1173"/>
      <c r="HM12" s="1173"/>
      <c r="HN12" s="1173"/>
      <c r="HO12" s="1173"/>
      <c r="HP12" s="1173"/>
      <c r="HQ12" s="1173"/>
      <c r="HR12" s="1173"/>
      <c r="HS12" s="1173"/>
      <c r="HT12" s="1173"/>
      <c r="HU12" s="1173"/>
      <c r="HV12" s="1173"/>
      <c r="HW12" s="1173"/>
      <c r="HX12" s="1173"/>
      <c r="HY12" s="1173"/>
      <c r="HZ12" s="1173"/>
      <c r="IA12" s="1173"/>
      <c r="IB12" s="1173"/>
      <c r="IC12" s="1173"/>
      <c r="ID12" s="1173"/>
      <c r="IE12" s="1173"/>
      <c r="IF12" s="1173"/>
      <c r="IG12" s="1173"/>
      <c r="IH12" s="1173"/>
      <c r="II12" s="1173"/>
      <c r="IJ12" s="1173"/>
      <c r="IK12" s="1173"/>
      <c r="IL12" s="1173"/>
      <c r="IM12" s="1173"/>
    </row>
    <row r="13" spans="1:247">
      <c r="A13" s="1355">
        <v>1</v>
      </c>
      <c r="B13" s="1355">
        <v>2</v>
      </c>
      <c r="C13" s="138">
        <v>3</v>
      </c>
      <c r="D13" s="89">
        <v>4</v>
      </c>
      <c r="E13" s="138">
        <v>5</v>
      </c>
      <c r="F13" s="1272">
        <v>6</v>
      </c>
      <c r="G13" s="1620">
        <v>7</v>
      </c>
      <c r="H13" s="1620">
        <v>8</v>
      </c>
      <c r="I13" s="1303">
        <v>9</v>
      </c>
      <c r="J13" s="1620">
        <v>11</v>
      </c>
      <c r="K13" s="1303">
        <v>12</v>
      </c>
      <c r="L13" s="1620">
        <v>13</v>
      </c>
      <c r="M13" s="1303">
        <v>14</v>
      </c>
      <c r="N13" s="1303">
        <v>15</v>
      </c>
      <c r="O13" s="1620">
        <v>16</v>
      </c>
      <c r="P13" s="1303">
        <v>17</v>
      </c>
      <c r="Q13" s="1303">
        <v>18</v>
      </c>
      <c r="R13" s="1174"/>
      <c r="S13" s="1174"/>
      <c r="T13" s="1174"/>
      <c r="U13" s="1174"/>
      <c r="V13" s="1174"/>
      <c r="W13" s="1174"/>
      <c r="X13" s="1174"/>
      <c r="Y13" s="1174"/>
      <c r="Z13" s="1174"/>
      <c r="AA13" s="1174"/>
      <c r="AB13" s="1174"/>
      <c r="AC13" s="1174"/>
      <c r="AD13" s="1174"/>
      <c r="AE13" s="1174"/>
      <c r="AF13" s="1174"/>
      <c r="AG13" s="1174"/>
      <c r="AH13" s="1174"/>
      <c r="AI13" s="1174"/>
      <c r="AJ13" s="1174"/>
      <c r="AK13" s="1174"/>
      <c r="AL13" s="1174"/>
      <c r="AM13" s="1174"/>
      <c r="AN13" s="1174"/>
      <c r="AO13" s="1174"/>
      <c r="AP13" s="1174"/>
      <c r="AQ13" s="1174"/>
      <c r="AR13" s="1174"/>
      <c r="AS13" s="1174"/>
      <c r="AT13" s="1174"/>
      <c r="AU13" s="1174"/>
      <c r="AV13" s="1174"/>
      <c r="AW13" s="1174"/>
      <c r="AX13" s="1174"/>
      <c r="AY13" s="1174"/>
      <c r="AZ13" s="1174"/>
      <c r="BA13" s="1174"/>
      <c r="BB13" s="1174"/>
      <c r="BC13" s="1174"/>
      <c r="BD13" s="1174"/>
      <c r="BE13" s="1174"/>
      <c r="BF13" s="1174"/>
      <c r="BG13" s="1174"/>
      <c r="BH13" s="1174"/>
      <c r="BI13" s="1174"/>
      <c r="BJ13" s="1174"/>
      <c r="BK13" s="1174"/>
      <c r="BL13" s="1174"/>
      <c r="BM13" s="1174"/>
      <c r="BN13" s="1174"/>
      <c r="BO13" s="1174"/>
      <c r="BP13" s="1174"/>
      <c r="BQ13" s="1174"/>
      <c r="BR13" s="1174"/>
      <c r="BS13" s="1174"/>
      <c r="BT13" s="1174"/>
      <c r="BU13" s="1174"/>
      <c r="BV13" s="1174"/>
      <c r="BW13" s="1174"/>
      <c r="BX13" s="1174"/>
      <c r="BY13" s="1174"/>
      <c r="BZ13" s="1174"/>
      <c r="CA13" s="1174"/>
      <c r="CB13" s="1174"/>
      <c r="CC13" s="1174"/>
      <c r="CD13" s="1174"/>
      <c r="CE13" s="1174"/>
      <c r="CF13" s="1174"/>
      <c r="CG13" s="1174"/>
      <c r="CH13" s="1174"/>
      <c r="CI13" s="1174"/>
      <c r="CJ13" s="1174"/>
      <c r="CK13" s="1174"/>
      <c r="CL13" s="1174"/>
      <c r="CM13" s="1174"/>
      <c r="CN13" s="1174"/>
      <c r="CO13" s="1174"/>
      <c r="CP13" s="1174"/>
      <c r="CQ13" s="1174"/>
      <c r="CR13" s="1174"/>
      <c r="CS13" s="1174"/>
      <c r="CT13" s="1174"/>
      <c r="CU13" s="1174"/>
      <c r="CV13" s="1174"/>
      <c r="CW13" s="1174"/>
      <c r="CX13" s="1174"/>
      <c r="CY13" s="1174"/>
      <c r="CZ13" s="1174"/>
      <c r="DA13" s="1174"/>
      <c r="DB13" s="1174"/>
      <c r="DC13" s="1174"/>
      <c r="DD13" s="1174"/>
      <c r="DE13" s="1174"/>
      <c r="DF13" s="1174"/>
      <c r="DG13" s="1174"/>
      <c r="DH13" s="1174"/>
      <c r="DI13" s="1174"/>
      <c r="DJ13" s="1174"/>
      <c r="DK13" s="1174"/>
      <c r="DL13" s="1174"/>
      <c r="DM13" s="1174"/>
      <c r="DN13" s="1174"/>
      <c r="DO13" s="1174"/>
      <c r="DP13" s="1174"/>
      <c r="DQ13" s="1174"/>
      <c r="DR13" s="1174"/>
      <c r="DS13" s="1174"/>
      <c r="DT13" s="1174"/>
      <c r="DU13" s="1174"/>
      <c r="DV13" s="1174"/>
      <c r="DW13" s="1174"/>
      <c r="DX13" s="1174"/>
      <c r="DY13" s="1174"/>
      <c r="DZ13" s="1174"/>
      <c r="EA13" s="1174"/>
      <c r="EB13" s="1174"/>
      <c r="EC13" s="1174"/>
      <c r="ED13" s="1174"/>
      <c r="EE13" s="1174"/>
      <c r="EF13" s="1174"/>
      <c r="EG13" s="1174"/>
      <c r="EH13" s="1174"/>
      <c r="EI13" s="1174"/>
      <c r="EJ13" s="1174"/>
      <c r="EK13" s="1174"/>
      <c r="EL13" s="1174"/>
      <c r="EM13" s="1174"/>
      <c r="EN13" s="1174"/>
      <c r="EO13" s="1174"/>
      <c r="EP13" s="1174"/>
      <c r="EQ13" s="1174"/>
      <c r="ER13" s="1174"/>
      <c r="ES13" s="1174"/>
      <c r="ET13" s="1174"/>
      <c r="EU13" s="1174"/>
      <c r="EV13" s="1174"/>
      <c r="EW13" s="1174"/>
      <c r="EX13" s="1174"/>
      <c r="EY13" s="1174"/>
      <c r="EZ13" s="1174"/>
      <c r="FA13" s="1174"/>
      <c r="FB13" s="1174"/>
      <c r="FC13" s="1174"/>
      <c r="FD13" s="1174"/>
      <c r="FE13" s="1174"/>
      <c r="FF13" s="1174"/>
      <c r="FG13" s="1174"/>
      <c r="FH13" s="1174"/>
      <c r="FI13" s="1174"/>
      <c r="FJ13" s="1174"/>
      <c r="FK13" s="1174"/>
      <c r="FL13" s="1174"/>
      <c r="FM13" s="1174"/>
      <c r="FN13" s="1174"/>
      <c r="FO13" s="1174"/>
      <c r="FP13" s="1174"/>
      <c r="FQ13" s="1174"/>
      <c r="FR13" s="1174"/>
      <c r="FS13" s="1174"/>
      <c r="FT13" s="1174"/>
      <c r="FU13" s="1174"/>
      <c r="FV13" s="1174"/>
      <c r="FW13" s="1174"/>
      <c r="FX13" s="1174"/>
      <c r="FY13" s="1174"/>
      <c r="FZ13" s="1174"/>
      <c r="GA13" s="1174"/>
      <c r="GB13" s="1174"/>
      <c r="GC13" s="1174"/>
      <c r="GD13" s="1174"/>
      <c r="GE13" s="1174"/>
      <c r="GF13" s="1174"/>
      <c r="GG13" s="1174"/>
      <c r="GH13" s="1174"/>
      <c r="GI13" s="1174"/>
      <c r="GJ13" s="1174"/>
      <c r="GK13" s="1174"/>
      <c r="GL13" s="1174"/>
      <c r="GM13" s="1174"/>
      <c r="GN13" s="1174"/>
      <c r="GO13" s="1174"/>
      <c r="GP13" s="1174"/>
      <c r="GQ13" s="1174"/>
      <c r="GR13" s="1174"/>
      <c r="GS13" s="1174"/>
      <c r="GT13" s="1174"/>
      <c r="GU13" s="1174"/>
      <c r="GV13" s="1174"/>
      <c r="GW13" s="1174"/>
      <c r="GX13" s="1174"/>
      <c r="GY13" s="1174"/>
      <c r="GZ13" s="1174"/>
      <c r="HA13" s="1174"/>
      <c r="HB13" s="1174"/>
      <c r="HC13" s="1174"/>
      <c r="HD13" s="1174"/>
      <c r="HE13" s="1174"/>
      <c r="HF13" s="1174"/>
      <c r="HG13" s="1174"/>
      <c r="HH13" s="1174"/>
      <c r="HI13" s="1174"/>
      <c r="HJ13" s="1174"/>
      <c r="HK13" s="1174"/>
      <c r="HL13" s="1174"/>
      <c r="HM13" s="1174"/>
      <c r="HN13" s="1174"/>
      <c r="HO13" s="1174"/>
      <c r="HP13" s="1174"/>
      <c r="HQ13" s="1174"/>
      <c r="HR13" s="1174"/>
      <c r="HS13" s="1174"/>
      <c r="HT13" s="1174"/>
      <c r="HU13" s="1174"/>
      <c r="HV13" s="1174"/>
      <c r="HW13" s="1174"/>
      <c r="HX13" s="1174"/>
      <c r="HY13" s="1174"/>
      <c r="HZ13" s="1174"/>
      <c r="IA13" s="1174"/>
      <c r="IB13" s="1174"/>
      <c r="IC13" s="1174"/>
      <c r="ID13" s="1174"/>
      <c r="IE13" s="1174"/>
      <c r="IF13" s="1174"/>
      <c r="IG13" s="1174"/>
      <c r="IH13" s="1174"/>
      <c r="II13" s="1174"/>
      <c r="IJ13" s="1174"/>
      <c r="IK13" s="1174"/>
      <c r="IL13" s="1174"/>
      <c r="IM13" s="1174"/>
    </row>
    <row r="14" spans="1:247" ht="16.5">
      <c r="C14" s="192"/>
      <c r="D14" s="1175"/>
      <c r="E14" s="1175"/>
      <c r="F14" s="1279"/>
      <c r="G14" s="1621"/>
      <c r="H14" s="1621"/>
      <c r="I14" s="1304"/>
      <c r="J14" s="1285">
        <v>2023</v>
      </c>
      <c r="K14" s="1304"/>
      <c r="L14" s="1621"/>
      <c r="M14" s="1304"/>
      <c r="N14" s="1304"/>
      <c r="O14" s="1621"/>
      <c r="P14" s="1304"/>
      <c r="Q14" s="1304"/>
    </row>
    <row r="15" spans="1:247" ht="33">
      <c r="A15" s="1363">
        <v>6</v>
      </c>
      <c r="B15" s="1356"/>
      <c r="C15" s="1176"/>
      <c r="D15" s="1421" t="s">
        <v>2730</v>
      </c>
      <c r="E15" s="1177"/>
      <c r="F15" s="1282"/>
      <c r="G15" s="1622">
        <f>+G17+G924+G3004</f>
        <v>16189.91</v>
      </c>
      <c r="H15" s="1622"/>
      <c r="I15" s="1305"/>
      <c r="J15" s="1622"/>
      <c r="K15" s="1305"/>
      <c r="L15" s="1622">
        <f>+L17+L924+L3004</f>
        <v>0</v>
      </c>
      <c r="M15" s="1305"/>
      <c r="N15" s="1305">
        <f>+N17+N924+N3004</f>
        <v>0</v>
      </c>
      <c r="O15" s="1622">
        <f>+O17+O924+O3004</f>
        <v>326</v>
      </c>
      <c r="P15" s="1305"/>
      <c r="Q15" s="1305">
        <f>+Q17+Q924+Q3004</f>
        <v>317412.65999999997</v>
      </c>
    </row>
    <row r="16" spans="1:247" ht="33">
      <c r="A16" s="1364"/>
      <c r="B16" s="1356">
        <v>61</v>
      </c>
      <c r="C16" s="1178"/>
      <c r="D16" s="1422" t="s">
        <v>2731</v>
      </c>
      <c r="E16" s="1179"/>
      <c r="F16" s="785"/>
      <c r="G16" s="1623"/>
      <c r="H16" s="1623"/>
      <c r="I16" s="1306"/>
      <c r="J16" s="1623"/>
      <c r="K16" s="1306"/>
      <c r="L16" s="1623"/>
      <c r="M16" s="1306"/>
      <c r="N16" s="1306"/>
      <c r="O16" s="1623"/>
      <c r="P16" s="1306"/>
      <c r="Q16" s="1306"/>
    </row>
    <row r="17" spans="1:18" ht="115.5">
      <c r="A17" s="1357"/>
      <c r="B17" s="1357"/>
      <c r="C17" s="1180">
        <v>610</v>
      </c>
      <c r="D17" s="1423" t="s">
        <v>2732</v>
      </c>
      <c r="E17" s="1181">
        <v>5</v>
      </c>
      <c r="F17" s="1248"/>
      <c r="G17" s="1624">
        <f>+G18+G905</f>
        <v>9459</v>
      </c>
      <c r="H17" s="1623"/>
      <c r="I17" s="1306"/>
      <c r="J17" s="1677">
        <v>20</v>
      </c>
      <c r="K17" s="1306"/>
      <c r="L17" s="1624">
        <f>+L18+L905</f>
        <v>0</v>
      </c>
      <c r="M17" s="1306"/>
      <c r="N17" s="1688">
        <f>+N18+N905</f>
        <v>0</v>
      </c>
      <c r="O17" s="1624">
        <f>+O18+O905</f>
        <v>291</v>
      </c>
      <c r="P17" s="1306"/>
      <c r="Q17" s="1688">
        <f>+Q18+Q905</f>
        <v>128067.84</v>
      </c>
    </row>
    <row r="18" spans="1:18" ht="42.75">
      <c r="A18" s="271"/>
      <c r="B18" s="271"/>
      <c r="C18" s="1349">
        <v>1</v>
      </c>
      <c r="D18" s="1441" t="s">
        <v>2733</v>
      </c>
      <c r="E18" s="1350"/>
      <c r="F18" s="1351"/>
      <c r="G18" s="1625">
        <f>SUM(G19:G904)</f>
        <v>2685</v>
      </c>
      <c r="H18" s="1663"/>
      <c r="I18" s="1352"/>
      <c r="J18" s="1663"/>
      <c r="K18" s="1352"/>
      <c r="L18" s="1625">
        <f>SUM(L19:L904)</f>
        <v>0</v>
      </c>
      <c r="M18" s="1352"/>
      <c r="N18" s="1689">
        <f>SUM(N19:N904)</f>
        <v>0</v>
      </c>
      <c r="O18" s="1625">
        <f>SUM(O19:O904)</f>
        <v>262</v>
      </c>
      <c r="P18" s="1352"/>
      <c r="Q18" s="1689">
        <f>SUM(Q19:Q904)</f>
        <v>115280</v>
      </c>
    </row>
    <row r="19" spans="1:18" s="1577" customFormat="1" ht="15" customHeight="1">
      <c r="C19" s="1581"/>
      <c r="D19" s="1582" t="s">
        <v>6229</v>
      </c>
      <c r="E19" s="1583"/>
      <c r="F19" s="1584" t="s">
        <v>589</v>
      </c>
      <c r="G19" s="1626">
        <v>1</v>
      </c>
      <c r="H19" s="1626">
        <v>2007</v>
      </c>
      <c r="I19" s="1693">
        <v>0</v>
      </c>
      <c r="J19" s="1626">
        <f t="shared" ref="J19:J83" si="0">IF(($J$14-H19)*J$17&gt;100,100,($J$14-H19)*J$17)</f>
        <v>100</v>
      </c>
      <c r="K19" s="1693">
        <f t="shared" ref="K19:K83" si="1">IF(J19=100,0,I19-I19*J19%)</f>
        <v>0</v>
      </c>
      <c r="L19" s="1626"/>
      <c r="M19" s="1693"/>
      <c r="N19" s="1693"/>
      <c r="O19" s="1626"/>
      <c r="P19" s="1693"/>
      <c r="Q19" s="1693"/>
      <c r="R19" s="2125" t="s">
        <v>521</v>
      </c>
    </row>
    <row r="20" spans="1:18" s="1578" customFormat="1" ht="15">
      <c r="C20" s="1581"/>
      <c r="D20" s="1582" t="s">
        <v>6230</v>
      </c>
      <c r="E20" s="1583"/>
      <c r="F20" s="1584" t="s">
        <v>3093</v>
      </c>
      <c r="G20" s="1626">
        <v>6</v>
      </c>
      <c r="H20" s="1626">
        <v>2007</v>
      </c>
      <c r="I20" s="1693">
        <v>2485.395</v>
      </c>
      <c r="J20" s="1626">
        <f t="shared" si="0"/>
        <v>100</v>
      </c>
      <c r="K20" s="1693">
        <f t="shared" si="1"/>
        <v>0</v>
      </c>
      <c r="L20" s="1626"/>
      <c r="M20" s="1693"/>
      <c r="N20" s="1693">
        <f t="shared" ref="N20:N42" si="2">+L20*M20</f>
        <v>0</v>
      </c>
      <c r="O20" s="1626"/>
      <c r="P20" s="1693"/>
      <c r="Q20" s="1693">
        <f t="shared" ref="Q20:Q43" si="3">+O20*P20</f>
        <v>0</v>
      </c>
      <c r="R20" s="2126"/>
    </row>
    <row r="21" spans="1:18" s="1578" customFormat="1" ht="15">
      <c r="C21" s="1581"/>
      <c r="D21" s="1582" t="s">
        <v>6231</v>
      </c>
      <c r="E21" s="1583"/>
      <c r="F21" s="1584" t="s">
        <v>589</v>
      </c>
      <c r="G21" s="1626">
        <v>6</v>
      </c>
      <c r="H21" s="1626">
        <v>2007</v>
      </c>
      <c r="I21" s="1693">
        <v>1450.2</v>
      </c>
      <c r="J21" s="1626">
        <f t="shared" si="0"/>
        <v>100</v>
      </c>
      <c r="K21" s="1693">
        <f t="shared" si="1"/>
        <v>0</v>
      </c>
      <c r="L21" s="1626"/>
      <c r="M21" s="1693"/>
      <c r="N21" s="1693">
        <f t="shared" si="2"/>
        <v>0</v>
      </c>
      <c r="O21" s="1626"/>
      <c r="P21" s="1693"/>
      <c r="Q21" s="1693">
        <f t="shared" si="3"/>
        <v>0</v>
      </c>
      <c r="R21" s="2126"/>
    </row>
    <row r="22" spans="1:18" s="1578" customFormat="1" ht="15">
      <c r="C22" s="1581"/>
      <c r="D22" s="1582" t="s">
        <v>6232</v>
      </c>
      <c r="E22" s="1583"/>
      <c r="F22" s="1584" t="s">
        <v>589</v>
      </c>
      <c r="G22" s="1626">
        <v>4</v>
      </c>
      <c r="H22" s="1626">
        <v>2008</v>
      </c>
      <c r="I22" s="1693">
        <v>2566</v>
      </c>
      <c r="J22" s="1626">
        <f t="shared" si="0"/>
        <v>100</v>
      </c>
      <c r="K22" s="1693">
        <f t="shared" si="1"/>
        <v>0</v>
      </c>
      <c r="L22" s="1626"/>
      <c r="M22" s="1693"/>
      <c r="N22" s="1693">
        <f t="shared" si="2"/>
        <v>0</v>
      </c>
      <c r="O22" s="1626"/>
      <c r="P22" s="1693"/>
      <c r="Q22" s="1693">
        <f t="shared" si="3"/>
        <v>0</v>
      </c>
      <c r="R22" s="2126"/>
    </row>
    <row r="23" spans="1:18" s="1578" customFormat="1" ht="15">
      <c r="C23" s="1581"/>
      <c r="D23" s="1582" t="s">
        <v>6233</v>
      </c>
      <c r="E23" s="1585"/>
      <c r="F23" s="1584" t="s">
        <v>589</v>
      </c>
      <c r="G23" s="1626">
        <v>2</v>
      </c>
      <c r="H23" s="1626">
        <v>2008</v>
      </c>
      <c r="I23" s="1693">
        <v>300</v>
      </c>
      <c r="J23" s="1626">
        <f t="shared" si="0"/>
        <v>100</v>
      </c>
      <c r="K23" s="1693">
        <f t="shared" si="1"/>
        <v>0</v>
      </c>
      <c r="L23" s="1626"/>
      <c r="M23" s="1693"/>
      <c r="N23" s="1693">
        <f t="shared" si="2"/>
        <v>0</v>
      </c>
      <c r="O23" s="1626"/>
      <c r="P23" s="1693"/>
      <c r="Q23" s="1693">
        <f t="shared" si="3"/>
        <v>0</v>
      </c>
      <c r="R23" s="2126"/>
    </row>
    <row r="24" spans="1:18" s="1578" customFormat="1" ht="15">
      <c r="C24" s="1581"/>
      <c r="D24" s="1582" t="s">
        <v>6234</v>
      </c>
      <c r="E24" s="1583"/>
      <c r="F24" s="1584" t="s">
        <v>589</v>
      </c>
      <c r="G24" s="1626">
        <v>1</v>
      </c>
      <c r="H24" s="1626">
        <v>2008</v>
      </c>
      <c r="I24" s="1693">
        <v>267.3</v>
      </c>
      <c r="J24" s="1626">
        <f t="shared" si="0"/>
        <v>100</v>
      </c>
      <c r="K24" s="1693">
        <f t="shared" si="1"/>
        <v>0</v>
      </c>
      <c r="L24" s="1626"/>
      <c r="M24" s="1693"/>
      <c r="N24" s="1693">
        <f t="shared" si="2"/>
        <v>0</v>
      </c>
      <c r="O24" s="1626"/>
      <c r="P24" s="1693"/>
      <c r="Q24" s="1693">
        <f t="shared" si="3"/>
        <v>0</v>
      </c>
      <c r="R24" s="2126"/>
    </row>
    <row r="25" spans="1:18" s="1579" customFormat="1" ht="15">
      <c r="C25" s="1581"/>
      <c r="D25" s="1582" t="s">
        <v>6235</v>
      </c>
      <c r="E25" s="1586"/>
      <c r="F25" s="1584" t="s">
        <v>3093</v>
      </c>
      <c r="G25" s="1626">
        <v>8</v>
      </c>
      <c r="H25" s="1626">
        <v>2017</v>
      </c>
      <c r="I25" s="1693">
        <v>5832</v>
      </c>
      <c r="J25" s="1626">
        <f t="shared" si="0"/>
        <v>100</v>
      </c>
      <c r="K25" s="1693">
        <f t="shared" si="1"/>
        <v>0</v>
      </c>
      <c r="L25" s="1678"/>
      <c r="M25" s="1710"/>
      <c r="N25" s="1693">
        <f t="shared" si="2"/>
        <v>0</v>
      </c>
      <c r="O25" s="1626"/>
      <c r="P25" s="1693"/>
      <c r="Q25" s="1693">
        <f t="shared" si="3"/>
        <v>0</v>
      </c>
      <c r="R25" s="2126"/>
    </row>
    <row r="26" spans="1:18" s="1579" customFormat="1" ht="15">
      <c r="C26" s="1581"/>
      <c r="D26" s="1582" t="s">
        <v>6236</v>
      </c>
      <c r="E26" s="1586"/>
      <c r="F26" s="1584" t="s">
        <v>3093</v>
      </c>
      <c r="G26" s="1626">
        <v>6</v>
      </c>
      <c r="H26" s="1626">
        <v>2017</v>
      </c>
      <c r="I26" s="1693">
        <v>3232.8</v>
      </c>
      <c r="J26" s="1626">
        <f t="shared" si="0"/>
        <v>100</v>
      </c>
      <c r="K26" s="1693">
        <f t="shared" si="1"/>
        <v>0</v>
      </c>
      <c r="L26" s="1678"/>
      <c r="M26" s="1710"/>
      <c r="N26" s="1693">
        <f t="shared" si="2"/>
        <v>0</v>
      </c>
      <c r="O26" s="1626"/>
      <c r="P26" s="1693"/>
      <c r="Q26" s="1693">
        <f t="shared" si="3"/>
        <v>0</v>
      </c>
      <c r="R26" s="2126"/>
    </row>
    <row r="27" spans="1:18" s="1579" customFormat="1" ht="15">
      <c r="C27" s="1581"/>
      <c r="D27" s="1582" t="s">
        <v>3039</v>
      </c>
      <c r="E27" s="1588"/>
      <c r="F27" s="1584" t="s">
        <v>589</v>
      </c>
      <c r="G27" s="1626">
        <v>8</v>
      </c>
      <c r="H27" s="1626">
        <v>2019</v>
      </c>
      <c r="I27" s="1693">
        <v>3600</v>
      </c>
      <c r="J27" s="1626">
        <f t="shared" si="0"/>
        <v>80</v>
      </c>
      <c r="K27" s="1693">
        <f t="shared" si="1"/>
        <v>720</v>
      </c>
      <c r="L27" s="1678"/>
      <c r="M27" s="1710"/>
      <c r="N27" s="1693">
        <f t="shared" si="2"/>
        <v>0</v>
      </c>
      <c r="O27" s="1626"/>
      <c r="P27" s="1693"/>
      <c r="Q27" s="1693">
        <f t="shared" si="3"/>
        <v>0</v>
      </c>
      <c r="R27" s="2126"/>
    </row>
    <row r="28" spans="1:18" s="1579" customFormat="1" ht="15">
      <c r="C28" s="1581"/>
      <c r="D28" s="1582" t="s">
        <v>3723</v>
      </c>
      <c r="E28" s="1588"/>
      <c r="F28" s="1584" t="s">
        <v>589</v>
      </c>
      <c r="G28" s="1626">
        <v>12</v>
      </c>
      <c r="H28" s="1626">
        <v>2019</v>
      </c>
      <c r="I28" s="1693">
        <v>5398.8</v>
      </c>
      <c r="J28" s="1626">
        <f t="shared" si="0"/>
        <v>80</v>
      </c>
      <c r="K28" s="1693">
        <f t="shared" si="1"/>
        <v>1079.7600000000002</v>
      </c>
      <c r="L28" s="1678"/>
      <c r="M28" s="1710"/>
      <c r="N28" s="1693">
        <f t="shared" si="2"/>
        <v>0</v>
      </c>
      <c r="O28" s="1626"/>
      <c r="P28" s="1693"/>
      <c r="Q28" s="1693">
        <f t="shared" si="3"/>
        <v>0</v>
      </c>
      <c r="R28" s="2126"/>
    </row>
    <row r="29" spans="1:18" s="1579" customFormat="1" ht="15">
      <c r="C29" s="1581"/>
      <c r="D29" s="1582" t="s">
        <v>3040</v>
      </c>
      <c r="E29" s="1588"/>
      <c r="F29" s="1584" t="s">
        <v>589</v>
      </c>
      <c r="G29" s="1626">
        <v>4</v>
      </c>
      <c r="H29" s="1626">
        <v>2019</v>
      </c>
      <c r="I29" s="1693">
        <v>1712</v>
      </c>
      <c r="J29" s="1626">
        <f t="shared" si="0"/>
        <v>80</v>
      </c>
      <c r="K29" s="1693">
        <f t="shared" si="1"/>
        <v>342.39999999999986</v>
      </c>
      <c r="L29" s="1678"/>
      <c r="M29" s="1710"/>
      <c r="N29" s="1693">
        <f t="shared" si="2"/>
        <v>0</v>
      </c>
      <c r="O29" s="1626"/>
      <c r="P29" s="1693"/>
      <c r="Q29" s="1693">
        <f t="shared" si="3"/>
        <v>0</v>
      </c>
      <c r="R29" s="2126"/>
    </row>
    <row r="30" spans="1:18" s="1579" customFormat="1" ht="15">
      <c r="C30" s="1581"/>
      <c r="D30" s="1582" t="s">
        <v>3041</v>
      </c>
      <c r="E30" s="1589"/>
      <c r="F30" s="1584" t="s">
        <v>5530</v>
      </c>
      <c r="G30" s="1626">
        <v>77</v>
      </c>
      <c r="H30" s="1626">
        <v>2020</v>
      </c>
      <c r="I30" s="1693">
        <v>33610.5</v>
      </c>
      <c r="J30" s="1626">
        <f t="shared" si="0"/>
        <v>60</v>
      </c>
      <c r="K30" s="1693">
        <f t="shared" si="1"/>
        <v>13444.2</v>
      </c>
      <c r="L30" s="1678"/>
      <c r="M30" s="1710"/>
      <c r="N30" s="1693">
        <f t="shared" si="2"/>
        <v>0</v>
      </c>
      <c r="O30" s="1626"/>
      <c r="P30" s="1693"/>
      <c r="Q30" s="1693">
        <f t="shared" si="3"/>
        <v>0</v>
      </c>
      <c r="R30" s="2126"/>
    </row>
    <row r="31" spans="1:18" s="1579" customFormat="1" ht="15">
      <c r="C31" s="1581"/>
      <c r="D31" s="1582" t="s">
        <v>6237</v>
      </c>
      <c r="E31" s="1583"/>
      <c r="F31" s="1584" t="s">
        <v>589</v>
      </c>
      <c r="G31" s="1626">
        <v>5</v>
      </c>
      <c r="H31" s="1626">
        <v>2007</v>
      </c>
      <c r="I31" s="1693">
        <v>1451</v>
      </c>
      <c r="J31" s="1626">
        <f t="shared" si="0"/>
        <v>100</v>
      </c>
      <c r="K31" s="1693">
        <f t="shared" si="1"/>
        <v>0</v>
      </c>
      <c r="L31" s="1678"/>
      <c r="M31" s="1710"/>
      <c r="N31" s="1693">
        <f t="shared" si="2"/>
        <v>0</v>
      </c>
      <c r="O31" s="1626"/>
      <c r="P31" s="1693"/>
      <c r="Q31" s="1693">
        <f t="shared" si="3"/>
        <v>0</v>
      </c>
      <c r="R31" s="2126"/>
    </row>
    <row r="32" spans="1:18" s="1579" customFormat="1" ht="15">
      <c r="C32" s="1581"/>
      <c r="D32" s="1582" t="s">
        <v>6238</v>
      </c>
      <c r="E32" s="1590"/>
      <c r="F32" s="1584" t="s">
        <v>589</v>
      </c>
      <c r="G32" s="1626">
        <v>1</v>
      </c>
      <c r="H32" s="1626">
        <v>2014</v>
      </c>
      <c r="I32" s="1693">
        <v>164.37</v>
      </c>
      <c r="J32" s="1626">
        <f t="shared" si="0"/>
        <v>100</v>
      </c>
      <c r="K32" s="1693">
        <f t="shared" si="1"/>
        <v>0</v>
      </c>
      <c r="L32" s="1678"/>
      <c r="M32" s="1710"/>
      <c r="N32" s="1693">
        <f t="shared" si="2"/>
        <v>0</v>
      </c>
      <c r="O32" s="1626"/>
      <c r="P32" s="1693"/>
      <c r="Q32" s="1693">
        <f t="shared" si="3"/>
        <v>0</v>
      </c>
      <c r="R32" s="2126"/>
    </row>
    <row r="33" spans="1:18" s="1579" customFormat="1" ht="15">
      <c r="C33" s="1581"/>
      <c r="D33" s="1582" t="s">
        <v>6239</v>
      </c>
      <c r="E33" s="1586"/>
      <c r="F33" s="1584" t="s">
        <v>589</v>
      </c>
      <c r="G33" s="1626">
        <v>2</v>
      </c>
      <c r="H33" s="1626">
        <v>2015</v>
      </c>
      <c r="I33" s="1693">
        <v>918</v>
      </c>
      <c r="J33" s="1626">
        <f t="shared" si="0"/>
        <v>100</v>
      </c>
      <c r="K33" s="1693">
        <f t="shared" si="1"/>
        <v>0</v>
      </c>
      <c r="L33" s="1678"/>
      <c r="M33" s="1710"/>
      <c r="N33" s="1693">
        <f t="shared" si="2"/>
        <v>0</v>
      </c>
      <c r="O33" s="1626"/>
      <c r="P33" s="1693"/>
      <c r="Q33" s="1693">
        <f t="shared" si="3"/>
        <v>0</v>
      </c>
      <c r="R33" s="2126"/>
    </row>
    <row r="34" spans="1:18" s="1579" customFormat="1" ht="15">
      <c r="C34" s="1581"/>
      <c r="D34" s="1582" t="s">
        <v>6240</v>
      </c>
      <c r="E34" s="1588"/>
      <c r="F34" s="1584" t="s">
        <v>589</v>
      </c>
      <c r="G34" s="1626">
        <v>1</v>
      </c>
      <c r="H34" s="1626">
        <v>2019</v>
      </c>
      <c r="I34" s="1693">
        <v>3225</v>
      </c>
      <c r="J34" s="1626">
        <f t="shared" si="0"/>
        <v>80</v>
      </c>
      <c r="K34" s="1693">
        <f t="shared" si="1"/>
        <v>645</v>
      </c>
      <c r="L34" s="1678"/>
      <c r="M34" s="1710"/>
      <c r="N34" s="1693">
        <f t="shared" si="2"/>
        <v>0</v>
      </c>
      <c r="O34" s="1626"/>
      <c r="P34" s="1693"/>
      <c r="Q34" s="1693">
        <f t="shared" si="3"/>
        <v>0</v>
      </c>
      <c r="R34" s="2126"/>
    </row>
    <row r="35" spans="1:18" s="1579" customFormat="1" ht="15">
      <c r="C35" s="1581"/>
      <c r="D35" s="1582" t="s">
        <v>3036</v>
      </c>
      <c r="E35" s="1591"/>
      <c r="F35" s="1584" t="s">
        <v>589</v>
      </c>
      <c r="G35" s="1626">
        <v>10</v>
      </c>
      <c r="H35" s="1626">
        <v>2016</v>
      </c>
      <c r="I35" s="1693">
        <v>5100</v>
      </c>
      <c r="J35" s="1626">
        <f t="shared" si="0"/>
        <v>100</v>
      </c>
      <c r="K35" s="1693">
        <f t="shared" si="1"/>
        <v>0</v>
      </c>
      <c r="L35" s="1678"/>
      <c r="M35" s="1710"/>
      <c r="N35" s="1693">
        <f t="shared" si="2"/>
        <v>0</v>
      </c>
      <c r="O35" s="1626"/>
      <c r="P35" s="1693"/>
      <c r="Q35" s="1693">
        <f t="shared" si="3"/>
        <v>0</v>
      </c>
      <c r="R35" s="2126"/>
    </row>
    <row r="36" spans="1:18" s="1579" customFormat="1" ht="15">
      <c r="C36" s="1581"/>
      <c r="D36" s="1582" t="s">
        <v>6241</v>
      </c>
      <c r="E36" s="1586"/>
      <c r="F36" s="1584" t="s">
        <v>589</v>
      </c>
      <c r="G36" s="1626">
        <v>43</v>
      </c>
      <c r="H36" s="1626">
        <v>2017</v>
      </c>
      <c r="I36" s="1693">
        <v>32250</v>
      </c>
      <c r="J36" s="1626">
        <f t="shared" si="0"/>
        <v>100</v>
      </c>
      <c r="K36" s="1693">
        <f t="shared" si="1"/>
        <v>0</v>
      </c>
      <c r="L36" s="1678"/>
      <c r="M36" s="1710"/>
      <c r="N36" s="1693">
        <f t="shared" si="2"/>
        <v>0</v>
      </c>
      <c r="O36" s="1626"/>
      <c r="P36" s="1693"/>
      <c r="Q36" s="1693">
        <f t="shared" si="3"/>
        <v>0</v>
      </c>
      <c r="R36" s="2126"/>
    </row>
    <row r="37" spans="1:18" s="1579" customFormat="1" ht="15">
      <c r="C37" s="1581"/>
      <c r="D37" s="1582" t="s">
        <v>3038</v>
      </c>
      <c r="E37" s="1588"/>
      <c r="F37" s="1584" t="s">
        <v>589</v>
      </c>
      <c r="G37" s="1626">
        <v>15</v>
      </c>
      <c r="H37" s="1626">
        <v>2019</v>
      </c>
      <c r="I37" s="1693">
        <v>6696</v>
      </c>
      <c r="J37" s="1626">
        <f t="shared" si="0"/>
        <v>80</v>
      </c>
      <c r="K37" s="1693">
        <f t="shared" si="1"/>
        <v>1339.1999999999998</v>
      </c>
      <c r="L37" s="1678"/>
      <c r="M37" s="1710"/>
      <c r="N37" s="1693">
        <f t="shared" si="2"/>
        <v>0</v>
      </c>
      <c r="O37" s="1626"/>
      <c r="P37" s="1693"/>
      <c r="Q37" s="1693">
        <f t="shared" si="3"/>
        <v>0</v>
      </c>
      <c r="R37" s="2126"/>
    </row>
    <row r="38" spans="1:18" s="1579" customFormat="1" ht="15">
      <c r="C38" s="1581"/>
      <c r="D38" s="1582" t="s">
        <v>6232</v>
      </c>
      <c r="E38" s="1583"/>
      <c r="F38" s="1584" t="s">
        <v>589</v>
      </c>
      <c r="G38" s="1626">
        <v>4</v>
      </c>
      <c r="H38" s="1626">
        <v>2008</v>
      </c>
      <c r="I38" s="1693">
        <v>2566</v>
      </c>
      <c r="J38" s="1626">
        <f t="shared" si="0"/>
        <v>100</v>
      </c>
      <c r="K38" s="1693">
        <f t="shared" si="1"/>
        <v>0</v>
      </c>
      <c r="L38" s="1678"/>
      <c r="M38" s="1710"/>
      <c r="N38" s="1693">
        <f t="shared" si="2"/>
        <v>0</v>
      </c>
      <c r="O38" s="1626"/>
      <c r="P38" s="1693"/>
      <c r="Q38" s="1693">
        <f t="shared" si="3"/>
        <v>0</v>
      </c>
      <c r="R38" s="2126"/>
    </row>
    <row r="39" spans="1:18" s="1580" customFormat="1" ht="15">
      <c r="C39" s="1581"/>
      <c r="D39" s="1582" t="s">
        <v>6242</v>
      </c>
      <c r="E39" s="1583"/>
      <c r="F39" s="1584" t="s">
        <v>589</v>
      </c>
      <c r="G39" s="1626">
        <v>2</v>
      </c>
      <c r="H39" s="1626">
        <v>2010</v>
      </c>
      <c r="I39" s="1693">
        <v>1316.64</v>
      </c>
      <c r="J39" s="1626">
        <f t="shared" si="0"/>
        <v>100</v>
      </c>
      <c r="K39" s="1693">
        <f t="shared" si="1"/>
        <v>0</v>
      </c>
      <c r="L39" s="1678"/>
      <c r="M39" s="1710"/>
      <c r="N39" s="1693">
        <f t="shared" si="2"/>
        <v>0</v>
      </c>
      <c r="O39" s="1626"/>
      <c r="P39" s="1693"/>
      <c r="Q39" s="1693">
        <f t="shared" si="3"/>
        <v>0</v>
      </c>
      <c r="R39" s="2126"/>
    </row>
    <row r="40" spans="1:18" s="1580" customFormat="1" ht="15">
      <c r="C40" s="1581"/>
      <c r="D40" s="1582" t="s">
        <v>6243</v>
      </c>
      <c r="E40" s="1583"/>
      <c r="F40" s="1584" t="s">
        <v>589</v>
      </c>
      <c r="G40" s="1626">
        <v>3</v>
      </c>
      <c r="H40" s="1626">
        <v>2011</v>
      </c>
      <c r="I40" s="1693">
        <v>1308.96</v>
      </c>
      <c r="J40" s="1626">
        <f t="shared" si="0"/>
        <v>100</v>
      </c>
      <c r="K40" s="1693">
        <f t="shared" si="1"/>
        <v>0</v>
      </c>
      <c r="L40" s="1678"/>
      <c r="M40" s="1710"/>
      <c r="N40" s="1693">
        <f t="shared" si="2"/>
        <v>0</v>
      </c>
      <c r="O40" s="1626"/>
      <c r="P40" s="1693"/>
      <c r="Q40" s="1693">
        <f t="shared" si="3"/>
        <v>0</v>
      </c>
      <c r="R40" s="2126"/>
    </row>
    <row r="41" spans="1:18" s="1580" customFormat="1" ht="15">
      <c r="C41" s="1581"/>
      <c r="D41" s="1582" t="s">
        <v>6244</v>
      </c>
      <c r="E41" s="1583"/>
      <c r="F41" s="1584" t="s">
        <v>589</v>
      </c>
      <c r="G41" s="1626">
        <v>9</v>
      </c>
      <c r="H41" s="1626">
        <v>2012</v>
      </c>
      <c r="I41" s="1693">
        <v>4215.24</v>
      </c>
      <c r="J41" s="1626">
        <f t="shared" si="0"/>
        <v>100</v>
      </c>
      <c r="K41" s="1693">
        <f t="shared" si="1"/>
        <v>0</v>
      </c>
      <c r="L41" s="1678"/>
      <c r="M41" s="1710"/>
      <c r="N41" s="1693">
        <f t="shared" si="2"/>
        <v>0</v>
      </c>
      <c r="O41" s="1626"/>
      <c r="P41" s="1693"/>
      <c r="Q41" s="1693">
        <f t="shared" si="3"/>
        <v>0</v>
      </c>
      <c r="R41" s="2126"/>
    </row>
    <row r="42" spans="1:18" s="1580" customFormat="1" ht="15">
      <c r="C42" s="1581"/>
      <c r="D42" s="1582" t="s">
        <v>6245</v>
      </c>
      <c r="E42" s="1583"/>
      <c r="F42" s="1584" t="s">
        <v>589</v>
      </c>
      <c r="G42" s="1626">
        <v>2</v>
      </c>
      <c r="H42" s="1626">
        <v>2006</v>
      </c>
      <c r="I42" s="1693">
        <v>1003.7564000000001</v>
      </c>
      <c r="J42" s="1626">
        <f t="shared" si="0"/>
        <v>100</v>
      </c>
      <c r="K42" s="1693">
        <f t="shared" si="1"/>
        <v>0</v>
      </c>
      <c r="L42" s="1678"/>
      <c r="M42" s="1710"/>
      <c r="N42" s="1693">
        <f t="shared" si="2"/>
        <v>0</v>
      </c>
      <c r="O42" s="1626"/>
      <c r="P42" s="1693"/>
      <c r="Q42" s="1693">
        <f t="shared" si="3"/>
        <v>0</v>
      </c>
      <c r="R42" s="2126"/>
    </row>
    <row r="43" spans="1:18" s="1580" customFormat="1" ht="15">
      <c r="C43" s="1581"/>
      <c r="D43" s="1582" t="s">
        <v>2829</v>
      </c>
      <c r="E43" s="1583"/>
      <c r="F43" s="1584" t="s">
        <v>589</v>
      </c>
      <c r="G43" s="1626"/>
      <c r="H43" s="1626"/>
      <c r="I43" s="1693"/>
      <c r="J43" s="1626">
        <f t="shared" ref="J43" si="4">IF(($J$14-H43)*J$17&gt;100,100,($J$14-H43)*J$17)</f>
        <v>100</v>
      </c>
      <c r="K43" s="1693">
        <f t="shared" ref="K43" si="5">IF(J43=100,0,I43-I43*J43%)</f>
        <v>0</v>
      </c>
      <c r="L43" s="1678"/>
      <c r="M43" s="1710"/>
      <c r="N43" s="1693"/>
      <c r="O43" s="1626">
        <v>262</v>
      </c>
      <c r="P43" s="1693">
        <v>440</v>
      </c>
      <c r="Q43" s="1693">
        <f t="shared" si="3"/>
        <v>115280</v>
      </c>
      <c r="R43" s="2127"/>
    </row>
    <row r="44" spans="1:18" s="637" customFormat="1" ht="27">
      <c r="A44" s="1556"/>
      <c r="B44" s="1557"/>
      <c r="C44" s="1551"/>
      <c r="D44" s="1542" t="s">
        <v>5895</v>
      </c>
      <c r="E44" s="1551"/>
      <c r="F44" s="1543" t="s">
        <v>589</v>
      </c>
      <c r="G44" s="1627">
        <v>1</v>
      </c>
      <c r="H44" s="1664">
        <v>2010</v>
      </c>
      <c r="I44" s="1685">
        <v>267.3</v>
      </c>
      <c r="J44" s="1627">
        <f t="shared" si="0"/>
        <v>100</v>
      </c>
      <c r="K44" s="1686">
        <f t="shared" si="1"/>
        <v>0</v>
      </c>
      <c r="L44" s="1627"/>
      <c r="M44" s="1686"/>
      <c r="N44" s="1686">
        <f t="shared" ref="N44:N106" si="6">+L44*M44</f>
        <v>0</v>
      </c>
      <c r="O44" s="1627"/>
      <c r="P44" s="1686"/>
      <c r="Q44" s="1686">
        <f t="shared" ref="Q44:Q106" si="7">+O44*P44</f>
        <v>0</v>
      </c>
      <c r="R44" s="2089" t="s">
        <v>5919</v>
      </c>
    </row>
    <row r="45" spans="1:18" s="637" customFormat="1" ht="27">
      <c r="A45" s="1556"/>
      <c r="B45" s="1557"/>
      <c r="C45" s="1551"/>
      <c r="D45" s="1542" t="s">
        <v>5896</v>
      </c>
      <c r="E45" s="1551"/>
      <c r="F45" s="1543" t="s">
        <v>589</v>
      </c>
      <c r="G45" s="1627">
        <v>1</v>
      </c>
      <c r="H45" s="1664">
        <v>2010</v>
      </c>
      <c r="I45" s="1685">
        <v>241.7</v>
      </c>
      <c r="J45" s="1627">
        <f t="shared" si="0"/>
        <v>100</v>
      </c>
      <c r="K45" s="1686">
        <f t="shared" si="1"/>
        <v>0</v>
      </c>
      <c r="L45" s="1627"/>
      <c r="M45" s="1686"/>
      <c r="N45" s="1686">
        <f t="shared" si="6"/>
        <v>0</v>
      </c>
      <c r="O45" s="1627"/>
      <c r="P45" s="1686"/>
      <c r="Q45" s="1686">
        <f t="shared" si="7"/>
        <v>0</v>
      </c>
      <c r="R45" s="2089"/>
    </row>
    <row r="46" spans="1:18" s="637" customFormat="1" ht="27">
      <c r="A46" s="1556"/>
      <c r="B46" s="1557"/>
      <c r="C46" s="1551"/>
      <c r="D46" s="1542" t="s">
        <v>5896</v>
      </c>
      <c r="E46" s="1551"/>
      <c r="F46" s="1543" t="s">
        <v>589</v>
      </c>
      <c r="G46" s="1627">
        <v>1</v>
      </c>
      <c r="H46" s="1664">
        <v>2010</v>
      </c>
      <c r="I46" s="1685">
        <v>241.7</v>
      </c>
      <c r="J46" s="1627">
        <f t="shared" si="0"/>
        <v>100</v>
      </c>
      <c r="K46" s="1686">
        <f t="shared" si="1"/>
        <v>0</v>
      </c>
      <c r="L46" s="1627"/>
      <c r="M46" s="1686"/>
      <c r="N46" s="1686">
        <f t="shared" si="6"/>
        <v>0</v>
      </c>
      <c r="O46" s="1627"/>
      <c r="P46" s="1686"/>
      <c r="Q46" s="1686">
        <f t="shared" si="7"/>
        <v>0</v>
      </c>
      <c r="R46" s="2089"/>
    </row>
    <row r="47" spans="1:18" s="637" customFormat="1" ht="27">
      <c r="A47" s="1556"/>
      <c r="B47" s="1557"/>
      <c r="C47" s="1551"/>
      <c r="D47" s="1542" t="s">
        <v>5897</v>
      </c>
      <c r="E47" s="1551"/>
      <c r="F47" s="1551" t="s">
        <v>589</v>
      </c>
      <c r="G47" s="1627">
        <v>1</v>
      </c>
      <c r="H47" s="1664">
        <v>2008</v>
      </c>
      <c r="I47" s="1685">
        <v>641.5</v>
      </c>
      <c r="J47" s="1627">
        <f t="shared" si="0"/>
        <v>100</v>
      </c>
      <c r="K47" s="1686">
        <f t="shared" si="1"/>
        <v>0</v>
      </c>
      <c r="L47" s="1627"/>
      <c r="M47" s="1686"/>
      <c r="N47" s="1686">
        <f t="shared" si="6"/>
        <v>0</v>
      </c>
      <c r="O47" s="1627"/>
      <c r="P47" s="1686"/>
      <c r="Q47" s="1686">
        <f t="shared" si="7"/>
        <v>0</v>
      </c>
      <c r="R47" s="2089"/>
    </row>
    <row r="48" spans="1:18" s="637" customFormat="1" ht="27">
      <c r="A48" s="1556"/>
      <c r="B48" s="1557"/>
      <c r="C48" s="1551"/>
      <c r="D48" s="1542" t="s">
        <v>5897</v>
      </c>
      <c r="E48" s="1551"/>
      <c r="F48" s="1551" t="s">
        <v>589</v>
      </c>
      <c r="G48" s="1627">
        <v>1</v>
      </c>
      <c r="H48" s="1664">
        <v>2008</v>
      </c>
      <c r="I48" s="1685">
        <v>641.5</v>
      </c>
      <c r="J48" s="1627">
        <f t="shared" si="0"/>
        <v>100</v>
      </c>
      <c r="K48" s="1686">
        <f t="shared" si="1"/>
        <v>0</v>
      </c>
      <c r="L48" s="1627"/>
      <c r="M48" s="1686"/>
      <c r="N48" s="1686">
        <f t="shared" si="6"/>
        <v>0</v>
      </c>
      <c r="O48" s="1627"/>
      <c r="P48" s="1686"/>
      <c r="Q48" s="1686">
        <f t="shared" si="7"/>
        <v>0</v>
      </c>
      <c r="R48" s="2089"/>
    </row>
    <row r="49" spans="1:18" s="637" customFormat="1" ht="27">
      <c r="A49" s="1556"/>
      <c r="B49" s="1557"/>
      <c r="C49" s="1551"/>
      <c r="D49" s="1542" t="s">
        <v>5898</v>
      </c>
      <c r="E49" s="1551"/>
      <c r="F49" s="1551" t="s">
        <v>589</v>
      </c>
      <c r="G49" s="1627">
        <v>1</v>
      </c>
      <c r="H49" s="1664">
        <v>2011</v>
      </c>
      <c r="I49" s="1685">
        <v>436.32</v>
      </c>
      <c r="J49" s="1627">
        <f t="shared" si="0"/>
        <v>100</v>
      </c>
      <c r="K49" s="1686">
        <f t="shared" si="1"/>
        <v>0</v>
      </c>
      <c r="L49" s="1627"/>
      <c r="M49" s="1686"/>
      <c r="N49" s="1686">
        <f t="shared" si="6"/>
        <v>0</v>
      </c>
      <c r="O49" s="1627"/>
      <c r="P49" s="1686"/>
      <c r="Q49" s="1686">
        <f t="shared" si="7"/>
        <v>0</v>
      </c>
      <c r="R49" s="2089"/>
    </row>
    <row r="50" spans="1:18" s="637" customFormat="1" ht="27">
      <c r="A50" s="1556"/>
      <c r="B50" s="1557"/>
      <c r="C50" s="1551"/>
      <c r="D50" s="1542" t="s">
        <v>5898</v>
      </c>
      <c r="E50" s="1551"/>
      <c r="F50" s="1551" t="s">
        <v>589</v>
      </c>
      <c r="G50" s="1627">
        <v>1</v>
      </c>
      <c r="H50" s="1664">
        <v>2011</v>
      </c>
      <c r="I50" s="1685">
        <v>436.32</v>
      </c>
      <c r="J50" s="1627">
        <f t="shared" si="0"/>
        <v>100</v>
      </c>
      <c r="K50" s="1686">
        <f t="shared" si="1"/>
        <v>0</v>
      </c>
      <c r="L50" s="1627"/>
      <c r="M50" s="1686"/>
      <c r="N50" s="1686">
        <f t="shared" si="6"/>
        <v>0</v>
      </c>
      <c r="O50" s="1627"/>
      <c r="P50" s="1686"/>
      <c r="Q50" s="1686">
        <f t="shared" si="7"/>
        <v>0</v>
      </c>
      <c r="R50" s="2089"/>
    </row>
    <row r="51" spans="1:18" s="637" customFormat="1" ht="27">
      <c r="A51" s="1556"/>
      <c r="B51" s="1557"/>
      <c r="C51" s="1551"/>
      <c r="D51" s="1542" t="s">
        <v>5898</v>
      </c>
      <c r="E51" s="1551"/>
      <c r="F51" s="1551" t="s">
        <v>589</v>
      </c>
      <c r="G51" s="1627">
        <v>1</v>
      </c>
      <c r="H51" s="1664">
        <v>2011</v>
      </c>
      <c r="I51" s="1685">
        <v>436.32</v>
      </c>
      <c r="J51" s="1627">
        <f t="shared" si="0"/>
        <v>100</v>
      </c>
      <c r="K51" s="1686">
        <f t="shared" si="1"/>
        <v>0</v>
      </c>
      <c r="L51" s="1627"/>
      <c r="M51" s="1686"/>
      <c r="N51" s="1686">
        <f t="shared" si="6"/>
        <v>0</v>
      </c>
      <c r="O51" s="1627"/>
      <c r="P51" s="1686"/>
      <c r="Q51" s="1686">
        <f t="shared" si="7"/>
        <v>0</v>
      </c>
      <c r="R51" s="2089"/>
    </row>
    <row r="52" spans="1:18" s="637" customFormat="1">
      <c r="A52" s="1556"/>
      <c r="B52" s="1557"/>
      <c r="C52" s="1551"/>
      <c r="D52" s="1542" t="s">
        <v>5899</v>
      </c>
      <c r="E52" s="1551"/>
      <c r="F52" s="1551" t="s">
        <v>589</v>
      </c>
      <c r="G52" s="1627">
        <v>1</v>
      </c>
      <c r="H52" s="1664">
        <v>2010</v>
      </c>
      <c r="I52" s="1685">
        <v>404.685</v>
      </c>
      <c r="J52" s="1627">
        <f t="shared" si="0"/>
        <v>100</v>
      </c>
      <c r="K52" s="1686">
        <f t="shared" si="1"/>
        <v>0</v>
      </c>
      <c r="L52" s="1627"/>
      <c r="M52" s="1686"/>
      <c r="N52" s="1686">
        <f t="shared" si="6"/>
        <v>0</v>
      </c>
      <c r="O52" s="1627"/>
      <c r="P52" s="1686"/>
      <c r="Q52" s="1686">
        <f t="shared" si="7"/>
        <v>0</v>
      </c>
      <c r="R52" s="2089"/>
    </row>
    <row r="53" spans="1:18" s="637" customFormat="1">
      <c r="A53" s="1556"/>
      <c r="B53" s="1557"/>
      <c r="C53" s="1551"/>
      <c r="D53" s="1542" t="s">
        <v>5900</v>
      </c>
      <c r="E53" s="1551"/>
      <c r="F53" s="1551" t="s">
        <v>589</v>
      </c>
      <c r="G53" s="1627">
        <v>1</v>
      </c>
      <c r="H53" s="1664">
        <v>2008</v>
      </c>
      <c r="I53" s="1685">
        <v>493.3</v>
      </c>
      <c r="J53" s="1627">
        <f t="shared" si="0"/>
        <v>100</v>
      </c>
      <c r="K53" s="1686">
        <f t="shared" si="1"/>
        <v>0</v>
      </c>
      <c r="L53" s="1627"/>
      <c r="M53" s="1686"/>
      <c r="N53" s="1686">
        <f t="shared" si="6"/>
        <v>0</v>
      </c>
      <c r="O53" s="1627"/>
      <c r="P53" s="1686"/>
      <c r="Q53" s="1686">
        <f t="shared" si="7"/>
        <v>0</v>
      </c>
      <c r="R53" s="2089"/>
    </row>
    <row r="54" spans="1:18" s="637" customFormat="1">
      <c r="A54" s="1556"/>
      <c r="B54" s="1557"/>
      <c r="C54" s="1551"/>
      <c r="D54" s="1542" t="s">
        <v>5901</v>
      </c>
      <c r="E54" s="1551"/>
      <c r="F54" s="1551" t="s">
        <v>589</v>
      </c>
      <c r="G54" s="1627">
        <v>1</v>
      </c>
      <c r="H54" s="1664">
        <v>2012</v>
      </c>
      <c r="I54" s="1685">
        <v>270</v>
      </c>
      <c r="J54" s="1627">
        <f t="shared" si="0"/>
        <v>100</v>
      </c>
      <c r="K54" s="1686">
        <f t="shared" si="1"/>
        <v>0</v>
      </c>
      <c r="L54" s="1627"/>
      <c r="M54" s="1686"/>
      <c r="N54" s="1686">
        <f t="shared" si="6"/>
        <v>0</v>
      </c>
      <c r="O54" s="1627"/>
      <c r="P54" s="1686"/>
      <c r="Q54" s="1686">
        <f t="shared" si="7"/>
        <v>0</v>
      </c>
      <c r="R54" s="2089"/>
    </row>
    <row r="55" spans="1:18" s="637" customFormat="1">
      <c r="A55" s="1556"/>
      <c r="B55" s="1557"/>
      <c r="C55" s="1551"/>
      <c r="D55" s="1542" t="s">
        <v>5902</v>
      </c>
      <c r="E55" s="1551"/>
      <c r="F55" s="1551" t="s">
        <v>589</v>
      </c>
      <c r="G55" s="1627">
        <v>1</v>
      </c>
      <c r="H55" s="1664">
        <v>2007</v>
      </c>
      <c r="I55" s="1685">
        <v>259.10000000000002</v>
      </c>
      <c r="J55" s="1627">
        <f t="shared" si="0"/>
        <v>100</v>
      </c>
      <c r="K55" s="1686">
        <f t="shared" si="1"/>
        <v>0</v>
      </c>
      <c r="L55" s="1627"/>
      <c r="M55" s="1686"/>
      <c r="N55" s="1686">
        <f t="shared" si="6"/>
        <v>0</v>
      </c>
      <c r="O55" s="1627"/>
      <c r="P55" s="1686"/>
      <c r="Q55" s="1686">
        <f t="shared" si="7"/>
        <v>0</v>
      </c>
      <c r="R55" s="2089"/>
    </row>
    <row r="56" spans="1:18" s="637" customFormat="1" ht="27">
      <c r="A56" s="1556"/>
      <c r="B56" s="1557"/>
      <c r="C56" s="1551"/>
      <c r="D56" s="1542" t="s">
        <v>5903</v>
      </c>
      <c r="E56" s="1551"/>
      <c r="F56" s="1551" t="s">
        <v>589</v>
      </c>
      <c r="G56" s="1627">
        <v>1</v>
      </c>
      <c r="H56" s="1664">
        <v>2014</v>
      </c>
      <c r="I56" s="1685">
        <v>150</v>
      </c>
      <c r="J56" s="1627">
        <f t="shared" si="0"/>
        <v>100</v>
      </c>
      <c r="K56" s="1686">
        <f t="shared" si="1"/>
        <v>0</v>
      </c>
      <c r="L56" s="1627"/>
      <c r="M56" s="1686"/>
      <c r="N56" s="1686">
        <f t="shared" si="6"/>
        <v>0</v>
      </c>
      <c r="O56" s="1627"/>
      <c r="P56" s="1686"/>
      <c r="Q56" s="1686">
        <f t="shared" si="7"/>
        <v>0</v>
      </c>
      <c r="R56" s="2089"/>
    </row>
    <row r="57" spans="1:18" s="637" customFormat="1">
      <c r="A57" s="1556"/>
      <c r="B57" s="1557"/>
      <c r="C57" s="1551"/>
      <c r="D57" s="1542" t="s">
        <v>5904</v>
      </c>
      <c r="E57" s="1551"/>
      <c r="F57" s="1551" t="s">
        <v>589</v>
      </c>
      <c r="G57" s="1627">
        <v>1</v>
      </c>
      <c r="H57" s="1664">
        <v>2014</v>
      </c>
      <c r="I57" s="1685">
        <v>384.24</v>
      </c>
      <c r="J57" s="1627">
        <f t="shared" si="0"/>
        <v>100</v>
      </c>
      <c r="K57" s="1686">
        <f t="shared" si="1"/>
        <v>0</v>
      </c>
      <c r="L57" s="1627"/>
      <c r="M57" s="1686"/>
      <c r="N57" s="1686">
        <f t="shared" si="6"/>
        <v>0</v>
      </c>
      <c r="O57" s="1627"/>
      <c r="P57" s="1686"/>
      <c r="Q57" s="1686">
        <f t="shared" si="7"/>
        <v>0</v>
      </c>
      <c r="R57" s="2089"/>
    </row>
    <row r="58" spans="1:18" s="637" customFormat="1" ht="27">
      <c r="A58" s="1556"/>
      <c r="B58" s="1557"/>
      <c r="C58" s="1551"/>
      <c r="D58" s="1542" t="s">
        <v>5905</v>
      </c>
      <c r="E58" s="1551"/>
      <c r="F58" s="1551" t="s">
        <v>589</v>
      </c>
      <c r="G58" s="1627">
        <v>1</v>
      </c>
      <c r="H58" s="1664">
        <v>2014</v>
      </c>
      <c r="I58" s="1685">
        <v>290.2</v>
      </c>
      <c r="J58" s="1627">
        <f t="shared" si="0"/>
        <v>100</v>
      </c>
      <c r="K58" s="1686">
        <f t="shared" si="1"/>
        <v>0</v>
      </c>
      <c r="L58" s="1627"/>
      <c r="M58" s="1686"/>
      <c r="N58" s="1686">
        <f t="shared" si="6"/>
        <v>0</v>
      </c>
      <c r="O58" s="1627"/>
      <c r="P58" s="1686"/>
      <c r="Q58" s="1686">
        <f t="shared" si="7"/>
        <v>0</v>
      </c>
      <c r="R58" s="2089"/>
    </row>
    <row r="59" spans="1:18" s="637" customFormat="1" ht="27">
      <c r="A59" s="1556"/>
      <c r="B59" s="1557"/>
      <c r="C59" s="1551"/>
      <c r="D59" s="1542" t="s">
        <v>5906</v>
      </c>
      <c r="E59" s="1551"/>
      <c r="F59" s="1551" t="s">
        <v>589</v>
      </c>
      <c r="G59" s="1627">
        <v>1</v>
      </c>
      <c r="H59" s="1664">
        <v>2014</v>
      </c>
      <c r="I59" s="1685">
        <v>493.3</v>
      </c>
      <c r="J59" s="1627">
        <f t="shared" si="0"/>
        <v>100</v>
      </c>
      <c r="K59" s="1686">
        <f t="shared" si="1"/>
        <v>0</v>
      </c>
      <c r="L59" s="1627"/>
      <c r="M59" s="1686"/>
      <c r="N59" s="1686">
        <f t="shared" si="6"/>
        <v>0</v>
      </c>
      <c r="O59" s="1627"/>
      <c r="P59" s="1686"/>
      <c r="Q59" s="1686">
        <f t="shared" si="7"/>
        <v>0</v>
      </c>
      <c r="R59" s="2089"/>
    </row>
    <row r="60" spans="1:18" s="637" customFormat="1">
      <c r="A60" s="1556"/>
      <c r="B60" s="1557"/>
      <c r="C60" s="1551"/>
      <c r="D60" s="1542" t="s">
        <v>5907</v>
      </c>
      <c r="E60" s="1551"/>
      <c r="F60" s="1551" t="s">
        <v>589</v>
      </c>
      <c r="G60" s="1627">
        <v>1</v>
      </c>
      <c r="H60" s="1664">
        <v>2014</v>
      </c>
      <c r="I60" s="1685">
        <v>485.83879999999999</v>
      </c>
      <c r="J60" s="1627">
        <f t="shared" si="0"/>
        <v>100</v>
      </c>
      <c r="K60" s="1686">
        <f t="shared" si="1"/>
        <v>0</v>
      </c>
      <c r="L60" s="1627"/>
      <c r="M60" s="1686"/>
      <c r="N60" s="1686">
        <f t="shared" si="6"/>
        <v>0</v>
      </c>
      <c r="O60" s="1627"/>
      <c r="P60" s="1686"/>
      <c r="Q60" s="1686">
        <f t="shared" si="7"/>
        <v>0</v>
      </c>
      <c r="R60" s="2089"/>
    </row>
    <row r="61" spans="1:18" s="637" customFormat="1">
      <c r="A61" s="1556"/>
      <c r="B61" s="1557"/>
      <c r="C61" s="1551"/>
      <c r="D61" s="1542" t="s">
        <v>5907</v>
      </c>
      <c r="E61" s="1551"/>
      <c r="F61" s="1551" t="s">
        <v>589</v>
      </c>
      <c r="G61" s="1627">
        <v>1</v>
      </c>
      <c r="H61" s="1664">
        <v>2014</v>
      </c>
      <c r="I61" s="1685">
        <v>485.83879999999999</v>
      </c>
      <c r="J61" s="1627">
        <f t="shared" si="0"/>
        <v>100</v>
      </c>
      <c r="K61" s="1686">
        <f t="shared" si="1"/>
        <v>0</v>
      </c>
      <c r="L61" s="1627"/>
      <c r="M61" s="1686"/>
      <c r="N61" s="1686">
        <f t="shared" si="6"/>
        <v>0</v>
      </c>
      <c r="O61" s="1627"/>
      <c r="P61" s="1686"/>
      <c r="Q61" s="1686">
        <f t="shared" si="7"/>
        <v>0</v>
      </c>
      <c r="R61" s="2089"/>
    </row>
    <row r="62" spans="1:18" s="637" customFormat="1">
      <c r="A62" s="1556"/>
      <c r="B62" s="1557"/>
      <c r="C62" s="1551"/>
      <c r="D62" s="1542" t="s">
        <v>5907</v>
      </c>
      <c r="E62" s="1551"/>
      <c r="F62" s="1551" t="s">
        <v>589</v>
      </c>
      <c r="G62" s="1627">
        <v>1</v>
      </c>
      <c r="H62" s="1664">
        <v>2014</v>
      </c>
      <c r="I62" s="1685">
        <v>485.83879999999999</v>
      </c>
      <c r="J62" s="1627">
        <f t="shared" si="0"/>
        <v>100</v>
      </c>
      <c r="K62" s="1686">
        <f t="shared" si="1"/>
        <v>0</v>
      </c>
      <c r="L62" s="1627"/>
      <c r="M62" s="1686"/>
      <c r="N62" s="1686">
        <f t="shared" si="6"/>
        <v>0</v>
      </c>
      <c r="O62" s="1627"/>
      <c r="P62" s="1686"/>
      <c r="Q62" s="1686">
        <f t="shared" si="7"/>
        <v>0</v>
      </c>
      <c r="R62" s="2089"/>
    </row>
    <row r="63" spans="1:18" s="637" customFormat="1">
      <c r="A63" s="1556"/>
      <c r="B63" s="1557"/>
      <c r="C63" s="1551"/>
      <c r="D63" s="1542" t="s">
        <v>5907</v>
      </c>
      <c r="E63" s="1551"/>
      <c r="F63" s="1551" t="s">
        <v>589</v>
      </c>
      <c r="G63" s="1627">
        <v>1</v>
      </c>
      <c r="H63" s="1664">
        <v>2014</v>
      </c>
      <c r="I63" s="1685">
        <v>485.83879999999999</v>
      </c>
      <c r="J63" s="1627">
        <f t="shared" si="0"/>
        <v>100</v>
      </c>
      <c r="K63" s="1686">
        <f t="shared" si="1"/>
        <v>0</v>
      </c>
      <c r="L63" s="1627"/>
      <c r="M63" s="1686"/>
      <c r="N63" s="1686">
        <f t="shared" si="6"/>
        <v>0</v>
      </c>
      <c r="O63" s="1627"/>
      <c r="P63" s="1686"/>
      <c r="Q63" s="1686">
        <f t="shared" si="7"/>
        <v>0</v>
      </c>
      <c r="R63" s="2089"/>
    </row>
    <row r="64" spans="1:18" s="637" customFormat="1">
      <c r="A64" s="1556"/>
      <c r="B64" s="1557"/>
      <c r="C64" s="1551"/>
      <c r="D64" s="1542" t="s">
        <v>5908</v>
      </c>
      <c r="E64" s="1551"/>
      <c r="F64" s="1551" t="s">
        <v>589</v>
      </c>
      <c r="G64" s="1627">
        <v>1</v>
      </c>
      <c r="H64" s="1664">
        <v>2013</v>
      </c>
      <c r="I64" s="1685">
        <v>512.01487999999995</v>
      </c>
      <c r="J64" s="1627">
        <f t="shared" si="0"/>
        <v>100</v>
      </c>
      <c r="K64" s="1686">
        <f t="shared" si="1"/>
        <v>0</v>
      </c>
      <c r="L64" s="1627"/>
      <c r="M64" s="1686"/>
      <c r="N64" s="1686">
        <f t="shared" si="6"/>
        <v>0</v>
      </c>
      <c r="O64" s="1627"/>
      <c r="P64" s="1686"/>
      <c r="Q64" s="1686">
        <f t="shared" si="7"/>
        <v>0</v>
      </c>
      <c r="R64" s="2089"/>
    </row>
    <row r="65" spans="1:18" s="637" customFormat="1">
      <c r="A65" s="1556"/>
      <c r="B65" s="1557"/>
      <c r="C65" s="1551"/>
      <c r="D65" s="1542" t="s">
        <v>5909</v>
      </c>
      <c r="E65" s="1551"/>
      <c r="F65" s="1551" t="s">
        <v>589</v>
      </c>
      <c r="G65" s="1627">
        <v>1</v>
      </c>
      <c r="H65" s="1664">
        <v>2014</v>
      </c>
      <c r="I65" s="1685">
        <v>501.87819999999999</v>
      </c>
      <c r="J65" s="1627">
        <f t="shared" si="0"/>
        <v>100</v>
      </c>
      <c r="K65" s="1686">
        <f t="shared" si="1"/>
        <v>0</v>
      </c>
      <c r="L65" s="1627"/>
      <c r="M65" s="1686"/>
      <c r="N65" s="1686">
        <f t="shared" si="6"/>
        <v>0</v>
      </c>
      <c r="O65" s="1627"/>
      <c r="P65" s="1686"/>
      <c r="Q65" s="1686">
        <f t="shared" si="7"/>
        <v>0</v>
      </c>
      <c r="R65" s="2089"/>
    </row>
    <row r="66" spans="1:18" s="637" customFormat="1" ht="27">
      <c r="A66" s="1556"/>
      <c r="B66" s="1557"/>
      <c r="C66" s="1551"/>
      <c r="D66" s="1542" t="s">
        <v>5910</v>
      </c>
      <c r="E66" s="1551"/>
      <c r="F66" s="1551" t="s">
        <v>589</v>
      </c>
      <c r="G66" s="1627">
        <v>1</v>
      </c>
      <c r="H66" s="1664">
        <v>2015</v>
      </c>
      <c r="I66" s="1685">
        <v>459</v>
      </c>
      <c r="J66" s="1627">
        <f t="shared" si="0"/>
        <v>100</v>
      </c>
      <c r="K66" s="1686">
        <f t="shared" si="1"/>
        <v>0</v>
      </c>
      <c r="L66" s="1627"/>
      <c r="M66" s="1686"/>
      <c r="N66" s="1686">
        <f t="shared" si="6"/>
        <v>0</v>
      </c>
      <c r="O66" s="1627"/>
      <c r="P66" s="1686"/>
      <c r="Q66" s="1686">
        <f t="shared" si="7"/>
        <v>0</v>
      </c>
      <c r="R66" s="2089"/>
    </row>
    <row r="67" spans="1:18" s="637" customFormat="1" ht="27">
      <c r="A67" s="1556"/>
      <c r="B67" s="1557"/>
      <c r="C67" s="1551"/>
      <c r="D67" s="1542" t="s">
        <v>5911</v>
      </c>
      <c r="E67" s="1551"/>
      <c r="F67" s="1543" t="s">
        <v>3075</v>
      </c>
      <c r="G67" s="1627">
        <v>1</v>
      </c>
      <c r="H67" s="1665">
        <v>2017</v>
      </c>
      <c r="I67" s="1685">
        <v>750</v>
      </c>
      <c r="J67" s="1627">
        <f t="shared" si="0"/>
        <v>100</v>
      </c>
      <c r="K67" s="1686">
        <f t="shared" si="1"/>
        <v>0</v>
      </c>
      <c r="L67" s="1627"/>
      <c r="M67" s="1686"/>
      <c r="N67" s="1686">
        <f t="shared" si="6"/>
        <v>0</v>
      </c>
      <c r="O67" s="1627"/>
      <c r="P67" s="1686"/>
      <c r="Q67" s="1686">
        <f t="shared" si="7"/>
        <v>0</v>
      </c>
      <c r="R67" s="2089"/>
    </row>
    <row r="68" spans="1:18" s="637" customFormat="1" ht="27">
      <c r="A68" s="1556"/>
      <c r="B68" s="1557"/>
      <c r="C68" s="1551"/>
      <c r="D68" s="1542" t="s">
        <v>5911</v>
      </c>
      <c r="E68" s="1551"/>
      <c r="F68" s="1543" t="s">
        <v>3075</v>
      </c>
      <c r="G68" s="1627">
        <v>1</v>
      </c>
      <c r="H68" s="1665">
        <v>2017</v>
      </c>
      <c r="I68" s="1685">
        <v>750</v>
      </c>
      <c r="J68" s="1627">
        <f t="shared" si="0"/>
        <v>100</v>
      </c>
      <c r="K68" s="1686">
        <f t="shared" si="1"/>
        <v>0</v>
      </c>
      <c r="L68" s="1627"/>
      <c r="M68" s="1686"/>
      <c r="N68" s="1686">
        <f t="shared" si="6"/>
        <v>0</v>
      </c>
      <c r="O68" s="1627"/>
      <c r="P68" s="1686"/>
      <c r="Q68" s="1686">
        <f t="shared" si="7"/>
        <v>0</v>
      </c>
      <c r="R68" s="2089"/>
    </row>
    <row r="69" spans="1:18" s="637" customFormat="1" ht="27">
      <c r="A69" s="1556"/>
      <c r="B69" s="1557"/>
      <c r="C69" s="1551"/>
      <c r="D69" s="1542" t="s">
        <v>5912</v>
      </c>
      <c r="E69" s="1551"/>
      <c r="F69" s="1543" t="s">
        <v>589</v>
      </c>
      <c r="G69" s="1627">
        <v>1</v>
      </c>
      <c r="H69" s="1665">
        <v>2010</v>
      </c>
      <c r="I69" s="1685">
        <v>658.32</v>
      </c>
      <c r="J69" s="1627">
        <f t="shared" si="0"/>
        <v>100</v>
      </c>
      <c r="K69" s="1686">
        <f t="shared" si="1"/>
        <v>0</v>
      </c>
      <c r="L69" s="1627"/>
      <c r="M69" s="1686"/>
      <c r="N69" s="1686">
        <f t="shared" si="6"/>
        <v>0</v>
      </c>
      <c r="O69" s="1627"/>
      <c r="P69" s="1686"/>
      <c r="Q69" s="1686">
        <f t="shared" si="7"/>
        <v>0</v>
      </c>
      <c r="R69" s="2089"/>
    </row>
    <row r="70" spans="1:18" s="637" customFormat="1" ht="27">
      <c r="A70" s="1556"/>
      <c r="B70" s="1557"/>
      <c r="C70" s="1551"/>
      <c r="D70" s="1542" t="s">
        <v>5913</v>
      </c>
      <c r="E70" s="1551"/>
      <c r="F70" s="1543" t="s">
        <v>589</v>
      </c>
      <c r="G70" s="1627">
        <v>1</v>
      </c>
      <c r="H70" s="1665">
        <v>2011</v>
      </c>
      <c r="I70" s="1685">
        <v>436.32</v>
      </c>
      <c r="J70" s="1627">
        <f t="shared" si="0"/>
        <v>100</v>
      </c>
      <c r="K70" s="1686">
        <f t="shared" si="1"/>
        <v>0</v>
      </c>
      <c r="L70" s="1627"/>
      <c r="M70" s="1686"/>
      <c r="N70" s="1686">
        <f t="shared" si="6"/>
        <v>0</v>
      </c>
      <c r="O70" s="1627"/>
      <c r="P70" s="1686"/>
      <c r="Q70" s="1686">
        <f t="shared" si="7"/>
        <v>0</v>
      </c>
      <c r="R70" s="2089"/>
    </row>
    <row r="71" spans="1:18" s="637" customFormat="1">
      <c r="A71" s="1556"/>
      <c r="B71" s="1557"/>
      <c r="C71" s="1551"/>
      <c r="D71" s="1542" t="s">
        <v>4072</v>
      </c>
      <c r="E71" s="1551"/>
      <c r="F71" s="1543" t="s">
        <v>589</v>
      </c>
      <c r="G71" s="1627">
        <v>1</v>
      </c>
      <c r="H71" s="1665">
        <v>2008</v>
      </c>
      <c r="I71" s="1685">
        <v>404.685</v>
      </c>
      <c r="J71" s="1627">
        <f t="shared" si="0"/>
        <v>100</v>
      </c>
      <c r="K71" s="1686">
        <f t="shared" si="1"/>
        <v>0</v>
      </c>
      <c r="L71" s="1627"/>
      <c r="M71" s="1686"/>
      <c r="N71" s="1686">
        <f t="shared" si="6"/>
        <v>0</v>
      </c>
      <c r="O71" s="1627"/>
      <c r="P71" s="1686"/>
      <c r="Q71" s="1686">
        <f t="shared" si="7"/>
        <v>0</v>
      </c>
      <c r="R71" s="2089"/>
    </row>
    <row r="72" spans="1:18" s="637" customFormat="1" ht="27">
      <c r="A72" s="1556"/>
      <c r="B72" s="1557"/>
      <c r="C72" s="1551"/>
      <c r="D72" s="1542" t="s">
        <v>5914</v>
      </c>
      <c r="E72" s="1551"/>
      <c r="F72" s="1543" t="s">
        <v>589</v>
      </c>
      <c r="G72" s="1627">
        <v>1</v>
      </c>
      <c r="H72" s="1665">
        <v>2008</v>
      </c>
      <c r="I72" s="1685">
        <v>493.3</v>
      </c>
      <c r="J72" s="1627">
        <f t="shared" si="0"/>
        <v>100</v>
      </c>
      <c r="K72" s="1686">
        <f t="shared" si="1"/>
        <v>0</v>
      </c>
      <c r="L72" s="1627"/>
      <c r="M72" s="1686"/>
      <c r="N72" s="1686">
        <f t="shared" si="6"/>
        <v>0</v>
      </c>
      <c r="O72" s="1627"/>
      <c r="P72" s="1686"/>
      <c r="Q72" s="1686">
        <f t="shared" si="7"/>
        <v>0</v>
      </c>
      <c r="R72" s="2089"/>
    </row>
    <row r="73" spans="1:18" s="637" customFormat="1" ht="54">
      <c r="A73" s="1556"/>
      <c r="B73" s="1557"/>
      <c r="C73" s="1551"/>
      <c r="D73" s="1542" t="s">
        <v>5915</v>
      </c>
      <c r="E73" s="1551"/>
      <c r="F73" s="1543" t="s">
        <v>3075</v>
      </c>
      <c r="G73" s="1627">
        <v>1</v>
      </c>
      <c r="H73" s="1665">
        <v>2017</v>
      </c>
      <c r="I73" s="1685">
        <v>538.79999999999995</v>
      </c>
      <c r="J73" s="1627">
        <f t="shared" si="0"/>
        <v>100</v>
      </c>
      <c r="K73" s="1686">
        <f t="shared" si="1"/>
        <v>0</v>
      </c>
      <c r="L73" s="1627"/>
      <c r="M73" s="1686"/>
      <c r="N73" s="1686">
        <f t="shared" si="6"/>
        <v>0</v>
      </c>
      <c r="O73" s="1627"/>
      <c r="P73" s="1686"/>
      <c r="Q73" s="1686">
        <f t="shared" si="7"/>
        <v>0</v>
      </c>
      <c r="R73" s="2089"/>
    </row>
    <row r="74" spans="1:18" s="637" customFormat="1">
      <c r="A74" s="1556"/>
      <c r="B74" s="1557"/>
      <c r="C74" s="1551"/>
      <c r="D74" s="1542" t="s">
        <v>5916</v>
      </c>
      <c r="E74" s="1551"/>
      <c r="F74" s="1543" t="s">
        <v>589</v>
      </c>
      <c r="G74" s="1627">
        <v>1</v>
      </c>
      <c r="H74" s="1665">
        <v>2007</v>
      </c>
      <c r="I74" s="1685">
        <v>414.23250000000002</v>
      </c>
      <c r="J74" s="1627">
        <f t="shared" si="0"/>
        <v>100</v>
      </c>
      <c r="K74" s="1686">
        <f t="shared" si="1"/>
        <v>0</v>
      </c>
      <c r="L74" s="1627"/>
      <c r="M74" s="1686"/>
      <c r="N74" s="1686">
        <f t="shared" si="6"/>
        <v>0</v>
      </c>
      <c r="O74" s="1627"/>
      <c r="P74" s="1686"/>
      <c r="Q74" s="1686">
        <f t="shared" si="7"/>
        <v>0</v>
      </c>
      <c r="R74" s="2089"/>
    </row>
    <row r="75" spans="1:18" s="637" customFormat="1">
      <c r="A75" s="1556"/>
      <c r="B75" s="1557"/>
      <c r="C75" s="1551"/>
      <c r="D75" s="1542" t="s">
        <v>5916</v>
      </c>
      <c r="E75" s="1551"/>
      <c r="F75" s="1543" t="s">
        <v>589</v>
      </c>
      <c r="G75" s="1627">
        <v>1</v>
      </c>
      <c r="H75" s="1665">
        <v>2007</v>
      </c>
      <c r="I75" s="1685">
        <v>414.23250000000002</v>
      </c>
      <c r="J75" s="1627">
        <f t="shared" si="0"/>
        <v>100</v>
      </c>
      <c r="K75" s="1686">
        <f t="shared" si="1"/>
        <v>0</v>
      </c>
      <c r="L75" s="1627"/>
      <c r="M75" s="1686"/>
      <c r="N75" s="1686">
        <f t="shared" si="6"/>
        <v>0</v>
      </c>
      <c r="O75" s="1627"/>
      <c r="P75" s="1686"/>
      <c r="Q75" s="1686">
        <f t="shared" si="7"/>
        <v>0</v>
      </c>
      <c r="R75" s="2089"/>
    </row>
    <row r="76" spans="1:18" s="637" customFormat="1">
      <c r="A76" s="1556"/>
      <c r="B76" s="1557"/>
      <c r="C76" s="1551"/>
      <c r="D76" s="1542" t="s">
        <v>5916</v>
      </c>
      <c r="E76" s="1551"/>
      <c r="F76" s="1543" t="s">
        <v>589</v>
      </c>
      <c r="G76" s="1627">
        <v>1</v>
      </c>
      <c r="H76" s="1665">
        <v>2007</v>
      </c>
      <c r="I76" s="1685">
        <v>414.23250000000002</v>
      </c>
      <c r="J76" s="1627">
        <f t="shared" si="0"/>
        <v>100</v>
      </c>
      <c r="K76" s="1686">
        <f t="shared" si="1"/>
        <v>0</v>
      </c>
      <c r="L76" s="1627"/>
      <c r="M76" s="1686"/>
      <c r="N76" s="1686">
        <f t="shared" si="6"/>
        <v>0</v>
      </c>
      <c r="O76" s="1627"/>
      <c r="P76" s="1686"/>
      <c r="Q76" s="1686">
        <f t="shared" si="7"/>
        <v>0</v>
      </c>
      <c r="R76" s="2089"/>
    </row>
    <row r="77" spans="1:18" s="637" customFormat="1">
      <c r="A77" s="1556"/>
      <c r="B77" s="1557"/>
      <c r="C77" s="1551"/>
      <c r="D77" s="1542" t="s">
        <v>5916</v>
      </c>
      <c r="E77" s="1551"/>
      <c r="F77" s="1543" t="s">
        <v>589</v>
      </c>
      <c r="G77" s="1627">
        <v>1</v>
      </c>
      <c r="H77" s="1665">
        <v>2007</v>
      </c>
      <c r="I77" s="1685">
        <v>414.23250000000002</v>
      </c>
      <c r="J77" s="1627">
        <f t="shared" si="0"/>
        <v>100</v>
      </c>
      <c r="K77" s="1686">
        <f t="shared" si="1"/>
        <v>0</v>
      </c>
      <c r="L77" s="1627"/>
      <c r="M77" s="1686"/>
      <c r="N77" s="1686">
        <f t="shared" si="6"/>
        <v>0</v>
      </c>
      <c r="O77" s="1627"/>
      <c r="P77" s="1686"/>
      <c r="Q77" s="1686">
        <f t="shared" si="7"/>
        <v>0</v>
      </c>
      <c r="R77" s="2089"/>
    </row>
    <row r="78" spans="1:18" s="637" customFormat="1">
      <c r="A78" s="1556"/>
      <c r="B78" s="1557"/>
      <c r="C78" s="1551"/>
      <c r="D78" s="1542" t="s">
        <v>5916</v>
      </c>
      <c r="E78" s="1551"/>
      <c r="F78" s="1543" t="s">
        <v>589</v>
      </c>
      <c r="G78" s="1627">
        <v>1</v>
      </c>
      <c r="H78" s="1665">
        <v>2007</v>
      </c>
      <c r="I78" s="1685">
        <v>414.23250000000002</v>
      </c>
      <c r="J78" s="1627">
        <f t="shared" si="0"/>
        <v>100</v>
      </c>
      <c r="K78" s="1686">
        <f t="shared" si="1"/>
        <v>0</v>
      </c>
      <c r="L78" s="1627"/>
      <c r="M78" s="1686"/>
      <c r="N78" s="1686">
        <f t="shared" si="6"/>
        <v>0</v>
      </c>
      <c r="O78" s="1627"/>
      <c r="P78" s="1686"/>
      <c r="Q78" s="1686">
        <f t="shared" si="7"/>
        <v>0</v>
      </c>
      <c r="R78" s="2089"/>
    </row>
    <row r="79" spans="1:18" s="637" customFormat="1">
      <c r="A79" s="1556"/>
      <c r="B79" s="1557"/>
      <c r="C79" s="1551"/>
      <c r="D79" s="1542" t="s">
        <v>5917</v>
      </c>
      <c r="E79" s="1551"/>
      <c r="F79" s="1543" t="s">
        <v>589</v>
      </c>
      <c r="G79" s="1627">
        <v>1</v>
      </c>
      <c r="H79" s="1665">
        <v>2007</v>
      </c>
      <c r="I79" s="1685">
        <v>384.24</v>
      </c>
      <c r="J79" s="1627">
        <f t="shared" si="0"/>
        <v>100</v>
      </c>
      <c r="K79" s="1686">
        <f t="shared" si="1"/>
        <v>0</v>
      </c>
      <c r="L79" s="1627"/>
      <c r="M79" s="1686"/>
      <c r="N79" s="1686">
        <f t="shared" si="6"/>
        <v>0</v>
      </c>
      <c r="O79" s="1627"/>
      <c r="P79" s="1686"/>
      <c r="Q79" s="1686">
        <f t="shared" si="7"/>
        <v>0</v>
      </c>
      <c r="R79" s="2089"/>
    </row>
    <row r="80" spans="1:18" s="637" customFormat="1">
      <c r="A80" s="1556"/>
      <c r="B80" s="1557"/>
      <c r="C80" s="1551"/>
      <c r="D80" s="1542" t="s">
        <v>5918</v>
      </c>
      <c r="E80" s="1551"/>
      <c r="F80" s="1543" t="s">
        <v>589</v>
      </c>
      <c r="G80" s="1627">
        <v>1</v>
      </c>
      <c r="H80" s="1665" t="s">
        <v>5583</v>
      </c>
      <c r="I80" s="1685">
        <v>384.24</v>
      </c>
      <c r="J80" s="1627">
        <f t="shared" si="0"/>
        <v>100</v>
      </c>
      <c r="K80" s="1686">
        <f t="shared" si="1"/>
        <v>0</v>
      </c>
      <c r="L80" s="1627"/>
      <c r="M80" s="1686"/>
      <c r="N80" s="1686">
        <f t="shared" si="6"/>
        <v>0</v>
      </c>
      <c r="O80" s="1627"/>
      <c r="P80" s="1686"/>
      <c r="Q80" s="1686">
        <f t="shared" si="7"/>
        <v>0</v>
      </c>
      <c r="R80" s="2089"/>
    </row>
    <row r="81" spans="1:18" s="637" customFormat="1" ht="40.5">
      <c r="A81" s="1556"/>
      <c r="B81" s="1557"/>
      <c r="C81" s="1551"/>
      <c r="D81" s="1542" t="s">
        <v>3038</v>
      </c>
      <c r="E81" s="1551"/>
      <c r="F81" s="1543" t="s">
        <v>589</v>
      </c>
      <c r="G81" s="1627">
        <v>1</v>
      </c>
      <c r="H81" s="1665" t="s">
        <v>5247</v>
      </c>
      <c r="I81" s="1685">
        <v>446.4</v>
      </c>
      <c r="J81" s="1627">
        <f t="shared" si="0"/>
        <v>80</v>
      </c>
      <c r="K81" s="1686">
        <f t="shared" si="1"/>
        <v>89.279999999999973</v>
      </c>
      <c r="L81" s="1627"/>
      <c r="M81" s="1686"/>
      <c r="N81" s="1686">
        <f t="shared" si="6"/>
        <v>0</v>
      </c>
      <c r="O81" s="1627"/>
      <c r="P81" s="1686"/>
      <c r="Q81" s="1686">
        <f t="shared" si="7"/>
        <v>0</v>
      </c>
      <c r="R81" s="2089"/>
    </row>
    <row r="82" spans="1:18" s="637" customFormat="1" ht="40.5">
      <c r="A82" s="1556"/>
      <c r="B82" s="1557"/>
      <c r="C82" s="1551"/>
      <c r="D82" s="1542" t="s">
        <v>3038</v>
      </c>
      <c r="E82" s="1551"/>
      <c r="F82" s="1543" t="s">
        <v>589</v>
      </c>
      <c r="G82" s="1627">
        <v>1</v>
      </c>
      <c r="H82" s="1665" t="s">
        <v>5247</v>
      </c>
      <c r="I82" s="1685">
        <v>446.4</v>
      </c>
      <c r="J82" s="1627">
        <f t="shared" si="0"/>
        <v>80</v>
      </c>
      <c r="K82" s="1686">
        <f t="shared" si="1"/>
        <v>89.279999999999973</v>
      </c>
      <c r="L82" s="1627"/>
      <c r="M82" s="1686"/>
      <c r="N82" s="1686">
        <f t="shared" si="6"/>
        <v>0</v>
      </c>
      <c r="O82" s="1627"/>
      <c r="P82" s="1686"/>
      <c r="Q82" s="1686">
        <f t="shared" si="7"/>
        <v>0</v>
      </c>
      <c r="R82" s="2089"/>
    </row>
    <row r="83" spans="1:18" s="637" customFormat="1" ht="27">
      <c r="A83" s="1556"/>
      <c r="B83" s="1557"/>
      <c r="C83" s="1551"/>
      <c r="D83" s="1542" t="s">
        <v>3040</v>
      </c>
      <c r="E83" s="1551"/>
      <c r="F83" s="1543" t="s">
        <v>589</v>
      </c>
      <c r="G83" s="1627">
        <v>1</v>
      </c>
      <c r="H83" s="1665" t="s">
        <v>5247</v>
      </c>
      <c r="I83" s="1685">
        <v>428</v>
      </c>
      <c r="J83" s="1627">
        <f t="shared" si="0"/>
        <v>80</v>
      </c>
      <c r="K83" s="1686">
        <f t="shared" si="1"/>
        <v>85.599999999999966</v>
      </c>
      <c r="L83" s="1627"/>
      <c r="M83" s="1686"/>
      <c r="N83" s="1686">
        <f t="shared" si="6"/>
        <v>0</v>
      </c>
      <c r="O83" s="1627"/>
      <c r="P83" s="1686"/>
      <c r="Q83" s="1686">
        <f t="shared" si="7"/>
        <v>0</v>
      </c>
      <c r="R83" s="2089"/>
    </row>
    <row r="84" spans="1:18" s="637" customFormat="1" ht="27">
      <c r="A84" s="1556"/>
      <c r="B84" s="1557"/>
      <c r="C84" s="1551"/>
      <c r="D84" s="1542" t="s">
        <v>3040</v>
      </c>
      <c r="E84" s="1551"/>
      <c r="F84" s="1543" t="s">
        <v>589</v>
      </c>
      <c r="G84" s="1627">
        <v>1</v>
      </c>
      <c r="H84" s="1665" t="s">
        <v>5247</v>
      </c>
      <c r="I84" s="1685">
        <v>428</v>
      </c>
      <c r="J84" s="1627">
        <f t="shared" ref="J84:J146" si="8">IF(($J$14-H84)*J$17&gt;100,100,($J$14-H84)*J$17)</f>
        <v>80</v>
      </c>
      <c r="K84" s="1686">
        <f t="shared" ref="K84:K146" si="9">IF(J84=100,0,I84-I84*J84%)</f>
        <v>85.599999999999966</v>
      </c>
      <c r="L84" s="1627"/>
      <c r="M84" s="1686"/>
      <c r="N84" s="1686">
        <f t="shared" si="6"/>
        <v>0</v>
      </c>
      <c r="O84" s="1627"/>
      <c r="P84" s="1686"/>
      <c r="Q84" s="1686">
        <f t="shared" si="7"/>
        <v>0</v>
      </c>
      <c r="R84" s="2089"/>
    </row>
    <row r="85" spans="1:18" s="637" customFormat="1" ht="27">
      <c r="A85" s="1556"/>
      <c r="B85" s="1557"/>
      <c r="C85" s="1551"/>
      <c r="D85" s="1542" t="s">
        <v>3040</v>
      </c>
      <c r="E85" s="1551"/>
      <c r="F85" s="1543" t="s">
        <v>589</v>
      </c>
      <c r="G85" s="1627">
        <v>1</v>
      </c>
      <c r="H85" s="1665" t="s">
        <v>5247</v>
      </c>
      <c r="I85" s="1685">
        <v>428</v>
      </c>
      <c r="J85" s="1627">
        <f t="shared" si="8"/>
        <v>80</v>
      </c>
      <c r="K85" s="1686">
        <f t="shared" si="9"/>
        <v>85.599999999999966</v>
      </c>
      <c r="L85" s="1627"/>
      <c r="M85" s="1686"/>
      <c r="N85" s="1686">
        <f t="shared" si="6"/>
        <v>0</v>
      </c>
      <c r="O85" s="1627"/>
      <c r="P85" s="1686"/>
      <c r="Q85" s="1686">
        <f t="shared" si="7"/>
        <v>0</v>
      </c>
      <c r="R85" s="2089"/>
    </row>
    <row r="86" spans="1:18" s="637" customFormat="1" ht="27">
      <c r="A86" s="1556"/>
      <c r="B86" s="1557"/>
      <c r="C86" s="1551"/>
      <c r="D86" s="1542" t="s">
        <v>3040</v>
      </c>
      <c r="E86" s="1551"/>
      <c r="F86" s="1543" t="s">
        <v>589</v>
      </c>
      <c r="G86" s="1627">
        <v>1</v>
      </c>
      <c r="H86" s="1665" t="s">
        <v>5247</v>
      </c>
      <c r="I86" s="1685">
        <v>428</v>
      </c>
      <c r="J86" s="1627">
        <f t="shared" si="8"/>
        <v>80</v>
      </c>
      <c r="K86" s="1686">
        <f t="shared" si="9"/>
        <v>85.599999999999966</v>
      </c>
      <c r="L86" s="1627"/>
      <c r="M86" s="1686"/>
      <c r="N86" s="1686">
        <f t="shared" si="6"/>
        <v>0</v>
      </c>
      <c r="O86" s="1627"/>
      <c r="P86" s="1686"/>
      <c r="Q86" s="1686">
        <f t="shared" si="7"/>
        <v>0</v>
      </c>
      <c r="R86" s="2089"/>
    </row>
    <row r="87" spans="1:18" s="637" customFormat="1" ht="27">
      <c r="A87" s="1556"/>
      <c r="B87" s="1557"/>
      <c r="C87" s="1551"/>
      <c r="D87" s="1542" t="s">
        <v>3040</v>
      </c>
      <c r="E87" s="1551"/>
      <c r="F87" s="1543" t="s">
        <v>589</v>
      </c>
      <c r="G87" s="1627">
        <v>1</v>
      </c>
      <c r="H87" s="1665" t="s">
        <v>5247</v>
      </c>
      <c r="I87" s="1685">
        <v>428</v>
      </c>
      <c r="J87" s="1627">
        <f t="shared" si="8"/>
        <v>80</v>
      </c>
      <c r="K87" s="1686">
        <f t="shared" si="9"/>
        <v>85.599999999999966</v>
      </c>
      <c r="L87" s="1627"/>
      <c r="M87" s="1686"/>
      <c r="N87" s="1686">
        <f t="shared" si="6"/>
        <v>0</v>
      </c>
      <c r="O87" s="1627"/>
      <c r="P87" s="1686"/>
      <c r="Q87" s="1686">
        <f t="shared" si="7"/>
        <v>0</v>
      </c>
      <c r="R87" s="2089"/>
    </row>
    <row r="88" spans="1:18" s="637" customFormat="1" ht="27">
      <c r="A88" s="1556"/>
      <c r="B88" s="1557"/>
      <c r="C88" s="1551"/>
      <c r="D88" s="1542" t="s">
        <v>3040</v>
      </c>
      <c r="E88" s="1551"/>
      <c r="F88" s="1543" t="s">
        <v>589</v>
      </c>
      <c r="G88" s="1627">
        <v>1</v>
      </c>
      <c r="H88" s="1665" t="s">
        <v>5247</v>
      </c>
      <c r="I88" s="1685">
        <v>428</v>
      </c>
      <c r="J88" s="1627">
        <f t="shared" si="8"/>
        <v>80</v>
      </c>
      <c r="K88" s="1686">
        <f t="shared" si="9"/>
        <v>85.599999999999966</v>
      </c>
      <c r="L88" s="1627"/>
      <c r="M88" s="1686"/>
      <c r="N88" s="1686">
        <f t="shared" si="6"/>
        <v>0</v>
      </c>
      <c r="O88" s="1627"/>
      <c r="P88" s="1686"/>
      <c r="Q88" s="1686">
        <f t="shared" si="7"/>
        <v>0</v>
      </c>
      <c r="R88" s="2089"/>
    </row>
    <row r="89" spans="1:18" s="637" customFormat="1" ht="27">
      <c r="A89" s="1556"/>
      <c r="B89" s="1557"/>
      <c r="C89" s="1551"/>
      <c r="D89" s="1542" t="s">
        <v>3040</v>
      </c>
      <c r="E89" s="1551"/>
      <c r="F89" s="1543" t="s">
        <v>589</v>
      </c>
      <c r="G89" s="1627">
        <v>1</v>
      </c>
      <c r="H89" s="1665" t="s">
        <v>5247</v>
      </c>
      <c r="I89" s="1685">
        <v>428</v>
      </c>
      <c r="J89" s="1627">
        <f t="shared" si="8"/>
        <v>80</v>
      </c>
      <c r="K89" s="1686">
        <f t="shared" si="9"/>
        <v>85.599999999999966</v>
      </c>
      <c r="L89" s="1627"/>
      <c r="M89" s="1686"/>
      <c r="N89" s="1686">
        <f t="shared" si="6"/>
        <v>0</v>
      </c>
      <c r="O89" s="1627"/>
      <c r="P89" s="1686"/>
      <c r="Q89" s="1686">
        <f t="shared" si="7"/>
        <v>0</v>
      </c>
      <c r="R89" s="2089"/>
    </row>
    <row r="90" spans="1:18" s="637" customFormat="1" ht="27">
      <c r="A90" s="1556"/>
      <c r="B90" s="1557"/>
      <c r="C90" s="1551"/>
      <c r="D90" s="1542" t="s">
        <v>3040</v>
      </c>
      <c r="E90" s="1551"/>
      <c r="F90" s="1543" t="s">
        <v>589</v>
      </c>
      <c r="G90" s="1627">
        <v>1</v>
      </c>
      <c r="H90" s="1665" t="s">
        <v>5247</v>
      </c>
      <c r="I90" s="1685">
        <v>428</v>
      </c>
      <c r="J90" s="1627">
        <f t="shared" si="8"/>
        <v>80</v>
      </c>
      <c r="K90" s="1686">
        <f t="shared" si="9"/>
        <v>85.599999999999966</v>
      </c>
      <c r="L90" s="1627"/>
      <c r="M90" s="1686"/>
      <c r="N90" s="1686">
        <f t="shared" si="6"/>
        <v>0</v>
      </c>
      <c r="O90" s="1627"/>
      <c r="P90" s="1686"/>
      <c r="Q90" s="1686">
        <f t="shared" si="7"/>
        <v>0</v>
      </c>
      <c r="R90" s="2089"/>
    </row>
    <row r="91" spans="1:18" s="637" customFormat="1" ht="27">
      <c r="A91" s="1556"/>
      <c r="B91" s="1557"/>
      <c r="C91" s="1551"/>
      <c r="D91" s="1542" t="s">
        <v>3040</v>
      </c>
      <c r="E91" s="1551"/>
      <c r="F91" s="1543" t="s">
        <v>589</v>
      </c>
      <c r="G91" s="1627">
        <v>1</v>
      </c>
      <c r="H91" s="1665" t="s">
        <v>5247</v>
      </c>
      <c r="I91" s="1685">
        <v>428</v>
      </c>
      <c r="J91" s="1627">
        <f t="shared" si="8"/>
        <v>80</v>
      </c>
      <c r="K91" s="1686">
        <f t="shared" si="9"/>
        <v>85.599999999999966</v>
      </c>
      <c r="L91" s="1627"/>
      <c r="M91" s="1686"/>
      <c r="N91" s="1686">
        <f t="shared" si="6"/>
        <v>0</v>
      </c>
      <c r="O91" s="1627"/>
      <c r="P91" s="1686"/>
      <c r="Q91" s="1686">
        <f t="shared" si="7"/>
        <v>0</v>
      </c>
      <c r="R91" s="2089"/>
    </row>
    <row r="92" spans="1:18" s="637" customFormat="1" ht="27">
      <c r="A92" s="1556"/>
      <c r="B92" s="1557"/>
      <c r="C92" s="1551"/>
      <c r="D92" s="1542" t="s">
        <v>3040</v>
      </c>
      <c r="E92" s="1551"/>
      <c r="F92" s="1543" t="s">
        <v>589</v>
      </c>
      <c r="G92" s="1627">
        <v>1</v>
      </c>
      <c r="H92" s="1665" t="s">
        <v>5247</v>
      </c>
      <c r="I92" s="1685">
        <v>428</v>
      </c>
      <c r="J92" s="1627">
        <f t="shared" si="8"/>
        <v>80</v>
      </c>
      <c r="K92" s="1686">
        <f t="shared" si="9"/>
        <v>85.599999999999966</v>
      </c>
      <c r="L92" s="1627"/>
      <c r="M92" s="1686"/>
      <c r="N92" s="1686">
        <f t="shared" si="6"/>
        <v>0</v>
      </c>
      <c r="O92" s="1627"/>
      <c r="P92" s="1686"/>
      <c r="Q92" s="1686">
        <f t="shared" si="7"/>
        <v>0</v>
      </c>
      <c r="R92" s="2089"/>
    </row>
    <row r="93" spans="1:18" s="637" customFormat="1" ht="40.5">
      <c r="A93" s="1556"/>
      <c r="B93" s="1557"/>
      <c r="C93" s="1551"/>
      <c r="D93" s="1542" t="s">
        <v>3723</v>
      </c>
      <c r="E93" s="1551"/>
      <c r="F93" s="1543" t="s">
        <v>589</v>
      </c>
      <c r="G93" s="1627">
        <v>1</v>
      </c>
      <c r="H93" s="1665" t="s">
        <v>5247</v>
      </c>
      <c r="I93" s="1685">
        <v>449.9</v>
      </c>
      <c r="J93" s="1627">
        <f t="shared" si="8"/>
        <v>80</v>
      </c>
      <c r="K93" s="1686">
        <f t="shared" si="9"/>
        <v>89.979999999999961</v>
      </c>
      <c r="L93" s="1627"/>
      <c r="M93" s="1686"/>
      <c r="N93" s="1686">
        <f t="shared" si="6"/>
        <v>0</v>
      </c>
      <c r="O93" s="1627"/>
      <c r="P93" s="1686"/>
      <c r="Q93" s="1686">
        <f t="shared" si="7"/>
        <v>0</v>
      </c>
      <c r="R93" s="2089"/>
    </row>
    <row r="94" spans="1:18" s="637" customFormat="1" ht="40.5">
      <c r="A94" s="1556"/>
      <c r="B94" s="1557"/>
      <c r="C94" s="1551"/>
      <c r="D94" s="1542" t="s">
        <v>3723</v>
      </c>
      <c r="E94" s="1551"/>
      <c r="F94" s="1543" t="s">
        <v>589</v>
      </c>
      <c r="G94" s="1627">
        <v>1</v>
      </c>
      <c r="H94" s="1665" t="s">
        <v>5247</v>
      </c>
      <c r="I94" s="1685">
        <v>449.9</v>
      </c>
      <c r="J94" s="1627">
        <f t="shared" si="8"/>
        <v>80</v>
      </c>
      <c r="K94" s="1686">
        <f t="shared" si="9"/>
        <v>89.979999999999961</v>
      </c>
      <c r="L94" s="1627"/>
      <c r="M94" s="1686"/>
      <c r="N94" s="1686">
        <f t="shared" si="6"/>
        <v>0</v>
      </c>
      <c r="O94" s="1627"/>
      <c r="P94" s="1686"/>
      <c r="Q94" s="1686">
        <f t="shared" si="7"/>
        <v>0</v>
      </c>
      <c r="R94" s="2089"/>
    </row>
    <row r="95" spans="1:18" s="637" customFormat="1" ht="40.5">
      <c r="A95" s="1556"/>
      <c r="B95" s="1557"/>
      <c r="C95" s="1551"/>
      <c r="D95" s="1542" t="s">
        <v>3723</v>
      </c>
      <c r="E95" s="1551"/>
      <c r="F95" s="1543" t="s">
        <v>589</v>
      </c>
      <c r="G95" s="1627">
        <v>1</v>
      </c>
      <c r="H95" s="1665" t="s">
        <v>5247</v>
      </c>
      <c r="I95" s="1685">
        <v>449.9</v>
      </c>
      <c r="J95" s="1627">
        <f t="shared" si="8"/>
        <v>80</v>
      </c>
      <c r="K95" s="1686">
        <f t="shared" si="9"/>
        <v>89.979999999999961</v>
      </c>
      <c r="L95" s="1627"/>
      <c r="M95" s="1686"/>
      <c r="N95" s="1686">
        <f t="shared" si="6"/>
        <v>0</v>
      </c>
      <c r="O95" s="1627"/>
      <c r="P95" s="1686"/>
      <c r="Q95" s="1686">
        <f t="shared" si="7"/>
        <v>0</v>
      </c>
      <c r="R95" s="2089"/>
    </row>
    <row r="96" spans="1:18" s="637" customFormat="1" ht="40.5">
      <c r="A96" s="1556"/>
      <c r="B96" s="1557"/>
      <c r="C96" s="1551"/>
      <c r="D96" s="1542" t="s">
        <v>3723</v>
      </c>
      <c r="E96" s="1551"/>
      <c r="F96" s="1543" t="s">
        <v>589</v>
      </c>
      <c r="G96" s="1627">
        <v>1</v>
      </c>
      <c r="H96" s="1665" t="s">
        <v>5247</v>
      </c>
      <c r="I96" s="1685">
        <v>449.9</v>
      </c>
      <c r="J96" s="1627">
        <f t="shared" si="8"/>
        <v>80</v>
      </c>
      <c r="K96" s="1686">
        <f t="shared" si="9"/>
        <v>89.979999999999961</v>
      </c>
      <c r="L96" s="1627"/>
      <c r="M96" s="1686"/>
      <c r="N96" s="1686">
        <f t="shared" si="6"/>
        <v>0</v>
      </c>
      <c r="O96" s="1627"/>
      <c r="P96" s="1686"/>
      <c r="Q96" s="1686">
        <f t="shared" si="7"/>
        <v>0</v>
      </c>
      <c r="R96" s="2089"/>
    </row>
    <row r="97" spans="1:18" s="637" customFormat="1" ht="40.5">
      <c r="A97" s="1556"/>
      <c r="B97" s="1557"/>
      <c r="C97" s="1551"/>
      <c r="D97" s="1542" t="s">
        <v>3723</v>
      </c>
      <c r="E97" s="1551"/>
      <c r="F97" s="1543" t="s">
        <v>589</v>
      </c>
      <c r="G97" s="1627">
        <v>1</v>
      </c>
      <c r="H97" s="1665" t="s">
        <v>5247</v>
      </c>
      <c r="I97" s="1685">
        <v>449.9</v>
      </c>
      <c r="J97" s="1627">
        <f t="shared" si="8"/>
        <v>80</v>
      </c>
      <c r="K97" s="1686">
        <f t="shared" si="9"/>
        <v>89.979999999999961</v>
      </c>
      <c r="L97" s="1627"/>
      <c r="M97" s="1686"/>
      <c r="N97" s="1686">
        <f t="shared" si="6"/>
        <v>0</v>
      </c>
      <c r="O97" s="1627"/>
      <c r="P97" s="1686"/>
      <c r="Q97" s="1686">
        <f t="shared" si="7"/>
        <v>0</v>
      </c>
      <c r="R97" s="2089"/>
    </row>
    <row r="98" spans="1:18" s="637" customFormat="1" ht="40.5">
      <c r="A98" s="1556"/>
      <c r="B98" s="1557"/>
      <c r="C98" s="1551"/>
      <c r="D98" s="1542" t="s">
        <v>3723</v>
      </c>
      <c r="E98" s="1551"/>
      <c r="F98" s="1543" t="s">
        <v>589</v>
      </c>
      <c r="G98" s="1627">
        <v>1</v>
      </c>
      <c r="H98" s="1665" t="s">
        <v>5247</v>
      </c>
      <c r="I98" s="1685">
        <v>449.9</v>
      </c>
      <c r="J98" s="1627">
        <f t="shared" si="8"/>
        <v>80</v>
      </c>
      <c r="K98" s="1686">
        <f t="shared" si="9"/>
        <v>89.979999999999961</v>
      </c>
      <c r="L98" s="1627"/>
      <c r="M98" s="1686"/>
      <c r="N98" s="1686">
        <f t="shared" si="6"/>
        <v>0</v>
      </c>
      <c r="O98" s="1627"/>
      <c r="P98" s="1686"/>
      <c r="Q98" s="1686">
        <f t="shared" si="7"/>
        <v>0</v>
      </c>
      <c r="R98" s="2089"/>
    </row>
    <row r="99" spans="1:18" s="637" customFormat="1" ht="40.5">
      <c r="A99" s="1556"/>
      <c r="B99" s="1557"/>
      <c r="C99" s="1551"/>
      <c r="D99" s="1542" t="s">
        <v>3723</v>
      </c>
      <c r="E99" s="1551"/>
      <c r="F99" s="1543" t="s">
        <v>589</v>
      </c>
      <c r="G99" s="1627">
        <v>1</v>
      </c>
      <c r="H99" s="1665" t="s">
        <v>5247</v>
      </c>
      <c r="I99" s="1685">
        <v>449.9</v>
      </c>
      <c r="J99" s="1627">
        <f t="shared" si="8"/>
        <v>80</v>
      </c>
      <c r="K99" s="1686">
        <f t="shared" si="9"/>
        <v>89.979999999999961</v>
      </c>
      <c r="L99" s="1627"/>
      <c r="M99" s="1686"/>
      <c r="N99" s="1686">
        <f t="shared" si="6"/>
        <v>0</v>
      </c>
      <c r="O99" s="1627"/>
      <c r="P99" s="1686"/>
      <c r="Q99" s="1686">
        <f t="shared" si="7"/>
        <v>0</v>
      </c>
      <c r="R99" s="2089"/>
    </row>
    <row r="100" spans="1:18" s="637" customFormat="1" ht="40.5">
      <c r="A100" s="1556"/>
      <c r="B100" s="1557"/>
      <c r="C100" s="1551"/>
      <c r="D100" s="1542" t="s">
        <v>3723</v>
      </c>
      <c r="E100" s="1551"/>
      <c r="F100" s="1543" t="s">
        <v>589</v>
      </c>
      <c r="G100" s="1627">
        <v>1</v>
      </c>
      <c r="H100" s="1665" t="s">
        <v>5247</v>
      </c>
      <c r="I100" s="1685">
        <v>449.9</v>
      </c>
      <c r="J100" s="1627">
        <f t="shared" si="8"/>
        <v>80</v>
      </c>
      <c r="K100" s="1686">
        <f t="shared" si="9"/>
        <v>89.979999999999961</v>
      </c>
      <c r="L100" s="1627"/>
      <c r="M100" s="1686"/>
      <c r="N100" s="1686">
        <f t="shared" si="6"/>
        <v>0</v>
      </c>
      <c r="O100" s="1627"/>
      <c r="P100" s="1686"/>
      <c r="Q100" s="1686">
        <f t="shared" si="7"/>
        <v>0</v>
      </c>
      <c r="R100" s="2089"/>
    </row>
    <row r="101" spans="1:18" s="637" customFormat="1" ht="40.5">
      <c r="A101" s="1556"/>
      <c r="B101" s="1557"/>
      <c r="C101" s="1551"/>
      <c r="D101" s="1542" t="s">
        <v>3723</v>
      </c>
      <c r="E101" s="1551"/>
      <c r="F101" s="1543" t="s">
        <v>589</v>
      </c>
      <c r="G101" s="1627">
        <v>1</v>
      </c>
      <c r="H101" s="1665" t="s">
        <v>5247</v>
      </c>
      <c r="I101" s="1685">
        <v>449.9</v>
      </c>
      <c r="J101" s="1627">
        <f t="shared" si="8"/>
        <v>80</v>
      </c>
      <c r="K101" s="1686">
        <f t="shared" si="9"/>
        <v>89.979999999999961</v>
      </c>
      <c r="L101" s="1627"/>
      <c r="M101" s="1686"/>
      <c r="N101" s="1686">
        <f t="shared" si="6"/>
        <v>0</v>
      </c>
      <c r="O101" s="1627"/>
      <c r="P101" s="1686"/>
      <c r="Q101" s="1686">
        <f t="shared" si="7"/>
        <v>0</v>
      </c>
      <c r="R101" s="2089"/>
    </row>
    <row r="102" spans="1:18" s="637" customFormat="1" ht="67.5">
      <c r="A102" s="1556"/>
      <c r="B102" s="1557"/>
      <c r="C102" s="1551"/>
      <c r="D102" s="1542" t="s">
        <v>3041</v>
      </c>
      <c r="E102" s="1551"/>
      <c r="F102" s="1543" t="s">
        <v>589</v>
      </c>
      <c r="G102" s="1627">
        <v>1</v>
      </c>
      <c r="H102" s="1665" t="s">
        <v>5248</v>
      </c>
      <c r="I102" s="1685">
        <v>436.5</v>
      </c>
      <c r="J102" s="1627">
        <f t="shared" si="8"/>
        <v>60</v>
      </c>
      <c r="K102" s="1686">
        <f t="shared" si="9"/>
        <v>174.60000000000002</v>
      </c>
      <c r="L102" s="1627"/>
      <c r="M102" s="1686"/>
      <c r="N102" s="1686">
        <f t="shared" si="6"/>
        <v>0</v>
      </c>
      <c r="O102" s="1627"/>
      <c r="P102" s="1686"/>
      <c r="Q102" s="1686">
        <f t="shared" si="7"/>
        <v>0</v>
      </c>
      <c r="R102" s="2089"/>
    </row>
    <row r="103" spans="1:18" s="637" customFormat="1" ht="67.5">
      <c r="A103" s="1556"/>
      <c r="B103" s="1557"/>
      <c r="C103" s="1551"/>
      <c r="D103" s="1542" t="s">
        <v>3041</v>
      </c>
      <c r="E103" s="1551"/>
      <c r="F103" s="1543" t="s">
        <v>589</v>
      </c>
      <c r="G103" s="1627">
        <v>1</v>
      </c>
      <c r="H103" s="1665" t="s">
        <v>5248</v>
      </c>
      <c r="I103" s="1685">
        <v>436.5</v>
      </c>
      <c r="J103" s="1627">
        <f t="shared" si="8"/>
        <v>60</v>
      </c>
      <c r="K103" s="1686">
        <f t="shared" si="9"/>
        <v>174.60000000000002</v>
      </c>
      <c r="L103" s="1627"/>
      <c r="M103" s="1686"/>
      <c r="N103" s="1686">
        <f t="shared" si="6"/>
        <v>0</v>
      </c>
      <c r="O103" s="1627"/>
      <c r="P103" s="1686"/>
      <c r="Q103" s="1686">
        <f t="shared" si="7"/>
        <v>0</v>
      </c>
      <c r="R103" s="2089"/>
    </row>
    <row r="104" spans="1:18" s="637" customFormat="1" ht="67.5">
      <c r="A104" s="1556"/>
      <c r="B104" s="1557"/>
      <c r="C104" s="1551"/>
      <c r="D104" s="1542" t="s">
        <v>3041</v>
      </c>
      <c r="E104" s="1551"/>
      <c r="F104" s="1543" t="s">
        <v>589</v>
      </c>
      <c r="G104" s="1627">
        <v>1</v>
      </c>
      <c r="H104" s="1665" t="s">
        <v>5248</v>
      </c>
      <c r="I104" s="1685">
        <v>436.5</v>
      </c>
      <c r="J104" s="1627">
        <f t="shared" si="8"/>
        <v>60</v>
      </c>
      <c r="K104" s="1686">
        <f t="shared" si="9"/>
        <v>174.60000000000002</v>
      </c>
      <c r="L104" s="1627"/>
      <c r="M104" s="1686"/>
      <c r="N104" s="1686">
        <f t="shared" si="6"/>
        <v>0</v>
      </c>
      <c r="O104" s="1627"/>
      <c r="P104" s="1686"/>
      <c r="Q104" s="1686">
        <f t="shared" si="7"/>
        <v>0</v>
      </c>
      <c r="R104" s="2089"/>
    </row>
    <row r="105" spans="1:18" s="637" customFormat="1" ht="67.5">
      <c r="A105" s="1556"/>
      <c r="B105" s="1557"/>
      <c r="C105" s="1551"/>
      <c r="D105" s="1542" t="s">
        <v>3041</v>
      </c>
      <c r="E105" s="1551"/>
      <c r="F105" s="1543" t="s">
        <v>589</v>
      </c>
      <c r="G105" s="1627">
        <v>1</v>
      </c>
      <c r="H105" s="1665" t="s">
        <v>5248</v>
      </c>
      <c r="I105" s="1685">
        <v>436.5</v>
      </c>
      <c r="J105" s="1627">
        <f t="shared" si="8"/>
        <v>60</v>
      </c>
      <c r="K105" s="1686">
        <f t="shared" si="9"/>
        <v>174.60000000000002</v>
      </c>
      <c r="L105" s="1627"/>
      <c r="M105" s="1686"/>
      <c r="N105" s="1686">
        <f t="shared" si="6"/>
        <v>0</v>
      </c>
      <c r="O105" s="1627"/>
      <c r="P105" s="1686"/>
      <c r="Q105" s="1686">
        <f t="shared" si="7"/>
        <v>0</v>
      </c>
      <c r="R105" s="2089"/>
    </row>
    <row r="106" spans="1:18" s="637" customFormat="1" ht="67.5">
      <c r="A106" s="1556"/>
      <c r="B106" s="1557"/>
      <c r="C106" s="1551"/>
      <c r="D106" s="1542" t="s">
        <v>3041</v>
      </c>
      <c r="E106" s="1551"/>
      <c r="F106" s="1543" t="s">
        <v>589</v>
      </c>
      <c r="G106" s="1627">
        <v>1</v>
      </c>
      <c r="H106" s="1665" t="s">
        <v>5248</v>
      </c>
      <c r="I106" s="1685">
        <v>436.5</v>
      </c>
      <c r="J106" s="1627">
        <f t="shared" si="8"/>
        <v>60</v>
      </c>
      <c r="K106" s="1686">
        <f t="shared" si="9"/>
        <v>174.60000000000002</v>
      </c>
      <c r="L106" s="1627"/>
      <c r="M106" s="1686"/>
      <c r="N106" s="1686">
        <f t="shared" si="6"/>
        <v>0</v>
      </c>
      <c r="O106" s="1627"/>
      <c r="P106" s="1686"/>
      <c r="Q106" s="1686">
        <f t="shared" si="7"/>
        <v>0</v>
      </c>
      <c r="R106" s="2089"/>
    </row>
    <row r="107" spans="1:18">
      <c r="A107" s="291"/>
      <c r="B107" s="291"/>
      <c r="C107" s="1524"/>
      <c r="D107" s="1525" t="s">
        <v>5858</v>
      </c>
      <c r="E107" s="1526"/>
      <c r="F107" s="1527"/>
      <c r="G107" s="1628">
        <v>7</v>
      </c>
      <c r="H107" s="1629">
        <v>1999</v>
      </c>
      <c r="I107" s="1694">
        <v>2169.1</v>
      </c>
      <c r="J107" s="1629">
        <f t="shared" si="8"/>
        <v>100</v>
      </c>
      <c r="K107" s="1695">
        <f t="shared" si="9"/>
        <v>0</v>
      </c>
      <c r="L107" s="1629"/>
      <c r="M107" s="1695"/>
      <c r="N107" s="1695">
        <f t="shared" ref="N107:N165" si="10">+L107*M107</f>
        <v>0</v>
      </c>
      <c r="O107" s="1695"/>
      <c r="P107" s="1695"/>
      <c r="Q107" s="1695">
        <f t="shared" ref="Q107:Q165" si="11">+O107*P107</f>
        <v>0</v>
      </c>
      <c r="R107" s="2082" t="s">
        <v>523</v>
      </c>
    </row>
    <row r="108" spans="1:18">
      <c r="A108" s="291"/>
      <c r="B108" s="291"/>
      <c r="C108" s="1524"/>
      <c r="D108" s="1525" t="s">
        <v>5859</v>
      </c>
      <c r="E108" s="1526"/>
      <c r="F108" s="1527"/>
      <c r="G108" s="1628">
        <v>2</v>
      </c>
      <c r="H108" s="1628">
        <v>1999</v>
      </c>
      <c r="I108" s="1694">
        <v>1001.7</v>
      </c>
      <c r="J108" s="1629">
        <f t="shared" si="8"/>
        <v>100</v>
      </c>
      <c r="K108" s="1695">
        <f t="shared" si="9"/>
        <v>0</v>
      </c>
      <c r="L108" s="1629"/>
      <c r="M108" s="1695"/>
      <c r="N108" s="1695">
        <f t="shared" si="10"/>
        <v>0</v>
      </c>
      <c r="O108" s="1695"/>
      <c r="P108" s="1695"/>
      <c r="Q108" s="1695">
        <f t="shared" si="11"/>
        <v>0</v>
      </c>
      <c r="R108" s="2082"/>
    </row>
    <row r="109" spans="1:18">
      <c r="A109" s="291"/>
      <c r="B109" s="291"/>
      <c r="C109" s="1524"/>
      <c r="D109" s="1525" t="s">
        <v>5860</v>
      </c>
      <c r="E109" s="1527"/>
      <c r="F109" s="1527" t="s">
        <v>589</v>
      </c>
      <c r="G109" s="1628">
        <v>1</v>
      </c>
      <c r="H109" s="1628">
        <v>1999</v>
      </c>
      <c r="I109" s="1694">
        <v>520.6</v>
      </c>
      <c r="J109" s="1629">
        <f t="shared" si="8"/>
        <v>100</v>
      </c>
      <c r="K109" s="1695">
        <f t="shared" si="9"/>
        <v>0</v>
      </c>
      <c r="L109" s="1629"/>
      <c r="M109" s="1695"/>
      <c r="N109" s="1695">
        <f t="shared" si="10"/>
        <v>0</v>
      </c>
      <c r="O109" s="1695"/>
      <c r="P109" s="1695"/>
      <c r="Q109" s="1695">
        <f t="shared" si="11"/>
        <v>0</v>
      </c>
      <c r="R109" s="2082"/>
    </row>
    <row r="110" spans="1:18">
      <c r="A110" s="291"/>
      <c r="B110" s="291"/>
      <c r="C110" s="1524"/>
      <c r="D110" s="1525" t="s">
        <v>5861</v>
      </c>
      <c r="E110" s="1526"/>
      <c r="F110" s="1527" t="s">
        <v>589</v>
      </c>
      <c r="G110" s="1628">
        <v>1</v>
      </c>
      <c r="H110" s="1628">
        <v>2000</v>
      </c>
      <c r="I110" s="1694">
        <v>686.6</v>
      </c>
      <c r="J110" s="1629">
        <f t="shared" si="8"/>
        <v>100</v>
      </c>
      <c r="K110" s="1695">
        <f t="shared" si="9"/>
        <v>0</v>
      </c>
      <c r="L110" s="1629"/>
      <c r="M110" s="1695"/>
      <c r="N110" s="1695">
        <f t="shared" si="10"/>
        <v>0</v>
      </c>
      <c r="O110" s="1695"/>
      <c r="P110" s="1695"/>
      <c r="Q110" s="1695">
        <f t="shared" si="11"/>
        <v>0</v>
      </c>
      <c r="R110" s="2082"/>
    </row>
    <row r="111" spans="1:18">
      <c r="A111" s="291"/>
      <c r="B111" s="291"/>
      <c r="C111" s="1524"/>
      <c r="D111" s="1525" t="s">
        <v>5862</v>
      </c>
      <c r="E111" s="1526"/>
      <c r="F111" s="1527" t="s">
        <v>589</v>
      </c>
      <c r="G111" s="1628">
        <v>1</v>
      </c>
      <c r="H111" s="1628">
        <v>2001</v>
      </c>
      <c r="I111" s="1694">
        <v>444.8</v>
      </c>
      <c r="J111" s="1629">
        <f t="shared" si="8"/>
        <v>100</v>
      </c>
      <c r="K111" s="1695">
        <f t="shared" si="9"/>
        <v>0</v>
      </c>
      <c r="L111" s="1629"/>
      <c r="M111" s="1695"/>
      <c r="N111" s="1695">
        <f t="shared" si="10"/>
        <v>0</v>
      </c>
      <c r="O111" s="1695"/>
      <c r="P111" s="1695"/>
      <c r="Q111" s="1695">
        <f t="shared" si="11"/>
        <v>0</v>
      </c>
      <c r="R111" s="2082"/>
    </row>
    <row r="112" spans="1:18">
      <c r="A112" s="291"/>
      <c r="B112" s="291"/>
      <c r="C112" s="1524"/>
      <c r="D112" s="1525" t="s">
        <v>5863</v>
      </c>
      <c r="E112" s="1526"/>
      <c r="F112" s="1527" t="s">
        <v>589</v>
      </c>
      <c r="G112" s="1628">
        <v>1</v>
      </c>
      <c r="H112" s="1628">
        <v>2004</v>
      </c>
      <c r="I112" s="1694">
        <v>1008.2</v>
      </c>
      <c r="J112" s="1629">
        <f t="shared" si="8"/>
        <v>100</v>
      </c>
      <c r="K112" s="1695">
        <f t="shared" si="9"/>
        <v>0</v>
      </c>
      <c r="L112" s="1629"/>
      <c r="M112" s="1695"/>
      <c r="N112" s="1695">
        <f t="shared" si="10"/>
        <v>0</v>
      </c>
      <c r="O112" s="1695"/>
      <c r="P112" s="1695"/>
      <c r="Q112" s="1695">
        <f t="shared" si="11"/>
        <v>0</v>
      </c>
      <c r="R112" s="2082"/>
    </row>
    <row r="113" spans="1:18">
      <c r="A113" s="291"/>
      <c r="B113" s="291"/>
      <c r="C113" s="1524"/>
      <c r="D113" s="1525" t="s">
        <v>5864</v>
      </c>
      <c r="E113" s="1526"/>
      <c r="F113" s="1527" t="s">
        <v>589</v>
      </c>
      <c r="G113" s="1628">
        <v>3</v>
      </c>
      <c r="H113" s="1628">
        <v>2005</v>
      </c>
      <c r="I113" s="1694">
        <v>1686.4</v>
      </c>
      <c r="J113" s="1629">
        <f t="shared" si="8"/>
        <v>100</v>
      </c>
      <c r="K113" s="1695">
        <f t="shared" si="9"/>
        <v>0</v>
      </c>
      <c r="L113" s="1629"/>
      <c r="M113" s="1695"/>
      <c r="N113" s="1695">
        <f t="shared" si="10"/>
        <v>0</v>
      </c>
      <c r="O113" s="1695"/>
      <c r="P113" s="1695"/>
      <c r="Q113" s="1695">
        <f t="shared" si="11"/>
        <v>0</v>
      </c>
      <c r="R113" s="2082"/>
    </row>
    <row r="114" spans="1:18">
      <c r="A114" s="291"/>
      <c r="B114" s="291"/>
      <c r="C114" s="1524"/>
      <c r="D114" s="1525" t="s">
        <v>2802</v>
      </c>
      <c r="E114" s="1526"/>
      <c r="F114" s="1527" t="s">
        <v>589</v>
      </c>
      <c r="G114" s="1628">
        <v>3</v>
      </c>
      <c r="H114" s="1628">
        <v>2007</v>
      </c>
      <c r="I114" s="1694">
        <v>748.5</v>
      </c>
      <c r="J114" s="1629">
        <f t="shared" si="8"/>
        <v>100</v>
      </c>
      <c r="K114" s="1695">
        <f t="shared" si="9"/>
        <v>0</v>
      </c>
      <c r="L114" s="1629"/>
      <c r="M114" s="1695"/>
      <c r="N114" s="1695">
        <f t="shared" si="10"/>
        <v>0</v>
      </c>
      <c r="O114" s="1695"/>
      <c r="P114" s="1695"/>
      <c r="Q114" s="1695">
        <f t="shared" si="11"/>
        <v>0</v>
      </c>
      <c r="R114" s="2082"/>
    </row>
    <row r="115" spans="1:18">
      <c r="A115" s="291"/>
      <c r="B115" s="291"/>
      <c r="C115" s="1524"/>
      <c r="D115" s="1525" t="s">
        <v>5865</v>
      </c>
      <c r="E115" s="1526"/>
      <c r="F115" s="1527" t="s">
        <v>589</v>
      </c>
      <c r="G115" s="1628">
        <v>1</v>
      </c>
      <c r="H115" s="1628">
        <v>2007</v>
      </c>
      <c r="I115" s="1694">
        <v>1292.7</v>
      </c>
      <c r="J115" s="1629">
        <f t="shared" si="8"/>
        <v>100</v>
      </c>
      <c r="K115" s="1695">
        <f t="shared" si="9"/>
        <v>0</v>
      </c>
      <c r="L115" s="1629"/>
      <c r="M115" s="1695"/>
      <c r="N115" s="1695">
        <f t="shared" si="10"/>
        <v>0</v>
      </c>
      <c r="O115" s="1695"/>
      <c r="P115" s="1695"/>
      <c r="Q115" s="1695">
        <f t="shared" si="11"/>
        <v>0</v>
      </c>
      <c r="R115" s="2082"/>
    </row>
    <row r="116" spans="1:18">
      <c r="A116" s="291"/>
      <c r="B116" s="291"/>
      <c r="C116" s="1524"/>
      <c r="D116" s="1525" t="s">
        <v>5866</v>
      </c>
      <c r="E116" s="1526"/>
      <c r="F116" s="1527" t="s">
        <v>589</v>
      </c>
      <c r="G116" s="1628">
        <v>2</v>
      </c>
      <c r="H116" s="1628">
        <v>2005</v>
      </c>
      <c r="I116" s="1694">
        <v>476.8</v>
      </c>
      <c r="J116" s="1629">
        <f t="shared" si="8"/>
        <v>100</v>
      </c>
      <c r="K116" s="1695">
        <f t="shared" si="9"/>
        <v>0</v>
      </c>
      <c r="L116" s="1629"/>
      <c r="M116" s="1695"/>
      <c r="N116" s="1695">
        <f t="shared" si="10"/>
        <v>0</v>
      </c>
      <c r="O116" s="1695"/>
      <c r="P116" s="1695"/>
      <c r="Q116" s="1695">
        <f t="shared" si="11"/>
        <v>0</v>
      </c>
      <c r="R116" s="2082"/>
    </row>
    <row r="117" spans="1:18">
      <c r="A117" s="291"/>
      <c r="B117" s="291"/>
      <c r="C117" s="1524"/>
      <c r="D117" s="1525" t="s">
        <v>5867</v>
      </c>
      <c r="E117" s="1526"/>
      <c r="F117" s="1527" t="s">
        <v>589</v>
      </c>
      <c r="G117" s="1628">
        <v>2</v>
      </c>
      <c r="H117" s="1628">
        <v>2006</v>
      </c>
      <c r="I117" s="1694">
        <v>499.4</v>
      </c>
      <c r="J117" s="1629">
        <f t="shared" si="8"/>
        <v>100</v>
      </c>
      <c r="K117" s="1695">
        <f t="shared" si="9"/>
        <v>0</v>
      </c>
      <c r="L117" s="1629"/>
      <c r="M117" s="1695"/>
      <c r="N117" s="1695">
        <f t="shared" si="10"/>
        <v>0</v>
      </c>
      <c r="O117" s="1695"/>
      <c r="P117" s="1695"/>
      <c r="Q117" s="1695">
        <f t="shared" si="11"/>
        <v>0</v>
      </c>
      <c r="R117" s="2082"/>
    </row>
    <row r="118" spans="1:18">
      <c r="A118" s="291"/>
      <c r="B118" s="291"/>
      <c r="C118" s="1524"/>
      <c r="D118" s="1525" t="s">
        <v>5868</v>
      </c>
      <c r="E118" s="1526"/>
      <c r="F118" s="1527" t="s">
        <v>589</v>
      </c>
      <c r="G118" s="1628">
        <v>29</v>
      </c>
      <c r="H118" s="1628">
        <v>2006</v>
      </c>
      <c r="I118" s="1694">
        <v>15413.7</v>
      </c>
      <c r="J118" s="1629">
        <f t="shared" si="8"/>
        <v>100</v>
      </c>
      <c r="K118" s="1695">
        <f t="shared" si="9"/>
        <v>0</v>
      </c>
      <c r="L118" s="1629"/>
      <c r="M118" s="1695"/>
      <c r="N118" s="1695">
        <f t="shared" si="10"/>
        <v>0</v>
      </c>
      <c r="O118" s="1695"/>
      <c r="P118" s="1695"/>
      <c r="Q118" s="1695">
        <f t="shared" si="11"/>
        <v>0</v>
      </c>
      <c r="R118" s="2082"/>
    </row>
    <row r="119" spans="1:18">
      <c r="A119" s="291"/>
      <c r="B119" s="291"/>
      <c r="C119" s="1524"/>
      <c r="D119" s="1525" t="s">
        <v>5869</v>
      </c>
      <c r="E119" s="1526"/>
      <c r="F119" s="1527" t="s">
        <v>589</v>
      </c>
      <c r="G119" s="1628">
        <v>1</v>
      </c>
      <c r="H119" s="1628">
        <v>2006</v>
      </c>
      <c r="I119" s="1694">
        <v>1746.2</v>
      </c>
      <c r="J119" s="1629">
        <f t="shared" si="8"/>
        <v>100</v>
      </c>
      <c r="K119" s="1695">
        <f t="shared" si="9"/>
        <v>0</v>
      </c>
      <c r="L119" s="1629"/>
      <c r="M119" s="1695"/>
      <c r="N119" s="1695">
        <f t="shared" si="10"/>
        <v>0</v>
      </c>
      <c r="O119" s="1695"/>
      <c r="P119" s="1695"/>
      <c r="Q119" s="1695">
        <f t="shared" si="11"/>
        <v>0</v>
      </c>
      <c r="R119" s="2082"/>
    </row>
    <row r="120" spans="1:18">
      <c r="A120" s="291"/>
      <c r="B120" s="291"/>
      <c r="C120" s="1524"/>
      <c r="D120" s="1525" t="s">
        <v>5870</v>
      </c>
      <c r="E120" s="1526"/>
      <c r="F120" s="1527" t="s">
        <v>589</v>
      </c>
      <c r="G120" s="1628">
        <v>14</v>
      </c>
      <c r="H120" s="1628">
        <v>2007</v>
      </c>
      <c r="I120" s="1694">
        <v>4111.8</v>
      </c>
      <c r="J120" s="1629">
        <f t="shared" si="8"/>
        <v>100</v>
      </c>
      <c r="K120" s="1695">
        <f t="shared" si="9"/>
        <v>0</v>
      </c>
      <c r="L120" s="1629"/>
      <c r="M120" s="1695"/>
      <c r="N120" s="1695">
        <f t="shared" si="10"/>
        <v>0</v>
      </c>
      <c r="O120" s="1695"/>
      <c r="P120" s="1695"/>
      <c r="Q120" s="1695">
        <f t="shared" si="11"/>
        <v>0</v>
      </c>
      <c r="R120" s="2082"/>
    </row>
    <row r="121" spans="1:18">
      <c r="A121" s="291"/>
      <c r="B121" s="291"/>
      <c r="C121" s="1524"/>
      <c r="D121" s="1525" t="s">
        <v>3034</v>
      </c>
      <c r="E121" s="1526"/>
      <c r="F121" s="1527" t="s">
        <v>589</v>
      </c>
      <c r="G121" s="1628">
        <v>10</v>
      </c>
      <c r="H121" s="1628">
        <v>2007</v>
      </c>
      <c r="I121" s="1694">
        <v>2417</v>
      </c>
      <c r="J121" s="1629">
        <f t="shared" si="8"/>
        <v>100</v>
      </c>
      <c r="K121" s="1695">
        <f t="shared" si="9"/>
        <v>0</v>
      </c>
      <c r="L121" s="1629"/>
      <c r="M121" s="1695"/>
      <c r="N121" s="1695">
        <f t="shared" si="10"/>
        <v>0</v>
      </c>
      <c r="O121" s="1695"/>
      <c r="P121" s="1695"/>
      <c r="Q121" s="1695">
        <f t="shared" si="11"/>
        <v>0</v>
      </c>
      <c r="R121" s="2082"/>
    </row>
    <row r="122" spans="1:18">
      <c r="A122" s="291"/>
      <c r="B122" s="291"/>
      <c r="C122" s="1524"/>
      <c r="D122" s="1525" t="s">
        <v>3034</v>
      </c>
      <c r="E122" s="1526"/>
      <c r="F122" s="1527" t="s">
        <v>589</v>
      </c>
      <c r="G122" s="1628">
        <v>1</v>
      </c>
      <c r="H122" s="1628">
        <v>2007</v>
      </c>
      <c r="I122" s="1694">
        <v>241.7</v>
      </c>
      <c r="J122" s="1629">
        <f t="shared" si="8"/>
        <v>100</v>
      </c>
      <c r="K122" s="1695">
        <f t="shared" si="9"/>
        <v>0</v>
      </c>
      <c r="L122" s="1629"/>
      <c r="M122" s="1695"/>
      <c r="N122" s="1695">
        <f t="shared" si="10"/>
        <v>0</v>
      </c>
      <c r="O122" s="1695"/>
      <c r="P122" s="1695"/>
      <c r="Q122" s="1695">
        <f t="shared" si="11"/>
        <v>0</v>
      </c>
      <c r="R122" s="2082"/>
    </row>
    <row r="123" spans="1:18" ht="40.5">
      <c r="A123" s="291"/>
      <c r="B123" s="291"/>
      <c r="C123" s="1524"/>
      <c r="D123" s="1525" t="s">
        <v>5871</v>
      </c>
      <c r="E123" s="1526"/>
      <c r="F123" s="1527" t="s">
        <v>589</v>
      </c>
      <c r="G123" s="1628">
        <v>3</v>
      </c>
      <c r="H123" s="1628">
        <v>2008</v>
      </c>
      <c r="I123" s="1694">
        <v>1152.7</v>
      </c>
      <c r="J123" s="1629">
        <f t="shared" si="8"/>
        <v>100</v>
      </c>
      <c r="K123" s="1695">
        <f t="shared" si="9"/>
        <v>0</v>
      </c>
      <c r="L123" s="1629"/>
      <c r="M123" s="1695"/>
      <c r="N123" s="1695">
        <f t="shared" si="10"/>
        <v>0</v>
      </c>
      <c r="O123" s="1695"/>
      <c r="P123" s="1695"/>
      <c r="Q123" s="1695">
        <f t="shared" si="11"/>
        <v>0</v>
      </c>
      <c r="R123" s="2082"/>
    </row>
    <row r="124" spans="1:18" ht="54">
      <c r="A124" s="291"/>
      <c r="B124" s="291"/>
      <c r="C124" s="1524"/>
      <c r="D124" s="1525" t="s">
        <v>5872</v>
      </c>
      <c r="E124" s="1526"/>
      <c r="F124" s="1527" t="s">
        <v>589</v>
      </c>
      <c r="G124" s="1628">
        <v>4</v>
      </c>
      <c r="H124" s="1628">
        <v>2008</v>
      </c>
      <c r="I124" s="1694">
        <v>1618.7</v>
      </c>
      <c r="J124" s="1629">
        <f t="shared" si="8"/>
        <v>100</v>
      </c>
      <c r="K124" s="1695">
        <f t="shared" si="9"/>
        <v>0</v>
      </c>
      <c r="L124" s="1629"/>
      <c r="M124" s="1695"/>
      <c r="N124" s="1695">
        <f t="shared" si="10"/>
        <v>0</v>
      </c>
      <c r="O124" s="1695"/>
      <c r="P124" s="1695"/>
      <c r="Q124" s="1695">
        <f t="shared" si="11"/>
        <v>0</v>
      </c>
      <c r="R124" s="2082"/>
    </row>
    <row r="125" spans="1:18" ht="54">
      <c r="A125" s="291"/>
      <c r="B125" s="291"/>
      <c r="C125" s="1524"/>
      <c r="D125" s="1525" t="s">
        <v>5872</v>
      </c>
      <c r="E125" s="1526"/>
      <c r="F125" s="1527" t="s">
        <v>589</v>
      </c>
      <c r="G125" s="1628">
        <v>5</v>
      </c>
      <c r="H125" s="1628">
        <v>2008</v>
      </c>
      <c r="I125" s="1694">
        <v>2023.4</v>
      </c>
      <c r="J125" s="1629">
        <f t="shared" si="8"/>
        <v>100</v>
      </c>
      <c r="K125" s="1695">
        <f t="shared" si="9"/>
        <v>0</v>
      </c>
      <c r="L125" s="1629"/>
      <c r="M125" s="1695"/>
      <c r="N125" s="1695">
        <f t="shared" si="10"/>
        <v>0</v>
      </c>
      <c r="O125" s="1695"/>
      <c r="P125" s="1695"/>
      <c r="Q125" s="1695">
        <f t="shared" si="11"/>
        <v>0</v>
      </c>
      <c r="R125" s="2082"/>
    </row>
    <row r="126" spans="1:18" ht="54">
      <c r="A126" s="291"/>
      <c r="B126" s="291"/>
      <c r="C126" s="1524"/>
      <c r="D126" s="1528" t="s">
        <v>5873</v>
      </c>
      <c r="E126" s="1526"/>
      <c r="F126" s="1527" t="s">
        <v>589</v>
      </c>
      <c r="G126" s="1628">
        <v>2</v>
      </c>
      <c r="H126" s="1628">
        <v>2008</v>
      </c>
      <c r="I126" s="1694">
        <v>809.4</v>
      </c>
      <c r="J126" s="1629">
        <f t="shared" si="8"/>
        <v>100</v>
      </c>
      <c r="K126" s="1695">
        <f t="shared" si="9"/>
        <v>0</v>
      </c>
      <c r="L126" s="1629"/>
      <c r="M126" s="1695"/>
      <c r="N126" s="1695">
        <f t="shared" si="10"/>
        <v>0</v>
      </c>
      <c r="O126" s="1695"/>
      <c r="P126" s="1695"/>
      <c r="Q126" s="1695">
        <f t="shared" si="11"/>
        <v>0</v>
      </c>
      <c r="R126" s="2082"/>
    </row>
    <row r="127" spans="1:18">
      <c r="A127" s="291"/>
      <c r="B127" s="291"/>
      <c r="C127" s="1524"/>
      <c r="D127" s="1529" t="s">
        <v>5874</v>
      </c>
      <c r="E127" s="1526"/>
      <c r="F127" s="1527" t="s">
        <v>589</v>
      </c>
      <c r="G127" s="1628">
        <v>1</v>
      </c>
      <c r="H127" s="1628">
        <v>2008</v>
      </c>
      <c r="I127" s="1694">
        <v>964.7</v>
      </c>
      <c r="J127" s="1629">
        <f t="shared" si="8"/>
        <v>100</v>
      </c>
      <c r="K127" s="1695">
        <f t="shared" si="9"/>
        <v>0</v>
      </c>
      <c r="L127" s="1629"/>
      <c r="M127" s="1695"/>
      <c r="N127" s="1695">
        <f t="shared" si="10"/>
        <v>0</v>
      </c>
      <c r="O127" s="1695"/>
      <c r="P127" s="1695"/>
      <c r="Q127" s="1695">
        <f t="shared" si="11"/>
        <v>0</v>
      </c>
      <c r="R127" s="2082"/>
    </row>
    <row r="128" spans="1:18">
      <c r="A128" s="291"/>
      <c r="B128" s="291"/>
      <c r="C128" s="1524"/>
      <c r="D128" s="1530" t="s">
        <v>5875</v>
      </c>
      <c r="E128" s="1526"/>
      <c r="F128" s="1527" t="s">
        <v>589</v>
      </c>
      <c r="G128" s="1628">
        <v>4</v>
      </c>
      <c r="H128" s="1628">
        <v>2009</v>
      </c>
      <c r="I128" s="1694">
        <v>1069.2</v>
      </c>
      <c r="J128" s="1629">
        <f t="shared" si="8"/>
        <v>100</v>
      </c>
      <c r="K128" s="1695">
        <f t="shared" si="9"/>
        <v>0</v>
      </c>
      <c r="L128" s="1629"/>
      <c r="M128" s="1695"/>
      <c r="N128" s="1695">
        <f t="shared" si="10"/>
        <v>0</v>
      </c>
      <c r="O128" s="1695"/>
      <c r="P128" s="1695"/>
      <c r="Q128" s="1695">
        <f t="shared" si="11"/>
        <v>0</v>
      </c>
      <c r="R128" s="2082"/>
    </row>
    <row r="129" spans="1:18">
      <c r="A129" s="291"/>
      <c r="B129" s="291"/>
      <c r="C129" s="1524"/>
      <c r="D129" s="1530" t="s">
        <v>5875</v>
      </c>
      <c r="E129" s="1526"/>
      <c r="F129" s="1527" t="s">
        <v>589</v>
      </c>
      <c r="G129" s="1628">
        <v>2</v>
      </c>
      <c r="H129" s="1628">
        <v>2009</v>
      </c>
      <c r="I129" s="1694">
        <v>986.6</v>
      </c>
      <c r="J129" s="1629">
        <f t="shared" si="8"/>
        <v>100</v>
      </c>
      <c r="K129" s="1695">
        <f t="shared" si="9"/>
        <v>0</v>
      </c>
      <c r="L129" s="1629"/>
      <c r="M129" s="1695"/>
      <c r="N129" s="1695">
        <f t="shared" si="10"/>
        <v>0</v>
      </c>
      <c r="O129" s="1695"/>
      <c r="P129" s="1695"/>
      <c r="Q129" s="1695">
        <f t="shared" si="11"/>
        <v>0</v>
      </c>
      <c r="R129" s="2082"/>
    </row>
    <row r="130" spans="1:18">
      <c r="A130" s="291"/>
      <c r="B130" s="291"/>
      <c r="C130" s="1524"/>
      <c r="D130" s="1530" t="s">
        <v>5876</v>
      </c>
      <c r="E130" s="1526"/>
      <c r="F130" s="1527" t="s">
        <v>589</v>
      </c>
      <c r="G130" s="1628">
        <v>5</v>
      </c>
      <c r="H130" s="1628">
        <v>2009</v>
      </c>
      <c r="I130" s="1694">
        <v>2023.4</v>
      </c>
      <c r="J130" s="1629">
        <f t="shared" si="8"/>
        <v>100</v>
      </c>
      <c r="K130" s="1695">
        <f t="shared" si="9"/>
        <v>0</v>
      </c>
      <c r="L130" s="1629"/>
      <c r="M130" s="1695"/>
      <c r="N130" s="1695">
        <f t="shared" si="10"/>
        <v>0</v>
      </c>
      <c r="O130" s="1695"/>
      <c r="P130" s="1695"/>
      <c r="Q130" s="1695">
        <f t="shared" si="11"/>
        <v>0</v>
      </c>
      <c r="R130" s="2082"/>
    </row>
    <row r="131" spans="1:18">
      <c r="A131" s="291"/>
      <c r="B131" s="291"/>
      <c r="C131" s="1524"/>
      <c r="D131" s="1530" t="s">
        <v>5877</v>
      </c>
      <c r="E131" s="1526"/>
      <c r="F131" s="1527" t="s">
        <v>589</v>
      </c>
      <c r="G131" s="1628">
        <v>1</v>
      </c>
      <c r="H131" s="1628">
        <v>2009</v>
      </c>
      <c r="I131" s="1694">
        <v>542.79999999999995</v>
      </c>
      <c r="J131" s="1629">
        <f t="shared" si="8"/>
        <v>100</v>
      </c>
      <c r="K131" s="1695">
        <f t="shared" si="9"/>
        <v>0</v>
      </c>
      <c r="L131" s="1629"/>
      <c r="M131" s="1695"/>
      <c r="N131" s="1695">
        <f t="shared" si="10"/>
        <v>0</v>
      </c>
      <c r="O131" s="1695"/>
      <c r="P131" s="1695"/>
      <c r="Q131" s="1695">
        <f t="shared" si="11"/>
        <v>0</v>
      </c>
      <c r="R131" s="2082"/>
    </row>
    <row r="132" spans="1:18">
      <c r="A132" s="291"/>
      <c r="B132" s="291"/>
      <c r="C132" s="1524"/>
      <c r="D132" s="1530" t="s">
        <v>5877</v>
      </c>
      <c r="E132" s="1526"/>
      <c r="F132" s="1527" t="s">
        <v>589</v>
      </c>
      <c r="G132" s="1628">
        <v>1</v>
      </c>
      <c r="H132" s="1628">
        <v>2009</v>
      </c>
      <c r="I132" s="1694">
        <v>527.29999999999995</v>
      </c>
      <c r="J132" s="1629">
        <f t="shared" si="8"/>
        <v>100</v>
      </c>
      <c r="K132" s="1695">
        <f t="shared" si="9"/>
        <v>0</v>
      </c>
      <c r="L132" s="1629"/>
      <c r="M132" s="1695"/>
      <c r="N132" s="1695">
        <f t="shared" si="10"/>
        <v>0</v>
      </c>
      <c r="O132" s="1695"/>
      <c r="P132" s="1695"/>
      <c r="Q132" s="1695">
        <f t="shared" si="11"/>
        <v>0</v>
      </c>
      <c r="R132" s="2082"/>
    </row>
    <row r="133" spans="1:18">
      <c r="A133" s="291"/>
      <c r="B133" s="291"/>
      <c r="C133" s="1524"/>
      <c r="D133" s="1530" t="s">
        <v>5877</v>
      </c>
      <c r="E133" s="1526"/>
      <c r="F133" s="1527" t="s">
        <v>589</v>
      </c>
      <c r="G133" s="1628">
        <v>1</v>
      </c>
      <c r="H133" s="1628">
        <v>2009</v>
      </c>
      <c r="I133" s="1694">
        <v>384.2</v>
      </c>
      <c r="J133" s="1629">
        <f t="shared" si="8"/>
        <v>100</v>
      </c>
      <c r="K133" s="1695">
        <f t="shared" si="9"/>
        <v>0</v>
      </c>
      <c r="L133" s="1629"/>
      <c r="M133" s="1695"/>
      <c r="N133" s="1695">
        <f t="shared" si="10"/>
        <v>0</v>
      </c>
      <c r="O133" s="1695"/>
      <c r="P133" s="1695"/>
      <c r="Q133" s="1695">
        <f t="shared" si="11"/>
        <v>0</v>
      </c>
      <c r="R133" s="2082"/>
    </row>
    <row r="134" spans="1:18">
      <c r="A134" s="291"/>
      <c r="B134" s="291"/>
      <c r="C134" s="1524"/>
      <c r="D134" s="1530" t="s">
        <v>5875</v>
      </c>
      <c r="E134" s="1526"/>
      <c r="F134" s="1527" t="s">
        <v>589</v>
      </c>
      <c r="G134" s="1628">
        <v>1</v>
      </c>
      <c r="H134" s="1628">
        <v>2009</v>
      </c>
      <c r="I134" s="1694">
        <v>241.7</v>
      </c>
      <c r="J134" s="1629">
        <f t="shared" si="8"/>
        <v>100</v>
      </c>
      <c r="K134" s="1695">
        <f t="shared" si="9"/>
        <v>0</v>
      </c>
      <c r="L134" s="1629"/>
      <c r="M134" s="1695"/>
      <c r="N134" s="1695">
        <f t="shared" si="10"/>
        <v>0</v>
      </c>
      <c r="O134" s="1695"/>
      <c r="P134" s="1695"/>
      <c r="Q134" s="1695">
        <f t="shared" si="11"/>
        <v>0</v>
      </c>
      <c r="R134" s="2082"/>
    </row>
    <row r="135" spans="1:18">
      <c r="A135" s="291"/>
      <c r="B135" s="291"/>
      <c r="C135" s="1524"/>
      <c r="D135" s="1530" t="s">
        <v>5878</v>
      </c>
      <c r="E135" s="1526"/>
      <c r="F135" s="1527" t="s">
        <v>589</v>
      </c>
      <c r="G135" s="1628">
        <v>2</v>
      </c>
      <c r="H135" s="1628">
        <v>2009</v>
      </c>
      <c r="I135" s="1694">
        <v>1097.3</v>
      </c>
      <c r="J135" s="1629">
        <f t="shared" si="8"/>
        <v>100</v>
      </c>
      <c r="K135" s="1695">
        <f t="shared" si="9"/>
        <v>0</v>
      </c>
      <c r="L135" s="1629"/>
      <c r="M135" s="1695"/>
      <c r="N135" s="1695">
        <f t="shared" si="10"/>
        <v>0</v>
      </c>
      <c r="O135" s="1695"/>
      <c r="P135" s="1695"/>
      <c r="Q135" s="1695">
        <f t="shared" si="11"/>
        <v>0</v>
      </c>
      <c r="R135" s="2082"/>
    </row>
    <row r="136" spans="1:18">
      <c r="A136" s="291"/>
      <c r="B136" s="291"/>
      <c r="C136" s="1524"/>
      <c r="D136" s="1530" t="s">
        <v>5878</v>
      </c>
      <c r="E136" s="1526"/>
      <c r="F136" s="1527" t="s">
        <v>589</v>
      </c>
      <c r="G136" s="1628">
        <v>2</v>
      </c>
      <c r="H136" s="1628">
        <v>2009</v>
      </c>
      <c r="I136" s="1694">
        <v>1065.8</v>
      </c>
      <c r="J136" s="1629">
        <f t="shared" si="8"/>
        <v>100</v>
      </c>
      <c r="K136" s="1695">
        <f t="shared" si="9"/>
        <v>0</v>
      </c>
      <c r="L136" s="1629"/>
      <c r="M136" s="1695"/>
      <c r="N136" s="1695">
        <f t="shared" si="10"/>
        <v>0</v>
      </c>
      <c r="O136" s="1695"/>
      <c r="P136" s="1695"/>
      <c r="Q136" s="1695">
        <f t="shared" si="11"/>
        <v>0</v>
      </c>
      <c r="R136" s="2082"/>
    </row>
    <row r="137" spans="1:18">
      <c r="A137" s="291"/>
      <c r="B137" s="291"/>
      <c r="C137" s="1524"/>
      <c r="D137" s="1530" t="s">
        <v>5876</v>
      </c>
      <c r="E137" s="1526"/>
      <c r="F137" s="1527" t="s">
        <v>589</v>
      </c>
      <c r="G137" s="1628">
        <v>2</v>
      </c>
      <c r="H137" s="1628">
        <v>2009</v>
      </c>
      <c r="I137" s="1694">
        <v>809.4</v>
      </c>
      <c r="J137" s="1629">
        <f t="shared" si="8"/>
        <v>100</v>
      </c>
      <c r="K137" s="1695">
        <f t="shared" si="9"/>
        <v>0</v>
      </c>
      <c r="L137" s="1629"/>
      <c r="M137" s="1695"/>
      <c r="N137" s="1695">
        <f t="shared" si="10"/>
        <v>0</v>
      </c>
      <c r="O137" s="1695"/>
      <c r="P137" s="1695"/>
      <c r="Q137" s="1695">
        <f t="shared" si="11"/>
        <v>0</v>
      </c>
      <c r="R137" s="2082"/>
    </row>
    <row r="138" spans="1:18">
      <c r="A138" s="291"/>
      <c r="B138" s="291"/>
      <c r="C138" s="1524"/>
      <c r="D138" s="1530" t="s">
        <v>5875</v>
      </c>
      <c r="E138" s="1526"/>
      <c r="F138" s="1527" t="s">
        <v>589</v>
      </c>
      <c r="G138" s="1628">
        <v>1</v>
      </c>
      <c r="H138" s="1628">
        <v>2009</v>
      </c>
      <c r="I138" s="1694">
        <v>267.3</v>
      </c>
      <c r="J138" s="1629">
        <f t="shared" si="8"/>
        <v>100</v>
      </c>
      <c r="K138" s="1695">
        <f t="shared" si="9"/>
        <v>0</v>
      </c>
      <c r="L138" s="1629"/>
      <c r="M138" s="1695"/>
      <c r="N138" s="1695">
        <f t="shared" si="10"/>
        <v>0</v>
      </c>
      <c r="O138" s="1695"/>
      <c r="P138" s="1695"/>
      <c r="Q138" s="1695">
        <f t="shared" si="11"/>
        <v>0</v>
      </c>
      <c r="R138" s="2082"/>
    </row>
    <row r="139" spans="1:18">
      <c r="A139" s="291"/>
      <c r="B139" s="291"/>
      <c r="C139" s="1524"/>
      <c r="D139" s="1530" t="s">
        <v>5879</v>
      </c>
      <c r="E139" s="1526"/>
      <c r="F139" s="1527" t="s">
        <v>589</v>
      </c>
      <c r="G139" s="1628">
        <v>2</v>
      </c>
      <c r="H139" s="1628">
        <v>2009</v>
      </c>
      <c r="I139" s="1694">
        <v>809.4</v>
      </c>
      <c r="J139" s="1629">
        <f t="shared" si="8"/>
        <v>100</v>
      </c>
      <c r="K139" s="1695">
        <f t="shared" si="9"/>
        <v>0</v>
      </c>
      <c r="L139" s="1629"/>
      <c r="M139" s="1695"/>
      <c r="N139" s="1695">
        <f t="shared" si="10"/>
        <v>0</v>
      </c>
      <c r="O139" s="1695"/>
      <c r="P139" s="1695"/>
      <c r="Q139" s="1695">
        <f t="shared" si="11"/>
        <v>0</v>
      </c>
      <c r="R139" s="2082"/>
    </row>
    <row r="140" spans="1:18">
      <c r="A140" s="291"/>
      <c r="B140" s="291"/>
      <c r="C140" s="1524"/>
      <c r="D140" s="1530" t="s">
        <v>5879</v>
      </c>
      <c r="E140" s="1526"/>
      <c r="F140" s="1527" t="s">
        <v>589</v>
      </c>
      <c r="G140" s="1628">
        <v>1</v>
      </c>
      <c r="H140" s="1628">
        <v>2009</v>
      </c>
      <c r="I140" s="1694">
        <v>404.8</v>
      </c>
      <c r="J140" s="1629">
        <f t="shared" si="8"/>
        <v>100</v>
      </c>
      <c r="K140" s="1695">
        <f t="shared" si="9"/>
        <v>0</v>
      </c>
      <c r="L140" s="1629"/>
      <c r="M140" s="1695"/>
      <c r="N140" s="1695">
        <f t="shared" si="10"/>
        <v>0</v>
      </c>
      <c r="O140" s="1695"/>
      <c r="P140" s="1695"/>
      <c r="Q140" s="1695">
        <f t="shared" si="11"/>
        <v>0</v>
      </c>
      <c r="R140" s="2082"/>
    </row>
    <row r="141" spans="1:18">
      <c r="A141" s="291"/>
      <c r="B141" s="291"/>
      <c r="C141" s="1524"/>
      <c r="D141" s="1530" t="s">
        <v>5879</v>
      </c>
      <c r="E141" s="1526"/>
      <c r="F141" s="1527" t="s">
        <v>589</v>
      </c>
      <c r="G141" s="1628">
        <v>2</v>
      </c>
      <c r="H141" s="1628">
        <v>2009</v>
      </c>
      <c r="I141" s="1694">
        <v>809.4</v>
      </c>
      <c r="J141" s="1629">
        <f t="shared" si="8"/>
        <v>100</v>
      </c>
      <c r="K141" s="1695">
        <f t="shared" si="9"/>
        <v>0</v>
      </c>
      <c r="L141" s="1629"/>
      <c r="M141" s="1695"/>
      <c r="N141" s="1695">
        <f t="shared" si="10"/>
        <v>0</v>
      </c>
      <c r="O141" s="1695"/>
      <c r="P141" s="1695"/>
      <c r="Q141" s="1695">
        <f t="shared" si="11"/>
        <v>0</v>
      </c>
      <c r="R141" s="2082"/>
    </row>
    <row r="142" spans="1:18">
      <c r="A142" s="291"/>
      <c r="B142" s="291"/>
      <c r="C142" s="1524"/>
      <c r="D142" s="1530" t="s">
        <v>3035</v>
      </c>
      <c r="E142" s="1526"/>
      <c r="F142" s="1527" t="s">
        <v>589</v>
      </c>
      <c r="G142" s="1628">
        <v>1</v>
      </c>
      <c r="H142" s="1628">
        <v>2005</v>
      </c>
      <c r="I142" s="1694">
        <v>506.1</v>
      </c>
      <c r="J142" s="1629">
        <f t="shared" si="8"/>
        <v>100</v>
      </c>
      <c r="K142" s="1695">
        <f t="shared" si="9"/>
        <v>0</v>
      </c>
      <c r="L142" s="1629"/>
      <c r="M142" s="1695"/>
      <c r="N142" s="1695">
        <f t="shared" si="10"/>
        <v>0</v>
      </c>
      <c r="O142" s="1695"/>
      <c r="P142" s="1695"/>
      <c r="Q142" s="1695">
        <f t="shared" si="11"/>
        <v>0</v>
      </c>
      <c r="R142" s="2082"/>
    </row>
    <row r="143" spans="1:18">
      <c r="A143" s="291"/>
      <c r="B143" s="291"/>
      <c r="C143" s="1524"/>
      <c r="D143" s="1530" t="s">
        <v>5880</v>
      </c>
      <c r="E143" s="1526"/>
      <c r="F143" s="1527" t="s">
        <v>589</v>
      </c>
      <c r="G143" s="1628">
        <v>2</v>
      </c>
      <c r="H143" s="1628">
        <v>2007</v>
      </c>
      <c r="I143" s="1694">
        <v>468</v>
      </c>
      <c r="J143" s="1629">
        <f t="shared" si="8"/>
        <v>100</v>
      </c>
      <c r="K143" s="1695">
        <f t="shared" si="9"/>
        <v>0</v>
      </c>
      <c r="L143" s="1629"/>
      <c r="M143" s="1695"/>
      <c r="N143" s="1695">
        <f t="shared" si="10"/>
        <v>0</v>
      </c>
      <c r="O143" s="1695"/>
      <c r="P143" s="1695"/>
      <c r="Q143" s="1695">
        <f t="shared" si="11"/>
        <v>0</v>
      </c>
      <c r="R143" s="2082"/>
    </row>
    <row r="144" spans="1:18" ht="27">
      <c r="A144" s="291"/>
      <c r="B144" s="291"/>
      <c r="C144" s="1524"/>
      <c r="D144" s="1531" t="s">
        <v>5881</v>
      </c>
      <c r="E144" s="1526"/>
      <c r="F144" s="1527" t="s">
        <v>589</v>
      </c>
      <c r="G144" s="1628">
        <v>5</v>
      </c>
      <c r="H144" s="1628">
        <v>2010</v>
      </c>
      <c r="I144" s="1694">
        <v>3291.6</v>
      </c>
      <c r="J144" s="1629">
        <f t="shared" si="8"/>
        <v>100</v>
      </c>
      <c r="K144" s="1695">
        <f t="shared" si="9"/>
        <v>0</v>
      </c>
      <c r="L144" s="1629"/>
      <c r="M144" s="1695"/>
      <c r="N144" s="1695">
        <f t="shared" si="10"/>
        <v>0</v>
      </c>
      <c r="O144" s="1695"/>
      <c r="P144" s="1695"/>
      <c r="Q144" s="1695">
        <f t="shared" si="11"/>
        <v>0</v>
      </c>
      <c r="R144" s="2082"/>
    </row>
    <row r="145" spans="1:18">
      <c r="A145" s="291"/>
      <c r="B145" s="291"/>
      <c r="C145" s="1524"/>
      <c r="D145" s="1531" t="s">
        <v>5876</v>
      </c>
      <c r="E145" s="1526"/>
      <c r="F145" s="1527" t="s">
        <v>589</v>
      </c>
      <c r="G145" s="1628">
        <v>1</v>
      </c>
      <c r="H145" s="1628">
        <v>2008</v>
      </c>
      <c r="I145" s="1694">
        <v>404.6</v>
      </c>
      <c r="J145" s="1629">
        <f t="shared" si="8"/>
        <v>100</v>
      </c>
      <c r="K145" s="1695">
        <f t="shared" si="9"/>
        <v>0</v>
      </c>
      <c r="L145" s="1629"/>
      <c r="M145" s="1695"/>
      <c r="N145" s="1695">
        <f t="shared" si="10"/>
        <v>0</v>
      </c>
      <c r="O145" s="1695"/>
      <c r="P145" s="1695"/>
      <c r="Q145" s="1695">
        <f t="shared" si="11"/>
        <v>0</v>
      </c>
      <c r="R145" s="2082"/>
    </row>
    <row r="146" spans="1:18" ht="67.5">
      <c r="A146" s="291"/>
      <c r="B146" s="291"/>
      <c r="C146" s="1524"/>
      <c r="D146" s="1531" t="s">
        <v>5882</v>
      </c>
      <c r="E146" s="1526"/>
      <c r="F146" s="1527" t="s">
        <v>589</v>
      </c>
      <c r="G146" s="1628">
        <v>7</v>
      </c>
      <c r="H146" s="1628">
        <v>2011</v>
      </c>
      <c r="I146" s="1694">
        <v>3054.2</v>
      </c>
      <c r="J146" s="1629">
        <f t="shared" si="8"/>
        <v>100</v>
      </c>
      <c r="K146" s="1695">
        <f t="shared" si="9"/>
        <v>0</v>
      </c>
      <c r="L146" s="1629"/>
      <c r="M146" s="1695"/>
      <c r="N146" s="1695">
        <f t="shared" si="10"/>
        <v>0</v>
      </c>
      <c r="O146" s="1695"/>
      <c r="P146" s="1695"/>
      <c r="Q146" s="1695">
        <f t="shared" si="11"/>
        <v>0</v>
      </c>
      <c r="R146" s="2082"/>
    </row>
    <row r="147" spans="1:18" ht="27">
      <c r="A147" s="291"/>
      <c r="B147" s="291"/>
      <c r="C147" s="1524"/>
      <c r="D147" s="1531" t="s">
        <v>5883</v>
      </c>
      <c r="E147" s="1526"/>
      <c r="F147" s="1527" t="s">
        <v>589</v>
      </c>
      <c r="G147" s="1628">
        <v>1</v>
      </c>
      <c r="H147" s="1628">
        <v>2007</v>
      </c>
      <c r="I147" s="1694">
        <v>290.2</v>
      </c>
      <c r="J147" s="1629">
        <f t="shared" ref="J147:J210" si="12">IF(($J$14-H147)*J$17&gt;100,100,($J$14-H147)*J$17)</f>
        <v>100</v>
      </c>
      <c r="K147" s="1695">
        <f t="shared" ref="K147:K210" si="13">IF(J147=100,0,I147-I147*J147%)</f>
        <v>0</v>
      </c>
      <c r="L147" s="1629"/>
      <c r="M147" s="1695"/>
      <c r="N147" s="1695">
        <f t="shared" si="10"/>
        <v>0</v>
      </c>
      <c r="O147" s="1695"/>
      <c r="P147" s="1695"/>
      <c r="Q147" s="1695">
        <f t="shared" si="11"/>
        <v>0</v>
      </c>
      <c r="R147" s="2082"/>
    </row>
    <row r="148" spans="1:18" ht="27">
      <c r="A148" s="291"/>
      <c r="B148" s="291"/>
      <c r="C148" s="1524"/>
      <c r="D148" s="1531" t="s">
        <v>5884</v>
      </c>
      <c r="E148" s="1526"/>
      <c r="F148" s="1527" t="s">
        <v>589</v>
      </c>
      <c r="G148" s="1628">
        <v>1</v>
      </c>
      <c r="H148" s="1628">
        <v>2012</v>
      </c>
      <c r="I148" s="1694">
        <v>468.4</v>
      </c>
      <c r="J148" s="1629">
        <f t="shared" si="12"/>
        <v>100</v>
      </c>
      <c r="K148" s="1695">
        <f t="shared" si="13"/>
        <v>0</v>
      </c>
      <c r="L148" s="1629"/>
      <c r="M148" s="1695"/>
      <c r="N148" s="1695">
        <f t="shared" si="10"/>
        <v>0</v>
      </c>
      <c r="O148" s="1695"/>
      <c r="P148" s="1695"/>
      <c r="Q148" s="1695">
        <f t="shared" si="11"/>
        <v>0</v>
      </c>
      <c r="R148" s="2082"/>
    </row>
    <row r="149" spans="1:18">
      <c r="A149" s="291"/>
      <c r="B149" s="291"/>
      <c r="C149" s="1524"/>
      <c r="D149" s="1527" t="s">
        <v>5885</v>
      </c>
      <c r="E149" s="1526"/>
      <c r="F149" s="1527" t="s">
        <v>589</v>
      </c>
      <c r="G149" s="1628">
        <v>2</v>
      </c>
      <c r="H149" s="1628">
        <v>2013</v>
      </c>
      <c r="I149" s="1694">
        <v>2908.7</v>
      </c>
      <c r="J149" s="1629">
        <f t="shared" si="12"/>
        <v>100</v>
      </c>
      <c r="K149" s="1695">
        <f t="shared" si="13"/>
        <v>0</v>
      </c>
      <c r="L149" s="1629"/>
      <c r="M149" s="1695"/>
      <c r="N149" s="1695">
        <f t="shared" si="10"/>
        <v>0</v>
      </c>
      <c r="O149" s="1695"/>
      <c r="P149" s="1695"/>
      <c r="Q149" s="1695">
        <f t="shared" si="11"/>
        <v>0</v>
      </c>
      <c r="R149" s="2082"/>
    </row>
    <row r="150" spans="1:18">
      <c r="A150" s="291"/>
      <c r="B150" s="291"/>
      <c r="C150" s="1524"/>
      <c r="D150" s="1527" t="s">
        <v>5886</v>
      </c>
      <c r="E150" s="1526"/>
      <c r="F150" s="1527" t="s">
        <v>589</v>
      </c>
      <c r="G150" s="1628">
        <v>2</v>
      </c>
      <c r="H150" s="1628">
        <v>2012</v>
      </c>
      <c r="I150" s="1694">
        <v>1098</v>
      </c>
      <c r="J150" s="1629">
        <f t="shared" si="12"/>
        <v>100</v>
      </c>
      <c r="K150" s="1695">
        <f t="shared" si="13"/>
        <v>0</v>
      </c>
      <c r="L150" s="1629"/>
      <c r="M150" s="1695"/>
      <c r="N150" s="1695">
        <f t="shared" si="10"/>
        <v>0</v>
      </c>
      <c r="O150" s="1695"/>
      <c r="P150" s="1695"/>
      <c r="Q150" s="1695">
        <f t="shared" si="11"/>
        <v>0</v>
      </c>
      <c r="R150" s="2082"/>
    </row>
    <row r="151" spans="1:18" ht="27">
      <c r="A151" s="291"/>
      <c r="B151" s="291"/>
      <c r="C151" s="1524"/>
      <c r="D151" s="1531" t="s">
        <v>5887</v>
      </c>
      <c r="E151" s="1526"/>
      <c r="F151" s="1527" t="s">
        <v>589</v>
      </c>
      <c r="G151" s="1628">
        <v>5</v>
      </c>
      <c r="H151" s="1628">
        <v>2012</v>
      </c>
      <c r="I151" s="1694">
        <v>2614.3000000000002</v>
      </c>
      <c r="J151" s="1629">
        <f t="shared" si="12"/>
        <v>100</v>
      </c>
      <c r="K151" s="1695">
        <f t="shared" si="13"/>
        <v>0</v>
      </c>
      <c r="L151" s="1629"/>
      <c r="M151" s="1695"/>
      <c r="N151" s="1695">
        <f t="shared" si="10"/>
        <v>0</v>
      </c>
      <c r="O151" s="1695"/>
      <c r="P151" s="1695"/>
      <c r="Q151" s="1695">
        <f t="shared" si="11"/>
        <v>0</v>
      </c>
      <c r="R151" s="2082"/>
    </row>
    <row r="152" spans="1:18">
      <c r="A152" s="291"/>
      <c r="B152" s="291"/>
      <c r="C152" s="1524"/>
      <c r="D152" s="1531" t="s">
        <v>5888</v>
      </c>
      <c r="E152" s="1526"/>
      <c r="F152" s="1527" t="s">
        <v>589</v>
      </c>
      <c r="G152" s="1628">
        <v>1</v>
      </c>
      <c r="H152" s="1628">
        <v>2013</v>
      </c>
      <c r="I152" s="1694">
        <v>549</v>
      </c>
      <c r="J152" s="1629">
        <f t="shared" si="12"/>
        <v>100</v>
      </c>
      <c r="K152" s="1695">
        <f t="shared" si="13"/>
        <v>0</v>
      </c>
      <c r="L152" s="1629"/>
      <c r="M152" s="1695"/>
      <c r="N152" s="1695">
        <f t="shared" si="10"/>
        <v>0</v>
      </c>
      <c r="O152" s="1695"/>
      <c r="P152" s="1695"/>
      <c r="Q152" s="1695">
        <f t="shared" si="11"/>
        <v>0</v>
      </c>
      <c r="R152" s="2082"/>
    </row>
    <row r="153" spans="1:18" ht="27">
      <c r="A153" s="291"/>
      <c r="B153" s="291"/>
      <c r="C153" s="1524"/>
      <c r="D153" s="1531" t="s">
        <v>5889</v>
      </c>
      <c r="E153" s="1526"/>
      <c r="F153" s="1527" t="s">
        <v>589</v>
      </c>
      <c r="G153" s="1628">
        <v>1</v>
      </c>
      <c r="H153" s="1628">
        <v>2012</v>
      </c>
      <c r="I153" s="1694">
        <v>468.3</v>
      </c>
      <c r="J153" s="1629">
        <f t="shared" si="12"/>
        <v>100</v>
      </c>
      <c r="K153" s="1695">
        <f t="shared" si="13"/>
        <v>0</v>
      </c>
      <c r="L153" s="1629"/>
      <c r="M153" s="1695"/>
      <c r="N153" s="1695">
        <f t="shared" si="10"/>
        <v>0</v>
      </c>
      <c r="O153" s="1695"/>
      <c r="P153" s="1695"/>
      <c r="Q153" s="1695">
        <f t="shared" si="11"/>
        <v>0</v>
      </c>
      <c r="R153" s="2082"/>
    </row>
    <row r="154" spans="1:18" ht="27">
      <c r="A154" s="291"/>
      <c r="B154" s="291"/>
      <c r="C154" s="1524"/>
      <c r="D154" s="1525" t="s">
        <v>5890</v>
      </c>
      <c r="E154" s="1526"/>
      <c r="F154" s="1527" t="s">
        <v>589</v>
      </c>
      <c r="G154" s="1628">
        <v>10</v>
      </c>
      <c r="H154" s="1628">
        <v>2015</v>
      </c>
      <c r="I154" s="1694">
        <v>4590</v>
      </c>
      <c r="J154" s="1629">
        <f t="shared" si="12"/>
        <v>100</v>
      </c>
      <c r="K154" s="1695">
        <f t="shared" si="13"/>
        <v>0</v>
      </c>
      <c r="L154" s="1629"/>
      <c r="M154" s="1695"/>
      <c r="N154" s="1695">
        <f t="shared" si="10"/>
        <v>0</v>
      </c>
      <c r="O154" s="1695"/>
      <c r="P154" s="1695"/>
      <c r="Q154" s="1695">
        <f t="shared" si="11"/>
        <v>0</v>
      </c>
      <c r="R154" s="2082"/>
    </row>
    <row r="155" spans="1:18">
      <c r="A155" s="291"/>
      <c r="B155" s="291"/>
      <c r="C155" s="1524"/>
      <c r="D155" s="1527" t="s">
        <v>3036</v>
      </c>
      <c r="E155" s="1526"/>
      <c r="F155" s="1527" t="s">
        <v>589</v>
      </c>
      <c r="G155" s="1629">
        <v>1</v>
      </c>
      <c r="H155" s="1629">
        <v>2016</v>
      </c>
      <c r="I155" s="1695">
        <v>510</v>
      </c>
      <c r="J155" s="1629">
        <f t="shared" si="12"/>
        <v>100</v>
      </c>
      <c r="K155" s="1695">
        <f t="shared" si="13"/>
        <v>0</v>
      </c>
      <c r="L155" s="1629"/>
      <c r="M155" s="1695"/>
      <c r="N155" s="1695">
        <f t="shared" si="10"/>
        <v>0</v>
      </c>
      <c r="O155" s="1695"/>
      <c r="P155" s="1695"/>
      <c r="Q155" s="1695">
        <f t="shared" si="11"/>
        <v>0</v>
      </c>
      <c r="R155" s="2082"/>
    </row>
    <row r="156" spans="1:18">
      <c r="A156" s="291"/>
      <c r="B156" s="291"/>
      <c r="C156" s="1524"/>
      <c r="D156" s="1527" t="s">
        <v>3037</v>
      </c>
      <c r="E156" s="1526"/>
      <c r="F156" s="1527" t="s">
        <v>589</v>
      </c>
      <c r="G156" s="1629">
        <v>5</v>
      </c>
      <c r="H156" s="1629">
        <v>2016</v>
      </c>
      <c r="I156" s="1695">
        <v>2250</v>
      </c>
      <c r="J156" s="1629">
        <f t="shared" si="12"/>
        <v>100</v>
      </c>
      <c r="K156" s="1695">
        <f t="shared" si="13"/>
        <v>0</v>
      </c>
      <c r="L156" s="1629"/>
      <c r="M156" s="1695"/>
      <c r="N156" s="1695">
        <f t="shared" si="10"/>
        <v>0</v>
      </c>
      <c r="O156" s="1695"/>
      <c r="P156" s="1695"/>
      <c r="Q156" s="1695">
        <f t="shared" si="11"/>
        <v>0</v>
      </c>
      <c r="R156" s="2082"/>
    </row>
    <row r="157" spans="1:18" ht="40.5">
      <c r="A157" s="291"/>
      <c r="B157" s="291"/>
      <c r="C157" s="1524"/>
      <c r="D157" s="1533" t="s">
        <v>3038</v>
      </c>
      <c r="E157" s="1526"/>
      <c r="F157" s="1527" t="s">
        <v>589</v>
      </c>
      <c r="G157" s="1629">
        <v>1</v>
      </c>
      <c r="H157" s="1629">
        <v>2019</v>
      </c>
      <c r="I157" s="1695">
        <v>446.4</v>
      </c>
      <c r="J157" s="1629">
        <f t="shared" si="12"/>
        <v>80</v>
      </c>
      <c r="K157" s="1695">
        <f t="shared" si="13"/>
        <v>89.279999999999973</v>
      </c>
      <c r="L157" s="1629"/>
      <c r="M157" s="1695"/>
      <c r="N157" s="1695">
        <f t="shared" si="10"/>
        <v>0</v>
      </c>
      <c r="O157" s="1695"/>
      <c r="P157" s="1695"/>
      <c r="Q157" s="1695">
        <f t="shared" si="11"/>
        <v>0</v>
      </c>
      <c r="R157" s="2082"/>
    </row>
    <row r="158" spans="1:18" ht="27">
      <c r="A158" s="291"/>
      <c r="B158" s="291"/>
      <c r="C158" s="1524"/>
      <c r="D158" s="1533" t="s">
        <v>5891</v>
      </c>
      <c r="E158" s="1526"/>
      <c r="F158" s="1527" t="s">
        <v>589</v>
      </c>
      <c r="G158" s="1629">
        <v>1</v>
      </c>
      <c r="H158" s="1629">
        <v>2011</v>
      </c>
      <c r="I158" s="1695">
        <v>436.3</v>
      </c>
      <c r="J158" s="1629">
        <f t="shared" si="12"/>
        <v>100</v>
      </c>
      <c r="K158" s="1695">
        <f t="shared" si="13"/>
        <v>0</v>
      </c>
      <c r="L158" s="1629"/>
      <c r="M158" s="1695"/>
      <c r="N158" s="1695">
        <f t="shared" si="10"/>
        <v>0</v>
      </c>
      <c r="O158" s="1695"/>
      <c r="P158" s="1695"/>
      <c r="Q158" s="1695">
        <f t="shared" si="11"/>
        <v>0</v>
      </c>
      <c r="R158" s="2082"/>
    </row>
    <row r="159" spans="1:18" ht="27">
      <c r="A159" s="291"/>
      <c r="B159" s="291"/>
      <c r="C159" s="1524"/>
      <c r="D159" s="1533" t="s">
        <v>5892</v>
      </c>
      <c r="E159" s="1526"/>
      <c r="F159" s="1527" t="s">
        <v>589</v>
      </c>
      <c r="G159" s="1629">
        <v>1</v>
      </c>
      <c r="H159" s="1629">
        <v>2011</v>
      </c>
      <c r="I159" s="1695">
        <v>270</v>
      </c>
      <c r="J159" s="1629">
        <f t="shared" si="12"/>
        <v>100</v>
      </c>
      <c r="K159" s="1695">
        <f t="shared" si="13"/>
        <v>0</v>
      </c>
      <c r="L159" s="1629"/>
      <c r="M159" s="1695"/>
      <c r="N159" s="1695">
        <f t="shared" si="10"/>
        <v>0</v>
      </c>
      <c r="O159" s="1695"/>
      <c r="P159" s="1695"/>
      <c r="Q159" s="1695">
        <f t="shared" si="11"/>
        <v>0</v>
      </c>
      <c r="R159" s="2082"/>
    </row>
    <row r="160" spans="1:18" ht="27">
      <c r="A160" s="291"/>
      <c r="B160" s="291"/>
      <c r="C160" s="1524"/>
      <c r="D160" s="1533" t="s">
        <v>3039</v>
      </c>
      <c r="E160" s="1526"/>
      <c r="F160" s="1527" t="s">
        <v>589</v>
      </c>
      <c r="G160" s="1629">
        <v>1</v>
      </c>
      <c r="H160" s="1629">
        <v>2019</v>
      </c>
      <c r="I160" s="1695">
        <v>450</v>
      </c>
      <c r="J160" s="1629">
        <f t="shared" si="12"/>
        <v>80</v>
      </c>
      <c r="K160" s="1695">
        <f t="shared" si="13"/>
        <v>90</v>
      </c>
      <c r="L160" s="1629"/>
      <c r="M160" s="1695"/>
      <c r="N160" s="1695">
        <f t="shared" si="10"/>
        <v>0</v>
      </c>
      <c r="O160" s="1695"/>
      <c r="P160" s="1695"/>
      <c r="Q160" s="1695">
        <f t="shared" si="11"/>
        <v>0</v>
      </c>
      <c r="R160" s="2082"/>
    </row>
    <row r="161" spans="1:18" ht="27">
      <c r="A161" s="291"/>
      <c r="B161" s="291"/>
      <c r="C161" s="1524"/>
      <c r="D161" s="1533" t="s">
        <v>3040</v>
      </c>
      <c r="E161" s="1526"/>
      <c r="F161" s="1527" t="s">
        <v>589</v>
      </c>
      <c r="G161" s="1629">
        <v>17</v>
      </c>
      <c r="H161" s="1629">
        <v>2019</v>
      </c>
      <c r="I161" s="1695">
        <v>7276</v>
      </c>
      <c r="J161" s="1629">
        <f t="shared" si="12"/>
        <v>80</v>
      </c>
      <c r="K161" s="1695">
        <f t="shared" si="13"/>
        <v>1455.1999999999998</v>
      </c>
      <c r="L161" s="1629"/>
      <c r="M161" s="1695"/>
      <c r="N161" s="1695">
        <f t="shared" si="10"/>
        <v>0</v>
      </c>
      <c r="O161" s="1695"/>
      <c r="P161" s="1695"/>
      <c r="Q161" s="1695">
        <f t="shared" si="11"/>
        <v>0</v>
      </c>
      <c r="R161" s="2082"/>
    </row>
    <row r="162" spans="1:18" ht="27">
      <c r="A162" s="291"/>
      <c r="B162" s="291"/>
      <c r="C162" s="1524"/>
      <c r="D162" s="1533" t="s">
        <v>3040</v>
      </c>
      <c r="E162" s="1526"/>
      <c r="F162" s="1527" t="s">
        <v>589</v>
      </c>
      <c r="G162" s="1629">
        <v>1</v>
      </c>
      <c r="H162" s="1629">
        <v>2019</v>
      </c>
      <c r="I162" s="1695">
        <v>428</v>
      </c>
      <c r="J162" s="1629">
        <f t="shared" si="12"/>
        <v>80</v>
      </c>
      <c r="K162" s="1695">
        <f t="shared" si="13"/>
        <v>85.599999999999966</v>
      </c>
      <c r="L162" s="1629"/>
      <c r="M162" s="1695"/>
      <c r="N162" s="1695">
        <f t="shared" si="10"/>
        <v>0</v>
      </c>
      <c r="O162" s="1695"/>
      <c r="P162" s="1695"/>
      <c r="Q162" s="1695">
        <f t="shared" si="11"/>
        <v>0</v>
      </c>
      <c r="R162" s="2082"/>
    </row>
    <row r="163" spans="1:18" ht="67.5">
      <c r="A163" s="291"/>
      <c r="B163" s="291"/>
      <c r="C163" s="1524"/>
      <c r="D163" s="1533" t="s">
        <v>3041</v>
      </c>
      <c r="E163" s="1526"/>
      <c r="F163" s="1527" t="s">
        <v>589</v>
      </c>
      <c r="G163" s="1629">
        <v>20</v>
      </c>
      <c r="H163" s="1629">
        <v>2020</v>
      </c>
      <c r="I163" s="1695">
        <v>8730</v>
      </c>
      <c r="J163" s="1629">
        <f t="shared" si="12"/>
        <v>60</v>
      </c>
      <c r="K163" s="1695">
        <f t="shared" si="13"/>
        <v>3492</v>
      </c>
      <c r="L163" s="1629"/>
      <c r="M163" s="1695"/>
      <c r="N163" s="1695">
        <f t="shared" si="10"/>
        <v>0</v>
      </c>
      <c r="O163" s="1695"/>
      <c r="P163" s="1695"/>
      <c r="Q163" s="1695">
        <f t="shared" si="11"/>
        <v>0</v>
      </c>
      <c r="R163" s="2082"/>
    </row>
    <row r="164" spans="1:18">
      <c r="A164" s="291"/>
      <c r="B164" s="291"/>
      <c r="C164" s="1524"/>
      <c r="D164" s="1531" t="s">
        <v>5893</v>
      </c>
      <c r="E164" s="1526"/>
      <c r="F164" s="1527" t="s">
        <v>589</v>
      </c>
      <c r="G164" s="1629">
        <v>3</v>
      </c>
      <c r="H164" s="1629">
        <v>2018</v>
      </c>
      <c r="I164" s="1695">
        <v>2250</v>
      </c>
      <c r="J164" s="1629">
        <f t="shared" si="12"/>
        <v>100</v>
      </c>
      <c r="K164" s="1695">
        <f t="shared" si="13"/>
        <v>0</v>
      </c>
      <c r="L164" s="1629"/>
      <c r="M164" s="1695"/>
      <c r="N164" s="1695">
        <f t="shared" si="10"/>
        <v>0</v>
      </c>
      <c r="O164" s="1695"/>
      <c r="P164" s="1695"/>
      <c r="Q164" s="1695">
        <f t="shared" si="11"/>
        <v>0</v>
      </c>
      <c r="R164" s="2082"/>
    </row>
    <row r="165" spans="1:18" ht="40.5">
      <c r="A165" s="291"/>
      <c r="B165" s="291"/>
      <c r="C165" s="1524"/>
      <c r="D165" s="1533" t="s">
        <v>5894</v>
      </c>
      <c r="E165" s="1526"/>
      <c r="F165" s="1527" t="s">
        <v>589</v>
      </c>
      <c r="G165" s="1629">
        <v>2</v>
      </c>
      <c r="H165" s="1629">
        <v>2017</v>
      </c>
      <c r="I165" s="1695">
        <v>1500</v>
      </c>
      <c r="J165" s="1629">
        <f t="shared" si="12"/>
        <v>100</v>
      </c>
      <c r="K165" s="1695">
        <f t="shared" si="13"/>
        <v>0</v>
      </c>
      <c r="L165" s="1629"/>
      <c r="M165" s="1695"/>
      <c r="N165" s="1695">
        <f t="shared" si="10"/>
        <v>0</v>
      </c>
      <c r="O165" s="1695"/>
      <c r="P165" s="1695"/>
      <c r="Q165" s="1695">
        <f t="shared" si="11"/>
        <v>0</v>
      </c>
      <c r="R165" s="2082"/>
    </row>
    <row r="166" spans="1:18" s="20" customFormat="1">
      <c r="A166" s="291"/>
      <c r="B166" s="291"/>
      <c r="C166" s="808"/>
      <c r="D166" s="1424" t="s">
        <v>3055</v>
      </c>
      <c r="E166" s="1245">
        <v>5</v>
      </c>
      <c r="F166" s="1249" t="s">
        <v>589</v>
      </c>
      <c r="G166" s="1630">
        <v>4</v>
      </c>
      <c r="H166" s="1630">
        <v>2005</v>
      </c>
      <c r="I166" s="1308">
        <v>1303.8240000000001</v>
      </c>
      <c r="J166" s="1630">
        <f t="shared" si="12"/>
        <v>100</v>
      </c>
      <c r="K166" s="1308">
        <f t="shared" si="13"/>
        <v>0</v>
      </c>
      <c r="L166" s="1630"/>
      <c r="M166" s="1308"/>
      <c r="N166" s="1308">
        <f t="shared" ref="N166:N174" si="14">+L166*M166</f>
        <v>0</v>
      </c>
      <c r="O166" s="1630"/>
      <c r="P166" s="1308"/>
      <c r="Q166" s="1308">
        <f t="shared" ref="Q166:Q174" si="15">+O166*P166</f>
        <v>0</v>
      </c>
      <c r="R166" s="2115" t="s">
        <v>520</v>
      </c>
    </row>
    <row r="167" spans="1:18" s="20" customFormat="1">
      <c r="A167" s="291"/>
      <c r="B167" s="291"/>
      <c r="C167" s="808"/>
      <c r="D167" s="1424" t="s">
        <v>3056</v>
      </c>
      <c r="E167" s="1245">
        <v>5</v>
      </c>
      <c r="F167" s="1249" t="s">
        <v>589</v>
      </c>
      <c r="G167" s="1630">
        <v>2</v>
      </c>
      <c r="H167" s="1630">
        <v>2005</v>
      </c>
      <c r="I167" s="1308">
        <v>836.3</v>
      </c>
      <c r="J167" s="1630">
        <f t="shared" si="12"/>
        <v>100</v>
      </c>
      <c r="K167" s="1308">
        <f t="shared" si="13"/>
        <v>0</v>
      </c>
      <c r="L167" s="1630"/>
      <c r="M167" s="1308"/>
      <c r="N167" s="1308">
        <f t="shared" si="14"/>
        <v>0</v>
      </c>
      <c r="O167" s="1630"/>
      <c r="P167" s="1308"/>
      <c r="Q167" s="1308">
        <f t="shared" si="15"/>
        <v>0</v>
      </c>
      <c r="R167" s="2115"/>
    </row>
    <row r="168" spans="1:18" s="20" customFormat="1">
      <c r="A168" s="291"/>
      <c r="B168" s="291"/>
      <c r="C168" s="808"/>
      <c r="D168" s="1424" t="s">
        <v>3057</v>
      </c>
      <c r="E168" s="1245">
        <v>5</v>
      </c>
      <c r="F168" s="1249" t="s">
        <v>589</v>
      </c>
      <c r="G168" s="1630">
        <v>15</v>
      </c>
      <c r="H168" s="1630">
        <v>2005</v>
      </c>
      <c r="I168" s="1308">
        <v>8208.9150000000009</v>
      </c>
      <c r="J168" s="1630">
        <f t="shared" si="12"/>
        <v>100</v>
      </c>
      <c r="K168" s="1308">
        <f t="shared" si="13"/>
        <v>0</v>
      </c>
      <c r="L168" s="1630"/>
      <c r="M168" s="1308"/>
      <c r="N168" s="1308">
        <f t="shared" si="14"/>
        <v>0</v>
      </c>
      <c r="O168" s="1630"/>
      <c r="P168" s="1308"/>
      <c r="Q168" s="1308">
        <f t="shared" si="15"/>
        <v>0</v>
      </c>
      <c r="R168" s="2115"/>
    </row>
    <row r="169" spans="1:18" s="20" customFormat="1">
      <c r="A169" s="291"/>
      <c r="B169" s="291"/>
      <c r="C169" s="808"/>
      <c r="D169" s="1424" t="s">
        <v>3058</v>
      </c>
      <c r="E169" s="1245">
        <v>5</v>
      </c>
      <c r="F169" s="1249" t="s">
        <v>589</v>
      </c>
      <c r="G169" s="1630">
        <v>20</v>
      </c>
      <c r="H169" s="1630">
        <v>2005</v>
      </c>
      <c r="I169" s="1308">
        <v>10631.72</v>
      </c>
      <c r="J169" s="1630">
        <f t="shared" si="12"/>
        <v>100</v>
      </c>
      <c r="K169" s="1308">
        <f t="shared" si="13"/>
        <v>0</v>
      </c>
      <c r="L169" s="1630"/>
      <c r="M169" s="1308"/>
      <c r="N169" s="1308">
        <f t="shared" si="14"/>
        <v>0</v>
      </c>
      <c r="O169" s="1630"/>
      <c r="P169" s="1308"/>
      <c r="Q169" s="1308">
        <f t="shared" si="15"/>
        <v>0</v>
      </c>
      <c r="R169" s="2115"/>
    </row>
    <row r="170" spans="1:18" s="20" customFormat="1" ht="27">
      <c r="A170" s="291"/>
      <c r="B170" s="291"/>
      <c r="C170" s="808"/>
      <c r="D170" s="1424" t="s">
        <v>3059</v>
      </c>
      <c r="E170" s="1245">
        <v>5</v>
      </c>
      <c r="F170" s="1249" t="s">
        <v>589</v>
      </c>
      <c r="G170" s="1630">
        <v>2</v>
      </c>
      <c r="H170" s="1630">
        <v>2005</v>
      </c>
      <c r="I170" s="1308">
        <v>667.24800000000005</v>
      </c>
      <c r="J170" s="1630">
        <f t="shared" si="12"/>
        <v>100</v>
      </c>
      <c r="K170" s="1308">
        <f t="shared" si="13"/>
        <v>0</v>
      </c>
      <c r="L170" s="1630"/>
      <c r="M170" s="1308"/>
      <c r="N170" s="1308">
        <f t="shared" si="14"/>
        <v>0</v>
      </c>
      <c r="O170" s="1630"/>
      <c r="P170" s="1308"/>
      <c r="Q170" s="1308">
        <f t="shared" si="15"/>
        <v>0</v>
      </c>
      <c r="R170" s="2115"/>
    </row>
    <row r="171" spans="1:18" s="20" customFormat="1" ht="54">
      <c r="A171" s="291"/>
      <c r="B171" s="291"/>
      <c r="C171" s="808"/>
      <c r="D171" s="1424" t="s">
        <v>3060</v>
      </c>
      <c r="E171" s="1245">
        <v>5</v>
      </c>
      <c r="F171" s="1249" t="s">
        <v>589</v>
      </c>
      <c r="G171" s="1630">
        <v>10</v>
      </c>
      <c r="H171" s="1630">
        <v>2008</v>
      </c>
      <c r="I171" s="1308">
        <v>2673</v>
      </c>
      <c r="J171" s="1630">
        <f t="shared" si="12"/>
        <v>100</v>
      </c>
      <c r="K171" s="1308">
        <f t="shared" si="13"/>
        <v>0</v>
      </c>
      <c r="L171" s="1630"/>
      <c r="M171" s="1308"/>
      <c r="N171" s="1308">
        <f t="shared" si="14"/>
        <v>0</v>
      </c>
      <c r="O171" s="1630"/>
      <c r="P171" s="1308"/>
      <c r="Q171" s="1308">
        <f t="shared" si="15"/>
        <v>0</v>
      </c>
      <c r="R171" s="2115"/>
    </row>
    <row r="172" spans="1:18" s="20" customFormat="1">
      <c r="A172" s="291"/>
      <c r="B172" s="291"/>
      <c r="C172" s="808"/>
      <c r="D172" s="1424" t="s">
        <v>3061</v>
      </c>
      <c r="E172" s="1245">
        <v>5</v>
      </c>
      <c r="F172" s="1249" t="s">
        <v>589</v>
      </c>
      <c r="G172" s="1630">
        <v>6</v>
      </c>
      <c r="H172" s="1630">
        <v>2008</v>
      </c>
      <c r="I172" s="1308">
        <v>2428.11</v>
      </c>
      <c r="J172" s="1630">
        <f t="shared" si="12"/>
        <v>100</v>
      </c>
      <c r="K172" s="1308">
        <f t="shared" si="13"/>
        <v>0</v>
      </c>
      <c r="L172" s="1630"/>
      <c r="M172" s="1308"/>
      <c r="N172" s="1308">
        <f t="shared" si="14"/>
        <v>0</v>
      </c>
      <c r="O172" s="1630"/>
      <c r="P172" s="1308"/>
      <c r="Q172" s="1308">
        <f t="shared" si="15"/>
        <v>0</v>
      </c>
      <c r="R172" s="2115"/>
    </row>
    <row r="173" spans="1:18" s="20" customFormat="1" ht="27">
      <c r="A173" s="291"/>
      <c r="B173" s="291"/>
      <c r="C173" s="808"/>
      <c r="D173" s="1424" t="s">
        <v>3062</v>
      </c>
      <c r="E173" s="1245">
        <v>5</v>
      </c>
      <c r="F173" s="1249" t="s">
        <v>589</v>
      </c>
      <c r="G173" s="1630">
        <v>8</v>
      </c>
      <c r="H173" s="1630">
        <v>2008</v>
      </c>
      <c r="I173" s="1308">
        <v>1200</v>
      </c>
      <c r="J173" s="1630">
        <f t="shared" si="12"/>
        <v>100</v>
      </c>
      <c r="K173" s="1308">
        <f t="shared" si="13"/>
        <v>0</v>
      </c>
      <c r="L173" s="1630"/>
      <c r="M173" s="1308"/>
      <c r="N173" s="1308">
        <f t="shared" si="14"/>
        <v>0</v>
      </c>
      <c r="O173" s="1630"/>
      <c r="P173" s="1308"/>
      <c r="Q173" s="1308">
        <f t="shared" si="15"/>
        <v>0</v>
      </c>
      <c r="R173" s="2115"/>
    </row>
    <row r="174" spans="1:18" s="20" customFormat="1">
      <c r="A174" s="291"/>
      <c r="B174" s="291"/>
      <c r="C174" s="808"/>
      <c r="D174" s="1424" t="s">
        <v>3063</v>
      </c>
      <c r="E174" s="1245">
        <v>5</v>
      </c>
      <c r="F174" s="1249" t="s">
        <v>589</v>
      </c>
      <c r="G174" s="1630">
        <v>1</v>
      </c>
      <c r="H174" s="1630">
        <v>2008</v>
      </c>
      <c r="I174" s="1308">
        <v>1292.7</v>
      </c>
      <c r="J174" s="1630">
        <f t="shared" si="12"/>
        <v>100</v>
      </c>
      <c r="K174" s="1308">
        <f t="shared" si="13"/>
        <v>0</v>
      </c>
      <c r="L174" s="1630"/>
      <c r="M174" s="1308"/>
      <c r="N174" s="1308">
        <f t="shared" si="14"/>
        <v>0</v>
      </c>
      <c r="O174" s="1630"/>
      <c r="P174" s="1308"/>
      <c r="Q174" s="1308">
        <f t="shared" si="15"/>
        <v>0</v>
      </c>
      <c r="R174" s="2115"/>
    </row>
    <row r="175" spans="1:18" s="20" customFormat="1" ht="27">
      <c r="C175" s="808"/>
      <c r="D175" s="1425" t="s">
        <v>3064</v>
      </c>
      <c r="E175" s="1245">
        <v>5</v>
      </c>
      <c r="F175" s="1249" t="s">
        <v>589</v>
      </c>
      <c r="G175" s="1630">
        <v>2</v>
      </c>
      <c r="H175" s="1630">
        <v>2008</v>
      </c>
      <c r="I175" s="1308">
        <v>809.37</v>
      </c>
      <c r="J175" s="1630">
        <f t="shared" si="12"/>
        <v>100</v>
      </c>
      <c r="K175" s="1308">
        <f t="shared" si="13"/>
        <v>0</v>
      </c>
      <c r="L175" s="1630"/>
      <c r="M175" s="1308"/>
      <c r="N175" s="1308">
        <f>+L175*M175</f>
        <v>0</v>
      </c>
      <c r="O175" s="1630"/>
      <c r="P175" s="1308"/>
      <c r="Q175" s="1308">
        <f>+O175*P175</f>
        <v>0</v>
      </c>
      <c r="R175" s="2115"/>
    </row>
    <row r="176" spans="1:18" s="20" customFormat="1">
      <c r="C176" s="808"/>
      <c r="D176" s="1425" t="s">
        <v>3065</v>
      </c>
      <c r="E176" s="1245">
        <v>5</v>
      </c>
      <c r="F176" s="1249" t="s">
        <v>589</v>
      </c>
      <c r="G176" s="1630">
        <v>1</v>
      </c>
      <c r="H176" s="1630">
        <v>2008</v>
      </c>
      <c r="I176" s="1308">
        <v>267.3</v>
      </c>
      <c r="J176" s="1630">
        <f t="shared" si="12"/>
        <v>100</v>
      </c>
      <c r="K176" s="1308">
        <f t="shared" si="13"/>
        <v>0</v>
      </c>
      <c r="L176" s="1630"/>
      <c r="M176" s="1308"/>
      <c r="N176" s="1308">
        <f>+L176*M176</f>
        <v>0</v>
      </c>
      <c r="O176" s="1630"/>
      <c r="P176" s="1308"/>
      <c r="Q176" s="1308">
        <f>+O176*P176</f>
        <v>0</v>
      </c>
      <c r="R176" s="2115"/>
    </row>
    <row r="177" spans="3:18" s="20" customFormat="1" ht="54">
      <c r="C177" s="808"/>
      <c r="D177" s="1425" t="s">
        <v>3066</v>
      </c>
      <c r="E177" s="1245">
        <v>5</v>
      </c>
      <c r="F177" s="1249" t="s">
        <v>589</v>
      </c>
      <c r="G177" s="1630">
        <v>1</v>
      </c>
      <c r="H177" s="1630">
        <v>2008</v>
      </c>
      <c r="I177" s="1308">
        <v>267.3</v>
      </c>
      <c r="J177" s="1630">
        <f t="shared" si="12"/>
        <v>100</v>
      </c>
      <c r="K177" s="1308">
        <f t="shared" si="13"/>
        <v>0</v>
      </c>
      <c r="L177" s="1630"/>
      <c r="M177" s="1308"/>
      <c r="N177" s="1308">
        <f t="shared" ref="N177:N203" si="16">+L177*M177</f>
        <v>0</v>
      </c>
      <c r="O177" s="1630"/>
      <c r="P177" s="1308"/>
      <c r="Q177" s="1308">
        <f t="shared" ref="Q177:Q203" si="17">+O177*P177</f>
        <v>0</v>
      </c>
      <c r="R177" s="2115"/>
    </row>
    <row r="178" spans="3:18" s="20" customFormat="1" ht="54">
      <c r="C178" s="808"/>
      <c r="D178" s="1425" t="s">
        <v>3066</v>
      </c>
      <c r="E178" s="1245">
        <v>5</v>
      </c>
      <c r="F178" s="1249" t="s">
        <v>589</v>
      </c>
      <c r="G178" s="1630">
        <v>1</v>
      </c>
      <c r="H178" s="1630">
        <v>2008</v>
      </c>
      <c r="I178" s="1308">
        <v>493.3</v>
      </c>
      <c r="J178" s="1630">
        <f t="shared" si="12"/>
        <v>100</v>
      </c>
      <c r="K178" s="1308">
        <f t="shared" si="13"/>
        <v>0</v>
      </c>
      <c r="L178" s="1630"/>
      <c r="M178" s="1308"/>
      <c r="N178" s="1308">
        <f t="shared" si="16"/>
        <v>0</v>
      </c>
      <c r="O178" s="1630"/>
      <c r="P178" s="1308"/>
      <c r="Q178" s="1308">
        <f t="shared" si="17"/>
        <v>0</v>
      </c>
      <c r="R178" s="2115"/>
    </row>
    <row r="179" spans="3:18" s="20" customFormat="1">
      <c r="C179" s="808"/>
      <c r="D179" s="1425" t="s">
        <v>3067</v>
      </c>
      <c r="E179" s="1245">
        <v>5</v>
      </c>
      <c r="F179" s="1249" t="s">
        <v>589</v>
      </c>
      <c r="G179" s="1630">
        <v>1</v>
      </c>
      <c r="H179" s="1630">
        <v>2008</v>
      </c>
      <c r="I179" s="1308">
        <v>404.685</v>
      </c>
      <c r="J179" s="1630">
        <f t="shared" si="12"/>
        <v>100</v>
      </c>
      <c r="K179" s="1308">
        <f t="shared" si="13"/>
        <v>0</v>
      </c>
      <c r="L179" s="1630"/>
      <c r="M179" s="1308"/>
      <c r="N179" s="1308">
        <f t="shared" si="16"/>
        <v>0</v>
      </c>
      <c r="O179" s="1630"/>
      <c r="P179" s="1308"/>
      <c r="Q179" s="1308">
        <f t="shared" si="17"/>
        <v>0</v>
      </c>
      <c r="R179" s="2115"/>
    </row>
    <row r="180" spans="3:18" s="20" customFormat="1" ht="27">
      <c r="C180" s="808"/>
      <c r="D180" s="1425" t="s">
        <v>3068</v>
      </c>
      <c r="E180" s="1245">
        <v>5</v>
      </c>
      <c r="F180" s="1249" t="s">
        <v>589</v>
      </c>
      <c r="G180" s="1630">
        <v>1</v>
      </c>
      <c r="H180" s="1630">
        <v>2012</v>
      </c>
      <c r="I180" s="1308">
        <v>468.36</v>
      </c>
      <c r="J180" s="1630">
        <f t="shared" si="12"/>
        <v>100</v>
      </c>
      <c r="K180" s="1308">
        <f t="shared" si="13"/>
        <v>0</v>
      </c>
      <c r="L180" s="1630"/>
      <c r="M180" s="1308"/>
      <c r="N180" s="1308">
        <f t="shared" si="16"/>
        <v>0</v>
      </c>
      <c r="O180" s="1630"/>
      <c r="P180" s="1308"/>
      <c r="Q180" s="1308">
        <f t="shared" si="17"/>
        <v>0</v>
      </c>
      <c r="R180" s="2115"/>
    </row>
    <row r="181" spans="3:18" s="20" customFormat="1" ht="27">
      <c r="C181" s="808"/>
      <c r="D181" s="1425" t="s">
        <v>3069</v>
      </c>
      <c r="E181" s="1245">
        <v>5</v>
      </c>
      <c r="F181" s="1249" t="s">
        <v>589</v>
      </c>
      <c r="G181" s="1630">
        <v>3</v>
      </c>
      <c r="H181" s="1630">
        <v>2013</v>
      </c>
      <c r="I181" s="1308">
        <v>1568.5601999999999</v>
      </c>
      <c r="J181" s="1630">
        <f t="shared" si="12"/>
        <v>100</v>
      </c>
      <c r="K181" s="1308">
        <f t="shared" si="13"/>
        <v>0</v>
      </c>
      <c r="L181" s="1630"/>
      <c r="M181" s="1308"/>
      <c r="N181" s="1308">
        <f t="shared" si="16"/>
        <v>0</v>
      </c>
      <c r="O181" s="1630"/>
      <c r="P181" s="1308"/>
      <c r="Q181" s="1308">
        <f t="shared" si="17"/>
        <v>0</v>
      </c>
      <c r="R181" s="2115"/>
    </row>
    <row r="182" spans="3:18" s="20" customFormat="1">
      <c r="C182" s="808"/>
      <c r="D182" s="1425" t="s">
        <v>3070</v>
      </c>
      <c r="E182" s="1245">
        <v>5</v>
      </c>
      <c r="F182" s="1249" t="s">
        <v>589</v>
      </c>
      <c r="G182" s="1630">
        <v>1</v>
      </c>
      <c r="H182" s="1630">
        <v>2013</v>
      </c>
      <c r="I182" s="1308">
        <v>512.01499999999999</v>
      </c>
      <c r="J182" s="1630">
        <f t="shared" si="12"/>
        <v>100</v>
      </c>
      <c r="K182" s="1308">
        <f t="shared" si="13"/>
        <v>0</v>
      </c>
      <c r="L182" s="1630"/>
      <c r="M182" s="1308"/>
      <c r="N182" s="1308">
        <f t="shared" si="16"/>
        <v>0</v>
      </c>
      <c r="O182" s="1630"/>
      <c r="P182" s="1308"/>
      <c r="Q182" s="1308">
        <f t="shared" si="17"/>
        <v>0</v>
      </c>
      <c r="R182" s="2115"/>
    </row>
    <row r="183" spans="3:18" s="20" customFormat="1" ht="27">
      <c r="C183" s="808"/>
      <c r="D183" s="1425" t="s">
        <v>3071</v>
      </c>
      <c r="E183" s="1245">
        <v>5</v>
      </c>
      <c r="F183" s="1249" t="s">
        <v>589</v>
      </c>
      <c r="G183" s="1630">
        <v>3</v>
      </c>
      <c r="H183" s="1630">
        <v>2013</v>
      </c>
      <c r="I183" s="1308">
        <v>1405.08</v>
      </c>
      <c r="J183" s="1630">
        <f t="shared" si="12"/>
        <v>100</v>
      </c>
      <c r="K183" s="1308">
        <f t="shared" si="13"/>
        <v>0</v>
      </c>
      <c r="L183" s="1630"/>
      <c r="M183" s="1308"/>
      <c r="N183" s="1308">
        <f t="shared" si="16"/>
        <v>0</v>
      </c>
      <c r="O183" s="1630"/>
      <c r="P183" s="1308"/>
      <c r="Q183" s="1308">
        <f t="shared" si="17"/>
        <v>0</v>
      </c>
      <c r="R183" s="2115"/>
    </row>
    <row r="184" spans="3:18" s="20" customFormat="1" ht="27">
      <c r="C184" s="808"/>
      <c r="D184" s="1425" t="s">
        <v>3072</v>
      </c>
      <c r="E184" s="1245">
        <v>5</v>
      </c>
      <c r="F184" s="1249" t="s">
        <v>589</v>
      </c>
      <c r="G184" s="1630">
        <v>2</v>
      </c>
      <c r="H184" s="1630">
        <v>2014</v>
      </c>
      <c r="I184" s="1308">
        <v>328.74</v>
      </c>
      <c r="J184" s="1630">
        <f t="shared" si="12"/>
        <v>100</v>
      </c>
      <c r="K184" s="1308">
        <f t="shared" si="13"/>
        <v>0</v>
      </c>
      <c r="L184" s="1630"/>
      <c r="M184" s="1308"/>
      <c r="N184" s="1308">
        <f t="shared" si="16"/>
        <v>0</v>
      </c>
      <c r="O184" s="1630"/>
      <c r="P184" s="1308"/>
      <c r="Q184" s="1308">
        <f t="shared" si="17"/>
        <v>0</v>
      </c>
      <c r="R184" s="2115"/>
    </row>
    <row r="185" spans="3:18" s="20" customFormat="1" ht="27">
      <c r="C185" s="808"/>
      <c r="D185" s="1425" t="s">
        <v>3073</v>
      </c>
      <c r="E185" s="1245">
        <v>5</v>
      </c>
      <c r="F185" s="1249" t="s">
        <v>589</v>
      </c>
      <c r="G185" s="1630">
        <v>15</v>
      </c>
      <c r="H185" s="1630">
        <v>2015</v>
      </c>
      <c r="I185" s="1308">
        <v>6885</v>
      </c>
      <c r="J185" s="1630">
        <f t="shared" si="12"/>
        <v>100</v>
      </c>
      <c r="K185" s="1308">
        <f t="shared" si="13"/>
        <v>0</v>
      </c>
      <c r="L185" s="1630"/>
      <c r="M185" s="1308"/>
      <c r="N185" s="1308">
        <f t="shared" si="16"/>
        <v>0</v>
      </c>
      <c r="O185" s="1630"/>
      <c r="P185" s="1308"/>
      <c r="Q185" s="1308">
        <f t="shared" si="17"/>
        <v>0</v>
      </c>
      <c r="R185" s="2115"/>
    </row>
    <row r="186" spans="3:18" s="20" customFormat="1" ht="54">
      <c r="C186" s="808"/>
      <c r="D186" s="1425" t="s">
        <v>3074</v>
      </c>
      <c r="E186" s="1245">
        <v>5</v>
      </c>
      <c r="F186" s="1249" t="s">
        <v>3075</v>
      </c>
      <c r="G186" s="1630">
        <v>3</v>
      </c>
      <c r="H186" s="1630">
        <v>2017</v>
      </c>
      <c r="I186" s="1308">
        <v>1616.4</v>
      </c>
      <c r="J186" s="1630">
        <f t="shared" si="12"/>
        <v>100</v>
      </c>
      <c r="K186" s="1308">
        <f t="shared" si="13"/>
        <v>0</v>
      </c>
      <c r="L186" s="1630"/>
      <c r="M186" s="1308"/>
      <c r="N186" s="1308">
        <f t="shared" si="16"/>
        <v>0</v>
      </c>
      <c r="O186" s="1630"/>
      <c r="P186" s="1308"/>
      <c r="Q186" s="1308">
        <f t="shared" si="17"/>
        <v>0</v>
      </c>
      <c r="R186" s="2115"/>
    </row>
    <row r="187" spans="3:18" s="20" customFormat="1">
      <c r="C187" s="808"/>
      <c r="D187" s="1425" t="s">
        <v>3076</v>
      </c>
      <c r="E187" s="1245">
        <v>5</v>
      </c>
      <c r="F187" s="1249" t="s">
        <v>3075</v>
      </c>
      <c r="G187" s="1630">
        <v>5</v>
      </c>
      <c r="H187" s="1630">
        <v>2017</v>
      </c>
      <c r="I187" s="1308">
        <v>3750</v>
      </c>
      <c r="J187" s="1630">
        <f t="shared" si="12"/>
        <v>100</v>
      </c>
      <c r="K187" s="1308">
        <f t="shared" si="13"/>
        <v>0</v>
      </c>
      <c r="L187" s="1630"/>
      <c r="M187" s="1308"/>
      <c r="N187" s="1308">
        <f t="shared" si="16"/>
        <v>0</v>
      </c>
      <c r="O187" s="1630"/>
      <c r="P187" s="1308"/>
      <c r="Q187" s="1308">
        <f t="shared" si="17"/>
        <v>0</v>
      </c>
      <c r="R187" s="2115"/>
    </row>
    <row r="188" spans="3:18" s="20" customFormat="1">
      <c r="C188" s="808"/>
      <c r="D188" s="1426" t="s">
        <v>3077</v>
      </c>
      <c r="E188" s="1246">
        <v>5</v>
      </c>
      <c r="F188" s="1250" t="s">
        <v>3075</v>
      </c>
      <c r="G188" s="1631">
        <v>1</v>
      </c>
      <c r="H188" s="1631">
        <v>2008</v>
      </c>
      <c r="I188" s="1309">
        <v>404.685</v>
      </c>
      <c r="J188" s="1630">
        <f t="shared" si="12"/>
        <v>100</v>
      </c>
      <c r="K188" s="1308">
        <f t="shared" si="13"/>
        <v>0</v>
      </c>
      <c r="L188" s="1630"/>
      <c r="M188" s="1308"/>
      <c r="N188" s="1308">
        <f t="shared" si="16"/>
        <v>0</v>
      </c>
      <c r="O188" s="1630"/>
      <c r="P188" s="1308"/>
      <c r="Q188" s="1308">
        <f t="shared" si="17"/>
        <v>0</v>
      </c>
      <c r="R188" s="2115"/>
    </row>
    <row r="189" spans="3:18" s="20" customFormat="1" ht="27">
      <c r="C189" s="808"/>
      <c r="D189" s="1426" t="s">
        <v>3078</v>
      </c>
      <c r="E189" s="1246">
        <v>5</v>
      </c>
      <c r="F189" s="1250" t="s">
        <v>589</v>
      </c>
      <c r="G189" s="1631">
        <v>1</v>
      </c>
      <c r="H189" s="1631">
        <v>2011</v>
      </c>
      <c r="I189" s="1309">
        <v>436.32</v>
      </c>
      <c r="J189" s="1630">
        <f t="shared" si="12"/>
        <v>100</v>
      </c>
      <c r="K189" s="1308">
        <f t="shared" si="13"/>
        <v>0</v>
      </c>
      <c r="L189" s="1630"/>
      <c r="M189" s="1308"/>
      <c r="N189" s="1308">
        <f t="shared" si="16"/>
        <v>0</v>
      </c>
      <c r="O189" s="1630"/>
      <c r="P189" s="1308"/>
      <c r="Q189" s="1308">
        <f t="shared" si="17"/>
        <v>0</v>
      </c>
      <c r="R189" s="2115"/>
    </row>
    <row r="190" spans="3:18" s="20" customFormat="1" ht="40.5">
      <c r="C190" s="808"/>
      <c r="D190" s="1426" t="s">
        <v>3079</v>
      </c>
      <c r="E190" s="1246">
        <v>5</v>
      </c>
      <c r="F190" s="1250" t="s">
        <v>589</v>
      </c>
      <c r="G190" s="1631">
        <v>3</v>
      </c>
      <c r="H190" s="1631">
        <v>2019</v>
      </c>
      <c r="I190" s="1309">
        <f>1350000/1000</f>
        <v>1350</v>
      </c>
      <c r="J190" s="1630">
        <f t="shared" si="12"/>
        <v>80</v>
      </c>
      <c r="K190" s="1308">
        <f t="shared" si="13"/>
        <v>270</v>
      </c>
      <c r="L190" s="1630"/>
      <c r="M190" s="1308"/>
      <c r="N190" s="1308">
        <f t="shared" si="16"/>
        <v>0</v>
      </c>
      <c r="O190" s="1630"/>
      <c r="P190" s="1308"/>
      <c r="Q190" s="1308">
        <f t="shared" si="17"/>
        <v>0</v>
      </c>
      <c r="R190" s="2115"/>
    </row>
    <row r="191" spans="3:18" s="20" customFormat="1" ht="27">
      <c r="C191" s="808"/>
      <c r="D191" s="1426" t="s">
        <v>3080</v>
      </c>
      <c r="E191" s="1246">
        <v>5</v>
      </c>
      <c r="F191" s="1250" t="s">
        <v>3075</v>
      </c>
      <c r="G191" s="1631">
        <v>1</v>
      </c>
      <c r="H191" s="1631">
        <v>2017</v>
      </c>
      <c r="I191" s="1309">
        <f>750000/1000</f>
        <v>750</v>
      </c>
      <c r="J191" s="1630">
        <f t="shared" si="12"/>
        <v>100</v>
      </c>
      <c r="K191" s="1308">
        <f t="shared" si="13"/>
        <v>0</v>
      </c>
      <c r="L191" s="1630"/>
      <c r="M191" s="1308"/>
      <c r="N191" s="1308">
        <f t="shared" si="16"/>
        <v>0</v>
      </c>
      <c r="O191" s="1630"/>
      <c r="P191" s="1308"/>
      <c r="Q191" s="1308">
        <f t="shared" si="17"/>
        <v>0</v>
      </c>
      <c r="R191" s="2115"/>
    </row>
    <row r="192" spans="3:18" s="20" customFormat="1" ht="40.5">
      <c r="C192" s="808"/>
      <c r="D192" s="1426" t="s">
        <v>3081</v>
      </c>
      <c r="E192" s="1246">
        <v>5</v>
      </c>
      <c r="F192" s="1250" t="s">
        <v>589</v>
      </c>
      <c r="G192" s="1631">
        <v>1</v>
      </c>
      <c r="H192" s="1631">
        <v>2019</v>
      </c>
      <c r="I192" s="1309">
        <f>446400/1000</f>
        <v>446.4</v>
      </c>
      <c r="J192" s="1630">
        <f t="shared" si="12"/>
        <v>80</v>
      </c>
      <c r="K192" s="1308">
        <f t="shared" si="13"/>
        <v>89.279999999999973</v>
      </c>
      <c r="L192" s="1630"/>
      <c r="M192" s="1308"/>
      <c r="N192" s="1308">
        <f t="shared" si="16"/>
        <v>0</v>
      </c>
      <c r="O192" s="1630"/>
      <c r="P192" s="1308"/>
      <c r="Q192" s="1308">
        <f t="shared" si="17"/>
        <v>0</v>
      </c>
      <c r="R192" s="2115"/>
    </row>
    <row r="193" spans="3:18" s="20" customFormat="1" ht="54">
      <c r="C193" s="808"/>
      <c r="D193" s="1426" t="s">
        <v>3082</v>
      </c>
      <c r="E193" s="1246">
        <v>5</v>
      </c>
      <c r="F193" s="1250" t="s">
        <v>589</v>
      </c>
      <c r="G193" s="1631">
        <v>16</v>
      </c>
      <c r="H193" s="1631">
        <v>2019</v>
      </c>
      <c r="I193" s="1309">
        <f>7198400/1000</f>
        <v>7198.4</v>
      </c>
      <c r="J193" s="1630">
        <f t="shared" si="12"/>
        <v>80</v>
      </c>
      <c r="K193" s="1308">
        <f t="shared" si="13"/>
        <v>1439.6799999999994</v>
      </c>
      <c r="L193" s="1630"/>
      <c r="M193" s="1308"/>
      <c r="N193" s="1308">
        <f t="shared" si="16"/>
        <v>0</v>
      </c>
      <c r="O193" s="1630"/>
      <c r="P193" s="1308"/>
      <c r="Q193" s="1308">
        <f t="shared" si="17"/>
        <v>0</v>
      </c>
      <c r="R193" s="2115"/>
    </row>
    <row r="194" spans="3:18" s="20" customFormat="1" ht="54">
      <c r="C194" s="808"/>
      <c r="D194" s="1426" t="s">
        <v>3083</v>
      </c>
      <c r="E194" s="1246">
        <v>5</v>
      </c>
      <c r="F194" s="1250" t="s">
        <v>589</v>
      </c>
      <c r="G194" s="1631">
        <v>1</v>
      </c>
      <c r="H194" s="1631">
        <v>2019</v>
      </c>
      <c r="I194" s="1309">
        <f>449900/1000</f>
        <v>449.9</v>
      </c>
      <c r="J194" s="1630">
        <f t="shared" si="12"/>
        <v>80</v>
      </c>
      <c r="K194" s="1308">
        <f t="shared" si="13"/>
        <v>89.979999999999961</v>
      </c>
      <c r="L194" s="1630"/>
      <c r="M194" s="1308"/>
      <c r="N194" s="1308">
        <f t="shared" si="16"/>
        <v>0</v>
      </c>
      <c r="O194" s="1630"/>
      <c r="P194" s="1308"/>
      <c r="Q194" s="1308">
        <f t="shared" si="17"/>
        <v>0</v>
      </c>
      <c r="R194" s="2115"/>
    </row>
    <row r="195" spans="3:18" s="20" customFormat="1" ht="40.5">
      <c r="C195" s="808"/>
      <c r="D195" s="1426" t="s">
        <v>3084</v>
      </c>
      <c r="E195" s="1246">
        <v>5</v>
      </c>
      <c r="F195" s="1250" t="s">
        <v>589</v>
      </c>
      <c r="G195" s="1631">
        <v>4</v>
      </c>
      <c r="H195" s="1631">
        <v>2019</v>
      </c>
      <c r="I195" s="1309">
        <f>1712000/1000</f>
        <v>1712</v>
      </c>
      <c r="J195" s="1630">
        <f t="shared" si="12"/>
        <v>80</v>
      </c>
      <c r="K195" s="1308">
        <f t="shared" si="13"/>
        <v>342.39999999999986</v>
      </c>
      <c r="L195" s="1630"/>
      <c r="M195" s="1308"/>
      <c r="N195" s="1308">
        <f t="shared" si="16"/>
        <v>0</v>
      </c>
      <c r="O195" s="1630"/>
      <c r="P195" s="1308"/>
      <c r="Q195" s="1308">
        <f t="shared" si="17"/>
        <v>0</v>
      </c>
      <c r="R195" s="2115"/>
    </row>
    <row r="196" spans="3:18" s="20" customFormat="1" ht="40.5">
      <c r="C196" s="808"/>
      <c r="D196" s="1426" t="s">
        <v>3084</v>
      </c>
      <c r="E196" s="1246">
        <v>5</v>
      </c>
      <c r="F196" s="1250" t="s">
        <v>589</v>
      </c>
      <c r="G196" s="1631">
        <v>2</v>
      </c>
      <c r="H196" s="1631">
        <v>2019</v>
      </c>
      <c r="I196" s="1309">
        <f>856000/1000</f>
        <v>856</v>
      </c>
      <c r="J196" s="1630">
        <f t="shared" si="12"/>
        <v>80</v>
      </c>
      <c r="K196" s="1308">
        <f t="shared" si="13"/>
        <v>171.19999999999993</v>
      </c>
      <c r="L196" s="1630"/>
      <c r="M196" s="1308"/>
      <c r="N196" s="1308">
        <f t="shared" si="16"/>
        <v>0</v>
      </c>
      <c r="O196" s="1630"/>
      <c r="P196" s="1308"/>
      <c r="Q196" s="1308">
        <f t="shared" si="17"/>
        <v>0</v>
      </c>
      <c r="R196" s="2115"/>
    </row>
    <row r="197" spans="3:18" s="20" customFormat="1" ht="27">
      <c r="C197" s="808"/>
      <c r="D197" s="1426" t="s">
        <v>3085</v>
      </c>
      <c r="E197" s="1246">
        <v>5</v>
      </c>
      <c r="F197" s="1250" t="s">
        <v>589</v>
      </c>
      <c r="G197" s="1631">
        <v>15</v>
      </c>
      <c r="H197" s="1631">
        <v>2020</v>
      </c>
      <c r="I197" s="1309">
        <f>6547500/1000</f>
        <v>6547.5</v>
      </c>
      <c r="J197" s="1630">
        <f t="shared" si="12"/>
        <v>60</v>
      </c>
      <c r="K197" s="1308">
        <f t="shared" si="13"/>
        <v>2619</v>
      </c>
      <c r="L197" s="1630"/>
      <c r="M197" s="1308"/>
      <c r="N197" s="1308">
        <f t="shared" si="16"/>
        <v>0</v>
      </c>
      <c r="O197" s="1630"/>
      <c r="P197" s="1308"/>
      <c r="Q197" s="1308">
        <f t="shared" si="17"/>
        <v>0</v>
      </c>
      <c r="R197" s="2115"/>
    </row>
    <row r="198" spans="3:18" s="20" customFormat="1">
      <c r="C198" s="808"/>
      <c r="D198" s="1426" t="s">
        <v>3086</v>
      </c>
      <c r="E198" s="1246">
        <v>5</v>
      </c>
      <c r="F198" s="1250" t="s">
        <v>589</v>
      </c>
      <c r="G198" s="1631">
        <v>2</v>
      </c>
      <c r="H198" s="1631">
        <v>2020</v>
      </c>
      <c r="I198" s="1309">
        <f>876000/1000</f>
        <v>876</v>
      </c>
      <c r="J198" s="1630">
        <f t="shared" si="12"/>
        <v>60</v>
      </c>
      <c r="K198" s="1308">
        <f t="shared" si="13"/>
        <v>350.4</v>
      </c>
      <c r="L198" s="1630"/>
      <c r="M198" s="1308"/>
      <c r="N198" s="1308">
        <f t="shared" si="16"/>
        <v>0</v>
      </c>
      <c r="O198" s="1630"/>
      <c r="P198" s="1308"/>
      <c r="Q198" s="1308">
        <f t="shared" si="17"/>
        <v>0</v>
      </c>
      <c r="R198" s="2115"/>
    </row>
    <row r="199" spans="3:18" s="20" customFormat="1">
      <c r="C199" s="808"/>
      <c r="D199" s="1426" t="s">
        <v>3087</v>
      </c>
      <c r="E199" s="1246">
        <v>5</v>
      </c>
      <c r="F199" s="1250" t="s">
        <v>589</v>
      </c>
      <c r="G199" s="1631">
        <v>3</v>
      </c>
      <c r="H199" s="1631">
        <v>2013</v>
      </c>
      <c r="I199" s="1309">
        <f>4367029.2/1000</f>
        <v>4367.0291999999999</v>
      </c>
      <c r="J199" s="1630">
        <f t="shared" si="12"/>
        <v>100</v>
      </c>
      <c r="K199" s="1308">
        <f t="shared" si="13"/>
        <v>0</v>
      </c>
      <c r="L199" s="1630"/>
      <c r="M199" s="1308"/>
      <c r="N199" s="1308">
        <f t="shared" si="16"/>
        <v>0</v>
      </c>
      <c r="O199" s="1630"/>
      <c r="P199" s="1308"/>
      <c r="Q199" s="1308">
        <f t="shared" si="17"/>
        <v>0</v>
      </c>
      <c r="R199" s="2115"/>
    </row>
    <row r="200" spans="3:18" s="20" customFormat="1" ht="67.5">
      <c r="C200" s="808"/>
      <c r="D200" s="1426" t="s">
        <v>3088</v>
      </c>
      <c r="E200" s="1246">
        <v>5</v>
      </c>
      <c r="F200" s="1250" t="s">
        <v>589</v>
      </c>
      <c r="G200" s="1631">
        <v>4</v>
      </c>
      <c r="H200" s="1631">
        <v>2020</v>
      </c>
      <c r="I200" s="1309">
        <f>1746000/1000</f>
        <v>1746</v>
      </c>
      <c r="J200" s="1630">
        <f t="shared" si="12"/>
        <v>60</v>
      </c>
      <c r="K200" s="1308">
        <f t="shared" si="13"/>
        <v>698.40000000000009</v>
      </c>
      <c r="L200" s="1630"/>
      <c r="M200" s="1308"/>
      <c r="N200" s="1308">
        <f t="shared" si="16"/>
        <v>0</v>
      </c>
      <c r="O200" s="1630"/>
      <c r="P200" s="1308"/>
      <c r="Q200" s="1308">
        <f t="shared" si="17"/>
        <v>0</v>
      </c>
      <c r="R200" s="2115"/>
    </row>
    <row r="201" spans="3:18" s="20" customFormat="1" ht="27">
      <c r="C201" s="808"/>
      <c r="D201" s="1426" t="s">
        <v>3089</v>
      </c>
      <c r="E201" s="1246">
        <v>5</v>
      </c>
      <c r="F201" s="1250" t="s">
        <v>589</v>
      </c>
      <c r="G201" s="1631">
        <v>1</v>
      </c>
      <c r="H201" s="1631">
        <v>2020</v>
      </c>
      <c r="I201" s="1309">
        <f>438000/1000</f>
        <v>438</v>
      </c>
      <c r="J201" s="1630">
        <f t="shared" si="12"/>
        <v>60</v>
      </c>
      <c r="K201" s="1308">
        <f t="shared" si="13"/>
        <v>175.2</v>
      </c>
      <c r="L201" s="1630"/>
      <c r="M201" s="1308"/>
      <c r="N201" s="1308">
        <f t="shared" si="16"/>
        <v>0</v>
      </c>
      <c r="O201" s="1630"/>
      <c r="P201" s="1308"/>
      <c r="Q201" s="1308">
        <f t="shared" si="17"/>
        <v>0</v>
      </c>
      <c r="R201" s="2115"/>
    </row>
    <row r="202" spans="3:18" s="20" customFormat="1" ht="67.5">
      <c r="C202" s="808"/>
      <c r="D202" s="1426" t="s">
        <v>3088</v>
      </c>
      <c r="E202" s="1246">
        <v>5</v>
      </c>
      <c r="F202" s="1250" t="s">
        <v>589</v>
      </c>
      <c r="G202" s="1631">
        <v>6</v>
      </c>
      <c r="H202" s="1631">
        <v>2020</v>
      </c>
      <c r="I202" s="1309">
        <f>2619000/1000</f>
        <v>2619</v>
      </c>
      <c r="J202" s="1630">
        <f t="shared" si="12"/>
        <v>60</v>
      </c>
      <c r="K202" s="1308">
        <f t="shared" si="13"/>
        <v>1047.6000000000001</v>
      </c>
      <c r="L202" s="1630"/>
      <c r="M202" s="1308"/>
      <c r="N202" s="1308">
        <f t="shared" si="16"/>
        <v>0</v>
      </c>
      <c r="O202" s="1630"/>
      <c r="P202" s="1308"/>
      <c r="Q202" s="1308">
        <f t="shared" si="17"/>
        <v>0</v>
      </c>
      <c r="R202" s="2115"/>
    </row>
    <row r="203" spans="3:18" s="20" customFormat="1" ht="94.5">
      <c r="C203" s="808"/>
      <c r="D203" s="1426" t="s">
        <v>3090</v>
      </c>
      <c r="E203" s="1246">
        <v>5</v>
      </c>
      <c r="F203" s="1250" t="s">
        <v>589</v>
      </c>
      <c r="G203" s="1631">
        <v>1</v>
      </c>
      <c r="H203" s="1631">
        <v>2017</v>
      </c>
      <c r="I203" s="1309">
        <f>729000/1000</f>
        <v>729</v>
      </c>
      <c r="J203" s="1630">
        <f t="shared" si="12"/>
        <v>100</v>
      </c>
      <c r="K203" s="1308">
        <f t="shared" si="13"/>
        <v>0</v>
      </c>
      <c r="L203" s="1630"/>
      <c r="M203" s="1308"/>
      <c r="N203" s="1308">
        <f t="shared" si="16"/>
        <v>0</v>
      </c>
      <c r="O203" s="1630"/>
      <c r="P203" s="1308"/>
      <c r="Q203" s="1308">
        <f t="shared" si="17"/>
        <v>0</v>
      </c>
      <c r="R203" s="2115"/>
    </row>
    <row r="204" spans="3:18" s="20" customFormat="1">
      <c r="C204" s="808"/>
      <c r="D204" s="1426" t="s">
        <v>3091</v>
      </c>
      <c r="E204" s="1246">
        <v>5</v>
      </c>
      <c r="F204" s="1250" t="s">
        <v>589</v>
      </c>
      <c r="G204" s="1631">
        <v>2</v>
      </c>
      <c r="H204" s="1631">
        <v>2013</v>
      </c>
      <c r="I204" s="1309">
        <f>1024029.76/1000</f>
        <v>1024.0297599999999</v>
      </c>
      <c r="J204" s="1630">
        <f t="shared" si="12"/>
        <v>100</v>
      </c>
      <c r="K204" s="1308">
        <f t="shared" si="13"/>
        <v>0</v>
      </c>
      <c r="L204" s="1630"/>
      <c r="M204" s="1308"/>
      <c r="N204" s="1308">
        <f>+L204*M204</f>
        <v>0</v>
      </c>
      <c r="O204" s="1630"/>
      <c r="P204" s="1308"/>
      <c r="Q204" s="1308">
        <f>+O204*P204</f>
        <v>0</v>
      </c>
      <c r="R204" s="2115"/>
    </row>
    <row r="205" spans="3:18" s="20" customFormat="1" ht="67.5">
      <c r="C205" s="808"/>
      <c r="D205" s="1426" t="s">
        <v>3088</v>
      </c>
      <c r="E205" s="1246">
        <v>5</v>
      </c>
      <c r="F205" s="1250" t="s">
        <v>589</v>
      </c>
      <c r="G205" s="1631">
        <v>5</v>
      </c>
      <c r="H205" s="1631">
        <v>2020</v>
      </c>
      <c r="I205" s="1309">
        <f>2182500/1000</f>
        <v>2182.5</v>
      </c>
      <c r="J205" s="1630">
        <f t="shared" si="12"/>
        <v>60</v>
      </c>
      <c r="K205" s="1308">
        <f t="shared" si="13"/>
        <v>873</v>
      </c>
      <c r="L205" s="1630"/>
      <c r="M205" s="1308"/>
      <c r="N205" s="1308">
        <f>+L205*M205</f>
        <v>0</v>
      </c>
      <c r="O205" s="1630"/>
      <c r="P205" s="1308"/>
      <c r="Q205" s="1308">
        <f>+O205*P205</f>
        <v>0</v>
      </c>
      <c r="R205" s="2115"/>
    </row>
    <row r="206" spans="3:18" s="20" customFormat="1" ht="81">
      <c r="C206" s="808"/>
      <c r="D206" s="1426" t="s">
        <v>3092</v>
      </c>
      <c r="E206" s="1246">
        <v>5</v>
      </c>
      <c r="F206" s="1250" t="s">
        <v>3093</v>
      </c>
      <c r="G206" s="1631">
        <v>1</v>
      </c>
      <c r="H206" s="1631">
        <v>2017</v>
      </c>
      <c r="I206" s="1309">
        <f>538800/1000</f>
        <v>538.79999999999995</v>
      </c>
      <c r="J206" s="1630">
        <f t="shared" si="12"/>
        <v>100</v>
      </c>
      <c r="K206" s="1308">
        <f t="shared" si="13"/>
        <v>0</v>
      </c>
      <c r="L206" s="1630"/>
      <c r="M206" s="1308"/>
      <c r="N206" s="1308">
        <f>+L206*M206</f>
        <v>0</v>
      </c>
      <c r="O206" s="1630"/>
      <c r="P206" s="1308"/>
      <c r="Q206" s="1308">
        <f>+O206*P206</f>
        <v>0</v>
      </c>
      <c r="R206" s="2115"/>
    </row>
    <row r="207" spans="3:18" s="20" customFormat="1">
      <c r="C207" s="1265"/>
      <c r="D207" s="1427" t="s">
        <v>3094</v>
      </c>
      <c r="E207" s="1266">
        <v>5</v>
      </c>
      <c r="F207" s="1283" t="s">
        <v>589</v>
      </c>
      <c r="G207" s="1632">
        <v>1</v>
      </c>
      <c r="H207" s="1632">
        <v>2008</v>
      </c>
      <c r="I207" s="1310">
        <f>404685/1000</f>
        <v>404.685</v>
      </c>
      <c r="J207" s="1630">
        <f t="shared" si="12"/>
        <v>100</v>
      </c>
      <c r="K207" s="1308">
        <f t="shared" si="13"/>
        <v>0</v>
      </c>
      <c r="L207" s="1683"/>
      <c r="M207" s="1397"/>
      <c r="N207" s="1397">
        <f>+L207*M207</f>
        <v>0</v>
      </c>
      <c r="O207" s="1683"/>
      <c r="P207" s="1397"/>
      <c r="Q207" s="1397">
        <f>+O207*P207</f>
        <v>0</v>
      </c>
      <c r="R207" s="2115"/>
    </row>
    <row r="208" spans="3:18">
      <c r="C208" s="1267"/>
      <c r="D208" s="1428" t="s">
        <v>3298</v>
      </c>
      <c r="E208" s="1268"/>
      <c r="F208" s="1284" t="s">
        <v>589</v>
      </c>
      <c r="G208" s="1633">
        <v>5</v>
      </c>
      <c r="H208" s="1633">
        <v>2005</v>
      </c>
      <c r="I208" s="1311">
        <v>1629.8</v>
      </c>
      <c r="J208" s="1633">
        <f t="shared" si="12"/>
        <v>100</v>
      </c>
      <c r="K208" s="1311">
        <f t="shared" si="13"/>
        <v>0</v>
      </c>
      <c r="L208" s="1633"/>
      <c r="M208" s="1311"/>
      <c r="N208" s="1311">
        <f t="shared" ref="N208:N243" si="18">+L208*M208</f>
        <v>0</v>
      </c>
      <c r="O208" s="1633"/>
      <c r="P208" s="1311"/>
      <c r="Q208" s="1311">
        <f t="shared" ref="Q208:Q243" si="19">+O208*P208</f>
        <v>0</v>
      </c>
      <c r="R208" s="2124" t="s">
        <v>527</v>
      </c>
    </row>
    <row r="209" spans="3:18">
      <c r="C209" s="1267"/>
      <c r="D209" s="1428" t="s">
        <v>3299</v>
      </c>
      <c r="E209" s="1268"/>
      <c r="F209" s="1284" t="s">
        <v>589</v>
      </c>
      <c r="G209" s="1633">
        <v>14</v>
      </c>
      <c r="H209" s="1633">
        <v>2005</v>
      </c>
      <c r="I209" s="1311">
        <v>7681.1</v>
      </c>
      <c r="J209" s="1633">
        <f t="shared" si="12"/>
        <v>100</v>
      </c>
      <c r="K209" s="1311">
        <f t="shared" si="13"/>
        <v>0</v>
      </c>
      <c r="L209" s="1633"/>
      <c r="M209" s="1311"/>
      <c r="N209" s="1311">
        <f>+L209*M209</f>
        <v>0</v>
      </c>
      <c r="O209" s="1633"/>
      <c r="P209" s="1311"/>
      <c r="Q209" s="1311">
        <f>+O209*P209</f>
        <v>0</v>
      </c>
      <c r="R209" s="2124"/>
    </row>
    <row r="210" spans="3:18">
      <c r="C210" s="1267"/>
      <c r="D210" s="1428" t="s">
        <v>3300</v>
      </c>
      <c r="E210" s="1268"/>
      <c r="F210" s="1284" t="s">
        <v>589</v>
      </c>
      <c r="G210" s="1633">
        <v>14</v>
      </c>
      <c r="H210" s="1633">
        <v>2005</v>
      </c>
      <c r="I210" s="1311">
        <v>7461.1</v>
      </c>
      <c r="J210" s="1633">
        <f t="shared" si="12"/>
        <v>100</v>
      </c>
      <c r="K210" s="1311">
        <f t="shared" si="13"/>
        <v>0</v>
      </c>
      <c r="L210" s="1633"/>
      <c r="M210" s="1311"/>
      <c r="N210" s="1311">
        <f>+L210*M210</f>
        <v>0</v>
      </c>
      <c r="O210" s="1633"/>
      <c r="P210" s="1311"/>
      <c r="Q210" s="1311">
        <f>+O210*P210</f>
        <v>0</v>
      </c>
      <c r="R210" s="2124"/>
    </row>
    <row r="211" spans="3:18">
      <c r="C211" s="1267"/>
      <c r="D211" s="1428" t="s">
        <v>3301</v>
      </c>
      <c r="E211" s="1268"/>
      <c r="F211" s="1284" t="s">
        <v>589</v>
      </c>
      <c r="G211" s="1633">
        <v>1</v>
      </c>
      <c r="H211" s="1633">
        <v>2005</v>
      </c>
      <c r="I211" s="1311">
        <v>1069.4000000000001</v>
      </c>
      <c r="J211" s="1633">
        <f t="shared" ref="J211:J274" si="20">IF(($J$14-H211)*J$17&gt;100,100,($J$14-H211)*J$17)</f>
        <v>100</v>
      </c>
      <c r="K211" s="1311">
        <f t="shared" ref="K211:K274" si="21">IF(J211=100,0,I211-I211*J211%)</f>
        <v>0</v>
      </c>
      <c r="L211" s="1633"/>
      <c r="M211" s="1311"/>
      <c r="N211" s="1311">
        <f t="shared" si="18"/>
        <v>0</v>
      </c>
      <c r="O211" s="1633"/>
      <c r="P211" s="1311"/>
      <c r="Q211" s="1311">
        <f t="shared" si="19"/>
        <v>0</v>
      </c>
      <c r="R211" s="2124"/>
    </row>
    <row r="212" spans="3:18">
      <c r="C212" s="1267"/>
      <c r="D212" s="1428" t="s">
        <v>3302</v>
      </c>
      <c r="E212" s="1268"/>
      <c r="F212" s="1284" t="s">
        <v>589</v>
      </c>
      <c r="G212" s="1633">
        <v>4</v>
      </c>
      <c r="H212" s="1633">
        <v>2005</v>
      </c>
      <c r="I212" s="1311">
        <v>1678.8</v>
      </c>
      <c r="J212" s="1633">
        <f t="shared" si="20"/>
        <v>100</v>
      </c>
      <c r="K212" s="1311">
        <f t="shared" si="21"/>
        <v>0</v>
      </c>
      <c r="L212" s="1633"/>
      <c r="M212" s="1311"/>
      <c r="N212" s="1311">
        <f t="shared" si="18"/>
        <v>0</v>
      </c>
      <c r="O212" s="1633"/>
      <c r="P212" s="1311"/>
      <c r="Q212" s="1311">
        <f t="shared" si="19"/>
        <v>0</v>
      </c>
      <c r="R212" s="2124"/>
    </row>
    <row r="213" spans="3:18">
      <c r="C213" s="1267"/>
      <c r="D213" s="1428" t="s">
        <v>3303</v>
      </c>
      <c r="E213" s="1268"/>
      <c r="F213" s="1284" t="s">
        <v>589</v>
      </c>
      <c r="G213" s="1633">
        <v>1</v>
      </c>
      <c r="H213" s="1633">
        <v>2006</v>
      </c>
      <c r="I213" s="1311">
        <v>242.3</v>
      </c>
      <c r="J213" s="1633">
        <f t="shared" si="20"/>
        <v>100</v>
      </c>
      <c r="K213" s="1311">
        <f t="shared" si="21"/>
        <v>0</v>
      </c>
      <c r="L213" s="1633"/>
      <c r="M213" s="1311"/>
      <c r="N213" s="1311">
        <f t="shared" si="18"/>
        <v>0</v>
      </c>
      <c r="O213" s="1633"/>
      <c r="P213" s="1311"/>
      <c r="Q213" s="1311">
        <f t="shared" si="19"/>
        <v>0</v>
      </c>
      <c r="R213" s="2124"/>
    </row>
    <row r="214" spans="3:18">
      <c r="C214" s="1267"/>
      <c r="D214" s="1428" t="s">
        <v>3303</v>
      </c>
      <c r="E214" s="1268"/>
      <c r="F214" s="1284" t="s">
        <v>589</v>
      </c>
      <c r="G214" s="1633">
        <v>1</v>
      </c>
      <c r="H214" s="1633">
        <v>2005</v>
      </c>
      <c r="I214" s="1311">
        <v>255</v>
      </c>
      <c r="J214" s="1633">
        <f t="shared" si="20"/>
        <v>100</v>
      </c>
      <c r="K214" s="1311">
        <f t="shared" si="21"/>
        <v>0</v>
      </c>
      <c r="L214" s="1633"/>
      <c r="M214" s="1311"/>
      <c r="N214" s="1311">
        <f t="shared" si="18"/>
        <v>0</v>
      </c>
      <c r="O214" s="1633"/>
      <c r="P214" s="1311"/>
      <c r="Q214" s="1311">
        <f t="shared" si="19"/>
        <v>0</v>
      </c>
      <c r="R214" s="2124"/>
    </row>
    <row r="215" spans="3:18">
      <c r="C215" s="1267"/>
      <c r="D215" s="1428" t="s">
        <v>3304</v>
      </c>
      <c r="E215" s="1268"/>
      <c r="F215" s="1284" t="s">
        <v>589</v>
      </c>
      <c r="G215" s="1633">
        <v>2</v>
      </c>
      <c r="H215" s="1633">
        <v>2007</v>
      </c>
      <c r="I215" s="1311">
        <v>518.20000000000005</v>
      </c>
      <c r="J215" s="1633">
        <f t="shared" si="20"/>
        <v>100</v>
      </c>
      <c r="K215" s="1311">
        <f t="shared" si="21"/>
        <v>0</v>
      </c>
      <c r="L215" s="1633"/>
      <c r="M215" s="1311"/>
      <c r="N215" s="1311">
        <f t="shared" si="18"/>
        <v>0</v>
      </c>
      <c r="O215" s="1633"/>
      <c r="P215" s="1311"/>
      <c r="Q215" s="1311">
        <f t="shared" si="19"/>
        <v>0</v>
      </c>
      <c r="R215" s="2124"/>
    </row>
    <row r="216" spans="3:18">
      <c r="C216" s="1267"/>
      <c r="D216" s="1428" t="s">
        <v>3305</v>
      </c>
      <c r="E216" s="1268"/>
      <c r="F216" s="1284" t="s">
        <v>589</v>
      </c>
      <c r="G216" s="1633">
        <v>1</v>
      </c>
      <c r="H216" s="1633">
        <v>2007</v>
      </c>
      <c r="I216" s="1311">
        <v>293.7</v>
      </c>
      <c r="J216" s="1633">
        <f t="shared" si="20"/>
        <v>100</v>
      </c>
      <c r="K216" s="1311">
        <f t="shared" si="21"/>
        <v>0</v>
      </c>
      <c r="L216" s="1633"/>
      <c r="M216" s="1311"/>
      <c r="N216" s="1311">
        <f t="shared" si="18"/>
        <v>0</v>
      </c>
      <c r="O216" s="1633"/>
      <c r="P216" s="1311"/>
      <c r="Q216" s="1311">
        <f t="shared" si="19"/>
        <v>0</v>
      </c>
      <c r="R216" s="2124"/>
    </row>
    <row r="217" spans="3:18">
      <c r="C217" s="1267"/>
      <c r="D217" s="1428" t="s">
        <v>3306</v>
      </c>
      <c r="E217" s="1268"/>
      <c r="F217" s="1284" t="s">
        <v>589</v>
      </c>
      <c r="G217" s="1633">
        <v>3</v>
      </c>
      <c r="H217" s="1633">
        <v>2008</v>
      </c>
      <c r="I217" s="1311">
        <v>801.9</v>
      </c>
      <c r="J217" s="1633">
        <f t="shared" si="20"/>
        <v>100</v>
      </c>
      <c r="K217" s="1311">
        <f t="shared" si="21"/>
        <v>0</v>
      </c>
      <c r="L217" s="1633"/>
      <c r="M217" s="1311"/>
      <c r="N217" s="1311">
        <f t="shared" si="18"/>
        <v>0</v>
      </c>
      <c r="O217" s="1633"/>
      <c r="P217" s="1311"/>
      <c r="Q217" s="1311">
        <f t="shared" si="19"/>
        <v>0</v>
      </c>
      <c r="R217" s="2124"/>
    </row>
    <row r="218" spans="3:18">
      <c r="C218" s="1267"/>
      <c r="D218" s="1428" t="s">
        <v>3307</v>
      </c>
      <c r="E218" s="1268"/>
      <c r="F218" s="1284" t="s">
        <v>589</v>
      </c>
      <c r="G218" s="1633">
        <v>1</v>
      </c>
      <c r="H218" s="1633">
        <v>2008</v>
      </c>
      <c r="I218" s="1311">
        <v>384.2</v>
      </c>
      <c r="J218" s="1633">
        <f t="shared" si="20"/>
        <v>100</v>
      </c>
      <c r="K218" s="1311">
        <f t="shared" si="21"/>
        <v>0</v>
      </c>
      <c r="L218" s="1633"/>
      <c r="M218" s="1311"/>
      <c r="N218" s="1311">
        <f t="shared" si="18"/>
        <v>0</v>
      </c>
      <c r="O218" s="1633"/>
      <c r="P218" s="1311"/>
      <c r="Q218" s="1311">
        <f t="shared" si="19"/>
        <v>0</v>
      </c>
      <c r="R218" s="2124"/>
    </row>
    <row r="219" spans="3:18">
      <c r="C219" s="1267"/>
      <c r="D219" s="1428" t="s">
        <v>2822</v>
      </c>
      <c r="E219" s="1268"/>
      <c r="F219" s="1284" t="s">
        <v>589</v>
      </c>
      <c r="G219" s="1633">
        <v>14</v>
      </c>
      <c r="H219" s="1633">
        <v>2008</v>
      </c>
      <c r="I219" s="1311">
        <v>5665.6</v>
      </c>
      <c r="J219" s="1633">
        <f t="shared" si="20"/>
        <v>100</v>
      </c>
      <c r="K219" s="1311">
        <f t="shared" si="21"/>
        <v>0</v>
      </c>
      <c r="L219" s="1633"/>
      <c r="M219" s="1311"/>
      <c r="N219" s="1311">
        <f t="shared" si="18"/>
        <v>0</v>
      </c>
      <c r="O219" s="1633"/>
      <c r="P219" s="1311"/>
      <c r="Q219" s="1311">
        <f t="shared" si="19"/>
        <v>0</v>
      </c>
      <c r="R219" s="2124"/>
    </row>
    <row r="220" spans="3:18">
      <c r="C220" s="1267"/>
      <c r="D220" s="1428" t="s">
        <v>3308</v>
      </c>
      <c r="E220" s="1268"/>
      <c r="F220" s="1284" t="s">
        <v>589</v>
      </c>
      <c r="G220" s="1633">
        <v>1</v>
      </c>
      <c r="H220" s="1633">
        <v>2008</v>
      </c>
      <c r="I220" s="1311">
        <v>267.3</v>
      </c>
      <c r="J220" s="1633">
        <f t="shared" si="20"/>
        <v>100</v>
      </c>
      <c r="K220" s="1311">
        <f t="shared" si="21"/>
        <v>0</v>
      </c>
      <c r="L220" s="1633"/>
      <c r="M220" s="1311"/>
      <c r="N220" s="1311">
        <f t="shared" si="18"/>
        <v>0</v>
      </c>
      <c r="O220" s="1633"/>
      <c r="P220" s="1311"/>
      <c r="Q220" s="1311">
        <f t="shared" si="19"/>
        <v>0</v>
      </c>
      <c r="R220" s="2124"/>
    </row>
    <row r="221" spans="3:18">
      <c r="C221" s="1267"/>
      <c r="D221" s="1428" t="s">
        <v>2822</v>
      </c>
      <c r="E221" s="1268"/>
      <c r="F221" s="1284" t="s">
        <v>589</v>
      </c>
      <c r="G221" s="1633">
        <v>2</v>
      </c>
      <c r="H221" s="1633">
        <v>2008</v>
      </c>
      <c r="I221" s="1311">
        <v>809.4</v>
      </c>
      <c r="J221" s="1633">
        <f t="shared" si="20"/>
        <v>100</v>
      </c>
      <c r="K221" s="1311">
        <f t="shared" si="21"/>
        <v>0</v>
      </c>
      <c r="L221" s="1633"/>
      <c r="M221" s="1311"/>
      <c r="N221" s="1311">
        <f t="shared" si="18"/>
        <v>0</v>
      </c>
      <c r="O221" s="1633"/>
      <c r="P221" s="1311"/>
      <c r="Q221" s="1311">
        <f t="shared" si="19"/>
        <v>0</v>
      </c>
      <c r="R221" s="2124"/>
    </row>
    <row r="222" spans="3:18" ht="54">
      <c r="C222" s="1267"/>
      <c r="D222" s="1428" t="s">
        <v>3309</v>
      </c>
      <c r="E222" s="1268"/>
      <c r="F222" s="1284" t="s">
        <v>589</v>
      </c>
      <c r="G222" s="1633">
        <v>1</v>
      </c>
      <c r="H222" s="1633">
        <v>2008</v>
      </c>
      <c r="I222" s="1311">
        <v>267.3</v>
      </c>
      <c r="J222" s="1633">
        <f t="shared" si="20"/>
        <v>100</v>
      </c>
      <c r="K222" s="1311">
        <f t="shared" si="21"/>
        <v>0</v>
      </c>
      <c r="L222" s="1633"/>
      <c r="M222" s="1311"/>
      <c r="N222" s="1311">
        <f t="shared" si="18"/>
        <v>0</v>
      </c>
      <c r="O222" s="1633"/>
      <c r="P222" s="1311"/>
      <c r="Q222" s="1311">
        <f t="shared" si="19"/>
        <v>0</v>
      </c>
      <c r="R222" s="2124"/>
    </row>
    <row r="223" spans="3:18">
      <c r="C223" s="1267"/>
      <c r="D223" s="1428" t="s">
        <v>3310</v>
      </c>
      <c r="E223" s="1268"/>
      <c r="F223" s="1284" t="s">
        <v>589</v>
      </c>
      <c r="G223" s="1633">
        <v>1</v>
      </c>
      <c r="H223" s="1633">
        <v>2007</v>
      </c>
      <c r="I223" s="1311">
        <v>241.7</v>
      </c>
      <c r="J223" s="1633">
        <f t="shared" si="20"/>
        <v>100</v>
      </c>
      <c r="K223" s="1311">
        <f t="shared" si="21"/>
        <v>0</v>
      </c>
      <c r="L223" s="1633"/>
      <c r="M223" s="1311"/>
      <c r="N223" s="1311">
        <f t="shared" si="18"/>
        <v>0</v>
      </c>
      <c r="O223" s="1633"/>
      <c r="P223" s="1311"/>
      <c r="Q223" s="1311">
        <f t="shared" si="19"/>
        <v>0</v>
      </c>
      <c r="R223" s="2124"/>
    </row>
    <row r="224" spans="3:18">
      <c r="C224" s="1267"/>
      <c r="D224" s="1428" t="s">
        <v>3311</v>
      </c>
      <c r="E224" s="1268"/>
      <c r="F224" s="1284" t="s">
        <v>589</v>
      </c>
      <c r="G224" s="1633">
        <v>1</v>
      </c>
      <c r="H224" s="1633">
        <v>2008</v>
      </c>
      <c r="I224" s="1311">
        <v>404.7</v>
      </c>
      <c r="J224" s="1633">
        <f t="shared" si="20"/>
        <v>100</v>
      </c>
      <c r="K224" s="1311">
        <f t="shared" si="21"/>
        <v>0</v>
      </c>
      <c r="L224" s="1633"/>
      <c r="M224" s="1311"/>
      <c r="N224" s="1311">
        <f t="shared" si="18"/>
        <v>0</v>
      </c>
      <c r="O224" s="1633"/>
      <c r="P224" s="1311"/>
      <c r="Q224" s="1311">
        <f t="shared" si="19"/>
        <v>0</v>
      </c>
      <c r="R224" s="2124"/>
    </row>
    <row r="225" spans="3:18" ht="54">
      <c r="C225" s="1267"/>
      <c r="D225" s="1428" t="s">
        <v>3312</v>
      </c>
      <c r="E225" s="1268"/>
      <c r="F225" s="1284" t="s">
        <v>589</v>
      </c>
      <c r="G225" s="1633">
        <v>1</v>
      </c>
      <c r="H225" s="1633">
        <v>2006</v>
      </c>
      <c r="I225" s="1311">
        <v>259.10000000000002</v>
      </c>
      <c r="J225" s="1633">
        <f t="shared" si="20"/>
        <v>100</v>
      </c>
      <c r="K225" s="1311">
        <f t="shared" si="21"/>
        <v>0</v>
      </c>
      <c r="L225" s="1633"/>
      <c r="M225" s="1311"/>
      <c r="N225" s="1311">
        <f t="shared" si="18"/>
        <v>0</v>
      </c>
      <c r="O225" s="1633"/>
      <c r="P225" s="1311"/>
      <c r="Q225" s="1311">
        <f t="shared" si="19"/>
        <v>0</v>
      </c>
      <c r="R225" s="2124"/>
    </row>
    <row r="226" spans="3:18" ht="40.5">
      <c r="C226" s="1267"/>
      <c r="D226" s="1428" t="s">
        <v>3313</v>
      </c>
      <c r="E226" s="1268"/>
      <c r="F226" s="1284" t="s">
        <v>589</v>
      </c>
      <c r="G226" s="1633">
        <v>1</v>
      </c>
      <c r="H226" s="1633">
        <v>2011</v>
      </c>
      <c r="I226" s="1311">
        <v>270</v>
      </c>
      <c r="J226" s="1633">
        <f t="shared" si="20"/>
        <v>100</v>
      </c>
      <c r="K226" s="1311">
        <f t="shared" si="21"/>
        <v>0</v>
      </c>
      <c r="L226" s="1633"/>
      <c r="M226" s="1311"/>
      <c r="N226" s="1311">
        <f t="shared" si="18"/>
        <v>0</v>
      </c>
      <c r="O226" s="1633"/>
      <c r="P226" s="1311"/>
      <c r="Q226" s="1311">
        <f t="shared" si="19"/>
        <v>0</v>
      </c>
      <c r="R226" s="2124"/>
    </row>
    <row r="227" spans="3:18" ht="27">
      <c r="C227" s="1267"/>
      <c r="D227" s="1428" t="s">
        <v>3314</v>
      </c>
      <c r="E227" s="1268"/>
      <c r="F227" s="1284" t="s">
        <v>589</v>
      </c>
      <c r="G227" s="1633">
        <v>1</v>
      </c>
      <c r="H227" s="1633">
        <v>2012</v>
      </c>
      <c r="I227" s="1311">
        <v>468.4</v>
      </c>
      <c r="J227" s="1633">
        <f t="shared" si="20"/>
        <v>100</v>
      </c>
      <c r="K227" s="1311">
        <f t="shared" si="21"/>
        <v>0</v>
      </c>
      <c r="L227" s="1633"/>
      <c r="M227" s="1311"/>
      <c r="N227" s="1311">
        <f t="shared" si="18"/>
        <v>0</v>
      </c>
      <c r="O227" s="1633"/>
      <c r="P227" s="1311"/>
      <c r="Q227" s="1311">
        <f t="shared" si="19"/>
        <v>0</v>
      </c>
      <c r="R227" s="2124"/>
    </row>
    <row r="228" spans="3:18" ht="27">
      <c r="C228" s="1267"/>
      <c r="D228" s="1428" t="s">
        <v>3315</v>
      </c>
      <c r="E228" s="1268"/>
      <c r="F228" s="1284" t="s">
        <v>589</v>
      </c>
      <c r="G228" s="1633">
        <v>1</v>
      </c>
      <c r="H228" s="1633">
        <v>2014</v>
      </c>
      <c r="I228" s="1311">
        <v>164.4</v>
      </c>
      <c r="J228" s="1633">
        <f t="shared" si="20"/>
        <v>100</v>
      </c>
      <c r="K228" s="1311">
        <f t="shared" si="21"/>
        <v>0</v>
      </c>
      <c r="L228" s="1633"/>
      <c r="M228" s="1311"/>
      <c r="N228" s="1311">
        <f t="shared" si="18"/>
        <v>0</v>
      </c>
      <c r="O228" s="1633"/>
      <c r="P228" s="1311"/>
      <c r="Q228" s="1311">
        <f t="shared" si="19"/>
        <v>0</v>
      </c>
      <c r="R228" s="2124"/>
    </row>
    <row r="229" spans="3:18" ht="27">
      <c r="C229" s="1267"/>
      <c r="D229" s="1428" t="s">
        <v>3315</v>
      </c>
      <c r="E229" s="1268"/>
      <c r="F229" s="1284" t="s">
        <v>589</v>
      </c>
      <c r="G229" s="1633">
        <v>1</v>
      </c>
      <c r="H229" s="1633">
        <v>2013</v>
      </c>
      <c r="I229" s="1311">
        <v>164.4</v>
      </c>
      <c r="J229" s="1633">
        <f t="shared" si="20"/>
        <v>100</v>
      </c>
      <c r="K229" s="1311">
        <f t="shared" si="21"/>
        <v>0</v>
      </c>
      <c r="L229" s="1633"/>
      <c r="M229" s="1311"/>
      <c r="N229" s="1311">
        <f t="shared" si="18"/>
        <v>0</v>
      </c>
      <c r="O229" s="1633"/>
      <c r="P229" s="1311"/>
      <c r="Q229" s="1311">
        <f t="shared" si="19"/>
        <v>0</v>
      </c>
      <c r="R229" s="2124"/>
    </row>
    <row r="230" spans="3:18" ht="27">
      <c r="C230" s="1267"/>
      <c r="D230" s="1428" t="s">
        <v>3316</v>
      </c>
      <c r="E230" s="1268"/>
      <c r="F230" s="1284" t="s">
        <v>589</v>
      </c>
      <c r="G230" s="1633">
        <v>8</v>
      </c>
      <c r="H230" s="1633">
        <v>2015</v>
      </c>
      <c r="I230" s="1311">
        <v>459</v>
      </c>
      <c r="J230" s="1633">
        <f t="shared" si="20"/>
        <v>100</v>
      </c>
      <c r="K230" s="1311">
        <f t="shared" si="21"/>
        <v>0</v>
      </c>
      <c r="L230" s="1633"/>
      <c r="M230" s="1311"/>
      <c r="N230" s="1311">
        <f t="shared" si="18"/>
        <v>0</v>
      </c>
      <c r="O230" s="1633"/>
      <c r="P230" s="1311"/>
      <c r="Q230" s="1311">
        <f t="shared" si="19"/>
        <v>0</v>
      </c>
      <c r="R230" s="2124"/>
    </row>
    <row r="231" spans="3:18" ht="27">
      <c r="C231" s="1267"/>
      <c r="D231" s="1428" t="s">
        <v>3317</v>
      </c>
      <c r="E231" s="1268"/>
      <c r="F231" s="1284" t="s">
        <v>589</v>
      </c>
      <c r="G231" s="1633">
        <v>2</v>
      </c>
      <c r="H231" s="1633">
        <v>2015</v>
      </c>
      <c r="I231" s="1311">
        <v>344.6</v>
      </c>
      <c r="J231" s="1633">
        <f t="shared" si="20"/>
        <v>100</v>
      </c>
      <c r="K231" s="1311">
        <f t="shared" si="21"/>
        <v>0</v>
      </c>
      <c r="L231" s="1633"/>
      <c r="M231" s="1311"/>
      <c r="N231" s="1311">
        <f t="shared" si="18"/>
        <v>0</v>
      </c>
      <c r="O231" s="1633"/>
      <c r="P231" s="1311"/>
      <c r="Q231" s="1311">
        <f t="shared" si="19"/>
        <v>0</v>
      </c>
      <c r="R231" s="2124"/>
    </row>
    <row r="232" spans="3:18">
      <c r="C232" s="1267"/>
      <c r="D232" s="1428" t="s">
        <v>3036</v>
      </c>
      <c r="E232" s="1268"/>
      <c r="F232" s="1284" t="s">
        <v>589</v>
      </c>
      <c r="G232" s="1633">
        <v>1</v>
      </c>
      <c r="H232" s="1633">
        <v>2016</v>
      </c>
      <c r="I232" s="1311">
        <v>510</v>
      </c>
      <c r="J232" s="1633">
        <f t="shared" si="20"/>
        <v>100</v>
      </c>
      <c r="K232" s="1311">
        <f t="shared" si="21"/>
        <v>0</v>
      </c>
      <c r="L232" s="1633"/>
      <c r="M232" s="1311"/>
      <c r="N232" s="1311">
        <f t="shared" si="18"/>
        <v>0</v>
      </c>
      <c r="O232" s="1633"/>
      <c r="P232" s="1311"/>
      <c r="Q232" s="1311">
        <f t="shared" si="19"/>
        <v>0</v>
      </c>
      <c r="R232" s="2124"/>
    </row>
    <row r="233" spans="3:18" ht="27">
      <c r="C233" s="1267"/>
      <c r="D233" s="1428" t="s">
        <v>3318</v>
      </c>
      <c r="E233" s="1268"/>
      <c r="F233" s="1284" t="s">
        <v>589</v>
      </c>
      <c r="G233" s="1633">
        <v>1</v>
      </c>
      <c r="H233" s="1633">
        <v>2012</v>
      </c>
      <c r="I233" s="1311">
        <v>468.4</v>
      </c>
      <c r="J233" s="1633">
        <f t="shared" si="20"/>
        <v>100</v>
      </c>
      <c r="K233" s="1311">
        <f t="shared" si="21"/>
        <v>0</v>
      </c>
      <c r="L233" s="1633"/>
      <c r="M233" s="1311"/>
      <c r="N233" s="1311">
        <f t="shared" si="18"/>
        <v>0</v>
      </c>
      <c r="O233" s="1633"/>
      <c r="P233" s="1311"/>
      <c r="Q233" s="1311">
        <f t="shared" si="19"/>
        <v>0</v>
      </c>
      <c r="R233" s="2124"/>
    </row>
    <row r="234" spans="3:18" ht="54">
      <c r="C234" s="1267"/>
      <c r="D234" s="1428" t="s">
        <v>3319</v>
      </c>
      <c r="E234" s="1268"/>
      <c r="F234" s="1284" t="s">
        <v>3075</v>
      </c>
      <c r="G234" s="1633">
        <v>5</v>
      </c>
      <c r="H234" s="1633">
        <v>2017</v>
      </c>
      <c r="I234" s="1311">
        <v>2694</v>
      </c>
      <c r="J234" s="1633">
        <f t="shared" si="20"/>
        <v>100</v>
      </c>
      <c r="K234" s="1311">
        <f t="shared" si="21"/>
        <v>0</v>
      </c>
      <c r="L234" s="1633"/>
      <c r="M234" s="1311"/>
      <c r="N234" s="1311">
        <f t="shared" si="18"/>
        <v>0</v>
      </c>
      <c r="O234" s="1633"/>
      <c r="P234" s="1311"/>
      <c r="Q234" s="1311">
        <f t="shared" si="19"/>
        <v>0</v>
      </c>
      <c r="R234" s="2124"/>
    </row>
    <row r="235" spans="3:18" ht="27">
      <c r="C235" s="1267"/>
      <c r="D235" s="1428" t="s">
        <v>3320</v>
      </c>
      <c r="E235" s="1268"/>
      <c r="F235" s="1284" t="s">
        <v>3075</v>
      </c>
      <c r="G235" s="1633">
        <v>3</v>
      </c>
      <c r="H235" s="1633">
        <v>2017</v>
      </c>
      <c r="I235" s="1311">
        <v>2250</v>
      </c>
      <c r="J235" s="1633">
        <f t="shared" si="20"/>
        <v>100</v>
      </c>
      <c r="K235" s="1311">
        <f t="shared" si="21"/>
        <v>0</v>
      </c>
      <c r="L235" s="1633"/>
      <c r="M235" s="1311"/>
      <c r="N235" s="1311">
        <f t="shared" si="18"/>
        <v>0</v>
      </c>
      <c r="O235" s="1633"/>
      <c r="P235" s="1311"/>
      <c r="Q235" s="1311">
        <f t="shared" si="19"/>
        <v>0</v>
      </c>
      <c r="R235" s="2124"/>
    </row>
    <row r="236" spans="3:18" ht="27">
      <c r="C236" s="1267"/>
      <c r="D236" s="1428" t="s">
        <v>3321</v>
      </c>
      <c r="E236" s="1268"/>
      <c r="F236" s="1284" t="s">
        <v>3075</v>
      </c>
      <c r="G236" s="1633">
        <v>1</v>
      </c>
      <c r="H236" s="1633">
        <v>2017</v>
      </c>
      <c r="I236" s="1311">
        <v>750</v>
      </c>
      <c r="J236" s="1633">
        <f t="shared" si="20"/>
        <v>100</v>
      </c>
      <c r="K236" s="1311">
        <f t="shared" si="21"/>
        <v>0</v>
      </c>
      <c r="L236" s="1633"/>
      <c r="M236" s="1311"/>
      <c r="N236" s="1311">
        <f t="shared" si="18"/>
        <v>0</v>
      </c>
      <c r="O236" s="1633"/>
      <c r="P236" s="1311"/>
      <c r="Q236" s="1311">
        <f t="shared" si="19"/>
        <v>0</v>
      </c>
      <c r="R236" s="2124"/>
    </row>
    <row r="237" spans="3:18" ht="27">
      <c r="C237" s="1267"/>
      <c r="D237" s="1428" t="s">
        <v>3322</v>
      </c>
      <c r="E237" s="1268"/>
      <c r="F237" s="1284" t="s">
        <v>589</v>
      </c>
      <c r="G237" s="1633">
        <v>1</v>
      </c>
      <c r="H237" s="1633">
        <v>2011</v>
      </c>
      <c r="I237" s="1311">
        <v>436.3</v>
      </c>
      <c r="J237" s="1633">
        <f t="shared" si="20"/>
        <v>100</v>
      </c>
      <c r="K237" s="1311">
        <f t="shared" si="21"/>
        <v>0</v>
      </c>
      <c r="L237" s="1633"/>
      <c r="M237" s="1311"/>
      <c r="N237" s="1311">
        <f t="shared" si="18"/>
        <v>0</v>
      </c>
      <c r="O237" s="1633"/>
      <c r="P237" s="1311"/>
      <c r="Q237" s="1311">
        <f t="shared" si="19"/>
        <v>0</v>
      </c>
      <c r="R237" s="2124"/>
    </row>
    <row r="238" spans="3:18" ht="40.5">
      <c r="C238" s="1267"/>
      <c r="D238" s="1428" t="s">
        <v>3323</v>
      </c>
      <c r="E238" s="1268"/>
      <c r="F238" s="1284" t="s">
        <v>589</v>
      </c>
      <c r="G238" s="1633">
        <v>1</v>
      </c>
      <c r="H238" s="1633">
        <v>2019</v>
      </c>
      <c r="I238" s="1311">
        <v>446.4</v>
      </c>
      <c r="J238" s="1633">
        <f t="shared" si="20"/>
        <v>80</v>
      </c>
      <c r="K238" s="1311">
        <f t="shared" si="21"/>
        <v>89.279999999999973</v>
      </c>
      <c r="L238" s="1633"/>
      <c r="M238" s="1311"/>
      <c r="N238" s="1311">
        <f t="shared" si="18"/>
        <v>0</v>
      </c>
      <c r="O238" s="1633"/>
      <c r="P238" s="1311"/>
      <c r="Q238" s="1311">
        <f t="shared" si="19"/>
        <v>0</v>
      </c>
      <c r="R238" s="2124"/>
    </row>
    <row r="239" spans="3:18" ht="54">
      <c r="C239" s="1267"/>
      <c r="D239" s="1428" t="s">
        <v>3324</v>
      </c>
      <c r="E239" s="1268"/>
      <c r="F239" s="1284" t="s">
        <v>589</v>
      </c>
      <c r="G239" s="1633">
        <v>15</v>
      </c>
      <c r="H239" s="1633">
        <v>2019</v>
      </c>
      <c r="I239" s="1311">
        <v>6748.5</v>
      </c>
      <c r="J239" s="1633">
        <f t="shared" si="20"/>
        <v>80</v>
      </c>
      <c r="K239" s="1311">
        <f t="shared" si="21"/>
        <v>1349.6999999999998</v>
      </c>
      <c r="L239" s="1633"/>
      <c r="M239" s="1311"/>
      <c r="N239" s="1311">
        <f t="shared" si="18"/>
        <v>0</v>
      </c>
      <c r="O239" s="1633"/>
      <c r="P239" s="1311"/>
      <c r="Q239" s="1311">
        <f t="shared" si="19"/>
        <v>0</v>
      </c>
      <c r="R239" s="2124"/>
    </row>
    <row r="240" spans="3:18" ht="27">
      <c r="C240" s="1267"/>
      <c r="D240" s="1428" t="s">
        <v>3325</v>
      </c>
      <c r="E240" s="1268"/>
      <c r="F240" s="1284" t="s">
        <v>589</v>
      </c>
      <c r="G240" s="1633">
        <v>1</v>
      </c>
      <c r="H240" s="1633">
        <v>2019</v>
      </c>
      <c r="I240" s="1311">
        <v>428</v>
      </c>
      <c r="J240" s="1633">
        <f t="shared" si="20"/>
        <v>80</v>
      </c>
      <c r="K240" s="1311">
        <f t="shared" si="21"/>
        <v>85.599999999999966</v>
      </c>
      <c r="L240" s="1633"/>
      <c r="M240" s="1311"/>
      <c r="N240" s="1311">
        <f t="shared" si="18"/>
        <v>0</v>
      </c>
      <c r="O240" s="1633"/>
      <c r="P240" s="1311"/>
      <c r="Q240" s="1311">
        <f t="shared" si="19"/>
        <v>0</v>
      </c>
      <c r="R240" s="2124"/>
    </row>
    <row r="241" spans="1:18" ht="27">
      <c r="C241" s="1267"/>
      <c r="D241" s="1428" t="s">
        <v>3326</v>
      </c>
      <c r="E241" s="1268"/>
      <c r="F241" s="1284" t="s">
        <v>589</v>
      </c>
      <c r="G241" s="1633">
        <v>1</v>
      </c>
      <c r="H241" s="1633">
        <v>2019</v>
      </c>
      <c r="I241" s="1311">
        <v>428</v>
      </c>
      <c r="J241" s="1633">
        <f t="shared" si="20"/>
        <v>80</v>
      </c>
      <c r="K241" s="1311">
        <f t="shared" si="21"/>
        <v>85.599999999999966</v>
      </c>
      <c r="L241" s="1633"/>
      <c r="M241" s="1311"/>
      <c r="N241" s="1311">
        <f t="shared" si="18"/>
        <v>0</v>
      </c>
      <c r="O241" s="1633"/>
      <c r="P241" s="1311"/>
      <c r="Q241" s="1311">
        <f t="shared" si="19"/>
        <v>0</v>
      </c>
      <c r="R241" s="2124"/>
    </row>
    <row r="242" spans="1:18" ht="67.5">
      <c r="C242" s="1267"/>
      <c r="D242" s="1428" t="s">
        <v>3327</v>
      </c>
      <c r="E242" s="1268"/>
      <c r="F242" s="1284" t="s">
        <v>589</v>
      </c>
      <c r="G242" s="1633">
        <v>17</v>
      </c>
      <c r="H242" s="1633">
        <v>2020</v>
      </c>
      <c r="I242" s="1311">
        <v>7420.5</v>
      </c>
      <c r="J242" s="1633">
        <f t="shared" si="20"/>
        <v>60</v>
      </c>
      <c r="K242" s="1311">
        <f t="shared" si="21"/>
        <v>2968.2</v>
      </c>
      <c r="L242" s="1633"/>
      <c r="M242" s="1311"/>
      <c r="N242" s="1311">
        <f t="shared" si="18"/>
        <v>0</v>
      </c>
      <c r="O242" s="1633"/>
      <c r="P242" s="1311"/>
      <c r="Q242" s="1311">
        <f t="shared" si="19"/>
        <v>0</v>
      </c>
      <c r="R242" s="2124"/>
    </row>
    <row r="243" spans="1:18" ht="81">
      <c r="C243" s="1267"/>
      <c r="D243" s="1428" t="s">
        <v>3328</v>
      </c>
      <c r="E243" s="1268"/>
      <c r="F243" s="1284" t="s">
        <v>589</v>
      </c>
      <c r="G243" s="1633">
        <v>1</v>
      </c>
      <c r="H243" s="1633">
        <v>2017</v>
      </c>
      <c r="I243" s="1311">
        <v>729</v>
      </c>
      <c r="J243" s="1633">
        <f t="shared" si="20"/>
        <v>100</v>
      </c>
      <c r="K243" s="1311">
        <f t="shared" si="21"/>
        <v>0</v>
      </c>
      <c r="L243" s="1633"/>
      <c r="M243" s="1311"/>
      <c r="N243" s="1311">
        <f t="shared" si="18"/>
        <v>0</v>
      </c>
      <c r="O243" s="1633"/>
      <c r="P243" s="1311"/>
      <c r="Q243" s="1311">
        <f t="shared" si="19"/>
        <v>0</v>
      </c>
      <c r="R243" s="2124"/>
    </row>
    <row r="244" spans="1:18" ht="27">
      <c r="C244" s="1267"/>
      <c r="D244" s="1428" t="s">
        <v>3329</v>
      </c>
      <c r="E244" s="1268"/>
      <c r="F244" s="1284" t="s">
        <v>589</v>
      </c>
      <c r="G244" s="1633">
        <v>2</v>
      </c>
      <c r="H244" s="1633">
        <v>2017</v>
      </c>
      <c r="I244" s="1311">
        <v>1500</v>
      </c>
      <c r="J244" s="1633">
        <f t="shared" si="20"/>
        <v>100</v>
      </c>
      <c r="K244" s="1311">
        <f t="shared" si="21"/>
        <v>0</v>
      </c>
      <c r="L244" s="1633"/>
      <c r="M244" s="1311"/>
      <c r="N244" s="1311">
        <f>+L244*M244</f>
        <v>0</v>
      </c>
      <c r="O244" s="1633"/>
      <c r="P244" s="1311"/>
      <c r="Q244" s="1311">
        <f>+O244*P244</f>
        <v>0</v>
      </c>
      <c r="R244" s="2124"/>
    </row>
    <row r="245" spans="1:18" ht="54">
      <c r="C245" s="1267"/>
      <c r="D245" s="1428" t="s">
        <v>3330</v>
      </c>
      <c r="E245" s="1268"/>
      <c r="F245" s="1284" t="s">
        <v>589</v>
      </c>
      <c r="G245" s="1633">
        <v>3</v>
      </c>
      <c r="H245" s="1633">
        <v>2020</v>
      </c>
      <c r="I245" s="1311">
        <v>1309.5</v>
      </c>
      <c r="J245" s="1633">
        <f t="shared" si="20"/>
        <v>60</v>
      </c>
      <c r="K245" s="1311">
        <f t="shared" si="21"/>
        <v>523.80000000000007</v>
      </c>
      <c r="L245" s="1633"/>
      <c r="M245" s="1311"/>
      <c r="N245" s="1311">
        <f>+L245*M245</f>
        <v>0</v>
      </c>
      <c r="O245" s="1633"/>
      <c r="P245" s="1311"/>
      <c r="Q245" s="1311">
        <f>+O245*P245</f>
        <v>0</v>
      </c>
      <c r="R245" s="2124"/>
    </row>
    <row r="246" spans="1:18" ht="27">
      <c r="A246" s="630"/>
      <c r="B246" s="630"/>
      <c r="C246" s="1273">
        <v>1</v>
      </c>
      <c r="D246" s="1416" t="s">
        <v>3455</v>
      </c>
      <c r="E246" s="1274">
        <v>5</v>
      </c>
      <c r="F246" s="1273" t="s">
        <v>589</v>
      </c>
      <c r="G246" s="1634">
        <v>6</v>
      </c>
      <c r="H246" s="1634">
        <v>2005</v>
      </c>
      <c r="I246" s="1312">
        <v>3256.9</v>
      </c>
      <c r="J246" s="1634">
        <f t="shared" si="20"/>
        <v>100</v>
      </c>
      <c r="K246" s="1312">
        <f t="shared" si="21"/>
        <v>0</v>
      </c>
      <c r="L246" s="1634"/>
      <c r="M246" s="1312"/>
      <c r="N246" s="1312">
        <f>+L246*M246</f>
        <v>0</v>
      </c>
      <c r="O246" s="1634"/>
      <c r="P246" s="1312"/>
      <c r="Q246" s="1312">
        <f>+O246*P246</f>
        <v>0</v>
      </c>
      <c r="R246" s="2079" t="s">
        <v>528</v>
      </c>
    </row>
    <row r="247" spans="1:18" ht="27">
      <c r="A247" s="630"/>
      <c r="B247" s="630"/>
      <c r="C247" s="1273">
        <v>2</v>
      </c>
      <c r="D247" s="1416" t="s">
        <v>3456</v>
      </c>
      <c r="E247" s="1274">
        <v>5</v>
      </c>
      <c r="F247" s="1273" t="s">
        <v>589</v>
      </c>
      <c r="G247" s="1634">
        <v>4</v>
      </c>
      <c r="H247" s="1634">
        <v>2005</v>
      </c>
      <c r="I247" s="1312">
        <v>2109.1</v>
      </c>
      <c r="J247" s="1634">
        <f t="shared" si="20"/>
        <v>100</v>
      </c>
      <c r="K247" s="1312">
        <f t="shared" si="21"/>
        <v>0</v>
      </c>
      <c r="L247" s="1634"/>
      <c r="M247" s="1312"/>
      <c r="N247" s="1312">
        <f>+L247*M247</f>
        <v>0</v>
      </c>
      <c r="O247" s="1634"/>
      <c r="P247" s="1312"/>
      <c r="Q247" s="1312">
        <f>+O247*P247</f>
        <v>0</v>
      </c>
      <c r="R247" s="2080"/>
    </row>
    <row r="248" spans="1:18" ht="54">
      <c r="A248" s="630"/>
      <c r="B248" s="630"/>
      <c r="C248" s="1273">
        <v>3</v>
      </c>
      <c r="D248" s="1416" t="s">
        <v>3457</v>
      </c>
      <c r="E248" s="1274">
        <v>5</v>
      </c>
      <c r="F248" s="1273" t="s">
        <v>589</v>
      </c>
      <c r="G248" s="1634">
        <v>1</v>
      </c>
      <c r="H248" s="1634">
        <v>2005</v>
      </c>
      <c r="I248" s="1312">
        <v>244.3</v>
      </c>
      <c r="J248" s="1634">
        <f t="shared" si="20"/>
        <v>100</v>
      </c>
      <c r="K248" s="1312">
        <f t="shared" si="21"/>
        <v>0</v>
      </c>
      <c r="L248" s="1634"/>
      <c r="M248" s="1312"/>
      <c r="N248" s="1312">
        <f t="shared" ref="N248:N276" si="22">+L248*M248</f>
        <v>0</v>
      </c>
      <c r="O248" s="1634"/>
      <c r="P248" s="1312"/>
      <c r="Q248" s="1312">
        <f t="shared" ref="Q248:Q276" si="23">+O248*P248</f>
        <v>0</v>
      </c>
      <c r="R248" s="2080"/>
    </row>
    <row r="249" spans="1:18" ht="54">
      <c r="A249" s="630"/>
      <c r="B249" s="630"/>
      <c r="C249" s="1273">
        <v>4</v>
      </c>
      <c r="D249" s="1416" t="s">
        <v>3458</v>
      </c>
      <c r="E249" s="1274">
        <v>5</v>
      </c>
      <c r="F249" s="1273" t="s">
        <v>589</v>
      </c>
      <c r="G249" s="1634">
        <v>1</v>
      </c>
      <c r="H249" s="1634">
        <v>2007</v>
      </c>
      <c r="I249" s="1312">
        <v>259.10000000000002</v>
      </c>
      <c r="J249" s="1634">
        <f t="shared" si="20"/>
        <v>100</v>
      </c>
      <c r="K249" s="1312">
        <f t="shared" si="21"/>
        <v>0</v>
      </c>
      <c r="L249" s="1634"/>
      <c r="M249" s="1312"/>
      <c r="N249" s="1312">
        <f t="shared" si="22"/>
        <v>0</v>
      </c>
      <c r="O249" s="1634"/>
      <c r="P249" s="1312"/>
      <c r="Q249" s="1312">
        <f t="shared" si="23"/>
        <v>0</v>
      </c>
      <c r="R249" s="2080"/>
    </row>
    <row r="250" spans="1:18" ht="40.5">
      <c r="A250" s="630"/>
      <c r="B250" s="630"/>
      <c r="C250" s="1273">
        <v>5</v>
      </c>
      <c r="D250" s="1416" t="s">
        <v>3459</v>
      </c>
      <c r="E250" s="1274">
        <v>5</v>
      </c>
      <c r="F250" s="1273" t="s">
        <v>589</v>
      </c>
      <c r="G250" s="1634">
        <v>1</v>
      </c>
      <c r="H250" s="1634">
        <v>2007</v>
      </c>
      <c r="I250" s="1312">
        <v>744</v>
      </c>
      <c r="J250" s="1634">
        <f t="shared" si="20"/>
        <v>100</v>
      </c>
      <c r="K250" s="1312">
        <f t="shared" si="21"/>
        <v>0</v>
      </c>
      <c r="L250" s="1634"/>
      <c r="M250" s="1312"/>
      <c r="N250" s="1312">
        <f t="shared" si="22"/>
        <v>0</v>
      </c>
      <c r="O250" s="1634"/>
      <c r="P250" s="1312"/>
      <c r="Q250" s="1312">
        <f t="shared" si="23"/>
        <v>0</v>
      </c>
      <c r="R250" s="2080"/>
    </row>
    <row r="251" spans="1:18">
      <c r="A251" s="630"/>
      <c r="B251" s="630"/>
      <c r="C251" s="1273">
        <v>6</v>
      </c>
      <c r="D251" s="1416" t="s">
        <v>3460</v>
      </c>
      <c r="E251" s="1274">
        <v>5</v>
      </c>
      <c r="F251" s="1273" t="s">
        <v>589</v>
      </c>
      <c r="G251" s="1634">
        <v>2</v>
      </c>
      <c r="H251" s="1634">
        <v>2005</v>
      </c>
      <c r="I251" s="1312">
        <v>1063.2</v>
      </c>
      <c r="J251" s="1634">
        <f t="shared" si="20"/>
        <v>100</v>
      </c>
      <c r="K251" s="1312">
        <f t="shared" si="21"/>
        <v>0</v>
      </c>
      <c r="L251" s="1634"/>
      <c r="M251" s="1312"/>
      <c r="N251" s="1312">
        <f t="shared" si="22"/>
        <v>0</v>
      </c>
      <c r="O251" s="1634"/>
      <c r="P251" s="1312"/>
      <c r="Q251" s="1312">
        <f t="shared" si="23"/>
        <v>0</v>
      </c>
      <c r="R251" s="2080"/>
    </row>
    <row r="252" spans="1:18" ht="54">
      <c r="A252" s="630"/>
      <c r="B252" s="630"/>
      <c r="C252" s="1273">
        <v>7</v>
      </c>
      <c r="D252" s="1416" t="s">
        <v>3461</v>
      </c>
      <c r="E252" s="1274">
        <v>5</v>
      </c>
      <c r="F252" s="1273" t="s">
        <v>589</v>
      </c>
      <c r="G252" s="1634">
        <v>3</v>
      </c>
      <c r="H252" s="1634">
        <v>2008</v>
      </c>
      <c r="I252" s="1312">
        <v>801.9</v>
      </c>
      <c r="J252" s="1634">
        <f t="shared" si="20"/>
        <v>100</v>
      </c>
      <c r="K252" s="1312">
        <f t="shared" si="21"/>
        <v>0</v>
      </c>
      <c r="L252" s="1634"/>
      <c r="M252" s="1312"/>
      <c r="N252" s="1312">
        <f t="shared" si="22"/>
        <v>0</v>
      </c>
      <c r="O252" s="1634"/>
      <c r="P252" s="1312"/>
      <c r="Q252" s="1312">
        <f t="shared" si="23"/>
        <v>0</v>
      </c>
      <c r="R252" s="2080"/>
    </row>
    <row r="253" spans="1:18" ht="54">
      <c r="A253" s="630"/>
      <c r="B253" s="630"/>
      <c r="C253" s="1273">
        <v>8</v>
      </c>
      <c r="D253" s="1416" t="s">
        <v>3462</v>
      </c>
      <c r="E253" s="1274">
        <v>5</v>
      </c>
      <c r="F253" s="1273" t="s">
        <v>589</v>
      </c>
      <c r="G253" s="1634">
        <v>2</v>
      </c>
      <c r="H253" s="1634">
        <v>2008</v>
      </c>
      <c r="I253" s="1312">
        <v>534.6</v>
      </c>
      <c r="J253" s="1634">
        <f t="shared" si="20"/>
        <v>100</v>
      </c>
      <c r="K253" s="1312">
        <f t="shared" si="21"/>
        <v>0</v>
      </c>
      <c r="L253" s="1634"/>
      <c r="M253" s="1312"/>
      <c r="N253" s="1312">
        <f t="shared" si="22"/>
        <v>0</v>
      </c>
      <c r="O253" s="1634"/>
      <c r="P253" s="1312"/>
      <c r="Q253" s="1312">
        <f t="shared" si="23"/>
        <v>0</v>
      </c>
      <c r="R253" s="2080"/>
    </row>
    <row r="254" spans="1:18" ht="54">
      <c r="A254" s="630"/>
      <c r="B254" s="630"/>
      <c r="C254" s="1273">
        <v>9</v>
      </c>
      <c r="D254" s="1416" t="s">
        <v>3463</v>
      </c>
      <c r="E254" s="1274">
        <v>5</v>
      </c>
      <c r="F254" s="1273" t="s">
        <v>589</v>
      </c>
      <c r="G254" s="1634">
        <v>7</v>
      </c>
      <c r="H254" s="1634">
        <v>2008</v>
      </c>
      <c r="I254" s="1312">
        <v>2689.7</v>
      </c>
      <c r="J254" s="1634">
        <f t="shared" si="20"/>
        <v>100</v>
      </c>
      <c r="K254" s="1312">
        <f t="shared" si="21"/>
        <v>0</v>
      </c>
      <c r="L254" s="1634"/>
      <c r="M254" s="1312"/>
      <c r="N254" s="1312">
        <f t="shared" si="22"/>
        <v>0</v>
      </c>
      <c r="O254" s="1634"/>
      <c r="P254" s="1312"/>
      <c r="Q254" s="1312">
        <f t="shared" si="23"/>
        <v>0</v>
      </c>
      <c r="R254" s="2080"/>
    </row>
    <row r="255" spans="1:18" ht="27">
      <c r="A255" s="630"/>
      <c r="B255" s="630"/>
      <c r="C255" s="1273">
        <v>10</v>
      </c>
      <c r="D255" s="1416" t="s">
        <v>3464</v>
      </c>
      <c r="E255" s="1274">
        <v>5</v>
      </c>
      <c r="F255" s="1273" t="s">
        <v>589</v>
      </c>
      <c r="G255" s="1634">
        <v>4</v>
      </c>
      <c r="H255" s="1634">
        <v>2008</v>
      </c>
      <c r="I255" s="1312">
        <v>600</v>
      </c>
      <c r="J255" s="1634">
        <f t="shared" si="20"/>
        <v>100</v>
      </c>
      <c r="K255" s="1312">
        <f t="shared" si="21"/>
        <v>0</v>
      </c>
      <c r="L255" s="1634"/>
      <c r="M255" s="1312"/>
      <c r="N255" s="1312">
        <f t="shared" si="22"/>
        <v>0</v>
      </c>
      <c r="O255" s="1634"/>
      <c r="P255" s="1312"/>
      <c r="Q255" s="1312">
        <f t="shared" si="23"/>
        <v>0</v>
      </c>
      <c r="R255" s="2080"/>
    </row>
    <row r="256" spans="1:18">
      <c r="A256" s="630"/>
      <c r="B256" s="630"/>
      <c r="C256" s="1273">
        <v>11</v>
      </c>
      <c r="D256" s="1416" t="s">
        <v>3465</v>
      </c>
      <c r="E256" s="1274">
        <v>5</v>
      </c>
      <c r="F256" s="1273" t="s">
        <v>589</v>
      </c>
      <c r="G256" s="1634">
        <v>2</v>
      </c>
      <c r="H256" s="1634">
        <v>2008</v>
      </c>
      <c r="I256" s="1312">
        <v>554</v>
      </c>
      <c r="J256" s="1634">
        <f t="shared" si="20"/>
        <v>100</v>
      </c>
      <c r="K256" s="1312">
        <f t="shared" si="21"/>
        <v>0</v>
      </c>
      <c r="L256" s="1634"/>
      <c r="M256" s="1312"/>
      <c r="N256" s="1312">
        <f t="shared" si="22"/>
        <v>0</v>
      </c>
      <c r="O256" s="1634"/>
      <c r="P256" s="1312"/>
      <c r="Q256" s="1312">
        <f t="shared" si="23"/>
        <v>0</v>
      </c>
      <c r="R256" s="2080"/>
    </row>
    <row r="257" spans="1:18">
      <c r="A257" s="630"/>
      <c r="B257" s="630"/>
      <c r="C257" s="1273">
        <v>12</v>
      </c>
      <c r="D257" s="1416" t="s">
        <v>3466</v>
      </c>
      <c r="E257" s="1274">
        <v>5</v>
      </c>
      <c r="F257" s="1273" t="s">
        <v>589</v>
      </c>
      <c r="G257" s="1634">
        <v>1</v>
      </c>
      <c r="H257" s="1634">
        <v>2008</v>
      </c>
      <c r="I257" s="1312">
        <v>404.7</v>
      </c>
      <c r="J257" s="1634">
        <f t="shared" si="20"/>
        <v>100</v>
      </c>
      <c r="K257" s="1312">
        <f t="shared" si="21"/>
        <v>0</v>
      </c>
      <c r="L257" s="1634"/>
      <c r="M257" s="1312"/>
      <c r="N257" s="1312">
        <f t="shared" si="22"/>
        <v>0</v>
      </c>
      <c r="O257" s="1634"/>
      <c r="P257" s="1312"/>
      <c r="Q257" s="1312">
        <f t="shared" si="23"/>
        <v>0</v>
      </c>
      <c r="R257" s="2080"/>
    </row>
    <row r="258" spans="1:18" ht="27">
      <c r="A258" s="630"/>
      <c r="B258" s="630"/>
      <c r="C258" s="1273">
        <v>13</v>
      </c>
      <c r="D258" s="1416" t="s">
        <v>3467</v>
      </c>
      <c r="E258" s="1274">
        <v>5</v>
      </c>
      <c r="F258" s="1273" t="s">
        <v>589</v>
      </c>
      <c r="G258" s="1634">
        <v>1</v>
      </c>
      <c r="H258" s="1634">
        <v>2008</v>
      </c>
      <c r="I258" s="1312">
        <v>542</v>
      </c>
      <c r="J258" s="1634">
        <f t="shared" si="20"/>
        <v>100</v>
      </c>
      <c r="K258" s="1312">
        <f t="shared" si="21"/>
        <v>0</v>
      </c>
      <c r="L258" s="1634"/>
      <c r="M258" s="1312"/>
      <c r="N258" s="1312">
        <f t="shared" si="22"/>
        <v>0</v>
      </c>
      <c r="O258" s="1634"/>
      <c r="P258" s="1312"/>
      <c r="Q258" s="1312">
        <f t="shared" si="23"/>
        <v>0</v>
      </c>
      <c r="R258" s="2080"/>
    </row>
    <row r="259" spans="1:18" ht="54">
      <c r="A259" s="630"/>
      <c r="B259" s="630"/>
      <c r="C259" s="1273">
        <v>14</v>
      </c>
      <c r="D259" s="1416" t="s">
        <v>3468</v>
      </c>
      <c r="E259" s="1274">
        <v>5</v>
      </c>
      <c r="F259" s="1273" t="s">
        <v>589</v>
      </c>
      <c r="G259" s="1634">
        <v>2</v>
      </c>
      <c r="H259" s="1634">
        <v>2011</v>
      </c>
      <c r="I259" s="1312">
        <v>872.6</v>
      </c>
      <c r="J259" s="1634">
        <f t="shared" si="20"/>
        <v>100</v>
      </c>
      <c r="K259" s="1312">
        <f t="shared" si="21"/>
        <v>0</v>
      </c>
      <c r="L259" s="1634"/>
      <c r="M259" s="1312"/>
      <c r="N259" s="1312">
        <f t="shared" si="22"/>
        <v>0</v>
      </c>
      <c r="O259" s="1634"/>
      <c r="P259" s="1312"/>
      <c r="Q259" s="1312">
        <f t="shared" si="23"/>
        <v>0</v>
      </c>
      <c r="R259" s="2080"/>
    </row>
    <row r="260" spans="1:18" ht="27">
      <c r="A260" s="630"/>
      <c r="B260" s="630"/>
      <c r="C260" s="1273">
        <v>15</v>
      </c>
      <c r="D260" s="1416" t="s">
        <v>3469</v>
      </c>
      <c r="E260" s="1274">
        <v>5</v>
      </c>
      <c r="F260" s="1273" t="s">
        <v>589</v>
      </c>
      <c r="G260" s="1634">
        <v>1</v>
      </c>
      <c r="H260" s="1634">
        <v>2012</v>
      </c>
      <c r="I260" s="1312">
        <v>468.4</v>
      </c>
      <c r="J260" s="1634">
        <f t="shared" si="20"/>
        <v>100</v>
      </c>
      <c r="K260" s="1312">
        <f t="shared" si="21"/>
        <v>0</v>
      </c>
      <c r="L260" s="1634"/>
      <c r="M260" s="1312"/>
      <c r="N260" s="1312">
        <f t="shared" si="22"/>
        <v>0</v>
      </c>
      <c r="O260" s="1634"/>
      <c r="P260" s="1312"/>
      <c r="Q260" s="1312">
        <f t="shared" si="23"/>
        <v>0</v>
      </c>
      <c r="R260" s="2080"/>
    </row>
    <row r="261" spans="1:18" ht="27">
      <c r="A261" s="630"/>
      <c r="B261" s="630"/>
      <c r="C261" s="1273">
        <v>16</v>
      </c>
      <c r="D261" s="1416" t="s">
        <v>3470</v>
      </c>
      <c r="E261" s="1274">
        <v>5</v>
      </c>
      <c r="F261" s="1273" t="s">
        <v>589</v>
      </c>
      <c r="G261" s="1634">
        <v>3</v>
      </c>
      <c r="H261" s="1634">
        <v>2013</v>
      </c>
      <c r="I261" s="1312">
        <v>1568.6</v>
      </c>
      <c r="J261" s="1634">
        <f t="shared" si="20"/>
        <v>100</v>
      </c>
      <c r="K261" s="1312">
        <f t="shared" si="21"/>
        <v>0</v>
      </c>
      <c r="L261" s="1634"/>
      <c r="M261" s="1312"/>
      <c r="N261" s="1312">
        <f t="shared" si="22"/>
        <v>0</v>
      </c>
      <c r="O261" s="1634"/>
      <c r="P261" s="1312"/>
      <c r="Q261" s="1312">
        <f t="shared" si="23"/>
        <v>0</v>
      </c>
      <c r="R261" s="2080"/>
    </row>
    <row r="262" spans="1:18" ht="27">
      <c r="A262" s="630"/>
      <c r="B262" s="630"/>
      <c r="C262" s="1273">
        <v>17</v>
      </c>
      <c r="D262" s="1416" t="s">
        <v>3471</v>
      </c>
      <c r="E262" s="1274">
        <v>5</v>
      </c>
      <c r="F262" s="1273" t="s">
        <v>589</v>
      </c>
      <c r="G262" s="1634">
        <v>3</v>
      </c>
      <c r="H262" s="1634">
        <v>2015</v>
      </c>
      <c r="I262" s="1312">
        <v>1377</v>
      </c>
      <c r="J262" s="1634">
        <f t="shared" si="20"/>
        <v>100</v>
      </c>
      <c r="K262" s="1312">
        <f t="shared" si="21"/>
        <v>0</v>
      </c>
      <c r="L262" s="1634"/>
      <c r="M262" s="1312"/>
      <c r="N262" s="1312">
        <f t="shared" si="22"/>
        <v>0</v>
      </c>
      <c r="O262" s="1634"/>
      <c r="P262" s="1312"/>
      <c r="Q262" s="1312">
        <f t="shared" si="23"/>
        <v>0</v>
      </c>
      <c r="R262" s="2080"/>
    </row>
    <row r="263" spans="1:18" ht="27">
      <c r="A263" s="630"/>
      <c r="B263" s="630"/>
      <c r="C263" s="1273">
        <v>18</v>
      </c>
      <c r="D263" s="1416" t="s">
        <v>3317</v>
      </c>
      <c r="E263" s="1274">
        <v>5</v>
      </c>
      <c r="F263" s="1273" t="s">
        <v>589</v>
      </c>
      <c r="G263" s="1634">
        <v>1</v>
      </c>
      <c r="H263" s="1634">
        <v>2015</v>
      </c>
      <c r="I263" s="1312">
        <v>344.6</v>
      </c>
      <c r="J263" s="1634">
        <f t="shared" si="20"/>
        <v>100</v>
      </c>
      <c r="K263" s="1312">
        <f t="shared" si="21"/>
        <v>0</v>
      </c>
      <c r="L263" s="1634"/>
      <c r="M263" s="1312"/>
      <c r="N263" s="1312">
        <f t="shared" si="22"/>
        <v>0</v>
      </c>
      <c r="O263" s="1634"/>
      <c r="P263" s="1312"/>
      <c r="Q263" s="1312">
        <f t="shared" si="23"/>
        <v>0</v>
      </c>
      <c r="R263" s="2080"/>
    </row>
    <row r="264" spans="1:18" ht="54">
      <c r="A264" s="630"/>
      <c r="B264" s="630"/>
      <c r="C264" s="1273">
        <v>19</v>
      </c>
      <c r="D264" s="1416" t="s">
        <v>3472</v>
      </c>
      <c r="E264" s="1274">
        <v>5</v>
      </c>
      <c r="F264" s="1273" t="s">
        <v>589</v>
      </c>
      <c r="G264" s="1634">
        <v>1</v>
      </c>
      <c r="H264" s="1634">
        <v>2017</v>
      </c>
      <c r="I264" s="1312">
        <v>538.79999999999995</v>
      </c>
      <c r="J264" s="1634">
        <f t="shared" si="20"/>
        <v>100</v>
      </c>
      <c r="K264" s="1312">
        <f t="shared" si="21"/>
        <v>0</v>
      </c>
      <c r="L264" s="1634"/>
      <c r="M264" s="1312"/>
      <c r="N264" s="1312">
        <f t="shared" si="22"/>
        <v>0</v>
      </c>
      <c r="O264" s="1634"/>
      <c r="P264" s="1312"/>
      <c r="Q264" s="1312">
        <f t="shared" si="23"/>
        <v>0</v>
      </c>
      <c r="R264" s="2080"/>
    </row>
    <row r="265" spans="1:18">
      <c r="A265" s="630"/>
      <c r="B265" s="630"/>
      <c r="C265" s="1273">
        <v>20</v>
      </c>
      <c r="D265" s="1416" t="s">
        <v>3036</v>
      </c>
      <c r="E265" s="1274">
        <v>5</v>
      </c>
      <c r="F265" s="1273" t="s">
        <v>589</v>
      </c>
      <c r="G265" s="1634">
        <v>1</v>
      </c>
      <c r="H265" s="1634">
        <v>2017</v>
      </c>
      <c r="I265" s="1312">
        <v>510</v>
      </c>
      <c r="J265" s="1634">
        <f t="shared" si="20"/>
        <v>100</v>
      </c>
      <c r="K265" s="1312">
        <f t="shared" si="21"/>
        <v>0</v>
      </c>
      <c r="L265" s="1634"/>
      <c r="M265" s="1312"/>
      <c r="N265" s="1312">
        <f t="shared" si="22"/>
        <v>0</v>
      </c>
      <c r="O265" s="1634"/>
      <c r="P265" s="1312"/>
      <c r="Q265" s="1312">
        <f t="shared" si="23"/>
        <v>0</v>
      </c>
      <c r="R265" s="2080"/>
    </row>
    <row r="266" spans="1:18" ht="27">
      <c r="A266" s="630"/>
      <c r="B266" s="630"/>
      <c r="C266" s="1273">
        <v>21</v>
      </c>
      <c r="D266" s="1416" t="s">
        <v>3473</v>
      </c>
      <c r="E266" s="1274">
        <v>5</v>
      </c>
      <c r="F266" s="1273" t="s">
        <v>589</v>
      </c>
      <c r="G266" s="1634">
        <v>2</v>
      </c>
      <c r="H266" s="1634">
        <v>2017</v>
      </c>
      <c r="I266" s="1312">
        <v>1500</v>
      </c>
      <c r="J266" s="1634">
        <f t="shared" si="20"/>
        <v>100</v>
      </c>
      <c r="K266" s="1312">
        <f t="shared" si="21"/>
        <v>0</v>
      </c>
      <c r="L266" s="1634"/>
      <c r="M266" s="1312"/>
      <c r="N266" s="1312">
        <f t="shared" si="22"/>
        <v>0</v>
      </c>
      <c r="O266" s="1634"/>
      <c r="P266" s="1312"/>
      <c r="Q266" s="1312">
        <f t="shared" si="23"/>
        <v>0</v>
      </c>
      <c r="R266" s="2080"/>
    </row>
    <row r="267" spans="1:18" ht="27">
      <c r="A267" s="630"/>
      <c r="B267" s="630"/>
      <c r="C267" s="1273">
        <v>22</v>
      </c>
      <c r="D267" s="1416" t="s">
        <v>3474</v>
      </c>
      <c r="E267" s="1274">
        <v>5</v>
      </c>
      <c r="F267" s="1273" t="s">
        <v>589</v>
      </c>
      <c r="G267" s="1634">
        <v>1</v>
      </c>
      <c r="H267" s="1634">
        <v>2011</v>
      </c>
      <c r="I267" s="1312" t="s">
        <v>3475</v>
      </c>
      <c r="J267" s="1634">
        <f t="shared" si="20"/>
        <v>100</v>
      </c>
      <c r="K267" s="1312">
        <f t="shared" si="21"/>
        <v>0</v>
      </c>
      <c r="L267" s="1634"/>
      <c r="M267" s="1312"/>
      <c r="N267" s="1312"/>
      <c r="O267" s="1634"/>
      <c r="P267" s="1312"/>
      <c r="Q267" s="1312">
        <f t="shared" si="23"/>
        <v>0</v>
      </c>
      <c r="R267" s="2080"/>
    </row>
    <row r="268" spans="1:18">
      <c r="A268" s="630"/>
      <c r="B268" s="630"/>
      <c r="C268" s="1273">
        <v>23</v>
      </c>
      <c r="D268" s="1416" t="s">
        <v>3476</v>
      </c>
      <c r="E268" s="1274">
        <v>5</v>
      </c>
      <c r="F268" s="1273" t="s">
        <v>589</v>
      </c>
      <c r="G268" s="1634">
        <v>1</v>
      </c>
      <c r="H268" s="1634">
        <v>2007</v>
      </c>
      <c r="I268" s="1312" t="s">
        <v>3477</v>
      </c>
      <c r="J268" s="1634">
        <f t="shared" si="20"/>
        <v>100</v>
      </c>
      <c r="K268" s="1312">
        <f t="shared" si="21"/>
        <v>0</v>
      </c>
      <c r="L268" s="1634"/>
      <c r="M268" s="1312"/>
      <c r="N268" s="1312"/>
      <c r="O268" s="1634"/>
      <c r="P268" s="1312"/>
      <c r="Q268" s="1312">
        <f t="shared" si="23"/>
        <v>0</v>
      </c>
      <c r="R268" s="2080"/>
    </row>
    <row r="269" spans="1:18" ht="40.5">
      <c r="A269" s="630"/>
      <c r="B269" s="630"/>
      <c r="C269" s="1273">
        <v>24</v>
      </c>
      <c r="D269" s="1416" t="s">
        <v>3478</v>
      </c>
      <c r="E269" s="1274">
        <v>5</v>
      </c>
      <c r="F269" s="1273" t="s">
        <v>589</v>
      </c>
      <c r="G269" s="1634">
        <v>1</v>
      </c>
      <c r="H269" s="1634">
        <v>2019</v>
      </c>
      <c r="I269" s="1312">
        <v>450</v>
      </c>
      <c r="J269" s="1634">
        <f t="shared" si="20"/>
        <v>80</v>
      </c>
      <c r="K269" s="1312">
        <f t="shared" si="21"/>
        <v>90</v>
      </c>
      <c r="L269" s="1634"/>
      <c r="M269" s="1312"/>
      <c r="N269" s="1312"/>
      <c r="O269" s="1634"/>
      <c r="P269" s="1312"/>
      <c r="Q269" s="1312">
        <f t="shared" si="23"/>
        <v>0</v>
      </c>
      <c r="R269" s="2080"/>
    </row>
    <row r="270" spans="1:18" ht="40.5">
      <c r="A270" s="630"/>
      <c r="B270" s="630"/>
      <c r="C270" s="1273">
        <v>25</v>
      </c>
      <c r="D270" s="1416" t="s">
        <v>3479</v>
      </c>
      <c r="E270" s="1274">
        <v>5</v>
      </c>
      <c r="F270" s="1273" t="s">
        <v>589</v>
      </c>
      <c r="G270" s="1634">
        <v>1</v>
      </c>
      <c r="H270" s="1634">
        <v>2019</v>
      </c>
      <c r="I270" s="1312">
        <v>446.4</v>
      </c>
      <c r="J270" s="1634">
        <f t="shared" si="20"/>
        <v>80</v>
      </c>
      <c r="K270" s="1312">
        <f t="shared" si="21"/>
        <v>89.279999999999973</v>
      </c>
      <c r="L270" s="1634"/>
      <c r="M270" s="1312"/>
      <c r="N270" s="1312">
        <f t="shared" si="22"/>
        <v>0</v>
      </c>
      <c r="O270" s="1634"/>
      <c r="P270" s="1312"/>
      <c r="Q270" s="1312">
        <f t="shared" si="23"/>
        <v>0</v>
      </c>
      <c r="R270" s="2080"/>
    </row>
    <row r="271" spans="1:18" ht="40.5">
      <c r="A271" s="630"/>
      <c r="B271" s="630"/>
      <c r="C271" s="1273">
        <v>26</v>
      </c>
      <c r="D271" s="1416" t="s">
        <v>3480</v>
      </c>
      <c r="E271" s="1274">
        <v>5</v>
      </c>
      <c r="F271" s="1273" t="s">
        <v>589</v>
      </c>
      <c r="G271" s="1634">
        <v>8</v>
      </c>
      <c r="H271" s="1634">
        <v>2019</v>
      </c>
      <c r="I271" s="1312">
        <v>3424</v>
      </c>
      <c r="J271" s="1634">
        <f t="shared" si="20"/>
        <v>80</v>
      </c>
      <c r="K271" s="1312">
        <f t="shared" si="21"/>
        <v>684.79999999999973</v>
      </c>
      <c r="L271" s="1634"/>
      <c r="M271" s="1312"/>
      <c r="N271" s="1312">
        <f t="shared" si="22"/>
        <v>0</v>
      </c>
      <c r="O271" s="1634"/>
      <c r="P271" s="1312"/>
      <c r="Q271" s="1312">
        <f t="shared" si="23"/>
        <v>0</v>
      </c>
      <c r="R271" s="2080"/>
    </row>
    <row r="272" spans="1:18" ht="67.5">
      <c r="A272" s="630"/>
      <c r="B272" s="630"/>
      <c r="C272" s="1273">
        <v>27</v>
      </c>
      <c r="D272" s="1416" t="s">
        <v>3481</v>
      </c>
      <c r="E272" s="1274">
        <v>5</v>
      </c>
      <c r="F272" s="1273" t="s">
        <v>589</v>
      </c>
      <c r="G272" s="1634">
        <v>11</v>
      </c>
      <c r="H272" s="1634">
        <v>2020</v>
      </c>
      <c r="I272" s="1312">
        <v>4801.5</v>
      </c>
      <c r="J272" s="1634">
        <f t="shared" si="20"/>
        <v>60</v>
      </c>
      <c r="K272" s="1312">
        <f t="shared" si="21"/>
        <v>1920.6</v>
      </c>
      <c r="L272" s="1634"/>
      <c r="M272" s="1312"/>
      <c r="N272" s="1312">
        <f t="shared" si="22"/>
        <v>0</v>
      </c>
      <c r="O272" s="1634"/>
      <c r="P272" s="1312"/>
      <c r="Q272" s="1312">
        <f t="shared" si="23"/>
        <v>0</v>
      </c>
      <c r="R272" s="2080"/>
    </row>
    <row r="273" spans="1:18" ht="67.5">
      <c r="A273" s="630"/>
      <c r="B273" s="630"/>
      <c r="C273" s="1273">
        <v>28</v>
      </c>
      <c r="D273" s="1416" t="s">
        <v>3481</v>
      </c>
      <c r="E273" s="1274">
        <v>5</v>
      </c>
      <c r="F273" s="1273" t="s">
        <v>589</v>
      </c>
      <c r="G273" s="1634">
        <v>4</v>
      </c>
      <c r="H273" s="1634">
        <v>2020</v>
      </c>
      <c r="I273" s="1312">
        <v>1746</v>
      </c>
      <c r="J273" s="1634">
        <f t="shared" si="20"/>
        <v>60</v>
      </c>
      <c r="K273" s="1312">
        <f t="shared" si="21"/>
        <v>698.40000000000009</v>
      </c>
      <c r="L273" s="1634"/>
      <c r="M273" s="1312"/>
      <c r="N273" s="1312">
        <f t="shared" si="22"/>
        <v>0</v>
      </c>
      <c r="O273" s="1634"/>
      <c r="P273" s="1312"/>
      <c r="Q273" s="1312">
        <f t="shared" si="23"/>
        <v>0</v>
      </c>
      <c r="R273" s="2080"/>
    </row>
    <row r="274" spans="1:18" ht="40.5">
      <c r="A274" s="630"/>
      <c r="B274" s="630"/>
      <c r="C274" s="1273">
        <v>29</v>
      </c>
      <c r="D274" s="1416" t="s">
        <v>3482</v>
      </c>
      <c r="E274" s="1274">
        <v>5</v>
      </c>
      <c r="F274" s="1273" t="s">
        <v>589</v>
      </c>
      <c r="G274" s="1634">
        <v>1</v>
      </c>
      <c r="H274" s="1634">
        <v>2019</v>
      </c>
      <c r="I274" s="1312">
        <v>449.9</v>
      </c>
      <c r="J274" s="1634">
        <f t="shared" si="20"/>
        <v>80</v>
      </c>
      <c r="K274" s="1312">
        <f t="shared" si="21"/>
        <v>89.979999999999961</v>
      </c>
      <c r="L274" s="1634"/>
      <c r="M274" s="1312"/>
      <c r="N274" s="1312">
        <f t="shared" si="22"/>
        <v>0</v>
      </c>
      <c r="O274" s="1634"/>
      <c r="P274" s="1312"/>
      <c r="Q274" s="1312">
        <f t="shared" si="23"/>
        <v>0</v>
      </c>
      <c r="R274" s="2080"/>
    </row>
    <row r="275" spans="1:18" ht="67.5">
      <c r="A275" s="630"/>
      <c r="B275" s="630"/>
      <c r="C275" s="1273">
        <v>30</v>
      </c>
      <c r="D275" s="1416" t="s">
        <v>3483</v>
      </c>
      <c r="E275" s="1274">
        <v>5</v>
      </c>
      <c r="F275" s="1273" t="s">
        <v>589</v>
      </c>
      <c r="G275" s="1634">
        <v>1</v>
      </c>
      <c r="H275" s="1634">
        <v>2020</v>
      </c>
      <c r="I275" s="1312">
        <v>436.5</v>
      </c>
      <c r="J275" s="1634">
        <f t="shared" ref="J275:J338" si="24">IF(($J$14-H275)*J$17&gt;100,100,($J$14-H275)*J$17)</f>
        <v>60</v>
      </c>
      <c r="K275" s="1312">
        <f t="shared" ref="K275:K338" si="25">IF(J275=100,0,I275-I275*J275%)</f>
        <v>174.60000000000002</v>
      </c>
      <c r="L275" s="1634"/>
      <c r="M275" s="1312"/>
      <c r="N275" s="1312">
        <f t="shared" si="22"/>
        <v>0</v>
      </c>
      <c r="O275" s="1634"/>
      <c r="P275" s="1312"/>
      <c r="Q275" s="1312">
        <f t="shared" si="23"/>
        <v>0</v>
      </c>
      <c r="R275" s="2080"/>
    </row>
    <row r="276" spans="1:18" ht="67.5">
      <c r="A276" s="630"/>
      <c r="B276" s="630"/>
      <c r="C276" s="1273">
        <v>31</v>
      </c>
      <c r="D276" s="1416" t="s">
        <v>3484</v>
      </c>
      <c r="E276" s="1274">
        <v>5</v>
      </c>
      <c r="F276" s="1273" t="s">
        <v>589</v>
      </c>
      <c r="G276" s="1634">
        <v>9</v>
      </c>
      <c r="H276" s="1634">
        <v>2020</v>
      </c>
      <c r="I276" s="1312">
        <v>3928.5</v>
      </c>
      <c r="J276" s="1634">
        <f t="shared" si="24"/>
        <v>60</v>
      </c>
      <c r="K276" s="1312">
        <f t="shared" si="25"/>
        <v>1571.4</v>
      </c>
      <c r="L276" s="1634"/>
      <c r="M276" s="1312"/>
      <c r="N276" s="1312">
        <f t="shared" si="22"/>
        <v>0</v>
      </c>
      <c r="O276" s="1634"/>
      <c r="P276" s="1312"/>
      <c r="Q276" s="1312">
        <f t="shared" si="23"/>
        <v>0</v>
      </c>
      <c r="R276" s="2080"/>
    </row>
    <row r="277" spans="1:18" ht="27">
      <c r="A277" s="630"/>
      <c r="B277" s="630"/>
      <c r="C277" s="1273">
        <v>32</v>
      </c>
      <c r="D277" s="1415" t="s">
        <v>3485</v>
      </c>
      <c r="E277" s="1274">
        <v>5</v>
      </c>
      <c r="F277" s="1273" t="s">
        <v>589</v>
      </c>
      <c r="G277" s="1634">
        <v>1</v>
      </c>
      <c r="H277" s="1634">
        <v>2012</v>
      </c>
      <c r="I277" s="1312">
        <v>522.9</v>
      </c>
      <c r="J277" s="1634">
        <f t="shared" si="24"/>
        <v>100</v>
      </c>
      <c r="K277" s="1312">
        <f t="shared" si="25"/>
        <v>0</v>
      </c>
      <c r="L277" s="1634"/>
      <c r="M277" s="1312"/>
      <c r="N277" s="1312">
        <f t="shared" ref="N277:N290" si="26">+L277*M277</f>
        <v>0</v>
      </c>
      <c r="O277" s="1634"/>
      <c r="P277" s="1312"/>
      <c r="Q277" s="1312">
        <f t="shared" ref="Q277:Q290" si="27">+O277*P277</f>
        <v>0</v>
      </c>
      <c r="R277" s="2080"/>
    </row>
    <row r="278" spans="1:18" ht="27">
      <c r="A278" s="630"/>
      <c r="B278" s="630"/>
      <c r="C278" s="1273">
        <v>33</v>
      </c>
      <c r="D278" s="1415" t="s">
        <v>3486</v>
      </c>
      <c r="E278" s="1274">
        <v>5</v>
      </c>
      <c r="F278" s="1273" t="s">
        <v>589</v>
      </c>
      <c r="G278" s="1634">
        <v>1</v>
      </c>
      <c r="H278" s="1634">
        <v>2013</v>
      </c>
      <c r="I278" s="1312">
        <v>161.19999999999999</v>
      </c>
      <c r="J278" s="1634">
        <f t="shared" si="24"/>
        <v>100</v>
      </c>
      <c r="K278" s="1312">
        <f t="shared" si="25"/>
        <v>0</v>
      </c>
      <c r="L278" s="1634"/>
      <c r="M278" s="1312"/>
      <c r="N278" s="1312">
        <f t="shared" si="26"/>
        <v>0</v>
      </c>
      <c r="O278" s="1634"/>
      <c r="P278" s="1312"/>
      <c r="Q278" s="1312">
        <f t="shared" si="27"/>
        <v>0</v>
      </c>
      <c r="R278" s="2080"/>
    </row>
    <row r="279" spans="1:18" ht="40.5">
      <c r="A279" s="630"/>
      <c r="B279" s="630"/>
      <c r="C279" s="1273">
        <v>34</v>
      </c>
      <c r="D279" s="1415" t="s">
        <v>3487</v>
      </c>
      <c r="E279" s="1274">
        <v>5</v>
      </c>
      <c r="F279" s="1273" t="s">
        <v>589</v>
      </c>
      <c r="G279" s="1634">
        <v>1</v>
      </c>
      <c r="H279" s="1634">
        <v>2017</v>
      </c>
      <c r="I279" s="1312">
        <v>538.79999999999995</v>
      </c>
      <c r="J279" s="1634">
        <f t="shared" si="24"/>
        <v>100</v>
      </c>
      <c r="K279" s="1312">
        <f t="shared" si="25"/>
        <v>0</v>
      </c>
      <c r="L279" s="1634"/>
      <c r="M279" s="1312"/>
      <c r="N279" s="1312">
        <f t="shared" si="26"/>
        <v>0</v>
      </c>
      <c r="O279" s="1634"/>
      <c r="P279" s="1312"/>
      <c r="Q279" s="1312">
        <f t="shared" si="27"/>
        <v>0</v>
      </c>
      <c r="R279" s="2080"/>
    </row>
    <row r="280" spans="1:18" ht="27">
      <c r="A280" s="630"/>
      <c r="B280" s="630"/>
      <c r="C280" s="1273">
        <v>35</v>
      </c>
      <c r="D280" s="1415" t="s">
        <v>3488</v>
      </c>
      <c r="E280" s="1274">
        <v>5</v>
      </c>
      <c r="F280" s="1273" t="s">
        <v>589</v>
      </c>
      <c r="G280" s="1634">
        <v>1</v>
      </c>
      <c r="H280" s="1634">
        <v>2016</v>
      </c>
      <c r="I280" s="1312">
        <v>344.6</v>
      </c>
      <c r="J280" s="1634">
        <f t="shared" si="24"/>
        <v>100</v>
      </c>
      <c r="K280" s="1312">
        <f t="shared" si="25"/>
        <v>0</v>
      </c>
      <c r="L280" s="1634"/>
      <c r="M280" s="1312"/>
      <c r="N280" s="1312">
        <f t="shared" si="26"/>
        <v>0</v>
      </c>
      <c r="O280" s="1634"/>
      <c r="P280" s="1312"/>
      <c r="Q280" s="1312">
        <f t="shared" si="27"/>
        <v>0</v>
      </c>
      <c r="R280" s="2080"/>
    </row>
    <row r="281" spans="1:18" ht="27">
      <c r="A281" s="630"/>
      <c r="B281" s="630"/>
      <c r="C281" s="1273">
        <v>36</v>
      </c>
      <c r="D281" s="1415" t="s">
        <v>3486</v>
      </c>
      <c r="E281" s="1274">
        <v>5</v>
      </c>
      <c r="F281" s="1273" t="s">
        <v>589</v>
      </c>
      <c r="G281" s="1634">
        <v>1</v>
      </c>
      <c r="H281" s="1634">
        <v>2013</v>
      </c>
      <c r="I281" s="1312">
        <v>161.19999999999999</v>
      </c>
      <c r="J281" s="1634">
        <f t="shared" si="24"/>
        <v>100</v>
      </c>
      <c r="K281" s="1312">
        <f t="shared" si="25"/>
        <v>0</v>
      </c>
      <c r="L281" s="1634"/>
      <c r="M281" s="1312"/>
      <c r="N281" s="1312">
        <f t="shared" si="26"/>
        <v>0</v>
      </c>
      <c r="O281" s="1634"/>
      <c r="P281" s="1312"/>
      <c r="Q281" s="1312">
        <f t="shared" si="27"/>
        <v>0</v>
      </c>
      <c r="R281" s="2080"/>
    </row>
    <row r="282" spans="1:18" ht="27">
      <c r="A282" s="630"/>
      <c r="B282" s="630"/>
      <c r="C282" s="1273">
        <v>37</v>
      </c>
      <c r="D282" s="1415" t="s">
        <v>3489</v>
      </c>
      <c r="E282" s="1274">
        <v>5</v>
      </c>
      <c r="F282" s="1273" t="s">
        <v>589</v>
      </c>
      <c r="G282" s="1634">
        <v>1</v>
      </c>
      <c r="H282" s="1634">
        <v>2008</v>
      </c>
      <c r="I282" s="1312">
        <v>404.9</v>
      </c>
      <c r="J282" s="1634">
        <f t="shared" si="24"/>
        <v>100</v>
      </c>
      <c r="K282" s="1312">
        <f t="shared" si="25"/>
        <v>0</v>
      </c>
      <c r="L282" s="1634"/>
      <c r="M282" s="1312"/>
      <c r="N282" s="1312">
        <f t="shared" si="26"/>
        <v>0</v>
      </c>
      <c r="O282" s="1634"/>
      <c r="P282" s="1312"/>
      <c r="Q282" s="1312">
        <f t="shared" si="27"/>
        <v>0</v>
      </c>
      <c r="R282" s="2080"/>
    </row>
    <row r="283" spans="1:18" ht="40.5">
      <c r="A283" s="630"/>
      <c r="B283" s="630"/>
      <c r="C283" s="1273">
        <v>38</v>
      </c>
      <c r="D283" s="1415" t="s">
        <v>3490</v>
      </c>
      <c r="E283" s="1274">
        <v>5</v>
      </c>
      <c r="F283" s="1273" t="s">
        <v>589</v>
      </c>
      <c r="G283" s="1634">
        <v>1</v>
      </c>
      <c r="H283" s="1634">
        <v>2017</v>
      </c>
      <c r="I283" s="1312">
        <v>538.79999999999995</v>
      </c>
      <c r="J283" s="1634">
        <f t="shared" si="24"/>
        <v>100</v>
      </c>
      <c r="K283" s="1312">
        <f t="shared" si="25"/>
        <v>0</v>
      </c>
      <c r="L283" s="1634"/>
      <c r="M283" s="1312"/>
      <c r="N283" s="1312">
        <f t="shared" si="26"/>
        <v>0</v>
      </c>
      <c r="O283" s="1634"/>
      <c r="P283" s="1312"/>
      <c r="Q283" s="1312">
        <f t="shared" si="27"/>
        <v>0</v>
      </c>
      <c r="R283" s="2080"/>
    </row>
    <row r="284" spans="1:18" ht="27">
      <c r="A284" s="630"/>
      <c r="B284" s="630"/>
      <c r="C284" s="1273">
        <v>39</v>
      </c>
      <c r="D284" s="1415" t="s">
        <v>3486</v>
      </c>
      <c r="E284" s="1274">
        <v>5</v>
      </c>
      <c r="F284" s="1273" t="s">
        <v>589</v>
      </c>
      <c r="G284" s="1634">
        <v>1</v>
      </c>
      <c r="H284" s="1634">
        <v>2013</v>
      </c>
      <c r="I284" s="1312">
        <v>161.19999999999999</v>
      </c>
      <c r="J284" s="1634">
        <f t="shared" si="24"/>
        <v>100</v>
      </c>
      <c r="K284" s="1312">
        <f t="shared" si="25"/>
        <v>0</v>
      </c>
      <c r="L284" s="1634"/>
      <c r="M284" s="1312"/>
      <c r="N284" s="1312">
        <f t="shared" si="26"/>
        <v>0</v>
      </c>
      <c r="O284" s="1634"/>
      <c r="P284" s="1312"/>
      <c r="Q284" s="1312">
        <f t="shared" si="27"/>
        <v>0</v>
      </c>
      <c r="R284" s="2080"/>
    </row>
    <row r="285" spans="1:18" ht="54">
      <c r="A285" s="630"/>
      <c r="B285" s="630"/>
      <c r="C285" s="1273">
        <v>40</v>
      </c>
      <c r="D285" s="1415" t="s">
        <v>3491</v>
      </c>
      <c r="E285" s="1274">
        <v>5</v>
      </c>
      <c r="F285" s="1273" t="s">
        <v>589</v>
      </c>
      <c r="G285" s="1634">
        <v>1</v>
      </c>
      <c r="H285" s="1634">
        <v>2008</v>
      </c>
      <c r="I285" s="1312">
        <v>267.3</v>
      </c>
      <c r="J285" s="1634">
        <f t="shared" si="24"/>
        <v>100</v>
      </c>
      <c r="K285" s="1312">
        <f t="shared" si="25"/>
        <v>0</v>
      </c>
      <c r="L285" s="1634"/>
      <c r="M285" s="1312"/>
      <c r="N285" s="1312">
        <f t="shared" si="26"/>
        <v>0</v>
      </c>
      <c r="O285" s="1634"/>
      <c r="P285" s="1312"/>
      <c r="Q285" s="1312">
        <f t="shared" si="27"/>
        <v>0</v>
      </c>
      <c r="R285" s="2080"/>
    </row>
    <row r="286" spans="1:18" ht="27">
      <c r="A286" s="630"/>
      <c r="B286" s="630"/>
      <c r="C286" s="1273">
        <v>41</v>
      </c>
      <c r="D286" s="1415" t="s">
        <v>3492</v>
      </c>
      <c r="E286" s="1274">
        <v>5</v>
      </c>
      <c r="F286" s="1273" t="s">
        <v>589</v>
      </c>
      <c r="G286" s="1634">
        <v>1</v>
      </c>
      <c r="H286" s="1634">
        <v>2005</v>
      </c>
      <c r="I286" s="1312">
        <v>532.9</v>
      </c>
      <c r="J286" s="1634">
        <f t="shared" si="24"/>
        <v>100</v>
      </c>
      <c r="K286" s="1312">
        <f t="shared" si="25"/>
        <v>0</v>
      </c>
      <c r="L286" s="1634"/>
      <c r="M286" s="1312"/>
      <c r="N286" s="1312">
        <f t="shared" si="26"/>
        <v>0</v>
      </c>
      <c r="O286" s="1634"/>
      <c r="P286" s="1312"/>
      <c r="Q286" s="1312">
        <f t="shared" si="27"/>
        <v>0</v>
      </c>
      <c r="R286" s="2080"/>
    </row>
    <row r="287" spans="1:18" ht="27">
      <c r="A287" s="630"/>
      <c r="B287" s="630"/>
      <c r="C287" s="1273">
        <v>42</v>
      </c>
      <c r="D287" s="1415" t="s">
        <v>3486</v>
      </c>
      <c r="E287" s="1274">
        <v>5</v>
      </c>
      <c r="F287" s="1273" t="s">
        <v>589</v>
      </c>
      <c r="G287" s="1634">
        <v>1</v>
      </c>
      <c r="H287" s="1634">
        <v>2013</v>
      </c>
      <c r="I287" s="1312">
        <v>161.19999999999999</v>
      </c>
      <c r="J287" s="1634">
        <f t="shared" si="24"/>
        <v>100</v>
      </c>
      <c r="K287" s="1312">
        <f t="shared" si="25"/>
        <v>0</v>
      </c>
      <c r="L287" s="1634"/>
      <c r="M287" s="1312"/>
      <c r="N287" s="1312">
        <f t="shared" si="26"/>
        <v>0</v>
      </c>
      <c r="O287" s="1634"/>
      <c r="P287" s="1312"/>
      <c r="Q287" s="1312">
        <f t="shared" si="27"/>
        <v>0</v>
      </c>
      <c r="R287" s="2080"/>
    </row>
    <row r="288" spans="1:18" ht="40.5">
      <c r="A288" s="630"/>
      <c r="B288" s="630"/>
      <c r="C288" s="1273">
        <v>43</v>
      </c>
      <c r="D288" s="1415" t="s">
        <v>3493</v>
      </c>
      <c r="E288" s="1274">
        <v>5</v>
      </c>
      <c r="F288" s="1273" t="s">
        <v>589</v>
      </c>
      <c r="G288" s="1634">
        <v>1</v>
      </c>
      <c r="H288" s="1634">
        <v>2008</v>
      </c>
      <c r="I288" s="1312">
        <v>267.3</v>
      </c>
      <c r="J288" s="1634">
        <f t="shared" si="24"/>
        <v>100</v>
      </c>
      <c r="K288" s="1312">
        <f t="shared" si="25"/>
        <v>0</v>
      </c>
      <c r="L288" s="1634"/>
      <c r="M288" s="1312"/>
      <c r="N288" s="1312">
        <f t="shared" si="26"/>
        <v>0</v>
      </c>
      <c r="O288" s="1634"/>
      <c r="P288" s="1312"/>
      <c r="Q288" s="1312">
        <f t="shared" si="27"/>
        <v>0</v>
      </c>
      <c r="R288" s="2080"/>
    </row>
    <row r="289" spans="1:18" ht="67.5">
      <c r="A289" s="630"/>
      <c r="B289" s="630"/>
      <c r="C289" s="1273">
        <v>44</v>
      </c>
      <c r="D289" s="1415" t="s">
        <v>3483</v>
      </c>
      <c r="E289" s="1274">
        <v>5</v>
      </c>
      <c r="F289" s="1273" t="s">
        <v>589</v>
      </c>
      <c r="G289" s="1634">
        <v>1</v>
      </c>
      <c r="H289" s="1634">
        <v>2020</v>
      </c>
      <c r="I289" s="1312">
        <v>436.5</v>
      </c>
      <c r="J289" s="1634">
        <f t="shared" si="24"/>
        <v>60</v>
      </c>
      <c r="K289" s="1312">
        <f t="shared" si="25"/>
        <v>174.60000000000002</v>
      </c>
      <c r="L289" s="1634"/>
      <c r="M289" s="1312"/>
      <c r="N289" s="1312">
        <f t="shared" si="26"/>
        <v>0</v>
      </c>
      <c r="O289" s="1634"/>
      <c r="P289" s="1312"/>
      <c r="Q289" s="1312">
        <f t="shared" si="27"/>
        <v>0</v>
      </c>
      <c r="R289" s="2080"/>
    </row>
    <row r="290" spans="1:18" ht="40.5">
      <c r="A290" s="630"/>
      <c r="B290" s="630"/>
      <c r="C290" s="1273">
        <v>45</v>
      </c>
      <c r="D290" s="1415" t="s">
        <v>3494</v>
      </c>
      <c r="E290" s="1274">
        <v>5</v>
      </c>
      <c r="F290" s="1273" t="s">
        <v>589</v>
      </c>
      <c r="G290" s="1634"/>
      <c r="H290" s="1634">
        <v>2019</v>
      </c>
      <c r="I290" s="1312">
        <v>428</v>
      </c>
      <c r="J290" s="1634">
        <f t="shared" si="24"/>
        <v>80</v>
      </c>
      <c r="K290" s="1312">
        <f t="shared" si="25"/>
        <v>85.599999999999966</v>
      </c>
      <c r="L290" s="1634"/>
      <c r="M290" s="1312"/>
      <c r="N290" s="1312">
        <f t="shared" si="26"/>
        <v>0</v>
      </c>
      <c r="O290" s="1634"/>
      <c r="P290" s="1312"/>
      <c r="Q290" s="1312">
        <f t="shared" si="27"/>
        <v>0</v>
      </c>
      <c r="R290" s="2081"/>
    </row>
    <row r="291" spans="1:18">
      <c r="C291" s="1291"/>
      <c r="D291" s="1409" t="s">
        <v>3677</v>
      </c>
      <c r="E291" s="1292"/>
      <c r="F291" s="1324" t="s">
        <v>589</v>
      </c>
      <c r="G291" s="1635">
        <v>4</v>
      </c>
      <c r="H291" s="1635">
        <v>2000</v>
      </c>
      <c r="I291" s="1316">
        <v>1192.2080000000001</v>
      </c>
      <c r="J291" s="1635">
        <f t="shared" si="24"/>
        <v>100</v>
      </c>
      <c r="K291" s="1316">
        <f t="shared" si="25"/>
        <v>0</v>
      </c>
      <c r="L291" s="1635"/>
      <c r="M291" s="1316"/>
      <c r="N291" s="1316">
        <f>+L291*M291</f>
        <v>0</v>
      </c>
      <c r="O291" s="1635"/>
      <c r="P291" s="1316"/>
      <c r="Q291" s="1316">
        <f>+O291*P291</f>
        <v>0</v>
      </c>
      <c r="R291" s="2116" t="s">
        <v>529</v>
      </c>
    </row>
    <row r="292" spans="1:18" ht="27">
      <c r="C292" s="1291"/>
      <c r="D292" s="1409" t="s">
        <v>3678</v>
      </c>
      <c r="E292" s="1292"/>
      <c r="F292" s="1324" t="s">
        <v>589</v>
      </c>
      <c r="G292" s="1635">
        <v>1</v>
      </c>
      <c r="H292" s="1635">
        <v>2001</v>
      </c>
      <c r="I292" s="1316">
        <v>473.286</v>
      </c>
      <c r="J292" s="1635">
        <f t="shared" si="24"/>
        <v>100</v>
      </c>
      <c r="K292" s="1316">
        <f t="shared" si="25"/>
        <v>0</v>
      </c>
      <c r="L292" s="1635"/>
      <c r="M292" s="1316"/>
      <c r="N292" s="1316">
        <f t="shared" ref="N292:N355" si="28">+L292*M292</f>
        <v>0</v>
      </c>
      <c r="O292" s="1635"/>
      <c r="P292" s="1316"/>
      <c r="Q292" s="1316">
        <f t="shared" ref="Q292:Q355" si="29">+O292*P292</f>
        <v>0</v>
      </c>
      <c r="R292" s="2117"/>
    </row>
    <row r="293" spans="1:18" ht="27">
      <c r="C293" s="1291"/>
      <c r="D293" s="1409" t="s">
        <v>3679</v>
      </c>
      <c r="E293" s="1292"/>
      <c r="F293" s="1324" t="s">
        <v>589</v>
      </c>
      <c r="G293" s="1635">
        <v>2</v>
      </c>
      <c r="H293" s="1635">
        <v>2001</v>
      </c>
      <c r="I293" s="1316">
        <v>1034.28</v>
      </c>
      <c r="J293" s="1635">
        <f t="shared" si="24"/>
        <v>100</v>
      </c>
      <c r="K293" s="1316">
        <f t="shared" si="25"/>
        <v>0</v>
      </c>
      <c r="L293" s="1635"/>
      <c r="M293" s="1316"/>
      <c r="N293" s="1316">
        <f t="shared" si="28"/>
        <v>0</v>
      </c>
      <c r="O293" s="1635"/>
      <c r="P293" s="1316"/>
      <c r="Q293" s="1316">
        <f t="shared" si="29"/>
        <v>0</v>
      </c>
      <c r="R293" s="2117"/>
    </row>
    <row r="294" spans="1:18" ht="27">
      <c r="C294" s="1291"/>
      <c r="D294" s="1409" t="s">
        <v>3455</v>
      </c>
      <c r="E294" s="1292"/>
      <c r="F294" s="1324" t="s">
        <v>589</v>
      </c>
      <c r="G294" s="1635">
        <v>3</v>
      </c>
      <c r="H294" s="1635">
        <v>2005</v>
      </c>
      <c r="I294" s="1316">
        <v>1628.4749999999999</v>
      </c>
      <c r="J294" s="1635">
        <f t="shared" si="24"/>
        <v>100</v>
      </c>
      <c r="K294" s="1316">
        <f t="shared" si="25"/>
        <v>0</v>
      </c>
      <c r="L294" s="1635"/>
      <c r="M294" s="1316"/>
      <c r="N294" s="1316">
        <f t="shared" si="28"/>
        <v>0</v>
      </c>
      <c r="O294" s="1635"/>
      <c r="P294" s="1316"/>
      <c r="Q294" s="1316">
        <f t="shared" si="29"/>
        <v>0</v>
      </c>
      <c r="R294" s="2117"/>
    </row>
    <row r="295" spans="1:18" ht="27">
      <c r="C295" s="1291"/>
      <c r="D295" s="1409" t="s">
        <v>3456</v>
      </c>
      <c r="E295" s="1292"/>
      <c r="F295" s="1324" t="s">
        <v>589</v>
      </c>
      <c r="G295" s="1635">
        <v>5</v>
      </c>
      <c r="H295" s="1635">
        <v>2005</v>
      </c>
      <c r="I295" s="1316">
        <v>2636.3850000000002</v>
      </c>
      <c r="J295" s="1635">
        <f t="shared" si="24"/>
        <v>100</v>
      </c>
      <c r="K295" s="1316">
        <f t="shared" si="25"/>
        <v>0</v>
      </c>
      <c r="L295" s="1635"/>
      <c r="M295" s="1316"/>
      <c r="N295" s="1316">
        <f t="shared" si="28"/>
        <v>0</v>
      </c>
      <c r="O295" s="1635"/>
      <c r="P295" s="1316"/>
      <c r="Q295" s="1316">
        <f t="shared" si="29"/>
        <v>0</v>
      </c>
      <c r="R295" s="2117"/>
    </row>
    <row r="296" spans="1:18" ht="54">
      <c r="C296" s="1291"/>
      <c r="D296" s="1409" t="s">
        <v>3457</v>
      </c>
      <c r="E296" s="1292"/>
      <c r="F296" s="1324" t="s">
        <v>589</v>
      </c>
      <c r="G296" s="1635">
        <v>3</v>
      </c>
      <c r="H296" s="1635">
        <v>2005</v>
      </c>
      <c r="I296" s="1316">
        <v>732.9</v>
      </c>
      <c r="J296" s="1635">
        <f t="shared" si="24"/>
        <v>100</v>
      </c>
      <c r="K296" s="1316">
        <f t="shared" si="25"/>
        <v>0</v>
      </c>
      <c r="L296" s="1635"/>
      <c r="M296" s="1316"/>
      <c r="N296" s="1316">
        <f t="shared" si="28"/>
        <v>0</v>
      </c>
      <c r="O296" s="1635"/>
      <c r="P296" s="1316"/>
      <c r="Q296" s="1316">
        <f t="shared" si="29"/>
        <v>0</v>
      </c>
      <c r="R296" s="2117"/>
    </row>
    <row r="297" spans="1:18" ht="54">
      <c r="C297" s="1291"/>
      <c r="D297" s="1409" t="s">
        <v>3680</v>
      </c>
      <c r="E297" s="1292"/>
      <c r="F297" s="1324" t="s">
        <v>589</v>
      </c>
      <c r="G297" s="1635">
        <v>2</v>
      </c>
      <c r="H297" s="1635">
        <v>2007</v>
      </c>
      <c r="I297" s="1316">
        <v>518.20000000000005</v>
      </c>
      <c r="J297" s="1635">
        <f t="shared" si="24"/>
        <v>100</v>
      </c>
      <c r="K297" s="1316">
        <f t="shared" si="25"/>
        <v>0</v>
      </c>
      <c r="L297" s="1635"/>
      <c r="M297" s="1316"/>
      <c r="N297" s="1316">
        <f t="shared" si="28"/>
        <v>0</v>
      </c>
      <c r="O297" s="1635"/>
      <c r="P297" s="1316"/>
      <c r="Q297" s="1316">
        <f t="shared" si="29"/>
        <v>0</v>
      </c>
      <c r="R297" s="2117"/>
    </row>
    <row r="298" spans="1:18">
      <c r="C298" s="1291"/>
      <c r="D298" s="1409" t="s">
        <v>3681</v>
      </c>
      <c r="E298" s="1292"/>
      <c r="F298" s="1324" t="s">
        <v>589</v>
      </c>
      <c r="G298" s="1635">
        <v>8</v>
      </c>
      <c r="H298" s="1635">
        <v>2005</v>
      </c>
      <c r="I298" s="1316">
        <v>2607.6489999999999</v>
      </c>
      <c r="J298" s="1635">
        <f t="shared" si="24"/>
        <v>100</v>
      </c>
      <c r="K298" s="1316">
        <f t="shared" si="25"/>
        <v>0</v>
      </c>
      <c r="L298" s="1635"/>
      <c r="M298" s="1316"/>
      <c r="N298" s="1316">
        <f t="shared" si="28"/>
        <v>0</v>
      </c>
      <c r="O298" s="1635"/>
      <c r="P298" s="1316"/>
      <c r="Q298" s="1316">
        <f t="shared" si="29"/>
        <v>0</v>
      </c>
      <c r="R298" s="2117"/>
    </row>
    <row r="299" spans="1:18">
      <c r="C299" s="1291"/>
      <c r="D299" s="1409" t="s">
        <v>3682</v>
      </c>
      <c r="E299" s="1292"/>
      <c r="F299" s="1324" t="s">
        <v>589</v>
      </c>
      <c r="G299" s="1635">
        <v>1</v>
      </c>
      <c r="H299" s="1635">
        <v>2006</v>
      </c>
      <c r="I299" s="1316">
        <v>310.387</v>
      </c>
      <c r="J299" s="1635">
        <f t="shared" si="24"/>
        <v>100</v>
      </c>
      <c r="K299" s="1316">
        <f t="shared" si="25"/>
        <v>0</v>
      </c>
      <c r="L299" s="1635"/>
      <c r="M299" s="1316"/>
      <c r="N299" s="1316">
        <f t="shared" si="28"/>
        <v>0</v>
      </c>
      <c r="O299" s="1635"/>
      <c r="P299" s="1316"/>
      <c r="Q299" s="1316">
        <f t="shared" si="29"/>
        <v>0</v>
      </c>
      <c r="R299" s="2117"/>
    </row>
    <row r="300" spans="1:18" ht="54">
      <c r="C300" s="1291"/>
      <c r="D300" s="1409" t="s">
        <v>3461</v>
      </c>
      <c r="E300" s="1292"/>
      <c r="F300" s="1324" t="s">
        <v>589</v>
      </c>
      <c r="G300" s="1635">
        <v>11</v>
      </c>
      <c r="H300" s="1635">
        <v>2008</v>
      </c>
      <c r="I300" s="1316">
        <v>2940.3</v>
      </c>
      <c r="J300" s="1635">
        <f t="shared" si="24"/>
        <v>100</v>
      </c>
      <c r="K300" s="1316">
        <f t="shared" si="25"/>
        <v>0</v>
      </c>
      <c r="L300" s="1635"/>
      <c r="M300" s="1316"/>
      <c r="N300" s="1316">
        <f t="shared" si="28"/>
        <v>0</v>
      </c>
      <c r="O300" s="1635"/>
      <c r="P300" s="1316"/>
      <c r="Q300" s="1316">
        <f t="shared" si="29"/>
        <v>0</v>
      </c>
      <c r="R300" s="2117"/>
    </row>
    <row r="301" spans="1:18" ht="54">
      <c r="C301" s="1291"/>
      <c r="D301" s="1409" t="s">
        <v>3462</v>
      </c>
      <c r="E301" s="1292"/>
      <c r="F301" s="1324" t="s">
        <v>589</v>
      </c>
      <c r="G301" s="1635">
        <v>1</v>
      </c>
      <c r="H301" s="1635">
        <v>2008</v>
      </c>
      <c r="I301" s="1316">
        <v>267.3</v>
      </c>
      <c r="J301" s="1635">
        <f t="shared" si="24"/>
        <v>100</v>
      </c>
      <c r="K301" s="1316">
        <f t="shared" si="25"/>
        <v>0</v>
      </c>
      <c r="L301" s="1635"/>
      <c r="M301" s="1316"/>
      <c r="N301" s="1316">
        <f t="shared" si="28"/>
        <v>0</v>
      </c>
      <c r="O301" s="1635"/>
      <c r="P301" s="1316"/>
      <c r="Q301" s="1316">
        <f t="shared" si="29"/>
        <v>0</v>
      </c>
      <c r="R301" s="2117"/>
    </row>
    <row r="302" spans="1:18" ht="27">
      <c r="C302" s="1291"/>
      <c r="D302" s="1409" t="s">
        <v>3683</v>
      </c>
      <c r="E302" s="1292"/>
      <c r="F302" s="1324" t="s">
        <v>589</v>
      </c>
      <c r="G302" s="1635">
        <v>1</v>
      </c>
      <c r="H302" s="1635">
        <v>2008</v>
      </c>
      <c r="I302" s="1316">
        <v>267.3</v>
      </c>
      <c r="J302" s="1635">
        <f t="shared" si="24"/>
        <v>100</v>
      </c>
      <c r="K302" s="1316">
        <f t="shared" si="25"/>
        <v>0</v>
      </c>
      <c r="L302" s="1635"/>
      <c r="M302" s="1316"/>
      <c r="N302" s="1316">
        <f t="shared" si="28"/>
        <v>0</v>
      </c>
      <c r="O302" s="1635"/>
      <c r="P302" s="1316"/>
      <c r="Q302" s="1316">
        <f t="shared" si="29"/>
        <v>0</v>
      </c>
      <c r="R302" s="2117"/>
    </row>
    <row r="303" spans="1:18" ht="54">
      <c r="C303" s="1291"/>
      <c r="D303" s="1409" t="s">
        <v>3463</v>
      </c>
      <c r="E303" s="1292"/>
      <c r="F303" s="1324" t="s">
        <v>589</v>
      </c>
      <c r="G303" s="1635">
        <v>2</v>
      </c>
      <c r="H303" s="1635">
        <v>2008</v>
      </c>
      <c r="I303" s="1316">
        <v>768.48</v>
      </c>
      <c r="J303" s="1635">
        <f t="shared" si="24"/>
        <v>100</v>
      </c>
      <c r="K303" s="1316">
        <f t="shared" si="25"/>
        <v>0</v>
      </c>
      <c r="L303" s="1635"/>
      <c r="M303" s="1316"/>
      <c r="N303" s="1316">
        <f t="shared" si="28"/>
        <v>0</v>
      </c>
      <c r="O303" s="1635"/>
      <c r="P303" s="1316"/>
      <c r="Q303" s="1316">
        <f t="shared" si="29"/>
        <v>0</v>
      </c>
      <c r="R303" s="2117"/>
    </row>
    <row r="304" spans="1:18">
      <c r="C304" s="1291"/>
      <c r="D304" s="1409" t="s">
        <v>3684</v>
      </c>
      <c r="E304" s="1292"/>
      <c r="F304" s="1324" t="s">
        <v>589</v>
      </c>
      <c r="G304" s="1635">
        <v>1</v>
      </c>
      <c r="H304" s="1635">
        <v>2005</v>
      </c>
      <c r="I304" s="1316">
        <v>547.26099999999997</v>
      </c>
      <c r="J304" s="1635">
        <f t="shared" si="24"/>
        <v>100</v>
      </c>
      <c r="K304" s="1316">
        <f t="shared" si="25"/>
        <v>0</v>
      </c>
      <c r="L304" s="1635"/>
      <c r="M304" s="1316"/>
      <c r="N304" s="1316">
        <f t="shared" si="28"/>
        <v>0</v>
      </c>
      <c r="O304" s="1635"/>
      <c r="P304" s="1316"/>
      <c r="Q304" s="1316">
        <f t="shared" si="29"/>
        <v>0</v>
      </c>
      <c r="R304" s="2117"/>
    </row>
    <row r="305" spans="3:18">
      <c r="C305" s="1291"/>
      <c r="D305" s="1409" t="s">
        <v>3460</v>
      </c>
      <c r="E305" s="1292"/>
      <c r="F305" s="1324" t="s">
        <v>589</v>
      </c>
      <c r="G305" s="1635">
        <v>1</v>
      </c>
      <c r="H305" s="1635">
        <v>2005</v>
      </c>
      <c r="I305" s="1316">
        <v>547.26099999999997</v>
      </c>
      <c r="J305" s="1635">
        <f t="shared" si="24"/>
        <v>100</v>
      </c>
      <c r="K305" s="1316">
        <f t="shared" si="25"/>
        <v>0</v>
      </c>
      <c r="L305" s="1635"/>
      <c r="M305" s="1316"/>
      <c r="N305" s="1316">
        <f t="shared" si="28"/>
        <v>0</v>
      </c>
      <c r="O305" s="1635"/>
      <c r="P305" s="1316"/>
      <c r="Q305" s="1316">
        <f t="shared" si="29"/>
        <v>0</v>
      </c>
      <c r="R305" s="2117"/>
    </row>
    <row r="306" spans="3:18">
      <c r="C306" s="1291"/>
      <c r="D306" s="1409" t="s">
        <v>3685</v>
      </c>
      <c r="E306" s="1292"/>
      <c r="F306" s="1324" t="s">
        <v>589</v>
      </c>
      <c r="G306" s="1635">
        <v>1</v>
      </c>
      <c r="H306" s="1635">
        <v>2008</v>
      </c>
      <c r="I306" s="1316">
        <v>3187.683</v>
      </c>
      <c r="J306" s="1635">
        <f t="shared" si="24"/>
        <v>100</v>
      </c>
      <c r="K306" s="1316">
        <f t="shared" si="25"/>
        <v>0</v>
      </c>
      <c r="L306" s="1635"/>
      <c r="M306" s="1316"/>
      <c r="N306" s="1316">
        <f t="shared" si="28"/>
        <v>0</v>
      </c>
      <c r="O306" s="1635"/>
      <c r="P306" s="1316"/>
      <c r="Q306" s="1316">
        <f t="shared" si="29"/>
        <v>0</v>
      </c>
      <c r="R306" s="2117"/>
    </row>
    <row r="307" spans="3:18" ht="27">
      <c r="C307" s="1291"/>
      <c r="D307" s="1409" t="s">
        <v>3686</v>
      </c>
      <c r="E307" s="1292"/>
      <c r="F307" s="1324" t="s">
        <v>589</v>
      </c>
      <c r="G307" s="1635">
        <v>1</v>
      </c>
      <c r="H307" s="1635">
        <v>2008</v>
      </c>
      <c r="I307" s="1316">
        <v>150</v>
      </c>
      <c r="J307" s="1635">
        <f t="shared" si="24"/>
        <v>100</v>
      </c>
      <c r="K307" s="1316">
        <f t="shared" si="25"/>
        <v>0</v>
      </c>
      <c r="L307" s="1635"/>
      <c r="M307" s="1316"/>
      <c r="N307" s="1316">
        <f t="shared" si="28"/>
        <v>0</v>
      </c>
      <c r="O307" s="1635"/>
      <c r="P307" s="1316"/>
      <c r="Q307" s="1316">
        <f t="shared" si="29"/>
        <v>0</v>
      </c>
      <c r="R307" s="2117"/>
    </row>
    <row r="308" spans="3:18" ht="27">
      <c r="C308" s="1291"/>
      <c r="D308" s="1409" t="s">
        <v>3686</v>
      </c>
      <c r="E308" s="1292"/>
      <c r="F308" s="1324" t="s">
        <v>589</v>
      </c>
      <c r="G308" s="1635">
        <v>9</v>
      </c>
      <c r="H308" s="1635">
        <v>2008</v>
      </c>
      <c r="I308" s="1316">
        <v>1350</v>
      </c>
      <c r="J308" s="1635">
        <f t="shared" si="24"/>
        <v>100</v>
      </c>
      <c r="K308" s="1316">
        <f t="shared" si="25"/>
        <v>0</v>
      </c>
      <c r="L308" s="1635"/>
      <c r="M308" s="1316"/>
      <c r="N308" s="1316">
        <f t="shared" si="28"/>
        <v>0</v>
      </c>
      <c r="O308" s="1635"/>
      <c r="P308" s="1316"/>
      <c r="Q308" s="1316">
        <f t="shared" si="29"/>
        <v>0</v>
      </c>
      <c r="R308" s="2117"/>
    </row>
    <row r="309" spans="3:18">
      <c r="C309" s="1291"/>
      <c r="D309" s="1409" t="s">
        <v>3687</v>
      </c>
      <c r="E309" s="1292"/>
      <c r="F309" s="1324" t="s">
        <v>589</v>
      </c>
      <c r="G309" s="1635">
        <v>1</v>
      </c>
      <c r="H309" s="1635">
        <v>2008</v>
      </c>
      <c r="I309" s="1316">
        <v>277</v>
      </c>
      <c r="J309" s="1635">
        <f t="shared" si="24"/>
        <v>100</v>
      </c>
      <c r="K309" s="1316">
        <f t="shared" si="25"/>
        <v>0</v>
      </c>
      <c r="L309" s="1635"/>
      <c r="M309" s="1316"/>
      <c r="N309" s="1316">
        <f t="shared" si="28"/>
        <v>0</v>
      </c>
      <c r="O309" s="1635"/>
      <c r="P309" s="1316"/>
      <c r="Q309" s="1316">
        <f t="shared" si="29"/>
        <v>0</v>
      </c>
      <c r="R309" s="2117"/>
    </row>
    <row r="310" spans="3:18">
      <c r="C310" s="1291"/>
      <c r="D310" s="1409" t="s">
        <v>3688</v>
      </c>
      <c r="E310" s="1292"/>
      <c r="F310" s="1324" t="s">
        <v>589</v>
      </c>
      <c r="G310" s="1635">
        <v>1</v>
      </c>
      <c r="H310" s="1635">
        <v>2009</v>
      </c>
      <c r="I310" s="1316">
        <v>391.75799999999998</v>
      </c>
      <c r="J310" s="1635">
        <f t="shared" si="24"/>
        <v>100</v>
      </c>
      <c r="K310" s="1316">
        <f t="shared" si="25"/>
        <v>0</v>
      </c>
      <c r="L310" s="1635"/>
      <c r="M310" s="1316"/>
      <c r="N310" s="1316">
        <f t="shared" si="28"/>
        <v>0</v>
      </c>
      <c r="O310" s="1635"/>
      <c r="P310" s="1316"/>
      <c r="Q310" s="1316">
        <f t="shared" si="29"/>
        <v>0</v>
      </c>
      <c r="R310" s="2117"/>
    </row>
    <row r="311" spans="3:18">
      <c r="C311" s="1291"/>
      <c r="D311" s="1409" t="s">
        <v>3689</v>
      </c>
      <c r="E311" s="1292"/>
      <c r="F311" s="1324" t="s">
        <v>589</v>
      </c>
      <c r="G311" s="1635">
        <v>3</v>
      </c>
      <c r="H311" s="1635">
        <v>2008</v>
      </c>
      <c r="I311" s="1316">
        <v>801.9</v>
      </c>
      <c r="J311" s="1635">
        <f t="shared" si="24"/>
        <v>100</v>
      </c>
      <c r="K311" s="1316">
        <f t="shared" si="25"/>
        <v>0</v>
      </c>
      <c r="L311" s="1635"/>
      <c r="M311" s="1316"/>
      <c r="N311" s="1316">
        <f t="shared" si="28"/>
        <v>0</v>
      </c>
      <c r="O311" s="1635"/>
      <c r="P311" s="1316"/>
      <c r="Q311" s="1316">
        <f t="shared" si="29"/>
        <v>0</v>
      </c>
      <c r="R311" s="2117"/>
    </row>
    <row r="312" spans="3:18">
      <c r="C312" s="1291"/>
      <c r="D312" s="1409" t="s">
        <v>3689</v>
      </c>
      <c r="E312" s="1292"/>
      <c r="F312" s="1324" t="s">
        <v>589</v>
      </c>
      <c r="G312" s="1635">
        <v>1</v>
      </c>
      <c r="H312" s="1635">
        <v>2008</v>
      </c>
      <c r="I312" s="1316">
        <v>241.7</v>
      </c>
      <c r="J312" s="1635">
        <f t="shared" si="24"/>
        <v>100</v>
      </c>
      <c r="K312" s="1316">
        <f t="shared" si="25"/>
        <v>0</v>
      </c>
      <c r="L312" s="1635"/>
      <c r="M312" s="1316"/>
      <c r="N312" s="1316">
        <f t="shared" si="28"/>
        <v>0</v>
      </c>
      <c r="O312" s="1635"/>
      <c r="P312" s="1316"/>
      <c r="Q312" s="1316">
        <f t="shared" si="29"/>
        <v>0</v>
      </c>
      <c r="R312" s="2117"/>
    </row>
    <row r="313" spans="3:18">
      <c r="C313" s="1291"/>
      <c r="D313" s="1409" t="s">
        <v>3690</v>
      </c>
      <c r="E313" s="1292"/>
      <c r="F313" s="1324" t="s">
        <v>589</v>
      </c>
      <c r="G313" s="1635">
        <v>2</v>
      </c>
      <c r="H313" s="1635">
        <v>2008</v>
      </c>
      <c r="I313" s="1316">
        <v>628.4</v>
      </c>
      <c r="J313" s="1635">
        <f t="shared" si="24"/>
        <v>100</v>
      </c>
      <c r="K313" s="1316">
        <f t="shared" si="25"/>
        <v>0</v>
      </c>
      <c r="L313" s="1635"/>
      <c r="M313" s="1316"/>
      <c r="N313" s="1316">
        <f t="shared" si="28"/>
        <v>0</v>
      </c>
      <c r="O313" s="1635"/>
      <c r="P313" s="1316"/>
      <c r="Q313" s="1316">
        <f t="shared" si="29"/>
        <v>0</v>
      </c>
      <c r="R313" s="2117"/>
    </row>
    <row r="314" spans="3:18">
      <c r="C314" s="1291"/>
      <c r="D314" s="1409" t="s">
        <v>3691</v>
      </c>
      <c r="E314" s="1292"/>
      <c r="F314" s="1324" t="s">
        <v>589</v>
      </c>
      <c r="G314" s="1635">
        <v>4</v>
      </c>
      <c r="H314" s="1635">
        <v>2008</v>
      </c>
      <c r="I314" s="1316">
        <v>1618.74</v>
      </c>
      <c r="J314" s="1635">
        <f t="shared" si="24"/>
        <v>100</v>
      </c>
      <c r="K314" s="1316">
        <f t="shared" si="25"/>
        <v>0</v>
      </c>
      <c r="L314" s="1635"/>
      <c r="M314" s="1316"/>
      <c r="N314" s="1316">
        <f t="shared" si="28"/>
        <v>0</v>
      </c>
      <c r="O314" s="1635"/>
      <c r="P314" s="1316"/>
      <c r="Q314" s="1316">
        <f t="shared" si="29"/>
        <v>0</v>
      </c>
      <c r="R314" s="2117"/>
    </row>
    <row r="315" spans="3:18">
      <c r="C315" s="1291"/>
      <c r="D315" s="1409" t="s">
        <v>2802</v>
      </c>
      <c r="E315" s="1292"/>
      <c r="F315" s="1324" t="s">
        <v>589</v>
      </c>
      <c r="G315" s="1635">
        <v>1</v>
      </c>
      <c r="H315" s="1635">
        <v>2008</v>
      </c>
      <c r="I315" s="1316">
        <v>267.3</v>
      </c>
      <c r="J315" s="1635">
        <f t="shared" si="24"/>
        <v>100</v>
      </c>
      <c r="K315" s="1316">
        <f t="shared" si="25"/>
        <v>0</v>
      </c>
      <c r="L315" s="1635"/>
      <c r="M315" s="1316"/>
      <c r="N315" s="1316">
        <f t="shared" si="28"/>
        <v>0</v>
      </c>
      <c r="O315" s="1635"/>
      <c r="P315" s="1316"/>
      <c r="Q315" s="1316">
        <f t="shared" si="29"/>
        <v>0</v>
      </c>
      <c r="R315" s="2117"/>
    </row>
    <row r="316" spans="3:18">
      <c r="C316" s="1291"/>
      <c r="D316" s="1409" t="s">
        <v>2802</v>
      </c>
      <c r="E316" s="1292"/>
      <c r="F316" s="1324" t="s">
        <v>589</v>
      </c>
      <c r="G316" s="1635">
        <v>1</v>
      </c>
      <c r="H316" s="1635">
        <v>2008</v>
      </c>
      <c r="I316" s="1316">
        <v>267.3</v>
      </c>
      <c r="J316" s="1635">
        <f t="shared" si="24"/>
        <v>100</v>
      </c>
      <c r="K316" s="1316">
        <f t="shared" si="25"/>
        <v>0</v>
      </c>
      <c r="L316" s="1635"/>
      <c r="M316" s="1316"/>
      <c r="N316" s="1316">
        <f t="shared" si="28"/>
        <v>0</v>
      </c>
      <c r="O316" s="1635"/>
      <c r="P316" s="1316"/>
      <c r="Q316" s="1316">
        <f t="shared" si="29"/>
        <v>0</v>
      </c>
      <c r="R316" s="2117"/>
    </row>
    <row r="317" spans="3:18">
      <c r="C317" s="1291"/>
      <c r="D317" s="1409" t="s">
        <v>3466</v>
      </c>
      <c r="E317" s="1292"/>
      <c r="F317" s="1324" t="s">
        <v>589</v>
      </c>
      <c r="G317" s="1635">
        <v>1</v>
      </c>
      <c r="H317" s="1635">
        <v>2008</v>
      </c>
      <c r="I317" s="1316">
        <v>404.685</v>
      </c>
      <c r="J317" s="1635">
        <f t="shared" si="24"/>
        <v>100</v>
      </c>
      <c r="K317" s="1316">
        <f t="shared" si="25"/>
        <v>0</v>
      </c>
      <c r="L317" s="1635"/>
      <c r="M317" s="1316"/>
      <c r="N317" s="1316">
        <f t="shared" si="28"/>
        <v>0</v>
      </c>
      <c r="O317" s="1635"/>
      <c r="P317" s="1316"/>
      <c r="Q317" s="1316">
        <f t="shared" si="29"/>
        <v>0</v>
      </c>
      <c r="R317" s="2117"/>
    </row>
    <row r="318" spans="3:18">
      <c r="C318" s="1291"/>
      <c r="D318" s="1409" t="s">
        <v>2822</v>
      </c>
      <c r="E318" s="1292"/>
      <c r="F318" s="1324" t="s">
        <v>589</v>
      </c>
      <c r="G318" s="1635">
        <v>1</v>
      </c>
      <c r="H318" s="1635">
        <v>2008</v>
      </c>
      <c r="I318" s="1316">
        <v>404.685</v>
      </c>
      <c r="J318" s="1635">
        <f t="shared" si="24"/>
        <v>100</v>
      </c>
      <c r="K318" s="1316">
        <f t="shared" si="25"/>
        <v>0</v>
      </c>
      <c r="L318" s="1635"/>
      <c r="M318" s="1316"/>
      <c r="N318" s="1316">
        <f t="shared" si="28"/>
        <v>0</v>
      </c>
      <c r="O318" s="1635"/>
      <c r="P318" s="1316"/>
      <c r="Q318" s="1316">
        <f t="shared" si="29"/>
        <v>0</v>
      </c>
      <c r="R318" s="2117"/>
    </row>
    <row r="319" spans="3:18">
      <c r="C319" s="1291"/>
      <c r="D319" s="1409" t="s">
        <v>2802</v>
      </c>
      <c r="E319" s="1292"/>
      <c r="F319" s="1324" t="s">
        <v>589</v>
      </c>
      <c r="G319" s="1635">
        <v>2</v>
      </c>
      <c r="H319" s="1635">
        <v>2008</v>
      </c>
      <c r="I319" s="1316">
        <v>534.6</v>
      </c>
      <c r="J319" s="1635">
        <f t="shared" si="24"/>
        <v>100</v>
      </c>
      <c r="K319" s="1316">
        <f t="shared" si="25"/>
        <v>0</v>
      </c>
      <c r="L319" s="1635"/>
      <c r="M319" s="1316"/>
      <c r="N319" s="1316">
        <f t="shared" si="28"/>
        <v>0</v>
      </c>
      <c r="O319" s="1635"/>
      <c r="P319" s="1316"/>
      <c r="Q319" s="1316">
        <f t="shared" si="29"/>
        <v>0</v>
      </c>
      <c r="R319" s="2117"/>
    </row>
    <row r="320" spans="3:18">
      <c r="C320" s="1291"/>
      <c r="D320" s="1409" t="s">
        <v>3689</v>
      </c>
      <c r="E320" s="1292"/>
      <c r="F320" s="1324" t="s">
        <v>589</v>
      </c>
      <c r="G320" s="1635">
        <v>2</v>
      </c>
      <c r="H320" s="1635">
        <v>2007</v>
      </c>
      <c r="I320" s="1316">
        <v>483.4</v>
      </c>
      <c r="J320" s="1635">
        <f t="shared" si="24"/>
        <v>100</v>
      </c>
      <c r="K320" s="1316">
        <f t="shared" si="25"/>
        <v>0</v>
      </c>
      <c r="L320" s="1635"/>
      <c r="M320" s="1316"/>
      <c r="N320" s="1316">
        <f t="shared" si="28"/>
        <v>0</v>
      </c>
      <c r="O320" s="1635"/>
      <c r="P320" s="1316"/>
      <c r="Q320" s="1316">
        <f t="shared" si="29"/>
        <v>0</v>
      </c>
      <c r="R320" s="2117"/>
    </row>
    <row r="321" spans="3:18">
      <c r="C321" s="1291"/>
      <c r="D321" s="1409" t="s">
        <v>3689</v>
      </c>
      <c r="E321" s="1292"/>
      <c r="F321" s="1324" t="s">
        <v>589</v>
      </c>
      <c r="G321" s="1635">
        <v>1</v>
      </c>
      <c r="H321" s="1635">
        <v>2008</v>
      </c>
      <c r="I321" s="1316">
        <v>267.3</v>
      </c>
      <c r="J321" s="1635">
        <f t="shared" si="24"/>
        <v>100</v>
      </c>
      <c r="K321" s="1316">
        <f t="shared" si="25"/>
        <v>0</v>
      </c>
      <c r="L321" s="1635"/>
      <c r="M321" s="1316"/>
      <c r="N321" s="1316">
        <f t="shared" si="28"/>
        <v>0</v>
      </c>
      <c r="O321" s="1635"/>
      <c r="P321" s="1316"/>
      <c r="Q321" s="1316">
        <f t="shared" si="29"/>
        <v>0</v>
      </c>
      <c r="R321" s="2117"/>
    </row>
    <row r="322" spans="3:18">
      <c r="C322" s="1291"/>
      <c r="D322" s="1409" t="s">
        <v>3035</v>
      </c>
      <c r="E322" s="1292"/>
      <c r="F322" s="1324" t="s">
        <v>589</v>
      </c>
      <c r="G322" s="1635">
        <v>1</v>
      </c>
      <c r="H322" s="1635">
        <v>2005</v>
      </c>
      <c r="I322" s="1316">
        <v>547.26099999999997</v>
      </c>
      <c r="J322" s="1635">
        <f t="shared" si="24"/>
        <v>100</v>
      </c>
      <c r="K322" s="1316">
        <f t="shared" si="25"/>
        <v>0</v>
      </c>
      <c r="L322" s="1635"/>
      <c r="M322" s="1316"/>
      <c r="N322" s="1316">
        <f t="shared" si="28"/>
        <v>0</v>
      </c>
      <c r="O322" s="1635"/>
      <c r="P322" s="1316"/>
      <c r="Q322" s="1316">
        <f t="shared" si="29"/>
        <v>0</v>
      </c>
      <c r="R322" s="2117"/>
    </row>
    <row r="323" spans="3:18" ht="27">
      <c r="C323" s="1291"/>
      <c r="D323" s="1409" t="s">
        <v>3692</v>
      </c>
      <c r="E323" s="1292"/>
      <c r="F323" s="1324" t="s">
        <v>589</v>
      </c>
      <c r="G323" s="1635">
        <v>1</v>
      </c>
      <c r="H323" s="1635">
        <v>2005</v>
      </c>
      <c r="I323" s="1316">
        <v>532.93925999999999</v>
      </c>
      <c r="J323" s="1635">
        <f t="shared" si="24"/>
        <v>100</v>
      </c>
      <c r="K323" s="1316">
        <f t="shared" si="25"/>
        <v>0</v>
      </c>
      <c r="L323" s="1635"/>
      <c r="M323" s="1316"/>
      <c r="N323" s="1316">
        <f t="shared" si="28"/>
        <v>0</v>
      </c>
      <c r="O323" s="1635"/>
      <c r="P323" s="1316"/>
      <c r="Q323" s="1316">
        <f t="shared" si="29"/>
        <v>0</v>
      </c>
      <c r="R323" s="2117"/>
    </row>
    <row r="324" spans="3:18" ht="27">
      <c r="C324" s="1291"/>
      <c r="D324" s="1409" t="s">
        <v>3693</v>
      </c>
      <c r="E324" s="1292"/>
      <c r="F324" s="1324" t="s">
        <v>589</v>
      </c>
      <c r="G324" s="1635">
        <v>1</v>
      </c>
      <c r="H324" s="1635">
        <v>2007</v>
      </c>
      <c r="I324" s="1316">
        <v>283.3</v>
      </c>
      <c r="J324" s="1635">
        <f t="shared" si="24"/>
        <v>100</v>
      </c>
      <c r="K324" s="1316">
        <f t="shared" si="25"/>
        <v>0</v>
      </c>
      <c r="L324" s="1635"/>
      <c r="M324" s="1316"/>
      <c r="N324" s="1316">
        <f t="shared" si="28"/>
        <v>0</v>
      </c>
      <c r="O324" s="1635"/>
      <c r="P324" s="1316"/>
      <c r="Q324" s="1316">
        <f t="shared" si="29"/>
        <v>0</v>
      </c>
      <c r="R324" s="2117"/>
    </row>
    <row r="325" spans="3:18">
      <c r="C325" s="1291"/>
      <c r="D325" s="1409" t="s">
        <v>3694</v>
      </c>
      <c r="E325" s="1292"/>
      <c r="F325" s="1324" t="s">
        <v>589</v>
      </c>
      <c r="G325" s="1635">
        <v>2</v>
      </c>
      <c r="H325" s="1635">
        <v>2008</v>
      </c>
      <c r="I325" s="1316">
        <v>283.02</v>
      </c>
      <c r="J325" s="1635">
        <f t="shared" si="24"/>
        <v>100</v>
      </c>
      <c r="K325" s="1316">
        <f t="shared" si="25"/>
        <v>0</v>
      </c>
      <c r="L325" s="1635"/>
      <c r="M325" s="1316"/>
      <c r="N325" s="1316">
        <f t="shared" si="28"/>
        <v>0</v>
      </c>
      <c r="O325" s="1635"/>
      <c r="P325" s="1316"/>
      <c r="Q325" s="1316">
        <f t="shared" si="29"/>
        <v>0</v>
      </c>
      <c r="R325" s="2117"/>
    </row>
    <row r="326" spans="3:18" ht="27">
      <c r="C326" s="1291"/>
      <c r="D326" s="1409" t="s">
        <v>3695</v>
      </c>
      <c r="E326" s="1292"/>
      <c r="F326" s="1324" t="s">
        <v>589</v>
      </c>
      <c r="G326" s="1635">
        <v>1</v>
      </c>
      <c r="H326" s="1635">
        <v>2008</v>
      </c>
      <c r="I326" s="1316">
        <v>384.27100000000002</v>
      </c>
      <c r="J326" s="1635">
        <f t="shared" si="24"/>
        <v>100</v>
      </c>
      <c r="K326" s="1316">
        <f t="shared" si="25"/>
        <v>0</v>
      </c>
      <c r="L326" s="1635"/>
      <c r="M326" s="1316"/>
      <c r="N326" s="1316">
        <f t="shared" si="28"/>
        <v>0</v>
      </c>
      <c r="O326" s="1635"/>
      <c r="P326" s="1316"/>
      <c r="Q326" s="1316">
        <f t="shared" si="29"/>
        <v>0</v>
      </c>
      <c r="R326" s="2117"/>
    </row>
    <row r="327" spans="3:18">
      <c r="C327" s="1291"/>
      <c r="D327" s="1409" t="s">
        <v>3696</v>
      </c>
      <c r="E327" s="1292"/>
      <c r="F327" s="1324" t="s">
        <v>589</v>
      </c>
      <c r="G327" s="1635">
        <v>2</v>
      </c>
      <c r="H327" s="1635">
        <v>2007</v>
      </c>
      <c r="I327" s="1316">
        <v>828.46500000000003</v>
      </c>
      <c r="J327" s="1635">
        <f t="shared" si="24"/>
        <v>100</v>
      </c>
      <c r="K327" s="1316">
        <f t="shared" si="25"/>
        <v>0</v>
      </c>
      <c r="L327" s="1635"/>
      <c r="M327" s="1316"/>
      <c r="N327" s="1316">
        <f t="shared" si="28"/>
        <v>0</v>
      </c>
      <c r="O327" s="1635"/>
      <c r="P327" s="1316"/>
      <c r="Q327" s="1316">
        <f t="shared" si="29"/>
        <v>0</v>
      </c>
      <c r="R327" s="2117"/>
    </row>
    <row r="328" spans="3:18">
      <c r="C328" s="1291"/>
      <c r="D328" s="1409" t="s">
        <v>3697</v>
      </c>
      <c r="E328" s="1292"/>
      <c r="F328" s="1324" t="s">
        <v>589</v>
      </c>
      <c r="G328" s="1635">
        <v>5</v>
      </c>
      <c r="H328" s="1635">
        <v>2010</v>
      </c>
      <c r="I328" s="1316">
        <v>1014</v>
      </c>
      <c r="J328" s="1635">
        <f t="shared" si="24"/>
        <v>100</v>
      </c>
      <c r="K328" s="1316">
        <f t="shared" si="25"/>
        <v>0</v>
      </c>
      <c r="L328" s="1635"/>
      <c r="M328" s="1316"/>
      <c r="N328" s="1316">
        <f t="shared" si="28"/>
        <v>0</v>
      </c>
      <c r="O328" s="1635"/>
      <c r="P328" s="1316"/>
      <c r="Q328" s="1316">
        <f t="shared" si="29"/>
        <v>0</v>
      </c>
      <c r="R328" s="2117"/>
    </row>
    <row r="329" spans="3:18" ht="27">
      <c r="C329" s="1291"/>
      <c r="D329" s="1409" t="s">
        <v>3698</v>
      </c>
      <c r="E329" s="1292"/>
      <c r="F329" s="1324" t="s">
        <v>589</v>
      </c>
      <c r="G329" s="1635">
        <v>1</v>
      </c>
      <c r="H329" s="1635">
        <v>2007</v>
      </c>
      <c r="I329" s="1316">
        <v>283.3</v>
      </c>
      <c r="J329" s="1635">
        <f t="shared" si="24"/>
        <v>100</v>
      </c>
      <c r="K329" s="1316">
        <f t="shared" si="25"/>
        <v>0</v>
      </c>
      <c r="L329" s="1635"/>
      <c r="M329" s="1316"/>
      <c r="N329" s="1316">
        <f t="shared" si="28"/>
        <v>0</v>
      </c>
      <c r="O329" s="1635"/>
      <c r="P329" s="1316"/>
      <c r="Q329" s="1316">
        <f t="shared" si="29"/>
        <v>0</v>
      </c>
      <c r="R329" s="2117"/>
    </row>
    <row r="330" spans="3:18">
      <c r="C330" s="1291"/>
      <c r="D330" s="1409" t="s">
        <v>3699</v>
      </c>
      <c r="E330" s="1292"/>
      <c r="F330" s="1324" t="s">
        <v>589</v>
      </c>
      <c r="G330" s="1635">
        <v>1</v>
      </c>
      <c r="H330" s="1635">
        <v>2008</v>
      </c>
      <c r="I330" s="1316">
        <v>241.7</v>
      </c>
      <c r="J330" s="1635">
        <f t="shared" si="24"/>
        <v>100</v>
      </c>
      <c r="K330" s="1316">
        <f t="shared" si="25"/>
        <v>0</v>
      </c>
      <c r="L330" s="1635"/>
      <c r="M330" s="1316"/>
      <c r="N330" s="1316">
        <f t="shared" si="28"/>
        <v>0</v>
      </c>
      <c r="O330" s="1635"/>
      <c r="P330" s="1316"/>
      <c r="Q330" s="1316">
        <f t="shared" si="29"/>
        <v>0</v>
      </c>
      <c r="R330" s="2117"/>
    </row>
    <row r="331" spans="3:18">
      <c r="C331" s="1291"/>
      <c r="D331" s="1409" t="s">
        <v>3700</v>
      </c>
      <c r="E331" s="1292"/>
      <c r="F331" s="1324" t="s">
        <v>589</v>
      </c>
      <c r="G331" s="1635">
        <v>2</v>
      </c>
      <c r="H331" s="1635">
        <v>2005</v>
      </c>
      <c r="I331" s="1316">
        <v>1063.172</v>
      </c>
      <c r="J331" s="1635">
        <f t="shared" si="24"/>
        <v>100</v>
      </c>
      <c r="K331" s="1316">
        <f t="shared" si="25"/>
        <v>0</v>
      </c>
      <c r="L331" s="1635"/>
      <c r="M331" s="1316"/>
      <c r="N331" s="1316">
        <f t="shared" si="28"/>
        <v>0</v>
      </c>
      <c r="O331" s="1635"/>
      <c r="P331" s="1316"/>
      <c r="Q331" s="1316">
        <f t="shared" si="29"/>
        <v>0</v>
      </c>
      <c r="R331" s="2117"/>
    </row>
    <row r="332" spans="3:18" ht="27">
      <c r="C332" s="1291"/>
      <c r="D332" s="1409" t="s">
        <v>3701</v>
      </c>
      <c r="E332" s="1292"/>
      <c r="F332" s="1324" t="s">
        <v>589</v>
      </c>
      <c r="G332" s="1635">
        <v>2</v>
      </c>
      <c r="H332" s="1635">
        <v>2008</v>
      </c>
      <c r="I332" s="1316">
        <v>809.37</v>
      </c>
      <c r="J332" s="1635">
        <f t="shared" si="24"/>
        <v>100</v>
      </c>
      <c r="K332" s="1316">
        <f t="shared" si="25"/>
        <v>0</v>
      </c>
      <c r="L332" s="1635"/>
      <c r="M332" s="1316"/>
      <c r="N332" s="1316">
        <f t="shared" si="28"/>
        <v>0</v>
      </c>
      <c r="O332" s="1635"/>
      <c r="P332" s="1316"/>
      <c r="Q332" s="1316">
        <f t="shared" si="29"/>
        <v>0</v>
      </c>
      <c r="R332" s="2117"/>
    </row>
    <row r="333" spans="3:18" ht="27">
      <c r="C333" s="1291"/>
      <c r="D333" s="1409" t="s">
        <v>3702</v>
      </c>
      <c r="E333" s="1292"/>
      <c r="F333" s="1324" t="s">
        <v>589</v>
      </c>
      <c r="G333" s="1635">
        <v>2</v>
      </c>
      <c r="H333" s="1635">
        <v>2005</v>
      </c>
      <c r="I333" s="1316">
        <v>667.24800000000005</v>
      </c>
      <c r="J333" s="1635">
        <f t="shared" si="24"/>
        <v>100</v>
      </c>
      <c r="K333" s="1316">
        <f t="shared" si="25"/>
        <v>0</v>
      </c>
      <c r="L333" s="1635"/>
      <c r="M333" s="1316"/>
      <c r="N333" s="1316">
        <f t="shared" si="28"/>
        <v>0</v>
      </c>
      <c r="O333" s="1635"/>
      <c r="P333" s="1316"/>
      <c r="Q333" s="1316">
        <f t="shared" si="29"/>
        <v>0</v>
      </c>
      <c r="R333" s="2117"/>
    </row>
    <row r="334" spans="3:18">
      <c r="C334" s="1291"/>
      <c r="D334" s="1409" t="s">
        <v>3703</v>
      </c>
      <c r="E334" s="1292"/>
      <c r="F334" s="1324" t="s">
        <v>589</v>
      </c>
      <c r="G334" s="1635">
        <v>1</v>
      </c>
      <c r="H334" s="1635">
        <v>2011</v>
      </c>
      <c r="I334" s="1316">
        <v>202.8</v>
      </c>
      <c r="J334" s="1635">
        <f t="shared" si="24"/>
        <v>100</v>
      </c>
      <c r="K334" s="1316">
        <f t="shared" si="25"/>
        <v>0</v>
      </c>
      <c r="L334" s="1635"/>
      <c r="M334" s="1316"/>
      <c r="N334" s="1316">
        <f t="shared" si="28"/>
        <v>0</v>
      </c>
      <c r="O334" s="1635"/>
      <c r="P334" s="1316"/>
      <c r="Q334" s="1316">
        <f t="shared" si="29"/>
        <v>0</v>
      </c>
      <c r="R334" s="2117"/>
    </row>
    <row r="335" spans="3:18" ht="27">
      <c r="C335" s="1291"/>
      <c r="D335" s="1409" t="s">
        <v>3698</v>
      </c>
      <c r="E335" s="1292"/>
      <c r="F335" s="1324" t="s">
        <v>589</v>
      </c>
      <c r="G335" s="1635">
        <v>2</v>
      </c>
      <c r="H335" s="1635">
        <v>2008</v>
      </c>
      <c r="I335" s="1316">
        <v>483.4</v>
      </c>
      <c r="J335" s="1635">
        <f t="shared" si="24"/>
        <v>100</v>
      </c>
      <c r="K335" s="1316">
        <f t="shared" si="25"/>
        <v>0</v>
      </c>
      <c r="L335" s="1635"/>
      <c r="M335" s="1316"/>
      <c r="N335" s="1316">
        <f t="shared" si="28"/>
        <v>0</v>
      </c>
      <c r="O335" s="1635"/>
      <c r="P335" s="1316"/>
      <c r="Q335" s="1316">
        <f t="shared" si="29"/>
        <v>0</v>
      </c>
      <c r="R335" s="2117"/>
    </row>
    <row r="336" spans="3:18" ht="27">
      <c r="C336" s="1291"/>
      <c r="D336" s="1409" t="s">
        <v>3704</v>
      </c>
      <c r="E336" s="1292"/>
      <c r="F336" s="1324" t="s">
        <v>589</v>
      </c>
      <c r="G336" s="1635">
        <v>1</v>
      </c>
      <c r="H336" s="1635">
        <v>2008</v>
      </c>
      <c r="I336" s="1316">
        <v>290.2</v>
      </c>
      <c r="J336" s="1635">
        <f t="shared" si="24"/>
        <v>100</v>
      </c>
      <c r="K336" s="1316">
        <f t="shared" si="25"/>
        <v>0</v>
      </c>
      <c r="L336" s="1635"/>
      <c r="M336" s="1316"/>
      <c r="N336" s="1316">
        <f t="shared" si="28"/>
        <v>0</v>
      </c>
      <c r="O336" s="1635"/>
      <c r="P336" s="1316"/>
      <c r="Q336" s="1316">
        <f t="shared" si="29"/>
        <v>0</v>
      </c>
      <c r="R336" s="2117"/>
    </row>
    <row r="337" spans="3:18">
      <c r="C337" s="1291"/>
      <c r="D337" s="1409" t="s">
        <v>3705</v>
      </c>
      <c r="E337" s="1292"/>
      <c r="F337" s="1324" t="s">
        <v>589</v>
      </c>
      <c r="G337" s="1635">
        <v>1</v>
      </c>
      <c r="H337" s="1635">
        <v>2012</v>
      </c>
      <c r="I337" s="1316">
        <v>468.36</v>
      </c>
      <c r="J337" s="1635">
        <f t="shared" si="24"/>
        <v>100</v>
      </c>
      <c r="K337" s="1316">
        <f t="shared" si="25"/>
        <v>0</v>
      </c>
      <c r="L337" s="1635"/>
      <c r="M337" s="1316"/>
      <c r="N337" s="1316">
        <f t="shared" si="28"/>
        <v>0</v>
      </c>
      <c r="O337" s="1635"/>
      <c r="P337" s="1316"/>
      <c r="Q337" s="1316">
        <f t="shared" si="29"/>
        <v>0</v>
      </c>
      <c r="R337" s="2117"/>
    </row>
    <row r="338" spans="3:18">
      <c r="C338" s="1291"/>
      <c r="D338" s="1409" t="s">
        <v>3706</v>
      </c>
      <c r="E338" s="1292"/>
      <c r="F338" s="1324" t="s">
        <v>589</v>
      </c>
      <c r="G338" s="1635">
        <v>1</v>
      </c>
      <c r="H338" s="1635">
        <v>2006</v>
      </c>
      <c r="I338" s="1316">
        <v>501.87819999999999</v>
      </c>
      <c r="J338" s="1635">
        <f t="shared" si="24"/>
        <v>100</v>
      </c>
      <c r="K338" s="1316">
        <f t="shared" si="25"/>
        <v>0</v>
      </c>
      <c r="L338" s="1635"/>
      <c r="M338" s="1316"/>
      <c r="N338" s="1316">
        <f t="shared" si="28"/>
        <v>0</v>
      </c>
      <c r="O338" s="1635"/>
      <c r="P338" s="1316"/>
      <c r="Q338" s="1316">
        <f t="shared" si="29"/>
        <v>0</v>
      </c>
      <c r="R338" s="2117"/>
    </row>
    <row r="339" spans="3:18" ht="40.5">
      <c r="C339" s="1291"/>
      <c r="D339" s="1409" t="s">
        <v>3707</v>
      </c>
      <c r="E339" s="1292"/>
      <c r="F339" s="1324" t="s">
        <v>589</v>
      </c>
      <c r="G339" s="1635">
        <v>2</v>
      </c>
      <c r="H339" s="1635">
        <v>2007</v>
      </c>
      <c r="I339" s="1316">
        <v>848.46500000000003</v>
      </c>
      <c r="J339" s="1635">
        <f t="shared" ref="J339:J399" si="30">IF(($J$14-H339)*J$17&gt;100,100,($J$14-H339)*J$17)</f>
        <v>100</v>
      </c>
      <c r="K339" s="1316">
        <f t="shared" ref="K339:K399" si="31">IF(J339=100,0,I339-I339*J339%)</f>
        <v>0</v>
      </c>
      <c r="L339" s="1635"/>
      <c r="M339" s="1316"/>
      <c r="N339" s="1316">
        <f t="shared" si="28"/>
        <v>0</v>
      </c>
      <c r="O339" s="1635"/>
      <c r="P339" s="1316"/>
      <c r="Q339" s="1316">
        <f t="shared" si="29"/>
        <v>0</v>
      </c>
      <c r="R339" s="2117"/>
    </row>
    <row r="340" spans="3:18" ht="27">
      <c r="C340" s="1291"/>
      <c r="D340" s="1409" t="s">
        <v>3708</v>
      </c>
      <c r="E340" s="1292"/>
      <c r="F340" s="1324" t="s">
        <v>589</v>
      </c>
      <c r="G340" s="1635">
        <v>4</v>
      </c>
      <c r="H340" s="1635">
        <v>2011</v>
      </c>
      <c r="I340" s="1316">
        <v>1745.28</v>
      </c>
      <c r="J340" s="1635">
        <f t="shared" si="30"/>
        <v>100</v>
      </c>
      <c r="K340" s="1316">
        <f t="shared" si="31"/>
        <v>0</v>
      </c>
      <c r="L340" s="1635"/>
      <c r="M340" s="1316"/>
      <c r="N340" s="1316">
        <f t="shared" si="28"/>
        <v>0</v>
      </c>
      <c r="O340" s="1635"/>
      <c r="P340" s="1316"/>
      <c r="Q340" s="1316">
        <f t="shared" si="29"/>
        <v>0</v>
      </c>
      <c r="R340" s="2117"/>
    </row>
    <row r="341" spans="3:18" ht="27">
      <c r="C341" s="1291"/>
      <c r="D341" s="1409" t="s">
        <v>3709</v>
      </c>
      <c r="E341" s="1292"/>
      <c r="F341" s="1324" t="s">
        <v>589</v>
      </c>
      <c r="G341" s="1635">
        <v>2</v>
      </c>
      <c r="H341" s="1635">
        <v>2008</v>
      </c>
      <c r="I341" s="1316">
        <v>283.02</v>
      </c>
      <c r="J341" s="1635">
        <f t="shared" si="30"/>
        <v>100</v>
      </c>
      <c r="K341" s="1316">
        <f t="shared" si="31"/>
        <v>0</v>
      </c>
      <c r="L341" s="1635"/>
      <c r="M341" s="1316"/>
      <c r="N341" s="1316">
        <f t="shared" si="28"/>
        <v>0</v>
      </c>
      <c r="O341" s="1635"/>
      <c r="P341" s="1316"/>
      <c r="Q341" s="1316">
        <f t="shared" si="29"/>
        <v>0</v>
      </c>
      <c r="R341" s="2117"/>
    </row>
    <row r="342" spans="3:18">
      <c r="C342" s="1291"/>
      <c r="D342" s="1409" t="s">
        <v>3710</v>
      </c>
      <c r="E342" s="1292"/>
      <c r="F342" s="1324" t="s">
        <v>589</v>
      </c>
      <c r="G342" s="1635">
        <v>1</v>
      </c>
      <c r="H342" s="1635">
        <v>2013</v>
      </c>
      <c r="I342" s="1316">
        <v>1455.6763999999998</v>
      </c>
      <c r="J342" s="1635">
        <f t="shared" si="30"/>
        <v>100</v>
      </c>
      <c r="K342" s="1316">
        <f t="shared" si="31"/>
        <v>0</v>
      </c>
      <c r="L342" s="1635"/>
      <c r="M342" s="1316"/>
      <c r="N342" s="1316">
        <f t="shared" si="28"/>
        <v>0</v>
      </c>
      <c r="O342" s="1635"/>
      <c r="P342" s="1316"/>
      <c r="Q342" s="1316">
        <f t="shared" si="29"/>
        <v>0</v>
      </c>
      <c r="R342" s="2117"/>
    </row>
    <row r="343" spans="3:18">
      <c r="C343" s="1291"/>
      <c r="D343" s="1409" t="s">
        <v>3711</v>
      </c>
      <c r="E343" s="1292"/>
      <c r="F343" s="1324" t="s">
        <v>589</v>
      </c>
      <c r="G343" s="1635">
        <v>11</v>
      </c>
      <c r="H343" s="1635">
        <v>2012</v>
      </c>
      <c r="I343" s="1316">
        <v>5751.3877300000004</v>
      </c>
      <c r="J343" s="1635">
        <f t="shared" si="30"/>
        <v>100</v>
      </c>
      <c r="K343" s="1316">
        <f t="shared" si="31"/>
        <v>0</v>
      </c>
      <c r="L343" s="1635"/>
      <c r="M343" s="1316"/>
      <c r="N343" s="1316">
        <f t="shared" si="28"/>
        <v>0</v>
      </c>
      <c r="O343" s="1635"/>
      <c r="P343" s="1316"/>
      <c r="Q343" s="1316">
        <f t="shared" si="29"/>
        <v>0</v>
      </c>
      <c r="R343" s="2117"/>
    </row>
    <row r="344" spans="3:18" ht="27">
      <c r="C344" s="1291"/>
      <c r="D344" s="1409" t="s">
        <v>3712</v>
      </c>
      <c r="E344" s="1292"/>
      <c r="F344" s="1324" t="s">
        <v>589</v>
      </c>
      <c r="G344" s="1635">
        <v>1</v>
      </c>
      <c r="H344" s="1635">
        <v>2012</v>
      </c>
      <c r="I344" s="1316">
        <v>436.32</v>
      </c>
      <c r="J344" s="1635">
        <f t="shared" si="30"/>
        <v>100</v>
      </c>
      <c r="K344" s="1316">
        <f t="shared" si="31"/>
        <v>0</v>
      </c>
      <c r="L344" s="1635"/>
      <c r="M344" s="1316"/>
      <c r="N344" s="1316">
        <f t="shared" si="28"/>
        <v>0</v>
      </c>
      <c r="O344" s="1635"/>
      <c r="P344" s="1316"/>
      <c r="Q344" s="1316">
        <f t="shared" si="29"/>
        <v>0</v>
      </c>
      <c r="R344" s="2117"/>
    </row>
    <row r="345" spans="3:18" ht="40.5">
      <c r="C345" s="1291"/>
      <c r="D345" s="1409" t="s">
        <v>3713</v>
      </c>
      <c r="E345" s="1292"/>
      <c r="F345" s="1324" t="s">
        <v>589</v>
      </c>
      <c r="G345" s="1635">
        <v>1</v>
      </c>
      <c r="H345" s="1635">
        <v>2012</v>
      </c>
      <c r="I345" s="1316">
        <v>259.10039999999998</v>
      </c>
      <c r="J345" s="1635">
        <f t="shared" si="30"/>
        <v>100</v>
      </c>
      <c r="K345" s="1316">
        <f t="shared" si="31"/>
        <v>0</v>
      </c>
      <c r="L345" s="1635"/>
      <c r="M345" s="1316"/>
      <c r="N345" s="1316">
        <f t="shared" si="28"/>
        <v>0</v>
      </c>
      <c r="O345" s="1635"/>
      <c r="P345" s="1316"/>
      <c r="Q345" s="1316">
        <f t="shared" si="29"/>
        <v>0</v>
      </c>
      <c r="R345" s="2117"/>
    </row>
    <row r="346" spans="3:18" ht="27">
      <c r="C346" s="1291"/>
      <c r="D346" s="1409" t="s">
        <v>3714</v>
      </c>
      <c r="E346" s="1292"/>
      <c r="F346" s="1324" t="s">
        <v>589</v>
      </c>
      <c r="G346" s="1635">
        <v>28</v>
      </c>
      <c r="H346" s="1635">
        <v>2013</v>
      </c>
      <c r="I346" s="1316">
        <v>4513.6000000000004</v>
      </c>
      <c r="J346" s="1635">
        <f t="shared" si="30"/>
        <v>100</v>
      </c>
      <c r="K346" s="1316">
        <f t="shared" si="31"/>
        <v>0</v>
      </c>
      <c r="L346" s="1635"/>
      <c r="M346" s="1316"/>
      <c r="N346" s="1316">
        <f t="shared" si="28"/>
        <v>0</v>
      </c>
      <c r="O346" s="1635"/>
      <c r="P346" s="1316"/>
      <c r="Q346" s="1316">
        <f t="shared" si="29"/>
        <v>0</v>
      </c>
      <c r="R346" s="2117"/>
    </row>
    <row r="347" spans="3:18">
      <c r="C347" s="1291"/>
      <c r="D347" s="1409" t="s">
        <v>3715</v>
      </c>
      <c r="E347" s="1292"/>
      <c r="F347" s="1324" t="s">
        <v>589</v>
      </c>
      <c r="G347" s="1635">
        <v>10</v>
      </c>
      <c r="H347" s="1635">
        <v>2014</v>
      </c>
      <c r="I347" s="1316">
        <v>22222</v>
      </c>
      <c r="J347" s="1635">
        <f t="shared" si="30"/>
        <v>100</v>
      </c>
      <c r="K347" s="1316">
        <f t="shared" si="31"/>
        <v>0</v>
      </c>
      <c r="L347" s="1635"/>
      <c r="M347" s="1316"/>
      <c r="N347" s="1316">
        <f t="shared" si="28"/>
        <v>0</v>
      </c>
      <c r="O347" s="1635"/>
      <c r="P347" s="1316"/>
      <c r="Q347" s="1316">
        <f t="shared" si="29"/>
        <v>0</v>
      </c>
      <c r="R347" s="2117"/>
    </row>
    <row r="348" spans="3:18" ht="27">
      <c r="C348" s="1291"/>
      <c r="D348" s="1409" t="s">
        <v>3716</v>
      </c>
      <c r="E348" s="1292"/>
      <c r="F348" s="1324" t="s">
        <v>589</v>
      </c>
      <c r="G348" s="1635">
        <v>1</v>
      </c>
      <c r="H348" s="1635">
        <v>2015</v>
      </c>
      <c r="I348" s="1316">
        <v>2221.6799999999998</v>
      </c>
      <c r="J348" s="1635">
        <f t="shared" si="30"/>
        <v>100</v>
      </c>
      <c r="K348" s="1316">
        <f t="shared" si="31"/>
        <v>0</v>
      </c>
      <c r="L348" s="1635"/>
      <c r="M348" s="1316"/>
      <c r="N348" s="1316">
        <f t="shared" si="28"/>
        <v>0</v>
      </c>
      <c r="O348" s="1635"/>
      <c r="P348" s="1316"/>
      <c r="Q348" s="1316">
        <f t="shared" si="29"/>
        <v>0</v>
      </c>
      <c r="R348" s="2117"/>
    </row>
    <row r="349" spans="3:18" ht="27">
      <c r="C349" s="1291"/>
      <c r="D349" s="1409" t="s">
        <v>3717</v>
      </c>
      <c r="E349" s="1292"/>
      <c r="F349" s="1324" t="s">
        <v>589</v>
      </c>
      <c r="G349" s="1635">
        <v>9</v>
      </c>
      <c r="H349" s="1635">
        <v>2015</v>
      </c>
      <c r="I349" s="1316">
        <v>3101.5385099999999</v>
      </c>
      <c r="J349" s="1635">
        <f t="shared" si="30"/>
        <v>100</v>
      </c>
      <c r="K349" s="1316">
        <f t="shared" si="31"/>
        <v>0</v>
      </c>
      <c r="L349" s="1635"/>
      <c r="M349" s="1316"/>
      <c r="N349" s="1316">
        <f t="shared" si="28"/>
        <v>0</v>
      </c>
      <c r="O349" s="1635"/>
      <c r="P349" s="1316"/>
      <c r="Q349" s="1316">
        <f t="shared" si="29"/>
        <v>0</v>
      </c>
      <c r="R349" s="2117"/>
    </row>
    <row r="350" spans="3:18" ht="54">
      <c r="C350" s="1291"/>
      <c r="D350" s="1409" t="s">
        <v>3718</v>
      </c>
      <c r="E350" s="1292"/>
      <c r="F350" s="1324" t="s">
        <v>589</v>
      </c>
      <c r="G350" s="1635">
        <v>4</v>
      </c>
      <c r="H350" s="1635">
        <v>2017</v>
      </c>
      <c r="I350" s="1316">
        <v>2155.1999999999998</v>
      </c>
      <c r="J350" s="1635">
        <f t="shared" si="30"/>
        <v>100</v>
      </c>
      <c r="K350" s="1316">
        <f t="shared" si="31"/>
        <v>0</v>
      </c>
      <c r="L350" s="1635"/>
      <c r="M350" s="1316"/>
      <c r="N350" s="1316">
        <f t="shared" si="28"/>
        <v>0</v>
      </c>
      <c r="O350" s="1635"/>
      <c r="P350" s="1316"/>
      <c r="Q350" s="1316">
        <f t="shared" si="29"/>
        <v>0</v>
      </c>
      <c r="R350" s="2117"/>
    </row>
    <row r="351" spans="3:18" ht="54">
      <c r="C351" s="1291"/>
      <c r="D351" s="1409" t="s">
        <v>3719</v>
      </c>
      <c r="E351" s="1292"/>
      <c r="F351" s="1324" t="s">
        <v>589</v>
      </c>
      <c r="G351" s="1635">
        <v>3</v>
      </c>
      <c r="H351" s="1635">
        <v>2017</v>
      </c>
      <c r="I351" s="1316">
        <v>7026</v>
      </c>
      <c r="J351" s="1635">
        <f t="shared" si="30"/>
        <v>100</v>
      </c>
      <c r="K351" s="1316">
        <f t="shared" si="31"/>
        <v>0</v>
      </c>
      <c r="L351" s="1635"/>
      <c r="M351" s="1316"/>
      <c r="N351" s="1316">
        <f t="shared" si="28"/>
        <v>0</v>
      </c>
      <c r="O351" s="1635"/>
      <c r="P351" s="1316"/>
      <c r="Q351" s="1316">
        <f t="shared" si="29"/>
        <v>0</v>
      </c>
      <c r="R351" s="2117"/>
    </row>
    <row r="352" spans="3:18" ht="27">
      <c r="C352" s="1291"/>
      <c r="D352" s="1409" t="s">
        <v>3720</v>
      </c>
      <c r="E352" s="1292"/>
      <c r="F352" s="1324" t="s">
        <v>589</v>
      </c>
      <c r="G352" s="1635">
        <v>1</v>
      </c>
      <c r="H352" s="1635">
        <v>2017</v>
      </c>
      <c r="I352" s="1316">
        <v>750</v>
      </c>
      <c r="J352" s="1635">
        <f t="shared" si="30"/>
        <v>100</v>
      </c>
      <c r="K352" s="1316">
        <f t="shared" si="31"/>
        <v>0</v>
      </c>
      <c r="L352" s="1635"/>
      <c r="M352" s="1316"/>
      <c r="N352" s="1316">
        <f t="shared" si="28"/>
        <v>0</v>
      </c>
      <c r="O352" s="1635"/>
      <c r="P352" s="1316"/>
      <c r="Q352" s="1316">
        <f t="shared" si="29"/>
        <v>0</v>
      </c>
      <c r="R352" s="2117"/>
    </row>
    <row r="353" spans="1:18">
      <c r="C353" s="1291"/>
      <c r="D353" s="1409" t="s">
        <v>3036</v>
      </c>
      <c r="E353" s="1292"/>
      <c r="F353" s="1324" t="s">
        <v>589</v>
      </c>
      <c r="G353" s="1635">
        <v>2</v>
      </c>
      <c r="H353" s="1635">
        <v>2016</v>
      </c>
      <c r="I353" s="1316">
        <v>1020</v>
      </c>
      <c r="J353" s="1635">
        <f t="shared" si="30"/>
        <v>100</v>
      </c>
      <c r="K353" s="1316">
        <f t="shared" si="31"/>
        <v>0</v>
      </c>
      <c r="L353" s="1635"/>
      <c r="M353" s="1316"/>
      <c r="N353" s="1316">
        <f t="shared" si="28"/>
        <v>0</v>
      </c>
      <c r="O353" s="1635"/>
      <c r="P353" s="1316"/>
      <c r="Q353" s="1316">
        <f t="shared" si="29"/>
        <v>0</v>
      </c>
      <c r="R353" s="2117"/>
    </row>
    <row r="354" spans="1:18" ht="27">
      <c r="C354" s="1291"/>
      <c r="D354" s="1409" t="s">
        <v>3721</v>
      </c>
      <c r="E354" s="1292"/>
      <c r="F354" s="1324" t="s">
        <v>589</v>
      </c>
      <c r="G354" s="1635">
        <v>1</v>
      </c>
      <c r="H354" s="1635">
        <v>2018</v>
      </c>
      <c r="I354" s="1316">
        <v>2499.96</v>
      </c>
      <c r="J354" s="1635">
        <f t="shared" si="30"/>
        <v>100</v>
      </c>
      <c r="K354" s="1316">
        <f t="shared" si="31"/>
        <v>0</v>
      </c>
      <c r="L354" s="1635"/>
      <c r="M354" s="1316"/>
      <c r="N354" s="1316">
        <f t="shared" si="28"/>
        <v>0</v>
      </c>
      <c r="O354" s="1635"/>
      <c r="P354" s="1316"/>
      <c r="Q354" s="1316">
        <f t="shared" si="29"/>
        <v>0</v>
      </c>
      <c r="R354" s="2117"/>
    </row>
    <row r="355" spans="1:18" ht="27">
      <c r="C355" s="1291"/>
      <c r="D355" s="1409" t="s">
        <v>3039</v>
      </c>
      <c r="E355" s="1292"/>
      <c r="F355" s="1324" t="s">
        <v>589</v>
      </c>
      <c r="G355" s="1635">
        <v>2</v>
      </c>
      <c r="H355" s="1635">
        <v>2019</v>
      </c>
      <c r="I355" s="1316">
        <v>900</v>
      </c>
      <c r="J355" s="1635">
        <f t="shared" si="30"/>
        <v>80</v>
      </c>
      <c r="K355" s="1316">
        <f t="shared" si="31"/>
        <v>180</v>
      </c>
      <c r="L355" s="1635"/>
      <c r="M355" s="1316"/>
      <c r="N355" s="1316">
        <f t="shared" si="28"/>
        <v>0</v>
      </c>
      <c r="O355" s="1635"/>
      <c r="P355" s="1316"/>
      <c r="Q355" s="1316">
        <f t="shared" si="29"/>
        <v>0</v>
      </c>
      <c r="R355" s="2117"/>
    </row>
    <row r="356" spans="1:18" ht="27">
      <c r="C356" s="1291"/>
      <c r="D356" s="1409" t="s">
        <v>3722</v>
      </c>
      <c r="E356" s="1292"/>
      <c r="F356" s="1324" t="s">
        <v>589</v>
      </c>
      <c r="G356" s="1635">
        <v>19</v>
      </c>
      <c r="H356" s="1635">
        <v>2019</v>
      </c>
      <c r="I356" s="1316">
        <v>8132</v>
      </c>
      <c r="J356" s="1635">
        <f t="shared" si="30"/>
        <v>80</v>
      </c>
      <c r="K356" s="1316">
        <f t="shared" si="31"/>
        <v>1626.3999999999996</v>
      </c>
      <c r="L356" s="1635"/>
      <c r="M356" s="1316"/>
      <c r="N356" s="1316">
        <f t="shared" ref="N356:N361" si="32">+L356*M356</f>
        <v>0</v>
      </c>
      <c r="O356" s="1635"/>
      <c r="P356" s="1316"/>
      <c r="Q356" s="1316">
        <f t="shared" ref="Q356:Q361" si="33">+O356*P356</f>
        <v>0</v>
      </c>
      <c r="R356" s="2117"/>
    </row>
    <row r="357" spans="1:18" ht="40.5">
      <c r="C357" s="1291"/>
      <c r="D357" s="1409" t="s">
        <v>3723</v>
      </c>
      <c r="E357" s="1292"/>
      <c r="F357" s="1324" t="s">
        <v>589</v>
      </c>
      <c r="G357" s="1635">
        <v>1</v>
      </c>
      <c r="H357" s="1635">
        <v>2019</v>
      </c>
      <c r="I357" s="1316">
        <v>449.9</v>
      </c>
      <c r="J357" s="1635">
        <f t="shared" si="30"/>
        <v>80</v>
      </c>
      <c r="K357" s="1316">
        <f t="shared" si="31"/>
        <v>89.979999999999961</v>
      </c>
      <c r="L357" s="1635"/>
      <c r="M357" s="1316"/>
      <c r="N357" s="1316">
        <f t="shared" si="32"/>
        <v>0</v>
      </c>
      <c r="O357" s="1635"/>
      <c r="P357" s="1316"/>
      <c r="Q357" s="1316">
        <f t="shared" si="33"/>
        <v>0</v>
      </c>
      <c r="R357" s="2117"/>
    </row>
    <row r="358" spans="1:18" ht="40.5">
      <c r="C358" s="1291"/>
      <c r="D358" s="1409" t="s">
        <v>3038</v>
      </c>
      <c r="E358" s="1292"/>
      <c r="F358" s="1324" t="s">
        <v>589</v>
      </c>
      <c r="G358" s="1635">
        <v>1</v>
      </c>
      <c r="H358" s="1635">
        <v>2019</v>
      </c>
      <c r="I358" s="1316">
        <v>446.4</v>
      </c>
      <c r="J358" s="1635">
        <f t="shared" si="30"/>
        <v>80</v>
      </c>
      <c r="K358" s="1316">
        <f t="shared" si="31"/>
        <v>89.279999999999973</v>
      </c>
      <c r="L358" s="1635"/>
      <c r="M358" s="1316"/>
      <c r="N358" s="1316">
        <f t="shared" si="32"/>
        <v>0</v>
      </c>
      <c r="O358" s="1635"/>
      <c r="P358" s="1316"/>
      <c r="Q358" s="1316">
        <f t="shared" si="33"/>
        <v>0</v>
      </c>
      <c r="R358" s="2117"/>
    </row>
    <row r="359" spans="1:18" ht="54">
      <c r="C359" s="1291"/>
      <c r="D359" s="1409" t="s">
        <v>3394</v>
      </c>
      <c r="E359" s="1292"/>
      <c r="F359" s="1324" t="s">
        <v>589</v>
      </c>
      <c r="G359" s="1635">
        <v>5</v>
      </c>
      <c r="H359" s="1635">
        <v>2019</v>
      </c>
      <c r="I359" s="1316">
        <v>11925</v>
      </c>
      <c r="J359" s="1635">
        <f t="shared" si="30"/>
        <v>80</v>
      </c>
      <c r="K359" s="1316">
        <f t="shared" si="31"/>
        <v>2385</v>
      </c>
      <c r="L359" s="1635"/>
      <c r="M359" s="1316"/>
      <c r="N359" s="1316">
        <f t="shared" si="32"/>
        <v>0</v>
      </c>
      <c r="O359" s="1635"/>
      <c r="P359" s="1316"/>
      <c r="Q359" s="1316">
        <f t="shared" si="33"/>
        <v>0</v>
      </c>
      <c r="R359" s="2117"/>
    </row>
    <row r="360" spans="1:18" ht="54">
      <c r="C360" s="1291"/>
      <c r="D360" s="1409" t="s">
        <v>3724</v>
      </c>
      <c r="E360" s="1292"/>
      <c r="F360" s="1324" t="s">
        <v>589</v>
      </c>
      <c r="G360" s="1635">
        <v>2</v>
      </c>
      <c r="H360" s="1635">
        <v>2019</v>
      </c>
      <c r="I360" s="1316">
        <v>4769.652</v>
      </c>
      <c r="J360" s="1635">
        <f t="shared" si="30"/>
        <v>80</v>
      </c>
      <c r="K360" s="1316">
        <f t="shared" si="31"/>
        <v>953.93039999999974</v>
      </c>
      <c r="L360" s="1635"/>
      <c r="M360" s="1316"/>
      <c r="N360" s="1316">
        <f t="shared" si="32"/>
        <v>0</v>
      </c>
      <c r="O360" s="1635"/>
      <c r="P360" s="1316"/>
      <c r="Q360" s="1316">
        <f t="shared" si="33"/>
        <v>0</v>
      </c>
      <c r="R360" s="2117"/>
    </row>
    <row r="361" spans="1:18" ht="67.5">
      <c r="C361" s="1291"/>
      <c r="D361" s="1409" t="s">
        <v>3041</v>
      </c>
      <c r="E361" s="1292"/>
      <c r="F361" s="1324" t="s">
        <v>589</v>
      </c>
      <c r="G361" s="1635">
        <v>37</v>
      </c>
      <c r="H361" s="1635">
        <v>2020</v>
      </c>
      <c r="I361" s="1316">
        <v>16150.5</v>
      </c>
      <c r="J361" s="1635">
        <f t="shared" si="30"/>
        <v>60</v>
      </c>
      <c r="K361" s="1316">
        <f t="shared" si="31"/>
        <v>6460.2000000000007</v>
      </c>
      <c r="L361" s="1635"/>
      <c r="M361" s="1316"/>
      <c r="N361" s="1316">
        <f t="shared" si="32"/>
        <v>0</v>
      </c>
      <c r="O361" s="1635"/>
      <c r="P361" s="1316"/>
      <c r="Q361" s="1316">
        <f t="shared" si="33"/>
        <v>0</v>
      </c>
      <c r="R361" s="2117"/>
    </row>
    <row r="362" spans="1:18" s="1296" customFormat="1" ht="40.5">
      <c r="A362" s="1358"/>
      <c r="B362" s="1358"/>
      <c r="C362" s="1317">
        <v>1</v>
      </c>
      <c r="D362" s="1321" t="s">
        <v>3934</v>
      </c>
      <c r="E362" s="1318"/>
      <c r="F362" s="1318" t="s">
        <v>589</v>
      </c>
      <c r="G362" s="1322">
        <v>1</v>
      </c>
      <c r="H362" s="1322">
        <v>2002</v>
      </c>
      <c r="I362" s="1319">
        <v>359.68</v>
      </c>
      <c r="J362" s="1320">
        <f t="shared" si="30"/>
        <v>100</v>
      </c>
      <c r="K362" s="1705">
        <f t="shared" si="31"/>
        <v>0</v>
      </c>
      <c r="L362" s="1320"/>
      <c r="M362" s="1705"/>
      <c r="N362" s="1705">
        <f>+L362*M362</f>
        <v>0</v>
      </c>
      <c r="O362" s="1320"/>
      <c r="P362" s="1705"/>
      <c r="Q362" s="1705">
        <f>+O362*P362</f>
        <v>0</v>
      </c>
      <c r="R362" s="2069" t="s">
        <v>5529</v>
      </c>
    </row>
    <row r="363" spans="1:18" s="1296" customFormat="1">
      <c r="A363" s="1358"/>
      <c r="B363" s="1358"/>
      <c r="C363" s="1317">
        <v>2</v>
      </c>
      <c r="D363" s="1321" t="s">
        <v>3935</v>
      </c>
      <c r="E363" s="1318"/>
      <c r="F363" s="1318" t="s">
        <v>589</v>
      </c>
      <c r="G363" s="1322">
        <v>5</v>
      </c>
      <c r="H363" s="1322">
        <v>2002</v>
      </c>
      <c r="I363" s="1319">
        <v>0</v>
      </c>
      <c r="J363" s="1320">
        <f t="shared" si="30"/>
        <v>100</v>
      </c>
      <c r="K363" s="1705">
        <f t="shared" si="31"/>
        <v>0</v>
      </c>
      <c r="L363" s="1320"/>
      <c r="M363" s="1705"/>
      <c r="N363" s="1705">
        <f t="shared" ref="N363:N426" si="34">+L363*M363</f>
        <v>0</v>
      </c>
      <c r="O363" s="1320"/>
      <c r="P363" s="1705"/>
      <c r="Q363" s="1705">
        <f t="shared" ref="Q363:Q426" si="35">+O363*P363</f>
        <v>0</v>
      </c>
      <c r="R363" s="2069"/>
    </row>
    <row r="364" spans="1:18" s="1296" customFormat="1" ht="27">
      <c r="A364" s="1358"/>
      <c r="B364" s="1358"/>
      <c r="C364" s="1317">
        <v>3</v>
      </c>
      <c r="D364" s="1321" t="s">
        <v>3936</v>
      </c>
      <c r="E364" s="1318"/>
      <c r="F364" s="1318" t="s">
        <v>589</v>
      </c>
      <c r="G364" s="1322">
        <v>2</v>
      </c>
      <c r="H364" s="1322">
        <v>2006</v>
      </c>
      <c r="I364" s="1319">
        <v>510</v>
      </c>
      <c r="J364" s="1320">
        <f t="shared" si="30"/>
        <v>100</v>
      </c>
      <c r="K364" s="1705">
        <f t="shared" si="31"/>
        <v>0</v>
      </c>
      <c r="L364" s="1320"/>
      <c r="M364" s="1705"/>
      <c r="N364" s="1705">
        <f t="shared" si="34"/>
        <v>0</v>
      </c>
      <c r="O364" s="1320"/>
      <c r="P364" s="1705"/>
      <c r="Q364" s="1705">
        <f t="shared" si="35"/>
        <v>0</v>
      </c>
      <c r="R364" s="2069"/>
    </row>
    <row r="365" spans="1:18" s="1296" customFormat="1">
      <c r="A365" s="1358"/>
      <c r="B365" s="1358"/>
      <c r="C365" s="1317">
        <v>4</v>
      </c>
      <c r="D365" s="1321" t="s">
        <v>3937</v>
      </c>
      <c r="E365" s="1318"/>
      <c r="F365" s="1318" t="s">
        <v>589</v>
      </c>
      <c r="G365" s="1322">
        <v>3</v>
      </c>
      <c r="H365" s="1322">
        <v>2005</v>
      </c>
      <c r="I365" s="1319">
        <v>748.5</v>
      </c>
      <c r="J365" s="1320">
        <f t="shared" si="30"/>
        <v>100</v>
      </c>
      <c r="K365" s="1705">
        <f t="shared" si="31"/>
        <v>0</v>
      </c>
      <c r="L365" s="1320"/>
      <c r="M365" s="1705"/>
      <c r="N365" s="1705">
        <f t="shared" si="34"/>
        <v>0</v>
      </c>
      <c r="O365" s="1320"/>
      <c r="P365" s="1705"/>
      <c r="Q365" s="1705">
        <f t="shared" si="35"/>
        <v>0</v>
      </c>
      <c r="R365" s="2069"/>
    </row>
    <row r="366" spans="1:18" s="1296" customFormat="1" ht="27">
      <c r="A366" s="1358"/>
      <c r="B366" s="1358"/>
      <c r="C366" s="1317">
        <v>5</v>
      </c>
      <c r="D366" s="1321" t="s">
        <v>3938</v>
      </c>
      <c r="E366" s="1318"/>
      <c r="F366" s="1318" t="s">
        <v>589</v>
      </c>
      <c r="G366" s="1320">
        <v>2</v>
      </c>
      <c r="H366" s="1320">
        <v>2005</v>
      </c>
      <c r="I366" s="1319">
        <v>458.8</v>
      </c>
      <c r="J366" s="1320">
        <f t="shared" si="30"/>
        <v>100</v>
      </c>
      <c r="K366" s="1705">
        <f t="shared" si="31"/>
        <v>0</v>
      </c>
      <c r="L366" s="1320"/>
      <c r="M366" s="1705"/>
      <c r="N366" s="1705">
        <f t="shared" si="34"/>
        <v>0</v>
      </c>
      <c r="O366" s="1320"/>
      <c r="P366" s="1705"/>
      <c r="Q366" s="1705">
        <f t="shared" si="35"/>
        <v>0</v>
      </c>
      <c r="R366" s="2069"/>
    </row>
    <row r="367" spans="1:18" s="1296" customFormat="1">
      <c r="A367" s="1358"/>
      <c r="B367" s="1358"/>
      <c r="C367" s="1317">
        <v>6</v>
      </c>
      <c r="D367" s="1321" t="s">
        <v>3939</v>
      </c>
      <c r="E367" s="1318"/>
      <c r="F367" s="1318" t="s">
        <v>589</v>
      </c>
      <c r="G367" s="1322">
        <v>1</v>
      </c>
      <c r="H367" s="1322">
        <v>2006</v>
      </c>
      <c r="I367" s="1319">
        <v>1793.972</v>
      </c>
      <c r="J367" s="1320">
        <f t="shared" si="30"/>
        <v>100</v>
      </c>
      <c r="K367" s="1705">
        <f t="shared" si="31"/>
        <v>0</v>
      </c>
      <c r="L367" s="1320"/>
      <c r="M367" s="1705"/>
      <c r="N367" s="1705">
        <f t="shared" si="34"/>
        <v>0</v>
      </c>
      <c r="O367" s="1320"/>
      <c r="P367" s="1705"/>
      <c r="Q367" s="1705">
        <f t="shared" si="35"/>
        <v>0</v>
      </c>
      <c r="R367" s="2069"/>
    </row>
    <row r="368" spans="1:18" s="1296" customFormat="1">
      <c r="A368" s="1358"/>
      <c r="B368" s="1358"/>
      <c r="C368" s="1317">
        <v>7</v>
      </c>
      <c r="D368" s="1321" t="s">
        <v>3940</v>
      </c>
      <c r="E368" s="1318"/>
      <c r="F368" s="1318" t="s">
        <v>589</v>
      </c>
      <c r="G368" s="1322">
        <v>6</v>
      </c>
      <c r="H368" s="1322">
        <v>2006</v>
      </c>
      <c r="I368" s="1319">
        <v>2797.1579999999999</v>
      </c>
      <c r="J368" s="1320">
        <f t="shared" si="30"/>
        <v>100</v>
      </c>
      <c r="K368" s="1705">
        <f t="shared" si="31"/>
        <v>0</v>
      </c>
      <c r="L368" s="1320"/>
      <c r="M368" s="1705"/>
      <c r="N368" s="1705">
        <f t="shared" si="34"/>
        <v>0</v>
      </c>
      <c r="O368" s="1320"/>
      <c r="P368" s="1705"/>
      <c r="Q368" s="1705">
        <f t="shared" si="35"/>
        <v>0</v>
      </c>
      <c r="R368" s="2069"/>
    </row>
    <row r="369" spans="1:18" s="1296" customFormat="1">
      <c r="A369" s="1358"/>
      <c r="B369" s="1358"/>
      <c r="C369" s="1317">
        <v>8</v>
      </c>
      <c r="D369" s="1321" t="s">
        <v>3941</v>
      </c>
      <c r="E369" s="1318"/>
      <c r="F369" s="1318" t="s">
        <v>589</v>
      </c>
      <c r="G369" s="1322">
        <v>8</v>
      </c>
      <c r="H369" s="1322">
        <v>2006</v>
      </c>
      <c r="I369" s="1319">
        <v>3622.7240000000002</v>
      </c>
      <c r="J369" s="1320">
        <f t="shared" si="30"/>
        <v>100</v>
      </c>
      <c r="K369" s="1705">
        <f t="shared" si="31"/>
        <v>0</v>
      </c>
      <c r="L369" s="1320"/>
      <c r="M369" s="1705"/>
      <c r="N369" s="1705">
        <f t="shared" si="34"/>
        <v>0</v>
      </c>
      <c r="O369" s="1320"/>
      <c r="P369" s="1705"/>
      <c r="Q369" s="1705">
        <f t="shared" si="35"/>
        <v>0</v>
      </c>
      <c r="R369" s="2069"/>
    </row>
    <row r="370" spans="1:18" s="1296" customFormat="1">
      <c r="A370" s="1358"/>
      <c r="B370" s="1358"/>
      <c r="C370" s="1317">
        <v>9</v>
      </c>
      <c r="D370" s="1321" t="s">
        <v>3942</v>
      </c>
      <c r="E370" s="1318"/>
      <c r="F370" s="1318" t="s">
        <v>589</v>
      </c>
      <c r="G370" s="1322">
        <v>1</v>
      </c>
      <c r="H370" s="1322">
        <v>2006</v>
      </c>
      <c r="I370" s="1319">
        <v>538.29700000000003</v>
      </c>
      <c r="J370" s="1320">
        <f t="shared" si="30"/>
        <v>100</v>
      </c>
      <c r="K370" s="1705">
        <f t="shared" si="31"/>
        <v>0</v>
      </c>
      <c r="L370" s="1320"/>
      <c r="M370" s="1705"/>
      <c r="N370" s="1705">
        <f t="shared" si="34"/>
        <v>0</v>
      </c>
      <c r="O370" s="1320"/>
      <c r="P370" s="1705"/>
      <c r="Q370" s="1705">
        <f t="shared" si="35"/>
        <v>0</v>
      </c>
      <c r="R370" s="2069"/>
    </row>
    <row r="371" spans="1:18" s="1296" customFormat="1">
      <c r="A371" s="1358"/>
      <c r="B371" s="1358"/>
      <c r="C371" s="1317">
        <v>10</v>
      </c>
      <c r="D371" s="1321" t="s">
        <v>3943</v>
      </c>
      <c r="E371" s="1318"/>
      <c r="F371" s="1318" t="s">
        <v>589</v>
      </c>
      <c r="G371" s="1322">
        <v>1</v>
      </c>
      <c r="H371" s="1322">
        <v>2006</v>
      </c>
      <c r="I371" s="1319">
        <v>141.6</v>
      </c>
      <c r="J371" s="1320">
        <f t="shared" si="30"/>
        <v>100</v>
      </c>
      <c r="K371" s="1705">
        <f t="shared" si="31"/>
        <v>0</v>
      </c>
      <c r="L371" s="1320"/>
      <c r="M371" s="1705"/>
      <c r="N371" s="1705">
        <f t="shared" si="34"/>
        <v>0</v>
      </c>
      <c r="O371" s="1320"/>
      <c r="P371" s="1705"/>
      <c r="Q371" s="1705">
        <f t="shared" si="35"/>
        <v>0</v>
      </c>
      <c r="R371" s="2069"/>
    </row>
    <row r="372" spans="1:18" s="1296" customFormat="1">
      <c r="A372" s="1358"/>
      <c r="B372" s="1358"/>
      <c r="C372" s="1317">
        <v>11</v>
      </c>
      <c r="D372" s="1321" t="s">
        <v>3943</v>
      </c>
      <c r="E372" s="1318"/>
      <c r="F372" s="1318" t="s">
        <v>589</v>
      </c>
      <c r="G372" s="1322">
        <v>1</v>
      </c>
      <c r="H372" s="1322">
        <v>2006</v>
      </c>
      <c r="I372" s="1319">
        <v>141.6</v>
      </c>
      <c r="J372" s="1320">
        <f t="shared" si="30"/>
        <v>100</v>
      </c>
      <c r="K372" s="1705">
        <f t="shared" si="31"/>
        <v>0</v>
      </c>
      <c r="L372" s="1320"/>
      <c r="M372" s="1705"/>
      <c r="N372" s="1705">
        <f t="shared" si="34"/>
        <v>0</v>
      </c>
      <c r="O372" s="1320"/>
      <c r="P372" s="1705"/>
      <c r="Q372" s="1705">
        <f t="shared" si="35"/>
        <v>0</v>
      </c>
      <c r="R372" s="2069"/>
    </row>
    <row r="373" spans="1:18" s="1296" customFormat="1">
      <c r="A373" s="1358"/>
      <c r="B373" s="1358"/>
      <c r="C373" s="1317">
        <v>12</v>
      </c>
      <c r="D373" s="1321" t="s">
        <v>3944</v>
      </c>
      <c r="E373" s="1318"/>
      <c r="F373" s="1318" t="s">
        <v>589</v>
      </c>
      <c r="G373" s="1322">
        <v>1</v>
      </c>
      <c r="H373" s="1322">
        <v>2006</v>
      </c>
      <c r="I373" s="1319">
        <v>73</v>
      </c>
      <c r="J373" s="1320">
        <f t="shared" si="30"/>
        <v>100</v>
      </c>
      <c r="K373" s="1705">
        <f t="shared" si="31"/>
        <v>0</v>
      </c>
      <c r="L373" s="1320"/>
      <c r="M373" s="1705"/>
      <c r="N373" s="1705">
        <f t="shared" si="34"/>
        <v>0</v>
      </c>
      <c r="O373" s="1320"/>
      <c r="P373" s="1705"/>
      <c r="Q373" s="1705">
        <f t="shared" si="35"/>
        <v>0</v>
      </c>
      <c r="R373" s="2069"/>
    </row>
    <row r="374" spans="1:18" s="1296" customFormat="1" ht="27">
      <c r="A374" s="1358"/>
      <c r="B374" s="1358"/>
      <c r="C374" s="1317">
        <v>13</v>
      </c>
      <c r="D374" s="1321" t="s">
        <v>3945</v>
      </c>
      <c r="E374" s="1318"/>
      <c r="F374" s="1318" t="s">
        <v>589</v>
      </c>
      <c r="G374" s="1320">
        <v>1</v>
      </c>
      <c r="H374" s="1320">
        <v>2006</v>
      </c>
      <c r="I374" s="1319">
        <v>255</v>
      </c>
      <c r="J374" s="1320">
        <f t="shared" si="30"/>
        <v>100</v>
      </c>
      <c r="K374" s="1705">
        <f t="shared" si="31"/>
        <v>0</v>
      </c>
      <c r="L374" s="1320"/>
      <c r="M374" s="1705"/>
      <c r="N374" s="1705">
        <f t="shared" si="34"/>
        <v>0</v>
      </c>
      <c r="O374" s="1320"/>
      <c r="P374" s="1705"/>
      <c r="Q374" s="1705">
        <f t="shared" si="35"/>
        <v>0</v>
      </c>
      <c r="R374" s="2069"/>
    </row>
    <row r="375" spans="1:18" s="1296" customFormat="1">
      <c r="A375" s="1358"/>
      <c r="B375" s="1358"/>
      <c r="C375" s="1317">
        <v>14</v>
      </c>
      <c r="D375" s="1321" t="s">
        <v>3946</v>
      </c>
      <c r="E375" s="1318"/>
      <c r="F375" s="1318" t="s">
        <v>589</v>
      </c>
      <c r="G375" s="1322">
        <v>2</v>
      </c>
      <c r="H375" s="1322">
        <v>2007</v>
      </c>
      <c r="I375" s="1319">
        <v>518.20000000000005</v>
      </c>
      <c r="J375" s="1320">
        <f t="shared" si="30"/>
        <v>100</v>
      </c>
      <c r="K375" s="1705">
        <f t="shared" si="31"/>
        <v>0</v>
      </c>
      <c r="L375" s="1320"/>
      <c r="M375" s="1705"/>
      <c r="N375" s="1705">
        <f t="shared" si="34"/>
        <v>0</v>
      </c>
      <c r="O375" s="1320"/>
      <c r="P375" s="1705"/>
      <c r="Q375" s="1705">
        <f t="shared" si="35"/>
        <v>0</v>
      </c>
      <c r="R375" s="2069"/>
    </row>
    <row r="376" spans="1:18" s="1296" customFormat="1">
      <c r="A376" s="1358"/>
      <c r="B376" s="1358"/>
      <c r="C376" s="1317">
        <v>15</v>
      </c>
      <c r="D376" s="1321" t="s">
        <v>3946</v>
      </c>
      <c r="E376" s="1318"/>
      <c r="F376" s="1318" t="s">
        <v>589</v>
      </c>
      <c r="G376" s="1322">
        <v>1</v>
      </c>
      <c r="H376" s="1322">
        <v>2007</v>
      </c>
      <c r="I376" s="1319">
        <v>259.10000000000002</v>
      </c>
      <c r="J376" s="1320">
        <f t="shared" si="30"/>
        <v>100</v>
      </c>
      <c r="K376" s="1705">
        <f t="shared" si="31"/>
        <v>0</v>
      </c>
      <c r="L376" s="1320"/>
      <c r="M376" s="1705"/>
      <c r="N376" s="1705">
        <f t="shared" si="34"/>
        <v>0</v>
      </c>
      <c r="O376" s="1320"/>
      <c r="P376" s="1705"/>
      <c r="Q376" s="1705">
        <f t="shared" si="35"/>
        <v>0</v>
      </c>
      <c r="R376" s="2069"/>
    </row>
    <row r="377" spans="1:18" s="1296" customFormat="1">
      <c r="A377" s="1358"/>
      <c r="B377" s="1358"/>
      <c r="C377" s="1317">
        <v>16</v>
      </c>
      <c r="D377" s="1321" t="s">
        <v>3688</v>
      </c>
      <c r="E377" s="1318"/>
      <c r="F377" s="1318" t="s">
        <v>589</v>
      </c>
      <c r="G377" s="1322">
        <v>6</v>
      </c>
      <c r="H377" s="1322">
        <v>2007</v>
      </c>
      <c r="I377" s="1319">
        <v>2350.5479999999998</v>
      </c>
      <c r="J377" s="1320">
        <f t="shared" si="30"/>
        <v>100</v>
      </c>
      <c r="K377" s="1705">
        <f t="shared" si="31"/>
        <v>0</v>
      </c>
      <c r="L377" s="1320"/>
      <c r="M377" s="1705"/>
      <c r="N377" s="1705">
        <f t="shared" si="34"/>
        <v>0</v>
      </c>
      <c r="O377" s="1320"/>
      <c r="P377" s="1705"/>
      <c r="Q377" s="1705">
        <f t="shared" si="35"/>
        <v>0</v>
      </c>
      <c r="R377" s="2069"/>
    </row>
    <row r="378" spans="1:18" s="1296" customFormat="1">
      <c r="A378" s="1358"/>
      <c r="B378" s="1358"/>
      <c r="C378" s="1317">
        <v>17</v>
      </c>
      <c r="D378" s="1321" t="s">
        <v>3947</v>
      </c>
      <c r="E378" s="1318"/>
      <c r="F378" s="1318" t="s">
        <v>589</v>
      </c>
      <c r="G378" s="1322">
        <v>6</v>
      </c>
      <c r="H378" s="1322">
        <v>2007</v>
      </c>
      <c r="I378" s="1319">
        <v>579.01800000000003</v>
      </c>
      <c r="J378" s="1320">
        <f t="shared" si="30"/>
        <v>100</v>
      </c>
      <c r="K378" s="1705">
        <f t="shared" si="31"/>
        <v>0</v>
      </c>
      <c r="L378" s="1320"/>
      <c r="M378" s="1705"/>
      <c r="N378" s="1705">
        <f t="shared" si="34"/>
        <v>0</v>
      </c>
      <c r="O378" s="1320"/>
      <c r="P378" s="1705"/>
      <c r="Q378" s="1705">
        <f t="shared" si="35"/>
        <v>0</v>
      </c>
      <c r="R378" s="2069"/>
    </row>
    <row r="379" spans="1:18" s="1296" customFormat="1">
      <c r="A379" s="1358"/>
      <c r="B379" s="1358"/>
      <c r="C379" s="1317">
        <v>18</v>
      </c>
      <c r="D379" s="1321" t="s">
        <v>3946</v>
      </c>
      <c r="E379" s="1318"/>
      <c r="F379" s="1318" t="s">
        <v>589</v>
      </c>
      <c r="G379" s="1320">
        <v>1</v>
      </c>
      <c r="H379" s="1322">
        <v>2007</v>
      </c>
      <c r="I379" s="1319">
        <v>259.10000000000002</v>
      </c>
      <c r="J379" s="1320">
        <f t="shared" si="30"/>
        <v>100</v>
      </c>
      <c r="K379" s="1705">
        <f t="shared" si="31"/>
        <v>0</v>
      </c>
      <c r="L379" s="1320"/>
      <c r="M379" s="1705"/>
      <c r="N379" s="1705">
        <f t="shared" si="34"/>
        <v>0</v>
      </c>
      <c r="O379" s="1320"/>
      <c r="P379" s="1705"/>
      <c r="Q379" s="1705">
        <f t="shared" si="35"/>
        <v>0</v>
      </c>
      <c r="R379" s="2069"/>
    </row>
    <row r="380" spans="1:18" s="1296" customFormat="1">
      <c r="A380" s="1358"/>
      <c r="B380" s="1358"/>
      <c r="C380" s="1317">
        <v>19</v>
      </c>
      <c r="D380" s="1321" t="s">
        <v>3948</v>
      </c>
      <c r="E380" s="1318"/>
      <c r="F380" s="1318" t="s">
        <v>589</v>
      </c>
      <c r="G380" s="1320">
        <v>7</v>
      </c>
      <c r="H380" s="1320">
        <v>2007</v>
      </c>
      <c r="I380" s="1319">
        <v>1691.9</v>
      </c>
      <c r="J380" s="1320">
        <f t="shared" si="30"/>
        <v>100</v>
      </c>
      <c r="K380" s="1705">
        <f t="shared" si="31"/>
        <v>0</v>
      </c>
      <c r="L380" s="1320"/>
      <c r="M380" s="1705"/>
      <c r="N380" s="1705">
        <f t="shared" si="34"/>
        <v>0</v>
      </c>
      <c r="O380" s="1320"/>
      <c r="P380" s="1705"/>
      <c r="Q380" s="1705">
        <f t="shared" si="35"/>
        <v>0</v>
      </c>
      <c r="R380" s="2069"/>
    </row>
    <row r="381" spans="1:18" s="1296" customFormat="1">
      <c r="A381" s="1358"/>
      <c r="B381" s="1358"/>
      <c r="C381" s="1317">
        <v>20</v>
      </c>
      <c r="D381" s="1321" t="s">
        <v>3949</v>
      </c>
      <c r="E381" s="1318"/>
      <c r="F381" s="1318" t="s">
        <v>589</v>
      </c>
      <c r="G381" s="1320">
        <v>1</v>
      </c>
      <c r="H381" s="1320">
        <v>2007</v>
      </c>
      <c r="I381" s="1319">
        <v>241.7</v>
      </c>
      <c r="J381" s="1320">
        <f t="shared" si="30"/>
        <v>100</v>
      </c>
      <c r="K381" s="1705">
        <f t="shared" si="31"/>
        <v>0</v>
      </c>
      <c r="L381" s="1320"/>
      <c r="M381" s="1705"/>
      <c r="N381" s="1705">
        <f t="shared" si="34"/>
        <v>0</v>
      </c>
      <c r="O381" s="1320"/>
      <c r="P381" s="1705"/>
      <c r="Q381" s="1705">
        <f t="shared" si="35"/>
        <v>0</v>
      </c>
      <c r="R381" s="2069"/>
    </row>
    <row r="382" spans="1:18" s="1296" customFormat="1" ht="27">
      <c r="A382" s="1358"/>
      <c r="B382" s="1358"/>
      <c r="C382" s="1317">
        <v>21</v>
      </c>
      <c r="D382" s="1321" t="s">
        <v>3950</v>
      </c>
      <c r="E382" s="1318"/>
      <c r="F382" s="1318" t="s">
        <v>589</v>
      </c>
      <c r="G382" s="1320">
        <v>2</v>
      </c>
      <c r="H382" s="1320">
        <v>2007</v>
      </c>
      <c r="I382" s="1319">
        <v>483.4</v>
      </c>
      <c r="J382" s="1320">
        <f t="shared" si="30"/>
        <v>100</v>
      </c>
      <c r="K382" s="1705">
        <f t="shared" si="31"/>
        <v>0</v>
      </c>
      <c r="L382" s="1320"/>
      <c r="M382" s="1705"/>
      <c r="N382" s="1705">
        <f t="shared" si="34"/>
        <v>0</v>
      </c>
      <c r="O382" s="1320"/>
      <c r="P382" s="1705"/>
      <c r="Q382" s="1705">
        <f t="shared" si="35"/>
        <v>0</v>
      </c>
      <c r="R382" s="2069"/>
    </row>
    <row r="383" spans="1:18" s="1296" customFormat="1" ht="27">
      <c r="A383" s="1358"/>
      <c r="B383" s="1358"/>
      <c r="C383" s="1317">
        <v>22</v>
      </c>
      <c r="D383" s="1321" t="s">
        <v>3951</v>
      </c>
      <c r="E383" s="1318"/>
      <c r="F383" s="1318" t="s">
        <v>589</v>
      </c>
      <c r="G383" s="1320">
        <v>1</v>
      </c>
      <c r="H383" s="1320">
        <v>2007</v>
      </c>
      <c r="I383" s="1319">
        <v>290.2</v>
      </c>
      <c r="J383" s="1320">
        <f t="shared" si="30"/>
        <v>100</v>
      </c>
      <c r="K383" s="1705">
        <f t="shared" si="31"/>
        <v>0</v>
      </c>
      <c r="L383" s="1320"/>
      <c r="M383" s="1705"/>
      <c r="N383" s="1705">
        <f t="shared" si="34"/>
        <v>0</v>
      </c>
      <c r="O383" s="1320"/>
      <c r="P383" s="1705"/>
      <c r="Q383" s="1705">
        <f t="shared" si="35"/>
        <v>0</v>
      </c>
      <c r="R383" s="2069"/>
    </row>
    <row r="384" spans="1:18" s="1296" customFormat="1" ht="27">
      <c r="A384" s="1358"/>
      <c r="B384" s="1358"/>
      <c r="C384" s="1317">
        <v>23</v>
      </c>
      <c r="D384" s="1321" t="s">
        <v>3952</v>
      </c>
      <c r="E384" s="1318"/>
      <c r="F384" s="1318" t="s">
        <v>589</v>
      </c>
      <c r="G384" s="1320">
        <v>1</v>
      </c>
      <c r="H384" s="1320">
        <v>2007</v>
      </c>
      <c r="I384" s="1319">
        <v>283.3</v>
      </c>
      <c r="J384" s="1320">
        <f t="shared" si="30"/>
        <v>100</v>
      </c>
      <c r="K384" s="1705">
        <f t="shared" si="31"/>
        <v>0</v>
      </c>
      <c r="L384" s="1320"/>
      <c r="M384" s="1705"/>
      <c r="N384" s="1705">
        <f t="shared" si="34"/>
        <v>0</v>
      </c>
      <c r="O384" s="1320"/>
      <c r="P384" s="1705"/>
      <c r="Q384" s="1705">
        <f t="shared" si="35"/>
        <v>0</v>
      </c>
      <c r="R384" s="2069"/>
    </row>
    <row r="385" spans="1:18" s="1296" customFormat="1">
      <c r="A385" s="1358"/>
      <c r="B385" s="1358"/>
      <c r="C385" s="1317">
        <v>24</v>
      </c>
      <c r="D385" s="1321" t="s">
        <v>2799</v>
      </c>
      <c r="E385" s="1318"/>
      <c r="F385" s="1318" t="s">
        <v>589</v>
      </c>
      <c r="G385" s="1322">
        <v>2</v>
      </c>
      <c r="H385" s="1322">
        <v>2008</v>
      </c>
      <c r="I385" s="1319">
        <v>534.6</v>
      </c>
      <c r="J385" s="1320">
        <f t="shared" si="30"/>
        <v>100</v>
      </c>
      <c r="K385" s="1705">
        <f t="shared" si="31"/>
        <v>0</v>
      </c>
      <c r="L385" s="1320"/>
      <c r="M385" s="1705"/>
      <c r="N385" s="1705">
        <f t="shared" si="34"/>
        <v>0</v>
      </c>
      <c r="O385" s="1320"/>
      <c r="P385" s="1705"/>
      <c r="Q385" s="1705">
        <f t="shared" si="35"/>
        <v>0</v>
      </c>
      <c r="R385" s="2069"/>
    </row>
    <row r="386" spans="1:18" s="1296" customFormat="1">
      <c r="A386" s="1358"/>
      <c r="B386" s="1358"/>
      <c r="C386" s="1317">
        <v>25</v>
      </c>
      <c r="D386" s="1321" t="s">
        <v>2802</v>
      </c>
      <c r="E386" s="1318"/>
      <c r="F386" s="1318" t="s">
        <v>589</v>
      </c>
      <c r="G386" s="1322">
        <v>10</v>
      </c>
      <c r="H386" s="1322">
        <v>2008</v>
      </c>
      <c r="I386" s="1319">
        <v>4046.85</v>
      </c>
      <c r="J386" s="1320">
        <f t="shared" si="30"/>
        <v>100</v>
      </c>
      <c r="K386" s="1705">
        <f t="shared" si="31"/>
        <v>0</v>
      </c>
      <c r="L386" s="1320"/>
      <c r="M386" s="1705"/>
      <c r="N386" s="1705">
        <f t="shared" si="34"/>
        <v>0</v>
      </c>
      <c r="O386" s="1320"/>
      <c r="P386" s="1705"/>
      <c r="Q386" s="1705">
        <f t="shared" si="35"/>
        <v>0</v>
      </c>
      <c r="R386" s="2069"/>
    </row>
    <row r="387" spans="1:18" s="1296" customFormat="1">
      <c r="A387" s="1358"/>
      <c r="B387" s="1358"/>
      <c r="C387" s="1317">
        <v>26</v>
      </c>
      <c r="D387" s="1321" t="s">
        <v>3953</v>
      </c>
      <c r="E387" s="1318"/>
      <c r="F387" s="1318" t="s">
        <v>589</v>
      </c>
      <c r="G387" s="1320">
        <v>1</v>
      </c>
      <c r="H387" s="1322">
        <v>2008</v>
      </c>
      <c r="I387" s="1319">
        <v>2200.13</v>
      </c>
      <c r="J387" s="1320">
        <f t="shared" si="30"/>
        <v>100</v>
      </c>
      <c r="K387" s="1705">
        <f t="shared" si="31"/>
        <v>0</v>
      </c>
      <c r="L387" s="1320"/>
      <c r="M387" s="1705"/>
      <c r="N387" s="1705">
        <f t="shared" si="34"/>
        <v>0</v>
      </c>
      <c r="O387" s="1320"/>
      <c r="P387" s="1705"/>
      <c r="Q387" s="1705">
        <f t="shared" si="35"/>
        <v>0</v>
      </c>
      <c r="R387" s="2069"/>
    </row>
    <row r="388" spans="1:18" s="1296" customFormat="1">
      <c r="A388" s="1358"/>
      <c r="B388" s="1358"/>
      <c r="C388" s="1317">
        <v>27</v>
      </c>
      <c r="D388" s="1321" t="s">
        <v>3954</v>
      </c>
      <c r="E388" s="1318"/>
      <c r="F388" s="1318" t="s">
        <v>589</v>
      </c>
      <c r="G388" s="1320">
        <v>9</v>
      </c>
      <c r="H388" s="1320">
        <v>2008</v>
      </c>
      <c r="I388" s="1319">
        <v>2405.6999999999998</v>
      </c>
      <c r="J388" s="1320">
        <f t="shared" si="30"/>
        <v>100</v>
      </c>
      <c r="K388" s="1705">
        <f t="shared" si="31"/>
        <v>0</v>
      </c>
      <c r="L388" s="1320"/>
      <c r="M388" s="1705"/>
      <c r="N388" s="1705">
        <f t="shared" si="34"/>
        <v>0</v>
      </c>
      <c r="O388" s="1320"/>
      <c r="P388" s="1705"/>
      <c r="Q388" s="1705">
        <f t="shared" si="35"/>
        <v>0</v>
      </c>
      <c r="R388" s="2069"/>
    </row>
    <row r="389" spans="1:18" s="1296" customFormat="1">
      <c r="A389" s="1358"/>
      <c r="B389" s="1358"/>
      <c r="C389" s="1317">
        <v>28</v>
      </c>
      <c r="D389" s="1321" t="s">
        <v>3955</v>
      </c>
      <c r="E389" s="1318"/>
      <c r="F389" s="1318" t="s">
        <v>589</v>
      </c>
      <c r="G389" s="1320">
        <v>1</v>
      </c>
      <c r="H389" s="1320">
        <v>2008</v>
      </c>
      <c r="I389" s="1319">
        <v>493.3</v>
      </c>
      <c r="J389" s="1320">
        <f t="shared" si="30"/>
        <v>100</v>
      </c>
      <c r="K389" s="1705">
        <f t="shared" si="31"/>
        <v>0</v>
      </c>
      <c r="L389" s="1320"/>
      <c r="M389" s="1705"/>
      <c r="N389" s="1705">
        <f t="shared" si="34"/>
        <v>0</v>
      </c>
      <c r="O389" s="1320"/>
      <c r="P389" s="1705"/>
      <c r="Q389" s="1705">
        <f t="shared" si="35"/>
        <v>0</v>
      </c>
      <c r="R389" s="2069"/>
    </row>
    <row r="390" spans="1:18" s="1296" customFormat="1">
      <c r="A390" s="1358"/>
      <c r="B390" s="1358"/>
      <c r="C390" s="1317">
        <v>29</v>
      </c>
      <c r="D390" s="1321" t="s">
        <v>3956</v>
      </c>
      <c r="E390" s="1318"/>
      <c r="F390" s="1318" t="s">
        <v>589</v>
      </c>
      <c r="G390" s="1320">
        <v>5</v>
      </c>
      <c r="H390" s="1320">
        <v>2008</v>
      </c>
      <c r="I390" s="1319">
        <v>1571</v>
      </c>
      <c r="J390" s="1320">
        <f t="shared" si="30"/>
        <v>100</v>
      </c>
      <c r="K390" s="1705">
        <f t="shared" si="31"/>
        <v>0</v>
      </c>
      <c r="L390" s="1320"/>
      <c r="M390" s="1705"/>
      <c r="N390" s="1705">
        <f t="shared" si="34"/>
        <v>0</v>
      </c>
      <c r="O390" s="1320"/>
      <c r="P390" s="1705"/>
      <c r="Q390" s="1705">
        <f t="shared" si="35"/>
        <v>0</v>
      </c>
      <c r="R390" s="2069"/>
    </row>
    <row r="391" spans="1:18" s="1296" customFormat="1">
      <c r="A391" s="1358"/>
      <c r="B391" s="1358"/>
      <c r="C391" s="1317">
        <v>30</v>
      </c>
      <c r="D391" s="1321" t="s">
        <v>2822</v>
      </c>
      <c r="E391" s="1318"/>
      <c r="F391" s="1318" t="s">
        <v>589</v>
      </c>
      <c r="G391" s="1320">
        <v>10</v>
      </c>
      <c r="H391" s="1320">
        <v>2008</v>
      </c>
      <c r="I391" s="1319">
        <v>4046.85</v>
      </c>
      <c r="J391" s="1320">
        <f t="shared" si="30"/>
        <v>100</v>
      </c>
      <c r="K391" s="1705">
        <f t="shared" si="31"/>
        <v>0</v>
      </c>
      <c r="L391" s="1320"/>
      <c r="M391" s="1705"/>
      <c r="N391" s="1705">
        <f t="shared" si="34"/>
        <v>0</v>
      </c>
      <c r="O391" s="1320"/>
      <c r="P391" s="1705"/>
      <c r="Q391" s="1705">
        <f t="shared" si="35"/>
        <v>0</v>
      </c>
      <c r="R391" s="2069"/>
    </row>
    <row r="392" spans="1:18" s="1296" customFormat="1" ht="27">
      <c r="A392" s="1358"/>
      <c r="B392" s="1358"/>
      <c r="C392" s="1317">
        <v>31</v>
      </c>
      <c r="D392" s="1321" t="s">
        <v>3957</v>
      </c>
      <c r="E392" s="1318"/>
      <c r="F392" s="1318" t="s">
        <v>589</v>
      </c>
      <c r="G392" s="1320">
        <v>1</v>
      </c>
      <c r="H392" s="1320">
        <v>2008</v>
      </c>
      <c r="I392" s="1319">
        <v>2200.13</v>
      </c>
      <c r="J392" s="1320">
        <f t="shared" si="30"/>
        <v>100</v>
      </c>
      <c r="K392" s="1705">
        <f t="shared" si="31"/>
        <v>0</v>
      </c>
      <c r="L392" s="1320"/>
      <c r="M392" s="1705"/>
      <c r="N392" s="1705">
        <f t="shared" si="34"/>
        <v>0</v>
      </c>
      <c r="O392" s="1320"/>
      <c r="P392" s="1705"/>
      <c r="Q392" s="1705">
        <f t="shared" si="35"/>
        <v>0</v>
      </c>
      <c r="R392" s="2069"/>
    </row>
    <row r="393" spans="1:18" s="1296" customFormat="1">
      <c r="A393" s="1358"/>
      <c r="B393" s="1358"/>
      <c r="C393" s="1317">
        <v>32</v>
      </c>
      <c r="D393" s="1321" t="s">
        <v>3954</v>
      </c>
      <c r="E393" s="1318"/>
      <c r="F393" s="1318" t="s">
        <v>589</v>
      </c>
      <c r="G393" s="1320">
        <v>1</v>
      </c>
      <c r="H393" s="1320">
        <v>2008</v>
      </c>
      <c r="I393" s="1319">
        <v>267.3</v>
      </c>
      <c r="J393" s="1320">
        <f t="shared" si="30"/>
        <v>100</v>
      </c>
      <c r="K393" s="1705">
        <f t="shared" si="31"/>
        <v>0</v>
      </c>
      <c r="L393" s="1320"/>
      <c r="M393" s="1705"/>
      <c r="N393" s="1705">
        <f t="shared" si="34"/>
        <v>0</v>
      </c>
      <c r="O393" s="1320"/>
      <c r="P393" s="1705"/>
      <c r="Q393" s="1705">
        <f t="shared" si="35"/>
        <v>0</v>
      </c>
      <c r="R393" s="2069"/>
    </row>
    <row r="394" spans="1:18" s="1296" customFormat="1">
      <c r="A394" s="1358"/>
      <c r="B394" s="1358"/>
      <c r="C394" s="1317">
        <v>33</v>
      </c>
      <c r="D394" s="1321" t="s">
        <v>3958</v>
      </c>
      <c r="E394" s="1318"/>
      <c r="F394" s="1318" t="s">
        <v>589</v>
      </c>
      <c r="G394" s="1320">
        <v>1</v>
      </c>
      <c r="H394" s="1320">
        <v>2008</v>
      </c>
      <c r="I394" s="1319">
        <v>314.2</v>
      </c>
      <c r="J394" s="1320">
        <f t="shared" si="30"/>
        <v>100</v>
      </c>
      <c r="K394" s="1705">
        <f t="shared" si="31"/>
        <v>0</v>
      </c>
      <c r="L394" s="1320"/>
      <c r="M394" s="1705"/>
      <c r="N394" s="1705">
        <f t="shared" si="34"/>
        <v>0</v>
      </c>
      <c r="O394" s="1320"/>
      <c r="P394" s="1705"/>
      <c r="Q394" s="1705">
        <f t="shared" si="35"/>
        <v>0</v>
      </c>
      <c r="R394" s="2069"/>
    </row>
    <row r="395" spans="1:18" s="1296" customFormat="1">
      <c r="A395" s="1358"/>
      <c r="B395" s="1358"/>
      <c r="C395" s="1317">
        <v>34</v>
      </c>
      <c r="D395" s="1321" t="s">
        <v>3954</v>
      </c>
      <c r="E395" s="1318"/>
      <c r="F395" s="1318" t="s">
        <v>589</v>
      </c>
      <c r="G395" s="1320">
        <v>2</v>
      </c>
      <c r="H395" s="1320">
        <v>2008</v>
      </c>
      <c r="I395" s="1319">
        <v>534.6</v>
      </c>
      <c r="J395" s="1320">
        <f t="shared" si="30"/>
        <v>100</v>
      </c>
      <c r="K395" s="1705">
        <f t="shared" si="31"/>
        <v>0</v>
      </c>
      <c r="L395" s="1320"/>
      <c r="M395" s="1705"/>
      <c r="N395" s="1705">
        <f t="shared" si="34"/>
        <v>0</v>
      </c>
      <c r="O395" s="1320"/>
      <c r="P395" s="1705"/>
      <c r="Q395" s="1705">
        <f t="shared" si="35"/>
        <v>0</v>
      </c>
      <c r="R395" s="2069"/>
    </row>
    <row r="396" spans="1:18" s="1296" customFormat="1">
      <c r="A396" s="1358"/>
      <c r="B396" s="1358"/>
      <c r="C396" s="1317">
        <v>35</v>
      </c>
      <c r="D396" s="1321" t="s">
        <v>2822</v>
      </c>
      <c r="E396" s="1318"/>
      <c r="F396" s="1318" t="s">
        <v>589</v>
      </c>
      <c r="G396" s="1320">
        <v>1</v>
      </c>
      <c r="H396" s="1320">
        <v>2008</v>
      </c>
      <c r="I396" s="1319">
        <v>404.685</v>
      </c>
      <c r="J396" s="1320">
        <f t="shared" si="30"/>
        <v>100</v>
      </c>
      <c r="K396" s="1705">
        <f t="shared" si="31"/>
        <v>0</v>
      </c>
      <c r="L396" s="1320"/>
      <c r="M396" s="1705"/>
      <c r="N396" s="1705">
        <f t="shared" si="34"/>
        <v>0</v>
      </c>
      <c r="O396" s="1320"/>
      <c r="P396" s="1705"/>
      <c r="Q396" s="1705">
        <f t="shared" si="35"/>
        <v>0</v>
      </c>
      <c r="R396" s="2069"/>
    </row>
    <row r="397" spans="1:18" s="1296" customFormat="1" ht="27">
      <c r="A397" s="1358"/>
      <c r="B397" s="1358"/>
      <c r="C397" s="1317">
        <v>36</v>
      </c>
      <c r="D397" s="1321" t="s">
        <v>3936</v>
      </c>
      <c r="E397" s="1318"/>
      <c r="F397" s="1318" t="s">
        <v>589</v>
      </c>
      <c r="G397" s="1636">
        <v>1</v>
      </c>
      <c r="H397" s="1636">
        <v>2006</v>
      </c>
      <c r="I397" s="1319">
        <v>255</v>
      </c>
      <c r="J397" s="1320">
        <f t="shared" si="30"/>
        <v>100</v>
      </c>
      <c r="K397" s="1705">
        <f t="shared" si="31"/>
        <v>0</v>
      </c>
      <c r="L397" s="1320"/>
      <c r="M397" s="1705"/>
      <c r="N397" s="1705">
        <f t="shared" si="34"/>
        <v>0</v>
      </c>
      <c r="O397" s="1320"/>
      <c r="P397" s="1705"/>
      <c r="Q397" s="1705">
        <f t="shared" si="35"/>
        <v>0</v>
      </c>
      <c r="R397" s="2069"/>
    </row>
    <row r="398" spans="1:18" s="1296" customFormat="1" ht="27">
      <c r="A398" s="1358"/>
      <c r="B398" s="1358"/>
      <c r="C398" s="1317">
        <v>37</v>
      </c>
      <c r="D398" s="1321" t="s">
        <v>3959</v>
      </c>
      <c r="E398" s="1318"/>
      <c r="F398" s="1318" t="s">
        <v>589</v>
      </c>
      <c r="G398" s="1636">
        <v>1</v>
      </c>
      <c r="H398" s="1636">
        <v>2012</v>
      </c>
      <c r="I398" s="1319">
        <v>468.36</v>
      </c>
      <c r="J398" s="1320">
        <f t="shared" si="30"/>
        <v>100</v>
      </c>
      <c r="K398" s="1705">
        <f t="shared" si="31"/>
        <v>0</v>
      </c>
      <c r="L398" s="1320"/>
      <c r="M398" s="1705"/>
      <c r="N398" s="1705">
        <f t="shared" si="34"/>
        <v>0</v>
      </c>
      <c r="O398" s="1320"/>
      <c r="P398" s="1705"/>
      <c r="Q398" s="1705">
        <f t="shared" si="35"/>
        <v>0</v>
      </c>
      <c r="R398" s="2069"/>
    </row>
    <row r="399" spans="1:18" s="1296" customFormat="1">
      <c r="A399" s="1358"/>
      <c r="B399" s="1358"/>
      <c r="C399" s="1317">
        <v>38</v>
      </c>
      <c r="D399" s="1321" t="s">
        <v>3960</v>
      </c>
      <c r="E399" s="1318"/>
      <c r="F399" s="1318" t="s">
        <v>589</v>
      </c>
      <c r="G399" s="1636">
        <v>2</v>
      </c>
      <c r="H399" s="1636">
        <v>2013</v>
      </c>
      <c r="I399" s="1319">
        <v>1024.0297599999999</v>
      </c>
      <c r="J399" s="1320">
        <f t="shared" si="30"/>
        <v>100</v>
      </c>
      <c r="K399" s="1705">
        <f t="shared" si="31"/>
        <v>0</v>
      </c>
      <c r="L399" s="1320"/>
      <c r="M399" s="1705"/>
      <c r="N399" s="1705">
        <f t="shared" si="34"/>
        <v>0</v>
      </c>
      <c r="O399" s="1320"/>
      <c r="P399" s="1705"/>
      <c r="Q399" s="1705">
        <f t="shared" si="35"/>
        <v>0</v>
      </c>
      <c r="R399" s="2069"/>
    </row>
    <row r="400" spans="1:18" s="1296" customFormat="1">
      <c r="A400" s="1358"/>
      <c r="B400" s="1358"/>
      <c r="C400" s="1317">
        <v>39</v>
      </c>
      <c r="D400" s="1321" t="s">
        <v>3960</v>
      </c>
      <c r="E400" s="1318"/>
      <c r="F400" s="1318" t="s">
        <v>589</v>
      </c>
      <c r="G400" s="1636">
        <v>1</v>
      </c>
      <c r="H400" s="1636">
        <v>2013</v>
      </c>
      <c r="I400" s="1319">
        <v>512.01487999999995</v>
      </c>
      <c r="J400" s="1320">
        <f t="shared" ref="J400:J463" si="36">IF(($J$14-H400)*J$17&gt;100,100,($J$14-H400)*J$17)</f>
        <v>100</v>
      </c>
      <c r="K400" s="1705">
        <f t="shared" ref="K400:K463" si="37">IF(J400=100,0,I400-I400*J400%)</f>
        <v>0</v>
      </c>
      <c r="L400" s="1320"/>
      <c r="M400" s="1705"/>
      <c r="N400" s="1705">
        <f t="shared" si="34"/>
        <v>0</v>
      </c>
      <c r="O400" s="1320"/>
      <c r="P400" s="1705"/>
      <c r="Q400" s="1705">
        <f t="shared" si="35"/>
        <v>0</v>
      </c>
      <c r="R400" s="2069"/>
    </row>
    <row r="401" spans="1:18" s="1296" customFormat="1">
      <c r="A401" s="1358"/>
      <c r="B401" s="1358"/>
      <c r="C401" s="1317">
        <v>40</v>
      </c>
      <c r="D401" s="1321" t="s">
        <v>3961</v>
      </c>
      <c r="E401" s="1318"/>
      <c r="F401" s="1318" t="s">
        <v>589</v>
      </c>
      <c r="G401" s="1636">
        <v>1</v>
      </c>
      <c r="H401" s="1636">
        <v>2013</v>
      </c>
      <c r="I401" s="1319">
        <v>59.9</v>
      </c>
      <c r="J401" s="1320">
        <f t="shared" si="36"/>
        <v>100</v>
      </c>
      <c r="K401" s="1705">
        <f t="shared" si="37"/>
        <v>0</v>
      </c>
      <c r="L401" s="1320"/>
      <c r="M401" s="1705"/>
      <c r="N401" s="1705">
        <f t="shared" si="34"/>
        <v>0</v>
      </c>
      <c r="O401" s="1320"/>
      <c r="P401" s="1705"/>
      <c r="Q401" s="1705">
        <f t="shared" si="35"/>
        <v>0</v>
      </c>
      <c r="R401" s="2069"/>
    </row>
    <row r="402" spans="1:18" s="1296" customFormat="1" ht="27">
      <c r="A402" s="1358"/>
      <c r="B402" s="1358"/>
      <c r="C402" s="1317">
        <v>41</v>
      </c>
      <c r="D402" s="1321" t="s">
        <v>3962</v>
      </c>
      <c r="E402" s="1318"/>
      <c r="F402" s="1318" t="s">
        <v>589</v>
      </c>
      <c r="G402" s="1636">
        <v>1</v>
      </c>
      <c r="H402" s="1636">
        <v>2012</v>
      </c>
      <c r="I402" s="1319">
        <v>468.36</v>
      </c>
      <c r="J402" s="1320">
        <f t="shared" si="36"/>
        <v>100</v>
      </c>
      <c r="K402" s="1705">
        <f t="shared" si="37"/>
        <v>0</v>
      </c>
      <c r="L402" s="1320"/>
      <c r="M402" s="1705"/>
      <c r="N402" s="1705">
        <f t="shared" si="34"/>
        <v>0</v>
      </c>
      <c r="O402" s="1320"/>
      <c r="P402" s="1705"/>
      <c r="Q402" s="1705">
        <f t="shared" si="35"/>
        <v>0</v>
      </c>
      <c r="R402" s="2069"/>
    </row>
    <row r="403" spans="1:18" s="1296" customFormat="1" ht="27">
      <c r="A403" s="1358"/>
      <c r="B403" s="1358"/>
      <c r="C403" s="1317">
        <v>42</v>
      </c>
      <c r="D403" s="1321" t="s">
        <v>3963</v>
      </c>
      <c r="E403" s="1318"/>
      <c r="F403" s="1318" t="s">
        <v>589</v>
      </c>
      <c r="G403" s="1636">
        <v>1</v>
      </c>
      <c r="H403" s="1636">
        <v>2012</v>
      </c>
      <c r="I403" s="1319">
        <v>1302.6600000000001</v>
      </c>
      <c r="J403" s="1320">
        <f t="shared" si="36"/>
        <v>100</v>
      </c>
      <c r="K403" s="1705">
        <f t="shared" si="37"/>
        <v>0</v>
      </c>
      <c r="L403" s="1320"/>
      <c r="M403" s="1705"/>
      <c r="N403" s="1705">
        <f t="shared" si="34"/>
        <v>0</v>
      </c>
      <c r="O403" s="1320"/>
      <c r="P403" s="1705"/>
      <c r="Q403" s="1705">
        <f t="shared" si="35"/>
        <v>0</v>
      </c>
      <c r="R403" s="2069"/>
    </row>
    <row r="404" spans="1:18" s="1296" customFormat="1">
      <c r="A404" s="1358"/>
      <c r="B404" s="1358"/>
      <c r="C404" s="1317">
        <v>43</v>
      </c>
      <c r="D404" s="1321" t="s">
        <v>3964</v>
      </c>
      <c r="E404" s="1318"/>
      <c r="F404" s="1318" t="s">
        <v>589</v>
      </c>
      <c r="G404" s="1636">
        <v>10</v>
      </c>
      <c r="H404" s="1636">
        <v>2015</v>
      </c>
      <c r="I404" s="1319">
        <v>4590</v>
      </c>
      <c r="J404" s="1320">
        <f t="shared" si="36"/>
        <v>100</v>
      </c>
      <c r="K404" s="1705">
        <f t="shared" si="37"/>
        <v>0</v>
      </c>
      <c r="L404" s="1320"/>
      <c r="M404" s="1705"/>
      <c r="N404" s="1705">
        <f t="shared" si="34"/>
        <v>0</v>
      </c>
      <c r="O404" s="1320"/>
      <c r="P404" s="1705"/>
      <c r="Q404" s="1705">
        <f t="shared" si="35"/>
        <v>0</v>
      </c>
      <c r="R404" s="2069"/>
    </row>
    <row r="405" spans="1:18" s="1296" customFormat="1" ht="27">
      <c r="A405" s="1358"/>
      <c r="B405" s="1358"/>
      <c r="C405" s="1317">
        <v>44</v>
      </c>
      <c r="D405" s="1321" t="s">
        <v>3965</v>
      </c>
      <c r="E405" s="1318"/>
      <c r="F405" s="1318" t="s">
        <v>589</v>
      </c>
      <c r="G405" s="1636">
        <v>2</v>
      </c>
      <c r="H405" s="1636">
        <v>2017</v>
      </c>
      <c r="I405" s="1319">
        <v>1077.5999999999999</v>
      </c>
      <c r="J405" s="1320">
        <f t="shared" si="36"/>
        <v>100</v>
      </c>
      <c r="K405" s="1705">
        <f t="shared" si="37"/>
        <v>0</v>
      </c>
      <c r="L405" s="1320"/>
      <c r="M405" s="1705"/>
      <c r="N405" s="1705">
        <f t="shared" si="34"/>
        <v>0</v>
      </c>
      <c r="O405" s="1320"/>
      <c r="P405" s="1705"/>
      <c r="Q405" s="1705">
        <f t="shared" si="35"/>
        <v>0</v>
      </c>
      <c r="R405" s="2069"/>
    </row>
    <row r="406" spans="1:18" s="1296" customFormat="1">
      <c r="A406" s="1358" t="s">
        <v>3966</v>
      </c>
      <c r="B406" s="1358"/>
      <c r="C406" s="1317">
        <v>45</v>
      </c>
      <c r="D406" s="1325" t="s">
        <v>3967</v>
      </c>
      <c r="E406" s="1318"/>
      <c r="F406" s="1318" t="s">
        <v>589</v>
      </c>
      <c r="G406" s="1636">
        <v>3</v>
      </c>
      <c r="H406" s="1636">
        <v>2001</v>
      </c>
      <c r="I406" s="1319">
        <v>686.1</v>
      </c>
      <c r="J406" s="1320">
        <f t="shared" si="36"/>
        <v>100</v>
      </c>
      <c r="K406" s="1705">
        <f t="shared" si="37"/>
        <v>0</v>
      </c>
      <c r="L406" s="1320"/>
      <c r="M406" s="1705"/>
      <c r="N406" s="1705">
        <f t="shared" si="34"/>
        <v>0</v>
      </c>
      <c r="O406" s="1320"/>
      <c r="P406" s="1705"/>
      <c r="Q406" s="1705">
        <f t="shared" si="35"/>
        <v>0</v>
      </c>
      <c r="R406" s="2069"/>
    </row>
    <row r="407" spans="1:18" s="1296" customFormat="1">
      <c r="A407" s="1358"/>
      <c r="B407" s="1358"/>
      <c r="C407" s="1317">
        <v>46</v>
      </c>
      <c r="D407" s="1325" t="s">
        <v>3968</v>
      </c>
      <c r="E407" s="1318"/>
      <c r="F407" s="1318" t="s">
        <v>589</v>
      </c>
      <c r="G407" s="1636">
        <v>12</v>
      </c>
      <c r="H407" s="1636">
        <v>2006</v>
      </c>
      <c r="I407" s="1319">
        <v>6060.9636</v>
      </c>
      <c r="J407" s="1320">
        <f t="shared" si="36"/>
        <v>100</v>
      </c>
      <c r="K407" s="1705">
        <f t="shared" si="37"/>
        <v>0</v>
      </c>
      <c r="L407" s="1320"/>
      <c r="M407" s="1705"/>
      <c r="N407" s="1705">
        <f t="shared" si="34"/>
        <v>0</v>
      </c>
      <c r="O407" s="1320"/>
      <c r="P407" s="1705"/>
      <c r="Q407" s="1705">
        <f t="shared" si="35"/>
        <v>0</v>
      </c>
      <c r="R407" s="2069"/>
    </row>
    <row r="408" spans="1:18" s="1296" customFormat="1">
      <c r="A408" s="1358"/>
      <c r="B408" s="1358"/>
      <c r="C408" s="1317">
        <v>47</v>
      </c>
      <c r="D408" s="1325" t="s">
        <v>3969</v>
      </c>
      <c r="E408" s="1318"/>
      <c r="F408" s="1318" t="s">
        <v>589</v>
      </c>
      <c r="G408" s="1636">
        <v>1</v>
      </c>
      <c r="H408" s="1636">
        <v>2006</v>
      </c>
      <c r="I408" s="1319">
        <v>1474.55</v>
      </c>
      <c r="J408" s="1320">
        <f t="shared" si="36"/>
        <v>100</v>
      </c>
      <c r="K408" s="1705">
        <f t="shared" si="37"/>
        <v>0</v>
      </c>
      <c r="L408" s="1320"/>
      <c r="M408" s="1705"/>
      <c r="N408" s="1705">
        <f t="shared" si="34"/>
        <v>0</v>
      </c>
      <c r="O408" s="1320"/>
      <c r="P408" s="1705"/>
      <c r="Q408" s="1705">
        <f t="shared" si="35"/>
        <v>0</v>
      </c>
      <c r="R408" s="2069"/>
    </row>
    <row r="409" spans="1:18" s="1296" customFormat="1" ht="54">
      <c r="A409" s="1358"/>
      <c r="B409" s="1358"/>
      <c r="C409" s="1317">
        <v>48</v>
      </c>
      <c r="D409" s="1325" t="s">
        <v>3970</v>
      </c>
      <c r="E409" s="1318"/>
      <c r="F409" s="1318" t="s">
        <v>589</v>
      </c>
      <c r="G409" s="1636">
        <v>12</v>
      </c>
      <c r="H409" s="1636">
        <v>2007</v>
      </c>
      <c r="I409" s="1319">
        <v>3109.2048</v>
      </c>
      <c r="J409" s="1320">
        <f t="shared" si="36"/>
        <v>100</v>
      </c>
      <c r="K409" s="1705">
        <f t="shared" si="37"/>
        <v>0</v>
      </c>
      <c r="L409" s="1320"/>
      <c r="M409" s="1705"/>
      <c r="N409" s="1705">
        <f t="shared" si="34"/>
        <v>0</v>
      </c>
      <c r="O409" s="1320"/>
      <c r="P409" s="1705"/>
      <c r="Q409" s="1705">
        <f t="shared" si="35"/>
        <v>0</v>
      </c>
      <c r="R409" s="2069"/>
    </row>
    <row r="410" spans="1:18" s="1296" customFormat="1" ht="40.5">
      <c r="A410" s="1358"/>
      <c r="B410" s="1358"/>
      <c r="C410" s="1317">
        <v>49</v>
      </c>
      <c r="D410" s="1325" t="s">
        <v>3971</v>
      </c>
      <c r="E410" s="1318"/>
      <c r="F410" s="1318" t="s">
        <v>589</v>
      </c>
      <c r="G410" s="1636">
        <v>5</v>
      </c>
      <c r="H410" s="1636">
        <v>2007</v>
      </c>
      <c r="I410" s="1319">
        <v>1958.79</v>
      </c>
      <c r="J410" s="1320">
        <f t="shared" si="36"/>
        <v>100</v>
      </c>
      <c r="K410" s="1705">
        <f t="shared" si="37"/>
        <v>0</v>
      </c>
      <c r="L410" s="1320"/>
      <c r="M410" s="1705"/>
      <c r="N410" s="1705">
        <f t="shared" si="34"/>
        <v>0</v>
      </c>
      <c r="O410" s="1320"/>
      <c r="P410" s="1705"/>
      <c r="Q410" s="1705">
        <f t="shared" si="35"/>
        <v>0</v>
      </c>
      <c r="R410" s="2069"/>
    </row>
    <row r="411" spans="1:18" s="1296" customFormat="1" ht="54">
      <c r="A411" s="1358"/>
      <c r="B411" s="1358"/>
      <c r="C411" s="1317">
        <v>50</v>
      </c>
      <c r="D411" s="1325" t="s">
        <v>3972</v>
      </c>
      <c r="E411" s="1318"/>
      <c r="F411" s="1318" t="s">
        <v>589</v>
      </c>
      <c r="G411" s="1636">
        <v>1</v>
      </c>
      <c r="H411" s="1636">
        <v>2008</v>
      </c>
      <c r="I411" s="1319">
        <v>267.3</v>
      </c>
      <c r="J411" s="1320">
        <f t="shared" si="36"/>
        <v>100</v>
      </c>
      <c r="K411" s="1705">
        <f t="shared" si="37"/>
        <v>0</v>
      </c>
      <c r="L411" s="1320"/>
      <c r="M411" s="1705"/>
      <c r="N411" s="1705">
        <f t="shared" si="34"/>
        <v>0</v>
      </c>
      <c r="O411" s="1320"/>
      <c r="P411" s="1705"/>
      <c r="Q411" s="1705">
        <f t="shared" si="35"/>
        <v>0</v>
      </c>
      <c r="R411" s="2069"/>
    </row>
    <row r="412" spans="1:18" s="1296" customFormat="1" ht="54">
      <c r="A412" s="1358"/>
      <c r="B412" s="1358"/>
      <c r="C412" s="1317">
        <v>51</v>
      </c>
      <c r="D412" s="1325" t="s">
        <v>3973</v>
      </c>
      <c r="E412" s="1318"/>
      <c r="F412" s="1318" t="s">
        <v>589</v>
      </c>
      <c r="G412" s="1636">
        <v>4</v>
      </c>
      <c r="H412" s="1636">
        <v>2008</v>
      </c>
      <c r="I412" s="1319">
        <v>1069.2</v>
      </c>
      <c r="J412" s="1320">
        <f t="shared" si="36"/>
        <v>100</v>
      </c>
      <c r="K412" s="1705">
        <f t="shared" si="37"/>
        <v>0</v>
      </c>
      <c r="L412" s="1320"/>
      <c r="M412" s="1705"/>
      <c r="N412" s="1705">
        <f t="shared" si="34"/>
        <v>0</v>
      </c>
      <c r="O412" s="1320"/>
      <c r="P412" s="1705"/>
      <c r="Q412" s="1705">
        <f t="shared" si="35"/>
        <v>0</v>
      </c>
      <c r="R412" s="2069"/>
    </row>
    <row r="413" spans="1:18" s="1296" customFormat="1" ht="54">
      <c r="A413" s="1358"/>
      <c r="B413" s="1358"/>
      <c r="C413" s="1317">
        <v>52</v>
      </c>
      <c r="D413" s="1325" t="s">
        <v>3974</v>
      </c>
      <c r="E413" s="1318"/>
      <c r="F413" s="1318" t="s">
        <v>589</v>
      </c>
      <c r="G413" s="1636">
        <v>4</v>
      </c>
      <c r="H413" s="1636">
        <v>2008</v>
      </c>
      <c r="I413" s="1319">
        <v>1256.8</v>
      </c>
      <c r="J413" s="1320">
        <f t="shared" si="36"/>
        <v>100</v>
      </c>
      <c r="K413" s="1705">
        <f t="shared" si="37"/>
        <v>0</v>
      </c>
      <c r="L413" s="1320"/>
      <c r="M413" s="1705"/>
      <c r="N413" s="1705">
        <f t="shared" si="34"/>
        <v>0</v>
      </c>
      <c r="O413" s="1320"/>
      <c r="P413" s="1705"/>
      <c r="Q413" s="1705">
        <f t="shared" si="35"/>
        <v>0</v>
      </c>
      <c r="R413" s="2069"/>
    </row>
    <row r="414" spans="1:18" s="1296" customFormat="1">
      <c r="A414" s="1358"/>
      <c r="B414" s="1358"/>
      <c r="C414" s="1317">
        <v>53</v>
      </c>
      <c r="D414" s="1325" t="s">
        <v>3975</v>
      </c>
      <c r="E414" s="1318"/>
      <c r="F414" s="1318" t="s">
        <v>589</v>
      </c>
      <c r="G414" s="1636">
        <v>3</v>
      </c>
      <c r="H414" s="1636">
        <v>2008</v>
      </c>
      <c r="I414" s="1319">
        <v>1214.0550000000001</v>
      </c>
      <c r="J414" s="1320">
        <f t="shared" si="36"/>
        <v>100</v>
      </c>
      <c r="K414" s="1705">
        <f t="shared" si="37"/>
        <v>0</v>
      </c>
      <c r="L414" s="1320"/>
      <c r="M414" s="1705"/>
      <c r="N414" s="1705">
        <f t="shared" si="34"/>
        <v>0</v>
      </c>
      <c r="O414" s="1320"/>
      <c r="P414" s="1705"/>
      <c r="Q414" s="1705">
        <f t="shared" si="35"/>
        <v>0</v>
      </c>
      <c r="R414" s="2069"/>
    </row>
    <row r="415" spans="1:18" s="1296" customFormat="1" ht="27">
      <c r="A415" s="1358"/>
      <c r="B415" s="1358"/>
      <c r="C415" s="1317">
        <v>54</v>
      </c>
      <c r="D415" s="1325" t="s">
        <v>3976</v>
      </c>
      <c r="E415" s="1318"/>
      <c r="F415" s="1318" t="s">
        <v>589</v>
      </c>
      <c r="G415" s="1636">
        <v>2</v>
      </c>
      <c r="H415" s="1636">
        <v>2008</v>
      </c>
      <c r="I415" s="1319">
        <v>809.37</v>
      </c>
      <c r="J415" s="1320">
        <f t="shared" si="36"/>
        <v>100</v>
      </c>
      <c r="K415" s="1705">
        <f t="shared" si="37"/>
        <v>0</v>
      </c>
      <c r="L415" s="1320"/>
      <c r="M415" s="1705"/>
      <c r="N415" s="1705">
        <f t="shared" si="34"/>
        <v>0</v>
      </c>
      <c r="O415" s="1320"/>
      <c r="P415" s="1705"/>
      <c r="Q415" s="1705">
        <f t="shared" si="35"/>
        <v>0</v>
      </c>
      <c r="R415" s="2069"/>
    </row>
    <row r="416" spans="1:18" s="1296" customFormat="1">
      <c r="A416" s="1358"/>
      <c r="B416" s="1358"/>
      <c r="C416" s="1317">
        <v>55</v>
      </c>
      <c r="D416" s="1325" t="s">
        <v>3977</v>
      </c>
      <c r="E416" s="1318"/>
      <c r="F416" s="1318" t="s">
        <v>589</v>
      </c>
      <c r="G416" s="1636">
        <v>2</v>
      </c>
      <c r="H416" s="1636">
        <v>2008</v>
      </c>
      <c r="I416" s="1319">
        <v>534.6</v>
      </c>
      <c r="J416" s="1320">
        <f t="shared" si="36"/>
        <v>100</v>
      </c>
      <c r="K416" s="1705">
        <f t="shared" si="37"/>
        <v>0</v>
      </c>
      <c r="L416" s="1320"/>
      <c r="M416" s="1705"/>
      <c r="N416" s="1705">
        <f t="shared" si="34"/>
        <v>0</v>
      </c>
      <c r="O416" s="1320"/>
      <c r="P416" s="1705"/>
      <c r="Q416" s="1705">
        <f t="shared" si="35"/>
        <v>0</v>
      </c>
      <c r="R416" s="2069"/>
    </row>
    <row r="417" spans="1:18" s="1296" customFormat="1" ht="54">
      <c r="A417" s="1358"/>
      <c r="B417" s="1358"/>
      <c r="C417" s="1317">
        <v>56</v>
      </c>
      <c r="D417" s="1325" t="s">
        <v>3978</v>
      </c>
      <c r="E417" s="1318"/>
      <c r="F417" s="1318" t="s">
        <v>589</v>
      </c>
      <c r="G417" s="1636">
        <v>1</v>
      </c>
      <c r="H417" s="1636">
        <v>2006</v>
      </c>
      <c r="I417" s="1319">
        <v>452.84</v>
      </c>
      <c r="J417" s="1320">
        <f t="shared" si="36"/>
        <v>100</v>
      </c>
      <c r="K417" s="1705">
        <f t="shared" si="37"/>
        <v>0</v>
      </c>
      <c r="L417" s="1320"/>
      <c r="M417" s="1705"/>
      <c r="N417" s="1705">
        <f t="shared" si="34"/>
        <v>0</v>
      </c>
      <c r="O417" s="1320"/>
      <c r="P417" s="1705"/>
      <c r="Q417" s="1705">
        <f t="shared" si="35"/>
        <v>0</v>
      </c>
      <c r="R417" s="2069"/>
    </row>
    <row r="418" spans="1:18" s="1296" customFormat="1">
      <c r="A418" s="1358"/>
      <c r="B418" s="1358"/>
      <c r="C418" s="1317">
        <v>57</v>
      </c>
      <c r="D418" s="1325" t="s">
        <v>3979</v>
      </c>
      <c r="E418" s="1318"/>
      <c r="F418" s="1318" t="s">
        <v>589</v>
      </c>
      <c r="G418" s="1636">
        <v>2</v>
      </c>
      <c r="H418" s="1636">
        <v>2008</v>
      </c>
      <c r="I418" s="1319">
        <v>809.37</v>
      </c>
      <c r="J418" s="1320">
        <f t="shared" si="36"/>
        <v>100</v>
      </c>
      <c r="K418" s="1705">
        <f t="shared" si="37"/>
        <v>0</v>
      </c>
      <c r="L418" s="1320"/>
      <c r="M418" s="1705"/>
      <c r="N418" s="1705">
        <f t="shared" si="34"/>
        <v>0</v>
      </c>
      <c r="O418" s="1320"/>
      <c r="P418" s="1705"/>
      <c r="Q418" s="1705">
        <f t="shared" si="35"/>
        <v>0</v>
      </c>
      <c r="R418" s="2069"/>
    </row>
    <row r="419" spans="1:18" s="1296" customFormat="1" ht="40.5">
      <c r="A419" s="1358"/>
      <c r="B419" s="1358"/>
      <c r="C419" s="1317">
        <v>58</v>
      </c>
      <c r="D419" s="1325" t="s">
        <v>3980</v>
      </c>
      <c r="E419" s="1318"/>
      <c r="F419" s="1318" t="s">
        <v>589</v>
      </c>
      <c r="G419" s="1636">
        <v>1</v>
      </c>
      <c r="H419" s="1636">
        <v>2008</v>
      </c>
      <c r="I419" s="1319">
        <v>267.3</v>
      </c>
      <c r="J419" s="1320">
        <f t="shared" si="36"/>
        <v>100</v>
      </c>
      <c r="K419" s="1705">
        <f t="shared" si="37"/>
        <v>0</v>
      </c>
      <c r="L419" s="1320"/>
      <c r="M419" s="1705"/>
      <c r="N419" s="1705">
        <f t="shared" si="34"/>
        <v>0</v>
      </c>
      <c r="O419" s="1320"/>
      <c r="P419" s="1705"/>
      <c r="Q419" s="1705">
        <f t="shared" si="35"/>
        <v>0</v>
      </c>
      <c r="R419" s="2069"/>
    </row>
    <row r="420" spans="1:18" s="1296" customFormat="1" ht="27">
      <c r="A420" s="1358"/>
      <c r="B420" s="1358"/>
      <c r="C420" s="1317">
        <v>59</v>
      </c>
      <c r="D420" s="1325" t="s">
        <v>3981</v>
      </c>
      <c r="E420" s="1318"/>
      <c r="F420" s="1318" t="s">
        <v>589</v>
      </c>
      <c r="G420" s="1636">
        <v>1</v>
      </c>
      <c r="H420" s="1636">
        <v>2007</v>
      </c>
      <c r="I420" s="1319">
        <v>241.7</v>
      </c>
      <c r="J420" s="1320">
        <f t="shared" si="36"/>
        <v>100</v>
      </c>
      <c r="K420" s="1705">
        <f t="shared" si="37"/>
        <v>0</v>
      </c>
      <c r="L420" s="1320"/>
      <c r="M420" s="1705"/>
      <c r="N420" s="1705">
        <f t="shared" si="34"/>
        <v>0</v>
      </c>
      <c r="O420" s="1320"/>
      <c r="P420" s="1705"/>
      <c r="Q420" s="1705">
        <f t="shared" si="35"/>
        <v>0</v>
      </c>
      <c r="R420" s="2069"/>
    </row>
    <row r="421" spans="1:18" s="1296" customFormat="1">
      <c r="A421" s="1358"/>
      <c r="B421" s="1358"/>
      <c r="C421" s="1317">
        <v>60</v>
      </c>
      <c r="D421" s="1325" t="s">
        <v>3982</v>
      </c>
      <c r="E421" s="1318"/>
      <c r="F421" s="1318" t="s">
        <v>589</v>
      </c>
      <c r="G421" s="1636">
        <v>1</v>
      </c>
      <c r="H421" s="1636">
        <v>2008</v>
      </c>
      <c r="I421" s="1319">
        <v>404.685</v>
      </c>
      <c r="J421" s="1320">
        <f t="shared" si="36"/>
        <v>100</v>
      </c>
      <c r="K421" s="1705">
        <f t="shared" si="37"/>
        <v>0</v>
      </c>
      <c r="L421" s="1320"/>
      <c r="M421" s="1705"/>
      <c r="N421" s="1705">
        <f t="shared" si="34"/>
        <v>0</v>
      </c>
      <c r="O421" s="1320"/>
      <c r="P421" s="1705"/>
      <c r="Q421" s="1705">
        <f t="shared" si="35"/>
        <v>0</v>
      </c>
      <c r="R421" s="2069"/>
    </row>
    <row r="422" spans="1:18" s="1296" customFormat="1">
      <c r="A422" s="1358"/>
      <c r="B422" s="1358"/>
      <c r="C422" s="1317">
        <v>61</v>
      </c>
      <c r="D422" s="1325" t="s">
        <v>3983</v>
      </c>
      <c r="E422" s="1318"/>
      <c r="F422" s="1318" t="s">
        <v>589</v>
      </c>
      <c r="G422" s="1636">
        <v>1</v>
      </c>
      <c r="H422" s="1636">
        <v>2011</v>
      </c>
      <c r="I422" s="1319">
        <v>436.32</v>
      </c>
      <c r="J422" s="1320">
        <f t="shared" si="36"/>
        <v>100</v>
      </c>
      <c r="K422" s="1705">
        <f t="shared" si="37"/>
        <v>0</v>
      </c>
      <c r="L422" s="1320"/>
      <c r="M422" s="1705"/>
      <c r="N422" s="1705">
        <f t="shared" si="34"/>
        <v>0</v>
      </c>
      <c r="O422" s="1320"/>
      <c r="P422" s="1705"/>
      <c r="Q422" s="1705">
        <f t="shared" si="35"/>
        <v>0</v>
      </c>
      <c r="R422" s="2069"/>
    </row>
    <row r="423" spans="1:18" s="1296" customFormat="1">
      <c r="A423" s="1358"/>
      <c r="B423" s="1358"/>
      <c r="C423" s="1317">
        <v>62</v>
      </c>
      <c r="D423" s="1325" t="s">
        <v>3984</v>
      </c>
      <c r="E423" s="1318"/>
      <c r="F423" s="1318" t="s">
        <v>589</v>
      </c>
      <c r="G423" s="1636">
        <v>1</v>
      </c>
      <c r="H423" s="1636">
        <v>2012</v>
      </c>
      <c r="I423" s="1319">
        <v>468.36</v>
      </c>
      <c r="J423" s="1320">
        <f t="shared" si="36"/>
        <v>100</v>
      </c>
      <c r="K423" s="1705">
        <f t="shared" si="37"/>
        <v>0</v>
      </c>
      <c r="L423" s="1320"/>
      <c r="M423" s="1705"/>
      <c r="N423" s="1705">
        <f t="shared" si="34"/>
        <v>0</v>
      </c>
      <c r="O423" s="1320"/>
      <c r="P423" s="1705"/>
      <c r="Q423" s="1705">
        <f t="shared" si="35"/>
        <v>0</v>
      </c>
      <c r="R423" s="2069"/>
    </row>
    <row r="424" spans="1:18" s="1296" customFormat="1">
      <c r="A424" s="1358"/>
      <c r="B424" s="1358"/>
      <c r="C424" s="1317">
        <v>63</v>
      </c>
      <c r="D424" s="1325" t="s">
        <v>3985</v>
      </c>
      <c r="E424" s="1318"/>
      <c r="F424" s="1318" t="s">
        <v>589</v>
      </c>
      <c r="G424" s="1636">
        <v>1</v>
      </c>
      <c r="H424" s="1636">
        <v>2013</v>
      </c>
      <c r="I424" s="1319">
        <v>512.01499999999999</v>
      </c>
      <c r="J424" s="1320">
        <f t="shared" si="36"/>
        <v>100</v>
      </c>
      <c r="K424" s="1705">
        <f t="shared" si="37"/>
        <v>0</v>
      </c>
      <c r="L424" s="1320"/>
      <c r="M424" s="1705"/>
      <c r="N424" s="1705">
        <f t="shared" si="34"/>
        <v>0</v>
      </c>
      <c r="O424" s="1320"/>
      <c r="P424" s="1705"/>
      <c r="Q424" s="1705">
        <f t="shared" si="35"/>
        <v>0</v>
      </c>
      <c r="R424" s="2069"/>
    </row>
    <row r="425" spans="1:18" s="1296" customFormat="1">
      <c r="A425" s="1358"/>
      <c r="B425" s="1358"/>
      <c r="C425" s="1317">
        <v>64</v>
      </c>
      <c r="D425" s="1325" t="s">
        <v>3986</v>
      </c>
      <c r="E425" s="1318"/>
      <c r="F425" s="1318" t="s">
        <v>589</v>
      </c>
      <c r="G425" s="1636">
        <v>1</v>
      </c>
      <c r="H425" s="1636">
        <v>2013</v>
      </c>
      <c r="I425" s="1319">
        <v>290.2</v>
      </c>
      <c r="J425" s="1320">
        <f t="shared" si="36"/>
        <v>100</v>
      </c>
      <c r="K425" s="1705">
        <f t="shared" si="37"/>
        <v>0</v>
      </c>
      <c r="L425" s="1320"/>
      <c r="M425" s="1705"/>
      <c r="N425" s="1705">
        <f t="shared" si="34"/>
        <v>0</v>
      </c>
      <c r="O425" s="1320"/>
      <c r="P425" s="1705"/>
      <c r="Q425" s="1705">
        <f t="shared" si="35"/>
        <v>0</v>
      </c>
      <c r="R425" s="2069"/>
    </row>
    <row r="426" spans="1:18" s="1296" customFormat="1">
      <c r="A426" s="1358"/>
      <c r="B426" s="1358"/>
      <c r="C426" s="1317">
        <v>65</v>
      </c>
      <c r="D426" s="1325" t="s">
        <v>3987</v>
      </c>
      <c r="E426" s="1318"/>
      <c r="F426" s="1318" t="s">
        <v>589</v>
      </c>
      <c r="G426" s="1636">
        <v>1</v>
      </c>
      <c r="H426" s="1636">
        <v>2013</v>
      </c>
      <c r="I426" s="1319">
        <v>47.3</v>
      </c>
      <c r="J426" s="1320">
        <f t="shared" si="36"/>
        <v>100</v>
      </c>
      <c r="K426" s="1705">
        <f t="shared" si="37"/>
        <v>0</v>
      </c>
      <c r="L426" s="1320"/>
      <c r="M426" s="1705"/>
      <c r="N426" s="1705">
        <f t="shared" si="34"/>
        <v>0</v>
      </c>
      <c r="O426" s="1320"/>
      <c r="P426" s="1705"/>
      <c r="Q426" s="1705">
        <f t="shared" si="35"/>
        <v>0</v>
      </c>
      <c r="R426" s="2069"/>
    </row>
    <row r="427" spans="1:18" s="1296" customFormat="1">
      <c r="A427" s="1358"/>
      <c r="B427" s="1358"/>
      <c r="C427" s="1317">
        <v>66</v>
      </c>
      <c r="D427" s="1325" t="s">
        <v>3960</v>
      </c>
      <c r="E427" s="1318"/>
      <c r="F427" s="1318" t="s">
        <v>589</v>
      </c>
      <c r="G427" s="1636">
        <v>2</v>
      </c>
      <c r="H427" s="1636">
        <v>2013</v>
      </c>
      <c r="I427" s="1319">
        <v>1024.03</v>
      </c>
      <c r="J427" s="1320">
        <f t="shared" si="36"/>
        <v>100</v>
      </c>
      <c r="K427" s="1705">
        <f t="shared" si="37"/>
        <v>0</v>
      </c>
      <c r="L427" s="1320"/>
      <c r="M427" s="1705"/>
      <c r="N427" s="1705">
        <f t="shared" ref="N427:N490" si="38">+L427*M427</f>
        <v>0</v>
      </c>
      <c r="O427" s="1320"/>
      <c r="P427" s="1705"/>
      <c r="Q427" s="1705">
        <f t="shared" ref="Q427:Q490" si="39">+O427*P427</f>
        <v>0</v>
      </c>
      <c r="R427" s="2069"/>
    </row>
    <row r="428" spans="1:18" s="1296" customFormat="1">
      <c r="A428" s="1358"/>
      <c r="B428" s="1358"/>
      <c r="C428" s="1317">
        <v>67</v>
      </c>
      <c r="D428" s="1325" t="s">
        <v>3988</v>
      </c>
      <c r="E428" s="1318"/>
      <c r="F428" s="1318" t="s">
        <v>589</v>
      </c>
      <c r="G428" s="1636">
        <v>1</v>
      </c>
      <c r="H428" s="1636">
        <v>2013</v>
      </c>
      <c r="I428" s="1319">
        <v>414.233</v>
      </c>
      <c r="J428" s="1320">
        <f t="shared" si="36"/>
        <v>100</v>
      </c>
      <c r="K428" s="1705">
        <f t="shared" si="37"/>
        <v>0</v>
      </c>
      <c r="L428" s="1320"/>
      <c r="M428" s="1705"/>
      <c r="N428" s="1705">
        <f t="shared" si="38"/>
        <v>0</v>
      </c>
      <c r="O428" s="1320"/>
      <c r="P428" s="1705"/>
      <c r="Q428" s="1705">
        <f t="shared" si="39"/>
        <v>0</v>
      </c>
      <c r="R428" s="2069"/>
    </row>
    <row r="429" spans="1:18" s="1296" customFormat="1">
      <c r="A429" s="1358"/>
      <c r="B429" s="1358"/>
      <c r="C429" s="1317">
        <v>68</v>
      </c>
      <c r="D429" s="1325" t="s">
        <v>3989</v>
      </c>
      <c r="E429" s="1318"/>
      <c r="F429" s="1318" t="s">
        <v>589</v>
      </c>
      <c r="G429" s="1636">
        <v>1</v>
      </c>
      <c r="H429" s="1636">
        <v>2006</v>
      </c>
      <c r="I429" s="1319">
        <v>150</v>
      </c>
      <c r="J429" s="1320">
        <f t="shared" si="36"/>
        <v>100</v>
      </c>
      <c r="K429" s="1705">
        <f t="shared" si="37"/>
        <v>0</v>
      </c>
      <c r="L429" s="1320"/>
      <c r="M429" s="1705"/>
      <c r="N429" s="1705">
        <f t="shared" si="38"/>
        <v>0</v>
      </c>
      <c r="O429" s="1320"/>
      <c r="P429" s="1705"/>
      <c r="Q429" s="1705">
        <f t="shared" si="39"/>
        <v>0</v>
      </c>
      <c r="R429" s="2069"/>
    </row>
    <row r="430" spans="1:18" s="1296" customFormat="1">
      <c r="A430" s="1358"/>
      <c r="B430" s="1358"/>
      <c r="C430" s="1317">
        <v>69</v>
      </c>
      <c r="D430" s="1325" t="s">
        <v>2802</v>
      </c>
      <c r="E430" s="1318"/>
      <c r="F430" s="1318" t="s">
        <v>589</v>
      </c>
      <c r="G430" s="1636">
        <v>5</v>
      </c>
      <c r="H430" s="1636">
        <v>2015</v>
      </c>
      <c r="I430" s="1319">
        <v>2295</v>
      </c>
      <c r="J430" s="1320">
        <f t="shared" si="36"/>
        <v>100</v>
      </c>
      <c r="K430" s="1705">
        <f t="shared" si="37"/>
        <v>0</v>
      </c>
      <c r="L430" s="1320"/>
      <c r="M430" s="1705"/>
      <c r="N430" s="1705">
        <f t="shared" si="38"/>
        <v>0</v>
      </c>
      <c r="O430" s="1320"/>
      <c r="P430" s="1705"/>
      <c r="Q430" s="1705">
        <f t="shared" si="39"/>
        <v>0</v>
      </c>
      <c r="R430" s="2069"/>
    </row>
    <row r="431" spans="1:18" s="1296" customFormat="1">
      <c r="A431" s="1358"/>
      <c r="B431" s="1358"/>
      <c r="C431" s="1317">
        <v>70</v>
      </c>
      <c r="D431" s="1325" t="s">
        <v>2802</v>
      </c>
      <c r="E431" s="1318"/>
      <c r="F431" s="1318" t="s">
        <v>589</v>
      </c>
      <c r="G431" s="1636">
        <v>5</v>
      </c>
      <c r="H431" s="1636">
        <v>2015</v>
      </c>
      <c r="I431" s="1319">
        <v>1723.075</v>
      </c>
      <c r="J431" s="1320">
        <f t="shared" si="36"/>
        <v>100</v>
      </c>
      <c r="K431" s="1705">
        <f t="shared" si="37"/>
        <v>0</v>
      </c>
      <c r="L431" s="1320"/>
      <c r="M431" s="1705"/>
      <c r="N431" s="1705">
        <f t="shared" si="38"/>
        <v>0</v>
      </c>
      <c r="O431" s="1320"/>
      <c r="P431" s="1705"/>
      <c r="Q431" s="1705">
        <f t="shared" si="39"/>
        <v>0</v>
      </c>
      <c r="R431" s="2069"/>
    </row>
    <row r="432" spans="1:18" s="1296" customFormat="1">
      <c r="A432" s="1358"/>
      <c r="B432" s="1358"/>
      <c r="C432" s="1317">
        <v>71</v>
      </c>
      <c r="D432" s="1325" t="s">
        <v>3990</v>
      </c>
      <c r="E432" s="1318"/>
      <c r="F432" s="1318" t="s">
        <v>589</v>
      </c>
      <c r="G432" s="1636">
        <v>1</v>
      </c>
      <c r="H432" s="1636">
        <v>2015</v>
      </c>
      <c r="I432" s="1319">
        <v>2350</v>
      </c>
      <c r="J432" s="1320">
        <f t="shared" si="36"/>
        <v>100</v>
      </c>
      <c r="K432" s="1705">
        <f t="shared" si="37"/>
        <v>0</v>
      </c>
      <c r="L432" s="1320"/>
      <c r="M432" s="1705"/>
      <c r="N432" s="1705">
        <f t="shared" si="38"/>
        <v>0</v>
      </c>
      <c r="O432" s="1320"/>
      <c r="P432" s="1705"/>
      <c r="Q432" s="1705">
        <f t="shared" si="39"/>
        <v>0</v>
      </c>
      <c r="R432" s="2069"/>
    </row>
    <row r="433" spans="1:18" s="1296" customFormat="1" ht="27">
      <c r="A433" s="1358"/>
      <c r="B433" s="1358"/>
      <c r="C433" s="1317">
        <v>72</v>
      </c>
      <c r="D433" s="1325" t="s">
        <v>3991</v>
      </c>
      <c r="E433" s="1318"/>
      <c r="F433" s="1318" t="s">
        <v>589</v>
      </c>
      <c r="G433" s="1636">
        <v>2</v>
      </c>
      <c r="H433" s="1636">
        <v>2016</v>
      </c>
      <c r="I433" s="1319">
        <v>918</v>
      </c>
      <c r="J433" s="1320">
        <f t="shared" si="36"/>
        <v>100</v>
      </c>
      <c r="K433" s="1705">
        <f t="shared" si="37"/>
        <v>0</v>
      </c>
      <c r="L433" s="1320"/>
      <c r="M433" s="1705"/>
      <c r="N433" s="1705">
        <f t="shared" si="38"/>
        <v>0</v>
      </c>
      <c r="O433" s="1320"/>
      <c r="P433" s="1705"/>
      <c r="Q433" s="1705">
        <f t="shared" si="39"/>
        <v>0</v>
      </c>
      <c r="R433" s="2069"/>
    </row>
    <row r="434" spans="1:18" s="1296" customFormat="1">
      <c r="A434" s="1358"/>
      <c r="B434" s="1358"/>
      <c r="C434" s="1317">
        <v>73</v>
      </c>
      <c r="D434" s="1325" t="s">
        <v>3992</v>
      </c>
      <c r="E434" s="1318"/>
      <c r="F434" s="1318" t="s">
        <v>589</v>
      </c>
      <c r="G434" s="1636">
        <v>2</v>
      </c>
      <c r="H434" s="1636">
        <v>2016</v>
      </c>
      <c r="I434" s="1319">
        <v>1020</v>
      </c>
      <c r="J434" s="1320">
        <f t="shared" si="36"/>
        <v>100</v>
      </c>
      <c r="K434" s="1705">
        <f t="shared" si="37"/>
        <v>0</v>
      </c>
      <c r="L434" s="1320"/>
      <c r="M434" s="1705"/>
      <c r="N434" s="1705">
        <f t="shared" si="38"/>
        <v>0</v>
      </c>
      <c r="O434" s="1320"/>
      <c r="P434" s="1705"/>
      <c r="Q434" s="1705">
        <f t="shared" si="39"/>
        <v>0</v>
      </c>
      <c r="R434" s="2069"/>
    </row>
    <row r="435" spans="1:18" s="1296" customFormat="1">
      <c r="A435" s="1358"/>
      <c r="B435" s="1358"/>
      <c r="C435" s="1317">
        <v>74</v>
      </c>
      <c r="D435" s="1325" t="s">
        <v>3960</v>
      </c>
      <c r="E435" s="1318"/>
      <c r="F435" s="1318" t="s">
        <v>589</v>
      </c>
      <c r="G435" s="1636">
        <v>2</v>
      </c>
      <c r="H435" s="1636">
        <v>2016</v>
      </c>
      <c r="I435" s="1319">
        <v>1024.03</v>
      </c>
      <c r="J435" s="1320">
        <f t="shared" si="36"/>
        <v>100</v>
      </c>
      <c r="K435" s="1705">
        <f t="shared" si="37"/>
        <v>0</v>
      </c>
      <c r="L435" s="1320"/>
      <c r="M435" s="1705"/>
      <c r="N435" s="1705">
        <f t="shared" si="38"/>
        <v>0</v>
      </c>
      <c r="O435" s="1320"/>
      <c r="P435" s="1705"/>
      <c r="Q435" s="1705">
        <f t="shared" si="39"/>
        <v>0</v>
      </c>
      <c r="R435" s="2069"/>
    </row>
    <row r="436" spans="1:18" s="1296" customFormat="1" ht="54">
      <c r="A436" s="1358"/>
      <c r="B436" s="1358"/>
      <c r="C436" s="1317">
        <v>75</v>
      </c>
      <c r="D436" s="1325" t="s">
        <v>3993</v>
      </c>
      <c r="E436" s="1318"/>
      <c r="F436" s="1318" t="s">
        <v>589</v>
      </c>
      <c r="G436" s="1636">
        <v>6</v>
      </c>
      <c r="H436" s="1636">
        <v>2017</v>
      </c>
      <c r="I436" s="1319">
        <v>3232.8</v>
      </c>
      <c r="J436" s="1320">
        <f t="shared" si="36"/>
        <v>100</v>
      </c>
      <c r="K436" s="1705">
        <f t="shared" si="37"/>
        <v>0</v>
      </c>
      <c r="L436" s="1320"/>
      <c r="M436" s="1705"/>
      <c r="N436" s="1705">
        <f t="shared" si="38"/>
        <v>0</v>
      </c>
      <c r="O436" s="1320"/>
      <c r="P436" s="1705"/>
      <c r="Q436" s="1705">
        <f t="shared" si="39"/>
        <v>0</v>
      </c>
      <c r="R436" s="2069"/>
    </row>
    <row r="437" spans="1:18" s="1296" customFormat="1" ht="54">
      <c r="A437" s="1358" t="s">
        <v>3994</v>
      </c>
      <c r="B437" s="1358"/>
      <c r="C437" s="1317">
        <v>76</v>
      </c>
      <c r="D437" s="1321" t="s">
        <v>3995</v>
      </c>
      <c r="E437" s="1318"/>
      <c r="F437" s="1318" t="s">
        <v>589</v>
      </c>
      <c r="G437" s="1636">
        <v>4</v>
      </c>
      <c r="H437" s="1636">
        <v>2006</v>
      </c>
      <c r="I437" s="1319">
        <v>1020</v>
      </c>
      <c r="J437" s="1320">
        <f t="shared" si="36"/>
        <v>100</v>
      </c>
      <c r="K437" s="1705">
        <f t="shared" si="37"/>
        <v>0</v>
      </c>
      <c r="L437" s="1320"/>
      <c r="M437" s="1705"/>
      <c r="N437" s="1705">
        <f t="shared" si="38"/>
        <v>0</v>
      </c>
      <c r="O437" s="1320"/>
      <c r="P437" s="1705"/>
      <c r="Q437" s="1705">
        <f t="shared" si="39"/>
        <v>0</v>
      </c>
      <c r="R437" s="2069"/>
    </row>
    <row r="438" spans="1:18" s="1296" customFormat="1" ht="54">
      <c r="A438" s="1358"/>
      <c r="B438" s="1358"/>
      <c r="C438" s="1317">
        <v>77</v>
      </c>
      <c r="D438" s="1321" t="s">
        <v>3996</v>
      </c>
      <c r="E438" s="1318"/>
      <c r="F438" s="1318" t="s">
        <v>589</v>
      </c>
      <c r="G438" s="1636">
        <v>10</v>
      </c>
      <c r="H438" s="1636">
        <v>2007</v>
      </c>
      <c r="I438" s="1319">
        <v>2417</v>
      </c>
      <c r="J438" s="1320">
        <f t="shared" si="36"/>
        <v>100</v>
      </c>
      <c r="K438" s="1705">
        <f t="shared" si="37"/>
        <v>0</v>
      </c>
      <c r="L438" s="1320"/>
      <c r="M438" s="1705"/>
      <c r="N438" s="1705">
        <f t="shared" si="38"/>
        <v>0</v>
      </c>
      <c r="O438" s="1320"/>
      <c r="P438" s="1705"/>
      <c r="Q438" s="1705">
        <f t="shared" si="39"/>
        <v>0</v>
      </c>
      <c r="R438" s="2069"/>
    </row>
    <row r="439" spans="1:18" s="1296" customFormat="1" ht="27">
      <c r="A439" s="1358"/>
      <c r="B439" s="1358"/>
      <c r="C439" s="1317">
        <v>78</v>
      </c>
      <c r="D439" s="1321" t="s">
        <v>3997</v>
      </c>
      <c r="E439" s="1318"/>
      <c r="F439" s="1318" t="s">
        <v>589</v>
      </c>
      <c r="G439" s="1636">
        <v>6</v>
      </c>
      <c r="H439" s="1636">
        <v>2008</v>
      </c>
      <c r="I439" s="1319">
        <v>691.60799999999995</v>
      </c>
      <c r="J439" s="1320">
        <f t="shared" si="36"/>
        <v>100</v>
      </c>
      <c r="K439" s="1705">
        <f t="shared" si="37"/>
        <v>0</v>
      </c>
      <c r="L439" s="1320"/>
      <c r="M439" s="1705"/>
      <c r="N439" s="1705">
        <f t="shared" si="38"/>
        <v>0</v>
      </c>
      <c r="O439" s="1320"/>
      <c r="P439" s="1705"/>
      <c r="Q439" s="1705">
        <f t="shared" si="39"/>
        <v>0</v>
      </c>
      <c r="R439" s="2069"/>
    </row>
    <row r="440" spans="1:18" s="1296" customFormat="1">
      <c r="A440" s="1358"/>
      <c r="B440" s="1358"/>
      <c r="C440" s="1317">
        <v>79</v>
      </c>
      <c r="D440" s="1321" t="s">
        <v>3998</v>
      </c>
      <c r="E440" s="1318"/>
      <c r="F440" s="1318" t="s">
        <v>589</v>
      </c>
      <c r="G440" s="1636">
        <v>6</v>
      </c>
      <c r="H440" s="1636">
        <v>2008</v>
      </c>
      <c r="I440" s="1319">
        <v>2350.5479999999998</v>
      </c>
      <c r="J440" s="1320">
        <f t="shared" si="36"/>
        <v>100</v>
      </c>
      <c r="K440" s="1705">
        <f t="shared" si="37"/>
        <v>0</v>
      </c>
      <c r="L440" s="1320"/>
      <c r="M440" s="1705"/>
      <c r="N440" s="1705">
        <f t="shared" si="38"/>
        <v>0</v>
      </c>
      <c r="O440" s="1320"/>
      <c r="P440" s="1705"/>
      <c r="Q440" s="1705">
        <f t="shared" si="39"/>
        <v>0</v>
      </c>
      <c r="R440" s="2069"/>
    </row>
    <row r="441" spans="1:18" s="1296" customFormat="1" ht="40.5">
      <c r="A441" s="1358"/>
      <c r="B441" s="1358"/>
      <c r="C441" s="1317">
        <v>80</v>
      </c>
      <c r="D441" s="1321" t="s">
        <v>3999</v>
      </c>
      <c r="E441" s="1318"/>
      <c r="F441" s="1318" t="s">
        <v>589</v>
      </c>
      <c r="G441" s="1636">
        <v>30</v>
      </c>
      <c r="H441" s="1636">
        <v>2008</v>
      </c>
      <c r="I441" s="1319">
        <v>12438</v>
      </c>
      <c r="J441" s="1320">
        <f t="shared" si="36"/>
        <v>100</v>
      </c>
      <c r="K441" s="1705">
        <f t="shared" si="37"/>
        <v>0</v>
      </c>
      <c r="L441" s="1320"/>
      <c r="M441" s="1705"/>
      <c r="N441" s="1705">
        <f t="shared" si="38"/>
        <v>0</v>
      </c>
      <c r="O441" s="1320"/>
      <c r="P441" s="1705"/>
      <c r="Q441" s="1705">
        <f t="shared" si="39"/>
        <v>0</v>
      </c>
      <c r="R441" s="2069"/>
    </row>
    <row r="442" spans="1:18" s="1296" customFormat="1" ht="40.5">
      <c r="A442" s="1358"/>
      <c r="B442" s="1358"/>
      <c r="C442" s="1317">
        <v>81</v>
      </c>
      <c r="D442" s="1321" t="s">
        <v>4000</v>
      </c>
      <c r="E442" s="1318"/>
      <c r="F442" s="1318" t="s">
        <v>589</v>
      </c>
      <c r="G442" s="1636">
        <v>1</v>
      </c>
      <c r="H442" s="1636">
        <v>2008</v>
      </c>
      <c r="I442" s="1319">
        <v>267.3</v>
      </c>
      <c r="J442" s="1320">
        <f t="shared" si="36"/>
        <v>100</v>
      </c>
      <c r="K442" s="1705">
        <f t="shared" si="37"/>
        <v>0</v>
      </c>
      <c r="L442" s="1320"/>
      <c r="M442" s="1705"/>
      <c r="N442" s="1705">
        <f t="shared" si="38"/>
        <v>0</v>
      </c>
      <c r="O442" s="1320"/>
      <c r="P442" s="1705"/>
      <c r="Q442" s="1705">
        <f t="shared" si="39"/>
        <v>0</v>
      </c>
      <c r="R442" s="2069"/>
    </row>
    <row r="443" spans="1:18" s="1296" customFormat="1" ht="27">
      <c r="A443" s="1358"/>
      <c r="B443" s="1358"/>
      <c r="C443" s="1317">
        <v>82</v>
      </c>
      <c r="D443" s="1321" t="s">
        <v>4001</v>
      </c>
      <c r="E443" s="1318"/>
      <c r="F443" s="1318" t="s">
        <v>589</v>
      </c>
      <c r="G443" s="1636">
        <v>1</v>
      </c>
      <c r="H443" s="1636">
        <v>2010</v>
      </c>
      <c r="I443" s="1319">
        <v>658.32</v>
      </c>
      <c r="J443" s="1320">
        <f t="shared" si="36"/>
        <v>100</v>
      </c>
      <c r="K443" s="1705">
        <f t="shared" si="37"/>
        <v>0</v>
      </c>
      <c r="L443" s="1320"/>
      <c r="M443" s="1705"/>
      <c r="N443" s="1705">
        <f t="shared" si="38"/>
        <v>0</v>
      </c>
      <c r="O443" s="1320"/>
      <c r="P443" s="1705"/>
      <c r="Q443" s="1705">
        <f t="shared" si="39"/>
        <v>0</v>
      </c>
      <c r="R443" s="2069"/>
    </row>
    <row r="444" spans="1:18" s="1296" customFormat="1" ht="40.5">
      <c r="A444" s="1358"/>
      <c r="B444" s="1358"/>
      <c r="C444" s="1317">
        <v>83</v>
      </c>
      <c r="D444" s="1321" t="s">
        <v>4002</v>
      </c>
      <c r="E444" s="1318"/>
      <c r="F444" s="1318" t="s">
        <v>589</v>
      </c>
      <c r="G444" s="1636">
        <v>2</v>
      </c>
      <c r="H444" s="1636">
        <v>2011</v>
      </c>
      <c r="I444" s="1319">
        <v>872.64</v>
      </c>
      <c r="J444" s="1320">
        <f t="shared" si="36"/>
        <v>100</v>
      </c>
      <c r="K444" s="1705">
        <f t="shared" si="37"/>
        <v>0</v>
      </c>
      <c r="L444" s="1320"/>
      <c r="M444" s="1705"/>
      <c r="N444" s="1705">
        <f t="shared" si="38"/>
        <v>0</v>
      </c>
      <c r="O444" s="1320"/>
      <c r="P444" s="1705"/>
      <c r="Q444" s="1705">
        <f t="shared" si="39"/>
        <v>0</v>
      </c>
      <c r="R444" s="2069"/>
    </row>
    <row r="445" spans="1:18" s="1296" customFormat="1" ht="27">
      <c r="A445" s="1358"/>
      <c r="B445" s="1358"/>
      <c r="C445" s="1317">
        <v>84</v>
      </c>
      <c r="D445" s="1321" t="s">
        <v>4003</v>
      </c>
      <c r="E445" s="1318"/>
      <c r="F445" s="1318" t="s">
        <v>589</v>
      </c>
      <c r="G445" s="1636">
        <v>2</v>
      </c>
      <c r="H445" s="1636">
        <v>2015</v>
      </c>
      <c r="I445" s="1319">
        <v>918</v>
      </c>
      <c r="J445" s="1320">
        <f t="shared" si="36"/>
        <v>100</v>
      </c>
      <c r="K445" s="1705">
        <f t="shared" si="37"/>
        <v>0</v>
      </c>
      <c r="L445" s="1320"/>
      <c r="M445" s="1705"/>
      <c r="N445" s="1705">
        <f t="shared" si="38"/>
        <v>0</v>
      </c>
      <c r="O445" s="1320"/>
      <c r="P445" s="1705"/>
      <c r="Q445" s="1705">
        <f t="shared" si="39"/>
        <v>0</v>
      </c>
      <c r="R445" s="2069"/>
    </row>
    <row r="446" spans="1:18" s="1296" customFormat="1" ht="27">
      <c r="A446" s="1358"/>
      <c r="B446" s="1358"/>
      <c r="C446" s="1317">
        <v>85</v>
      </c>
      <c r="D446" s="1321" t="s">
        <v>4004</v>
      </c>
      <c r="E446" s="1318"/>
      <c r="F446" s="1318" t="s">
        <v>589</v>
      </c>
      <c r="G446" s="1636">
        <v>1</v>
      </c>
      <c r="H446" s="1636">
        <v>2015</v>
      </c>
      <c r="I446" s="1319">
        <v>459</v>
      </c>
      <c r="J446" s="1320">
        <f t="shared" si="36"/>
        <v>100</v>
      </c>
      <c r="K446" s="1705">
        <f t="shared" si="37"/>
        <v>0</v>
      </c>
      <c r="L446" s="1320"/>
      <c r="M446" s="1705"/>
      <c r="N446" s="1705">
        <f t="shared" si="38"/>
        <v>0</v>
      </c>
      <c r="O446" s="1320"/>
      <c r="P446" s="1705"/>
      <c r="Q446" s="1705">
        <f t="shared" si="39"/>
        <v>0</v>
      </c>
      <c r="R446" s="2069"/>
    </row>
    <row r="447" spans="1:18" s="1296" customFormat="1">
      <c r="A447" s="1358"/>
      <c r="B447" s="1358"/>
      <c r="C447" s="1317">
        <v>86</v>
      </c>
      <c r="D447" s="1429" t="s">
        <v>4005</v>
      </c>
      <c r="E447" s="1318"/>
      <c r="F447" s="1318" t="s">
        <v>589</v>
      </c>
      <c r="G447" s="1636">
        <v>2</v>
      </c>
      <c r="H447" s="1636">
        <v>2007</v>
      </c>
      <c r="I447" s="1319">
        <v>518.20000000000005</v>
      </c>
      <c r="J447" s="1320">
        <f t="shared" si="36"/>
        <v>100</v>
      </c>
      <c r="K447" s="1705">
        <f t="shared" si="37"/>
        <v>0</v>
      </c>
      <c r="L447" s="1320"/>
      <c r="M447" s="1705"/>
      <c r="N447" s="1705">
        <f t="shared" si="38"/>
        <v>0</v>
      </c>
      <c r="O447" s="1320"/>
      <c r="P447" s="1705"/>
      <c r="Q447" s="1705">
        <f t="shared" si="39"/>
        <v>0</v>
      </c>
      <c r="R447" s="2069"/>
    </row>
    <row r="448" spans="1:18" s="1296" customFormat="1">
      <c r="A448" s="1358"/>
      <c r="B448" s="1358"/>
      <c r="C448" s="1317">
        <v>87</v>
      </c>
      <c r="D448" s="1429" t="s">
        <v>4006</v>
      </c>
      <c r="E448" s="1318"/>
      <c r="F448" s="1318" t="s">
        <v>589</v>
      </c>
      <c r="G448" s="1636">
        <v>5</v>
      </c>
      <c r="H448" s="1636">
        <v>2008</v>
      </c>
      <c r="I448" s="1319">
        <v>2023.425</v>
      </c>
      <c r="J448" s="1320">
        <f t="shared" si="36"/>
        <v>100</v>
      </c>
      <c r="K448" s="1705">
        <f t="shared" si="37"/>
        <v>0</v>
      </c>
      <c r="L448" s="1320"/>
      <c r="M448" s="1705"/>
      <c r="N448" s="1705">
        <f t="shared" si="38"/>
        <v>0</v>
      </c>
      <c r="O448" s="1320"/>
      <c r="P448" s="1705"/>
      <c r="Q448" s="1705">
        <f t="shared" si="39"/>
        <v>0</v>
      </c>
      <c r="R448" s="2069"/>
    </row>
    <row r="449" spans="1:18" s="1296" customFormat="1">
      <c r="A449" s="1358"/>
      <c r="B449" s="1358"/>
      <c r="C449" s="1317">
        <v>88</v>
      </c>
      <c r="D449" s="1429" t="s">
        <v>4007</v>
      </c>
      <c r="E449" s="1318"/>
      <c r="F449" s="1318" t="s">
        <v>589</v>
      </c>
      <c r="G449" s="1636">
        <v>1</v>
      </c>
      <c r="H449" s="1636">
        <v>2008</v>
      </c>
      <c r="I449" s="1319">
        <v>267.3</v>
      </c>
      <c r="J449" s="1320">
        <f t="shared" si="36"/>
        <v>100</v>
      </c>
      <c r="K449" s="1705">
        <f t="shared" si="37"/>
        <v>0</v>
      </c>
      <c r="L449" s="1320"/>
      <c r="M449" s="1705"/>
      <c r="N449" s="1705">
        <f t="shared" si="38"/>
        <v>0</v>
      </c>
      <c r="O449" s="1320"/>
      <c r="P449" s="1705"/>
      <c r="Q449" s="1705">
        <f t="shared" si="39"/>
        <v>0</v>
      </c>
      <c r="R449" s="2069"/>
    </row>
    <row r="450" spans="1:18" s="1296" customFormat="1">
      <c r="A450" s="1358"/>
      <c r="B450" s="1358"/>
      <c r="C450" s="1317">
        <v>89</v>
      </c>
      <c r="D450" s="1429" t="s">
        <v>4008</v>
      </c>
      <c r="E450" s="1318"/>
      <c r="F450" s="1318" t="s">
        <v>589</v>
      </c>
      <c r="G450" s="1636">
        <v>1</v>
      </c>
      <c r="H450" s="1636">
        <v>2012</v>
      </c>
      <c r="I450" s="1319">
        <v>468.36</v>
      </c>
      <c r="J450" s="1320">
        <f t="shared" si="36"/>
        <v>100</v>
      </c>
      <c r="K450" s="1705">
        <f t="shared" si="37"/>
        <v>0</v>
      </c>
      <c r="L450" s="1320"/>
      <c r="M450" s="1705"/>
      <c r="N450" s="1705">
        <f t="shared" si="38"/>
        <v>0</v>
      </c>
      <c r="O450" s="1320"/>
      <c r="P450" s="1705"/>
      <c r="Q450" s="1705">
        <f t="shared" si="39"/>
        <v>0</v>
      </c>
      <c r="R450" s="2069"/>
    </row>
    <row r="451" spans="1:18" s="1296" customFormat="1">
      <c r="A451" s="1358"/>
      <c r="B451" s="1358"/>
      <c r="C451" s="1317">
        <v>90</v>
      </c>
      <c r="D451" s="1429" t="s">
        <v>4009</v>
      </c>
      <c r="E451" s="1318"/>
      <c r="F451" s="1318" t="s">
        <v>589</v>
      </c>
      <c r="G451" s="1636">
        <v>1</v>
      </c>
      <c r="H451" s="1636">
        <v>2013</v>
      </c>
      <c r="I451" s="1319">
        <v>512.01487999999995</v>
      </c>
      <c r="J451" s="1320">
        <f t="shared" si="36"/>
        <v>100</v>
      </c>
      <c r="K451" s="1705">
        <f t="shared" si="37"/>
        <v>0</v>
      </c>
      <c r="L451" s="1320"/>
      <c r="M451" s="1705"/>
      <c r="N451" s="1705">
        <f t="shared" si="38"/>
        <v>0</v>
      </c>
      <c r="O451" s="1320"/>
      <c r="P451" s="1705"/>
      <c r="Q451" s="1705">
        <f t="shared" si="39"/>
        <v>0</v>
      </c>
      <c r="R451" s="2069"/>
    </row>
    <row r="452" spans="1:18" s="1296" customFormat="1">
      <c r="A452" s="1358"/>
      <c r="B452" s="1358"/>
      <c r="C452" s="1317">
        <v>91</v>
      </c>
      <c r="D452" s="1429" t="s">
        <v>4010</v>
      </c>
      <c r="E452" s="1318"/>
      <c r="F452" s="1318" t="s">
        <v>589</v>
      </c>
      <c r="G452" s="1636">
        <v>1</v>
      </c>
      <c r="H452" s="1636">
        <v>2014</v>
      </c>
      <c r="I452" s="1319">
        <v>164.37</v>
      </c>
      <c r="J452" s="1320">
        <f t="shared" si="36"/>
        <v>100</v>
      </c>
      <c r="K452" s="1705">
        <f t="shared" si="37"/>
        <v>0</v>
      </c>
      <c r="L452" s="1320"/>
      <c r="M452" s="1705"/>
      <c r="N452" s="1705">
        <f t="shared" si="38"/>
        <v>0</v>
      </c>
      <c r="O452" s="1320"/>
      <c r="P452" s="1705"/>
      <c r="Q452" s="1705">
        <f t="shared" si="39"/>
        <v>0</v>
      </c>
      <c r="R452" s="2069"/>
    </row>
    <row r="453" spans="1:18" s="1296" customFormat="1">
      <c r="A453" s="1358"/>
      <c r="B453" s="1358"/>
      <c r="C453" s="1317">
        <v>92</v>
      </c>
      <c r="D453" s="1429" t="s">
        <v>3317</v>
      </c>
      <c r="E453" s="1318"/>
      <c r="F453" s="1318" t="s">
        <v>589</v>
      </c>
      <c r="G453" s="1636">
        <v>2</v>
      </c>
      <c r="H453" s="1636">
        <v>2015</v>
      </c>
      <c r="I453" s="1319">
        <v>689.23076000000003</v>
      </c>
      <c r="J453" s="1320">
        <f t="shared" si="36"/>
        <v>100</v>
      </c>
      <c r="K453" s="1705">
        <f t="shared" si="37"/>
        <v>0</v>
      </c>
      <c r="L453" s="1320"/>
      <c r="M453" s="1705"/>
      <c r="N453" s="1705">
        <f t="shared" si="38"/>
        <v>0</v>
      </c>
      <c r="O453" s="1320"/>
      <c r="P453" s="1705"/>
      <c r="Q453" s="1705">
        <f t="shared" si="39"/>
        <v>0</v>
      </c>
      <c r="R453" s="2069"/>
    </row>
    <row r="454" spans="1:18" s="1296" customFormat="1">
      <c r="A454" s="1358" t="s">
        <v>4011</v>
      </c>
      <c r="B454" s="1358"/>
      <c r="C454" s="1317">
        <v>93</v>
      </c>
      <c r="D454" s="1323" t="s">
        <v>4012</v>
      </c>
      <c r="E454" s="1318"/>
      <c r="F454" s="1318" t="s">
        <v>589</v>
      </c>
      <c r="G454" s="1320">
        <v>5</v>
      </c>
      <c r="H454" s="1320">
        <v>2005</v>
      </c>
      <c r="I454" s="1319">
        <v>1667.34</v>
      </c>
      <c r="J454" s="1320">
        <f t="shared" si="36"/>
        <v>100</v>
      </c>
      <c r="K454" s="1705">
        <f t="shared" si="37"/>
        <v>0</v>
      </c>
      <c r="L454" s="1320"/>
      <c r="M454" s="1705"/>
      <c r="N454" s="1705">
        <f t="shared" si="38"/>
        <v>0</v>
      </c>
      <c r="O454" s="1320"/>
      <c r="P454" s="1705"/>
      <c r="Q454" s="1705">
        <f t="shared" si="39"/>
        <v>0</v>
      </c>
      <c r="R454" s="2069"/>
    </row>
    <row r="455" spans="1:18" s="1296" customFormat="1">
      <c r="A455" s="1358"/>
      <c r="B455" s="1358"/>
      <c r="C455" s="1317">
        <v>94</v>
      </c>
      <c r="D455" s="1323" t="s">
        <v>4013</v>
      </c>
      <c r="E455" s="1318"/>
      <c r="F455" s="1318" t="s">
        <v>589</v>
      </c>
      <c r="G455" s="1320">
        <v>3</v>
      </c>
      <c r="H455" s="1320">
        <v>1997</v>
      </c>
      <c r="I455" s="1319">
        <v>204.91200000000001</v>
      </c>
      <c r="J455" s="1320">
        <f t="shared" si="36"/>
        <v>100</v>
      </c>
      <c r="K455" s="1705">
        <f t="shared" si="37"/>
        <v>0</v>
      </c>
      <c r="L455" s="1320"/>
      <c r="M455" s="1705"/>
      <c r="N455" s="1705">
        <f t="shared" si="38"/>
        <v>0</v>
      </c>
      <c r="O455" s="1320"/>
      <c r="P455" s="1705"/>
      <c r="Q455" s="1705">
        <f t="shared" si="39"/>
        <v>0</v>
      </c>
      <c r="R455" s="2069"/>
    </row>
    <row r="456" spans="1:18" s="1296" customFormat="1">
      <c r="A456" s="1358"/>
      <c r="B456" s="1358"/>
      <c r="C456" s="1317">
        <v>95</v>
      </c>
      <c r="D456" s="1323" t="s">
        <v>4013</v>
      </c>
      <c r="E456" s="1318"/>
      <c r="F456" s="1318" t="s">
        <v>589</v>
      </c>
      <c r="G456" s="1320">
        <v>1</v>
      </c>
      <c r="H456" s="1320">
        <v>1998</v>
      </c>
      <c r="I456" s="1319">
        <v>68.304000000000002</v>
      </c>
      <c r="J456" s="1320">
        <f t="shared" si="36"/>
        <v>100</v>
      </c>
      <c r="K456" s="1705">
        <f t="shared" si="37"/>
        <v>0</v>
      </c>
      <c r="L456" s="1320"/>
      <c r="M456" s="1705"/>
      <c r="N456" s="1705">
        <f t="shared" si="38"/>
        <v>0</v>
      </c>
      <c r="O456" s="1320"/>
      <c r="P456" s="1705"/>
      <c r="Q456" s="1705">
        <f t="shared" si="39"/>
        <v>0</v>
      </c>
      <c r="R456" s="2069"/>
    </row>
    <row r="457" spans="1:18" s="1296" customFormat="1">
      <c r="A457" s="1358"/>
      <c r="B457" s="1358"/>
      <c r="C457" s="1317">
        <v>96</v>
      </c>
      <c r="D457" s="1323" t="s">
        <v>4014</v>
      </c>
      <c r="E457" s="1318"/>
      <c r="F457" s="1318" t="s">
        <v>589</v>
      </c>
      <c r="G457" s="1320">
        <v>2</v>
      </c>
      <c r="H457" s="1320">
        <v>2005</v>
      </c>
      <c r="I457" s="1319">
        <v>481</v>
      </c>
      <c r="J457" s="1320">
        <f t="shared" si="36"/>
        <v>100</v>
      </c>
      <c r="K457" s="1705">
        <f t="shared" si="37"/>
        <v>0</v>
      </c>
      <c r="L457" s="1320"/>
      <c r="M457" s="1705"/>
      <c r="N457" s="1705">
        <f t="shared" si="38"/>
        <v>0</v>
      </c>
      <c r="O457" s="1320"/>
      <c r="P457" s="1705"/>
      <c r="Q457" s="1705">
        <f t="shared" si="39"/>
        <v>0</v>
      </c>
      <c r="R457" s="2069"/>
    </row>
    <row r="458" spans="1:18" s="1296" customFormat="1">
      <c r="A458" s="1358"/>
      <c r="B458" s="1358"/>
      <c r="C458" s="1317">
        <v>97</v>
      </c>
      <c r="D458" s="1323" t="s">
        <v>4015</v>
      </c>
      <c r="E458" s="1318"/>
      <c r="F458" s="1318" t="s">
        <v>589</v>
      </c>
      <c r="G458" s="1320">
        <v>12</v>
      </c>
      <c r="H458" s="1320">
        <v>2006</v>
      </c>
      <c r="I458" s="1319">
        <v>6082.2089999999998</v>
      </c>
      <c r="J458" s="1320">
        <f t="shared" si="36"/>
        <v>100</v>
      </c>
      <c r="K458" s="1705">
        <f t="shared" si="37"/>
        <v>0</v>
      </c>
      <c r="L458" s="1320"/>
      <c r="M458" s="1705"/>
      <c r="N458" s="1705">
        <f t="shared" si="38"/>
        <v>0</v>
      </c>
      <c r="O458" s="1320"/>
      <c r="P458" s="1705"/>
      <c r="Q458" s="1705">
        <f t="shared" si="39"/>
        <v>0</v>
      </c>
      <c r="R458" s="2069"/>
    </row>
    <row r="459" spans="1:18" s="1296" customFormat="1" ht="27">
      <c r="A459" s="1358"/>
      <c r="B459" s="1358"/>
      <c r="C459" s="1317">
        <v>98</v>
      </c>
      <c r="D459" s="1321" t="s">
        <v>4016</v>
      </c>
      <c r="E459" s="1318"/>
      <c r="F459" s="1318" t="s">
        <v>589</v>
      </c>
      <c r="G459" s="1320">
        <v>1</v>
      </c>
      <c r="H459" s="1320">
        <v>2006</v>
      </c>
      <c r="I459" s="1319">
        <v>249.7</v>
      </c>
      <c r="J459" s="1320">
        <f t="shared" si="36"/>
        <v>100</v>
      </c>
      <c r="K459" s="1705">
        <f t="shared" si="37"/>
        <v>0</v>
      </c>
      <c r="L459" s="1320"/>
      <c r="M459" s="1705"/>
      <c r="N459" s="1705">
        <f t="shared" si="38"/>
        <v>0</v>
      </c>
      <c r="O459" s="1320"/>
      <c r="P459" s="1705"/>
      <c r="Q459" s="1705">
        <f t="shared" si="39"/>
        <v>0</v>
      </c>
      <c r="R459" s="2069"/>
    </row>
    <row r="460" spans="1:18" s="1296" customFormat="1" ht="27">
      <c r="A460" s="1358"/>
      <c r="B460" s="1358"/>
      <c r="C460" s="1317">
        <v>99</v>
      </c>
      <c r="D460" s="1321" t="s">
        <v>4017</v>
      </c>
      <c r="E460" s="1318"/>
      <c r="F460" s="1318" t="s">
        <v>589</v>
      </c>
      <c r="G460" s="1320">
        <v>5</v>
      </c>
      <c r="H460" s="1320">
        <v>2007</v>
      </c>
      <c r="I460" s="1319">
        <v>1295.5</v>
      </c>
      <c r="J460" s="1320">
        <f t="shared" si="36"/>
        <v>100</v>
      </c>
      <c r="K460" s="1705">
        <f t="shared" si="37"/>
        <v>0</v>
      </c>
      <c r="L460" s="1320"/>
      <c r="M460" s="1705"/>
      <c r="N460" s="1705">
        <f t="shared" si="38"/>
        <v>0</v>
      </c>
      <c r="O460" s="1320"/>
      <c r="P460" s="1705"/>
      <c r="Q460" s="1705">
        <f t="shared" si="39"/>
        <v>0</v>
      </c>
      <c r="R460" s="2069"/>
    </row>
    <row r="461" spans="1:18" s="1296" customFormat="1" ht="40.5">
      <c r="A461" s="1358"/>
      <c r="B461" s="1358"/>
      <c r="C461" s="1317">
        <v>100</v>
      </c>
      <c r="D461" s="1321" t="s">
        <v>4018</v>
      </c>
      <c r="E461" s="1318"/>
      <c r="F461" s="1318" t="s">
        <v>589</v>
      </c>
      <c r="G461" s="1320">
        <v>1</v>
      </c>
      <c r="H461" s="1320">
        <v>2008</v>
      </c>
      <c r="I461" s="1319">
        <v>267.3</v>
      </c>
      <c r="J461" s="1320">
        <f t="shared" si="36"/>
        <v>100</v>
      </c>
      <c r="K461" s="1705">
        <f t="shared" si="37"/>
        <v>0</v>
      </c>
      <c r="L461" s="1320"/>
      <c r="M461" s="1705"/>
      <c r="N461" s="1705">
        <f t="shared" si="38"/>
        <v>0</v>
      </c>
      <c r="O461" s="1320"/>
      <c r="P461" s="1705"/>
      <c r="Q461" s="1705">
        <f t="shared" si="39"/>
        <v>0</v>
      </c>
      <c r="R461" s="2069"/>
    </row>
    <row r="462" spans="1:18" s="1296" customFormat="1">
      <c r="A462" s="1358"/>
      <c r="B462" s="1358"/>
      <c r="C462" s="1317">
        <v>101</v>
      </c>
      <c r="D462" s="1321" t="s">
        <v>2822</v>
      </c>
      <c r="E462" s="1318"/>
      <c r="F462" s="1318" t="s">
        <v>589</v>
      </c>
      <c r="G462" s="1320">
        <v>10</v>
      </c>
      <c r="H462" s="1320">
        <v>2008</v>
      </c>
      <c r="I462" s="1319">
        <v>4046.85</v>
      </c>
      <c r="J462" s="1320">
        <f t="shared" si="36"/>
        <v>100</v>
      </c>
      <c r="K462" s="1705">
        <f t="shared" si="37"/>
        <v>0</v>
      </c>
      <c r="L462" s="1320"/>
      <c r="M462" s="1705"/>
      <c r="N462" s="1705">
        <f t="shared" si="38"/>
        <v>0</v>
      </c>
      <c r="O462" s="1320"/>
      <c r="P462" s="1705"/>
      <c r="Q462" s="1705">
        <f t="shared" si="39"/>
        <v>0</v>
      </c>
      <c r="R462" s="2069"/>
    </row>
    <row r="463" spans="1:18" s="1296" customFormat="1" ht="27">
      <c r="A463" s="1358"/>
      <c r="B463" s="1358"/>
      <c r="C463" s="1317">
        <v>102</v>
      </c>
      <c r="D463" s="1321" t="s">
        <v>4019</v>
      </c>
      <c r="E463" s="1318"/>
      <c r="F463" s="1318" t="s">
        <v>589</v>
      </c>
      <c r="G463" s="1322">
        <v>1</v>
      </c>
      <c r="H463" s="1322">
        <v>2007</v>
      </c>
      <c r="I463" s="1319">
        <v>241.7</v>
      </c>
      <c r="J463" s="1320">
        <f t="shared" si="36"/>
        <v>100</v>
      </c>
      <c r="K463" s="1705">
        <f t="shared" si="37"/>
        <v>0</v>
      </c>
      <c r="L463" s="1320"/>
      <c r="M463" s="1705"/>
      <c r="N463" s="1705">
        <f t="shared" si="38"/>
        <v>0</v>
      </c>
      <c r="O463" s="1320"/>
      <c r="P463" s="1705"/>
      <c r="Q463" s="1705">
        <f t="shared" si="39"/>
        <v>0</v>
      </c>
      <c r="R463" s="2069"/>
    </row>
    <row r="464" spans="1:18" s="1296" customFormat="1" ht="40.5">
      <c r="A464" s="1358"/>
      <c r="B464" s="1358"/>
      <c r="C464" s="1317">
        <v>103</v>
      </c>
      <c r="D464" s="1321" t="s">
        <v>4020</v>
      </c>
      <c r="E464" s="1318"/>
      <c r="F464" s="1318" t="s">
        <v>589</v>
      </c>
      <c r="G464" s="1320">
        <v>1</v>
      </c>
      <c r="H464" s="1322">
        <v>2006</v>
      </c>
      <c r="I464" s="1319">
        <v>249.7</v>
      </c>
      <c r="J464" s="1320">
        <f t="shared" ref="J464:J527" si="40">IF(($J$14-H464)*J$17&gt;100,100,($J$14-H464)*J$17)</f>
        <v>100</v>
      </c>
      <c r="K464" s="1705">
        <f t="shared" ref="K464:K527" si="41">IF(J464=100,0,I464-I464*J464%)</f>
        <v>0</v>
      </c>
      <c r="L464" s="1320"/>
      <c r="M464" s="1705"/>
      <c r="N464" s="1705">
        <f t="shared" si="38"/>
        <v>0</v>
      </c>
      <c r="O464" s="1320"/>
      <c r="P464" s="1705"/>
      <c r="Q464" s="1705">
        <f t="shared" si="39"/>
        <v>0</v>
      </c>
      <c r="R464" s="2069"/>
    </row>
    <row r="465" spans="1:18" s="1296" customFormat="1">
      <c r="A465" s="1358"/>
      <c r="B465" s="1358"/>
      <c r="C465" s="1317">
        <v>104</v>
      </c>
      <c r="D465" s="1321" t="s">
        <v>4021</v>
      </c>
      <c r="E465" s="1318"/>
      <c r="F465" s="1318" t="s">
        <v>589</v>
      </c>
      <c r="G465" s="1320">
        <v>1</v>
      </c>
      <c r="H465" s="1322">
        <v>2008</v>
      </c>
      <c r="I465" s="1319">
        <v>531.58600000000001</v>
      </c>
      <c r="J465" s="1320">
        <f t="shared" si="40"/>
        <v>100</v>
      </c>
      <c r="K465" s="1705">
        <f t="shared" si="41"/>
        <v>0</v>
      </c>
      <c r="L465" s="1320"/>
      <c r="M465" s="1705"/>
      <c r="N465" s="1705">
        <f t="shared" si="38"/>
        <v>0</v>
      </c>
      <c r="O465" s="1320"/>
      <c r="P465" s="1705"/>
      <c r="Q465" s="1705">
        <f t="shared" si="39"/>
        <v>0</v>
      </c>
      <c r="R465" s="2069"/>
    </row>
    <row r="466" spans="1:18" s="1296" customFormat="1" ht="40.5">
      <c r="A466" s="1358"/>
      <c r="B466" s="1358"/>
      <c r="C466" s="1317">
        <v>105</v>
      </c>
      <c r="D466" s="1321" t="s">
        <v>4022</v>
      </c>
      <c r="E466" s="1318"/>
      <c r="F466" s="1318" t="s">
        <v>589</v>
      </c>
      <c r="G466" s="1320">
        <v>1</v>
      </c>
      <c r="H466" s="1322">
        <v>2006</v>
      </c>
      <c r="I466" s="1319">
        <v>249.7</v>
      </c>
      <c r="J466" s="1320">
        <f t="shared" si="40"/>
        <v>100</v>
      </c>
      <c r="K466" s="1705">
        <f t="shared" si="41"/>
        <v>0</v>
      </c>
      <c r="L466" s="1320"/>
      <c r="M466" s="1705"/>
      <c r="N466" s="1705">
        <f t="shared" si="38"/>
        <v>0</v>
      </c>
      <c r="O466" s="1320"/>
      <c r="P466" s="1705"/>
      <c r="Q466" s="1705">
        <f t="shared" si="39"/>
        <v>0</v>
      </c>
      <c r="R466" s="2069"/>
    </row>
    <row r="467" spans="1:18" s="1296" customFormat="1">
      <c r="A467" s="1358"/>
      <c r="B467" s="1358"/>
      <c r="C467" s="1317">
        <v>106</v>
      </c>
      <c r="D467" s="1321" t="s">
        <v>4023</v>
      </c>
      <c r="E467" s="1318"/>
      <c r="F467" s="1318" t="s">
        <v>589</v>
      </c>
      <c r="G467" s="1320">
        <v>1</v>
      </c>
      <c r="H467" s="1320">
        <v>2008</v>
      </c>
      <c r="I467" s="1319">
        <v>404.685</v>
      </c>
      <c r="J467" s="1320">
        <f t="shared" si="40"/>
        <v>100</v>
      </c>
      <c r="K467" s="1705">
        <f t="shared" si="41"/>
        <v>0</v>
      </c>
      <c r="L467" s="1320"/>
      <c r="M467" s="1705"/>
      <c r="N467" s="1705">
        <f t="shared" si="38"/>
        <v>0</v>
      </c>
      <c r="O467" s="1320"/>
      <c r="P467" s="1705"/>
      <c r="Q467" s="1705">
        <f t="shared" si="39"/>
        <v>0</v>
      </c>
      <c r="R467" s="2069"/>
    </row>
    <row r="468" spans="1:18" s="1296" customFormat="1">
      <c r="A468" s="1358"/>
      <c r="B468" s="1358"/>
      <c r="C468" s="1317">
        <v>107</v>
      </c>
      <c r="D468" s="1321" t="s">
        <v>4024</v>
      </c>
      <c r="E468" s="1318"/>
      <c r="F468" s="1318" t="s">
        <v>589</v>
      </c>
      <c r="G468" s="1320">
        <v>1</v>
      </c>
      <c r="H468" s="1320">
        <v>2008</v>
      </c>
      <c r="I468" s="1319">
        <v>404.685</v>
      </c>
      <c r="J468" s="1320">
        <f t="shared" si="40"/>
        <v>100</v>
      </c>
      <c r="K468" s="1705">
        <f t="shared" si="41"/>
        <v>0</v>
      </c>
      <c r="L468" s="1320"/>
      <c r="M468" s="1705"/>
      <c r="N468" s="1705">
        <f t="shared" si="38"/>
        <v>0</v>
      </c>
      <c r="O468" s="1320"/>
      <c r="P468" s="1705"/>
      <c r="Q468" s="1705">
        <f t="shared" si="39"/>
        <v>0</v>
      </c>
      <c r="R468" s="2069"/>
    </row>
    <row r="469" spans="1:18" s="1296" customFormat="1" ht="54">
      <c r="A469" s="1358"/>
      <c r="B469" s="1358"/>
      <c r="C469" s="1317">
        <v>108</v>
      </c>
      <c r="D469" s="1321" t="s">
        <v>4025</v>
      </c>
      <c r="E469" s="1318"/>
      <c r="F469" s="1318" t="s">
        <v>589</v>
      </c>
      <c r="G469" s="1320">
        <v>1</v>
      </c>
      <c r="H469" s="1636">
        <v>2008</v>
      </c>
      <c r="I469" s="1319">
        <v>267.3</v>
      </c>
      <c r="J469" s="1320">
        <f t="shared" si="40"/>
        <v>100</v>
      </c>
      <c r="K469" s="1705">
        <f t="shared" si="41"/>
        <v>0</v>
      </c>
      <c r="L469" s="1320"/>
      <c r="M469" s="1705"/>
      <c r="N469" s="1705">
        <f t="shared" si="38"/>
        <v>0</v>
      </c>
      <c r="O469" s="1320"/>
      <c r="P469" s="1705"/>
      <c r="Q469" s="1705">
        <f t="shared" si="39"/>
        <v>0</v>
      </c>
      <c r="R469" s="2069"/>
    </row>
    <row r="470" spans="1:18" s="1296" customFormat="1" ht="54">
      <c r="A470" s="1358"/>
      <c r="B470" s="1358"/>
      <c r="C470" s="1317">
        <v>109</v>
      </c>
      <c r="D470" s="1321" t="s">
        <v>4026</v>
      </c>
      <c r="E470" s="1318"/>
      <c r="F470" s="1318" t="s">
        <v>589</v>
      </c>
      <c r="G470" s="1320">
        <v>3</v>
      </c>
      <c r="H470" s="1320">
        <v>2008</v>
      </c>
      <c r="I470" s="1319">
        <v>801.9</v>
      </c>
      <c r="J470" s="1320">
        <f t="shared" si="40"/>
        <v>100</v>
      </c>
      <c r="K470" s="1705">
        <f t="shared" si="41"/>
        <v>0</v>
      </c>
      <c r="L470" s="1320"/>
      <c r="M470" s="1705"/>
      <c r="N470" s="1705">
        <f t="shared" si="38"/>
        <v>0</v>
      </c>
      <c r="O470" s="1320"/>
      <c r="P470" s="1705"/>
      <c r="Q470" s="1705">
        <f t="shared" si="39"/>
        <v>0</v>
      </c>
      <c r="R470" s="2069"/>
    </row>
    <row r="471" spans="1:18" s="1296" customFormat="1" ht="27">
      <c r="A471" s="1358"/>
      <c r="B471" s="1358"/>
      <c r="C471" s="1317">
        <v>110</v>
      </c>
      <c r="D471" s="1321" t="s">
        <v>4027</v>
      </c>
      <c r="E471" s="1318"/>
      <c r="F471" s="1318" t="s">
        <v>589</v>
      </c>
      <c r="G471" s="1320">
        <v>1</v>
      </c>
      <c r="H471" s="1320">
        <v>2007</v>
      </c>
      <c r="I471" s="1319">
        <v>241.7</v>
      </c>
      <c r="J471" s="1320">
        <f t="shared" si="40"/>
        <v>100</v>
      </c>
      <c r="K471" s="1705">
        <f t="shared" si="41"/>
        <v>0</v>
      </c>
      <c r="L471" s="1320"/>
      <c r="M471" s="1705"/>
      <c r="N471" s="1705">
        <f t="shared" si="38"/>
        <v>0</v>
      </c>
      <c r="O471" s="1320"/>
      <c r="P471" s="1705"/>
      <c r="Q471" s="1705">
        <f t="shared" si="39"/>
        <v>0</v>
      </c>
      <c r="R471" s="2069"/>
    </row>
    <row r="472" spans="1:18" s="1296" customFormat="1">
      <c r="A472" s="1358"/>
      <c r="B472" s="1358"/>
      <c r="C472" s="1317">
        <v>111</v>
      </c>
      <c r="D472" s="1321" t="s">
        <v>4028</v>
      </c>
      <c r="E472" s="1318"/>
      <c r="F472" s="1318" t="s">
        <v>589</v>
      </c>
      <c r="G472" s="1320">
        <v>3</v>
      </c>
      <c r="H472" s="1320">
        <v>2008</v>
      </c>
      <c r="I472" s="1319">
        <v>1214.0550000000001</v>
      </c>
      <c r="J472" s="1320">
        <f t="shared" si="40"/>
        <v>100</v>
      </c>
      <c r="K472" s="1705">
        <f t="shared" si="41"/>
        <v>0</v>
      </c>
      <c r="L472" s="1320"/>
      <c r="M472" s="1705"/>
      <c r="N472" s="1705">
        <f t="shared" si="38"/>
        <v>0</v>
      </c>
      <c r="O472" s="1320"/>
      <c r="P472" s="1705"/>
      <c r="Q472" s="1705">
        <f t="shared" si="39"/>
        <v>0</v>
      </c>
      <c r="R472" s="2069"/>
    </row>
    <row r="473" spans="1:18" s="1296" customFormat="1" ht="27">
      <c r="A473" s="1358"/>
      <c r="B473" s="1358"/>
      <c r="C473" s="1317">
        <v>112</v>
      </c>
      <c r="D473" s="1321" t="s">
        <v>4029</v>
      </c>
      <c r="E473" s="1318"/>
      <c r="F473" s="1318" t="s">
        <v>589</v>
      </c>
      <c r="G473" s="1322">
        <v>2</v>
      </c>
      <c r="H473" s="1320">
        <v>2006</v>
      </c>
      <c r="I473" s="1319">
        <v>932.38599999999997</v>
      </c>
      <c r="J473" s="1320">
        <f t="shared" si="40"/>
        <v>100</v>
      </c>
      <c r="K473" s="1705">
        <f t="shared" si="41"/>
        <v>0</v>
      </c>
      <c r="L473" s="1320"/>
      <c r="M473" s="1705"/>
      <c r="N473" s="1705">
        <f t="shared" si="38"/>
        <v>0</v>
      </c>
      <c r="O473" s="1320"/>
      <c r="P473" s="1705"/>
      <c r="Q473" s="1705">
        <f t="shared" si="39"/>
        <v>0</v>
      </c>
      <c r="R473" s="2069"/>
    </row>
    <row r="474" spans="1:18" s="1296" customFormat="1">
      <c r="A474" s="1358"/>
      <c r="B474" s="1358"/>
      <c r="C474" s="1317">
        <v>113</v>
      </c>
      <c r="D474" s="1321" t="s">
        <v>3688</v>
      </c>
      <c r="E474" s="1318"/>
      <c r="F474" s="1318" t="s">
        <v>589</v>
      </c>
      <c r="G474" s="1320">
        <v>3</v>
      </c>
      <c r="H474" s="1320">
        <v>2008</v>
      </c>
      <c r="I474" s="1319">
        <v>942.6</v>
      </c>
      <c r="J474" s="1320">
        <f t="shared" si="40"/>
        <v>100</v>
      </c>
      <c r="K474" s="1705">
        <f t="shared" si="41"/>
        <v>0</v>
      </c>
      <c r="L474" s="1320"/>
      <c r="M474" s="1705"/>
      <c r="N474" s="1705">
        <f t="shared" si="38"/>
        <v>0</v>
      </c>
      <c r="O474" s="1320"/>
      <c r="P474" s="1705"/>
      <c r="Q474" s="1705">
        <f t="shared" si="39"/>
        <v>0</v>
      </c>
      <c r="R474" s="2069"/>
    </row>
    <row r="475" spans="1:18" s="1296" customFormat="1" ht="67.5">
      <c r="A475" s="1358"/>
      <c r="B475" s="1358"/>
      <c r="C475" s="1317">
        <v>114</v>
      </c>
      <c r="D475" s="1321" t="s">
        <v>4030</v>
      </c>
      <c r="E475" s="1318"/>
      <c r="F475" s="1318" t="s">
        <v>589</v>
      </c>
      <c r="G475" s="1320">
        <v>1</v>
      </c>
      <c r="H475" s="1320">
        <v>2011</v>
      </c>
      <c r="I475" s="1319">
        <v>436.32</v>
      </c>
      <c r="J475" s="1320">
        <f t="shared" si="40"/>
        <v>100</v>
      </c>
      <c r="K475" s="1705">
        <f t="shared" si="41"/>
        <v>0</v>
      </c>
      <c r="L475" s="1320"/>
      <c r="M475" s="1705"/>
      <c r="N475" s="1705">
        <f t="shared" si="38"/>
        <v>0</v>
      </c>
      <c r="O475" s="1320"/>
      <c r="P475" s="1705"/>
      <c r="Q475" s="1705">
        <f t="shared" si="39"/>
        <v>0</v>
      </c>
      <c r="R475" s="2069"/>
    </row>
    <row r="476" spans="1:18" s="1296" customFormat="1" ht="27">
      <c r="A476" s="1358"/>
      <c r="B476" s="1358"/>
      <c r="C476" s="1317">
        <v>115</v>
      </c>
      <c r="D476" s="1321" t="s">
        <v>4031</v>
      </c>
      <c r="E476" s="1318"/>
      <c r="F476" s="1318" t="s">
        <v>589</v>
      </c>
      <c r="G476" s="1320">
        <v>1</v>
      </c>
      <c r="H476" s="1320">
        <v>2012</v>
      </c>
      <c r="I476" s="1319">
        <v>468.36</v>
      </c>
      <c r="J476" s="1320">
        <f t="shared" si="40"/>
        <v>100</v>
      </c>
      <c r="K476" s="1705">
        <f t="shared" si="41"/>
        <v>0</v>
      </c>
      <c r="L476" s="1320"/>
      <c r="M476" s="1705"/>
      <c r="N476" s="1705">
        <f t="shared" si="38"/>
        <v>0</v>
      </c>
      <c r="O476" s="1320"/>
      <c r="P476" s="1705"/>
      <c r="Q476" s="1705">
        <f t="shared" si="39"/>
        <v>0</v>
      </c>
      <c r="R476" s="2069"/>
    </row>
    <row r="477" spans="1:18" s="1296" customFormat="1">
      <c r="A477" s="1358"/>
      <c r="B477" s="1358"/>
      <c r="C477" s="1317">
        <v>116</v>
      </c>
      <c r="D477" s="1321" t="s">
        <v>4032</v>
      </c>
      <c r="E477" s="1318"/>
      <c r="F477" s="1318" t="s">
        <v>589</v>
      </c>
      <c r="G477" s="1320">
        <v>2</v>
      </c>
      <c r="H477" s="1320">
        <v>2013</v>
      </c>
      <c r="I477" s="1319">
        <v>1024.0297599999999</v>
      </c>
      <c r="J477" s="1320">
        <f t="shared" si="40"/>
        <v>100</v>
      </c>
      <c r="K477" s="1705">
        <f t="shared" si="41"/>
        <v>0</v>
      </c>
      <c r="L477" s="1320"/>
      <c r="M477" s="1705"/>
      <c r="N477" s="1705">
        <f t="shared" si="38"/>
        <v>0</v>
      </c>
      <c r="O477" s="1320"/>
      <c r="P477" s="1705"/>
      <c r="Q477" s="1705">
        <f t="shared" si="39"/>
        <v>0</v>
      </c>
      <c r="R477" s="2069"/>
    </row>
    <row r="478" spans="1:18" s="1296" customFormat="1" ht="27">
      <c r="A478" s="1358"/>
      <c r="B478" s="1358"/>
      <c r="C478" s="1317">
        <v>117</v>
      </c>
      <c r="D478" s="1321" t="s">
        <v>4033</v>
      </c>
      <c r="E478" s="1318"/>
      <c r="F478" s="1318" t="s">
        <v>589</v>
      </c>
      <c r="G478" s="1320">
        <v>1</v>
      </c>
      <c r="H478" s="1320">
        <v>2012</v>
      </c>
      <c r="I478" s="1319">
        <v>436.32</v>
      </c>
      <c r="J478" s="1320">
        <f t="shared" si="40"/>
        <v>100</v>
      </c>
      <c r="K478" s="1705">
        <f t="shared" si="41"/>
        <v>0</v>
      </c>
      <c r="L478" s="1320"/>
      <c r="M478" s="1705"/>
      <c r="N478" s="1705">
        <f t="shared" si="38"/>
        <v>0</v>
      </c>
      <c r="O478" s="1320"/>
      <c r="P478" s="1705"/>
      <c r="Q478" s="1705">
        <f t="shared" si="39"/>
        <v>0</v>
      </c>
      <c r="R478" s="2069"/>
    </row>
    <row r="479" spans="1:18" s="1296" customFormat="1" ht="27">
      <c r="A479" s="1358"/>
      <c r="B479" s="1358"/>
      <c r="C479" s="1317">
        <v>118</v>
      </c>
      <c r="D479" s="1321" t="s">
        <v>4034</v>
      </c>
      <c r="E479" s="1318"/>
      <c r="F479" s="1318" t="s">
        <v>589</v>
      </c>
      <c r="G479" s="1320">
        <v>1</v>
      </c>
      <c r="H479" s="1320">
        <v>2008</v>
      </c>
      <c r="I479" s="1319">
        <v>241.7</v>
      </c>
      <c r="J479" s="1320">
        <f t="shared" si="40"/>
        <v>100</v>
      </c>
      <c r="K479" s="1705">
        <f t="shared" si="41"/>
        <v>0</v>
      </c>
      <c r="L479" s="1320"/>
      <c r="M479" s="1705"/>
      <c r="N479" s="1705">
        <f t="shared" si="38"/>
        <v>0</v>
      </c>
      <c r="O479" s="1320"/>
      <c r="P479" s="1705"/>
      <c r="Q479" s="1705">
        <f t="shared" si="39"/>
        <v>0</v>
      </c>
      <c r="R479" s="2069"/>
    </row>
    <row r="480" spans="1:18" s="1296" customFormat="1" ht="27">
      <c r="A480" s="1358"/>
      <c r="B480" s="1358"/>
      <c r="C480" s="1317">
        <v>119</v>
      </c>
      <c r="D480" s="1321" t="s">
        <v>4035</v>
      </c>
      <c r="E480" s="1318"/>
      <c r="F480" s="1318" t="s">
        <v>589</v>
      </c>
      <c r="G480" s="1322">
        <v>2</v>
      </c>
      <c r="H480" s="1320">
        <v>2016</v>
      </c>
      <c r="I480" s="1319">
        <v>918</v>
      </c>
      <c r="J480" s="1320">
        <f t="shared" si="40"/>
        <v>100</v>
      </c>
      <c r="K480" s="1705">
        <f t="shared" si="41"/>
        <v>0</v>
      </c>
      <c r="L480" s="1320"/>
      <c r="M480" s="1705"/>
      <c r="N480" s="1705">
        <f t="shared" si="38"/>
        <v>0</v>
      </c>
      <c r="O480" s="1320"/>
      <c r="P480" s="1705"/>
      <c r="Q480" s="1705">
        <f t="shared" si="39"/>
        <v>0</v>
      </c>
      <c r="R480" s="2069"/>
    </row>
    <row r="481" spans="1:18" s="1296" customFormat="1" ht="54">
      <c r="A481" s="1358"/>
      <c r="B481" s="1358"/>
      <c r="C481" s="1317">
        <v>120</v>
      </c>
      <c r="D481" s="1321" t="s">
        <v>4036</v>
      </c>
      <c r="E481" s="1318"/>
      <c r="F481" s="1318" t="s">
        <v>589</v>
      </c>
      <c r="G481" s="1320">
        <v>5</v>
      </c>
      <c r="H481" s="1320">
        <v>2017</v>
      </c>
      <c r="I481" s="1319">
        <v>2694</v>
      </c>
      <c r="J481" s="1320">
        <f t="shared" si="40"/>
        <v>100</v>
      </c>
      <c r="K481" s="1705">
        <f t="shared" si="41"/>
        <v>0</v>
      </c>
      <c r="L481" s="1320"/>
      <c r="M481" s="1705"/>
      <c r="N481" s="1705">
        <f t="shared" si="38"/>
        <v>0</v>
      </c>
      <c r="O481" s="1320"/>
      <c r="P481" s="1705"/>
      <c r="Q481" s="1705">
        <f t="shared" si="39"/>
        <v>0</v>
      </c>
      <c r="R481" s="2069"/>
    </row>
    <row r="482" spans="1:18" s="1296" customFormat="1">
      <c r="A482" s="1358" t="s">
        <v>4037</v>
      </c>
      <c r="B482" s="1358"/>
      <c r="C482" s="1317">
        <v>121</v>
      </c>
      <c r="D482" s="1430" t="s">
        <v>4038</v>
      </c>
      <c r="E482" s="1318"/>
      <c r="F482" s="1318" t="s">
        <v>589</v>
      </c>
      <c r="G482" s="1322">
        <v>1</v>
      </c>
      <c r="H482" s="1322">
        <v>1995</v>
      </c>
      <c r="I482" s="1319">
        <v>25</v>
      </c>
      <c r="J482" s="1320">
        <f t="shared" si="40"/>
        <v>100</v>
      </c>
      <c r="K482" s="1705">
        <f t="shared" si="41"/>
        <v>0</v>
      </c>
      <c r="L482" s="1320"/>
      <c r="M482" s="1705"/>
      <c r="N482" s="1705">
        <f t="shared" si="38"/>
        <v>0</v>
      </c>
      <c r="O482" s="1320"/>
      <c r="P482" s="1705"/>
      <c r="Q482" s="1705">
        <f t="shared" si="39"/>
        <v>0</v>
      </c>
      <c r="R482" s="2069"/>
    </row>
    <row r="483" spans="1:18" s="1296" customFormat="1">
      <c r="A483" s="1358"/>
      <c r="B483" s="1358"/>
      <c r="C483" s="1317">
        <v>122</v>
      </c>
      <c r="D483" s="1430" t="s">
        <v>4039</v>
      </c>
      <c r="E483" s="1318"/>
      <c r="F483" s="1318" t="s">
        <v>589</v>
      </c>
      <c r="G483" s="1322">
        <v>1</v>
      </c>
      <c r="H483" s="1322">
        <v>1995</v>
      </c>
      <c r="I483" s="1319">
        <v>40</v>
      </c>
      <c r="J483" s="1320">
        <f t="shared" si="40"/>
        <v>100</v>
      </c>
      <c r="K483" s="1705">
        <f t="shared" si="41"/>
        <v>0</v>
      </c>
      <c r="L483" s="1320"/>
      <c r="M483" s="1705"/>
      <c r="N483" s="1705">
        <f t="shared" si="38"/>
        <v>0</v>
      </c>
      <c r="O483" s="1320"/>
      <c r="P483" s="1705"/>
      <c r="Q483" s="1705">
        <f t="shared" si="39"/>
        <v>0</v>
      </c>
      <c r="R483" s="2069"/>
    </row>
    <row r="484" spans="1:18" s="1296" customFormat="1">
      <c r="A484" s="1358"/>
      <c r="B484" s="1358"/>
      <c r="C484" s="1317">
        <v>123</v>
      </c>
      <c r="D484" s="1430" t="s">
        <v>4040</v>
      </c>
      <c r="E484" s="1318"/>
      <c r="F484" s="1318" t="s">
        <v>589</v>
      </c>
      <c r="G484" s="1322">
        <v>8</v>
      </c>
      <c r="H484" s="1322">
        <v>2006</v>
      </c>
      <c r="I484" s="1319">
        <v>4048.9920000000002</v>
      </c>
      <c r="J484" s="1320">
        <f t="shared" si="40"/>
        <v>100</v>
      </c>
      <c r="K484" s="1705">
        <f t="shared" si="41"/>
        <v>0</v>
      </c>
      <c r="L484" s="1320"/>
      <c r="M484" s="1705"/>
      <c r="N484" s="1705">
        <f t="shared" si="38"/>
        <v>0</v>
      </c>
      <c r="O484" s="1320"/>
      <c r="P484" s="1705"/>
      <c r="Q484" s="1705">
        <f t="shared" si="39"/>
        <v>0</v>
      </c>
      <c r="R484" s="2069"/>
    </row>
    <row r="485" spans="1:18" s="1296" customFormat="1" ht="40.5">
      <c r="A485" s="1358"/>
      <c r="B485" s="1358"/>
      <c r="C485" s="1317">
        <v>124</v>
      </c>
      <c r="D485" s="1430" t="s">
        <v>4041</v>
      </c>
      <c r="E485" s="1318"/>
      <c r="F485" s="1318" t="s">
        <v>589</v>
      </c>
      <c r="G485" s="1322">
        <v>1</v>
      </c>
      <c r="H485" s="1322">
        <v>2006</v>
      </c>
      <c r="I485" s="1319">
        <v>255</v>
      </c>
      <c r="J485" s="1320">
        <f t="shared" si="40"/>
        <v>100</v>
      </c>
      <c r="K485" s="1705">
        <f t="shared" si="41"/>
        <v>0</v>
      </c>
      <c r="L485" s="1320"/>
      <c r="M485" s="1705"/>
      <c r="N485" s="1705">
        <f t="shared" si="38"/>
        <v>0</v>
      </c>
      <c r="O485" s="1320"/>
      <c r="P485" s="1705"/>
      <c r="Q485" s="1705">
        <f t="shared" si="39"/>
        <v>0</v>
      </c>
      <c r="R485" s="2069"/>
    </row>
    <row r="486" spans="1:18" s="1296" customFormat="1">
      <c r="A486" s="1358"/>
      <c r="B486" s="1358"/>
      <c r="C486" s="1317">
        <v>125</v>
      </c>
      <c r="D486" s="1430" t="s">
        <v>4042</v>
      </c>
      <c r="E486" s="1318"/>
      <c r="F486" s="1318" t="s">
        <v>589</v>
      </c>
      <c r="G486" s="1322">
        <v>2</v>
      </c>
      <c r="H486" s="1322">
        <v>2006</v>
      </c>
      <c r="I486" s="1319">
        <v>468.4</v>
      </c>
      <c r="J486" s="1320">
        <f t="shared" si="40"/>
        <v>100</v>
      </c>
      <c r="K486" s="1705">
        <f t="shared" si="41"/>
        <v>0</v>
      </c>
      <c r="L486" s="1320"/>
      <c r="M486" s="1705"/>
      <c r="N486" s="1705">
        <f t="shared" si="38"/>
        <v>0</v>
      </c>
      <c r="O486" s="1320"/>
      <c r="P486" s="1705"/>
      <c r="Q486" s="1705">
        <f t="shared" si="39"/>
        <v>0</v>
      </c>
      <c r="R486" s="2069"/>
    </row>
    <row r="487" spans="1:18" s="1296" customFormat="1">
      <c r="A487" s="1358"/>
      <c r="B487" s="1358"/>
      <c r="C487" s="1317">
        <v>126</v>
      </c>
      <c r="D487" s="1430" t="s">
        <v>4043</v>
      </c>
      <c r="E487" s="1318"/>
      <c r="F487" s="1318" t="s">
        <v>589</v>
      </c>
      <c r="G487" s="1322">
        <v>10</v>
      </c>
      <c r="H487" s="1322">
        <v>2007</v>
      </c>
      <c r="I487" s="1319">
        <v>2340</v>
      </c>
      <c r="J487" s="1320">
        <f t="shared" si="40"/>
        <v>100</v>
      </c>
      <c r="K487" s="1705">
        <f t="shared" si="41"/>
        <v>0</v>
      </c>
      <c r="L487" s="1320"/>
      <c r="M487" s="1705"/>
      <c r="N487" s="1705">
        <f t="shared" si="38"/>
        <v>0</v>
      </c>
      <c r="O487" s="1320"/>
      <c r="P487" s="1705"/>
      <c r="Q487" s="1705">
        <f t="shared" si="39"/>
        <v>0</v>
      </c>
      <c r="R487" s="2069"/>
    </row>
    <row r="488" spans="1:18" s="1296" customFormat="1">
      <c r="A488" s="1358"/>
      <c r="B488" s="1358"/>
      <c r="C488" s="1317">
        <v>127</v>
      </c>
      <c r="D488" s="1430" t="s">
        <v>4044</v>
      </c>
      <c r="E488" s="1318"/>
      <c r="F488" s="1318" t="s">
        <v>589</v>
      </c>
      <c r="G488" s="1322">
        <v>1</v>
      </c>
      <c r="H488" s="1322">
        <v>2007</v>
      </c>
      <c r="I488" s="1319">
        <v>384.24</v>
      </c>
      <c r="J488" s="1320">
        <f t="shared" si="40"/>
        <v>100</v>
      </c>
      <c r="K488" s="1705">
        <f t="shared" si="41"/>
        <v>0</v>
      </c>
      <c r="L488" s="1320"/>
      <c r="M488" s="1705"/>
      <c r="N488" s="1705">
        <f t="shared" si="38"/>
        <v>0</v>
      </c>
      <c r="O488" s="1320"/>
      <c r="P488" s="1705"/>
      <c r="Q488" s="1705">
        <f t="shared" si="39"/>
        <v>0</v>
      </c>
      <c r="R488" s="2069"/>
    </row>
    <row r="489" spans="1:18" s="1296" customFormat="1">
      <c r="A489" s="1358"/>
      <c r="B489" s="1358"/>
      <c r="C489" s="1317">
        <v>128</v>
      </c>
      <c r="D489" s="1430" t="s">
        <v>4045</v>
      </c>
      <c r="E489" s="1318"/>
      <c r="F489" s="1318" t="s">
        <v>589</v>
      </c>
      <c r="G489" s="1322">
        <v>1</v>
      </c>
      <c r="H489" s="1322">
        <v>2007</v>
      </c>
      <c r="I489" s="1319">
        <v>404.685</v>
      </c>
      <c r="J489" s="1320">
        <f t="shared" si="40"/>
        <v>100</v>
      </c>
      <c r="K489" s="1705">
        <f t="shared" si="41"/>
        <v>0</v>
      </c>
      <c r="L489" s="1320"/>
      <c r="M489" s="1705"/>
      <c r="N489" s="1705">
        <f t="shared" si="38"/>
        <v>0</v>
      </c>
      <c r="O489" s="1320"/>
      <c r="P489" s="1705"/>
      <c r="Q489" s="1705">
        <f t="shared" si="39"/>
        <v>0</v>
      </c>
      <c r="R489" s="2069"/>
    </row>
    <row r="490" spans="1:18" s="1296" customFormat="1">
      <c r="A490" s="1358"/>
      <c r="B490" s="1358"/>
      <c r="C490" s="1317">
        <v>129</v>
      </c>
      <c r="D490" s="1430" t="s">
        <v>4046</v>
      </c>
      <c r="E490" s="1318"/>
      <c r="F490" s="1318" t="s">
        <v>589</v>
      </c>
      <c r="G490" s="1322">
        <v>1</v>
      </c>
      <c r="H490" s="1322">
        <v>2007</v>
      </c>
      <c r="I490" s="1319">
        <v>267.3</v>
      </c>
      <c r="J490" s="1320">
        <f t="shared" si="40"/>
        <v>100</v>
      </c>
      <c r="K490" s="1705">
        <f t="shared" si="41"/>
        <v>0</v>
      </c>
      <c r="L490" s="1320"/>
      <c r="M490" s="1705"/>
      <c r="N490" s="1705">
        <f t="shared" si="38"/>
        <v>0</v>
      </c>
      <c r="O490" s="1320"/>
      <c r="P490" s="1705"/>
      <c r="Q490" s="1705">
        <f t="shared" si="39"/>
        <v>0</v>
      </c>
      <c r="R490" s="2069"/>
    </row>
    <row r="491" spans="1:18" s="1296" customFormat="1">
      <c r="A491" s="1358"/>
      <c r="B491" s="1358"/>
      <c r="C491" s="1317">
        <v>130</v>
      </c>
      <c r="D491" s="1430" t="s">
        <v>4046</v>
      </c>
      <c r="E491" s="1318"/>
      <c r="F491" s="1318" t="s">
        <v>589</v>
      </c>
      <c r="G491" s="1322">
        <v>1</v>
      </c>
      <c r="H491" s="1322">
        <v>2008</v>
      </c>
      <c r="I491" s="1319">
        <v>241.7</v>
      </c>
      <c r="J491" s="1320">
        <f t="shared" si="40"/>
        <v>100</v>
      </c>
      <c r="K491" s="1705">
        <f t="shared" si="41"/>
        <v>0</v>
      </c>
      <c r="L491" s="1320"/>
      <c r="M491" s="1705"/>
      <c r="N491" s="1705">
        <f t="shared" ref="N491:N554" si="42">+L491*M491</f>
        <v>0</v>
      </c>
      <c r="O491" s="1320"/>
      <c r="P491" s="1705"/>
      <c r="Q491" s="1705">
        <f t="shared" ref="Q491:Q554" si="43">+O491*P491</f>
        <v>0</v>
      </c>
      <c r="R491" s="2069"/>
    </row>
    <row r="492" spans="1:18" s="1296" customFormat="1">
      <c r="A492" s="1358"/>
      <c r="B492" s="1358"/>
      <c r="C492" s="1317">
        <v>131</v>
      </c>
      <c r="D492" s="1430" t="s">
        <v>4047</v>
      </c>
      <c r="E492" s="1318"/>
      <c r="F492" s="1318" t="s">
        <v>589</v>
      </c>
      <c r="G492" s="1322">
        <v>1</v>
      </c>
      <c r="H492" s="1322">
        <v>2008</v>
      </c>
      <c r="I492" s="1319">
        <v>404.685</v>
      </c>
      <c r="J492" s="1320">
        <f t="shared" si="40"/>
        <v>100</v>
      </c>
      <c r="K492" s="1705">
        <f t="shared" si="41"/>
        <v>0</v>
      </c>
      <c r="L492" s="1320"/>
      <c r="M492" s="1705"/>
      <c r="N492" s="1705">
        <f t="shared" si="42"/>
        <v>0</v>
      </c>
      <c r="O492" s="1320"/>
      <c r="P492" s="1705"/>
      <c r="Q492" s="1705">
        <f t="shared" si="43"/>
        <v>0</v>
      </c>
      <c r="R492" s="2069"/>
    </row>
    <row r="493" spans="1:18" s="1296" customFormat="1">
      <c r="A493" s="1358"/>
      <c r="B493" s="1358"/>
      <c r="C493" s="1317">
        <v>132</v>
      </c>
      <c r="D493" s="1430" t="s">
        <v>4046</v>
      </c>
      <c r="E493" s="1318"/>
      <c r="F493" s="1318" t="s">
        <v>589</v>
      </c>
      <c r="G493" s="1322">
        <v>4</v>
      </c>
      <c r="H493" s="1322">
        <v>2008</v>
      </c>
      <c r="I493" s="1319">
        <v>1069.2</v>
      </c>
      <c r="J493" s="1320">
        <f t="shared" si="40"/>
        <v>100</v>
      </c>
      <c r="K493" s="1705">
        <f t="shared" si="41"/>
        <v>0</v>
      </c>
      <c r="L493" s="1320"/>
      <c r="M493" s="1705"/>
      <c r="N493" s="1705">
        <f t="shared" si="42"/>
        <v>0</v>
      </c>
      <c r="O493" s="1320"/>
      <c r="P493" s="1705"/>
      <c r="Q493" s="1705">
        <f t="shared" si="43"/>
        <v>0</v>
      </c>
      <c r="R493" s="2069"/>
    </row>
    <row r="494" spans="1:18" s="1296" customFormat="1">
      <c r="A494" s="1358"/>
      <c r="B494" s="1358"/>
      <c r="C494" s="1317">
        <v>133</v>
      </c>
      <c r="D494" s="1430" t="s">
        <v>4046</v>
      </c>
      <c r="E494" s="1318"/>
      <c r="F494" s="1318" t="s">
        <v>589</v>
      </c>
      <c r="G494" s="1322">
        <v>2</v>
      </c>
      <c r="H494" s="1322">
        <v>2007</v>
      </c>
      <c r="I494" s="1319">
        <v>483.4</v>
      </c>
      <c r="J494" s="1320">
        <f t="shared" si="40"/>
        <v>100</v>
      </c>
      <c r="K494" s="1705">
        <f t="shared" si="41"/>
        <v>0</v>
      </c>
      <c r="L494" s="1320"/>
      <c r="M494" s="1705"/>
      <c r="N494" s="1705">
        <f t="shared" si="42"/>
        <v>0</v>
      </c>
      <c r="O494" s="1320"/>
      <c r="P494" s="1705"/>
      <c r="Q494" s="1705">
        <f t="shared" si="43"/>
        <v>0</v>
      </c>
      <c r="R494" s="2069"/>
    </row>
    <row r="495" spans="1:18" s="1296" customFormat="1">
      <c r="A495" s="1358"/>
      <c r="B495" s="1358"/>
      <c r="C495" s="1317">
        <v>134</v>
      </c>
      <c r="D495" s="1430" t="s">
        <v>4047</v>
      </c>
      <c r="E495" s="1318"/>
      <c r="F495" s="1318" t="s">
        <v>589</v>
      </c>
      <c r="G495" s="1322">
        <v>7</v>
      </c>
      <c r="H495" s="1322">
        <v>2008</v>
      </c>
      <c r="I495" s="1319">
        <v>2832.7950000000001</v>
      </c>
      <c r="J495" s="1320">
        <f t="shared" si="40"/>
        <v>100</v>
      </c>
      <c r="K495" s="1705">
        <f t="shared" si="41"/>
        <v>0</v>
      </c>
      <c r="L495" s="1320"/>
      <c r="M495" s="1705"/>
      <c r="N495" s="1705">
        <f t="shared" si="42"/>
        <v>0</v>
      </c>
      <c r="O495" s="1320"/>
      <c r="P495" s="1705"/>
      <c r="Q495" s="1705">
        <f t="shared" si="43"/>
        <v>0</v>
      </c>
      <c r="R495" s="2069"/>
    </row>
    <row r="496" spans="1:18" s="1296" customFormat="1" ht="27">
      <c r="A496" s="1358"/>
      <c r="B496" s="1358"/>
      <c r="C496" s="1317">
        <v>135</v>
      </c>
      <c r="D496" s="1430" t="s">
        <v>4048</v>
      </c>
      <c r="E496" s="1318"/>
      <c r="F496" s="1318" t="s">
        <v>589</v>
      </c>
      <c r="G496" s="1322">
        <v>1</v>
      </c>
      <c r="H496" s="1322">
        <v>2012</v>
      </c>
      <c r="I496" s="1319">
        <v>468.36</v>
      </c>
      <c r="J496" s="1320">
        <f t="shared" si="40"/>
        <v>100</v>
      </c>
      <c r="K496" s="1705">
        <f t="shared" si="41"/>
        <v>0</v>
      </c>
      <c r="L496" s="1320"/>
      <c r="M496" s="1705"/>
      <c r="N496" s="1705">
        <f t="shared" si="42"/>
        <v>0</v>
      </c>
      <c r="O496" s="1320"/>
      <c r="P496" s="1705"/>
      <c r="Q496" s="1705">
        <f t="shared" si="43"/>
        <v>0</v>
      </c>
      <c r="R496" s="2069"/>
    </row>
    <row r="497" spans="1:18" s="1296" customFormat="1">
      <c r="A497" s="1358"/>
      <c r="B497" s="1358"/>
      <c r="C497" s="1317">
        <v>136</v>
      </c>
      <c r="D497" s="1430" t="s">
        <v>4049</v>
      </c>
      <c r="E497" s="1318"/>
      <c r="F497" s="1318" t="s">
        <v>589</v>
      </c>
      <c r="G497" s="1322">
        <v>1</v>
      </c>
      <c r="H497" s="1322">
        <v>2013</v>
      </c>
      <c r="I497" s="1319">
        <v>512.01487999999995</v>
      </c>
      <c r="J497" s="1320">
        <f t="shared" si="40"/>
        <v>100</v>
      </c>
      <c r="K497" s="1705">
        <f t="shared" si="41"/>
        <v>0</v>
      </c>
      <c r="L497" s="1320"/>
      <c r="M497" s="1705"/>
      <c r="N497" s="1705">
        <f t="shared" si="42"/>
        <v>0</v>
      </c>
      <c r="O497" s="1320"/>
      <c r="P497" s="1705"/>
      <c r="Q497" s="1705">
        <f t="shared" si="43"/>
        <v>0</v>
      </c>
      <c r="R497" s="2069"/>
    </row>
    <row r="498" spans="1:18" s="1296" customFormat="1" ht="27">
      <c r="A498" s="1358"/>
      <c r="B498" s="1358"/>
      <c r="C498" s="1317">
        <v>137</v>
      </c>
      <c r="D498" s="1430" t="s">
        <v>4050</v>
      </c>
      <c r="E498" s="1318"/>
      <c r="F498" s="1318" t="s">
        <v>589</v>
      </c>
      <c r="G498" s="1322">
        <v>3</v>
      </c>
      <c r="H498" s="1322">
        <v>2015</v>
      </c>
      <c r="I498" s="1319">
        <v>1033.8461400000001</v>
      </c>
      <c r="J498" s="1320">
        <f t="shared" si="40"/>
        <v>100</v>
      </c>
      <c r="K498" s="1705">
        <f t="shared" si="41"/>
        <v>0</v>
      </c>
      <c r="L498" s="1320"/>
      <c r="M498" s="1705"/>
      <c r="N498" s="1705">
        <f t="shared" si="42"/>
        <v>0</v>
      </c>
      <c r="O498" s="1320"/>
      <c r="P498" s="1705"/>
      <c r="Q498" s="1705">
        <f t="shared" si="43"/>
        <v>0</v>
      </c>
      <c r="R498" s="2069"/>
    </row>
    <row r="499" spans="1:18" s="1296" customFormat="1" ht="27">
      <c r="A499" s="1358"/>
      <c r="B499" s="1358"/>
      <c r="C499" s="1317">
        <v>138</v>
      </c>
      <c r="D499" s="1430" t="s">
        <v>5679</v>
      </c>
      <c r="E499" s="1318"/>
      <c r="F499" s="1318" t="s">
        <v>589</v>
      </c>
      <c r="G499" s="1322">
        <v>1</v>
      </c>
      <c r="H499" s="1322">
        <v>2015</v>
      </c>
      <c r="I499" s="1319">
        <v>459</v>
      </c>
      <c r="J499" s="1320">
        <f t="shared" si="40"/>
        <v>100</v>
      </c>
      <c r="K499" s="1705">
        <f t="shared" si="41"/>
        <v>0</v>
      </c>
      <c r="L499" s="1320"/>
      <c r="M499" s="1705"/>
      <c r="N499" s="1705">
        <f t="shared" si="42"/>
        <v>0</v>
      </c>
      <c r="O499" s="1320"/>
      <c r="P499" s="1705"/>
      <c r="Q499" s="1705">
        <f t="shared" si="43"/>
        <v>0</v>
      </c>
      <c r="R499" s="2069"/>
    </row>
    <row r="500" spans="1:18" s="1296" customFormat="1" ht="27">
      <c r="A500" s="1358"/>
      <c r="B500" s="1358"/>
      <c r="C500" s="1317">
        <v>139</v>
      </c>
      <c r="D500" s="1430" t="s">
        <v>3315</v>
      </c>
      <c r="E500" s="1318"/>
      <c r="F500" s="1318" t="s">
        <v>589</v>
      </c>
      <c r="G500" s="1322">
        <v>2</v>
      </c>
      <c r="H500" s="1322">
        <v>2014</v>
      </c>
      <c r="I500" s="1319">
        <v>328.74</v>
      </c>
      <c r="J500" s="1320">
        <f t="shared" si="40"/>
        <v>100</v>
      </c>
      <c r="K500" s="1705">
        <f t="shared" si="41"/>
        <v>0</v>
      </c>
      <c r="L500" s="1320"/>
      <c r="M500" s="1705"/>
      <c r="N500" s="1705">
        <f t="shared" si="42"/>
        <v>0</v>
      </c>
      <c r="O500" s="1320"/>
      <c r="P500" s="1705"/>
      <c r="Q500" s="1705">
        <f t="shared" si="43"/>
        <v>0</v>
      </c>
      <c r="R500" s="2069"/>
    </row>
    <row r="501" spans="1:18" s="1296" customFormat="1">
      <c r="A501" s="1358"/>
      <c r="B501" s="1358"/>
      <c r="C501" s="1317">
        <v>140</v>
      </c>
      <c r="D501" s="1430" t="s">
        <v>3036</v>
      </c>
      <c r="E501" s="1318"/>
      <c r="F501" s="1318" t="s">
        <v>589</v>
      </c>
      <c r="G501" s="1322">
        <v>2</v>
      </c>
      <c r="H501" s="1322">
        <v>2016</v>
      </c>
      <c r="I501" s="1319">
        <v>1020</v>
      </c>
      <c r="J501" s="1320">
        <f t="shared" si="40"/>
        <v>100</v>
      </c>
      <c r="K501" s="1705">
        <f t="shared" si="41"/>
        <v>0</v>
      </c>
      <c r="L501" s="1320"/>
      <c r="M501" s="1705"/>
      <c r="N501" s="1705">
        <f t="shared" si="42"/>
        <v>0</v>
      </c>
      <c r="O501" s="1320"/>
      <c r="P501" s="1705"/>
      <c r="Q501" s="1705">
        <f t="shared" si="43"/>
        <v>0</v>
      </c>
      <c r="R501" s="2069"/>
    </row>
    <row r="502" spans="1:18" s="1296" customFormat="1" ht="27">
      <c r="A502" s="1358"/>
      <c r="B502" s="1358"/>
      <c r="C502" s="1317">
        <v>141</v>
      </c>
      <c r="D502" s="1430" t="s">
        <v>4051</v>
      </c>
      <c r="E502" s="1318"/>
      <c r="F502" s="1318" t="s">
        <v>589</v>
      </c>
      <c r="G502" s="1322">
        <v>3</v>
      </c>
      <c r="H502" s="1322">
        <v>2017</v>
      </c>
      <c r="I502" s="1319">
        <v>1616.4</v>
      </c>
      <c r="J502" s="1320">
        <f t="shared" si="40"/>
        <v>100</v>
      </c>
      <c r="K502" s="1705">
        <f t="shared" si="41"/>
        <v>0</v>
      </c>
      <c r="L502" s="1320"/>
      <c r="M502" s="1705"/>
      <c r="N502" s="1705">
        <f t="shared" si="42"/>
        <v>0</v>
      </c>
      <c r="O502" s="1320"/>
      <c r="P502" s="1705"/>
      <c r="Q502" s="1705">
        <f t="shared" si="43"/>
        <v>0</v>
      </c>
      <c r="R502" s="2069"/>
    </row>
    <row r="503" spans="1:18" s="1296" customFormat="1">
      <c r="A503" s="1358" t="s">
        <v>4052</v>
      </c>
      <c r="B503" s="1358"/>
      <c r="C503" s="1317">
        <v>142</v>
      </c>
      <c r="D503" s="1430" t="s">
        <v>3034</v>
      </c>
      <c r="E503" s="1318"/>
      <c r="F503" s="1318" t="s">
        <v>589</v>
      </c>
      <c r="G503" s="1320">
        <v>1</v>
      </c>
      <c r="H503" s="1320">
        <v>2003</v>
      </c>
      <c r="I503" s="1319">
        <v>359.68</v>
      </c>
      <c r="J503" s="1320">
        <f t="shared" si="40"/>
        <v>100</v>
      </c>
      <c r="K503" s="1705">
        <f t="shared" si="41"/>
        <v>0</v>
      </c>
      <c r="L503" s="1320"/>
      <c r="M503" s="1705"/>
      <c r="N503" s="1705">
        <f t="shared" si="42"/>
        <v>0</v>
      </c>
      <c r="O503" s="1320"/>
      <c r="P503" s="1705"/>
      <c r="Q503" s="1705">
        <f t="shared" si="43"/>
        <v>0</v>
      </c>
      <c r="R503" s="2069"/>
    </row>
    <row r="504" spans="1:18" s="1296" customFormat="1">
      <c r="A504" s="1358"/>
      <c r="B504" s="1358"/>
      <c r="C504" s="1317">
        <v>143</v>
      </c>
      <c r="D504" s="1430" t="s">
        <v>4053</v>
      </c>
      <c r="E504" s="1318"/>
      <c r="F504" s="1318" t="s">
        <v>589</v>
      </c>
      <c r="G504" s="1320">
        <v>2</v>
      </c>
      <c r="H504" s="1320">
        <v>2007</v>
      </c>
      <c r="I504" s="1319">
        <v>484.6</v>
      </c>
      <c r="J504" s="1320">
        <f t="shared" si="40"/>
        <v>100</v>
      </c>
      <c r="K504" s="1705">
        <f t="shared" si="41"/>
        <v>0</v>
      </c>
      <c r="L504" s="1320"/>
      <c r="M504" s="1705"/>
      <c r="N504" s="1705">
        <f t="shared" si="42"/>
        <v>0</v>
      </c>
      <c r="O504" s="1320"/>
      <c r="P504" s="1705"/>
      <c r="Q504" s="1705">
        <f t="shared" si="43"/>
        <v>0</v>
      </c>
      <c r="R504" s="2069"/>
    </row>
    <row r="505" spans="1:18" s="1296" customFormat="1" ht="27">
      <c r="A505" s="1358"/>
      <c r="B505" s="1358"/>
      <c r="C505" s="1317">
        <v>144</v>
      </c>
      <c r="D505" s="1430" t="s">
        <v>4054</v>
      </c>
      <c r="E505" s="1318"/>
      <c r="F505" s="1318" t="s">
        <v>589</v>
      </c>
      <c r="G505" s="1320">
        <v>5</v>
      </c>
      <c r="H505" s="1320">
        <v>2007</v>
      </c>
      <c r="I505" s="1319">
        <v>2352.65</v>
      </c>
      <c r="J505" s="1320">
        <f t="shared" si="40"/>
        <v>100</v>
      </c>
      <c r="K505" s="1705">
        <f t="shared" si="41"/>
        <v>0</v>
      </c>
      <c r="L505" s="1320"/>
      <c r="M505" s="1705"/>
      <c r="N505" s="1705">
        <f t="shared" si="42"/>
        <v>0</v>
      </c>
      <c r="O505" s="1320"/>
      <c r="P505" s="1705"/>
      <c r="Q505" s="1705">
        <f t="shared" si="43"/>
        <v>0</v>
      </c>
      <c r="R505" s="2069"/>
    </row>
    <row r="506" spans="1:18" s="1296" customFormat="1" ht="27">
      <c r="A506" s="1358"/>
      <c r="B506" s="1358"/>
      <c r="C506" s="1317">
        <v>145</v>
      </c>
      <c r="D506" s="1430" t="s">
        <v>4055</v>
      </c>
      <c r="E506" s="1318"/>
      <c r="F506" s="1318" t="s">
        <v>589</v>
      </c>
      <c r="G506" s="1320">
        <v>12</v>
      </c>
      <c r="H506" s="1320">
        <v>2007</v>
      </c>
      <c r="I506" s="1319">
        <v>5777.28</v>
      </c>
      <c r="J506" s="1320">
        <f t="shared" si="40"/>
        <v>100</v>
      </c>
      <c r="K506" s="1705">
        <f t="shared" si="41"/>
        <v>0</v>
      </c>
      <c r="L506" s="1320"/>
      <c r="M506" s="1705"/>
      <c r="N506" s="1705">
        <f t="shared" si="42"/>
        <v>0</v>
      </c>
      <c r="O506" s="1320"/>
      <c r="P506" s="1705"/>
      <c r="Q506" s="1705">
        <f t="shared" si="43"/>
        <v>0</v>
      </c>
      <c r="R506" s="2069"/>
    </row>
    <row r="507" spans="1:18" s="1296" customFormat="1">
      <c r="A507" s="1358"/>
      <c r="B507" s="1358"/>
      <c r="C507" s="1317">
        <v>146</v>
      </c>
      <c r="D507" s="1430" t="s">
        <v>4056</v>
      </c>
      <c r="E507" s="1318"/>
      <c r="F507" s="1318" t="s">
        <v>589</v>
      </c>
      <c r="G507" s="1320">
        <v>12</v>
      </c>
      <c r="H507" s="1320">
        <v>2007</v>
      </c>
      <c r="I507" s="1319">
        <v>597</v>
      </c>
      <c r="J507" s="1320">
        <f t="shared" si="40"/>
        <v>100</v>
      </c>
      <c r="K507" s="1705">
        <f t="shared" si="41"/>
        <v>0</v>
      </c>
      <c r="L507" s="1320"/>
      <c r="M507" s="1705"/>
      <c r="N507" s="1705">
        <f t="shared" si="42"/>
        <v>0</v>
      </c>
      <c r="O507" s="1320"/>
      <c r="P507" s="1705"/>
      <c r="Q507" s="1705">
        <f t="shared" si="43"/>
        <v>0</v>
      </c>
      <c r="R507" s="2069"/>
    </row>
    <row r="508" spans="1:18" s="1296" customFormat="1">
      <c r="A508" s="1358"/>
      <c r="B508" s="1358"/>
      <c r="C508" s="1317">
        <v>147</v>
      </c>
      <c r="D508" s="1430" t="s">
        <v>4057</v>
      </c>
      <c r="E508" s="1318"/>
      <c r="F508" s="1318" t="s">
        <v>589</v>
      </c>
      <c r="G508" s="1320">
        <v>6</v>
      </c>
      <c r="H508" s="1320">
        <v>2007</v>
      </c>
      <c r="I508" s="1319">
        <v>2350.5479999999998</v>
      </c>
      <c r="J508" s="1320">
        <f t="shared" si="40"/>
        <v>100</v>
      </c>
      <c r="K508" s="1705">
        <f t="shared" si="41"/>
        <v>0</v>
      </c>
      <c r="L508" s="1320"/>
      <c r="M508" s="1705"/>
      <c r="N508" s="1705">
        <f t="shared" si="42"/>
        <v>0</v>
      </c>
      <c r="O508" s="1320"/>
      <c r="P508" s="1705"/>
      <c r="Q508" s="1705">
        <f t="shared" si="43"/>
        <v>0</v>
      </c>
      <c r="R508" s="2069"/>
    </row>
    <row r="509" spans="1:18" s="1296" customFormat="1">
      <c r="A509" s="1358"/>
      <c r="B509" s="1358"/>
      <c r="C509" s="1317">
        <v>148</v>
      </c>
      <c r="D509" s="1430" t="s">
        <v>4058</v>
      </c>
      <c r="E509" s="1318"/>
      <c r="F509" s="1318" t="s">
        <v>589</v>
      </c>
      <c r="G509" s="1320">
        <f>1+1</f>
        <v>2</v>
      </c>
      <c r="H509" s="1320">
        <v>2008</v>
      </c>
      <c r="I509" s="1319">
        <v>534.6</v>
      </c>
      <c r="J509" s="1320">
        <f t="shared" si="40"/>
        <v>100</v>
      </c>
      <c r="K509" s="1705">
        <f t="shared" si="41"/>
        <v>0</v>
      </c>
      <c r="L509" s="1320"/>
      <c r="M509" s="1705"/>
      <c r="N509" s="1705">
        <f t="shared" si="42"/>
        <v>0</v>
      </c>
      <c r="O509" s="1320"/>
      <c r="P509" s="1705"/>
      <c r="Q509" s="1705">
        <f t="shared" si="43"/>
        <v>0</v>
      </c>
      <c r="R509" s="2069"/>
    </row>
    <row r="510" spans="1:18" s="1296" customFormat="1">
      <c r="A510" s="1358"/>
      <c r="B510" s="1358"/>
      <c r="C510" s="1317">
        <v>149</v>
      </c>
      <c r="D510" s="1430" t="s">
        <v>4059</v>
      </c>
      <c r="E510" s="1318"/>
      <c r="F510" s="1318" t="s">
        <v>589</v>
      </c>
      <c r="G510" s="1320">
        <f>2+2+1</f>
        <v>5</v>
      </c>
      <c r="H510" s="1320">
        <v>2008</v>
      </c>
      <c r="I510" s="1319">
        <v>2023.425</v>
      </c>
      <c r="J510" s="1320">
        <f t="shared" si="40"/>
        <v>100</v>
      </c>
      <c r="K510" s="1705">
        <f t="shared" si="41"/>
        <v>0</v>
      </c>
      <c r="L510" s="1320"/>
      <c r="M510" s="1705"/>
      <c r="N510" s="1705">
        <f t="shared" si="42"/>
        <v>0</v>
      </c>
      <c r="O510" s="1320"/>
      <c r="P510" s="1705"/>
      <c r="Q510" s="1705">
        <f t="shared" si="43"/>
        <v>0</v>
      </c>
      <c r="R510" s="2069"/>
    </row>
    <row r="511" spans="1:18" s="1296" customFormat="1" ht="27">
      <c r="A511" s="1358"/>
      <c r="B511" s="1358"/>
      <c r="C511" s="1317">
        <v>150</v>
      </c>
      <c r="D511" s="1430" t="s">
        <v>4060</v>
      </c>
      <c r="E511" s="1318"/>
      <c r="F511" s="1318" t="s">
        <v>589</v>
      </c>
      <c r="G511" s="1320">
        <v>1</v>
      </c>
      <c r="H511" s="1320">
        <v>2009</v>
      </c>
      <c r="I511" s="1319">
        <v>241.7</v>
      </c>
      <c r="J511" s="1320">
        <f t="shared" si="40"/>
        <v>100</v>
      </c>
      <c r="K511" s="1705">
        <f t="shared" si="41"/>
        <v>0</v>
      </c>
      <c r="L511" s="1320"/>
      <c r="M511" s="1705"/>
      <c r="N511" s="1705">
        <f t="shared" si="42"/>
        <v>0</v>
      </c>
      <c r="O511" s="1320"/>
      <c r="P511" s="1705"/>
      <c r="Q511" s="1705">
        <f t="shared" si="43"/>
        <v>0</v>
      </c>
      <c r="R511" s="2069"/>
    </row>
    <row r="512" spans="1:18" s="1296" customFormat="1" ht="54">
      <c r="A512" s="1358"/>
      <c r="B512" s="1358"/>
      <c r="C512" s="1317">
        <v>151</v>
      </c>
      <c r="D512" s="1430" t="s">
        <v>4061</v>
      </c>
      <c r="E512" s="1318"/>
      <c r="F512" s="1318" t="s">
        <v>589</v>
      </c>
      <c r="G512" s="1320">
        <v>2</v>
      </c>
      <c r="H512" s="1320">
        <v>2010</v>
      </c>
      <c r="I512" s="1319">
        <v>566.6</v>
      </c>
      <c r="J512" s="1320">
        <f t="shared" si="40"/>
        <v>100</v>
      </c>
      <c r="K512" s="1705">
        <f t="shared" si="41"/>
        <v>0</v>
      </c>
      <c r="L512" s="1320"/>
      <c r="M512" s="1705"/>
      <c r="N512" s="1705">
        <f t="shared" si="42"/>
        <v>0</v>
      </c>
      <c r="O512" s="1320"/>
      <c r="P512" s="1705"/>
      <c r="Q512" s="1705">
        <f t="shared" si="43"/>
        <v>0</v>
      </c>
      <c r="R512" s="2069"/>
    </row>
    <row r="513" spans="1:18" s="1296" customFormat="1" ht="27">
      <c r="A513" s="1358"/>
      <c r="B513" s="1358"/>
      <c r="C513" s="1317">
        <v>152</v>
      </c>
      <c r="D513" s="1430" t="s">
        <v>4062</v>
      </c>
      <c r="E513" s="1318"/>
      <c r="F513" s="1318" t="s">
        <v>589</v>
      </c>
      <c r="G513" s="1320">
        <v>1</v>
      </c>
      <c r="H513" s="1320">
        <v>2012</v>
      </c>
      <c r="I513" s="1319">
        <v>468.36</v>
      </c>
      <c r="J513" s="1320">
        <f t="shared" si="40"/>
        <v>100</v>
      </c>
      <c r="K513" s="1705">
        <f t="shared" si="41"/>
        <v>0</v>
      </c>
      <c r="L513" s="1320"/>
      <c r="M513" s="1705"/>
      <c r="N513" s="1705">
        <f t="shared" si="42"/>
        <v>0</v>
      </c>
      <c r="O513" s="1320"/>
      <c r="P513" s="1705"/>
      <c r="Q513" s="1705">
        <f t="shared" si="43"/>
        <v>0</v>
      </c>
      <c r="R513" s="2069"/>
    </row>
    <row r="514" spans="1:18" s="1296" customFormat="1">
      <c r="A514" s="1358"/>
      <c r="B514" s="1358"/>
      <c r="C514" s="1317">
        <v>153</v>
      </c>
      <c r="D514" s="1430" t="s">
        <v>4063</v>
      </c>
      <c r="E514" s="1318"/>
      <c r="F514" s="1318" t="s">
        <v>589</v>
      </c>
      <c r="G514" s="1320">
        <v>1</v>
      </c>
      <c r="H514" s="1320">
        <v>2013</v>
      </c>
      <c r="I514" s="1319">
        <v>512.01499999999999</v>
      </c>
      <c r="J514" s="1320">
        <f t="shared" si="40"/>
        <v>100</v>
      </c>
      <c r="K514" s="1705">
        <f t="shared" si="41"/>
        <v>0</v>
      </c>
      <c r="L514" s="1320"/>
      <c r="M514" s="1705"/>
      <c r="N514" s="1705">
        <f t="shared" si="42"/>
        <v>0</v>
      </c>
      <c r="O514" s="1320"/>
      <c r="P514" s="1705"/>
      <c r="Q514" s="1705">
        <f t="shared" si="43"/>
        <v>0</v>
      </c>
      <c r="R514" s="2069"/>
    </row>
    <row r="515" spans="1:18" s="1296" customFormat="1" ht="27">
      <c r="A515" s="1358"/>
      <c r="B515" s="1358"/>
      <c r="C515" s="1317">
        <v>154</v>
      </c>
      <c r="D515" s="1430" t="s">
        <v>4064</v>
      </c>
      <c r="E515" s="1318"/>
      <c r="F515" s="1318" t="s">
        <v>589</v>
      </c>
      <c r="G515" s="1320">
        <v>4</v>
      </c>
      <c r="H515" s="1320">
        <v>2015</v>
      </c>
      <c r="I515" s="1319">
        <v>1723.075</v>
      </c>
      <c r="J515" s="1320">
        <f t="shared" si="40"/>
        <v>100</v>
      </c>
      <c r="K515" s="1705">
        <f t="shared" si="41"/>
        <v>0</v>
      </c>
      <c r="L515" s="1320"/>
      <c r="M515" s="1705"/>
      <c r="N515" s="1705">
        <f t="shared" si="42"/>
        <v>0</v>
      </c>
      <c r="O515" s="1320"/>
      <c r="P515" s="1705"/>
      <c r="Q515" s="1705">
        <f t="shared" si="43"/>
        <v>0</v>
      </c>
      <c r="R515" s="2069"/>
    </row>
    <row r="516" spans="1:18" s="1296" customFormat="1" ht="54">
      <c r="A516" s="1358"/>
      <c r="B516" s="1358"/>
      <c r="C516" s="1317">
        <v>155</v>
      </c>
      <c r="D516" s="1430" t="s">
        <v>4065</v>
      </c>
      <c r="E516" s="1318"/>
      <c r="F516" s="1318" t="s">
        <v>589</v>
      </c>
      <c r="G516" s="1320">
        <v>3</v>
      </c>
      <c r="H516" s="1320">
        <v>2017</v>
      </c>
      <c r="I516" s="1319">
        <v>2187</v>
      </c>
      <c r="J516" s="1320">
        <f t="shared" si="40"/>
        <v>100</v>
      </c>
      <c r="K516" s="1705">
        <f t="shared" si="41"/>
        <v>0</v>
      </c>
      <c r="L516" s="1320"/>
      <c r="M516" s="1705"/>
      <c r="N516" s="1705">
        <f t="shared" si="42"/>
        <v>0</v>
      </c>
      <c r="O516" s="1320"/>
      <c r="P516" s="1705"/>
      <c r="Q516" s="1705">
        <f t="shared" si="43"/>
        <v>0</v>
      </c>
      <c r="R516" s="2069"/>
    </row>
    <row r="517" spans="1:18" s="1296" customFormat="1" ht="27">
      <c r="A517" s="1358"/>
      <c r="B517" s="1358"/>
      <c r="C517" s="1317">
        <v>156</v>
      </c>
      <c r="D517" s="1321" t="s">
        <v>4066</v>
      </c>
      <c r="E517" s="1318"/>
      <c r="F517" s="1318" t="s">
        <v>589</v>
      </c>
      <c r="G517" s="1320">
        <v>2</v>
      </c>
      <c r="H517" s="1636">
        <v>2018</v>
      </c>
      <c r="I517" s="1319">
        <v>1500</v>
      </c>
      <c r="J517" s="1320">
        <f t="shared" si="40"/>
        <v>100</v>
      </c>
      <c r="K517" s="1705">
        <f t="shared" si="41"/>
        <v>0</v>
      </c>
      <c r="L517" s="1320"/>
      <c r="M517" s="1705"/>
      <c r="N517" s="1705">
        <f t="shared" si="42"/>
        <v>0</v>
      </c>
      <c r="O517" s="1320"/>
      <c r="P517" s="1705"/>
      <c r="Q517" s="1705">
        <f t="shared" si="43"/>
        <v>0</v>
      </c>
      <c r="R517" s="2069"/>
    </row>
    <row r="518" spans="1:18" s="1296" customFormat="1" ht="27">
      <c r="A518" s="1358"/>
      <c r="B518" s="1358"/>
      <c r="C518" s="1317">
        <v>157</v>
      </c>
      <c r="D518" s="1321" t="s">
        <v>4067</v>
      </c>
      <c r="E518" s="1318"/>
      <c r="F518" s="1318" t="s">
        <v>589</v>
      </c>
      <c r="G518" s="1320">
        <v>1</v>
      </c>
      <c r="H518" s="1636">
        <v>2018</v>
      </c>
      <c r="I518" s="1319">
        <v>750</v>
      </c>
      <c r="J518" s="1320">
        <f t="shared" si="40"/>
        <v>100</v>
      </c>
      <c r="K518" s="1705">
        <f t="shared" si="41"/>
        <v>0</v>
      </c>
      <c r="L518" s="1320"/>
      <c r="M518" s="1705"/>
      <c r="N518" s="1705">
        <f t="shared" si="42"/>
        <v>0</v>
      </c>
      <c r="O518" s="1320"/>
      <c r="P518" s="1705"/>
      <c r="Q518" s="1705">
        <f t="shared" si="43"/>
        <v>0</v>
      </c>
      <c r="R518" s="2069"/>
    </row>
    <row r="519" spans="1:18" s="1296" customFormat="1">
      <c r="A519" s="1358"/>
      <c r="B519" s="1358"/>
      <c r="C519" s="1317">
        <v>158</v>
      </c>
      <c r="D519" s="1321" t="s">
        <v>4068</v>
      </c>
      <c r="E519" s="1318"/>
      <c r="F519" s="1318" t="s">
        <v>589</v>
      </c>
      <c r="G519" s="1320">
        <v>1</v>
      </c>
      <c r="H519" s="1636">
        <v>2018</v>
      </c>
      <c r="I519" s="1319">
        <v>512.01487999999995</v>
      </c>
      <c r="J519" s="1320">
        <f t="shared" si="40"/>
        <v>100</v>
      </c>
      <c r="K519" s="1705">
        <f t="shared" si="41"/>
        <v>0</v>
      </c>
      <c r="L519" s="1320"/>
      <c r="M519" s="1705"/>
      <c r="N519" s="1705">
        <f t="shared" si="42"/>
        <v>0</v>
      </c>
      <c r="O519" s="1320"/>
      <c r="P519" s="1705"/>
      <c r="Q519" s="1705">
        <f t="shared" si="43"/>
        <v>0</v>
      </c>
      <c r="R519" s="2069"/>
    </row>
    <row r="520" spans="1:18" s="1296" customFormat="1" ht="27">
      <c r="A520" s="1358"/>
      <c r="B520" s="1358"/>
      <c r="C520" s="1317">
        <v>159</v>
      </c>
      <c r="D520" s="1321" t="s">
        <v>4069</v>
      </c>
      <c r="E520" s="1318"/>
      <c r="F520" s="1318" t="s">
        <v>589</v>
      </c>
      <c r="G520" s="1320">
        <v>1</v>
      </c>
      <c r="H520" s="1636">
        <v>2018</v>
      </c>
      <c r="I520" s="1319">
        <v>459</v>
      </c>
      <c r="J520" s="1320">
        <f t="shared" si="40"/>
        <v>100</v>
      </c>
      <c r="K520" s="1705">
        <f t="shared" si="41"/>
        <v>0</v>
      </c>
      <c r="L520" s="1320"/>
      <c r="M520" s="1705"/>
      <c r="N520" s="1705">
        <f t="shared" si="42"/>
        <v>0</v>
      </c>
      <c r="O520" s="1320"/>
      <c r="P520" s="1705"/>
      <c r="Q520" s="1705">
        <f t="shared" si="43"/>
        <v>0</v>
      </c>
      <c r="R520" s="2069"/>
    </row>
    <row r="521" spans="1:18" s="1296" customFormat="1" ht="27">
      <c r="A521" s="1358"/>
      <c r="B521" s="1358"/>
      <c r="C521" s="1317">
        <v>160</v>
      </c>
      <c r="D521" s="1321" t="s">
        <v>4067</v>
      </c>
      <c r="E521" s="1318"/>
      <c r="F521" s="1318" t="s">
        <v>589</v>
      </c>
      <c r="G521" s="1320">
        <v>1</v>
      </c>
      <c r="H521" s="1636">
        <v>2018</v>
      </c>
      <c r="I521" s="1319">
        <v>750</v>
      </c>
      <c r="J521" s="1320">
        <f t="shared" si="40"/>
        <v>100</v>
      </c>
      <c r="K521" s="1705">
        <f t="shared" si="41"/>
        <v>0</v>
      </c>
      <c r="L521" s="1320"/>
      <c r="M521" s="1705"/>
      <c r="N521" s="1705">
        <f t="shared" si="42"/>
        <v>0</v>
      </c>
      <c r="O521" s="1320"/>
      <c r="P521" s="1705"/>
      <c r="Q521" s="1705">
        <f t="shared" si="43"/>
        <v>0</v>
      </c>
      <c r="R521" s="2069"/>
    </row>
    <row r="522" spans="1:18" s="1296" customFormat="1" ht="27">
      <c r="A522" s="1358"/>
      <c r="B522" s="1358"/>
      <c r="C522" s="1317">
        <v>161</v>
      </c>
      <c r="D522" s="1321" t="s">
        <v>4070</v>
      </c>
      <c r="E522" s="1318"/>
      <c r="F522" s="1318" t="s">
        <v>589</v>
      </c>
      <c r="G522" s="1320">
        <v>1</v>
      </c>
      <c r="H522" s="1636">
        <v>2018</v>
      </c>
      <c r="I522" s="1319">
        <v>436.32</v>
      </c>
      <c r="J522" s="1320">
        <f t="shared" si="40"/>
        <v>100</v>
      </c>
      <c r="K522" s="1705">
        <f t="shared" si="41"/>
        <v>0</v>
      </c>
      <c r="L522" s="1320"/>
      <c r="M522" s="1705"/>
      <c r="N522" s="1705">
        <f t="shared" si="42"/>
        <v>0</v>
      </c>
      <c r="O522" s="1320"/>
      <c r="P522" s="1705"/>
      <c r="Q522" s="1705">
        <f t="shared" si="43"/>
        <v>0</v>
      </c>
      <c r="R522" s="2069"/>
    </row>
    <row r="523" spans="1:18" s="1296" customFormat="1" ht="27">
      <c r="A523" s="1358"/>
      <c r="B523" s="1358"/>
      <c r="C523" s="1317">
        <v>162</v>
      </c>
      <c r="D523" s="1321" t="s">
        <v>4071</v>
      </c>
      <c r="E523" s="1318"/>
      <c r="F523" s="1318" t="s">
        <v>589</v>
      </c>
      <c r="G523" s="1320">
        <v>1</v>
      </c>
      <c r="H523" s="1636">
        <v>2018</v>
      </c>
      <c r="I523" s="1319">
        <v>414.23250000000002</v>
      </c>
      <c r="J523" s="1320">
        <f t="shared" si="40"/>
        <v>100</v>
      </c>
      <c r="K523" s="1705">
        <f t="shared" si="41"/>
        <v>0</v>
      </c>
      <c r="L523" s="1320"/>
      <c r="M523" s="1705"/>
      <c r="N523" s="1705">
        <f t="shared" si="42"/>
        <v>0</v>
      </c>
      <c r="O523" s="1320"/>
      <c r="P523" s="1705"/>
      <c r="Q523" s="1705">
        <f t="shared" si="43"/>
        <v>0</v>
      </c>
      <c r="R523" s="2069"/>
    </row>
    <row r="524" spans="1:18" s="1296" customFormat="1">
      <c r="A524" s="1358"/>
      <c r="B524" s="1358"/>
      <c r="C524" s="1317">
        <v>163</v>
      </c>
      <c r="D524" s="1323" t="s">
        <v>4072</v>
      </c>
      <c r="E524" s="1318"/>
      <c r="F524" s="1318" t="s">
        <v>589</v>
      </c>
      <c r="G524" s="1636">
        <v>1</v>
      </c>
      <c r="H524" s="1636">
        <v>2018</v>
      </c>
      <c r="I524" s="1319">
        <v>404.685</v>
      </c>
      <c r="J524" s="1320">
        <f t="shared" si="40"/>
        <v>100</v>
      </c>
      <c r="K524" s="1705">
        <f t="shared" si="41"/>
        <v>0</v>
      </c>
      <c r="L524" s="1320"/>
      <c r="M524" s="1705"/>
      <c r="N524" s="1705">
        <f t="shared" si="42"/>
        <v>0</v>
      </c>
      <c r="O524" s="1320"/>
      <c r="P524" s="1705"/>
      <c r="Q524" s="1705">
        <f t="shared" si="43"/>
        <v>0</v>
      </c>
      <c r="R524" s="2069"/>
    </row>
    <row r="525" spans="1:18" s="1296" customFormat="1" ht="27">
      <c r="A525" s="1358"/>
      <c r="B525" s="1358"/>
      <c r="C525" s="1317">
        <v>164</v>
      </c>
      <c r="D525" s="1321" t="s">
        <v>4073</v>
      </c>
      <c r="E525" s="1318"/>
      <c r="F525" s="1318" t="s">
        <v>589</v>
      </c>
      <c r="G525" s="1320">
        <v>1</v>
      </c>
      <c r="H525" s="1636">
        <v>2019</v>
      </c>
      <c r="I525" s="1319">
        <v>450</v>
      </c>
      <c r="J525" s="1320">
        <f t="shared" si="40"/>
        <v>80</v>
      </c>
      <c r="K525" s="1705">
        <f t="shared" si="41"/>
        <v>90</v>
      </c>
      <c r="L525" s="1320"/>
      <c r="M525" s="1705"/>
      <c r="N525" s="1705">
        <f t="shared" si="42"/>
        <v>0</v>
      </c>
      <c r="O525" s="1320"/>
      <c r="P525" s="1705"/>
      <c r="Q525" s="1705">
        <f t="shared" si="43"/>
        <v>0</v>
      </c>
      <c r="R525" s="2069"/>
    </row>
    <row r="526" spans="1:18" s="1296" customFormat="1" ht="27">
      <c r="A526" s="1358"/>
      <c r="B526" s="1358"/>
      <c r="C526" s="1317">
        <v>165</v>
      </c>
      <c r="D526" s="1321" t="s">
        <v>4074</v>
      </c>
      <c r="E526" s="1318"/>
      <c r="F526" s="1318" t="s">
        <v>589</v>
      </c>
      <c r="G526" s="1320">
        <v>1</v>
      </c>
      <c r="H526" s="1636">
        <v>2019</v>
      </c>
      <c r="I526" s="1319">
        <v>658.32</v>
      </c>
      <c r="J526" s="1320">
        <f t="shared" si="40"/>
        <v>80</v>
      </c>
      <c r="K526" s="1705">
        <f t="shared" si="41"/>
        <v>131.66399999999999</v>
      </c>
      <c r="L526" s="1320"/>
      <c r="M526" s="1705"/>
      <c r="N526" s="1705">
        <f t="shared" si="42"/>
        <v>0</v>
      </c>
      <c r="O526" s="1320"/>
      <c r="P526" s="1705"/>
      <c r="Q526" s="1705">
        <f t="shared" si="43"/>
        <v>0</v>
      </c>
      <c r="R526" s="2069"/>
    </row>
    <row r="527" spans="1:18" s="1296" customFormat="1" ht="27">
      <c r="A527" s="1358"/>
      <c r="B527" s="1358"/>
      <c r="C527" s="1317">
        <v>166</v>
      </c>
      <c r="D527" s="1321" t="s">
        <v>4075</v>
      </c>
      <c r="E527" s="1318"/>
      <c r="F527" s="1318" t="s">
        <v>589</v>
      </c>
      <c r="G527" s="1320">
        <v>1</v>
      </c>
      <c r="H527" s="1636">
        <v>2019</v>
      </c>
      <c r="I527" s="1319">
        <v>436.32</v>
      </c>
      <c r="J527" s="1320">
        <f t="shared" si="40"/>
        <v>80</v>
      </c>
      <c r="K527" s="1705">
        <f t="shared" si="41"/>
        <v>87.263999999999953</v>
      </c>
      <c r="L527" s="1320"/>
      <c r="M527" s="1705"/>
      <c r="N527" s="1705">
        <f t="shared" si="42"/>
        <v>0</v>
      </c>
      <c r="O527" s="1320"/>
      <c r="P527" s="1705"/>
      <c r="Q527" s="1705">
        <f t="shared" si="43"/>
        <v>0</v>
      </c>
      <c r="R527" s="2069"/>
    </row>
    <row r="528" spans="1:18" s="1296" customFormat="1" ht="27">
      <c r="A528" s="1358"/>
      <c r="B528" s="1358"/>
      <c r="C528" s="1317">
        <v>167</v>
      </c>
      <c r="D528" s="1321" t="s">
        <v>4073</v>
      </c>
      <c r="E528" s="1318"/>
      <c r="F528" s="1318" t="s">
        <v>589</v>
      </c>
      <c r="G528" s="1320">
        <v>1</v>
      </c>
      <c r="H528" s="1636">
        <v>2019</v>
      </c>
      <c r="I528" s="1319">
        <v>450</v>
      </c>
      <c r="J528" s="1320">
        <f t="shared" ref="J528:J590" si="44">IF(($J$14-H528)*J$17&gt;100,100,($J$14-H528)*J$17)</f>
        <v>80</v>
      </c>
      <c r="K528" s="1705">
        <f t="shared" ref="K528:K590" si="45">IF(J528=100,0,I528-I528*J528%)</f>
        <v>90</v>
      </c>
      <c r="L528" s="1320"/>
      <c r="M528" s="1705"/>
      <c r="N528" s="1705">
        <f t="shared" si="42"/>
        <v>0</v>
      </c>
      <c r="O528" s="1320"/>
      <c r="P528" s="1705"/>
      <c r="Q528" s="1705">
        <f t="shared" si="43"/>
        <v>0</v>
      </c>
      <c r="R528" s="2069"/>
    </row>
    <row r="529" spans="1:18" s="1296" customFormat="1" ht="27">
      <c r="A529" s="1358"/>
      <c r="B529" s="1358"/>
      <c r="C529" s="1317">
        <v>168</v>
      </c>
      <c r="D529" s="1321" t="s">
        <v>4073</v>
      </c>
      <c r="E529" s="1318"/>
      <c r="F529" s="1318" t="s">
        <v>589</v>
      </c>
      <c r="G529" s="1320">
        <v>5</v>
      </c>
      <c r="H529" s="1636">
        <v>2019</v>
      </c>
      <c r="I529" s="1319">
        <v>2250</v>
      </c>
      <c r="J529" s="1320">
        <f t="shared" si="44"/>
        <v>80</v>
      </c>
      <c r="K529" s="1705">
        <f t="shared" si="45"/>
        <v>450</v>
      </c>
      <c r="L529" s="1320"/>
      <c r="M529" s="1705"/>
      <c r="N529" s="1705">
        <f t="shared" si="42"/>
        <v>0</v>
      </c>
      <c r="O529" s="1320"/>
      <c r="P529" s="1705"/>
      <c r="Q529" s="1705">
        <f t="shared" si="43"/>
        <v>0</v>
      </c>
      <c r="R529" s="2069"/>
    </row>
    <row r="530" spans="1:18" s="1296" customFormat="1" ht="40.5">
      <c r="A530" s="1358"/>
      <c r="B530" s="1358"/>
      <c r="C530" s="1317">
        <v>169</v>
      </c>
      <c r="D530" s="1321" t="s">
        <v>4076</v>
      </c>
      <c r="E530" s="1318"/>
      <c r="F530" s="1318" t="s">
        <v>589</v>
      </c>
      <c r="G530" s="1320">
        <v>1</v>
      </c>
      <c r="H530" s="1636">
        <v>2019</v>
      </c>
      <c r="I530" s="1319">
        <v>446.4</v>
      </c>
      <c r="J530" s="1320">
        <f t="shared" si="44"/>
        <v>80</v>
      </c>
      <c r="K530" s="1705">
        <f t="shared" si="45"/>
        <v>89.279999999999973</v>
      </c>
      <c r="L530" s="1320"/>
      <c r="M530" s="1705"/>
      <c r="N530" s="1705">
        <f t="shared" si="42"/>
        <v>0</v>
      </c>
      <c r="O530" s="1320"/>
      <c r="P530" s="1705"/>
      <c r="Q530" s="1705">
        <f t="shared" si="43"/>
        <v>0</v>
      </c>
      <c r="R530" s="2069"/>
    </row>
    <row r="531" spans="1:18" s="1296" customFormat="1" ht="40.5">
      <c r="A531" s="1358"/>
      <c r="B531" s="1358"/>
      <c r="C531" s="1317">
        <v>170</v>
      </c>
      <c r="D531" s="1321" t="s">
        <v>4076</v>
      </c>
      <c r="E531" s="1318"/>
      <c r="F531" s="1318" t="s">
        <v>589</v>
      </c>
      <c r="G531" s="1320">
        <v>1</v>
      </c>
      <c r="H531" s="1636">
        <v>2019</v>
      </c>
      <c r="I531" s="1319">
        <v>446.4</v>
      </c>
      <c r="J531" s="1320">
        <f t="shared" si="44"/>
        <v>80</v>
      </c>
      <c r="K531" s="1705">
        <f t="shared" si="45"/>
        <v>89.279999999999973</v>
      </c>
      <c r="L531" s="1320"/>
      <c r="M531" s="1705"/>
      <c r="N531" s="1705">
        <f t="shared" si="42"/>
        <v>0</v>
      </c>
      <c r="O531" s="1320"/>
      <c r="P531" s="1705"/>
      <c r="Q531" s="1705">
        <f t="shared" si="43"/>
        <v>0</v>
      </c>
      <c r="R531" s="2069"/>
    </row>
    <row r="532" spans="1:18" s="1296" customFormat="1" ht="40.5">
      <c r="A532" s="1358"/>
      <c r="B532" s="1358"/>
      <c r="C532" s="1317">
        <v>171</v>
      </c>
      <c r="D532" s="1321" t="s">
        <v>4076</v>
      </c>
      <c r="E532" s="1318"/>
      <c r="F532" s="1318" t="s">
        <v>589</v>
      </c>
      <c r="G532" s="1320">
        <v>1</v>
      </c>
      <c r="H532" s="1636">
        <v>2019</v>
      </c>
      <c r="I532" s="1319">
        <v>446.4</v>
      </c>
      <c r="J532" s="1320">
        <f t="shared" si="44"/>
        <v>80</v>
      </c>
      <c r="K532" s="1705">
        <f t="shared" si="45"/>
        <v>89.279999999999973</v>
      </c>
      <c r="L532" s="1320"/>
      <c r="M532" s="1705"/>
      <c r="N532" s="1705">
        <f t="shared" si="42"/>
        <v>0</v>
      </c>
      <c r="O532" s="1320"/>
      <c r="P532" s="1705"/>
      <c r="Q532" s="1705">
        <f t="shared" si="43"/>
        <v>0</v>
      </c>
      <c r="R532" s="2069"/>
    </row>
    <row r="533" spans="1:18" s="1296" customFormat="1" ht="27">
      <c r="A533" s="1358"/>
      <c r="B533" s="1358"/>
      <c r="C533" s="1317">
        <v>172</v>
      </c>
      <c r="D533" s="1321" t="s">
        <v>4077</v>
      </c>
      <c r="E533" s="1318"/>
      <c r="F533" s="1318" t="s">
        <v>589</v>
      </c>
      <c r="G533" s="1320">
        <v>1</v>
      </c>
      <c r="H533" s="1636">
        <v>2019</v>
      </c>
      <c r="I533" s="1319">
        <v>450</v>
      </c>
      <c r="J533" s="1320">
        <f t="shared" si="44"/>
        <v>80</v>
      </c>
      <c r="K533" s="1705">
        <f t="shared" si="45"/>
        <v>90</v>
      </c>
      <c r="L533" s="1320"/>
      <c r="M533" s="1705"/>
      <c r="N533" s="1705">
        <f t="shared" si="42"/>
        <v>0</v>
      </c>
      <c r="O533" s="1320"/>
      <c r="P533" s="1705"/>
      <c r="Q533" s="1705">
        <f t="shared" si="43"/>
        <v>0</v>
      </c>
      <c r="R533" s="2069"/>
    </row>
    <row r="534" spans="1:18" s="1296" customFormat="1" ht="40.5">
      <c r="A534" s="1358"/>
      <c r="B534" s="1358"/>
      <c r="C534" s="1317">
        <v>173</v>
      </c>
      <c r="D534" s="1321" t="s">
        <v>4076</v>
      </c>
      <c r="E534" s="1318"/>
      <c r="F534" s="1318" t="s">
        <v>589</v>
      </c>
      <c r="G534" s="1320">
        <v>1</v>
      </c>
      <c r="H534" s="1636">
        <v>2019</v>
      </c>
      <c r="I534" s="1319">
        <v>446.4</v>
      </c>
      <c r="J534" s="1320">
        <f t="shared" si="44"/>
        <v>80</v>
      </c>
      <c r="K534" s="1705">
        <f t="shared" si="45"/>
        <v>89.279999999999973</v>
      </c>
      <c r="L534" s="1320"/>
      <c r="M534" s="1705"/>
      <c r="N534" s="1705">
        <f t="shared" si="42"/>
        <v>0</v>
      </c>
      <c r="O534" s="1320"/>
      <c r="P534" s="1705"/>
      <c r="Q534" s="1705">
        <f t="shared" si="43"/>
        <v>0</v>
      </c>
      <c r="R534" s="2069"/>
    </row>
    <row r="535" spans="1:18" s="1296" customFormat="1" ht="27">
      <c r="A535" s="1358"/>
      <c r="B535" s="1358"/>
      <c r="C535" s="1317">
        <v>174</v>
      </c>
      <c r="D535" s="1321" t="s">
        <v>4077</v>
      </c>
      <c r="E535" s="1318"/>
      <c r="F535" s="1318" t="s">
        <v>589</v>
      </c>
      <c r="G535" s="1320">
        <v>1</v>
      </c>
      <c r="H535" s="1636">
        <v>2019</v>
      </c>
      <c r="I535" s="1319">
        <v>450</v>
      </c>
      <c r="J535" s="1320">
        <f t="shared" si="44"/>
        <v>80</v>
      </c>
      <c r="K535" s="1705">
        <f t="shared" si="45"/>
        <v>90</v>
      </c>
      <c r="L535" s="1320"/>
      <c r="M535" s="1705"/>
      <c r="N535" s="1705">
        <f t="shared" si="42"/>
        <v>0</v>
      </c>
      <c r="O535" s="1320"/>
      <c r="P535" s="1705"/>
      <c r="Q535" s="1705">
        <f t="shared" si="43"/>
        <v>0</v>
      </c>
      <c r="R535" s="2069"/>
    </row>
    <row r="536" spans="1:18" s="1296" customFormat="1" ht="27">
      <c r="A536" s="1358"/>
      <c r="B536" s="1358"/>
      <c r="C536" s="1317">
        <v>175</v>
      </c>
      <c r="D536" s="1321" t="s">
        <v>4077</v>
      </c>
      <c r="E536" s="1318"/>
      <c r="F536" s="1318" t="s">
        <v>589</v>
      </c>
      <c r="G536" s="1320">
        <v>2</v>
      </c>
      <c r="H536" s="1636">
        <v>2019</v>
      </c>
      <c r="I536" s="1319">
        <v>892.8</v>
      </c>
      <c r="J536" s="1320">
        <f t="shared" si="44"/>
        <v>80</v>
      </c>
      <c r="K536" s="1705">
        <f t="shared" si="45"/>
        <v>178.55999999999995</v>
      </c>
      <c r="L536" s="1320"/>
      <c r="M536" s="1705"/>
      <c r="N536" s="1705">
        <f t="shared" si="42"/>
        <v>0</v>
      </c>
      <c r="O536" s="1320"/>
      <c r="P536" s="1705"/>
      <c r="Q536" s="1705">
        <f t="shared" si="43"/>
        <v>0</v>
      </c>
      <c r="R536" s="2069"/>
    </row>
    <row r="537" spans="1:18" s="1296" customFormat="1" ht="27">
      <c r="A537" s="1358"/>
      <c r="B537" s="1358"/>
      <c r="C537" s="1317">
        <v>176</v>
      </c>
      <c r="D537" s="1321" t="s">
        <v>4077</v>
      </c>
      <c r="E537" s="1318"/>
      <c r="F537" s="1318" t="s">
        <v>589</v>
      </c>
      <c r="G537" s="1320">
        <v>1</v>
      </c>
      <c r="H537" s="1636">
        <v>2019</v>
      </c>
      <c r="I537" s="1319">
        <v>446.4</v>
      </c>
      <c r="J537" s="1320">
        <f t="shared" si="44"/>
        <v>80</v>
      </c>
      <c r="K537" s="1705">
        <f t="shared" si="45"/>
        <v>89.279999999999973</v>
      </c>
      <c r="L537" s="1320"/>
      <c r="M537" s="1705"/>
      <c r="N537" s="1705">
        <f t="shared" si="42"/>
        <v>0</v>
      </c>
      <c r="O537" s="1320"/>
      <c r="P537" s="1705"/>
      <c r="Q537" s="1705">
        <f t="shared" si="43"/>
        <v>0</v>
      </c>
      <c r="R537" s="2069"/>
    </row>
    <row r="538" spans="1:18" s="1296" customFormat="1" ht="27">
      <c r="A538" s="1358"/>
      <c r="B538" s="1358"/>
      <c r="C538" s="1317">
        <v>177</v>
      </c>
      <c r="D538" s="1321" t="s">
        <v>4077</v>
      </c>
      <c r="E538" s="1318"/>
      <c r="F538" s="1318" t="s">
        <v>589</v>
      </c>
      <c r="G538" s="1320">
        <v>1</v>
      </c>
      <c r="H538" s="1636">
        <v>2019</v>
      </c>
      <c r="I538" s="1319">
        <v>450</v>
      </c>
      <c r="J538" s="1320">
        <f t="shared" si="44"/>
        <v>80</v>
      </c>
      <c r="K538" s="1705">
        <f t="shared" si="45"/>
        <v>90</v>
      </c>
      <c r="L538" s="1320"/>
      <c r="M538" s="1705"/>
      <c r="N538" s="1705">
        <f t="shared" si="42"/>
        <v>0</v>
      </c>
      <c r="O538" s="1320"/>
      <c r="P538" s="1705"/>
      <c r="Q538" s="1705">
        <f t="shared" si="43"/>
        <v>0</v>
      </c>
      <c r="R538" s="2069"/>
    </row>
    <row r="539" spans="1:18" s="1296" customFormat="1" ht="40.5">
      <c r="A539" s="1358"/>
      <c r="B539" s="1358"/>
      <c r="C539" s="1317">
        <v>178</v>
      </c>
      <c r="D539" s="1321" t="s">
        <v>4078</v>
      </c>
      <c r="E539" s="1318"/>
      <c r="F539" s="1318" t="s">
        <v>589</v>
      </c>
      <c r="G539" s="1320">
        <v>50</v>
      </c>
      <c r="H539" s="1636">
        <v>2020</v>
      </c>
      <c r="I539" s="1319">
        <v>22495</v>
      </c>
      <c r="J539" s="1320">
        <f t="shared" si="44"/>
        <v>60</v>
      </c>
      <c r="K539" s="1705">
        <f t="shared" si="45"/>
        <v>8998</v>
      </c>
      <c r="L539" s="1320"/>
      <c r="M539" s="1705"/>
      <c r="N539" s="1705">
        <f t="shared" si="42"/>
        <v>0</v>
      </c>
      <c r="O539" s="1320"/>
      <c r="P539" s="1705"/>
      <c r="Q539" s="1705">
        <f t="shared" si="43"/>
        <v>0</v>
      </c>
      <c r="R539" s="2069"/>
    </row>
    <row r="540" spans="1:18" s="1296" customFormat="1" ht="27">
      <c r="A540" s="1358"/>
      <c r="B540" s="1358"/>
      <c r="C540" s="1317">
        <v>179</v>
      </c>
      <c r="D540" s="1321" t="s">
        <v>4079</v>
      </c>
      <c r="E540" s="1318"/>
      <c r="F540" s="1318" t="s">
        <v>589</v>
      </c>
      <c r="G540" s="1320">
        <v>2</v>
      </c>
      <c r="H540" s="1636">
        <v>2020</v>
      </c>
      <c r="I540" s="1319">
        <v>900</v>
      </c>
      <c r="J540" s="1320">
        <f t="shared" si="44"/>
        <v>60</v>
      </c>
      <c r="K540" s="1705">
        <f t="shared" si="45"/>
        <v>360</v>
      </c>
      <c r="L540" s="1320"/>
      <c r="M540" s="1705"/>
      <c r="N540" s="1705">
        <f t="shared" si="42"/>
        <v>0</v>
      </c>
      <c r="O540" s="1320"/>
      <c r="P540" s="1705"/>
      <c r="Q540" s="1705">
        <f t="shared" si="43"/>
        <v>0</v>
      </c>
      <c r="R540" s="2069"/>
    </row>
    <row r="541" spans="1:18" s="1296" customFormat="1" ht="40.5">
      <c r="A541" s="1358"/>
      <c r="B541" s="1358"/>
      <c r="C541" s="1317">
        <v>180</v>
      </c>
      <c r="D541" s="1321" t="s">
        <v>4078</v>
      </c>
      <c r="E541" s="1318"/>
      <c r="F541" s="1318" t="s">
        <v>589</v>
      </c>
      <c r="G541" s="1320">
        <v>1</v>
      </c>
      <c r="H541" s="1636">
        <v>2020</v>
      </c>
      <c r="I541" s="1319">
        <v>449.9</v>
      </c>
      <c r="J541" s="1320">
        <f t="shared" si="44"/>
        <v>60</v>
      </c>
      <c r="K541" s="1705">
        <f t="shared" si="45"/>
        <v>179.95999999999998</v>
      </c>
      <c r="L541" s="1320"/>
      <c r="M541" s="1705"/>
      <c r="N541" s="1705">
        <f t="shared" si="42"/>
        <v>0</v>
      </c>
      <c r="O541" s="1320"/>
      <c r="P541" s="1705"/>
      <c r="Q541" s="1705">
        <f t="shared" si="43"/>
        <v>0</v>
      </c>
      <c r="R541" s="2069"/>
    </row>
    <row r="542" spans="1:18" s="1296" customFormat="1" ht="40.5">
      <c r="A542" s="1358"/>
      <c r="B542" s="1358"/>
      <c r="C542" s="1317">
        <v>181</v>
      </c>
      <c r="D542" s="1321" t="s">
        <v>4078</v>
      </c>
      <c r="E542" s="1318"/>
      <c r="F542" s="1318" t="s">
        <v>589</v>
      </c>
      <c r="G542" s="1320">
        <v>8</v>
      </c>
      <c r="H542" s="1636">
        <v>2020</v>
      </c>
      <c r="I542" s="1319">
        <v>3599.2</v>
      </c>
      <c r="J542" s="1320">
        <f t="shared" si="44"/>
        <v>60</v>
      </c>
      <c r="K542" s="1705">
        <f t="shared" si="45"/>
        <v>1439.6799999999998</v>
      </c>
      <c r="L542" s="1320"/>
      <c r="M542" s="1705"/>
      <c r="N542" s="1705">
        <f t="shared" si="42"/>
        <v>0</v>
      </c>
      <c r="O542" s="1320"/>
      <c r="P542" s="1705"/>
      <c r="Q542" s="1705">
        <f t="shared" si="43"/>
        <v>0</v>
      </c>
      <c r="R542" s="2069"/>
    </row>
    <row r="543" spans="1:18" s="1296" customFormat="1" ht="27">
      <c r="A543" s="1358"/>
      <c r="B543" s="1358"/>
      <c r="C543" s="1317">
        <v>182</v>
      </c>
      <c r="D543" s="1321" t="s">
        <v>4080</v>
      </c>
      <c r="E543" s="1318"/>
      <c r="F543" s="1318" t="s">
        <v>589</v>
      </c>
      <c r="G543" s="1320">
        <v>1</v>
      </c>
      <c r="H543" s="1636">
        <v>2020</v>
      </c>
      <c r="I543" s="1319">
        <v>436.32</v>
      </c>
      <c r="J543" s="1320">
        <f t="shared" si="44"/>
        <v>60</v>
      </c>
      <c r="K543" s="1705">
        <f t="shared" si="45"/>
        <v>174.52800000000002</v>
      </c>
      <c r="L543" s="1320"/>
      <c r="M543" s="1705"/>
      <c r="N543" s="1705">
        <f t="shared" si="42"/>
        <v>0</v>
      </c>
      <c r="O543" s="1320"/>
      <c r="P543" s="1705"/>
      <c r="Q543" s="1705">
        <f t="shared" si="43"/>
        <v>0</v>
      </c>
      <c r="R543" s="2069"/>
    </row>
    <row r="544" spans="1:18" s="1296" customFormat="1" ht="27">
      <c r="A544" s="1358"/>
      <c r="B544" s="1358"/>
      <c r="C544" s="1317">
        <v>183</v>
      </c>
      <c r="D544" s="1321" t="s">
        <v>4081</v>
      </c>
      <c r="E544" s="1318"/>
      <c r="F544" s="1318" t="s">
        <v>589</v>
      </c>
      <c r="G544" s="1320">
        <v>1</v>
      </c>
      <c r="H544" s="1636">
        <v>2020</v>
      </c>
      <c r="I544" s="1319">
        <v>450</v>
      </c>
      <c r="J544" s="1320">
        <f t="shared" si="44"/>
        <v>60</v>
      </c>
      <c r="K544" s="1705">
        <f t="shared" si="45"/>
        <v>180</v>
      </c>
      <c r="L544" s="1320"/>
      <c r="M544" s="1705"/>
      <c r="N544" s="1705">
        <f t="shared" si="42"/>
        <v>0</v>
      </c>
      <c r="O544" s="1320"/>
      <c r="P544" s="1705"/>
      <c r="Q544" s="1705">
        <f t="shared" si="43"/>
        <v>0</v>
      </c>
      <c r="R544" s="2069"/>
    </row>
    <row r="545" spans="1:18" s="1296" customFormat="1" ht="40.5">
      <c r="A545" s="1358"/>
      <c r="B545" s="1358"/>
      <c r="C545" s="1317">
        <v>184</v>
      </c>
      <c r="D545" s="1321" t="s">
        <v>4082</v>
      </c>
      <c r="E545" s="1318"/>
      <c r="F545" s="1318" t="s">
        <v>589</v>
      </c>
      <c r="G545" s="1320">
        <v>1</v>
      </c>
      <c r="H545" s="1636">
        <v>2020</v>
      </c>
      <c r="I545" s="1319">
        <v>449.9</v>
      </c>
      <c r="J545" s="1320">
        <f t="shared" si="44"/>
        <v>60</v>
      </c>
      <c r="K545" s="1705">
        <f t="shared" si="45"/>
        <v>179.95999999999998</v>
      </c>
      <c r="L545" s="1320"/>
      <c r="M545" s="1705"/>
      <c r="N545" s="1705">
        <f t="shared" si="42"/>
        <v>0</v>
      </c>
      <c r="O545" s="1320"/>
      <c r="P545" s="1705"/>
      <c r="Q545" s="1705">
        <f t="shared" si="43"/>
        <v>0</v>
      </c>
      <c r="R545" s="2069"/>
    </row>
    <row r="546" spans="1:18" s="1296" customFormat="1" ht="40.5">
      <c r="A546" s="1358"/>
      <c r="B546" s="1358"/>
      <c r="C546" s="1317">
        <v>185</v>
      </c>
      <c r="D546" s="1321" t="s">
        <v>4083</v>
      </c>
      <c r="E546" s="1318"/>
      <c r="F546" s="1318" t="s">
        <v>589</v>
      </c>
      <c r="G546" s="1320">
        <v>2</v>
      </c>
      <c r="H546" s="1636">
        <v>2020</v>
      </c>
      <c r="I546" s="1319">
        <v>899.8</v>
      </c>
      <c r="J546" s="1320">
        <f t="shared" si="44"/>
        <v>60</v>
      </c>
      <c r="K546" s="1705">
        <f t="shared" si="45"/>
        <v>359.91999999999996</v>
      </c>
      <c r="L546" s="1320"/>
      <c r="M546" s="1705"/>
      <c r="N546" s="1705">
        <f t="shared" si="42"/>
        <v>0</v>
      </c>
      <c r="O546" s="1320"/>
      <c r="P546" s="1705"/>
      <c r="Q546" s="1705">
        <f t="shared" si="43"/>
        <v>0</v>
      </c>
      <c r="R546" s="2069"/>
    </row>
    <row r="547" spans="1:18" s="1296" customFormat="1" ht="40.5">
      <c r="A547" s="1358"/>
      <c r="B547" s="1358"/>
      <c r="C547" s="1317">
        <v>186</v>
      </c>
      <c r="D547" s="1321" t="s">
        <v>4083</v>
      </c>
      <c r="E547" s="1318"/>
      <c r="F547" s="1318" t="s">
        <v>589</v>
      </c>
      <c r="G547" s="1320">
        <v>1</v>
      </c>
      <c r="H547" s="1636">
        <v>2020</v>
      </c>
      <c r="I547" s="1319">
        <v>449.9</v>
      </c>
      <c r="J547" s="1320">
        <f t="shared" si="44"/>
        <v>60</v>
      </c>
      <c r="K547" s="1705">
        <f t="shared" si="45"/>
        <v>179.95999999999998</v>
      </c>
      <c r="L547" s="1320"/>
      <c r="M547" s="1705"/>
      <c r="N547" s="1705">
        <f t="shared" si="42"/>
        <v>0</v>
      </c>
      <c r="O547" s="1320"/>
      <c r="P547" s="1705"/>
      <c r="Q547" s="1705">
        <f t="shared" si="43"/>
        <v>0</v>
      </c>
      <c r="R547" s="2069"/>
    </row>
    <row r="548" spans="1:18" s="1296" customFormat="1" ht="67.5">
      <c r="A548" s="1358"/>
      <c r="B548" s="1358"/>
      <c r="C548" s="1317">
        <v>187</v>
      </c>
      <c r="D548" s="1321" t="s">
        <v>4084</v>
      </c>
      <c r="E548" s="1318"/>
      <c r="F548" s="1318" t="s">
        <v>589</v>
      </c>
      <c r="G548" s="1320">
        <v>21</v>
      </c>
      <c r="H548" s="1636">
        <v>2020</v>
      </c>
      <c r="I548" s="1319">
        <v>9166.5</v>
      </c>
      <c r="J548" s="1320">
        <f t="shared" si="44"/>
        <v>60</v>
      </c>
      <c r="K548" s="1705">
        <f t="shared" si="45"/>
        <v>3666.6000000000004</v>
      </c>
      <c r="L548" s="1320"/>
      <c r="M548" s="1705"/>
      <c r="N548" s="1705">
        <f t="shared" si="42"/>
        <v>0</v>
      </c>
      <c r="O548" s="1320"/>
      <c r="P548" s="1705"/>
      <c r="Q548" s="1705">
        <f t="shared" si="43"/>
        <v>0</v>
      </c>
      <c r="R548" s="2069"/>
    </row>
    <row r="549" spans="1:18" s="1296" customFormat="1" ht="67.5">
      <c r="A549" s="1358"/>
      <c r="B549" s="1358"/>
      <c r="C549" s="1317">
        <v>188</v>
      </c>
      <c r="D549" s="1321" t="s">
        <v>4084</v>
      </c>
      <c r="E549" s="1318"/>
      <c r="F549" s="1318" t="s">
        <v>589</v>
      </c>
      <c r="G549" s="1320">
        <v>45</v>
      </c>
      <c r="H549" s="1636">
        <v>2021</v>
      </c>
      <c r="I549" s="1319">
        <v>19642.5</v>
      </c>
      <c r="J549" s="1320">
        <f t="shared" si="44"/>
        <v>40</v>
      </c>
      <c r="K549" s="1705">
        <f t="shared" si="45"/>
        <v>11785.5</v>
      </c>
      <c r="L549" s="1320"/>
      <c r="M549" s="1705"/>
      <c r="N549" s="1705">
        <f t="shared" si="42"/>
        <v>0</v>
      </c>
      <c r="O549" s="1320"/>
      <c r="P549" s="1705"/>
      <c r="Q549" s="1705">
        <f t="shared" si="43"/>
        <v>0</v>
      </c>
      <c r="R549" s="2069"/>
    </row>
    <row r="550" spans="1:18" s="1296" customFormat="1" ht="67.5">
      <c r="A550" s="1358"/>
      <c r="B550" s="1358"/>
      <c r="C550" s="1317">
        <v>189</v>
      </c>
      <c r="D550" s="1321" t="s">
        <v>4084</v>
      </c>
      <c r="E550" s="1318"/>
      <c r="F550" s="1318" t="s">
        <v>589</v>
      </c>
      <c r="G550" s="1320">
        <v>1</v>
      </c>
      <c r="H550" s="1636">
        <v>2021</v>
      </c>
      <c r="I550" s="1319">
        <v>436.5</v>
      </c>
      <c r="J550" s="1320">
        <f t="shared" si="44"/>
        <v>40</v>
      </c>
      <c r="K550" s="1705">
        <f t="shared" si="45"/>
        <v>261.89999999999998</v>
      </c>
      <c r="L550" s="1320"/>
      <c r="M550" s="1705"/>
      <c r="N550" s="1705">
        <f t="shared" si="42"/>
        <v>0</v>
      </c>
      <c r="O550" s="1320"/>
      <c r="P550" s="1705"/>
      <c r="Q550" s="1705">
        <f t="shared" si="43"/>
        <v>0</v>
      </c>
      <c r="R550" s="2069"/>
    </row>
    <row r="551" spans="1:18" s="1296" customFormat="1" ht="27">
      <c r="A551" s="1358"/>
      <c r="B551" s="1358"/>
      <c r="C551" s="1317">
        <v>190</v>
      </c>
      <c r="D551" s="1321" t="s">
        <v>3322</v>
      </c>
      <c r="E551" s="1318"/>
      <c r="F551" s="1318" t="s">
        <v>589</v>
      </c>
      <c r="G551" s="1320">
        <v>1</v>
      </c>
      <c r="H551" s="1636">
        <v>2021</v>
      </c>
      <c r="I551" s="1319">
        <v>436.32</v>
      </c>
      <c r="J551" s="1320">
        <f t="shared" si="44"/>
        <v>40</v>
      </c>
      <c r="K551" s="1705">
        <f t="shared" si="45"/>
        <v>261.79199999999997</v>
      </c>
      <c r="L551" s="1320"/>
      <c r="M551" s="1705"/>
      <c r="N551" s="1705">
        <f t="shared" si="42"/>
        <v>0</v>
      </c>
      <c r="O551" s="1320"/>
      <c r="P551" s="1705"/>
      <c r="Q551" s="1705">
        <f t="shared" si="43"/>
        <v>0</v>
      </c>
      <c r="R551" s="2069"/>
    </row>
    <row r="552" spans="1:18" s="1296" customFormat="1" ht="67.5">
      <c r="A552" s="1358"/>
      <c r="B552" s="1358"/>
      <c r="C552" s="1317">
        <v>191</v>
      </c>
      <c r="D552" s="1321" t="s">
        <v>4084</v>
      </c>
      <c r="E552" s="1318"/>
      <c r="F552" s="1318" t="s">
        <v>589</v>
      </c>
      <c r="G552" s="1320">
        <v>1</v>
      </c>
      <c r="H552" s="1636">
        <v>2021</v>
      </c>
      <c r="I552" s="1319">
        <v>436.5</v>
      </c>
      <c r="J552" s="1320">
        <f t="shared" si="44"/>
        <v>40</v>
      </c>
      <c r="K552" s="1705">
        <f t="shared" si="45"/>
        <v>261.89999999999998</v>
      </c>
      <c r="L552" s="1320"/>
      <c r="M552" s="1705"/>
      <c r="N552" s="1705">
        <f t="shared" si="42"/>
        <v>0</v>
      </c>
      <c r="O552" s="1320"/>
      <c r="P552" s="1705"/>
      <c r="Q552" s="1705">
        <f t="shared" si="43"/>
        <v>0</v>
      </c>
      <c r="R552" s="2069"/>
    </row>
    <row r="553" spans="1:18" s="1296" customFormat="1" ht="27">
      <c r="A553" s="1358"/>
      <c r="B553" s="1358"/>
      <c r="C553" s="1317">
        <v>192</v>
      </c>
      <c r="D553" s="1321" t="s">
        <v>4080</v>
      </c>
      <c r="E553" s="1318"/>
      <c r="F553" s="1318" t="s">
        <v>589</v>
      </c>
      <c r="G553" s="1320">
        <v>1</v>
      </c>
      <c r="H553" s="1636">
        <v>2021</v>
      </c>
      <c r="I553" s="1319">
        <v>436.32</v>
      </c>
      <c r="J553" s="1320">
        <f t="shared" si="44"/>
        <v>40</v>
      </c>
      <c r="K553" s="1705">
        <f t="shared" si="45"/>
        <v>261.79199999999997</v>
      </c>
      <c r="L553" s="1320"/>
      <c r="M553" s="1705"/>
      <c r="N553" s="1705">
        <f t="shared" si="42"/>
        <v>0</v>
      </c>
      <c r="O553" s="1320"/>
      <c r="P553" s="1705"/>
      <c r="Q553" s="1705">
        <f t="shared" si="43"/>
        <v>0</v>
      </c>
      <c r="R553" s="2069"/>
    </row>
    <row r="554" spans="1:18" s="1296" customFormat="1" ht="67.5">
      <c r="A554" s="1358"/>
      <c r="B554" s="1358"/>
      <c r="C554" s="1317">
        <v>193</v>
      </c>
      <c r="D554" s="1321" t="s">
        <v>4084</v>
      </c>
      <c r="E554" s="1318"/>
      <c r="F554" s="1318" t="s">
        <v>589</v>
      </c>
      <c r="G554" s="1320">
        <v>1</v>
      </c>
      <c r="H554" s="1636">
        <v>2021</v>
      </c>
      <c r="I554" s="1319">
        <v>436.5</v>
      </c>
      <c r="J554" s="1320">
        <f t="shared" si="44"/>
        <v>40</v>
      </c>
      <c r="K554" s="1705">
        <f t="shared" si="45"/>
        <v>261.89999999999998</v>
      </c>
      <c r="L554" s="1320"/>
      <c r="M554" s="1705"/>
      <c r="N554" s="1705">
        <f t="shared" si="42"/>
        <v>0</v>
      </c>
      <c r="O554" s="1320"/>
      <c r="P554" s="1705"/>
      <c r="Q554" s="1705">
        <f t="shared" si="43"/>
        <v>0</v>
      </c>
      <c r="R554" s="2069"/>
    </row>
    <row r="555" spans="1:18" s="1296" customFormat="1" ht="67.5">
      <c r="A555" s="1358"/>
      <c r="B555" s="1358"/>
      <c r="C555" s="1317">
        <v>194</v>
      </c>
      <c r="D555" s="1321" t="s">
        <v>4084</v>
      </c>
      <c r="E555" s="1318"/>
      <c r="F555" s="1318" t="s">
        <v>589</v>
      </c>
      <c r="G555" s="1320">
        <v>4</v>
      </c>
      <c r="H555" s="1636">
        <v>2021</v>
      </c>
      <c r="I555" s="1319">
        <v>1746</v>
      </c>
      <c r="J555" s="1320">
        <f t="shared" si="44"/>
        <v>40</v>
      </c>
      <c r="K555" s="1705">
        <f t="shared" si="45"/>
        <v>1047.5999999999999</v>
      </c>
      <c r="L555" s="1320"/>
      <c r="M555" s="1705"/>
      <c r="N555" s="1705">
        <f t="shared" ref="N555:N557" si="46">+L555*M555</f>
        <v>0</v>
      </c>
      <c r="O555" s="1320"/>
      <c r="P555" s="1705"/>
      <c r="Q555" s="1705">
        <f t="shared" ref="Q555:Q557" si="47">+O555*P555</f>
        <v>0</v>
      </c>
      <c r="R555" s="2069"/>
    </row>
    <row r="556" spans="1:18" s="1296" customFormat="1" ht="67.5">
      <c r="A556" s="1358"/>
      <c r="B556" s="1358"/>
      <c r="C556" s="1317">
        <v>195</v>
      </c>
      <c r="D556" s="1321" t="s">
        <v>4084</v>
      </c>
      <c r="E556" s="1318"/>
      <c r="F556" s="1318" t="s">
        <v>589</v>
      </c>
      <c r="G556" s="1320">
        <v>2</v>
      </c>
      <c r="H556" s="1636">
        <v>2021</v>
      </c>
      <c r="I556" s="1319">
        <v>873</v>
      </c>
      <c r="J556" s="1320">
        <f t="shared" si="44"/>
        <v>40</v>
      </c>
      <c r="K556" s="1705">
        <f t="shared" si="45"/>
        <v>523.79999999999995</v>
      </c>
      <c r="L556" s="1320"/>
      <c r="M556" s="1705"/>
      <c r="N556" s="1705">
        <f t="shared" si="46"/>
        <v>0</v>
      </c>
      <c r="O556" s="1320"/>
      <c r="P556" s="1705"/>
      <c r="Q556" s="1705">
        <f t="shared" si="47"/>
        <v>0</v>
      </c>
      <c r="R556" s="2069"/>
    </row>
    <row r="557" spans="1:18" s="1296" customFormat="1" ht="40.5">
      <c r="A557" s="1358"/>
      <c r="B557" s="1358"/>
      <c r="C557" s="1317">
        <v>196</v>
      </c>
      <c r="D557" s="1321" t="s">
        <v>4085</v>
      </c>
      <c r="E557" s="1318"/>
      <c r="F557" s="1318" t="s">
        <v>589</v>
      </c>
      <c r="G557" s="1320">
        <v>1</v>
      </c>
      <c r="H557" s="1636">
        <v>2019</v>
      </c>
      <c r="I557" s="1319">
        <v>428</v>
      </c>
      <c r="J557" s="1320">
        <f t="shared" si="44"/>
        <v>80</v>
      </c>
      <c r="K557" s="1705">
        <f t="shared" si="45"/>
        <v>85.599999999999966</v>
      </c>
      <c r="L557" s="1320"/>
      <c r="M557" s="1705"/>
      <c r="N557" s="1705">
        <f t="shared" si="46"/>
        <v>0</v>
      </c>
      <c r="O557" s="1320"/>
      <c r="P557" s="1705"/>
      <c r="Q557" s="1705">
        <f t="shared" si="47"/>
        <v>0</v>
      </c>
      <c r="R557" s="2069"/>
    </row>
    <row r="558" spans="1:18" ht="14.25">
      <c r="A558" s="291"/>
      <c r="B558" s="291"/>
      <c r="C558" s="1183">
        <v>1</v>
      </c>
      <c r="D558" s="1431" t="s">
        <v>2787</v>
      </c>
      <c r="E558" s="1184"/>
      <c r="F558" s="1271" t="s">
        <v>589</v>
      </c>
      <c r="G558" s="1637">
        <v>1</v>
      </c>
      <c r="H558" s="1637">
        <v>1998</v>
      </c>
      <c r="I558" s="1307">
        <v>50</v>
      </c>
      <c r="J558" s="1637">
        <f t="shared" si="44"/>
        <v>100</v>
      </c>
      <c r="K558" s="1307">
        <f t="shared" si="45"/>
        <v>0</v>
      </c>
      <c r="L558" s="1638"/>
      <c r="M558" s="1307"/>
      <c r="N558" s="1307">
        <f t="shared" ref="N558:N605" si="48">+L558*M558</f>
        <v>0</v>
      </c>
      <c r="O558" s="1638"/>
      <c r="P558" s="1307"/>
      <c r="Q558" s="1307">
        <f t="shared" ref="Q558:Q605" si="49">+O558*P558</f>
        <v>0</v>
      </c>
      <c r="R558" s="2065" t="s">
        <v>2830</v>
      </c>
    </row>
    <row r="559" spans="1:18" ht="14.25">
      <c r="A559" s="291"/>
      <c r="B559" s="291"/>
      <c r="C559" s="1183">
        <f>C558+1</f>
        <v>2</v>
      </c>
      <c r="D559" s="1431" t="s">
        <v>2788</v>
      </c>
      <c r="E559" s="1184"/>
      <c r="F559" s="1271" t="s">
        <v>589</v>
      </c>
      <c r="G559" s="1637">
        <v>1</v>
      </c>
      <c r="H559" s="1637">
        <v>2003</v>
      </c>
      <c r="I559" s="1307">
        <v>50</v>
      </c>
      <c r="J559" s="1637">
        <f t="shared" si="44"/>
        <v>100</v>
      </c>
      <c r="K559" s="1307">
        <f t="shared" si="45"/>
        <v>0</v>
      </c>
      <c r="L559" s="1638"/>
      <c r="M559" s="1307"/>
      <c r="N559" s="1307">
        <f t="shared" si="48"/>
        <v>0</v>
      </c>
      <c r="O559" s="1638"/>
      <c r="P559" s="1307"/>
      <c r="Q559" s="1307">
        <f t="shared" si="49"/>
        <v>0</v>
      </c>
      <c r="R559" s="2065"/>
    </row>
    <row r="560" spans="1:18" ht="14.25">
      <c r="A560" s="291"/>
      <c r="B560" s="291"/>
      <c r="C560" s="1183">
        <f t="shared" ref="C560:C605" si="50">C559+1</f>
        <v>3</v>
      </c>
      <c r="D560" s="1431" t="s">
        <v>2789</v>
      </c>
      <c r="E560" s="1184"/>
      <c r="F560" s="1271" t="s">
        <v>589</v>
      </c>
      <c r="G560" s="1637">
        <v>1</v>
      </c>
      <c r="H560" s="1637">
        <v>2004</v>
      </c>
      <c r="I560" s="1307">
        <v>400</v>
      </c>
      <c r="J560" s="1637">
        <f t="shared" si="44"/>
        <v>100</v>
      </c>
      <c r="K560" s="1307">
        <f t="shared" si="45"/>
        <v>0</v>
      </c>
      <c r="L560" s="1638"/>
      <c r="M560" s="1307"/>
      <c r="N560" s="1307">
        <f t="shared" si="48"/>
        <v>0</v>
      </c>
      <c r="O560" s="1638"/>
      <c r="P560" s="1307"/>
      <c r="Q560" s="1307">
        <f t="shared" si="49"/>
        <v>0</v>
      </c>
      <c r="R560" s="2065"/>
    </row>
    <row r="561" spans="1:18" ht="14.25">
      <c r="A561" s="291"/>
      <c r="B561" s="291"/>
      <c r="C561" s="1183">
        <f t="shared" si="50"/>
        <v>4</v>
      </c>
      <c r="D561" s="1431" t="s">
        <v>2790</v>
      </c>
      <c r="E561" s="1184"/>
      <c r="F561" s="1271" t="s">
        <v>589</v>
      </c>
      <c r="G561" s="1637">
        <v>2</v>
      </c>
      <c r="H561" s="1637">
        <v>2005</v>
      </c>
      <c r="I561" s="1307">
        <v>2280</v>
      </c>
      <c r="J561" s="1637">
        <f t="shared" si="44"/>
        <v>100</v>
      </c>
      <c r="K561" s="1307">
        <f t="shared" si="45"/>
        <v>0</v>
      </c>
      <c r="L561" s="1638"/>
      <c r="M561" s="1307"/>
      <c r="N561" s="1307">
        <f t="shared" si="48"/>
        <v>0</v>
      </c>
      <c r="O561" s="1638"/>
      <c r="P561" s="1307"/>
      <c r="Q561" s="1307">
        <f t="shared" si="49"/>
        <v>0</v>
      </c>
      <c r="R561" s="2065"/>
    </row>
    <row r="562" spans="1:18" ht="14.25">
      <c r="A562" s="291"/>
      <c r="B562" s="291"/>
      <c r="C562" s="1183">
        <f t="shared" si="50"/>
        <v>5</v>
      </c>
      <c r="D562" s="1431" t="s">
        <v>2791</v>
      </c>
      <c r="E562" s="1184"/>
      <c r="F562" s="1271" t="s">
        <v>589</v>
      </c>
      <c r="G562" s="1637">
        <v>2</v>
      </c>
      <c r="H562" s="1637">
        <v>2005</v>
      </c>
      <c r="I562" s="1307">
        <v>579.6</v>
      </c>
      <c r="J562" s="1637">
        <f t="shared" si="44"/>
        <v>100</v>
      </c>
      <c r="K562" s="1307">
        <f t="shared" si="45"/>
        <v>0</v>
      </c>
      <c r="L562" s="1638"/>
      <c r="M562" s="1307"/>
      <c r="N562" s="1307">
        <f t="shared" si="48"/>
        <v>0</v>
      </c>
      <c r="O562" s="1638"/>
      <c r="P562" s="1307"/>
      <c r="Q562" s="1307">
        <f t="shared" si="49"/>
        <v>0</v>
      </c>
      <c r="R562" s="2065"/>
    </row>
    <row r="563" spans="1:18" ht="14.25">
      <c r="A563" s="291"/>
      <c r="B563" s="291"/>
      <c r="C563" s="1183">
        <f t="shared" si="50"/>
        <v>6</v>
      </c>
      <c r="D563" s="1431" t="s">
        <v>2792</v>
      </c>
      <c r="E563" s="1184"/>
      <c r="F563" s="1271" t="s">
        <v>589</v>
      </c>
      <c r="G563" s="1637">
        <v>1</v>
      </c>
      <c r="H563" s="1637">
        <v>2005</v>
      </c>
      <c r="I563" s="1307">
        <v>235.3</v>
      </c>
      <c r="J563" s="1637">
        <f t="shared" si="44"/>
        <v>100</v>
      </c>
      <c r="K563" s="1307">
        <f t="shared" si="45"/>
        <v>0</v>
      </c>
      <c r="L563" s="1638"/>
      <c r="M563" s="1307"/>
      <c r="N563" s="1307">
        <f t="shared" si="48"/>
        <v>0</v>
      </c>
      <c r="O563" s="1638"/>
      <c r="P563" s="1307"/>
      <c r="Q563" s="1307">
        <f t="shared" si="49"/>
        <v>0</v>
      </c>
      <c r="R563" s="2065"/>
    </row>
    <row r="564" spans="1:18" ht="14.25">
      <c r="A564" s="291"/>
      <c r="B564" s="291"/>
      <c r="C564" s="1183">
        <f t="shared" si="50"/>
        <v>7</v>
      </c>
      <c r="D564" s="1431" t="s">
        <v>2793</v>
      </c>
      <c r="E564" s="1184"/>
      <c r="F564" s="1271" t="s">
        <v>589</v>
      </c>
      <c r="G564" s="1637">
        <v>7</v>
      </c>
      <c r="H564" s="1637">
        <v>2006</v>
      </c>
      <c r="I564" s="1307">
        <v>3570</v>
      </c>
      <c r="J564" s="1637">
        <f t="shared" si="44"/>
        <v>100</v>
      </c>
      <c r="K564" s="1307">
        <f t="shared" si="45"/>
        <v>0</v>
      </c>
      <c r="L564" s="1638"/>
      <c r="M564" s="1307"/>
      <c r="N564" s="1307">
        <f t="shared" si="48"/>
        <v>0</v>
      </c>
      <c r="O564" s="1638"/>
      <c r="P564" s="1307"/>
      <c r="Q564" s="1307">
        <f t="shared" si="49"/>
        <v>0</v>
      </c>
      <c r="R564" s="2065"/>
    </row>
    <row r="565" spans="1:18" ht="14.25">
      <c r="A565" s="291"/>
      <c r="B565" s="291"/>
      <c r="C565" s="1183">
        <f t="shared" si="50"/>
        <v>8</v>
      </c>
      <c r="D565" s="1431" t="s">
        <v>2794</v>
      </c>
      <c r="E565" s="1184"/>
      <c r="F565" s="1271" t="s">
        <v>589</v>
      </c>
      <c r="G565" s="1637">
        <v>1</v>
      </c>
      <c r="H565" s="1637">
        <v>2006</v>
      </c>
      <c r="I565" s="1307">
        <v>819.62</v>
      </c>
      <c r="J565" s="1637">
        <f t="shared" si="44"/>
        <v>100</v>
      </c>
      <c r="K565" s="1307">
        <f t="shared" si="45"/>
        <v>0</v>
      </c>
      <c r="L565" s="1638"/>
      <c r="M565" s="1307"/>
      <c r="N565" s="1307">
        <f t="shared" si="48"/>
        <v>0</v>
      </c>
      <c r="O565" s="1638"/>
      <c r="P565" s="1307"/>
      <c r="Q565" s="1307">
        <f t="shared" si="49"/>
        <v>0</v>
      </c>
      <c r="R565" s="2065"/>
    </row>
    <row r="566" spans="1:18" ht="14.25">
      <c r="A566" s="291"/>
      <c r="B566" s="291"/>
      <c r="C566" s="1183">
        <f t="shared" si="50"/>
        <v>9</v>
      </c>
      <c r="D566" s="1431" t="s">
        <v>2795</v>
      </c>
      <c r="E566" s="1184"/>
      <c r="F566" s="1271" t="s">
        <v>589</v>
      </c>
      <c r="G566" s="1637">
        <v>1</v>
      </c>
      <c r="H566" s="1637">
        <v>2006</v>
      </c>
      <c r="I566" s="1307">
        <v>983.7</v>
      </c>
      <c r="J566" s="1637">
        <f t="shared" si="44"/>
        <v>100</v>
      </c>
      <c r="K566" s="1307">
        <f t="shared" si="45"/>
        <v>0</v>
      </c>
      <c r="L566" s="1638"/>
      <c r="M566" s="1307"/>
      <c r="N566" s="1307">
        <f t="shared" si="48"/>
        <v>0</v>
      </c>
      <c r="O566" s="1638"/>
      <c r="P566" s="1307"/>
      <c r="Q566" s="1307">
        <f t="shared" si="49"/>
        <v>0</v>
      </c>
      <c r="R566" s="2065"/>
    </row>
    <row r="567" spans="1:18" ht="14.25">
      <c r="A567" s="291"/>
      <c r="B567" s="291"/>
      <c r="C567" s="1183">
        <f t="shared" si="50"/>
        <v>10</v>
      </c>
      <c r="D567" s="1431" t="s">
        <v>2795</v>
      </c>
      <c r="E567" s="1184"/>
      <c r="F567" s="1271" t="s">
        <v>589</v>
      </c>
      <c r="G567" s="1637">
        <v>1</v>
      </c>
      <c r="H567" s="1637">
        <v>2006</v>
      </c>
      <c r="I567" s="1307">
        <v>932.3</v>
      </c>
      <c r="J567" s="1637">
        <f t="shared" si="44"/>
        <v>100</v>
      </c>
      <c r="K567" s="1307">
        <f t="shared" si="45"/>
        <v>0</v>
      </c>
      <c r="L567" s="1638"/>
      <c r="M567" s="1307"/>
      <c r="N567" s="1307">
        <f t="shared" si="48"/>
        <v>0</v>
      </c>
      <c r="O567" s="1638"/>
      <c r="P567" s="1307"/>
      <c r="Q567" s="1307">
        <f t="shared" si="49"/>
        <v>0</v>
      </c>
      <c r="R567" s="2065"/>
    </row>
    <row r="568" spans="1:18" ht="14.25">
      <c r="A568" s="291"/>
      <c r="B568" s="291"/>
      <c r="C568" s="1183">
        <f t="shared" si="50"/>
        <v>11</v>
      </c>
      <c r="D568" s="1431" t="s">
        <v>2788</v>
      </c>
      <c r="E568" s="1184"/>
      <c r="F568" s="1271" t="s">
        <v>589</v>
      </c>
      <c r="G568" s="1637">
        <v>1</v>
      </c>
      <c r="H568" s="1637">
        <v>2003</v>
      </c>
      <c r="I568" s="1307">
        <v>50</v>
      </c>
      <c r="J568" s="1637">
        <f t="shared" si="44"/>
        <v>100</v>
      </c>
      <c r="K568" s="1307">
        <f t="shared" si="45"/>
        <v>0</v>
      </c>
      <c r="L568" s="1638"/>
      <c r="M568" s="1307"/>
      <c r="N568" s="1307">
        <f t="shared" si="48"/>
        <v>0</v>
      </c>
      <c r="O568" s="1638"/>
      <c r="P568" s="1307"/>
      <c r="Q568" s="1307">
        <f t="shared" si="49"/>
        <v>0</v>
      </c>
      <c r="R568" s="2065"/>
    </row>
    <row r="569" spans="1:18" ht="14.25">
      <c r="A569" s="291"/>
      <c r="B569" s="291"/>
      <c r="C569" s="1183">
        <f t="shared" si="50"/>
        <v>12</v>
      </c>
      <c r="D569" s="1431" t="s">
        <v>2788</v>
      </c>
      <c r="E569" s="1184"/>
      <c r="F569" s="1271" t="s">
        <v>589</v>
      </c>
      <c r="G569" s="1637">
        <v>1</v>
      </c>
      <c r="H569" s="1637">
        <v>2003</v>
      </c>
      <c r="I569" s="1307">
        <v>50</v>
      </c>
      <c r="J569" s="1637">
        <f t="shared" si="44"/>
        <v>100</v>
      </c>
      <c r="K569" s="1307">
        <f t="shared" si="45"/>
        <v>0</v>
      </c>
      <c r="L569" s="1638"/>
      <c r="M569" s="1307"/>
      <c r="N569" s="1307">
        <f t="shared" si="48"/>
        <v>0</v>
      </c>
      <c r="O569" s="1638"/>
      <c r="P569" s="1307"/>
      <c r="Q569" s="1307">
        <f t="shared" si="49"/>
        <v>0</v>
      </c>
      <c r="R569" s="2065"/>
    </row>
    <row r="570" spans="1:18" ht="14.25">
      <c r="A570" s="291"/>
      <c r="B570" s="291"/>
      <c r="C570" s="1183">
        <f t="shared" si="50"/>
        <v>13</v>
      </c>
      <c r="D570" s="1431" t="s">
        <v>2796</v>
      </c>
      <c r="E570" s="1184"/>
      <c r="F570" s="1271" t="s">
        <v>589</v>
      </c>
      <c r="G570" s="1637">
        <v>1</v>
      </c>
      <c r="H570" s="1637">
        <v>2006</v>
      </c>
      <c r="I570" s="1307">
        <v>255</v>
      </c>
      <c r="J570" s="1637">
        <f t="shared" si="44"/>
        <v>100</v>
      </c>
      <c r="K570" s="1307">
        <f t="shared" si="45"/>
        <v>0</v>
      </c>
      <c r="L570" s="1638"/>
      <c r="M570" s="1307"/>
      <c r="N570" s="1307">
        <f t="shared" si="48"/>
        <v>0</v>
      </c>
      <c r="O570" s="1638"/>
      <c r="P570" s="1307"/>
      <c r="Q570" s="1307">
        <f t="shared" si="49"/>
        <v>0</v>
      </c>
      <c r="R570" s="2065"/>
    </row>
    <row r="571" spans="1:18" ht="14.25">
      <c r="A571" s="291"/>
      <c r="B571" s="291"/>
      <c r="C571" s="1183">
        <f t="shared" si="50"/>
        <v>14</v>
      </c>
      <c r="D571" s="1431" t="s">
        <v>2797</v>
      </c>
      <c r="E571" s="1184"/>
      <c r="F571" s="1271" t="s">
        <v>589</v>
      </c>
      <c r="G571" s="1637">
        <v>2</v>
      </c>
      <c r="H571" s="1637">
        <v>2007</v>
      </c>
      <c r="I571" s="1307">
        <v>580.4</v>
      </c>
      <c r="J571" s="1637">
        <f t="shared" si="44"/>
        <v>100</v>
      </c>
      <c r="K571" s="1307">
        <f t="shared" si="45"/>
        <v>0</v>
      </c>
      <c r="L571" s="1638"/>
      <c r="M571" s="1307"/>
      <c r="N571" s="1307">
        <f t="shared" si="48"/>
        <v>0</v>
      </c>
      <c r="O571" s="1638"/>
      <c r="P571" s="1307"/>
      <c r="Q571" s="1307">
        <f t="shared" si="49"/>
        <v>0</v>
      </c>
      <c r="R571" s="2065"/>
    </row>
    <row r="572" spans="1:18" ht="14.25">
      <c r="A572" s="291"/>
      <c r="B572" s="291"/>
      <c r="C572" s="1183">
        <f t="shared" si="50"/>
        <v>15</v>
      </c>
      <c r="D572" s="1431" t="s">
        <v>2797</v>
      </c>
      <c r="E572" s="1184"/>
      <c r="F572" s="1271" t="s">
        <v>589</v>
      </c>
      <c r="G572" s="1637">
        <v>2</v>
      </c>
      <c r="H572" s="1637">
        <v>2007</v>
      </c>
      <c r="I572" s="1307">
        <v>483.4</v>
      </c>
      <c r="J572" s="1637">
        <f t="shared" si="44"/>
        <v>100</v>
      </c>
      <c r="K572" s="1307">
        <f t="shared" si="45"/>
        <v>0</v>
      </c>
      <c r="L572" s="1638"/>
      <c r="M572" s="1307"/>
      <c r="N572" s="1307">
        <f t="shared" si="48"/>
        <v>0</v>
      </c>
      <c r="O572" s="1638"/>
      <c r="P572" s="1307"/>
      <c r="Q572" s="1307">
        <f t="shared" si="49"/>
        <v>0</v>
      </c>
      <c r="R572" s="2065"/>
    </row>
    <row r="573" spans="1:18" ht="14.25">
      <c r="A573" s="291"/>
      <c r="B573" s="291"/>
      <c r="C573" s="1183">
        <f t="shared" si="50"/>
        <v>16</v>
      </c>
      <c r="D573" s="1431" t="s">
        <v>2798</v>
      </c>
      <c r="E573" s="1184"/>
      <c r="F573" s="1271" t="s">
        <v>589</v>
      </c>
      <c r="G573" s="1637">
        <v>2</v>
      </c>
      <c r="H573" s="1637">
        <v>2007</v>
      </c>
      <c r="I573" s="1307">
        <v>580.4</v>
      </c>
      <c r="J573" s="1637">
        <f t="shared" si="44"/>
        <v>100</v>
      </c>
      <c r="K573" s="1307">
        <f t="shared" si="45"/>
        <v>0</v>
      </c>
      <c r="L573" s="1638"/>
      <c r="M573" s="1307"/>
      <c r="N573" s="1307">
        <f t="shared" si="48"/>
        <v>0</v>
      </c>
      <c r="O573" s="1638"/>
      <c r="P573" s="1307"/>
      <c r="Q573" s="1307">
        <f t="shared" si="49"/>
        <v>0</v>
      </c>
      <c r="R573" s="2065"/>
    </row>
    <row r="574" spans="1:18" ht="14.25">
      <c r="A574" s="291"/>
      <c r="B574" s="291"/>
      <c r="C574" s="1183">
        <f t="shared" si="50"/>
        <v>17</v>
      </c>
      <c r="D574" s="1431" t="s">
        <v>2799</v>
      </c>
      <c r="E574" s="1184"/>
      <c r="F574" s="1271" t="s">
        <v>589</v>
      </c>
      <c r="G574" s="1637">
        <v>1</v>
      </c>
      <c r="H574" s="1637">
        <v>2008</v>
      </c>
      <c r="I574" s="1307">
        <v>267.3</v>
      </c>
      <c r="J574" s="1637">
        <f t="shared" si="44"/>
        <v>100</v>
      </c>
      <c r="K574" s="1307">
        <f t="shared" si="45"/>
        <v>0</v>
      </c>
      <c r="L574" s="1638"/>
      <c r="M574" s="1307"/>
      <c r="N574" s="1307">
        <f t="shared" si="48"/>
        <v>0</v>
      </c>
      <c r="O574" s="1638"/>
      <c r="P574" s="1307"/>
      <c r="Q574" s="1307">
        <f t="shared" si="49"/>
        <v>0</v>
      </c>
      <c r="R574" s="2065"/>
    </row>
    <row r="575" spans="1:18" ht="14.25">
      <c r="A575" s="291"/>
      <c r="B575" s="291"/>
      <c r="C575" s="1183">
        <f t="shared" si="50"/>
        <v>18</v>
      </c>
      <c r="D575" s="1431" t="s">
        <v>2800</v>
      </c>
      <c r="E575" s="1184"/>
      <c r="F575" s="1271" t="s">
        <v>589</v>
      </c>
      <c r="G575" s="1637">
        <v>1</v>
      </c>
      <c r="H575" s="1637">
        <v>2008</v>
      </c>
      <c r="I575" s="1307">
        <v>384.24</v>
      </c>
      <c r="J575" s="1637">
        <f t="shared" si="44"/>
        <v>100</v>
      </c>
      <c r="K575" s="1307">
        <f t="shared" si="45"/>
        <v>0</v>
      </c>
      <c r="L575" s="1638"/>
      <c r="M575" s="1307"/>
      <c r="N575" s="1307">
        <f t="shared" si="48"/>
        <v>0</v>
      </c>
      <c r="O575" s="1638"/>
      <c r="P575" s="1307"/>
      <c r="Q575" s="1307">
        <f t="shared" si="49"/>
        <v>0</v>
      </c>
      <c r="R575" s="2065"/>
    </row>
    <row r="576" spans="1:18" ht="14.25">
      <c r="A576" s="291"/>
      <c r="B576" s="291"/>
      <c r="C576" s="1183">
        <f t="shared" si="50"/>
        <v>19</v>
      </c>
      <c r="D576" s="1431" t="s">
        <v>2800</v>
      </c>
      <c r="E576" s="1184"/>
      <c r="F576" s="1271" t="s">
        <v>589</v>
      </c>
      <c r="G576" s="1637">
        <v>5</v>
      </c>
      <c r="H576" s="1637">
        <v>2008</v>
      </c>
      <c r="I576" s="1307">
        <v>1921.2</v>
      </c>
      <c r="J576" s="1637">
        <f t="shared" si="44"/>
        <v>100</v>
      </c>
      <c r="K576" s="1307">
        <f t="shared" si="45"/>
        <v>0</v>
      </c>
      <c r="L576" s="1638"/>
      <c r="M576" s="1307"/>
      <c r="N576" s="1307">
        <f t="shared" si="48"/>
        <v>0</v>
      </c>
      <c r="O576" s="1638"/>
      <c r="P576" s="1307"/>
      <c r="Q576" s="1307">
        <f t="shared" si="49"/>
        <v>0</v>
      </c>
      <c r="R576" s="2065"/>
    </row>
    <row r="577" spans="1:18" ht="14.25">
      <c r="A577" s="291"/>
      <c r="B577" s="291"/>
      <c r="C577" s="1183">
        <f t="shared" si="50"/>
        <v>20</v>
      </c>
      <c r="D577" s="1431" t="s">
        <v>2801</v>
      </c>
      <c r="E577" s="1184"/>
      <c r="F577" s="1271" t="s">
        <v>589</v>
      </c>
      <c r="G577" s="1637">
        <v>2</v>
      </c>
      <c r="H577" s="1637">
        <v>2007</v>
      </c>
      <c r="I577" s="1307">
        <v>1084</v>
      </c>
      <c r="J577" s="1637">
        <f t="shared" si="44"/>
        <v>100</v>
      </c>
      <c r="K577" s="1307">
        <f t="shared" si="45"/>
        <v>0</v>
      </c>
      <c r="L577" s="1638"/>
      <c r="M577" s="1307"/>
      <c r="N577" s="1307">
        <f t="shared" si="48"/>
        <v>0</v>
      </c>
      <c r="O577" s="1638"/>
      <c r="P577" s="1307"/>
      <c r="Q577" s="1307">
        <f t="shared" si="49"/>
        <v>0</v>
      </c>
      <c r="R577" s="2065"/>
    </row>
    <row r="578" spans="1:18" ht="14.25">
      <c r="A578" s="291"/>
      <c r="B578" s="291"/>
      <c r="C578" s="1183">
        <f t="shared" si="50"/>
        <v>21</v>
      </c>
      <c r="D578" s="1431" t="s">
        <v>2802</v>
      </c>
      <c r="E578" s="1184"/>
      <c r="F578" s="1271" t="s">
        <v>589</v>
      </c>
      <c r="G578" s="1637">
        <v>2</v>
      </c>
      <c r="H578" s="1637">
        <v>2008</v>
      </c>
      <c r="I578" s="1307">
        <v>534.6</v>
      </c>
      <c r="J578" s="1637">
        <f t="shared" si="44"/>
        <v>100</v>
      </c>
      <c r="K578" s="1307">
        <f t="shared" si="45"/>
        <v>0</v>
      </c>
      <c r="L578" s="1638"/>
      <c r="M578" s="1307"/>
      <c r="N578" s="1307">
        <f t="shared" si="48"/>
        <v>0</v>
      </c>
      <c r="O578" s="1638"/>
      <c r="P578" s="1307"/>
      <c r="Q578" s="1307">
        <f t="shared" si="49"/>
        <v>0</v>
      </c>
      <c r="R578" s="2065"/>
    </row>
    <row r="579" spans="1:18" ht="14.25">
      <c r="A579" s="291"/>
      <c r="B579" s="291"/>
      <c r="C579" s="1183">
        <f t="shared" si="50"/>
        <v>22</v>
      </c>
      <c r="D579" s="1431" t="s">
        <v>2803</v>
      </c>
      <c r="E579" s="1184"/>
      <c r="F579" s="1271" t="s">
        <v>589</v>
      </c>
      <c r="G579" s="1637">
        <v>2</v>
      </c>
      <c r="H579" s="1637">
        <v>2008</v>
      </c>
      <c r="I579" s="1307">
        <v>809.37</v>
      </c>
      <c r="J579" s="1637">
        <f t="shared" si="44"/>
        <v>100</v>
      </c>
      <c r="K579" s="1307">
        <f t="shared" si="45"/>
        <v>0</v>
      </c>
      <c r="L579" s="1638"/>
      <c r="M579" s="1307"/>
      <c r="N579" s="1307">
        <f t="shared" si="48"/>
        <v>0</v>
      </c>
      <c r="O579" s="1638"/>
      <c r="P579" s="1307"/>
      <c r="Q579" s="1307">
        <f t="shared" si="49"/>
        <v>0</v>
      </c>
      <c r="R579" s="2065"/>
    </row>
    <row r="580" spans="1:18" ht="54">
      <c r="A580" s="291"/>
      <c r="B580" s="291"/>
      <c r="C580" s="1183">
        <f t="shared" si="50"/>
        <v>23</v>
      </c>
      <c r="D580" s="1431" t="s">
        <v>2804</v>
      </c>
      <c r="E580" s="1184"/>
      <c r="F580" s="1271" t="s">
        <v>589</v>
      </c>
      <c r="G580" s="1637">
        <v>1</v>
      </c>
      <c r="H580" s="1637">
        <v>2008</v>
      </c>
      <c r="I580" s="1307">
        <v>267.3</v>
      </c>
      <c r="J580" s="1637">
        <f t="shared" si="44"/>
        <v>100</v>
      </c>
      <c r="K580" s="1307">
        <f t="shared" si="45"/>
        <v>0</v>
      </c>
      <c r="L580" s="1638"/>
      <c r="M580" s="1307"/>
      <c r="N580" s="1307">
        <f t="shared" si="48"/>
        <v>0</v>
      </c>
      <c r="O580" s="1638"/>
      <c r="P580" s="1307"/>
      <c r="Q580" s="1307">
        <f t="shared" si="49"/>
        <v>0</v>
      </c>
      <c r="R580" s="2065"/>
    </row>
    <row r="581" spans="1:18" ht="54">
      <c r="A581" s="291"/>
      <c r="B581" s="291"/>
      <c r="C581" s="1183">
        <f t="shared" si="50"/>
        <v>24</v>
      </c>
      <c r="D581" s="1431" t="s">
        <v>2804</v>
      </c>
      <c r="E581" s="1184"/>
      <c r="F581" s="1271" t="s">
        <v>589</v>
      </c>
      <c r="G581" s="1637">
        <v>1</v>
      </c>
      <c r="H581" s="1637">
        <v>2008</v>
      </c>
      <c r="I581" s="1307">
        <v>267.3</v>
      </c>
      <c r="J581" s="1637">
        <f t="shared" si="44"/>
        <v>100</v>
      </c>
      <c r="K581" s="1307">
        <f t="shared" si="45"/>
        <v>0</v>
      </c>
      <c r="L581" s="1638"/>
      <c r="M581" s="1307"/>
      <c r="N581" s="1307">
        <f t="shared" si="48"/>
        <v>0</v>
      </c>
      <c r="O581" s="1638"/>
      <c r="P581" s="1307"/>
      <c r="Q581" s="1307">
        <f t="shared" si="49"/>
        <v>0</v>
      </c>
      <c r="R581" s="2065"/>
    </row>
    <row r="582" spans="1:18" ht="14.25">
      <c r="A582" s="291"/>
      <c r="B582" s="291"/>
      <c r="C582" s="1183">
        <f t="shared" si="50"/>
        <v>25</v>
      </c>
      <c r="D582" s="1431" t="s">
        <v>2805</v>
      </c>
      <c r="E582" s="1184"/>
      <c r="F582" s="1271" t="s">
        <v>589</v>
      </c>
      <c r="G582" s="1637">
        <v>1</v>
      </c>
      <c r="H582" s="1637">
        <v>2008</v>
      </c>
      <c r="I582" s="1307">
        <v>404.685</v>
      </c>
      <c r="J582" s="1637">
        <f t="shared" si="44"/>
        <v>100</v>
      </c>
      <c r="K582" s="1307">
        <f t="shared" si="45"/>
        <v>0</v>
      </c>
      <c r="L582" s="1638"/>
      <c r="M582" s="1307"/>
      <c r="N582" s="1307">
        <f t="shared" si="48"/>
        <v>0</v>
      </c>
      <c r="O582" s="1638"/>
      <c r="P582" s="1307"/>
      <c r="Q582" s="1307">
        <f t="shared" si="49"/>
        <v>0</v>
      </c>
      <c r="R582" s="2065"/>
    </row>
    <row r="583" spans="1:18" ht="27">
      <c r="A583" s="291"/>
      <c r="B583" s="291"/>
      <c r="C583" s="1183">
        <f t="shared" si="50"/>
        <v>26</v>
      </c>
      <c r="D583" s="1431" t="s">
        <v>2806</v>
      </c>
      <c r="E583" s="1184"/>
      <c r="F583" s="1271" t="s">
        <v>589</v>
      </c>
      <c r="G583" s="1637">
        <v>1</v>
      </c>
      <c r="H583" s="1637">
        <v>2007</v>
      </c>
      <c r="I583" s="1307">
        <v>241.7</v>
      </c>
      <c r="J583" s="1637">
        <f t="shared" si="44"/>
        <v>100</v>
      </c>
      <c r="K583" s="1307">
        <f t="shared" si="45"/>
        <v>0</v>
      </c>
      <c r="L583" s="1638"/>
      <c r="M583" s="1307"/>
      <c r="N583" s="1307">
        <f t="shared" si="48"/>
        <v>0</v>
      </c>
      <c r="O583" s="1638"/>
      <c r="P583" s="1307"/>
      <c r="Q583" s="1307">
        <f t="shared" si="49"/>
        <v>0</v>
      </c>
      <c r="R583" s="2065"/>
    </row>
    <row r="584" spans="1:18" ht="27">
      <c r="A584" s="291"/>
      <c r="B584" s="291"/>
      <c r="C584" s="1183">
        <f t="shared" si="50"/>
        <v>27</v>
      </c>
      <c r="D584" s="1431" t="s">
        <v>2807</v>
      </c>
      <c r="E584" s="1184"/>
      <c r="F584" s="1271" t="s">
        <v>589</v>
      </c>
      <c r="G584" s="1637">
        <v>1</v>
      </c>
      <c r="H584" s="1637">
        <v>2008</v>
      </c>
      <c r="I584" s="1307">
        <v>641.5</v>
      </c>
      <c r="J584" s="1637">
        <f t="shared" si="44"/>
        <v>100</v>
      </c>
      <c r="K584" s="1307">
        <f t="shared" si="45"/>
        <v>0</v>
      </c>
      <c r="L584" s="1638"/>
      <c r="M584" s="1307"/>
      <c r="N584" s="1307">
        <f t="shared" si="48"/>
        <v>0</v>
      </c>
      <c r="O584" s="1638"/>
      <c r="P584" s="1307"/>
      <c r="Q584" s="1307">
        <f t="shared" si="49"/>
        <v>0</v>
      </c>
      <c r="R584" s="2065"/>
    </row>
    <row r="585" spans="1:18" ht="27">
      <c r="A585" s="291"/>
      <c r="B585" s="291"/>
      <c r="C585" s="1183">
        <f t="shared" si="50"/>
        <v>28</v>
      </c>
      <c r="D585" s="1431" t="s">
        <v>2808</v>
      </c>
      <c r="E585" s="1184"/>
      <c r="F585" s="1271" t="s">
        <v>589</v>
      </c>
      <c r="G585" s="1637">
        <v>1</v>
      </c>
      <c r="H585" s="1637">
        <v>2007</v>
      </c>
      <c r="I585" s="1307">
        <v>283.3</v>
      </c>
      <c r="J585" s="1637">
        <f t="shared" si="44"/>
        <v>100</v>
      </c>
      <c r="K585" s="1307">
        <f t="shared" si="45"/>
        <v>0</v>
      </c>
      <c r="L585" s="1638"/>
      <c r="M585" s="1307"/>
      <c r="N585" s="1307">
        <f t="shared" si="48"/>
        <v>0</v>
      </c>
      <c r="O585" s="1638"/>
      <c r="P585" s="1307"/>
      <c r="Q585" s="1307">
        <f t="shared" si="49"/>
        <v>0</v>
      </c>
      <c r="R585" s="2065"/>
    </row>
    <row r="586" spans="1:18" ht="14.25">
      <c r="A586" s="291"/>
      <c r="B586" s="291"/>
      <c r="C586" s="1183">
        <f t="shared" si="50"/>
        <v>29</v>
      </c>
      <c r="D586" s="1431" t="s">
        <v>2809</v>
      </c>
      <c r="E586" s="1184"/>
      <c r="F586" s="1271" t="s">
        <v>589</v>
      </c>
      <c r="G586" s="1637">
        <v>1</v>
      </c>
      <c r="H586" s="1637">
        <v>2008</v>
      </c>
      <c r="I586" s="1307">
        <v>267.3</v>
      </c>
      <c r="J586" s="1637">
        <f t="shared" si="44"/>
        <v>100</v>
      </c>
      <c r="K586" s="1307">
        <f t="shared" si="45"/>
        <v>0</v>
      </c>
      <c r="L586" s="1638"/>
      <c r="M586" s="1307"/>
      <c r="N586" s="1307">
        <f t="shared" si="48"/>
        <v>0</v>
      </c>
      <c r="O586" s="1638"/>
      <c r="P586" s="1307"/>
      <c r="Q586" s="1307">
        <f t="shared" si="49"/>
        <v>0</v>
      </c>
      <c r="R586" s="2065"/>
    </row>
    <row r="587" spans="1:18" ht="27">
      <c r="A587" s="291"/>
      <c r="B587" s="291"/>
      <c r="C587" s="1183">
        <f t="shared" si="50"/>
        <v>30</v>
      </c>
      <c r="D587" s="1431" t="s">
        <v>2810</v>
      </c>
      <c r="E587" s="1184"/>
      <c r="F587" s="1271" t="s">
        <v>589</v>
      </c>
      <c r="G587" s="1637">
        <v>2</v>
      </c>
      <c r="H587" s="1637">
        <v>2011</v>
      </c>
      <c r="I587" s="1307">
        <v>872.64</v>
      </c>
      <c r="J587" s="1637">
        <f t="shared" si="44"/>
        <v>100</v>
      </c>
      <c r="K587" s="1307">
        <f t="shared" si="45"/>
        <v>0</v>
      </c>
      <c r="L587" s="1638"/>
      <c r="M587" s="1307"/>
      <c r="N587" s="1307">
        <f t="shared" si="48"/>
        <v>0</v>
      </c>
      <c r="O587" s="1638"/>
      <c r="P587" s="1307"/>
      <c r="Q587" s="1307">
        <f t="shared" si="49"/>
        <v>0</v>
      </c>
      <c r="R587" s="2065"/>
    </row>
    <row r="588" spans="1:18" ht="40.5">
      <c r="A588" s="291"/>
      <c r="B588" s="291"/>
      <c r="C588" s="1183">
        <f t="shared" si="50"/>
        <v>31</v>
      </c>
      <c r="D588" s="1431" t="s">
        <v>2811</v>
      </c>
      <c r="E588" s="1184"/>
      <c r="F588" s="1271" t="s">
        <v>589</v>
      </c>
      <c r="G588" s="1637">
        <v>1</v>
      </c>
      <c r="H588" s="1637">
        <v>2011</v>
      </c>
      <c r="I588" s="1307">
        <v>1183.08</v>
      </c>
      <c r="J588" s="1637">
        <f t="shared" si="44"/>
        <v>100</v>
      </c>
      <c r="K588" s="1307">
        <f t="shared" si="45"/>
        <v>0</v>
      </c>
      <c r="L588" s="1638"/>
      <c r="M588" s="1307"/>
      <c r="N588" s="1307">
        <f t="shared" si="48"/>
        <v>0</v>
      </c>
      <c r="O588" s="1638"/>
      <c r="P588" s="1307"/>
      <c r="Q588" s="1307">
        <f t="shared" si="49"/>
        <v>0</v>
      </c>
      <c r="R588" s="2065"/>
    </row>
    <row r="589" spans="1:18" ht="54">
      <c r="A589" s="291"/>
      <c r="B589" s="291"/>
      <c r="C589" s="1183">
        <f t="shared" si="50"/>
        <v>32</v>
      </c>
      <c r="D589" s="1431" t="s">
        <v>2812</v>
      </c>
      <c r="E589" s="1184"/>
      <c r="F589" s="1271" t="s">
        <v>589</v>
      </c>
      <c r="G589" s="1637">
        <v>1</v>
      </c>
      <c r="H589" s="1637">
        <v>2011</v>
      </c>
      <c r="I589" s="1307">
        <v>1218.3599999999999</v>
      </c>
      <c r="J589" s="1637">
        <f t="shared" si="44"/>
        <v>100</v>
      </c>
      <c r="K589" s="1307">
        <f t="shared" si="45"/>
        <v>0</v>
      </c>
      <c r="L589" s="1638"/>
      <c r="M589" s="1307"/>
      <c r="N589" s="1307">
        <f t="shared" si="48"/>
        <v>0</v>
      </c>
      <c r="O589" s="1638"/>
      <c r="P589" s="1307"/>
      <c r="Q589" s="1307">
        <f t="shared" si="49"/>
        <v>0</v>
      </c>
      <c r="R589" s="2065"/>
    </row>
    <row r="590" spans="1:18" ht="27">
      <c r="A590" s="291"/>
      <c r="B590" s="291"/>
      <c r="C590" s="1183">
        <f t="shared" si="50"/>
        <v>33</v>
      </c>
      <c r="D590" s="1431" t="s">
        <v>2813</v>
      </c>
      <c r="E590" s="1184"/>
      <c r="F590" s="1271" t="s">
        <v>589</v>
      </c>
      <c r="G590" s="1637">
        <v>1</v>
      </c>
      <c r="H590" s="1637">
        <v>2007</v>
      </c>
      <c r="I590" s="1307">
        <v>414.23250000000002</v>
      </c>
      <c r="J590" s="1637">
        <f t="shared" si="44"/>
        <v>100</v>
      </c>
      <c r="K590" s="1307">
        <f t="shared" si="45"/>
        <v>0</v>
      </c>
      <c r="L590" s="1638"/>
      <c r="M590" s="1307"/>
      <c r="N590" s="1307">
        <f t="shared" si="48"/>
        <v>0</v>
      </c>
      <c r="O590" s="1638"/>
      <c r="P590" s="1307"/>
      <c r="Q590" s="1307">
        <f t="shared" si="49"/>
        <v>0</v>
      </c>
      <c r="R590" s="2065"/>
    </row>
    <row r="591" spans="1:18" ht="27">
      <c r="A591" s="291"/>
      <c r="B591" s="291"/>
      <c r="C591" s="1183">
        <f t="shared" si="50"/>
        <v>34</v>
      </c>
      <c r="D591" s="1431" t="s">
        <v>2814</v>
      </c>
      <c r="E591" s="1184"/>
      <c r="F591" s="1271" t="s">
        <v>589</v>
      </c>
      <c r="G591" s="1637">
        <v>1</v>
      </c>
      <c r="H591" s="1637">
        <v>2012</v>
      </c>
      <c r="I591" s="1307">
        <v>468.36</v>
      </c>
      <c r="J591" s="1637">
        <f t="shared" ref="J591:J653" si="51">IF(($J$14-H591)*J$17&gt;100,100,($J$14-H591)*J$17)</f>
        <v>100</v>
      </c>
      <c r="K591" s="1307">
        <f t="shared" ref="K591:K653" si="52">IF(J591=100,0,I591-I591*J591%)</f>
        <v>0</v>
      </c>
      <c r="L591" s="1638"/>
      <c r="M591" s="1307"/>
      <c r="N591" s="1307">
        <f t="shared" si="48"/>
        <v>0</v>
      </c>
      <c r="O591" s="1638"/>
      <c r="P591" s="1307"/>
      <c r="Q591" s="1307">
        <f t="shared" si="49"/>
        <v>0</v>
      </c>
      <c r="R591" s="2065"/>
    </row>
    <row r="592" spans="1:18" ht="27">
      <c r="A592" s="291"/>
      <c r="B592" s="291"/>
      <c r="C592" s="1183">
        <f t="shared" si="50"/>
        <v>35</v>
      </c>
      <c r="D592" s="1431" t="s">
        <v>2815</v>
      </c>
      <c r="E592" s="1184"/>
      <c r="F592" s="1271" t="s">
        <v>589</v>
      </c>
      <c r="G592" s="1637">
        <v>2</v>
      </c>
      <c r="H592" s="1637">
        <v>2013</v>
      </c>
      <c r="I592" s="1307">
        <v>1024.0297599999999</v>
      </c>
      <c r="J592" s="1637">
        <f t="shared" si="51"/>
        <v>100</v>
      </c>
      <c r="K592" s="1307">
        <f t="shared" si="52"/>
        <v>0</v>
      </c>
      <c r="L592" s="1638"/>
      <c r="M592" s="1307"/>
      <c r="N592" s="1307">
        <f t="shared" si="48"/>
        <v>0</v>
      </c>
      <c r="O592" s="1638"/>
      <c r="P592" s="1307"/>
      <c r="Q592" s="1307">
        <f t="shared" si="49"/>
        <v>0</v>
      </c>
      <c r="R592" s="2065"/>
    </row>
    <row r="593" spans="1:18" ht="27">
      <c r="A593" s="291"/>
      <c r="B593" s="291"/>
      <c r="C593" s="1183">
        <f t="shared" si="50"/>
        <v>36</v>
      </c>
      <c r="D593" s="1431" t="s">
        <v>2816</v>
      </c>
      <c r="E593" s="1184"/>
      <c r="F593" s="1271" t="s">
        <v>589</v>
      </c>
      <c r="G593" s="1637">
        <v>2</v>
      </c>
      <c r="H593" s="1637">
        <v>2015</v>
      </c>
      <c r="I593" s="1307">
        <v>918</v>
      </c>
      <c r="J593" s="1637">
        <f t="shared" si="51"/>
        <v>100</v>
      </c>
      <c r="K593" s="1307">
        <f t="shared" si="52"/>
        <v>0</v>
      </c>
      <c r="L593" s="1638"/>
      <c r="M593" s="1307"/>
      <c r="N593" s="1307">
        <f t="shared" si="48"/>
        <v>0</v>
      </c>
      <c r="O593" s="1638"/>
      <c r="P593" s="1307"/>
      <c r="Q593" s="1307">
        <f t="shared" si="49"/>
        <v>0</v>
      </c>
      <c r="R593" s="2065"/>
    </row>
    <row r="594" spans="1:18" ht="27">
      <c r="A594" s="291"/>
      <c r="B594" s="291"/>
      <c r="C594" s="1183">
        <f t="shared" si="50"/>
        <v>37</v>
      </c>
      <c r="D594" s="1431" t="s">
        <v>2817</v>
      </c>
      <c r="E594" s="1184"/>
      <c r="F594" s="1271" t="s">
        <v>589</v>
      </c>
      <c r="G594" s="1637">
        <v>4</v>
      </c>
      <c r="H594" s="1637">
        <v>2015</v>
      </c>
      <c r="I594" s="1307">
        <v>1378.46156</v>
      </c>
      <c r="J594" s="1637">
        <f t="shared" si="51"/>
        <v>100</v>
      </c>
      <c r="K594" s="1307">
        <f t="shared" si="52"/>
        <v>0</v>
      </c>
      <c r="L594" s="1638"/>
      <c r="M594" s="1307"/>
      <c r="N594" s="1307">
        <f t="shared" si="48"/>
        <v>0</v>
      </c>
      <c r="O594" s="1638"/>
      <c r="P594" s="1307"/>
      <c r="Q594" s="1307">
        <f t="shared" si="49"/>
        <v>0</v>
      </c>
      <c r="R594" s="2065"/>
    </row>
    <row r="595" spans="1:18" ht="27">
      <c r="A595" s="291"/>
      <c r="B595" s="291"/>
      <c r="C595" s="1183">
        <f t="shared" si="50"/>
        <v>38</v>
      </c>
      <c r="D595" s="1431" t="s">
        <v>2818</v>
      </c>
      <c r="E595" s="1184"/>
      <c r="F595" s="1271" t="s">
        <v>589</v>
      </c>
      <c r="G595" s="1637">
        <v>5</v>
      </c>
      <c r="H595" s="1637">
        <v>2017</v>
      </c>
      <c r="I595" s="1307">
        <v>3645</v>
      </c>
      <c r="J595" s="1637">
        <f t="shared" si="51"/>
        <v>100</v>
      </c>
      <c r="K595" s="1307">
        <f t="shared" si="52"/>
        <v>0</v>
      </c>
      <c r="L595" s="1638"/>
      <c r="M595" s="1307"/>
      <c r="N595" s="1307">
        <f t="shared" si="48"/>
        <v>0</v>
      </c>
      <c r="O595" s="1638"/>
      <c r="P595" s="1307"/>
      <c r="Q595" s="1307">
        <f t="shared" si="49"/>
        <v>0</v>
      </c>
      <c r="R595" s="2065"/>
    </row>
    <row r="596" spans="1:18" ht="27">
      <c r="A596" s="291"/>
      <c r="B596" s="291"/>
      <c r="C596" s="1183">
        <f t="shared" si="50"/>
        <v>39</v>
      </c>
      <c r="D596" s="1431" t="s">
        <v>2819</v>
      </c>
      <c r="E596" s="1184"/>
      <c r="F596" s="1271" t="s">
        <v>589</v>
      </c>
      <c r="G596" s="1637">
        <v>1</v>
      </c>
      <c r="H596" s="1637">
        <v>2016</v>
      </c>
      <c r="I596" s="1307">
        <v>732.27</v>
      </c>
      <c r="J596" s="1637">
        <f t="shared" si="51"/>
        <v>100</v>
      </c>
      <c r="K596" s="1307">
        <f t="shared" si="52"/>
        <v>0</v>
      </c>
      <c r="L596" s="1638"/>
      <c r="M596" s="1307"/>
      <c r="N596" s="1307">
        <f t="shared" si="48"/>
        <v>0</v>
      </c>
      <c r="O596" s="1638"/>
      <c r="P596" s="1307"/>
      <c r="Q596" s="1307">
        <f t="shared" si="49"/>
        <v>0</v>
      </c>
      <c r="R596" s="2065"/>
    </row>
    <row r="597" spans="1:18" ht="27">
      <c r="A597" s="291"/>
      <c r="B597" s="291"/>
      <c r="C597" s="1183">
        <f t="shared" si="50"/>
        <v>40</v>
      </c>
      <c r="D597" s="1431" t="s">
        <v>2820</v>
      </c>
      <c r="E597" s="1184"/>
      <c r="F597" s="1271" t="s">
        <v>589</v>
      </c>
      <c r="G597" s="1637">
        <v>2</v>
      </c>
      <c r="H597" s="1637">
        <v>2017</v>
      </c>
      <c r="I597" s="1307">
        <v>1500</v>
      </c>
      <c r="J597" s="1637">
        <f t="shared" si="51"/>
        <v>100</v>
      </c>
      <c r="K597" s="1307">
        <f t="shared" si="52"/>
        <v>0</v>
      </c>
      <c r="L597" s="1638"/>
      <c r="M597" s="1307"/>
      <c r="N597" s="1307">
        <f t="shared" si="48"/>
        <v>0</v>
      </c>
      <c r="O597" s="1638"/>
      <c r="P597" s="1307"/>
      <c r="Q597" s="1307">
        <f t="shared" si="49"/>
        <v>0</v>
      </c>
      <c r="R597" s="2065"/>
    </row>
    <row r="598" spans="1:18" ht="14.25">
      <c r="A598" s="291"/>
      <c r="B598" s="291"/>
      <c r="C598" s="1183">
        <f t="shared" si="50"/>
        <v>41</v>
      </c>
      <c r="D598" s="1431" t="s">
        <v>2821</v>
      </c>
      <c r="E598" s="1184"/>
      <c r="F598" s="1271" t="s">
        <v>589</v>
      </c>
      <c r="G598" s="1637">
        <v>5</v>
      </c>
      <c r="H598" s="1637">
        <v>2019</v>
      </c>
      <c r="I598" s="1307">
        <v>2232</v>
      </c>
      <c r="J598" s="1637">
        <f t="shared" si="51"/>
        <v>80</v>
      </c>
      <c r="K598" s="1307">
        <f t="shared" si="52"/>
        <v>446.39999999999986</v>
      </c>
      <c r="L598" s="1638"/>
      <c r="M598" s="1307"/>
      <c r="N598" s="1307">
        <f t="shared" si="48"/>
        <v>0</v>
      </c>
      <c r="O598" s="1638"/>
      <c r="P598" s="1307"/>
      <c r="Q598" s="1307">
        <f t="shared" si="49"/>
        <v>0</v>
      </c>
      <c r="R598" s="2065"/>
    </row>
    <row r="599" spans="1:18" ht="14.25">
      <c r="A599" s="291"/>
      <c r="B599" s="291"/>
      <c r="C599" s="1183">
        <f t="shared" si="50"/>
        <v>42</v>
      </c>
      <c r="D599" s="1431" t="s">
        <v>2822</v>
      </c>
      <c r="E599" s="1184"/>
      <c r="F599" s="1271" t="s">
        <v>589</v>
      </c>
      <c r="G599" s="1637">
        <v>1</v>
      </c>
      <c r="H599" s="1637">
        <v>2018</v>
      </c>
      <c r="I599" s="1307">
        <v>404.685</v>
      </c>
      <c r="J599" s="1637">
        <f t="shared" si="51"/>
        <v>100</v>
      </c>
      <c r="K599" s="1307">
        <f t="shared" si="52"/>
        <v>0</v>
      </c>
      <c r="L599" s="1638"/>
      <c r="M599" s="1307"/>
      <c r="N599" s="1307">
        <f t="shared" si="48"/>
        <v>0</v>
      </c>
      <c r="O599" s="1638"/>
      <c r="P599" s="1307"/>
      <c r="Q599" s="1307">
        <f t="shared" si="49"/>
        <v>0</v>
      </c>
      <c r="R599" s="2065"/>
    </row>
    <row r="600" spans="1:18" ht="40.5">
      <c r="A600" s="291"/>
      <c r="B600" s="291"/>
      <c r="C600" s="1183">
        <f t="shared" si="50"/>
        <v>43</v>
      </c>
      <c r="D600" s="1431" t="s">
        <v>2823</v>
      </c>
      <c r="E600" s="1184"/>
      <c r="F600" s="1271" t="s">
        <v>589</v>
      </c>
      <c r="G600" s="1637">
        <v>3</v>
      </c>
      <c r="H600" s="1637">
        <v>2020</v>
      </c>
      <c r="I600" s="1307">
        <v>1284</v>
      </c>
      <c r="J600" s="1637">
        <f t="shared" si="51"/>
        <v>60</v>
      </c>
      <c r="K600" s="1307">
        <f t="shared" si="52"/>
        <v>513.6</v>
      </c>
      <c r="L600" s="1638"/>
      <c r="M600" s="1307"/>
      <c r="N600" s="1307">
        <f t="shared" si="48"/>
        <v>0</v>
      </c>
      <c r="O600" s="1638"/>
      <c r="P600" s="1307"/>
      <c r="Q600" s="1307">
        <f t="shared" si="49"/>
        <v>0</v>
      </c>
      <c r="R600" s="2065"/>
    </row>
    <row r="601" spans="1:18" ht="40.5">
      <c r="C601" s="1183">
        <f t="shared" si="50"/>
        <v>44</v>
      </c>
      <c r="D601" s="1431" t="s">
        <v>2824</v>
      </c>
      <c r="E601" s="1182"/>
      <c r="F601" s="1270" t="s">
        <v>589</v>
      </c>
      <c r="G601" s="1637">
        <v>8</v>
      </c>
      <c r="H601" s="1637">
        <v>2021</v>
      </c>
      <c r="I601" s="1307">
        <v>3492</v>
      </c>
      <c r="J601" s="1637">
        <f t="shared" si="51"/>
        <v>40</v>
      </c>
      <c r="K601" s="1307">
        <f t="shared" si="52"/>
        <v>2095.1999999999998</v>
      </c>
      <c r="L601" s="1637"/>
      <c r="M601" s="1307"/>
      <c r="N601" s="1307">
        <f t="shared" si="48"/>
        <v>0</v>
      </c>
      <c r="O601" s="1637"/>
      <c r="P601" s="1307"/>
      <c r="Q601" s="1307">
        <f t="shared" si="49"/>
        <v>0</v>
      </c>
      <c r="R601" s="2065"/>
    </row>
    <row r="602" spans="1:18" ht="40.5">
      <c r="C602" s="1183">
        <f t="shared" si="50"/>
        <v>45</v>
      </c>
      <c r="D602" s="1431" t="s">
        <v>2825</v>
      </c>
      <c r="E602" s="1182"/>
      <c r="F602" s="1270" t="s">
        <v>589</v>
      </c>
      <c r="G602" s="1637">
        <v>1</v>
      </c>
      <c r="H602" s="1637">
        <v>2021</v>
      </c>
      <c r="I602" s="1307">
        <v>436.5</v>
      </c>
      <c r="J602" s="1637">
        <f t="shared" si="51"/>
        <v>40</v>
      </c>
      <c r="K602" s="1307">
        <f t="shared" si="52"/>
        <v>261.89999999999998</v>
      </c>
      <c r="L602" s="1637"/>
      <c r="M602" s="1307"/>
      <c r="N602" s="1307">
        <f t="shared" si="48"/>
        <v>0</v>
      </c>
      <c r="O602" s="1637"/>
      <c r="P602" s="1307"/>
      <c r="Q602" s="1307">
        <f t="shared" si="49"/>
        <v>0</v>
      </c>
      <c r="R602" s="2065"/>
    </row>
    <row r="603" spans="1:18" ht="27">
      <c r="A603" s="291"/>
      <c r="B603" s="291"/>
      <c r="C603" s="1183">
        <f t="shared" si="50"/>
        <v>46</v>
      </c>
      <c r="D603" s="1431" t="s">
        <v>2826</v>
      </c>
      <c r="E603" s="1184"/>
      <c r="F603" s="1271" t="s">
        <v>589</v>
      </c>
      <c r="G603" s="1638">
        <v>1</v>
      </c>
      <c r="H603" s="1637">
        <v>2020</v>
      </c>
      <c r="I603" s="1307">
        <v>449.9</v>
      </c>
      <c r="J603" s="1637">
        <f t="shared" si="51"/>
        <v>60</v>
      </c>
      <c r="K603" s="1307">
        <f t="shared" si="52"/>
        <v>179.95999999999998</v>
      </c>
      <c r="L603" s="1638"/>
      <c r="M603" s="1307"/>
      <c r="N603" s="1307">
        <f t="shared" si="48"/>
        <v>0</v>
      </c>
      <c r="O603" s="1638"/>
      <c r="P603" s="1307"/>
      <c r="Q603" s="1307">
        <f t="shared" si="49"/>
        <v>0</v>
      </c>
      <c r="R603" s="2065"/>
    </row>
    <row r="604" spans="1:18" ht="27">
      <c r="A604" s="291"/>
      <c r="B604" s="291"/>
      <c r="C604" s="1183">
        <f t="shared" si="50"/>
        <v>47</v>
      </c>
      <c r="D604" s="1431" t="s">
        <v>2827</v>
      </c>
      <c r="E604" s="1184"/>
      <c r="F604" s="1271" t="s">
        <v>589</v>
      </c>
      <c r="G604" s="1638">
        <v>1</v>
      </c>
      <c r="H604" s="1637">
        <v>2020</v>
      </c>
      <c r="I604" s="1307">
        <v>252.35</v>
      </c>
      <c r="J604" s="1637">
        <f t="shared" si="51"/>
        <v>60</v>
      </c>
      <c r="K604" s="1307">
        <f t="shared" si="52"/>
        <v>100.94</v>
      </c>
      <c r="L604" s="1638"/>
      <c r="M604" s="1307"/>
      <c r="N604" s="1307">
        <f t="shared" si="48"/>
        <v>0</v>
      </c>
      <c r="O604" s="1638"/>
      <c r="P604" s="1307"/>
      <c r="Q604" s="1307">
        <f t="shared" si="49"/>
        <v>0</v>
      </c>
      <c r="R604" s="2065"/>
    </row>
    <row r="605" spans="1:18" ht="40.5">
      <c r="A605" s="291"/>
      <c r="B605" s="291"/>
      <c r="C605" s="1183">
        <f t="shared" si="50"/>
        <v>48</v>
      </c>
      <c r="D605" s="1431" t="s">
        <v>2828</v>
      </c>
      <c r="E605" s="1184"/>
      <c r="F605" s="1271" t="s">
        <v>589</v>
      </c>
      <c r="G605" s="1638">
        <v>2</v>
      </c>
      <c r="H605" s="1637">
        <v>2020</v>
      </c>
      <c r="I605" s="1307">
        <v>856</v>
      </c>
      <c r="J605" s="1637">
        <f t="shared" si="51"/>
        <v>60</v>
      </c>
      <c r="K605" s="1307">
        <f t="shared" si="52"/>
        <v>342.4</v>
      </c>
      <c r="L605" s="1638"/>
      <c r="M605" s="1307"/>
      <c r="N605" s="1307">
        <f t="shared" si="48"/>
        <v>0</v>
      </c>
      <c r="O605" s="1638"/>
      <c r="P605" s="1307"/>
      <c r="Q605" s="1307">
        <f t="shared" si="49"/>
        <v>0</v>
      </c>
      <c r="R605" s="2065"/>
    </row>
    <row r="606" spans="1:18">
      <c r="C606" s="1326"/>
      <c r="D606" s="1367" t="s">
        <v>5680</v>
      </c>
      <c r="E606" s="1327"/>
      <c r="F606" s="1366" t="s">
        <v>589</v>
      </c>
      <c r="G606" s="1639">
        <v>1</v>
      </c>
      <c r="H606" s="1639">
        <v>2002</v>
      </c>
      <c r="I606" s="1696">
        <v>145</v>
      </c>
      <c r="J606" s="1639">
        <f t="shared" si="51"/>
        <v>100</v>
      </c>
      <c r="K606" s="1696">
        <f t="shared" si="52"/>
        <v>0</v>
      </c>
      <c r="L606" s="1639"/>
      <c r="M606" s="1696"/>
      <c r="N606" s="1696">
        <f>+L606*M606</f>
        <v>0</v>
      </c>
      <c r="O606" s="1639"/>
      <c r="P606" s="1696"/>
      <c r="Q606" s="1696">
        <f>+O606*P606</f>
        <v>0</v>
      </c>
      <c r="R606" s="2062" t="s">
        <v>4934</v>
      </c>
    </row>
    <row r="607" spans="1:18">
      <c r="C607" s="1326"/>
      <c r="D607" s="1367" t="s">
        <v>5681</v>
      </c>
      <c r="E607" s="1327"/>
      <c r="F607" s="1366" t="s">
        <v>589</v>
      </c>
      <c r="G607" s="1639">
        <v>1</v>
      </c>
      <c r="H607" s="1639">
        <v>2003</v>
      </c>
      <c r="I607" s="1696">
        <v>69.959999999999994</v>
      </c>
      <c r="J607" s="1639">
        <f t="shared" si="51"/>
        <v>100</v>
      </c>
      <c r="K607" s="1696">
        <f t="shared" si="52"/>
        <v>0</v>
      </c>
      <c r="L607" s="1639"/>
      <c r="M607" s="1696"/>
      <c r="N607" s="1696">
        <f t="shared" ref="N607:N670" si="53">+L607*M607</f>
        <v>0</v>
      </c>
      <c r="O607" s="1639"/>
      <c r="P607" s="1696"/>
      <c r="Q607" s="1696">
        <f t="shared" ref="Q607:Q670" si="54">+O607*P607</f>
        <v>0</v>
      </c>
      <c r="R607" s="2063"/>
    </row>
    <row r="608" spans="1:18" ht="27">
      <c r="C608" s="1326"/>
      <c r="D608" s="1367" t="s">
        <v>5682</v>
      </c>
      <c r="E608" s="1327"/>
      <c r="F608" s="1366" t="s">
        <v>589</v>
      </c>
      <c r="G608" s="1639">
        <v>1</v>
      </c>
      <c r="H608" s="1639">
        <v>2003</v>
      </c>
      <c r="I608" s="1696">
        <v>69.959999999999994</v>
      </c>
      <c r="J608" s="1639">
        <f t="shared" si="51"/>
        <v>100</v>
      </c>
      <c r="K608" s="1696">
        <f t="shared" si="52"/>
        <v>0</v>
      </c>
      <c r="L608" s="1639"/>
      <c r="M608" s="1696"/>
      <c r="N608" s="1696">
        <f t="shared" si="53"/>
        <v>0</v>
      </c>
      <c r="O608" s="1639"/>
      <c r="P608" s="1696"/>
      <c r="Q608" s="1696">
        <f t="shared" si="54"/>
        <v>0</v>
      </c>
      <c r="R608" s="2063"/>
    </row>
    <row r="609" spans="3:18">
      <c r="C609" s="1326"/>
      <c r="D609" s="1367" t="s">
        <v>5681</v>
      </c>
      <c r="E609" s="1327"/>
      <c r="F609" s="1366" t="s">
        <v>589</v>
      </c>
      <c r="G609" s="1639">
        <v>1</v>
      </c>
      <c r="H609" s="1639">
        <v>2003</v>
      </c>
      <c r="I609" s="1696">
        <v>69.959999999999994</v>
      </c>
      <c r="J609" s="1639">
        <f t="shared" si="51"/>
        <v>100</v>
      </c>
      <c r="K609" s="1696">
        <f t="shared" si="52"/>
        <v>0</v>
      </c>
      <c r="L609" s="1639"/>
      <c r="M609" s="1696"/>
      <c r="N609" s="1696">
        <f t="shared" si="53"/>
        <v>0</v>
      </c>
      <c r="O609" s="1639"/>
      <c r="P609" s="1696"/>
      <c r="Q609" s="1696">
        <f t="shared" si="54"/>
        <v>0</v>
      </c>
      <c r="R609" s="2063"/>
    </row>
    <row r="610" spans="3:18">
      <c r="C610" s="1326"/>
      <c r="D610" s="1367" t="s">
        <v>5683</v>
      </c>
      <c r="E610" s="1327"/>
      <c r="F610" s="1366" t="s">
        <v>589</v>
      </c>
      <c r="G610" s="1639">
        <v>1</v>
      </c>
      <c r="H610" s="1639">
        <v>2004</v>
      </c>
      <c r="I610" s="1696">
        <v>339</v>
      </c>
      <c r="J610" s="1639">
        <f t="shared" si="51"/>
        <v>100</v>
      </c>
      <c r="K610" s="1696">
        <f t="shared" si="52"/>
        <v>0</v>
      </c>
      <c r="L610" s="1639"/>
      <c r="M610" s="1696"/>
      <c r="N610" s="1696">
        <f t="shared" si="53"/>
        <v>0</v>
      </c>
      <c r="O610" s="1639"/>
      <c r="P610" s="1696"/>
      <c r="Q610" s="1696">
        <f t="shared" si="54"/>
        <v>0</v>
      </c>
      <c r="R610" s="2063"/>
    </row>
    <row r="611" spans="3:18" ht="27">
      <c r="C611" s="1326"/>
      <c r="D611" s="1367" t="s">
        <v>4811</v>
      </c>
      <c r="E611" s="1327"/>
      <c r="F611" s="1366" t="s">
        <v>589</v>
      </c>
      <c r="G611" s="1639">
        <v>1</v>
      </c>
      <c r="H611" s="1639">
        <v>2005</v>
      </c>
      <c r="I611" s="1696">
        <v>315.31</v>
      </c>
      <c r="J611" s="1639">
        <f t="shared" si="51"/>
        <v>100</v>
      </c>
      <c r="K611" s="1696">
        <f t="shared" si="52"/>
        <v>0</v>
      </c>
      <c r="L611" s="1639"/>
      <c r="M611" s="1696"/>
      <c r="N611" s="1696">
        <f t="shared" si="53"/>
        <v>0</v>
      </c>
      <c r="O611" s="1639"/>
      <c r="P611" s="1696"/>
      <c r="Q611" s="1696">
        <f t="shared" si="54"/>
        <v>0</v>
      </c>
      <c r="R611" s="2063"/>
    </row>
    <row r="612" spans="3:18" ht="27">
      <c r="C612" s="1326"/>
      <c r="D612" s="1367" t="s">
        <v>4812</v>
      </c>
      <c r="E612" s="1327"/>
      <c r="F612" s="1366" t="s">
        <v>589</v>
      </c>
      <c r="G612" s="1639">
        <v>1</v>
      </c>
      <c r="H612" s="1639">
        <v>2005</v>
      </c>
      <c r="I612" s="1696">
        <v>315.31</v>
      </c>
      <c r="J612" s="1639">
        <f t="shared" si="51"/>
        <v>100</v>
      </c>
      <c r="K612" s="1696">
        <f t="shared" si="52"/>
        <v>0</v>
      </c>
      <c r="L612" s="1639"/>
      <c r="M612" s="1696"/>
      <c r="N612" s="1696">
        <f t="shared" si="53"/>
        <v>0</v>
      </c>
      <c r="O612" s="1639"/>
      <c r="P612" s="1696"/>
      <c r="Q612" s="1696">
        <f t="shared" si="54"/>
        <v>0</v>
      </c>
      <c r="R612" s="2063"/>
    </row>
    <row r="613" spans="3:18" ht="27">
      <c r="C613" s="1326"/>
      <c r="D613" s="1367" t="s">
        <v>4813</v>
      </c>
      <c r="E613" s="1327"/>
      <c r="F613" s="1366" t="s">
        <v>589</v>
      </c>
      <c r="G613" s="1639">
        <v>1</v>
      </c>
      <c r="H613" s="1639">
        <v>2005</v>
      </c>
      <c r="I613" s="1696">
        <v>315.31</v>
      </c>
      <c r="J613" s="1639">
        <f t="shared" si="51"/>
        <v>100</v>
      </c>
      <c r="K613" s="1696">
        <f t="shared" si="52"/>
        <v>0</v>
      </c>
      <c r="L613" s="1639"/>
      <c r="M613" s="1696"/>
      <c r="N613" s="1696">
        <f t="shared" si="53"/>
        <v>0</v>
      </c>
      <c r="O613" s="1639"/>
      <c r="P613" s="1696"/>
      <c r="Q613" s="1696">
        <f t="shared" si="54"/>
        <v>0</v>
      </c>
      <c r="R613" s="2063"/>
    </row>
    <row r="614" spans="3:18" ht="54">
      <c r="C614" s="1326"/>
      <c r="D614" s="1367" t="s">
        <v>5684</v>
      </c>
      <c r="E614" s="1327"/>
      <c r="F614" s="1366" t="s">
        <v>589</v>
      </c>
      <c r="G614" s="1639">
        <v>1</v>
      </c>
      <c r="H614" s="1639">
        <v>2005</v>
      </c>
      <c r="I614" s="1696">
        <v>240.5</v>
      </c>
      <c r="J614" s="1639">
        <f t="shared" si="51"/>
        <v>100</v>
      </c>
      <c r="K614" s="1696">
        <f t="shared" si="52"/>
        <v>0</v>
      </c>
      <c r="L614" s="1639"/>
      <c r="M614" s="1696"/>
      <c r="N614" s="1696">
        <f t="shared" si="53"/>
        <v>0</v>
      </c>
      <c r="O614" s="1639"/>
      <c r="P614" s="1696"/>
      <c r="Q614" s="1696">
        <f t="shared" si="54"/>
        <v>0</v>
      </c>
      <c r="R614" s="2063"/>
    </row>
    <row r="615" spans="3:18" ht="40.5">
      <c r="C615" s="1326"/>
      <c r="D615" s="1367" t="s">
        <v>4814</v>
      </c>
      <c r="E615" s="1327"/>
      <c r="F615" s="1366" t="s">
        <v>589</v>
      </c>
      <c r="G615" s="1639">
        <v>1</v>
      </c>
      <c r="H615" s="1639">
        <v>2006</v>
      </c>
      <c r="I615" s="1696">
        <v>501.88</v>
      </c>
      <c r="J615" s="1639">
        <f t="shared" si="51"/>
        <v>100</v>
      </c>
      <c r="K615" s="1696">
        <f t="shared" si="52"/>
        <v>0</v>
      </c>
      <c r="L615" s="1639"/>
      <c r="M615" s="1696"/>
      <c r="N615" s="1696">
        <f t="shared" si="53"/>
        <v>0</v>
      </c>
      <c r="O615" s="1639"/>
      <c r="P615" s="1696"/>
      <c r="Q615" s="1696">
        <f t="shared" si="54"/>
        <v>0</v>
      </c>
      <c r="R615" s="2063"/>
    </row>
    <row r="616" spans="3:18" ht="40.5">
      <c r="C616" s="1326"/>
      <c r="D616" s="1367" t="s">
        <v>4815</v>
      </c>
      <c r="E616" s="1327"/>
      <c r="F616" s="1366" t="s">
        <v>589</v>
      </c>
      <c r="G616" s="1639">
        <v>1</v>
      </c>
      <c r="H616" s="1639">
        <v>2006</v>
      </c>
      <c r="I616" s="1696">
        <v>501.88</v>
      </c>
      <c r="J616" s="1639">
        <f t="shared" si="51"/>
        <v>100</v>
      </c>
      <c r="K616" s="1696">
        <f t="shared" si="52"/>
        <v>0</v>
      </c>
      <c r="L616" s="1639"/>
      <c r="M616" s="1696"/>
      <c r="N616" s="1696">
        <f t="shared" si="53"/>
        <v>0</v>
      </c>
      <c r="O616" s="1639"/>
      <c r="P616" s="1696"/>
      <c r="Q616" s="1696">
        <f t="shared" si="54"/>
        <v>0</v>
      </c>
      <c r="R616" s="2063"/>
    </row>
    <row r="617" spans="3:18" ht="40.5">
      <c r="C617" s="1326"/>
      <c r="D617" s="1367" t="s">
        <v>4816</v>
      </c>
      <c r="E617" s="1327"/>
      <c r="F617" s="1366" t="s">
        <v>589</v>
      </c>
      <c r="G617" s="1639">
        <v>1</v>
      </c>
      <c r="H617" s="1639">
        <v>2006</v>
      </c>
      <c r="I617" s="1696">
        <v>501.88</v>
      </c>
      <c r="J617" s="1639">
        <f t="shared" si="51"/>
        <v>100</v>
      </c>
      <c r="K617" s="1696">
        <f t="shared" si="52"/>
        <v>0</v>
      </c>
      <c r="L617" s="1639"/>
      <c r="M617" s="1696"/>
      <c r="N617" s="1696">
        <f t="shared" si="53"/>
        <v>0</v>
      </c>
      <c r="O617" s="1639"/>
      <c r="P617" s="1696"/>
      <c r="Q617" s="1696">
        <f t="shared" si="54"/>
        <v>0</v>
      </c>
      <c r="R617" s="2063"/>
    </row>
    <row r="618" spans="3:18" ht="40.5">
      <c r="C618" s="1326"/>
      <c r="D618" s="1367" t="s">
        <v>4817</v>
      </c>
      <c r="E618" s="1327"/>
      <c r="F618" s="1366" t="s">
        <v>589</v>
      </c>
      <c r="G618" s="1639">
        <v>1</v>
      </c>
      <c r="H618" s="1639">
        <v>2006</v>
      </c>
      <c r="I618" s="1696">
        <v>501.88</v>
      </c>
      <c r="J618" s="1639">
        <f t="shared" si="51"/>
        <v>100</v>
      </c>
      <c r="K618" s="1696">
        <f t="shared" si="52"/>
        <v>0</v>
      </c>
      <c r="L618" s="1639"/>
      <c r="M618" s="1696"/>
      <c r="N618" s="1696">
        <f t="shared" si="53"/>
        <v>0</v>
      </c>
      <c r="O618" s="1639"/>
      <c r="P618" s="1696"/>
      <c r="Q618" s="1696">
        <f t="shared" si="54"/>
        <v>0</v>
      </c>
      <c r="R618" s="2063"/>
    </row>
    <row r="619" spans="3:18" ht="40.5">
      <c r="C619" s="1326"/>
      <c r="D619" s="1367" t="s">
        <v>4818</v>
      </c>
      <c r="E619" s="1327"/>
      <c r="F619" s="1366" t="s">
        <v>589</v>
      </c>
      <c r="G619" s="1639">
        <v>1</v>
      </c>
      <c r="H619" s="1639">
        <v>2006</v>
      </c>
      <c r="I619" s="1696">
        <v>501.88</v>
      </c>
      <c r="J619" s="1639">
        <f t="shared" si="51"/>
        <v>100</v>
      </c>
      <c r="K619" s="1696">
        <f t="shared" si="52"/>
        <v>0</v>
      </c>
      <c r="L619" s="1639"/>
      <c r="M619" s="1696"/>
      <c r="N619" s="1696">
        <f t="shared" si="53"/>
        <v>0</v>
      </c>
      <c r="O619" s="1639"/>
      <c r="P619" s="1696"/>
      <c r="Q619" s="1696">
        <f t="shared" si="54"/>
        <v>0</v>
      </c>
      <c r="R619" s="2063"/>
    </row>
    <row r="620" spans="3:18" ht="40.5">
      <c r="C620" s="1326"/>
      <c r="D620" s="1367" t="s">
        <v>4819</v>
      </c>
      <c r="E620" s="1327"/>
      <c r="F620" s="1366" t="s">
        <v>589</v>
      </c>
      <c r="G620" s="1639">
        <v>1</v>
      </c>
      <c r="H620" s="1639">
        <v>2006</v>
      </c>
      <c r="I620" s="1696">
        <v>501.88</v>
      </c>
      <c r="J620" s="1639">
        <f t="shared" si="51"/>
        <v>100</v>
      </c>
      <c r="K620" s="1696">
        <f t="shared" si="52"/>
        <v>0</v>
      </c>
      <c r="L620" s="1639"/>
      <c r="M620" s="1696"/>
      <c r="N620" s="1696">
        <f t="shared" si="53"/>
        <v>0</v>
      </c>
      <c r="O620" s="1639"/>
      <c r="P620" s="1696"/>
      <c r="Q620" s="1696">
        <f t="shared" si="54"/>
        <v>0</v>
      </c>
      <c r="R620" s="2063"/>
    </row>
    <row r="621" spans="3:18" ht="40.5">
      <c r="C621" s="1326"/>
      <c r="D621" s="1367" t="s">
        <v>4820</v>
      </c>
      <c r="E621" s="1327"/>
      <c r="F621" s="1366" t="s">
        <v>589</v>
      </c>
      <c r="G621" s="1639">
        <v>1</v>
      </c>
      <c r="H621" s="1639">
        <v>2006</v>
      </c>
      <c r="I621" s="1696">
        <v>501.88</v>
      </c>
      <c r="J621" s="1639">
        <f t="shared" si="51"/>
        <v>100</v>
      </c>
      <c r="K621" s="1696">
        <f t="shared" si="52"/>
        <v>0</v>
      </c>
      <c r="L621" s="1639"/>
      <c r="M621" s="1696"/>
      <c r="N621" s="1696">
        <f t="shared" si="53"/>
        <v>0</v>
      </c>
      <c r="O621" s="1639"/>
      <c r="P621" s="1696"/>
      <c r="Q621" s="1696">
        <f t="shared" si="54"/>
        <v>0</v>
      </c>
      <c r="R621" s="2063"/>
    </row>
    <row r="622" spans="3:18" ht="27">
      <c r="C622" s="1326"/>
      <c r="D622" s="1367" t="s">
        <v>4821</v>
      </c>
      <c r="E622" s="1327"/>
      <c r="F622" s="1366" t="s">
        <v>589</v>
      </c>
      <c r="G622" s="1639">
        <v>1</v>
      </c>
      <c r="H622" s="1639">
        <v>2006</v>
      </c>
      <c r="I622" s="1696">
        <v>983.64</v>
      </c>
      <c r="J622" s="1639">
        <f t="shared" si="51"/>
        <v>100</v>
      </c>
      <c r="K622" s="1696">
        <f t="shared" si="52"/>
        <v>0</v>
      </c>
      <c r="L622" s="1639"/>
      <c r="M622" s="1696"/>
      <c r="N622" s="1696">
        <f t="shared" si="53"/>
        <v>0</v>
      </c>
      <c r="O622" s="1639"/>
      <c r="P622" s="1696"/>
      <c r="Q622" s="1696">
        <f t="shared" si="54"/>
        <v>0</v>
      </c>
      <c r="R622" s="2063"/>
    </row>
    <row r="623" spans="3:18" ht="27">
      <c r="C623" s="1326"/>
      <c r="D623" s="1367" t="s">
        <v>4822</v>
      </c>
      <c r="E623" s="1327"/>
      <c r="F623" s="1366" t="s">
        <v>589</v>
      </c>
      <c r="G623" s="1639">
        <v>1</v>
      </c>
      <c r="H623" s="1639">
        <v>2006</v>
      </c>
      <c r="I623" s="1696">
        <v>932.29</v>
      </c>
      <c r="J623" s="1639">
        <f t="shared" si="51"/>
        <v>100</v>
      </c>
      <c r="K623" s="1696">
        <f t="shared" si="52"/>
        <v>0</v>
      </c>
      <c r="L623" s="1639"/>
      <c r="M623" s="1696"/>
      <c r="N623" s="1696">
        <f t="shared" si="53"/>
        <v>0</v>
      </c>
      <c r="O623" s="1639"/>
      <c r="P623" s="1696"/>
      <c r="Q623" s="1696">
        <f t="shared" si="54"/>
        <v>0</v>
      </c>
      <c r="R623" s="2063"/>
    </row>
    <row r="624" spans="3:18" ht="54">
      <c r="C624" s="1326"/>
      <c r="D624" s="1367" t="s">
        <v>5685</v>
      </c>
      <c r="E624" s="1327"/>
      <c r="F624" s="1366" t="s">
        <v>589</v>
      </c>
      <c r="G624" s="1639">
        <v>13</v>
      </c>
      <c r="H624" s="1639">
        <v>2007</v>
      </c>
      <c r="I624" s="1696">
        <v>3368.3</v>
      </c>
      <c r="J624" s="1639">
        <f t="shared" si="51"/>
        <v>100</v>
      </c>
      <c r="K624" s="1696">
        <f t="shared" si="52"/>
        <v>0</v>
      </c>
      <c r="L624" s="1639"/>
      <c r="M624" s="1696"/>
      <c r="N624" s="1696">
        <f t="shared" si="53"/>
        <v>0</v>
      </c>
      <c r="O624" s="1639"/>
      <c r="P624" s="1696"/>
      <c r="Q624" s="1696">
        <f t="shared" si="54"/>
        <v>0</v>
      </c>
      <c r="R624" s="2063"/>
    </row>
    <row r="625" spans="3:18">
      <c r="C625" s="1326"/>
      <c r="D625" s="1367" t="s">
        <v>5686</v>
      </c>
      <c r="E625" s="1327"/>
      <c r="F625" s="1366" t="s">
        <v>589</v>
      </c>
      <c r="G625" s="1639">
        <v>2</v>
      </c>
      <c r="H625" s="1639">
        <v>2007</v>
      </c>
      <c r="I625" s="1696">
        <v>510</v>
      </c>
      <c r="J625" s="1639">
        <f t="shared" si="51"/>
        <v>100</v>
      </c>
      <c r="K625" s="1696">
        <f t="shared" si="52"/>
        <v>0</v>
      </c>
      <c r="L625" s="1639"/>
      <c r="M625" s="1696"/>
      <c r="N625" s="1696">
        <f t="shared" si="53"/>
        <v>0</v>
      </c>
      <c r="O625" s="1639"/>
      <c r="P625" s="1696"/>
      <c r="Q625" s="1696">
        <f t="shared" si="54"/>
        <v>0</v>
      </c>
      <c r="R625" s="2063"/>
    </row>
    <row r="626" spans="3:18">
      <c r="C626" s="1326"/>
      <c r="D626" s="1432" t="s">
        <v>5687</v>
      </c>
      <c r="E626" s="1327"/>
      <c r="F626" s="1366" t="s">
        <v>589</v>
      </c>
      <c r="G626" s="1639">
        <v>1</v>
      </c>
      <c r="H626" s="1639">
        <v>2007</v>
      </c>
      <c r="I626" s="1696">
        <v>542</v>
      </c>
      <c r="J626" s="1639">
        <f t="shared" si="51"/>
        <v>100</v>
      </c>
      <c r="K626" s="1696">
        <f t="shared" si="52"/>
        <v>0</v>
      </c>
      <c r="L626" s="1639"/>
      <c r="M626" s="1696"/>
      <c r="N626" s="1696">
        <f t="shared" si="53"/>
        <v>0</v>
      </c>
      <c r="O626" s="1639"/>
      <c r="P626" s="1696"/>
      <c r="Q626" s="1696">
        <f t="shared" si="54"/>
        <v>0</v>
      </c>
      <c r="R626" s="2063"/>
    </row>
    <row r="627" spans="3:18">
      <c r="C627" s="1326"/>
      <c r="D627" s="1432" t="s">
        <v>5687</v>
      </c>
      <c r="E627" s="1327"/>
      <c r="F627" s="1366" t="s">
        <v>589</v>
      </c>
      <c r="G627" s="1639">
        <v>1</v>
      </c>
      <c r="H627" s="1639">
        <v>2007</v>
      </c>
      <c r="I627" s="1696">
        <v>542</v>
      </c>
      <c r="J627" s="1639">
        <f t="shared" si="51"/>
        <v>100</v>
      </c>
      <c r="K627" s="1696">
        <f t="shared" si="52"/>
        <v>0</v>
      </c>
      <c r="L627" s="1639"/>
      <c r="M627" s="1696"/>
      <c r="N627" s="1696">
        <f t="shared" si="53"/>
        <v>0</v>
      </c>
      <c r="O627" s="1639"/>
      <c r="P627" s="1696"/>
      <c r="Q627" s="1696">
        <f t="shared" si="54"/>
        <v>0</v>
      </c>
      <c r="R627" s="2063"/>
    </row>
    <row r="628" spans="3:18">
      <c r="C628" s="1326"/>
      <c r="D628" s="1367" t="s">
        <v>3037</v>
      </c>
      <c r="E628" s="1327"/>
      <c r="F628" s="1366" t="s">
        <v>589</v>
      </c>
      <c r="G628" s="1639">
        <v>1</v>
      </c>
      <c r="H628" s="1639">
        <v>2002</v>
      </c>
      <c r="I628" s="1696">
        <v>588.79</v>
      </c>
      <c r="J628" s="1639">
        <f t="shared" si="51"/>
        <v>100</v>
      </c>
      <c r="K628" s="1696">
        <f t="shared" si="52"/>
        <v>0</v>
      </c>
      <c r="L628" s="1639"/>
      <c r="M628" s="1696"/>
      <c r="N628" s="1696">
        <f t="shared" si="53"/>
        <v>0</v>
      </c>
      <c r="O628" s="1639"/>
      <c r="P628" s="1696"/>
      <c r="Q628" s="1696">
        <f t="shared" si="54"/>
        <v>0</v>
      </c>
      <c r="R628" s="2063"/>
    </row>
    <row r="629" spans="3:18">
      <c r="C629" s="1326"/>
      <c r="D629" s="1367" t="s">
        <v>3037</v>
      </c>
      <c r="E629" s="1327"/>
      <c r="F629" s="1366" t="s">
        <v>589</v>
      </c>
      <c r="G629" s="1639">
        <v>1</v>
      </c>
      <c r="H629" s="1639">
        <v>2004</v>
      </c>
      <c r="I629" s="1696">
        <v>130</v>
      </c>
      <c r="J629" s="1639">
        <f t="shared" si="51"/>
        <v>100</v>
      </c>
      <c r="K629" s="1696">
        <f t="shared" si="52"/>
        <v>0</v>
      </c>
      <c r="L629" s="1639"/>
      <c r="M629" s="1696"/>
      <c r="N629" s="1696">
        <f t="shared" si="53"/>
        <v>0</v>
      </c>
      <c r="O629" s="1639"/>
      <c r="P629" s="1696"/>
      <c r="Q629" s="1696">
        <f t="shared" si="54"/>
        <v>0</v>
      </c>
      <c r="R629" s="2063"/>
    </row>
    <row r="630" spans="3:18">
      <c r="C630" s="1326"/>
      <c r="D630" s="1367" t="s">
        <v>2802</v>
      </c>
      <c r="E630" s="1327"/>
      <c r="F630" s="1366" t="s">
        <v>589</v>
      </c>
      <c r="G630" s="1639">
        <v>1</v>
      </c>
      <c r="H630" s="1639">
        <v>2004</v>
      </c>
      <c r="I630" s="1696">
        <v>120</v>
      </c>
      <c r="J630" s="1639">
        <f t="shared" si="51"/>
        <v>100</v>
      </c>
      <c r="K630" s="1696">
        <f t="shared" si="52"/>
        <v>0</v>
      </c>
      <c r="L630" s="1639"/>
      <c r="M630" s="1696"/>
      <c r="N630" s="1696">
        <f t="shared" si="53"/>
        <v>0</v>
      </c>
      <c r="O630" s="1639"/>
      <c r="P630" s="1696"/>
      <c r="Q630" s="1696">
        <f t="shared" si="54"/>
        <v>0</v>
      </c>
      <c r="R630" s="2063"/>
    </row>
    <row r="631" spans="3:18">
      <c r="C631" s="1326"/>
      <c r="D631" s="1367" t="s">
        <v>2802</v>
      </c>
      <c r="E631" s="1327"/>
      <c r="F631" s="1366" t="s">
        <v>589</v>
      </c>
      <c r="G631" s="1639">
        <v>1</v>
      </c>
      <c r="H631" s="1639">
        <v>2005</v>
      </c>
      <c r="I631" s="1696">
        <v>308.89999999999998</v>
      </c>
      <c r="J631" s="1639">
        <f t="shared" si="51"/>
        <v>100</v>
      </c>
      <c r="K631" s="1696">
        <f t="shared" si="52"/>
        <v>0</v>
      </c>
      <c r="L631" s="1639"/>
      <c r="M631" s="1696"/>
      <c r="N631" s="1696">
        <f t="shared" si="53"/>
        <v>0</v>
      </c>
      <c r="O631" s="1639"/>
      <c r="P631" s="1696"/>
      <c r="Q631" s="1696">
        <f t="shared" si="54"/>
        <v>0</v>
      </c>
      <c r="R631" s="2063"/>
    </row>
    <row r="632" spans="3:18">
      <c r="C632" s="1326"/>
      <c r="D632" s="1367" t="s">
        <v>5688</v>
      </c>
      <c r="E632" s="1327"/>
      <c r="F632" s="1366" t="s">
        <v>589</v>
      </c>
      <c r="G632" s="1639">
        <v>1</v>
      </c>
      <c r="H632" s="1639">
        <v>2007</v>
      </c>
      <c r="I632" s="1696">
        <v>384.5</v>
      </c>
      <c r="J632" s="1639">
        <f t="shared" si="51"/>
        <v>100</v>
      </c>
      <c r="K632" s="1696">
        <f t="shared" si="52"/>
        <v>0</v>
      </c>
      <c r="L632" s="1639"/>
      <c r="M632" s="1696"/>
      <c r="N632" s="1696">
        <f t="shared" si="53"/>
        <v>0</v>
      </c>
      <c r="O632" s="1639"/>
      <c r="P632" s="1696"/>
      <c r="Q632" s="1696">
        <f t="shared" si="54"/>
        <v>0</v>
      </c>
      <c r="R632" s="2063"/>
    </row>
    <row r="633" spans="3:18">
      <c r="C633" s="1326"/>
      <c r="D633" s="1367" t="s">
        <v>5689</v>
      </c>
      <c r="E633" s="1327"/>
      <c r="F633" s="1366" t="s">
        <v>589</v>
      </c>
      <c r="G633" s="1639">
        <v>1</v>
      </c>
      <c r="H633" s="1639">
        <v>2007</v>
      </c>
      <c r="I633" s="1696">
        <v>259.10000000000002</v>
      </c>
      <c r="J633" s="1639">
        <f t="shared" si="51"/>
        <v>100</v>
      </c>
      <c r="K633" s="1696">
        <f t="shared" si="52"/>
        <v>0</v>
      </c>
      <c r="L633" s="1639"/>
      <c r="M633" s="1696"/>
      <c r="N633" s="1696">
        <f t="shared" si="53"/>
        <v>0</v>
      </c>
      <c r="O633" s="1639"/>
      <c r="P633" s="1696"/>
      <c r="Q633" s="1696">
        <f t="shared" si="54"/>
        <v>0</v>
      </c>
      <c r="R633" s="2063"/>
    </row>
    <row r="634" spans="3:18">
      <c r="C634" s="1326"/>
      <c r="D634" s="1432" t="s">
        <v>5687</v>
      </c>
      <c r="E634" s="1327"/>
      <c r="F634" s="1366" t="s">
        <v>589</v>
      </c>
      <c r="G634" s="1639">
        <v>2</v>
      </c>
      <c r="H634" s="1639">
        <v>2007</v>
      </c>
      <c r="I634" s="1696">
        <v>1084</v>
      </c>
      <c r="J634" s="1639">
        <f t="shared" si="51"/>
        <v>100</v>
      </c>
      <c r="K634" s="1696">
        <f t="shared" si="52"/>
        <v>0</v>
      </c>
      <c r="L634" s="1639"/>
      <c r="M634" s="1696"/>
      <c r="N634" s="1696">
        <f t="shared" si="53"/>
        <v>0</v>
      </c>
      <c r="O634" s="1639"/>
      <c r="P634" s="1696"/>
      <c r="Q634" s="1696">
        <f t="shared" si="54"/>
        <v>0</v>
      </c>
      <c r="R634" s="2063"/>
    </row>
    <row r="635" spans="3:18" ht="67.5">
      <c r="C635" s="1326"/>
      <c r="D635" s="1367" t="s">
        <v>5690</v>
      </c>
      <c r="E635" s="1327"/>
      <c r="F635" s="1366" t="s">
        <v>589</v>
      </c>
      <c r="G635" s="1639">
        <v>2</v>
      </c>
      <c r="H635" s="1639">
        <v>2008</v>
      </c>
      <c r="I635" s="1696">
        <v>1283</v>
      </c>
      <c r="J635" s="1639">
        <f t="shared" si="51"/>
        <v>100</v>
      </c>
      <c r="K635" s="1696">
        <f t="shared" si="52"/>
        <v>0</v>
      </c>
      <c r="L635" s="1639"/>
      <c r="M635" s="1696"/>
      <c r="N635" s="1696">
        <f t="shared" si="53"/>
        <v>0</v>
      </c>
      <c r="O635" s="1639"/>
      <c r="P635" s="1696"/>
      <c r="Q635" s="1696">
        <f t="shared" si="54"/>
        <v>0</v>
      </c>
      <c r="R635" s="2063"/>
    </row>
    <row r="636" spans="3:18">
      <c r="C636" s="1326"/>
      <c r="D636" s="1432" t="s">
        <v>2805</v>
      </c>
      <c r="E636" s="1327"/>
      <c r="F636" s="1366" t="s">
        <v>589</v>
      </c>
      <c r="G636" s="1639">
        <v>1</v>
      </c>
      <c r="H636" s="1639">
        <v>2008</v>
      </c>
      <c r="I636" s="1696">
        <v>404.69</v>
      </c>
      <c r="J636" s="1639">
        <f t="shared" si="51"/>
        <v>100</v>
      </c>
      <c r="K636" s="1696">
        <f t="shared" si="52"/>
        <v>0</v>
      </c>
      <c r="L636" s="1639"/>
      <c r="M636" s="1696"/>
      <c r="N636" s="1696">
        <f t="shared" si="53"/>
        <v>0</v>
      </c>
      <c r="O636" s="1639"/>
      <c r="P636" s="1696"/>
      <c r="Q636" s="1696">
        <f t="shared" si="54"/>
        <v>0</v>
      </c>
      <c r="R636" s="2063"/>
    </row>
    <row r="637" spans="3:18" ht="54">
      <c r="C637" s="1326"/>
      <c r="D637" s="1432" t="s">
        <v>5691</v>
      </c>
      <c r="E637" s="1327"/>
      <c r="F637" s="1366" t="s">
        <v>589</v>
      </c>
      <c r="G637" s="1639">
        <v>2</v>
      </c>
      <c r="H637" s="1639">
        <v>2008</v>
      </c>
      <c r="I637" s="1696">
        <v>534.6</v>
      </c>
      <c r="J637" s="1639">
        <f t="shared" si="51"/>
        <v>100</v>
      </c>
      <c r="K637" s="1696">
        <f t="shared" si="52"/>
        <v>0</v>
      </c>
      <c r="L637" s="1639"/>
      <c r="M637" s="1696"/>
      <c r="N637" s="1696">
        <f t="shared" si="53"/>
        <v>0</v>
      </c>
      <c r="O637" s="1639"/>
      <c r="P637" s="1696"/>
      <c r="Q637" s="1696">
        <f t="shared" si="54"/>
        <v>0</v>
      </c>
      <c r="R637" s="2063"/>
    </row>
    <row r="638" spans="3:18">
      <c r="C638" s="1326"/>
      <c r="D638" s="1432" t="s">
        <v>5692</v>
      </c>
      <c r="E638" s="1327"/>
      <c r="F638" s="1366" t="s">
        <v>589</v>
      </c>
      <c r="G638" s="1639">
        <v>2</v>
      </c>
      <c r="H638" s="1639">
        <v>2008</v>
      </c>
      <c r="I638" s="1696">
        <v>809.37</v>
      </c>
      <c r="J638" s="1639">
        <f t="shared" si="51"/>
        <v>100</v>
      </c>
      <c r="K638" s="1696">
        <f t="shared" si="52"/>
        <v>0</v>
      </c>
      <c r="L638" s="1639"/>
      <c r="M638" s="1696"/>
      <c r="N638" s="1696">
        <f t="shared" si="53"/>
        <v>0</v>
      </c>
      <c r="O638" s="1639"/>
      <c r="P638" s="1696"/>
      <c r="Q638" s="1696">
        <f t="shared" si="54"/>
        <v>0</v>
      </c>
      <c r="R638" s="2063"/>
    </row>
    <row r="639" spans="3:18" ht="40.5">
      <c r="C639" s="1326"/>
      <c r="D639" s="1432" t="s">
        <v>5693</v>
      </c>
      <c r="E639" s="1327"/>
      <c r="F639" s="1366" t="s">
        <v>589</v>
      </c>
      <c r="G639" s="1639">
        <v>1</v>
      </c>
      <c r="H639" s="1639">
        <v>2008</v>
      </c>
      <c r="I639" s="1696">
        <v>267.3</v>
      </c>
      <c r="J639" s="1639">
        <f t="shared" si="51"/>
        <v>100</v>
      </c>
      <c r="K639" s="1696">
        <f t="shared" si="52"/>
        <v>0</v>
      </c>
      <c r="L639" s="1639"/>
      <c r="M639" s="1696"/>
      <c r="N639" s="1696">
        <f t="shared" si="53"/>
        <v>0</v>
      </c>
      <c r="O639" s="1639"/>
      <c r="P639" s="1696"/>
      <c r="Q639" s="1696">
        <f t="shared" si="54"/>
        <v>0</v>
      </c>
      <c r="R639" s="2063"/>
    </row>
    <row r="640" spans="3:18" ht="27">
      <c r="C640" s="1326"/>
      <c r="D640" s="1432" t="s">
        <v>5694</v>
      </c>
      <c r="E640" s="1327"/>
      <c r="F640" s="1366" t="s">
        <v>589</v>
      </c>
      <c r="G640" s="1639">
        <v>1</v>
      </c>
      <c r="H640" s="1639">
        <v>2008</v>
      </c>
      <c r="I640" s="1696">
        <v>493.3</v>
      </c>
      <c r="J640" s="1639">
        <f t="shared" si="51"/>
        <v>100</v>
      </c>
      <c r="K640" s="1696">
        <f t="shared" si="52"/>
        <v>0</v>
      </c>
      <c r="L640" s="1639"/>
      <c r="M640" s="1696"/>
      <c r="N640" s="1696">
        <f t="shared" si="53"/>
        <v>0</v>
      </c>
      <c r="O640" s="1639"/>
      <c r="P640" s="1696"/>
      <c r="Q640" s="1696">
        <f t="shared" si="54"/>
        <v>0</v>
      </c>
      <c r="R640" s="2063"/>
    </row>
    <row r="641" spans="3:18" ht="27">
      <c r="C641" s="1326"/>
      <c r="D641" s="1432" t="s">
        <v>5695</v>
      </c>
      <c r="E641" s="1327"/>
      <c r="F641" s="1366" t="s">
        <v>589</v>
      </c>
      <c r="G641" s="1639">
        <v>2</v>
      </c>
      <c r="H641" s="1639">
        <v>2009</v>
      </c>
      <c r="I641" s="1696">
        <v>898.47</v>
      </c>
      <c r="J641" s="1639">
        <f t="shared" si="51"/>
        <v>100</v>
      </c>
      <c r="K641" s="1696">
        <f t="shared" si="52"/>
        <v>0</v>
      </c>
      <c r="L641" s="1639"/>
      <c r="M641" s="1696"/>
      <c r="N641" s="1696">
        <f t="shared" si="53"/>
        <v>0</v>
      </c>
      <c r="O641" s="1639"/>
      <c r="P641" s="1696"/>
      <c r="Q641" s="1696">
        <f t="shared" si="54"/>
        <v>0</v>
      </c>
      <c r="R641" s="2063"/>
    </row>
    <row r="642" spans="3:18" ht="27">
      <c r="C642" s="1326"/>
      <c r="D642" s="1432" t="s">
        <v>4823</v>
      </c>
      <c r="E642" s="1327"/>
      <c r="F642" s="1366" t="s">
        <v>589</v>
      </c>
      <c r="G642" s="1639">
        <v>1</v>
      </c>
      <c r="H642" s="1639">
        <v>2010</v>
      </c>
      <c r="I642" s="1696">
        <v>997.56</v>
      </c>
      <c r="J642" s="1639">
        <f t="shared" si="51"/>
        <v>100</v>
      </c>
      <c r="K642" s="1696">
        <f t="shared" si="52"/>
        <v>0</v>
      </c>
      <c r="L642" s="1639"/>
      <c r="M642" s="1696"/>
      <c r="N642" s="1696">
        <f t="shared" si="53"/>
        <v>0</v>
      </c>
      <c r="O642" s="1639"/>
      <c r="P642" s="1696"/>
      <c r="Q642" s="1696">
        <f t="shared" si="54"/>
        <v>0</v>
      </c>
      <c r="R642" s="2063"/>
    </row>
    <row r="643" spans="3:18" ht="27">
      <c r="C643" s="1326"/>
      <c r="D643" s="1432" t="s">
        <v>4824</v>
      </c>
      <c r="E643" s="1327"/>
      <c r="F643" s="1366" t="s">
        <v>589</v>
      </c>
      <c r="G643" s="1639">
        <v>1</v>
      </c>
      <c r="H643" s="1639">
        <v>2010</v>
      </c>
      <c r="I643" s="1696">
        <v>997.56</v>
      </c>
      <c r="J643" s="1639">
        <f t="shared" si="51"/>
        <v>100</v>
      </c>
      <c r="K643" s="1696">
        <f t="shared" si="52"/>
        <v>0</v>
      </c>
      <c r="L643" s="1639"/>
      <c r="M643" s="1696"/>
      <c r="N643" s="1696">
        <f t="shared" si="53"/>
        <v>0</v>
      </c>
      <c r="O643" s="1639"/>
      <c r="P643" s="1696"/>
      <c r="Q643" s="1696">
        <f t="shared" si="54"/>
        <v>0</v>
      </c>
      <c r="R643" s="2063"/>
    </row>
    <row r="644" spans="3:18" ht="27">
      <c r="C644" s="1326"/>
      <c r="D644" s="1432" t="s">
        <v>4825</v>
      </c>
      <c r="E644" s="1327"/>
      <c r="F644" s="1366" t="s">
        <v>589</v>
      </c>
      <c r="G644" s="1639">
        <v>4</v>
      </c>
      <c r="H644" s="1639">
        <v>2010</v>
      </c>
      <c r="I644" s="1696">
        <v>2633.28</v>
      </c>
      <c r="J644" s="1639">
        <f t="shared" si="51"/>
        <v>100</v>
      </c>
      <c r="K644" s="1696">
        <f t="shared" si="52"/>
        <v>0</v>
      </c>
      <c r="L644" s="1639"/>
      <c r="M644" s="1696"/>
      <c r="N644" s="1696">
        <f t="shared" si="53"/>
        <v>0</v>
      </c>
      <c r="O644" s="1639"/>
      <c r="P644" s="1696"/>
      <c r="Q644" s="1696">
        <f t="shared" si="54"/>
        <v>0</v>
      </c>
      <c r="R644" s="2063"/>
    </row>
    <row r="645" spans="3:18" ht="27">
      <c r="C645" s="1326"/>
      <c r="D645" s="1432" t="s">
        <v>4823</v>
      </c>
      <c r="E645" s="1327"/>
      <c r="F645" s="1366" t="s">
        <v>589</v>
      </c>
      <c r="G645" s="1639">
        <v>1</v>
      </c>
      <c r="H645" s="1639">
        <v>2010</v>
      </c>
      <c r="I645" s="1696">
        <v>997.56</v>
      </c>
      <c r="J645" s="1639">
        <f t="shared" si="51"/>
        <v>100</v>
      </c>
      <c r="K645" s="1696">
        <f t="shared" si="52"/>
        <v>0</v>
      </c>
      <c r="L645" s="1639"/>
      <c r="M645" s="1696"/>
      <c r="N645" s="1696">
        <f t="shared" si="53"/>
        <v>0</v>
      </c>
      <c r="O645" s="1639"/>
      <c r="P645" s="1696"/>
      <c r="Q645" s="1696">
        <f t="shared" si="54"/>
        <v>0</v>
      </c>
      <c r="R645" s="2063"/>
    </row>
    <row r="646" spans="3:18" ht="27">
      <c r="C646" s="1326"/>
      <c r="D646" s="1432" t="s">
        <v>4824</v>
      </c>
      <c r="E646" s="1327"/>
      <c r="F646" s="1366" t="s">
        <v>589</v>
      </c>
      <c r="G646" s="1639">
        <v>1</v>
      </c>
      <c r="H646" s="1639">
        <v>2010</v>
      </c>
      <c r="I646" s="1696">
        <v>997.56</v>
      </c>
      <c r="J646" s="1639">
        <f t="shared" si="51"/>
        <v>100</v>
      </c>
      <c r="K646" s="1696">
        <f t="shared" si="52"/>
        <v>0</v>
      </c>
      <c r="L646" s="1639"/>
      <c r="M646" s="1696"/>
      <c r="N646" s="1696">
        <f t="shared" si="53"/>
        <v>0</v>
      </c>
      <c r="O646" s="1639"/>
      <c r="P646" s="1696"/>
      <c r="Q646" s="1696">
        <f t="shared" si="54"/>
        <v>0</v>
      </c>
      <c r="R646" s="2063"/>
    </row>
    <row r="647" spans="3:18">
      <c r="C647" s="1326"/>
      <c r="D647" s="1432" t="s">
        <v>4826</v>
      </c>
      <c r="E647" s="1327"/>
      <c r="F647" s="1366" t="s">
        <v>589</v>
      </c>
      <c r="G647" s="1639">
        <v>6</v>
      </c>
      <c r="H647" s="1639">
        <v>2009</v>
      </c>
      <c r="I647" s="1696">
        <v>2695.41</v>
      </c>
      <c r="J647" s="1639">
        <f t="shared" si="51"/>
        <v>100</v>
      </c>
      <c r="K647" s="1696">
        <f t="shared" si="52"/>
        <v>0</v>
      </c>
      <c r="L647" s="1639"/>
      <c r="M647" s="1696"/>
      <c r="N647" s="1696">
        <f t="shared" si="53"/>
        <v>0</v>
      </c>
      <c r="O647" s="1639"/>
      <c r="P647" s="1696"/>
      <c r="Q647" s="1696">
        <f t="shared" si="54"/>
        <v>0</v>
      </c>
      <c r="R647" s="2063"/>
    </row>
    <row r="648" spans="3:18" ht="40.5">
      <c r="C648" s="1326"/>
      <c r="D648" s="1432" t="s">
        <v>5696</v>
      </c>
      <c r="E648" s="1327"/>
      <c r="F648" s="1366" t="s">
        <v>589</v>
      </c>
      <c r="G648" s="1639">
        <v>1</v>
      </c>
      <c r="H648" s="1639">
        <v>2011</v>
      </c>
      <c r="I648" s="1696">
        <v>270</v>
      </c>
      <c r="J648" s="1639">
        <f t="shared" si="51"/>
        <v>100</v>
      </c>
      <c r="K648" s="1696">
        <f t="shared" si="52"/>
        <v>0</v>
      </c>
      <c r="L648" s="1639"/>
      <c r="M648" s="1696"/>
      <c r="N648" s="1696">
        <f t="shared" si="53"/>
        <v>0</v>
      </c>
      <c r="O648" s="1639"/>
      <c r="P648" s="1696"/>
      <c r="Q648" s="1696">
        <f t="shared" si="54"/>
        <v>0</v>
      </c>
      <c r="R648" s="2063"/>
    </row>
    <row r="649" spans="3:18">
      <c r="C649" s="1326"/>
      <c r="D649" s="1432" t="s">
        <v>5697</v>
      </c>
      <c r="E649" s="1327"/>
      <c r="F649" s="1366" t="s">
        <v>589</v>
      </c>
      <c r="G649" s="1639">
        <v>2</v>
      </c>
      <c r="H649" s="1639">
        <v>2006</v>
      </c>
      <c r="I649" s="1696">
        <v>612.59</v>
      </c>
      <c r="J649" s="1639">
        <f t="shared" si="51"/>
        <v>100</v>
      </c>
      <c r="K649" s="1696">
        <f t="shared" si="52"/>
        <v>0</v>
      </c>
      <c r="L649" s="1639"/>
      <c r="M649" s="1696"/>
      <c r="N649" s="1696">
        <f t="shared" si="53"/>
        <v>0</v>
      </c>
      <c r="O649" s="1639"/>
      <c r="P649" s="1696"/>
      <c r="Q649" s="1696">
        <f t="shared" si="54"/>
        <v>0</v>
      </c>
      <c r="R649" s="2063"/>
    </row>
    <row r="650" spans="3:18">
      <c r="C650" s="1326"/>
      <c r="D650" s="1432" t="s">
        <v>4827</v>
      </c>
      <c r="E650" s="1327"/>
      <c r="F650" s="1366" t="s">
        <v>589</v>
      </c>
      <c r="G650" s="1639">
        <v>2</v>
      </c>
      <c r="H650" s="1639">
        <v>2012</v>
      </c>
      <c r="I650" s="1696">
        <v>5111.9799999999996</v>
      </c>
      <c r="J650" s="1639">
        <f t="shared" si="51"/>
        <v>100</v>
      </c>
      <c r="K650" s="1696">
        <f t="shared" si="52"/>
        <v>0</v>
      </c>
      <c r="L650" s="1639"/>
      <c r="M650" s="1696"/>
      <c r="N650" s="1696">
        <f t="shared" si="53"/>
        <v>0</v>
      </c>
      <c r="O650" s="1639"/>
      <c r="P650" s="1696"/>
      <c r="Q650" s="1696">
        <f t="shared" si="54"/>
        <v>0</v>
      </c>
      <c r="R650" s="2063"/>
    </row>
    <row r="651" spans="3:18" ht="27">
      <c r="C651" s="1326"/>
      <c r="D651" s="1432" t="s">
        <v>5698</v>
      </c>
      <c r="E651" s="1327"/>
      <c r="F651" s="1366" t="s">
        <v>589</v>
      </c>
      <c r="G651" s="1639">
        <v>1</v>
      </c>
      <c r="H651" s="1639">
        <v>2012</v>
      </c>
      <c r="I651" s="1696">
        <v>468.36</v>
      </c>
      <c r="J651" s="1639">
        <f t="shared" si="51"/>
        <v>100</v>
      </c>
      <c r="K651" s="1696">
        <f t="shared" si="52"/>
        <v>0</v>
      </c>
      <c r="L651" s="1639"/>
      <c r="M651" s="1696"/>
      <c r="N651" s="1696">
        <f t="shared" si="53"/>
        <v>0</v>
      </c>
      <c r="O651" s="1639"/>
      <c r="P651" s="1696"/>
      <c r="Q651" s="1696">
        <f t="shared" si="54"/>
        <v>0</v>
      </c>
      <c r="R651" s="2063"/>
    </row>
    <row r="652" spans="3:18">
      <c r="C652" s="1326"/>
      <c r="D652" s="1432" t="s">
        <v>5699</v>
      </c>
      <c r="E652" s="1327"/>
      <c r="F652" s="1366" t="s">
        <v>589</v>
      </c>
      <c r="G652" s="1639">
        <v>1</v>
      </c>
      <c r="H652" s="1639">
        <v>2008</v>
      </c>
      <c r="I652" s="1696">
        <v>493.3</v>
      </c>
      <c r="J652" s="1639">
        <f t="shared" si="51"/>
        <v>100</v>
      </c>
      <c r="K652" s="1696">
        <f t="shared" si="52"/>
        <v>0</v>
      </c>
      <c r="L652" s="1639"/>
      <c r="M652" s="1696"/>
      <c r="N652" s="1696">
        <f t="shared" si="53"/>
        <v>0</v>
      </c>
      <c r="O652" s="1639"/>
      <c r="P652" s="1696"/>
      <c r="Q652" s="1696">
        <f t="shared" si="54"/>
        <v>0</v>
      </c>
      <c r="R652" s="2063"/>
    </row>
    <row r="653" spans="3:18">
      <c r="C653" s="1326"/>
      <c r="D653" s="1432" t="s">
        <v>4063</v>
      </c>
      <c r="E653" s="1327"/>
      <c r="F653" s="1366" t="s">
        <v>589</v>
      </c>
      <c r="G653" s="1639">
        <v>1</v>
      </c>
      <c r="H653" s="1639">
        <v>2013</v>
      </c>
      <c r="I653" s="1696">
        <v>512.01</v>
      </c>
      <c r="J653" s="1639">
        <f t="shared" si="51"/>
        <v>100</v>
      </c>
      <c r="K653" s="1696">
        <f t="shared" si="52"/>
        <v>0</v>
      </c>
      <c r="L653" s="1639"/>
      <c r="M653" s="1696"/>
      <c r="N653" s="1696">
        <f t="shared" si="53"/>
        <v>0</v>
      </c>
      <c r="O653" s="1639"/>
      <c r="P653" s="1696"/>
      <c r="Q653" s="1696">
        <f t="shared" si="54"/>
        <v>0</v>
      </c>
      <c r="R653" s="2063"/>
    </row>
    <row r="654" spans="3:18" ht="27">
      <c r="C654" s="1326"/>
      <c r="D654" s="1432" t="s">
        <v>4828</v>
      </c>
      <c r="E654" s="1327"/>
      <c r="F654" s="1366" t="s">
        <v>589</v>
      </c>
      <c r="G654" s="1639">
        <v>3</v>
      </c>
      <c r="H654" s="1639">
        <v>2012</v>
      </c>
      <c r="I654" s="1696">
        <v>1568.56</v>
      </c>
      <c r="J654" s="1639">
        <f t="shared" ref="J654:J715" si="55">IF(($J$14-H654)*J$17&gt;100,100,($J$14-H654)*J$17)</f>
        <v>100</v>
      </c>
      <c r="K654" s="1696">
        <f t="shared" ref="K654:K715" si="56">IF(J654=100,0,I654-I654*J654%)</f>
        <v>0</v>
      </c>
      <c r="L654" s="1639"/>
      <c r="M654" s="1696"/>
      <c r="N654" s="1696">
        <f t="shared" si="53"/>
        <v>0</v>
      </c>
      <c r="O654" s="1639"/>
      <c r="P654" s="1696"/>
      <c r="Q654" s="1696">
        <f t="shared" si="54"/>
        <v>0</v>
      </c>
      <c r="R654" s="2063"/>
    </row>
    <row r="655" spans="3:18">
      <c r="C655" s="1326"/>
      <c r="D655" s="1432" t="s">
        <v>4829</v>
      </c>
      <c r="E655" s="1327"/>
      <c r="F655" s="1366" t="s">
        <v>589</v>
      </c>
      <c r="G655" s="1639">
        <v>1</v>
      </c>
      <c r="H655" s="1639">
        <v>2011</v>
      </c>
      <c r="I655" s="1696">
        <v>1218.3599999999999</v>
      </c>
      <c r="J655" s="1639">
        <f t="shared" si="55"/>
        <v>100</v>
      </c>
      <c r="K655" s="1696">
        <f t="shared" si="56"/>
        <v>0</v>
      </c>
      <c r="L655" s="1639"/>
      <c r="M655" s="1696"/>
      <c r="N655" s="1696">
        <f t="shared" si="53"/>
        <v>0</v>
      </c>
      <c r="O655" s="1639"/>
      <c r="P655" s="1696"/>
      <c r="Q655" s="1696">
        <f t="shared" si="54"/>
        <v>0</v>
      </c>
      <c r="R655" s="2063"/>
    </row>
    <row r="656" spans="3:18" ht="27">
      <c r="C656" s="1326"/>
      <c r="D656" s="1432" t="s">
        <v>4830</v>
      </c>
      <c r="E656" s="1327"/>
      <c r="F656" s="1366" t="s">
        <v>589</v>
      </c>
      <c r="G656" s="1639">
        <v>3</v>
      </c>
      <c r="H656" s="1639">
        <v>2015</v>
      </c>
      <c r="I656" s="1696">
        <v>1033.8699999999999</v>
      </c>
      <c r="J656" s="1639">
        <f t="shared" si="55"/>
        <v>100</v>
      </c>
      <c r="K656" s="1696">
        <f t="shared" si="56"/>
        <v>0</v>
      </c>
      <c r="L656" s="1639"/>
      <c r="M656" s="1696"/>
      <c r="N656" s="1696">
        <f t="shared" si="53"/>
        <v>0</v>
      </c>
      <c r="O656" s="1639"/>
      <c r="P656" s="1696"/>
      <c r="Q656" s="1696">
        <f t="shared" si="54"/>
        <v>0</v>
      </c>
      <c r="R656" s="2063"/>
    </row>
    <row r="657" spans="3:18" ht="27">
      <c r="C657" s="1326"/>
      <c r="D657" s="1432" t="s">
        <v>4831</v>
      </c>
      <c r="E657" s="1327"/>
      <c r="F657" s="1366" t="s">
        <v>589</v>
      </c>
      <c r="G657" s="1639">
        <v>1</v>
      </c>
      <c r="H657" s="1639">
        <v>2015</v>
      </c>
      <c r="I657" s="1696">
        <v>459</v>
      </c>
      <c r="J657" s="1639">
        <f t="shared" si="55"/>
        <v>100</v>
      </c>
      <c r="K657" s="1696">
        <f t="shared" si="56"/>
        <v>0</v>
      </c>
      <c r="L657" s="1639"/>
      <c r="M657" s="1696"/>
      <c r="N657" s="1696">
        <f t="shared" si="53"/>
        <v>0</v>
      </c>
      <c r="O657" s="1639"/>
      <c r="P657" s="1696"/>
      <c r="Q657" s="1696">
        <f t="shared" si="54"/>
        <v>0</v>
      </c>
      <c r="R657" s="2063"/>
    </row>
    <row r="658" spans="3:18" ht="243">
      <c r="C658" s="1326"/>
      <c r="D658" s="1432" t="s">
        <v>5700</v>
      </c>
      <c r="E658" s="1327"/>
      <c r="F658" s="1366" t="s">
        <v>589</v>
      </c>
      <c r="G658" s="1639">
        <v>2</v>
      </c>
      <c r="H658" s="1639">
        <v>2015</v>
      </c>
      <c r="I658" s="1696">
        <v>4700</v>
      </c>
      <c r="J658" s="1639">
        <f t="shared" si="55"/>
        <v>100</v>
      </c>
      <c r="K658" s="1696">
        <f t="shared" si="56"/>
        <v>0</v>
      </c>
      <c r="L658" s="1639"/>
      <c r="M658" s="1696"/>
      <c r="N658" s="1696">
        <f t="shared" si="53"/>
        <v>0</v>
      </c>
      <c r="O658" s="1639"/>
      <c r="P658" s="1696"/>
      <c r="Q658" s="1696">
        <f t="shared" si="54"/>
        <v>0</v>
      </c>
      <c r="R658" s="2063"/>
    </row>
    <row r="659" spans="3:18" ht="135">
      <c r="C659" s="1326"/>
      <c r="D659" s="1432" t="s">
        <v>5701</v>
      </c>
      <c r="E659" s="1327"/>
      <c r="F659" s="1366" t="s">
        <v>589</v>
      </c>
      <c r="G659" s="1639">
        <v>2</v>
      </c>
      <c r="H659" s="1639">
        <v>2016</v>
      </c>
      <c r="I659" s="1696">
        <v>4794</v>
      </c>
      <c r="J659" s="1639">
        <f t="shared" si="55"/>
        <v>100</v>
      </c>
      <c r="K659" s="1696">
        <f t="shared" si="56"/>
        <v>0</v>
      </c>
      <c r="L659" s="1639"/>
      <c r="M659" s="1696"/>
      <c r="N659" s="1696">
        <f t="shared" si="53"/>
        <v>0</v>
      </c>
      <c r="O659" s="1639"/>
      <c r="P659" s="1696"/>
      <c r="Q659" s="1696">
        <f t="shared" si="54"/>
        <v>0</v>
      </c>
      <c r="R659" s="2063"/>
    </row>
    <row r="660" spans="3:18" ht="81">
      <c r="C660" s="1326"/>
      <c r="D660" s="1432" t="s">
        <v>4832</v>
      </c>
      <c r="E660" s="1327"/>
      <c r="F660" s="1366" t="s">
        <v>589</v>
      </c>
      <c r="G660" s="1639">
        <v>5</v>
      </c>
      <c r="H660" s="1639">
        <v>2017</v>
      </c>
      <c r="I660" s="1696">
        <v>3645</v>
      </c>
      <c r="J660" s="1639">
        <f t="shared" si="55"/>
        <v>100</v>
      </c>
      <c r="K660" s="1696">
        <f t="shared" si="56"/>
        <v>0</v>
      </c>
      <c r="L660" s="1639"/>
      <c r="M660" s="1696"/>
      <c r="N660" s="1696">
        <f t="shared" si="53"/>
        <v>0</v>
      </c>
      <c r="O660" s="1639"/>
      <c r="P660" s="1696"/>
      <c r="Q660" s="1696">
        <f t="shared" si="54"/>
        <v>0</v>
      </c>
      <c r="R660" s="2063"/>
    </row>
    <row r="661" spans="3:18" ht="67.5">
      <c r="C661" s="1326"/>
      <c r="D661" s="1432" t="s">
        <v>5702</v>
      </c>
      <c r="E661" s="1327"/>
      <c r="F661" s="1366" t="s">
        <v>589</v>
      </c>
      <c r="G661" s="1639">
        <v>1</v>
      </c>
      <c r="H661" s="1639">
        <v>2017</v>
      </c>
      <c r="I661" s="1696">
        <v>2342</v>
      </c>
      <c r="J661" s="1639">
        <f t="shared" si="55"/>
        <v>100</v>
      </c>
      <c r="K661" s="1696">
        <f t="shared" si="56"/>
        <v>0</v>
      </c>
      <c r="L661" s="1639"/>
      <c r="M661" s="1696"/>
      <c r="N661" s="1696">
        <f t="shared" si="53"/>
        <v>0</v>
      </c>
      <c r="O661" s="1639"/>
      <c r="P661" s="1696"/>
      <c r="Q661" s="1696">
        <f t="shared" si="54"/>
        <v>0</v>
      </c>
      <c r="R661" s="2063"/>
    </row>
    <row r="662" spans="3:18" ht="81">
      <c r="C662" s="1326"/>
      <c r="D662" s="1432" t="s">
        <v>4832</v>
      </c>
      <c r="E662" s="1327"/>
      <c r="F662" s="1366" t="s">
        <v>589</v>
      </c>
      <c r="G662" s="1639">
        <v>3</v>
      </c>
      <c r="H662" s="1639">
        <v>2017</v>
      </c>
      <c r="I662" s="1696">
        <v>2187</v>
      </c>
      <c r="J662" s="1639">
        <f t="shared" si="55"/>
        <v>100</v>
      </c>
      <c r="K662" s="1696">
        <f t="shared" si="56"/>
        <v>0</v>
      </c>
      <c r="L662" s="1639"/>
      <c r="M662" s="1696"/>
      <c r="N662" s="1696">
        <f t="shared" si="53"/>
        <v>0</v>
      </c>
      <c r="O662" s="1639"/>
      <c r="P662" s="1696"/>
      <c r="Q662" s="1696">
        <f t="shared" si="54"/>
        <v>0</v>
      </c>
      <c r="R662" s="2063"/>
    </row>
    <row r="663" spans="3:18" ht="67.5">
      <c r="C663" s="1326"/>
      <c r="D663" s="1432" t="s">
        <v>5703</v>
      </c>
      <c r="E663" s="1327"/>
      <c r="F663" s="1366" t="s">
        <v>589</v>
      </c>
      <c r="G663" s="1639">
        <v>1</v>
      </c>
      <c r="H663" s="1639">
        <v>2017</v>
      </c>
      <c r="I663" s="1696">
        <v>2342</v>
      </c>
      <c r="J663" s="1639">
        <f t="shared" si="55"/>
        <v>100</v>
      </c>
      <c r="K663" s="1696">
        <f t="shared" si="56"/>
        <v>0</v>
      </c>
      <c r="L663" s="1639"/>
      <c r="M663" s="1696"/>
      <c r="N663" s="1696">
        <f t="shared" si="53"/>
        <v>0</v>
      </c>
      <c r="O663" s="1639"/>
      <c r="P663" s="1696"/>
      <c r="Q663" s="1696">
        <f t="shared" si="54"/>
        <v>0</v>
      </c>
      <c r="R663" s="2063"/>
    </row>
    <row r="664" spans="3:18" ht="27">
      <c r="C664" s="1326"/>
      <c r="D664" s="1432" t="s">
        <v>4833</v>
      </c>
      <c r="E664" s="1327"/>
      <c r="F664" s="1366" t="s">
        <v>589</v>
      </c>
      <c r="G664" s="1639">
        <v>1</v>
      </c>
      <c r="H664" s="1639">
        <v>2016</v>
      </c>
      <c r="I664" s="1696">
        <v>732.27</v>
      </c>
      <c r="J664" s="1639">
        <f t="shared" si="55"/>
        <v>100</v>
      </c>
      <c r="K664" s="1696">
        <f t="shared" si="56"/>
        <v>0</v>
      </c>
      <c r="L664" s="1639"/>
      <c r="M664" s="1696"/>
      <c r="N664" s="1696">
        <f t="shared" si="53"/>
        <v>0</v>
      </c>
      <c r="O664" s="1639"/>
      <c r="P664" s="1696"/>
      <c r="Q664" s="1696">
        <f t="shared" si="54"/>
        <v>0</v>
      </c>
      <c r="R664" s="2063"/>
    </row>
    <row r="665" spans="3:18" ht="27">
      <c r="C665" s="1326"/>
      <c r="D665" s="1432" t="s">
        <v>3473</v>
      </c>
      <c r="E665" s="1327"/>
      <c r="F665" s="1366" t="s">
        <v>589</v>
      </c>
      <c r="G665" s="1639">
        <v>1</v>
      </c>
      <c r="H665" s="1639">
        <v>2017</v>
      </c>
      <c r="I665" s="1696">
        <v>750</v>
      </c>
      <c r="J665" s="1639">
        <f t="shared" si="55"/>
        <v>100</v>
      </c>
      <c r="K665" s="1696">
        <f t="shared" si="56"/>
        <v>0</v>
      </c>
      <c r="L665" s="1639"/>
      <c r="M665" s="1696"/>
      <c r="N665" s="1696">
        <f t="shared" si="53"/>
        <v>0</v>
      </c>
      <c r="O665" s="1639"/>
      <c r="P665" s="1696"/>
      <c r="Q665" s="1696">
        <f t="shared" si="54"/>
        <v>0</v>
      </c>
      <c r="R665" s="2063"/>
    </row>
    <row r="666" spans="3:18" ht="27">
      <c r="C666" s="1326"/>
      <c r="D666" s="1432" t="s">
        <v>5704</v>
      </c>
      <c r="E666" s="1327"/>
      <c r="F666" s="1366" t="s">
        <v>589</v>
      </c>
      <c r="G666" s="1639">
        <v>1</v>
      </c>
      <c r="H666" s="1639">
        <v>2019</v>
      </c>
      <c r="I666" s="1696">
        <v>450</v>
      </c>
      <c r="J666" s="1639">
        <f t="shared" si="55"/>
        <v>80</v>
      </c>
      <c r="K666" s="1696">
        <f t="shared" si="56"/>
        <v>90</v>
      </c>
      <c r="L666" s="1639"/>
      <c r="M666" s="1696"/>
      <c r="N666" s="1696">
        <f t="shared" si="53"/>
        <v>0</v>
      </c>
      <c r="O666" s="1639"/>
      <c r="P666" s="1696"/>
      <c r="Q666" s="1696">
        <f t="shared" si="54"/>
        <v>0</v>
      </c>
      <c r="R666" s="2063"/>
    </row>
    <row r="667" spans="3:18" ht="40.5">
      <c r="C667" s="1326"/>
      <c r="D667" s="1432" t="s">
        <v>5705</v>
      </c>
      <c r="E667" s="1327"/>
      <c r="F667" s="1366" t="s">
        <v>589</v>
      </c>
      <c r="G667" s="1639">
        <v>1</v>
      </c>
      <c r="H667" s="1639">
        <v>2019</v>
      </c>
      <c r="I667" s="1696">
        <v>446.4</v>
      </c>
      <c r="J667" s="1639">
        <f t="shared" si="55"/>
        <v>80</v>
      </c>
      <c r="K667" s="1696">
        <f t="shared" si="56"/>
        <v>89.279999999999973</v>
      </c>
      <c r="L667" s="1639"/>
      <c r="M667" s="1696"/>
      <c r="N667" s="1696">
        <f t="shared" si="53"/>
        <v>0</v>
      </c>
      <c r="O667" s="1639"/>
      <c r="P667" s="1696"/>
      <c r="Q667" s="1696">
        <f t="shared" si="54"/>
        <v>0</v>
      </c>
      <c r="R667" s="2063"/>
    </row>
    <row r="668" spans="3:18" ht="54">
      <c r="C668" s="1326"/>
      <c r="D668" s="1432" t="s">
        <v>5706</v>
      </c>
      <c r="E668" s="1327"/>
      <c r="F668" s="1366" t="s">
        <v>589</v>
      </c>
      <c r="G668" s="1639">
        <v>1</v>
      </c>
      <c r="H668" s="1639">
        <v>2019</v>
      </c>
      <c r="I668" s="1696">
        <v>2385</v>
      </c>
      <c r="J668" s="1639">
        <f t="shared" si="55"/>
        <v>80</v>
      </c>
      <c r="K668" s="1696">
        <f t="shared" si="56"/>
        <v>477</v>
      </c>
      <c r="L668" s="1639"/>
      <c r="M668" s="1696"/>
      <c r="N668" s="1696">
        <f t="shared" si="53"/>
        <v>0</v>
      </c>
      <c r="O668" s="1639"/>
      <c r="P668" s="1696"/>
      <c r="Q668" s="1696">
        <f t="shared" si="54"/>
        <v>0</v>
      </c>
      <c r="R668" s="2063"/>
    </row>
    <row r="669" spans="3:18" ht="40.5">
      <c r="C669" s="1326"/>
      <c r="D669" s="1432" t="s">
        <v>5705</v>
      </c>
      <c r="E669" s="1327"/>
      <c r="F669" s="1366" t="s">
        <v>589</v>
      </c>
      <c r="G669" s="1639">
        <v>1</v>
      </c>
      <c r="H669" s="1639">
        <v>2019</v>
      </c>
      <c r="I669" s="1696">
        <v>446.4</v>
      </c>
      <c r="J669" s="1639">
        <f t="shared" si="55"/>
        <v>80</v>
      </c>
      <c r="K669" s="1696">
        <f t="shared" si="56"/>
        <v>89.279999999999973</v>
      </c>
      <c r="L669" s="1639"/>
      <c r="M669" s="1696"/>
      <c r="N669" s="1696">
        <f t="shared" si="53"/>
        <v>0</v>
      </c>
      <c r="O669" s="1639"/>
      <c r="P669" s="1696"/>
      <c r="Q669" s="1696">
        <f t="shared" si="54"/>
        <v>0</v>
      </c>
      <c r="R669" s="2063"/>
    </row>
    <row r="670" spans="3:18" ht="27">
      <c r="C670" s="1326"/>
      <c r="D670" s="1432" t="s">
        <v>3326</v>
      </c>
      <c r="E670" s="1327"/>
      <c r="F670" s="1366" t="s">
        <v>589</v>
      </c>
      <c r="G670" s="1639">
        <v>10</v>
      </c>
      <c r="H670" s="1639">
        <v>2019</v>
      </c>
      <c r="I670" s="1696">
        <v>4280</v>
      </c>
      <c r="J670" s="1639">
        <f t="shared" si="55"/>
        <v>80</v>
      </c>
      <c r="K670" s="1696">
        <f t="shared" si="56"/>
        <v>856</v>
      </c>
      <c r="L670" s="1639"/>
      <c r="M670" s="1696"/>
      <c r="N670" s="1696">
        <f t="shared" si="53"/>
        <v>0</v>
      </c>
      <c r="O670" s="1639"/>
      <c r="P670" s="1696"/>
      <c r="Q670" s="1696">
        <f t="shared" si="54"/>
        <v>0</v>
      </c>
      <c r="R670" s="2063"/>
    </row>
    <row r="671" spans="3:18" ht="54">
      <c r="C671" s="1326"/>
      <c r="D671" s="1432" t="s">
        <v>5707</v>
      </c>
      <c r="E671" s="1327"/>
      <c r="F671" s="1366" t="s">
        <v>589</v>
      </c>
      <c r="G671" s="1639">
        <v>1</v>
      </c>
      <c r="H671" s="1639">
        <v>2020</v>
      </c>
      <c r="I671" s="1696">
        <v>2464.1999999999998</v>
      </c>
      <c r="J671" s="1639">
        <f t="shared" si="55"/>
        <v>60</v>
      </c>
      <c r="K671" s="1696">
        <f t="shared" si="56"/>
        <v>985.68000000000006</v>
      </c>
      <c r="L671" s="1639"/>
      <c r="M671" s="1696"/>
      <c r="N671" s="1696">
        <f t="shared" ref="N671:N677" si="57">+L671*M671</f>
        <v>0</v>
      </c>
      <c r="O671" s="1639"/>
      <c r="P671" s="1696"/>
      <c r="Q671" s="1696">
        <f t="shared" ref="Q671:Q677" si="58">+O671*P671</f>
        <v>0</v>
      </c>
      <c r="R671" s="2063"/>
    </row>
    <row r="672" spans="3:18" ht="40.5">
      <c r="C672" s="1326"/>
      <c r="D672" s="1432" t="s">
        <v>5708</v>
      </c>
      <c r="E672" s="1327"/>
      <c r="F672" s="1366" t="s">
        <v>589</v>
      </c>
      <c r="G672" s="1639">
        <v>1</v>
      </c>
      <c r="H672" s="1639">
        <v>2019</v>
      </c>
      <c r="I672" s="1696">
        <v>449.9</v>
      </c>
      <c r="J672" s="1639">
        <f t="shared" si="55"/>
        <v>80</v>
      </c>
      <c r="K672" s="1696">
        <f t="shared" si="56"/>
        <v>89.979999999999961</v>
      </c>
      <c r="L672" s="1639"/>
      <c r="M672" s="1696"/>
      <c r="N672" s="1696">
        <f t="shared" si="57"/>
        <v>0</v>
      </c>
      <c r="O672" s="1639"/>
      <c r="P672" s="1696"/>
      <c r="Q672" s="1696">
        <f t="shared" si="58"/>
        <v>0</v>
      </c>
      <c r="R672" s="2063"/>
    </row>
    <row r="673" spans="3:18" ht="40.5">
      <c r="C673" s="1326"/>
      <c r="D673" s="1432" t="s">
        <v>5708</v>
      </c>
      <c r="E673" s="1327"/>
      <c r="F673" s="1366" t="s">
        <v>589</v>
      </c>
      <c r="G673" s="1639">
        <v>1</v>
      </c>
      <c r="H673" s="1639">
        <v>2019</v>
      </c>
      <c r="I673" s="1696">
        <v>449.9</v>
      </c>
      <c r="J673" s="1639">
        <f t="shared" si="55"/>
        <v>80</v>
      </c>
      <c r="K673" s="1696">
        <f t="shared" si="56"/>
        <v>89.979999999999961</v>
      </c>
      <c r="L673" s="1639"/>
      <c r="M673" s="1696"/>
      <c r="N673" s="1696">
        <f t="shared" si="57"/>
        <v>0</v>
      </c>
      <c r="O673" s="1639"/>
      <c r="P673" s="1696"/>
      <c r="Q673" s="1696">
        <f t="shared" si="58"/>
        <v>0</v>
      </c>
      <c r="R673" s="2063"/>
    </row>
    <row r="674" spans="3:18" ht="67.5">
      <c r="C674" s="1326"/>
      <c r="D674" s="1432" t="s">
        <v>5709</v>
      </c>
      <c r="E674" s="1327"/>
      <c r="F674" s="1366" t="s">
        <v>589</v>
      </c>
      <c r="G674" s="1639">
        <v>1</v>
      </c>
      <c r="H674" s="1639">
        <v>2020</v>
      </c>
      <c r="I674" s="1696">
        <v>436.5</v>
      </c>
      <c r="J674" s="1639">
        <f t="shared" si="55"/>
        <v>60</v>
      </c>
      <c r="K674" s="1696">
        <f t="shared" si="56"/>
        <v>174.60000000000002</v>
      </c>
      <c r="L674" s="1639"/>
      <c r="M674" s="1696"/>
      <c r="N674" s="1696">
        <f t="shared" si="57"/>
        <v>0</v>
      </c>
      <c r="O674" s="1639"/>
      <c r="P674" s="1696"/>
      <c r="Q674" s="1696">
        <f t="shared" si="58"/>
        <v>0</v>
      </c>
      <c r="R674" s="2063"/>
    </row>
    <row r="675" spans="3:18" ht="67.5">
      <c r="C675" s="1326"/>
      <c r="D675" s="1432" t="s">
        <v>5709</v>
      </c>
      <c r="E675" s="1327"/>
      <c r="F675" s="1366" t="s">
        <v>589</v>
      </c>
      <c r="G675" s="1639">
        <v>2</v>
      </c>
      <c r="H675" s="1639">
        <v>2020</v>
      </c>
      <c r="I675" s="1696">
        <v>873</v>
      </c>
      <c r="J675" s="1639">
        <f t="shared" si="55"/>
        <v>60</v>
      </c>
      <c r="K675" s="1696">
        <f t="shared" si="56"/>
        <v>349.20000000000005</v>
      </c>
      <c r="L675" s="1639"/>
      <c r="M675" s="1696"/>
      <c r="N675" s="1696">
        <f t="shared" si="57"/>
        <v>0</v>
      </c>
      <c r="O675" s="1639"/>
      <c r="P675" s="1696"/>
      <c r="Q675" s="1696">
        <f t="shared" si="58"/>
        <v>0</v>
      </c>
      <c r="R675" s="2063"/>
    </row>
    <row r="676" spans="3:18" ht="54">
      <c r="C676" s="1326"/>
      <c r="D676" s="1433" t="s">
        <v>4834</v>
      </c>
      <c r="E676" s="1327"/>
      <c r="F676" s="1366" t="s">
        <v>589</v>
      </c>
      <c r="G676" s="1639">
        <v>4</v>
      </c>
      <c r="H676" s="1639">
        <v>2020</v>
      </c>
      <c r="I676" s="1696">
        <v>1746</v>
      </c>
      <c r="J676" s="1639">
        <f t="shared" si="55"/>
        <v>60</v>
      </c>
      <c r="K676" s="1696">
        <f t="shared" si="56"/>
        <v>698.40000000000009</v>
      </c>
      <c r="L676" s="1639"/>
      <c r="M676" s="1696"/>
      <c r="N676" s="1696">
        <f t="shared" si="57"/>
        <v>0</v>
      </c>
      <c r="O676" s="1639"/>
      <c r="P676" s="1696"/>
      <c r="Q676" s="1696">
        <f t="shared" si="58"/>
        <v>0</v>
      </c>
      <c r="R676" s="2063"/>
    </row>
    <row r="677" spans="3:18" ht="54">
      <c r="C677" s="1326"/>
      <c r="D677" s="1433" t="s">
        <v>4835</v>
      </c>
      <c r="E677" s="1327"/>
      <c r="F677" s="1366" t="s">
        <v>589</v>
      </c>
      <c r="G677" s="1639">
        <v>3</v>
      </c>
      <c r="H677" s="1639">
        <v>2020</v>
      </c>
      <c r="I677" s="1696">
        <v>1309.5</v>
      </c>
      <c r="J677" s="1639">
        <f t="shared" si="55"/>
        <v>60</v>
      </c>
      <c r="K677" s="1696">
        <f t="shared" si="56"/>
        <v>523.80000000000007</v>
      </c>
      <c r="L677" s="1639"/>
      <c r="M677" s="1696"/>
      <c r="N677" s="1696">
        <f t="shared" si="57"/>
        <v>0</v>
      </c>
      <c r="O677" s="1639"/>
      <c r="P677" s="1696"/>
      <c r="Q677" s="1696">
        <f t="shared" si="58"/>
        <v>0</v>
      </c>
      <c r="R677" s="2063"/>
    </row>
    <row r="678" spans="3:18">
      <c r="C678" s="1341"/>
      <c r="D678" s="1342" t="s">
        <v>4897</v>
      </c>
      <c r="E678" s="1343"/>
      <c r="F678" s="1345" t="s">
        <v>589</v>
      </c>
      <c r="G678" s="1368">
        <v>4</v>
      </c>
      <c r="H678" s="1368">
        <v>2005</v>
      </c>
      <c r="I678" s="1697">
        <v>1416</v>
      </c>
      <c r="J678" s="1368">
        <f t="shared" si="55"/>
        <v>100</v>
      </c>
      <c r="K678" s="1697">
        <f t="shared" si="56"/>
        <v>0</v>
      </c>
      <c r="L678" s="1368"/>
      <c r="M678" s="1697"/>
      <c r="N678" s="1697">
        <f>+L678*M678</f>
        <v>0</v>
      </c>
      <c r="O678" s="1368"/>
      <c r="P678" s="1697"/>
      <c r="Q678" s="1697">
        <f>+O678*P678</f>
        <v>0</v>
      </c>
      <c r="R678" s="2086" t="s">
        <v>4926</v>
      </c>
    </row>
    <row r="679" spans="3:18">
      <c r="C679" s="1341"/>
      <c r="D679" s="1342" t="s">
        <v>4898</v>
      </c>
      <c r="E679" s="1343"/>
      <c r="F679" s="1345" t="s">
        <v>589</v>
      </c>
      <c r="G679" s="1368">
        <v>7</v>
      </c>
      <c r="H679" s="1368">
        <v>2005</v>
      </c>
      <c r="I679" s="1697">
        <v>3840.6</v>
      </c>
      <c r="J679" s="1368">
        <f t="shared" si="55"/>
        <v>100</v>
      </c>
      <c r="K679" s="1697">
        <f t="shared" si="56"/>
        <v>0</v>
      </c>
      <c r="L679" s="1368"/>
      <c r="M679" s="1697"/>
      <c r="N679" s="1697">
        <f>+L679*M679</f>
        <v>0</v>
      </c>
      <c r="O679" s="1368"/>
      <c r="P679" s="1697"/>
      <c r="Q679" s="1697">
        <f>+O679*P679</f>
        <v>0</v>
      </c>
      <c r="R679" s="2087"/>
    </row>
    <row r="680" spans="3:18">
      <c r="C680" s="1341"/>
      <c r="D680" s="1342" t="s">
        <v>4899</v>
      </c>
      <c r="E680" s="1343"/>
      <c r="F680" s="1345" t="s">
        <v>589</v>
      </c>
      <c r="G680" s="1368">
        <v>3</v>
      </c>
      <c r="H680" s="1368">
        <v>2005</v>
      </c>
      <c r="I680" s="1697">
        <v>1598.8</v>
      </c>
      <c r="J680" s="1368">
        <f t="shared" si="55"/>
        <v>100</v>
      </c>
      <c r="K680" s="1697">
        <f t="shared" si="56"/>
        <v>0</v>
      </c>
      <c r="L680" s="1368"/>
      <c r="M680" s="1697"/>
      <c r="N680" s="1697">
        <f t="shared" ref="N680:N709" si="59">+L680*M680</f>
        <v>0</v>
      </c>
      <c r="O680" s="1368"/>
      <c r="P680" s="1697"/>
      <c r="Q680" s="1697">
        <f t="shared" ref="Q680:Q709" si="60">+O680*P680</f>
        <v>0</v>
      </c>
      <c r="R680" s="2087"/>
    </row>
    <row r="681" spans="3:18" ht="40.5">
      <c r="C681" s="1341"/>
      <c r="D681" s="1342" t="s">
        <v>4900</v>
      </c>
      <c r="E681" s="1343"/>
      <c r="F681" s="1345" t="s">
        <v>589</v>
      </c>
      <c r="G681" s="1368">
        <v>2</v>
      </c>
      <c r="H681" s="1368">
        <v>2005</v>
      </c>
      <c r="I681" s="1697">
        <v>1065.9000000000001</v>
      </c>
      <c r="J681" s="1368">
        <f t="shared" si="55"/>
        <v>100</v>
      </c>
      <c r="K681" s="1697">
        <f t="shared" si="56"/>
        <v>0</v>
      </c>
      <c r="L681" s="1368"/>
      <c r="M681" s="1697"/>
      <c r="N681" s="1697">
        <f t="shared" si="59"/>
        <v>0</v>
      </c>
      <c r="O681" s="1368"/>
      <c r="P681" s="1697"/>
      <c r="Q681" s="1697">
        <f t="shared" si="60"/>
        <v>0</v>
      </c>
      <c r="R681" s="2087"/>
    </row>
    <row r="682" spans="3:18">
      <c r="C682" s="1341"/>
      <c r="D682" s="1342" t="s">
        <v>4901</v>
      </c>
      <c r="E682" s="1343"/>
      <c r="F682" s="1345" t="s">
        <v>589</v>
      </c>
      <c r="G682" s="1368">
        <v>14</v>
      </c>
      <c r="H682" s="1368">
        <v>2007</v>
      </c>
      <c r="I682" s="1697">
        <v>3966.2</v>
      </c>
      <c r="J682" s="1368">
        <f t="shared" si="55"/>
        <v>100</v>
      </c>
      <c r="K682" s="1697">
        <f t="shared" si="56"/>
        <v>0</v>
      </c>
      <c r="L682" s="1368"/>
      <c r="M682" s="1697"/>
      <c r="N682" s="1697">
        <f t="shared" si="59"/>
        <v>0</v>
      </c>
      <c r="O682" s="1368"/>
      <c r="P682" s="1697"/>
      <c r="Q682" s="1697">
        <f t="shared" si="60"/>
        <v>0</v>
      </c>
      <c r="R682" s="2087"/>
    </row>
    <row r="683" spans="3:18" ht="27">
      <c r="C683" s="1341"/>
      <c r="D683" s="1342" t="s">
        <v>4902</v>
      </c>
      <c r="E683" s="1343"/>
      <c r="F683" s="1345" t="s">
        <v>589</v>
      </c>
      <c r="G683" s="1368">
        <v>1</v>
      </c>
      <c r="H683" s="1368">
        <v>2007</v>
      </c>
      <c r="I683" s="1697">
        <v>402.6</v>
      </c>
      <c r="J683" s="1368">
        <f t="shared" si="55"/>
        <v>100</v>
      </c>
      <c r="K683" s="1697">
        <f t="shared" si="56"/>
        <v>0</v>
      </c>
      <c r="L683" s="1368"/>
      <c r="M683" s="1697"/>
      <c r="N683" s="1697">
        <f t="shared" si="59"/>
        <v>0</v>
      </c>
      <c r="O683" s="1368"/>
      <c r="P683" s="1697"/>
      <c r="Q683" s="1697">
        <f t="shared" si="60"/>
        <v>0</v>
      </c>
      <c r="R683" s="2087"/>
    </row>
    <row r="684" spans="3:18" ht="40.5">
      <c r="C684" s="1341"/>
      <c r="D684" s="1342" t="s">
        <v>4903</v>
      </c>
      <c r="E684" s="1343"/>
      <c r="F684" s="1345" t="s">
        <v>589</v>
      </c>
      <c r="G684" s="1368">
        <v>1</v>
      </c>
      <c r="H684" s="1368">
        <v>2007</v>
      </c>
      <c r="I684" s="1697">
        <v>290.2</v>
      </c>
      <c r="J684" s="1368">
        <f t="shared" si="55"/>
        <v>100</v>
      </c>
      <c r="K684" s="1697">
        <f t="shared" si="56"/>
        <v>0</v>
      </c>
      <c r="L684" s="1368"/>
      <c r="M684" s="1697"/>
      <c r="N684" s="1697">
        <f t="shared" si="59"/>
        <v>0</v>
      </c>
      <c r="O684" s="1368"/>
      <c r="P684" s="1697"/>
      <c r="Q684" s="1697">
        <f t="shared" si="60"/>
        <v>0</v>
      </c>
      <c r="R684" s="2087"/>
    </row>
    <row r="685" spans="3:18">
      <c r="C685" s="1341"/>
      <c r="D685" s="1342" t="s">
        <v>4904</v>
      </c>
      <c r="E685" s="1343"/>
      <c r="F685" s="1345" t="s">
        <v>589</v>
      </c>
      <c r="G685" s="1368">
        <v>7</v>
      </c>
      <c r="H685" s="1368">
        <v>2008</v>
      </c>
      <c r="I685" s="1697">
        <v>1871.1</v>
      </c>
      <c r="J685" s="1368">
        <f t="shared" si="55"/>
        <v>100</v>
      </c>
      <c r="K685" s="1697">
        <f t="shared" si="56"/>
        <v>0</v>
      </c>
      <c r="L685" s="1368"/>
      <c r="M685" s="1697"/>
      <c r="N685" s="1697">
        <f t="shared" si="59"/>
        <v>0</v>
      </c>
      <c r="O685" s="1368"/>
      <c r="P685" s="1697"/>
      <c r="Q685" s="1697">
        <f t="shared" si="60"/>
        <v>0</v>
      </c>
      <c r="R685" s="2087"/>
    </row>
    <row r="686" spans="3:18">
      <c r="C686" s="1341"/>
      <c r="D686" s="1342" t="s">
        <v>4905</v>
      </c>
      <c r="E686" s="1343"/>
      <c r="F686" s="1345" t="s">
        <v>589</v>
      </c>
      <c r="G686" s="1368">
        <v>7</v>
      </c>
      <c r="H686" s="1368">
        <v>2008</v>
      </c>
      <c r="I686" s="1697">
        <v>2832.8</v>
      </c>
      <c r="J686" s="1368">
        <f t="shared" si="55"/>
        <v>100</v>
      </c>
      <c r="K686" s="1697">
        <f t="shared" si="56"/>
        <v>0</v>
      </c>
      <c r="L686" s="1368"/>
      <c r="M686" s="1697"/>
      <c r="N686" s="1697">
        <f t="shared" si="59"/>
        <v>0</v>
      </c>
      <c r="O686" s="1368"/>
      <c r="P686" s="1697"/>
      <c r="Q686" s="1697">
        <f t="shared" si="60"/>
        <v>0</v>
      </c>
      <c r="R686" s="2087"/>
    </row>
    <row r="687" spans="3:18">
      <c r="C687" s="1341"/>
      <c r="D687" s="1342" t="s">
        <v>4906</v>
      </c>
      <c r="E687" s="1343"/>
      <c r="F687" s="1345" t="s">
        <v>589</v>
      </c>
      <c r="G687" s="1368">
        <v>2</v>
      </c>
      <c r="H687" s="1368">
        <v>2009</v>
      </c>
      <c r="I687" s="1697">
        <v>534.6</v>
      </c>
      <c r="J687" s="1368">
        <f t="shared" si="55"/>
        <v>100</v>
      </c>
      <c r="K687" s="1697">
        <f t="shared" si="56"/>
        <v>0</v>
      </c>
      <c r="L687" s="1368"/>
      <c r="M687" s="1697"/>
      <c r="N687" s="1697">
        <f t="shared" si="59"/>
        <v>0</v>
      </c>
      <c r="O687" s="1368"/>
      <c r="P687" s="1697"/>
      <c r="Q687" s="1697">
        <f t="shared" si="60"/>
        <v>0</v>
      </c>
      <c r="R687" s="2087"/>
    </row>
    <row r="688" spans="3:18">
      <c r="C688" s="1341"/>
      <c r="D688" s="1342" t="s">
        <v>4907</v>
      </c>
      <c r="E688" s="1343"/>
      <c r="F688" s="1345" t="s">
        <v>589</v>
      </c>
      <c r="G688" s="1368">
        <v>5</v>
      </c>
      <c r="H688" s="1368">
        <v>2009</v>
      </c>
      <c r="I688" s="1697">
        <v>2023.4</v>
      </c>
      <c r="J688" s="1368">
        <f t="shared" si="55"/>
        <v>100</v>
      </c>
      <c r="K688" s="1697">
        <f t="shared" si="56"/>
        <v>0</v>
      </c>
      <c r="L688" s="1368"/>
      <c r="M688" s="1697"/>
      <c r="N688" s="1697">
        <f t="shared" si="59"/>
        <v>0</v>
      </c>
      <c r="O688" s="1368"/>
      <c r="P688" s="1697"/>
      <c r="Q688" s="1697">
        <f t="shared" si="60"/>
        <v>0</v>
      </c>
      <c r="R688" s="2087"/>
    </row>
    <row r="689" spans="3:18">
      <c r="C689" s="1341"/>
      <c r="D689" s="1342" t="s">
        <v>2802</v>
      </c>
      <c r="E689" s="1343"/>
      <c r="F689" s="1345" t="s">
        <v>589</v>
      </c>
      <c r="G689" s="1368">
        <v>2</v>
      </c>
      <c r="H689" s="1368">
        <v>2009</v>
      </c>
      <c r="I689" s="1697">
        <v>534.6</v>
      </c>
      <c r="J689" s="1368">
        <f t="shared" si="55"/>
        <v>100</v>
      </c>
      <c r="K689" s="1697">
        <f t="shared" si="56"/>
        <v>0</v>
      </c>
      <c r="L689" s="1368"/>
      <c r="M689" s="1697"/>
      <c r="N689" s="1697">
        <f t="shared" si="59"/>
        <v>0</v>
      </c>
      <c r="O689" s="1368"/>
      <c r="P689" s="1697"/>
      <c r="Q689" s="1697">
        <f t="shared" si="60"/>
        <v>0</v>
      </c>
      <c r="R689" s="2087"/>
    </row>
    <row r="690" spans="3:18">
      <c r="C690" s="1341"/>
      <c r="D690" s="1342" t="s">
        <v>3688</v>
      </c>
      <c r="E690" s="1343"/>
      <c r="F690" s="1345" t="s">
        <v>589</v>
      </c>
      <c r="G690" s="1368">
        <v>1</v>
      </c>
      <c r="H690" s="1368">
        <v>2009</v>
      </c>
      <c r="I690" s="1697">
        <v>314.2</v>
      </c>
      <c r="J690" s="1368">
        <f t="shared" si="55"/>
        <v>100</v>
      </c>
      <c r="K690" s="1697">
        <f t="shared" si="56"/>
        <v>0</v>
      </c>
      <c r="L690" s="1368"/>
      <c r="M690" s="1697"/>
      <c r="N690" s="1697">
        <f t="shared" si="59"/>
        <v>0</v>
      </c>
      <c r="O690" s="1368"/>
      <c r="P690" s="1697"/>
      <c r="Q690" s="1697">
        <f t="shared" si="60"/>
        <v>0</v>
      </c>
      <c r="R690" s="2087"/>
    </row>
    <row r="691" spans="3:18">
      <c r="C691" s="1341"/>
      <c r="D691" s="1342" t="s">
        <v>4908</v>
      </c>
      <c r="E691" s="1343"/>
      <c r="F691" s="1345" t="s">
        <v>589</v>
      </c>
      <c r="G691" s="1368">
        <v>4</v>
      </c>
      <c r="H691" s="1368">
        <v>2009</v>
      </c>
      <c r="I691" s="1697">
        <v>1796.9</v>
      </c>
      <c r="J691" s="1368">
        <f t="shared" si="55"/>
        <v>100</v>
      </c>
      <c r="K691" s="1697">
        <f t="shared" si="56"/>
        <v>0</v>
      </c>
      <c r="L691" s="1368"/>
      <c r="M691" s="1697"/>
      <c r="N691" s="1697">
        <f t="shared" si="59"/>
        <v>0</v>
      </c>
      <c r="O691" s="1368"/>
      <c r="P691" s="1697"/>
      <c r="Q691" s="1697">
        <f t="shared" si="60"/>
        <v>0</v>
      </c>
      <c r="R691" s="2087"/>
    </row>
    <row r="692" spans="3:18">
      <c r="C692" s="1341"/>
      <c r="D692" s="1342" t="s">
        <v>4909</v>
      </c>
      <c r="E692" s="1343"/>
      <c r="F692" s="1345" t="s">
        <v>589</v>
      </c>
      <c r="G692" s="1368">
        <v>8</v>
      </c>
      <c r="H692" s="1368">
        <v>2010</v>
      </c>
      <c r="I692" s="1697">
        <v>3593.9</v>
      </c>
      <c r="J692" s="1368">
        <f t="shared" si="55"/>
        <v>100</v>
      </c>
      <c r="K692" s="1697">
        <f t="shared" si="56"/>
        <v>0</v>
      </c>
      <c r="L692" s="1368"/>
      <c r="M692" s="1697"/>
      <c r="N692" s="1697">
        <f t="shared" si="59"/>
        <v>0</v>
      </c>
      <c r="O692" s="1368"/>
      <c r="P692" s="1697"/>
      <c r="Q692" s="1697">
        <f t="shared" si="60"/>
        <v>0</v>
      </c>
      <c r="R692" s="2087"/>
    </row>
    <row r="693" spans="3:18" ht="27">
      <c r="C693" s="1341"/>
      <c r="D693" s="1342" t="s">
        <v>4910</v>
      </c>
      <c r="E693" s="1343"/>
      <c r="F693" s="1345" t="s">
        <v>589</v>
      </c>
      <c r="G693" s="1368">
        <v>4</v>
      </c>
      <c r="H693" s="1368">
        <v>2010</v>
      </c>
      <c r="I693" s="1697">
        <v>2633.3</v>
      </c>
      <c r="J693" s="1368">
        <f t="shared" si="55"/>
        <v>100</v>
      </c>
      <c r="K693" s="1697">
        <f t="shared" si="56"/>
        <v>0</v>
      </c>
      <c r="L693" s="1368"/>
      <c r="M693" s="1697"/>
      <c r="N693" s="1697">
        <f t="shared" si="59"/>
        <v>0</v>
      </c>
      <c r="O693" s="1368"/>
      <c r="P693" s="1697"/>
      <c r="Q693" s="1697">
        <f t="shared" si="60"/>
        <v>0</v>
      </c>
      <c r="R693" s="2087"/>
    </row>
    <row r="694" spans="3:18" ht="27">
      <c r="C694" s="1341"/>
      <c r="D694" s="1342" t="s">
        <v>4911</v>
      </c>
      <c r="E694" s="1343"/>
      <c r="F694" s="1345" t="s">
        <v>589</v>
      </c>
      <c r="G694" s="1368">
        <v>4</v>
      </c>
      <c r="H694" s="1368">
        <v>2010</v>
      </c>
      <c r="I694" s="1697">
        <v>2633.3</v>
      </c>
      <c r="J694" s="1368">
        <f t="shared" si="55"/>
        <v>100</v>
      </c>
      <c r="K694" s="1697">
        <f t="shared" si="56"/>
        <v>0</v>
      </c>
      <c r="L694" s="1368"/>
      <c r="M694" s="1697"/>
      <c r="N694" s="1697">
        <f t="shared" si="59"/>
        <v>0</v>
      </c>
      <c r="O694" s="1368"/>
      <c r="P694" s="1697"/>
      <c r="Q694" s="1697">
        <f t="shared" si="60"/>
        <v>0</v>
      </c>
      <c r="R694" s="2087"/>
    </row>
    <row r="695" spans="3:18" ht="27">
      <c r="C695" s="1341"/>
      <c r="D695" s="1342" t="s">
        <v>4919</v>
      </c>
      <c r="E695" s="1343"/>
      <c r="F695" s="1345" t="s">
        <v>589</v>
      </c>
      <c r="G695" s="1368">
        <v>1</v>
      </c>
      <c r="H695" s="1368">
        <v>2012</v>
      </c>
      <c r="I695" s="1697">
        <v>468.4</v>
      </c>
      <c r="J695" s="1368">
        <f t="shared" si="55"/>
        <v>100</v>
      </c>
      <c r="K695" s="1697">
        <f t="shared" si="56"/>
        <v>0</v>
      </c>
      <c r="L695" s="1368"/>
      <c r="M695" s="1697"/>
      <c r="N695" s="1697">
        <f t="shared" si="59"/>
        <v>0</v>
      </c>
      <c r="O695" s="1368"/>
      <c r="P695" s="1697"/>
      <c r="Q695" s="1697">
        <f t="shared" si="60"/>
        <v>0</v>
      </c>
      <c r="R695" s="2087"/>
    </row>
    <row r="696" spans="3:18" ht="27">
      <c r="C696" s="1341"/>
      <c r="D696" s="1342" t="s">
        <v>4920</v>
      </c>
      <c r="E696" s="1343"/>
      <c r="F696" s="1345" t="s">
        <v>589</v>
      </c>
      <c r="G696" s="1368">
        <v>1</v>
      </c>
      <c r="H696" s="1368">
        <v>2012</v>
      </c>
      <c r="I696" s="1697">
        <v>290.2</v>
      </c>
      <c r="J696" s="1368">
        <f t="shared" si="55"/>
        <v>100</v>
      </c>
      <c r="K696" s="1697">
        <f t="shared" si="56"/>
        <v>0</v>
      </c>
      <c r="L696" s="1368"/>
      <c r="M696" s="1697"/>
      <c r="N696" s="1697">
        <f t="shared" si="59"/>
        <v>0</v>
      </c>
      <c r="O696" s="1368"/>
      <c r="P696" s="1697"/>
      <c r="Q696" s="1697">
        <f t="shared" si="60"/>
        <v>0</v>
      </c>
      <c r="R696" s="2087"/>
    </row>
    <row r="697" spans="3:18" ht="27">
      <c r="C697" s="1341"/>
      <c r="D697" s="1342" t="s">
        <v>4921</v>
      </c>
      <c r="E697" s="1343"/>
      <c r="F697" s="1345" t="s">
        <v>589</v>
      </c>
      <c r="G697" s="1368">
        <v>1</v>
      </c>
      <c r="H697" s="1368">
        <v>2013</v>
      </c>
      <c r="I697" s="1697">
        <v>522.79999999999995</v>
      </c>
      <c r="J697" s="1368">
        <f t="shared" si="55"/>
        <v>100</v>
      </c>
      <c r="K697" s="1697">
        <f t="shared" si="56"/>
        <v>0</v>
      </c>
      <c r="L697" s="1368"/>
      <c r="M697" s="1697"/>
      <c r="N697" s="1697">
        <f t="shared" si="59"/>
        <v>0</v>
      </c>
      <c r="O697" s="1368"/>
      <c r="P697" s="1697"/>
      <c r="Q697" s="1697">
        <f t="shared" si="60"/>
        <v>0</v>
      </c>
      <c r="R697" s="2087"/>
    </row>
    <row r="698" spans="3:18" ht="40.5">
      <c r="C698" s="1341"/>
      <c r="D698" s="1342" t="s">
        <v>4922</v>
      </c>
      <c r="E698" s="1343"/>
      <c r="F698" s="1345" t="s">
        <v>589</v>
      </c>
      <c r="G698" s="1368">
        <v>1</v>
      </c>
      <c r="H698" s="1368">
        <v>2013</v>
      </c>
      <c r="I698" s="1697">
        <v>404.7</v>
      </c>
      <c r="J698" s="1368">
        <f t="shared" si="55"/>
        <v>100</v>
      </c>
      <c r="K698" s="1697">
        <f t="shared" si="56"/>
        <v>0</v>
      </c>
      <c r="L698" s="1368"/>
      <c r="M698" s="1697"/>
      <c r="N698" s="1697">
        <f t="shared" si="59"/>
        <v>0</v>
      </c>
      <c r="O698" s="1368"/>
      <c r="P698" s="1697"/>
      <c r="Q698" s="1697">
        <f t="shared" si="60"/>
        <v>0</v>
      </c>
      <c r="R698" s="2087"/>
    </row>
    <row r="699" spans="3:18" ht="40.5">
      <c r="C699" s="1341"/>
      <c r="D699" s="1342" t="s">
        <v>4923</v>
      </c>
      <c r="E699" s="1343"/>
      <c r="F699" s="1345" t="s">
        <v>589</v>
      </c>
      <c r="G699" s="1368">
        <v>1</v>
      </c>
      <c r="H699" s="1368">
        <v>2013</v>
      </c>
      <c r="I699" s="1697">
        <v>436.3</v>
      </c>
      <c r="J699" s="1368">
        <f t="shared" si="55"/>
        <v>100</v>
      </c>
      <c r="K699" s="1697">
        <f t="shared" si="56"/>
        <v>0</v>
      </c>
      <c r="L699" s="1368"/>
      <c r="M699" s="1697"/>
      <c r="N699" s="1697">
        <f t="shared" si="59"/>
        <v>0</v>
      </c>
      <c r="O699" s="1368"/>
      <c r="P699" s="1697"/>
      <c r="Q699" s="1697">
        <f t="shared" si="60"/>
        <v>0</v>
      </c>
      <c r="R699" s="2087"/>
    </row>
    <row r="700" spans="3:18" ht="27">
      <c r="C700" s="1341"/>
      <c r="D700" s="1342" t="s">
        <v>4924</v>
      </c>
      <c r="E700" s="1343"/>
      <c r="F700" s="1345" t="s">
        <v>589</v>
      </c>
      <c r="G700" s="1368">
        <v>2</v>
      </c>
      <c r="H700" s="1368">
        <v>2015</v>
      </c>
      <c r="I700" s="1697">
        <v>918</v>
      </c>
      <c r="J700" s="1368">
        <f t="shared" si="55"/>
        <v>100</v>
      </c>
      <c r="K700" s="1697">
        <f t="shared" si="56"/>
        <v>0</v>
      </c>
      <c r="L700" s="1368"/>
      <c r="M700" s="1697"/>
      <c r="N700" s="1697">
        <f t="shared" si="59"/>
        <v>0</v>
      </c>
      <c r="O700" s="1368"/>
      <c r="P700" s="1697"/>
      <c r="Q700" s="1697">
        <f t="shared" si="60"/>
        <v>0</v>
      </c>
      <c r="R700" s="2087"/>
    </row>
    <row r="701" spans="3:18" ht="27">
      <c r="C701" s="1341"/>
      <c r="D701" s="1342" t="s">
        <v>4925</v>
      </c>
      <c r="E701" s="1343"/>
      <c r="F701" s="1345" t="s">
        <v>589</v>
      </c>
      <c r="G701" s="1368">
        <v>2</v>
      </c>
      <c r="H701" s="1368">
        <v>2015</v>
      </c>
      <c r="I701" s="1697">
        <v>689.2</v>
      </c>
      <c r="J701" s="1368">
        <f t="shared" si="55"/>
        <v>100</v>
      </c>
      <c r="K701" s="1697">
        <f t="shared" si="56"/>
        <v>0</v>
      </c>
      <c r="L701" s="1368"/>
      <c r="M701" s="1697"/>
      <c r="N701" s="1697">
        <f t="shared" si="59"/>
        <v>0</v>
      </c>
      <c r="O701" s="1368"/>
      <c r="P701" s="1697"/>
      <c r="Q701" s="1697">
        <f t="shared" si="60"/>
        <v>0</v>
      </c>
      <c r="R701" s="2087"/>
    </row>
    <row r="702" spans="3:18" ht="27">
      <c r="C702" s="1341"/>
      <c r="D702" s="1342" t="s">
        <v>4912</v>
      </c>
      <c r="E702" s="1343"/>
      <c r="F702" s="1345" t="s">
        <v>589</v>
      </c>
      <c r="G702" s="1368">
        <v>1</v>
      </c>
      <c r="H702" s="1368">
        <v>2016</v>
      </c>
      <c r="I702" s="1697">
        <v>732.3</v>
      </c>
      <c r="J702" s="1368">
        <f t="shared" si="55"/>
        <v>100</v>
      </c>
      <c r="K702" s="1697">
        <f t="shared" si="56"/>
        <v>0</v>
      </c>
      <c r="L702" s="1368"/>
      <c r="M702" s="1697"/>
      <c r="N702" s="1697">
        <f t="shared" si="59"/>
        <v>0</v>
      </c>
      <c r="O702" s="1368"/>
      <c r="P702" s="1697"/>
      <c r="Q702" s="1697">
        <f t="shared" si="60"/>
        <v>0</v>
      </c>
      <c r="R702" s="2087"/>
    </row>
    <row r="703" spans="3:18" ht="81">
      <c r="C703" s="1341"/>
      <c r="D703" s="1342" t="s">
        <v>4913</v>
      </c>
      <c r="E703" s="1343"/>
      <c r="F703" s="1345" t="s">
        <v>589</v>
      </c>
      <c r="G703" s="1368">
        <v>2</v>
      </c>
      <c r="H703" s="1368">
        <v>2017</v>
      </c>
      <c r="I703" s="1697">
        <v>1458</v>
      </c>
      <c r="J703" s="1368">
        <f t="shared" si="55"/>
        <v>100</v>
      </c>
      <c r="K703" s="1697">
        <f t="shared" si="56"/>
        <v>0</v>
      </c>
      <c r="L703" s="1368"/>
      <c r="M703" s="1697"/>
      <c r="N703" s="1697">
        <f t="shared" si="59"/>
        <v>0</v>
      </c>
      <c r="O703" s="1368"/>
      <c r="P703" s="1697"/>
      <c r="Q703" s="1697">
        <f t="shared" si="60"/>
        <v>0</v>
      </c>
      <c r="R703" s="2087"/>
    </row>
    <row r="704" spans="3:18" ht="81">
      <c r="C704" s="1341"/>
      <c r="D704" s="1342" t="s">
        <v>4913</v>
      </c>
      <c r="E704" s="1343"/>
      <c r="F704" s="1345" t="s">
        <v>589</v>
      </c>
      <c r="G704" s="1368">
        <v>5</v>
      </c>
      <c r="H704" s="1368">
        <v>2017</v>
      </c>
      <c r="I704" s="1697">
        <v>3645</v>
      </c>
      <c r="J704" s="1368">
        <f t="shared" si="55"/>
        <v>100</v>
      </c>
      <c r="K704" s="1697">
        <f t="shared" si="56"/>
        <v>0</v>
      </c>
      <c r="L704" s="1368"/>
      <c r="M704" s="1697"/>
      <c r="N704" s="1697">
        <f t="shared" si="59"/>
        <v>0</v>
      </c>
      <c r="O704" s="1368"/>
      <c r="P704" s="1697"/>
      <c r="Q704" s="1697">
        <f t="shared" si="60"/>
        <v>0</v>
      </c>
      <c r="R704" s="2087"/>
    </row>
    <row r="705" spans="1:18" ht="27">
      <c r="C705" s="1341"/>
      <c r="D705" s="1342" t="s">
        <v>4914</v>
      </c>
      <c r="E705" s="1343"/>
      <c r="F705" s="1345" t="s">
        <v>589</v>
      </c>
      <c r="G705" s="1368">
        <v>2</v>
      </c>
      <c r="H705" s="1368">
        <v>2017</v>
      </c>
      <c r="I705" s="1697">
        <v>1500</v>
      </c>
      <c r="J705" s="1368">
        <f t="shared" si="55"/>
        <v>100</v>
      </c>
      <c r="K705" s="1697">
        <f t="shared" si="56"/>
        <v>0</v>
      </c>
      <c r="L705" s="1368"/>
      <c r="M705" s="1697"/>
      <c r="N705" s="1697">
        <f t="shared" si="59"/>
        <v>0</v>
      </c>
      <c r="O705" s="1368"/>
      <c r="P705" s="1697"/>
      <c r="Q705" s="1697">
        <f t="shared" si="60"/>
        <v>0</v>
      </c>
      <c r="R705" s="2087"/>
    </row>
    <row r="706" spans="1:18" ht="40.5">
      <c r="C706" s="1341"/>
      <c r="D706" s="1342" t="s">
        <v>4915</v>
      </c>
      <c r="E706" s="1343"/>
      <c r="F706" s="1345" t="s">
        <v>589</v>
      </c>
      <c r="G706" s="1640">
        <v>12</v>
      </c>
      <c r="H706" s="1640">
        <v>2020</v>
      </c>
      <c r="I706" s="1697">
        <v>5136</v>
      </c>
      <c r="J706" s="1368">
        <f t="shared" si="55"/>
        <v>60</v>
      </c>
      <c r="K706" s="1697">
        <f t="shared" si="56"/>
        <v>2054.4</v>
      </c>
      <c r="L706" s="1368"/>
      <c r="M706" s="1697"/>
      <c r="N706" s="1697">
        <f t="shared" si="59"/>
        <v>0</v>
      </c>
      <c r="O706" s="1368"/>
      <c r="P706" s="1697"/>
      <c r="Q706" s="1697">
        <f t="shared" si="60"/>
        <v>0</v>
      </c>
      <c r="R706" s="2087"/>
    </row>
    <row r="707" spans="1:18" ht="40.5">
      <c r="C707" s="1341"/>
      <c r="D707" s="1342" t="s">
        <v>4916</v>
      </c>
      <c r="E707" s="1345"/>
      <c r="F707" s="1345" t="s">
        <v>589</v>
      </c>
      <c r="G707" s="1640">
        <v>5</v>
      </c>
      <c r="H707" s="1640">
        <v>2020</v>
      </c>
      <c r="I707" s="1697">
        <v>2249.5</v>
      </c>
      <c r="J707" s="1368">
        <f t="shared" si="55"/>
        <v>60</v>
      </c>
      <c r="K707" s="1697">
        <f t="shared" si="56"/>
        <v>899.8</v>
      </c>
      <c r="L707" s="1368"/>
      <c r="M707" s="1697"/>
      <c r="N707" s="1697">
        <f t="shared" si="59"/>
        <v>0</v>
      </c>
      <c r="O707" s="1368"/>
      <c r="P707" s="1697"/>
      <c r="Q707" s="1697">
        <f t="shared" si="60"/>
        <v>0</v>
      </c>
      <c r="R707" s="2087"/>
    </row>
    <row r="708" spans="1:18" ht="40.5">
      <c r="C708" s="1341"/>
      <c r="D708" s="1342" t="s">
        <v>4916</v>
      </c>
      <c r="E708" s="1345"/>
      <c r="F708" s="1345" t="s">
        <v>589</v>
      </c>
      <c r="G708" s="1640">
        <v>2</v>
      </c>
      <c r="H708" s="1640">
        <v>2020</v>
      </c>
      <c r="I708" s="1697">
        <v>899.8</v>
      </c>
      <c r="J708" s="1368">
        <f t="shared" si="55"/>
        <v>60</v>
      </c>
      <c r="K708" s="1697">
        <f t="shared" si="56"/>
        <v>359.91999999999996</v>
      </c>
      <c r="L708" s="1368"/>
      <c r="M708" s="1697"/>
      <c r="N708" s="1697">
        <f t="shared" si="59"/>
        <v>0</v>
      </c>
      <c r="O708" s="1368"/>
      <c r="P708" s="1697"/>
      <c r="Q708" s="1697">
        <f t="shared" si="60"/>
        <v>0</v>
      </c>
      <c r="R708" s="2087"/>
    </row>
    <row r="709" spans="1:18" ht="67.5">
      <c r="C709" s="1341"/>
      <c r="D709" s="1342" t="s">
        <v>4917</v>
      </c>
      <c r="E709" s="1345"/>
      <c r="F709" s="1345" t="s">
        <v>589</v>
      </c>
      <c r="G709" s="1640">
        <v>3</v>
      </c>
      <c r="H709" s="1640">
        <v>2020</v>
      </c>
      <c r="I709" s="1697">
        <v>1309.5</v>
      </c>
      <c r="J709" s="1368">
        <f t="shared" si="55"/>
        <v>60</v>
      </c>
      <c r="K709" s="1697">
        <f t="shared" si="56"/>
        <v>523.80000000000007</v>
      </c>
      <c r="L709" s="1368"/>
      <c r="M709" s="1697"/>
      <c r="N709" s="1697">
        <f t="shared" si="59"/>
        <v>0</v>
      </c>
      <c r="O709" s="1368"/>
      <c r="P709" s="1697"/>
      <c r="Q709" s="1697">
        <f t="shared" si="60"/>
        <v>0</v>
      </c>
      <c r="R709" s="2087"/>
    </row>
    <row r="710" spans="1:18" ht="67.5">
      <c r="C710" s="1341"/>
      <c r="D710" s="1342" t="s">
        <v>4918</v>
      </c>
      <c r="E710" s="1345"/>
      <c r="F710" s="1345" t="s">
        <v>589</v>
      </c>
      <c r="G710" s="1640">
        <v>8</v>
      </c>
      <c r="H710" s="1640">
        <v>2021</v>
      </c>
      <c r="I710" s="1697">
        <v>3492</v>
      </c>
      <c r="J710" s="1368">
        <f t="shared" si="55"/>
        <v>40</v>
      </c>
      <c r="K710" s="1697">
        <f t="shared" si="56"/>
        <v>2095.1999999999998</v>
      </c>
      <c r="L710" s="1368"/>
      <c r="M710" s="1697"/>
      <c r="N710" s="1697">
        <f>+L710*M710</f>
        <v>0</v>
      </c>
      <c r="O710" s="1368"/>
      <c r="P710" s="1697"/>
      <c r="Q710" s="1697">
        <f>+O710*P710</f>
        <v>0</v>
      </c>
      <c r="R710" s="2088"/>
    </row>
    <row r="711" spans="1:18">
      <c r="A711" s="271"/>
      <c r="B711" s="271"/>
      <c r="C711" s="1371"/>
      <c r="D711" s="1375" t="s">
        <v>5107</v>
      </c>
      <c r="E711" s="1370"/>
      <c r="F711" s="1370" t="s">
        <v>589</v>
      </c>
      <c r="G711" s="1641">
        <v>1</v>
      </c>
      <c r="H711" s="1641">
        <v>2004</v>
      </c>
      <c r="I711" s="1698">
        <v>840</v>
      </c>
      <c r="J711" s="1641">
        <f t="shared" si="55"/>
        <v>100</v>
      </c>
      <c r="K711" s="1698">
        <f t="shared" si="56"/>
        <v>0</v>
      </c>
      <c r="L711" s="1641"/>
      <c r="M711" s="1698"/>
      <c r="N711" s="1698">
        <f>+L711*M711</f>
        <v>0</v>
      </c>
      <c r="O711" s="1698"/>
      <c r="P711" s="1698"/>
      <c r="Q711" s="1698">
        <f>+O711*P711</f>
        <v>0</v>
      </c>
      <c r="R711" s="2090" t="s">
        <v>5123</v>
      </c>
    </row>
    <row r="712" spans="1:18">
      <c r="A712" s="271"/>
      <c r="B712" s="271"/>
      <c r="C712" s="1371"/>
      <c r="D712" s="1375" t="s">
        <v>5108</v>
      </c>
      <c r="E712" s="1370"/>
      <c r="F712" s="1370" t="s">
        <v>589</v>
      </c>
      <c r="G712" s="1641">
        <v>2</v>
      </c>
      <c r="H712" s="1641">
        <v>2005</v>
      </c>
      <c r="I712" s="1698">
        <v>466.4</v>
      </c>
      <c r="J712" s="1641">
        <f t="shared" si="55"/>
        <v>100</v>
      </c>
      <c r="K712" s="1698">
        <f t="shared" si="56"/>
        <v>0</v>
      </c>
      <c r="L712" s="1641"/>
      <c r="M712" s="1698"/>
      <c r="N712" s="1698">
        <f t="shared" ref="N712:N729" si="61">+L712*M712</f>
        <v>0</v>
      </c>
      <c r="O712" s="1698"/>
      <c r="P712" s="1698"/>
      <c r="Q712" s="1698">
        <f t="shared" ref="Q712:Q729" si="62">+O712*P712</f>
        <v>0</v>
      </c>
      <c r="R712" s="2090"/>
    </row>
    <row r="713" spans="1:18">
      <c r="A713" s="271"/>
      <c r="B713" s="271"/>
      <c r="C713" s="1371"/>
      <c r="D713" s="1375" t="s">
        <v>5109</v>
      </c>
      <c r="E713" s="1370"/>
      <c r="F713" s="1370" t="s">
        <v>589</v>
      </c>
      <c r="G713" s="1641">
        <v>3</v>
      </c>
      <c r="H713" s="1641">
        <v>2006</v>
      </c>
      <c r="I713" s="1698">
        <v>765</v>
      </c>
      <c r="J713" s="1641">
        <f t="shared" si="55"/>
        <v>100</v>
      </c>
      <c r="K713" s="1698">
        <f t="shared" si="56"/>
        <v>0</v>
      </c>
      <c r="L713" s="1641"/>
      <c r="M713" s="1698"/>
      <c r="N713" s="1698">
        <f t="shared" si="61"/>
        <v>0</v>
      </c>
      <c r="O713" s="1698"/>
      <c r="P713" s="1698"/>
      <c r="Q713" s="1698">
        <f t="shared" si="62"/>
        <v>0</v>
      </c>
      <c r="R713" s="2090"/>
    </row>
    <row r="714" spans="1:18">
      <c r="A714" s="271"/>
      <c r="B714" s="271"/>
      <c r="C714" s="1371"/>
      <c r="D714" s="1375" t="s">
        <v>5110</v>
      </c>
      <c r="E714" s="1370"/>
      <c r="F714" s="1370" t="s">
        <v>589</v>
      </c>
      <c r="G714" s="1641">
        <v>1</v>
      </c>
      <c r="H714" s="1641">
        <v>2006</v>
      </c>
      <c r="I714" s="1698">
        <v>249.7</v>
      </c>
      <c r="J714" s="1641">
        <f t="shared" si="55"/>
        <v>100</v>
      </c>
      <c r="K714" s="1698">
        <f t="shared" si="56"/>
        <v>0</v>
      </c>
      <c r="L714" s="1641"/>
      <c r="M714" s="1698"/>
      <c r="N714" s="1698">
        <f t="shared" si="61"/>
        <v>0</v>
      </c>
      <c r="O714" s="1698"/>
      <c r="P714" s="1698"/>
      <c r="Q714" s="1698">
        <f t="shared" si="62"/>
        <v>0</v>
      </c>
      <c r="R714" s="2090"/>
    </row>
    <row r="715" spans="1:18">
      <c r="A715" s="271"/>
      <c r="B715" s="271"/>
      <c r="C715" s="1371"/>
      <c r="D715" s="1375" t="s">
        <v>5110</v>
      </c>
      <c r="E715" s="1370"/>
      <c r="F715" s="1370" t="s">
        <v>589</v>
      </c>
      <c r="G715" s="1641">
        <v>3</v>
      </c>
      <c r="H715" s="1641">
        <v>2007</v>
      </c>
      <c r="I715" s="1698">
        <v>725.1</v>
      </c>
      <c r="J715" s="1641">
        <f t="shared" si="55"/>
        <v>100</v>
      </c>
      <c r="K715" s="1698">
        <f t="shared" si="56"/>
        <v>0</v>
      </c>
      <c r="L715" s="1641"/>
      <c r="M715" s="1698"/>
      <c r="N715" s="1698">
        <f t="shared" si="61"/>
        <v>0</v>
      </c>
      <c r="O715" s="1698"/>
      <c r="P715" s="1698"/>
      <c r="Q715" s="1698">
        <f t="shared" si="62"/>
        <v>0</v>
      </c>
      <c r="R715" s="2090"/>
    </row>
    <row r="716" spans="1:18">
      <c r="A716" s="271"/>
      <c r="B716" s="271"/>
      <c r="C716" s="1371"/>
      <c r="D716" s="1375" t="s">
        <v>5111</v>
      </c>
      <c r="E716" s="1370"/>
      <c r="F716" s="1370" t="s">
        <v>589</v>
      </c>
      <c r="G716" s="1641">
        <v>7</v>
      </c>
      <c r="H716" s="1641">
        <v>2007</v>
      </c>
      <c r="I716" s="1698">
        <v>1813.7</v>
      </c>
      <c r="J716" s="1641">
        <f t="shared" ref="J716:J777" si="63">IF(($J$14-H716)*J$17&gt;100,100,($J$14-H716)*J$17)</f>
        <v>100</v>
      </c>
      <c r="K716" s="1698">
        <f t="shared" ref="K716:K777" si="64">IF(J716=100,0,I716-I716*J716%)</f>
        <v>0</v>
      </c>
      <c r="L716" s="1641"/>
      <c r="M716" s="1698"/>
      <c r="N716" s="1698">
        <f t="shared" si="61"/>
        <v>0</v>
      </c>
      <c r="O716" s="1698"/>
      <c r="P716" s="1698"/>
      <c r="Q716" s="1698">
        <f t="shared" si="62"/>
        <v>0</v>
      </c>
      <c r="R716" s="2090"/>
    </row>
    <row r="717" spans="1:18">
      <c r="A717" s="271"/>
      <c r="B717" s="271"/>
      <c r="C717" s="1371"/>
      <c r="D717" s="1375" t="s">
        <v>5112</v>
      </c>
      <c r="E717" s="1370"/>
      <c r="F717" s="1370" t="s">
        <v>589</v>
      </c>
      <c r="G717" s="1641">
        <v>17</v>
      </c>
      <c r="H717" s="1641">
        <v>2008</v>
      </c>
      <c r="I717" s="1698">
        <v>4544.1000000000004</v>
      </c>
      <c r="J717" s="1641">
        <f t="shared" si="63"/>
        <v>100</v>
      </c>
      <c r="K717" s="1698">
        <f t="shared" si="64"/>
        <v>0</v>
      </c>
      <c r="L717" s="1641"/>
      <c r="M717" s="1698"/>
      <c r="N717" s="1698">
        <f t="shared" si="61"/>
        <v>0</v>
      </c>
      <c r="O717" s="1698"/>
      <c r="P717" s="1698"/>
      <c r="Q717" s="1698">
        <f t="shared" si="62"/>
        <v>0</v>
      </c>
      <c r="R717" s="2090"/>
    </row>
    <row r="718" spans="1:18">
      <c r="A718" s="271"/>
      <c r="B718" s="271"/>
      <c r="C718" s="1371"/>
      <c r="D718" s="1375" t="s">
        <v>3311</v>
      </c>
      <c r="E718" s="1370"/>
      <c r="F718" s="1370" t="s">
        <v>589</v>
      </c>
      <c r="G718" s="1641">
        <v>10</v>
      </c>
      <c r="H718" s="1641">
        <v>2008</v>
      </c>
      <c r="I718" s="1698">
        <v>4046.85</v>
      </c>
      <c r="J718" s="1641">
        <f t="shared" si="63"/>
        <v>100</v>
      </c>
      <c r="K718" s="1698">
        <f t="shared" si="64"/>
        <v>0</v>
      </c>
      <c r="L718" s="1641"/>
      <c r="M718" s="1698"/>
      <c r="N718" s="1698">
        <f t="shared" si="61"/>
        <v>0</v>
      </c>
      <c r="O718" s="1698"/>
      <c r="P718" s="1698"/>
      <c r="Q718" s="1698">
        <f t="shared" si="62"/>
        <v>0</v>
      </c>
      <c r="R718" s="2090"/>
    </row>
    <row r="719" spans="1:18">
      <c r="A719" s="271"/>
      <c r="B719" s="271"/>
      <c r="C719" s="1371"/>
      <c r="D719" s="1375" t="s">
        <v>5113</v>
      </c>
      <c r="E719" s="1370"/>
      <c r="F719" s="1370" t="s">
        <v>589</v>
      </c>
      <c r="G719" s="1641">
        <v>4</v>
      </c>
      <c r="H719" s="1641">
        <v>2010</v>
      </c>
      <c r="I719" s="1698">
        <v>2633.3</v>
      </c>
      <c r="J719" s="1641">
        <f t="shared" si="63"/>
        <v>100</v>
      </c>
      <c r="K719" s="1698">
        <f t="shared" si="64"/>
        <v>0</v>
      </c>
      <c r="L719" s="1641"/>
      <c r="M719" s="1698"/>
      <c r="N719" s="1698">
        <f t="shared" si="61"/>
        <v>0</v>
      </c>
      <c r="O719" s="1698"/>
      <c r="P719" s="1698"/>
      <c r="Q719" s="1698">
        <f t="shared" si="62"/>
        <v>0</v>
      </c>
      <c r="R719" s="2090"/>
    </row>
    <row r="720" spans="1:18">
      <c r="A720" s="271"/>
      <c r="B720" s="271"/>
      <c r="C720" s="1371"/>
      <c r="D720" s="1375" t="s">
        <v>5114</v>
      </c>
      <c r="E720" s="1370"/>
      <c r="F720" s="1370" t="s">
        <v>589</v>
      </c>
      <c r="G720" s="1641">
        <v>1</v>
      </c>
      <c r="H720" s="1641">
        <v>2010</v>
      </c>
      <c r="I720" s="1698">
        <v>449.2</v>
      </c>
      <c r="J720" s="1641">
        <f t="shared" si="63"/>
        <v>100</v>
      </c>
      <c r="K720" s="1698">
        <f t="shared" si="64"/>
        <v>0</v>
      </c>
      <c r="L720" s="1641"/>
      <c r="M720" s="1698"/>
      <c r="N720" s="1698">
        <f t="shared" si="61"/>
        <v>0</v>
      </c>
      <c r="O720" s="1698"/>
      <c r="P720" s="1698"/>
      <c r="Q720" s="1698">
        <f t="shared" si="62"/>
        <v>0</v>
      </c>
      <c r="R720" s="2090"/>
    </row>
    <row r="721" spans="1:18">
      <c r="A721" s="271"/>
      <c r="B721" s="271"/>
      <c r="C721" s="1371"/>
      <c r="D721" s="1375" t="s">
        <v>5115</v>
      </c>
      <c r="E721" s="1370"/>
      <c r="F721" s="1370" t="s">
        <v>589</v>
      </c>
      <c r="G721" s="1641">
        <v>1</v>
      </c>
      <c r="H721" s="1641">
        <v>2011</v>
      </c>
      <c r="I721" s="1698">
        <v>436.3</v>
      </c>
      <c r="J721" s="1641">
        <f t="shared" si="63"/>
        <v>100</v>
      </c>
      <c r="K721" s="1698">
        <f t="shared" si="64"/>
        <v>0</v>
      </c>
      <c r="L721" s="1641"/>
      <c r="M721" s="1698"/>
      <c r="N721" s="1698">
        <f t="shared" si="61"/>
        <v>0</v>
      </c>
      <c r="O721" s="1698"/>
      <c r="P721" s="1698"/>
      <c r="Q721" s="1698">
        <f t="shared" si="62"/>
        <v>0</v>
      </c>
      <c r="R721" s="2090"/>
    </row>
    <row r="722" spans="1:18">
      <c r="A722" s="271"/>
      <c r="B722" s="271"/>
      <c r="C722" s="1371"/>
      <c r="D722" s="1375" t="s">
        <v>5116</v>
      </c>
      <c r="E722" s="1370"/>
      <c r="F722" s="1370" t="s">
        <v>589</v>
      </c>
      <c r="G722" s="1641">
        <v>1</v>
      </c>
      <c r="H722" s="1641">
        <v>2009</v>
      </c>
      <c r="I722" s="1698">
        <v>404.7</v>
      </c>
      <c r="J722" s="1641">
        <f t="shared" si="63"/>
        <v>100</v>
      </c>
      <c r="K722" s="1698">
        <f t="shared" si="64"/>
        <v>0</v>
      </c>
      <c r="L722" s="1641"/>
      <c r="M722" s="1698"/>
      <c r="N722" s="1698">
        <f t="shared" si="61"/>
        <v>0</v>
      </c>
      <c r="O722" s="1698"/>
      <c r="P722" s="1698"/>
      <c r="Q722" s="1698">
        <f t="shared" si="62"/>
        <v>0</v>
      </c>
      <c r="R722" s="2090"/>
    </row>
    <row r="723" spans="1:18">
      <c r="A723" s="271"/>
      <c r="B723" s="271"/>
      <c r="C723" s="1371"/>
      <c r="D723" s="1375" t="s">
        <v>5117</v>
      </c>
      <c r="E723" s="1370"/>
      <c r="F723" s="1370" t="s">
        <v>589</v>
      </c>
      <c r="G723" s="1641">
        <v>1</v>
      </c>
      <c r="H723" s="1641">
        <v>2012</v>
      </c>
      <c r="I723" s="1698">
        <v>468.4</v>
      </c>
      <c r="J723" s="1641">
        <f t="shared" si="63"/>
        <v>100</v>
      </c>
      <c r="K723" s="1698">
        <f t="shared" si="64"/>
        <v>0</v>
      </c>
      <c r="L723" s="1641"/>
      <c r="M723" s="1698"/>
      <c r="N723" s="1698">
        <f t="shared" si="61"/>
        <v>0</v>
      </c>
      <c r="O723" s="1698"/>
      <c r="P723" s="1698"/>
      <c r="Q723" s="1698">
        <f t="shared" si="62"/>
        <v>0</v>
      </c>
      <c r="R723" s="2090"/>
    </row>
    <row r="724" spans="1:18">
      <c r="A724" s="271"/>
      <c r="B724" s="271"/>
      <c r="C724" s="1371"/>
      <c r="D724" s="1375" t="s">
        <v>5118</v>
      </c>
      <c r="E724" s="1370"/>
      <c r="F724" s="1370" t="s">
        <v>589</v>
      </c>
      <c r="G724" s="1641">
        <v>1</v>
      </c>
      <c r="H724" s="1641">
        <v>2010</v>
      </c>
      <c r="I724" s="1698">
        <v>641.5</v>
      </c>
      <c r="J724" s="1641">
        <f t="shared" si="63"/>
        <v>100</v>
      </c>
      <c r="K724" s="1698">
        <f t="shared" si="64"/>
        <v>0</v>
      </c>
      <c r="L724" s="1641"/>
      <c r="M724" s="1698"/>
      <c r="N724" s="1698">
        <f t="shared" si="61"/>
        <v>0</v>
      </c>
      <c r="O724" s="1698"/>
      <c r="P724" s="1698"/>
      <c r="Q724" s="1698">
        <f t="shared" si="62"/>
        <v>0</v>
      </c>
      <c r="R724" s="2090"/>
    </row>
    <row r="725" spans="1:18">
      <c r="A725" s="271"/>
      <c r="B725" s="271"/>
      <c r="C725" s="1371"/>
      <c r="D725" s="1375" t="s">
        <v>5119</v>
      </c>
      <c r="E725" s="1370"/>
      <c r="F725" s="1370" t="s">
        <v>589</v>
      </c>
      <c r="G725" s="1641">
        <v>4</v>
      </c>
      <c r="H725" s="1641">
        <v>2015</v>
      </c>
      <c r="I725" s="1698">
        <v>1378.5</v>
      </c>
      <c r="J725" s="1641">
        <f t="shared" si="63"/>
        <v>100</v>
      </c>
      <c r="K725" s="1698">
        <f t="shared" si="64"/>
        <v>0</v>
      </c>
      <c r="L725" s="1641"/>
      <c r="M725" s="1698"/>
      <c r="N725" s="1698">
        <f t="shared" si="61"/>
        <v>0</v>
      </c>
      <c r="O725" s="1698"/>
      <c r="P725" s="1698"/>
      <c r="Q725" s="1698">
        <f t="shared" si="62"/>
        <v>0</v>
      </c>
      <c r="R725" s="2090"/>
    </row>
    <row r="726" spans="1:18">
      <c r="A726" s="271"/>
      <c r="B726" s="271"/>
      <c r="C726" s="1371"/>
      <c r="D726" s="1375" t="s">
        <v>5120</v>
      </c>
      <c r="E726" s="1370"/>
      <c r="F726" s="1370" t="s">
        <v>589</v>
      </c>
      <c r="G726" s="1641">
        <v>2</v>
      </c>
      <c r="H726" s="1641">
        <v>2015</v>
      </c>
      <c r="I726" s="1698">
        <v>918</v>
      </c>
      <c r="J726" s="1641">
        <f t="shared" si="63"/>
        <v>100</v>
      </c>
      <c r="K726" s="1698">
        <f t="shared" si="64"/>
        <v>0</v>
      </c>
      <c r="L726" s="1641"/>
      <c r="M726" s="1698"/>
      <c r="N726" s="1698">
        <f t="shared" si="61"/>
        <v>0</v>
      </c>
      <c r="O726" s="1698"/>
      <c r="P726" s="1698"/>
      <c r="Q726" s="1698">
        <f t="shared" si="62"/>
        <v>0</v>
      </c>
      <c r="R726" s="2090"/>
    </row>
    <row r="727" spans="1:18">
      <c r="A727" s="271"/>
      <c r="B727" s="271"/>
      <c r="C727" s="1371"/>
      <c r="D727" s="1375" t="s">
        <v>5121</v>
      </c>
      <c r="E727" s="1370"/>
      <c r="F727" s="1370" t="s">
        <v>589</v>
      </c>
      <c r="G727" s="1641">
        <v>5</v>
      </c>
      <c r="H727" s="1641">
        <v>2017</v>
      </c>
      <c r="I727" s="1698">
        <v>3645</v>
      </c>
      <c r="J727" s="1641">
        <f t="shared" si="63"/>
        <v>100</v>
      </c>
      <c r="K727" s="1698">
        <f t="shared" si="64"/>
        <v>0</v>
      </c>
      <c r="L727" s="1641"/>
      <c r="M727" s="1698"/>
      <c r="N727" s="1698">
        <f t="shared" si="61"/>
        <v>0</v>
      </c>
      <c r="O727" s="1698"/>
      <c r="P727" s="1698"/>
      <c r="Q727" s="1698">
        <f t="shared" si="62"/>
        <v>0</v>
      </c>
      <c r="R727" s="2090"/>
    </row>
    <row r="728" spans="1:18">
      <c r="A728" s="271"/>
      <c r="B728" s="271"/>
      <c r="C728" s="1371"/>
      <c r="D728" s="1375" t="s">
        <v>5122</v>
      </c>
      <c r="E728" s="1370"/>
      <c r="F728" s="1370" t="s">
        <v>589</v>
      </c>
      <c r="G728" s="1641">
        <v>1</v>
      </c>
      <c r="H728" s="1641">
        <v>2016</v>
      </c>
      <c r="I728" s="1698">
        <v>732.3</v>
      </c>
      <c r="J728" s="1641">
        <f t="shared" si="63"/>
        <v>100</v>
      </c>
      <c r="K728" s="1698">
        <f t="shared" si="64"/>
        <v>0</v>
      </c>
      <c r="L728" s="1641"/>
      <c r="M728" s="1698"/>
      <c r="N728" s="1698">
        <f t="shared" si="61"/>
        <v>0</v>
      </c>
      <c r="O728" s="1698"/>
      <c r="P728" s="1698"/>
      <c r="Q728" s="1698">
        <f t="shared" si="62"/>
        <v>0</v>
      </c>
      <c r="R728" s="2090"/>
    </row>
    <row r="729" spans="1:18" ht="67.5">
      <c r="A729" s="271"/>
      <c r="B729" s="271"/>
      <c r="C729" s="1371"/>
      <c r="D729" s="1375" t="s">
        <v>3041</v>
      </c>
      <c r="E729" s="1370"/>
      <c r="F729" s="1370" t="s">
        <v>589</v>
      </c>
      <c r="G729" s="1641">
        <v>3</v>
      </c>
      <c r="H729" s="1641">
        <v>2021</v>
      </c>
      <c r="I729" s="1698">
        <v>1309.5</v>
      </c>
      <c r="J729" s="1641">
        <f t="shared" si="63"/>
        <v>40</v>
      </c>
      <c r="K729" s="1698">
        <f t="shared" si="64"/>
        <v>785.69999999999993</v>
      </c>
      <c r="L729" s="1641"/>
      <c r="M729" s="1698"/>
      <c r="N729" s="1698">
        <f t="shared" si="61"/>
        <v>0</v>
      </c>
      <c r="O729" s="1698"/>
      <c r="P729" s="1698"/>
      <c r="Q729" s="1698">
        <f t="shared" si="62"/>
        <v>0</v>
      </c>
      <c r="R729" s="2090"/>
    </row>
    <row r="730" spans="1:18">
      <c r="C730" s="508"/>
      <c r="D730" s="1410" t="s">
        <v>5215</v>
      </c>
      <c r="E730" s="495">
        <v>5</v>
      </c>
      <c r="F730" s="495" t="s">
        <v>589</v>
      </c>
      <c r="G730" s="1642">
        <v>1</v>
      </c>
      <c r="H730" s="1642">
        <v>2005</v>
      </c>
      <c r="I730" s="1699">
        <v>359.68</v>
      </c>
      <c r="J730" s="1642">
        <f t="shared" si="63"/>
        <v>100</v>
      </c>
      <c r="K730" s="1699">
        <f t="shared" si="64"/>
        <v>0</v>
      </c>
      <c r="L730" s="1642"/>
      <c r="M730" s="1699"/>
      <c r="N730" s="1699">
        <f>+L730*M730</f>
        <v>0</v>
      </c>
      <c r="O730" s="1642"/>
      <c r="P730" s="1699"/>
      <c r="Q730" s="1699">
        <f>+O730*P730</f>
        <v>0</v>
      </c>
      <c r="R730" s="2058" t="s">
        <v>5251</v>
      </c>
    </row>
    <row r="731" spans="1:18" ht="27">
      <c r="C731" s="508"/>
      <c r="D731" s="1410" t="s">
        <v>5216</v>
      </c>
      <c r="E731" s="495">
        <v>5</v>
      </c>
      <c r="F731" s="495" t="s">
        <v>589</v>
      </c>
      <c r="G731" s="1642">
        <v>1</v>
      </c>
      <c r="H731" s="1642">
        <v>2002</v>
      </c>
      <c r="I731" s="1699">
        <v>359.68</v>
      </c>
      <c r="J731" s="1642">
        <f t="shared" si="63"/>
        <v>100</v>
      </c>
      <c r="K731" s="1699">
        <f t="shared" si="64"/>
        <v>0</v>
      </c>
      <c r="L731" s="1642"/>
      <c r="M731" s="1699"/>
      <c r="N731" s="1699">
        <f t="shared" ref="N731:N763" si="65">+L731*M731</f>
        <v>0</v>
      </c>
      <c r="O731" s="1642"/>
      <c r="P731" s="1699"/>
      <c r="Q731" s="1699">
        <f t="shared" ref="Q731:Q763" si="66">+O731*P731</f>
        <v>0</v>
      </c>
      <c r="R731" s="2058"/>
    </row>
    <row r="732" spans="1:18">
      <c r="C732" s="508"/>
      <c r="D732" s="1410" t="s">
        <v>5217</v>
      </c>
      <c r="E732" s="495">
        <v>5</v>
      </c>
      <c r="F732" s="495" t="s">
        <v>589</v>
      </c>
      <c r="G732" s="1642">
        <v>10</v>
      </c>
      <c r="H732" s="1642">
        <v>2005</v>
      </c>
      <c r="I732" s="1699">
        <v>5328.4430000000002</v>
      </c>
      <c r="J732" s="1642">
        <f t="shared" si="63"/>
        <v>100</v>
      </c>
      <c r="K732" s="1699">
        <f t="shared" si="64"/>
        <v>0</v>
      </c>
      <c r="L732" s="1642"/>
      <c r="M732" s="1699"/>
      <c r="N732" s="1699">
        <f t="shared" si="65"/>
        <v>0</v>
      </c>
      <c r="O732" s="1642"/>
      <c r="P732" s="1699"/>
      <c r="Q732" s="1699">
        <f t="shared" si="66"/>
        <v>0</v>
      </c>
      <c r="R732" s="2058"/>
    </row>
    <row r="733" spans="1:18" ht="54">
      <c r="C733" s="508"/>
      <c r="D733" s="1410" t="s">
        <v>5218</v>
      </c>
      <c r="E733" s="495">
        <v>5</v>
      </c>
      <c r="F733" s="495" t="s">
        <v>589</v>
      </c>
      <c r="G733" s="1642">
        <v>3</v>
      </c>
      <c r="H733" s="1642">
        <v>2005</v>
      </c>
      <c r="I733" s="1699">
        <v>748.5</v>
      </c>
      <c r="J733" s="1642">
        <f t="shared" si="63"/>
        <v>100</v>
      </c>
      <c r="K733" s="1699">
        <f t="shared" si="64"/>
        <v>0</v>
      </c>
      <c r="L733" s="1642"/>
      <c r="M733" s="1699"/>
      <c r="N733" s="1699">
        <f t="shared" si="65"/>
        <v>0</v>
      </c>
      <c r="O733" s="1642"/>
      <c r="P733" s="1699"/>
      <c r="Q733" s="1699">
        <f t="shared" si="66"/>
        <v>0</v>
      </c>
      <c r="R733" s="2058"/>
    </row>
    <row r="734" spans="1:18">
      <c r="C734" s="508"/>
      <c r="D734" s="1410" t="s">
        <v>5219</v>
      </c>
      <c r="E734" s="495">
        <v>5</v>
      </c>
      <c r="F734" s="495" t="s">
        <v>589</v>
      </c>
      <c r="G734" s="1642">
        <v>11</v>
      </c>
      <c r="H734" s="1642">
        <v>2006</v>
      </c>
      <c r="I734" s="1699">
        <v>2990.5619999999999</v>
      </c>
      <c r="J734" s="1642">
        <f t="shared" si="63"/>
        <v>100</v>
      </c>
      <c r="K734" s="1699">
        <f t="shared" si="64"/>
        <v>0</v>
      </c>
      <c r="L734" s="1642"/>
      <c r="M734" s="1699"/>
      <c r="N734" s="1699">
        <f t="shared" si="65"/>
        <v>0</v>
      </c>
      <c r="O734" s="1642"/>
      <c r="P734" s="1699"/>
      <c r="Q734" s="1699">
        <f t="shared" si="66"/>
        <v>0</v>
      </c>
      <c r="R734" s="2058"/>
    </row>
    <row r="735" spans="1:18" ht="27">
      <c r="C735" s="508"/>
      <c r="D735" s="1410" t="s">
        <v>5220</v>
      </c>
      <c r="E735" s="495">
        <v>5</v>
      </c>
      <c r="F735" s="495" t="s">
        <v>589</v>
      </c>
      <c r="G735" s="1642">
        <v>2</v>
      </c>
      <c r="H735" s="1642">
        <v>2009</v>
      </c>
      <c r="I735" s="1699">
        <v>898.47130000000004</v>
      </c>
      <c r="J735" s="1642">
        <f t="shared" si="63"/>
        <v>100</v>
      </c>
      <c r="K735" s="1699">
        <f t="shared" si="64"/>
        <v>0</v>
      </c>
      <c r="L735" s="1642"/>
      <c r="M735" s="1699"/>
      <c r="N735" s="1699">
        <f t="shared" si="65"/>
        <v>0</v>
      </c>
      <c r="O735" s="1642"/>
      <c r="P735" s="1699"/>
      <c r="Q735" s="1699">
        <f t="shared" si="66"/>
        <v>0</v>
      </c>
      <c r="R735" s="2058"/>
    </row>
    <row r="736" spans="1:18">
      <c r="C736" s="508"/>
      <c r="D736" s="1410" t="s">
        <v>5221</v>
      </c>
      <c r="E736" s="495">
        <v>5</v>
      </c>
      <c r="F736" s="495" t="s">
        <v>589</v>
      </c>
      <c r="G736" s="1642">
        <v>10</v>
      </c>
      <c r="H736" s="1642">
        <v>2005</v>
      </c>
      <c r="I736" s="1699">
        <v>5486.78</v>
      </c>
      <c r="J736" s="1642">
        <f t="shared" si="63"/>
        <v>100</v>
      </c>
      <c r="K736" s="1699">
        <f t="shared" si="64"/>
        <v>0</v>
      </c>
      <c r="L736" s="1642"/>
      <c r="M736" s="1699"/>
      <c r="N736" s="1699">
        <f t="shared" si="65"/>
        <v>0</v>
      </c>
      <c r="O736" s="1642"/>
      <c r="P736" s="1699"/>
      <c r="Q736" s="1699">
        <f t="shared" si="66"/>
        <v>0</v>
      </c>
      <c r="R736" s="2058"/>
    </row>
    <row r="737" spans="3:18" ht="54">
      <c r="C737" s="508"/>
      <c r="D737" s="1410" t="s">
        <v>5222</v>
      </c>
      <c r="E737" s="495">
        <v>5</v>
      </c>
      <c r="F737" s="495" t="s">
        <v>589</v>
      </c>
      <c r="G737" s="1642">
        <v>2</v>
      </c>
      <c r="H737" s="1642">
        <v>2006</v>
      </c>
      <c r="I737" s="1699">
        <v>510</v>
      </c>
      <c r="J737" s="1642">
        <f t="shared" si="63"/>
        <v>100</v>
      </c>
      <c r="K737" s="1699">
        <f t="shared" si="64"/>
        <v>0</v>
      </c>
      <c r="L737" s="1642"/>
      <c r="M737" s="1699"/>
      <c r="N737" s="1699">
        <f t="shared" si="65"/>
        <v>0</v>
      </c>
      <c r="O737" s="1642"/>
      <c r="P737" s="1699"/>
      <c r="Q737" s="1699">
        <f t="shared" si="66"/>
        <v>0</v>
      </c>
      <c r="R737" s="2058"/>
    </row>
    <row r="738" spans="3:18" ht="54">
      <c r="C738" s="508"/>
      <c r="D738" s="1410" t="s">
        <v>5223</v>
      </c>
      <c r="E738" s="495">
        <v>5</v>
      </c>
      <c r="F738" s="495" t="s">
        <v>589</v>
      </c>
      <c r="G738" s="1642">
        <v>1</v>
      </c>
      <c r="H738" s="1642">
        <v>2007</v>
      </c>
      <c r="I738" s="1699">
        <v>259.10000000000002</v>
      </c>
      <c r="J738" s="1642">
        <f t="shared" si="63"/>
        <v>100</v>
      </c>
      <c r="K738" s="1699">
        <f t="shared" si="64"/>
        <v>0</v>
      </c>
      <c r="L738" s="1642"/>
      <c r="M738" s="1699"/>
      <c r="N738" s="1699">
        <f t="shared" si="65"/>
        <v>0</v>
      </c>
      <c r="O738" s="1642"/>
      <c r="P738" s="1699"/>
      <c r="Q738" s="1699">
        <f t="shared" si="66"/>
        <v>0</v>
      </c>
      <c r="R738" s="2058"/>
    </row>
    <row r="739" spans="3:18" ht="54">
      <c r="C739" s="508"/>
      <c r="D739" s="1410" t="s">
        <v>5224</v>
      </c>
      <c r="E739" s="495">
        <v>5</v>
      </c>
      <c r="F739" s="495" t="s">
        <v>589</v>
      </c>
      <c r="G739" s="1642">
        <v>9</v>
      </c>
      <c r="H739" s="1642">
        <v>2007</v>
      </c>
      <c r="I739" s="1699">
        <v>2237.4</v>
      </c>
      <c r="J739" s="1642">
        <f t="shared" si="63"/>
        <v>100</v>
      </c>
      <c r="K739" s="1699">
        <f t="shared" si="64"/>
        <v>0</v>
      </c>
      <c r="L739" s="1642"/>
      <c r="M739" s="1699"/>
      <c r="N739" s="1699">
        <f t="shared" si="65"/>
        <v>0</v>
      </c>
      <c r="O739" s="1642"/>
      <c r="P739" s="1699"/>
      <c r="Q739" s="1699">
        <f t="shared" si="66"/>
        <v>0</v>
      </c>
      <c r="R739" s="2058"/>
    </row>
    <row r="740" spans="3:18" ht="54">
      <c r="C740" s="508"/>
      <c r="D740" s="1410" t="s">
        <v>5225</v>
      </c>
      <c r="E740" s="495">
        <v>5</v>
      </c>
      <c r="F740" s="495" t="s">
        <v>589</v>
      </c>
      <c r="G740" s="1642">
        <v>3</v>
      </c>
      <c r="H740" s="1642">
        <v>2008</v>
      </c>
      <c r="I740" s="1699">
        <v>801.9</v>
      </c>
      <c r="J740" s="1642">
        <f t="shared" si="63"/>
        <v>100</v>
      </c>
      <c r="K740" s="1699">
        <f t="shared" si="64"/>
        <v>0</v>
      </c>
      <c r="L740" s="1642"/>
      <c r="M740" s="1699"/>
      <c r="N740" s="1699">
        <f t="shared" si="65"/>
        <v>0</v>
      </c>
      <c r="O740" s="1642"/>
      <c r="P740" s="1699"/>
      <c r="Q740" s="1699">
        <f t="shared" si="66"/>
        <v>0</v>
      </c>
      <c r="R740" s="2058"/>
    </row>
    <row r="741" spans="3:18">
      <c r="C741" s="508"/>
      <c r="D741" s="1410" t="s">
        <v>5226</v>
      </c>
      <c r="E741" s="495">
        <v>5</v>
      </c>
      <c r="F741" s="495" t="s">
        <v>589</v>
      </c>
      <c r="G741" s="1642">
        <v>9</v>
      </c>
      <c r="H741" s="1642">
        <v>2008</v>
      </c>
      <c r="I741" s="1699">
        <v>3642.165</v>
      </c>
      <c r="J741" s="1642">
        <f t="shared" si="63"/>
        <v>100</v>
      </c>
      <c r="K741" s="1699">
        <f t="shared" si="64"/>
        <v>0</v>
      </c>
      <c r="L741" s="1642"/>
      <c r="M741" s="1699"/>
      <c r="N741" s="1699">
        <f t="shared" si="65"/>
        <v>0</v>
      </c>
      <c r="O741" s="1642"/>
      <c r="P741" s="1699"/>
      <c r="Q741" s="1699">
        <f t="shared" si="66"/>
        <v>0</v>
      </c>
      <c r="R741" s="2058"/>
    </row>
    <row r="742" spans="3:18">
      <c r="C742" s="508"/>
      <c r="D742" s="1410" t="s">
        <v>5227</v>
      </c>
      <c r="E742" s="495">
        <v>5</v>
      </c>
      <c r="F742" s="495" t="s">
        <v>589</v>
      </c>
      <c r="G742" s="1642">
        <v>1</v>
      </c>
      <c r="H742" s="1642">
        <v>2008</v>
      </c>
      <c r="I742" s="1699">
        <v>404.685</v>
      </c>
      <c r="J742" s="1642">
        <f t="shared" si="63"/>
        <v>100</v>
      </c>
      <c r="K742" s="1699">
        <f t="shared" si="64"/>
        <v>0</v>
      </c>
      <c r="L742" s="1642"/>
      <c r="M742" s="1699"/>
      <c r="N742" s="1699">
        <f t="shared" si="65"/>
        <v>0</v>
      </c>
      <c r="O742" s="1642"/>
      <c r="P742" s="1699"/>
      <c r="Q742" s="1699">
        <f t="shared" si="66"/>
        <v>0</v>
      </c>
      <c r="R742" s="2058"/>
    </row>
    <row r="743" spans="3:18">
      <c r="C743" s="508"/>
      <c r="D743" s="1410" t="s">
        <v>5228</v>
      </c>
      <c r="E743" s="495">
        <v>5</v>
      </c>
      <c r="F743" s="495" t="s">
        <v>589</v>
      </c>
      <c r="G743" s="1642">
        <v>2</v>
      </c>
      <c r="H743" s="1642">
        <v>2008</v>
      </c>
      <c r="I743" s="1699">
        <v>534.6</v>
      </c>
      <c r="J743" s="1642">
        <f t="shared" si="63"/>
        <v>100</v>
      </c>
      <c r="K743" s="1699">
        <f t="shared" si="64"/>
        <v>0</v>
      </c>
      <c r="L743" s="1642"/>
      <c r="M743" s="1699"/>
      <c r="N743" s="1699">
        <f t="shared" si="65"/>
        <v>0</v>
      </c>
      <c r="O743" s="1642"/>
      <c r="P743" s="1699"/>
      <c r="Q743" s="1699">
        <f t="shared" si="66"/>
        <v>0</v>
      </c>
      <c r="R743" s="2058"/>
    </row>
    <row r="744" spans="3:18">
      <c r="C744" s="508"/>
      <c r="D744" s="1410" t="s">
        <v>5228</v>
      </c>
      <c r="E744" s="495">
        <v>5</v>
      </c>
      <c r="F744" s="495" t="s">
        <v>589</v>
      </c>
      <c r="G744" s="1642">
        <v>2</v>
      </c>
      <c r="H744" s="1642">
        <v>2008</v>
      </c>
      <c r="I744" s="1699">
        <v>534.6</v>
      </c>
      <c r="J744" s="1642">
        <f t="shared" si="63"/>
        <v>100</v>
      </c>
      <c r="K744" s="1699">
        <f t="shared" si="64"/>
        <v>0</v>
      </c>
      <c r="L744" s="1642"/>
      <c r="M744" s="1699"/>
      <c r="N744" s="1699">
        <f t="shared" si="65"/>
        <v>0</v>
      </c>
      <c r="O744" s="1642"/>
      <c r="P744" s="1699"/>
      <c r="Q744" s="1699">
        <f t="shared" si="66"/>
        <v>0</v>
      </c>
      <c r="R744" s="2058"/>
    </row>
    <row r="745" spans="3:18">
      <c r="C745" s="508"/>
      <c r="D745" s="1410" t="s">
        <v>5227</v>
      </c>
      <c r="E745" s="495">
        <v>5</v>
      </c>
      <c r="F745" s="495" t="s">
        <v>589</v>
      </c>
      <c r="G745" s="1642">
        <v>1</v>
      </c>
      <c r="H745" s="1642">
        <v>2008</v>
      </c>
      <c r="I745" s="1699">
        <v>404.685</v>
      </c>
      <c r="J745" s="1642">
        <f t="shared" si="63"/>
        <v>100</v>
      </c>
      <c r="K745" s="1699">
        <f t="shared" si="64"/>
        <v>0</v>
      </c>
      <c r="L745" s="1642"/>
      <c r="M745" s="1699"/>
      <c r="N745" s="1699">
        <f t="shared" si="65"/>
        <v>0</v>
      </c>
      <c r="O745" s="1642"/>
      <c r="P745" s="1699"/>
      <c r="Q745" s="1699">
        <f t="shared" si="66"/>
        <v>0</v>
      </c>
      <c r="R745" s="2058"/>
    </row>
    <row r="746" spans="3:18">
      <c r="C746" s="508"/>
      <c r="D746" s="1410" t="s">
        <v>5229</v>
      </c>
      <c r="E746" s="495">
        <v>5</v>
      </c>
      <c r="F746" s="495" t="s">
        <v>589</v>
      </c>
      <c r="G746" s="1642">
        <v>1</v>
      </c>
      <c r="H746" s="1642">
        <v>2007</v>
      </c>
      <c r="I746" s="1699">
        <v>547.26099999999997</v>
      </c>
      <c r="J746" s="1642">
        <f t="shared" si="63"/>
        <v>100</v>
      </c>
      <c r="K746" s="1699">
        <f t="shared" si="64"/>
        <v>0</v>
      </c>
      <c r="L746" s="1642"/>
      <c r="M746" s="1699"/>
      <c r="N746" s="1699">
        <f t="shared" si="65"/>
        <v>0</v>
      </c>
      <c r="O746" s="1642"/>
      <c r="P746" s="1699"/>
      <c r="Q746" s="1699">
        <f t="shared" si="66"/>
        <v>0</v>
      </c>
      <c r="R746" s="2058"/>
    </row>
    <row r="747" spans="3:18">
      <c r="C747" s="508"/>
      <c r="D747" s="1410" t="s">
        <v>2802</v>
      </c>
      <c r="E747" s="495">
        <v>5</v>
      </c>
      <c r="F747" s="495" t="s">
        <v>589</v>
      </c>
      <c r="G747" s="1642">
        <v>2</v>
      </c>
      <c r="H747" s="1642">
        <v>2007</v>
      </c>
      <c r="I747" s="1699">
        <v>483.4</v>
      </c>
      <c r="J747" s="1642">
        <f t="shared" si="63"/>
        <v>100</v>
      </c>
      <c r="K747" s="1699">
        <f t="shared" si="64"/>
        <v>0</v>
      </c>
      <c r="L747" s="1642"/>
      <c r="M747" s="1699"/>
      <c r="N747" s="1699">
        <f t="shared" si="65"/>
        <v>0</v>
      </c>
      <c r="O747" s="1642"/>
      <c r="P747" s="1699"/>
      <c r="Q747" s="1699">
        <f t="shared" si="66"/>
        <v>0</v>
      </c>
      <c r="R747" s="2058"/>
    </row>
    <row r="748" spans="3:18" ht="27">
      <c r="C748" s="508"/>
      <c r="D748" s="1410" t="s">
        <v>5230</v>
      </c>
      <c r="E748" s="495">
        <v>5</v>
      </c>
      <c r="F748" s="495" t="s">
        <v>589</v>
      </c>
      <c r="G748" s="1642">
        <v>4</v>
      </c>
      <c r="H748" s="1642">
        <v>2010</v>
      </c>
      <c r="I748" s="1699">
        <v>1796.943</v>
      </c>
      <c r="J748" s="1642">
        <f t="shared" si="63"/>
        <v>100</v>
      </c>
      <c r="K748" s="1699">
        <f t="shared" si="64"/>
        <v>0</v>
      </c>
      <c r="L748" s="1642"/>
      <c r="M748" s="1699"/>
      <c r="N748" s="1699">
        <f t="shared" si="65"/>
        <v>0</v>
      </c>
      <c r="O748" s="1642"/>
      <c r="P748" s="1699"/>
      <c r="Q748" s="1699">
        <f t="shared" si="66"/>
        <v>0</v>
      </c>
      <c r="R748" s="2058"/>
    </row>
    <row r="749" spans="3:18">
      <c r="C749" s="508"/>
      <c r="D749" s="1410" t="s">
        <v>5231</v>
      </c>
      <c r="E749" s="495">
        <v>5</v>
      </c>
      <c r="F749" s="495" t="s">
        <v>589</v>
      </c>
      <c r="G749" s="1642">
        <v>1</v>
      </c>
      <c r="H749" s="1642">
        <v>2005</v>
      </c>
      <c r="I749" s="1699">
        <v>547.26099999999997</v>
      </c>
      <c r="J749" s="1642">
        <f t="shared" si="63"/>
        <v>100</v>
      </c>
      <c r="K749" s="1699">
        <f t="shared" si="64"/>
        <v>0</v>
      </c>
      <c r="L749" s="1642"/>
      <c r="M749" s="1699"/>
      <c r="N749" s="1699">
        <f t="shared" si="65"/>
        <v>0</v>
      </c>
      <c r="O749" s="1642"/>
      <c r="P749" s="1699"/>
      <c r="Q749" s="1699">
        <f t="shared" si="66"/>
        <v>0</v>
      </c>
      <c r="R749" s="2058"/>
    </row>
    <row r="750" spans="3:18" ht="27">
      <c r="C750" s="508"/>
      <c r="D750" s="1410" t="s">
        <v>5232</v>
      </c>
      <c r="E750" s="495">
        <v>5</v>
      </c>
      <c r="F750" s="495" t="s">
        <v>589</v>
      </c>
      <c r="G750" s="1642">
        <v>1</v>
      </c>
      <c r="H750" s="1642">
        <v>2012</v>
      </c>
      <c r="I750" s="1699">
        <v>468.36</v>
      </c>
      <c r="J750" s="1642">
        <f t="shared" si="63"/>
        <v>100</v>
      </c>
      <c r="K750" s="1699">
        <f t="shared" si="64"/>
        <v>0</v>
      </c>
      <c r="L750" s="1642"/>
      <c r="M750" s="1699"/>
      <c r="N750" s="1699">
        <f t="shared" si="65"/>
        <v>0</v>
      </c>
      <c r="O750" s="1642"/>
      <c r="P750" s="1699"/>
      <c r="Q750" s="1699">
        <f t="shared" si="66"/>
        <v>0</v>
      </c>
      <c r="R750" s="2058"/>
    </row>
    <row r="751" spans="3:18" ht="27">
      <c r="C751" s="508"/>
      <c r="D751" s="1410" t="s">
        <v>5233</v>
      </c>
      <c r="E751" s="495">
        <v>5</v>
      </c>
      <c r="F751" s="495" t="s">
        <v>589</v>
      </c>
      <c r="G751" s="1642">
        <v>2</v>
      </c>
      <c r="H751" s="1642">
        <v>2015</v>
      </c>
      <c r="I751" s="1699">
        <v>918</v>
      </c>
      <c r="J751" s="1642">
        <f t="shared" si="63"/>
        <v>100</v>
      </c>
      <c r="K751" s="1699">
        <f t="shared" si="64"/>
        <v>0</v>
      </c>
      <c r="L751" s="1642"/>
      <c r="M751" s="1699"/>
      <c r="N751" s="1699">
        <f t="shared" si="65"/>
        <v>0</v>
      </c>
      <c r="O751" s="1642"/>
      <c r="P751" s="1699"/>
      <c r="Q751" s="1699">
        <f t="shared" si="66"/>
        <v>0</v>
      </c>
      <c r="R751" s="2058"/>
    </row>
    <row r="752" spans="3:18" ht="27">
      <c r="C752" s="508"/>
      <c r="D752" s="1410" t="s">
        <v>5234</v>
      </c>
      <c r="E752" s="495">
        <v>5</v>
      </c>
      <c r="F752" s="495" t="s">
        <v>589</v>
      </c>
      <c r="G752" s="1642">
        <v>8</v>
      </c>
      <c r="H752" s="1642">
        <v>2015</v>
      </c>
      <c r="I752" s="1699">
        <v>2756.9229999999998</v>
      </c>
      <c r="J752" s="1642">
        <f t="shared" si="63"/>
        <v>100</v>
      </c>
      <c r="K752" s="1699">
        <f t="shared" si="64"/>
        <v>0</v>
      </c>
      <c r="L752" s="1642"/>
      <c r="M752" s="1699"/>
      <c r="N752" s="1699">
        <f t="shared" si="65"/>
        <v>0</v>
      </c>
      <c r="O752" s="1642"/>
      <c r="P752" s="1699"/>
      <c r="Q752" s="1699">
        <f t="shared" si="66"/>
        <v>0</v>
      </c>
      <c r="R752" s="2058"/>
    </row>
    <row r="753" spans="3:18">
      <c r="C753" s="508"/>
      <c r="D753" s="1410" t="s">
        <v>5235</v>
      </c>
      <c r="E753" s="495">
        <v>5</v>
      </c>
      <c r="F753" s="495" t="s">
        <v>589</v>
      </c>
      <c r="G753" s="1642">
        <v>1</v>
      </c>
      <c r="H753" s="1642">
        <v>2009</v>
      </c>
      <c r="I753" s="1699">
        <v>404.685</v>
      </c>
      <c r="J753" s="1642">
        <f t="shared" si="63"/>
        <v>100</v>
      </c>
      <c r="K753" s="1699">
        <f t="shared" si="64"/>
        <v>0</v>
      </c>
      <c r="L753" s="1642"/>
      <c r="M753" s="1699"/>
      <c r="N753" s="1699">
        <f t="shared" si="65"/>
        <v>0</v>
      </c>
      <c r="O753" s="1642"/>
      <c r="P753" s="1699"/>
      <c r="Q753" s="1699">
        <f t="shared" si="66"/>
        <v>0</v>
      </c>
      <c r="R753" s="2058"/>
    </row>
    <row r="754" spans="3:18">
      <c r="C754" s="508"/>
      <c r="D754" s="1410" t="s">
        <v>4063</v>
      </c>
      <c r="E754" s="495">
        <v>5</v>
      </c>
      <c r="F754" s="495" t="s">
        <v>589</v>
      </c>
      <c r="G754" s="1642">
        <v>1</v>
      </c>
      <c r="H754" s="1642">
        <v>2013</v>
      </c>
      <c r="I754" s="1699">
        <v>512.01499999999999</v>
      </c>
      <c r="J754" s="1642">
        <f t="shared" si="63"/>
        <v>100</v>
      </c>
      <c r="K754" s="1699">
        <f t="shared" si="64"/>
        <v>0</v>
      </c>
      <c r="L754" s="1642"/>
      <c r="M754" s="1699"/>
      <c r="N754" s="1699">
        <f t="shared" si="65"/>
        <v>0</v>
      </c>
      <c r="O754" s="1642"/>
      <c r="P754" s="1699"/>
      <c r="Q754" s="1699">
        <f t="shared" si="66"/>
        <v>0</v>
      </c>
      <c r="R754" s="2058"/>
    </row>
    <row r="755" spans="3:18" ht="27">
      <c r="C755" s="508"/>
      <c r="D755" s="1410" t="s">
        <v>5236</v>
      </c>
      <c r="E755" s="495">
        <v>5</v>
      </c>
      <c r="F755" s="495" t="s">
        <v>589</v>
      </c>
      <c r="G755" s="1642">
        <v>1</v>
      </c>
      <c r="H755" s="1642">
        <v>2010</v>
      </c>
      <c r="I755" s="1699">
        <v>658.32</v>
      </c>
      <c r="J755" s="1642">
        <f t="shared" si="63"/>
        <v>100</v>
      </c>
      <c r="K755" s="1699">
        <f t="shared" si="64"/>
        <v>0</v>
      </c>
      <c r="L755" s="1642"/>
      <c r="M755" s="1699"/>
      <c r="N755" s="1699">
        <f t="shared" si="65"/>
        <v>0</v>
      </c>
      <c r="O755" s="1642"/>
      <c r="P755" s="1699"/>
      <c r="Q755" s="1699">
        <f t="shared" si="66"/>
        <v>0</v>
      </c>
      <c r="R755" s="2058"/>
    </row>
    <row r="756" spans="3:18" ht="27">
      <c r="C756" s="508"/>
      <c r="D756" s="1410" t="s">
        <v>5237</v>
      </c>
      <c r="E756" s="495">
        <v>5</v>
      </c>
      <c r="F756" s="495" t="s">
        <v>589</v>
      </c>
      <c r="G756" s="1642">
        <v>1</v>
      </c>
      <c r="H756" s="1642">
        <v>2015</v>
      </c>
      <c r="I756" s="1699">
        <v>2350</v>
      </c>
      <c r="J756" s="1642">
        <f t="shared" si="63"/>
        <v>100</v>
      </c>
      <c r="K756" s="1699">
        <f t="shared" si="64"/>
        <v>0</v>
      </c>
      <c r="L756" s="1642"/>
      <c r="M756" s="1699"/>
      <c r="N756" s="1699">
        <f t="shared" si="65"/>
        <v>0</v>
      </c>
      <c r="O756" s="1642"/>
      <c r="P756" s="1699"/>
      <c r="Q756" s="1699">
        <f t="shared" si="66"/>
        <v>0</v>
      </c>
      <c r="R756" s="2058"/>
    </row>
    <row r="757" spans="3:18" ht="121.5">
      <c r="C757" s="508"/>
      <c r="D757" s="1410" t="s">
        <v>5238</v>
      </c>
      <c r="E757" s="495">
        <v>5</v>
      </c>
      <c r="F757" s="495" t="s">
        <v>589</v>
      </c>
      <c r="G757" s="1642">
        <v>3</v>
      </c>
      <c r="H757" s="1642">
        <v>2016</v>
      </c>
      <c r="I757" s="1699">
        <v>7017</v>
      </c>
      <c r="J757" s="1642">
        <f t="shared" si="63"/>
        <v>100</v>
      </c>
      <c r="K757" s="1699">
        <f t="shared" si="64"/>
        <v>0</v>
      </c>
      <c r="L757" s="1642"/>
      <c r="M757" s="1699"/>
      <c r="N757" s="1699">
        <f t="shared" si="65"/>
        <v>0</v>
      </c>
      <c r="O757" s="1642"/>
      <c r="P757" s="1699"/>
      <c r="Q757" s="1699">
        <f t="shared" si="66"/>
        <v>0</v>
      </c>
      <c r="R757" s="2058"/>
    </row>
    <row r="758" spans="3:18" ht="121.5">
      <c r="C758" s="508"/>
      <c r="D758" s="1410" t="s">
        <v>5239</v>
      </c>
      <c r="E758" s="495">
        <v>5</v>
      </c>
      <c r="F758" s="495" t="s">
        <v>589</v>
      </c>
      <c r="G758" s="1642">
        <v>2</v>
      </c>
      <c r="H758" s="1642">
        <v>2016</v>
      </c>
      <c r="I758" s="1699">
        <v>4794</v>
      </c>
      <c r="J758" s="1642">
        <f t="shared" si="63"/>
        <v>100</v>
      </c>
      <c r="K758" s="1699">
        <f t="shared" si="64"/>
        <v>0</v>
      </c>
      <c r="L758" s="1642"/>
      <c r="M758" s="1699"/>
      <c r="N758" s="1699">
        <f t="shared" si="65"/>
        <v>0</v>
      </c>
      <c r="O758" s="1642"/>
      <c r="P758" s="1699"/>
      <c r="Q758" s="1699">
        <f t="shared" si="66"/>
        <v>0</v>
      </c>
      <c r="R758" s="2058"/>
    </row>
    <row r="759" spans="3:18" ht="40.5">
      <c r="C759" s="508"/>
      <c r="D759" s="1410" t="s">
        <v>5240</v>
      </c>
      <c r="E759" s="495">
        <v>5</v>
      </c>
      <c r="F759" s="495" t="s">
        <v>589</v>
      </c>
      <c r="G759" s="1642">
        <v>2</v>
      </c>
      <c r="H759" s="1642">
        <v>2017</v>
      </c>
      <c r="I759" s="1699">
        <v>4684</v>
      </c>
      <c r="J759" s="1642">
        <f t="shared" si="63"/>
        <v>100</v>
      </c>
      <c r="K759" s="1699">
        <f t="shared" si="64"/>
        <v>0</v>
      </c>
      <c r="L759" s="1642"/>
      <c r="M759" s="1699"/>
      <c r="N759" s="1699">
        <f t="shared" si="65"/>
        <v>0</v>
      </c>
      <c r="O759" s="1642"/>
      <c r="P759" s="1699"/>
      <c r="Q759" s="1699">
        <f t="shared" si="66"/>
        <v>0</v>
      </c>
      <c r="R759" s="2058"/>
    </row>
    <row r="760" spans="3:18" ht="27">
      <c r="C760" s="508"/>
      <c r="D760" s="1410" t="s">
        <v>5241</v>
      </c>
      <c r="E760" s="495">
        <v>5</v>
      </c>
      <c r="F760" s="495" t="s">
        <v>589</v>
      </c>
      <c r="G760" s="1642">
        <v>1</v>
      </c>
      <c r="H760" s="1642">
        <v>2005</v>
      </c>
      <c r="I760" s="1699">
        <v>1774.8969999999999</v>
      </c>
      <c r="J760" s="1642">
        <f t="shared" si="63"/>
        <v>100</v>
      </c>
      <c r="K760" s="1699">
        <f t="shared" si="64"/>
        <v>0</v>
      </c>
      <c r="L760" s="1642"/>
      <c r="M760" s="1699"/>
      <c r="N760" s="1699">
        <f t="shared" si="65"/>
        <v>0</v>
      </c>
      <c r="O760" s="1642"/>
      <c r="P760" s="1699"/>
      <c r="Q760" s="1699">
        <f t="shared" si="66"/>
        <v>0</v>
      </c>
      <c r="R760" s="2058"/>
    </row>
    <row r="761" spans="3:18" ht="27">
      <c r="C761" s="508"/>
      <c r="D761" s="1410" t="s">
        <v>5242</v>
      </c>
      <c r="E761" s="495">
        <v>5</v>
      </c>
      <c r="F761" s="495" t="s">
        <v>589</v>
      </c>
      <c r="G761" s="1642">
        <v>1</v>
      </c>
      <c r="H761" s="1642">
        <v>2005</v>
      </c>
      <c r="I761" s="1699">
        <v>1611.0119999999999</v>
      </c>
      <c r="J761" s="1642">
        <f t="shared" si="63"/>
        <v>100</v>
      </c>
      <c r="K761" s="1699">
        <f t="shared" si="64"/>
        <v>0</v>
      </c>
      <c r="L761" s="1642"/>
      <c r="M761" s="1699"/>
      <c r="N761" s="1699">
        <f t="shared" si="65"/>
        <v>0</v>
      </c>
      <c r="O761" s="1642"/>
      <c r="P761" s="1699"/>
      <c r="Q761" s="1699">
        <f t="shared" si="66"/>
        <v>0</v>
      </c>
      <c r="R761" s="2058"/>
    </row>
    <row r="762" spans="3:18">
      <c r="C762" s="508"/>
      <c r="D762" s="1410" t="s">
        <v>5243</v>
      </c>
      <c r="E762" s="495">
        <v>5</v>
      </c>
      <c r="F762" s="495" t="s">
        <v>589</v>
      </c>
      <c r="G762" s="1642">
        <v>3</v>
      </c>
      <c r="H762" s="1642">
        <v>2008</v>
      </c>
      <c r="I762" s="1699">
        <v>1626</v>
      </c>
      <c r="J762" s="1642">
        <f t="shared" si="63"/>
        <v>100</v>
      </c>
      <c r="K762" s="1699">
        <f t="shared" si="64"/>
        <v>0</v>
      </c>
      <c r="L762" s="1642"/>
      <c r="M762" s="1699"/>
      <c r="N762" s="1699">
        <f t="shared" si="65"/>
        <v>0</v>
      </c>
      <c r="O762" s="1642"/>
      <c r="P762" s="1699"/>
      <c r="Q762" s="1699">
        <f t="shared" si="66"/>
        <v>0</v>
      </c>
      <c r="R762" s="2058"/>
    </row>
    <row r="763" spans="3:18" ht="40.5">
      <c r="C763" s="508"/>
      <c r="D763" s="1410" t="s">
        <v>5244</v>
      </c>
      <c r="E763" s="495">
        <v>5</v>
      </c>
      <c r="F763" s="495" t="s">
        <v>589</v>
      </c>
      <c r="G763" s="1642">
        <v>1</v>
      </c>
      <c r="H763" s="1642">
        <v>2010</v>
      </c>
      <c r="I763" s="1699">
        <v>1297.58</v>
      </c>
      <c r="J763" s="1642">
        <f t="shared" si="63"/>
        <v>100</v>
      </c>
      <c r="K763" s="1699">
        <f t="shared" si="64"/>
        <v>0</v>
      </c>
      <c r="L763" s="1642"/>
      <c r="M763" s="1699"/>
      <c r="N763" s="1699">
        <f t="shared" si="65"/>
        <v>0</v>
      </c>
      <c r="O763" s="1642"/>
      <c r="P763" s="1699"/>
      <c r="Q763" s="1699">
        <f t="shared" si="66"/>
        <v>0</v>
      </c>
      <c r="R763" s="2058"/>
    </row>
    <row r="764" spans="3:18" ht="27">
      <c r="C764" s="508"/>
      <c r="D764" s="1410" t="s">
        <v>5245</v>
      </c>
      <c r="E764" s="495">
        <v>5</v>
      </c>
      <c r="F764" s="495" t="s">
        <v>589</v>
      </c>
      <c r="G764" s="1642">
        <v>1</v>
      </c>
      <c r="H764" s="1642">
        <v>2010</v>
      </c>
      <c r="I764" s="1699">
        <v>1297.58</v>
      </c>
      <c r="J764" s="1642">
        <f t="shared" si="63"/>
        <v>100</v>
      </c>
      <c r="K764" s="1699">
        <f t="shared" si="64"/>
        <v>0</v>
      </c>
      <c r="L764" s="1642"/>
      <c r="M764" s="1699"/>
      <c r="N764" s="1699">
        <f t="shared" ref="N764:N773" si="67">+L764*M764</f>
        <v>0</v>
      </c>
      <c r="O764" s="1642"/>
      <c r="P764" s="1699"/>
      <c r="Q764" s="1699">
        <f t="shared" ref="Q764:Q773" si="68">+O764*P764</f>
        <v>0</v>
      </c>
      <c r="R764" s="2058"/>
    </row>
    <row r="765" spans="3:18" ht="27">
      <c r="C765" s="508"/>
      <c r="D765" s="1410" t="s">
        <v>5246</v>
      </c>
      <c r="E765" s="495">
        <v>5</v>
      </c>
      <c r="F765" s="495" t="s">
        <v>589</v>
      </c>
      <c r="G765" s="1642">
        <v>1</v>
      </c>
      <c r="H765" s="1642">
        <v>2012</v>
      </c>
      <c r="I765" s="1699">
        <v>1302.6600000000001</v>
      </c>
      <c r="J765" s="1642">
        <f t="shared" si="63"/>
        <v>100</v>
      </c>
      <c r="K765" s="1699">
        <f t="shared" si="64"/>
        <v>0</v>
      </c>
      <c r="L765" s="1642"/>
      <c r="M765" s="1699"/>
      <c r="N765" s="1699">
        <f t="shared" si="67"/>
        <v>0</v>
      </c>
      <c r="O765" s="1642"/>
      <c r="P765" s="1699"/>
      <c r="Q765" s="1699">
        <f t="shared" si="68"/>
        <v>0</v>
      </c>
      <c r="R765" s="2058"/>
    </row>
    <row r="766" spans="3:18" ht="27">
      <c r="C766" s="508"/>
      <c r="D766" s="1410" t="s">
        <v>3039</v>
      </c>
      <c r="E766" s="495">
        <v>5</v>
      </c>
      <c r="F766" s="495" t="s">
        <v>589</v>
      </c>
      <c r="G766" s="1642">
        <v>1</v>
      </c>
      <c r="H766" s="1642" t="s">
        <v>5247</v>
      </c>
      <c r="I766" s="1699">
        <v>450</v>
      </c>
      <c r="J766" s="1642">
        <f t="shared" si="63"/>
        <v>80</v>
      </c>
      <c r="K766" s="1699">
        <f t="shared" si="64"/>
        <v>90</v>
      </c>
      <c r="L766" s="1642"/>
      <c r="M766" s="1699"/>
      <c r="N766" s="1699">
        <f t="shared" si="67"/>
        <v>0</v>
      </c>
      <c r="O766" s="1642"/>
      <c r="P766" s="1699"/>
      <c r="Q766" s="1699">
        <f t="shared" si="68"/>
        <v>0</v>
      </c>
      <c r="R766" s="2058"/>
    </row>
    <row r="767" spans="3:18" ht="40.5">
      <c r="C767" s="508"/>
      <c r="D767" s="1410" t="s">
        <v>3038</v>
      </c>
      <c r="E767" s="495">
        <v>5</v>
      </c>
      <c r="F767" s="495" t="s">
        <v>589</v>
      </c>
      <c r="G767" s="1642">
        <v>3</v>
      </c>
      <c r="H767" s="1642" t="s">
        <v>5247</v>
      </c>
      <c r="I767" s="1699">
        <v>1339.2</v>
      </c>
      <c r="J767" s="1642">
        <f t="shared" si="63"/>
        <v>80</v>
      </c>
      <c r="K767" s="1699">
        <f t="shared" si="64"/>
        <v>267.83999999999992</v>
      </c>
      <c r="L767" s="1642"/>
      <c r="M767" s="1699"/>
      <c r="N767" s="1699">
        <f t="shared" si="67"/>
        <v>0</v>
      </c>
      <c r="O767" s="1642"/>
      <c r="P767" s="1699"/>
      <c r="Q767" s="1699">
        <f t="shared" si="68"/>
        <v>0</v>
      </c>
      <c r="R767" s="2058"/>
    </row>
    <row r="768" spans="3:18" ht="27">
      <c r="C768" s="508"/>
      <c r="D768" s="1410" t="s">
        <v>3040</v>
      </c>
      <c r="E768" s="495">
        <v>5</v>
      </c>
      <c r="F768" s="495" t="s">
        <v>589</v>
      </c>
      <c r="G768" s="1642">
        <v>9</v>
      </c>
      <c r="H768" s="1642" t="s">
        <v>5247</v>
      </c>
      <c r="I768" s="1699">
        <v>3852</v>
      </c>
      <c r="J768" s="1642">
        <f t="shared" si="63"/>
        <v>80</v>
      </c>
      <c r="K768" s="1699">
        <f t="shared" si="64"/>
        <v>770.39999999999964</v>
      </c>
      <c r="L768" s="1642"/>
      <c r="M768" s="1699"/>
      <c r="N768" s="1699">
        <f t="shared" si="67"/>
        <v>0</v>
      </c>
      <c r="O768" s="1642"/>
      <c r="P768" s="1699"/>
      <c r="Q768" s="1699">
        <f t="shared" si="68"/>
        <v>0</v>
      </c>
      <c r="R768" s="2058"/>
    </row>
    <row r="769" spans="3:18" ht="67.5">
      <c r="C769" s="508"/>
      <c r="D769" s="1410" t="s">
        <v>3041</v>
      </c>
      <c r="E769" s="495">
        <v>5</v>
      </c>
      <c r="F769" s="495" t="s">
        <v>589</v>
      </c>
      <c r="G769" s="1642">
        <v>9</v>
      </c>
      <c r="H769" s="1642" t="s">
        <v>5248</v>
      </c>
      <c r="I769" s="1699">
        <v>3928.5</v>
      </c>
      <c r="J769" s="1642">
        <f t="shared" si="63"/>
        <v>60</v>
      </c>
      <c r="K769" s="1699">
        <f t="shared" si="64"/>
        <v>1571.4</v>
      </c>
      <c r="L769" s="1642"/>
      <c r="M769" s="1699"/>
      <c r="N769" s="1699">
        <f t="shared" si="67"/>
        <v>0</v>
      </c>
      <c r="O769" s="1642"/>
      <c r="P769" s="1699"/>
      <c r="Q769" s="1699">
        <f t="shared" si="68"/>
        <v>0</v>
      </c>
      <c r="R769" s="2058"/>
    </row>
    <row r="770" spans="3:18" ht="54">
      <c r="C770" s="508"/>
      <c r="D770" s="1410" t="s">
        <v>5249</v>
      </c>
      <c r="E770" s="495">
        <v>5</v>
      </c>
      <c r="F770" s="495" t="s">
        <v>589</v>
      </c>
      <c r="G770" s="1642">
        <v>5</v>
      </c>
      <c r="H770" s="1642">
        <v>2017</v>
      </c>
      <c r="I770" s="1699">
        <v>3645</v>
      </c>
      <c r="J770" s="1642">
        <f t="shared" si="63"/>
        <v>100</v>
      </c>
      <c r="K770" s="1699">
        <f t="shared" si="64"/>
        <v>0</v>
      </c>
      <c r="L770" s="1642"/>
      <c r="M770" s="1699"/>
      <c r="N770" s="1699">
        <f t="shared" si="67"/>
        <v>0</v>
      </c>
      <c r="O770" s="1642"/>
      <c r="P770" s="1699"/>
      <c r="Q770" s="1699">
        <f t="shared" si="68"/>
        <v>0</v>
      </c>
      <c r="R770" s="2058"/>
    </row>
    <row r="771" spans="3:18" ht="54">
      <c r="C771" s="508"/>
      <c r="D771" s="1410" t="s">
        <v>5249</v>
      </c>
      <c r="E771" s="495">
        <v>5</v>
      </c>
      <c r="F771" s="495" t="s">
        <v>589</v>
      </c>
      <c r="G771" s="1642">
        <v>1</v>
      </c>
      <c r="H771" s="1642">
        <v>2017</v>
      </c>
      <c r="I771" s="1699">
        <v>729</v>
      </c>
      <c r="J771" s="1642">
        <f t="shared" si="63"/>
        <v>100</v>
      </c>
      <c r="K771" s="1699">
        <f t="shared" si="64"/>
        <v>0</v>
      </c>
      <c r="L771" s="1642"/>
      <c r="M771" s="1699"/>
      <c r="N771" s="1699">
        <f t="shared" si="67"/>
        <v>0</v>
      </c>
      <c r="O771" s="1642"/>
      <c r="P771" s="1699"/>
      <c r="Q771" s="1699">
        <f t="shared" si="68"/>
        <v>0</v>
      </c>
      <c r="R771" s="2058"/>
    </row>
    <row r="772" spans="3:18" ht="27">
      <c r="C772" s="508"/>
      <c r="D772" s="1410" t="s">
        <v>5250</v>
      </c>
      <c r="E772" s="495">
        <v>5</v>
      </c>
      <c r="F772" s="495" t="s">
        <v>589</v>
      </c>
      <c r="G772" s="1642">
        <v>2</v>
      </c>
      <c r="H772" s="1642">
        <v>2017</v>
      </c>
      <c r="I772" s="1699">
        <v>1500</v>
      </c>
      <c r="J772" s="1642">
        <f t="shared" si="63"/>
        <v>100</v>
      </c>
      <c r="K772" s="1699">
        <f t="shared" si="64"/>
        <v>0</v>
      </c>
      <c r="L772" s="1642"/>
      <c r="M772" s="1699"/>
      <c r="N772" s="1699">
        <f t="shared" si="67"/>
        <v>0</v>
      </c>
      <c r="O772" s="1642"/>
      <c r="P772" s="1699"/>
      <c r="Q772" s="1699">
        <f t="shared" si="68"/>
        <v>0</v>
      </c>
      <c r="R772" s="2058"/>
    </row>
    <row r="773" spans="3:18" ht="67.5">
      <c r="C773" s="508"/>
      <c r="D773" s="1410" t="s">
        <v>3041</v>
      </c>
      <c r="E773" s="495">
        <v>5</v>
      </c>
      <c r="F773" s="495" t="s">
        <v>589</v>
      </c>
      <c r="G773" s="1642">
        <v>2</v>
      </c>
      <c r="H773" s="1642" t="s">
        <v>5248</v>
      </c>
      <c r="I773" s="1699">
        <v>873</v>
      </c>
      <c r="J773" s="1642">
        <f t="shared" si="63"/>
        <v>60</v>
      </c>
      <c r="K773" s="1699">
        <f t="shared" si="64"/>
        <v>349.20000000000005</v>
      </c>
      <c r="L773" s="1642"/>
      <c r="M773" s="1699"/>
      <c r="N773" s="1699">
        <f t="shared" si="67"/>
        <v>0</v>
      </c>
      <c r="O773" s="1642"/>
      <c r="P773" s="1699"/>
      <c r="Q773" s="1699">
        <f t="shared" si="68"/>
        <v>0</v>
      </c>
      <c r="R773" s="2058"/>
    </row>
    <row r="774" spans="3:18">
      <c r="C774" s="1380">
        <v>1</v>
      </c>
      <c r="D774" s="1382" t="s">
        <v>2802</v>
      </c>
      <c r="E774" s="1380">
        <v>5</v>
      </c>
      <c r="F774" s="1380" t="s">
        <v>589</v>
      </c>
      <c r="G774" s="1643">
        <v>3</v>
      </c>
      <c r="H774" s="1643">
        <v>2006</v>
      </c>
      <c r="I774" s="1700">
        <v>749.1</v>
      </c>
      <c r="J774" s="1643">
        <f t="shared" si="63"/>
        <v>100</v>
      </c>
      <c r="K774" s="1700">
        <f t="shared" si="64"/>
        <v>0</v>
      </c>
      <c r="L774" s="1643"/>
      <c r="M774" s="1700"/>
      <c r="N774" s="1700">
        <f>+L774*M774</f>
        <v>0</v>
      </c>
      <c r="O774" s="1643"/>
      <c r="P774" s="1700"/>
      <c r="Q774" s="1700">
        <f>+O774*P774</f>
        <v>0</v>
      </c>
      <c r="R774" s="2098" t="s">
        <v>5403</v>
      </c>
    </row>
    <row r="775" spans="3:18">
      <c r="C775" s="1380">
        <v>2</v>
      </c>
      <c r="D775" s="1382" t="s">
        <v>5373</v>
      </c>
      <c r="E775" s="1380">
        <v>5</v>
      </c>
      <c r="F775" s="1380" t="s">
        <v>589</v>
      </c>
      <c r="G775" s="1643">
        <v>1</v>
      </c>
      <c r="H775" s="1643">
        <v>2006</v>
      </c>
      <c r="I775" s="1700">
        <v>255</v>
      </c>
      <c r="J775" s="1643">
        <f t="shared" si="63"/>
        <v>100</v>
      </c>
      <c r="K775" s="1700">
        <f t="shared" si="64"/>
        <v>0</v>
      </c>
      <c r="L775" s="1643"/>
      <c r="M775" s="1700"/>
      <c r="N775" s="1700">
        <f t="shared" ref="N775:N806" si="69">+L775*M775</f>
        <v>0</v>
      </c>
      <c r="O775" s="1643"/>
      <c r="P775" s="1700"/>
      <c r="Q775" s="1700">
        <f t="shared" ref="Q775:Q806" si="70">+O775*P775</f>
        <v>0</v>
      </c>
      <c r="R775" s="2098"/>
    </row>
    <row r="776" spans="3:18">
      <c r="C776" s="1380">
        <v>3</v>
      </c>
      <c r="D776" s="1382" t="s">
        <v>5373</v>
      </c>
      <c r="E776" s="1380">
        <v>5</v>
      </c>
      <c r="F776" s="1380" t="s">
        <v>589</v>
      </c>
      <c r="G776" s="1643">
        <v>1</v>
      </c>
      <c r="H776" s="1643">
        <v>2007</v>
      </c>
      <c r="I776" s="1700">
        <v>293.7</v>
      </c>
      <c r="J776" s="1643">
        <f t="shared" si="63"/>
        <v>100</v>
      </c>
      <c r="K776" s="1700">
        <f t="shared" si="64"/>
        <v>0</v>
      </c>
      <c r="L776" s="1643"/>
      <c r="M776" s="1700"/>
      <c r="N776" s="1700">
        <f t="shared" si="69"/>
        <v>0</v>
      </c>
      <c r="O776" s="1643"/>
      <c r="P776" s="1700"/>
      <c r="Q776" s="1700">
        <f t="shared" si="70"/>
        <v>0</v>
      </c>
      <c r="R776" s="2098"/>
    </row>
    <row r="777" spans="3:18">
      <c r="C777" s="1380">
        <v>4</v>
      </c>
      <c r="D777" s="1382" t="s">
        <v>5373</v>
      </c>
      <c r="E777" s="1380">
        <v>5</v>
      </c>
      <c r="F777" s="1380" t="s">
        <v>589</v>
      </c>
      <c r="G777" s="1643">
        <v>2</v>
      </c>
      <c r="H777" s="1643">
        <v>2007</v>
      </c>
      <c r="I777" s="1700">
        <v>587.4</v>
      </c>
      <c r="J777" s="1643">
        <f t="shared" si="63"/>
        <v>100</v>
      </c>
      <c r="K777" s="1700">
        <f t="shared" si="64"/>
        <v>0</v>
      </c>
      <c r="L777" s="1643"/>
      <c r="M777" s="1700"/>
      <c r="N777" s="1700">
        <f t="shared" si="69"/>
        <v>0</v>
      </c>
      <c r="O777" s="1643"/>
      <c r="P777" s="1700"/>
      <c r="Q777" s="1700">
        <f t="shared" si="70"/>
        <v>0</v>
      </c>
      <c r="R777" s="2098"/>
    </row>
    <row r="778" spans="3:18">
      <c r="C778" s="1380">
        <v>5</v>
      </c>
      <c r="D778" s="1382" t="s">
        <v>5373</v>
      </c>
      <c r="E778" s="1380">
        <v>5</v>
      </c>
      <c r="F778" s="1380" t="s">
        <v>589</v>
      </c>
      <c r="G778" s="1643">
        <v>8</v>
      </c>
      <c r="H778" s="1643">
        <v>2007</v>
      </c>
      <c r="I778" s="1700">
        <v>2349.6</v>
      </c>
      <c r="J778" s="1643">
        <f t="shared" ref="J778:J841" si="71">IF(($J$14-H778)*J$17&gt;100,100,($J$14-H778)*J$17)</f>
        <v>100</v>
      </c>
      <c r="K778" s="1700">
        <f t="shared" ref="K778:K841" si="72">IF(J778=100,0,I778-I778*J778%)</f>
        <v>0</v>
      </c>
      <c r="L778" s="1643"/>
      <c r="M778" s="1700"/>
      <c r="N778" s="1700">
        <f t="shared" si="69"/>
        <v>0</v>
      </c>
      <c r="O778" s="1643"/>
      <c r="P778" s="1700"/>
      <c r="Q778" s="1700">
        <f t="shared" si="70"/>
        <v>0</v>
      </c>
      <c r="R778" s="2098"/>
    </row>
    <row r="779" spans="3:18">
      <c r="C779" s="1380">
        <v>6</v>
      </c>
      <c r="D779" s="1382" t="s">
        <v>5373</v>
      </c>
      <c r="E779" s="1380">
        <v>5</v>
      </c>
      <c r="F779" s="1380" t="s">
        <v>589</v>
      </c>
      <c r="G779" s="1643">
        <v>2</v>
      </c>
      <c r="H779" s="1643">
        <v>2007</v>
      </c>
      <c r="I779" s="1700">
        <v>587.4</v>
      </c>
      <c r="J779" s="1643">
        <f t="shared" si="71"/>
        <v>100</v>
      </c>
      <c r="K779" s="1700">
        <f t="shared" si="72"/>
        <v>0</v>
      </c>
      <c r="L779" s="1643"/>
      <c r="M779" s="1700"/>
      <c r="N779" s="1700">
        <f t="shared" si="69"/>
        <v>0</v>
      </c>
      <c r="O779" s="1643"/>
      <c r="P779" s="1700"/>
      <c r="Q779" s="1700">
        <f t="shared" si="70"/>
        <v>0</v>
      </c>
      <c r="R779" s="2098"/>
    </row>
    <row r="780" spans="3:18">
      <c r="C780" s="1380">
        <v>7</v>
      </c>
      <c r="D780" s="1382" t="s">
        <v>3037</v>
      </c>
      <c r="E780" s="1380">
        <v>5</v>
      </c>
      <c r="F780" s="1380" t="s">
        <v>589</v>
      </c>
      <c r="G780" s="1643">
        <v>8</v>
      </c>
      <c r="H780" s="1643">
        <v>2008</v>
      </c>
      <c r="I780" s="1700">
        <v>2138.4</v>
      </c>
      <c r="J780" s="1643">
        <f t="shared" si="71"/>
        <v>100</v>
      </c>
      <c r="K780" s="1700">
        <f t="shared" si="72"/>
        <v>0</v>
      </c>
      <c r="L780" s="1643"/>
      <c r="M780" s="1700"/>
      <c r="N780" s="1700">
        <f t="shared" si="69"/>
        <v>0</v>
      </c>
      <c r="O780" s="1643"/>
      <c r="P780" s="1700"/>
      <c r="Q780" s="1700">
        <f t="shared" si="70"/>
        <v>0</v>
      </c>
      <c r="R780" s="2098"/>
    </row>
    <row r="781" spans="3:18">
      <c r="C781" s="1380">
        <v>8</v>
      </c>
      <c r="D781" s="1382" t="s">
        <v>5373</v>
      </c>
      <c r="E781" s="1380">
        <v>5</v>
      </c>
      <c r="F781" s="1380" t="s">
        <v>589</v>
      </c>
      <c r="G781" s="1643">
        <v>10</v>
      </c>
      <c r="H781" s="1643">
        <v>2008</v>
      </c>
      <c r="I781" s="1700">
        <v>3842.4</v>
      </c>
      <c r="J781" s="1643">
        <f t="shared" si="71"/>
        <v>100</v>
      </c>
      <c r="K781" s="1700">
        <f t="shared" si="72"/>
        <v>0</v>
      </c>
      <c r="L781" s="1643"/>
      <c r="M781" s="1700"/>
      <c r="N781" s="1700">
        <f t="shared" si="69"/>
        <v>0</v>
      </c>
      <c r="O781" s="1643"/>
      <c r="P781" s="1700"/>
      <c r="Q781" s="1700">
        <f t="shared" si="70"/>
        <v>0</v>
      </c>
      <c r="R781" s="2098"/>
    </row>
    <row r="782" spans="3:18" ht="27">
      <c r="C782" s="1380">
        <v>9</v>
      </c>
      <c r="D782" s="1382" t="s">
        <v>5374</v>
      </c>
      <c r="E782" s="1380">
        <v>5</v>
      </c>
      <c r="F782" s="1380" t="s">
        <v>589</v>
      </c>
      <c r="G782" s="1643">
        <v>3</v>
      </c>
      <c r="H782" s="1643">
        <v>2008</v>
      </c>
      <c r="I782" s="1700">
        <v>1626</v>
      </c>
      <c r="J782" s="1643">
        <f t="shared" si="71"/>
        <v>100</v>
      </c>
      <c r="K782" s="1700">
        <f t="shared" si="72"/>
        <v>0</v>
      </c>
      <c r="L782" s="1643"/>
      <c r="M782" s="1700"/>
      <c r="N782" s="1700">
        <f t="shared" si="69"/>
        <v>0</v>
      </c>
      <c r="O782" s="1643"/>
      <c r="P782" s="1700"/>
      <c r="Q782" s="1700">
        <f t="shared" si="70"/>
        <v>0</v>
      </c>
      <c r="R782" s="2098"/>
    </row>
    <row r="783" spans="3:18">
      <c r="C783" s="1380">
        <v>10</v>
      </c>
      <c r="D783" s="1382" t="s">
        <v>3311</v>
      </c>
      <c r="E783" s="1380">
        <v>5</v>
      </c>
      <c r="F783" s="1380" t="s">
        <v>589</v>
      </c>
      <c r="G783" s="1643">
        <v>1</v>
      </c>
      <c r="H783" s="1643">
        <v>2008</v>
      </c>
      <c r="I783" s="1700">
        <v>404.685</v>
      </c>
      <c r="J783" s="1643">
        <f t="shared" si="71"/>
        <v>100</v>
      </c>
      <c r="K783" s="1700">
        <f t="shared" si="72"/>
        <v>0</v>
      </c>
      <c r="L783" s="1643"/>
      <c r="M783" s="1700"/>
      <c r="N783" s="1700">
        <f t="shared" si="69"/>
        <v>0</v>
      </c>
      <c r="O783" s="1643"/>
      <c r="P783" s="1700"/>
      <c r="Q783" s="1700">
        <f t="shared" si="70"/>
        <v>0</v>
      </c>
      <c r="R783" s="2098"/>
    </row>
    <row r="784" spans="3:18">
      <c r="C784" s="1380">
        <v>11</v>
      </c>
      <c r="D784" s="1382" t="s">
        <v>5375</v>
      </c>
      <c r="E784" s="1380">
        <v>5</v>
      </c>
      <c r="F784" s="1380" t="s">
        <v>589</v>
      </c>
      <c r="G784" s="1643">
        <v>2</v>
      </c>
      <c r="H784" s="1643">
        <v>2008</v>
      </c>
      <c r="I784" s="1700">
        <v>534.6</v>
      </c>
      <c r="J784" s="1643">
        <f t="shared" si="71"/>
        <v>100</v>
      </c>
      <c r="K784" s="1700">
        <f t="shared" si="72"/>
        <v>0</v>
      </c>
      <c r="L784" s="1643"/>
      <c r="M784" s="1700"/>
      <c r="N784" s="1700">
        <f t="shared" si="69"/>
        <v>0</v>
      </c>
      <c r="O784" s="1643"/>
      <c r="P784" s="1700"/>
      <c r="Q784" s="1700">
        <f t="shared" si="70"/>
        <v>0</v>
      </c>
      <c r="R784" s="2098"/>
    </row>
    <row r="785" spans="3:18">
      <c r="C785" s="1380">
        <v>12</v>
      </c>
      <c r="D785" s="1382" t="s">
        <v>5376</v>
      </c>
      <c r="E785" s="1380">
        <v>5</v>
      </c>
      <c r="F785" s="1380" t="s">
        <v>589</v>
      </c>
      <c r="G785" s="1643">
        <v>2</v>
      </c>
      <c r="H785" s="1643">
        <v>2008</v>
      </c>
      <c r="I785" s="1700">
        <v>809.37</v>
      </c>
      <c r="J785" s="1643">
        <f t="shared" si="71"/>
        <v>100</v>
      </c>
      <c r="K785" s="1700">
        <f t="shared" si="72"/>
        <v>0</v>
      </c>
      <c r="L785" s="1643"/>
      <c r="M785" s="1700"/>
      <c r="N785" s="1700">
        <f t="shared" si="69"/>
        <v>0</v>
      </c>
      <c r="O785" s="1643"/>
      <c r="P785" s="1700"/>
      <c r="Q785" s="1700">
        <f t="shared" si="70"/>
        <v>0</v>
      </c>
      <c r="R785" s="2098"/>
    </row>
    <row r="786" spans="3:18">
      <c r="C786" s="1380">
        <v>13</v>
      </c>
      <c r="D786" s="1382" t="s">
        <v>5377</v>
      </c>
      <c r="E786" s="1380">
        <v>5</v>
      </c>
      <c r="F786" s="1380" t="s">
        <v>589</v>
      </c>
      <c r="G786" s="1643">
        <v>1</v>
      </c>
      <c r="H786" s="1643">
        <v>2008</v>
      </c>
      <c r="I786" s="1700">
        <v>267.3</v>
      </c>
      <c r="J786" s="1643">
        <f t="shared" si="71"/>
        <v>100</v>
      </c>
      <c r="K786" s="1700">
        <f t="shared" si="72"/>
        <v>0</v>
      </c>
      <c r="L786" s="1643"/>
      <c r="M786" s="1700"/>
      <c r="N786" s="1700">
        <f t="shared" si="69"/>
        <v>0</v>
      </c>
      <c r="O786" s="1643"/>
      <c r="P786" s="1700"/>
      <c r="Q786" s="1700">
        <f t="shared" si="70"/>
        <v>0</v>
      </c>
      <c r="R786" s="2098"/>
    </row>
    <row r="787" spans="3:18">
      <c r="C787" s="1380">
        <v>14</v>
      </c>
      <c r="D787" s="1382" t="s">
        <v>5377</v>
      </c>
      <c r="E787" s="1380">
        <v>5</v>
      </c>
      <c r="F787" s="1380" t="s">
        <v>589</v>
      </c>
      <c r="G787" s="1643">
        <v>1</v>
      </c>
      <c r="H787" s="1643">
        <v>2008</v>
      </c>
      <c r="I787" s="1700">
        <v>493.3</v>
      </c>
      <c r="J787" s="1643">
        <f t="shared" si="71"/>
        <v>100</v>
      </c>
      <c r="K787" s="1700">
        <f t="shared" si="72"/>
        <v>0</v>
      </c>
      <c r="L787" s="1643"/>
      <c r="M787" s="1700"/>
      <c r="N787" s="1700">
        <f t="shared" si="69"/>
        <v>0</v>
      </c>
      <c r="O787" s="1643"/>
      <c r="P787" s="1700"/>
      <c r="Q787" s="1700">
        <f t="shared" si="70"/>
        <v>0</v>
      </c>
      <c r="R787" s="2098"/>
    </row>
    <row r="788" spans="3:18" ht="27">
      <c r="C788" s="1380">
        <v>15</v>
      </c>
      <c r="D788" s="1382" t="s">
        <v>5378</v>
      </c>
      <c r="E788" s="1380">
        <v>5</v>
      </c>
      <c r="F788" s="1380" t="s">
        <v>589</v>
      </c>
      <c r="G788" s="1643">
        <v>4</v>
      </c>
      <c r="H788" s="1643">
        <v>2011</v>
      </c>
      <c r="I788" s="1700">
        <v>7629.3256799999999</v>
      </c>
      <c r="J788" s="1643">
        <f t="shared" si="71"/>
        <v>100</v>
      </c>
      <c r="K788" s="1700">
        <f t="shared" si="72"/>
        <v>0</v>
      </c>
      <c r="L788" s="1643"/>
      <c r="M788" s="1700"/>
      <c r="N788" s="1700">
        <f t="shared" si="69"/>
        <v>0</v>
      </c>
      <c r="O788" s="1643"/>
      <c r="P788" s="1700"/>
      <c r="Q788" s="1700">
        <f t="shared" si="70"/>
        <v>0</v>
      </c>
      <c r="R788" s="2098"/>
    </row>
    <row r="789" spans="3:18">
      <c r="C789" s="1380">
        <v>16</v>
      </c>
      <c r="D789" s="1382" t="s">
        <v>5377</v>
      </c>
      <c r="E789" s="1380">
        <v>5</v>
      </c>
      <c r="F789" s="1380" t="s">
        <v>589</v>
      </c>
      <c r="G789" s="1643">
        <v>4</v>
      </c>
      <c r="H789" s="1643">
        <v>2011</v>
      </c>
      <c r="I789" s="1700">
        <v>1745.28</v>
      </c>
      <c r="J789" s="1643">
        <f t="shared" si="71"/>
        <v>100</v>
      </c>
      <c r="K789" s="1700">
        <f t="shared" si="72"/>
        <v>0</v>
      </c>
      <c r="L789" s="1643"/>
      <c r="M789" s="1700"/>
      <c r="N789" s="1700">
        <f t="shared" si="69"/>
        <v>0</v>
      </c>
      <c r="O789" s="1643"/>
      <c r="P789" s="1700"/>
      <c r="Q789" s="1700">
        <f t="shared" si="70"/>
        <v>0</v>
      </c>
      <c r="R789" s="2098"/>
    </row>
    <row r="790" spans="3:18">
      <c r="C790" s="1380">
        <v>17</v>
      </c>
      <c r="D790" s="1382" t="s">
        <v>5377</v>
      </c>
      <c r="E790" s="1380">
        <v>5</v>
      </c>
      <c r="F790" s="1380" t="s">
        <v>589</v>
      </c>
      <c r="G790" s="1643">
        <v>2</v>
      </c>
      <c r="H790" s="1643">
        <v>2011</v>
      </c>
      <c r="I790" s="1700">
        <v>872.64</v>
      </c>
      <c r="J790" s="1643">
        <f t="shared" si="71"/>
        <v>100</v>
      </c>
      <c r="K790" s="1700">
        <f t="shared" si="72"/>
        <v>0</v>
      </c>
      <c r="L790" s="1643"/>
      <c r="M790" s="1700"/>
      <c r="N790" s="1700">
        <f t="shared" si="69"/>
        <v>0</v>
      </c>
      <c r="O790" s="1643"/>
      <c r="P790" s="1700"/>
      <c r="Q790" s="1700">
        <f t="shared" si="70"/>
        <v>0</v>
      </c>
      <c r="R790" s="2098"/>
    </row>
    <row r="791" spans="3:18">
      <c r="C791" s="1380">
        <v>18</v>
      </c>
      <c r="D791" s="1382" t="s">
        <v>5379</v>
      </c>
      <c r="E791" s="1380">
        <v>5</v>
      </c>
      <c r="F791" s="1380" t="s">
        <v>589</v>
      </c>
      <c r="G791" s="1643">
        <v>3</v>
      </c>
      <c r="H791" s="1643">
        <v>2011</v>
      </c>
      <c r="I791" s="1700">
        <v>3549.24</v>
      </c>
      <c r="J791" s="1643">
        <f t="shared" si="71"/>
        <v>100</v>
      </c>
      <c r="K791" s="1700">
        <f t="shared" si="72"/>
        <v>0</v>
      </c>
      <c r="L791" s="1643"/>
      <c r="M791" s="1700"/>
      <c r="N791" s="1700">
        <f t="shared" si="69"/>
        <v>0</v>
      </c>
      <c r="O791" s="1643"/>
      <c r="P791" s="1700"/>
      <c r="Q791" s="1700">
        <f t="shared" si="70"/>
        <v>0</v>
      </c>
      <c r="R791" s="2098"/>
    </row>
    <row r="792" spans="3:18">
      <c r="C792" s="1380">
        <v>19</v>
      </c>
      <c r="D792" s="1382" t="s">
        <v>5380</v>
      </c>
      <c r="E792" s="1380">
        <v>5</v>
      </c>
      <c r="F792" s="1380" t="s">
        <v>589</v>
      </c>
      <c r="G792" s="1643">
        <v>1</v>
      </c>
      <c r="H792" s="1643">
        <v>2011</v>
      </c>
      <c r="I792" s="1700">
        <v>1218.3599999999999</v>
      </c>
      <c r="J792" s="1643">
        <f t="shared" si="71"/>
        <v>100</v>
      </c>
      <c r="K792" s="1700">
        <f t="shared" si="72"/>
        <v>0</v>
      </c>
      <c r="L792" s="1643"/>
      <c r="M792" s="1700"/>
      <c r="N792" s="1700">
        <f t="shared" si="69"/>
        <v>0</v>
      </c>
      <c r="O792" s="1643"/>
      <c r="P792" s="1700"/>
      <c r="Q792" s="1700">
        <f t="shared" si="70"/>
        <v>0</v>
      </c>
      <c r="R792" s="2098"/>
    </row>
    <row r="793" spans="3:18">
      <c r="C793" s="1380">
        <v>20</v>
      </c>
      <c r="D793" s="1382" t="s">
        <v>5381</v>
      </c>
      <c r="E793" s="1380">
        <v>5</v>
      </c>
      <c r="F793" s="1380" t="s">
        <v>589</v>
      </c>
      <c r="G793" s="1643">
        <v>1</v>
      </c>
      <c r="H793" s="1643">
        <v>2012</v>
      </c>
      <c r="I793" s="1700">
        <v>468.36</v>
      </c>
      <c r="J793" s="1643">
        <f t="shared" si="71"/>
        <v>100</v>
      </c>
      <c r="K793" s="1700">
        <f t="shared" si="72"/>
        <v>0</v>
      </c>
      <c r="L793" s="1643"/>
      <c r="M793" s="1700"/>
      <c r="N793" s="1700">
        <f t="shared" si="69"/>
        <v>0</v>
      </c>
      <c r="O793" s="1643"/>
      <c r="P793" s="1700"/>
      <c r="Q793" s="1700">
        <f t="shared" si="70"/>
        <v>0</v>
      </c>
      <c r="R793" s="2098"/>
    </row>
    <row r="794" spans="3:18">
      <c r="C794" s="1380">
        <v>21</v>
      </c>
      <c r="D794" s="1382" t="s">
        <v>5382</v>
      </c>
      <c r="E794" s="1380">
        <v>5</v>
      </c>
      <c r="F794" s="1380" t="s">
        <v>589</v>
      </c>
      <c r="G794" s="1643">
        <v>9</v>
      </c>
      <c r="H794" s="1643">
        <v>2013</v>
      </c>
      <c r="I794" s="1700">
        <v>4705.6808700000001</v>
      </c>
      <c r="J794" s="1643">
        <f t="shared" si="71"/>
        <v>100</v>
      </c>
      <c r="K794" s="1700">
        <f t="shared" si="72"/>
        <v>0</v>
      </c>
      <c r="L794" s="1643"/>
      <c r="M794" s="1700"/>
      <c r="N794" s="1700">
        <f t="shared" si="69"/>
        <v>0</v>
      </c>
      <c r="O794" s="1643"/>
      <c r="P794" s="1700"/>
      <c r="Q794" s="1700">
        <f t="shared" si="70"/>
        <v>0</v>
      </c>
      <c r="R794" s="2098"/>
    </row>
    <row r="795" spans="3:18" ht="27">
      <c r="C795" s="1380">
        <v>22</v>
      </c>
      <c r="D795" s="1382" t="s">
        <v>5378</v>
      </c>
      <c r="E795" s="1380">
        <v>5</v>
      </c>
      <c r="F795" s="1380" t="s">
        <v>589</v>
      </c>
      <c r="G795" s="1643">
        <v>4</v>
      </c>
      <c r="H795" s="1643">
        <v>2013</v>
      </c>
      <c r="I795" s="1700">
        <v>10223.9692</v>
      </c>
      <c r="J795" s="1643">
        <f t="shared" si="71"/>
        <v>100</v>
      </c>
      <c r="K795" s="1700">
        <f t="shared" si="72"/>
        <v>0</v>
      </c>
      <c r="L795" s="1643"/>
      <c r="M795" s="1700"/>
      <c r="N795" s="1700">
        <f t="shared" si="69"/>
        <v>0</v>
      </c>
      <c r="O795" s="1643"/>
      <c r="P795" s="1700"/>
      <c r="Q795" s="1700">
        <f t="shared" si="70"/>
        <v>0</v>
      </c>
      <c r="R795" s="2098"/>
    </row>
    <row r="796" spans="3:18">
      <c r="C796" s="1380">
        <v>23</v>
      </c>
      <c r="D796" s="1382" t="s">
        <v>5383</v>
      </c>
      <c r="E796" s="1380">
        <v>5</v>
      </c>
      <c r="F796" s="1380" t="s">
        <v>589</v>
      </c>
      <c r="G796" s="1643">
        <v>2</v>
      </c>
      <c r="H796" s="1643">
        <v>2015</v>
      </c>
      <c r="I796" s="1700">
        <v>918</v>
      </c>
      <c r="J796" s="1643">
        <f t="shared" si="71"/>
        <v>100</v>
      </c>
      <c r="K796" s="1700">
        <f t="shared" si="72"/>
        <v>0</v>
      </c>
      <c r="L796" s="1643"/>
      <c r="M796" s="1700"/>
      <c r="N796" s="1700">
        <f t="shared" si="69"/>
        <v>0</v>
      </c>
      <c r="O796" s="1643"/>
      <c r="P796" s="1700"/>
      <c r="Q796" s="1700">
        <f t="shared" si="70"/>
        <v>0</v>
      </c>
      <c r="R796" s="2098"/>
    </row>
    <row r="797" spans="3:18" ht="27">
      <c r="C797" s="1380">
        <v>24</v>
      </c>
      <c r="D797" s="1382" t="s">
        <v>5384</v>
      </c>
      <c r="E797" s="1380">
        <v>5</v>
      </c>
      <c r="F797" s="1380" t="s">
        <v>589</v>
      </c>
      <c r="G797" s="1643">
        <v>2</v>
      </c>
      <c r="H797" s="1643">
        <v>2015</v>
      </c>
      <c r="I797" s="1700">
        <v>689.23077999999998</v>
      </c>
      <c r="J797" s="1643">
        <f t="shared" si="71"/>
        <v>100</v>
      </c>
      <c r="K797" s="1700">
        <f t="shared" si="72"/>
        <v>0</v>
      </c>
      <c r="L797" s="1643"/>
      <c r="M797" s="1700"/>
      <c r="N797" s="1700">
        <f t="shared" si="69"/>
        <v>0</v>
      </c>
      <c r="O797" s="1643"/>
      <c r="P797" s="1700"/>
      <c r="Q797" s="1700">
        <f t="shared" si="70"/>
        <v>0</v>
      </c>
      <c r="R797" s="2098"/>
    </row>
    <row r="798" spans="3:18">
      <c r="C798" s="1380">
        <v>25</v>
      </c>
      <c r="D798" s="1382" t="s">
        <v>3990</v>
      </c>
      <c r="E798" s="1380">
        <v>5</v>
      </c>
      <c r="F798" s="1380" t="s">
        <v>589</v>
      </c>
      <c r="G798" s="1643">
        <v>1</v>
      </c>
      <c r="H798" s="1643">
        <v>2016</v>
      </c>
      <c r="I798" s="1700">
        <v>2397</v>
      </c>
      <c r="J798" s="1643">
        <f t="shared" si="71"/>
        <v>100</v>
      </c>
      <c r="K798" s="1700">
        <f t="shared" si="72"/>
        <v>0</v>
      </c>
      <c r="L798" s="1643"/>
      <c r="M798" s="1700"/>
      <c r="N798" s="1700">
        <f t="shared" si="69"/>
        <v>0</v>
      </c>
      <c r="O798" s="1643"/>
      <c r="P798" s="1700"/>
      <c r="Q798" s="1700">
        <f t="shared" si="70"/>
        <v>0</v>
      </c>
      <c r="R798" s="2098"/>
    </row>
    <row r="799" spans="3:18" ht="27">
      <c r="C799" s="1380">
        <v>26</v>
      </c>
      <c r="D799" s="1382" t="s">
        <v>5385</v>
      </c>
      <c r="E799" s="1380">
        <v>5</v>
      </c>
      <c r="F799" s="1380" t="s">
        <v>589</v>
      </c>
      <c r="G799" s="1643">
        <v>1</v>
      </c>
      <c r="H799" s="1643">
        <v>2016</v>
      </c>
      <c r="I799" s="1700">
        <v>732.27</v>
      </c>
      <c r="J799" s="1643">
        <f t="shared" si="71"/>
        <v>100</v>
      </c>
      <c r="K799" s="1700">
        <f t="shared" si="72"/>
        <v>0</v>
      </c>
      <c r="L799" s="1643"/>
      <c r="M799" s="1700"/>
      <c r="N799" s="1700">
        <f t="shared" si="69"/>
        <v>0</v>
      </c>
      <c r="O799" s="1643"/>
      <c r="P799" s="1700"/>
      <c r="Q799" s="1700">
        <f t="shared" si="70"/>
        <v>0</v>
      </c>
      <c r="R799" s="2098"/>
    </row>
    <row r="800" spans="3:18">
      <c r="C800" s="1380">
        <v>27</v>
      </c>
      <c r="D800" s="1382" t="s">
        <v>5386</v>
      </c>
      <c r="E800" s="1380">
        <v>5</v>
      </c>
      <c r="F800" s="1380" t="s">
        <v>589</v>
      </c>
      <c r="G800" s="1643">
        <v>3</v>
      </c>
      <c r="H800" s="1643">
        <v>2017</v>
      </c>
      <c r="I800" s="1700">
        <v>2250</v>
      </c>
      <c r="J800" s="1643">
        <f t="shared" si="71"/>
        <v>100</v>
      </c>
      <c r="K800" s="1700">
        <f t="shared" si="72"/>
        <v>0</v>
      </c>
      <c r="L800" s="1643"/>
      <c r="M800" s="1700"/>
      <c r="N800" s="1700">
        <f t="shared" si="69"/>
        <v>0</v>
      </c>
      <c r="O800" s="1643"/>
      <c r="P800" s="1700"/>
      <c r="Q800" s="1700">
        <f t="shared" si="70"/>
        <v>0</v>
      </c>
      <c r="R800" s="2098"/>
    </row>
    <row r="801" spans="1:18" ht="27">
      <c r="C801" s="1380">
        <v>28</v>
      </c>
      <c r="D801" s="1382" t="s">
        <v>5387</v>
      </c>
      <c r="E801" s="1380">
        <v>5</v>
      </c>
      <c r="F801" s="1380" t="s">
        <v>589</v>
      </c>
      <c r="G801" s="1643">
        <v>2</v>
      </c>
      <c r="H801" s="1643">
        <v>2017</v>
      </c>
      <c r="I801" s="1700">
        <v>872.64</v>
      </c>
      <c r="J801" s="1643">
        <f t="shared" si="71"/>
        <v>100</v>
      </c>
      <c r="K801" s="1700">
        <f t="shared" si="72"/>
        <v>0</v>
      </c>
      <c r="L801" s="1643"/>
      <c r="M801" s="1700"/>
      <c r="N801" s="1700">
        <f t="shared" si="69"/>
        <v>0</v>
      </c>
      <c r="O801" s="1643"/>
      <c r="P801" s="1700"/>
      <c r="Q801" s="1700">
        <f t="shared" si="70"/>
        <v>0</v>
      </c>
      <c r="R801" s="2098"/>
    </row>
    <row r="802" spans="1:18">
      <c r="C802" s="1380">
        <v>29</v>
      </c>
      <c r="D802" s="1382" t="s">
        <v>5388</v>
      </c>
      <c r="E802" s="1380">
        <v>5</v>
      </c>
      <c r="F802" s="1380" t="s">
        <v>589</v>
      </c>
      <c r="G802" s="1643">
        <v>2</v>
      </c>
      <c r="H802" s="1643">
        <v>2019</v>
      </c>
      <c r="I802" s="1700">
        <v>892.8</v>
      </c>
      <c r="J802" s="1643">
        <f t="shared" si="71"/>
        <v>80</v>
      </c>
      <c r="K802" s="1700">
        <f t="shared" si="72"/>
        <v>178.55999999999995</v>
      </c>
      <c r="L802" s="1643"/>
      <c r="M802" s="1700"/>
      <c r="N802" s="1700">
        <f t="shared" si="69"/>
        <v>0</v>
      </c>
      <c r="O802" s="1643"/>
      <c r="P802" s="1700"/>
      <c r="Q802" s="1700">
        <f t="shared" si="70"/>
        <v>0</v>
      </c>
      <c r="R802" s="2098"/>
    </row>
    <row r="803" spans="1:18" ht="27">
      <c r="C803" s="1380">
        <v>30</v>
      </c>
      <c r="D803" s="1382" t="s">
        <v>5389</v>
      </c>
      <c r="E803" s="1380">
        <v>5</v>
      </c>
      <c r="F803" s="1380" t="s">
        <v>589</v>
      </c>
      <c r="G803" s="1643">
        <v>7</v>
      </c>
      <c r="H803" s="1643">
        <v>2020</v>
      </c>
      <c r="I803" s="1700">
        <v>2996</v>
      </c>
      <c r="J803" s="1643">
        <f t="shared" si="71"/>
        <v>60</v>
      </c>
      <c r="K803" s="1700">
        <f t="shared" si="72"/>
        <v>1198.4000000000001</v>
      </c>
      <c r="L803" s="1643"/>
      <c r="M803" s="1700"/>
      <c r="N803" s="1700">
        <f t="shared" si="69"/>
        <v>0</v>
      </c>
      <c r="O803" s="1643"/>
      <c r="P803" s="1700"/>
      <c r="Q803" s="1700">
        <f t="shared" si="70"/>
        <v>0</v>
      </c>
      <c r="R803" s="2098"/>
    </row>
    <row r="804" spans="1:18" ht="27">
      <c r="C804" s="1380">
        <v>31</v>
      </c>
      <c r="D804" s="1382" t="s">
        <v>5390</v>
      </c>
      <c r="E804" s="1380">
        <v>5</v>
      </c>
      <c r="F804" s="1380" t="s">
        <v>589</v>
      </c>
      <c r="G804" s="1643">
        <v>1</v>
      </c>
      <c r="H804" s="1643">
        <v>2020</v>
      </c>
      <c r="I804" s="1700">
        <v>2464.1999999999998</v>
      </c>
      <c r="J804" s="1643">
        <f t="shared" si="71"/>
        <v>60</v>
      </c>
      <c r="K804" s="1700">
        <f t="shared" si="72"/>
        <v>985.68000000000006</v>
      </c>
      <c r="L804" s="1643"/>
      <c r="M804" s="1700"/>
      <c r="N804" s="1700">
        <f t="shared" si="69"/>
        <v>0</v>
      </c>
      <c r="O804" s="1643"/>
      <c r="P804" s="1700"/>
      <c r="Q804" s="1700">
        <f t="shared" si="70"/>
        <v>0</v>
      </c>
      <c r="R804" s="2098"/>
    </row>
    <row r="805" spans="1:18" ht="27">
      <c r="C805" s="1380">
        <v>32</v>
      </c>
      <c r="D805" s="1382" t="s">
        <v>5391</v>
      </c>
      <c r="E805" s="1380">
        <v>5</v>
      </c>
      <c r="F805" s="1380" t="s">
        <v>589</v>
      </c>
      <c r="G805" s="1643">
        <v>15</v>
      </c>
      <c r="H805" s="1643">
        <v>2021</v>
      </c>
      <c r="I805" s="1700">
        <v>6547.5</v>
      </c>
      <c r="J805" s="1643">
        <f t="shared" si="71"/>
        <v>40</v>
      </c>
      <c r="K805" s="1700">
        <f t="shared" si="72"/>
        <v>3928.5</v>
      </c>
      <c r="L805" s="1643"/>
      <c r="M805" s="1700"/>
      <c r="N805" s="1700">
        <f t="shared" si="69"/>
        <v>0</v>
      </c>
      <c r="O805" s="1643"/>
      <c r="P805" s="1700"/>
      <c r="Q805" s="1700">
        <f t="shared" si="70"/>
        <v>0</v>
      </c>
      <c r="R805" s="2098"/>
    </row>
    <row r="806" spans="1:18" ht="27">
      <c r="C806" s="1380">
        <v>33</v>
      </c>
      <c r="D806" s="1382" t="s">
        <v>5390</v>
      </c>
      <c r="E806" s="1380">
        <v>5</v>
      </c>
      <c r="F806" s="1380" t="s">
        <v>589</v>
      </c>
      <c r="G806" s="1643">
        <v>1</v>
      </c>
      <c r="H806" s="1643">
        <v>2021</v>
      </c>
      <c r="I806" s="1700">
        <v>2464.1999999999998</v>
      </c>
      <c r="J806" s="1643">
        <f t="shared" si="71"/>
        <v>40</v>
      </c>
      <c r="K806" s="1700">
        <f t="shared" si="72"/>
        <v>1478.52</v>
      </c>
      <c r="L806" s="1643"/>
      <c r="M806" s="1700"/>
      <c r="N806" s="1700">
        <f t="shared" si="69"/>
        <v>0</v>
      </c>
      <c r="O806" s="1643"/>
      <c r="P806" s="1700"/>
      <c r="Q806" s="1700">
        <f t="shared" si="70"/>
        <v>0</v>
      </c>
      <c r="R806" s="2098"/>
    </row>
    <row r="807" spans="1:18" s="1383" customFormat="1">
      <c r="A807" s="1385"/>
      <c r="B807" s="1385"/>
      <c r="C807" s="1456"/>
      <c r="D807" s="1457" t="s">
        <v>5449</v>
      </c>
      <c r="E807" s="1455"/>
      <c r="F807" s="1455" t="s">
        <v>589</v>
      </c>
      <c r="G807" s="1644">
        <v>5</v>
      </c>
      <c r="H807" s="1644">
        <v>2007</v>
      </c>
      <c r="I807" s="1701">
        <v>1330</v>
      </c>
      <c r="J807" s="1657">
        <f t="shared" si="71"/>
        <v>100</v>
      </c>
      <c r="K807" s="1708">
        <f t="shared" si="72"/>
        <v>0</v>
      </c>
      <c r="L807" s="1657"/>
      <c r="M807" s="1708"/>
      <c r="N807" s="1708">
        <f>+L807*M807</f>
        <v>0</v>
      </c>
      <c r="O807" s="1657"/>
      <c r="P807" s="1708"/>
      <c r="Q807" s="1708">
        <f>+O807*P807</f>
        <v>0</v>
      </c>
      <c r="R807" s="2102" t="s">
        <v>5482</v>
      </c>
    </row>
    <row r="808" spans="1:18" s="1383" customFormat="1">
      <c r="A808" s="1385"/>
      <c r="B808" s="1385"/>
      <c r="C808" s="1456"/>
      <c r="D808" s="1457" t="s">
        <v>5450</v>
      </c>
      <c r="E808" s="1455"/>
      <c r="F808" s="1455" t="s">
        <v>589</v>
      </c>
      <c r="G808" s="1644">
        <v>3</v>
      </c>
      <c r="H808" s="1644">
        <v>2008</v>
      </c>
      <c r="I808" s="1701">
        <v>1214.06</v>
      </c>
      <c r="J808" s="1657">
        <f t="shared" si="71"/>
        <v>100</v>
      </c>
      <c r="K808" s="1708">
        <f t="shared" si="72"/>
        <v>0</v>
      </c>
      <c r="L808" s="1657"/>
      <c r="M808" s="1708"/>
      <c r="N808" s="1708">
        <f t="shared" ref="N808:N856" si="73">+L808*M808</f>
        <v>0</v>
      </c>
      <c r="O808" s="1657"/>
      <c r="P808" s="1708"/>
      <c r="Q808" s="1708">
        <f t="shared" ref="Q808:Q856" si="74">+O808*P808</f>
        <v>0</v>
      </c>
      <c r="R808" s="2102"/>
    </row>
    <row r="809" spans="1:18" s="1383" customFormat="1">
      <c r="A809" s="1385"/>
      <c r="B809" s="1385"/>
      <c r="C809" s="1456"/>
      <c r="D809" s="1457" t="s">
        <v>2802</v>
      </c>
      <c r="E809" s="1455"/>
      <c r="F809" s="1455" t="s">
        <v>589</v>
      </c>
      <c r="G809" s="1644">
        <v>1</v>
      </c>
      <c r="H809" s="1644">
        <v>2007</v>
      </c>
      <c r="I809" s="1701">
        <v>241.7</v>
      </c>
      <c r="J809" s="1657">
        <f t="shared" si="71"/>
        <v>100</v>
      </c>
      <c r="K809" s="1708">
        <f t="shared" si="72"/>
        <v>0</v>
      </c>
      <c r="L809" s="1657"/>
      <c r="M809" s="1708"/>
      <c r="N809" s="1708">
        <f t="shared" si="73"/>
        <v>0</v>
      </c>
      <c r="O809" s="1657"/>
      <c r="P809" s="1708"/>
      <c r="Q809" s="1708">
        <f t="shared" si="74"/>
        <v>0</v>
      </c>
      <c r="R809" s="2102"/>
    </row>
    <row r="810" spans="1:18" s="1383" customFormat="1">
      <c r="A810" s="1385"/>
      <c r="B810" s="1385"/>
      <c r="C810" s="1456"/>
      <c r="D810" s="1457" t="s">
        <v>2802</v>
      </c>
      <c r="E810" s="1455"/>
      <c r="F810" s="1455" t="s">
        <v>589</v>
      </c>
      <c r="G810" s="1644">
        <v>1</v>
      </c>
      <c r="H810" s="1644">
        <v>2008</v>
      </c>
      <c r="I810" s="1701">
        <v>267.3</v>
      </c>
      <c r="J810" s="1657">
        <f t="shared" si="71"/>
        <v>100</v>
      </c>
      <c r="K810" s="1708">
        <f t="shared" si="72"/>
        <v>0</v>
      </c>
      <c r="L810" s="1657"/>
      <c r="M810" s="1708"/>
      <c r="N810" s="1708">
        <f t="shared" si="73"/>
        <v>0</v>
      </c>
      <c r="O810" s="1657"/>
      <c r="P810" s="1708"/>
      <c r="Q810" s="1708">
        <f t="shared" si="74"/>
        <v>0</v>
      </c>
      <c r="R810" s="2102"/>
    </row>
    <row r="811" spans="1:18" s="1383" customFormat="1">
      <c r="A811" s="1385"/>
      <c r="B811" s="1385"/>
      <c r="C811" s="1456"/>
      <c r="D811" s="1457" t="s">
        <v>5451</v>
      </c>
      <c r="E811" s="1455"/>
      <c r="F811" s="1455" t="s">
        <v>589</v>
      </c>
      <c r="G811" s="1644">
        <v>2</v>
      </c>
      <c r="H811" s="1644">
        <v>2008</v>
      </c>
      <c r="I811" s="1701">
        <v>986.6</v>
      </c>
      <c r="J811" s="1657">
        <f t="shared" si="71"/>
        <v>100</v>
      </c>
      <c r="K811" s="1708">
        <f t="shared" si="72"/>
        <v>0</v>
      </c>
      <c r="L811" s="1657"/>
      <c r="M811" s="1708"/>
      <c r="N811" s="1708">
        <f t="shared" si="73"/>
        <v>0</v>
      </c>
      <c r="O811" s="1657"/>
      <c r="P811" s="1708"/>
      <c r="Q811" s="1708">
        <f t="shared" si="74"/>
        <v>0</v>
      </c>
      <c r="R811" s="2102"/>
    </row>
    <row r="812" spans="1:18" s="1383" customFormat="1">
      <c r="A812" s="1385"/>
      <c r="B812" s="1385"/>
      <c r="C812" s="1456"/>
      <c r="D812" s="1457" t="s">
        <v>5452</v>
      </c>
      <c r="E812" s="1455"/>
      <c r="F812" s="1455" t="s">
        <v>589</v>
      </c>
      <c r="G812" s="1644">
        <v>2</v>
      </c>
      <c r="H812" s="1644">
        <v>2009</v>
      </c>
      <c r="I812" s="1701">
        <v>809.37</v>
      </c>
      <c r="J812" s="1657">
        <f t="shared" si="71"/>
        <v>100</v>
      </c>
      <c r="K812" s="1708">
        <f t="shared" si="72"/>
        <v>0</v>
      </c>
      <c r="L812" s="1657"/>
      <c r="M812" s="1708"/>
      <c r="N812" s="1708">
        <f t="shared" si="73"/>
        <v>0</v>
      </c>
      <c r="O812" s="1657"/>
      <c r="P812" s="1708"/>
      <c r="Q812" s="1708">
        <f t="shared" si="74"/>
        <v>0</v>
      </c>
      <c r="R812" s="2102"/>
    </row>
    <row r="813" spans="1:18" s="1383" customFormat="1">
      <c r="A813" s="1385"/>
      <c r="B813" s="1385"/>
      <c r="C813" s="1456"/>
      <c r="D813" s="1457" t="s">
        <v>5453</v>
      </c>
      <c r="E813" s="1455"/>
      <c r="F813" s="1455" t="s">
        <v>589</v>
      </c>
      <c r="G813" s="1644">
        <v>1</v>
      </c>
      <c r="H813" s="1644">
        <v>2007</v>
      </c>
      <c r="I813" s="1701">
        <v>255</v>
      </c>
      <c r="J813" s="1657">
        <f t="shared" si="71"/>
        <v>100</v>
      </c>
      <c r="K813" s="1708">
        <f t="shared" si="72"/>
        <v>0</v>
      </c>
      <c r="L813" s="1657"/>
      <c r="M813" s="1708"/>
      <c r="N813" s="1708">
        <f t="shared" si="73"/>
        <v>0</v>
      </c>
      <c r="O813" s="1657"/>
      <c r="P813" s="1708"/>
      <c r="Q813" s="1708">
        <f t="shared" si="74"/>
        <v>0</v>
      </c>
      <c r="R813" s="2102"/>
    </row>
    <row r="814" spans="1:18" s="1383" customFormat="1">
      <c r="A814" s="1385"/>
      <c r="B814" s="1385"/>
      <c r="C814" s="1456"/>
      <c r="D814" s="1457" t="s">
        <v>5454</v>
      </c>
      <c r="E814" s="1455"/>
      <c r="F814" s="1455" t="s">
        <v>589</v>
      </c>
      <c r="G814" s="1644">
        <v>4</v>
      </c>
      <c r="H814" s="1644">
        <v>2010</v>
      </c>
      <c r="I814" s="1701">
        <v>2633.28</v>
      </c>
      <c r="J814" s="1657">
        <f t="shared" si="71"/>
        <v>100</v>
      </c>
      <c r="K814" s="1708">
        <f t="shared" si="72"/>
        <v>0</v>
      </c>
      <c r="L814" s="1657"/>
      <c r="M814" s="1708"/>
      <c r="N814" s="1708">
        <f t="shared" si="73"/>
        <v>0</v>
      </c>
      <c r="O814" s="1657"/>
      <c r="P814" s="1708"/>
      <c r="Q814" s="1708">
        <f t="shared" si="74"/>
        <v>0</v>
      </c>
      <c r="R814" s="2102"/>
    </row>
    <row r="815" spans="1:18" s="1383" customFormat="1">
      <c r="A815" s="1385"/>
      <c r="B815" s="1385"/>
      <c r="C815" s="1456"/>
      <c r="D815" s="1457" t="s">
        <v>5455</v>
      </c>
      <c r="E815" s="1455"/>
      <c r="F815" s="1455" t="s">
        <v>589</v>
      </c>
      <c r="G815" s="1644">
        <v>2</v>
      </c>
      <c r="H815" s="1644">
        <v>2010</v>
      </c>
      <c r="I815" s="1701">
        <v>898.47130000000004</v>
      </c>
      <c r="J815" s="1657">
        <f t="shared" si="71"/>
        <v>100</v>
      </c>
      <c r="K815" s="1708">
        <f t="shared" si="72"/>
        <v>0</v>
      </c>
      <c r="L815" s="1657"/>
      <c r="M815" s="1708"/>
      <c r="N815" s="1708">
        <f t="shared" si="73"/>
        <v>0</v>
      </c>
      <c r="O815" s="1657"/>
      <c r="P815" s="1708"/>
      <c r="Q815" s="1708">
        <f t="shared" si="74"/>
        <v>0</v>
      </c>
      <c r="R815" s="2102"/>
    </row>
    <row r="816" spans="1:18" s="1383" customFormat="1" ht="27">
      <c r="A816" s="1385"/>
      <c r="B816" s="1385"/>
      <c r="C816" s="1456"/>
      <c r="D816" s="1457" t="s">
        <v>3470</v>
      </c>
      <c r="E816" s="1455"/>
      <c r="F816" s="1455" t="s">
        <v>589</v>
      </c>
      <c r="G816" s="1644">
        <v>3</v>
      </c>
      <c r="H816" s="1644">
        <v>2013</v>
      </c>
      <c r="I816" s="1701">
        <v>1568.5602899999999</v>
      </c>
      <c r="J816" s="1657">
        <f t="shared" si="71"/>
        <v>100</v>
      </c>
      <c r="K816" s="1708">
        <f t="shared" si="72"/>
        <v>0</v>
      </c>
      <c r="L816" s="1657"/>
      <c r="M816" s="1708"/>
      <c r="N816" s="1708">
        <f t="shared" si="73"/>
        <v>0</v>
      </c>
      <c r="O816" s="1657"/>
      <c r="P816" s="1708"/>
      <c r="Q816" s="1708">
        <f t="shared" si="74"/>
        <v>0</v>
      </c>
      <c r="R816" s="2102"/>
    </row>
    <row r="817" spans="1:18" s="1383" customFormat="1">
      <c r="A817" s="1385"/>
      <c r="B817" s="1385"/>
      <c r="C817" s="1456"/>
      <c r="D817" s="1457" t="s">
        <v>5456</v>
      </c>
      <c r="E817" s="1455"/>
      <c r="F817" s="1455" t="s">
        <v>589</v>
      </c>
      <c r="G817" s="1644">
        <v>1</v>
      </c>
      <c r="H817" s="1644">
        <v>2008</v>
      </c>
      <c r="I817" s="1701">
        <v>542</v>
      </c>
      <c r="J817" s="1657">
        <f t="shared" si="71"/>
        <v>100</v>
      </c>
      <c r="K817" s="1708">
        <f t="shared" si="72"/>
        <v>0</v>
      </c>
      <c r="L817" s="1657"/>
      <c r="M817" s="1708"/>
      <c r="N817" s="1708">
        <f t="shared" si="73"/>
        <v>0</v>
      </c>
      <c r="O817" s="1657"/>
      <c r="P817" s="1708"/>
      <c r="Q817" s="1708">
        <f t="shared" si="74"/>
        <v>0</v>
      </c>
      <c r="R817" s="2102"/>
    </row>
    <row r="818" spans="1:18" s="1383" customFormat="1" ht="27">
      <c r="A818" s="1385"/>
      <c r="B818" s="1385"/>
      <c r="C818" s="1456"/>
      <c r="D818" s="1457" t="s">
        <v>5457</v>
      </c>
      <c r="E818" s="1455"/>
      <c r="F818" s="1455" t="s">
        <v>589</v>
      </c>
      <c r="G818" s="1644">
        <v>1</v>
      </c>
      <c r="H818" s="1644">
        <v>2012</v>
      </c>
      <c r="I818" s="1701">
        <v>468.36</v>
      </c>
      <c r="J818" s="1657">
        <f t="shared" si="71"/>
        <v>100</v>
      </c>
      <c r="K818" s="1708">
        <f t="shared" si="72"/>
        <v>0</v>
      </c>
      <c r="L818" s="1657"/>
      <c r="M818" s="1708"/>
      <c r="N818" s="1708">
        <f t="shared" si="73"/>
        <v>0</v>
      </c>
      <c r="O818" s="1657"/>
      <c r="P818" s="1708"/>
      <c r="Q818" s="1708">
        <f t="shared" si="74"/>
        <v>0</v>
      </c>
      <c r="R818" s="2102"/>
    </row>
    <row r="819" spans="1:18" s="1383" customFormat="1" ht="54">
      <c r="A819" s="1385"/>
      <c r="B819" s="1385"/>
      <c r="C819" s="1456"/>
      <c r="D819" s="1457" t="s">
        <v>5458</v>
      </c>
      <c r="E819" s="1455"/>
      <c r="F819" s="1455" t="s">
        <v>589</v>
      </c>
      <c r="G819" s="1644">
        <v>3</v>
      </c>
      <c r="H819" s="1644">
        <v>2012</v>
      </c>
      <c r="I819" s="1701">
        <v>7667.98</v>
      </c>
      <c r="J819" s="1657">
        <f t="shared" si="71"/>
        <v>100</v>
      </c>
      <c r="K819" s="1708">
        <f t="shared" si="72"/>
        <v>0</v>
      </c>
      <c r="L819" s="1657"/>
      <c r="M819" s="1708"/>
      <c r="N819" s="1708">
        <f t="shared" si="73"/>
        <v>0</v>
      </c>
      <c r="O819" s="1657"/>
      <c r="P819" s="1708"/>
      <c r="Q819" s="1708">
        <f t="shared" si="74"/>
        <v>0</v>
      </c>
      <c r="R819" s="2102"/>
    </row>
    <row r="820" spans="1:18" s="1383" customFormat="1" ht="27">
      <c r="A820" s="1385"/>
      <c r="B820" s="1385"/>
      <c r="C820" s="1456"/>
      <c r="D820" s="1457" t="s">
        <v>5459</v>
      </c>
      <c r="E820" s="1455"/>
      <c r="F820" s="1455" t="s">
        <v>589</v>
      </c>
      <c r="G820" s="1644">
        <v>2</v>
      </c>
      <c r="H820" s="1644">
        <v>2015</v>
      </c>
      <c r="I820" s="1701">
        <v>918</v>
      </c>
      <c r="J820" s="1657">
        <f t="shared" si="71"/>
        <v>100</v>
      </c>
      <c r="K820" s="1708">
        <f t="shared" si="72"/>
        <v>0</v>
      </c>
      <c r="L820" s="1657"/>
      <c r="M820" s="1708"/>
      <c r="N820" s="1708">
        <f t="shared" si="73"/>
        <v>0</v>
      </c>
      <c r="O820" s="1657"/>
      <c r="P820" s="1708"/>
      <c r="Q820" s="1708">
        <f t="shared" si="74"/>
        <v>0</v>
      </c>
      <c r="R820" s="2102"/>
    </row>
    <row r="821" spans="1:18" s="1383" customFormat="1" ht="27">
      <c r="A821" s="1385"/>
      <c r="B821" s="1385"/>
      <c r="C821" s="1456"/>
      <c r="D821" s="1457" t="s">
        <v>5460</v>
      </c>
      <c r="E821" s="1455"/>
      <c r="F821" s="1455" t="s">
        <v>589</v>
      </c>
      <c r="G821" s="1644">
        <v>3</v>
      </c>
      <c r="H821" s="1644">
        <v>2015</v>
      </c>
      <c r="I821" s="1701">
        <v>1033.84617</v>
      </c>
      <c r="J821" s="1657">
        <f t="shared" si="71"/>
        <v>100</v>
      </c>
      <c r="K821" s="1708">
        <f t="shared" si="72"/>
        <v>0</v>
      </c>
      <c r="L821" s="1657"/>
      <c r="M821" s="1708"/>
      <c r="N821" s="1708">
        <f t="shared" si="73"/>
        <v>0</v>
      </c>
      <c r="O821" s="1657"/>
      <c r="P821" s="1708"/>
      <c r="Q821" s="1708">
        <f t="shared" si="74"/>
        <v>0</v>
      </c>
      <c r="R821" s="2102"/>
    </row>
    <row r="822" spans="1:18" s="1383" customFormat="1" ht="121.5">
      <c r="A822" s="1385"/>
      <c r="B822" s="1385"/>
      <c r="C822" s="1456"/>
      <c r="D822" s="1457" t="s">
        <v>5461</v>
      </c>
      <c r="E822" s="1455"/>
      <c r="F822" s="1455" t="s">
        <v>589</v>
      </c>
      <c r="G822" s="1644">
        <v>1</v>
      </c>
      <c r="H822" s="1644">
        <v>2015</v>
      </c>
      <c r="I822" s="1701">
        <v>2350</v>
      </c>
      <c r="J822" s="1657">
        <f t="shared" si="71"/>
        <v>100</v>
      </c>
      <c r="K822" s="1708">
        <f t="shared" si="72"/>
        <v>0</v>
      </c>
      <c r="L822" s="1657"/>
      <c r="M822" s="1708"/>
      <c r="N822" s="1708">
        <f t="shared" si="73"/>
        <v>0</v>
      </c>
      <c r="O822" s="1657"/>
      <c r="P822" s="1708"/>
      <c r="Q822" s="1708">
        <f t="shared" si="74"/>
        <v>0</v>
      </c>
      <c r="R822" s="2102"/>
    </row>
    <row r="823" spans="1:18" s="1383" customFormat="1" ht="108">
      <c r="A823" s="1385"/>
      <c r="B823" s="1385"/>
      <c r="C823" s="1456"/>
      <c r="D823" s="1457" t="s">
        <v>5462</v>
      </c>
      <c r="E823" s="1455"/>
      <c r="F823" s="1455" t="s">
        <v>589</v>
      </c>
      <c r="G823" s="1644">
        <v>1</v>
      </c>
      <c r="H823" s="1644">
        <v>2016</v>
      </c>
      <c r="I823" s="1701">
        <v>2397</v>
      </c>
      <c r="J823" s="1657">
        <f t="shared" si="71"/>
        <v>100</v>
      </c>
      <c r="K823" s="1708">
        <f t="shared" si="72"/>
        <v>0</v>
      </c>
      <c r="L823" s="1657"/>
      <c r="M823" s="1708"/>
      <c r="N823" s="1708">
        <f t="shared" si="73"/>
        <v>0</v>
      </c>
      <c r="O823" s="1657"/>
      <c r="P823" s="1708"/>
      <c r="Q823" s="1708">
        <f t="shared" si="74"/>
        <v>0</v>
      </c>
      <c r="R823" s="2102"/>
    </row>
    <row r="824" spans="1:18" s="1383" customFormat="1">
      <c r="A824" s="1385"/>
      <c r="B824" s="1385"/>
      <c r="C824" s="1456"/>
      <c r="D824" s="1457" t="s">
        <v>5463</v>
      </c>
      <c r="E824" s="1455"/>
      <c r="F824" s="1455" t="s">
        <v>589</v>
      </c>
      <c r="G824" s="1644">
        <v>1</v>
      </c>
      <c r="H824" s="1644">
        <v>2016</v>
      </c>
      <c r="I824" s="1701">
        <v>510</v>
      </c>
      <c r="J824" s="1657">
        <f t="shared" si="71"/>
        <v>100</v>
      </c>
      <c r="K824" s="1708">
        <f t="shared" si="72"/>
        <v>0</v>
      </c>
      <c r="L824" s="1657"/>
      <c r="M824" s="1708"/>
      <c r="N824" s="1708">
        <f t="shared" si="73"/>
        <v>0</v>
      </c>
      <c r="O824" s="1657"/>
      <c r="P824" s="1708"/>
      <c r="Q824" s="1708">
        <f t="shared" si="74"/>
        <v>0</v>
      </c>
      <c r="R824" s="2102"/>
    </row>
    <row r="825" spans="1:18" s="1383" customFormat="1" ht="27">
      <c r="A825" s="1385"/>
      <c r="B825" s="1385"/>
      <c r="C825" s="1456"/>
      <c r="D825" s="1457" t="s">
        <v>5464</v>
      </c>
      <c r="E825" s="1455"/>
      <c r="F825" s="1455" t="s">
        <v>589</v>
      </c>
      <c r="G825" s="1644">
        <v>1</v>
      </c>
      <c r="H825" s="1644">
        <v>2016</v>
      </c>
      <c r="I825" s="1701">
        <v>732.27</v>
      </c>
      <c r="J825" s="1657">
        <f t="shared" si="71"/>
        <v>100</v>
      </c>
      <c r="K825" s="1708">
        <f t="shared" si="72"/>
        <v>0</v>
      </c>
      <c r="L825" s="1657"/>
      <c r="M825" s="1708"/>
      <c r="N825" s="1708">
        <f t="shared" si="73"/>
        <v>0</v>
      </c>
      <c r="O825" s="1657"/>
      <c r="P825" s="1708"/>
      <c r="Q825" s="1708">
        <f t="shared" si="74"/>
        <v>0</v>
      </c>
      <c r="R825" s="2102"/>
    </row>
    <row r="826" spans="1:18" s="1383" customFormat="1" ht="27">
      <c r="A826" s="1385"/>
      <c r="B826" s="1385"/>
      <c r="C826" s="1456"/>
      <c r="D826" s="1457" t="s">
        <v>5465</v>
      </c>
      <c r="E826" s="1455"/>
      <c r="F826" s="1455" t="s">
        <v>589</v>
      </c>
      <c r="G826" s="1644">
        <v>1</v>
      </c>
      <c r="H826" s="1644">
        <v>2017</v>
      </c>
      <c r="I826" s="1701">
        <v>729</v>
      </c>
      <c r="J826" s="1657">
        <f t="shared" si="71"/>
        <v>100</v>
      </c>
      <c r="K826" s="1708">
        <f t="shared" si="72"/>
        <v>0</v>
      </c>
      <c r="L826" s="1657"/>
      <c r="M826" s="1708"/>
      <c r="N826" s="1708">
        <f t="shared" si="73"/>
        <v>0</v>
      </c>
      <c r="O826" s="1657"/>
      <c r="P826" s="1708"/>
      <c r="Q826" s="1708">
        <f t="shared" si="74"/>
        <v>0</v>
      </c>
      <c r="R826" s="2102"/>
    </row>
    <row r="827" spans="1:18" s="1383" customFormat="1" ht="27">
      <c r="A827" s="1385"/>
      <c r="B827" s="1385"/>
      <c r="C827" s="1456"/>
      <c r="D827" s="1457" t="s">
        <v>5465</v>
      </c>
      <c r="E827" s="1455"/>
      <c r="F827" s="1455" t="s">
        <v>589</v>
      </c>
      <c r="G827" s="1644">
        <v>5</v>
      </c>
      <c r="H827" s="1644">
        <v>2017</v>
      </c>
      <c r="I827" s="1701">
        <v>2694</v>
      </c>
      <c r="J827" s="1657">
        <f t="shared" si="71"/>
        <v>100</v>
      </c>
      <c r="K827" s="1708">
        <f t="shared" si="72"/>
        <v>0</v>
      </c>
      <c r="L827" s="1657"/>
      <c r="M827" s="1708"/>
      <c r="N827" s="1708">
        <f t="shared" si="73"/>
        <v>0</v>
      </c>
      <c r="O827" s="1657"/>
      <c r="P827" s="1708"/>
      <c r="Q827" s="1708">
        <f t="shared" si="74"/>
        <v>0</v>
      </c>
      <c r="R827" s="2102"/>
    </row>
    <row r="828" spans="1:18" s="1383" customFormat="1" ht="27">
      <c r="A828" s="1385"/>
      <c r="B828" s="1385"/>
      <c r="C828" s="1456"/>
      <c r="D828" s="1457" t="s">
        <v>5465</v>
      </c>
      <c r="E828" s="1455"/>
      <c r="F828" s="1455" t="s">
        <v>589</v>
      </c>
      <c r="G828" s="1644">
        <v>4</v>
      </c>
      <c r="H828" s="1644">
        <v>2017</v>
      </c>
      <c r="I828" s="1701">
        <v>2916</v>
      </c>
      <c r="J828" s="1657">
        <f t="shared" si="71"/>
        <v>100</v>
      </c>
      <c r="K828" s="1708">
        <f t="shared" si="72"/>
        <v>0</v>
      </c>
      <c r="L828" s="1657"/>
      <c r="M828" s="1708"/>
      <c r="N828" s="1708">
        <f t="shared" si="73"/>
        <v>0</v>
      </c>
      <c r="O828" s="1657"/>
      <c r="P828" s="1708"/>
      <c r="Q828" s="1708">
        <f t="shared" si="74"/>
        <v>0</v>
      </c>
      <c r="R828" s="2102"/>
    </row>
    <row r="829" spans="1:18" s="1383" customFormat="1" ht="27">
      <c r="A829" s="1385"/>
      <c r="B829" s="1385"/>
      <c r="C829" s="1456"/>
      <c r="D829" s="1457" t="s">
        <v>5466</v>
      </c>
      <c r="E829" s="1455"/>
      <c r="F829" s="1455" t="s">
        <v>589</v>
      </c>
      <c r="G829" s="1644">
        <v>1</v>
      </c>
      <c r="H829" s="1644">
        <v>2005</v>
      </c>
      <c r="I829" s="1701">
        <v>497.084</v>
      </c>
      <c r="J829" s="1657">
        <f t="shared" si="71"/>
        <v>100</v>
      </c>
      <c r="K829" s="1708">
        <f t="shared" si="72"/>
        <v>0</v>
      </c>
      <c r="L829" s="1657"/>
      <c r="M829" s="1708"/>
      <c r="N829" s="1708">
        <f t="shared" si="73"/>
        <v>0</v>
      </c>
      <c r="O829" s="1657"/>
      <c r="P829" s="1708"/>
      <c r="Q829" s="1708">
        <f t="shared" si="74"/>
        <v>0</v>
      </c>
      <c r="R829" s="2102"/>
    </row>
    <row r="830" spans="1:18" s="1383" customFormat="1">
      <c r="A830" s="1385"/>
      <c r="B830" s="1385"/>
      <c r="C830" s="1456"/>
      <c r="D830" s="1457" t="s">
        <v>5449</v>
      </c>
      <c r="E830" s="1455"/>
      <c r="F830" s="1455" t="s">
        <v>589</v>
      </c>
      <c r="G830" s="1644">
        <v>1</v>
      </c>
      <c r="H830" s="1644">
        <v>2007</v>
      </c>
      <c r="I830" s="1701">
        <v>266</v>
      </c>
      <c r="J830" s="1657">
        <f t="shared" si="71"/>
        <v>100</v>
      </c>
      <c r="K830" s="1708">
        <f t="shared" si="72"/>
        <v>0</v>
      </c>
      <c r="L830" s="1657"/>
      <c r="M830" s="1708"/>
      <c r="N830" s="1708">
        <f t="shared" si="73"/>
        <v>0</v>
      </c>
      <c r="O830" s="1657"/>
      <c r="P830" s="1708"/>
      <c r="Q830" s="1708">
        <f t="shared" si="74"/>
        <v>0</v>
      </c>
      <c r="R830" s="2102"/>
    </row>
    <row r="831" spans="1:18" s="1385" customFormat="1">
      <c r="C831" s="1456"/>
      <c r="D831" s="1457" t="s">
        <v>5467</v>
      </c>
      <c r="E831" s="1455"/>
      <c r="F831" s="1455" t="s">
        <v>589</v>
      </c>
      <c r="G831" s="1644">
        <v>5</v>
      </c>
      <c r="H831" s="1644">
        <v>2009</v>
      </c>
      <c r="I831" s="1701">
        <v>2023.425</v>
      </c>
      <c r="J831" s="1657">
        <f t="shared" si="71"/>
        <v>100</v>
      </c>
      <c r="K831" s="1708">
        <f t="shared" si="72"/>
        <v>0</v>
      </c>
      <c r="L831" s="1657"/>
      <c r="M831" s="1708"/>
      <c r="N831" s="1708">
        <f t="shared" si="73"/>
        <v>0</v>
      </c>
      <c r="O831" s="1657"/>
      <c r="P831" s="1708"/>
      <c r="Q831" s="1708">
        <f t="shared" si="74"/>
        <v>0</v>
      </c>
      <c r="R831" s="2102"/>
    </row>
    <row r="832" spans="1:18" s="1383" customFormat="1">
      <c r="A832" s="1385"/>
      <c r="B832" s="1385"/>
      <c r="C832" s="1456"/>
      <c r="D832" s="1457" t="s">
        <v>2802</v>
      </c>
      <c r="E832" s="1455"/>
      <c r="F832" s="1455" t="s">
        <v>589</v>
      </c>
      <c r="G832" s="1644">
        <v>4</v>
      </c>
      <c r="H832" s="1644">
        <v>2008</v>
      </c>
      <c r="I832" s="1701">
        <v>1069.2</v>
      </c>
      <c r="J832" s="1657">
        <f t="shared" si="71"/>
        <v>100</v>
      </c>
      <c r="K832" s="1708">
        <f t="shared" si="72"/>
        <v>0</v>
      </c>
      <c r="L832" s="1657"/>
      <c r="M832" s="1708"/>
      <c r="N832" s="1708">
        <f t="shared" si="73"/>
        <v>0</v>
      </c>
      <c r="O832" s="1657"/>
      <c r="P832" s="1708"/>
      <c r="Q832" s="1708">
        <f t="shared" si="74"/>
        <v>0</v>
      </c>
      <c r="R832" s="2102"/>
    </row>
    <row r="833" spans="1:18" s="1383" customFormat="1">
      <c r="A833" s="1385"/>
      <c r="B833" s="1385"/>
      <c r="C833" s="1456"/>
      <c r="D833" s="1457" t="s">
        <v>5456</v>
      </c>
      <c r="E833" s="1455"/>
      <c r="F833" s="1455" t="s">
        <v>589</v>
      </c>
      <c r="G833" s="1644">
        <v>1</v>
      </c>
      <c r="H833" s="1644">
        <v>2008</v>
      </c>
      <c r="I833" s="1701">
        <v>542</v>
      </c>
      <c r="J833" s="1657">
        <f t="shared" si="71"/>
        <v>100</v>
      </c>
      <c r="K833" s="1708">
        <f t="shared" si="72"/>
        <v>0</v>
      </c>
      <c r="L833" s="1657"/>
      <c r="M833" s="1708"/>
      <c r="N833" s="1708">
        <f t="shared" si="73"/>
        <v>0</v>
      </c>
      <c r="O833" s="1657"/>
      <c r="P833" s="1708"/>
      <c r="Q833" s="1708">
        <f t="shared" si="74"/>
        <v>0</v>
      </c>
      <c r="R833" s="2102"/>
    </row>
    <row r="834" spans="1:18" s="1383" customFormat="1" ht="40.5">
      <c r="A834" s="1385"/>
      <c r="B834" s="1385"/>
      <c r="C834" s="1456"/>
      <c r="D834" s="1457" t="s">
        <v>5468</v>
      </c>
      <c r="E834" s="1455"/>
      <c r="F834" s="1455" t="s">
        <v>589</v>
      </c>
      <c r="G834" s="1644">
        <v>1</v>
      </c>
      <c r="H834" s="1644">
        <v>2010</v>
      </c>
      <c r="I834" s="1701">
        <v>2431.5</v>
      </c>
      <c r="J834" s="1657">
        <f t="shared" si="71"/>
        <v>100</v>
      </c>
      <c r="K834" s="1708">
        <f t="shared" si="72"/>
        <v>0</v>
      </c>
      <c r="L834" s="1657"/>
      <c r="M834" s="1708"/>
      <c r="N834" s="1708">
        <f t="shared" si="73"/>
        <v>0</v>
      </c>
      <c r="O834" s="1657"/>
      <c r="P834" s="1708"/>
      <c r="Q834" s="1708">
        <f t="shared" si="74"/>
        <v>0</v>
      </c>
      <c r="R834" s="2102"/>
    </row>
    <row r="835" spans="1:18" s="1383" customFormat="1">
      <c r="A835" s="1385"/>
      <c r="B835" s="1385"/>
      <c r="C835" s="1456"/>
      <c r="D835" s="1457" t="s">
        <v>4421</v>
      </c>
      <c r="E835" s="1455"/>
      <c r="F835" s="1455" t="s">
        <v>589</v>
      </c>
      <c r="G835" s="1644">
        <v>1</v>
      </c>
      <c r="H835" s="1644">
        <v>2008</v>
      </c>
      <c r="I835" s="1701">
        <v>622.5</v>
      </c>
      <c r="J835" s="1657">
        <f t="shared" si="71"/>
        <v>100</v>
      </c>
      <c r="K835" s="1708">
        <f t="shared" si="72"/>
        <v>0</v>
      </c>
      <c r="L835" s="1657"/>
      <c r="M835" s="1708"/>
      <c r="N835" s="1708">
        <f t="shared" si="73"/>
        <v>0</v>
      </c>
      <c r="O835" s="1657"/>
      <c r="P835" s="1708"/>
      <c r="Q835" s="1708">
        <f t="shared" si="74"/>
        <v>0</v>
      </c>
      <c r="R835" s="2102"/>
    </row>
    <row r="836" spans="1:18" s="1383" customFormat="1">
      <c r="A836" s="1385"/>
      <c r="B836" s="1385"/>
      <c r="C836" s="1456"/>
      <c r="D836" s="1457" t="s">
        <v>5450</v>
      </c>
      <c r="E836" s="1455"/>
      <c r="F836" s="1455" t="s">
        <v>589</v>
      </c>
      <c r="G836" s="1644">
        <v>1</v>
      </c>
      <c r="H836" s="1644">
        <v>2008</v>
      </c>
      <c r="I836" s="1701">
        <v>404.685</v>
      </c>
      <c r="J836" s="1657">
        <f t="shared" si="71"/>
        <v>100</v>
      </c>
      <c r="K836" s="1708">
        <f t="shared" si="72"/>
        <v>0</v>
      </c>
      <c r="L836" s="1657"/>
      <c r="M836" s="1708"/>
      <c r="N836" s="1708">
        <f t="shared" si="73"/>
        <v>0</v>
      </c>
      <c r="O836" s="1657"/>
      <c r="P836" s="1708"/>
      <c r="Q836" s="1708">
        <f t="shared" si="74"/>
        <v>0</v>
      </c>
      <c r="R836" s="2102"/>
    </row>
    <row r="837" spans="1:18" s="1383" customFormat="1">
      <c r="A837" s="1385"/>
      <c r="B837" s="1385"/>
      <c r="C837" s="1456"/>
      <c r="D837" s="1457" t="s">
        <v>5449</v>
      </c>
      <c r="E837" s="1455"/>
      <c r="F837" s="1455" t="s">
        <v>589</v>
      </c>
      <c r="G837" s="1644">
        <v>1</v>
      </c>
      <c r="H837" s="1644">
        <v>2007</v>
      </c>
      <c r="I837" s="1701">
        <v>266</v>
      </c>
      <c r="J837" s="1657">
        <f t="shared" si="71"/>
        <v>100</v>
      </c>
      <c r="K837" s="1708">
        <f t="shared" si="72"/>
        <v>0</v>
      </c>
      <c r="L837" s="1657"/>
      <c r="M837" s="1708"/>
      <c r="N837" s="1708">
        <f t="shared" si="73"/>
        <v>0</v>
      </c>
      <c r="O837" s="1657"/>
      <c r="P837" s="1708"/>
      <c r="Q837" s="1708">
        <f t="shared" si="74"/>
        <v>0</v>
      </c>
      <c r="R837" s="2102"/>
    </row>
    <row r="838" spans="1:18" s="1383" customFormat="1">
      <c r="A838" s="1385"/>
      <c r="B838" s="1385"/>
      <c r="C838" s="1456"/>
      <c r="D838" s="1457" t="s">
        <v>5469</v>
      </c>
      <c r="E838" s="1455"/>
      <c r="F838" s="1455" t="s">
        <v>589</v>
      </c>
      <c r="G838" s="1644">
        <v>1</v>
      </c>
      <c r="H838" s="1644">
        <v>2007</v>
      </c>
      <c r="I838" s="1701">
        <v>255</v>
      </c>
      <c r="J838" s="1657">
        <f t="shared" si="71"/>
        <v>100</v>
      </c>
      <c r="K838" s="1708">
        <f t="shared" si="72"/>
        <v>0</v>
      </c>
      <c r="L838" s="1657"/>
      <c r="M838" s="1708"/>
      <c r="N838" s="1708">
        <f t="shared" si="73"/>
        <v>0</v>
      </c>
      <c r="O838" s="1657"/>
      <c r="P838" s="1708"/>
      <c r="Q838" s="1708">
        <f t="shared" si="74"/>
        <v>0</v>
      </c>
      <c r="R838" s="2102"/>
    </row>
    <row r="839" spans="1:18" s="1383" customFormat="1">
      <c r="A839" s="1385"/>
      <c r="B839" s="1385"/>
      <c r="C839" s="1456"/>
      <c r="D839" s="1457" t="s">
        <v>5470</v>
      </c>
      <c r="E839" s="1455"/>
      <c r="F839" s="1455" t="s">
        <v>589</v>
      </c>
      <c r="G839" s="1644">
        <v>1</v>
      </c>
      <c r="H839" s="1644">
        <v>2011</v>
      </c>
      <c r="I839" s="1701">
        <v>266</v>
      </c>
      <c r="J839" s="1657">
        <f t="shared" si="71"/>
        <v>100</v>
      </c>
      <c r="K839" s="1708">
        <f t="shared" si="72"/>
        <v>0</v>
      </c>
      <c r="L839" s="1657"/>
      <c r="M839" s="1708"/>
      <c r="N839" s="1708">
        <f t="shared" si="73"/>
        <v>0</v>
      </c>
      <c r="O839" s="1657"/>
      <c r="P839" s="1708"/>
      <c r="Q839" s="1708">
        <f t="shared" si="74"/>
        <v>0</v>
      </c>
      <c r="R839" s="2102"/>
    </row>
    <row r="840" spans="1:18" s="1383" customFormat="1">
      <c r="A840" s="1385"/>
      <c r="B840" s="1385"/>
      <c r="C840" s="1456"/>
      <c r="D840" s="1457" t="s">
        <v>5471</v>
      </c>
      <c r="E840" s="1455"/>
      <c r="F840" s="1455" t="s">
        <v>589</v>
      </c>
      <c r="G840" s="1644">
        <v>1</v>
      </c>
      <c r="H840" s="1644">
        <v>2008</v>
      </c>
      <c r="I840" s="1701">
        <v>493.3</v>
      </c>
      <c r="J840" s="1657">
        <f t="shared" si="71"/>
        <v>100</v>
      </c>
      <c r="K840" s="1708">
        <f t="shared" si="72"/>
        <v>0</v>
      </c>
      <c r="L840" s="1657"/>
      <c r="M840" s="1708"/>
      <c r="N840" s="1708">
        <f t="shared" si="73"/>
        <v>0</v>
      </c>
      <c r="O840" s="1657"/>
      <c r="P840" s="1708"/>
      <c r="Q840" s="1708">
        <f t="shared" si="74"/>
        <v>0</v>
      </c>
      <c r="R840" s="2102"/>
    </row>
    <row r="841" spans="1:18" s="1383" customFormat="1">
      <c r="A841" s="1385"/>
      <c r="B841" s="1385"/>
      <c r="C841" s="1456"/>
      <c r="D841" s="1457" t="s">
        <v>5456</v>
      </c>
      <c r="E841" s="1455"/>
      <c r="F841" s="1455" t="s">
        <v>589</v>
      </c>
      <c r="G841" s="1644">
        <v>1</v>
      </c>
      <c r="H841" s="1644">
        <v>2008</v>
      </c>
      <c r="I841" s="1701">
        <v>542</v>
      </c>
      <c r="J841" s="1657">
        <f t="shared" si="71"/>
        <v>100</v>
      </c>
      <c r="K841" s="1708">
        <f t="shared" si="72"/>
        <v>0</v>
      </c>
      <c r="L841" s="1657"/>
      <c r="M841" s="1708"/>
      <c r="N841" s="1708">
        <f t="shared" si="73"/>
        <v>0</v>
      </c>
      <c r="O841" s="1657"/>
      <c r="P841" s="1708"/>
      <c r="Q841" s="1708">
        <f t="shared" si="74"/>
        <v>0</v>
      </c>
      <c r="R841" s="2102"/>
    </row>
    <row r="842" spans="1:18" s="1383" customFormat="1" ht="27">
      <c r="A842" s="1385"/>
      <c r="B842" s="1385"/>
      <c r="C842" s="1456"/>
      <c r="D842" s="1457" t="s">
        <v>5472</v>
      </c>
      <c r="E842" s="1455"/>
      <c r="F842" s="1455" t="s">
        <v>589</v>
      </c>
      <c r="G842" s="1644">
        <v>2</v>
      </c>
      <c r="H842" s="1644">
        <v>2010</v>
      </c>
      <c r="I842" s="1701">
        <v>1995.12</v>
      </c>
      <c r="J842" s="1657">
        <f t="shared" ref="J842:J883" si="75">IF(($J$14-H842)*J$17&gt;100,100,($J$14-H842)*J$17)</f>
        <v>100</v>
      </c>
      <c r="K842" s="1708">
        <f t="shared" ref="K842:K883" si="76">IF(J842=100,0,I842-I842*J842%)</f>
        <v>0</v>
      </c>
      <c r="L842" s="1657"/>
      <c r="M842" s="1708"/>
      <c r="N842" s="1708">
        <f t="shared" si="73"/>
        <v>0</v>
      </c>
      <c r="O842" s="1657"/>
      <c r="P842" s="1708"/>
      <c r="Q842" s="1708">
        <f t="shared" si="74"/>
        <v>0</v>
      </c>
      <c r="R842" s="2102"/>
    </row>
    <row r="843" spans="1:18" s="1383" customFormat="1">
      <c r="A843" s="1385"/>
      <c r="B843" s="1385"/>
      <c r="C843" s="1456"/>
      <c r="D843" s="1457" t="s">
        <v>3688</v>
      </c>
      <c r="E843" s="1455"/>
      <c r="F843" s="1455" t="s">
        <v>589</v>
      </c>
      <c r="G843" s="1644">
        <v>1</v>
      </c>
      <c r="H843" s="1644">
        <v>2008</v>
      </c>
      <c r="I843" s="1701">
        <v>314.2</v>
      </c>
      <c r="J843" s="1657">
        <f t="shared" si="75"/>
        <v>100</v>
      </c>
      <c r="K843" s="1708">
        <f t="shared" si="76"/>
        <v>0</v>
      </c>
      <c r="L843" s="1657"/>
      <c r="M843" s="1708"/>
      <c r="N843" s="1708">
        <f t="shared" si="73"/>
        <v>0</v>
      </c>
      <c r="O843" s="1657"/>
      <c r="P843" s="1708"/>
      <c r="Q843" s="1708">
        <f t="shared" si="74"/>
        <v>0</v>
      </c>
      <c r="R843" s="2102"/>
    </row>
    <row r="844" spans="1:18" s="1383" customFormat="1" ht="40.5">
      <c r="A844" s="1385"/>
      <c r="B844" s="1385"/>
      <c r="C844" s="1456"/>
      <c r="D844" s="1457" t="s">
        <v>5468</v>
      </c>
      <c r="E844" s="1455"/>
      <c r="F844" s="1455" t="s">
        <v>589</v>
      </c>
      <c r="G844" s="1644">
        <v>1</v>
      </c>
      <c r="H844" s="1644">
        <v>2010</v>
      </c>
      <c r="I844" s="1701">
        <v>2431.5</v>
      </c>
      <c r="J844" s="1657">
        <f t="shared" si="75"/>
        <v>100</v>
      </c>
      <c r="K844" s="1708">
        <f t="shared" si="76"/>
        <v>0</v>
      </c>
      <c r="L844" s="1657"/>
      <c r="M844" s="1708"/>
      <c r="N844" s="1708">
        <f t="shared" si="73"/>
        <v>0</v>
      </c>
      <c r="O844" s="1657"/>
      <c r="P844" s="1708"/>
      <c r="Q844" s="1708">
        <f t="shared" si="74"/>
        <v>0</v>
      </c>
      <c r="R844" s="2102"/>
    </row>
    <row r="845" spans="1:18" s="1383" customFormat="1">
      <c r="A845" s="1385"/>
      <c r="B845" s="1385"/>
      <c r="C845" s="1456"/>
      <c r="D845" s="1457" t="s">
        <v>5449</v>
      </c>
      <c r="E845" s="1455"/>
      <c r="F845" s="1455" t="s">
        <v>589</v>
      </c>
      <c r="G845" s="1644">
        <v>1</v>
      </c>
      <c r="H845" s="1644">
        <v>2007</v>
      </c>
      <c r="I845" s="1701">
        <v>266</v>
      </c>
      <c r="J845" s="1657">
        <f t="shared" si="75"/>
        <v>100</v>
      </c>
      <c r="K845" s="1708">
        <f t="shared" si="76"/>
        <v>0</v>
      </c>
      <c r="L845" s="1657"/>
      <c r="M845" s="1708"/>
      <c r="N845" s="1708">
        <f t="shared" si="73"/>
        <v>0</v>
      </c>
      <c r="O845" s="1657"/>
      <c r="P845" s="1708"/>
      <c r="Q845" s="1708">
        <f t="shared" si="74"/>
        <v>0</v>
      </c>
      <c r="R845" s="2102"/>
    </row>
    <row r="846" spans="1:18" s="1383" customFormat="1" ht="27">
      <c r="A846" s="1385"/>
      <c r="B846" s="1385"/>
      <c r="C846" s="1456"/>
      <c r="D846" s="1457" t="s">
        <v>5473</v>
      </c>
      <c r="E846" s="1455"/>
      <c r="F846" s="1455" t="s">
        <v>589</v>
      </c>
      <c r="G846" s="1644">
        <v>2</v>
      </c>
      <c r="H846" s="1644">
        <v>2008</v>
      </c>
      <c r="I846" s="1701">
        <v>986.6</v>
      </c>
      <c r="J846" s="1657">
        <f t="shared" si="75"/>
        <v>100</v>
      </c>
      <c r="K846" s="1708">
        <f t="shared" si="76"/>
        <v>0</v>
      </c>
      <c r="L846" s="1657"/>
      <c r="M846" s="1708"/>
      <c r="N846" s="1708">
        <f t="shared" si="73"/>
        <v>0</v>
      </c>
      <c r="O846" s="1657"/>
      <c r="P846" s="1708"/>
      <c r="Q846" s="1708">
        <f t="shared" si="74"/>
        <v>0</v>
      </c>
      <c r="R846" s="2102"/>
    </row>
    <row r="847" spans="1:18" s="1383" customFormat="1">
      <c r="A847" s="1385"/>
      <c r="B847" s="1385"/>
      <c r="C847" s="1456"/>
      <c r="D847" s="1457" t="s">
        <v>5474</v>
      </c>
      <c r="E847" s="1455"/>
      <c r="F847" s="1455" t="s">
        <v>589</v>
      </c>
      <c r="G847" s="1644">
        <v>1</v>
      </c>
      <c r="H847" s="1644">
        <v>2009</v>
      </c>
      <c r="I847" s="1701">
        <v>493.3</v>
      </c>
      <c r="J847" s="1657">
        <f t="shared" si="75"/>
        <v>100</v>
      </c>
      <c r="K847" s="1708">
        <f t="shared" si="76"/>
        <v>0</v>
      </c>
      <c r="L847" s="1657"/>
      <c r="M847" s="1708"/>
      <c r="N847" s="1708">
        <f t="shared" si="73"/>
        <v>0</v>
      </c>
      <c r="O847" s="1657"/>
      <c r="P847" s="1708"/>
      <c r="Q847" s="1708">
        <f t="shared" si="74"/>
        <v>0</v>
      </c>
      <c r="R847" s="2102"/>
    </row>
    <row r="848" spans="1:18" s="1383" customFormat="1">
      <c r="A848" s="1385"/>
      <c r="B848" s="1385"/>
      <c r="C848" s="1456"/>
      <c r="D848" s="1457" t="s">
        <v>5455</v>
      </c>
      <c r="E848" s="1455"/>
      <c r="F848" s="1455" t="s">
        <v>589</v>
      </c>
      <c r="G848" s="1644">
        <v>3</v>
      </c>
      <c r="H848" s="1644">
        <v>2010</v>
      </c>
      <c r="I848" s="1701">
        <v>1347.70695</v>
      </c>
      <c r="J848" s="1657">
        <f t="shared" si="75"/>
        <v>100</v>
      </c>
      <c r="K848" s="1708">
        <f t="shared" si="76"/>
        <v>0</v>
      </c>
      <c r="L848" s="1657"/>
      <c r="M848" s="1708"/>
      <c r="N848" s="1708">
        <f t="shared" si="73"/>
        <v>0</v>
      </c>
      <c r="O848" s="1657"/>
      <c r="P848" s="1708"/>
      <c r="Q848" s="1708">
        <f t="shared" si="74"/>
        <v>0</v>
      </c>
      <c r="R848" s="2102"/>
    </row>
    <row r="849" spans="1:18" s="1383" customFormat="1">
      <c r="A849" s="1385"/>
      <c r="B849" s="1385"/>
      <c r="C849" s="1456"/>
      <c r="D849" s="1457" t="s">
        <v>5456</v>
      </c>
      <c r="E849" s="1455"/>
      <c r="F849" s="1455" t="s">
        <v>589</v>
      </c>
      <c r="G849" s="1644">
        <v>1</v>
      </c>
      <c r="H849" s="1644">
        <v>2008</v>
      </c>
      <c r="I849" s="1701">
        <v>542</v>
      </c>
      <c r="J849" s="1657">
        <f t="shared" si="75"/>
        <v>100</v>
      </c>
      <c r="K849" s="1708">
        <f t="shared" si="76"/>
        <v>0</v>
      </c>
      <c r="L849" s="1657"/>
      <c r="M849" s="1708"/>
      <c r="N849" s="1708">
        <f t="shared" si="73"/>
        <v>0</v>
      </c>
      <c r="O849" s="1657"/>
      <c r="P849" s="1708"/>
      <c r="Q849" s="1708">
        <f t="shared" si="74"/>
        <v>0</v>
      </c>
      <c r="R849" s="2102"/>
    </row>
    <row r="850" spans="1:18" s="1383" customFormat="1" ht="27">
      <c r="A850" s="1385"/>
      <c r="B850" s="1385"/>
      <c r="C850" s="1456"/>
      <c r="D850" s="1457" t="s">
        <v>5475</v>
      </c>
      <c r="E850" s="1455"/>
      <c r="F850" s="1455" t="s">
        <v>589</v>
      </c>
      <c r="G850" s="1644">
        <v>1</v>
      </c>
      <c r="H850" s="1644">
        <v>2009</v>
      </c>
      <c r="I850" s="1701">
        <v>1297.5777</v>
      </c>
      <c r="J850" s="1657">
        <f t="shared" si="75"/>
        <v>100</v>
      </c>
      <c r="K850" s="1708">
        <f t="shared" si="76"/>
        <v>0</v>
      </c>
      <c r="L850" s="1657"/>
      <c r="M850" s="1708"/>
      <c r="N850" s="1708">
        <f t="shared" si="73"/>
        <v>0</v>
      </c>
      <c r="O850" s="1657"/>
      <c r="P850" s="1708"/>
      <c r="Q850" s="1708">
        <f t="shared" si="74"/>
        <v>0</v>
      </c>
      <c r="R850" s="2102"/>
    </row>
    <row r="851" spans="1:18" s="1383" customFormat="1" ht="27">
      <c r="A851" s="1385"/>
      <c r="B851" s="1385"/>
      <c r="C851" s="1456"/>
      <c r="D851" s="1457" t="s">
        <v>5476</v>
      </c>
      <c r="E851" s="1455"/>
      <c r="F851" s="1455" t="s">
        <v>589</v>
      </c>
      <c r="G851" s="1644">
        <v>1</v>
      </c>
      <c r="H851" s="1644">
        <v>2010</v>
      </c>
      <c r="I851" s="1701">
        <v>1262.404</v>
      </c>
      <c r="J851" s="1657">
        <f t="shared" si="75"/>
        <v>100</v>
      </c>
      <c r="K851" s="1708">
        <f t="shared" si="76"/>
        <v>0</v>
      </c>
      <c r="L851" s="1657"/>
      <c r="M851" s="1708"/>
      <c r="N851" s="1708">
        <f t="shared" si="73"/>
        <v>0</v>
      </c>
      <c r="O851" s="1657"/>
      <c r="P851" s="1708"/>
      <c r="Q851" s="1708">
        <f t="shared" si="74"/>
        <v>0</v>
      </c>
      <c r="R851" s="2102"/>
    </row>
    <row r="852" spans="1:18" s="1383" customFormat="1" ht="27">
      <c r="A852" s="1385"/>
      <c r="B852" s="1385"/>
      <c r="C852" s="1456"/>
      <c r="D852" s="1457" t="s">
        <v>5477</v>
      </c>
      <c r="E852" s="1455"/>
      <c r="F852" s="1455" t="s">
        <v>589</v>
      </c>
      <c r="G852" s="1644">
        <v>1</v>
      </c>
      <c r="H852" s="1644">
        <v>2011</v>
      </c>
      <c r="I852" s="1701">
        <v>1907.33142</v>
      </c>
      <c r="J852" s="1657">
        <f t="shared" si="75"/>
        <v>100</v>
      </c>
      <c r="K852" s="1708">
        <f t="shared" si="76"/>
        <v>0</v>
      </c>
      <c r="L852" s="1657"/>
      <c r="M852" s="1708"/>
      <c r="N852" s="1708">
        <f t="shared" si="73"/>
        <v>0</v>
      </c>
      <c r="O852" s="1657"/>
      <c r="P852" s="1708"/>
      <c r="Q852" s="1708">
        <f t="shared" si="74"/>
        <v>0</v>
      </c>
      <c r="R852" s="2102"/>
    </row>
    <row r="853" spans="1:18" s="1383" customFormat="1" ht="27">
      <c r="A853" s="1385"/>
      <c r="B853" s="1385"/>
      <c r="C853" s="1456"/>
      <c r="D853" s="1457" t="s">
        <v>5478</v>
      </c>
      <c r="E853" s="1455"/>
      <c r="F853" s="1455" t="s">
        <v>589</v>
      </c>
      <c r="G853" s="1644">
        <v>7</v>
      </c>
      <c r="H853" s="1644">
        <v>2019</v>
      </c>
      <c r="I853" s="1701">
        <v>2996</v>
      </c>
      <c r="J853" s="1657">
        <f t="shared" si="75"/>
        <v>80</v>
      </c>
      <c r="K853" s="1708">
        <f t="shared" si="76"/>
        <v>599.19999999999982</v>
      </c>
      <c r="L853" s="1657"/>
      <c r="M853" s="1708"/>
      <c r="N853" s="1708">
        <f t="shared" si="73"/>
        <v>0</v>
      </c>
      <c r="O853" s="1657"/>
      <c r="P853" s="1708"/>
      <c r="Q853" s="1708">
        <f t="shared" si="74"/>
        <v>0</v>
      </c>
      <c r="R853" s="2102"/>
    </row>
    <row r="854" spans="1:18" s="1383" customFormat="1" ht="54">
      <c r="A854" s="1385"/>
      <c r="B854" s="1385"/>
      <c r="C854" s="1456"/>
      <c r="D854" s="1457" t="s">
        <v>5479</v>
      </c>
      <c r="E854" s="1455"/>
      <c r="F854" s="1455" t="s">
        <v>589</v>
      </c>
      <c r="G854" s="1644">
        <v>1</v>
      </c>
      <c r="H854" s="1644">
        <v>2020</v>
      </c>
      <c r="I854" s="1701">
        <v>2464.1999999999998</v>
      </c>
      <c r="J854" s="1657">
        <f t="shared" si="75"/>
        <v>60</v>
      </c>
      <c r="K854" s="1708">
        <f t="shared" si="76"/>
        <v>985.68000000000006</v>
      </c>
      <c r="L854" s="1657"/>
      <c r="M854" s="1708"/>
      <c r="N854" s="1708">
        <f t="shared" si="73"/>
        <v>0</v>
      </c>
      <c r="O854" s="1657"/>
      <c r="P854" s="1708"/>
      <c r="Q854" s="1708">
        <f t="shared" si="74"/>
        <v>0</v>
      </c>
      <c r="R854" s="2102"/>
    </row>
    <row r="855" spans="1:18" s="1383" customFormat="1" ht="40.5">
      <c r="A855" s="1385"/>
      <c r="B855" s="1385"/>
      <c r="C855" s="1456"/>
      <c r="D855" s="1457" t="s">
        <v>5480</v>
      </c>
      <c r="E855" s="1455"/>
      <c r="F855" s="1455" t="s">
        <v>589</v>
      </c>
      <c r="G855" s="1644">
        <v>3</v>
      </c>
      <c r="H855" s="1644">
        <v>2019</v>
      </c>
      <c r="I855" s="1701">
        <v>1349.7</v>
      </c>
      <c r="J855" s="1657">
        <f t="shared" si="75"/>
        <v>80</v>
      </c>
      <c r="K855" s="1708">
        <f t="shared" si="76"/>
        <v>269.94000000000005</v>
      </c>
      <c r="L855" s="1657"/>
      <c r="M855" s="1708"/>
      <c r="N855" s="1708">
        <f t="shared" si="73"/>
        <v>0</v>
      </c>
      <c r="O855" s="1657"/>
      <c r="P855" s="1708"/>
      <c r="Q855" s="1708">
        <f t="shared" si="74"/>
        <v>0</v>
      </c>
      <c r="R855" s="2102"/>
    </row>
    <row r="856" spans="1:18" s="1383" customFormat="1" ht="40.5">
      <c r="A856" s="1385"/>
      <c r="B856" s="1385"/>
      <c r="C856" s="1456"/>
      <c r="D856" s="1457" t="s">
        <v>5481</v>
      </c>
      <c r="E856" s="1455"/>
      <c r="F856" s="1455" t="s">
        <v>589</v>
      </c>
      <c r="G856" s="1644">
        <v>10</v>
      </c>
      <c r="H856" s="1644">
        <v>2020</v>
      </c>
      <c r="I856" s="1701">
        <v>4365</v>
      </c>
      <c r="J856" s="1657">
        <f t="shared" si="75"/>
        <v>60</v>
      </c>
      <c r="K856" s="1708">
        <f t="shared" si="76"/>
        <v>1746</v>
      </c>
      <c r="L856" s="1657"/>
      <c r="M856" s="1708"/>
      <c r="N856" s="1708">
        <f t="shared" si="73"/>
        <v>0</v>
      </c>
      <c r="O856" s="1657"/>
      <c r="P856" s="1708"/>
      <c r="Q856" s="1708">
        <f t="shared" si="74"/>
        <v>0</v>
      </c>
      <c r="R856" s="2102"/>
    </row>
    <row r="857" spans="1:18" ht="40.5">
      <c r="C857" s="1399"/>
      <c r="D857" s="1435" t="s">
        <v>3038</v>
      </c>
      <c r="E857" s="1399">
        <v>5</v>
      </c>
      <c r="F857" s="1401" t="s">
        <v>5530</v>
      </c>
      <c r="G857" s="1645">
        <v>1</v>
      </c>
      <c r="H857" s="1666" t="s">
        <v>5247</v>
      </c>
      <c r="I857" s="1702">
        <v>446.4</v>
      </c>
      <c r="J857" s="1666">
        <f t="shared" si="75"/>
        <v>80</v>
      </c>
      <c r="K857" s="1709">
        <f t="shared" si="76"/>
        <v>89.279999999999973</v>
      </c>
      <c r="L857" s="1666"/>
      <c r="M857" s="1709"/>
      <c r="N857" s="1709">
        <f t="shared" ref="N857:N901" si="77">+L857*M857</f>
        <v>0</v>
      </c>
      <c r="O857" s="1666"/>
      <c r="P857" s="1709"/>
      <c r="Q857" s="1709">
        <f t="shared" ref="Q857:Q901" si="78">+O857*P857</f>
        <v>0</v>
      </c>
      <c r="R857" s="2091" t="s">
        <v>532</v>
      </c>
    </row>
    <row r="858" spans="1:18" ht="27">
      <c r="C858" s="1399"/>
      <c r="D858" s="1435" t="s">
        <v>5531</v>
      </c>
      <c r="E858" s="1399">
        <v>5</v>
      </c>
      <c r="F858" s="1401" t="s">
        <v>5530</v>
      </c>
      <c r="G858" s="1645">
        <v>1</v>
      </c>
      <c r="H858" s="1666" t="s">
        <v>5532</v>
      </c>
      <c r="I858" s="1702">
        <v>658.32</v>
      </c>
      <c r="J858" s="1666">
        <f t="shared" si="75"/>
        <v>100</v>
      </c>
      <c r="K858" s="1709">
        <f t="shared" si="76"/>
        <v>0</v>
      </c>
      <c r="L858" s="1666"/>
      <c r="M858" s="1709"/>
      <c r="N858" s="1709">
        <f t="shared" si="77"/>
        <v>0</v>
      </c>
      <c r="O858" s="1666"/>
      <c r="P858" s="1709"/>
      <c r="Q858" s="1709">
        <f t="shared" si="78"/>
        <v>0</v>
      </c>
      <c r="R858" s="2091"/>
    </row>
    <row r="859" spans="1:18" ht="40.5">
      <c r="C859" s="1399"/>
      <c r="D859" s="1435" t="s">
        <v>3038</v>
      </c>
      <c r="E859" s="1399">
        <v>5</v>
      </c>
      <c r="F859" s="1401" t="s">
        <v>5530</v>
      </c>
      <c r="G859" s="1645">
        <v>1</v>
      </c>
      <c r="H859" s="1666" t="s">
        <v>5247</v>
      </c>
      <c r="I859" s="1702">
        <v>446.4</v>
      </c>
      <c r="J859" s="1666">
        <f t="shared" si="75"/>
        <v>80</v>
      </c>
      <c r="K859" s="1709">
        <f t="shared" si="76"/>
        <v>89.279999999999973</v>
      </c>
      <c r="L859" s="1666"/>
      <c r="M859" s="1709"/>
      <c r="N859" s="1709">
        <f t="shared" si="77"/>
        <v>0</v>
      </c>
      <c r="O859" s="1666"/>
      <c r="P859" s="1709"/>
      <c r="Q859" s="1709">
        <f t="shared" si="78"/>
        <v>0</v>
      </c>
      <c r="R859" s="2091"/>
    </row>
    <row r="860" spans="1:18" ht="27">
      <c r="C860" s="1399"/>
      <c r="D860" s="1435" t="s">
        <v>3040</v>
      </c>
      <c r="E860" s="1399">
        <v>5</v>
      </c>
      <c r="F860" s="1401" t="s">
        <v>5530</v>
      </c>
      <c r="G860" s="1645">
        <v>10</v>
      </c>
      <c r="H860" s="1666" t="s">
        <v>5247</v>
      </c>
      <c r="I860" s="1702">
        <v>4280</v>
      </c>
      <c r="J860" s="1666">
        <f t="shared" si="75"/>
        <v>80</v>
      </c>
      <c r="K860" s="1709">
        <f t="shared" si="76"/>
        <v>856</v>
      </c>
      <c r="L860" s="1666"/>
      <c r="M860" s="1709"/>
      <c r="N860" s="1709">
        <f t="shared" si="77"/>
        <v>0</v>
      </c>
      <c r="O860" s="1666"/>
      <c r="P860" s="1709"/>
      <c r="Q860" s="1709">
        <f t="shared" si="78"/>
        <v>0</v>
      </c>
      <c r="R860" s="2091"/>
    </row>
    <row r="861" spans="1:18" ht="40.5">
      <c r="C861" s="1399"/>
      <c r="D861" s="1435" t="s">
        <v>3723</v>
      </c>
      <c r="E861" s="1399">
        <v>5</v>
      </c>
      <c r="F861" s="1401" t="s">
        <v>5530</v>
      </c>
      <c r="G861" s="1645">
        <v>1</v>
      </c>
      <c r="H861" s="1666" t="s">
        <v>5247</v>
      </c>
      <c r="I861" s="1702">
        <v>449.9</v>
      </c>
      <c r="J861" s="1666">
        <f t="shared" si="75"/>
        <v>80</v>
      </c>
      <c r="K861" s="1709">
        <f t="shared" si="76"/>
        <v>89.979999999999961</v>
      </c>
      <c r="L861" s="1666"/>
      <c r="M861" s="1709"/>
      <c r="N861" s="1709">
        <f t="shared" si="77"/>
        <v>0</v>
      </c>
      <c r="O861" s="1666"/>
      <c r="P861" s="1709"/>
      <c r="Q861" s="1709">
        <f t="shared" si="78"/>
        <v>0</v>
      </c>
      <c r="R861" s="2091"/>
    </row>
    <row r="862" spans="1:18" ht="40.5">
      <c r="C862" s="1399"/>
      <c r="D862" s="1435" t="s">
        <v>3723</v>
      </c>
      <c r="E862" s="1399">
        <v>5</v>
      </c>
      <c r="F862" s="1401" t="s">
        <v>5530</v>
      </c>
      <c r="G862" s="1645">
        <v>1</v>
      </c>
      <c r="H862" s="1666" t="s">
        <v>5247</v>
      </c>
      <c r="I862" s="1702">
        <v>449.9</v>
      </c>
      <c r="J862" s="1666">
        <f t="shared" si="75"/>
        <v>80</v>
      </c>
      <c r="K862" s="1709">
        <f t="shared" si="76"/>
        <v>89.979999999999961</v>
      </c>
      <c r="L862" s="1666"/>
      <c r="M862" s="1709"/>
      <c r="N862" s="1709">
        <f t="shared" si="77"/>
        <v>0</v>
      </c>
      <c r="O862" s="1666"/>
      <c r="P862" s="1709"/>
      <c r="Q862" s="1709">
        <f t="shared" si="78"/>
        <v>0</v>
      </c>
      <c r="R862" s="2091"/>
    </row>
    <row r="863" spans="1:18" ht="67.5">
      <c r="C863" s="1399"/>
      <c r="D863" s="1435" t="s">
        <v>3041</v>
      </c>
      <c r="E863" s="1399">
        <v>5</v>
      </c>
      <c r="F863" s="1401" t="s">
        <v>5530</v>
      </c>
      <c r="G863" s="1645">
        <v>20</v>
      </c>
      <c r="H863" s="1666" t="s">
        <v>5248</v>
      </c>
      <c r="I863" s="1702">
        <v>8730</v>
      </c>
      <c r="J863" s="1666">
        <f t="shared" si="75"/>
        <v>60</v>
      </c>
      <c r="K863" s="1709">
        <f t="shared" si="76"/>
        <v>3492</v>
      </c>
      <c r="L863" s="1666"/>
      <c r="M863" s="1709"/>
      <c r="N863" s="1709">
        <f t="shared" si="77"/>
        <v>0</v>
      </c>
      <c r="O863" s="1666"/>
      <c r="P863" s="1709"/>
      <c r="Q863" s="1709">
        <f t="shared" si="78"/>
        <v>0</v>
      </c>
      <c r="R863" s="2091"/>
    </row>
    <row r="864" spans="1:18" ht="67.5">
      <c r="C864" s="1399"/>
      <c r="D864" s="1435" t="s">
        <v>3041</v>
      </c>
      <c r="E864" s="1399">
        <v>5</v>
      </c>
      <c r="F864" s="1401" t="s">
        <v>5530</v>
      </c>
      <c r="G864" s="1645">
        <v>4</v>
      </c>
      <c r="H864" s="1666" t="s">
        <v>5248</v>
      </c>
      <c r="I864" s="1702">
        <v>1746</v>
      </c>
      <c r="J864" s="1666">
        <f t="shared" si="75"/>
        <v>60</v>
      </c>
      <c r="K864" s="1709">
        <f t="shared" si="76"/>
        <v>698.40000000000009</v>
      </c>
      <c r="L864" s="1666"/>
      <c r="M864" s="1709"/>
      <c r="N864" s="1709">
        <f t="shared" si="77"/>
        <v>0</v>
      </c>
      <c r="O864" s="1666"/>
      <c r="P864" s="1709">
        <f>+M864</f>
        <v>0</v>
      </c>
      <c r="Q864" s="1709">
        <f t="shared" si="78"/>
        <v>0</v>
      </c>
      <c r="R864" s="2091"/>
    </row>
    <row r="865" spans="3:18" ht="27">
      <c r="C865" s="1399"/>
      <c r="D865" s="1435" t="s">
        <v>5533</v>
      </c>
      <c r="E865" s="1399">
        <v>5</v>
      </c>
      <c r="F865" s="1401" t="s">
        <v>5534</v>
      </c>
      <c r="G865" s="1645">
        <v>4</v>
      </c>
      <c r="H865" s="1666" t="s">
        <v>5305</v>
      </c>
      <c r="I865" s="1702">
        <v>3000</v>
      </c>
      <c r="J865" s="1666">
        <f t="shared" si="75"/>
        <v>100</v>
      </c>
      <c r="K865" s="1709">
        <f t="shared" si="76"/>
        <v>0</v>
      </c>
      <c r="L865" s="1666"/>
      <c r="M865" s="1709"/>
      <c r="N865" s="1709">
        <f t="shared" si="77"/>
        <v>0</v>
      </c>
      <c r="O865" s="1666"/>
      <c r="P865" s="1709"/>
      <c r="Q865" s="1709">
        <f t="shared" si="78"/>
        <v>0</v>
      </c>
      <c r="R865" s="2091"/>
    </row>
    <row r="866" spans="3:18" ht="27">
      <c r="C866" s="1399"/>
      <c r="D866" s="1411" t="s">
        <v>2816</v>
      </c>
      <c r="E866" s="1399">
        <v>5</v>
      </c>
      <c r="F866" s="1403" t="s">
        <v>5530</v>
      </c>
      <c r="G866" s="1645">
        <v>1</v>
      </c>
      <c r="H866" s="1666" t="s">
        <v>5535</v>
      </c>
      <c r="I866" s="1702">
        <v>459</v>
      </c>
      <c r="J866" s="1666">
        <f t="shared" si="75"/>
        <v>100</v>
      </c>
      <c r="K866" s="1709">
        <f t="shared" si="76"/>
        <v>0</v>
      </c>
      <c r="L866" s="1666"/>
      <c r="M866" s="1709"/>
      <c r="N866" s="1709">
        <f t="shared" si="77"/>
        <v>0</v>
      </c>
      <c r="O866" s="1666"/>
      <c r="P866" s="1709"/>
      <c r="Q866" s="1709">
        <f t="shared" si="78"/>
        <v>0</v>
      </c>
      <c r="R866" s="2091"/>
    </row>
    <row r="867" spans="3:18" ht="27">
      <c r="C867" s="1399"/>
      <c r="D867" s="1411" t="s">
        <v>2818</v>
      </c>
      <c r="E867" s="1399">
        <v>5</v>
      </c>
      <c r="F867" s="1403" t="s">
        <v>3093</v>
      </c>
      <c r="G867" s="1645">
        <v>1</v>
      </c>
      <c r="H867" s="1666" t="s">
        <v>5305</v>
      </c>
      <c r="I867" s="1702">
        <v>729</v>
      </c>
      <c r="J867" s="1666">
        <f t="shared" si="75"/>
        <v>100</v>
      </c>
      <c r="K867" s="1709">
        <f t="shared" si="76"/>
        <v>0</v>
      </c>
      <c r="L867" s="1666"/>
      <c r="M867" s="1709"/>
      <c r="N867" s="1709">
        <f t="shared" si="77"/>
        <v>0</v>
      </c>
      <c r="O867" s="1666"/>
      <c r="P867" s="1709"/>
      <c r="Q867" s="1709">
        <f t="shared" si="78"/>
        <v>0</v>
      </c>
      <c r="R867" s="2091"/>
    </row>
    <row r="868" spans="3:18" ht="27">
      <c r="C868" s="1399"/>
      <c r="D868" s="1411" t="s">
        <v>2807</v>
      </c>
      <c r="E868" s="1399">
        <v>5</v>
      </c>
      <c r="F868" s="1403" t="s">
        <v>5530</v>
      </c>
      <c r="G868" s="1645">
        <v>1</v>
      </c>
      <c r="H868" s="1666" t="s">
        <v>5532</v>
      </c>
      <c r="I868" s="1702">
        <v>641.5</v>
      </c>
      <c r="J868" s="1666">
        <f t="shared" si="75"/>
        <v>100</v>
      </c>
      <c r="K868" s="1709">
        <f t="shared" si="76"/>
        <v>0</v>
      </c>
      <c r="L868" s="1666"/>
      <c r="M868" s="1709"/>
      <c r="N868" s="1709">
        <f t="shared" si="77"/>
        <v>0</v>
      </c>
      <c r="O868" s="1666"/>
      <c r="P868" s="1709"/>
      <c r="Q868" s="1709">
        <f t="shared" si="78"/>
        <v>0</v>
      </c>
      <c r="R868" s="2091"/>
    </row>
    <row r="869" spans="3:18">
      <c r="C869" s="1399"/>
      <c r="D869" s="1412" t="s">
        <v>2793</v>
      </c>
      <c r="E869" s="1399">
        <v>5</v>
      </c>
      <c r="F869" s="1403" t="s">
        <v>5530</v>
      </c>
      <c r="G869" s="1645">
        <v>1</v>
      </c>
      <c r="H869" s="1666" t="s">
        <v>5536</v>
      </c>
      <c r="I869" s="1702">
        <v>510</v>
      </c>
      <c r="J869" s="1666">
        <f t="shared" si="75"/>
        <v>100</v>
      </c>
      <c r="K869" s="1709">
        <f t="shared" si="76"/>
        <v>0</v>
      </c>
      <c r="L869" s="1666"/>
      <c r="M869" s="1709"/>
      <c r="N869" s="1709">
        <f t="shared" si="77"/>
        <v>0</v>
      </c>
      <c r="O869" s="1666"/>
      <c r="P869" s="1709"/>
      <c r="Q869" s="1709">
        <f t="shared" si="78"/>
        <v>0</v>
      </c>
      <c r="R869" s="2091"/>
    </row>
    <row r="870" spans="3:18" ht="81">
      <c r="C870" s="1399"/>
      <c r="D870" s="1436" t="s">
        <v>3092</v>
      </c>
      <c r="E870" s="1399">
        <v>5</v>
      </c>
      <c r="F870" s="1405" t="s">
        <v>3093</v>
      </c>
      <c r="G870" s="1645">
        <v>2</v>
      </c>
      <c r="H870" s="1666">
        <v>2017</v>
      </c>
      <c r="I870" s="1702">
        <v>1458</v>
      </c>
      <c r="J870" s="1666">
        <f t="shared" si="75"/>
        <v>100</v>
      </c>
      <c r="K870" s="1709">
        <f t="shared" si="76"/>
        <v>0</v>
      </c>
      <c r="L870" s="1666"/>
      <c r="M870" s="1709"/>
      <c r="N870" s="1709">
        <f t="shared" si="77"/>
        <v>0</v>
      </c>
      <c r="O870" s="1666"/>
      <c r="P870" s="1709"/>
      <c r="Q870" s="1709">
        <f t="shared" si="78"/>
        <v>0</v>
      </c>
      <c r="R870" s="2091"/>
    </row>
    <row r="871" spans="3:18" ht="27">
      <c r="C871" s="1399"/>
      <c r="D871" s="1411" t="s">
        <v>5537</v>
      </c>
      <c r="E871" s="1399">
        <v>5</v>
      </c>
      <c r="F871" s="1406" t="s">
        <v>589</v>
      </c>
      <c r="G871" s="1645">
        <v>3</v>
      </c>
      <c r="H871" s="1666">
        <v>2010</v>
      </c>
      <c r="I871" s="1702">
        <v>1974.96</v>
      </c>
      <c r="J871" s="1666">
        <f t="shared" si="75"/>
        <v>100</v>
      </c>
      <c r="K871" s="1709">
        <f t="shared" si="76"/>
        <v>0</v>
      </c>
      <c r="L871" s="1666"/>
      <c r="M871" s="1709"/>
      <c r="N871" s="1709">
        <f t="shared" si="77"/>
        <v>0</v>
      </c>
      <c r="O871" s="1666"/>
      <c r="P871" s="1709"/>
      <c r="Q871" s="1709">
        <f t="shared" si="78"/>
        <v>0</v>
      </c>
      <c r="R871" s="2091"/>
    </row>
    <row r="872" spans="3:18" ht="54">
      <c r="C872" s="1399"/>
      <c r="D872" s="1437" t="s">
        <v>5538</v>
      </c>
      <c r="E872" s="1399">
        <v>5</v>
      </c>
      <c r="F872" s="1407" t="s">
        <v>589</v>
      </c>
      <c r="G872" s="1645">
        <v>1</v>
      </c>
      <c r="H872" s="1666">
        <v>2002</v>
      </c>
      <c r="I872" s="1702">
        <v>384.97</v>
      </c>
      <c r="J872" s="1666">
        <f t="shared" si="75"/>
        <v>100</v>
      </c>
      <c r="K872" s="1709">
        <f t="shared" si="76"/>
        <v>0</v>
      </c>
      <c r="L872" s="1666"/>
      <c r="M872" s="1709"/>
      <c r="N872" s="1709">
        <f t="shared" si="77"/>
        <v>0</v>
      </c>
      <c r="O872" s="1666"/>
      <c r="P872" s="1709"/>
      <c r="Q872" s="1709">
        <f t="shared" si="78"/>
        <v>0</v>
      </c>
      <c r="R872" s="2091"/>
    </row>
    <row r="873" spans="3:18">
      <c r="C873" s="1399"/>
      <c r="D873" s="1437" t="s">
        <v>5539</v>
      </c>
      <c r="E873" s="1399">
        <v>5</v>
      </c>
      <c r="F873" s="1407" t="s">
        <v>589</v>
      </c>
      <c r="G873" s="1645">
        <v>5</v>
      </c>
      <c r="H873" s="1666">
        <v>2005</v>
      </c>
      <c r="I873" s="1702">
        <v>1618.8420000000001</v>
      </c>
      <c r="J873" s="1666">
        <f t="shared" si="75"/>
        <v>100</v>
      </c>
      <c r="K873" s="1709">
        <f t="shared" si="76"/>
        <v>0</v>
      </c>
      <c r="L873" s="1666"/>
      <c r="M873" s="1709"/>
      <c r="N873" s="1709">
        <f t="shared" si="77"/>
        <v>0</v>
      </c>
      <c r="O873" s="1666"/>
      <c r="P873" s="1709"/>
      <c r="Q873" s="1709">
        <f t="shared" si="78"/>
        <v>0</v>
      </c>
      <c r="R873" s="2091"/>
    </row>
    <row r="874" spans="3:18">
      <c r="C874" s="1399"/>
      <c r="D874" s="1437" t="s">
        <v>5540</v>
      </c>
      <c r="E874" s="1399">
        <v>5</v>
      </c>
      <c r="F874" s="1407" t="s">
        <v>589</v>
      </c>
      <c r="G874" s="1645">
        <v>2</v>
      </c>
      <c r="H874" s="1666">
        <v>2005</v>
      </c>
      <c r="I874" s="1702">
        <v>1093.6655600000001</v>
      </c>
      <c r="J874" s="1666">
        <f t="shared" si="75"/>
        <v>100</v>
      </c>
      <c r="K874" s="1709">
        <f t="shared" si="76"/>
        <v>0</v>
      </c>
      <c r="L874" s="1666"/>
      <c r="M874" s="1709"/>
      <c r="N874" s="1709">
        <f t="shared" si="77"/>
        <v>0</v>
      </c>
      <c r="O874" s="1666"/>
      <c r="P874" s="1709"/>
      <c r="Q874" s="1709">
        <f t="shared" si="78"/>
        <v>0</v>
      </c>
      <c r="R874" s="2091"/>
    </row>
    <row r="875" spans="3:18">
      <c r="C875" s="1399"/>
      <c r="D875" s="1437" t="s">
        <v>5541</v>
      </c>
      <c r="E875" s="1399">
        <v>5</v>
      </c>
      <c r="F875" s="1407" t="s">
        <v>589</v>
      </c>
      <c r="G875" s="1645">
        <v>6</v>
      </c>
      <c r="H875" s="1666">
        <v>2005</v>
      </c>
      <c r="I875" s="1702">
        <v>3187.0237800000004</v>
      </c>
      <c r="J875" s="1666">
        <f t="shared" si="75"/>
        <v>100</v>
      </c>
      <c r="K875" s="1709">
        <f t="shared" si="76"/>
        <v>0</v>
      </c>
      <c r="L875" s="1666"/>
      <c r="M875" s="1709"/>
      <c r="N875" s="1709">
        <f t="shared" si="77"/>
        <v>0</v>
      </c>
      <c r="O875" s="1666"/>
      <c r="P875" s="1709"/>
      <c r="Q875" s="1709">
        <f t="shared" si="78"/>
        <v>0</v>
      </c>
      <c r="R875" s="2091"/>
    </row>
    <row r="876" spans="3:18" ht="54">
      <c r="C876" s="1399"/>
      <c r="D876" s="1437" t="s">
        <v>4005</v>
      </c>
      <c r="E876" s="1399">
        <v>5</v>
      </c>
      <c r="F876" s="1407" t="s">
        <v>589</v>
      </c>
      <c r="G876" s="1645">
        <v>2</v>
      </c>
      <c r="H876" s="1666">
        <v>2007</v>
      </c>
      <c r="I876" s="1702">
        <v>518.20000000000005</v>
      </c>
      <c r="J876" s="1666">
        <f t="shared" si="75"/>
        <v>100</v>
      </c>
      <c r="K876" s="1709">
        <f t="shared" si="76"/>
        <v>0</v>
      </c>
      <c r="L876" s="1666"/>
      <c r="M876" s="1709"/>
      <c r="N876" s="1709">
        <f t="shared" si="77"/>
        <v>0</v>
      </c>
      <c r="O876" s="1666"/>
      <c r="P876" s="1709"/>
      <c r="Q876" s="1709">
        <f t="shared" si="78"/>
        <v>0</v>
      </c>
      <c r="R876" s="2091"/>
    </row>
    <row r="877" spans="3:18">
      <c r="C877" s="1399"/>
      <c r="D877" s="1437" t="s">
        <v>5542</v>
      </c>
      <c r="E877" s="1399">
        <v>5</v>
      </c>
      <c r="F877" s="1407" t="s">
        <v>589</v>
      </c>
      <c r="G877" s="1645">
        <v>2</v>
      </c>
      <c r="H877" s="1666">
        <v>2007</v>
      </c>
      <c r="I877" s="1702">
        <v>510</v>
      </c>
      <c r="J877" s="1666">
        <f t="shared" si="75"/>
        <v>100</v>
      </c>
      <c r="K877" s="1709">
        <f t="shared" si="76"/>
        <v>0</v>
      </c>
      <c r="L877" s="1666"/>
      <c r="M877" s="1709"/>
      <c r="N877" s="1709">
        <f t="shared" si="77"/>
        <v>0</v>
      </c>
      <c r="O877" s="1666"/>
      <c r="P877" s="1709"/>
      <c r="Q877" s="1709">
        <f t="shared" si="78"/>
        <v>0</v>
      </c>
      <c r="R877" s="2091"/>
    </row>
    <row r="878" spans="3:18" ht="54">
      <c r="C878" s="1399"/>
      <c r="D878" s="1437" t="s">
        <v>4007</v>
      </c>
      <c r="E878" s="1399">
        <v>5</v>
      </c>
      <c r="F878" s="1407" t="s">
        <v>589</v>
      </c>
      <c r="G878" s="1645">
        <v>1</v>
      </c>
      <c r="H878" s="1666">
        <v>2008</v>
      </c>
      <c r="I878" s="1702">
        <v>267.3</v>
      </c>
      <c r="J878" s="1666">
        <f t="shared" si="75"/>
        <v>100</v>
      </c>
      <c r="K878" s="1709">
        <f t="shared" si="76"/>
        <v>0</v>
      </c>
      <c r="L878" s="1666"/>
      <c r="M878" s="1709"/>
      <c r="N878" s="1709">
        <f t="shared" si="77"/>
        <v>0</v>
      </c>
      <c r="O878" s="1666"/>
      <c r="P878" s="1709"/>
      <c r="Q878" s="1709">
        <f t="shared" si="78"/>
        <v>0</v>
      </c>
      <c r="R878" s="2091"/>
    </row>
    <row r="879" spans="3:18" ht="54">
      <c r="C879" s="1399"/>
      <c r="D879" s="1437" t="s">
        <v>4007</v>
      </c>
      <c r="E879" s="1399">
        <v>5</v>
      </c>
      <c r="F879" s="1407" t="s">
        <v>589</v>
      </c>
      <c r="G879" s="1645">
        <v>1</v>
      </c>
      <c r="H879" s="1666">
        <v>2008</v>
      </c>
      <c r="I879" s="1702">
        <v>267.3</v>
      </c>
      <c r="J879" s="1666">
        <f t="shared" si="75"/>
        <v>100</v>
      </c>
      <c r="K879" s="1709">
        <f t="shared" si="76"/>
        <v>0</v>
      </c>
      <c r="L879" s="1666"/>
      <c r="M879" s="1709"/>
      <c r="N879" s="1709">
        <f t="shared" si="77"/>
        <v>0</v>
      </c>
      <c r="O879" s="1666"/>
      <c r="P879" s="1709"/>
      <c r="Q879" s="1709">
        <f t="shared" si="78"/>
        <v>0</v>
      </c>
      <c r="R879" s="2091"/>
    </row>
    <row r="880" spans="3:18" ht="40.5">
      <c r="C880" s="1399"/>
      <c r="D880" s="1437" t="s">
        <v>5543</v>
      </c>
      <c r="E880" s="1399">
        <v>5</v>
      </c>
      <c r="F880" s="1407" t="s">
        <v>589</v>
      </c>
      <c r="G880" s="1645">
        <v>1</v>
      </c>
      <c r="H880" s="1666">
        <v>2007</v>
      </c>
      <c r="I880" s="1702">
        <v>241.7</v>
      </c>
      <c r="J880" s="1666">
        <f t="shared" si="75"/>
        <v>100</v>
      </c>
      <c r="K880" s="1709">
        <f t="shared" si="76"/>
        <v>0</v>
      </c>
      <c r="L880" s="1666"/>
      <c r="M880" s="1709"/>
      <c r="N880" s="1709">
        <f t="shared" si="77"/>
        <v>0</v>
      </c>
      <c r="O880" s="1666"/>
      <c r="P880" s="1709"/>
      <c r="Q880" s="1709">
        <f t="shared" si="78"/>
        <v>0</v>
      </c>
      <c r="R880" s="2091"/>
    </row>
    <row r="881" spans="3:18">
      <c r="C881" s="1399"/>
      <c r="D881" s="1437" t="s">
        <v>5544</v>
      </c>
      <c r="E881" s="1399">
        <v>5</v>
      </c>
      <c r="F881" s="1407" t="s">
        <v>589</v>
      </c>
      <c r="G881" s="1645">
        <v>1</v>
      </c>
      <c r="H881" s="1666">
        <v>2008</v>
      </c>
      <c r="I881" s="1702">
        <v>404.685</v>
      </c>
      <c r="J881" s="1666">
        <f t="shared" si="75"/>
        <v>100</v>
      </c>
      <c r="K881" s="1709">
        <f t="shared" si="76"/>
        <v>0</v>
      </c>
      <c r="L881" s="1666"/>
      <c r="M881" s="1709"/>
      <c r="N881" s="1709">
        <f t="shared" si="77"/>
        <v>0</v>
      </c>
      <c r="O881" s="1666"/>
      <c r="P881" s="1709"/>
      <c r="Q881" s="1709">
        <f t="shared" si="78"/>
        <v>0</v>
      </c>
      <c r="R881" s="2091"/>
    </row>
    <row r="882" spans="3:18" ht="54">
      <c r="C882" s="1399"/>
      <c r="D882" s="1437" t="s">
        <v>5545</v>
      </c>
      <c r="E882" s="1399">
        <v>5</v>
      </c>
      <c r="F882" s="1407" t="s">
        <v>589</v>
      </c>
      <c r="G882" s="1645">
        <v>2</v>
      </c>
      <c r="H882" s="1666">
        <v>2011</v>
      </c>
      <c r="I882" s="1702">
        <v>872.64</v>
      </c>
      <c r="J882" s="1666">
        <f t="shared" si="75"/>
        <v>100</v>
      </c>
      <c r="K882" s="1709">
        <f t="shared" si="76"/>
        <v>0</v>
      </c>
      <c r="L882" s="1666"/>
      <c r="M882" s="1709"/>
      <c r="N882" s="1709">
        <f t="shared" si="77"/>
        <v>0</v>
      </c>
      <c r="O882" s="1666"/>
      <c r="P882" s="1709"/>
      <c r="Q882" s="1709">
        <f t="shared" si="78"/>
        <v>0</v>
      </c>
      <c r="R882" s="2091"/>
    </row>
    <row r="883" spans="3:18" ht="94.5">
      <c r="C883" s="1399"/>
      <c r="D883" s="1437" t="s">
        <v>5546</v>
      </c>
      <c r="E883" s="1399">
        <v>5</v>
      </c>
      <c r="F883" s="1407" t="s">
        <v>589</v>
      </c>
      <c r="G883" s="1645">
        <v>1</v>
      </c>
      <c r="H883" s="1666">
        <v>2011</v>
      </c>
      <c r="I883" s="1702">
        <v>1218.3599999999999</v>
      </c>
      <c r="J883" s="1666">
        <f t="shared" si="75"/>
        <v>100</v>
      </c>
      <c r="K883" s="1709">
        <f t="shared" si="76"/>
        <v>0</v>
      </c>
      <c r="L883" s="1666"/>
      <c r="M883" s="1709"/>
      <c r="N883" s="1709">
        <f t="shared" si="77"/>
        <v>0</v>
      </c>
      <c r="O883" s="1666"/>
      <c r="P883" s="1709"/>
      <c r="Q883" s="1709">
        <f t="shared" si="78"/>
        <v>0</v>
      </c>
      <c r="R883" s="2091"/>
    </row>
    <row r="884" spans="3:18" ht="40.5">
      <c r="C884" s="1399"/>
      <c r="D884" s="1437" t="s">
        <v>5547</v>
      </c>
      <c r="E884" s="1399">
        <v>5</v>
      </c>
      <c r="F884" s="1407" t="s">
        <v>589</v>
      </c>
      <c r="G884" s="1645">
        <v>1</v>
      </c>
      <c r="H884" s="1666">
        <v>2008</v>
      </c>
      <c r="I884" s="1702">
        <v>641.5</v>
      </c>
      <c r="J884" s="1666">
        <f t="shared" ref="J884:J901" si="79">IF(($J$14-H884)*J$17&gt;100,100,($J$14-H884)*J$17)</f>
        <v>100</v>
      </c>
      <c r="K884" s="1709">
        <f t="shared" ref="K884:K901" si="80">IF(J884=100,0,I884-I884*J884%)</f>
        <v>0</v>
      </c>
      <c r="L884" s="1666"/>
      <c r="M884" s="1709"/>
      <c r="N884" s="1709">
        <f t="shared" si="77"/>
        <v>0</v>
      </c>
      <c r="O884" s="1666"/>
      <c r="P884" s="1709"/>
      <c r="Q884" s="1709">
        <f t="shared" si="78"/>
        <v>0</v>
      </c>
      <c r="R884" s="2091"/>
    </row>
    <row r="885" spans="3:18" ht="27">
      <c r="C885" s="1399"/>
      <c r="D885" s="1437" t="s">
        <v>5548</v>
      </c>
      <c r="E885" s="1399">
        <v>5</v>
      </c>
      <c r="F885" s="1407" t="s">
        <v>589</v>
      </c>
      <c r="G885" s="1645">
        <v>1</v>
      </c>
      <c r="H885" s="1666">
        <v>2012</v>
      </c>
      <c r="I885" s="1702">
        <v>468.36</v>
      </c>
      <c r="J885" s="1666">
        <f t="shared" si="79"/>
        <v>100</v>
      </c>
      <c r="K885" s="1709">
        <f t="shared" si="80"/>
        <v>0</v>
      </c>
      <c r="L885" s="1666"/>
      <c r="M885" s="1709"/>
      <c r="N885" s="1709">
        <f t="shared" si="77"/>
        <v>0</v>
      </c>
      <c r="O885" s="1666"/>
      <c r="P885" s="1709"/>
      <c r="Q885" s="1709">
        <f t="shared" si="78"/>
        <v>0</v>
      </c>
      <c r="R885" s="2091"/>
    </row>
    <row r="886" spans="3:18" ht="27">
      <c r="C886" s="1399"/>
      <c r="D886" s="1437" t="s">
        <v>5549</v>
      </c>
      <c r="E886" s="1399">
        <v>5</v>
      </c>
      <c r="F886" s="1407" t="s">
        <v>589</v>
      </c>
      <c r="G886" s="1645">
        <v>1</v>
      </c>
      <c r="H886" s="1666">
        <v>2013</v>
      </c>
      <c r="I886" s="1702">
        <v>512.01487999999995</v>
      </c>
      <c r="J886" s="1666">
        <f t="shared" si="79"/>
        <v>100</v>
      </c>
      <c r="K886" s="1709">
        <f t="shared" si="80"/>
        <v>0</v>
      </c>
      <c r="L886" s="1666"/>
      <c r="M886" s="1709"/>
      <c r="N886" s="1709">
        <f t="shared" si="77"/>
        <v>0</v>
      </c>
      <c r="O886" s="1666"/>
      <c r="P886" s="1709"/>
      <c r="Q886" s="1709">
        <f t="shared" si="78"/>
        <v>0</v>
      </c>
      <c r="R886" s="2091"/>
    </row>
    <row r="887" spans="3:18">
      <c r="C887" s="1399"/>
      <c r="D887" s="1437" t="s">
        <v>5550</v>
      </c>
      <c r="E887" s="1399">
        <v>5</v>
      </c>
      <c r="F887" s="1407" t="s">
        <v>589</v>
      </c>
      <c r="G887" s="1645">
        <v>1</v>
      </c>
      <c r="H887" s="1666">
        <v>2011</v>
      </c>
      <c r="I887" s="1702">
        <v>1183.08</v>
      </c>
      <c r="J887" s="1666">
        <f t="shared" si="79"/>
        <v>100</v>
      </c>
      <c r="K887" s="1709">
        <f t="shared" si="80"/>
        <v>0</v>
      </c>
      <c r="L887" s="1666"/>
      <c r="M887" s="1709"/>
      <c r="N887" s="1709">
        <f t="shared" si="77"/>
        <v>0</v>
      </c>
      <c r="O887" s="1666"/>
      <c r="P887" s="1709"/>
      <c r="Q887" s="1709">
        <f t="shared" si="78"/>
        <v>0</v>
      </c>
      <c r="R887" s="2091"/>
    </row>
    <row r="888" spans="3:18" ht="27">
      <c r="C888" s="1399"/>
      <c r="D888" s="1437" t="s">
        <v>3317</v>
      </c>
      <c r="E888" s="1399">
        <v>5</v>
      </c>
      <c r="F888" s="1407" t="s">
        <v>589</v>
      </c>
      <c r="G888" s="1645">
        <v>2</v>
      </c>
      <c r="H888" s="1666">
        <v>2015</v>
      </c>
      <c r="I888" s="1702">
        <v>689.23076000000003</v>
      </c>
      <c r="J888" s="1666">
        <f t="shared" si="79"/>
        <v>100</v>
      </c>
      <c r="K888" s="1709">
        <f t="shared" si="80"/>
        <v>0</v>
      </c>
      <c r="L888" s="1666"/>
      <c r="M888" s="1709"/>
      <c r="N888" s="1709">
        <f t="shared" si="77"/>
        <v>0</v>
      </c>
      <c r="O888" s="1666"/>
      <c r="P888" s="1709"/>
      <c r="Q888" s="1709">
        <f t="shared" si="78"/>
        <v>0</v>
      </c>
      <c r="R888" s="2091"/>
    </row>
    <row r="889" spans="3:18" ht="54">
      <c r="C889" s="1399"/>
      <c r="D889" s="1437" t="s">
        <v>5551</v>
      </c>
      <c r="E889" s="1399">
        <v>5</v>
      </c>
      <c r="F889" s="1407" t="s">
        <v>589</v>
      </c>
      <c r="G889" s="1645">
        <v>4</v>
      </c>
      <c r="H889" s="1666">
        <v>2017</v>
      </c>
      <c r="I889" s="1702">
        <v>2155.1999999999998</v>
      </c>
      <c r="J889" s="1666">
        <f t="shared" si="79"/>
        <v>100</v>
      </c>
      <c r="K889" s="1709">
        <f t="shared" si="80"/>
        <v>0</v>
      </c>
      <c r="L889" s="1666"/>
      <c r="M889" s="1709"/>
      <c r="N889" s="1709">
        <f t="shared" si="77"/>
        <v>0</v>
      </c>
      <c r="O889" s="1666"/>
      <c r="P889" s="1709"/>
      <c r="Q889" s="1709">
        <f t="shared" si="78"/>
        <v>0</v>
      </c>
      <c r="R889" s="2091"/>
    </row>
    <row r="890" spans="3:18">
      <c r="C890" s="1399"/>
      <c r="D890" s="1437" t="s">
        <v>5552</v>
      </c>
      <c r="E890" s="1399">
        <v>5</v>
      </c>
      <c r="F890" s="1407" t="s">
        <v>589</v>
      </c>
      <c r="G890" s="1645">
        <v>4</v>
      </c>
      <c r="H890" s="1666">
        <v>2007</v>
      </c>
      <c r="I890" s="1702">
        <v>1882.12</v>
      </c>
      <c r="J890" s="1666">
        <f t="shared" si="79"/>
        <v>100</v>
      </c>
      <c r="K890" s="1709">
        <f t="shared" si="80"/>
        <v>0</v>
      </c>
      <c r="L890" s="1666"/>
      <c r="M890" s="1709"/>
      <c r="N890" s="1709">
        <f t="shared" si="77"/>
        <v>0</v>
      </c>
      <c r="O890" s="1666"/>
      <c r="P890" s="1709"/>
      <c r="Q890" s="1709">
        <f t="shared" si="78"/>
        <v>0</v>
      </c>
      <c r="R890" s="2091"/>
    </row>
    <row r="891" spans="3:18">
      <c r="C891" s="1399"/>
      <c r="D891" s="1437" t="s">
        <v>5552</v>
      </c>
      <c r="E891" s="1399">
        <v>5</v>
      </c>
      <c r="F891" s="1407" t="s">
        <v>589</v>
      </c>
      <c r="G891" s="1645">
        <v>3</v>
      </c>
      <c r="H891" s="1666">
        <v>2007</v>
      </c>
      <c r="I891" s="1702">
        <v>1411.59</v>
      </c>
      <c r="J891" s="1666">
        <f t="shared" si="79"/>
        <v>100</v>
      </c>
      <c r="K891" s="1709">
        <f t="shared" si="80"/>
        <v>0</v>
      </c>
      <c r="L891" s="1666"/>
      <c r="M891" s="1709"/>
      <c r="N891" s="1709">
        <f t="shared" si="77"/>
        <v>0</v>
      </c>
      <c r="O891" s="1666"/>
      <c r="P891" s="1709"/>
      <c r="Q891" s="1709">
        <f t="shared" si="78"/>
        <v>0</v>
      </c>
      <c r="R891" s="2091"/>
    </row>
    <row r="892" spans="3:18">
      <c r="C892" s="1399"/>
      <c r="D892" s="1437" t="s">
        <v>5553</v>
      </c>
      <c r="E892" s="1399">
        <v>5</v>
      </c>
      <c r="F892" s="1407" t="s">
        <v>589</v>
      </c>
      <c r="G892" s="1645">
        <v>1</v>
      </c>
      <c r="H892" s="1666">
        <v>2007</v>
      </c>
      <c r="I892" s="1702">
        <v>481.44</v>
      </c>
      <c r="J892" s="1666">
        <f t="shared" si="79"/>
        <v>100</v>
      </c>
      <c r="K892" s="1709">
        <f t="shared" si="80"/>
        <v>0</v>
      </c>
      <c r="L892" s="1666"/>
      <c r="M892" s="1709"/>
      <c r="N892" s="1709">
        <f t="shared" si="77"/>
        <v>0</v>
      </c>
      <c r="O892" s="1666"/>
      <c r="P892" s="1709"/>
      <c r="Q892" s="1709">
        <f t="shared" si="78"/>
        <v>0</v>
      </c>
      <c r="R892" s="2091"/>
    </row>
    <row r="893" spans="3:18">
      <c r="C893" s="1399"/>
      <c r="D893" s="1438" t="s">
        <v>5554</v>
      </c>
      <c r="E893" s="1399">
        <v>5</v>
      </c>
      <c r="F893" s="1407" t="s">
        <v>589</v>
      </c>
      <c r="G893" s="1645">
        <v>1</v>
      </c>
      <c r="H893" s="1666">
        <v>2005</v>
      </c>
      <c r="I893" s="1702">
        <v>240.5</v>
      </c>
      <c r="J893" s="1666">
        <f t="shared" si="79"/>
        <v>100</v>
      </c>
      <c r="K893" s="1709">
        <f t="shared" si="80"/>
        <v>0</v>
      </c>
      <c r="L893" s="1666"/>
      <c r="M893" s="1709"/>
      <c r="N893" s="1709">
        <f t="shared" si="77"/>
        <v>0</v>
      </c>
      <c r="O893" s="1666"/>
      <c r="P893" s="1709"/>
      <c r="Q893" s="1709">
        <f t="shared" si="78"/>
        <v>0</v>
      </c>
      <c r="R893" s="2091"/>
    </row>
    <row r="894" spans="3:18">
      <c r="C894" s="1399"/>
      <c r="D894" s="1438" t="s">
        <v>5555</v>
      </c>
      <c r="E894" s="1399">
        <v>5</v>
      </c>
      <c r="F894" s="1407" t="s">
        <v>589</v>
      </c>
      <c r="G894" s="1645">
        <v>1</v>
      </c>
      <c r="H894" s="1666">
        <v>2005</v>
      </c>
      <c r="I894" s="1702">
        <v>240.5</v>
      </c>
      <c r="J894" s="1666">
        <f t="shared" si="79"/>
        <v>100</v>
      </c>
      <c r="K894" s="1709">
        <f t="shared" si="80"/>
        <v>0</v>
      </c>
      <c r="L894" s="1666"/>
      <c r="M894" s="1709"/>
      <c r="N894" s="1709">
        <f t="shared" si="77"/>
        <v>0</v>
      </c>
      <c r="O894" s="1666"/>
      <c r="P894" s="1709"/>
      <c r="Q894" s="1709">
        <f t="shared" si="78"/>
        <v>0</v>
      </c>
      <c r="R894" s="2091"/>
    </row>
    <row r="895" spans="3:18">
      <c r="C895" s="1399"/>
      <c r="D895" s="1438" t="s">
        <v>5556</v>
      </c>
      <c r="E895" s="1399">
        <v>5</v>
      </c>
      <c r="F895" s="1407" t="s">
        <v>589</v>
      </c>
      <c r="G895" s="1645">
        <v>1</v>
      </c>
      <c r="H895" s="1666">
        <v>2008</v>
      </c>
      <c r="I895" s="1702">
        <v>404.685</v>
      </c>
      <c r="J895" s="1666">
        <f t="shared" si="79"/>
        <v>100</v>
      </c>
      <c r="K895" s="1709">
        <f t="shared" si="80"/>
        <v>0</v>
      </c>
      <c r="L895" s="1666"/>
      <c r="M895" s="1709"/>
      <c r="N895" s="1709">
        <f t="shared" si="77"/>
        <v>0</v>
      </c>
      <c r="O895" s="1666"/>
      <c r="P895" s="1709"/>
      <c r="Q895" s="1709">
        <f t="shared" si="78"/>
        <v>0</v>
      </c>
      <c r="R895" s="2091"/>
    </row>
    <row r="896" spans="3:18">
      <c r="C896" s="1399"/>
      <c r="D896" s="1438" t="s">
        <v>5557</v>
      </c>
      <c r="E896" s="1399">
        <v>5</v>
      </c>
      <c r="F896" s="1407" t="s">
        <v>589</v>
      </c>
      <c r="G896" s="1645">
        <v>1</v>
      </c>
      <c r="H896" s="1666">
        <v>2005</v>
      </c>
      <c r="I896" s="1702">
        <v>255</v>
      </c>
      <c r="J896" s="1666">
        <f t="shared" si="79"/>
        <v>100</v>
      </c>
      <c r="K896" s="1709">
        <f t="shared" si="80"/>
        <v>0</v>
      </c>
      <c r="L896" s="1666"/>
      <c r="M896" s="1709"/>
      <c r="N896" s="1709">
        <f t="shared" si="77"/>
        <v>0</v>
      </c>
      <c r="O896" s="1666"/>
      <c r="P896" s="1709"/>
      <c r="Q896" s="1709">
        <f t="shared" si="78"/>
        <v>0</v>
      </c>
      <c r="R896" s="2091"/>
    </row>
    <row r="897" spans="1:18">
      <c r="C897" s="1399"/>
      <c r="D897" s="1438" t="s">
        <v>5557</v>
      </c>
      <c r="E897" s="1399">
        <v>5</v>
      </c>
      <c r="F897" s="1407" t="s">
        <v>589</v>
      </c>
      <c r="G897" s="1645">
        <v>1</v>
      </c>
      <c r="H897" s="1666">
        <v>2007</v>
      </c>
      <c r="I897" s="1702">
        <v>259.10039999999998</v>
      </c>
      <c r="J897" s="1666">
        <f t="shared" si="79"/>
        <v>100</v>
      </c>
      <c r="K897" s="1709">
        <f t="shared" si="80"/>
        <v>0</v>
      </c>
      <c r="L897" s="1666"/>
      <c r="M897" s="1709"/>
      <c r="N897" s="1709">
        <f t="shared" si="77"/>
        <v>0</v>
      </c>
      <c r="O897" s="1666"/>
      <c r="P897" s="1709"/>
      <c r="Q897" s="1709">
        <f t="shared" si="78"/>
        <v>0</v>
      </c>
      <c r="R897" s="2091"/>
    </row>
    <row r="898" spans="1:18">
      <c r="C898" s="1399"/>
      <c r="D898" s="1438" t="s">
        <v>5557</v>
      </c>
      <c r="E898" s="1399">
        <v>5</v>
      </c>
      <c r="F898" s="1407" t="s">
        <v>589</v>
      </c>
      <c r="G898" s="1645">
        <v>1</v>
      </c>
      <c r="H898" s="1666">
        <v>2015</v>
      </c>
      <c r="I898" s="1702">
        <v>344.61538000000002</v>
      </c>
      <c r="J898" s="1666">
        <f t="shared" si="79"/>
        <v>100</v>
      </c>
      <c r="K898" s="1709">
        <f t="shared" si="80"/>
        <v>0</v>
      </c>
      <c r="L898" s="1666"/>
      <c r="M898" s="1709"/>
      <c r="N898" s="1709">
        <f t="shared" si="77"/>
        <v>0</v>
      </c>
      <c r="O898" s="1666"/>
      <c r="P898" s="1709"/>
      <c r="Q898" s="1709">
        <f t="shared" si="78"/>
        <v>0</v>
      </c>
      <c r="R898" s="2091"/>
    </row>
    <row r="899" spans="1:18">
      <c r="C899" s="1399"/>
      <c r="D899" s="1414" t="s">
        <v>5558</v>
      </c>
      <c r="E899" s="1399">
        <v>5</v>
      </c>
      <c r="F899" s="1408" t="s">
        <v>589</v>
      </c>
      <c r="G899" s="1645">
        <v>1</v>
      </c>
      <c r="H899" s="1666" t="s">
        <v>5536</v>
      </c>
      <c r="I899" s="1702">
        <v>255</v>
      </c>
      <c r="J899" s="1666">
        <f t="shared" si="79"/>
        <v>100</v>
      </c>
      <c r="K899" s="1709">
        <f t="shared" si="80"/>
        <v>0</v>
      </c>
      <c r="L899" s="1666"/>
      <c r="M899" s="1709"/>
      <c r="N899" s="1709">
        <f t="shared" si="77"/>
        <v>0</v>
      </c>
      <c r="O899" s="1666"/>
      <c r="P899" s="1709"/>
      <c r="Q899" s="1709">
        <f t="shared" si="78"/>
        <v>0</v>
      </c>
      <c r="R899" s="2091"/>
    </row>
    <row r="900" spans="1:18">
      <c r="C900" s="1399"/>
      <c r="D900" s="1414" t="s">
        <v>5558</v>
      </c>
      <c r="E900" s="1399">
        <v>5</v>
      </c>
      <c r="F900" s="1408" t="s">
        <v>589</v>
      </c>
      <c r="G900" s="1645">
        <v>1</v>
      </c>
      <c r="H900" s="1666" t="s">
        <v>5536</v>
      </c>
      <c r="I900" s="1702">
        <v>271.86900000000003</v>
      </c>
      <c r="J900" s="1666">
        <f t="shared" si="79"/>
        <v>100</v>
      </c>
      <c r="K900" s="1709">
        <f t="shared" si="80"/>
        <v>0</v>
      </c>
      <c r="L900" s="1666"/>
      <c r="M900" s="1709"/>
      <c r="N900" s="1709">
        <f t="shared" si="77"/>
        <v>0</v>
      </c>
      <c r="O900" s="1666"/>
      <c r="P900" s="1709"/>
      <c r="Q900" s="1709">
        <f t="shared" si="78"/>
        <v>0</v>
      </c>
      <c r="R900" s="2091"/>
    </row>
    <row r="901" spans="1:18">
      <c r="C901" s="1399"/>
      <c r="D901" s="1414" t="s">
        <v>5559</v>
      </c>
      <c r="E901" s="1399">
        <v>5</v>
      </c>
      <c r="F901" s="1408" t="s">
        <v>589</v>
      </c>
      <c r="G901" s="1645">
        <v>1</v>
      </c>
      <c r="H901" s="1666" t="s">
        <v>5560</v>
      </c>
      <c r="I901" s="1702">
        <v>548.678</v>
      </c>
      <c r="J901" s="1666">
        <f t="shared" si="79"/>
        <v>100</v>
      </c>
      <c r="K901" s="1709">
        <f t="shared" si="80"/>
        <v>0</v>
      </c>
      <c r="L901" s="1666"/>
      <c r="M901" s="1709"/>
      <c r="N901" s="1709">
        <f t="shared" si="77"/>
        <v>0</v>
      </c>
      <c r="O901" s="1666"/>
      <c r="P901" s="1709"/>
      <c r="Q901" s="1709">
        <f t="shared" si="78"/>
        <v>0</v>
      </c>
      <c r="R901" s="2091"/>
    </row>
    <row r="902" spans="1:18">
      <c r="C902" s="1277"/>
      <c r="D902" s="1439" t="s">
        <v>2734</v>
      </c>
      <c r="E902" s="1277"/>
      <c r="F902" s="1277"/>
      <c r="G902" s="1646"/>
      <c r="H902" s="1646"/>
      <c r="I902" s="1703"/>
      <c r="J902" s="1646">
        <f>IF(($J$14-H902)*J$17&gt;100,100,($J$14-H902)*J$17)</f>
        <v>100</v>
      </c>
      <c r="K902" s="1703">
        <f>IF(J902=100,0,I902-I902*J902%)</f>
        <v>0</v>
      </c>
      <c r="L902" s="1646"/>
      <c r="M902" s="1703"/>
      <c r="N902" s="1703">
        <f>+L902*M902</f>
        <v>0</v>
      </c>
      <c r="O902" s="1646"/>
      <c r="P902" s="1703"/>
      <c r="Q902" s="1703">
        <f>+O902*P902</f>
        <v>0</v>
      </c>
      <c r="R902" s="1277"/>
    </row>
    <row r="903" spans="1:18">
      <c r="C903" s="1277"/>
      <c r="D903" s="1439" t="s">
        <v>2734</v>
      </c>
      <c r="E903" s="1277"/>
      <c r="F903" s="1277"/>
      <c r="G903" s="1646"/>
      <c r="H903" s="1646"/>
      <c r="I903" s="1703"/>
      <c r="J903" s="1646">
        <f>IF(($J$14-H903)*J$17&gt;100,100,($J$14-H903)*J$17)</f>
        <v>100</v>
      </c>
      <c r="K903" s="1703">
        <f>IF(J903=100,0,I903-I903*J903%)</f>
        <v>0</v>
      </c>
      <c r="L903" s="1646"/>
      <c r="M903" s="1703"/>
      <c r="N903" s="1703">
        <f>+L903*M903</f>
        <v>0</v>
      </c>
      <c r="O903" s="1646"/>
      <c r="P903" s="1703"/>
      <c r="Q903" s="1703">
        <f>+O903*P903</f>
        <v>0</v>
      </c>
      <c r="R903" s="1277"/>
    </row>
    <row r="904" spans="1:18">
      <c r="C904" s="138"/>
      <c r="D904" s="1440" t="s">
        <v>2734</v>
      </c>
      <c r="E904" s="106"/>
      <c r="F904" s="1248"/>
      <c r="G904" s="1623"/>
      <c r="H904" s="1623"/>
      <c r="I904" s="1306"/>
      <c r="J904" s="1623">
        <f>IF(($J$14-H904)*J$17&gt;100,100,($J$14-H904)*J$17)</f>
        <v>100</v>
      </c>
      <c r="K904" s="1306">
        <f>IF(J904=100,0,I904-I904*J904%)</f>
        <v>0</v>
      </c>
      <c r="L904" s="1623"/>
      <c r="M904" s="1306"/>
      <c r="N904" s="1306">
        <f>+L904*M904</f>
        <v>0</v>
      </c>
      <c r="O904" s="1623"/>
      <c r="P904" s="1306"/>
      <c r="Q904" s="1306">
        <f>+O904*P904</f>
        <v>0</v>
      </c>
    </row>
    <row r="905" spans="1:18" ht="71.25">
      <c r="A905" s="271"/>
      <c r="B905" s="271"/>
      <c r="C905" s="1349">
        <v>2</v>
      </c>
      <c r="D905" s="1441" t="s">
        <v>2735</v>
      </c>
      <c r="E905" s="1350"/>
      <c r="F905" s="1351"/>
      <c r="G905" s="1625">
        <f>SUM(G906:G1550)</f>
        <v>6774</v>
      </c>
      <c r="H905" s="1663"/>
      <c r="I905" s="1352"/>
      <c r="J905" s="1663"/>
      <c r="K905" s="1352"/>
      <c r="L905" s="1625">
        <f>SUM(L906:L1550)</f>
        <v>0</v>
      </c>
      <c r="M905" s="1352"/>
      <c r="N905" s="1689">
        <f>SUM(N906:N1550)</f>
        <v>0</v>
      </c>
      <c r="O905" s="1625">
        <f>SUM(O906:O1550)</f>
        <v>29</v>
      </c>
      <c r="P905" s="1352"/>
      <c r="Q905" s="1689">
        <f>SUM(Q906:Q923)</f>
        <v>12787.84</v>
      </c>
    </row>
    <row r="906" spans="1:18" s="1579" customFormat="1" ht="40.5" customHeight="1">
      <c r="C906" s="1581"/>
      <c r="D906" s="1593" t="s">
        <v>6246</v>
      </c>
      <c r="E906" s="1588"/>
      <c r="F906" s="1584" t="s">
        <v>589</v>
      </c>
      <c r="G906" s="1626">
        <v>2</v>
      </c>
      <c r="H906" s="1626">
        <v>2019</v>
      </c>
      <c r="I906" s="1693">
        <v>1418</v>
      </c>
      <c r="J906" s="1626">
        <v>90</v>
      </c>
      <c r="K906" s="1693">
        <v>1276200</v>
      </c>
      <c r="L906" s="1678"/>
      <c r="M906" s="1710"/>
      <c r="N906" s="1693">
        <f>+L906*M906</f>
        <v>0</v>
      </c>
      <c r="O906" s="1626"/>
      <c r="P906" s="1693"/>
      <c r="Q906" s="1693">
        <f t="shared" ref="Q906:Q910" si="81">+O906*P906</f>
        <v>0</v>
      </c>
      <c r="R906" s="2108" t="s">
        <v>521</v>
      </c>
    </row>
    <row r="907" spans="1:18" s="1592" customFormat="1">
      <c r="C907" s="1581"/>
      <c r="D907" s="1593" t="s">
        <v>6247</v>
      </c>
      <c r="E907" s="1585"/>
      <c r="F907" s="1584" t="s">
        <v>589</v>
      </c>
      <c r="G907" s="1626">
        <v>1</v>
      </c>
      <c r="H907" s="1626">
        <v>2010</v>
      </c>
      <c r="I907" s="1693">
        <v>624</v>
      </c>
      <c r="J907" s="1626">
        <v>100</v>
      </c>
      <c r="K907" s="1693">
        <v>624000</v>
      </c>
      <c r="L907" s="1678"/>
      <c r="M907" s="1710"/>
      <c r="N907" s="1693">
        <f t="shared" ref="N907:N910" si="82">+L907*M907</f>
        <v>0</v>
      </c>
      <c r="O907" s="1626"/>
      <c r="P907" s="1693"/>
      <c r="Q907" s="1693">
        <f t="shared" si="81"/>
        <v>0</v>
      </c>
      <c r="R907" s="2109"/>
    </row>
    <row r="908" spans="1:18" s="1592" customFormat="1">
      <c r="C908" s="1581"/>
      <c r="D908" s="1593" t="s">
        <v>6248</v>
      </c>
      <c r="E908" s="1583"/>
      <c r="F908" s="1584" t="s">
        <v>589</v>
      </c>
      <c r="G908" s="1626">
        <v>1</v>
      </c>
      <c r="H908" s="1626">
        <v>2007</v>
      </c>
      <c r="I908" s="1693">
        <v>1292.7</v>
      </c>
      <c r="J908" s="1626">
        <v>100</v>
      </c>
      <c r="K908" s="1693">
        <v>1292700</v>
      </c>
      <c r="L908" s="1678"/>
      <c r="M908" s="1710"/>
      <c r="N908" s="1693">
        <f t="shared" si="82"/>
        <v>0</v>
      </c>
      <c r="O908" s="1626"/>
      <c r="P908" s="1693"/>
      <c r="Q908" s="1693">
        <f t="shared" si="81"/>
        <v>0</v>
      </c>
      <c r="R908" s="2109"/>
    </row>
    <row r="909" spans="1:18" s="1579" customFormat="1" ht="27">
      <c r="C909" s="1581"/>
      <c r="D909" s="1593" t="s">
        <v>6249</v>
      </c>
      <c r="E909" s="1589"/>
      <c r="F909" s="1584" t="s">
        <v>589</v>
      </c>
      <c r="G909" s="1626">
        <v>14</v>
      </c>
      <c r="H909" s="1626">
        <v>2020</v>
      </c>
      <c r="I909" s="1693">
        <v>6132</v>
      </c>
      <c r="J909" s="1626">
        <v>60</v>
      </c>
      <c r="K909" s="1693">
        <v>3679200</v>
      </c>
      <c r="L909" s="1678"/>
      <c r="M909" s="1710"/>
      <c r="N909" s="1693">
        <f t="shared" si="82"/>
        <v>0</v>
      </c>
      <c r="O909" s="1626"/>
      <c r="P909" s="1693"/>
      <c r="Q909" s="1693">
        <f t="shared" si="81"/>
        <v>0</v>
      </c>
      <c r="R909" s="2109"/>
    </row>
    <row r="910" spans="1:18" s="1579" customFormat="1" ht="15">
      <c r="C910" s="1581"/>
      <c r="D910" s="1593" t="s">
        <v>5124</v>
      </c>
      <c r="E910" s="1589"/>
      <c r="F910" s="1584"/>
      <c r="G910" s="1626"/>
      <c r="H910" s="1626"/>
      <c r="I910" s="1693"/>
      <c r="J910" s="1626"/>
      <c r="K910" s="1693"/>
      <c r="L910" s="1678"/>
      <c r="M910" s="1710"/>
      <c r="N910" s="1693">
        <f t="shared" si="82"/>
        <v>0</v>
      </c>
      <c r="O910" s="1626">
        <v>29</v>
      </c>
      <c r="P910" s="1693">
        <v>440.96</v>
      </c>
      <c r="Q910" s="1693">
        <f t="shared" si="81"/>
        <v>12787.84</v>
      </c>
      <c r="R910" s="2110"/>
    </row>
    <row r="911" spans="1:18">
      <c r="C911" s="1345"/>
      <c r="D911" s="1342" t="s">
        <v>4927</v>
      </c>
      <c r="E911" s="1343"/>
      <c r="F911" s="1345" t="s">
        <v>589</v>
      </c>
      <c r="G911" s="1368">
        <v>4</v>
      </c>
      <c r="H911" s="1368">
        <v>2005</v>
      </c>
      <c r="I911" s="1697">
        <v>1134</v>
      </c>
      <c r="J911" s="1368">
        <f>IF(($J$14-H911)*J$17&gt;100,100,($J$14-H911)*J$17)</f>
        <v>100</v>
      </c>
      <c r="K911" s="1697">
        <f>IF(J911=100,0,I911-I911*J911%)</f>
        <v>0</v>
      </c>
      <c r="L911" s="1368"/>
      <c r="M911" s="1697"/>
      <c r="N911" s="1697">
        <f>+L911*M911</f>
        <v>0</v>
      </c>
      <c r="O911" s="1368"/>
      <c r="P911" s="1697"/>
      <c r="Q911" s="1697">
        <f>+O911*P911</f>
        <v>0</v>
      </c>
      <c r="R911" s="2086" t="s">
        <v>4926</v>
      </c>
    </row>
    <row r="912" spans="1:18">
      <c r="C912" s="1345"/>
      <c r="D912" s="1342" t="s">
        <v>4928</v>
      </c>
      <c r="E912" s="1343"/>
      <c r="F912" s="1345" t="s">
        <v>589</v>
      </c>
      <c r="G912" s="1368">
        <v>1</v>
      </c>
      <c r="H912" s="1368">
        <v>2009</v>
      </c>
      <c r="I912" s="1697">
        <v>622.5</v>
      </c>
      <c r="J912" s="1368">
        <f t="shared" ref="J912:J923" si="83">IF(($J$14-H912)*J$17&gt;100,100,($J$14-H912)*J$17)</f>
        <v>100</v>
      </c>
      <c r="K912" s="1697">
        <f>IF(J912=100,0,I912-I912*J912%)</f>
        <v>0</v>
      </c>
      <c r="L912" s="1368"/>
      <c r="M912" s="1697"/>
      <c r="N912" s="1697">
        <f>+L912*M912</f>
        <v>0</v>
      </c>
      <c r="O912" s="1368"/>
      <c r="P912" s="1697"/>
      <c r="Q912" s="1697">
        <f>+O912*P912</f>
        <v>0</v>
      </c>
      <c r="R912" s="2087"/>
    </row>
    <row r="913" spans="1:18" ht="27">
      <c r="C913" s="1345"/>
      <c r="D913" s="1342" t="s">
        <v>4929</v>
      </c>
      <c r="E913" s="1343"/>
      <c r="F913" s="1345" t="s">
        <v>589</v>
      </c>
      <c r="G913" s="1368">
        <v>4</v>
      </c>
      <c r="H913" s="1368">
        <v>2009</v>
      </c>
      <c r="I913" s="1697">
        <v>5049.6000000000004</v>
      </c>
      <c r="J913" s="1368">
        <f t="shared" si="83"/>
        <v>100</v>
      </c>
      <c r="K913" s="1697">
        <f t="shared" ref="K913:K918" si="84">IF(J913=100,0,I913-I913*J913%)</f>
        <v>0</v>
      </c>
      <c r="L913" s="1368"/>
      <c r="M913" s="1697"/>
      <c r="N913" s="1697">
        <f t="shared" ref="N913:N918" si="85">+L913*M913</f>
        <v>0</v>
      </c>
      <c r="O913" s="1368"/>
      <c r="P913" s="1697"/>
      <c r="Q913" s="1697">
        <f t="shared" ref="Q913:Q918" si="86">+O913*P913</f>
        <v>0</v>
      </c>
      <c r="R913" s="2087"/>
    </row>
    <row r="914" spans="1:18" ht="27">
      <c r="C914" s="1345"/>
      <c r="D914" s="1342" t="s">
        <v>4930</v>
      </c>
      <c r="E914" s="1343"/>
      <c r="F914" s="1345" t="s">
        <v>589</v>
      </c>
      <c r="G914" s="1368">
        <v>2</v>
      </c>
      <c r="H914" s="1368">
        <v>2010</v>
      </c>
      <c r="I914" s="1697">
        <v>4863</v>
      </c>
      <c r="J914" s="1368">
        <f t="shared" si="83"/>
        <v>100</v>
      </c>
      <c r="K914" s="1697">
        <f t="shared" si="84"/>
        <v>0</v>
      </c>
      <c r="L914" s="1368"/>
      <c r="M914" s="1697"/>
      <c r="N914" s="1697">
        <f t="shared" si="85"/>
        <v>0</v>
      </c>
      <c r="O914" s="1368"/>
      <c r="P914" s="1697"/>
      <c r="Q914" s="1697">
        <f t="shared" si="86"/>
        <v>0</v>
      </c>
      <c r="R914" s="2087"/>
    </row>
    <row r="915" spans="1:18" ht="27">
      <c r="C915" s="1345"/>
      <c r="D915" s="1342" t="s">
        <v>4931</v>
      </c>
      <c r="E915" s="1343"/>
      <c r="F915" s="1345" t="s">
        <v>589</v>
      </c>
      <c r="G915" s="1368">
        <v>2</v>
      </c>
      <c r="H915" s="1368">
        <v>2010</v>
      </c>
      <c r="I915" s="1697">
        <v>4863</v>
      </c>
      <c r="J915" s="1368">
        <f t="shared" si="83"/>
        <v>100</v>
      </c>
      <c r="K915" s="1697">
        <f t="shared" si="84"/>
        <v>0</v>
      </c>
      <c r="L915" s="1368"/>
      <c r="M915" s="1697"/>
      <c r="N915" s="1697">
        <f t="shared" si="85"/>
        <v>0</v>
      </c>
      <c r="O915" s="1368"/>
      <c r="P915" s="1697"/>
      <c r="Q915" s="1697">
        <f t="shared" si="86"/>
        <v>0</v>
      </c>
      <c r="R915" s="2087"/>
    </row>
    <row r="916" spans="1:18" ht="54">
      <c r="C916" s="1345"/>
      <c r="D916" s="1342" t="s">
        <v>4932</v>
      </c>
      <c r="E916" s="1343"/>
      <c r="F916" s="1345" t="s">
        <v>589</v>
      </c>
      <c r="G916" s="1368">
        <v>3</v>
      </c>
      <c r="H916" s="1368">
        <v>2017</v>
      </c>
      <c r="I916" s="1697">
        <v>7026</v>
      </c>
      <c r="J916" s="1368">
        <f t="shared" si="83"/>
        <v>100</v>
      </c>
      <c r="K916" s="1697">
        <f t="shared" si="84"/>
        <v>0</v>
      </c>
      <c r="L916" s="1368"/>
      <c r="M916" s="1697"/>
      <c r="N916" s="1697">
        <f t="shared" si="85"/>
        <v>0</v>
      </c>
      <c r="O916" s="1368"/>
      <c r="P916" s="1697"/>
      <c r="Q916" s="1697">
        <f t="shared" si="86"/>
        <v>0</v>
      </c>
      <c r="R916" s="2087"/>
    </row>
    <row r="917" spans="1:18" ht="54">
      <c r="C917" s="1345"/>
      <c r="D917" s="1342" t="s">
        <v>4932</v>
      </c>
      <c r="E917" s="1343"/>
      <c r="F917" s="1345" t="s">
        <v>589</v>
      </c>
      <c r="G917" s="1640">
        <v>1</v>
      </c>
      <c r="H917" s="1640">
        <v>2018</v>
      </c>
      <c r="I917" s="1697">
        <v>2342</v>
      </c>
      <c r="J917" s="1368">
        <f t="shared" si="83"/>
        <v>100</v>
      </c>
      <c r="K917" s="1697">
        <f t="shared" si="84"/>
        <v>0</v>
      </c>
      <c r="L917" s="1368"/>
      <c r="M917" s="1697"/>
      <c r="N917" s="1697">
        <f t="shared" si="85"/>
        <v>0</v>
      </c>
      <c r="O917" s="1368"/>
      <c r="P917" s="1697"/>
      <c r="Q917" s="1697">
        <f t="shared" si="86"/>
        <v>0</v>
      </c>
      <c r="R917" s="2087"/>
    </row>
    <row r="918" spans="1:18" ht="54">
      <c r="C918" s="1345"/>
      <c r="D918" s="1342" t="s">
        <v>4933</v>
      </c>
      <c r="E918" s="1343"/>
      <c r="F918" s="1345" t="s">
        <v>589</v>
      </c>
      <c r="G918" s="1640">
        <v>2</v>
      </c>
      <c r="H918" s="1640">
        <v>2019</v>
      </c>
      <c r="I918" s="1697">
        <v>4770</v>
      </c>
      <c r="J918" s="1368">
        <f t="shared" si="83"/>
        <v>80</v>
      </c>
      <c r="K918" s="1697">
        <f t="shared" si="84"/>
        <v>954</v>
      </c>
      <c r="L918" s="1368"/>
      <c r="M918" s="1697"/>
      <c r="N918" s="1697">
        <f t="shared" si="85"/>
        <v>0</v>
      </c>
      <c r="O918" s="1368"/>
      <c r="P918" s="1697"/>
      <c r="Q918" s="1697">
        <f t="shared" si="86"/>
        <v>0</v>
      </c>
      <c r="R918" s="2087"/>
    </row>
    <row r="919" spans="1:18" ht="54">
      <c r="C919" s="1345"/>
      <c r="D919" s="1342" t="s">
        <v>4933</v>
      </c>
      <c r="E919" s="1343"/>
      <c r="F919" s="1345" t="s">
        <v>589</v>
      </c>
      <c r="G919" s="1640">
        <v>1</v>
      </c>
      <c r="H919" s="1640">
        <v>2019</v>
      </c>
      <c r="I919" s="1697">
        <v>2385</v>
      </c>
      <c r="J919" s="1368">
        <f t="shared" si="83"/>
        <v>80</v>
      </c>
      <c r="K919" s="1697">
        <f>IF(J919=100,0,I919-I919*J919%)</f>
        <v>477</v>
      </c>
      <c r="L919" s="1368"/>
      <c r="M919" s="1697"/>
      <c r="N919" s="1697">
        <f t="shared" ref="N919:N923" si="87">+L919*M919</f>
        <v>0</v>
      </c>
      <c r="O919" s="1368"/>
      <c r="P919" s="1697"/>
      <c r="Q919" s="1697">
        <f t="shared" ref="Q919:Q923" si="88">+O919*P919</f>
        <v>0</v>
      </c>
      <c r="R919" s="2088"/>
    </row>
    <row r="920" spans="1:18" ht="28.5" customHeight="1">
      <c r="A920" s="271"/>
      <c r="B920" s="271"/>
      <c r="C920" s="1371"/>
      <c r="D920" s="1375" t="s">
        <v>3710</v>
      </c>
      <c r="E920" s="1370"/>
      <c r="F920" s="1370"/>
      <c r="G920" s="1641">
        <v>1</v>
      </c>
      <c r="H920" s="1641">
        <v>2013</v>
      </c>
      <c r="I920" s="1698">
        <v>1455.7</v>
      </c>
      <c r="J920" s="1641">
        <f t="shared" si="83"/>
        <v>100</v>
      </c>
      <c r="K920" s="1698">
        <v>0</v>
      </c>
      <c r="L920" s="1641"/>
      <c r="M920" s="1698"/>
      <c r="N920" s="1698">
        <f t="shared" si="87"/>
        <v>0</v>
      </c>
      <c r="O920" s="1641"/>
      <c r="P920" s="1698"/>
      <c r="Q920" s="1698">
        <f t="shared" si="88"/>
        <v>0</v>
      </c>
      <c r="R920" s="1576" t="s">
        <v>5123</v>
      </c>
    </row>
    <row r="921" spans="1:18">
      <c r="C921" s="192"/>
      <c r="D921" s="1442" t="s">
        <v>2734</v>
      </c>
      <c r="E921" s="1260"/>
      <c r="F921" s="1536"/>
      <c r="G921" s="1647"/>
      <c r="H921" s="1647"/>
      <c r="I921" s="1313"/>
      <c r="J921" s="1623">
        <f t="shared" si="83"/>
        <v>100</v>
      </c>
      <c r="K921" s="1313">
        <f>IF(J921=100,0,I921-I921*J921%)</f>
        <v>0</v>
      </c>
      <c r="L921" s="1647"/>
      <c r="M921" s="1313"/>
      <c r="N921" s="1313">
        <f t="shared" si="87"/>
        <v>0</v>
      </c>
      <c r="O921" s="1647"/>
      <c r="P921" s="1313"/>
      <c r="Q921" s="1313">
        <f t="shared" si="88"/>
        <v>0</v>
      </c>
    </row>
    <row r="922" spans="1:18">
      <c r="C922" s="138"/>
      <c r="D922" s="1340" t="s">
        <v>2734</v>
      </c>
      <c r="E922" s="106"/>
      <c r="F922" s="1248"/>
      <c r="G922" s="1623"/>
      <c r="H922" s="1623"/>
      <c r="I922" s="1306"/>
      <c r="J922" s="1623">
        <f t="shared" si="83"/>
        <v>100</v>
      </c>
      <c r="K922" s="1306">
        <f>IF(J922=100,0,I922-I922*J922%)</f>
        <v>0</v>
      </c>
      <c r="L922" s="1623"/>
      <c r="M922" s="1306"/>
      <c r="N922" s="1306">
        <f t="shared" si="87"/>
        <v>0</v>
      </c>
      <c r="O922" s="1623"/>
      <c r="P922" s="1306"/>
      <c r="Q922" s="1306">
        <f t="shared" si="88"/>
        <v>0</v>
      </c>
    </row>
    <row r="923" spans="1:18">
      <c r="C923" s="138"/>
      <c r="D923" s="1340" t="s">
        <v>2734</v>
      </c>
      <c r="E923" s="106"/>
      <c r="F923" s="1248"/>
      <c r="G923" s="1623"/>
      <c r="H923" s="1623"/>
      <c r="I923" s="1306"/>
      <c r="J923" s="1623">
        <f t="shared" si="83"/>
        <v>100</v>
      </c>
      <c r="K923" s="1306">
        <f>IF(J923=100,0,I923-I923*J923%)</f>
        <v>0</v>
      </c>
      <c r="L923" s="1623"/>
      <c r="M923" s="1306"/>
      <c r="N923" s="1306">
        <f t="shared" si="87"/>
        <v>0</v>
      </c>
      <c r="O923" s="1623"/>
      <c r="P923" s="1306"/>
      <c r="Q923" s="1306">
        <f t="shared" si="88"/>
        <v>0</v>
      </c>
    </row>
    <row r="924" spans="1:18" ht="247.5">
      <c r="A924" s="1357"/>
      <c r="B924" s="1357"/>
      <c r="C924" s="1180">
        <v>611</v>
      </c>
      <c r="D924" s="1423" t="s">
        <v>2736</v>
      </c>
      <c r="E924" s="1181">
        <v>7</v>
      </c>
      <c r="F924" s="1248"/>
      <c r="G924" s="1624">
        <f>+G925+G1551+G2445</f>
        <v>4842</v>
      </c>
      <c r="H924" s="1623"/>
      <c r="I924" s="1306"/>
      <c r="J924" s="1677">
        <v>14.3</v>
      </c>
      <c r="K924" s="1306">
        <f>IF(J924=100,0,I924-I924*J924%)</f>
        <v>0</v>
      </c>
      <c r="L924" s="1624">
        <f>+L925+L1551+L2445</f>
        <v>0</v>
      </c>
      <c r="M924" s="1306"/>
      <c r="N924" s="1688">
        <f>+N925+N1551+N2445</f>
        <v>0</v>
      </c>
      <c r="O924" s="1624"/>
      <c r="P924" s="1306"/>
      <c r="Q924" s="1688">
        <f>+Q925+Q1551+Q2445</f>
        <v>185540.34</v>
      </c>
    </row>
    <row r="925" spans="1:18" ht="28.5">
      <c r="A925" s="271"/>
      <c r="B925" s="271"/>
      <c r="C925" s="1349">
        <v>1</v>
      </c>
      <c r="D925" s="1441" t="s">
        <v>2737</v>
      </c>
      <c r="E925" s="1441"/>
      <c r="F925" s="1351"/>
      <c r="G925" s="1625">
        <f>SUM(G1548:G1550)</f>
        <v>0</v>
      </c>
      <c r="H925" s="1663"/>
      <c r="I925" s="1352"/>
      <c r="J925" s="1663"/>
      <c r="K925" s="1352"/>
      <c r="L925" s="1625">
        <f>SUM(L1548:L1550)</f>
        <v>0</v>
      </c>
      <c r="M925" s="1352"/>
      <c r="N925" s="1689">
        <f>SUM(N1548:N1550)</f>
        <v>0</v>
      </c>
      <c r="O925" s="1625">
        <f>SUM(O1548:O1550)</f>
        <v>0</v>
      </c>
      <c r="P925" s="1352"/>
      <c r="Q925" s="1689">
        <f>SUM(Q1548:Q1550)</f>
        <v>0</v>
      </c>
    </row>
    <row r="926" spans="1:18" s="1580" customFormat="1" ht="15">
      <c r="C926" s="1581"/>
      <c r="D926" s="1585" t="s">
        <v>6250</v>
      </c>
      <c r="E926" s="1583"/>
      <c r="F926" s="1584" t="s">
        <v>589</v>
      </c>
      <c r="G926" s="1626">
        <v>1</v>
      </c>
      <c r="H926" s="1626">
        <v>2007</v>
      </c>
      <c r="I926" s="1693">
        <v>0</v>
      </c>
      <c r="J926" s="1678">
        <f t="shared" ref="J926:J989" si="89">IF(($J$14-H926)*J$924&gt;100,100,($J$14-H926)*J$924)</f>
        <v>100</v>
      </c>
      <c r="K926" s="1710">
        <f t="shared" ref="K926:K989" si="90">IF(J926=100,0,I926-I926*J926%)</f>
        <v>0</v>
      </c>
      <c r="L926" s="1678"/>
      <c r="M926" s="1710"/>
      <c r="N926" s="1693">
        <f t="shared" ref="N926:N947" si="91">+L926*M926</f>
        <v>0</v>
      </c>
      <c r="O926" s="1626"/>
      <c r="P926" s="1693"/>
      <c r="Q926" s="1693">
        <f t="shared" ref="Q926:Q947" si="92">+O926*P926</f>
        <v>0</v>
      </c>
      <c r="R926" s="2106" t="s">
        <v>521</v>
      </c>
    </row>
    <row r="927" spans="1:18" s="1580" customFormat="1" ht="15">
      <c r="C927" s="1581"/>
      <c r="D927" s="1585" t="s">
        <v>6251</v>
      </c>
      <c r="E927" s="1583"/>
      <c r="F927" s="1584" t="s">
        <v>589</v>
      </c>
      <c r="G927" s="1626">
        <v>12</v>
      </c>
      <c r="H927" s="1626">
        <v>2007</v>
      </c>
      <c r="I927" s="1693">
        <v>1353.6</v>
      </c>
      <c r="J927" s="1678">
        <f t="shared" si="89"/>
        <v>100</v>
      </c>
      <c r="K927" s="1710">
        <f t="shared" si="90"/>
        <v>0</v>
      </c>
      <c r="L927" s="1678"/>
      <c r="M927" s="1710"/>
      <c r="N927" s="1693">
        <f t="shared" si="91"/>
        <v>0</v>
      </c>
      <c r="O927" s="1626"/>
      <c r="P927" s="1693"/>
      <c r="Q927" s="1693">
        <f t="shared" si="92"/>
        <v>0</v>
      </c>
      <c r="R927" s="2106"/>
    </row>
    <row r="928" spans="1:18" s="1580" customFormat="1" ht="15">
      <c r="C928" s="1581"/>
      <c r="D928" s="1585" t="s">
        <v>6252</v>
      </c>
      <c r="E928" s="1583"/>
      <c r="F928" s="1584" t="s">
        <v>589</v>
      </c>
      <c r="G928" s="1626">
        <v>5</v>
      </c>
      <c r="H928" s="1626">
        <v>2007</v>
      </c>
      <c r="I928" s="1693">
        <v>498.85500000000002</v>
      </c>
      <c r="J928" s="1678">
        <f t="shared" si="89"/>
        <v>100</v>
      </c>
      <c r="K928" s="1710">
        <f t="shared" si="90"/>
        <v>0</v>
      </c>
      <c r="L928" s="1678"/>
      <c r="M928" s="1710"/>
      <c r="N928" s="1693">
        <f t="shared" si="91"/>
        <v>0</v>
      </c>
      <c r="O928" s="1626"/>
      <c r="P928" s="1693"/>
      <c r="Q928" s="1693">
        <f t="shared" si="92"/>
        <v>0</v>
      </c>
      <c r="R928" s="2106"/>
    </row>
    <row r="929" spans="3:18" s="1580" customFormat="1" ht="15">
      <c r="C929" s="1581"/>
      <c r="D929" s="1585" t="s">
        <v>6253</v>
      </c>
      <c r="E929" s="1583"/>
      <c r="F929" s="1584" t="s">
        <v>589</v>
      </c>
      <c r="G929" s="1626">
        <v>1</v>
      </c>
      <c r="H929" s="1626">
        <v>2006</v>
      </c>
      <c r="I929" s="1693">
        <v>132.2244</v>
      </c>
      <c r="J929" s="1678">
        <f t="shared" si="89"/>
        <v>100</v>
      </c>
      <c r="K929" s="1710">
        <f t="shared" si="90"/>
        <v>0</v>
      </c>
      <c r="L929" s="1678"/>
      <c r="M929" s="1710"/>
      <c r="N929" s="1693">
        <f t="shared" si="91"/>
        <v>0</v>
      </c>
      <c r="O929" s="1626"/>
      <c r="P929" s="1693"/>
      <c r="Q929" s="1693">
        <f t="shared" si="92"/>
        <v>0</v>
      </c>
      <c r="R929" s="2106"/>
    </row>
    <row r="930" spans="3:18" s="1580" customFormat="1" ht="15">
      <c r="C930" s="1581"/>
      <c r="D930" s="1585" t="s">
        <v>5987</v>
      </c>
      <c r="E930" s="1583"/>
      <c r="F930" s="1584" t="s">
        <v>589</v>
      </c>
      <c r="G930" s="1626">
        <v>1</v>
      </c>
      <c r="H930" s="1626">
        <v>2006</v>
      </c>
      <c r="I930" s="1693">
        <v>140.48500000000001</v>
      </c>
      <c r="J930" s="1678">
        <f t="shared" si="89"/>
        <v>100</v>
      </c>
      <c r="K930" s="1710">
        <f t="shared" si="90"/>
        <v>0</v>
      </c>
      <c r="L930" s="1678"/>
      <c r="M930" s="1710"/>
      <c r="N930" s="1693">
        <f t="shared" si="91"/>
        <v>0</v>
      </c>
      <c r="O930" s="1626"/>
      <c r="P930" s="1693"/>
      <c r="Q930" s="1693">
        <f t="shared" si="92"/>
        <v>0</v>
      </c>
      <c r="R930" s="2106"/>
    </row>
    <row r="931" spans="3:18" s="1580" customFormat="1" ht="15">
      <c r="C931" s="1581"/>
      <c r="D931" s="1585" t="s">
        <v>5931</v>
      </c>
      <c r="E931" s="1583"/>
      <c r="F931" s="1584" t="s">
        <v>589</v>
      </c>
      <c r="G931" s="1626">
        <v>5</v>
      </c>
      <c r="H931" s="1626">
        <v>2008</v>
      </c>
      <c r="I931" s="1693">
        <v>504</v>
      </c>
      <c r="J931" s="1678">
        <f t="shared" si="89"/>
        <v>100</v>
      </c>
      <c r="K931" s="1710">
        <f t="shared" si="90"/>
        <v>0</v>
      </c>
      <c r="L931" s="1678"/>
      <c r="M931" s="1710"/>
      <c r="N931" s="1693">
        <f t="shared" si="91"/>
        <v>0</v>
      </c>
      <c r="O931" s="1626"/>
      <c r="P931" s="1693"/>
      <c r="Q931" s="1693">
        <f t="shared" si="92"/>
        <v>0</v>
      </c>
      <c r="R931" s="2106"/>
    </row>
    <row r="932" spans="3:18" s="1579" customFormat="1" ht="15">
      <c r="C932" s="1581"/>
      <c r="D932" s="1585" t="s">
        <v>6254</v>
      </c>
      <c r="E932" s="1583"/>
      <c r="F932" s="1584" t="s">
        <v>589</v>
      </c>
      <c r="G932" s="1626">
        <v>1</v>
      </c>
      <c r="H932" s="1626">
        <v>2008</v>
      </c>
      <c r="I932" s="1693">
        <v>551.29999999999995</v>
      </c>
      <c r="J932" s="1678">
        <f t="shared" si="89"/>
        <v>100</v>
      </c>
      <c r="K932" s="1710">
        <f t="shared" si="90"/>
        <v>0</v>
      </c>
      <c r="L932" s="1678"/>
      <c r="M932" s="1710"/>
      <c r="N932" s="1693">
        <f t="shared" si="91"/>
        <v>0</v>
      </c>
      <c r="O932" s="1626"/>
      <c r="P932" s="1693"/>
      <c r="Q932" s="1693">
        <f t="shared" si="92"/>
        <v>0</v>
      </c>
      <c r="R932" s="2106"/>
    </row>
    <row r="933" spans="3:18" s="1579" customFormat="1" ht="15">
      <c r="C933" s="1581"/>
      <c r="D933" s="1585" t="s">
        <v>6255</v>
      </c>
      <c r="E933" s="1585"/>
      <c r="F933" s="1584" t="s">
        <v>589</v>
      </c>
      <c r="G933" s="1626">
        <v>1</v>
      </c>
      <c r="H933" s="1626">
        <v>2007</v>
      </c>
      <c r="I933" s="1693">
        <v>110</v>
      </c>
      <c r="J933" s="1678">
        <f t="shared" si="89"/>
        <v>100</v>
      </c>
      <c r="K933" s="1710">
        <f t="shared" si="90"/>
        <v>0</v>
      </c>
      <c r="L933" s="1678"/>
      <c r="M933" s="1710"/>
      <c r="N933" s="1693">
        <f t="shared" si="91"/>
        <v>0</v>
      </c>
      <c r="O933" s="1626"/>
      <c r="P933" s="1693"/>
      <c r="Q933" s="1693">
        <f t="shared" si="92"/>
        <v>0</v>
      </c>
      <c r="R933" s="2106"/>
    </row>
    <row r="934" spans="3:18" s="1579" customFormat="1" ht="15">
      <c r="C934" s="1581"/>
      <c r="D934" s="1585" t="s">
        <v>6256</v>
      </c>
      <c r="E934" s="1585"/>
      <c r="F934" s="1584" t="s">
        <v>589</v>
      </c>
      <c r="G934" s="1626">
        <v>1</v>
      </c>
      <c r="H934" s="1626">
        <v>2008</v>
      </c>
      <c r="I934" s="1693">
        <v>103.66200000000001</v>
      </c>
      <c r="J934" s="1678">
        <f t="shared" si="89"/>
        <v>100</v>
      </c>
      <c r="K934" s="1710">
        <f t="shared" si="90"/>
        <v>0</v>
      </c>
      <c r="L934" s="1678"/>
      <c r="M934" s="1710"/>
      <c r="N934" s="1693">
        <f t="shared" si="91"/>
        <v>0</v>
      </c>
      <c r="O934" s="1626"/>
      <c r="P934" s="1693"/>
      <c r="Q934" s="1693">
        <f t="shared" si="92"/>
        <v>0</v>
      </c>
      <c r="R934" s="2106"/>
    </row>
    <row r="935" spans="3:18" s="1579" customFormat="1" ht="15">
      <c r="C935" s="1581"/>
      <c r="D935" s="1585" t="s">
        <v>6257</v>
      </c>
      <c r="E935" s="1585"/>
      <c r="F935" s="1584" t="s">
        <v>589</v>
      </c>
      <c r="G935" s="1626">
        <v>4</v>
      </c>
      <c r="H935" s="1626">
        <v>2008</v>
      </c>
      <c r="I935" s="1693">
        <v>330</v>
      </c>
      <c r="J935" s="1678">
        <f t="shared" si="89"/>
        <v>100</v>
      </c>
      <c r="K935" s="1710">
        <f t="shared" si="90"/>
        <v>0</v>
      </c>
      <c r="L935" s="1678"/>
      <c r="M935" s="1710"/>
      <c r="N935" s="1693">
        <f t="shared" si="91"/>
        <v>0</v>
      </c>
      <c r="O935" s="1626"/>
      <c r="P935" s="1693"/>
      <c r="Q935" s="1693">
        <f t="shared" si="92"/>
        <v>0</v>
      </c>
      <c r="R935" s="2106"/>
    </row>
    <row r="936" spans="3:18" s="1579" customFormat="1" ht="15">
      <c r="C936" s="1581"/>
      <c r="D936" s="1585" t="s">
        <v>6258</v>
      </c>
      <c r="E936" s="1583"/>
      <c r="F936" s="1584" t="s">
        <v>589</v>
      </c>
      <c r="G936" s="1626">
        <v>2</v>
      </c>
      <c r="H936" s="1626">
        <v>2008</v>
      </c>
      <c r="I936" s="1693">
        <v>201.6</v>
      </c>
      <c r="J936" s="1678">
        <f t="shared" si="89"/>
        <v>100</v>
      </c>
      <c r="K936" s="1710">
        <f t="shared" si="90"/>
        <v>0</v>
      </c>
      <c r="L936" s="1678"/>
      <c r="M936" s="1710"/>
      <c r="N936" s="1693">
        <f t="shared" si="91"/>
        <v>0</v>
      </c>
      <c r="O936" s="1626"/>
      <c r="P936" s="1693"/>
      <c r="Q936" s="1693">
        <f t="shared" si="92"/>
        <v>0</v>
      </c>
      <c r="R936" s="2106"/>
    </row>
    <row r="937" spans="3:18" s="1579" customFormat="1" ht="15">
      <c r="C937" s="1581"/>
      <c r="D937" s="1585" t="s">
        <v>6259</v>
      </c>
      <c r="E937" s="1583"/>
      <c r="F937" s="1584" t="s">
        <v>589</v>
      </c>
      <c r="G937" s="1626">
        <v>1</v>
      </c>
      <c r="H937" s="1626">
        <v>2007</v>
      </c>
      <c r="I937" s="1693">
        <v>110</v>
      </c>
      <c r="J937" s="1678">
        <f t="shared" si="89"/>
        <v>100</v>
      </c>
      <c r="K937" s="1710">
        <f t="shared" si="90"/>
        <v>0</v>
      </c>
      <c r="L937" s="1678"/>
      <c r="M937" s="1710"/>
      <c r="N937" s="1693">
        <f t="shared" si="91"/>
        <v>0</v>
      </c>
      <c r="O937" s="1626"/>
      <c r="P937" s="1693"/>
      <c r="Q937" s="1693">
        <f t="shared" si="92"/>
        <v>0</v>
      </c>
      <c r="R937" s="2106"/>
    </row>
    <row r="938" spans="3:18" s="1592" customFormat="1">
      <c r="C938" s="1581"/>
      <c r="D938" s="1585" t="s">
        <v>6260</v>
      </c>
      <c r="E938" s="1583"/>
      <c r="F938" s="1584" t="s">
        <v>589</v>
      </c>
      <c r="G938" s="1626">
        <v>4</v>
      </c>
      <c r="H938" s="1626">
        <v>2010</v>
      </c>
      <c r="I938" s="1693">
        <v>307.68</v>
      </c>
      <c r="J938" s="1678">
        <f t="shared" si="89"/>
        <v>100</v>
      </c>
      <c r="K938" s="1710">
        <f t="shared" si="90"/>
        <v>0</v>
      </c>
      <c r="L938" s="1678"/>
      <c r="M938" s="1710"/>
      <c r="N938" s="1693">
        <f t="shared" si="91"/>
        <v>0</v>
      </c>
      <c r="O938" s="1626"/>
      <c r="P938" s="1693"/>
      <c r="Q938" s="1693">
        <f t="shared" si="92"/>
        <v>0</v>
      </c>
      <c r="R938" s="2106"/>
    </row>
    <row r="939" spans="3:18" s="1579" customFormat="1" ht="15">
      <c r="C939" s="1581"/>
      <c r="D939" s="1585" t="s">
        <v>6261</v>
      </c>
      <c r="E939" s="1583"/>
      <c r="F939" s="1584" t="s">
        <v>589</v>
      </c>
      <c r="G939" s="1626">
        <v>5</v>
      </c>
      <c r="H939" s="1626">
        <v>2011</v>
      </c>
      <c r="I939" s="1693">
        <v>418.2</v>
      </c>
      <c r="J939" s="1678">
        <f t="shared" si="89"/>
        <v>100</v>
      </c>
      <c r="K939" s="1710">
        <f t="shared" si="90"/>
        <v>0</v>
      </c>
      <c r="L939" s="1678"/>
      <c r="M939" s="1710"/>
      <c r="N939" s="1693">
        <f t="shared" si="91"/>
        <v>0</v>
      </c>
      <c r="O939" s="1626"/>
      <c r="P939" s="1693"/>
      <c r="Q939" s="1693">
        <f t="shared" si="92"/>
        <v>0</v>
      </c>
      <c r="R939" s="2106"/>
    </row>
    <row r="940" spans="3:18" s="1579" customFormat="1" ht="15">
      <c r="C940" s="1581"/>
      <c r="D940" s="1585" t="s">
        <v>6262</v>
      </c>
      <c r="E940" s="1583"/>
      <c r="F940" s="1584" t="s">
        <v>589</v>
      </c>
      <c r="G940" s="1626">
        <v>11</v>
      </c>
      <c r="H940" s="1626">
        <v>2012</v>
      </c>
      <c r="I940" s="1693">
        <v>885.72</v>
      </c>
      <c r="J940" s="1678">
        <f t="shared" si="89"/>
        <v>100</v>
      </c>
      <c r="K940" s="1710">
        <f t="shared" si="90"/>
        <v>0</v>
      </c>
      <c r="L940" s="1678"/>
      <c r="M940" s="1710"/>
      <c r="N940" s="1693">
        <f t="shared" si="91"/>
        <v>0</v>
      </c>
      <c r="O940" s="1626"/>
      <c r="P940" s="1693"/>
      <c r="Q940" s="1693">
        <f t="shared" si="92"/>
        <v>0</v>
      </c>
      <c r="R940" s="2106"/>
    </row>
    <row r="941" spans="3:18" s="1579" customFormat="1" ht="15">
      <c r="C941" s="1581"/>
      <c r="D941" s="1585" t="s">
        <v>3112</v>
      </c>
      <c r="E941" s="1594"/>
      <c r="F941" s="1584" t="s">
        <v>589</v>
      </c>
      <c r="G941" s="1626">
        <v>1</v>
      </c>
      <c r="H941" s="1626">
        <v>2013</v>
      </c>
      <c r="I941" s="1693">
        <v>58.8</v>
      </c>
      <c r="J941" s="1678">
        <f t="shared" si="89"/>
        <v>100</v>
      </c>
      <c r="K941" s="1710">
        <f t="shared" si="90"/>
        <v>0</v>
      </c>
      <c r="L941" s="1678"/>
      <c r="M941" s="1710"/>
      <c r="N941" s="1693">
        <f t="shared" si="91"/>
        <v>0</v>
      </c>
      <c r="O941" s="1626"/>
      <c r="P941" s="1693"/>
      <c r="Q941" s="1693">
        <f t="shared" si="92"/>
        <v>0</v>
      </c>
      <c r="R941" s="2106"/>
    </row>
    <row r="942" spans="3:18" s="1579" customFormat="1" ht="15">
      <c r="C942" s="1581"/>
      <c r="D942" s="1585" t="s">
        <v>6252</v>
      </c>
      <c r="E942" s="1583"/>
      <c r="F942" s="1584" t="s">
        <v>589</v>
      </c>
      <c r="G942" s="1626">
        <v>2</v>
      </c>
      <c r="H942" s="1626">
        <v>2008</v>
      </c>
      <c r="I942" s="1693">
        <v>199.542</v>
      </c>
      <c r="J942" s="1678">
        <f t="shared" si="89"/>
        <v>100</v>
      </c>
      <c r="K942" s="1710">
        <f t="shared" si="90"/>
        <v>0</v>
      </c>
      <c r="L942" s="1678"/>
      <c r="M942" s="1710"/>
      <c r="N942" s="1693">
        <f t="shared" si="91"/>
        <v>0</v>
      </c>
      <c r="O942" s="1626"/>
      <c r="P942" s="1693"/>
      <c r="Q942" s="1693">
        <f t="shared" si="92"/>
        <v>0</v>
      </c>
      <c r="R942" s="2106"/>
    </row>
    <row r="943" spans="3:18" s="1579" customFormat="1" ht="15">
      <c r="C943" s="1581"/>
      <c r="D943" s="1585" t="s">
        <v>6263</v>
      </c>
      <c r="E943" s="1595"/>
      <c r="F943" s="1584" t="s">
        <v>589</v>
      </c>
      <c r="G943" s="1626">
        <v>1</v>
      </c>
      <c r="H943" s="1626">
        <v>2008</v>
      </c>
      <c r="I943" s="1693">
        <v>82.2</v>
      </c>
      <c r="J943" s="1678">
        <f t="shared" si="89"/>
        <v>100</v>
      </c>
      <c r="K943" s="1710">
        <f t="shared" si="90"/>
        <v>0</v>
      </c>
      <c r="L943" s="1678"/>
      <c r="M943" s="1710"/>
      <c r="N943" s="1693">
        <f t="shared" si="91"/>
        <v>0</v>
      </c>
      <c r="O943" s="1626"/>
      <c r="P943" s="1693"/>
      <c r="Q943" s="1693">
        <f t="shared" si="92"/>
        <v>0</v>
      </c>
      <c r="R943" s="2106"/>
    </row>
    <row r="944" spans="3:18" s="1579" customFormat="1" ht="15">
      <c r="C944" s="1581"/>
      <c r="D944" s="1585" t="s">
        <v>5138</v>
      </c>
      <c r="E944" s="1585"/>
      <c r="F944" s="1584" t="s">
        <v>589</v>
      </c>
      <c r="G944" s="1626">
        <v>3</v>
      </c>
      <c r="H944" s="1626">
        <v>2009</v>
      </c>
      <c r="I944" s="1693">
        <v>241.7775</v>
      </c>
      <c r="J944" s="1678">
        <f t="shared" si="89"/>
        <v>100</v>
      </c>
      <c r="K944" s="1710">
        <f t="shared" si="90"/>
        <v>0</v>
      </c>
      <c r="L944" s="1678"/>
      <c r="M944" s="1710"/>
      <c r="N944" s="1693">
        <f t="shared" si="91"/>
        <v>0</v>
      </c>
      <c r="O944" s="1626"/>
      <c r="P944" s="1693"/>
      <c r="Q944" s="1693">
        <f t="shared" si="92"/>
        <v>0</v>
      </c>
      <c r="R944" s="2106"/>
    </row>
    <row r="945" spans="1:18" s="1579" customFormat="1" ht="15">
      <c r="C945" s="1581"/>
      <c r="D945" s="1585" t="s">
        <v>6264</v>
      </c>
      <c r="E945" s="1585"/>
      <c r="F945" s="1584" t="s">
        <v>589</v>
      </c>
      <c r="G945" s="1626">
        <v>1</v>
      </c>
      <c r="H945" s="1626">
        <v>2010</v>
      </c>
      <c r="I945" s="1693">
        <v>57</v>
      </c>
      <c r="J945" s="1678">
        <f t="shared" si="89"/>
        <v>100</v>
      </c>
      <c r="K945" s="1710">
        <f t="shared" si="90"/>
        <v>0</v>
      </c>
      <c r="L945" s="1678"/>
      <c r="M945" s="1710"/>
      <c r="N945" s="1693">
        <f t="shared" si="91"/>
        <v>0</v>
      </c>
      <c r="O945" s="1626"/>
      <c r="P945" s="1693"/>
      <c r="Q945" s="1693">
        <f t="shared" si="92"/>
        <v>0</v>
      </c>
      <c r="R945" s="2106"/>
    </row>
    <row r="946" spans="1:18" s="1579" customFormat="1" ht="15">
      <c r="C946" s="1581"/>
      <c r="D946" s="1585" t="s">
        <v>6261</v>
      </c>
      <c r="E946" s="1583"/>
      <c r="F946" s="1584" t="s">
        <v>589</v>
      </c>
      <c r="G946" s="1626">
        <v>5</v>
      </c>
      <c r="H946" s="1626">
        <v>2011</v>
      </c>
      <c r="I946" s="1693">
        <v>418.2</v>
      </c>
      <c r="J946" s="1678">
        <f t="shared" si="89"/>
        <v>100</v>
      </c>
      <c r="K946" s="1710">
        <f t="shared" si="90"/>
        <v>0</v>
      </c>
      <c r="L946" s="1678"/>
      <c r="M946" s="1710"/>
      <c r="N946" s="1693">
        <f t="shared" si="91"/>
        <v>0</v>
      </c>
      <c r="O946" s="1626"/>
      <c r="P946" s="1693"/>
      <c r="Q946" s="1693">
        <f t="shared" si="92"/>
        <v>0</v>
      </c>
      <c r="R946" s="2106"/>
    </row>
    <row r="947" spans="1:18" s="1579" customFormat="1" ht="15">
      <c r="C947" s="1581"/>
      <c r="D947" s="1585" t="s">
        <v>3120</v>
      </c>
      <c r="E947" s="1588"/>
      <c r="F947" s="1584" t="s">
        <v>589</v>
      </c>
      <c r="G947" s="1626">
        <v>23</v>
      </c>
      <c r="H947" s="1626">
        <v>2019</v>
      </c>
      <c r="I947" s="1693">
        <v>2137.62</v>
      </c>
      <c r="J947" s="1678">
        <f t="shared" si="89"/>
        <v>57.2</v>
      </c>
      <c r="K947" s="1710">
        <f t="shared" si="90"/>
        <v>914.90135999999984</v>
      </c>
      <c r="L947" s="1678"/>
      <c r="M947" s="1710"/>
      <c r="N947" s="1693">
        <f t="shared" si="91"/>
        <v>0</v>
      </c>
      <c r="O947" s="1626"/>
      <c r="P947" s="1693"/>
      <c r="Q947" s="1693">
        <f t="shared" si="92"/>
        <v>0</v>
      </c>
      <c r="R947" s="2106"/>
    </row>
    <row r="948" spans="1:18" ht="15" customHeight="1">
      <c r="A948" s="1558"/>
      <c r="B948" s="291"/>
      <c r="C948" s="1544"/>
      <c r="D948" s="1542" t="s">
        <v>3733</v>
      </c>
      <c r="E948" s="1544"/>
      <c r="F948" s="1551" t="s">
        <v>589</v>
      </c>
      <c r="G948" s="1627">
        <v>1</v>
      </c>
      <c r="H948" s="1664">
        <v>2014</v>
      </c>
      <c r="I948" s="1686">
        <v>140.48500000000001</v>
      </c>
      <c r="J948" s="1627">
        <f t="shared" si="89"/>
        <v>100</v>
      </c>
      <c r="K948" s="1686">
        <f t="shared" si="90"/>
        <v>0</v>
      </c>
      <c r="L948" s="1627"/>
      <c r="M948" s="1686"/>
      <c r="N948" s="1686">
        <f t="shared" ref="N948:N995" si="93">+L948*M948</f>
        <v>0</v>
      </c>
      <c r="O948" s="1627"/>
      <c r="P948" s="1686"/>
      <c r="Q948" s="1686">
        <f t="shared" ref="Q948:Q995" si="94">+O948*P948</f>
        <v>0</v>
      </c>
      <c r="R948" s="2089" t="s">
        <v>5919</v>
      </c>
    </row>
    <row r="949" spans="1:18" ht="15" customHeight="1">
      <c r="A949" s="1558"/>
      <c r="B949" s="291"/>
      <c r="C949" s="1544"/>
      <c r="D949" s="1542" t="s">
        <v>5920</v>
      </c>
      <c r="E949" s="1544"/>
      <c r="F949" s="1551" t="s">
        <v>589</v>
      </c>
      <c r="G949" s="1627">
        <v>1</v>
      </c>
      <c r="H949" s="1664">
        <v>2014</v>
      </c>
      <c r="I949" s="1686">
        <v>107.5</v>
      </c>
      <c r="J949" s="1627">
        <f t="shared" si="89"/>
        <v>100</v>
      </c>
      <c r="K949" s="1686">
        <f t="shared" si="90"/>
        <v>0</v>
      </c>
      <c r="L949" s="1627"/>
      <c r="M949" s="1686"/>
      <c r="N949" s="1686">
        <f t="shared" si="93"/>
        <v>0</v>
      </c>
      <c r="O949" s="1627"/>
      <c r="P949" s="1686"/>
      <c r="Q949" s="1686">
        <f t="shared" si="94"/>
        <v>0</v>
      </c>
      <c r="R949" s="2089"/>
    </row>
    <row r="950" spans="1:18" ht="15" customHeight="1">
      <c r="A950" s="1558"/>
      <c r="B950" s="291"/>
      <c r="C950" s="1544"/>
      <c r="D950" s="1542" t="s">
        <v>5921</v>
      </c>
      <c r="E950" s="1544"/>
      <c r="F950" s="1551" t="s">
        <v>589</v>
      </c>
      <c r="G950" s="1627">
        <v>1</v>
      </c>
      <c r="H950" s="1664">
        <v>2013</v>
      </c>
      <c r="I950" s="1686">
        <v>83.64</v>
      </c>
      <c r="J950" s="1627">
        <f t="shared" si="89"/>
        <v>100</v>
      </c>
      <c r="K950" s="1686">
        <f t="shared" si="90"/>
        <v>0</v>
      </c>
      <c r="L950" s="1627"/>
      <c r="M950" s="1686"/>
      <c r="N950" s="1686">
        <f t="shared" si="93"/>
        <v>0</v>
      </c>
      <c r="O950" s="1627"/>
      <c r="P950" s="1686"/>
      <c r="Q950" s="1686">
        <f t="shared" si="94"/>
        <v>0</v>
      </c>
      <c r="R950" s="2089"/>
    </row>
    <row r="951" spans="1:18" ht="15" customHeight="1">
      <c r="A951" s="1558"/>
      <c r="B951" s="291"/>
      <c r="C951" s="1544"/>
      <c r="D951" s="1542" t="s">
        <v>5922</v>
      </c>
      <c r="E951" s="1544"/>
      <c r="F951" s="1543" t="s">
        <v>589</v>
      </c>
      <c r="G951" s="1627">
        <v>1</v>
      </c>
      <c r="H951" s="1664">
        <v>2010</v>
      </c>
      <c r="I951" s="1686">
        <v>100.8</v>
      </c>
      <c r="J951" s="1627">
        <f t="shared" si="89"/>
        <v>100</v>
      </c>
      <c r="K951" s="1686">
        <f t="shared" si="90"/>
        <v>0</v>
      </c>
      <c r="L951" s="1627"/>
      <c r="M951" s="1686"/>
      <c r="N951" s="1686">
        <f t="shared" si="93"/>
        <v>0</v>
      </c>
      <c r="O951" s="1627"/>
      <c r="P951" s="1686"/>
      <c r="Q951" s="1686">
        <f t="shared" si="94"/>
        <v>0</v>
      </c>
      <c r="R951" s="2089"/>
    </row>
    <row r="952" spans="1:18" ht="15" customHeight="1">
      <c r="A952" s="1558"/>
      <c r="B952" s="291"/>
      <c r="C952" s="1544"/>
      <c r="D952" s="1542" t="s">
        <v>5922</v>
      </c>
      <c r="E952" s="1544"/>
      <c r="F952" s="1543" t="s">
        <v>589</v>
      </c>
      <c r="G952" s="1627">
        <v>1</v>
      </c>
      <c r="H952" s="1664">
        <v>2010</v>
      </c>
      <c r="I952" s="1686">
        <v>100.8</v>
      </c>
      <c r="J952" s="1627">
        <f t="shared" si="89"/>
        <v>100</v>
      </c>
      <c r="K952" s="1686">
        <f t="shared" si="90"/>
        <v>0</v>
      </c>
      <c r="L952" s="1627"/>
      <c r="M952" s="1686"/>
      <c r="N952" s="1686">
        <f t="shared" si="93"/>
        <v>0</v>
      </c>
      <c r="O952" s="1627"/>
      <c r="P952" s="1686"/>
      <c r="Q952" s="1686">
        <f t="shared" si="94"/>
        <v>0</v>
      </c>
      <c r="R952" s="2089"/>
    </row>
    <row r="953" spans="1:18" ht="15" customHeight="1">
      <c r="A953" s="1558"/>
      <c r="B953" s="291"/>
      <c r="C953" s="1544"/>
      <c r="D953" s="1542" t="s">
        <v>5923</v>
      </c>
      <c r="E953" s="1544"/>
      <c r="F953" s="1543" t="s">
        <v>589</v>
      </c>
      <c r="G953" s="1627">
        <v>1</v>
      </c>
      <c r="H953" s="1664">
        <v>2010</v>
      </c>
      <c r="I953" s="1686">
        <v>112.8</v>
      </c>
      <c r="J953" s="1627">
        <f t="shared" si="89"/>
        <v>100</v>
      </c>
      <c r="K953" s="1686">
        <f t="shared" si="90"/>
        <v>0</v>
      </c>
      <c r="L953" s="1627"/>
      <c r="M953" s="1686"/>
      <c r="N953" s="1686">
        <f t="shared" si="93"/>
        <v>0</v>
      </c>
      <c r="O953" s="1627"/>
      <c r="P953" s="1686"/>
      <c r="Q953" s="1686">
        <f t="shared" si="94"/>
        <v>0</v>
      </c>
      <c r="R953" s="2089"/>
    </row>
    <row r="954" spans="1:18" ht="15" customHeight="1">
      <c r="A954" s="1558"/>
      <c r="B954" s="291"/>
      <c r="C954" s="1544"/>
      <c r="D954" s="1542" t="s">
        <v>5923</v>
      </c>
      <c r="E954" s="1544"/>
      <c r="F954" s="1543" t="s">
        <v>589</v>
      </c>
      <c r="G954" s="1627">
        <v>1</v>
      </c>
      <c r="H954" s="1664">
        <v>2010</v>
      </c>
      <c r="I954" s="1686">
        <v>112.8</v>
      </c>
      <c r="J954" s="1627">
        <f t="shared" si="89"/>
        <v>100</v>
      </c>
      <c r="K954" s="1686">
        <f t="shared" si="90"/>
        <v>0</v>
      </c>
      <c r="L954" s="1627"/>
      <c r="M954" s="1686"/>
      <c r="N954" s="1686">
        <f t="shared" si="93"/>
        <v>0</v>
      </c>
      <c r="O954" s="1627"/>
      <c r="P954" s="1686"/>
      <c r="Q954" s="1686">
        <f t="shared" si="94"/>
        <v>0</v>
      </c>
      <c r="R954" s="2089"/>
    </row>
    <row r="955" spans="1:18" ht="15" customHeight="1">
      <c r="A955" s="1558"/>
      <c r="B955" s="291"/>
      <c r="C955" s="1544"/>
      <c r="D955" s="1542" t="s">
        <v>5923</v>
      </c>
      <c r="E955" s="1544"/>
      <c r="F955" s="1543" t="s">
        <v>589</v>
      </c>
      <c r="G955" s="1627">
        <v>1</v>
      </c>
      <c r="H955" s="1664">
        <v>2010</v>
      </c>
      <c r="I955" s="1686">
        <v>112.8</v>
      </c>
      <c r="J955" s="1627">
        <f t="shared" si="89"/>
        <v>100</v>
      </c>
      <c r="K955" s="1686">
        <f t="shared" si="90"/>
        <v>0</v>
      </c>
      <c r="L955" s="1627"/>
      <c r="M955" s="1686"/>
      <c r="N955" s="1686">
        <f t="shared" si="93"/>
        <v>0</v>
      </c>
      <c r="O955" s="1627"/>
      <c r="P955" s="1686"/>
      <c r="Q955" s="1686">
        <f t="shared" si="94"/>
        <v>0</v>
      </c>
      <c r="R955" s="2089"/>
    </row>
    <row r="956" spans="1:18" ht="15" customHeight="1">
      <c r="A956" s="1558"/>
      <c r="B956" s="291"/>
      <c r="C956" s="1544"/>
      <c r="D956" s="1542" t="s">
        <v>5924</v>
      </c>
      <c r="E956" s="1544"/>
      <c r="F956" s="1551" t="s">
        <v>589</v>
      </c>
      <c r="G956" s="1627">
        <v>1</v>
      </c>
      <c r="H956" s="1664">
        <v>2010</v>
      </c>
      <c r="I956" s="1686">
        <v>103.66200000000001</v>
      </c>
      <c r="J956" s="1627">
        <f t="shared" si="89"/>
        <v>100</v>
      </c>
      <c r="K956" s="1686">
        <f t="shared" si="90"/>
        <v>0</v>
      </c>
      <c r="L956" s="1627"/>
      <c r="M956" s="1686"/>
      <c r="N956" s="1686">
        <f t="shared" si="93"/>
        <v>0</v>
      </c>
      <c r="O956" s="1627"/>
      <c r="P956" s="1686"/>
      <c r="Q956" s="1686">
        <f t="shared" si="94"/>
        <v>0</v>
      </c>
      <c r="R956" s="2089"/>
    </row>
    <row r="957" spans="1:18" ht="15" customHeight="1">
      <c r="A957" s="1558"/>
      <c r="B957" s="291"/>
      <c r="C957" s="1544"/>
      <c r="D957" s="1542" t="s">
        <v>5925</v>
      </c>
      <c r="E957" s="1544"/>
      <c r="F957" s="1551" t="s">
        <v>589</v>
      </c>
      <c r="G957" s="1627">
        <v>1</v>
      </c>
      <c r="H957" s="1664">
        <v>2014</v>
      </c>
      <c r="I957" s="1686">
        <v>103.66200000000001</v>
      </c>
      <c r="J957" s="1627">
        <f t="shared" si="89"/>
        <v>100</v>
      </c>
      <c r="K957" s="1686">
        <f t="shared" si="90"/>
        <v>0</v>
      </c>
      <c r="L957" s="1627"/>
      <c r="M957" s="1686"/>
      <c r="N957" s="1686">
        <f t="shared" si="93"/>
        <v>0</v>
      </c>
      <c r="O957" s="1627"/>
      <c r="P957" s="1686"/>
      <c r="Q957" s="1686">
        <f t="shared" si="94"/>
        <v>0</v>
      </c>
      <c r="R957" s="2089"/>
    </row>
    <row r="958" spans="1:18" ht="15" customHeight="1">
      <c r="A958" s="1558"/>
      <c r="B958" s="291"/>
      <c r="C958" s="1544"/>
      <c r="D958" s="1542" t="s">
        <v>5926</v>
      </c>
      <c r="E958" s="1544"/>
      <c r="F958" s="1551" t="s">
        <v>589</v>
      </c>
      <c r="G958" s="1627">
        <v>1</v>
      </c>
      <c r="H958" s="1664">
        <v>2007</v>
      </c>
      <c r="I958" s="1686">
        <v>125.4</v>
      </c>
      <c r="J958" s="1627">
        <f t="shared" si="89"/>
        <v>100</v>
      </c>
      <c r="K958" s="1686">
        <f t="shared" si="90"/>
        <v>0</v>
      </c>
      <c r="L958" s="1627"/>
      <c r="M958" s="1686"/>
      <c r="N958" s="1686">
        <f t="shared" si="93"/>
        <v>0</v>
      </c>
      <c r="O958" s="1627"/>
      <c r="P958" s="1686"/>
      <c r="Q958" s="1686">
        <f t="shared" si="94"/>
        <v>0</v>
      </c>
      <c r="R958" s="2089"/>
    </row>
    <row r="959" spans="1:18" ht="15" customHeight="1">
      <c r="A959" s="1558"/>
      <c r="B959" s="291"/>
      <c r="C959" s="1544"/>
      <c r="D959" s="1542" t="s">
        <v>5921</v>
      </c>
      <c r="E959" s="1544"/>
      <c r="F959" s="1551" t="s">
        <v>589</v>
      </c>
      <c r="G959" s="1627">
        <v>1</v>
      </c>
      <c r="H959" s="1664">
        <v>2010</v>
      </c>
      <c r="I959" s="1686">
        <v>83.64</v>
      </c>
      <c r="J959" s="1627">
        <f t="shared" si="89"/>
        <v>100</v>
      </c>
      <c r="K959" s="1686">
        <f t="shared" si="90"/>
        <v>0</v>
      </c>
      <c r="L959" s="1627"/>
      <c r="M959" s="1686"/>
      <c r="N959" s="1686">
        <f t="shared" si="93"/>
        <v>0</v>
      </c>
      <c r="O959" s="1627"/>
      <c r="P959" s="1686"/>
      <c r="Q959" s="1686">
        <f t="shared" si="94"/>
        <v>0</v>
      </c>
      <c r="R959" s="2089"/>
    </row>
    <row r="960" spans="1:18" ht="15" customHeight="1">
      <c r="A960" s="1558"/>
      <c r="B960" s="291"/>
      <c r="C960" s="1544"/>
      <c r="D960" s="1542" t="s">
        <v>5921</v>
      </c>
      <c r="E960" s="1544"/>
      <c r="F960" s="1551" t="s">
        <v>589</v>
      </c>
      <c r="G960" s="1627">
        <v>1</v>
      </c>
      <c r="H960" s="1664">
        <v>2010</v>
      </c>
      <c r="I960" s="1686">
        <v>83.64</v>
      </c>
      <c r="J960" s="1627">
        <f t="shared" si="89"/>
        <v>100</v>
      </c>
      <c r="K960" s="1686">
        <f t="shared" si="90"/>
        <v>0</v>
      </c>
      <c r="L960" s="1627"/>
      <c r="M960" s="1686"/>
      <c r="N960" s="1686">
        <f t="shared" si="93"/>
        <v>0</v>
      </c>
      <c r="O960" s="1627"/>
      <c r="P960" s="1686"/>
      <c r="Q960" s="1686">
        <f t="shared" si="94"/>
        <v>0</v>
      </c>
      <c r="R960" s="2089"/>
    </row>
    <row r="961" spans="1:18" ht="15" customHeight="1">
      <c r="A961" s="1558"/>
      <c r="B961" s="291"/>
      <c r="C961" s="1544"/>
      <c r="D961" s="1542" t="s">
        <v>5921</v>
      </c>
      <c r="E961" s="1544"/>
      <c r="F961" s="1551" t="s">
        <v>589</v>
      </c>
      <c r="G961" s="1627">
        <v>1</v>
      </c>
      <c r="H961" s="1664">
        <v>2010</v>
      </c>
      <c r="I961" s="1686">
        <v>83.64</v>
      </c>
      <c r="J961" s="1627">
        <f t="shared" si="89"/>
        <v>100</v>
      </c>
      <c r="K961" s="1686">
        <f t="shared" si="90"/>
        <v>0</v>
      </c>
      <c r="L961" s="1627"/>
      <c r="M961" s="1686"/>
      <c r="N961" s="1686">
        <f t="shared" si="93"/>
        <v>0</v>
      </c>
      <c r="O961" s="1627"/>
      <c r="P961" s="1686"/>
      <c r="Q961" s="1686">
        <f t="shared" si="94"/>
        <v>0</v>
      </c>
      <c r="R961" s="2089"/>
    </row>
    <row r="962" spans="1:18" ht="15" customHeight="1">
      <c r="A962" s="1558"/>
      <c r="B962" s="291"/>
      <c r="C962" s="1544"/>
      <c r="D962" s="1542" t="s">
        <v>5927</v>
      </c>
      <c r="E962" s="1544"/>
      <c r="F962" s="1551" t="s">
        <v>589</v>
      </c>
      <c r="G962" s="1627">
        <v>1</v>
      </c>
      <c r="H962" s="1664">
        <v>2014</v>
      </c>
      <c r="I962" s="1686">
        <v>132.2244</v>
      </c>
      <c r="J962" s="1627">
        <f t="shared" si="89"/>
        <v>100</v>
      </c>
      <c r="K962" s="1686">
        <f t="shared" si="90"/>
        <v>0</v>
      </c>
      <c r="L962" s="1627"/>
      <c r="M962" s="1686"/>
      <c r="N962" s="1686">
        <f t="shared" si="93"/>
        <v>0</v>
      </c>
      <c r="O962" s="1627"/>
      <c r="P962" s="1686"/>
      <c r="Q962" s="1686">
        <f t="shared" si="94"/>
        <v>0</v>
      </c>
      <c r="R962" s="2089"/>
    </row>
    <row r="963" spans="1:18" ht="15" customHeight="1">
      <c r="A963" s="1558"/>
      <c r="B963" s="291"/>
      <c r="C963" s="1544"/>
      <c r="D963" s="1542" t="s">
        <v>5927</v>
      </c>
      <c r="E963" s="1544"/>
      <c r="F963" s="1551" t="s">
        <v>589</v>
      </c>
      <c r="G963" s="1627">
        <v>1</v>
      </c>
      <c r="H963" s="1664">
        <v>2014</v>
      </c>
      <c r="I963" s="1686">
        <v>132.2244</v>
      </c>
      <c r="J963" s="1627">
        <f t="shared" si="89"/>
        <v>100</v>
      </c>
      <c r="K963" s="1686">
        <f t="shared" si="90"/>
        <v>0</v>
      </c>
      <c r="L963" s="1627"/>
      <c r="M963" s="1686"/>
      <c r="N963" s="1686">
        <f t="shared" si="93"/>
        <v>0</v>
      </c>
      <c r="O963" s="1627"/>
      <c r="P963" s="1686"/>
      <c r="Q963" s="1686">
        <f t="shared" si="94"/>
        <v>0</v>
      </c>
      <c r="R963" s="2089"/>
    </row>
    <row r="964" spans="1:18" ht="15" customHeight="1">
      <c r="A964" s="1558"/>
      <c r="B964" s="291"/>
      <c r="C964" s="1544"/>
      <c r="D964" s="1542" t="s">
        <v>5927</v>
      </c>
      <c r="E964" s="1544"/>
      <c r="F964" s="1551" t="s">
        <v>589</v>
      </c>
      <c r="G964" s="1627">
        <v>1</v>
      </c>
      <c r="H964" s="1664">
        <v>2014</v>
      </c>
      <c r="I964" s="1686">
        <v>132.2244</v>
      </c>
      <c r="J964" s="1627">
        <f t="shared" si="89"/>
        <v>100</v>
      </c>
      <c r="K964" s="1686">
        <f t="shared" si="90"/>
        <v>0</v>
      </c>
      <c r="L964" s="1627"/>
      <c r="M964" s="1686"/>
      <c r="N964" s="1686">
        <f t="shared" si="93"/>
        <v>0</v>
      </c>
      <c r="O964" s="1627"/>
      <c r="P964" s="1686"/>
      <c r="Q964" s="1686">
        <f t="shared" si="94"/>
        <v>0</v>
      </c>
      <c r="R964" s="2089"/>
    </row>
    <row r="965" spans="1:18" ht="15" customHeight="1">
      <c r="A965" s="1558"/>
      <c r="B965" s="291"/>
      <c r="C965" s="1544"/>
      <c r="D965" s="1542" t="s">
        <v>5927</v>
      </c>
      <c r="E965" s="1544"/>
      <c r="F965" s="1551" t="s">
        <v>589</v>
      </c>
      <c r="G965" s="1627">
        <v>1</v>
      </c>
      <c r="H965" s="1664">
        <v>2014</v>
      </c>
      <c r="I965" s="1686">
        <v>132.2244</v>
      </c>
      <c r="J965" s="1627">
        <f t="shared" si="89"/>
        <v>100</v>
      </c>
      <c r="K965" s="1686">
        <f t="shared" si="90"/>
        <v>0</v>
      </c>
      <c r="L965" s="1627"/>
      <c r="M965" s="1686"/>
      <c r="N965" s="1686">
        <f t="shared" si="93"/>
        <v>0</v>
      </c>
      <c r="O965" s="1627"/>
      <c r="P965" s="1686"/>
      <c r="Q965" s="1686">
        <f t="shared" si="94"/>
        <v>0</v>
      </c>
      <c r="R965" s="2089"/>
    </row>
    <row r="966" spans="1:18" ht="15" customHeight="1">
      <c r="A966" s="1558"/>
      <c r="B966" s="291"/>
      <c r="C966" s="1544"/>
      <c r="D966" s="1542" t="s">
        <v>5927</v>
      </c>
      <c r="E966" s="1544"/>
      <c r="F966" s="1551" t="s">
        <v>589</v>
      </c>
      <c r="G966" s="1627">
        <v>1</v>
      </c>
      <c r="H966" s="1664">
        <v>2014</v>
      </c>
      <c r="I966" s="1686">
        <v>132.2244</v>
      </c>
      <c r="J966" s="1627">
        <f t="shared" si="89"/>
        <v>100</v>
      </c>
      <c r="K966" s="1686">
        <f t="shared" si="90"/>
        <v>0</v>
      </c>
      <c r="L966" s="1627"/>
      <c r="M966" s="1686"/>
      <c r="N966" s="1686">
        <f t="shared" si="93"/>
        <v>0</v>
      </c>
      <c r="O966" s="1627"/>
      <c r="P966" s="1686"/>
      <c r="Q966" s="1686">
        <f t="shared" si="94"/>
        <v>0</v>
      </c>
      <c r="R966" s="2089"/>
    </row>
    <row r="967" spans="1:18" ht="15" customHeight="1">
      <c r="A967" s="1558"/>
      <c r="B967" s="291"/>
      <c r="C967" s="1544"/>
      <c r="D967" s="1542" t="s">
        <v>5927</v>
      </c>
      <c r="E967" s="1544"/>
      <c r="F967" s="1551" t="s">
        <v>589</v>
      </c>
      <c r="G967" s="1627">
        <v>1</v>
      </c>
      <c r="H967" s="1664">
        <v>2014</v>
      </c>
      <c r="I967" s="1686">
        <v>132.2244</v>
      </c>
      <c r="J967" s="1627">
        <f t="shared" si="89"/>
        <v>100</v>
      </c>
      <c r="K967" s="1686">
        <f t="shared" si="90"/>
        <v>0</v>
      </c>
      <c r="L967" s="1627"/>
      <c r="M967" s="1686"/>
      <c r="N967" s="1686">
        <f t="shared" si="93"/>
        <v>0</v>
      </c>
      <c r="O967" s="1627"/>
      <c r="P967" s="1686"/>
      <c r="Q967" s="1686">
        <f t="shared" si="94"/>
        <v>0</v>
      </c>
      <c r="R967" s="2089"/>
    </row>
    <row r="968" spans="1:18" ht="15" customHeight="1">
      <c r="A968" s="1558"/>
      <c r="B968" s="291"/>
      <c r="C968" s="1544"/>
      <c r="D968" s="1542" t="s">
        <v>5927</v>
      </c>
      <c r="E968" s="1544"/>
      <c r="F968" s="1551" t="s">
        <v>589</v>
      </c>
      <c r="G968" s="1627">
        <v>1</v>
      </c>
      <c r="H968" s="1664">
        <v>2014</v>
      </c>
      <c r="I968" s="1686">
        <v>132.2244</v>
      </c>
      <c r="J968" s="1627">
        <f t="shared" si="89"/>
        <v>100</v>
      </c>
      <c r="K968" s="1686">
        <f t="shared" si="90"/>
        <v>0</v>
      </c>
      <c r="L968" s="1627"/>
      <c r="M968" s="1686"/>
      <c r="N968" s="1686">
        <f t="shared" si="93"/>
        <v>0</v>
      </c>
      <c r="O968" s="1627"/>
      <c r="P968" s="1686"/>
      <c r="Q968" s="1686">
        <f t="shared" si="94"/>
        <v>0</v>
      </c>
      <c r="R968" s="2089"/>
    </row>
    <row r="969" spans="1:18" ht="15" customHeight="1">
      <c r="A969" s="1558"/>
      <c r="B969" s="291"/>
      <c r="C969" s="1544"/>
      <c r="D969" s="1542" t="s">
        <v>3568</v>
      </c>
      <c r="E969" s="1544"/>
      <c r="F969" s="1551" t="s">
        <v>589</v>
      </c>
      <c r="G969" s="1627">
        <v>1</v>
      </c>
      <c r="H969" s="1664">
        <v>2015</v>
      </c>
      <c r="I969" s="1686">
        <v>59</v>
      </c>
      <c r="J969" s="1627">
        <f t="shared" si="89"/>
        <v>100</v>
      </c>
      <c r="K969" s="1686">
        <f t="shared" si="90"/>
        <v>0</v>
      </c>
      <c r="L969" s="1627"/>
      <c r="M969" s="1686"/>
      <c r="N969" s="1686">
        <f t="shared" si="93"/>
        <v>0</v>
      </c>
      <c r="O969" s="1627"/>
      <c r="P969" s="1686"/>
      <c r="Q969" s="1686">
        <f t="shared" si="94"/>
        <v>0</v>
      </c>
      <c r="R969" s="2089"/>
    </row>
    <row r="970" spans="1:18" ht="15" customHeight="1">
      <c r="A970" s="1558"/>
      <c r="B970" s="291"/>
      <c r="C970" s="1544"/>
      <c r="D970" s="1542" t="s">
        <v>2848</v>
      </c>
      <c r="E970" s="1544"/>
      <c r="F970" s="1543" t="s">
        <v>589</v>
      </c>
      <c r="G970" s="1627">
        <v>1</v>
      </c>
      <c r="H970" s="1665">
        <v>2009</v>
      </c>
      <c r="I970" s="1686">
        <v>103.66200000000001</v>
      </c>
      <c r="J970" s="1627">
        <f t="shared" si="89"/>
        <v>100</v>
      </c>
      <c r="K970" s="1686">
        <f t="shared" si="90"/>
        <v>0</v>
      </c>
      <c r="L970" s="1627"/>
      <c r="M970" s="1686"/>
      <c r="N970" s="1686">
        <f t="shared" si="93"/>
        <v>0</v>
      </c>
      <c r="O970" s="1627"/>
      <c r="P970" s="1686"/>
      <c r="Q970" s="1686">
        <f t="shared" si="94"/>
        <v>0</v>
      </c>
      <c r="R970" s="2089"/>
    </row>
    <row r="971" spans="1:18" ht="15" customHeight="1">
      <c r="A971" s="1558"/>
      <c r="B971" s="291"/>
      <c r="C971" s="1544"/>
      <c r="D971" s="1542" t="s">
        <v>5928</v>
      </c>
      <c r="E971" s="1544"/>
      <c r="F971" s="1543" t="s">
        <v>589</v>
      </c>
      <c r="G971" s="1627">
        <v>1</v>
      </c>
      <c r="H971" s="1665">
        <v>2011</v>
      </c>
      <c r="I971" s="1686">
        <v>112.8</v>
      </c>
      <c r="J971" s="1627">
        <f t="shared" si="89"/>
        <v>100</v>
      </c>
      <c r="K971" s="1686">
        <f t="shared" si="90"/>
        <v>0</v>
      </c>
      <c r="L971" s="1627"/>
      <c r="M971" s="1686"/>
      <c r="N971" s="1686">
        <f t="shared" si="93"/>
        <v>0</v>
      </c>
      <c r="O971" s="1627"/>
      <c r="P971" s="1686"/>
      <c r="Q971" s="1686">
        <f t="shared" si="94"/>
        <v>0</v>
      </c>
      <c r="R971" s="2089"/>
    </row>
    <row r="972" spans="1:18" ht="15" customHeight="1">
      <c r="A972" s="1558"/>
      <c r="B972" s="291"/>
      <c r="C972" s="1544"/>
      <c r="D972" s="1542" t="s">
        <v>5929</v>
      </c>
      <c r="E972" s="1544"/>
      <c r="F972" s="1543" t="s">
        <v>589</v>
      </c>
      <c r="G972" s="1627">
        <v>1</v>
      </c>
      <c r="H972" s="1665">
        <v>2013</v>
      </c>
      <c r="I972" s="1686">
        <v>77.147800000000004</v>
      </c>
      <c r="J972" s="1627">
        <f t="shared" si="89"/>
        <v>100</v>
      </c>
      <c r="K972" s="1686">
        <f t="shared" si="90"/>
        <v>0</v>
      </c>
      <c r="L972" s="1627"/>
      <c r="M972" s="1686"/>
      <c r="N972" s="1686">
        <f t="shared" si="93"/>
        <v>0</v>
      </c>
      <c r="O972" s="1627"/>
      <c r="P972" s="1686"/>
      <c r="Q972" s="1686">
        <f t="shared" si="94"/>
        <v>0</v>
      </c>
      <c r="R972" s="2089"/>
    </row>
    <row r="973" spans="1:18" ht="15" customHeight="1">
      <c r="A973" s="1558"/>
      <c r="B973" s="291"/>
      <c r="C973" s="1544"/>
      <c r="D973" s="1542" t="s">
        <v>5929</v>
      </c>
      <c r="E973" s="1544"/>
      <c r="F973" s="1543" t="s">
        <v>589</v>
      </c>
      <c r="G973" s="1627">
        <v>1</v>
      </c>
      <c r="H973" s="1665">
        <v>2013</v>
      </c>
      <c r="I973" s="1686">
        <v>77.147800000000004</v>
      </c>
      <c r="J973" s="1627">
        <f t="shared" si="89"/>
        <v>100</v>
      </c>
      <c r="K973" s="1686">
        <f t="shared" si="90"/>
        <v>0</v>
      </c>
      <c r="L973" s="1627"/>
      <c r="M973" s="1686"/>
      <c r="N973" s="1686">
        <f t="shared" si="93"/>
        <v>0</v>
      </c>
      <c r="O973" s="1627"/>
      <c r="P973" s="1686"/>
      <c r="Q973" s="1686">
        <f t="shared" si="94"/>
        <v>0</v>
      </c>
      <c r="R973" s="2089"/>
    </row>
    <row r="974" spans="1:18" ht="15" customHeight="1">
      <c r="A974" s="1558"/>
      <c r="B974" s="291"/>
      <c r="C974" s="1544"/>
      <c r="D974" s="1542" t="s">
        <v>5930</v>
      </c>
      <c r="E974" s="1544"/>
      <c r="F974" s="1543" t="s">
        <v>589</v>
      </c>
      <c r="G974" s="1627">
        <v>1</v>
      </c>
      <c r="H974" s="1665">
        <v>2008</v>
      </c>
      <c r="I974" s="1686">
        <v>103.66200000000001</v>
      </c>
      <c r="J974" s="1627">
        <f t="shared" si="89"/>
        <v>100</v>
      </c>
      <c r="K974" s="1686">
        <f t="shared" si="90"/>
        <v>0</v>
      </c>
      <c r="L974" s="1627"/>
      <c r="M974" s="1686"/>
      <c r="N974" s="1686">
        <f t="shared" si="93"/>
        <v>0</v>
      </c>
      <c r="O974" s="1627"/>
      <c r="P974" s="1686"/>
      <c r="Q974" s="1686">
        <f t="shared" si="94"/>
        <v>0</v>
      </c>
      <c r="R974" s="2089"/>
    </row>
    <row r="975" spans="1:18" ht="15" customHeight="1">
      <c r="A975" s="1558"/>
      <c r="B975" s="291"/>
      <c r="C975" s="1544"/>
      <c r="D975" s="1542" t="s">
        <v>5931</v>
      </c>
      <c r="E975" s="1544"/>
      <c r="F975" s="1543" t="s">
        <v>589</v>
      </c>
      <c r="G975" s="1627">
        <v>1</v>
      </c>
      <c r="H975" s="1665">
        <v>2008</v>
      </c>
      <c r="I975" s="1686">
        <v>100.8</v>
      </c>
      <c r="J975" s="1627">
        <f t="shared" si="89"/>
        <v>100</v>
      </c>
      <c r="K975" s="1686">
        <f t="shared" si="90"/>
        <v>0</v>
      </c>
      <c r="L975" s="1627"/>
      <c r="M975" s="1686"/>
      <c r="N975" s="1686">
        <f t="shared" si="93"/>
        <v>0</v>
      </c>
      <c r="O975" s="1627"/>
      <c r="P975" s="1686"/>
      <c r="Q975" s="1686">
        <f t="shared" si="94"/>
        <v>0</v>
      </c>
      <c r="R975" s="2089"/>
    </row>
    <row r="976" spans="1:18" ht="15" customHeight="1">
      <c r="A976" s="1558"/>
      <c r="B976" s="291"/>
      <c r="C976" s="1544"/>
      <c r="D976" s="1542" t="s">
        <v>5932</v>
      </c>
      <c r="E976" s="1544"/>
      <c r="F976" s="1543" t="s">
        <v>589</v>
      </c>
      <c r="G976" s="1627">
        <v>1</v>
      </c>
      <c r="H976" s="1665">
        <v>2007</v>
      </c>
      <c r="I976" s="1686">
        <v>112.8</v>
      </c>
      <c r="J976" s="1627">
        <f t="shared" si="89"/>
        <v>100</v>
      </c>
      <c r="K976" s="1686">
        <f t="shared" si="90"/>
        <v>0</v>
      </c>
      <c r="L976" s="1627"/>
      <c r="M976" s="1686"/>
      <c r="N976" s="1686">
        <f t="shared" si="93"/>
        <v>0</v>
      </c>
      <c r="O976" s="1627"/>
      <c r="P976" s="1686"/>
      <c r="Q976" s="1686">
        <f t="shared" si="94"/>
        <v>0</v>
      </c>
      <c r="R976" s="2089"/>
    </row>
    <row r="977" spans="1:18" ht="15" customHeight="1">
      <c r="A977" s="1558"/>
      <c r="B977" s="291"/>
      <c r="C977" s="1544"/>
      <c r="D977" s="1542" t="s">
        <v>3120</v>
      </c>
      <c r="E977" s="1544"/>
      <c r="F977" s="1543" t="s">
        <v>589</v>
      </c>
      <c r="G977" s="1627">
        <v>1</v>
      </c>
      <c r="H977" s="1665">
        <v>2019</v>
      </c>
      <c r="I977" s="1686">
        <v>92.94</v>
      </c>
      <c r="J977" s="1627">
        <f t="shared" si="89"/>
        <v>57.2</v>
      </c>
      <c r="K977" s="1686">
        <f t="shared" si="90"/>
        <v>39.778319999999994</v>
      </c>
      <c r="L977" s="1627"/>
      <c r="M977" s="1686"/>
      <c r="N977" s="1686">
        <f t="shared" si="93"/>
        <v>0</v>
      </c>
      <c r="O977" s="1627"/>
      <c r="P977" s="1686"/>
      <c r="Q977" s="1686">
        <f t="shared" si="94"/>
        <v>0</v>
      </c>
      <c r="R977" s="2089"/>
    </row>
    <row r="978" spans="1:18" ht="15" customHeight="1">
      <c r="A978" s="1558"/>
      <c r="B978" s="291"/>
      <c r="C978" s="1544"/>
      <c r="D978" s="1542" t="s">
        <v>3120</v>
      </c>
      <c r="E978" s="1544"/>
      <c r="F978" s="1543" t="s">
        <v>589</v>
      </c>
      <c r="G978" s="1627">
        <v>1</v>
      </c>
      <c r="H978" s="1665">
        <v>2019</v>
      </c>
      <c r="I978" s="1686">
        <v>92.94</v>
      </c>
      <c r="J978" s="1627">
        <f t="shared" si="89"/>
        <v>57.2</v>
      </c>
      <c r="K978" s="1686">
        <f t="shared" si="90"/>
        <v>39.778319999999994</v>
      </c>
      <c r="L978" s="1627"/>
      <c r="M978" s="1686"/>
      <c r="N978" s="1686">
        <f t="shared" si="93"/>
        <v>0</v>
      </c>
      <c r="O978" s="1627"/>
      <c r="P978" s="1686"/>
      <c r="Q978" s="1686">
        <f t="shared" si="94"/>
        <v>0</v>
      </c>
      <c r="R978" s="2089"/>
    </row>
    <row r="979" spans="1:18" ht="15" customHeight="1">
      <c r="A979" s="1558"/>
      <c r="B979" s="291"/>
      <c r="C979" s="1544"/>
      <c r="D979" s="1542" t="s">
        <v>3120</v>
      </c>
      <c r="E979" s="1544"/>
      <c r="F979" s="1543" t="s">
        <v>589</v>
      </c>
      <c r="G979" s="1627">
        <v>1</v>
      </c>
      <c r="H979" s="1665">
        <v>2019</v>
      </c>
      <c r="I979" s="1686">
        <v>92.94</v>
      </c>
      <c r="J979" s="1627">
        <f t="shared" si="89"/>
        <v>57.2</v>
      </c>
      <c r="K979" s="1686">
        <f t="shared" si="90"/>
        <v>39.778319999999994</v>
      </c>
      <c r="L979" s="1627"/>
      <c r="M979" s="1686"/>
      <c r="N979" s="1686">
        <f t="shared" si="93"/>
        <v>0</v>
      </c>
      <c r="O979" s="1627"/>
      <c r="P979" s="1686"/>
      <c r="Q979" s="1686">
        <f t="shared" si="94"/>
        <v>0</v>
      </c>
      <c r="R979" s="2089"/>
    </row>
    <row r="980" spans="1:18" ht="15" customHeight="1">
      <c r="A980" s="1558"/>
      <c r="B980" s="291"/>
      <c r="C980" s="1544"/>
      <c r="D980" s="1542" t="s">
        <v>3120</v>
      </c>
      <c r="E980" s="1544"/>
      <c r="F980" s="1543" t="s">
        <v>589</v>
      </c>
      <c r="G980" s="1627">
        <v>1</v>
      </c>
      <c r="H980" s="1665">
        <v>2019</v>
      </c>
      <c r="I980" s="1686">
        <v>92.94</v>
      </c>
      <c r="J980" s="1627">
        <f t="shared" si="89"/>
        <v>57.2</v>
      </c>
      <c r="K980" s="1686">
        <f t="shared" si="90"/>
        <v>39.778319999999994</v>
      </c>
      <c r="L980" s="1627"/>
      <c r="M980" s="1686"/>
      <c r="N980" s="1686">
        <f t="shared" si="93"/>
        <v>0</v>
      </c>
      <c r="O980" s="1627"/>
      <c r="P980" s="1686"/>
      <c r="Q980" s="1686">
        <f t="shared" si="94"/>
        <v>0</v>
      </c>
      <c r="R980" s="2089"/>
    </row>
    <row r="981" spans="1:18" ht="15" customHeight="1">
      <c r="A981" s="1558"/>
      <c r="B981" s="291"/>
      <c r="C981" s="1544"/>
      <c r="D981" s="1542" t="s">
        <v>3120</v>
      </c>
      <c r="E981" s="1544"/>
      <c r="F981" s="1543" t="s">
        <v>589</v>
      </c>
      <c r="G981" s="1627">
        <v>1</v>
      </c>
      <c r="H981" s="1665">
        <v>2019</v>
      </c>
      <c r="I981" s="1686">
        <v>92.94</v>
      </c>
      <c r="J981" s="1627">
        <f t="shared" si="89"/>
        <v>57.2</v>
      </c>
      <c r="K981" s="1686">
        <f t="shared" si="90"/>
        <v>39.778319999999994</v>
      </c>
      <c r="L981" s="1627"/>
      <c r="M981" s="1686"/>
      <c r="N981" s="1686">
        <f t="shared" si="93"/>
        <v>0</v>
      </c>
      <c r="O981" s="1627"/>
      <c r="P981" s="1686"/>
      <c r="Q981" s="1686">
        <f t="shared" si="94"/>
        <v>0</v>
      </c>
      <c r="R981" s="2089"/>
    </row>
    <row r="982" spans="1:18" ht="15" customHeight="1">
      <c r="A982" s="1558"/>
      <c r="B982" s="291"/>
      <c r="C982" s="1544"/>
      <c r="D982" s="1542" t="s">
        <v>3120</v>
      </c>
      <c r="E982" s="1544"/>
      <c r="F982" s="1543" t="s">
        <v>589</v>
      </c>
      <c r="G982" s="1627">
        <v>1</v>
      </c>
      <c r="H982" s="1665">
        <v>2019</v>
      </c>
      <c r="I982" s="1686">
        <v>92.94</v>
      </c>
      <c r="J982" s="1627">
        <f t="shared" si="89"/>
        <v>57.2</v>
      </c>
      <c r="K982" s="1686">
        <f t="shared" si="90"/>
        <v>39.778319999999994</v>
      </c>
      <c r="L982" s="1627"/>
      <c r="M982" s="1686"/>
      <c r="N982" s="1686">
        <f t="shared" si="93"/>
        <v>0</v>
      </c>
      <c r="O982" s="1627"/>
      <c r="P982" s="1686"/>
      <c r="Q982" s="1686">
        <f t="shared" si="94"/>
        <v>0</v>
      </c>
      <c r="R982" s="2089"/>
    </row>
    <row r="983" spans="1:18" ht="15" customHeight="1">
      <c r="A983" s="1558"/>
      <c r="B983" s="291"/>
      <c r="C983" s="1544"/>
      <c r="D983" s="1542" t="s">
        <v>3120</v>
      </c>
      <c r="E983" s="1544"/>
      <c r="F983" s="1543" t="s">
        <v>589</v>
      </c>
      <c r="G983" s="1627">
        <v>1</v>
      </c>
      <c r="H983" s="1665">
        <v>2019</v>
      </c>
      <c r="I983" s="1686">
        <v>92.94</v>
      </c>
      <c r="J983" s="1627">
        <f t="shared" si="89"/>
        <v>57.2</v>
      </c>
      <c r="K983" s="1686">
        <f t="shared" si="90"/>
        <v>39.778319999999994</v>
      </c>
      <c r="L983" s="1627"/>
      <c r="M983" s="1686"/>
      <c r="N983" s="1686">
        <f t="shared" si="93"/>
        <v>0</v>
      </c>
      <c r="O983" s="1627"/>
      <c r="P983" s="1686"/>
      <c r="Q983" s="1686">
        <f t="shared" si="94"/>
        <v>0</v>
      </c>
      <c r="R983" s="2089"/>
    </row>
    <row r="984" spans="1:18" ht="15" customHeight="1">
      <c r="A984" s="1558"/>
      <c r="B984" s="291"/>
      <c r="C984" s="1544"/>
      <c r="D984" s="1542" t="s">
        <v>3120</v>
      </c>
      <c r="E984" s="1544"/>
      <c r="F984" s="1543" t="s">
        <v>589</v>
      </c>
      <c r="G984" s="1627">
        <v>1</v>
      </c>
      <c r="H984" s="1665">
        <v>2019</v>
      </c>
      <c r="I984" s="1686">
        <v>92.94</v>
      </c>
      <c r="J984" s="1627">
        <f t="shared" si="89"/>
        <v>57.2</v>
      </c>
      <c r="K984" s="1686">
        <f t="shared" si="90"/>
        <v>39.778319999999994</v>
      </c>
      <c r="L984" s="1627"/>
      <c r="M984" s="1686"/>
      <c r="N984" s="1686">
        <f t="shared" si="93"/>
        <v>0</v>
      </c>
      <c r="O984" s="1627"/>
      <c r="P984" s="1686"/>
      <c r="Q984" s="1686">
        <f t="shared" si="94"/>
        <v>0</v>
      </c>
      <c r="R984" s="2089"/>
    </row>
    <row r="985" spans="1:18" ht="15" customHeight="1">
      <c r="A985" s="1558"/>
      <c r="B985" s="291"/>
      <c r="C985" s="1544"/>
      <c r="D985" s="1542" t="s">
        <v>3120</v>
      </c>
      <c r="E985" s="1544"/>
      <c r="F985" s="1543" t="s">
        <v>589</v>
      </c>
      <c r="G985" s="1627">
        <v>1</v>
      </c>
      <c r="H985" s="1665">
        <v>2019</v>
      </c>
      <c r="I985" s="1686">
        <v>92.94</v>
      </c>
      <c r="J985" s="1627">
        <f t="shared" si="89"/>
        <v>57.2</v>
      </c>
      <c r="K985" s="1686">
        <f t="shared" si="90"/>
        <v>39.778319999999994</v>
      </c>
      <c r="L985" s="1627"/>
      <c r="M985" s="1686"/>
      <c r="N985" s="1686">
        <f t="shared" si="93"/>
        <v>0</v>
      </c>
      <c r="O985" s="1627"/>
      <c r="P985" s="1686"/>
      <c r="Q985" s="1686">
        <f t="shared" si="94"/>
        <v>0</v>
      </c>
      <c r="R985" s="2089"/>
    </row>
    <row r="986" spans="1:18" ht="15" customHeight="1">
      <c r="A986" s="1558"/>
      <c r="B986" s="291"/>
      <c r="C986" s="1544"/>
      <c r="D986" s="1542" t="s">
        <v>3120</v>
      </c>
      <c r="E986" s="1544"/>
      <c r="F986" s="1543" t="s">
        <v>589</v>
      </c>
      <c r="G986" s="1627">
        <v>1</v>
      </c>
      <c r="H986" s="1665">
        <v>2019</v>
      </c>
      <c r="I986" s="1686">
        <v>92.94</v>
      </c>
      <c r="J986" s="1627">
        <f t="shared" si="89"/>
        <v>57.2</v>
      </c>
      <c r="K986" s="1686">
        <f t="shared" si="90"/>
        <v>39.778319999999994</v>
      </c>
      <c r="L986" s="1627"/>
      <c r="M986" s="1686"/>
      <c r="N986" s="1686">
        <f t="shared" si="93"/>
        <v>0</v>
      </c>
      <c r="O986" s="1627"/>
      <c r="P986" s="1686"/>
      <c r="Q986" s="1686">
        <f t="shared" si="94"/>
        <v>0</v>
      </c>
      <c r="R986" s="2089"/>
    </row>
    <row r="987" spans="1:18" ht="15" customHeight="1">
      <c r="A987" s="1558"/>
      <c r="B987" s="291"/>
      <c r="C987" s="1544"/>
      <c r="D987" s="1542" t="s">
        <v>3120</v>
      </c>
      <c r="E987" s="1544"/>
      <c r="F987" s="1543" t="s">
        <v>589</v>
      </c>
      <c r="G987" s="1627">
        <v>1</v>
      </c>
      <c r="H987" s="1665">
        <v>2019</v>
      </c>
      <c r="I987" s="1686">
        <v>92.94</v>
      </c>
      <c r="J987" s="1627">
        <f t="shared" si="89"/>
        <v>57.2</v>
      </c>
      <c r="K987" s="1686">
        <f t="shared" si="90"/>
        <v>39.778319999999994</v>
      </c>
      <c r="L987" s="1627"/>
      <c r="M987" s="1686"/>
      <c r="N987" s="1686">
        <f t="shared" si="93"/>
        <v>0</v>
      </c>
      <c r="O987" s="1627"/>
      <c r="P987" s="1686"/>
      <c r="Q987" s="1686">
        <f t="shared" si="94"/>
        <v>0</v>
      </c>
      <c r="R987" s="2089"/>
    </row>
    <row r="988" spans="1:18" ht="15" customHeight="1">
      <c r="A988" s="1558"/>
      <c r="B988" s="291"/>
      <c r="C988" s="1544"/>
      <c r="D988" s="1542" t="s">
        <v>3120</v>
      </c>
      <c r="E988" s="1544"/>
      <c r="F988" s="1543" t="s">
        <v>589</v>
      </c>
      <c r="G988" s="1627">
        <v>1</v>
      </c>
      <c r="H988" s="1665">
        <v>2019</v>
      </c>
      <c r="I988" s="1686">
        <v>92.94</v>
      </c>
      <c r="J988" s="1627">
        <f t="shared" si="89"/>
        <v>57.2</v>
      </c>
      <c r="K988" s="1686">
        <f t="shared" si="90"/>
        <v>39.778319999999994</v>
      </c>
      <c r="L988" s="1627"/>
      <c r="M988" s="1686"/>
      <c r="N988" s="1686">
        <f t="shared" si="93"/>
        <v>0</v>
      </c>
      <c r="O988" s="1627"/>
      <c r="P988" s="1686"/>
      <c r="Q988" s="1686">
        <f t="shared" si="94"/>
        <v>0</v>
      </c>
      <c r="R988" s="2089"/>
    </row>
    <row r="989" spans="1:18" ht="15" customHeight="1">
      <c r="A989" s="1558"/>
      <c r="B989" s="291"/>
      <c r="C989" s="1544"/>
      <c r="D989" s="1542" t="s">
        <v>3120</v>
      </c>
      <c r="E989" s="1544"/>
      <c r="F989" s="1543" t="s">
        <v>589</v>
      </c>
      <c r="G989" s="1627">
        <v>1</v>
      </c>
      <c r="H989" s="1665">
        <v>2019</v>
      </c>
      <c r="I989" s="1686">
        <v>92.94</v>
      </c>
      <c r="J989" s="1627">
        <f t="shared" si="89"/>
        <v>57.2</v>
      </c>
      <c r="K989" s="1686">
        <f t="shared" si="90"/>
        <v>39.778319999999994</v>
      </c>
      <c r="L989" s="1627"/>
      <c r="M989" s="1686"/>
      <c r="N989" s="1686">
        <f t="shared" si="93"/>
        <v>0</v>
      </c>
      <c r="O989" s="1627"/>
      <c r="P989" s="1686"/>
      <c r="Q989" s="1686">
        <f t="shared" si="94"/>
        <v>0</v>
      </c>
      <c r="R989" s="2089"/>
    </row>
    <row r="990" spans="1:18" ht="15" customHeight="1">
      <c r="A990" s="1558"/>
      <c r="B990" s="291"/>
      <c r="C990" s="1544"/>
      <c r="D990" s="1542" t="s">
        <v>3120</v>
      </c>
      <c r="E990" s="1544"/>
      <c r="F990" s="1543" t="s">
        <v>589</v>
      </c>
      <c r="G990" s="1627">
        <v>1</v>
      </c>
      <c r="H990" s="1665">
        <v>2019</v>
      </c>
      <c r="I990" s="1686">
        <v>92.94</v>
      </c>
      <c r="J990" s="1627">
        <f t="shared" ref="J990:J1053" si="95">IF(($J$14-H990)*J$924&gt;100,100,($J$14-H990)*J$924)</f>
        <v>57.2</v>
      </c>
      <c r="K990" s="1686">
        <f t="shared" ref="K990:K1053" si="96">IF(J990=100,0,I990-I990*J990%)</f>
        <v>39.778319999999994</v>
      </c>
      <c r="L990" s="1627"/>
      <c r="M990" s="1686"/>
      <c r="N990" s="1686">
        <f t="shared" si="93"/>
        <v>0</v>
      </c>
      <c r="O990" s="1627"/>
      <c r="P990" s="1686"/>
      <c r="Q990" s="1686">
        <f t="shared" si="94"/>
        <v>0</v>
      </c>
      <c r="R990" s="2089"/>
    </row>
    <row r="991" spans="1:18" ht="15" customHeight="1">
      <c r="A991" s="1558"/>
      <c r="B991" s="291"/>
      <c r="C991" s="1544"/>
      <c r="D991" s="1542" t="s">
        <v>3120</v>
      </c>
      <c r="E991" s="1544"/>
      <c r="F991" s="1543" t="s">
        <v>589</v>
      </c>
      <c r="G991" s="1627">
        <v>1</v>
      </c>
      <c r="H991" s="1665">
        <v>2019</v>
      </c>
      <c r="I991" s="1686">
        <v>92.94</v>
      </c>
      <c r="J991" s="1627">
        <f t="shared" si="95"/>
        <v>57.2</v>
      </c>
      <c r="K991" s="1686">
        <f t="shared" si="96"/>
        <v>39.778319999999994</v>
      </c>
      <c r="L991" s="1627"/>
      <c r="M991" s="1686"/>
      <c r="N991" s="1686">
        <f t="shared" si="93"/>
        <v>0</v>
      </c>
      <c r="O991" s="1627"/>
      <c r="P991" s="1686"/>
      <c r="Q991" s="1686">
        <f t="shared" si="94"/>
        <v>0</v>
      </c>
      <c r="R991" s="2089"/>
    </row>
    <row r="992" spans="1:18" ht="15" customHeight="1">
      <c r="A992" s="1558"/>
      <c r="B992" s="291"/>
      <c r="C992" s="1544"/>
      <c r="D992" s="1542" t="s">
        <v>3120</v>
      </c>
      <c r="E992" s="1544"/>
      <c r="F992" s="1543" t="s">
        <v>589</v>
      </c>
      <c r="G992" s="1627">
        <v>1</v>
      </c>
      <c r="H992" s="1665">
        <v>2019</v>
      </c>
      <c r="I992" s="1686">
        <v>92.94</v>
      </c>
      <c r="J992" s="1627">
        <f t="shared" si="95"/>
        <v>57.2</v>
      </c>
      <c r="K992" s="1686">
        <f t="shared" si="96"/>
        <v>39.778319999999994</v>
      </c>
      <c r="L992" s="1627"/>
      <c r="M992" s="1686"/>
      <c r="N992" s="1686">
        <f t="shared" si="93"/>
        <v>0</v>
      </c>
      <c r="O992" s="1627"/>
      <c r="P992" s="1686"/>
      <c r="Q992" s="1686">
        <f t="shared" si="94"/>
        <v>0</v>
      </c>
      <c r="R992" s="2089"/>
    </row>
    <row r="993" spans="1:18" ht="15" customHeight="1">
      <c r="A993" s="1558"/>
      <c r="B993" s="291"/>
      <c r="C993" s="1544"/>
      <c r="D993" s="1542" t="s">
        <v>3120</v>
      </c>
      <c r="E993" s="1544"/>
      <c r="F993" s="1543" t="s">
        <v>589</v>
      </c>
      <c r="G993" s="1627">
        <v>1</v>
      </c>
      <c r="H993" s="1665">
        <v>2019</v>
      </c>
      <c r="I993" s="1686">
        <v>92.94</v>
      </c>
      <c r="J993" s="1627">
        <f t="shared" si="95"/>
        <v>57.2</v>
      </c>
      <c r="K993" s="1686">
        <f t="shared" si="96"/>
        <v>39.778319999999994</v>
      </c>
      <c r="L993" s="1627"/>
      <c r="M993" s="1686"/>
      <c r="N993" s="1686">
        <f t="shared" si="93"/>
        <v>0</v>
      </c>
      <c r="O993" s="1627"/>
      <c r="P993" s="1686"/>
      <c r="Q993" s="1686">
        <f t="shared" si="94"/>
        <v>0</v>
      </c>
      <c r="R993" s="2089"/>
    </row>
    <row r="994" spans="1:18" ht="15" customHeight="1">
      <c r="A994" s="1558"/>
      <c r="B994" s="291"/>
      <c r="C994" s="1544"/>
      <c r="D994" s="1542" t="s">
        <v>3120</v>
      </c>
      <c r="E994" s="1544"/>
      <c r="F994" s="1543" t="s">
        <v>589</v>
      </c>
      <c r="G994" s="1627">
        <v>1</v>
      </c>
      <c r="H994" s="1665">
        <v>2019</v>
      </c>
      <c r="I994" s="1686">
        <v>92.94</v>
      </c>
      <c r="J994" s="1627">
        <f t="shared" si="95"/>
        <v>57.2</v>
      </c>
      <c r="K994" s="1686">
        <f t="shared" si="96"/>
        <v>39.778319999999994</v>
      </c>
      <c r="L994" s="1627"/>
      <c r="M994" s="1686"/>
      <c r="N994" s="1686">
        <f t="shared" si="93"/>
        <v>0</v>
      </c>
      <c r="O994" s="1627"/>
      <c r="P994" s="1686"/>
      <c r="Q994" s="1686">
        <f t="shared" si="94"/>
        <v>0</v>
      </c>
      <c r="R994" s="2089"/>
    </row>
    <row r="995" spans="1:18" ht="15" customHeight="1">
      <c r="A995" s="1558"/>
      <c r="B995" s="291"/>
      <c r="C995" s="1544"/>
      <c r="D995" s="1542" t="s">
        <v>3120</v>
      </c>
      <c r="E995" s="1544"/>
      <c r="F995" s="1543" t="s">
        <v>589</v>
      </c>
      <c r="G995" s="1627">
        <v>1</v>
      </c>
      <c r="H995" s="1665">
        <v>2019</v>
      </c>
      <c r="I995" s="1686">
        <v>92.94</v>
      </c>
      <c r="J995" s="1627">
        <f t="shared" si="95"/>
        <v>57.2</v>
      </c>
      <c r="K995" s="1686">
        <f t="shared" si="96"/>
        <v>39.778319999999994</v>
      </c>
      <c r="L995" s="1627"/>
      <c r="M995" s="1686"/>
      <c r="N995" s="1686">
        <f t="shared" si="93"/>
        <v>0</v>
      </c>
      <c r="O995" s="1627"/>
      <c r="P995" s="1686"/>
      <c r="Q995" s="1686">
        <f t="shared" si="94"/>
        <v>0</v>
      </c>
      <c r="R995" s="2089"/>
    </row>
    <row r="996" spans="1:18">
      <c r="C996" s="1524"/>
      <c r="D996" s="1532" t="s">
        <v>2831</v>
      </c>
      <c r="E996" s="1526"/>
      <c r="F996" s="1527" t="s">
        <v>589</v>
      </c>
      <c r="G996" s="1629">
        <v>1</v>
      </c>
      <c r="H996" s="1629">
        <v>2000</v>
      </c>
      <c r="I996" s="1695">
        <v>107.3</v>
      </c>
      <c r="J996" s="1629">
        <f t="shared" si="95"/>
        <v>100</v>
      </c>
      <c r="K996" s="1695">
        <f t="shared" si="96"/>
        <v>0</v>
      </c>
      <c r="L996" s="1629"/>
      <c r="M996" s="1695"/>
      <c r="N996" s="1695">
        <f>+L996*M996</f>
        <v>0</v>
      </c>
      <c r="O996" s="1629"/>
      <c r="P996" s="1695"/>
      <c r="Q996" s="1695">
        <f>+O996*P996</f>
        <v>0</v>
      </c>
      <c r="R996" s="2082" t="s">
        <v>523</v>
      </c>
    </row>
    <row r="997" spans="1:18">
      <c r="C997" s="1524"/>
      <c r="D997" s="1532" t="s">
        <v>3513</v>
      </c>
      <c r="E997" s="1526"/>
      <c r="F997" s="1527" t="s">
        <v>589</v>
      </c>
      <c r="G997" s="1629">
        <v>1</v>
      </c>
      <c r="H997" s="1629">
        <v>2001</v>
      </c>
      <c r="I997" s="1695">
        <v>194.6</v>
      </c>
      <c r="J997" s="1629">
        <f t="shared" si="95"/>
        <v>100</v>
      </c>
      <c r="K997" s="1695">
        <f t="shared" si="96"/>
        <v>0</v>
      </c>
      <c r="L997" s="1629"/>
      <c r="M997" s="1695"/>
      <c r="N997" s="1695">
        <f t="shared" ref="N997:N1033" si="97">+L997*M997</f>
        <v>0</v>
      </c>
      <c r="O997" s="1629"/>
      <c r="P997" s="1695"/>
      <c r="Q997" s="1695">
        <f t="shared" ref="Q997:Q1033" si="98">+O997*P997</f>
        <v>0</v>
      </c>
      <c r="R997" s="2082"/>
    </row>
    <row r="998" spans="1:18">
      <c r="C998" s="1524"/>
      <c r="D998" s="1532" t="s">
        <v>5965</v>
      </c>
      <c r="E998" s="1526"/>
      <c r="F998" s="1527" t="s">
        <v>589</v>
      </c>
      <c r="G998" s="1629">
        <v>2</v>
      </c>
      <c r="H998" s="1629">
        <v>2006</v>
      </c>
      <c r="I998" s="1695"/>
      <c r="J998" s="1629">
        <f t="shared" si="95"/>
        <v>100</v>
      </c>
      <c r="K998" s="1695">
        <f t="shared" si="96"/>
        <v>0</v>
      </c>
      <c r="L998" s="1629"/>
      <c r="M998" s="1695"/>
      <c r="N998" s="1695">
        <f t="shared" si="97"/>
        <v>0</v>
      </c>
      <c r="O998" s="1629"/>
      <c r="P998" s="1695"/>
      <c r="Q998" s="1695">
        <f t="shared" si="98"/>
        <v>0</v>
      </c>
      <c r="R998" s="2082"/>
    </row>
    <row r="999" spans="1:18">
      <c r="C999" s="1524"/>
      <c r="D999" s="1532" t="s">
        <v>5966</v>
      </c>
      <c r="E999" s="1526"/>
      <c r="F999" s="1527" t="s">
        <v>589</v>
      </c>
      <c r="G999" s="1629">
        <v>2</v>
      </c>
      <c r="H999" s="1629">
        <v>2005</v>
      </c>
      <c r="I999" s="1695"/>
      <c r="J999" s="1629">
        <f t="shared" si="95"/>
        <v>100</v>
      </c>
      <c r="K999" s="1695">
        <f t="shared" si="96"/>
        <v>0</v>
      </c>
      <c r="L999" s="1629"/>
      <c r="M999" s="1695"/>
      <c r="N999" s="1695">
        <f t="shared" si="97"/>
        <v>0</v>
      </c>
      <c r="O999" s="1629"/>
      <c r="P999" s="1695"/>
      <c r="Q999" s="1695">
        <f t="shared" si="98"/>
        <v>0</v>
      </c>
      <c r="R999" s="2082"/>
    </row>
    <row r="1000" spans="1:18">
      <c r="C1000" s="1524"/>
      <c r="D1000" s="1532" t="s">
        <v>2831</v>
      </c>
      <c r="E1000" s="1526"/>
      <c r="F1000" s="1527" t="s">
        <v>589</v>
      </c>
      <c r="G1000" s="1629">
        <v>2</v>
      </c>
      <c r="H1000" s="1629">
        <v>2006</v>
      </c>
      <c r="I1000" s="1695"/>
      <c r="J1000" s="1629">
        <f t="shared" si="95"/>
        <v>100</v>
      </c>
      <c r="K1000" s="1695">
        <f t="shared" si="96"/>
        <v>0</v>
      </c>
      <c r="L1000" s="1629"/>
      <c r="M1000" s="1695"/>
      <c r="N1000" s="1695">
        <f t="shared" si="97"/>
        <v>0</v>
      </c>
      <c r="O1000" s="1629"/>
      <c r="P1000" s="1695"/>
      <c r="Q1000" s="1695">
        <f t="shared" si="98"/>
        <v>0</v>
      </c>
      <c r="R1000" s="2082"/>
    </row>
    <row r="1001" spans="1:18">
      <c r="C1001" s="1524"/>
      <c r="D1001" s="1532" t="s">
        <v>3495</v>
      </c>
      <c r="E1001" s="1526"/>
      <c r="F1001" s="1527" t="s">
        <v>589</v>
      </c>
      <c r="G1001" s="1629">
        <v>1</v>
      </c>
      <c r="H1001" s="1629">
        <v>2006</v>
      </c>
      <c r="I1001" s="1695"/>
      <c r="J1001" s="1629">
        <f t="shared" si="95"/>
        <v>100</v>
      </c>
      <c r="K1001" s="1695">
        <f t="shared" si="96"/>
        <v>0</v>
      </c>
      <c r="L1001" s="1629"/>
      <c r="M1001" s="1695"/>
      <c r="N1001" s="1695">
        <f t="shared" si="97"/>
        <v>0</v>
      </c>
      <c r="O1001" s="1629"/>
      <c r="P1001" s="1695"/>
      <c r="Q1001" s="1695">
        <f t="shared" si="98"/>
        <v>0</v>
      </c>
      <c r="R1001" s="2082"/>
    </row>
    <row r="1002" spans="1:18">
      <c r="C1002" s="1524"/>
      <c r="D1002" s="1532" t="s">
        <v>5967</v>
      </c>
      <c r="E1002" s="1526"/>
      <c r="F1002" s="1527" t="s">
        <v>589</v>
      </c>
      <c r="G1002" s="1629">
        <v>29</v>
      </c>
      <c r="H1002" s="1629">
        <v>2006</v>
      </c>
      <c r="I1002" s="1695"/>
      <c r="J1002" s="1629">
        <f t="shared" si="95"/>
        <v>100</v>
      </c>
      <c r="K1002" s="1695">
        <f t="shared" si="96"/>
        <v>0</v>
      </c>
      <c r="L1002" s="1629"/>
      <c r="M1002" s="1695"/>
      <c r="N1002" s="1695">
        <f t="shared" si="97"/>
        <v>0</v>
      </c>
      <c r="O1002" s="1629"/>
      <c r="P1002" s="1695"/>
      <c r="Q1002" s="1695">
        <f t="shared" si="98"/>
        <v>0</v>
      </c>
      <c r="R1002" s="2082"/>
    </row>
    <row r="1003" spans="1:18">
      <c r="C1003" s="1524"/>
      <c r="D1003" s="1532" t="s">
        <v>5968</v>
      </c>
      <c r="E1003" s="1526"/>
      <c r="F1003" s="1527" t="s">
        <v>589</v>
      </c>
      <c r="G1003" s="1629">
        <v>14</v>
      </c>
      <c r="H1003" s="1629">
        <v>2007</v>
      </c>
      <c r="I1003" s="1695"/>
      <c r="J1003" s="1629">
        <f t="shared" si="95"/>
        <v>100</v>
      </c>
      <c r="K1003" s="1695">
        <f t="shared" si="96"/>
        <v>0</v>
      </c>
      <c r="L1003" s="1629"/>
      <c r="M1003" s="1695"/>
      <c r="N1003" s="1695">
        <f t="shared" si="97"/>
        <v>0</v>
      </c>
      <c r="O1003" s="1629"/>
      <c r="P1003" s="1695"/>
      <c r="Q1003" s="1695">
        <f t="shared" si="98"/>
        <v>0</v>
      </c>
      <c r="R1003" s="2082"/>
    </row>
    <row r="1004" spans="1:18">
      <c r="C1004" s="1524"/>
      <c r="D1004" s="1532" t="s">
        <v>5969</v>
      </c>
      <c r="E1004" s="1526"/>
      <c r="F1004" s="1527" t="s">
        <v>589</v>
      </c>
      <c r="G1004" s="1629">
        <v>4</v>
      </c>
      <c r="H1004" s="1629">
        <v>2007</v>
      </c>
      <c r="I1004" s="1695"/>
      <c r="J1004" s="1629">
        <f t="shared" si="95"/>
        <v>100</v>
      </c>
      <c r="K1004" s="1695">
        <f t="shared" si="96"/>
        <v>0</v>
      </c>
      <c r="L1004" s="1629"/>
      <c r="M1004" s="1695"/>
      <c r="N1004" s="1695">
        <f t="shared" si="97"/>
        <v>0</v>
      </c>
      <c r="O1004" s="1629"/>
      <c r="P1004" s="1695"/>
      <c r="Q1004" s="1695">
        <f t="shared" si="98"/>
        <v>0</v>
      </c>
      <c r="R1004" s="2082"/>
    </row>
    <row r="1005" spans="1:18">
      <c r="C1005" s="1524"/>
      <c r="D1005" s="1532" t="s">
        <v>5970</v>
      </c>
      <c r="E1005" s="1526"/>
      <c r="F1005" s="1527" t="s">
        <v>589</v>
      </c>
      <c r="G1005" s="1629">
        <v>10</v>
      </c>
      <c r="H1005" s="1629">
        <v>2007</v>
      </c>
      <c r="I1005" s="1695"/>
      <c r="J1005" s="1629">
        <f t="shared" si="95"/>
        <v>100</v>
      </c>
      <c r="K1005" s="1695">
        <f t="shared" si="96"/>
        <v>0</v>
      </c>
      <c r="L1005" s="1629"/>
      <c r="M1005" s="1695"/>
      <c r="N1005" s="1695">
        <f t="shared" si="97"/>
        <v>0</v>
      </c>
      <c r="O1005" s="1629"/>
      <c r="P1005" s="1695"/>
      <c r="Q1005" s="1695">
        <f t="shared" si="98"/>
        <v>0</v>
      </c>
      <c r="R1005" s="2082"/>
    </row>
    <row r="1006" spans="1:18">
      <c r="C1006" s="1524"/>
      <c r="D1006" s="1532" t="s">
        <v>5970</v>
      </c>
      <c r="E1006" s="1526"/>
      <c r="F1006" s="1527" t="s">
        <v>589</v>
      </c>
      <c r="G1006" s="1629">
        <v>1</v>
      </c>
      <c r="H1006" s="1629">
        <v>2007</v>
      </c>
      <c r="I1006" s="1695"/>
      <c r="J1006" s="1629">
        <f t="shared" si="95"/>
        <v>100</v>
      </c>
      <c r="K1006" s="1695">
        <f t="shared" si="96"/>
        <v>0</v>
      </c>
      <c r="L1006" s="1629"/>
      <c r="M1006" s="1695"/>
      <c r="N1006" s="1695">
        <f t="shared" si="97"/>
        <v>0</v>
      </c>
      <c r="O1006" s="1629"/>
      <c r="P1006" s="1695"/>
      <c r="Q1006" s="1695">
        <f t="shared" si="98"/>
        <v>0</v>
      </c>
      <c r="R1006" s="2082"/>
    </row>
    <row r="1007" spans="1:18">
      <c r="C1007" s="1524"/>
      <c r="D1007" s="1532" t="s">
        <v>5971</v>
      </c>
      <c r="E1007" s="1526"/>
      <c r="F1007" s="1527" t="s">
        <v>589</v>
      </c>
      <c r="G1007" s="1629">
        <v>1</v>
      </c>
      <c r="H1007" s="1629">
        <v>2008</v>
      </c>
      <c r="I1007" s="1695"/>
      <c r="J1007" s="1629">
        <f t="shared" si="95"/>
        <v>100</v>
      </c>
      <c r="K1007" s="1695">
        <f t="shared" si="96"/>
        <v>0</v>
      </c>
      <c r="L1007" s="1629"/>
      <c r="M1007" s="1695"/>
      <c r="N1007" s="1695">
        <f t="shared" si="97"/>
        <v>0</v>
      </c>
      <c r="O1007" s="1629"/>
      <c r="P1007" s="1695"/>
      <c r="Q1007" s="1695">
        <f t="shared" si="98"/>
        <v>0</v>
      </c>
      <c r="R1007" s="2082"/>
    </row>
    <row r="1008" spans="1:18">
      <c r="C1008" s="1524"/>
      <c r="D1008" s="1532" t="s">
        <v>5972</v>
      </c>
      <c r="E1008" s="1526"/>
      <c r="F1008" s="1527" t="s">
        <v>589</v>
      </c>
      <c r="G1008" s="1629">
        <v>3</v>
      </c>
      <c r="H1008" s="1629">
        <v>2008</v>
      </c>
      <c r="I1008" s="1695"/>
      <c r="J1008" s="1629">
        <f t="shared" si="95"/>
        <v>100</v>
      </c>
      <c r="K1008" s="1695">
        <f t="shared" si="96"/>
        <v>0</v>
      </c>
      <c r="L1008" s="1629"/>
      <c r="M1008" s="1695"/>
      <c r="N1008" s="1695">
        <f t="shared" si="97"/>
        <v>0</v>
      </c>
      <c r="O1008" s="1629"/>
      <c r="P1008" s="1695"/>
      <c r="Q1008" s="1695">
        <f t="shared" si="98"/>
        <v>0</v>
      </c>
      <c r="R1008" s="2082"/>
    </row>
    <row r="1009" spans="3:18">
      <c r="C1009" s="1524"/>
      <c r="D1009" s="1532" t="s">
        <v>5973</v>
      </c>
      <c r="E1009" s="1526"/>
      <c r="F1009" s="1527" t="s">
        <v>589</v>
      </c>
      <c r="G1009" s="1629">
        <v>4</v>
      </c>
      <c r="H1009" s="1629">
        <v>2008</v>
      </c>
      <c r="I1009" s="1695"/>
      <c r="J1009" s="1629">
        <f t="shared" si="95"/>
        <v>100</v>
      </c>
      <c r="K1009" s="1695">
        <f t="shared" si="96"/>
        <v>0</v>
      </c>
      <c r="L1009" s="1629"/>
      <c r="M1009" s="1695"/>
      <c r="N1009" s="1695">
        <f t="shared" si="97"/>
        <v>0</v>
      </c>
      <c r="O1009" s="1629"/>
      <c r="P1009" s="1695"/>
      <c r="Q1009" s="1695">
        <f t="shared" si="98"/>
        <v>0</v>
      </c>
      <c r="R1009" s="2082"/>
    </row>
    <row r="1010" spans="3:18">
      <c r="C1010" s="1524"/>
      <c r="D1010" s="1532" t="s">
        <v>5974</v>
      </c>
      <c r="E1010" s="1526"/>
      <c r="F1010" s="1527" t="s">
        <v>589</v>
      </c>
      <c r="G1010" s="1629">
        <v>2</v>
      </c>
      <c r="H1010" s="1629">
        <v>2008</v>
      </c>
      <c r="I1010" s="1695"/>
      <c r="J1010" s="1629">
        <f t="shared" si="95"/>
        <v>100</v>
      </c>
      <c r="K1010" s="1695">
        <f t="shared" si="96"/>
        <v>0</v>
      </c>
      <c r="L1010" s="1629"/>
      <c r="M1010" s="1695"/>
      <c r="N1010" s="1695">
        <f t="shared" si="97"/>
        <v>0</v>
      </c>
      <c r="O1010" s="1629"/>
      <c r="P1010" s="1695"/>
      <c r="Q1010" s="1695">
        <f t="shared" si="98"/>
        <v>0</v>
      </c>
      <c r="R1010" s="2082"/>
    </row>
    <row r="1011" spans="3:18">
      <c r="C1011" s="1524"/>
      <c r="D1011" s="1532" t="s">
        <v>5973</v>
      </c>
      <c r="E1011" s="1526"/>
      <c r="F1011" s="1527" t="s">
        <v>589</v>
      </c>
      <c r="G1011" s="1629">
        <v>5</v>
      </c>
      <c r="H1011" s="1629">
        <v>2008</v>
      </c>
      <c r="I1011" s="1695"/>
      <c r="J1011" s="1629">
        <f t="shared" si="95"/>
        <v>100</v>
      </c>
      <c r="K1011" s="1695">
        <f t="shared" si="96"/>
        <v>0</v>
      </c>
      <c r="L1011" s="1629"/>
      <c r="M1011" s="1695"/>
      <c r="N1011" s="1695">
        <f t="shared" si="97"/>
        <v>0</v>
      </c>
      <c r="O1011" s="1629"/>
      <c r="P1011" s="1695"/>
      <c r="Q1011" s="1695">
        <f t="shared" si="98"/>
        <v>0</v>
      </c>
      <c r="R1011" s="2082"/>
    </row>
    <row r="1012" spans="3:18">
      <c r="C1012" s="1524"/>
      <c r="D1012" s="1532" t="s">
        <v>5975</v>
      </c>
      <c r="E1012" s="1526"/>
      <c r="F1012" s="1527" t="s">
        <v>589</v>
      </c>
      <c r="G1012" s="1629">
        <v>6</v>
      </c>
      <c r="H1012" s="1629">
        <v>2009</v>
      </c>
      <c r="I1012" s="1695"/>
      <c r="J1012" s="1629">
        <f t="shared" si="95"/>
        <v>100</v>
      </c>
      <c r="K1012" s="1695">
        <f t="shared" si="96"/>
        <v>0</v>
      </c>
      <c r="L1012" s="1629"/>
      <c r="M1012" s="1695"/>
      <c r="N1012" s="1695">
        <f t="shared" si="97"/>
        <v>0</v>
      </c>
      <c r="O1012" s="1629"/>
      <c r="P1012" s="1695"/>
      <c r="Q1012" s="1695">
        <f t="shared" si="98"/>
        <v>0</v>
      </c>
      <c r="R1012" s="2082"/>
    </row>
    <row r="1013" spans="3:18">
      <c r="C1013" s="1524"/>
      <c r="D1013" s="1532" t="s">
        <v>5976</v>
      </c>
      <c r="E1013" s="1526"/>
      <c r="F1013" s="1527" t="s">
        <v>589</v>
      </c>
      <c r="G1013" s="1629">
        <v>5</v>
      </c>
      <c r="H1013" s="1629">
        <v>2009</v>
      </c>
      <c r="I1013" s="1695"/>
      <c r="J1013" s="1629">
        <f t="shared" si="95"/>
        <v>100</v>
      </c>
      <c r="K1013" s="1695">
        <f t="shared" si="96"/>
        <v>0</v>
      </c>
      <c r="L1013" s="1629"/>
      <c r="M1013" s="1695"/>
      <c r="N1013" s="1695">
        <f t="shared" si="97"/>
        <v>0</v>
      </c>
      <c r="O1013" s="1629"/>
      <c r="P1013" s="1695"/>
      <c r="Q1013" s="1695">
        <f t="shared" si="98"/>
        <v>0</v>
      </c>
      <c r="R1013" s="2082"/>
    </row>
    <row r="1014" spans="3:18">
      <c r="C1014" s="1524"/>
      <c r="D1014" s="1532" t="s">
        <v>5977</v>
      </c>
      <c r="E1014" s="1526"/>
      <c r="F1014" s="1527" t="s">
        <v>589</v>
      </c>
      <c r="G1014" s="1629">
        <v>2</v>
      </c>
      <c r="H1014" s="1629">
        <v>2009</v>
      </c>
      <c r="I1014" s="1695"/>
      <c r="J1014" s="1629">
        <f t="shared" si="95"/>
        <v>100</v>
      </c>
      <c r="K1014" s="1695">
        <f t="shared" si="96"/>
        <v>0</v>
      </c>
      <c r="L1014" s="1629"/>
      <c r="M1014" s="1695"/>
      <c r="N1014" s="1695">
        <f t="shared" si="97"/>
        <v>0</v>
      </c>
      <c r="O1014" s="1629"/>
      <c r="P1014" s="1695"/>
      <c r="Q1014" s="1695">
        <f t="shared" si="98"/>
        <v>0</v>
      </c>
      <c r="R1014" s="2082"/>
    </row>
    <row r="1015" spans="3:18">
      <c r="C1015" s="1524"/>
      <c r="D1015" s="1532" t="s">
        <v>2835</v>
      </c>
      <c r="E1015" s="1526"/>
      <c r="F1015" s="1527" t="s">
        <v>589</v>
      </c>
      <c r="G1015" s="1629">
        <v>1</v>
      </c>
      <c r="H1015" s="1629">
        <v>2009</v>
      </c>
      <c r="I1015" s="1695"/>
      <c r="J1015" s="1629">
        <f t="shared" si="95"/>
        <v>100</v>
      </c>
      <c r="K1015" s="1695">
        <f t="shared" si="96"/>
        <v>0</v>
      </c>
      <c r="L1015" s="1629"/>
      <c r="M1015" s="1695"/>
      <c r="N1015" s="1695">
        <f t="shared" si="97"/>
        <v>0</v>
      </c>
      <c r="O1015" s="1629"/>
      <c r="P1015" s="1695"/>
      <c r="Q1015" s="1695">
        <f t="shared" si="98"/>
        <v>0</v>
      </c>
      <c r="R1015" s="2082"/>
    </row>
    <row r="1016" spans="3:18">
      <c r="C1016" s="1524"/>
      <c r="D1016" s="1532" t="s">
        <v>5978</v>
      </c>
      <c r="E1016" s="1526"/>
      <c r="F1016" s="1527" t="s">
        <v>589</v>
      </c>
      <c r="G1016" s="1629">
        <v>1</v>
      </c>
      <c r="H1016" s="1629">
        <v>2009</v>
      </c>
      <c r="I1016" s="1695"/>
      <c r="J1016" s="1629">
        <f t="shared" si="95"/>
        <v>100</v>
      </c>
      <c r="K1016" s="1695">
        <f t="shared" si="96"/>
        <v>0</v>
      </c>
      <c r="L1016" s="1629"/>
      <c r="M1016" s="1695"/>
      <c r="N1016" s="1695">
        <f t="shared" si="97"/>
        <v>0</v>
      </c>
      <c r="O1016" s="1629"/>
      <c r="P1016" s="1695"/>
      <c r="Q1016" s="1695">
        <f t="shared" si="98"/>
        <v>0</v>
      </c>
      <c r="R1016" s="2082"/>
    </row>
    <row r="1017" spans="3:18">
      <c r="C1017" s="1524"/>
      <c r="D1017" s="1532" t="s">
        <v>5979</v>
      </c>
      <c r="E1017" s="1526"/>
      <c r="F1017" s="1527" t="s">
        <v>589</v>
      </c>
      <c r="G1017" s="1629">
        <v>4</v>
      </c>
      <c r="H1017" s="1629">
        <v>2009</v>
      </c>
      <c r="I1017" s="1695"/>
      <c r="J1017" s="1629">
        <f t="shared" si="95"/>
        <v>100</v>
      </c>
      <c r="K1017" s="1695">
        <f t="shared" si="96"/>
        <v>0</v>
      </c>
      <c r="L1017" s="1629"/>
      <c r="M1017" s="1695"/>
      <c r="N1017" s="1695">
        <f t="shared" si="97"/>
        <v>0</v>
      </c>
      <c r="O1017" s="1629"/>
      <c r="P1017" s="1695"/>
      <c r="Q1017" s="1695">
        <f t="shared" si="98"/>
        <v>0</v>
      </c>
      <c r="R1017" s="2082"/>
    </row>
    <row r="1018" spans="3:18">
      <c r="C1018" s="1524"/>
      <c r="D1018" s="1532" t="s">
        <v>5980</v>
      </c>
      <c r="E1018" s="1526"/>
      <c r="F1018" s="1527" t="s">
        <v>589</v>
      </c>
      <c r="G1018" s="1629">
        <v>2</v>
      </c>
      <c r="H1018" s="1629">
        <v>2009</v>
      </c>
      <c r="I1018" s="1695"/>
      <c r="J1018" s="1629">
        <f t="shared" si="95"/>
        <v>100</v>
      </c>
      <c r="K1018" s="1695">
        <f t="shared" si="96"/>
        <v>0</v>
      </c>
      <c r="L1018" s="1629"/>
      <c r="M1018" s="1695"/>
      <c r="N1018" s="1695">
        <f t="shared" si="97"/>
        <v>0</v>
      </c>
      <c r="O1018" s="1629"/>
      <c r="P1018" s="1695"/>
      <c r="Q1018" s="1695">
        <f t="shared" si="98"/>
        <v>0</v>
      </c>
      <c r="R1018" s="2082"/>
    </row>
    <row r="1019" spans="3:18">
      <c r="C1019" s="1524"/>
      <c r="D1019" s="1532" t="s">
        <v>5152</v>
      </c>
      <c r="E1019" s="1526"/>
      <c r="F1019" s="1527" t="s">
        <v>589</v>
      </c>
      <c r="G1019" s="1629">
        <v>1</v>
      </c>
      <c r="H1019" s="1629">
        <v>2009</v>
      </c>
      <c r="I1019" s="1695"/>
      <c r="J1019" s="1629">
        <f t="shared" si="95"/>
        <v>100</v>
      </c>
      <c r="K1019" s="1695">
        <f t="shared" si="96"/>
        <v>0</v>
      </c>
      <c r="L1019" s="1629"/>
      <c r="M1019" s="1695"/>
      <c r="N1019" s="1695">
        <f t="shared" si="97"/>
        <v>0</v>
      </c>
      <c r="O1019" s="1629"/>
      <c r="P1019" s="1695"/>
      <c r="Q1019" s="1695">
        <f t="shared" si="98"/>
        <v>0</v>
      </c>
      <c r="R1019" s="2082"/>
    </row>
    <row r="1020" spans="3:18">
      <c r="C1020" s="1524"/>
      <c r="D1020" s="1532" t="s">
        <v>5976</v>
      </c>
      <c r="E1020" s="1526"/>
      <c r="F1020" s="1527" t="s">
        <v>589</v>
      </c>
      <c r="G1020" s="1629">
        <v>2</v>
      </c>
      <c r="H1020" s="1629">
        <v>2009</v>
      </c>
      <c r="I1020" s="1695"/>
      <c r="J1020" s="1629">
        <f t="shared" si="95"/>
        <v>100</v>
      </c>
      <c r="K1020" s="1695">
        <f t="shared" si="96"/>
        <v>0</v>
      </c>
      <c r="L1020" s="1629"/>
      <c r="M1020" s="1695"/>
      <c r="N1020" s="1695">
        <f t="shared" si="97"/>
        <v>0</v>
      </c>
      <c r="O1020" s="1629"/>
      <c r="P1020" s="1695"/>
      <c r="Q1020" s="1695">
        <f t="shared" si="98"/>
        <v>0</v>
      </c>
      <c r="R1020" s="2082"/>
    </row>
    <row r="1021" spans="3:18">
      <c r="C1021" s="1524"/>
      <c r="D1021" s="1532" t="s">
        <v>5981</v>
      </c>
      <c r="E1021" s="1526"/>
      <c r="F1021" s="1527" t="s">
        <v>589</v>
      </c>
      <c r="G1021" s="1629">
        <v>1</v>
      </c>
      <c r="H1021" s="1629">
        <v>2009</v>
      </c>
      <c r="I1021" s="1695"/>
      <c r="J1021" s="1629">
        <f t="shared" si="95"/>
        <v>100</v>
      </c>
      <c r="K1021" s="1695">
        <f t="shared" si="96"/>
        <v>0</v>
      </c>
      <c r="L1021" s="1629"/>
      <c r="M1021" s="1695"/>
      <c r="N1021" s="1695">
        <f t="shared" si="97"/>
        <v>0</v>
      </c>
      <c r="O1021" s="1629"/>
      <c r="P1021" s="1695"/>
      <c r="Q1021" s="1695">
        <f t="shared" si="98"/>
        <v>0</v>
      </c>
      <c r="R1021" s="2082"/>
    </row>
    <row r="1022" spans="3:18">
      <c r="C1022" s="1524"/>
      <c r="D1022" s="1532" t="s">
        <v>5981</v>
      </c>
      <c r="E1022" s="1526"/>
      <c r="F1022" s="1527" t="s">
        <v>589</v>
      </c>
      <c r="G1022" s="1629">
        <v>2</v>
      </c>
      <c r="H1022" s="1629">
        <v>2009</v>
      </c>
      <c r="I1022" s="1695"/>
      <c r="J1022" s="1629">
        <f t="shared" si="95"/>
        <v>100</v>
      </c>
      <c r="K1022" s="1695">
        <f t="shared" si="96"/>
        <v>0</v>
      </c>
      <c r="L1022" s="1629"/>
      <c r="M1022" s="1695"/>
      <c r="N1022" s="1695">
        <f t="shared" si="97"/>
        <v>0</v>
      </c>
      <c r="O1022" s="1629"/>
      <c r="P1022" s="1695"/>
      <c r="Q1022" s="1695">
        <f t="shared" si="98"/>
        <v>0</v>
      </c>
      <c r="R1022" s="2082"/>
    </row>
    <row r="1023" spans="3:18">
      <c r="C1023" s="1524"/>
      <c r="D1023" s="1532" t="s">
        <v>5982</v>
      </c>
      <c r="E1023" s="1526"/>
      <c r="F1023" s="1527" t="s">
        <v>589</v>
      </c>
      <c r="G1023" s="1629">
        <v>1</v>
      </c>
      <c r="H1023" s="1629">
        <v>2005</v>
      </c>
      <c r="I1023" s="1695"/>
      <c r="J1023" s="1629">
        <f t="shared" si="95"/>
        <v>100</v>
      </c>
      <c r="K1023" s="1695">
        <f t="shared" si="96"/>
        <v>0</v>
      </c>
      <c r="L1023" s="1629"/>
      <c r="M1023" s="1695"/>
      <c r="N1023" s="1695">
        <f t="shared" si="97"/>
        <v>0</v>
      </c>
      <c r="O1023" s="1629"/>
      <c r="P1023" s="1695"/>
      <c r="Q1023" s="1695">
        <f t="shared" si="98"/>
        <v>0</v>
      </c>
      <c r="R1023" s="2082"/>
    </row>
    <row r="1024" spans="3:18">
      <c r="C1024" s="1524"/>
      <c r="D1024" s="1532" t="s">
        <v>5983</v>
      </c>
      <c r="E1024" s="1526"/>
      <c r="F1024" s="1527" t="s">
        <v>589</v>
      </c>
      <c r="G1024" s="1629">
        <v>2</v>
      </c>
      <c r="H1024" s="1629">
        <v>2007</v>
      </c>
      <c r="I1024" s="1695"/>
      <c r="J1024" s="1629">
        <f t="shared" si="95"/>
        <v>100</v>
      </c>
      <c r="K1024" s="1695">
        <f t="shared" si="96"/>
        <v>0</v>
      </c>
      <c r="L1024" s="1629"/>
      <c r="M1024" s="1695"/>
      <c r="N1024" s="1695">
        <f t="shared" si="97"/>
        <v>0</v>
      </c>
      <c r="O1024" s="1629"/>
      <c r="P1024" s="1695"/>
      <c r="Q1024" s="1695">
        <f t="shared" si="98"/>
        <v>0</v>
      </c>
      <c r="R1024" s="2082"/>
    </row>
    <row r="1025" spans="3:18">
      <c r="C1025" s="1524"/>
      <c r="D1025" s="1532" t="s">
        <v>5984</v>
      </c>
      <c r="E1025" s="1526"/>
      <c r="F1025" s="1527" t="s">
        <v>589</v>
      </c>
      <c r="G1025" s="1629">
        <v>6</v>
      </c>
      <c r="H1025" s="1629">
        <v>2010</v>
      </c>
      <c r="I1025" s="1695"/>
      <c r="J1025" s="1629">
        <f t="shared" si="95"/>
        <v>100</v>
      </c>
      <c r="K1025" s="1695">
        <f t="shared" si="96"/>
        <v>0</v>
      </c>
      <c r="L1025" s="1629"/>
      <c r="M1025" s="1695"/>
      <c r="N1025" s="1695">
        <f t="shared" si="97"/>
        <v>0</v>
      </c>
      <c r="O1025" s="1629"/>
      <c r="P1025" s="1695"/>
      <c r="Q1025" s="1695">
        <f t="shared" si="98"/>
        <v>0</v>
      </c>
      <c r="R1025" s="2082"/>
    </row>
    <row r="1026" spans="3:18">
      <c r="C1026" s="1524"/>
      <c r="D1026" s="1532" t="s">
        <v>5985</v>
      </c>
      <c r="E1026" s="1526"/>
      <c r="F1026" s="1527" t="s">
        <v>589</v>
      </c>
      <c r="G1026" s="1629">
        <v>1</v>
      </c>
      <c r="H1026" s="1629">
        <v>2008</v>
      </c>
      <c r="I1026" s="1695"/>
      <c r="J1026" s="1629">
        <f t="shared" si="95"/>
        <v>100</v>
      </c>
      <c r="K1026" s="1695">
        <f t="shared" si="96"/>
        <v>0</v>
      </c>
      <c r="L1026" s="1629"/>
      <c r="M1026" s="1695"/>
      <c r="N1026" s="1695">
        <f t="shared" si="97"/>
        <v>0</v>
      </c>
      <c r="O1026" s="1629"/>
      <c r="P1026" s="1695"/>
      <c r="Q1026" s="1695">
        <f t="shared" si="98"/>
        <v>0</v>
      </c>
      <c r="R1026" s="2082"/>
    </row>
    <row r="1027" spans="3:18" ht="67.5">
      <c r="C1027" s="1524"/>
      <c r="D1027" s="1532" t="s">
        <v>5986</v>
      </c>
      <c r="E1027" s="1526"/>
      <c r="F1027" s="1527" t="s">
        <v>589</v>
      </c>
      <c r="G1027" s="1629">
        <v>1</v>
      </c>
      <c r="H1027" s="1629">
        <v>2009</v>
      </c>
      <c r="I1027" s="1695"/>
      <c r="J1027" s="1629">
        <f t="shared" si="95"/>
        <v>100</v>
      </c>
      <c r="K1027" s="1695">
        <f t="shared" si="96"/>
        <v>0</v>
      </c>
      <c r="L1027" s="1629"/>
      <c r="M1027" s="1695"/>
      <c r="N1027" s="1695">
        <f t="shared" si="97"/>
        <v>0</v>
      </c>
      <c r="O1027" s="1629"/>
      <c r="P1027" s="1695"/>
      <c r="Q1027" s="1695">
        <f t="shared" si="98"/>
        <v>0</v>
      </c>
      <c r="R1027" s="2082"/>
    </row>
    <row r="1028" spans="3:18">
      <c r="C1028" s="1524"/>
      <c r="D1028" s="1532" t="s">
        <v>3503</v>
      </c>
      <c r="E1028" s="1526"/>
      <c r="F1028" s="1527" t="s">
        <v>589</v>
      </c>
      <c r="G1028" s="1629">
        <v>7</v>
      </c>
      <c r="H1028" s="1629">
        <v>2011</v>
      </c>
      <c r="I1028" s="1695"/>
      <c r="J1028" s="1629">
        <f t="shared" si="95"/>
        <v>100</v>
      </c>
      <c r="K1028" s="1695">
        <f t="shared" si="96"/>
        <v>0</v>
      </c>
      <c r="L1028" s="1629"/>
      <c r="M1028" s="1695"/>
      <c r="N1028" s="1695">
        <f t="shared" si="97"/>
        <v>0</v>
      </c>
      <c r="O1028" s="1629"/>
      <c r="P1028" s="1695"/>
      <c r="Q1028" s="1695">
        <f t="shared" si="98"/>
        <v>0</v>
      </c>
      <c r="R1028" s="2082"/>
    </row>
    <row r="1029" spans="3:18">
      <c r="C1029" s="1524"/>
      <c r="D1029" s="1532" t="s">
        <v>5987</v>
      </c>
      <c r="E1029" s="1526"/>
      <c r="F1029" s="1527" t="s">
        <v>589</v>
      </c>
      <c r="G1029" s="1629">
        <v>1</v>
      </c>
      <c r="H1029" s="1629">
        <v>2007</v>
      </c>
      <c r="I1029" s="1695"/>
      <c r="J1029" s="1629">
        <f t="shared" si="95"/>
        <v>100</v>
      </c>
      <c r="K1029" s="1695">
        <f t="shared" si="96"/>
        <v>0</v>
      </c>
      <c r="L1029" s="1629"/>
      <c r="M1029" s="1695"/>
      <c r="N1029" s="1695">
        <f t="shared" si="97"/>
        <v>0</v>
      </c>
      <c r="O1029" s="1629"/>
      <c r="P1029" s="1695"/>
      <c r="Q1029" s="1695">
        <f t="shared" si="98"/>
        <v>0</v>
      </c>
      <c r="R1029" s="2082"/>
    </row>
    <row r="1030" spans="3:18">
      <c r="C1030" s="1524"/>
      <c r="D1030" s="1532" t="s">
        <v>5988</v>
      </c>
      <c r="E1030" s="1526"/>
      <c r="F1030" s="1527" t="s">
        <v>589</v>
      </c>
      <c r="G1030" s="1629">
        <v>1</v>
      </c>
      <c r="H1030" s="1629">
        <v>2012</v>
      </c>
      <c r="I1030" s="1695"/>
      <c r="J1030" s="1629">
        <f t="shared" si="95"/>
        <v>100</v>
      </c>
      <c r="K1030" s="1695">
        <f t="shared" si="96"/>
        <v>0</v>
      </c>
      <c r="L1030" s="1629"/>
      <c r="M1030" s="1695"/>
      <c r="N1030" s="1695">
        <f t="shared" si="97"/>
        <v>0</v>
      </c>
      <c r="O1030" s="1629"/>
      <c r="P1030" s="1695"/>
      <c r="Q1030" s="1695">
        <f t="shared" si="98"/>
        <v>0</v>
      </c>
      <c r="R1030" s="2082"/>
    </row>
    <row r="1031" spans="3:18">
      <c r="C1031" s="1524"/>
      <c r="D1031" s="1532" t="s">
        <v>5989</v>
      </c>
      <c r="E1031" s="1526"/>
      <c r="F1031" s="1527" t="s">
        <v>589</v>
      </c>
      <c r="G1031" s="1629">
        <v>1</v>
      </c>
      <c r="H1031" s="1629">
        <v>2012</v>
      </c>
      <c r="I1031" s="1695"/>
      <c r="J1031" s="1629">
        <f t="shared" si="95"/>
        <v>100</v>
      </c>
      <c r="K1031" s="1695">
        <f t="shared" si="96"/>
        <v>0</v>
      </c>
      <c r="L1031" s="1629"/>
      <c r="M1031" s="1695"/>
      <c r="N1031" s="1695">
        <f t="shared" si="97"/>
        <v>0</v>
      </c>
      <c r="O1031" s="1629"/>
      <c r="P1031" s="1695"/>
      <c r="Q1031" s="1695">
        <f t="shared" si="98"/>
        <v>0</v>
      </c>
      <c r="R1031" s="2082"/>
    </row>
    <row r="1032" spans="3:18">
      <c r="C1032" s="1524"/>
      <c r="D1032" s="1532" t="s">
        <v>5990</v>
      </c>
      <c r="E1032" s="1526"/>
      <c r="F1032" s="1527" t="s">
        <v>589</v>
      </c>
      <c r="G1032" s="1629">
        <v>5</v>
      </c>
      <c r="H1032" s="1629">
        <v>2012</v>
      </c>
      <c r="I1032" s="1695"/>
      <c r="J1032" s="1629">
        <f t="shared" si="95"/>
        <v>100</v>
      </c>
      <c r="K1032" s="1695">
        <f t="shared" si="96"/>
        <v>0</v>
      </c>
      <c r="L1032" s="1629"/>
      <c r="M1032" s="1695"/>
      <c r="N1032" s="1695">
        <f t="shared" si="97"/>
        <v>0</v>
      </c>
      <c r="O1032" s="1629"/>
      <c r="P1032" s="1695"/>
      <c r="Q1032" s="1695">
        <f t="shared" si="98"/>
        <v>0</v>
      </c>
      <c r="R1032" s="2082"/>
    </row>
    <row r="1033" spans="3:18">
      <c r="C1033" s="1524"/>
      <c r="D1033" s="1532" t="s">
        <v>5989</v>
      </c>
      <c r="E1033" s="1526"/>
      <c r="F1033" s="1527" t="s">
        <v>589</v>
      </c>
      <c r="G1033" s="1629">
        <v>1</v>
      </c>
      <c r="H1033" s="1629">
        <v>2012</v>
      </c>
      <c r="I1033" s="1695"/>
      <c r="J1033" s="1629">
        <f t="shared" si="95"/>
        <v>100</v>
      </c>
      <c r="K1033" s="1695">
        <f t="shared" si="96"/>
        <v>0</v>
      </c>
      <c r="L1033" s="1629"/>
      <c r="M1033" s="1695"/>
      <c r="N1033" s="1695">
        <f t="shared" si="97"/>
        <v>0</v>
      </c>
      <c r="O1033" s="1629"/>
      <c r="P1033" s="1695"/>
      <c r="Q1033" s="1695">
        <f t="shared" si="98"/>
        <v>0</v>
      </c>
      <c r="R1033" s="2082"/>
    </row>
    <row r="1034" spans="3:18">
      <c r="C1034" s="1524"/>
      <c r="D1034" s="1532" t="s">
        <v>3120</v>
      </c>
      <c r="E1034" s="1526"/>
      <c r="F1034" s="1527" t="s">
        <v>589</v>
      </c>
      <c r="G1034" s="1629">
        <v>17</v>
      </c>
      <c r="H1034" s="1629">
        <v>2019</v>
      </c>
      <c r="I1034" s="1695">
        <v>1579.98</v>
      </c>
      <c r="J1034" s="1629">
        <f t="shared" si="95"/>
        <v>57.2</v>
      </c>
      <c r="K1034" s="1695">
        <f t="shared" si="96"/>
        <v>676.23143999999991</v>
      </c>
      <c r="L1034" s="1629"/>
      <c r="M1034" s="1695"/>
      <c r="N1034" s="1695">
        <f t="shared" ref="N1034:N1036" si="99">+L1034*M1034</f>
        <v>0</v>
      </c>
      <c r="O1034" s="1629"/>
      <c r="P1034" s="1695"/>
      <c r="Q1034" s="1695">
        <f t="shared" ref="Q1034:Q1036" si="100">+O1034*P1034</f>
        <v>0</v>
      </c>
      <c r="R1034" s="2082"/>
    </row>
    <row r="1035" spans="3:18">
      <c r="C1035" s="1524"/>
      <c r="D1035" s="1532" t="s">
        <v>3120</v>
      </c>
      <c r="E1035" s="1526"/>
      <c r="F1035" s="1527" t="s">
        <v>589</v>
      </c>
      <c r="G1035" s="1629">
        <v>1</v>
      </c>
      <c r="H1035" s="1629">
        <v>2019</v>
      </c>
      <c r="I1035" s="1695">
        <v>92.94</v>
      </c>
      <c r="J1035" s="1629">
        <f t="shared" si="95"/>
        <v>57.2</v>
      </c>
      <c r="K1035" s="1695">
        <f t="shared" si="96"/>
        <v>39.778319999999994</v>
      </c>
      <c r="L1035" s="1629"/>
      <c r="M1035" s="1695"/>
      <c r="N1035" s="1695">
        <f t="shared" si="99"/>
        <v>0</v>
      </c>
      <c r="O1035" s="1629"/>
      <c r="P1035" s="1695"/>
      <c r="Q1035" s="1695">
        <f t="shared" si="100"/>
        <v>0</v>
      </c>
      <c r="R1035" s="2082"/>
    </row>
    <row r="1036" spans="3:18">
      <c r="C1036" s="1524"/>
      <c r="D1036" s="1532" t="s">
        <v>3120</v>
      </c>
      <c r="E1036" s="1526"/>
      <c r="F1036" s="1527" t="s">
        <v>589</v>
      </c>
      <c r="G1036" s="1629">
        <v>2</v>
      </c>
      <c r="H1036" s="1629">
        <v>2019</v>
      </c>
      <c r="I1036" s="1695">
        <v>92.9</v>
      </c>
      <c r="J1036" s="1629">
        <f t="shared" si="95"/>
        <v>57.2</v>
      </c>
      <c r="K1036" s="1695">
        <f t="shared" si="96"/>
        <v>39.761199999999995</v>
      </c>
      <c r="L1036" s="1629"/>
      <c r="M1036" s="1695"/>
      <c r="N1036" s="1695">
        <f t="shared" si="99"/>
        <v>0</v>
      </c>
      <c r="O1036" s="1629"/>
      <c r="P1036" s="1695"/>
      <c r="Q1036" s="1695">
        <f t="shared" si="100"/>
        <v>0</v>
      </c>
      <c r="R1036" s="2082"/>
    </row>
    <row r="1037" spans="3:18" ht="17.25">
      <c r="C1037" s="1546"/>
      <c r="D1037" s="1547" t="s">
        <v>3095</v>
      </c>
      <c r="E1037" s="1548">
        <v>7</v>
      </c>
      <c r="F1037" s="1549" t="s">
        <v>589</v>
      </c>
      <c r="G1037" s="1648">
        <v>6</v>
      </c>
      <c r="H1037" s="1648">
        <v>2005</v>
      </c>
      <c r="I1037" s="1550">
        <v>917.1</v>
      </c>
      <c r="J1037" s="1648">
        <f t="shared" si="95"/>
        <v>100</v>
      </c>
      <c r="K1037" s="1550">
        <f t="shared" si="96"/>
        <v>0</v>
      </c>
      <c r="L1037" s="1648"/>
      <c r="M1037" s="1550"/>
      <c r="N1037" s="1550">
        <f>+L1037*M1037</f>
        <v>0</v>
      </c>
      <c r="O1037" s="1648"/>
      <c r="P1037" s="1550"/>
      <c r="Q1037" s="1550">
        <f>+O1037*P1037</f>
        <v>0</v>
      </c>
      <c r="R1037" s="2114" t="s">
        <v>520</v>
      </c>
    </row>
    <row r="1038" spans="3:18" ht="17.25">
      <c r="C1038" s="1241"/>
      <c r="D1038" s="1443" t="s">
        <v>3096</v>
      </c>
      <c r="E1038" s="1242">
        <v>7</v>
      </c>
      <c r="F1038" s="1249" t="s">
        <v>589</v>
      </c>
      <c r="G1038" s="1630">
        <v>3</v>
      </c>
      <c r="H1038" s="1630">
        <v>2005</v>
      </c>
      <c r="I1038" s="1308">
        <v>510.6</v>
      </c>
      <c r="J1038" s="1648">
        <f t="shared" si="95"/>
        <v>100</v>
      </c>
      <c r="K1038" s="1550">
        <f t="shared" si="96"/>
        <v>0</v>
      </c>
      <c r="L1038" s="1630"/>
      <c r="M1038" s="1308"/>
      <c r="N1038" s="1308">
        <f>+L1038*M1038</f>
        <v>0</v>
      </c>
      <c r="O1038" s="1630"/>
      <c r="P1038" s="1308"/>
      <c r="Q1038" s="1308">
        <f>+O1038*P1038</f>
        <v>0</v>
      </c>
      <c r="R1038" s="2114"/>
    </row>
    <row r="1039" spans="3:18" ht="17.25">
      <c r="C1039" s="1241"/>
      <c r="D1039" s="1443" t="s">
        <v>3097</v>
      </c>
      <c r="E1039" s="1242">
        <v>7</v>
      </c>
      <c r="F1039" s="1249" t="s">
        <v>589</v>
      </c>
      <c r="G1039" s="1630">
        <v>39</v>
      </c>
      <c r="H1039" s="1630">
        <v>2005</v>
      </c>
      <c r="I1039" s="1308">
        <v>4558.55</v>
      </c>
      <c r="J1039" s="1648">
        <f t="shared" si="95"/>
        <v>100</v>
      </c>
      <c r="K1039" s="1550">
        <f t="shared" si="96"/>
        <v>0</v>
      </c>
      <c r="L1039" s="1630"/>
      <c r="M1039" s="1308"/>
      <c r="N1039" s="1308">
        <f t="shared" ref="N1039:N1061" si="101">+L1039*M1039</f>
        <v>0</v>
      </c>
      <c r="O1039" s="1630"/>
      <c r="P1039" s="1308"/>
      <c r="Q1039" s="1308">
        <f t="shared" ref="Q1039:Q1061" si="102">+O1039*P1039</f>
        <v>0</v>
      </c>
      <c r="R1039" s="2114"/>
    </row>
    <row r="1040" spans="3:18" ht="17.25">
      <c r="C1040" s="1241"/>
      <c r="D1040" s="1443" t="s">
        <v>3098</v>
      </c>
      <c r="E1040" s="1242">
        <v>7</v>
      </c>
      <c r="F1040" s="1249" t="s">
        <v>589</v>
      </c>
      <c r="G1040" s="1630">
        <v>3</v>
      </c>
      <c r="H1040" s="1630">
        <v>2005</v>
      </c>
      <c r="I1040" s="1308">
        <v>424.8</v>
      </c>
      <c r="J1040" s="1648">
        <f t="shared" si="95"/>
        <v>100</v>
      </c>
      <c r="K1040" s="1550">
        <f t="shared" si="96"/>
        <v>0</v>
      </c>
      <c r="L1040" s="1630"/>
      <c r="M1040" s="1308"/>
      <c r="N1040" s="1308">
        <f t="shared" si="101"/>
        <v>0</v>
      </c>
      <c r="O1040" s="1630"/>
      <c r="P1040" s="1308"/>
      <c r="Q1040" s="1308">
        <f t="shared" si="102"/>
        <v>0</v>
      </c>
      <c r="R1040" s="2114"/>
    </row>
    <row r="1041" spans="3:18" ht="17.25">
      <c r="C1041" s="1241"/>
      <c r="D1041" s="1443" t="s">
        <v>3099</v>
      </c>
      <c r="E1041" s="1242">
        <v>7</v>
      </c>
      <c r="F1041" s="1249" t="s">
        <v>589</v>
      </c>
      <c r="G1041" s="1630">
        <v>10</v>
      </c>
      <c r="H1041" s="1630">
        <v>2008</v>
      </c>
      <c r="I1041" s="1308">
        <v>1008</v>
      </c>
      <c r="J1041" s="1648">
        <f t="shared" si="95"/>
        <v>100</v>
      </c>
      <c r="K1041" s="1550">
        <f t="shared" si="96"/>
        <v>0</v>
      </c>
      <c r="L1041" s="1630"/>
      <c r="M1041" s="1308"/>
      <c r="N1041" s="1308">
        <f t="shared" si="101"/>
        <v>0</v>
      </c>
      <c r="O1041" s="1630"/>
      <c r="P1041" s="1308"/>
      <c r="Q1041" s="1308">
        <f t="shared" si="102"/>
        <v>0</v>
      </c>
      <c r="R1041" s="2114"/>
    </row>
    <row r="1042" spans="3:18" ht="17.25">
      <c r="C1042" s="1241"/>
      <c r="D1042" s="1443" t="s">
        <v>3100</v>
      </c>
      <c r="E1042" s="1242">
        <v>7</v>
      </c>
      <c r="F1042" s="1249" t="s">
        <v>589</v>
      </c>
      <c r="G1042" s="1630">
        <v>7</v>
      </c>
      <c r="H1042" s="1630">
        <v>2008</v>
      </c>
      <c r="I1042" s="1308">
        <v>725.63400000000001</v>
      </c>
      <c r="J1042" s="1648">
        <f t="shared" si="95"/>
        <v>100</v>
      </c>
      <c r="K1042" s="1550">
        <f t="shared" si="96"/>
        <v>0</v>
      </c>
      <c r="L1042" s="1630"/>
      <c r="M1042" s="1308"/>
      <c r="N1042" s="1308">
        <f t="shared" si="101"/>
        <v>0</v>
      </c>
      <c r="O1042" s="1630"/>
      <c r="P1042" s="1308"/>
      <c r="Q1042" s="1308">
        <f t="shared" si="102"/>
        <v>0</v>
      </c>
      <c r="R1042" s="2114"/>
    </row>
    <row r="1043" spans="3:18" ht="17.25">
      <c r="C1043" s="1241"/>
      <c r="D1043" s="1443" t="s">
        <v>3101</v>
      </c>
      <c r="E1043" s="1242">
        <v>7</v>
      </c>
      <c r="F1043" s="1249" t="s">
        <v>589</v>
      </c>
      <c r="G1043" s="1630">
        <v>8</v>
      </c>
      <c r="H1043" s="1630">
        <v>2008</v>
      </c>
      <c r="I1043" s="1308">
        <v>660</v>
      </c>
      <c r="J1043" s="1648">
        <f t="shared" si="95"/>
        <v>100</v>
      </c>
      <c r="K1043" s="1550">
        <f t="shared" si="96"/>
        <v>0</v>
      </c>
      <c r="L1043" s="1630"/>
      <c r="M1043" s="1308"/>
      <c r="N1043" s="1308">
        <f t="shared" si="101"/>
        <v>0</v>
      </c>
      <c r="O1043" s="1630"/>
      <c r="P1043" s="1308"/>
      <c r="Q1043" s="1308">
        <f t="shared" si="102"/>
        <v>0</v>
      </c>
      <c r="R1043" s="2114"/>
    </row>
    <row r="1044" spans="3:18" ht="17.25">
      <c r="C1044" s="1241"/>
      <c r="D1044" s="1443" t="s">
        <v>3102</v>
      </c>
      <c r="E1044" s="1242">
        <v>7</v>
      </c>
      <c r="F1044" s="1249" t="s">
        <v>589</v>
      </c>
      <c r="G1044" s="1630">
        <v>1</v>
      </c>
      <c r="H1044" s="1630">
        <v>2008</v>
      </c>
      <c r="I1044" s="1308">
        <v>104.99</v>
      </c>
      <c r="J1044" s="1648">
        <f t="shared" si="95"/>
        <v>100</v>
      </c>
      <c r="K1044" s="1550">
        <f t="shared" si="96"/>
        <v>0</v>
      </c>
      <c r="L1044" s="1630"/>
      <c r="M1044" s="1308"/>
      <c r="N1044" s="1308">
        <f t="shared" si="101"/>
        <v>0</v>
      </c>
      <c r="O1044" s="1630"/>
      <c r="P1044" s="1308"/>
      <c r="Q1044" s="1308">
        <f t="shared" si="102"/>
        <v>0</v>
      </c>
      <c r="R1044" s="2114"/>
    </row>
    <row r="1045" spans="3:18" ht="17.25">
      <c r="C1045" s="1241"/>
      <c r="D1045" s="1443" t="s">
        <v>3103</v>
      </c>
      <c r="E1045" s="1242">
        <v>7</v>
      </c>
      <c r="F1045" s="1249" t="s">
        <v>589</v>
      </c>
      <c r="G1045" s="1630">
        <v>2</v>
      </c>
      <c r="H1045" s="1630">
        <v>2008</v>
      </c>
      <c r="I1045" s="1308">
        <v>201.6</v>
      </c>
      <c r="J1045" s="1648">
        <f t="shared" si="95"/>
        <v>100</v>
      </c>
      <c r="K1045" s="1550">
        <f t="shared" si="96"/>
        <v>0</v>
      </c>
      <c r="L1045" s="1630"/>
      <c r="M1045" s="1308"/>
      <c r="N1045" s="1308">
        <f t="shared" si="101"/>
        <v>0</v>
      </c>
      <c r="O1045" s="1630"/>
      <c r="P1045" s="1308"/>
      <c r="Q1045" s="1308">
        <f t="shared" si="102"/>
        <v>0</v>
      </c>
      <c r="R1045" s="2114"/>
    </row>
    <row r="1046" spans="3:18" ht="17.25">
      <c r="C1046" s="1241"/>
      <c r="D1046" s="1443" t="s">
        <v>3104</v>
      </c>
      <c r="E1046" s="1242">
        <v>7</v>
      </c>
      <c r="F1046" s="1249" t="s">
        <v>589</v>
      </c>
      <c r="G1046" s="1630">
        <v>1</v>
      </c>
      <c r="H1046" s="1630">
        <v>2008</v>
      </c>
      <c r="I1046" s="1308">
        <v>103.66200000000001</v>
      </c>
      <c r="J1046" s="1648">
        <f t="shared" si="95"/>
        <v>100</v>
      </c>
      <c r="K1046" s="1550">
        <f t="shared" si="96"/>
        <v>0</v>
      </c>
      <c r="L1046" s="1630"/>
      <c r="M1046" s="1308"/>
      <c r="N1046" s="1308">
        <f t="shared" si="101"/>
        <v>0</v>
      </c>
      <c r="O1046" s="1630"/>
      <c r="P1046" s="1308"/>
      <c r="Q1046" s="1308">
        <f t="shared" si="102"/>
        <v>0</v>
      </c>
      <c r="R1046" s="2114"/>
    </row>
    <row r="1047" spans="3:18" ht="81">
      <c r="C1047" s="1241"/>
      <c r="D1047" s="1425" t="s">
        <v>3105</v>
      </c>
      <c r="E1047" s="1242">
        <v>7</v>
      </c>
      <c r="F1047" s="1249" t="s">
        <v>589</v>
      </c>
      <c r="G1047" s="1630">
        <v>1</v>
      </c>
      <c r="H1047" s="1630">
        <v>2010</v>
      </c>
      <c r="I1047" s="1308">
        <v>3446.2510000000002</v>
      </c>
      <c r="J1047" s="1648">
        <f t="shared" si="95"/>
        <v>100</v>
      </c>
      <c r="K1047" s="1550">
        <f t="shared" si="96"/>
        <v>0</v>
      </c>
      <c r="L1047" s="1630"/>
      <c r="M1047" s="1308"/>
      <c r="N1047" s="1308">
        <f t="shared" si="101"/>
        <v>0</v>
      </c>
      <c r="O1047" s="1630"/>
      <c r="P1047" s="1308"/>
      <c r="Q1047" s="1308">
        <f t="shared" si="102"/>
        <v>0</v>
      </c>
      <c r="R1047" s="2114"/>
    </row>
    <row r="1048" spans="3:18" ht="17.25">
      <c r="C1048" s="1241"/>
      <c r="D1048" s="1443" t="s">
        <v>3106</v>
      </c>
      <c r="E1048" s="1242">
        <v>7</v>
      </c>
      <c r="F1048" s="1249" t="s">
        <v>589</v>
      </c>
      <c r="G1048" s="1630">
        <v>1</v>
      </c>
      <c r="H1048" s="1630">
        <v>2012</v>
      </c>
      <c r="I1048" s="1308">
        <v>80.52</v>
      </c>
      <c r="J1048" s="1648">
        <f t="shared" si="95"/>
        <v>100</v>
      </c>
      <c r="K1048" s="1550">
        <f t="shared" si="96"/>
        <v>0</v>
      </c>
      <c r="L1048" s="1630"/>
      <c r="M1048" s="1308"/>
      <c r="N1048" s="1308">
        <f t="shared" si="101"/>
        <v>0</v>
      </c>
      <c r="O1048" s="1630"/>
      <c r="P1048" s="1308"/>
      <c r="Q1048" s="1308">
        <f t="shared" si="102"/>
        <v>0</v>
      </c>
      <c r="R1048" s="2114"/>
    </row>
    <row r="1049" spans="3:18" ht="17.25">
      <c r="C1049" s="1241"/>
      <c r="D1049" s="1443" t="s">
        <v>3107</v>
      </c>
      <c r="E1049" s="1242">
        <v>7</v>
      </c>
      <c r="F1049" s="1249" t="s">
        <v>589</v>
      </c>
      <c r="G1049" s="1630">
        <v>3</v>
      </c>
      <c r="H1049" s="1630">
        <v>2013</v>
      </c>
      <c r="I1049" s="1308">
        <v>285.26400000000001</v>
      </c>
      <c r="J1049" s="1648">
        <f t="shared" si="95"/>
        <v>100</v>
      </c>
      <c r="K1049" s="1550">
        <f t="shared" si="96"/>
        <v>0</v>
      </c>
      <c r="L1049" s="1630"/>
      <c r="M1049" s="1308"/>
      <c r="N1049" s="1308">
        <f t="shared" si="101"/>
        <v>0</v>
      </c>
      <c r="O1049" s="1630"/>
      <c r="P1049" s="1308"/>
      <c r="Q1049" s="1308">
        <f t="shared" si="102"/>
        <v>0</v>
      </c>
      <c r="R1049" s="2114"/>
    </row>
    <row r="1050" spans="3:18" ht="17.25">
      <c r="C1050" s="1241"/>
      <c r="D1050" s="1443" t="s">
        <v>3108</v>
      </c>
      <c r="E1050" s="1242">
        <v>7</v>
      </c>
      <c r="F1050" s="1249" t="s">
        <v>589</v>
      </c>
      <c r="G1050" s="1630">
        <v>1</v>
      </c>
      <c r="H1050" s="1630">
        <v>2013</v>
      </c>
      <c r="I1050" s="1308">
        <v>77.174999999999997</v>
      </c>
      <c r="J1050" s="1648">
        <f t="shared" si="95"/>
        <v>100</v>
      </c>
      <c r="K1050" s="1550">
        <f t="shared" si="96"/>
        <v>0</v>
      </c>
      <c r="L1050" s="1630"/>
      <c r="M1050" s="1308"/>
      <c r="N1050" s="1308">
        <f t="shared" si="101"/>
        <v>0</v>
      </c>
      <c r="O1050" s="1630"/>
      <c r="P1050" s="1308"/>
      <c r="Q1050" s="1308">
        <f t="shared" si="102"/>
        <v>0</v>
      </c>
      <c r="R1050" s="2114"/>
    </row>
    <row r="1051" spans="3:18" ht="17.25">
      <c r="C1051" s="1241"/>
      <c r="D1051" s="1443" t="s">
        <v>3109</v>
      </c>
      <c r="E1051" s="1242">
        <v>7</v>
      </c>
      <c r="F1051" s="1249" t="s">
        <v>589</v>
      </c>
      <c r="G1051" s="1630">
        <v>1</v>
      </c>
      <c r="H1051" s="1630">
        <v>2013</v>
      </c>
      <c r="I1051" s="1308">
        <v>83.64</v>
      </c>
      <c r="J1051" s="1648">
        <f t="shared" si="95"/>
        <v>100</v>
      </c>
      <c r="K1051" s="1550">
        <f t="shared" si="96"/>
        <v>0</v>
      </c>
      <c r="L1051" s="1630"/>
      <c r="M1051" s="1308"/>
      <c r="N1051" s="1308">
        <f t="shared" si="101"/>
        <v>0</v>
      </c>
      <c r="O1051" s="1630"/>
      <c r="P1051" s="1308"/>
      <c r="Q1051" s="1308">
        <f t="shared" si="102"/>
        <v>0</v>
      </c>
      <c r="R1051" s="2114"/>
    </row>
    <row r="1052" spans="3:18" ht="17.25">
      <c r="C1052" s="1241"/>
      <c r="D1052" s="1443" t="s">
        <v>3110</v>
      </c>
      <c r="E1052" s="1242">
        <v>7</v>
      </c>
      <c r="F1052" s="1249" t="s">
        <v>589</v>
      </c>
      <c r="G1052" s="1630">
        <v>3</v>
      </c>
      <c r="H1052" s="1630">
        <v>2013</v>
      </c>
      <c r="I1052" s="1308">
        <v>241.56</v>
      </c>
      <c r="J1052" s="1648">
        <f t="shared" si="95"/>
        <v>100</v>
      </c>
      <c r="K1052" s="1550">
        <f t="shared" si="96"/>
        <v>0</v>
      </c>
      <c r="L1052" s="1630"/>
      <c r="M1052" s="1308"/>
      <c r="N1052" s="1308">
        <f t="shared" si="101"/>
        <v>0</v>
      </c>
      <c r="O1052" s="1630"/>
      <c r="P1052" s="1308"/>
      <c r="Q1052" s="1308">
        <f t="shared" si="102"/>
        <v>0</v>
      </c>
      <c r="R1052" s="2114"/>
    </row>
    <row r="1053" spans="3:18" ht="17.25">
      <c r="C1053" s="1241"/>
      <c r="D1053" s="1443" t="s">
        <v>3111</v>
      </c>
      <c r="E1053" s="1242">
        <v>7</v>
      </c>
      <c r="F1053" s="1249" t="s">
        <v>589</v>
      </c>
      <c r="G1053" s="1630">
        <v>1</v>
      </c>
      <c r="H1053" s="1630">
        <v>2013</v>
      </c>
      <c r="I1053" s="1308">
        <v>95.087999999999994</v>
      </c>
      <c r="J1053" s="1648">
        <f t="shared" si="95"/>
        <v>100</v>
      </c>
      <c r="K1053" s="1550">
        <f t="shared" si="96"/>
        <v>0</v>
      </c>
      <c r="L1053" s="1630"/>
      <c r="M1053" s="1308"/>
      <c r="N1053" s="1308">
        <f t="shared" si="101"/>
        <v>0</v>
      </c>
      <c r="O1053" s="1630"/>
      <c r="P1053" s="1308"/>
      <c r="Q1053" s="1308">
        <f t="shared" si="102"/>
        <v>0</v>
      </c>
      <c r="R1053" s="2114"/>
    </row>
    <row r="1054" spans="3:18" ht="17.25">
      <c r="C1054" s="1241"/>
      <c r="D1054" s="1443" t="s">
        <v>3112</v>
      </c>
      <c r="E1054" s="1242">
        <v>7</v>
      </c>
      <c r="F1054" s="1249" t="s">
        <v>589</v>
      </c>
      <c r="G1054" s="1630">
        <v>2</v>
      </c>
      <c r="H1054" s="1630">
        <v>2014</v>
      </c>
      <c r="I1054" s="1308">
        <v>117.6</v>
      </c>
      <c r="J1054" s="1648">
        <f t="shared" ref="J1054:J1117" si="103">IF(($J$14-H1054)*J$924&gt;100,100,($J$14-H1054)*J$924)</f>
        <v>100</v>
      </c>
      <c r="K1054" s="1550">
        <f t="shared" ref="K1054:K1117" si="104">IF(J1054=100,0,I1054-I1054*J1054%)</f>
        <v>0</v>
      </c>
      <c r="L1054" s="1630"/>
      <c r="M1054" s="1308"/>
      <c r="N1054" s="1308">
        <f t="shared" si="101"/>
        <v>0</v>
      </c>
      <c r="O1054" s="1630"/>
      <c r="P1054" s="1308"/>
      <c r="Q1054" s="1308">
        <f t="shared" si="102"/>
        <v>0</v>
      </c>
      <c r="R1054" s="2114"/>
    </row>
    <row r="1055" spans="3:18" ht="27">
      <c r="C1055" s="1241"/>
      <c r="D1055" s="1443" t="s">
        <v>3113</v>
      </c>
      <c r="E1055" s="1242">
        <v>7</v>
      </c>
      <c r="F1055" s="1249" t="s">
        <v>589</v>
      </c>
      <c r="G1055" s="1630">
        <v>15</v>
      </c>
      <c r="H1055" s="1630">
        <v>2015</v>
      </c>
      <c r="I1055" s="1308">
        <v>885</v>
      </c>
      <c r="J1055" s="1648">
        <f t="shared" si="103"/>
        <v>100</v>
      </c>
      <c r="K1055" s="1550">
        <f t="shared" si="104"/>
        <v>0</v>
      </c>
      <c r="L1055" s="1630"/>
      <c r="M1055" s="1308"/>
      <c r="N1055" s="1308">
        <f t="shared" si="101"/>
        <v>0</v>
      </c>
      <c r="O1055" s="1630"/>
      <c r="P1055" s="1308"/>
      <c r="Q1055" s="1308">
        <f t="shared" si="102"/>
        <v>0</v>
      </c>
      <c r="R1055" s="2114"/>
    </row>
    <row r="1056" spans="3:18" ht="17.25">
      <c r="C1056" s="1241"/>
      <c r="D1056" s="1443" t="s">
        <v>3114</v>
      </c>
      <c r="E1056" s="1242">
        <v>7</v>
      </c>
      <c r="F1056" s="1249" t="s">
        <v>589</v>
      </c>
      <c r="G1056" s="1630">
        <v>1</v>
      </c>
      <c r="H1056" s="1630">
        <v>2015</v>
      </c>
      <c r="I1056" s="1308">
        <v>132.22399999999999</v>
      </c>
      <c r="J1056" s="1648">
        <f t="shared" si="103"/>
        <v>100</v>
      </c>
      <c r="K1056" s="1550">
        <f t="shared" si="104"/>
        <v>0</v>
      </c>
      <c r="L1056" s="1630"/>
      <c r="M1056" s="1308"/>
      <c r="N1056" s="1308">
        <f t="shared" si="101"/>
        <v>0</v>
      </c>
      <c r="O1056" s="1630"/>
      <c r="P1056" s="1308"/>
      <c r="Q1056" s="1308">
        <f t="shared" si="102"/>
        <v>0</v>
      </c>
      <c r="R1056" s="2114"/>
    </row>
    <row r="1057" spans="3:18" ht="17.25">
      <c r="C1057" s="1241"/>
      <c r="D1057" s="1443" t="s">
        <v>3115</v>
      </c>
      <c r="E1057" s="1242">
        <v>7</v>
      </c>
      <c r="F1057" s="1249" t="s">
        <v>589</v>
      </c>
      <c r="G1057" s="1630">
        <v>1</v>
      </c>
      <c r="H1057" s="1630">
        <v>2012</v>
      </c>
      <c r="I1057" s="1308">
        <v>95.09</v>
      </c>
      <c r="J1057" s="1648">
        <f t="shared" si="103"/>
        <v>100</v>
      </c>
      <c r="K1057" s="1550">
        <f t="shared" si="104"/>
        <v>0</v>
      </c>
      <c r="L1057" s="1630"/>
      <c r="M1057" s="1308"/>
      <c r="N1057" s="1308">
        <f t="shared" si="101"/>
        <v>0</v>
      </c>
      <c r="O1057" s="1630"/>
      <c r="P1057" s="1308"/>
      <c r="Q1057" s="1308">
        <f t="shared" si="102"/>
        <v>0</v>
      </c>
      <c r="R1057" s="2114"/>
    </row>
    <row r="1058" spans="3:18" ht="17.25">
      <c r="C1058" s="1241"/>
      <c r="D1058" s="1444" t="s">
        <v>3116</v>
      </c>
      <c r="E1058" s="1243">
        <v>7</v>
      </c>
      <c r="F1058" s="1250" t="s">
        <v>589</v>
      </c>
      <c r="G1058" s="1631">
        <v>2</v>
      </c>
      <c r="H1058" s="1631">
        <v>2011</v>
      </c>
      <c r="I1058" s="1309">
        <v>167.28</v>
      </c>
      <c r="J1058" s="1648">
        <f t="shared" si="103"/>
        <v>100</v>
      </c>
      <c r="K1058" s="1550">
        <f t="shared" si="104"/>
        <v>0</v>
      </c>
      <c r="L1058" s="1630"/>
      <c r="M1058" s="1308"/>
      <c r="N1058" s="1308">
        <f t="shared" si="101"/>
        <v>0</v>
      </c>
      <c r="O1058" s="1630"/>
      <c r="P1058" s="1308"/>
      <c r="Q1058" s="1308">
        <f t="shared" si="102"/>
        <v>0</v>
      </c>
      <c r="R1058" s="2114"/>
    </row>
    <row r="1059" spans="3:18" ht="27">
      <c r="C1059" s="1241"/>
      <c r="D1059" s="1444" t="s">
        <v>3117</v>
      </c>
      <c r="E1059" s="1243">
        <v>7</v>
      </c>
      <c r="F1059" s="1250" t="s">
        <v>589</v>
      </c>
      <c r="G1059" s="1631">
        <v>16</v>
      </c>
      <c r="H1059" s="1631">
        <v>2019</v>
      </c>
      <c r="I1059" s="1309">
        <f>1487040/1000</f>
        <v>1487.04</v>
      </c>
      <c r="J1059" s="1648">
        <f t="shared" si="103"/>
        <v>57.2</v>
      </c>
      <c r="K1059" s="1550">
        <f t="shared" si="104"/>
        <v>636.4531199999999</v>
      </c>
      <c r="L1059" s="1630"/>
      <c r="M1059" s="1308"/>
      <c r="N1059" s="1308">
        <f t="shared" si="101"/>
        <v>0</v>
      </c>
      <c r="O1059" s="1630"/>
      <c r="P1059" s="1308"/>
      <c r="Q1059" s="1308">
        <f t="shared" si="102"/>
        <v>0</v>
      </c>
      <c r="R1059" s="2114"/>
    </row>
    <row r="1060" spans="3:18" ht="17.25">
      <c r="C1060" s="1241"/>
      <c r="D1060" s="1444" t="s">
        <v>3118</v>
      </c>
      <c r="E1060" s="1243">
        <v>7</v>
      </c>
      <c r="F1060" s="1250" t="s">
        <v>589</v>
      </c>
      <c r="G1060" s="1631">
        <v>1</v>
      </c>
      <c r="H1060" s="1631">
        <v>2019</v>
      </c>
      <c r="I1060" s="1309">
        <f>288420/1000</f>
        <v>288.42</v>
      </c>
      <c r="J1060" s="1648">
        <f t="shared" si="103"/>
        <v>57.2</v>
      </c>
      <c r="K1060" s="1550">
        <f t="shared" si="104"/>
        <v>123.44376</v>
      </c>
      <c r="L1060" s="1630"/>
      <c r="M1060" s="1308"/>
      <c r="N1060" s="1308">
        <f t="shared" si="101"/>
        <v>0</v>
      </c>
      <c r="O1060" s="1630"/>
      <c r="P1060" s="1308"/>
      <c r="Q1060" s="1308">
        <f t="shared" si="102"/>
        <v>0</v>
      </c>
      <c r="R1060" s="2114"/>
    </row>
    <row r="1061" spans="3:18" ht="17.25">
      <c r="C1061" s="1241"/>
      <c r="D1061" s="1444" t="s">
        <v>3119</v>
      </c>
      <c r="E1061" s="1243">
        <v>7</v>
      </c>
      <c r="F1061" s="1250" t="s">
        <v>589</v>
      </c>
      <c r="G1061" s="1631">
        <v>5</v>
      </c>
      <c r="H1061" s="1631">
        <v>2019</v>
      </c>
      <c r="I1061" s="1309">
        <f>464700/1000</f>
        <v>464.7</v>
      </c>
      <c r="J1061" s="1648">
        <f t="shared" si="103"/>
        <v>57.2</v>
      </c>
      <c r="K1061" s="1550">
        <f t="shared" si="104"/>
        <v>198.89159999999998</v>
      </c>
      <c r="L1061" s="1630"/>
      <c r="M1061" s="1308"/>
      <c r="N1061" s="1308">
        <f t="shared" si="101"/>
        <v>0</v>
      </c>
      <c r="O1061" s="1630"/>
      <c r="P1061" s="1308"/>
      <c r="Q1061" s="1308">
        <f t="shared" si="102"/>
        <v>0</v>
      </c>
      <c r="R1061" s="2114"/>
    </row>
    <row r="1062" spans="3:18" ht="17.25">
      <c r="C1062" s="1241"/>
      <c r="D1062" s="1444" t="s">
        <v>3120</v>
      </c>
      <c r="E1062" s="1243">
        <v>7</v>
      </c>
      <c r="F1062" s="1250" t="s">
        <v>589</v>
      </c>
      <c r="G1062" s="1631">
        <v>2</v>
      </c>
      <c r="H1062" s="1631">
        <v>2019</v>
      </c>
      <c r="I1062" s="1309">
        <f>185880/1000</f>
        <v>185.88</v>
      </c>
      <c r="J1062" s="1648">
        <f t="shared" si="103"/>
        <v>57.2</v>
      </c>
      <c r="K1062" s="1550">
        <f t="shared" si="104"/>
        <v>79.556639999999987</v>
      </c>
      <c r="L1062" s="1630"/>
      <c r="M1062" s="1308"/>
      <c r="N1062" s="1308">
        <f>+L1062*M1062</f>
        <v>0</v>
      </c>
      <c r="O1062" s="1630"/>
      <c r="P1062" s="1308"/>
      <c r="Q1062" s="1308">
        <f>+O1062*P1062</f>
        <v>0</v>
      </c>
      <c r="R1062" s="2114"/>
    </row>
    <row r="1063" spans="3:18" ht="17.25">
      <c r="C1063" s="1241"/>
      <c r="D1063" s="1445" t="s">
        <v>3119</v>
      </c>
      <c r="E1063" s="1243">
        <v>7</v>
      </c>
      <c r="F1063" s="1250" t="s">
        <v>589</v>
      </c>
      <c r="G1063" s="1631">
        <v>1</v>
      </c>
      <c r="H1063" s="1631">
        <v>2019</v>
      </c>
      <c r="I1063" s="1309">
        <f>92940/1000</f>
        <v>92.94</v>
      </c>
      <c r="J1063" s="1648">
        <f t="shared" si="103"/>
        <v>57.2</v>
      </c>
      <c r="K1063" s="1550">
        <f t="shared" si="104"/>
        <v>39.778319999999994</v>
      </c>
      <c r="L1063" s="1630"/>
      <c r="M1063" s="1308"/>
      <c r="N1063" s="1308">
        <f>+L1063*M1063</f>
        <v>0</v>
      </c>
      <c r="O1063" s="1630"/>
      <c r="P1063" s="1308"/>
      <c r="Q1063" s="1308">
        <f>+O1063*P1063</f>
        <v>0</v>
      </c>
      <c r="R1063" s="2114"/>
    </row>
    <row r="1064" spans="3:18" ht="17.25">
      <c r="C1064" s="1241"/>
      <c r="D1064" s="1445" t="s">
        <v>3108</v>
      </c>
      <c r="E1064" s="1243">
        <v>7</v>
      </c>
      <c r="F1064" s="1250" t="s">
        <v>589</v>
      </c>
      <c r="G1064" s="1631">
        <v>2</v>
      </c>
      <c r="H1064" s="1631">
        <v>2013</v>
      </c>
      <c r="I1064" s="1309">
        <f>154349.6/1000</f>
        <v>154.34960000000001</v>
      </c>
      <c r="J1064" s="1648">
        <f t="shared" si="103"/>
        <v>100</v>
      </c>
      <c r="K1064" s="1550">
        <f t="shared" si="104"/>
        <v>0</v>
      </c>
      <c r="L1064" s="1630"/>
      <c r="M1064" s="1308"/>
      <c r="N1064" s="1308">
        <f>+L1064*M1064</f>
        <v>0</v>
      </c>
      <c r="O1064" s="1630"/>
      <c r="P1064" s="1308"/>
      <c r="Q1064" s="1308">
        <f>+O1064*P1064</f>
        <v>0</v>
      </c>
      <c r="R1064" s="2114"/>
    </row>
    <row r="1065" spans="3:18" ht="17.25">
      <c r="C1065" s="1263"/>
      <c r="D1065" s="1446" t="s">
        <v>3121</v>
      </c>
      <c r="E1065" s="1264">
        <v>7</v>
      </c>
      <c r="F1065" s="1283" t="s">
        <v>589</v>
      </c>
      <c r="G1065" s="1632">
        <v>1</v>
      </c>
      <c r="H1065" s="1632">
        <v>2007</v>
      </c>
      <c r="I1065" s="1310">
        <f>112800/1000</f>
        <v>112.8</v>
      </c>
      <c r="J1065" s="1648">
        <f t="shared" si="103"/>
        <v>100</v>
      </c>
      <c r="K1065" s="1550">
        <f t="shared" si="104"/>
        <v>0</v>
      </c>
      <c r="L1065" s="1683"/>
      <c r="M1065" s="1397"/>
      <c r="N1065" s="1397">
        <f>+L1065*M1065</f>
        <v>0</v>
      </c>
      <c r="O1065" s="1683"/>
      <c r="P1065" s="1397"/>
      <c r="Q1065" s="1397">
        <f>+O1065*P1065</f>
        <v>0</v>
      </c>
      <c r="R1065" s="2114"/>
    </row>
    <row r="1066" spans="3:18">
      <c r="C1066" s="1267"/>
      <c r="D1066" s="1428" t="s">
        <v>3095</v>
      </c>
      <c r="E1066" s="1268"/>
      <c r="F1066" s="1284" t="s">
        <v>589</v>
      </c>
      <c r="G1066" s="1633">
        <v>5</v>
      </c>
      <c r="H1066" s="1633">
        <v>2005</v>
      </c>
      <c r="I1066" s="1311">
        <v>764.2</v>
      </c>
      <c r="J1066" s="1633">
        <f t="shared" si="103"/>
        <v>100</v>
      </c>
      <c r="K1066" s="1311">
        <f t="shared" si="104"/>
        <v>0</v>
      </c>
      <c r="L1066" s="1633"/>
      <c r="M1066" s="1311"/>
      <c r="N1066" s="1311">
        <f>+L1066*M1066</f>
        <v>0</v>
      </c>
      <c r="O1066" s="1633"/>
      <c r="P1066" s="1311"/>
      <c r="Q1066" s="1311">
        <f>+O1066*P1066</f>
        <v>0</v>
      </c>
      <c r="R1066" s="2075" t="s">
        <v>527</v>
      </c>
    </row>
    <row r="1067" spans="3:18">
      <c r="C1067" s="1267"/>
      <c r="D1067" s="1428" t="s">
        <v>3331</v>
      </c>
      <c r="E1067" s="1268"/>
      <c r="F1067" s="1284" t="s">
        <v>589</v>
      </c>
      <c r="G1067" s="1633">
        <v>30</v>
      </c>
      <c r="H1067" s="1633">
        <v>2005</v>
      </c>
      <c r="I1067" s="1311">
        <v>3515.5</v>
      </c>
      <c r="J1067" s="1633">
        <f t="shared" si="103"/>
        <v>100</v>
      </c>
      <c r="K1067" s="1311">
        <f t="shared" si="104"/>
        <v>0</v>
      </c>
      <c r="L1067" s="1633"/>
      <c r="M1067" s="1311"/>
      <c r="N1067" s="1311">
        <f t="shared" ref="N1067:N1130" si="105">+L1067*M1067</f>
        <v>0</v>
      </c>
      <c r="O1067" s="1633"/>
      <c r="P1067" s="1311"/>
      <c r="Q1067" s="1311">
        <f t="shared" ref="Q1067:Q1130" si="106">+O1067*P1067</f>
        <v>0</v>
      </c>
      <c r="R1067" s="2076"/>
    </row>
    <row r="1068" spans="3:18">
      <c r="C1068" s="1267"/>
      <c r="D1068" s="1428" t="s">
        <v>3332</v>
      </c>
      <c r="E1068" s="1268"/>
      <c r="F1068" s="1284" t="s">
        <v>589</v>
      </c>
      <c r="G1068" s="1633">
        <v>4</v>
      </c>
      <c r="H1068" s="1633">
        <v>2005</v>
      </c>
      <c r="I1068" s="1311">
        <v>680.8</v>
      </c>
      <c r="J1068" s="1633">
        <f t="shared" si="103"/>
        <v>100</v>
      </c>
      <c r="K1068" s="1311">
        <f t="shared" si="104"/>
        <v>0</v>
      </c>
      <c r="L1068" s="1633"/>
      <c r="M1068" s="1311"/>
      <c r="N1068" s="1311">
        <f t="shared" si="105"/>
        <v>0</v>
      </c>
      <c r="O1068" s="1633"/>
      <c r="P1068" s="1311"/>
      <c r="Q1068" s="1311">
        <f t="shared" si="106"/>
        <v>0</v>
      </c>
      <c r="R1068" s="2076"/>
    </row>
    <row r="1069" spans="3:18">
      <c r="C1069" s="1267"/>
      <c r="D1069" s="1428" t="s">
        <v>3333</v>
      </c>
      <c r="E1069" s="1268"/>
      <c r="F1069" s="1284" t="s">
        <v>589</v>
      </c>
      <c r="G1069" s="1633">
        <v>2</v>
      </c>
      <c r="H1069" s="1633">
        <v>2006</v>
      </c>
      <c r="I1069" s="1311">
        <v>283.2</v>
      </c>
      <c r="J1069" s="1633">
        <f t="shared" si="103"/>
        <v>100</v>
      </c>
      <c r="K1069" s="1311">
        <f t="shared" si="104"/>
        <v>0</v>
      </c>
      <c r="L1069" s="1633"/>
      <c r="M1069" s="1311"/>
      <c r="N1069" s="1311">
        <f t="shared" si="105"/>
        <v>0</v>
      </c>
      <c r="O1069" s="1633"/>
      <c r="P1069" s="1311"/>
      <c r="Q1069" s="1311">
        <f t="shared" si="106"/>
        <v>0</v>
      </c>
      <c r="R1069" s="2076"/>
    </row>
    <row r="1070" spans="3:18">
      <c r="C1070" s="1267"/>
      <c r="D1070" s="1428" t="s">
        <v>3334</v>
      </c>
      <c r="E1070" s="1268"/>
      <c r="F1070" s="1284" t="s">
        <v>589</v>
      </c>
      <c r="G1070" s="1633">
        <v>3</v>
      </c>
      <c r="H1070" s="1633">
        <v>2007</v>
      </c>
      <c r="I1070" s="1311">
        <v>376.2</v>
      </c>
      <c r="J1070" s="1633">
        <f t="shared" si="103"/>
        <v>100</v>
      </c>
      <c r="K1070" s="1311">
        <f t="shared" si="104"/>
        <v>0</v>
      </c>
      <c r="L1070" s="1633"/>
      <c r="M1070" s="1311"/>
      <c r="N1070" s="1311">
        <f t="shared" si="105"/>
        <v>0</v>
      </c>
      <c r="O1070" s="1633"/>
      <c r="P1070" s="1311"/>
      <c r="Q1070" s="1311">
        <f t="shared" si="106"/>
        <v>0</v>
      </c>
      <c r="R1070" s="2076"/>
    </row>
    <row r="1071" spans="3:18">
      <c r="C1071" s="1267"/>
      <c r="D1071" s="1428" t="s">
        <v>3335</v>
      </c>
      <c r="E1071" s="1268"/>
      <c r="F1071" s="1284" t="s">
        <v>589</v>
      </c>
      <c r="G1071" s="1633">
        <v>3</v>
      </c>
      <c r="H1071" s="1633">
        <v>2008</v>
      </c>
      <c r="I1071" s="1311">
        <v>302.39999999999998</v>
      </c>
      <c r="J1071" s="1633">
        <f t="shared" si="103"/>
        <v>100</v>
      </c>
      <c r="K1071" s="1311">
        <f t="shared" si="104"/>
        <v>0</v>
      </c>
      <c r="L1071" s="1633"/>
      <c r="M1071" s="1311"/>
      <c r="N1071" s="1311">
        <f t="shared" si="105"/>
        <v>0</v>
      </c>
      <c r="O1071" s="1633"/>
      <c r="P1071" s="1311"/>
      <c r="Q1071" s="1311">
        <f t="shared" si="106"/>
        <v>0</v>
      </c>
      <c r="R1071" s="2076"/>
    </row>
    <row r="1072" spans="3:18">
      <c r="C1072" s="1267"/>
      <c r="D1072" s="1428" t="s">
        <v>3336</v>
      </c>
      <c r="E1072" s="1268"/>
      <c r="F1072" s="1284" t="s">
        <v>589</v>
      </c>
      <c r="G1072" s="1633">
        <v>1</v>
      </c>
      <c r="H1072" s="1633">
        <v>2008</v>
      </c>
      <c r="I1072" s="1311">
        <v>99.8</v>
      </c>
      <c r="J1072" s="1633">
        <f t="shared" si="103"/>
        <v>100</v>
      </c>
      <c r="K1072" s="1311">
        <f t="shared" si="104"/>
        <v>0</v>
      </c>
      <c r="L1072" s="1633"/>
      <c r="M1072" s="1311"/>
      <c r="N1072" s="1311">
        <f t="shared" si="105"/>
        <v>0</v>
      </c>
      <c r="O1072" s="1633"/>
      <c r="P1072" s="1311"/>
      <c r="Q1072" s="1311">
        <f t="shared" si="106"/>
        <v>0</v>
      </c>
      <c r="R1072" s="2076"/>
    </row>
    <row r="1073" spans="3:18">
      <c r="C1073" s="1267"/>
      <c r="D1073" s="1428" t="s">
        <v>3337</v>
      </c>
      <c r="E1073" s="1268"/>
      <c r="F1073" s="1284" t="s">
        <v>589</v>
      </c>
      <c r="G1073" s="1633">
        <v>14</v>
      </c>
      <c r="H1073" s="1633">
        <v>2008</v>
      </c>
      <c r="I1073" s="1311">
        <v>1451.3</v>
      </c>
      <c r="J1073" s="1633">
        <f t="shared" si="103"/>
        <v>100</v>
      </c>
      <c r="K1073" s="1311">
        <f t="shared" si="104"/>
        <v>0</v>
      </c>
      <c r="L1073" s="1633"/>
      <c r="M1073" s="1311"/>
      <c r="N1073" s="1311">
        <f t="shared" si="105"/>
        <v>0</v>
      </c>
      <c r="O1073" s="1633"/>
      <c r="P1073" s="1311"/>
      <c r="Q1073" s="1311">
        <f t="shared" si="106"/>
        <v>0</v>
      </c>
      <c r="R1073" s="2076"/>
    </row>
    <row r="1074" spans="3:18">
      <c r="C1074" s="1267"/>
      <c r="D1074" s="1428" t="s">
        <v>3335</v>
      </c>
      <c r="E1074" s="1268"/>
      <c r="F1074" s="1284" t="s">
        <v>589</v>
      </c>
      <c r="G1074" s="1633">
        <v>1</v>
      </c>
      <c r="H1074" s="1633">
        <v>2008</v>
      </c>
      <c r="I1074" s="1311">
        <v>100.8</v>
      </c>
      <c r="J1074" s="1633">
        <f t="shared" si="103"/>
        <v>100</v>
      </c>
      <c r="K1074" s="1311">
        <f t="shared" si="104"/>
        <v>0</v>
      </c>
      <c r="L1074" s="1633"/>
      <c r="M1074" s="1311"/>
      <c r="N1074" s="1311">
        <f t="shared" si="105"/>
        <v>0</v>
      </c>
      <c r="O1074" s="1633"/>
      <c r="P1074" s="1311"/>
      <c r="Q1074" s="1311">
        <f t="shared" si="106"/>
        <v>0</v>
      </c>
      <c r="R1074" s="2076"/>
    </row>
    <row r="1075" spans="3:18">
      <c r="C1075" s="1267"/>
      <c r="D1075" s="1428" t="s">
        <v>3337</v>
      </c>
      <c r="E1075" s="1268"/>
      <c r="F1075" s="1284" t="s">
        <v>589</v>
      </c>
      <c r="G1075" s="1633">
        <v>2</v>
      </c>
      <c r="H1075" s="1633">
        <v>2008</v>
      </c>
      <c r="I1075" s="1311">
        <v>207.3</v>
      </c>
      <c r="J1075" s="1633">
        <f t="shared" si="103"/>
        <v>100</v>
      </c>
      <c r="K1075" s="1311">
        <f t="shared" si="104"/>
        <v>0</v>
      </c>
      <c r="L1075" s="1633"/>
      <c r="M1075" s="1311"/>
      <c r="N1075" s="1311">
        <f t="shared" si="105"/>
        <v>0</v>
      </c>
      <c r="O1075" s="1633"/>
      <c r="P1075" s="1311"/>
      <c r="Q1075" s="1311">
        <f t="shared" si="106"/>
        <v>0</v>
      </c>
      <c r="R1075" s="2076"/>
    </row>
    <row r="1076" spans="3:18">
      <c r="C1076" s="1267"/>
      <c r="D1076" s="1428" t="s">
        <v>3335</v>
      </c>
      <c r="E1076" s="1268"/>
      <c r="F1076" s="1284" t="s">
        <v>589</v>
      </c>
      <c r="G1076" s="1633">
        <v>1</v>
      </c>
      <c r="H1076" s="1633">
        <v>2008</v>
      </c>
      <c r="I1076" s="1311">
        <v>100.8</v>
      </c>
      <c r="J1076" s="1633">
        <f t="shared" si="103"/>
        <v>100</v>
      </c>
      <c r="K1076" s="1311">
        <f t="shared" si="104"/>
        <v>0</v>
      </c>
      <c r="L1076" s="1633"/>
      <c r="M1076" s="1311"/>
      <c r="N1076" s="1311">
        <f t="shared" si="105"/>
        <v>0</v>
      </c>
      <c r="O1076" s="1633"/>
      <c r="P1076" s="1311"/>
      <c r="Q1076" s="1311">
        <f t="shared" si="106"/>
        <v>0</v>
      </c>
      <c r="R1076" s="2076"/>
    </row>
    <row r="1077" spans="3:18">
      <c r="C1077" s="1267"/>
      <c r="D1077" s="1428" t="s">
        <v>3338</v>
      </c>
      <c r="E1077" s="1268"/>
      <c r="F1077" s="1284" t="s">
        <v>589</v>
      </c>
      <c r="G1077" s="1633">
        <v>1</v>
      </c>
      <c r="H1077" s="1633">
        <v>2007</v>
      </c>
      <c r="I1077" s="1311">
        <v>112.8</v>
      </c>
      <c r="J1077" s="1633">
        <f t="shared" si="103"/>
        <v>100</v>
      </c>
      <c r="K1077" s="1311">
        <f t="shared" si="104"/>
        <v>0</v>
      </c>
      <c r="L1077" s="1633"/>
      <c r="M1077" s="1311"/>
      <c r="N1077" s="1311">
        <f t="shared" si="105"/>
        <v>0</v>
      </c>
      <c r="O1077" s="1633"/>
      <c r="P1077" s="1311"/>
      <c r="Q1077" s="1311">
        <f t="shared" si="106"/>
        <v>0</v>
      </c>
      <c r="R1077" s="2076"/>
    </row>
    <row r="1078" spans="3:18">
      <c r="C1078" s="1267"/>
      <c r="D1078" s="1428" t="s">
        <v>3339</v>
      </c>
      <c r="E1078" s="1268"/>
      <c r="F1078" s="1284" t="s">
        <v>589</v>
      </c>
      <c r="G1078" s="1633">
        <v>1</v>
      </c>
      <c r="H1078" s="1633">
        <v>2008</v>
      </c>
      <c r="I1078" s="1311">
        <v>103.7</v>
      </c>
      <c r="J1078" s="1633">
        <f t="shared" si="103"/>
        <v>100</v>
      </c>
      <c r="K1078" s="1311">
        <f t="shared" si="104"/>
        <v>0</v>
      </c>
      <c r="L1078" s="1633"/>
      <c r="M1078" s="1311"/>
      <c r="N1078" s="1311">
        <f t="shared" si="105"/>
        <v>0</v>
      </c>
      <c r="O1078" s="1633"/>
      <c r="P1078" s="1311"/>
      <c r="Q1078" s="1311">
        <f t="shared" si="106"/>
        <v>0</v>
      </c>
      <c r="R1078" s="2076"/>
    </row>
    <row r="1079" spans="3:18">
      <c r="C1079" s="1267"/>
      <c r="D1079" s="1428" t="s">
        <v>3340</v>
      </c>
      <c r="E1079" s="1268"/>
      <c r="F1079" s="1284" t="s">
        <v>589</v>
      </c>
      <c r="G1079" s="1633">
        <v>1</v>
      </c>
      <c r="H1079" s="1633">
        <v>2008</v>
      </c>
      <c r="I1079" s="1311">
        <v>100.8</v>
      </c>
      <c r="J1079" s="1633">
        <f t="shared" si="103"/>
        <v>100</v>
      </c>
      <c r="K1079" s="1311">
        <f t="shared" si="104"/>
        <v>0</v>
      </c>
      <c r="L1079" s="1633"/>
      <c r="M1079" s="1311"/>
      <c r="N1079" s="1311">
        <f t="shared" si="105"/>
        <v>0</v>
      </c>
      <c r="O1079" s="1633"/>
      <c r="P1079" s="1311"/>
      <c r="Q1079" s="1311">
        <f t="shared" si="106"/>
        <v>0</v>
      </c>
      <c r="R1079" s="2076"/>
    </row>
    <row r="1080" spans="3:18">
      <c r="C1080" s="1267"/>
      <c r="D1080" s="1428" t="s">
        <v>3341</v>
      </c>
      <c r="E1080" s="1268"/>
      <c r="F1080" s="1284" t="s">
        <v>589</v>
      </c>
      <c r="G1080" s="1633">
        <v>1</v>
      </c>
      <c r="H1080" s="1633">
        <v>2012</v>
      </c>
      <c r="I1080" s="1311">
        <v>80.5</v>
      </c>
      <c r="J1080" s="1633">
        <f t="shared" si="103"/>
        <v>100</v>
      </c>
      <c r="K1080" s="1311">
        <f t="shared" si="104"/>
        <v>0</v>
      </c>
      <c r="L1080" s="1633"/>
      <c r="M1080" s="1311"/>
      <c r="N1080" s="1311">
        <f t="shared" si="105"/>
        <v>0</v>
      </c>
      <c r="O1080" s="1633"/>
      <c r="P1080" s="1311"/>
      <c r="Q1080" s="1311">
        <f t="shared" si="106"/>
        <v>0</v>
      </c>
      <c r="R1080" s="2076"/>
    </row>
    <row r="1081" spans="3:18">
      <c r="C1081" s="1267"/>
      <c r="D1081" s="1428" t="s">
        <v>3342</v>
      </c>
      <c r="E1081" s="1268"/>
      <c r="F1081" s="1284" t="s">
        <v>589</v>
      </c>
      <c r="G1081" s="1633">
        <v>1</v>
      </c>
      <c r="H1081" s="1633">
        <v>2014</v>
      </c>
      <c r="I1081" s="1311">
        <v>58.8</v>
      </c>
      <c r="J1081" s="1633">
        <f t="shared" si="103"/>
        <v>100</v>
      </c>
      <c r="K1081" s="1311">
        <f t="shared" si="104"/>
        <v>0</v>
      </c>
      <c r="L1081" s="1633"/>
      <c r="M1081" s="1311"/>
      <c r="N1081" s="1311">
        <f t="shared" si="105"/>
        <v>0</v>
      </c>
      <c r="O1081" s="1633"/>
      <c r="P1081" s="1311"/>
      <c r="Q1081" s="1311">
        <f t="shared" si="106"/>
        <v>0</v>
      </c>
      <c r="R1081" s="2076"/>
    </row>
    <row r="1082" spans="3:18">
      <c r="C1082" s="1267"/>
      <c r="D1082" s="1428" t="s">
        <v>3342</v>
      </c>
      <c r="E1082" s="1268"/>
      <c r="F1082" s="1284" t="s">
        <v>589</v>
      </c>
      <c r="G1082" s="1633">
        <v>1</v>
      </c>
      <c r="H1082" s="1633">
        <v>2013</v>
      </c>
      <c r="I1082" s="1311">
        <v>58.8</v>
      </c>
      <c r="J1082" s="1633">
        <f t="shared" si="103"/>
        <v>100</v>
      </c>
      <c r="K1082" s="1311">
        <f t="shared" si="104"/>
        <v>0</v>
      </c>
      <c r="L1082" s="1633"/>
      <c r="M1082" s="1311"/>
      <c r="N1082" s="1311">
        <f t="shared" si="105"/>
        <v>0</v>
      </c>
      <c r="O1082" s="1633"/>
      <c r="P1082" s="1311"/>
      <c r="Q1082" s="1311">
        <f t="shared" si="106"/>
        <v>0</v>
      </c>
      <c r="R1082" s="2076"/>
    </row>
    <row r="1083" spans="3:18">
      <c r="C1083" s="1267"/>
      <c r="D1083" s="1428" t="s">
        <v>3341</v>
      </c>
      <c r="E1083" s="1268"/>
      <c r="F1083" s="1284" t="s">
        <v>589</v>
      </c>
      <c r="G1083" s="1633">
        <v>1</v>
      </c>
      <c r="H1083" s="1633">
        <v>2011</v>
      </c>
      <c r="I1083" s="1311">
        <v>112.8</v>
      </c>
      <c r="J1083" s="1633">
        <f t="shared" si="103"/>
        <v>100</v>
      </c>
      <c r="K1083" s="1311">
        <f t="shared" si="104"/>
        <v>0</v>
      </c>
      <c r="L1083" s="1633"/>
      <c r="M1083" s="1311"/>
      <c r="N1083" s="1311">
        <f t="shared" si="105"/>
        <v>0</v>
      </c>
      <c r="O1083" s="1633"/>
      <c r="P1083" s="1311"/>
      <c r="Q1083" s="1311">
        <f t="shared" si="106"/>
        <v>0</v>
      </c>
      <c r="R1083" s="2076"/>
    </row>
    <row r="1084" spans="3:18">
      <c r="C1084" s="1267"/>
      <c r="D1084" s="1428" t="s">
        <v>3343</v>
      </c>
      <c r="E1084" s="1268"/>
      <c r="F1084" s="1284" t="s">
        <v>589</v>
      </c>
      <c r="G1084" s="1633">
        <v>1</v>
      </c>
      <c r="H1084" s="1633">
        <v>2011</v>
      </c>
      <c r="I1084" s="1311">
        <v>83.64</v>
      </c>
      <c r="J1084" s="1633">
        <f t="shared" si="103"/>
        <v>100</v>
      </c>
      <c r="K1084" s="1311">
        <f t="shared" si="104"/>
        <v>0</v>
      </c>
      <c r="L1084" s="1633"/>
      <c r="M1084" s="1311"/>
      <c r="N1084" s="1311">
        <f t="shared" si="105"/>
        <v>0</v>
      </c>
      <c r="O1084" s="1633"/>
      <c r="P1084" s="1311"/>
      <c r="Q1084" s="1311">
        <f t="shared" si="106"/>
        <v>0</v>
      </c>
      <c r="R1084" s="2076"/>
    </row>
    <row r="1085" spans="3:18" ht="27">
      <c r="C1085" s="1267"/>
      <c r="D1085" s="1428" t="s">
        <v>3344</v>
      </c>
      <c r="E1085" s="1268"/>
      <c r="F1085" s="1284" t="s">
        <v>589</v>
      </c>
      <c r="G1085" s="1633">
        <v>15</v>
      </c>
      <c r="H1085" s="1633">
        <v>2019</v>
      </c>
      <c r="I1085" s="1311">
        <v>1394.1</v>
      </c>
      <c r="J1085" s="1633">
        <f t="shared" si="103"/>
        <v>57.2</v>
      </c>
      <c r="K1085" s="1311">
        <f t="shared" si="104"/>
        <v>596.67479999999989</v>
      </c>
      <c r="L1085" s="1633"/>
      <c r="M1085" s="1311"/>
      <c r="N1085" s="1311">
        <f t="shared" si="105"/>
        <v>0</v>
      </c>
      <c r="O1085" s="1633"/>
      <c r="P1085" s="1311"/>
      <c r="Q1085" s="1311">
        <f t="shared" si="106"/>
        <v>0</v>
      </c>
      <c r="R1085" s="2076"/>
    </row>
    <row r="1086" spans="3:18">
      <c r="C1086" s="1267"/>
      <c r="D1086" s="1428" t="s">
        <v>3345</v>
      </c>
      <c r="E1086" s="1268"/>
      <c r="F1086" s="1284" t="s">
        <v>589</v>
      </c>
      <c r="G1086" s="1633">
        <v>1</v>
      </c>
      <c r="H1086" s="1633">
        <v>2019</v>
      </c>
      <c r="I1086" s="1311">
        <v>288.39999999999998</v>
      </c>
      <c r="J1086" s="1633">
        <f t="shared" si="103"/>
        <v>57.2</v>
      </c>
      <c r="K1086" s="1311">
        <f t="shared" si="104"/>
        <v>123.43519999999998</v>
      </c>
      <c r="L1086" s="1633"/>
      <c r="M1086" s="1311"/>
      <c r="N1086" s="1311">
        <f t="shared" si="105"/>
        <v>0</v>
      </c>
      <c r="O1086" s="1633"/>
      <c r="P1086" s="1311"/>
      <c r="Q1086" s="1311">
        <f t="shared" si="106"/>
        <v>0</v>
      </c>
      <c r="R1086" s="2076"/>
    </row>
    <row r="1087" spans="3:18">
      <c r="C1087" s="1267"/>
      <c r="D1087" s="1428" t="s">
        <v>3120</v>
      </c>
      <c r="E1087" s="1268"/>
      <c r="F1087" s="1284" t="s">
        <v>589</v>
      </c>
      <c r="G1087" s="1633">
        <v>1</v>
      </c>
      <c r="H1087" s="1633">
        <v>2019</v>
      </c>
      <c r="I1087" s="1311">
        <v>92.9</v>
      </c>
      <c r="J1087" s="1633">
        <f t="shared" si="103"/>
        <v>57.2</v>
      </c>
      <c r="K1087" s="1311">
        <f t="shared" si="104"/>
        <v>39.761199999999995</v>
      </c>
      <c r="L1087" s="1633"/>
      <c r="M1087" s="1311"/>
      <c r="N1087" s="1311">
        <f t="shared" si="105"/>
        <v>0</v>
      </c>
      <c r="O1087" s="1633"/>
      <c r="P1087" s="1311"/>
      <c r="Q1087" s="1311">
        <f t="shared" si="106"/>
        <v>0</v>
      </c>
      <c r="R1087" s="2076"/>
    </row>
    <row r="1088" spans="3:18">
      <c r="C1088" s="1267"/>
      <c r="D1088" s="1428" t="s">
        <v>3120</v>
      </c>
      <c r="E1088" s="1268"/>
      <c r="F1088" s="1284" t="s">
        <v>589</v>
      </c>
      <c r="G1088" s="1633">
        <v>1</v>
      </c>
      <c r="H1088" s="1633">
        <v>2019</v>
      </c>
      <c r="I1088" s="1311">
        <v>92.9</v>
      </c>
      <c r="J1088" s="1633">
        <f t="shared" si="103"/>
        <v>57.2</v>
      </c>
      <c r="K1088" s="1311">
        <f t="shared" si="104"/>
        <v>39.761199999999995</v>
      </c>
      <c r="L1088" s="1633"/>
      <c r="M1088" s="1311"/>
      <c r="N1088" s="1311">
        <f t="shared" si="105"/>
        <v>0</v>
      </c>
      <c r="O1088" s="1633"/>
      <c r="P1088" s="1311"/>
      <c r="Q1088" s="1311">
        <f t="shared" si="106"/>
        <v>0</v>
      </c>
      <c r="R1088" s="2077"/>
    </row>
    <row r="1089" spans="1:18">
      <c r="A1089" s="630"/>
      <c r="B1089" s="630"/>
      <c r="C1089" s="1273">
        <v>1</v>
      </c>
      <c r="D1089" s="1415" t="s">
        <v>3495</v>
      </c>
      <c r="E1089" s="1273">
        <v>7</v>
      </c>
      <c r="F1089" s="1273" t="s">
        <v>589</v>
      </c>
      <c r="G1089" s="1634">
        <v>2</v>
      </c>
      <c r="H1089" s="1634">
        <v>2005</v>
      </c>
      <c r="I1089" s="1312">
        <v>340.4</v>
      </c>
      <c r="J1089" s="1634">
        <f t="shared" si="103"/>
        <v>100</v>
      </c>
      <c r="K1089" s="1312">
        <f t="shared" si="104"/>
        <v>0</v>
      </c>
      <c r="L1089" s="1634">
        <f>SUM(L1090:L1303)</f>
        <v>0</v>
      </c>
      <c r="M1089" s="1312"/>
      <c r="N1089" s="1312">
        <f t="shared" si="105"/>
        <v>0</v>
      </c>
      <c r="O1089" s="1634">
        <f>SUM(O1090:O1303)</f>
        <v>0</v>
      </c>
      <c r="P1089" s="1312"/>
      <c r="Q1089" s="1312">
        <f t="shared" si="106"/>
        <v>0</v>
      </c>
      <c r="R1089" s="2079" t="s">
        <v>528</v>
      </c>
    </row>
    <row r="1090" spans="1:18">
      <c r="A1090" s="630"/>
      <c r="B1090" s="630"/>
      <c r="C1090" s="1273">
        <v>2</v>
      </c>
      <c r="D1090" s="1415" t="s">
        <v>3495</v>
      </c>
      <c r="E1090" s="1273">
        <v>7</v>
      </c>
      <c r="F1090" s="1273" t="s">
        <v>589</v>
      </c>
      <c r="G1090" s="1634">
        <v>10</v>
      </c>
      <c r="H1090" s="1634">
        <v>2005</v>
      </c>
      <c r="I1090" s="1312">
        <v>1159.4000000000001</v>
      </c>
      <c r="J1090" s="1634">
        <f t="shared" si="103"/>
        <v>100</v>
      </c>
      <c r="K1090" s="1312">
        <f t="shared" si="104"/>
        <v>0</v>
      </c>
      <c r="L1090" s="1634">
        <f>SUM(L1091:L1304)</f>
        <v>0</v>
      </c>
      <c r="M1090" s="1312"/>
      <c r="N1090" s="1312">
        <f t="shared" si="105"/>
        <v>0</v>
      </c>
      <c r="O1090" s="1634">
        <f>SUM(O1091:O1304)</f>
        <v>0</v>
      </c>
      <c r="P1090" s="1312"/>
      <c r="Q1090" s="1312">
        <f t="shared" si="106"/>
        <v>0</v>
      </c>
      <c r="R1090" s="2080"/>
    </row>
    <row r="1091" spans="1:18">
      <c r="A1091" s="630"/>
      <c r="B1091" s="630"/>
      <c r="C1091" s="1273">
        <v>3</v>
      </c>
      <c r="D1091" s="1415" t="s">
        <v>3496</v>
      </c>
      <c r="E1091" s="1273">
        <v>7</v>
      </c>
      <c r="F1091" s="1273" t="s">
        <v>589</v>
      </c>
      <c r="G1091" s="1634">
        <v>1</v>
      </c>
      <c r="H1091" s="1634">
        <v>2007</v>
      </c>
      <c r="I1091" s="1312">
        <v>169.2</v>
      </c>
      <c r="J1091" s="1634">
        <f t="shared" si="103"/>
        <v>100</v>
      </c>
      <c r="K1091" s="1312">
        <f t="shared" si="104"/>
        <v>0</v>
      </c>
      <c r="L1091" s="1634">
        <f>SUM(L1092:L1305)</f>
        <v>0</v>
      </c>
      <c r="M1091" s="1312"/>
      <c r="N1091" s="1312">
        <f t="shared" si="105"/>
        <v>0</v>
      </c>
      <c r="O1091" s="1634">
        <f>SUM(O1092:O1305)</f>
        <v>0</v>
      </c>
      <c r="P1091" s="1312"/>
      <c r="Q1091" s="1312">
        <f t="shared" si="106"/>
        <v>0</v>
      </c>
      <c r="R1091" s="2080"/>
    </row>
    <row r="1092" spans="1:18">
      <c r="A1092" s="630"/>
      <c r="B1092" s="630"/>
      <c r="C1092" s="1273">
        <v>4</v>
      </c>
      <c r="D1092" s="1415" t="s">
        <v>3497</v>
      </c>
      <c r="E1092" s="1273">
        <v>7</v>
      </c>
      <c r="F1092" s="1273" t="s">
        <v>589</v>
      </c>
      <c r="G1092" s="1634">
        <v>2</v>
      </c>
      <c r="H1092" s="1634">
        <v>2005</v>
      </c>
      <c r="I1092" s="1312">
        <v>233.8</v>
      </c>
      <c r="J1092" s="1634">
        <f t="shared" si="103"/>
        <v>100</v>
      </c>
      <c r="K1092" s="1312">
        <f t="shared" si="104"/>
        <v>0</v>
      </c>
      <c r="L1092" s="1634">
        <f>SUM(L1093:L1306)</f>
        <v>0</v>
      </c>
      <c r="M1092" s="1312"/>
      <c r="N1092" s="1312">
        <f t="shared" si="105"/>
        <v>0</v>
      </c>
      <c r="O1092" s="1634">
        <f>SUM(O1093:O1306)</f>
        <v>0</v>
      </c>
      <c r="P1092" s="1312"/>
      <c r="Q1092" s="1312">
        <f t="shared" si="106"/>
        <v>0</v>
      </c>
      <c r="R1092" s="2080"/>
    </row>
    <row r="1093" spans="1:18">
      <c r="A1093" s="630"/>
      <c r="B1093" s="630"/>
      <c r="C1093" s="1273">
        <v>5</v>
      </c>
      <c r="D1093" s="1415" t="s">
        <v>3498</v>
      </c>
      <c r="E1093" s="1273">
        <v>7</v>
      </c>
      <c r="F1093" s="1273" t="s">
        <v>589</v>
      </c>
      <c r="G1093" s="1634">
        <v>4</v>
      </c>
      <c r="H1093" s="1634">
        <v>2008</v>
      </c>
      <c r="I1093" s="1312">
        <v>403.2</v>
      </c>
      <c r="J1093" s="1634">
        <f t="shared" si="103"/>
        <v>100</v>
      </c>
      <c r="K1093" s="1312">
        <f t="shared" si="104"/>
        <v>0</v>
      </c>
      <c r="L1093" s="1634"/>
      <c r="M1093" s="1312"/>
      <c r="N1093" s="1312">
        <f t="shared" si="105"/>
        <v>0</v>
      </c>
      <c r="O1093" s="1634"/>
      <c r="P1093" s="1312"/>
      <c r="Q1093" s="1312">
        <f t="shared" si="106"/>
        <v>0</v>
      </c>
      <c r="R1093" s="2080"/>
    </row>
    <row r="1094" spans="1:18">
      <c r="A1094" s="630"/>
      <c r="B1094" s="630"/>
      <c r="C1094" s="1273">
        <v>6</v>
      </c>
      <c r="D1094" s="1415" t="s">
        <v>3498</v>
      </c>
      <c r="E1094" s="1273">
        <v>7</v>
      </c>
      <c r="F1094" s="1273" t="s">
        <v>589</v>
      </c>
      <c r="G1094" s="1634">
        <v>2</v>
      </c>
      <c r="H1094" s="1634">
        <v>2008</v>
      </c>
      <c r="I1094" s="1312">
        <v>201.6</v>
      </c>
      <c r="J1094" s="1634">
        <f t="shared" si="103"/>
        <v>100</v>
      </c>
      <c r="K1094" s="1312">
        <f t="shared" si="104"/>
        <v>0</v>
      </c>
      <c r="L1094" s="1634"/>
      <c r="M1094" s="1312"/>
      <c r="N1094" s="1312">
        <f t="shared" si="105"/>
        <v>0</v>
      </c>
      <c r="O1094" s="1634"/>
      <c r="P1094" s="1312"/>
      <c r="Q1094" s="1312">
        <f t="shared" si="106"/>
        <v>0</v>
      </c>
      <c r="R1094" s="2080"/>
    </row>
    <row r="1095" spans="1:18" ht="40.5">
      <c r="A1095" s="630"/>
      <c r="B1095" s="630"/>
      <c r="C1095" s="1273">
        <v>7</v>
      </c>
      <c r="D1095" s="1415" t="s">
        <v>3499</v>
      </c>
      <c r="E1095" s="1273">
        <v>7</v>
      </c>
      <c r="F1095" s="1273" t="s">
        <v>589</v>
      </c>
      <c r="G1095" s="1634">
        <v>7</v>
      </c>
      <c r="H1095" s="1634">
        <v>2008</v>
      </c>
      <c r="I1095" s="1312">
        <v>698.4</v>
      </c>
      <c r="J1095" s="1634">
        <f t="shared" si="103"/>
        <v>100</v>
      </c>
      <c r="K1095" s="1312">
        <f t="shared" si="104"/>
        <v>0</v>
      </c>
      <c r="L1095" s="1634"/>
      <c r="M1095" s="1312"/>
      <c r="N1095" s="1312">
        <f t="shared" si="105"/>
        <v>0</v>
      </c>
      <c r="O1095" s="1634"/>
      <c r="P1095" s="1312"/>
      <c r="Q1095" s="1312">
        <f t="shared" si="106"/>
        <v>0</v>
      </c>
      <c r="R1095" s="2080"/>
    </row>
    <row r="1096" spans="1:18">
      <c r="A1096" s="630"/>
      <c r="B1096" s="630"/>
      <c r="C1096" s="1273">
        <v>8</v>
      </c>
      <c r="D1096" s="1415" t="s">
        <v>3500</v>
      </c>
      <c r="E1096" s="1273">
        <v>7</v>
      </c>
      <c r="F1096" s="1273" t="s">
        <v>589</v>
      </c>
      <c r="G1096" s="1634">
        <v>2</v>
      </c>
      <c r="H1096" s="1634">
        <v>2008</v>
      </c>
      <c r="I1096" s="1312">
        <v>165</v>
      </c>
      <c r="J1096" s="1634">
        <f t="shared" si="103"/>
        <v>100</v>
      </c>
      <c r="K1096" s="1312">
        <f t="shared" si="104"/>
        <v>0</v>
      </c>
      <c r="L1096" s="1634"/>
      <c r="M1096" s="1312"/>
      <c r="N1096" s="1312">
        <f t="shared" si="105"/>
        <v>0</v>
      </c>
      <c r="O1096" s="1634"/>
      <c r="P1096" s="1312"/>
      <c r="Q1096" s="1312">
        <f t="shared" si="106"/>
        <v>0</v>
      </c>
      <c r="R1096" s="2080"/>
    </row>
    <row r="1097" spans="1:18">
      <c r="A1097" s="630"/>
      <c r="B1097" s="630"/>
      <c r="C1097" s="1273">
        <v>9</v>
      </c>
      <c r="D1097" s="1415" t="s">
        <v>3501</v>
      </c>
      <c r="E1097" s="1273">
        <v>7</v>
      </c>
      <c r="F1097" s="1273" t="s">
        <v>589</v>
      </c>
      <c r="G1097" s="1634">
        <v>2</v>
      </c>
      <c r="H1097" s="1634">
        <v>2008</v>
      </c>
      <c r="I1097" s="1312">
        <v>242</v>
      </c>
      <c r="J1097" s="1634">
        <f t="shared" si="103"/>
        <v>100</v>
      </c>
      <c r="K1097" s="1312">
        <f t="shared" si="104"/>
        <v>0</v>
      </c>
      <c r="L1097" s="1634"/>
      <c r="M1097" s="1312"/>
      <c r="N1097" s="1312">
        <f t="shared" si="105"/>
        <v>0</v>
      </c>
      <c r="O1097" s="1634"/>
      <c r="P1097" s="1312"/>
      <c r="Q1097" s="1312">
        <f t="shared" si="106"/>
        <v>0</v>
      </c>
      <c r="R1097" s="2080"/>
    </row>
    <row r="1098" spans="1:18">
      <c r="A1098" s="630"/>
      <c r="B1098" s="630"/>
      <c r="C1098" s="1273">
        <v>10</v>
      </c>
      <c r="D1098" s="1415" t="s">
        <v>3500</v>
      </c>
      <c r="E1098" s="1273">
        <v>7</v>
      </c>
      <c r="F1098" s="1273" t="s">
        <v>589</v>
      </c>
      <c r="G1098" s="1634">
        <v>1</v>
      </c>
      <c r="H1098" s="1634">
        <v>2008</v>
      </c>
      <c r="I1098" s="1312">
        <v>103.7</v>
      </c>
      <c r="J1098" s="1634">
        <f t="shared" si="103"/>
        <v>100</v>
      </c>
      <c r="K1098" s="1312">
        <f t="shared" si="104"/>
        <v>0</v>
      </c>
      <c r="L1098" s="1634"/>
      <c r="M1098" s="1312"/>
      <c r="N1098" s="1312">
        <f t="shared" si="105"/>
        <v>0</v>
      </c>
      <c r="O1098" s="1634"/>
      <c r="P1098" s="1312"/>
      <c r="Q1098" s="1312">
        <f t="shared" si="106"/>
        <v>0</v>
      </c>
      <c r="R1098" s="2080"/>
    </row>
    <row r="1099" spans="1:18" ht="27">
      <c r="A1099" s="630"/>
      <c r="B1099" s="630"/>
      <c r="C1099" s="1273">
        <v>11</v>
      </c>
      <c r="D1099" s="1415" t="s">
        <v>3502</v>
      </c>
      <c r="E1099" s="1273">
        <v>7</v>
      </c>
      <c r="F1099" s="1273" t="s">
        <v>589</v>
      </c>
      <c r="G1099" s="1634">
        <v>1</v>
      </c>
      <c r="H1099" s="1634">
        <v>2008</v>
      </c>
      <c r="I1099" s="1312">
        <v>110</v>
      </c>
      <c r="J1099" s="1634">
        <f t="shared" si="103"/>
        <v>100</v>
      </c>
      <c r="K1099" s="1312">
        <f t="shared" si="104"/>
        <v>0</v>
      </c>
      <c r="L1099" s="1634"/>
      <c r="M1099" s="1312"/>
      <c r="N1099" s="1312">
        <f t="shared" si="105"/>
        <v>0</v>
      </c>
      <c r="O1099" s="1634"/>
      <c r="P1099" s="1312"/>
      <c r="Q1099" s="1312">
        <f t="shared" si="106"/>
        <v>0</v>
      </c>
      <c r="R1099" s="2080"/>
    </row>
    <row r="1100" spans="1:18">
      <c r="A1100" s="630"/>
      <c r="B1100" s="630"/>
      <c r="C1100" s="1273">
        <v>12</v>
      </c>
      <c r="D1100" s="1415" t="s">
        <v>3503</v>
      </c>
      <c r="E1100" s="1273">
        <v>7</v>
      </c>
      <c r="F1100" s="1273" t="s">
        <v>589</v>
      </c>
      <c r="G1100" s="1634">
        <v>2</v>
      </c>
      <c r="H1100" s="1634">
        <v>2011</v>
      </c>
      <c r="I1100" s="1312">
        <v>167.3</v>
      </c>
      <c r="J1100" s="1634">
        <f t="shared" si="103"/>
        <v>100</v>
      </c>
      <c r="K1100" s="1312">
        <f t="shared" si="104"/>
        <v>0</v>
      </c>
      <c r="L1100" s="1634"/>
      <c r="M1100" s="1312"/>
      <c r="N1100" s="1312">
        <f t="shared" si="105"/>
        <v>0</v>
      </c>
      <c r="O1100" s="1634"/>
      <c r="P1100" s="1312"/>
      <c r="Q1100" s="1312">
        <f t="shared" si="106"/>
        <v>0</v>
      </c>
      <c r="R1100" s="2080"/>
    </row>
    <row r="1101" spans="1:18">
      <c r="A1101" s="630"/>
      <c r="B1101" s="630"/>
      <c r="C1101" s="1273">
        <v>13</v>
      </c>
      <c r="D1101" s="1416" t="s">
        <v>3341</v>
      </c>
      <c r="E1101" s="1273">
        <v>7</v>
      </c>
      <c r="F1101" s="1273" t="s">
        <v>589</v>
      </c>
      <c r="G1101" s="1634">
        <v>1</v>
      </c>
      <c r="H1101" s="1634">
        <v>2012</v>
      </c>
      <c r="I1101" s="1312">
        <v>80.5</v>
      </c>
      <c r="J1101" s="1634">
        <f t="shared" si="103"/>
        <v>100</v>
      </c>
      <c r="K1101" s="1312">
        <f t="shared" si="104"/>
        <v>0</v>
      </c>
      <c r="L1101" s="1634"/>
      <c r="M1101" s="1312"/>
      <c r="N1101" s="1312">
        <f t="shared" si="105"/>
        <v>0</v>
      </c>
      <c r="O1101" s="1634"/>
      <c r="P1101" s="1312"/>
      <c r="Q1101" s="1312">
        <f t="shared" si="106"/>
        <v>0</v>
      </c>
      <c r="R1101" s="2080"/>
    </row>
    <row r="1102" spans="1:18">
      <c r="A1102" s="630"/>
      <c r="B1102" s="630"/>
      <c r="C1102" s="1273">
        <v>14</v>
      </c>
      <c r="D1102" s="1416" t="s">
        <v>3504</v>
      </c>
      <c r="E1102" s="1273">
        <v>7</v>
      </c>
      <c r="F1102" s="1273" t="s">
        <v>589</v>
      </c>
      <c r="G1102" s="1634">
        <v>3</v>
      </c>
      <c r="H1102" s="1634">
        <v>2013</v>
      </c>
      <c r="I1102" s="1312">
        <v>285.2</v>
      </c>
      <c r="J1102" s="1634">
        <f t="shared" si="103"/>
        <v>100</v>
      </c>
      <c r="K1102" s="1312">
        <f t="shared" si="104"/>
        <v>0</v>
      </c>
      <c r="L1102" s="1634"/>
      <c r="M1102" s="1312"/>
      <c r="N1102" s="1312">
        <f t="shared" si="105"/>
        <v>0</v>
      </c>
      <c r="O1102" s="1634"/>
      <c r="P1102" s="1312"/>
      <c r="Q1102" s="1312">
        <f t="shared" si="106"/>
        <v>0</v>
      </c>
      <c r="R1102" s="2080"/>
    </row>
    <row r="1103" spans="1:18">
      <c r="A1103" s="630"/>
      <c r="B1103" s="630"/>
      <c r="C1103" s="1273">
        <v>15</v>
      </c>
      <c r="D1103" s="1416" t="s">
        <v>3505</v>
      </c>
      <c r="E1103" s="1273">
        <v>7</v>
      </c>
      <c r="F1103" s="1273" t="s">
        <v>589</v>
      </c>
      <c r="G1103" s="1634">
        <v>1</v>
      </c>
      <c r="H1103" s="1634">
        <v>2010</v>
      </c>
      <c r="I1103" s="1312" t="s">
        <v>3506</v>
      </c>
      <c r="J1103" s="1634">
        <f t="shared" si="103"/>
        <v>100</v>
      </c>
      <c r="K1103" s="1312">
        <f t="shared" si="104"/>
        <v>0</v>
      </c>
      <c r="L1103" s="1634"/>
      <c r="M1103" s="1312"/>
      <c r="N1103" s="1312">
        <f t="shared" si="105"/>
        <v>0</v>
      </c>
      <c r="O1103" s="1634"/>
      <c r="P1103" s="1312"/>
      <c r="Q1103" s="1312">
        <f t="shared" si="106"/>
        <v>0</v>
      </c>
      <c r="R1103" s="2080"/>
    </row>
    <row r="1104" spans="1:18">
      <c r="A1104" s="630"/>
      <c r="B1104" s="630"/>
      <c r="C1104" s="1273">
        <v>16</v>
      </c>
      <c r="D1104" s="1416" t="s">
        <v>3507</v>
      </c>
      <c r="E1104" s="1273">
        <v>7</v>
      </c>
      <c r="F1104" s="1273" t="s">
        <v>589</v>
      </c>
      <c r="G1104" s="1634">
        <v>8</v>
      </c>
      <c r="H1104" s="1634">
        <v>2019</v>
      </c>
      <c r="I1104" s="1312">
        <v>743.52</v>
      </c>
      <c r="J1104" s="1634">
        <f t="shared" si="103"/>
        <v>57.2</v>
      </c>
      <c r="K1104" s="1312">
        <f t="shared" si="104"/>
        <v>318.22655999999995</v>
      </c>
      <c r="L1104" s="1634"/>
      <c r="M1104" s="1312"/>
      <c r="N1104" s="1312">
        <f t="shared" si="105"/>
        <v>0</v>
      </c>
      <c r="O1104" s="1634"/>
      <c r="P1104" s="1312"/>
      <c r="Q1104" s="1312">
        <f t="shared" si="106"/>
        <v>0</v>
      </c>
      <c r="R1104" s="2080"/>
    </row>
    <row r="1105" spans="1:18">
      <c r="A1105" s="630"/>
      <c r="B1105" s="630"/>
      <c r="C1105" s="1273">
        <v>17</v>
      </c>
      <c r="D1105" s="1416" t="s">
        <v>3508</v>
      </c>
      <c r="E1105" s="1273">
        <v>7</v>
      </c>
      <c r="F1105" s="1273" t="s">
        <v>589</v>
      </c>
      <c r="G1105" s="1634">
        <v>1</v>
      </c>
      <c r="H1105" s="1634">
        <v>2019</v>
      </c>
      <c r="I1105" s="1312">
        <v>288.42</v>
      </c>
      <c r="J1105" s="1634">
        <f t="shared" si="103"/>
        <v>57.2</v>
      </c>
      <c r="K1105" s="1312">
        <f t="shared" si="104"/>
        <v>123.44376</v>
      </c>
      <c r="L1105" s="1634"/>
      <c r="M1105" s="1312"/>
      <c r="N1105" s="1312">
        <f t="shared" si="105"/>
        <v>0</v>
      </c>
      <c r="O1105" s="1634"/>
      <c r="P1105" s="1312"/>
      <c r="Q1105" s="1312">
        <f t="shared" si="106"/>
        <v>0</v>
      </c>
      <c r="R1105" s="2080"/>
    </row>
    <row r="1106" spans="1:18">
      <c r="A1106" s="630"/>
      <c r="B1106" s="630"/>
      <c r="C1106" s="1273">
        <v>18</v>
      </c>
      <c r="D1106" s="1416" t="s">
        <v>3509</v>
      </c>
      <c r="E1106" s="1273">
        <v>7</v>
      </c>
      <c r="F1106" s="1273" t="s">
        <v>589</v>
      </c>
      <c r="G1106" s="1634">
        <v>1</v>
      </c>
      <c r="H1106" s="1634">
        <v>2019</v>
      </c>
      <c r="I1106" s="1312">
        <v>92.94</v>
      </c>
      <c r="J1106" s="1634">
        <f t="shared" si="103"/>
        <v>57.2</v>
      </c>
      <c r="K1106" s="1312">
        <f t="shared" si="104"/>
        <v>39.778319999999994</v>
      </c>
      <c r="L1106" s="1634"/>
      <c r="M1106" s="1312"/>
      <c r="N1106" s="1312">
        <f t="shared" si="105"/>
        <v>0</v>
      </c>
      <c r="O1106" s="1634"/>
      <c r="P1106" s="1312"/>
      <c r="Q1106" s="1312">
        <f t="shared" si="106"/>
        <v>0</v>
      </c>
      <c r="R1106" s="2080"/>
    </row>
    <row r="1107" spans="1:18">
      <c r="A1107" s="630"/>
      <c r="B1107" s="630"/>
      <c r="C1107" s="1273">
        <v>19</v>
      </c>
      <c r="D1107" s="1415" t="s">
        <v>3510</v>
      </c>
      <c r="E1107" s="1273">
        <v>7</v>
      </c>
      <c r="F1107" s="1273" t="s">
        <v>589</v>
      </c>
      <c r="G1107" s="1634">
        <v>1</v>
      </c>
      <c r="H1107" s="1634">
        <v>2012</v>
      </c>
      <c r="I1107" s="1312">
        <v>83.6</v>
      </c>
      <c r="J1107" s="1634">
        <f t="shared" si="103"/>
        <v>100</v>
      </c>
      <c r="K1107" s="1312">
        <f t="shared" si="104"/>
        <v>0</v>
      </c>
      <c r="L1107" s="1634"/>
      <c r="M1107" s="1312"/>
      <c r="N1107" s="1312">
        <f t="shared" si="105"/>
        <v>0</v>
      </c>
      <c r="O1107" s="1634"/>
      <c r="P1107" s="1312"/>
      <c r="Q1107" s="1312">
        <f t="shared" si="106"/>
        <v>0</v>
      </c>
      <c r="R1107" s="2080"/>
    </row>
    <row r="1108" spans="1:18">
      <c r="A1108" s="630"/>
      <c r="B1108" s="630"/>
      <c r="C1108" s="1273">
        <v>20</v>
      </c>
      <c r="D1108" s="1415" t="s">
        <v>3511</v>
      </c>
      <c r="E1108" s="1273">
        <v>7</v>
      </c>
      <c r="F1108" s="1273" t="s">
        <v>589</v>
      </c>
      <c r="G1108" s="1634">
        <v>1</v>
      </c>
      <c r="H1108" s="1634">
        <v>2013</v>
      </c>
      <c r="I1108" s="1312">
        <v>54</v>
      </c>
      <c r="J1108" s="1634">
        <f t="shared" si="103"/>
        <v>100</v>
      </c>
      <c r="K1108" s="1312">
        <f t="shared" si="104"/>
        <v>0</v>
      </c>
      <c r="L1108" s="1634"/>
      <c r="M1108" s="1312"/>
      <c r="N1108" s="1312">
        <f t="shared" si="105"/>
        <v>0</v>
      </c>
      <c r="O1108" s="1634"/>
      <c r="P1108" s="1312"/>
      <c r="Q1108" s="1312">
        <f t="shared" si="106"/>
        <v>0</v>
      </c>
      <c r="R1108" s="2080"/>
    </row>
    <row r="1109" spans="1:18">
      <c r="A1109" s="630"/>
      <c r="B1109" s="630"/>
      <c r="C1109" s="1273">
        <v>21</v>
      </c>
      <c r="D1109" s="1415" t="s">
        <v>3512</v>
      </c>
      <c r="E1109" s="1273">
        <v>7</v>
      </c>
      <c r="F1109" s="1273" t="s">
        <v>589</v>
      </c>
      <c r="G1109" s="1634">
        <v>1</v>
      </c>
      <c r="H1109" s="1634">
        <v>2013</v>
      </c>
      <c r="I1109" s="1312">
        <v>54</v>
      </c>
      <c r="J1109" s="1634">
        <f t="shared" si="103"/>
        <v>100</v>
      </c>
      <c r="K1109" s="1312">
        <f t="shared" si="104"/>
        <v>0</v>
      </c>
      <c r="L1109" s="1634"/>
      <c r="M1109" s="1312"/>
      <c r="N1109" s="1312">
        <f t="shared" si="105"/>
        <v>0</v>
      </c>
      <c r="O1109" s="1634"/>
      <c r="P1109" s="1312"/>
      <c r="Q1109" s="1312">
        <f t="shared" si="106"/>
        <v>0</v>
      </c>
      <c r="R1109" s="2080"/>
    </row>
    <row r="1110" spans="1:18">
      <c r="A1110" s="630"/>
      <c r="B1110" s="630"/>
      <c r="C1110" s="1273">
        <v>22</v>
      </c>
      <c r="D1110" s="1415" t="s">
        <v>3513</v>
      </c>
      <c r="E1110" s="1273">
        <v>7</v>
      </c>
      <c r="F1110" s="1273" t="s">
        <v>589</v>
      </c>
      <c r="G1110" s="1634">
        <v>1</v>
      </c>
      <c r="H1110" s="1634">
        <v>2008</v>
      </c>
      <c r="I1110" s="1312">
        <v>85.1</v>
      </c>
      <c r="J1110" s="1634">
        <f t="shared" si="103"/>
        <v>100</v>
      </c>
      <c r="K1110" s="1312">
        <f t="shared" si="104"/>
        <v>0</v>
      </c>
      <c r="L1110" s="1634"/>
      <c r="M1110" s="1312"/>
      <c r="N1110" s="1312">
        <f t="shared" si="105"/>
        <v>0</v>
      </c>
      <c r="O1110" s="1634"/>
      <c r="P1110" s="1312"/>
      <c r="Q1110" s="1312">
        <f t="shared" si="106"/>
        <v>0</v>
      </c>
      <c r="R1110" s="2080"/>
    </row>
    <row r="1111" spans="1:18">
      <c r="A1111" s="630"/>
      <c r="B1111" s="630"/>
      <c r="C1111" s="1273">
        <v>23</v>
      </c>
      <c r="D1111" s="1415" t="s">
        <v>3514</v>
      </c>
      <c r="E1111" s="1273">
        <v>7</v>
      </c>
      <c r="F1111" s="1273" t="s">
        <v>589</v>
      </c>
      <c r="G1111" s="1634">
        <v>1</v>
      </c>
      <c r="H1111" s="1634">
        <v>2008</v>
      </c>
      <c r="I1111" s="1312">
        <v>100.8</v>
      </c>
      <c r="J1111" s="1634">
        <f t="shared" si="103"/>
        <v>100</v>
      </c>
      <c r="K1111" s="1312">
        <f t="shared" si="104"/>
        <v>0</v>
      </c>
      <c r="L1111" s="1634"/>
      <c r="M1111" s="1312"/>
      <c r="N1111" s="1312">
        <f t="shared" si="105"/>
        <v>0</v>
      </c>
      <c r="O1111" s="1634"/>
      <c r="P1111" s="1312"/>
      <c r="Q1111" s="1312">
        <f t="shared" si="106"/>
        <v>0</v>
      </c>
      <c r="R1111" s="2080"/>
    </row>
    <row r="1112" spans="1:18">
      <c r="A1112" s="630"/>
      <c r="B1112" s="630"/>
      <c r="C1112" s="1273">
        <v>24</v>
      </c>
      <c r="D1112" s="1415" t="s">
        <v>3515</v>
      </c>
      <c r="E1112" s="1273">
        <v>7</v>
      </c>
      <c r="F1112" s="1273" t="s">
        <v>589</v>
      </c>
      <c r="G1112" s="1634">
        <v>1</v>
      </c>
      <c r="H1112" s="1634">
        <v>2013</v>
      </c>
      <c r="I1112" s="1312">
        <v>54</v>
      </c>
      <c r="J1112" s="1634">
        <f t="shared" si="103"/>
        <v>100</v>
      </c>
      <c r="K1112" s="1312">
        <f t="shared" si="104"/>
        <v>0</v>
      </c>
      <c r="L1112" s="1634"/>
      <c r="M1112" s="1312"/>
      <c r="N1112" s="1312">
        <f t="shared" si="105"/>
        <v>0</v>
      </c>
      <c r="O1112" s="1634"/>
      <c r="P1112" s="1312"/>
      <c r="Q1112" s="1312">
        <f t="shared" si="106"/>
        <v>0</v>
      </c>
      <c r="R1112" s="2080"/>
    </row>
    <row r="1113" spans="1:18" ht="27">
      <c r="A1113" s="630"/>
      <c r="B1113" s="630"/>
      <c r="C1113" s="1273">
        <v>25</v>
      </c>
      <c r="D1113" s="1415" t="s">
        <v>3516</v>
      </c>
      <c r="E1113" s="1273">
        <v>7</v>
      </c>
      <c r="F1113" s="1273" t="s">
        <v>589</v>
      </c>
      <c r="G1113" s="1634">
        <v>2</v>
      </c>
      <c r="H1113" s="1634">
        <v>2013</v>
      </c>
      <c r="I1113" s="1312">
        <v>108</v>
      </c>
      <c r="J1113" s="1634">
        <f t="shared" si="103"/>
        <v>100</v>
      </c>
      <c r="K1113" s="1312">
        <f t="shared" si="104"/>
        <v>0</v>
      </c>
      <c r="L1113" s="1634"/>
      <c r="M1113" s="1312"/>
      <c r="N1113" s="1312">
        <f t="shared" si="105"/>
        <v>0</v>
      </c>
      <c r="O1113" s="1634"/>
      <c r="P1113" s="1312"/>
      <c r="Q1113" s="1312">
        <f t="shared" si="106"/>
        <v>0</v>
      </c>
      <c r="R1113" s="2080"/>
    </row>
    <row r="1114" spans="1:18">
      <c r="A1114" s="630"/>
      <c r="B1114" s="630"/>
      <c r="C1114" s="1273">
        <v>26</v>
      </c>
      <c r="D1114" s="1415" t="s">
        <v>3514</v>
      </c>
      <c r="E1114" s="1273">
        <v>7</v>
      </c>
      <c r="F1114" s="1273" t="s">
        <v>589</v>
      </c>
      <c r="G1114" s="1634">
        <v>1</v>
      </c>
      <c r="H1114" s="1634">
        <v>2008</v>
      </c>
      <c r="I1114" s="1312">
        <v>100.8</v>
      </c>
      <c r="J1114" s="1634">
        <f t="shared" si="103"/>
        <v>100</v>
      </c>
      <c r="K1114" s="1312">
        <f t="shared" si="104"/>
        <v>0</v>
      </c>
      <c r="L1114" s="1634"/>
      <c r="M1114" s="1312"/>
      <c r="N1114" s="1312">
        <f t="shared" si="105"/>
        <v>0</v>
      </c>
      <c r="O1114" s="1634"/>
      <c r="P1114" s="1312"/>
      <c r="Q1114" s="1312">
        <f t="shared" si="106"/>
        <v>0</v>
      </c>
      <c r="R1114" s="2080"/>
    </row>
    <row r="1115" spans="1:18">
      <c r="A1115" s="630"/>
      <c r="B1115" s="630"/>
      <c r="C1115" s="1273">
        <v>27</v>
      </c>
      <c r="D1115" s="1415" t="s">
        <v>3517</v>
      </c>
      <c r="E1115" s="1273">
        <v>7</v>
      </c>
      <c r="F1115" s="1273" t="s">
        <v>589</v>
      </c>
      <c r="G1115" s="1634">
        <v>1</v>
      </c>
      <c r="H1115" s="1634">
        <v>2019</v>
      </c>
      <c r="I1115" s="1312">
        <v>92.9</v>
      </c>
      <c r="J1115" s="1634">
        <f t="shared" si="103"/>
        <v>57.2</v>
      </c>
      <c r="K1115" s="1312">
        <f t="shared" si="104"/>
        <v>39.761199999999995</v>
      </c>
      <c r="L1115" s="1634"/>
      <c r="M1115" s="1312"/>
      <c r="N1115" s="1312">
        <f t="shared" si="105"/>
        <v>0</v>
      </c>
      <c r="O1115" s="1634"/>
      <c r="P1115" s="1312"/>
      <c r="Q1115" s="1312">
        <f t="shared" si="106"/>
        <v>0</v>
      </c>
      <c r="R1115" s="2081"/>
    </row>
    <row r="1116" spans="1:18">
      <c r="C1116" s="1291"/>
      <c r="D1116" s="1409" t="s">
        <v>3726</v>
      </c>
      <c r="E1116" s="1292"/>
      <c r="F1116" s="1324" t="s">
        <v>589</v>
      </c>
      <c r="G1116" s="1635">
        <v>27</v>
      </c>
      <c r="H1116" s="1635">
        <v>2013</v>
      </c>
      <c r="I1116" s="1316">
        <v>1458</v>
      </c>
      <c r="J1116" s="1635">
        <f t="shared" si="103"/>
        <v>100</v>
      </c>
      <c r="K1116" s="1316">
        <f t="shared" si="104"/>
        <v>0</v>
      </c>
      <c r="L1116" s="1635"/>
      <c r="M1116" s="1316"/>
      <c r="N1116" s="1316">
        <f t="shared" si="105"/>
        <v>0</v>
      </c>
      <c r="O1116" s="1635"/>
      <c r="P1116" s="1316"/>
      <c r="Q1116" s="1316">
        <f t="shared" si="106"/>
        <v>0</v>
      </c>
      <c r="R1116" s="2116" t="s">
        <v>529</v>
      </c>
    </row>
    <row r="1117" spans="1:18">
      <c r="C1117" s="1291"/>
      <c r="D1117" s="1409" t="s">
        <v>3727</v>
      </c>
      <c r="E1117" s="1292"/>
      <c r="F1117" s="1324" t="s">
        <v>589</v>
      </c>
      <c r="G1117" s="1635">
        <v>4</v>
      </c>
      <c r="H1117" s="1635">
        <v>2000</v>
      </c>
      <c r="I1117" s="1316">
        <v>322.24</v>
      </c>
      <c r="J1117" s="1635">
        <f t="shared" si="103"/>
        <v>100</v>
      </c>
      <c r="K1117" s="1316">
        <f t="shared" si="104"/>
        <v>0</v>
      </c>
      <c r="L1117" s="1635"/>
      <c r="M1117" s="1316"/>
      <c r="N1117" s="1316">
        <f t="shared" si="105"/>
        <v>0</v>
      </c>
      <c r="O1117" s="1635"/>
      <c r="P1117" s="1316"/>
      <c r="Q1117" s="1316">
        <f t="shared" si="106"/>
        <v>0</v>
      </c>
      <c r="R1117" s="2117"/>
    </row>
    <row r="1118" spans="1:18">
      <c r="C1118" s="1291"/>
      <c r="D1118" s="1409" t="s">
        <v>3728</v>
      </c>
      <c r="E1118" s="1292"/>
      <c r="F1118" s="1324" t="s">
        <v>589</v>
      </c>
      <c r="G1118" s="1635">
        <v>4</v>
      </c>
      <c r="H1118" s="1635">
        <v>2005</v>
      </c>
      <c r="I1118" s="1316">
        <v>625.78</v>
      </c>
      <c r="J1118" s="1635">
        <f t="shared" ref="J1118:J1181" si="107">IF(($J$14-H1118)*J$924&gt;100,100,($J$14-H1118)*J$924)</f>
        <v>100</v>
      </c>
      <c r="K1118" s="1316">
        <f t="shared" ref="K1118:K1181" si="108">IF(J1118=100,0,I1118-I1118*J1118%)</f>
        <v>0</v>
      </c>
      <c r="L1118" s="1635"/>
      <c r="M1118" s="1316"/>
      <c r="N1118" s="1316">
        <f t="shared" si="105"/>
        <v>0</v>
      </c>
      <c r="O1118" s="1635"/>
      <c r="P1118" s="1316"/>
      <c r="Q1118" s="1316">
        <f t="shared" si="106"/>
        <v>0</v>
      </c>
      <c r="R1118" s="2117"/>
    </row>
    <row r="1119" spans="1:18">
      <c r="C1119" s="1291"/>
      <c r="D1119" s="1409" t="s">
        <v>3729</v>
      </c>
      <c r="E1119" s="1292"/>
      <c r="F1119" s="1324" t="s">
        <v>589</v>
      </c>
      <c r="G1119" s="1635">
        <v>2</v>
      </c>
      <c r="H1119" s="1635">
        <v>2005</v>
      </c>
      <c r="I1119" s="1316">
        <v>340.4</v>
      </c>
      <c r="J1119" s="1635">
        <f t="shared" si="107"/>
        <v>100</v>
      </c>
      <c r="K1119" s="1316">
        <f t="shared" si="108"/>
        <v>0</v>
      </c>
      <c r="L1119" s="1635"/>
      <c r="M1119" s="1316"/>
      <c r="N1119" s="1316">
        <f t="shared" si="105"/>
        <v>0</v>
      </c>
      <c r="O1119" s="1635"/>
      <c r="P1119" s="1316"/>
      <c r="Q1119" s="1316">
        <f t="shared" si="106"/>
        <v>0</v>
      </c>
      <c r="R1119" s="2117"/>
    </row>
    <row r="1120" spans="1:18">
      <c r="C1120" s="1291"/>
      <c r="D1120" s="1409" t="s">
        <v>2831</v>
      </c>
      <c r="E1120" s="1292"/>
      <c r="F1120" s="1324" t="s">
        <v>589</v>
      </c>
      <c r="G1120" s="1635">
        <v>10</v>
      </c>
      <c r="H1120" s="1635">
        <v>2005</v>
      </c>
      <c r="I1120" s="1316">
        <v>1159.3900000000001</v>
      </c>
      <c r="J1120" s="1635">
        <f t="shared" si="107"/>
        <v>100</v>
      </c>
      <c r="K1120" s="1316">
        <f t="shared" si="108"/>
        <v>0</v>
      </c>
      <c r="L1120" s="1635"/>
      <c r="M1120" s="1316"/>
      <c r="N1120" s="1316">
        <f t="shared" si="105"/>
        <v>0</v>
      </c>
      <c r="O1120" s="1635"/>
      <c r="P1120" s="1316"/>
      <c r="Q1120" s="1316">
        <f t="shared" si="106"/>
        <v>0</v>
      </c>
      <c r="R1120" s="2117"/>
    </row>
    <row r="1121" spans="3:18">
      <c r="C1121" s="1291"/>
      <c r="D1121" s="1409" t="s">
        <v>3730</v>
      </c>
      <c r="E1121" s="1292"/>
      <c r="F1121" s="1324" t="s">
        <v>589</v>
      </c>
      <c r="G1121" s="1635">
        <v>1</v>
      </c>
      <c r="H1121" s="1635">
        <v>2007</v>
      </c>
      <c r="I1121" s="1316">
        <v>96.1</v>
      </c>
      <c r="J1121" s="1635">
        <f t="shared" si="107"/>
        <v>100</v>
      </c>
      <c r="K1121" s="1316">
        <f t="shared" si="108"/>
        <v>0</v>
      </c>
      <c r="L1121" s="1635"/>
      <c r="M1121" s="1316"/>
      <c r="N1121" s="1316">
        <f t="shared" si="105"/>
        <v>0</v>
      </c>
      <c r="O1121" s="1635"/>
      <c r="P1121" s="1316"/>
      <c r="Q1121" s="1316">
        <f t="shared" si="106"/>
        <v>0</v>
      </c>
      <c r="R1121" s="2117"/>
    </row>
    <row r="1122" spans="3:18">
      <c r="C1122" s="1291"/>
      <c r="D1122" s="1409" t="s">
        <v>3496</v>
      </c>
      <c r="E1122" s="1292"/>
      <c r="F1122" s="1324" t="s">
        <v>589</v>
      </c>
      <c r="G1122" s="1635">
        <v>1</v>
      </c>
      <c r="H1122" s="1635">
        <v>2007</v>
      </c>
      <c r="I1122" s="1316">
        <v>169.2</v>
      </c>
      <c r="J1122" s="1635">
        <f t="shared" si="107"/>
        <v>100</v>
      </c>
      <c r="K1122" s="1316">
        <f t="shared" si="108"/>
        <v>0</v>
      </c>
      <c r="L1122" s="1635"/>
      <c r="M1122" s="1316"/>
      <c r="N1122" s="1316">
        <f t="shared" si="105"/>
        <v>0</v>
      </c>
      <c r="O1122" s="1635"/>
      <c r="P1122" s="1316"/>
      <c r="Q1122" s="1316">
        <f t="shared" si="106"/>
        <v>0</v>
      </c>
      <c r="R1122" s="2117"/>
    </row>
    <row r="1123" spans="3:18">
      <c r="C1123" s="1291"/>
      <c r="D1123" s="1409" t="s">
        <v>3731</v>
      </c>
      <c r="E1123" s="1292"/>
      <c r="F1123" s="1324" t="s">
        <v>589</v>
      </c>
      <c r="G1123" s="1635">
        <v>8</v>
      </c>
      <c r="H1123" s="1635">
        <v>2005</v>
      </c>
      <c r="I1123" s="1316">
        <v>1222.796</v>
      </c>
      <c r="J1123" s="1635">
        <f t="shared" si="107"/>
        <v>100</v>
      </c>
      <c r="K1123" s="1316">
        <f t="shared" si="108"/>
        <v>0</v>
      </c>
      <c r="L1123" s="1635"/>
      <c r="M1123" s="1316"/>
      <c r="N1123" s="1316">
        <f t="shared" si="105"/>
        <v>0</v>
      </c>
      <c r="O1123" s="1635"/>
      <c r="P1123" s="1316"/>
      <c r="Q1123" s="1316">
        <f t="shared" si="106"/>
        <v>0</v>
      </c>
      <c r="R1123" s="2117"/>
    </row>
    <row r="1124" spans="3:18">
      <c r="C1124" s="1291"/>
      <c r="D1124" s="1409" t="s">
        <v>3497</v>
      </c>
      <c r="E1124" s="1292"/>
      <c r="F1124" s="1324" t="s">
        <v>589</v>
      </c>
      <c r="G1124" s="1635">
        <v>1</v>
      </c>
      <c r="H1124" s="1635">
        <v>2005</v>
      </c>
      <c r="I1124" s="1316">
        <v>116.886</v>
      </c>
      <c r="J1124" s="1635">
        <f t="shared" si="107"/>
        <v>100</v>
      </c>
      <c r="K1124" s="1316">
        <f t="shared" si="108"/>
        <v>0</v>
      </c>
      <c r="L1124" s="1635"/>
      <c r="M1124" s="1316"/>
      <c r="N1124" s="1316">
        <f t="shared" si="105"/>
        <v>0</v>
      </c>
      <c r="O1124" s="1635"/>
      <c r="P1124" s="1316"/>
      <c r="Q1124" s="1316">
        <f t="shared" si="106"/>
        <v>0</v>
      </c>
      <c r="R1124" s="2117"/>
    </row>
    <row r="1125" spans="3:18">
      <c r="C1125" s="1291"/>
      <c r="D1125" s="1409" t="s">
        <v>3732</v>
      </c>
      <c r="E1125" s="1292"/>
      <c r="F1125" s="1324" t="s">
        <v>589</v>
      </c>
      <c r="G1125" s="1635">
        <v>1</v>
      </c>
      <c r="H1125" s="1635">
        <v>2006</v>
      </c>
      <c r="I1125" s="1316">
        <v>145.55199999999999</v>
      </c>
      <c r="J1125" s="1635">
        <f t="shared" si="107"/>
        <v>100</v>
      </c>
      <c r="K1125" s="1316">
        <f t="shared" si="108"/>
        <v>0</v>
      </c>
      <c r="L1125" s="1635"/>
      <c r="M1125" s="1316"/>
      <c r="N1125" s="1316">
        <f t="shared" si="105"/>
        <v>0</v>
      </c>
      <c r="O1125" s="1635"/>
      <c r="P1125" s="1316"/>
      <c r="Q1125" s="1316">
        <f t="shared" si="106"/>
        <v>0</v>
      </c>
      <c r="R1125" s="2117"/>
    </row>
    <row r="1126" spans="3:18">
      <c r="C1126" s="1291"/>
      <c r="D1126" s="1409" t="s">
        <v>3733</v>
      </c>
      <c r="E1126" s="1292"/>
      <c r="F1126" s="1324" t="s">
        <v>589</v>
      </c>
      <c r="G1126" s="1635">
        <v>1</v>
      </c>
      <c r="H1126" s="1635">
        <v>2006</v>
      </c>
      <c r="I1126" s="1316">
        <v>140.48500000000001</v>
      </c>
      <c r="J1126" s="1635">
        <f t="shared" si="107"/>
        <v>100</v>
      </c>
      <c r="K1126" s="1316">
        <f t="shared" si="108"/>
        <v>0</v>
      </c>
      <c r="L1126" s="1635"/>
      <c r="M1126" s="1316"/>
      <c r="N1126" s="1316">
        <f t="shared" si="105"/>
        <v>0</v>
      </c>
      <c r="O1126" s="1635"/>
      <c r="P1126" s="1316"/>
      <c r="Q1126" s="1316">
        <f t="shared" si="106"/>
        <v>0</v>
      </c>
      <c r="R1126" s="2117"/>
    </row>
    <row r="1127" spans="3:18">
      <c r="C1127" s="1291"/>
      <c r="D1127" s="1409" t="s">
        <v>3498</v>
      </c>
      <c r="E1127" s="1292"/>
      <c r="F1127" s="1324" t="s">
        <v>589</v>
      </c>
      <c r="G1127" s="1635">
        <v>11</v>
      </c>
      <c r="H1127" s="1635">
        <v>2008</v>
      </c>
      <c r="I1127" s="1316">
        <v>1108.8</v>
      </c>
      <c r="J1127" s="1635">
        <f t="shared" si="107"/>
        <v>100</v>
      </c>
      <c r="K1127" s="1316">
        <f t="shared" si="108"/>
        <v>0</v>
      </c>
      <c r="L1127" s="1635"/>
      <c r="M1127" s="1316"/>
      <c r="N1127" s="1316">
        <f t="shared" si="105"/>
        <v>0</v>
      </c>
      <c r="O1127" s="1635"/>
      <c r="P1127" s="1316"/>
      <c r="Q1127" s="1316">
        <f t="shared" si="106"/>
        <v>0</v>
      </c>
      <c r="R1127" s="2117"/>
    </row>
    <row r="1128" spans="3:18">
      <c r="C1128" s="1291"/>
      <c r="D1128" s="1409" t="s">
        <v>3498</v>
      </c>
      <c r="E1128" s="1292"/>
      <c r="F1128" s="1324" t="s">
        <v>589</v>
      </c>
      <c r="G1128" s="1635">
        <v>2</v>
      </c>
      <c r="H1128" s="1635">
        <v>2008</v>
      </c>
      <c r="I1128" s="1316">
        <v>201.6</v>
      </c>
      <c r="J1128" s="1635">
        <f t="shared" si="107"/>
        <v>100</v>
      </c>
      <c r="K1128" s="1316">
        <f t="shared" si="108"/>
        <v>0</v>
      </c>
      <c r="L1128" s="1635"/>
      <c r="M1128" s="1316"/>
      <c r="N1128" s="1316">
        <f t="shared" si="105"/>
        <v>0</v>
      </c>
      <c r="O1128" s="1635"/>
      <c r="P1128" s="1316"/>
      <c r="Q1128" s="1316">
        <f t="shared" si="106"/>
        <v>0</v>
      </c>
      <c r="R1128" s="2117"/>
    </row>
    <row r="1129" spans="3:18" ht="40.5">
      <c r="C1129" s="1291"/>
      <c r="D1129" s="1409" t="s">
        <v>3734</v>
      </c>
      <c r="E1129" s="1292"/>
      <c r="F1129" s="1324" t="s">
        <v>589</v>
      </c>
      <c r="G1129" s="1635">
        <v>2</v>
      </c>
      <c r="H1129" s="1635">
        <v>2008</v>
      </c>
      <c r="I1129" s="1316">
        <v>199.542</v>
      </c>
      <c r="J1129" s="1635">
        <f t="shared" si="107"/>
        <v>100</v>
      </c>
      <c r="K1129" s="1316">
        <f t="shared" si="108"/>
        <v>0</v>
      </c>
      <c r="L1129" s="1635"/>
      <c r="M1129" s="1316"/>
      <c r="N1129" s="1316">
        <f t="shared" si="105"/>
        <v>0</v>
      </c>
      <c r="O1129" s="1635"/>
      <c r="P1129" s="1316"/>
      <c r="Q1129" s="1316">
        <f t="shared" si="106"/>
        <v>0</v>
      </c>
      <c r="R1129" s="2117"/>
    </row>
    <row r="1130" spans="3:18">
      <c r="C1130" s="1291"/>
      <c r="D1130" s="1409" t="s">
        <v>3735</v>
      </c>
      <c r="E1130" s="1292"/>
      <c r="F1130" s="1324" t="s">
        <v>589</v>
      </c>
      <c r="G1130" s="1635">
        <v>1</v>
      </c>
      <c r="H1130" s="1635">
        <v>2005</v>
      </c>
      <c r="I1130" s="1316">
        <v>116.886</v>
      </c>
      <c r="J1130" s="1635">
        <f t="shared" si="107"/>
        <v>100</v>
      </c>
      <c r="K1130" s="1316">
        <f t="shared" si="108"/>
        <v>0</v>
      </c>
      <c r="L1130" s="1635"/>
      <c r="M1130" s="1316"/>
      <c r="N1130" s="1316">
        <f t="shared" si="105"/>
        <v>0</v>
      </c>
      <c r="O1130" s="1635"/>
      <c r="P1130" s="1316"/>
      <c r="Q1130" s="1316">
        <f t="shared" si="106"/>
        <v>0</v>
      </c>
      <c r="R1130" s="2117"/>
    </row>
    <row r="1131" spans="3:18">
      <c r="C1131" s="1291"/>
      <c r="D1131" s="1409" t="s">
        <v>3500</v>
      </c>
      <c r="E1131" s="1292"/>
      <c r="F1131" s="1324" t="s">
        <v>589</v>
      </c>
      <c r="G1131" s="1635">
        <v>12</v>
      </c>
      <c r="H1131" s="1635">
        <v>2008</v>
      </c>
      <c r="I1131" s="1316">
        <v>990</v>
      </c>
      <c r="J1131" s="1635">
        <f t="shared" si="107"/>
        <v>100</v>
      </c>
      <c r="K1131" s="1316">
        <f t="shared" si="108"/>
        <v>0</v>
      </c>
      <c r="L1131" s="1635"/>
      <c r="M1131" s="1316"/>
      <c r="N1131" s="1316">
        <f t="shared" ref="N1131:N1163" si="109">+L1131*M1131</f>
        <v>0</v>
      </c>
      <c r="O1131" s="1635"/>
      <c r="P1131" s="1316"/>
      <c r="Q1131" s="1316">
        <f t="shared" ref="Q1131:Q1163" si="110">+O1131*P1131</f>
        <v>0</v>
      </c>
      <c r="R1131" s="2117"/>
    </row>
    <row r="1132" spans="3:18">
      <c r="C1132" s="1291"/>
      <c r="D1132" s="1409" t="s">
        <v>3736</v>
      </c>
      <c r="E1132" s="1292"/>
      <c r="F1132" s="1324" t="s">
        <v>589</v>
      </c>
      <c r="G1132" s="1635">
        <v>2</v>
      </c>
      <c r="H1132" s="1635">
        <v>2007</v>
      </c>
      <c r="I1132" s="1316">
        <v>220</v>
      </c>
      <c r="J1132" s="1635">
        <f t="shared" si="107"/>
        <v>100</v>
      </c>
      <c r="K1132" s="1316">
        <f t="shared" si="108"/>
        <v>0</v>
      </c>
      <c r="L1132" s="1635"/>
      <c r="M1132" s="1316"/>
      <c r="N1132" s="1316">
        <f t="shared" si="109"/>
        <v>0</v>
      </c>
      <c r="O1132" s="1635"/>
      <c r="P1132" s="1316"/>
      <c r="Q1132" s="1316">
        <f t="shared" si="110"/>
        <v>0</v>
      </c>
      <c r="R1132" s="2117"/>
    </row>
    <row r="1133" spans="3:18">
      <c r="C1133" s="1291"/>
      <c r="D1133" s="1409" t="s">
        <v>3495</v>
      </c>
      <c r="E1133" s="1292"/>
      <c r="F1133" s="1324" t="s">
        <v>589</v>
      </c>
      <c r="G1133" s="1635">
        <v>1</v>
      </c>
      <c r="H1133" s="1635">
        <v>2009</v>
      </c>
      <c r="I1133" s="1316">
        <v>96.503</v>
      </c>
      <c r="J1133" s="1635">
        <f t="shared" si="107"/>
        <v>100</v>
      </c>
      <c r="K1133" s="1316">
        <f t="shared" si="108"/>
        <v>0</v>
      </c>
      <c r="L1133" s="1635"/>
      <c r="M1133" s="1316"/>
      <c r="N1133" s="1316">
        <f t="shared" si="109"/>
        <v>0</v>
      </c>
      <c r="O1133" s="1635"/>
      <c r="P1133" s="1316"/>
      <c r="Q1133" s="1316">
        <f t="shared" si="110"/>
        <v>0</v>
      </c>
      <c r="R1133" s="2117"/>
    </row>
    <row r="1134" spans="3:18">
      <c r="C1134" s="1291"/>
      <c r="D1134" s="1409" t="s">
        <v>3495</v>
      </c>
      <c r="E1134" s="1292"/>
      <c r="F1134" s="1324" t="s">
        <v>589</v>
      </c>
      <c r="G1134" s="1635">
        <v>3</v>
      </c>
      <c r="H1134" s="1635">
        <v>2008</v>
      </c>
      <c r="I1134" s="1316">
        <v>302.39999999999998</v>
      </c>
      <c r="J1134" s="1635">
        <f t="shared" si="107"/>
        <v>100</v>
      </c>
      <c r="K1134" s="1316">
        <f t="shared" si="108"/>
        <v>0</v>
      </c>
      <c r="L1134" s="1635"/>
      <c r="M1134" s="1316"/>
      <c r="N1134" s="1316">
        <f t="shared" si="109"/>
        <v>0</v>
      </c>
      <c r="O1134" s="1635"/>
      <c r="P1134" s="1316"/>
      <c r="Q1134" s="1316">
        <f t="shared" si="110"/>
        <v>0</v>
      </c>
      <c r="R1134" s="2117"/>
    </row>
    <row r="1135" spans="3:18">
      <c r="C1135" s="1291"/>
      <c r="D1135" s="1409" t="s">
        <v>3737</v>
      </c>
      <c r="E1135" s="1292"/>
      <c r="F1135" s="1324" t="s">
        <v>589</v>
      </c>
      <c r="G1135" s="1635">
        <v>1</v>
      </c>
      <c r="H1135" s="1635">
        <v>2008</v>
      </c>
      <c r="I1135" s="1316">
        <v>112.8</v>
      </c>
      <c r="J1135" s="1635">
        <f t="shared" si="107"/>
        <v>100</v>
      </c>
      <c r="K1135" s="1316">
        <f t="shared" si="108"/>
        <v>0</v>
      </c>
      <c r="L1135" s="1635"/>
      <c r="M1135" s="1316"/>
      <c r="N1135" s="1316">
        <f t="shared" si="109"/>
        <v>0</v>
      </c>
      <c r="O1135" s="1635"/>
      <c r="P1135" s="1316"/>
      <c r="Q1135" s="1316">
        <f t="shared" si="110"/>
        <v>0</v>
      </c>
      <c r="R1135" s="2117"/>
    </row>
    <row r="1136" spans="3:18">
      <c r="C1136" s="1291"/>
      <c r="D1136" s="1409" t="s">
        <v>3738</v>
      </c>
      <c r="E1136" s="1292"/>
      <c r="F1136" s="1324" t="s">
        <v>589</v>
      </c>
      <c r="G1136" s="1635">
        <v>2</v>
      </c>
      <c r="H1136" s="1635">
        <v>2008</v>
      </c>
      <c r="I1136" s="1316">
        <v>164.4</v>
      </c>
      <c r="J1136" s="1635">
        <f t="shared" si="107"/>
        <v>100</v>
      </c>
      <c r="K1136" s="1316">
        <f t="shared" si="108"/>
        <v>0</v>
      </c>
      <c r="L1136" s="1635"/>
      <c r="M1136" s="1316"/>
      <c r="N1136" s="1316">
        <f t="shared" si="109"/>
        <v>0</v>
      </c>
      <c r="O1136" s="1635"/>
      <c r="P1136" s="1316"/>
      <c r="Q1136" s="1316">
        <f t="shared" si="110"/>
        <v>0</v>
      </c>
      <c r="R1136" s="2117"/>
    </row>
    <row r="1137" spans="3:18">
      <c r="C1137" s="1291"/>
      <c r="D1137" s="1409" t="s">
        <v>3500</v>
      </c>
      <c r="E1137" s="1292"/>
      <c r="F1137" s="1324" t="s">
        <v>589</v>
      </c>
      <c r="G1137" s="1635">
        <v>4</v>
      </c>
      <c r="H1137" s="1635">
        <v>2008</v>
      </c>
      <c r="I1137" s="1316">
        <v>414.64800000000002</v>
      </c>
      <c r="J1137" s="1635">
        <f t="shared" si="107"/>
        <v>100</v>
      </c>
      <c r="K1137" s="1316">
        <f t="shared" si="108"/>
        <v>0</v>
      </c>
      <c r="L1137" s="1635"/>
      <c r="M1137" s="1316"/>
      <c r="N1137" s="1316">
        <f t="shared" si="109"/>
        <v>0</v>
      </c>
      <c r="O1137" s="1635"/>
      <c r="P1137" s="1316"/>
      <c r="Q1137" s="1316">
        <f t="shared" si="110"/>
        <v>0</v>
      </c>
      <c r="R1137" s="2117"/>
    </row>
    <row r="1138" spans="3:18">
      <c r="C1138" s="1291"/>
      <c r="D1138" s="1409" t="s">
        <v>3500</v>
      </c>
      <c r="E1138" s="1292"/>
      <c r="F1138" s="1324" t="s">
        <v>589</v>
      </c>
      <c r="G1138" s="1635">
        <v>1</v>
      </c>
      <c r="H1138" s="1635">
        <v>2008</v>
      </c>
      <c r="I1138" s="1316">
        <v>103.66200000000001</v>
      </c>
      <c r="J1138" s="1635">
        <f t="shared" si="107"/>
        <v>100</v>
      </c>
      <c r="K1138" s="1316">
        <f t="shared" si="108"/>
        <v>0</v>
      </c>
      <c r="L1138" s="1635"/>
      <c r="M1138" s="1316"/>
      <c r="N1138" s="1316">
        <f t="shared" si="109"/>
        <v>0</v>
      </c>
      <c r="O1138" s="1635"/>
      <c r="P1138" s="1316"/>
      <c r="Q1138" s="1316">
        <f t="shared" si="110"/>
        <v>0</v>
      </c>
      <c r="R1138" s="2117"/>
    </row>
    <row r="1139" spans="3:18">
      <c r="C1139" s="1291"/>
      <c r="D1139" s="1409" t="s">
        <v>3739</v>
      </c>
      <c r="E1139" s="1292"/>
      <c r="F1139" s="1324" t="s">
        <v>589</v>
      </c>
      <c r="G1139" s="1635">
        <v>2</v>
      </c>
      <c r="H1139" s="1635">
        <v>2008</v>
      </c>
      <c r="I1139" s="1316">
        <v>201.6</v>
      </c>
      <c r="J1139" s="1635">
        <f t="shared" si="107"/>
        <v>100</v>
      </c>
      <c r="K1139" s="1316">
        <f t="shared" si="108"/>
        <v>0</v>
      </c>
      <c r="L1139" s="1635"/>
      <c r="M1139" s="1316"/>
      <c r="N1139" s="1316">
        <f t="shared" si="109"/>
        <v>0</v>
      </c>
      <c r="O1139" s="1635"/>
      <c r="P1139" s="1316"/>
      <c r="Q1139" s="1316">
        <f t="shared" si="110"/>
        <v>0</v>
      </c>
      <c r="R1139" s="2117"/>
    </row>
    <row r="1140" spans="3:18">
      <c r="C1140" s="1291"/>
      <c r="D1140" s="1409" t="s">
        <v>3740</v>
      </c>
      <c r="E1140" s="1292"/>
      <c r="F1140" s="1324" t="s">
        <v>589</v>
      </c>
      <c r="G1140" s="1635">
        <v>2</v>
      </c>
      <c r="H1140" s="1635">
        <v>2007</v>
      </c>
      <c r="I1140" s="1316">
        <v>225.6</v>
      </c>
      <c r="J1140" s="1635">
        <f t="shared" si="107"/>
        <v>100</v>
      </c>
      <c r="K1140" s="1316">
        <f t="shared" si="108"/>
        <v>0</v>
      </c>
      <c r="L1140" s="1635"/>
      <c r="M1140" s="1316"/>
      <c r="N1140" s="1316">
        <f t="shared" si="109"/>
        <v>0</v>
      </c>
      <c r="O1140" s="1635"/>
      <c r="P1140" s="1316"/>
      <c r="Q1140" s="1316">
        <f t="shared" si="110"/>
        <v>0</v>
      </c>
      <c r="R1140" s="2117"/>
    </row>
    <row r="1141" spans="3:18">
      <c r="C1141" s="1291"/>
      <c r="D1141" s="1409" t="s">
        <v>3741</v>
      </c>
      <c r="E1141" s="1292"/>
      <c r="F1141" s="1324" t="s">
        <v>589</v>
      </c>
      <c r="G1141" s="1635">
        <v>1</v>
      </c>
      <c r="H1141" s="1635">
        <v>2008</v>
      </c>
      <c r="I1141" s="1316">
        <v>100.8</v>
      </c>
      <c r="J1141" s="1635">
        <f t="shared" si="107"/>
        <v>100</v>
      </c>
      <c r="K1141" s="1316">
        <f t="shared" si="108"/>
        <v>0</v>
      </c>
      <c r="L1141" s="1635"/>
      <c r="M1141" s="1316"/>
      <c r="N1141" s="1316">
        <f t="shared" si="109"/>
        <v>0</v>
      </c>
      <c r="O1141" s="1635"/>
      <c r="P1141" s="1316"/>
      <c r="Q1141" s="1316">
        <f t="shared" si="110"/>
        <v>0</v>
      </c>
      <c r="R1141" s="2117"/>
    </row>
    <row r="1142" spans="3:18">
      <c r="C1142" s="1291"/>
      <c r="D1142" s="1409" t="s">
        <v>2831</v>
      </c>
      <c r="E1142" s="1292"/>
      <c r="F1142" s="1324" t="s">
        <v>589</v>
      </c>
      <c r="G1142" s="1635">
        <v>2</v>
      </c>
      <c r="H1142" s="1635">
        <v>2005</v>
      </c>
      <c r="I1142" s="1316">
        <v>233.77199999999999</v>
      </c>
      <c r="J1142" s="1635">
        <f t="shared" si="107"/>
        <v>100</v>
      </c>
      <c r="K1142" s="1316">
        <f t="shared" si="108"/>
        <v>0</v>
      </c>
      <c r="L1142" s="1635"/>
      <c r="M1142" s="1316"/>
      <c r="N1142" s="1316">
        <f t="shared" si="109"/>
        <v>0</v>
      </c>
      <c r="O1142" s="1635"/>
      <c r="P1142" s="1316"/>
      <c r="Q1142" s="1316">
        <f t="shared" si="110"/>
        <v>0</v>
      </c>
      <c r="R1142" s="2117"/>
    </row>
    <row r="1143" spans="3:18">
      <c r="C1143" s="1291"/>
      <c r="D1143" s="1409" t="s">
        <v>3742</v>
      </c>
      <c r="E1143" s="1292"/>
      <c r="F1143" s="1324" t="s">
        <v>589</v>
      </c>
      <c r="G1143" s="1635">
        <v>1</v>
      </c>
      <c r="H1143" s="1635">
        <v>2009</v>
      </c>
      <c r="I1143" s="1316">
        <v>3446.2510000000002</v>
      </c>
      <c r="J1143" s="1635">
        <f t="shared" si="107"/>
        <v>100</v>
      </c>
      <c r="K1143" s="1316">
        <f t="shared" si="108"/>
        <v>0</v>
      </c>
      <c r="L1143" s="1635"/>
      <c r="M1143" s="1316"/>
      <c r="N1143" s="1316">
        <f t="shared" si="109"/>
        <v>0</v>
      </c>
      <c r="O1143" s="1635"/>
      <c r="P1143" s="1316"/>
      <c r="Q1143" s="1316">
        <f t="shared" si="110"/>
        <v>0</v>
      </c>
      <c r="R1143" s="2117"/>
    </row>
    <row r="1144" spans="3:18">
      <c r="C1144" s="1291"/>
      <c r="D1144" s="1409" t="s">
        <v>3743</v>
      </c>
      <c r="E1144" s="1292"/>
      <c r="F1144" s="1324" t="s">
        <v>589</v>
      </c>
      <c r="G1144" s="1635">
        <v>2</v>
      </c>
      <c r="H1144" s="1635">
        <v>2005</v>
      </c>
      <c r="I1144" s="1316">
        <v>234.36600000000001</v>
      </c>
      <c r="J1144" s="1635">
        <f t="shared" si="107"/>
        <v>100</v>
      </c>
      <c r="K1144" s="1316">
        <f t="shared" si="108"/>
        <v>0</v>
      </c>
      <c r="L1144" s="1635"/>
      <c r="M1144" s="1316"/>
      <c r="N1144" s="1316">
        <f t="shared" si="109"/>
        <v>0</v>
      </c>
      <c r="O1144" s="1635"/>
      <c r="P1144" s="1316"/>
      <c r="Q1144" s="1316">
        <f t="shared" si="110"/>
        <v>0</v>
      </c>
      <c r="R1144" s="2117"/>
    </row>
    <row r="1145" spans="3:18">
      <c r="C1145" s="1291"/>
      <c r="D1145" s="1409" t="s">
        <v>3744</v>
      </c>
      <c r="E1145" s="1292"/>
      <c r="F1145" s="1324" t="s">
        <v>589</v>
      </c>
      <c r="G1145" s="1635">
        <v>1</v>
      </c>
      <c r="H1145" s="1635">
        <v>2007</v>
      </c>
      <c r="I1145" s="1316">
        <v>112.8</v>
      </c>
      <c r="J1145" s="1635">
        <f t="shared" si="107"/>
        <v>100</v>
      </c>
      <c r="K1145" s="1316">
        <f t="shared" si="108"/>
        <v>0</v>
      </c>
      <c r="L1145" s="1635"/>
      <c r="M1145" s="1316"/>
      <c r="N1145" s="1316">
        <f t="shared" si="109"/>
        <v>0</v>
      </c>
      <c r="O1145" s="1635"/>
      <c r="P1145" s="1316"/>
      <c r="Q1145" s="1316">
        <f t="shared" si="110"/>
        <v>0</v>
      </c>
      <c r="R1145" s="2117"/>
    </row>
    <row r="1146" spans="3:18">
      <c r="C1146" s="1291"/>
      <c r="D1146" s="1409" t="s">
        <v>3745</v>
      </c>
      <c r="E1146" s="1292"/>
      <c r="F1146" s="1324" t="s">
        <v>589</v>
      </c>
      <c r="G1146" s="1635">
        <v>1</v>
      </c>
      <c r="H1146" s="1635">
        <v>2008</v>
      </c>
      <c r="I1146" s="1316">
        <v>112.8</v>
      </c>
      <c r="J1146" s="1635">
        <f t="shared" si="107"/>
        <v>100</v>
      </c>
      <c r="K1146" s="1316">
        <f t="shared" si="108"/>
        <v>0</v>
      </c>
      <c r="L1146" s="1635"/>
      <c r="M1146" s="1316"/>
      <c r="N1146" s="1316">
        <f t="shared" si="109"/>
        <v>0</v>
      </c>
      <c r="O1146" s="1635"/>
      <c r="P1146" s="1316"/>
      <c r="Q1146" s="1316">
        <f t="shared" si="110"/>
        <v>0</v>
      </c>
      <c r="R1146" s="2117"/>
    </row>
    <row r="1147" spans="3:18">
      <c r="C1147" s="1291"/>
      <c r="D1147" s="1409" t="s">
        <v>3746</v>
      </c>
      <c r="E1147" s="1292"/>
      <c r="F1147" s="1324" t="s">
        <v>589</v>
      </c>
      <c r="G1147" s="1635">
        <v>5</v>
      </c>
      <c r="H1147" s="1635">
        <v>2010</v>
      </c>
      <c r="I1147" s="1316">
        <v>285</v>
      </c>
      <c r="J1147" s="1635">
        <f t="shared" si="107"/>
        <v>100</v>
      </c>
      <c r="K1147" s="1316">
        <f t="shared" si="108"/>
        <v>0</v>
      </c>
      <c r="L1147" s="1635"/>
      <c r="M1147" s="1316"/>
      <c r="N1147" s="1316">
        <f t="shared" si="109"/>
        <v>0</v>
      </c>
      <c r="O1147" s="1635"/>
      <c r="P1147" s="1316"/>
      <c r="Q1147" s="1316">
        <f t="shared" si="110"/>
        <v>0</v>
      </c>
      <c r="R1147" s="2117"/>
    </row>
    <row r="1148" spans="3:18">
      <c r="C1148" s="1291"/>
      <c r="D1148" s="1409" t="s">
        <v>3747</v>
      </c>
      <c r="E1148" s="1292"/>
      <c r="F1148" s="1324" t="s">
        <v>589</v>
      </c>
      <c r="G1148" s="1635">
        <v>3</v>
      </c>
      <c r="H1148" s="1635">
        <v>2008</v>
      </c>
      <c r="I1148" s="1316">
        <v>310.98599999999999</v>
      </c>
      <c r="J1148" s="1635">
        <f t="shared" si="107"/>
        <v>100</v>
      </c>
      <c r="K1148" s="1316">
        <f t="shared" si="108"/>
        <v>0</v>
      </c>
      <c r="L1148" s="1635"/>
      <c r="M1148" s="1316"/>
      <c r="N1148" s="1316">
        <f t="shared" si="109"/>
        <v>0</v>
      </c>
      <c r="O1148" s="1635"/>
      <c r="P1148" s="1316"/>
      <c r="Q1148" s="1316">
        <f t="shared" si="110"/>
        <v>0</v>
      </c>
      <c r="R1148" s="2117"/>
    </row>
    <row r="1149" spans="3:18">
      <c r="C1149" s="1291"/>
      <c r="D1149" s="1409" t="s">
        <v>2836</v>
      </c>
      <c r="E1149" s="1292"/>
      <c r="F1149" s="1324" t="s">
        <v>589</v>
      </c>
      <c r="G1149" s="1635">
        <v>2</v>
      </c>
      <c r="H1149" s="1635">
        <v>2008</v>
      </c>
      <c r="I1149" s="1316">
        <v>201.6</v>
      </c>
      <c r="J1149" s="1635">
        <f t="shared" si="107"/>
        <v>100</v>
      </c>
      <c r="K1149" s="1316">
        <f t="shared" si="108"/>
        <v>0</v>
      </c>
      <c r="L1149" s="1635"/>
      <c r="M1149" s="1316"/>
      <c r="N1149" s="1316">
        <f t="shared" si="109"/>
        <v>0</v>
      </c>
      <c r="O1149" s="1635"/>
      <c r="P1149" s="1316"/>
      <c r="Q1149" s="1316">
        <f t="shared" si="110"/>
        <v>0</v>
      </c>
      <c r="R1149" s="2117"/>
    </row>
    <row r="1150" spans="3:18">
      <c r="C1150" s="1291"/>
      <c r="D1150" s="1409" t="s">
        <v>3748</v>
      </c>
      <c r="E1150" s="1292"/>
      <c r="F1150" s="1324" t="s">
        <v>589</v>
      </c>
      <c r="G1150" s="1635">
        <v>1</v>
      </c>
      <c r="H1150" s="1635">
        <v>2008</v>
      </c>
      <c r="I1150" s="1316">
        <v>85.1</v>
      </c>
      <c r="J1150" s="1635">
        <f t="shared" si="107"/>
        <v>100</v>
      </c>
      <c r="K1150" s="1316">
        <f t="shared" si="108"/>
        <v>0</v>
      </c>
      <c r="L1150" s="1635"/>
      <c r="M1150" s="1316"/>
      <c r="N1150" s="1316">
        <f t="shared" si="109"/>
        <v>0</v>
      </c>
      <c r="O1150" s="1635"/>
      <c r="P1150" s="1316"/>
      <c r="Q1150" s="1316">
        <f t="shared" si="110"/>
        <v>0</v>
      </c>
      <c r="R1150" s="2117"/>
    </row>
    <row r="1151" spans="3:18">
      <c r="C1151" s="1291"/>
      <c r="D1151" s="1409" t="s">
        <v>3749</v>
      </c>
      <c r="E1151" s="1292"/>
      <c r="F1151" s="1324" t="s">
        <v>589</v>
      </c>
      <c r="G1151" s="1635">
        <v>1</v>
      </c>
      <c r="H1151" s="1635">
        <v>2008</v>
      </c>
      <c r="I1151" s="1316">
        <v>112.8</v>
      </c>
      <c r="J1151" s="1635">
        <f t="shared" si="107"/>
        <v>100</v>
      </c>
      <c r="K1151" s="1316">
        <f t="shared" si="108"/>
        <v>0</v>
      </c>
      <c r="L1151" s="1635"/>
      <c r="M1151" s="1316"/>
      <c r="N1151" s="1316">
        <f t="shared" si="109"/>
        <v>0</v>
      </c>
      <c r="O1151" s="1635"/>
      <c r="P1151" s="1316"/>
      <c r="Q1151" s="1316">
        <f t="shared" si="110"/>
        <v>0</v>
      </c>
      <c r="R1151" s="2117"/>
    </row>
    <row r="1152" spans="3:18">
      <c r="C1152" s="1291"/>
      <c r="D1152" s="1409" t="s">
        <v>3750</v>
      </c>
      <c r="E1152" s="1292"/>
      <c r="F1152" s="1324" t="s">
        <v>589</v>
      </c>
      <c r="G1152" s="1635">
        <v>4</v>
      </c>
      <c r="H1152" s="1635">
        <v>2007</v>
      </c>
      <c r="I1152" s="1316">
        <v>440</v>
      </c>
      <c r="J1152" s="1635">
        <f t="shared" si="107"/>
        <v>100</v>
      </c>
      <c r="K1152" s="1316">
        <f t="shared" si="108"/>
        <v>0</v>
      </c>
      <c r="L1152" s="1635"/>
      <c r="M1152" s="1316"/>
      <c r="N1152" s="1316">
        <f t="shared" si="109"/>
        <v>0</v>
      </c>
      <c r="O1152" s="1635"/>
      <c r="P1152" s="1316"/>
      <c r="Q1152" s="1316">
        <f t="shared" si="110"/>
        <v>0</v>
      </c>
      <c r="R1152" s="2117"/>
    </row>
    <row r="1153" spans="1:18">
      <c r="C1153" s="1291"/>
      <c r="D1153" s="1409" t="s">
        <v>3750</v>
      </c>
      <c r="E1153" s="1292"/>
      <c r="F1153" s="1324" t="s">
        <v>589</v>
      </c>
      <c r="G1153" s="1635">
        <v>1</v>
      </c>
      <c r="H1153" s="1635">
        <v>2008</v>
      </c>
      <c r="I1153" s="1316">
        <v>110</v>
      </c>
      <c r="J1153" s="1635">
        <f t="shared" si="107"/>
        <v>100</v>
      </c>
      <c r="K1153" s="1316">
        <f t="shared" si="108"/>
        <v>0</v>
      </c>
      <c r="L1153" s="1635"/>
      <c r="M1153" s="1316"/>
      <c r="N1153" s="1316">
        <f t="shared" si="109"/>
        <v>0</v>
      </c>
      <c r="O1153" s="1635"/>
      <c r="P1153" s="1316"/>
      <c r="Q1153" s="1316">
        <f t="shared" si="110"/>
        <v>0</v>
      </c>
      <c r="R1153" s="2117"/>
    </row>
    <row r="1154" spans="1:18">
      <c r="C1154" s="1291"/>
      <c r="D1154" s="1409" t="s">
        <v>3751</v>
      </c>
      <c r="E1154" s="1292"/>
      <c r="F1154" s="1324" t="s">
        <v>589</v>
      </c>
      <c r="G1154" s="1635">
        <v>2</v>
      </c>
      <c r="H1154" s="1635">
        <v>2008</v>
      </c>
      <c r="I1154" s="1316">
        <v>225.6</v>
      </c>
      <c r="J1154" s="1635">
        <f t="shared" si="107"/>
        <v>100</v>
      </c>
      <c r="K1154" s="1316">
        <f t="shared" si="108"/>
        <v>0</v>
      </c>
      <c r="L1154" s="1635"/>
      <c r="M1154" s="1316"/>
      <c r="N1154" s="1316">
        <f t="shared" si="109"/>
        <v>0</v>
      </c>
      <c r="O1154" s="1635"/>
      <c r="P1154" s="1316"/>
      <c r="Q1154" s="1316">
        <f t="shared" si="110"/>
        <v>0</v>
      </c>
      <c r="R1154" s="2117"/>
    </row>
    <row r="1155" spans="1:18">
      <c r="C1155" s="1291"/>
      <c r="D1155" s="1409" t="s">
        <v>3752</v>
      </c>
      <c r="E1155" s="1292"/>
      <c r="F1155" s="1324" t="s">
        <v>589</v>
      </c>
      <c r="G1155" s="1635">
        <v>1</v>
      </c>
      <c r="H1155" s="1635">
        <v>2012</v>
      </c>
      <c r="I1155" s="1316">
        <v>80.52</v>
      </c>
      <c r="J1155" s="1635">
        <f t="shared" si="107"/>
        <v>100</v>
      </c>
      <c r="K1155" s="1316">
        <f t="shared" si="108"/>
        <v>0</v>
      </c>
      <c r="L1155" s="1635"/>
      <c r="M1155" s="1316"/>
      <c r="N1155" s="1316">
        <f t="shared" si="109"/>
        <v>0</v>
      </c>
      <c r="O1155" s="1635"/>
      <c r="P1155" s="1316"/>
      <c r="Q1155" s="1316">
        <f t="shared" si="110"/>
        <v>0</v>
      </c>
      <c r="R1155" s="2117"/>
    </row>
    <row r="1156" spans="1:18">
      <c r="C1156" s="1291"/>
      <c r="D1156" s="1409" t="s">
        <v>3753</v>
      </c>
      <c r="E1156" s="1292"/>
      <c r="F1156" s="1324" t="s">
        <v>589</v>
      </c>
      <c r="G1156" s="1635">
        <v>2</v>
      </c>
      <c r="H1156" s="1635">
        <v>2008</v>
      </c>
      <c r="I1156" s="1316">
        <v>170.2</v>
      </c>
      <c r="J1156" s="1635">
        <f t="shared" si="107"/>
        <v>100</v>
      </c>
      <c r="K1156" s="1316">
        <f t="shared" si="108"/>
        <v>0</v>
      </c>
      <c r="L1156" s="1635"/>
      <c r="M1156" s="1316"/>
      <c r="N1156" s="1316">
        <f t="shared" si="109"/>
        <v>0</v>
      </c>
      <c r="O1156" s="1635"/>
      <c r="P1156" s="1316"/>
      <c r="Q1156" s="1316">
        <f t="shared" si="110"/>
        <v>0</v>
      </c>
      <c r="R1156" s="2117"/>
    </row>
    <row r="1157" spans="1:18">
      <c r="C1157" s="1291"/>
      <c r="D1157" s="1409" t="s">
        <v>3754</v>
      </c>
      <c r="E1157" s="1292"/>
      <c r="F1157" s="1324" t="s">
        <v>589</v>
      </c>
      <c r="G1157" s="1635">
        <v>4</v>
      </c>
      <c r="H1157" s="1635">
        <v>2011</v>
      </c>
      <c r="I1157" s="1316">
        <v>334.56</v>
      </c>
      <c r="J1157" s="1635">
        <f t="shared" si="107"/>
        <v>100</v>
      </c>
      <c r="K1157" s="1316">
        <f t="shared" si="108"/>
        <v>0</v>
      </c>
      <c r="L1157" s="1635"/>
      <c r="M1157" s="1316"/>
      <c r="N1157" s="1316">
        <f t="shared" si="109"/>
        <v>0</v>
      </c>
      <c r="O1157" s="1635"/>
      <c r="P1157" s="1316"/>
      <c r="Q1157" s="1316">
        <f t="shared" si="110"/>
        <v>0</v>
      </c>
      <c r="R1157" s="2117"/>
    </row>
    <row r="1158" spans="1:18">
      <c r="C1158" s="1291"/>
      <c r="D1158" s="1409" t="s">
        <v>3504</v>
      </c>
      <c r="E1158" s="1292"/>
      <c r="F1158" s="1324" t="s">
        <v>589</v>
      </c>
      <c r="G1158" s="1635">
        <v>12</v>
      </c>
      <c r="H1158" s="1635">
        <v>2012</v>
      </c>
      <c r="I1158" s="1316">
        <v>1141.056</v>
      </c>
      <c r="J1158" s="1635">
        <f t="shared" si="107"/>
        <v>100</v>
      </c>
      <c r="K1158" s="1316">
        <f t="shared" si="108"/>
        <v>0</v>
      </c>
      <c r="L1158" s="1635"/>
      <c r="M1158" s="1316"/>
      <c r="N1158" s="1316">
        <f t="shared" si="109"/>
        <v>0</v>
      </c>
      <c r="O1158" s="1635"/>
      <c r="P1158" s="1316"/>
      <c r="Q1158" s="1316">
        <f t="shared" si="110"/>
        <v>0</v>
      </c>
      <c r="R1158" s="2117"/>
    </row>
    <row r="1159" spans="1:18">
      <c r="C1159" s="1291"/>
      <c r="D1159" s="1409" t="s">
        <v>2836</v>
      </c>
      <c r="E1159" s="1292"/>
      <c r="F1159" s="1324" t="s">
        <v>589</v>
      </c>
      <c r="G1159" s="1635">
        <v>1</v>
      </c>
      <c r="H1159" s="1635">
        <v>2009</v>
      </c>
      <c r="I1159" s="1316">
        <v>100.8</v>
      </c>
      <c r="J1159" s="1635">
        <f t="shared" si="107"/>
        <v>100</v>
      </c>
      <c r="K1159" s="1316">
        <f t="shared" si="108"/>
        <v>0</v>
      </c>
      <c r="L1159" s="1635"/>
      <c r="M1159" s="1316"/>
      <c r="N1159" s="1316">
        <f t="shared" si="109"/>
        <v>0</v>
      </c>
      <c r="O1159" s="1635"/>
      <c r="P1159" s="1316"/>
      <c r="Q1159" s="1316">
        <f t="shared" si="110"/>
        <v>0</v>
      </c>
      <c r="R1159" s="2117"/>
    </row>
    <row r="1160" spans="1:18">
      <c r="C1160" s="1291"/>
      <c r="D1160" s="1409" t="s">
        <v>3755</v>
      </c>
      <c r="E1160" s="1292"/>
      <c r="F1160" s="1324" t="s">
        <v>589</v>
      </c>
      <c r="G1160" s="1635">
        <v>1</v>
      </c>
      <c r="H1160" s="1635">
        <v>2013</v>
      </c>
      <c r="I1160" s="1316">
        <v>77.174800000000005</v>
      </c>
      <c r="J1160" s="1635">
        <f t="shared" si="107"/>
        <v>100</v>
      </c>
      <c r="K1160" s="1316">
        <f t="shared" si="108"/>
        <v>0</v>
      </c>
      <c r="L1160" s="1635"/>
      <c r="M1160" s="1316"/>
      <c r="N1160" s="1316">
        <f t="shared" si="109"/>
        <v>0</v>
      </c>
      <c r="O1160" s="1635"/>
      <c r="P1160" s="1316"/>
      <c r="Q1160" s="1316">
        <f t="shared" si="110"/>
        <v>0</v>
      </c>
      <c r="R1160" s="2117"/>
    </row>
    <row r="1161" spans="1:18">
      <c r="C1161" s="1291"/>
      <c r="D1161" s="1409" t="s">
        <v>3756</v>
      </c>
      <c r="E1161" s="1292"/>
      <c r="F1161" s="1324" t="s">
        <v>589</v>
      </c>
      <c r="G1161" s="1635">
        <v>9</v>
      </c>
      <c r="H1161" s="1635">
        <v>2015</v>
      </c>
      <c r="I1161" s="1316">
        <v>531</v>
      </c>
      <c r="J1161" s="1635">
        <f t="shared" si="107"/>
        <v>100</v>
      </c>
      <c r="K1161" s="1316">
        <f t="shared" si="108"/>
        <v>0</v>
      </c>
      <c r="L1161" s="1635"/>
      <c r="M1161" s="1316"/>
      <c r="N1161" s="1316">
        <f t="shared" si="109"/>
        <v>0</v>
      </c>
      <c r="O1161" s="1635"/>
      <c r="P1161" s="1316"/>
      <c r="Q1161" s="1316">
        <f t="shared" si="110"/>
        <v>0</v>
      </c>
      <c r="R1161" s="2117"/>
    </row>
    <row r="1162" spans="1:18">
      <c r="C1162" s="1291"/>
      <c r="D1162" s="1409" t="s">
        <v>3345</v>
      </c>
      <c r="E1162" s="1292"/>
      <c r="F1162" s="1324" t="s">
        <v>589</v>
      </c>
      <c r="G1162" s="1635">
        <v>1</v>
      </c>
      <c r="H1162" s="1635">
        <v>2019</v>
      </c>
      <c r="I1162" s="1316">
        <v>288.42</v>
      </c>
      <c r="J1162" s="1635">
        <f t="shared" si="107"/>
        <v>57.2</v>
      </c>
      <c r="K1162" s="1316">
        <f t="shared" si="108"/>
        <v>123.44376</v>
      </c>
      <c r="L1162" s="1635"/>
      <c r="M1162" s="1316"/>
      <c r="N1162" s="1316">
        <f t="shared" si="109"/>
        <v>0</v>
      </c>
      <c r="O1162" s="1635"/>
      <c r="P1162" s="1316"/>
      <c r="Q1162" s="1316">
        <f t="shared" si="110"/>
        <v>0</v>
      </c>
      <c r="R1162" s="2117"/>
    </row>
    <row r="1163" spans="1:18">
      <c r="C1163" s="1291"/>
      <c r="D1163" s="1409" t="s">
        <v>3120</v>
      </c>
      <c r="E1163" s="1292"/>
      <c r="F1163" s="1324" t="s">
        <v>589</v>
      </c>
      <c r="G1163" s="1635">
        <v>20</v>
      </c>
      <c r="H1163" s="1635">
        <v>2019</v>
      </c>
      <c r="I1163" s="1316">
        <v>1858.8</v>
      </c>
      <c r="J1163" s="1635">
        <f t="shared" si="107"/>
        <v>57.2</v>
      </c>
      <c r="K1163" s="1316">
        <f t="shared" si="108"/>
        <v>795.56639999999993</v>
      </c>
      <c r="L1163" s="1635"/>
      <c r="M1163" s="1316"/>
      <c r="N1163" s="1316">
        <f t="shared" si="109"/>
        <v>0</v>
      </c>
      <c r="O1163" s="1635"/>
      <c r="P1163" s="1316"/>
      <c r="Q1163" s="1316">
        <f t="shared" si="110"/>
        <v>0</v>
      </c>
      <c r="R1163" s="2118"/>
    </row>
    <row r="1164" spans="1:18" s="1296" customFormat="1">
      <c r="A1164" s="1517"/>
      <c r="B1164" s="1358"/>
      <c r="C1164" s="1317">
        <v>1</v>
      </c>
      <c r="D1164" s="1321" t="s">
        <v>4086</v>
      </c>
      <c r="E1164" s="1318"/>
      <c r="F1164" s="1318" t="s">
        <v>589</v>
      </c>
      <c r="G1164" s="1322">
        <v>1</v>
      </c>
      <c r="H1164" s="1322">
        <v>2002</v>
      </c>
      <c r="I1164" s="1319">
        <v>98.912000000000006</v>
      </c>
      <c r="J1164" s="1320">
        <f t="shared" si="107"/>
        <v>100</v>
      </c>
      <c r="K1164" s="1705">
        <f t="shared" si="108"/>
        <v>0</v>
      </c>
      <c r="L1164" s="1320"/>
      <c r="M1164" s="1705"/>
      <c r="N1164" s="1705">
        <f t="shared" ref="N1164" si="111">+L1164*M1164</f>
        <v>0</v>
      </c>
      <c r="O1164" s="1705"/>
      <c r="P1164" s="1705"/>
      <c r="Q1164" s="1705">
        <f t="shared" ref="Q1164" si="112">+O1164*P1164</f>
        <v>0</v>
      </c>
      <c r="R1164" s="2069" t="s">
        <v>5529</v>
      </c>
    </row>
    <row r="1165" spans="1:18" s="1296" customFormat="1">
      <c r="A1165" s="1358"/>
      <c r="B1165" s="1358"/>
      <c r="C1165" s="1317">
        <v>2</v>
      </c>
      <c r="D1165" s="1321" t="s">
        <v>4087</v>
      </c>
      <c r="E1165" s="1318"/>
      <c r="F1165" s="1318" t="s">
        <v>589</v>
      </c>
      <c r="G1165" s="1322">
        <v>3</v>
      </c>
      <c r="H1165" s="1322">
        <v>2005</v>
      </c>
      <c r="I1165" s="1319">
        <v>510.6</v>
      </c>
      <c r="J1165" s="1320">
        <f t="shared" si="107"/>
        <v>100</v>
      </c>
      <c r="K1165" s="1705">
        <f t="shared" si="108"/>
        <v>0</v>
      </c>
      <c r="L1165" s="1320"/>
      <c r="M1165" s="1705"/>
      <c r="N1165" s="1705">
        <f t="shared" ref="N1165:N1228" si="113">+L1165*M1165</f>
        <v>0</v>
      </c>
      <c r="O1165" s="1705"/>
      <c r="P1165" s="1705"/>
      <c r="Q1165" s="1705">
        <f t="shared" ref="Q1165:Q1228" si="114">+O1165*P1165</f>
        <v>0</v>
      </c>
      <c r="R1165" s="2069"/>
    </row>
    <row r="1166" spans="1:18" s="1296" customFormat="1">
      <c r="A1166" s="1358"/>
      <c r="B1166" s="1358"/>
      <c r="C1166" s="1317">
        <v>3</v>
      </c>
      <c r="D1166" s="1321" t="s">
        <v>4088</v>
      </c>
      <c r="E1166" s="1318"/>
      <c r="F1166" s="1318" t="s">
        <v>589</v>
      </c>
      <c r="G1166" s="1320">
        <v>2</v>
      </c>
      <c r="H1166" s="1320">
        <v>2005</v>
      </c>
      <c r="I1166" s="1319">
        <v>234.36760000000001</v>
      </c>
      <c r="J1166" s="1320">
        <f t="shared" si="107"/>
        <v>100</v>
      </c>
      <c r="K1166" s="1705">
        <f t="shared" si="108"/>
        <v>0</v>
      </c>
      <c r="L1166" s="1320"/>
      <c r="M1166" s="1705"/>
      <c r="N1166" s="1705">
        <f t="shared" si="113"/>
        <v>0</v>
      </c>
      <c r="O1166" s="1705"/>
      <c r="P1166" s="1705"/>
      <c r="Q1166" s="1705">
        <f t="shared" si="114"/>
        <v>0</v>
      </c>
      <c r="R1166" s="2069"/>
    </row>
    <row r="1167" spans="1:18" s="1296" customFormat="1">
      <c r="A1167" s="1358"/>
      <c r="B1167" s="1358"/>
      <c r="C1167" s="1317">
        <v>4</v>
      </c>
      <c r="D1167" s="1321" t="s">
        <v>4088</v>
      </c>
      <c r="E1167" s="1318"/>
      <c r="F1167" s="1318" t="s">
        <v>589</v>
      </c>
      <c r="G1167" s="1320">
        <v>1</v>
      </c>
      <c r="H1167" s="1320">
        <v>2005</v>
      </c>
      <c r="I1167" s="1319">
        <v>166</v>
      </c>
      <c r="J1167" s="1320">
        <f t="shared" si="107"/>
        <v>100</v>
      </c>
      <c r="K1167" s="1705">
        <f t="shared" si="108"/>
        <v>0</v>
      </c>
      <c r="L1167" s="1320"/>
      <c r="M1167" s="1705"/>
      <c r="N1167" s="1705">
        <f t="shared" si="113"/>
        <v>0</v>
      </c>
      <c r="O1167" s="1705"/>
      <c r="P1167" s="1705"/>
      <c r="Q1167" s="1705">
        <f t="shared" si="114"/>
        <v>0</v>
      </c>
      <c r="R1167" s="2069"/>
    </row>
    <row r="1168" spans="1:18" s="1296" customFormat="1">
      <c r="A1168" s="1358"/>
      <c r="B1168" s="1358"/>
      <c r="C1168" s="1317">
        <v>5</v>
      </c>
      <c r="D1168" s="1321" t="s">
        <v>4089</v>
      </c>
      <c r="E1168" s="1318"/>
      <c r="F1168" s="1318" t="s">
        <v>589</v>
      </c>
      <c r="G1168" s="1322">
        <v>15</v>
      </c>
      <c r="H1168" s="1322">
        <v>2006</v>
      </c>
      <c r="I1168" s="1319">
        <v>1493.5709999999999</v>
      </c>
      <c r="J1168" s="1320">
        <f t="shared" si="107"/>
        <v>100</v>
      </c>
      <c r="K1168" s="1705">
        <f t="shared" si="108"/>
        <v>0</v>
      </c>
      <c r="L1168" s="1320"/>
      <c r="M1168" s="1705"/>
      <c r="N1168" s="1705">
        <f t="shared" si="113"/>
        <v>0</v>
      </c>
      <c r="O1168" s="1705"/>
      <c r="P1168" s="1705"/>
      <c r="Q1168" s="1705">
        <f t="shared" si="114"/>
        <v>0</v>
      </c>
      <c r="R1168" s="2069"/>
    </row>
    <row r="1169" spans="1:18" s="1296" customFormat="1">
      <c r="A1169" s="1358"/>
      <c r="B1169" s="1358"/>
      <c r="C1169" s="1317">
        <v>6</v>
      </c>
      <c r="D1169" s="1321" t="s">
        <v>4090</v>
      </c>
      <c r="E1169" s="1318"/>
      <c r="F1169" s="1318" t="s">
        <v>589</v>
      </c>
      <c r="G1169" s="1320">
        <v>1</v>
      </c>
      <c r="H1169" s="1320">
        <v>2006</v>
      </c>
      <c r="I1169" s="1319">
        <v>141.6</v>
      </c>
      <c r="J1169" s="1320">
        <f t="shared" si="107"/>
        <v>100</v>
      </c>
      <c r="K1169" s="1705">
        <f t="shared" si="108"/>
        <v>0</v>
      </c>
      <c r="L1169" s="1320"/>
      <c r="M1169" s="1705"/>
      <c r="N1169" s="1705">
        <f t="shared" si="113"/>
        <v>0</v>
      </c>
      <c r="O1169" s="1705"/>
      <c r="P1169" s="1705"/>
      <c r="Q1169" s="1705">
        <f t="shared" si="114"/>
        <v>0</v>
      </c>
      <c r="R1169" s="2069"/>
    </row>
    <row r="1170" spans="1:18" s="1296" customFormat="1">
      <c r="A1170" s="1358"/>
      <c r="B1170" s="1358"/>
      <c r="C1170" s="1317">
        <v>7</v>
      </c>
      <c r="D1170" s="1321" t="s">
        <v>4091</v>
      </c>
      <c r="E1170" s="1318"/>
      <c r="F1170" s="1318" t="s">
        <v>589</v>
      </c>
      <c r="G1170" s="1320">
        <v>1</v>
      </c>
      <c r="H1170" s="1320">
        <v>2006</v>
      </c>
      <c r="I1170" s="1319">
        <v>124.032</v>
      </c>
      <c r="J1170" s="1320">
        <f t="shared" si="107"/>
        <v>100</v>
      </c>
      <c r="K1170" s="1705">
        <f t="shared" si="108"/>
        <v>0</v>
      </c>
      <c r="L1170" s="1320"/>
      <c r="M1170" s="1705"/>
      <c r="N1170" s="1705">
        <f t="shared" si="113"/>
        <v>0</v>
      </c>
      <c r="O1170" s="1705"/>
      <c r="P1170" s="1705"/>
      <c r="Q1170" s="1705">
        <f t="shared" si="114"/>
        <v>0</v>
      </c>
      <c r="R1170" s="2069"/>
    </row>
    <row r="1171" spans="1:18" s="1296" customFormat="1">
      <c r="A1171" s="1358"/>
      <c r="B1171" s="1358"/>
      <c r="C1171" s="1317">
        <v>8</v>
      </c>
      <c r="D1171" s="1321" t="s">
        <v>4092</v>
      </c>
      <c r="E1171" s="1318"/>
      <c r="F1171" s="1318" t="s">
        <v>589</v>
      </c>
      <c r="G1171" s="1322">
        <v>1</v>
      </c>
      <c r="H1171" s="1322">
        <v>2007</v>
      </c>
      <c r="I1171" s="1319">
        <v>125.4</v>
      </c>
      <c r="J1171" s="1320">
        <f t="shared" si="107"/>
        <v>100</v>
      </c>
      <c r="K1171" s="1705">
        <f t="shared" si="108"/>
        <v>0</v>
      </c>
      <c r="L1171" s="1320"/>
      <c r="M1171" s="1705"/>
      <c r="N1171" s="1705">
        <f t="shared" si="113"/>
        <v>0</v>
      </c>
      <c r="O1171" s="1705"/>
      <c r="P1171" s="1705"/>
      <c r="Q1171" s="1705">
        <f t="shared" si="114"/>
        <v>0</v>
      </c>
      <c r="R1171" s="2069"/>
    </row>
    <row r="1172" spans="1:18" s="1296" customFormat="1">
      <c r="A1172" s="1358"/>
      <c r="B1172" s="1358"/>
      <c r="C1172" s="1317">
        <v>9</v>
      </c>
      <c r="D1172" s="1321" t="s">
        <v>4092</v>
      </c>
      <c r="E1172" s="1318"/>
      <c r="F1172" s="1318" t="s">
        <v>589</v>
      </c>
      <c r="G1172" s="1322">
        <v>1</v>
      </c>
      <c r="H1172" s="1322">
        <v>2007</v>
      </c>
      <c r="I1172" s="1319">
        <v>125.4</v>
      </c>
      <c r="J1172" s="1320">
        <f t="shared" si="107"/>
        <v>100</v>
      </c>
      <c r="K1172" s="1705">
        <f t="shared" si="108"/>
        <v>0</v>
      </c>
      <c r="L1172" s="1320"/>
      <c r="M1172" s="1705"/>
      <c r="N1172" s="1705">
        <f t="shared" si="113"/>
        <v>0</v>
      </c>
      <c r="O1172" s="1705"/>
      <c r="P1172" s="1705"/>
      <c r="Q1172" s="1705">
        <f t="shared" si="114"/>
        <v>0</v>
      </c>
      <c r="R1172" s="2069"/>
    </row>
    <row r="1173" spans="1:18" s="1296" customFormat="1">
      <c r="A1173" s="1358"/>
      <c r="B1173" s="1358"/>
      <c r="C1173" s="1317">
        <v>10</v>
      </c>
      <c r="D1173" s="1321" t="s">
        <v>4093</v>
      </c>
      <c r="E1173" s="1318"/>
      <c r="F1173" s="1318" t="s">
        <v>589</v>
      </c>
      <c r="G1173" s="1320">
        <v>7</v>
      </c>
      <c r="H1173" s="1320">
        <v>2007</v>
      </c>
      <c r="I1173" s="1319">
        <v>789.6</v>
      </c>
      <c r="J1173" s="1320">
        <f t="shared" si="107"/>
        <v>100</v>
      </c>
      <c r="K1173" s="1705">
        <f t="shared" si="108"/>
        <v>0</v>
      </c>
      <c r="L1173" s="1320"/>
      <c r="M1173" s="1705"/>
      <c r="N1173" s="1705">
        <f t="shared" si="113"/>
        <v>0</v>
      </c>
      <c r="O1173" s="1705"/>
      <c r="P1173" s="1705"/>
      <c r="Q1173" s="1705">
        <f t="shared" si="114"/>
        <v>0</v>
      </c>
      <c r="R1173" s="2069"/>
    </row>
    <row r="1174" spans="1:18" s="1296" customFormat="1">
      <c r="A1174" s="1358"/>
      <c r="B1174" s="1358"/>
      <c r="C1174" s="1317">
        <v>11</v>
      </c>
      <c r="D1174" s="1321" t="s">
        <v>4093</v>
      </c>
      <c r="E1174" s="1318"/>
      <c r="F1174" s="1318" t="s">
        <v>589</v>
      </c>
      <c r="G1174" s="1320">
        <v>1</v>
      </c>
      <c r="H1174" s="1320">
        <v>2007</v>
      </c>
      <c r="I1174" s="1319">
        <v>112.8</v>
      </c>
      <c r="J1174" s="1320">
        <f t="shared" si="107"/>
        <v>100</v>
      </c>
      <c r="K1174" s="1705">
        <f t="shared" si="108"/>
        <v>0</v>
      </c>
      <c r="L1174" s="1320"/>
      <c r="M1174" s="1705"/>
      <c r="N1174" s="1705">
        <f t="shared" si="113"/>
        <v>0</v>
      </c>
      <c r="O1174" s="1705"/>
      <c r="P1174" s="1705"/>
      <c r="Q1174" s="1705">
        <f t="shared" si="114"/>
        <v>0</v>
      </c>
      <c r="R1174" s="2069"/>
    </row>
    <row r="1175" spans="1:18" s="1296" customFormat="1">
      <c r="A1175" s="1358"/>
      <c r="B1175" s="1358"/>
      <c r="C1175" s="1317">
        <v>12</v>
      </c>
      <c r="D1175" s="1321" t="s">
        <v>4094</v>
      </c>
      <c r="E1175" s="1318"/>
      <c r="F1175" s="1318" t="s">
        <v>589</v>
      </c>
      <c r="G1175" s="1320">
        <v>1</v>
      </c>
      <c r="H1175" s="1320">
        <v>2007</v>
      </c>
      <c r="I1175" s="1319">
        <v>112.8</v>
      </c>
      <c r="J1175" s="1320">
        <f t="shared" si="107"/>
        <v>100</v>
      </c>
      <c r="K1175" s="1705">
        <f t="shared" si="108"/>
        <v>0</v>
      </c>
      <c r="L1175" s="1320"/>
      <c r="M1175" s="1705"/>
      <c r="N1175" s="1705">
        <f t="shared" si="113"/>
        <v>0</v>
      </c>
      <c r="O1175" s="1705"/>
      <c r="P1175" s="1705"/>
      <c r="Q1175" s="1705">
        <f t="shared" si="114"/>
        <v>0</v>
      </c>
      <c r="R1175" s="2069"/>
    </row>
    <row r="1176" spans="1:18" s="1296" customFormat="1">
      <c r="A1176" s="1358"/>
      <c r="B1176" s="1358"/>
      <c r="C1176" s="1317">
        <v>13</v>
      </c>
      <c r="D1176" s="1321" t="s">
        <v>4095</v>
      </c>
      <c r="E1176" s="1318"/>
      <c r="F1176" s="1318" t="s">
        <v>589</v>
      </c>
      <c r="G1176" s="1322">
        <v>2</v>
      </c>
      <c r="H1176" s="1322">
        <v>2008</v>
      </c>
      <c r="I1176" s="1319">
        <v>201.6</v>
      </c>
      <c r="J1176" s="1320">
        <f t="shared" si="107"/>
        <v>100</v>
      </c>
      <c r="K1176" s="1705">
        <f t="shared" si="108"/>
        <v>0</v>
      </c>
      <c r="L1176" s="1320"/>
      <c r="M1176" s="1705"/>
      <c r="N1176" s="1705">
        <f t="shared" si="113"/>
        <v>0</v>
      </c>
      <c r="O1176" s="1705"/>
      <c r="P1176" s="1705"/>
      <c r="Q1176" s="1705">
        <f t="shared" si="114"/>
        <v>0</v>
      </c>
      <c r="R1176" s="2069"/>
    </row>
    <row r="1177" spans="1:18" s="1296" customFormat="1">
      <c r="A1177" s="1358"/>
      <c r="B1177" s="1358"/>
      <c r="C1177" s="1317">
        <v>14</v>
      </c>
      <c r="D1177" s="1321" t="s">
        <v>2831</v>
      </c>
      <c r="E1177" s="1318"/>
      <c r="F1177" s="1318" t="s">
        <v>589</v>
      </c>
      <c r="G1177" s="1322">
        <v>10</v>
      </c>
      <c r="H1177" s="1322">
        <v>2008</v>
      </c>
      <c r="I1177" s="1319">
        <v>1036.6199999999999</v>
      </c>
      <c r="J1177" s="1320">
        <f t="shared" si="107"/>
        <v>100</v>
      </c>
      <c r="K1177" s="1705">
        <f t="shared" si="108"/>
        <v>0</v>
      </c>
      <c r="L1177" s="1320"/>
      <c r="M1177" s="1705"/>
      <c r="N1177" s="1705">
        <f t="shared" si="113"/>
        <v>0</v>
      </c>
      <c r="O1177" s="1705"/>
      <c r="P1177" s="1705"/>
      <c r="Q1177" s="1705">
        <f t="shared" si="114"/>
        <v>0</v>
      </c>
      <c r="R1177" s="2069"/>
    </row>
    <row r="1178" spans="1:18" s="1296" customFormat="1">
      <c r="A1178" s="1358"/>
      <c r="B1178" s="1358"/>
      <c r="C1178" s="1317">
        <v>15</v>
      </c>
      <c r="D1178" s="1321" t="s">
        <v>4096</v>
      </c>
      <c r="E1178" s="1318"/>
      <c r="F1178" s="1318" t="s">
        <v>589</v>
      </c>
      <c r="G1178" s="1320">
        <v>11</v>
      </c>
      <c r="H1178" s="1320">
        <v>2008</v>
      </c>
      <c r="I1178" s="1319">
        <v>1108.8</v>
      </c>
      <c r="J1178" s="1320">
        <f t="shared" si="107"/>
        <v>100</v>
      </c>
      <c r="K1178" s="1705">
        <f t="shared" si="108"/>
        <v>0</v>
      </c>
      <c r="L1178" s="1320"/>
      <c r="M1178" s="1705"/>
      <c r="N1178" s="1705">
        <f t="shared" si="113"/>
        <v>0</v>
      </c>
      <c r="O1178" s="1705"/>
      <c r="P1178" s="1705"/>
      <c r="Q1178" s="1705">
        <f t="shared" si="114"/>
        <v>0</v>
      </c>
      <c r="R1178" s="2069"/>
    </row>
    <row r="1179" spans="1:18" s="1296" customFormat="1">
      <c r="A1179" s="1358"/>
      <c r="B1179" s="1358"/>
      <c r="C1179" s="1317">
        <v>16</v>
      </c>
      <c r="D1179" s="1321" t="s">
        <v>4097</v>
      </c>
      <c r="E1179" s="1318"/>
      <c r="F1179" s="1318" t="s">
        <v>589</v>
      </c>
      <c r="G1179" s="1320">
        <v>5</v>
      </c>
      <c r="H1179" s="1320">
        <v>2008</v>
      </c>
      <c r="I1179" s="1319">
        <v>411</v>
      </c>
      <c r="J1179" s="1320">
        <f t="shared" si="107"/>
        <v>100</v>
      </c>
      <c r="K1179" s="1705">
        <f t="shared" si="108"/>
        <v>0</v>
      </c>
      <c r="L1179" s="1320"/>
      <c r="M1179" s="1705"/>
      <c r="N1179" s="1705">
        <f t="shared" si="113"/>
        <v>0</v>
      </c>
      <c r="O1179" s="1705"/>
      <c r="P1179" s="1705"/>
      <c r="Q1179" s="1705">
        <f t="shared" si="114"/>
        <v>0</v>
      </c>
      <c r="R1179" s="2069"/>
    </row>
    <row r="1180" spans="1:18" s="1296" customFormat="1">
      <c r="A1180" s="1358"/>
      <c r="B1180" s="1358"/>
      <c r="C1180" s="1317">
        <v>17</v>
      </c>
      <c r="D1180" s="1321" t="s">
        <v>4098</v>
      </c>
      <c r="E1180" s="1318"/>
      <c r="F1180" s="1318" t="s">
        <v>589</v>
      </c>
      <c r="G1180" s="1320">
        <v>9</v>
      </c>
      <c r="H1180" s="1320">
        <v>2008</v>
      </c>
      <c r="I1180" s="1319">
        <v>932.95799999999997</v>
      </c>
      <c r="J1180" s="1320">
        <f t="shared" si="107"/>
        <v>100</v>
      </c>
      <c r="K1180" s="1705">
        <f t="shared" si="108"/>
        <v>0</v>
      </c>
      <c r="L1180" s="1320"/>
      <c r="M1180" s="1705"/>
      <c r="N1180" s="1705">
        <f t="shared" si="113"/>
        <v>0</v>
      </c>
      <c r="O1180" s="1705"/>
      <c r="P1180" s="1705"/>
      <c r="Q1180" s="1705">
        <f t="shared" si="114"/>
        <v>0</v>
      </c>
      <c r="R1180" s="2069"/>
    </row>
    <row r="1181" spans="1:18" s="1296" customFormat="1">
      <c r="A1181" s="1358"/>
      <c r="B1181" s="1358"/>
      <c r="C1181" s="1317">
        <v>18</v>
      </c>
      <c r="D1181" s="1321" t="s">
        <v>4096</v>
      </c>
      <c r="E1181" s="1318"/>
      <c r="F1181" s="1318" t="s">
        <v>589</v>
      </c>
      <c r="G1181" s="1320">
        <v>1</v>
      </c>
      <c r="H1181" s="1320">
        <v>2008</v>
      </c>
      <c r="I1181" s="1319">
        <v>100.8</v>
      </c>
      <c r="J1181" s="1320">
        <f t="shared" si="107"/>
        <v>100</v>
      </c>
      <c r="K1181" s="1705">
        <f t="shared" si="108"/>
        <v>0</v>
      </c>
      <c r="L1181" s="1320"/>
      <c r="M1181" s="1705"/>
      <c r="N1181" s="1705">
        <f t="shared" si="113"/>
        <v>0</v>
      </c>
      <c r="O1181" s="1705"/>
      <c r="P1181" s="1705"/>
      <c r="Q1181" s="1705">
        <f t="shared" si="114"/>
        <v>0</v>
      </c>
      <c r="R1181" s="2069"/>
    </row>
    <row r="1182" spans="1:18" s="1296" customFormat="1">
      <c r="A1182" s="1358"/>
      <c r="B1182" s="1358"/>
      <c r="C1182" s="1317">
        <v>19</v>
      </c>
      <c r="D1182" s="1321" t="s">
        <v>4099</v>
      </c>
      <c r="E1182" s="1318"/>
      <c r="F1182" s="1318" t="s">
        <v>589</v>
      </c>
      <c r="G1182" s="1320">
        <v>1</v>
      </c>
      <c r="H1182" s="1320">
        <v>2008</v>
      </c>
      <c r="I1182" s="1319">
        <v>100.8</v>
      </c>
      <c r="J1182" s="1320">
        <f t="shared" ref="J1182:J1245" si="115">IF(($J$14-H1182)*J$924&gt;100,100,($J$14-H1182)*J$924)</f>
        <v>100</v>
      </c>
      <c r="K1182" s="1705">
        <f t="shared" ref="K1182:K1245" si="116">IF(J1182=100,0,I1182-I1182*J1182%)</f>
        <v>0</v>
      </c>
      <c r="L1182" s="1320"/>
      <c r="M1182" s="1705"/>
      <c r="N1182" s="1705">
        <f t="shared" si="113"/>
        <v>0</v>
      </c>
      <c r="O1182" s="1705"/>
      <c r="P1182" s="1705"/>
      <c r="Q1182" s="1705">
        <f t="shared" si="114"/>
        <v>0</v>
      </c>
      <c r="R1182" s="2069"/>
    </row>
    <row r="1183" spans="1:18" s="1296" customFormat="1">
      <c r="A1183" s="1358"/>
      <c r="B1183" s="1358"/>
      <c r="C1183" s="1317">
        <v>20</v>
      </c>
      <c r="D1183" s="1321" t="s">
        <v>4100</v>
      </c>
      <c r="E1183" s="1318"/>
      <c r="F1183" s="1318" t="s">
        <v>589</v>
      </c>
      <c r="G1183" s="1320">
        <v>1</v>
      </c>
      <c r="H1183" s="1320">
        <v>2008</v>
      </c>
      <c r="I1183" s="1319">
        <v>82.2</v>
      </c>
      <c r="J1183" s="1320">
        <f t="shared" si="115"/>
        <v>100</v>
      </c>
      <c r="K1183" s="1705">
        <f t="shared" si="116"/>
        <v>0</v>
      </c>
      <c r="L1183" s="1320"/>
      <c r="M1183" s="1705"/>
      <c r="N1183" s="1705">
        <f t="shared" si="113"/>
        <v>0</v>
      </c>
      <c r="O1183" s="1705"/>
      <c r="P1183" s="1705"/>
      <c r="Q1183" s="1705">
        <f t="shared" si="114"/>
        <v>0</v>
      </c>
      <c r="R1183" s="2069"/>
    </row>
    <row r="1184" spans="1:18" s="1296" customFormat="1">
      <c r="A1184" s="1358"/>
      <c r="B1184" s="1358"/>
      <c r="C1184" s="1317">
        <v>21</v>
      </c>
      <c r="D1184" s="1321" t="s">
        <v>3500</v>
      </c>
      <c r="E1184" s="1318"/>
      <c r="F1184" s="1318" t="s">
        <v>589</v>
      </c>
      <c r="G1184" s="1320">
        <v>1</v>
      </c>
      <c r="H1184" s="1320">
        <v>2008</v>
      </c>
      <c r="I1184" s="1319">
        <v>100.8</v>
      </c>
      <c r="J1184" s="1320">
        <f t="shared" si="115"/>
        <v>100</v>
      </c>
      <c r="K1184" s="1705">
        <f t="shared" si="116"/>
        <v>0</v>
      </c>
      <c r="L1184" s="1320"/>
      <c r="M1184" s="1705"/>
      <c r="N1184" s="1705">
        <f t="shared" si="113"/>
        <v>0</v>
      </c>
      <c r="O1184" s="1705"/>
      <c r="P1184" s="1705"/>
      <c r="Q1184" s="1705">
        <f t="shared" si="114"/>
        <v>0</v>
      </c>
      <c r="R1184" s="2069"/>
    </row>
    <row r="1185" spans="1:18" s="1296" customFormat="1">
      <c r="A1185" s="1358"/>
      <c r="B1185" s="1358"/>
      <c r="C1185" s="1317">
        <v>22</v>
      </c>
      <c r="D1185" s="1321" t="s">
        <v>4096</v>
      </c>
      <c r="E1185" s="1318"/>
      <c r="F1185" s="1318" t="s">
        <v>589</v>
      </c>
      <c r="G1185" s="1320">
        <v>2</v>
      </c>
      <c r="H1185" s="1320">
        <v>2008</v>
      </c>
      <c r="I1185" s="1319">
        <v>201.6</v>
      </c>
      <c r="J1185" s="1320">
        <f t="shared" si="115"/>
        <v>100</v>
      </c>
      <c r="K1185" s="1705">
        <f t="shared" si="116"/>
        <v>0</v>
      </c>
      <c r="L1185" s="1320"/>
      <c r="M1185" s="1705"/>
      <c r="N1185" s="1705">
        <f t="shared" si="113"/>
        <v>0</v>
      </c>
      <c r="O1185" s="1705"/>
      <c r="P1185" s="1705"/>
      <c r="Q1185" s="1705">
        <f t="shared" si="114"/>
        <v>0</v>
      </c>
      <c r="R1185" s="2069"/>
    </row>
    <row r="1186" spans="1:18" s="1296" customFormat="1">
      <c r="A1186" s="1358"/>
      <c r="B1186" s="1358"/>
      <c r="C1186" s="1317">
        <v>23</v>
      </c>
      <c r="D1186" s="1321" t="s">
        <v>4098</v>
      </c>
      <c r="E1186" s="1318"/>
      <c r="F1186" s="1318" t="s">
        <v>589</v>
      </c>
      <c r="G1186" s="1320">
        <v>1</v>
      </c>
      <c r="H1186" s="1320">
        <v>2008</v>
      </c>
      <c r="I1186" s="1319">
        <v>103.66200000000001</v>
      </c>
      <c r="J1186" s="1320">
        <f t="shared" si="115"/>
        <v>100</v>
      </c>
      <c r="K1186" s="1705">
        <f t="shared" si="116"/>
        <v>0</v>
      </c>
      <c r="L1186" s="1320"/>
      <c r="M1186" s="1705"/>
      <c r="N1186" s="1705">
        <f t="shared" si="113"/>
        <v>0</v>
      </c>
      <c r="O1186" s="1705"/>
      <c r="P1186" s="1705"/>
      <c r="Q1186" s="1705">
        <f t="shared" si="114"/>
        <v>0</v>
      </c>
      <c r="R1186" s="2069"/>
    </row>
    <row r="1187" spans="1:18" s="1296" customFormat="1">
      <c r="A1187" s="1358"/>
      <c r="B1187" s="1358"/>
      <c r="C1187" s="1317">
        <v>24</v>
      </c>
      <c r="D1187" s="1321" t="s">
        <v>4101</v>
      </c>
      <c r="E1187" s="1318"/>
      <c r="F1187" s="1318" t="s">
        <v>589</v>
      </c>
      <c r="G1187" s="1320">
        <v>1</v>
      </c>
      <c r="H1187" s="1320">
        <v>2010</v>
      </c>
      <c r="I1187" s="1319">
        <v>3446.2510000000002</v>
      </c>
      <c r="J1187" s="1320">
        <f t="shared" si="115"/>
        <v>100</v>
      </c>
      <c r="K1187" s="1705">
        <f t="shared" si="116"/>
        <v>0</v>
      </c>
      <c r="L1187" s="1320"/>
      <c r="M1187" s="1705"/>
      <c r="N1187" s="1705">
        <f t="shared" si="113"/>
        <v>0</v>
      </c>
      <c r="O1187" s="1705"/>
      <c r="P1187" s="1705"/>
      <c r="Q1187" s="1705">
        <f t="shared" si="114"/>
        <v>0</v>
      </c>
      <c r="R1187" s="2069"/>
    </row>
    <row r="1188" spans="1:18" s="1296" customFormat="1">
      <c r="A1188" s="1358"/>
      <c r="B1188" s="1358"/>
      <c r="C1188" s="1317">
        <v>25</v>
      </c>
      <c r="D1188" s="1321" t="s">
        <v>4102</v>
      </c>
      <c r="E1188" s="1318"/>
      <c r="F1188" s="1318" t="s">
        <v>589</v>
      </c>
      <c r="G1188" s="1636">
        <v>1</v>
      </c>
      <c r="H1188" s="1636">
        <v>2006</v>
      </c>
      <c r="I1188" s="1319">
        <v>165.1</v>
      </c>
      <c r="J1188" s="1320">
        <f t="shared" si="115"/>
        <v>100</v>
      </c>
      <c r="K1188" s="1705">
        <f t="shared" si="116"/>
        <v>0</v>
      </c>
      <c r="L1188" s="1320"/>
      <c r="M1188" s="1705"/>
      <c r="N1188" s="1705">
        <f t="shared" si="113"/>
        <v>0</v>
      </c>
      <c r="O1188" s="1705"/>
      <c r="P1188" s="1705"/>
      <c r="Q1188" s="1705">
        <f t="shared" si="114"/>
        <v>0</v>
      </c>
      <c r="R1188" s="2069"/>
    </row>
    <row r="1189" spans="1:18" s="1296" customFormat="1">
      <c r="A1189" s="1358"/>
      <c r="B1189" s="1358"/>
      <c r="C1189" s="1317">
        <v>26</v>
      </c>
      <c r="D1189" s="1321" t="s">
        <v>4103</v>
      </c>
      <c r="E1189" s="1318"/>
      <c r="F1189" s="1318" t="s">
        <v>589</v>
      </c>
      <c r="G1189" s="1636">
        <v>1</v>
      </c>
      <c r="H1189" s="1636">
        <v>2012</v>
      </c>
      <c r="I1189" s="1319">
        <v>80.52</v>
      </c>
      <c r="J1189" s="1320">
        <f t="shared" si="115"/>
        <v>100</v>
      </c>
      <c r="K1189" s="1705">
        <f t="shared" si="116"/>
        <v>0</v>
      </c>
      <c r="L1189" s="1320"/>
      <c r="M1189" s="1705"/>
      <c r="N1189" s="1705">
        <f t="shared" si="113"/>
        <v>0</v>
      </c>
      <c r="O1189" s="1705"/>
      <c r="P1189" s="1705"/>
      <c r="Q1189" s="1705">
        <f t="shared" si="114"/>
        <v>0</v>
      </c>
      <c r="R1189" s="2069"/>
    </row>
    <row r="1190" spans="1:18" s="1296" customFormat="1">
      <c r="A1190" s="1358"/>
      <c r="B1190" s="1358"/>
      <c r="C1190" s="1317">
        <v>27</v>
      </c>
      <c r="D1190" s="1321" t="s">
        <v>4104</v>
      </c>
      <c r="E1190" s="1318"/>
      <c r="F1190" s="1318" t="s">
        <v>589</v>
      </c>
      <c r="G1190" s="1636">
        <v>2</v>
      </c>
      <c r="H1190" s="1636">
        <v>2013</v>
      </c>
      <c r="I1190" s="1319">
        <v>154.34960000000001</v>
      </c>
      <c r="J1190" s="1320">
        <f t="shared" si="115"/>
        <v>100</v>
      </c>
      <c r="K1190" s="1705">
        <f t="shared" si="116"/>
        <v>0</v>
      </c>
      <c r="L1190" s="1320"/>
      <c r="M1190" s="1705"/>
      <c r="N1190" s="1705">
        <f t="shared" si="113"/>
        <v>0</v>
      </c>
      <c r="O1190" s="1705"/>
      <c r="P1190" s="1705"/>
      <c r="Q1190" s="1705">
        <f t="shared" si="114"/>
        <v>0</v>
      </c>
      <c r="R1190" s="2069"/>
    </row>
    <row r="1191" spans="1:18" s="1296" customFormat="1">
      <c r="A1191" s="1358"/>
      <c r="B1191" s="1358"/>
      <c r="C1191" s="1317">
        <v>28</v>
      </c>
      <c r="D1191" s="1321" t="s">
        <v>4104</v>
      </c>
      <c r="E1191" s="1318"/>
      <c r="F1191" s="1318" t="s">
        <v>589</v>
      </c>
      <c r="G1191" s="1636">
        <v>1</v>
      </c>
      <c r="H1191" s="1636">
        <v>2013</v>
      </c>
      <c r="I1191" s="1319">
        <v>77.174800000000005</v>
      </c>
      <c r="J1191" s="1320">
        <f t="shared" si="115"/>
        <v>100</v>
      </c>
      <c r="K1191" s="1705">
        <f t="shared" si="116"/>
        <v>0</v>
      </c>
      <c r="L1191" s="1320"/>
      <c r="M1191" s="1705"/>
      <c r="N1191" s="1705">
        <f t="shared" si="113"/>
        <v>0</v>
      </c>
      <c r="O1191" s="1705"/>
      <c r="P1191" s="1705"/>
      <c r="Q1191" s="1705">
        <f t="shared" si="114"/>
        <v>0</v>
      </c>
      <c r="R1191" s="2069"/>
    </row>
    <row r="1192" spans="1:18" s="1296" customFormat="1">
      <c r="A1192" s="1358"/>
      <c r="B1192" s="1358"/>
      <c r="C1192" s="1317">
        <v>29</v>
      </c>
      <c r="D1192" s="1321" t="s">
        <v>4105</v>
      </c>
      <c r="E1192" s="1318"/>
      <c r="F1192" s="1318" t="s">
        <v>589</v>
      </c>
      <c r="G1192" s="1636">
        <v>1</v>
      </c>
      <c r="H1192" s="1636">
        <v>2012</v>
      </c>
      <c r="I1192" s="1319">
        <v>95.087999999999994</v>
      </c>
      <c r="J1192" s="1320">
        <f t="shared" si="115"/>
        <v>100</v>
      </c>
      <c r="K1192" s="1705">
        <f t="shared" si="116"/>
        <v>0</v>
      </c>
      <c r="L1192" s="1320"/>
      <c r="M1192" s="1705"/>
      <c r="N1192" s="1705">
        <f t="shared" si="113"/>
        <v>0</v>
      </c>
      <c r="O1192" s="1705"/>
      <c r="P1192" s="1705"/>
      <c r="Q1192" s="1705">
        <f t="shared" si="114"/>
        <v>0</v>
      </c>
      <c r="R1192" s="2069"/>
    </row>
    <row r="1193" spans="1:18" s="1296" customFormat="1">
      <c r="A1193" s="1358"/>
      <c r="B1193" s="1358"/>
      <c r="C1193" s="1317">
        <v>30</v>
      </c>
      <c r="D1193" s="1321" t="s">
        <v>4106</v>
      </c>
      <c r="E1193" s="1318"/>
      <c r="F1193" s="1318" t="s">
        <v>589</v>
      </c>
      <c r="G1193" s="1636">
        <v>1</v>
      </c>
      <c r="H1193" s="1636">
        <v>2007</v>
      </c>
      <c r="I1193" s="1319">
        <v>132.2244</v>
      </c>
      <c r="J1193" s="1320">
        <f t="shared" si="115"/>
        <v>100</v>
      </c>
      <c r="K1193" s="1705">
        <f t="shared" si="116"/>
        <v>0</v>
      </c>
      <c r="L1193" s="1320"/>
      <c r="M1193" s="1705"/>
      <c r="N1193" s="1705">
        <f t="shared" si="113"/>
        <v>0</v>
      </c>
      <c r="O1193" s="1705"/>
      <c r="P1193" s="1705"/>
      <c r="Q1193" s="1705">
        <f t="shared" si="114"/>
        <v>0</v>
      </c>
      <c r="R1193" s="2069"/>
    </row>
    <row r="1194" spans="1:18" s="1296" customFormat="1">
      <c r="A1194" s="1358"/>
      <c r="B1194" s="1358"/>
      <c r="C1194" s="1317">
        <v>31</v>
      </c>
      <c r="D1194" s="1325" t="s">
        <v>2831</v>
      </c>
      <c r="E1194" s="1318"/>
      <c r="F1194" s="1318" t="s">
        <v>589</v>
      </c>
      <c r="G1194" s="1636">
        <v>14</v>
      </c>
      <c r="H1194" s="1636">
        <v>2006</v>
      </c>
      <c r="I1194" s="1319">
        <v>1867.768</v>
      </c>
      <c r="J1194" s="1320">
        <f t="shared" si="115"/>
        <v>100</v>
      </c>
      <c r="K1194" s="1705">
        <f t="shared" si="116"/>
        <v>0</v>
      </c>
      <c r="L1194" s="1320"/>
      <c r="M1194" s="1705"/>
      <c r="N1194" s="1705">
        <f t="shared" si="113"/>
        <v>0</v>
      </c>
      <c r="O1194" s="1705"/>
      <c r="P1194" s="1705"/>
      <c r="Q1194" s="1705">
        <f t="shared" si="114"/>
        <v>0</v>
      </c>
      <c r="R1194" s="2069"/>
    </row>
    <row r="1195" spans="1:18" s="1296" customFormat="1">
      <c r="A1195" s="1358"/>
      <c r="B1195" s="1358"/>
      <c r="C1195" s="1317">
        <v>32</v>
      </c>
      <c r="D1195" s="1325" t="s">
        <v>4107</v>
      </c>
      <c r="E1195" s="1318"/>
      <c r="F1195" s="1318" t="s">
        <v>589</v>
      </c>
      <c r="G1195" s="1636">
        <v>1</v>
      </c>
      <c r="H1195" s="1636">
        <v>2006</v>
      </c>
      <c r="I1195" s="1319">
        <v>141.6</v>
      </c>
      <c r="J1195" s="1320">
        <f t="shared" si="115"/>
        <v>100</v>
      </c>
      <c r="K1195" s="1705">
        <f t="shared" si="116"/>
        <v>0</v>
      </c>
      <c r="L1195" s="1320"/>
      <c r="M1195" s="1705"/>
      <c r="N1195" s="1705">
        <f t="shared" si="113"/>
        <v>0</v>
      </c>
      <c r="O1195" s="1705"/>
      <c r="P1195" s="1705"/>
      <c r="Q1195" s="1705">
        <f t="shared" si="114"/>
        <v>0</v>
      </c>
      <c r="R1195" s="2069"/>
    </row>
    <row r="1196" spans="1:18" s="1296" customFormat="1">
      <c r="A1196" s="1358"/>
      <c r="B1196" s="1358"/>
      <c r="C1196" s="1317">
        <v>33</v>
      </c>
      <c r="D1196" s="1325" t="s">
        <v>4108</v>
      </c>
      <c r="E1196" s="1318"/>
      <c r="F1196" s="1318" t="s">
        <v>589</v>
      </c>
      <c r="G1196" s="1636">
        <v>12</v>
      </c>
      <c r="H1196" s="1636">
        <v>2007</v>
      </c>
      <c r="I1196" s="1319">
        <v>1452</v>
      </c>
      <c r="J1196" s="1320">
        <f t="shared" si="115"/>
        <v>100</v>
      </c>
      <c r="K1196" s="1705">
        <f t="shared" si="116"/>
        <v>0</v>
      </c>
      <c r="L1196" s="1320"/>
      <c r="M1196" s="1705"/>
      <c r="N1196" s="1705">
        <f t="shared" si="113"/>
        <v>0</v>
      </c>
      <c r="O1196" s="1705"/>
      <c r="P1196" s="1705"/>
      <c r="Q1196" s="1705">
        <f t="shared" si="114"/>
        <v>0</v>
      </c>
      <c r="R1196" s="2069"/>
    </row>
    <row r="1197" spans="1:18" s="1296" customFormat="1">
      <c r="A1197" s="1358"/>
      <c r="B1197" s="1358"/>
      <c r="C1197" s="1317">
        <v>34</v>
      </c>
      <c r="D1197" s="1325" t="s">
        <v>4109</v>
      </c>
      <c r="E1197" s="1318"/>
      <c r="F1197" s="1318" t="s">
        <v>589</v>
      </c>
      <c r="G1197" s="1636">
        <v>6</v>
      </c>
      <c r="H1197" s="1636">
        <v>2007</v>
      </c>
      <c r="I1197" s="1319">
        <v>579.01800000000003</v>
      </c>
      <c r="J1197" s="1320">
        <f t="shared" si="115"/>
        <v>100</v>
      </c>
      <c r="K1197" s="1705">
        <f t="shared" si="116"/>
        <v>0</v>
      </c>
      <c r="L1197" s="1320"/>
      <c r="M1197" s="1705"/>
      <c r="N1197" s="1705">
        <f t="shared" si="113"/>
        <v>0</v>
      </c>
      <c r="O1197" s="1705"/>
      <c r="P1197" s="1705"/>
      <c r="Q1197" s="1705">
        <f t="shared" si="114"/>
        <v>0</v>
      </c>
      <c r="R1197" s="2069"/>
    </row>
    <row r="1198" spans="1:18" s="1296" customFormat="1">
      <c r="A1198" s="1358"/>
      <c r="B1198" s="1358"/>
      <c r="C1198" s="1317">
        <v>35</v>
      </c>
      <c r="D1198" s="1325" t="s">
        <v>2836</v>
      </c>
      <c r="E1198" s="1318"/>
      <c r="F1198" s="1318" t="s">
        <v>589</v>
      </c>
      <c r="G1198" s="1636">
        <v>1</v>
      </c>
      <c r="H1198" s="1636">
        <v>2008</v>
      </c>
      <c r="I1198" s="1319">
        <v>100.8</v>
      </c>
      <c r="J1198" s="1320">
        <f t="shared" si="115"/>
        <v>100</v>
      </c>
      <c r="K1198" s="1705">
        <f t="shared" si="116"/>
        <v>0</v>
      </c>
      <c r="L1198" s="1320"/>
      <c r="M1198" s="1705"/>
      <c r="N1198" s="1705">
        <f t="shared" si="113"/>
        <v>0</v>
      </c>
      <c r="O1198" s="1705"/>
      <c r="P1198" s="1705"/>
      <c r="Q1198" s="1705">
        <f t="shared" si="114"/>
        <v>0</v>
      </c>
      <c r="R1198" s="2069"/>
    </row>
    <row r="1199" spans="1:18" s="1296" customFormat="1">
      <c r="A1199" s="1358"/>
      <c r="B1199" s="1358"/>
      <c r="C1199" s="1317">
        <v>36</v>
      </c>
      <c r="D1199" s="1325" t="s">
        <v>4110</v>
      </c>
      <c r="E1199" s="1318"/>
      <c r="F1199" s="1318" t="s">
        <v>589</v>
      </c>
      <c r="G1199" s="1636">
        <v>3</v>
      </c>
      <c r="H1199" s="1636">
        <v>2008</v>
      </c>
      <c r="I1199" s="1319">
        <v>302.39999999999998</v>
      </c>
      <c r="J1199" s="1320">
        <f t="shared" si="115"/>
        <v>100</v>
      </c>
      <c r="K1199" s="1705">
        <f t="shared" si="116"/>
        <v>0</v>
      </c>
      <c r="L1199" s="1320"/>
      <c r="M1199" s="1705"/>
      <c r="N1199" s="1705">
        <f t="shared" si="113"/>
        <v>0</v>
      </c>
      <c r="O1199" s="1705"/>
      <c r="P1199" s="1705"/>
      <c r="Q1199" s="1705">
        <f t="shared" si="114"/>
        <v>0</v>
      </c>
      <c r="R1199" s="2069"/>
    </row>
    <row r="1200" spans="1:18" s="1296" customFormat="1">
      <c r="A1200" s="1358"/>
      <c r="B1200" s="1358"/>
      <c r="C1200" s="1317">
        <v>37</v>
      </c>
      <c r="D1200" s="1325" t="s">
        <v>4111</v>
      </c>
      <c r="E1200" s="1318"/>
      <c r="F1200" s="1318" t="s">
        <v>589</v>
      </c>
      <c r="G1200" s="1636">
        <v>4</v>
      </c>
      <c r="H1200" s="1636">
        <v>2008</v>
      </c>
      <c r="I1200" s="1319">
        <v>328.8</v>
      </c>
      <c r="J1200" s="1320">
        <f t="shared" si="115"/>
        <v>100</v>
      </c>
      <c r="K1200" s="1705">
        <f t="shared" si="116"/>
        <v>0</v>
      </c>
      <c r="L1200" s="1320"/>
      <c r="M1200" s="1705"/>
      <c r="N1200" s="1705">
        <f t="shared" si="113"/>
        <v>0</v>
      </c>
      <c r="O1200" s="1705"/>
      <c r="P1200" s="1705"/>
      <c r="Q1200" s="1705">
        <f t="shared" si="114"/>
        <v>0</v>
      </c>
      <c r="R1200" s="2069"/>
    </row>
    <row r="1201" spans="1:18" s="1296" customFormat="1">
      <c r="A1201" s="1358"/>
      <c r="B1201" s="1358"/>
      <c r="C1201" s="1317">
        <v>38</v>
      </c>
      <c r="D1201" s="1325" t="s">
        <v>3337</v>
      </c>
      <c r="E1201" s="1318"/>
      <c r="F1201" s="1318" t="s">
        <v>589</v>
      </c>
      <c r="G1201" s="1636">
        <v>3</v>
      </c>
      <c r="H1201" s="1636">
        <v>2008</v>
      </c>
      <c r="I1201" s="1319">
        <v>310.98599999999999</v>
      </c>
      <c r="J1201" s="1320">
        <f t="shared" si="115"/>
        <v>100</v>
      </c>
      <c r="K1201" s="1705">
        <f t="shared" si="116"/>
        <v>0</v>
      </c>
      <c r="L1201" s="1320"/>
      <c r="M1201" s="1705"/>
      <c r="N1201" s="1705">
        <f t="shared" si="113"/>
        <v>0</v>
      </c>
      <c r="O1201" s="1705"/>
      <c r="P1201" s="1705"/>
      <c r="Q1201" s="1705">
        <f t="shared" si="114"/>
        <v>0</v>
      </c>
      <c r="R1201" s="2069"/>
    </row>
    <row r="1202" spans="1:18" s="1296" customFormat="1">
      <c r="A1202" s="1358"/>
      <c r="B1202" s="1358"/>
      <c r="C1202" s="1317">
        <v>39</v>
      </c>
      <c r="D1202" s="1325" t="s">
        <v>3337</v>
      </c>
      <c r="E1202" s="1318"/>
      <c r="F1202" s="1318" t="s">
        <v>589</v>
      </c>
      <c r="G1202" s="1636">
        <v>2</v>
      </c>
      <c r="H1202" s="1636">
        <v>2008</v>
      </c>
      <c r="I1202" s="1319">
        <v>207.32400000000001</v>
      </c>
      <c r="J1202" s="1320">
        <f t="shared" si="115"/>
        <v>100</v>
      </c>
      <c r="K1202" s="1705">
        <f t="shared" si="116"/>
        <v>0</v>
      </c>
      <c r="L1202" s="1320"/>
      <c r="M1202" s="1705"/>
      <c r="N1202" s="1705">
        <f t="shared" si="113"/>
        <v>0</v>
      </c>
      <c r="O1202" s="1705"/>
      <c r="P1202" s="1705"/>
      <c r="Q1202" s="1705">
        <f t="shared" si="114"/>
        <v>0</v>
      </c>
      <c r="R1202" s="2069"/>
    </row>
    <row r="1203" spans="1:18" s="1296" customFormat="1">
      <c r="A1203" s="1358"/>
      <c r="B1203" s="1358"/>
      <c r="C1203" s="1317">
        <v>40</v>
      </c>
      <c r="D1203" s="1325" t="s">
        <v>2836</v>
      </c>
      <c r="E1203" s="1318"/>
      <c r="F1203" s="1318" t="s">
        <v>589</v>
      </c>
      <c r="G1203" s="1636">
        <v>2</v>
      </c>
      <c r="H1203" s="1636">
        <v>2008</v>
      </c>
      <c r="I1203" s="1319">
        <v>201.6</v>
      </c>
      <c r="J1203" s="1320">
        <f t="shared" si="115"/>
        <v>100</v>
      </c>
      <c r="K1203" s="1705">
        <f t="shared" si="116"/>
        <v>0</v>
      </c>
      <c r="L1203" s="1320"/>
      <c r="M1203" s="1705"/>
      <c r="N1203" s="1705">
        <f t="shared" si="113"/>
        <v>0</v>
      </c>
      <c r="O1203" s="1705"/>
      <c r="P1203" s="1705"/>
      <c r="Q1203" s="1705">
        <f t="shared" si="114"/>
        <v>0</v>
      </c>
      <c r="R1203" s="2069"/>
    </row>
    <row r="1204" spans="1:18" s="1296" customFormat="1">
      <c r="A1204" s="1358"/>
      <c r="B1204" s="1358"/>
      <c r="C1204" s="1317">
        <v>41</v>
      </c>
      <c r="D1204" s="1325" t="s">
        <v>4112</v>
      </c>
      <c r="E1204" s="1318"/>
      <c r="F1204" s="1318" t="s">
        <v>589</v>
      </c>
      <c r="G1204" s="1636">
        <v>2</v>
      </c>
      <c r="H1204" s="1636">
        <v>2008</v>
      </c>
      <c r="I1204" s="1319">
        <v>207.32400000000001</v>
      </c>
      <c r="J1204" s="1320">
        <f t="shared" si="115"/>
        <v>100</v>
      </c>
      <c r="K1204" s="1705">
        <f t="shared" si="116"/>
        <v>0</v>
      </c>
      <c r="L1204" s="1320"/>
      <c r="M1204" s="1705"/>
      <c r="N1204" s="1705">
        <f t="shared" si="113"/>
        <v>0</v>
      </c>
      <c r="O1204" s="1705"/>
      <c r="P1204" s="1705"/>
      <c r="Q1204" s="1705">
        <f t="shared" si="114"/>
        <v>0</v>
      </c>
      <c r="R1204" s="2069"/>
    </row>
    <row r="1205" spans="1:18" s="1296" customFormat="1">
      <c r="A1205" s="1358"/>
      <c r="B1205" s="1358"/>
      <c r="C1205" s="1317">
        <v>42</v>
      </c>
      <c r="D1205" s="1325" t="s">
        <v>4113</v>
      </c>
      <c r="E1205" s="1318"/>
      <c r="F1205" s="1318" t="s">
        <v>589</v>
      </c>
      <c r="G1205" s="1636">
        <v>1</v>
      </c>
      <c r="H1205" s="1636">
        <v>2007</v>
      </c>
      <c r="I1205" s="1319">
        <v>125.4</v>
      </c>
      <c r="J1205" s="1320">
        <f t="shared" si="115"/>
        <v>100</v>
      </c>
      <c r="K1205" s="1705">
        <f t="shared" si="116"/>
        <v>0</v>
      </c>
      <c r="L1205" s="1320"/>
      <c r="M1205" s="1705"/>
      <c r="N1205" s="1705">
        <f t="shared" si="113"/>
        <v>0</v>
      </c>
      <c r="O1205" s="1705"/>
      <c r="P1205" s="1705"/>
      <c r="Q1205" s="1705">
        <f t="shared" si="114"/>
        <v>0</v>
      </c>
      <c r="R1205" s="2069"/>
    </row>
    <row r="1206" spans="1:18" s="1296" customFormat="1">
      <c r="A1206" s="1358"/>
      <c r="B1206" s="1358"/>
      <c r="C1206" s="1317">
        <v>43</v>
      </c>
      <c r="D1206" s="1325" t="s">
        <v>4114</v>
      </c>
      <c r="E1206" s="1318"/>
      <c r="F1206" s="1318" t="s">
        <v>589</v>
      </c>
      <c r="G1206" s="1636">
        <v>1</v>
      </c>
      <c r="H1206" s="1636">
        <v>2008</v>
      </c>
      <c r="I1206" s="1319">
        <v>100.8</v>
      </c>
      <c r="J1206" s="1320">
        <f t="shared" si="115"/>
        <v>100</v>
      </c>
      <c r="K1206" s="1705">
        <f t="shared" si="116"/>
        <v>0</v>
      </c>
      <c r="L1206" s="1320"/>
      <c r="M1206" s="1705"/>
      <c r="N1206" s="1705">
        <f t="shared" si="113"/>
        <v>0</v>
      </c>
      <c r="O1206" s="1705"/>
      <c r="P1206" s="1705"/>
      <c r="Q1206" s="1705">
        <f t="shared" si="114"/>
        <v>0</v>
      </c>
      <c r="R1206" s="2069"/>
    </row>
    <row r="1207" spans="1:18" s="1296" customFormat="1">
      <c r="A1207" s="1358"/>
      <c r="B1207" s="1358"/>
      <c r="C1207" s="1317">
        <v>44</v>
      </c>
      <c r="D1207" s="1325" t="s">
        <v>4115</v>
      </c>
      <c r="E1207" s="1318"/>
      <c r="F1207" s="1318" t="s">
        <v>589</v>
      </c>
      <c r="G1207" s="1636">
        <v>1</v>
      </c>
      <c r="H1207" s="1636">
        <v>2007</v>
      </c>
      <c r="I1207" s="1319">
        <v>112.8</v>
      </c>
      <c r="J1207" s="1320">
        <f t="shared" si="115"/>
        <v>100</v>
      </c>
      <c r="K1207" s="1705">
        <f t="shared" si="116"/>
        <v>0</v>
      </c>
      <c r="L1207" s="1320"/>
      <c r="M1207" s="1705"/>
      <c r="N1207" s="1705">
        <f t="shared" si="113"/>
        <v>0</v>
      </c>
      <c r="O1207" s="1705"/>
      <c r="P1207" s="1705"/>
      <c r="Q1207" s="1705">
        <f t="shared" si="114"/>
        <v>0</v>
      </c>
      <c r="R1207" s="2069"/>
    </row>
    <row r="1208" spans="1:18" s="1296" customFormat="1">
      <c r="A1208" s="1358"/>
      <c r="B1208" s="1358"/>
      <c r="C1208" s="1317">
        <v>45</v>
      </c>
      <c r="D1208" s="1325" t="s">
        <v>4116</v>
      </c>
      <c r="E1208" s="1318"/>
      <c r="F1208" s="1318" t="s">
        <v>589</v>
      </c>
      <c r="G1208" s="1636">
        <v>1</v>
      </c>
      <c r="H1208" s="1636">
        <v>2008</v>
      </c>
      <c r="I1208" s="1319">
        <v>103.66200000000001</v>
      </c>
      <c r="J1208" s="1320">
        <f t="shared" si="115"/>
        <v>100</v>
      </c>
      <c r="K1208" s="1705">
        <f t="shared" si="116"/>
        <v>0</v>
      </c>
      <c r="L1208" s="1320"/>
      <c r="M1208" s="1705"/>
      <c r="N1208" s="1705">
        <f t="shared" si="113"/>
        <v>0</v>
      </c>
      <c r="O1208" s="1705"/>
      <c r="P1208" s="1705"/>
      <c r="Q1208" s="1705">
        <f t="shared" si="114"/>
        <v>0</v>
      </c>
      <c r="R1208" s="2069"/>
    </row>
    <row r="1209" spans="1:18" s="1296" customFormat="1">
      <c r="A1209" s="1358"/>
      <c r="B1209" s="1358"/>
      <c r="C1209" s="1317">
        <v>46</v>
      </c>
      <c r="D1209" s="1325" t="s">
        <v>4117</v>
      </c>
      <c r="E1209" s="1318"/>
      <c r="F1209" s="1318" t="s">
        <v>589</v>
      </c>
      <c r="G1209" s="1636">
        <v>1</v>
      </c>
      <c r="H1209" s="1636">
        <v>2011</v>
      </c>
      <c r="I1209" s="1319">
        <v>83.64</v>
      </c>
      <c r="J1209" s="1320">
        <f t="shared" si="115"/>
        <v>100</v>
      </c>
      <c r="K1209" s="1705">
        <f t="shared" si="116"/>
        <v>0</v>
      </c>
      <c r="L1209" s="1320"/>
      <c r="M1209" s="1705"/>
      <c r="N1209" s="1705">
        <f t="shared" si="113"/>
        <v>0</v>
      </c>
      <c r="O1209" s="1705"/>
      <c r="P1209" s="1705"/>
      <c r="Q1209" s="1705">
        <f t="shared" si="114"/>
        <v>0</v>
      </c>
      <c r="R1209" s="2069"/>
    </row>
    <row r="1210" spans="1:18" s="1296" customFormat="1">
      <c r="A1210" s="1358"/>
      <c r="B1210" s="1358"/>
      <c r="C1210" s="1317">
        <v>47</v>
      </c>
      <c r="D1210" s="1325" t="s">
        <v>4118</v>
      </c>
      <c r="E1210" s="1318"/>
      <c r="F1210" s="1318" t="s">
        <v>589</v>
      </c>
      <c r="G1210" s="1636">
        <v>1</v>
      </c>
      <c r="H1210" s="1636">
        <v>2012</v>
      </c>
      <c r="I1210" s="1319">
        <v>80.52</v>
      </c>
      <c r="J1210" s="1320">
        <f t="shared" si="115"/>
        <v>100</v>
      </c>
      <c r="K1210" s="1705">
        <f t="shared" si="116"/>
        <v>0</v>
      </c>
      <c r="L1210" s="1320"/>
      <c r="M1210" s="1705"/>
      <c r="N1210" s="1705">
        <f t="shared" si="113"/>
        <v>0</v>
      </c>
      <c r="O1210" s="1705"/>
      <c r="P1210" s="1705"/>
      <c r="Q1210" s="1705">
        <f t="shared" si="114"/>
        <v>0</v>
      </c>
      <c r="R1210" s="2069"/>
    </row>
    <row r="1211" spans="1:18" s="1296" customFormat="1">
      <c r="A1211" s="1358"/>
      <c r="B1211" s="1358"/>
      <c r="C1211" s="1317">
        <v>48</v>
      </c>
      <c r="D1211" s="1325" t="s">
        <v>4119</v>
      </c>
      <c r="E1211" s="1318"/>
      <c r="F1211" s="1318" t="s">
        <v>589</v>
      </c>
      <c r="G1211" s="1636">
        <v>1</v>
      </c>
      <c r="H1211" s="1636">
        <v>2013</v>
      </c>
      <c r="I1211" s="1319">
        <v>77.174999999999997</v>
      </c>
      <c r="J1211" s="1320">
        <f t="shared" si="115"/>
        <v>100</v>
      </c>
      <c r="K1211" s="1705">
        <f t="shared" si="116"/>
        <v>0</v>
      </c>
      <c r="L1211" s="1320"/>
      <c r="M1211" s="1705"/>
      <c r="N1211" s="1705">
        <f t="shared" si="113"/>
        <v>0</v>
      </c>
      <c r="O1211" s="1705"/>
      <c r="P1211" s="1705"/>
      <c r="Q1211" s="1705">
        <f t="shared" si="114"/>
        <v>0</v>
      </c>
      <c r="R1211" s="2069"/>
    </row>
    <row r="1212" spans="1:18" s="1296" customFormat="1">
      <c r="A1212" s="1358"/>
      <c r="B1212" s="1358"/>
      <c r="C1212" s="1317">
        <v>49</v>
      </c>
      <c r="D1212" s="1325" t="s">
        <v>4120</v>
      </c>
      <c r="E1212" s="1318"/>
      <c r="F1212" s="1318" t="s">
        <v>589</v>
      </c>
      <c r="G1212" s="1636">
        <v>1</v>
      </c>
      <c r="H1212" s="1636">
        <v>2013</v>
      </c>
      <c r="I1212" s="1319">
        <v>112.8</v>
      </c>
      <c r="J1212" s="1320">
        <f t="shared" si="115"/>
        <v>100</v>
      </c>
      <c r="K1212" s="1705">
        <f t="shared" si="116"/>
        <v>0</v>
      </c>
      <c r="L1212" s="1320"/>
      <c r="M1212" s="1705"/>
      <c r="N1212" s="1705">
        <f t="shared" si="113"/>
        <v>0</v>
      </c>
      <c r="O1212" s="1705"/>
      <c r="P1212" s="1705"/>
      <c r="Q1212" s="1705">
        <f t="shared" si="114"/>
        <v>0</v>
      </c>
      <c r="R1212" s="2069"/>
    </row>
    <row r="1213" spans="1:18" s="1296" customFormat="1">
      <c r="A1213" s="1358"/>
      <c r="B1213" s="1358"/>
      <c r="C1213" s="1317">
        <v>50</v>
      </c>
      <c r="D1213" s="1325" t="s">
        <v>4121</v>
      </c>
      <c r="E1213" s="1318"/>
      <c r="F1213" s="1318" t="s">
        <v>589</v>
      </c>
      <c r="G1213" s="1636">
        <v>2</v>
      </c>
      <c r="H1213" s="1636">
        <v>2013</v>
      </c>
      <c r="I1213" s="1319">
        <v>154.35</v>
      </c>
      <c r="J1213" s="1320">
        <f t="shared" si="115"/>
        <v>100</v>
      </c>
      <c r="K1213" s="1705">
        <f t="shared" si="116"/>
        <v>0</v>
      </c>
      <c r="L1213" s="1320"/>
      <c r="M1213" s="1705"/>
      <c r="N1213" s="1705">
        <f t="shared" si="113"/>
        <v>0</v>
      </c>
      <c r="O1213" s="1705"/>
      <c r="P1213" s="1705"/>
      <c r="Q1213" s="1705">
        <f t="shared" si="114"/>
        <v>0</v>
      </c>
      <c r="R1213" s="2069"/>
    </row>
    <row r="1214" spans="1:18" s="1296" customFormat="1">
      <c r="A1214" s="1358"/>
      <c r="B1214" s="1358"/>
      <c r="C1214" s="1317">
        <v>51</v>
      </c>
      <c r="D1214" s="1325" t="s">
        <v>4122</v>
      </c>
      <c r="E1214" s="1318"/>
      <c r="F1214" s="1318" t="s">
        <v>589</v>
      </c>
      <c r="G1214" s="1636">
        <v>1</v>
      </c>
      <c r="H1214" s="1636">
        <v>2007</v>
      </c>
      <c r="I1214" s="1319">
        <v>116.886</v>
      </c>
      <c r="J1214" s="1320">
        <f t="shared" si="115"/>
        <v>100</v>
      </c>
      <c r="K1214" s="1705">
        <f t="shared" si="116"/>
        <v>0</v>
      </c>
      <c r="L1214" s="1320"/>
      <c r="M1214" s="1705"/>
      <c r="N1214" s="1705">
        <f t="shared" si="113"/>
        <v>0</v>
      </c>
      <c r="O1214" s="1705"/>
      <c r="P1214" s="1705"/>
      <c r="Q1214" s="1705">
        <f t="shared" si="114"/>
        <v>0</v>
      </c>
      <c r="R1214" s="2069"/>
    </row>
    <row r="1215" spans="1:18" s="1296" customFormat="1">
      <c r="A1215" s="1358"/>
      <c r="B1215" s="1358"/>
      <c r="C1215" s="1317">
        <v>52</v>
      </c>
      <c r="D1215" s="1325" t="s">
        <v>4121</v>
      </c>
      <c r="E1215" s="1318"/>
      <c r="F1215" s="1318" t="s">
        <v>589</v>
      </c>
      <c r="G1215" s="1636">
        <v>2</v>
      </c>
      <c r="H1215" s="1636">
        <v>2016</v>
      </c>
      <c r="I1215" s="1319">
        <v>154.35</v>
      </c>
      <c r="J1215" s="1320">
        <f t="shared" si="115"/>
        <v>100</v>
      </c>
      <c r="K1215" s="1705">
        <f t="shared" si="116"/>
        <v>0</v>
      </c>
      <c r="L1215" s="1320"/>
      <c r="M1215" s="1705"/>
      <c r="N1215" s="1705">
        <f t="shared" si="113"/>
        <v>0</v>
      </c>
      <c r="O1215" s="1705"/>
      <c r="P1215" s="1705"/>
      <c r="Q1215" s="1705">
        <f t="shared" si="114"/>
        <v>0</v>
      </c>
      <c r="R1215" s="2069"/>
    </row>
    <row r="1216" spans="1:18" s="1296" customFormat="1">
      <c r="A1216" s="1358"/>
      <c r="B1216" s="1358"/>
      <c r="C1216" s="1317">
        <v>53</v>
      </c>
      <c r="D1216" s="1321" t="s">
        <v>4123</v>
      </c>
      <c r="E1216" s="1318"/>
      <c r="F1216" s="1318" t="s">
        <v>589</v>
      </c>
      <c r="G1216" s="1636">
        <v>4</v>
      </c>
      <c r="H1216" s="1636">
        <v>2006</v>
      </c>
      <c r="I1216" s="1319">
        <v>566.4</v>
      </c>
      <c r="J1216" s="1320">
        <f t="shared" si="115"/>
        <v>100</v>
      </c>
      <c r="K1216" s="1705">
        <f t="shared" si="116"/>
        <v>0</v>
      </c>
      <c r="L1216" s="1320"/>
      <c r="M1216" s="1705"/>
      <c r="N1216" s="1705">
        <f t="shared" si="113"/>
        <v>0</v>
      </c>
      <c r="O1216" s="1705"/>
      <c r="P1216" s="1705"/>
      <c r="Q1216" s="1705">
        <f t="shared" si="114"/>
        <v>0</v>
      </c>
      <c r="R1216" s="2069"/>
    </row>
    <row r="1217" spans="1:18" s="1296" customFormat="1">
      <c r="A1217" s="1358"/>
      <c r="B1217" s="1358"/>
      <c r="C1217" s="1317">
        <v>54</v>
      </c>
      <c r="D1217" s="1321" t="s">
        <v>4124</v>
      </c>
      <c r="E1217" s="1318"/>
      <c r="F1217" s="1318" t="s">
        <v>589</v>
      </c>
      <c r="G1217" s="1636">
        <v>5</v>
      </c>
      <c r="H1217" s="1636">
        <v>2007</v>
      </c>
      <c r="I1217" s="1319">
        <v>627</v>
      </c>
      <c r="J1217" s="1320">
        <f t="shared" si="115"/>
        <v>100</v>
      </c>
      <c r="K1217" s="1705">
        <f t="shared" si="116"/>
        <v>0</v>
      </c>
      <c r="L1217" s="1320"/>
      <c r="M1217" s="1705"/>
      <c r="N1217" s="1705">
        <f t="shared" si="113"/>
        <v>0</v>
      </c>
      <c r="O1217" s="1705"/>
      <c r="P1217" s="1705"/>
      <c r="Q1217" s="1705">
        <f t="shared" si="114"/>
        <v>0</v>
      </c>
      <c r="R1217" s="2069"/>
    </row>
    <row r="1218" spans="1:18" s="1296" customFormat="1">
      <c r="A1218" s="1358"/>
      <c r="B1218" s="1358"/>
      <c r="C1218" s="1317">
        <v>55</v>
      </c>
      <c r="D1218" s="1321" t="s">
        <v>4125</v>
      </c>
      <c r="E1218" s="1318"/>
      <c r="F1218" s="1318" t="s">
        <v>589</v>
      </c>
      <c r="G1218" s="1636">
        <v>5</v>
      </c>
      <c r="H1218" s="1636">
        <v>2007</v>
      </c>
      <c r="I1218" s="1319">
        <v>627</v>
      </c>
      <c r="J1218" s="1320">
        <f t="shared" si="115"/>
        <v>100</v>
      </c>
      <c r="K1218" s="1705">
        <f t="shared" si="116"/>
        <v>0</v>
      </c>
      <c r="L1218" s="1320"/>
      <c r="M1218" s="1705"/>
      <c r="N1218" s="1705">
        <f t="shared" si="113"/>
        <v>0</v>
      </c>
      <c r="O1218" s="1705"/>
      <c r="P1218" s="1705"/>
      <c r="Q1218" s="1705">
        <f t="shared" si="114"/>
        <v>0</v>
      </c>
      <c r="R1218" s="2069"/>
    </row>
    <row r="1219" spans="1:18" s="1296" customFormat="1">
      <c r="A1219" s="1358"/>
      <c r="B1219" s="1358"/>
      <c r="C1219" s="1317">
        <v>56</v>
      </c>
      <c r="D1219" s="1321" t="s">
        <v>2836</v>
      </c>
      <c r="E1219" s="1318"/>
      <c r="F1219" s="1318" t="s">
        <v>589</v>
      </c>
      <c r="G1219" s="1636">
        <v>1</v>
      </c>
      <c r="H1219" s="1636">
        <v>2008</v>
      </c>
      <c r="I1219" s="1319">
        <v>100.8</v>
      </c>
      <c r="J1219" s="1320">
        <f t="shared" si="115"/>
        <v>100</v>
      </c>
      <c r="K1219" s="1705">
        <f t="shared" si="116"/>
        <v>0</v>
      </c>
      <c r="L1219" s="1320"/>
      <c r="M1219" s="1705"/>
      <c r="N1219" s="1705">
        <f t="shared" si="113"/>
        <v>0</v>
      </c>
      <c r="O1219" s="1705"/>
      <c r="P1219" s="1705"/>
      <c r="Q1219" s="1705">
        <f t="shared" si="114"/>
        <v>0</v>
      </c>
      <c r="R1219" s="2069"/>
    </row>
    <row r="1220" spans="1:18" s="1296" customFormat="1">
      <c r="A1220" s="1358"/>
      <c r="B1220" s="1358"/>
      <c r="C1220" s="1317">
        <v>57</v>
      </c>
      <c r="D1220" s="1321" t="s">
        <v>4126</v>
      </c>
      <c r="E1220" s="1318"/>
      <c r="F1220" s="1318" t="s">
        <v>589</v>
      </c>
      <c r="G1220" s="1636">
        <v>5</v>
      </c>
      <c r="H1220" s="1636">
        <v>2008</v>
      </c>
      <c r="I1220" s="1319">
        <v>482.51499999999999</v>
      </c>
      <c r="J1220" s="1320">
        <f t="shared" si="115"/>
        <v>100</v>
      </c>
      <c r="K1220" s="1705">
        <f t="shared" si="116"/>
        <v>0</v>
      </c>
      <c r="L1220" s="1320"/>
      <c r="M1220" s="1705"/>
      <c r="N1220" s="1705">
        <f t="shared" si="113"/>
        <v>0</v>
      </c>
      <c r="O1220" s="1705"/>
      <c r="P1220" s="1705"/>
      <c r="Q1220" s="1705">
        <f t="shared" si="114"/>
        <v>0</v>
      </c>
      <c r="R1220" s="2069"/>
    </row>
    <row r="1221" spans="1:18" s="1296" customFormat="1">
      <c r="A1221" s="1358"/>
      <c r="B1221" s="1358"/>
      <c r="C1221" s="1317">
        <v>58</v>
      </c>
      <c r="D1221" s="1321" t="s">
        <v>4127</v>
      </c>
      <c r="E1221" s="1318"/>
      <c r="F1221" s="1318" t="s">
        <v>589</v>
      </c>
      <c r="G1221" s="1636">
        <v>33</v>
      </c>
      <c r="H1221" s="1636">
        <v>2008</v>
      </c>
      <c r="I1221" s="1319">
        <v>3409.56</v>
      </c>
      <c r="J1221" s="1320">
        <f t="shared" si="115"/>
        <v>100</v>
      </c>
      <c r="K1221" s="1705">
        <f t="shared" si="116"/>
        <v>0</v>
      </c>
      <c r="L1221" s="1320"/>
      <c r="M1221" s="1705"/>
      <c r="N1221" s="1705">
        <f t="shared" si="113"/>
        <v>0</v>
      </c>
      <c r="O1221" s="1705"/>
      <c r="P1221" s="1705"/>
      <c r="Q1221" s="1705">
        <f t="shared" si="114"/>
        <v>0</v>
      </c>
      <c r="R1221" s="2069"/>
    </row>
    <row r="1222" spans="1:18" s="1296" customFormat="1">
      <c r="A1222" s="1358"/>
      <c r="B1222" s="1358"/>
      <c r="C1222" s="1317">
        <v>59</v>
      </c>
      <c r="D1222" s="1321" t="s">
        <v>4128</v>
      </c>
      <c r="E1222" s="1318"/>
      <c r="F1222" s="1318" t="s">
        <v>589</v>
      </c>
      <c r="G1222" s="1636">
        <v>1</v>
      </c>
      <c r="H1222" s="1636">
        <v>2008</v>
      </c>
      <c r="I1222" s="1319">
        <v>100.8</v>
      </c>
      <c r="J1222" s="1320">
        <f t="shared" si="115"/>
        <v>100</v>
      </c>
      <c r="K1222" s="1705">
        <f t="shared" si="116"/>
        <v>0</v>
      </c>
      <c r="L1222" s="1320"/>
      <c r="M1222" s="1705"/>
      <c r="N1222" s="1705">
        <f t="shared" si="113"/>
        <v>0</v>
      </c>
      <c r="O1222" s="1705"/>
      <c r="P1222" s="1705"/>
      <c r="Q1222" s="1705">
        <f t="shared" si="114"/>
        <v>0</v>
      </c>
      <c r="R1222" s="2069"/>
    </row>
    <row r="1223" spans="1:18" s="1296" customFormat="1" ht="67.5">
      <c r="A1223" s="1358"/>
      <c r="B1223" s="1358"/>
      <c r="C1223" s="1317">
        <v>60</v>
      </c>
      <c r="D1223" s="1321" t="s">
        <v>4129</v>
      </c>
      <c r="E1223" s="1318"/>
      <c r="F1223" s="1318" t="s">
        <v>589</v>
      </c>
      <c r="G1223" s="1636">
        <v>1</v>
      </c>
      <c r="H1223" s="1636">
        <v>2010</v>
      </c>
      <c r="I1223" s="1319">
        <v>3446.25108</v>
      </c>
      <c r="J1223" s="1320">
        <f t="shared" si="115"/>
        <v>100</v>
      </c>
      <c r="K1223" s="1705">
        <f t="shared" si="116"/>
        <v>0</v>
      </c>
      <c r="L1223" s="1320"/>
      <c r="M1223" s="1705"/>
      <c r="N1223" s="1705">
        <f t="shared" si="113"/>
        <v>0</v>
      </c>
      <c r="O1223" s="1705"/>
      <c r="P1223" s="1705"/>
      <c r="Q1223" s="1705">
        <f t="shared" si="114"/>
        <v>0</v>
      </c>
      <c r="R1223" s="2069"/>
    </row>
    <row r="1224" spans="1:18" s="1296" customFormat="1">
      <c r="A1224" s="1358"/>
      <c r="B1224" s="1358"/>
      <c r="C1224" s="1317">
        <v>61</v>
      </c>
      <c r="D1224" s="1321" t="s">
        <v>4130</v>
      </c>
      <c r="E1224" s="1318"/>
      <c r="F1224" s="1318" t="s">
        <v>589</v>
      </c>
      <c r="G1224" s="1636">
        <v>1</v>
      </c>
      <c r="H1224" s="1636">
        <v>2010</v>
      </c>
      <c r="I1224" s="1319">
        <v>76.92</v>
      </c>
      <c r="J1224" s="1320">
        <f t="shared" si="115"/>
        <v>100</v>
      </c>
      <c r="K1224" s="1705">
        <f t="shared" si="116"/>
        <v>0</v>
      </c>
      <c r="L1224" s="1320"/>
      <c r="M1224" s="1705"/>
      <c r="N1224" s="1705">
        <f t="shared" si="113"/>
        <v>0</v>
      </c>
      <c r="O1224" s="1705"/>
      <c r="P1224" s="1705"/>
      <c r="Q1224" s="1705">
        <f t="shared" si="114"/>
        <v>0</v>
      </c>
      <c r="R1224" s="2069"/>
    </row>
    <row r="1225" spans="1:18" s="1296" customFormat="1">
      <c r="A1225" s="1358"/>
      <c r="B1225" s="1358"/>
      <c r="C1225" s="1317">
        <v>62</v>
      </c>
      <c r="D1225" s="1321" t="s">
        <v>4131</v>
      </c>
      <c r="E1225" s="1318"/>
      <c r="F1225" s="1318" t="s">
        <v>589</v>
      </c>
      <c r="G1225" s="1636">
        <v>2</v>
      </c>
      <c r="H1225" s="1636">
        <v>2011</v>
      </c>
      <c r="I1225" s="1319">
        <v>167.28</v>
      </c>
      <c r="J1225" s="1320">
        <f t="shared" si="115"/>
        <v>100</v>
      </c>
      <c r="K1225" s="1705">
        <f t="shared" si="116"/>
        <v>0</v>
      </c>
      <c r="L1225" s="1320"/>
      <c r="M1225" s="1705"/>
      <c r="N1225" s="1705">
        <f t="shared" si="113"/>
        <v>0</v>
      </c>
      <c r="O1225" s="1705"/>
      <c r="P1225" s="1705"/>
      <c r="Q1225" s="1705">
        <f t="shared" si="114"/>
        <v>0</v>
      </c>
      <c r="R1225" s="2069"/>
    </row>
    <row r="1226" spans="1:18" s="1296" customFormat="1">
      <c r="A1226" s="1358"/>
      <c r="B1226" s="1358"/>
      <c r="C1226" s="1317">
        <v>63</v>
      </c>
      <c r="D1226" s="1321" t="s">
        <v>3341</v>
      </c>
      <c r="E1226" s="1318"/>
      <c r="F1226" s="1318" t="s">
        <v>589</v>
      </c>
      <c r="G1226" s="1636">
        <v>1</v>
      </c>
      <c r="H1226" s="1636">
        <v>2012</v>
      </c>
      <c r="I1226" s="1319">
        <v>80.52</v>
      </c>
      <c r="J1226" s="1320">
        <f t="shared" si="115"/>
        <v>100</v>
      </c>
      <c r="K1226" s="1705">
        <f t="shared" si="116"/>
        <v>0</v>
      </c>
      <c r="L1226" s="1320"/>
      <c r="M1226" s="1705"/>
      <c r="N1226" s="1705">
        <f t="shared" si="113"/>
        <v>0</v>
      </c>
      <c r="O1226" s="1705"/>
      <c r="P1226" s="1705"/>
      <c r="Q1226" s="1705">
        <f t="shared" si="114"/>
        <v>0</v>
      </c>
      <c r="R1226" s="2069"/>
    </row>
    <row r="1227" spans="1:18" s="1296" customFormat="1">
      <c r="A1227" s="1358"/>
      <c r="B1227" s="1358"/>
      <c r="C1227" s="1317">
        <v>64</v>
      </c>
      <c r="D1227" s="1429" t="s">
        <v>4132</v>
      </c>
      <c r="E1227" s="1318"/>
      <c r="F1227" s="1318" t="s">
        <v>589</v>
      </c>
      <c r="G1227" s="1636">
        <v>6</v>
      </c>
      <c r="H1227" s="1636">
        <v>2005</v>
      </c>
      <c r="I1227" s="1319">
        <v>700.76933999999994</v>
      </c>
      <c r="J1227" s="1320">
        <f t="shared" si="115"/>
        <v>100</v>
      </c>
      <c r="K1227" s="1705">
        <f t="shared" si="116"/>
        <v>0</v>
      </c>
      <c r="L1227" s="1320"/>
      <c r="M1227" s="1705"/>
      <c r="N1227" s="1705">
        <f t="shared" si="113"/>
        <v>0</v>
      </c>
      <c r="O1227" s="1705"/>
      <c r="P1227" s="1705"/>
      <c r="Q1227" s="1705">
        <f t="shared" si="114"/>
        <v>0</v>
      </c>
      <c r="R1227" s="2069"/>
    </row>
    <row r="1228" spans="1:18" s="1296" customFormat="1">
      <c r="A1228" s="1358"/>
      <c r="B1228" s="1358"/>
      <c r="C1228" s="1317">
        <v>65</v>
      </c>
      <c r="D1228" s="1429" t="s">
        <v>4133</v>
      </c>
      <c r="E1228" s="1318"/>
      <c r="F1228" s="1318" t="s">
        <v>589</v>
      </c>
      <c r="G1228" s="1636">
        <v>1</v>
      </c>
      <c r="H1228" s="1636">
        <v>2007</v>
      </c>
      <c r="I1228" s="1319">
        <v>112.8</v>
      </c>
      <c r="J1228" s="1320">
        <f t="shared" si="115"/>
        <v>100</v>
      </c>
      <c r="K1228" s="1705">
        <f t="shared" si="116"/>
        <v>0</v>
      </c>
      <c r="L1228" s="1320"/>
      <c r="M1228" s="1705"/>
      <c r="N1228" s="1705">
        <f t="shared" si="113"/>
        <v>0</v>
      </c>
      <c r="O1228" s="1705"/>
      <c r="P1228" s="1705"/>
      <c r="Q1228" s="1705">
        <f t="shared" si="114"/>
        <v>0</v>
      </c>
      <c r="R1228" s="2069"/>
    </row>
    <row r="1229" spans="1:18" s="1296" customFormat="1">
      <c r="A1229" s="1358"/>
      <c r="B1229" s="1358"/>
      <c r="C1229" s="1317">
        <v>66</v>
      </c>
      <c r="D1229" s="1429" t="s">
        <v>4134</v>
      </c>
      <c r="E1229" s="1318"/>
      <c r="F1229" s="1318" t="s">
        <v>589</v>
      </c>
      <c r="G1229" s="1636">
        <v>1</v>
      </c>
      <c r="H1229" s="1636">
        <v>2007</v>
      </c>
      <c r="I1229" s="1319">
        <v>265.39999999999998</v>
      </c>
      <c r="J1229" s="1320">
        <f t="shared" si="115"/>
        <v>100</v>
      </c>
      <c r="K1229" s="1705">
        <f t="shared" si="116"/>
        <v>0</v>
      </c>
      <c r="L1229" s="1320"/>
      <c r="M1229" s="1705"/>
      <c r="N1229" s="1705">
        <f t="shared" ref="N1229:N1292" si="117">+L1229*M1229</f>
        <v>0</v>
      </c>
      <c r="O1229" s="1705"/>
      <c r="P1229" s="1705"/>
      <c r="Q1229" s="1705">
        <f t="shared" ref="Q1229:Q1292" si="118">+O1229*P1229</f>
        <v>0</v>
      </c>
      <c r="R1229" s="2069"/>
    </row>
    <row r="1230" spans="1:18" s="1296" customFormat="1">
      <c r="A1230" s="1358"/>
      <c r="B1230" s="1358"/>
      <c r="C1230" s="1317">
        <v>67</v>
      </c>
      <c r="D1230" s="1429" t="s">
        <v>4135</v>
      </c>
      <c r="E1230" s="1318"/>
      <c r="F1230" s="1318" t="s">
        <v>589</v>
      </c>
      <c r="G1230" s="1636">
        <v>4</v>
      </c>
      <c r="H1230" s="1636">
        <v>2008</v>
      </c>
      <c r="I1230" s="1319">
        <v>414.64800000000002</v>
      </c>
      <c r="J1230" s="1320">
        <f t="shared" si="115"/>
        <v>100</v>
      </c>
      <c r="K1230" s="1705">
        <f t="shared" si="116"/>
        <v>0</v>
      </c>
      <c r="L1230" s="1320"/>
      <c r="M1230" s="1705"/>
      <c r="N1230" s="1705">
        <f t="shared" si="117"/>
        <v>0</v>
      </c>
      <c r="O1230" s="1705"/>
      <c r="P1230" s="1705"/>
      <c r="Q1230" s="1705">
        <f t="shared" si="118"/>
        <v>0</v>
      </c>
      <c r="R1230" s="2069"/>
    </row>
    <row r="1231" spans="1:18" s="1296" customFormat="1">
      <c r="A1231" s="1358"/>
      <c r="B1231" s="1358"/>
      <c r="C1231" s="1317">
        <v>68</v>
      </c>
      <c r="D1231" s="1429" t="s">
        <v>4136</v>
      </c>
      <c r="E1231" s="1318"/>
      <c r="F1231" s="1318" t="s">
        <v>589</v>
      </c>
      <c r="G1231" s="1636">
        <v>1</v>
      </c>
      <c r="H1231" s="1636">
        <v>2010</v>
      </c>
      <c r="I1231" s="1319">
        <v>3446.25108</v>
      </c>
      <c r="J1231" s="1320">
        <f t="shared" si="115"/>
        <v>100</v>
      </c>
      <c r="K1231" s="1705">
        <f t="shared" si="116"/>
        <v>0</v>
      </c>
      <c r="L1231" s="1320"/>
      <c r="M1231" s="1705"/>
      <c r="N1231" s="1705">
        <f t="shared" si="117"/>
        <v>0</v>
      </c>
      <c r="O1231" s="1705"/>
      <c r="P1231" s="1705"/>
      <c r="Q1231" s="1705">
        <f t="shared" si="118"/>
        <v>0</v>
      </c>
      <c r="R1231" s="2069"/>
    </row>
    <row r="1232" spans="1:18" s="1296" customFormat="1">
      <c r="A1232" s="1358"/>
      <c r="B1232" s="1358"/>
      <c r="C1232" s="1317">
        <v>69</v>
      </c>
      <c r="D1232" s="1429" t="s">
        <v>4137</v>
      </c>
      <c r="E1232" s="1318"/>
      <c r="F1232" s="1318" t="s">
        <v>589</v>
      </c>
      <c r="G1232" s="1636">
        <v>1</v>
      </c>
      <c r="H1232" s="1636">
        <v>2012</v>
      </c>
      <c r="I1232" s="1319">
        <v>80.52</v>
      </c>
      <c r="J1232" s="1320">
        <f t="shared" si="115"/>
        <v>100</v>
      </c>
      <c r="K1232" s="1705">
        <f t="shared" si="116"/>
        <v>0</v>
      </c>
      <c r="L1232" s="1320"/>
      <c r="M1232" s="1705"/>
      <c r="N1232" s="1705">
        <f t="shared" si="117"/>
        <v>0</v>
      </c>
      <c r="O1232" s="1705"/>
      <c r="P1232" s="1705"/>
      <c r="Q1232" s="1705">
        <f t="shared" si="118"/>
        <v>0</v>
      </c>
      <c r="R1232" s="2069"/>
    </row>
    <row r="1233" spans="1:18" s="1296" customFormat="1">
      <c r="A1233" s="1358"/>
      <c r="B1233" s="1358"/>
      <c r="C1233" s="1317">
        <v>70</v>
      </c>
      <c r="D1233" s="1323" t="s">
        <v>4138</v>
      </c>
      <c r="E1233" s="1318"/>
      <c r="F1233" s="1318" t="s">
        <v>589</v>
      </c>
      <c r="G1233" s="1320">
        <v>5</v>
      </c>
      <c r="H1233" s="1320">
        <v>2005</v>
      </c>
      <c r="I1233" s="1319">
        <v>781.86</v>
      </c>
      <c r="J1233" s="1320">
        <f t="shared" si="115"/>
        <v>100</v>
      </c>
      <c r="K1233" s="1705">
        <f t="shared" si="116"/>
        <v>0</v>
      </c>
      <c r="L1233" s="1320"/>
      <c r="M1233" s="1705"/>
      <c r="N1233" s="1705">
        <f t="shared" si="117"/>
        <v>0</v>
      </c>
      <c r="O1233" s="1705"/>
      <c r="P1233" s="1705"/>
      <c r="Q1233" s="1705">
        <f t="shared" si="118"/>
        <v>0</v>
      </c>
      <c r="R1233" s="2069"/>
    </row>
    <row r="1234" spans="1:18" s="1296" customFormat="1">
      <c r="A1234" s="1358"/>
      <c r="B1234" s="1358"/>
      <c r="C1234" s="1317">
        <v>71</v>
      </c>
      <c r="D1234" s="1323" t="s">
        <v>4139</v>
      </c>
      <c r="E1234" s="1318"/>
      <c r="F1234" s="1318" t="s">
        <v>589</v>
      </c>
      <c r="G1234" s="1320">
        <v>4</v>
      </c>
      <c r="H1234" s="1320">
        <v>2005</v>
      </c>
      <c r="I1234" s="1319">
        <v>680.8</v>
      </c>
      <c r="J1234" s="1320">
        <f t="shared" si="115"/>
        <v>100</v>
      </c>
      <c r="K1234" s="1705">
        <f t="shared" si="116"/>
        <v>0</v>
      </c>
      <c r="L1234" s="1320"/>
      <c r="M1234" s="1705"/>
      <c r="N1234" s="1705">
        <f t="shared" si="117"/>
        <v>0</v>
      </c>
      <c r="O1234" s="1705"/>
      <c r="P1234" s="1705"/>
      <c r="Q1234" s="1705">
        <f t="shared" si="118"/>
        <v>0</v>
      </c>
      <c r="R1234" s="2069"/>
    </row>
    <row r="1235" spans="1:18" s="1296" customFormat="1">
      <c r="A1235" s="1358"/>
      <c r="B1235" s="1358"/>
      <c r="C1235" s="1317">
        <v>72</v>
      </c>
      <c r="D1235" s="1323" t="s">
        <v>4132</v>
      </c>
      <c r="E1235" s="1318"/>
      <c r="F1235" s="1318" t="s">
        <v>589</v>
      </c>
      <c r="G1235" s="1320">
        <v>13</v>
      </c>
      <c r="H1235" s="1320">
        <v>2006</v>
      </c>
      <c r="I1235" s="1319">
        <v>1741.5793200000001</v>
      </c>
      <c r="J1235" s="1320">
        <f t="shared" si="115"/>
        <v>100</v>
      </c>
      <c r="K1235" s="1705">
        <f t="shared" si="116"/>
        <v>0</v>
      </c>
      <c r="L1235" s="1320"/>
      <c r="M1235" s="1705"/>
      <c r="N1235" s="1705">
        <f t="shared" si="117"/>
        <v>0</v>
      </c>
      <c r="O1235" s="1705"/>
      <c r="P1235" s="1705"/>
      <c r="Q1235" s="1705">
        <f t="shared" si="118"/>
        <v>0</v>
      </c>
      <c r="R1235" s="2069"/>
    </row>
    <row r="1236" spans="1:18" s="1296" customFormat="1">
      <c r="A1236" s="1358"/>
      <c r="B1236" s="1358"/>
      <c r="C1236" s="1317">
        <v>73</v>
      </c>
      <c r="D1236" s="1323" t="s">
        <v>4140</v>
      </c>
      <c r="E1236" s="1318"/>
      <c r="F1236" s="1318" t="s">
        <v>589</v>
      </c>
      <c r="G1236" s="1320">
        <v>1</v>
      </c>
      <c r="H1236" s="1320">
        <v>2006</v>
      </c>
      <c r="I1236" s="1319">
        <v>141.6</v>
      </c>
      <c r="J1236" s="1320">
        <f t="shared" si="115"/>
        <v>100</v>
      </c>
      <c r="K1236" s="1705">
        <f t="shared" si="116"/>
        <v>0</v>
      </c>
      <c r="L1236" s="1320"/>
      <c r="M1236" s="1705"/>
      <c r="N1236" s="1705">
        <f t="shared" si="117"/>
        <v>0</v>
      </c>
      <c r="O1236" s="1705"/>
      <c r="P1236" s="1705"/>
      <c r="Q1236" s="1705">
        <f t="shared" si="118"/>
        <v>0</v>
      </c>
      <c r="R1236" s="2069"/>
    </row>
    <row r="1237" spans="1:18" s="1296" customFormat="1">
      <c r="A1237" s="1358"/>
      <c r="B1237" s="1358"/>
      <c r="C1237" s="1317">
        <v>74</v>
      </c>
      <c r="D1237" s="1323" t="s">
        <v>4141</v>
      </c>
      <c r="E1237" s="1318"/>
      <c r="F1237" s="1318" t="s">
        <v>589</v>
      </c>
      <c r="G1237" s="1320">
        <v>1</v>
      </c>
      <c r="H1237" s="1320">
        <v>2007</v>
      </c>
      <c r="I1237" s="1319">
        <v>133.69999999999999</v>
      </c>
      <c r="J1237" s="1320">
        <f t="shared" si="115"/>
        <v>100</v>
      </c>
      <c r="K1237" s="1705">
        <f t="shared" si="116"/>
        <v>0</v>
      </c>
      <c r="L1237" s="1320"/>
      <c r="M1237" s="1705"/>
      <c r="N1237" s="1705">
        <f t="shared" si="117"/>
        <v>0</v>
      </c>
      <c r="O1237" s="1705"/>
      <c r="P1237" s="1705"/>
      <c r="Q1237" s="1705">
        <f t="shared" si="118"/>
        <v>0</v>
      </c>
      <c r="R1237" s="2069"/>
    </row>
    <row r="1238" spans="1:18" s="1296" customFormat="1">
      <c r="A1238" s="1358"/>
      <c r="B1238" s="1358"/>
      <c r="C1238" s="1317">
        <v>75</v>
      </c>
      <c r="D1238" s="1323" t="s">
        <v>4142</v>
      </c>
      <c r="E1238" s="1318"/>
      <c r="F1238" s="1318" t="s">
        <v>589</v>
      </c>
      <c r="G1238" s="1320">
        <v>4</v>
      </c>
      <c r="H1238" s="1320">
        <v>2007</v>
      </c>
      <c r="I1238" s="1319">
        <v>484.8</v>
      </c>
      <c r="J1238" s="1320">
        <f t="shared" si="115"/>
        <v>100</v>
      </c>
      <c r="K1238" s="1705">
        <f t="shared" si="116"/>
        <v>0</v>
      </c>
      <c r="L1238" s="1320"/>
      <c r="M1238" s="1705"/>
      <c r="N1238" s="1705">
        <f t="shared" si="117"/>
        <v>0</v>
      </c>
      <c r="O1238" s="1705"/>
      <c r="P1238" s="1705"/>
      <c r="Q1238" s="1705">
        <f t="shared" si="118"/>
        <v>0</v>
      </c>
      <c r="R1238" s="2069"/>
    </row>
    <row r="1239" spans="1:18" s="1296" customFormat="1">
      <c r="A1239" s="1358"/>
      <c r="B1239" s="1358"/>
      <c r="C1239" s="1317">
        <v>76</v>
      </c>
      <c r="D1239" s="1321" t="s">
        <v>4143</v>
      </c>
      <c r="E1239" s="1318"/>
      <c r="F1239" s="1318" t="s">
        <v>589</v>
      </c>
      <c r="G1239" s="1320">
        <v>1</v>
      </c>
      <c r="H1239" s="1320">
        <v>2008</v>
      </c>
      <c r="I1239" s="1319">
        <v>100.8</v>
      </c>
      <c r="J1239" s="1320">
        <f t="shared" si="115"/>
        <v>100</v>
      </c>
      <c r="K1239" s="1705">
        <f t="shared" si="116"/>
        <v>0</v>
      </c>
      <c r="L1239" s="1320"/>
      <c r="M1239" s="1705"/>
      <c r="N1239" s="1705">
        <f t="shared" si="117"/>
        <v>0</v>
      </c>
      <c r="O1239" s="1705"/>
      <c r="P1239" s="1705"/>
      <c r="Q1239" s="1705">
        <f t="shared" si="118"/>
        <v>0</v>
      </c>
      <c r="R1239" s="2069"/>
    </row>
    <row r="1240" spans="1:18" s="1296" customFormat="1">
      <c r="A1240" s="1358"/>
      <c r="B1240" s="1358"/>
      <c r="C1240" s="1317">
        <v>77</v>
      </c>
      <c r="D1240" s="1321" t="s">
        <v>4135</v>
      </c>
      <c r="E1240" s="1318"/>
      <c r="F1240" s="1318" t="s">
        <v>589</v>
      </c>
      <c r="G1240" s="1320">
        <v>10</v>
      </c>
      <c r="H1240" s="1320">
        <v>2008</v>
      </c>
      <c r="I1240" s="1319">
        <v>1036.6199999999999</v>
      </c>
      <c r="J1240" s="1320">
        <f t="shared" si="115"/>
        <v>100</v>
      </c>
      <c r="K1240" s="1705">
        <f t="shared" si="116"/>
        <v>0</v>
      </c>
      <c r="L1240" s="1320"/>
      <c r="M1240" s="1705"/>
      <c r="N1240" s="1705">
        <f t="shared" si="117"/>
        <v>0</v>
      </c>
      <c r="O1240" s="1705"/>
      <c r="P1240" s="1705"/>
      <c r="Q1240" s="1705">
        <f t="shared" si="118"/>
        <v>0</v>
      </c>
      <c r="R1240" s="2069"/>
    </row>
    <row r="1241" spans="1:18" s="1296" customFormat="1">
      <c r="A1241" s="1358"/>
      <c r="B1241" s="1358"/>
      <c r="C1241" s="1317">
        <v>78</v>
      </c>
      <c r="D1241" s="1321" t="s">
        <v>4144</v>
      </c>
      <c r="E1241" s="1318"/>
      <c r="F1241" s="1318" t="s">
        <v>589</v>
      </c>
      <c r="G1241" s="1320">
        <v>1</v>
      </c>
      <c r="H1241" s="1322">
        <v>2007</v>
      </c>
      <c r="I1241" s="1319">
        <v>112.8</v>
      </c>
      <c r="J1241" s="1320">
        <f t="shared" si="115"/>
        <v>100</v>
      </c>
      <c r="K1241" s="1705">
        <f t="shared" si="116"/>
        <v>0</v>
      </c>
      <c r="L1241" s="1320"/>
      <c r="M1241" s="1705"/>
      <c r="N1241" s="1705">
        <f t="shared" si="117"/>
        <v>0</v>
      </c>
      <c r="O1241" s="1705"/>
      <c r="P1241" s="1705"/>
      <c r="Q1241" s="1705">
        <f t="shared" si="118"/>
        <v>0</v>
      </c>
      <c r="R1241" s="2069"/>
    </row>
    <row r="1242" spans="1:18" s="1296" customFormat="1">
      <c r="A1242" s="1358"/>
      <c r="B1242" s="1358"/>
      <c r="C1242" s="1317">
        <v>79</v>
      </c>
      <c r="D1242" s="1321" t="s">
        <v>4145</v>
      </c>
      <c r="E1242" s="1318"/>
      <c r="F1242" s="1318" t="s">
        <v>589</v>
      </c>
      <c r="G1242" s="1320">
        <v>1</v>
      </c>
      <c r="H1242" s="1322">
        <v>2006</v>
      </c>
      <c r="I1242" s="1319">
        <v>141.6</v>
      </c>
      <c r="J1242" s="1320">
        <f t="shared" si="115"/>
        <v>100</v>
      </c>
      <c r="K1242" s="1705">
        <f t="shared" si="116"/>
        <v>0</v>
      </c>
      <c r="L1242" s="1320"/>
      <c r="M1242" s="1705"/>
      <c r="N1242" s="1705">
        <f t="shared" si="117"/>
        <v>0</v>
      </c>
      <c r="O1242" s="1705"/>
      <c r="P1242" s="1705"/>
      <c r="Q1242" s="1705">
        <f t="shared" si="118"/>
        <v>0</v>
      </c>
      <c r="R1242" s="2069"/>
    </row>
    <row r="1243" spans="1:18" s="1296" customFormat="1">
      <c r="A1243" s="1358"/>
      <c r="B1243" s="1358"/>
      <c r="C1243" s="1317">
        <v>80</v>
      </c>
      <c r="D1243" s="1321" t="s">
        <v>4146</v>
      </c>
      <c r="E1243" s="1318"/>
      <c r="F1243" s="1318" t="s">
        <v>589</v>
      </c>
      <c r="G1243" s="1320">
        <v>1</v>
      </c>
      <c r="H1243" s="1322">
        <v>2007</v>
      </c>
      <c r="I1243" s="1319">
        <v>116.886</v>
      </c>
      <c r="J1243" s="1320">
        <f t="shared" si="115"/>
        <v>100</v>
      </c>
      <c r="K1243" s="1705">
        <f t="shared" si="116"/>
        <v>0</v>
      </c>
      <c r="L1243" s="1320"/>
      <c r="M1243" s="1705"/>
      <c r="N1243" s="1705">
        <f t="shared" si="117"/>
        <v>0</v>
      </c>
      <c r="O1243" s="1705"/>
      <c r="P1243" s="1705"/>
      <c r="Q1243" s="1705">
        <f t="shared" si="118"/>
        <v>0</v>
      </c>
      <c r="R1243" s="2069"/>
    </row>
    <row r="1244" spans="1:18" s="1296" customFormat="1">
      <c r="A1244" s="1358"/>
      <c r="B1244" s="1358"/>
      <c r="C1244" s="1317">
        <v>81</v>
      </c>
      <c r="D1244" s="1321" t="s">
        <v>4147</v>
      </c>
      <c r="E1244" s="1318"/>
      <c r="F1244" s="1318" t="s">
        <v>589</v>
      </c>
      <c r="G1244" s="1320">
        <v>1</v>
      </c>
      <c r="H1244" s="1322">
        <v>2007</v>
      </c>
      <c r="I1244" s="1319">
        <v>112.8</v>
      </c>
      <c r="J1244" s="1320">
        <f t="shared" si="115"/>
        <v>100</v>
      </c>
      <c r="K1244" s="1705">
        <f t="shared" si="116"/>
        <v>0</v>
      </c>
      <c r="L1244" s="1320"/>
      <c r="M1244" s="1705"/>
      <c r="N1244" s="1705">
        <f t="shared" si="117"/>
        <v>0</v>
      </c>
      <c r="O1244" s="1705"/>
      <c r="P1244" s="1705"/>
      <c r="Q1244" s="1705">
        <f t="shared" si="118"/>
        <v>0</v>
      </c>
      <c r="R1244" s="2069"/>
    </row>
    <row r="1245" spans="1:18" s="1296" customFormat="1">
      <c r="A1245" s="1358"/>
      <c r="B1245" s="1358"/>
      <c r="C1245" s="1317">
        <v>82</v>
      </c>
      <c r="D1245" s="1321" t="s">
        <v>4148</v>
      </c>
      <c r="E1245" s="1318"/>
      <c r="F1245" s="1318" t="s">
        <v>589</v>
      </c>
      <c r="G1245" s="1322">
        <v>1</v>
      </c>
      <c r="H1245" s="1322">
        <v>2008</v>
      </c>
      <c r="I1245" s="1319">
        <v>82.2</v>
      </c>
      <c r="J1245" s="1320">
        <f t="shared" si="115"/>
        <v>100</v>
      </c>
      <c r="K1245" s="1705">
        <f t="shared" si="116"/>
        <v>0</v>
      </c>
      <c r="L1245" s="1320"/>
      <c r="M1245" s="1705"/>
      <c r="N1245" s="1705">
        <f t="shared" si="117"/>
        <v>0</v>
      </c>
      <c r="O1245" s="1705"/>
      <c r="P1245" s="1705"/>
      <c r="Q1245" s="1705">
        <f t="shared" si="118"/>
        <v>0</v>
      </c>
      <c r="R1245" s="2069"/>
    </row>
    <row r="1246" spans="1:18" s="1296" customFormat="1">
      <c r="A1246" s="1358"/>
      <c r="B1246" s="1358"/>
      <c r="C1246" s="1317">
        <v>83</v>
      </c>
      <c r="D1246" s="1321" t="s">
        <v>3337</v>
      </c>
      <c r="E1246" s="1318"/>
      <c r="F1246" s="1318" t="s">
        <v>589</v>
      </c>
      <c r="G1246" s="1320">
        <v>1</v>
      </c>
      <c r="H1246" s="1320">
        <v>2008</v>
      </c>
      <c r="I1246" s="1319">
        <v>103.66200000000001</v>
      </c>
      <c r="J1246" s="1320">
        <f t="shared" ref="J1246:J1309" si="119">IF(($J$14-H1246)*J$924&gt;100,100,($J$14-H1246)*J$924)</f>
        <v>100</v>
      </c>
      <c r="K1246" s="1705">
        <f t="shared" ref="K1246:K1309" si="120">IF(J1246=100,0,I1246-I1246*J1246%)</f>
        <v>0</v>
      </c>
      <c r="L1246" s="1320"/>
      <c r="M1246" s="1705"/>
      <c r="N1246" s="1705">
        <f t="shared" si="117"/>
        <v>0</v>
      </c>
      <c r="O1246" s="1705"/>
      <c r="P1246" s="1705"/>
      <c r="Q1246" s="1705">
        <f t="shared" si="118"/>
        <v>0</v>
      </c>
      <c r="R1246" s="2069"/>
    </row>
    <row r="1247" spans="1:18" s="1296" customFormat="1">
      <c r="A1247" s="1358"/>
      <c r="B1247" s="1358"/>
      <c r="C1247" s="1317">
        <v>84</v>
      </c>
      <c r="D1247" s="1321" t="s">
        <v>4149</v>
      </c>
      <c r="E1247" s="1318"/>
      <c r="F1247" s="1318" t="s">
        <v>589</v>
      </c>
      <c r="G1247" s="1320">
        <v>1</v>
      </c>
      <c r="H1247" s="1636">
        <v>2008</v>
      </c>
      <c r="I1247" s="1319">
        <v>100.8</v>
      </c>
      <c r="J1247" s="1320">
        <f t="shared" si="119"/>
        <v>100</v>
      </c>
      <c r="K1247" s="1705">
        <f t="shared" si="120"/>
        <v>0</v>
      </c>
      <c r="L1247" s="1320"/>
      <c r="M1247" s="1705"/>
      <c r="N1247" s="1705">
        <f t="shared" si="117"/>
        <v>0</v>
      </c>
      <c r="O1247" s="1705"/>
      <c r="P1247" s="1705"/>
      <c r="Q1247" s="1705">
        <f t="shared" si="118"/>
        <v>0</v>
      </c>
      <c r="R1247" s="2069"/>
    </row>
    <row r="1248" spans="1:18" s="1296" customFormat="1">
      <c r="A1248" s="1358"/>
      <c r="B1248" s="1358"/>
      <c r="C1248" s="1317">
        <v>85</v>
      </c>
      <c r="D1248" s="1321" t="s">
        <v>4150</v>
      </c>
      <c r="E1248" s="1318"/>
      <c r="F1248" s="1318" t="s">
        <v>589</v>
      </c>
      <c r="G1248" s="1322">
        <v>3</v>
      </c>
      <c r="H1248" s="1320">
        <v>2008</v>
      </c>
      <c r="I1248" s="1319">
        <v>302.39999999999998</v>
      </c>
      <c r="J1248" s="1320">
        <f t="shared" si="119"/>
        <v>100</v>
      </c>
      <c r="K1248" s="1705">
        <f t="shared" si="120"/>
        <v>0</v>
      </c>
      <c r="L1248" s="1320"/>
      <c r="M1248" s="1705"/>
      <c r="N1248" s="1705">
        <f t="shared" si="117"/>
        <v>0</v>
      </c>
      <c r="O1248" s="1705"/>
      <c r="P1248" s="1705"/>
      <c r="Q1248" s="1705">
        <f t="shared" si="118"/>
        <v>0</v>
      </c>
      <c r="R1248" s="2069"/>
    </row>
    <row r="1249" spans="1:18" s="1296" customFormat="1">
      <c r="A1249" s="1358"/>
      <c r="B1249" s="1358"/>
      <c r="C1249" s="1317">
        <v>86</v>
      </c>
      <c r="D1249" s="1321" t="s">
        <v>4151</v>
      </c>
      <c r="E1249" s="1318"/>
      <c r="F1249" s="1318" t="s">
        <v>589</v>
      </c>
      <c r="G1249" s="1322">
        <v>1</v>
      </c>
      <c r="H1249" s="1320">
        <v>2007</v>
      </c>
      <c r="I1249" s="1319">
        <v>112.8</v>
      </c>
      <c r="J1249" s="1320">
        <f t="shared" si="119"/>
        <v>100</v>
      </c>
      <c r="K1249" s="1705">
        <f t="shared" si="120"/>
        <v>0</v>
      </c>
      <c r="L1249" s="1320"/>
      <c r="M1249" s="1705"/>
      <c r="N1249" s="1705">
        <f t="shared" si="117"/>
        <v>0</v>
      </c>
      <c r="O1249" s="1705"/>
      <c r="P1249" s="1705"/>
      <c r="Q1249" s="1705">
        <f t="shared" si="118"/>
        <v>0</v>
      </c>
      <c r="R1249" s="2069"/>
    </row>
    <row r="1250" spans="1:18" s="1296" customFormat="1">
      <c r="A1250" s="1358"/>
      <c r="B1250" s="1358"/>
      <c r="C1250" s="1317">
        <v>87</v>
      </c>
      <c r="D1250" s="1321" t="s">
        <v>4152</v>
      </c>
      <c r="E1250" s="1318"/>
      <c r="F1250" s="1318" t="s">
        <v>589</v>
      </c>
      <c r="G1250" s="1322">
        <v>2</v>
      </c>
      <c r="H1250" s="1320">
        <v>2008</v>
      </c>
      <c r="I1250" s="1319">
        <v>164.4</v>
      </c>
      <c r="J1250" s="1320">
        <f t="shared" si="119"/>
        <v>100</v>
      </c>
      <c r="K1250" s="1705">
        <f t="shared" si="120"/>
        <v>0</v>
      </c>
      <c r="L1250" s="1320"/>
      <c r="M1250" s="1705"/>
      <c r="N1250" s="1705">
        <f t="shared" si="117"/>
        <v>0</v>
      </c>
      <c r="O1250" s="1705"/>
      <c r="P1250" s="1705"/>
      <c r="Q1250" s="1705">
        <f t="shared" si="118"/>
        <v>0</v>
      </c>
      <c r="R1250" s="2069"/>
    </row>
    <row r="1251" spans="1:18" s="1296" customFormat="1">
      <c r="A1251" s="1358"/>
      <c r="B1251" s="1358"/>
      <c r="C1251" s="1317">
        <v>88</v>
      </c>
      <c r="D1251" s="1321" t="s">
        <v>4153</v>
      </c>
      <c r="E1251" s="1318"/>
      <c r="F1251" s="1318" t="s">
        <v>589</v>
      </c>
      <c r="G1251" s="1320">
        <v>3</v>
      </c>
      <c r="H1251" s="1320">
        <v>2008</v>
      </c>
      <c r="I1251" s="1319">
        <v>310.98599999999999</v>
      </c>
      <c r="J1251" s="1320">
        <f t="shared" si="119"/>
        <v>100</v>
      </c>
      <c r="K1251" s="1705">
        <f t="shared" si="120"/>
        <v>0</v>
      </c>
      <c r="L1251" s="1320"/>
      <c r="M1251" s="1705"/>
      <c r="N1251" s="1705">
        <f t="shared" si="117"/>
        <v>0</v>
      </c>
      <c r="O1251" s="1705"/>
      <c r="P1251" s="1705"/>
      <c r="Q1251" s="1705">
        <f t="shared" si="118"/>
        <v>0</v>
      </c>
      <c r="R1251" s="2069"/>
    </row>
    <row r="1252" spans="1:18" s="1296" customFormat="1">
      <c r="A1252" s="1358"/>
      <c r="B1252" s="1358"/>
      <c r="C1252" s="1317">
        <v>89</v>
      </c>
      <c r="D1252" s="1321" t="s">
        <v>4154</v>
      </c>
      <c r="E1252" s="1318"/>
      <c r="F1252" s="1318" t="s">
        <v>589</v>
      </c>
      <c r="G1252" s="1322">
        <v>2</v>
      </c>
      <c r="H1252" s="1320">
        <v>2006</v>
      </c>
      <c r="I1252" s="1319">
        <v>199.143</v>
      </c>
      <c r="J1252" s="1320">
        <f t="shared" si="119"/>
        <v>100</v>
      </c>
      <c r="K1252" s="1705">
        <f t="shared" si="120"/>
        <v>0</v>
      </c>
      <c r="L1252" s="1320"/>
      <c r="M1252" s="1705"/>
      <c r="N1252" s="1705">
        <f t="shared" si="117"/>
        <v>0</v>
      </c>
      <c r="O1252" s="1705"/>
      <c r="P1252" s="1705"/>
      <c r="Q1252" s="1705">
        <f t="shared" si="118"/>
        <v>0</v>
      </c>
      <c r="R1252" s="2069"/>
    </row>
    <row r="1253" spans="1:18" s="1296" customFormat="1">
      <c r="A1253" s="1358"/>
      <c r="B1253" s="1358"/>
      <c r="C1253" s="1317">
        <v>90</v>
      </c>
      <c r="D1253" s="1323" t="s">
        <v>4155</v>
      </c>
      <c r="E1253" s="1318"/>
      <c r="F1253" s="1318" t="s">
        <v>589</v>
      </c>
      <c r="G1253" s="1320">
        <v>1</v>
      </c>
      <c r="H1253" s="1320">
        <v>2009</v>
      </c>
      <c r="I1253" s="1319">
        <v>3446.25108</v>
      </c>
      <c r="J1253" s="1320">
        <f t="shared" si="119"/>
        <v>100</v>
      </c>
      <c r="K1253" s="1705">
        <f t="shared" si="120"/>
        <v>0</v>
      </c>
      <c r="L1253" s="1320"/>
      <c r="M1253" s="1705"/>
      <c r="N1253" s="1705">
        <f t="shared" si="117"/>
        <v>0</v>
      </c>
      <c r="O1253" s="1705"/>
      <c r="P1253" s="1705"/>
      <c r="Q1253" s="1705">
        <f t="shared" si="118"/>
        <v>0</v>
      </c>
      <c r="R1253" s="2069"/>
    </row>
    <row r="1254" spans="1:18" s="1296" customFormat="1">
      <c r="A1254" s="1358"/>
      <c r="B1254" s="1358"/>
      <c r="C1254" s="1317">
        <v>91</v>
      </c>
      <c r="D1254" s="1323" t="s">
        <v>4156</v>
      </c>
      <c r="E1254" s="1318"/>
      <c r="F1254" s="1318" t="s">
        <v>589</v>
      </c>
      <c r="G1254" s="1320">
        <v>1</v>
      </c>
      <c r="H1254" s="1320">
        <v>2008</v>
      </c>
      <c r="I1254" s="1319">
        <v>103.66200000000001</v>
      </c>
      <c r="J1254" s="1320">
        <f t="shared" si="119"/>
        <v>100</v>
      </c>
      <c r="K1254" s="1705">
        <f t="shared" si="120"/>
        <v>0</v>
      </c>
      <c r="L1254" s="1320"/>
      <c r="M1254" s="1705"/>
      <c r="N1254" s="1705">
        <f t="shared" si="117"/>
        <v>0</v>
      </c>
      <c r="O1254" s="1705"/>
      <c r="P1254" s="1705"/>
      <c r="Q1254" s="1705">
        <f t="shared" si="118"/>
        <v>0</v>
      </c>
      <c r="R1254" s="2069"/>
    </row>
    <row r="1255" spans="1:18" s="1296" customFormat="1">
      <c r="A1255" s="1358"/>
      <c r="B1255" s="1358"/>
      <c r="C1255" s="1317">
        <v>92</v>
      </c>
      <c r="D1255" s="1323" t="s">
        <v>4157</v>
      </c>
      <c r="E1255" s="1318"/>
      <c r="F1255" s="1318" t="s">
        <v>589</v>
      </c>
      <c r="G1255" s="1320">
        <v>2</v>
      </c>
      <c r="H1255" s="1320">
        <v>2007</v>
      </c>
      <c r="I1255" s="1319">
        <v>220</v>
      </c>
      <c r="J1255" s="1320">
        <f t="shared" si="119"/>
        <v>100</v>
      </c>
      <c r="K1255" s="1705">
        <f t="shared" si="120"/>
        <v>0</v>
      </c>
      <c r="L1255" s="1320"/>
      <c r="M1255" s="1705"/>
      <c r="N1255" s="1705">
        <f t="shared" si="117"/>
        <v>0</v>
      </c>
      <c r="O1255" s="1705"/>
      <c r="P1255" s="1705"/>
      <c r="Q1255" s="1705">
        <f t="shared" si="118"/>
        <v>0</v>
      </c>
      <c r="R1255" s="2069"/>
    </row>
    <row r="1256" spans="1:18" s="1296" customFormat="1">
      <c r="A1256" s="1358"/>
      <c r="B1256" s="1358"/>
      <c r="C1256" s="1317">
        <v>93</v>
      </c>
      <c r="D1256" s="1321" t="s">
        <v>4158</v>
      </c>
      <c r="E1256" s="1318"/>
      <c r="F1256" s="1318" t="s">
        <v>589</v>
      </c>
      <c r="G1256" s="1320">
        <v>1</v>
      </c>
      <c r="H1256" s="1320">
        <v>2011</v>
      </c>
      <c r="I1256" s="1319">
        <v>83.64</v>
      </c>
      <c r="J1256" s="1320">
        <f t="shared" si="119"/>
        <v>100</v>
      </c>
      <c r="K1256" s="1705">
        <f t="shared" si="120"/>
        <v>0</v>
      </c>
      <c r="L1256" s="1320"/>
      <c r="M1256" s="1705"/>
      <c r="N1256" s="1705">
        <f t="shared" si="117"/>
        <v>0</v>
      </c>
      <c r="O1256" s="1705"/>
      <c r="P1256" s="1705"/>
      <c r="Q1256" s="1705">
        <f t="shared" si="118"/>
        <v>0</v>
      </c>
      <c r="R1256" s="2069"/>
    </row>
    <row r="1257" spans="1:18" s="1296" customFormat="1">
      <c r="A1257" s="1358"/>
      <c r="B1257" s="1358"/>
      <c r="C1257" s="1317">
        <v>94</v>
      </c>
      <c r="D1257" s="1321" t="s">
        <v>4159</v>
      </c>
      <c r="E1257" s="1318"/>
      <c r="F1257" s="1318" t="s">
        <v>589</v>
      </c>
      <c r="G1257" s="1320">
        <v>1</v>
      </c>
      <c r="H1257" s="1320">
        <v>2012</v>
      </c>
      <c r="I1257" s="1319">
        <v>80.52</v>
      </c>
      <c r="J1257" s="1320">
        <f t="shared" si="119"/>
        <v>100</v>
      </c>
      <c r="K1257" s="1705">
        <f t="shared" si="120"/>
        <v>0</v>
      </c>
      <c r="L1257" s="1320"/>
      <c r="M1257" s="1705"/>
      <c r="N1257" s="1705">
        <f t="shared" si="117"/>
        <v>0</v>
      </c>
      <c r="O1257" s="1705"/>
      <c r="P1257" s="1705"/>
      <c r="Q1257" s="1705">
        <f t="shared" si="118"/>
        <v>0</v>
      </c>
      <c r="R1257" s="2069"/>
    </row>
    <row r="1258" spans="1:18" s="1296" customFormat="1">
      <c r="A1258" s="1358"/>
      <c r="B1258" s="1358"/>
      <c r="C1258" s="1317">
        <v>95</v>
      </c>
      <c r="D1258" s="1321" t="s">
        <v>4160</v>
      </c>
      <c r="E1258" s="1318"/>
      <c r="F1258" s="1318" t="s">
        <v>589</v>
      </c>
      <c r="G1258" s="1320">
        <v>2</v>
      </c>
      <c r="H1258" s="1320">
        <v>2013</v>
      </c>
      <c r="I1258" s="1319">
        <v>154.34960000000001</v>
      </c>
      <c r="J1258" s="1320">
        <f t="shared" si="119"/>
        <v>100</v>
      </c>
      <c r="K1258" s="1705">
        <f t="shared" si="120"/>
        <v>0</v>
      </c>
      <c r="L1258" s="1320"/>
      <c r="M1258" s="1705"/>
      <c r="N1258" s="1705">
        <f t="shared" si="117"/>
        <v>0</v>
      </c>
      <c r="O1258" s="1705"/>
      <c r="P1258" s="1705"/>
      <c r="Q1258" s="1705">
        <f t="shared" si="118"/>
        <v>0</v>
      </c>
      <c r="R1258" s="2069"/>
    </row>
    <row r="1259" spans="1:18" s="1296" customFormat="1">
      <c r="A1259" s="1358"/>
      <c r="B1259" s="1358"/>
      <c r="C1259" s="1317">
        <v>96</v>
      </c>
      <c r="D1259" s="1321" t="s">
        <v>4161</v>
      </c>
      <c r="E1259" s="1318"/>
      <c r="F1259" s="1318" t="s">
        <v>589</v>
      </c>
      <c r="G1259" s="1320">
        <v>1</v>
      </c>
      <c r="H1259" s="1320">
        <v>2012</v>
      </c>
      <c r="I1259" s="1319">
        <v>83.64</v>
      </c>
      <c r="J1259" s="1320">
        <f t="shared" si="119"/>
        <v>100</v>
      </c>
      <c r="K1259" s="1705">
        <f t="shared" si="120"/>
        <v>0</v>
      </c>
      <c r="L1259" s="1320"/>
      <c r="M1259" s="1705"/>
      <c r="N1259" s="1705">
        <f t="shared" si="117"/>
        <v>0</v>
      </c>
      <c r="O1259" s="1705"/>
      <c r="P1259" s="1705"/>
      <c r="Q1259" s="1705">
        <f t="shared" si="118"/>
        <v>0</v>
      </c>
      <c r="R1259" s="2069"/>
    </row>
    <row r="1260" spans="1:18" s="1296" customFormat="1">
      <c r="A1260" s="1358"/>
      <c r="B1260" s="1358"/>
      <c r="C1260" s="1317">
        <v>97</v>
      </c>
      <c r="D1260" s="1321" t="s">
        <v>4162</v>
      </c>
      <c r="E1260" s="1318"/>
      <c r="F1260" s="1318" t="s">
        <v>589</v>
      </c>
      <c r="G1260" s="1320">
        <v>1</v>
      </c>
      <c r="H1260" s="1320">
        <v>2008</v>
      </c>
      <c r="I1260" s="1319">
        <v>112.8</v>
      </c>
      <c r="J1260" s="1320">
        <f t="shared" si="119"/>
        <v>100</v>
      </c>
      <c r="K1260" s="1705">
        <f t="shared" si="120"/>
        <v>0</v>
      </c>
      <c r="L1260" s="1320"/>
      <c r="M1260" s="1705"/>
      <c r="N1260" s="1705">
        <f t="shared" si="117"/>
        <v>0</v>
      </c>
      <c r="O1260" s="1705"/>
      <c r="P1260" s="1705"/>
      <c r="Q1260" s="1705">
        <f t="shared" si="118"/>
        <v>0</v>
      </c>
      <c r="R1260" s="2069"/>
    </row>
    <row r="1261" spans="1:18" s="1296" customFormat="1">
      <c r="A1261" s="1358"/>
      <c r="B1261" s="1358"/>
      <c r="C1261" s="1317">
        <v>98</v>
      </c>
      <c r="D1261" s="1430" t="s">
        <v>4163</v>
      </c>
      <c r="E1261" s="1318"/>
      <c r="F1261" s="1318" t="s">
        <v>589</v>
      </c>
      <c r="G1261" s="1322">
        <v>3</v>
      </c>
      <c r="H1261" s="1322">
        <v>2005</v>
      </c>
      <c r="I1261" s="1319">
        <v>927.95435999999995</v>
      </c>
      <c r="J1261" s="1320">
        <f t="shared" si="119"/>
        <v>100</v>
      </c>
      <c r="K1261" s="1705">
        <f t="shared" si="120"/>
        <v>0</v>
      </c>
      <c r="L1261" s="1320"/>
      <c r="M1261" s="1705"/>
      <c r="N1261" s="1705">
        <f t="shared" si="117"/>
        <v>0</v>
      </c>
      <c r="O1261" s="1705"/>
      <c r="P1261" s="1705"/>
      <c r="Q1261" s="1705">
        <f t="shared" si="118"/>
        <v>0</v>
      </c>
      <c r="R1261" s="2069"/>
    </row>
    <row r="1262" spans="1:18" s="1296" customFormat="1">
      <c r="A1262" s="1358"/>
      <c r="B1262" s="1358"/>
      <c r="C1262" s="1317">
        <v>99</v>
      </c>
      <c r="D1262" s="1430" t="s">
        <v>4164</v>
      </c>
      <c r="E1262" s="1318"/>
      <c r="F1262" s="1318" t="s">
        <v>589</v>
      </c>
      <c r="G1262" s="1322">
        <v>3</v>
      </c>
      <c r="H1262" s="1322">
        <v>2005</v>
      </c>
      <c r="I1262" s="1319">
        <v>435.14414999999997</v>
      </c>
      <c r="J1262" s="1320">
        <f t="shared" si="119"/>
        <v>100</v>
      </c>
      <c r="K1262" s="1705">
        <f t="shared" si="120"/>
        <v>0</v>
      </c>
      <c r="L1262" s="1320"/>
      <c r="M1262" s="1705"/>
      <c r="N1262" s="1705">
        <f t="shared" si="117"/>
        <v>0</v>
      </c>
      <c r="O1262" s="1705"/>
      <c r="P1262" s="1705"/>
      <c r="Q1262" s="1705">
        <f t="shared" si="118"/>
        <v>0</v>
      </c>
      <c r="R1262" s="2069"/>
    </row>
    <row r="1263" spans="1:18" s="1296" customFormat="1">
      <c r="A1263" s="1358"/>
      <c r="B1263" s="1358"/>
      <c r="C1263" s="1317">
        <v>100</v>
      </c>
      <c r="D1263" s="1430" t="s">
        <v>4165</v>
      </c>
      <c r="E1263" s="1318"/>
      <c r="F1263" s="1318" t="s">
        <v>589</v>
      </c>
      <c r="G1263" s="1322">
        <v>9</v>
      </c>
      <c r="H1263" s="1322">
        <v>2006</v>
      </c>
      <c r="I1263" s="1319">
        <v>1205.70876</v>
      </c>
      <c r="J1263" s="1320">
        <f t="shared" si="119"/>
        <v>100</v>
      </c>
      <c r="K1263" s="1705">
        <f t="shared" si="120"/>
        <v>0</v>
      </c>
      <c r="L1263" s="1320"/>
      <c r="M1263" s="1705"/>
      <c r="N1263" s="1705">
        <f t="shared" si="117"/>
        <v>0</v>
      </c>
      <c r="O1263" s="1705"/>
      <c r="P1263" s="1705"/>
      <c r="Q1263" s="1705">
        <f t="shared" si="118"/>
        <v>0</v>
      </c>
      <c r="R1263" s="2069"/>
    </row>
    <row r="1264" spans="1:18" s="1296" customFormat="1">
      <c r="A1264" s="1358"/>
      <c r="B1264" s="1358"/>
      <c r="C1264" s="1317">
        <v>101</v>
      </c>
      <c r="D1264" s="1430" t="s">
        <v>4166</v>
      </c>
      <c r="E1264" s="1318"/>
      <c r="F1264" s="1318" t="s">
        <v>589</v>
      </c>
      <c r="G1264" s="1322">
        <v>2</v>
      </c>
      <c r="H1264" s="1322">
        <v>2006</v>
      </c>
      <c r="I1264" s="1319">
        <v>273.39999999999998</v>
      </c>
      <c r="J1264" s="1320">
        <f t="shared" si="119"/>
        <v>100</v>
      </c>
      <c r="K1264" s="1705">
        <f t="shared" si="120"/>
        <v>0</v>
      </c>
      <c r="L1264" s="1320"/>
      <c r="M1264" s="1705"/>
      <c r="N1264" s="1705">
        <f t="shared" si="117"/>
        <v>0</v>
      </c>
      <c r="O1264" s="1705"/>
      <c r="P1264" s="1705"/>
      <c r="Q1264" s="1705">
        <f t="shared" si="118"/>
        <v>0</v>
      </c>
      <c r="R1264" s="2069"/>
    </row>
    <row r="1265" spans="1:18" s="1296" customFormat="1">
      <c r="A1265" s="1358"/>
      <c r="B1265" s="1358"/>
      <c r="C1265" s="1317">
        <v>102</v>
      </c>
      <c r="D1265" s="1430" t="s">
        <v>4167</v>
      </c>
      <c r="E1265" s="1318"/>
      <c r="F1265" s="1318" t="s">
        <v>589</v>
      </c>
      <c r="G1265" s="1322">
        <v>10</v>
      </c>
      <c r="H1265" s="1322">
        <v>2006</v>
      </c>
      <c r="I1265" s="1319">
        <v>1128</v>
      </c>
      <c r="J1265" s="1320">
        <f t="shared" si="119"/>
        <v>100</v>
      </c>
      <c r="K1265" s="1705">
        <f t="shared" si="120"/>
        <v>0</v>
      </c>
      <c r="L1265" s="1320"/>
      <c r="M1265" s="1705"/>
      <c r="N1265" s="1705">
        <f t="shared" si="117"/>
        <v>0</v>
      </c>
      <c r="O1265" s="1705"/>
      <c r="P1265" s="1705"/>
      <c r="Q1265" s="1705">
        <f t="shared" si="118"/>
        <v>0</v>
      </c>
      <c r="R1265" s="2069"/>
    </row>
    <row r="1266" spans="1:18" s="1296" customFormat="1">
      <c r="A1266" s="1358"/>
      <c r="B1266" s="1358"/>
      <c r="C1266" s="1317">
        <v>103</v>
      </c>
      <c r="D1266" s="1430" t="s">
        <v>4168</v>
      </c>
      <c r="E1266" s="1318"/>
      <c r="F1266" s="1318" t="s">
        <v>589</v>
      </c>
      <c r="G1266" s="1322">
        <v>1</v>
      </c>
      <c r="H1266" s="1322">
        <v>2006</v>
      </c>
      <c r="I1266" s="1319">
        <v>141.6</v>
      </c>
      <c r="J1266" s="1320">
        <f t="shared" si="119"/>
        <v>100</v>
      </c>
      <c r="K1266" s="1705">
        <f t="shared" si="120"/>
        <v>0</v>
      </c>
      <c r="L1266" s="1320"/>
      <c r="M1266" s="1705"/>
      <c r="N1266" s="1705">
        <f t="shared" si="117"/>
        <v>0</v>
      </c>
      <c r="O1266" s="1705"/>
      <c r="P1266" s="1705"/>
      <c r="Q1266" s="1705">
        <f t="shared" si="118"/>
        <v>0</v>
      </c>
      <c r="R1266" s="2069"/>
    </row>
    <row r="1267" spans="1:18" s="1296" customFormat="1">
      <c r="A1267" s="1358"/>
      <c r="B1267" s="1358"/>
      <c r="C1267" s="1317">
        <v>104</v>
      </c>
      <c r="D1267" s="1430" t="s">
        <v>4169</v>
      </c>
      <c r="E1267" s="1318"/>
      <c r="F1267" s="1318" t="s">
        <v>589</v>
      </c>
      <c r="G1267" s="1322">
        <v>1</v>
      </c>
      <c r="H1267" s="1322">
        <v>2007</v>
      </c>
      <c r="I1267" s="1319">
        <v>99.771000000000001</v>
      </c>
      <c r="J1267" s="1320">
        <f t="shared" si="119"/>
        <v>100</v>
      </c>
      <c r="K1267" s="1705">
        <f t="shared" si="120"/>
        <v>0</v>
      </c>
      <c r="L1267" s="1320"/>
      <c r="M1267" s="1705"/>
      <c r="N1267" s="1705">
        <f t="shared" si="117"/>
        <v>0</v>
      </c>
      <c r="O1267" s="1705"/>
      <c r="P1267" s="1705"/>
      <c r="Q1267" s="1705">
        <f t="shared" si="118"/>
        <v>0</v>
      </c>
      <c r="R1267" s="2069"/>
    </row>
    <row r="1268" spans="1:18" s="1296" customFormat="1">
      <c r="A1268" s="1358"/>
      <c r="B1268" s="1358"/>
      <c r="C1268" s="1317">
        <v>105</v>
      </c>
      <c r="D1268" s="1430" t="s">
        <v>4170</v>
      </c>
      <c r="E1268" s="1318"/>
      <c r="F1268" s="1318" t="s">
        <v>589</v>
      </c>
      <c r="G1268" s="1322">
        <v>1</v>
      </c>
      <c r="H1268" s="1322">
        <v>2007</v>
      </c>
      <c r="I1268" s="1319">
        <v>103.66200000000001</v>
      </c>
      <c r="J1268" s="1320">
        <f t="shared" si="119"/>
        <v>100</v>
      </c>
      <c r="K1268" s="1705">
        <f t="shared" si="120"/>
        <v>0</v>
      </c>
      <c r="L1268" s="1320"/>
      <c r="M1268" s="1705"/>
      <c r="N1268" s="1705">
        <f t="shared" si="117"/>
        <v>0</v>
      </c>
      <c r="O1268" s="1705"/>
      <c r="P1268" s="1705"/>
      <c r="Q1268" s="1705">
        <f t="shared" si="118"/>
        <v>0</v>
      </c>
      <c r="R1268" s="2069"/>
    </row>
    <row r="1269" spans="1:18" s="1296" customFormat="1">
      <c r="A1269" s="1358"/>
      <c r="B1269" s="1358"/>
      <c r="C1269" s="1317">
        <v>106</v>
      </c>
      <c r="D1269" s="1430" t="s">
        <v>4171</v>
      </c>
      <c r="E1269" s="1318"/>
      <c r="F1269" s="1318" t="s">
        <v>589</v>
      </c>
      <c r="G1269" s="1322">
        <v>1</v>
      </c>
      <c r="H1269" s="1322">
        <v>2007</v>
      </c>
      <c r="I1269" s="1319">
        <v>112.8</v>
      </c>
      <c r="J1269" s="1320">
        <f t="shared" si="119"/>
        <v>100</v>
      </c>
      <c r="K1269" s="1705">
        <f t="shared" si="120"/>
        <v>0</v>
      </c>
      <c r="L1269" s="1320"/>
      <c r="M1269" s="1705"/>
      <c r="N1269" s="1705">
        <f t="shared" si="117"/>
        <v>0</v>
      </c>
      <c r="O1269" s="1705"/>
      <c r="P1269" s="1705"/>
      <c r="Q1269" s="1705">
        <f t="shared" si="118"/>
        <v>0</v>
      </c>
      <c r="R1269" s="2069"/>
    </row>
    <row r="1270" spans="1:18" s="1296" customFormat="1">
      <c r="A1270" s="1358"/>
      <c r="B1270" s="1358"/>
      <c r="C1270" s="1317">
        <v>107</v>
      </c>
      <c r="D1270" s="1430" t="s">
        <v>4172</v>
      </c>
      <c r="E1270" s="1318"/>
      <c r="F1270" s="1318" t="s">
        <v>589</v>
      </c>
      <c r="G1270" s="1322">
        <v>1</v>
      </c>
      <c r="H1270" s="1322">
        <v>2008</v>
      </c>
      <c r="I1270" s="1319">
        <v>100.8</v>
      </c>
      <c r="J1270" s="1320">
        <f t="shared" si="119"/>
        <v>100</v>
      </c>
      <c r="K1270" s="1705">
        <f t="shared" si="120"/>
        <v>0</v>
      </c>
      <c r="L1270" s="1320"/>
      <c r="M1270" s="1705"/>
      <c r="N1270" s="1705">
        <f t="shared" si="117"/>
        <v>0</v>
      </c>
      <c r="O1270" s="1705"/>
      <c r="P1270" s="1705"/>
      <c r="Q1270" s="1705">
        <f t="shared" si="118"/>
        <v>0</v>
      </c>
      <c r="R1270" s="2069"/>
    </row>
    <row r="1271" spans="1:18" s="1296" customFormat="1">
      <c r="A1271" s="1358"/>
      <c r="B1271" s="1358"/>
      <c r="C1271" s="1317">
        <v>108</v>
      </c>
      <c r="D1271" s="1430" t="s">
        <v>4173</v>
      </c>
      <c r="E1271" s="1318"/>
      <c r="F1271" s="1318" t="s">
        <v>589</v>
      </c>
      <c r="G1271" s="1322">
        <v>1</v>
      </c>
      <c r="H1271" s="1322">
        <v>2008</v>
      </c>
      <c r="I1271" s="1319">
        <v>103.66200000000001</v>
      </c>
      <c r="J1271" s="1320">
        <f t="shared" si="119"/>
        <v>100</v>
      </c>
      <c r="K1271" s="1705">
        <f t="shared" si="120"/>
        <v>0</v>
      </c>
      <c r="L1271" s="1320"/>
      <c r="M1271" s="1705"/>
      <c r="N1271" s="1705">
        <f t="shared" si="117"/>
        <v>0</v>
      </c>
      <c r="O1271" s="1705"/>
      <c r="P1271" s="1705"/>
      <c r="Q1271" s="1705">
        <f t="shared" si="118"/>
        <v>0</v>
      </c>
      <c r="R1271" s="2069"/>
    </row>
    <row r="1272" spans="1:18" s="1296" customFormat="1">
      <c r="A1272" s="1358"/>
      <c r="B1272" s="1358"/>
      <c r="C1272" s="1317">
        <v>109</v>
      </c>
      <c r="D1272" s="1430" t="s">
        <v>4172</v>
      </c>
      <c r="E1272" s="1318"/>
      <c r="F1272" s="1318" t="s">
        <v>589</v>
      </c>
      <c r="G1272" s="1322">
        <v>4</v>
      </c>
      <c r="H1272" s="1322">
        <v>2008</v>
      </c>
      <c r="I1272" s="1319">
        <v>403.2</v>
      </c>
      <c r="J1272" s="1320">
        <f t="shared" si="119"/>
        <v>100</v>
      </c>
      <c r="K1272" s="1705">
        <f t="shared" si="120"/>
        <v>0</v>
      </c>
      <c r="L1272" s="1320"/>
      <c r="M1272" s="1705"/>
      <c r="N1272" s="1705">
        <f t="shared" si="117"/>
        <v>0</v>
      </c>
      <c r="O1272" s="1705"/>
      <c r="P1272" s="1705"/>
      <c r="Q1272" s="1705">
        <f t="shared" si="118"/>
        <v>0</v>
      </c>
      <c r="R1272" s="2069"/>
    </row>
    <row r="1273" spans="1:18" s="1296" customFormat="1">
      <c r="A1273" s="1358"/>
      <c r="B1273" s="1358"/>
      <c r="C1273" s="1317">
        <v>110</v>
      </c>
      <c r="D1273" s="1430" t="s">
        <v>4171</v>
      </c>
      <c r="E1273" s="1318"/>
      <c r="F1273" s="1318" t="s">
        <v>589</v>
      </c>
      <c r="G1273" s="1322">
        <v>2</v>
      </c>
      <c r="H1273" s="1322">
        <v>2007</v>
      </c>
      <c r="I1273" s="1319">
        <v>225.6</v>
      </c>
      <c r="J1273" s="1320">
        <f t="shared" si="119"/>
        <v>100</v>
      </c>
      <c r="K1273" s="1705">
        <f t="shared" si="120"/>
        <v>0</v>
      </c>
      <c r="L1273" s="1320"/>
      <c r="M1273" s="1705"/>
      <c r="N1273" s="1705">
        <f t="shared" si="117"/>
        <v>0</v>
      </c>
      <c r="O1273" s="1705"/>
      <c r="P1273" s="1705"/>
      <c r="Q1273" s="1705">
        <f t="shared" si="118"/>
        <v>0</v>
      </c>
      <c r="R1273" s="2069"/>
    </row>
    <row r="1274" spans="1:18" s="1296" customFormat="1">
      <c r="A1274" s="1358"/>
      <c r="B1274" s="1358"/>
      <c r="C1274" s="1317">
        <v>111</v>
      </c>
      <c r="D1274" s="1430" t="s">
        <v>4174</v>
      </c>
      <c r="E1274" s="1318"/>
      <c r="F1274" s="1318" t="s">
        <v>589</v>
      </c>
      <c r="G1274" s="1322">
        <v>7</v>
      </c>
      <c r="H1274" s="1322">
        <v>2008</v>
      </c>
      <c r="I1274" s="1319">
        <v>725.63400000000001</v>
      </c>
      <c r="J1274" s="1320">
        <f t="shared" si="119"/>
        <v>100</v>
      </c>
      <c r="K1274" s="1705">
        <f t="shared" si="120"/>
        <v>0</v>
      </c>
      <c r="L1274" s="1320"/>
      <c r="M1274" s="1705"/>
      <c r="N1274" s="1705">
        <f t="shared" si="117"/>
        <v>0</v>
      </c>
      <c r="O1274" s="1705"/>
      <c r="P1274" s="1705"/>
      <c r="Q1274" s="1705">
        <f t="shared" si="118"/>
        <v>0</v>
      </c>
      <c r="R1274" s="2069"/>
    </row>
    <row r="1275" spans="1:18" s="1296" customFormat="1" ht="27">
      <c r="A1275" s="1358"/>
      <c r="B1275" s="1358"/>
      <c r="C1275" s="1317">
        <v>112</v>
      </c>
      <c r="D1275" s="1430" t="s">
        <v>4175</v>
      </c>
      <c r="E1275" s="1318"/>
      <c r="F1275" s="1318" t="s">
        <v>589</v>
      </c>
      <c r="G1275" s="1322">
        <v>1</v>
      </c>
      <c r="H1275" s="1322">
        <v>2010</v>
      </c>
      <c r="I1275" s="1319">
        <v>3446.2511</v>
      </c>
      <c r="J1275" s="1320">
        <f t="shared" si="119"/>
        <v>100</v>
      </c>
      <c r="K1275" s="1705">
        <f t="shared" si="120"/>
        <v>0</v>
      </c>
      <c r="L1275" s="1320"/>
      <c r="M1275" s="1705"/>
      <c r="N1275" s="1705">
        <f t="shared" si="117"/>
        <v>0</v>
      </c>
      <c r="O1275" s="1705"/>
      <c r="P1275" s="1705"/>
      <c r="Q1275" s="1705">
        <f t="shared" si="118"/>
        <v>0</v>
      </c>
      <c r="R1275" s="2069"/>
    </row>
    <row r="1276" spans="1:18" s="1296" customFormat="1">
      <c r="A1276" s="1358"/>
      <c r="B1276" s="1358"/>
      <c r="C1276" s="1317">
        <v>113</v>
      </c>
      <c r="D1276" s="1430" t="s">
        <v>4176</v>
      </c>
      <c r="E1276" s="1318"/>
      <c r="F1276" s="1318" t="s">
        <v>589</v>
      </c>
      <c r="G1276" s="1322">
        <v>1</v>
      </c>
      <c r="H1276" s="1322">
        <v>2013</v>
      </c>
      <c r="I1276" s="1319">
        <v>77.174800000000005</v>
      </c>
      <c r="J1276" s="1320">
        <f t="shared" si="119"/>
        <v>100</v>
      </c>
      <c r="K1276" s="1705">
        <f t="shared" si="120"/>
        <v>0</v>
      </c>
      <c r="L1276" s="1320"/>
      <c r="M1276" s="1705"/>
      <c r="N1276" s="1705">
        <f t="shared" si="117"/>
        <v>0</v>
      </c>
      <c r="O1276" s="1705"/>
      <c r="P1276" s="1705"/>
      <c r="Q1276" s="1705">
        <f t="shared" si="118"/>
        <v>0</v>
      </c>
      <c r="R1276" s="2069"/>
    </row>
    <row r="1277" spans="1:18" s="1296" customFormat="1">
      <c r="A1277" s="1358"/>
      <c r="B1277" s="1358"/>
      <c r="C1277" s="1317">
        <v>114</v>
      </c>
      <c r="D1277" s="1430" t="s">
        <v>4176</v>
      </c>
      <c r="E1277" s="1318"/>
      <c r="F1277" s="1318" t="s">
        <v>589</v>
      </c>
      <c r="G1277" s="1322">
        <v>1</v>
      </c>
      <c r="H1277" s="1322">
        <v>2013</v>
      </c>
      <c r="I1277" s="1319">
        <v>77.174800000000005</v>
      </c>
      <c r="J1277" s="1320">
        <f t="shared" si="119"/>
        <v>100</v>
      </c>
      <c r="K1277" s="1705">
        <f t="shared" si="120"/>
        <v>0</v>
      </c>
      <c r="L1277" s="1320"/>
      <c r="M1277" s="1705"/>
      <c r="N1277" s="1705">
        <f t="shared" si="117"/>
        <v>0</v>
      </c>
      <c r="O1277" s="1705"/>
      <c r="P1277" s="1705"/>
      <c r="Q1277" s="1705">
        <f t="shared" si="118"/>
        <v>0</v>
      </c>
      <c r="R1277" s="2069"/>
    </row>
    <row r="1278" spans="1:18" s="1296" customFormat="1">
      <c r="A1278" s="1358"/>
      <c r="B1278" s="1358"/>
      <c r="C1278" s="1317">
        <v>115</v>
      </c>
      <c r="D1278" s="1430" t="s">
        <v>4177</v>
      </c>
      <c r="E1278" s="1318"/>
      <c r="F1278" s="1318" t="s">
        <v>589</v>
      </c>
      <c r="G1278" s="1322">
        <v>2</v>
      </c>
      <c r="H1278" s="1322">
        <v>2013</v>
      </c>
      <c r="I1278" s="1319">
        <v>117.6</v>
      </c>
      <c r="J1278" s="1320">
        <f t="shared" si="119"/>
        <v>100</v>
      </c>
      <c r="K1278" s="1705">
        <f t="shared" si="120"/>
        <v>0</v>
      </c>
      <c r="L1278" s="1320"/>
      <c r="M1278" s="1705"/>
      <c r="N1278" s="1705">
        <f t="shared" si="117"/>
        <v>0</v>
      </c>
      <c r="O1278" s="1705"/>
      <c r="P1278" s="1705"/>
      <c r="Q1278" s="1705">
        <f t="shared" si="118"/>
        <v>0</v>
      </c>
      <c r="R1278" s="2069"/>
    </row>
    <row r="1279" spans="1:18" s="1296" customFormat="1">
      <c r="A1279" s="1358"/>
      <c r="B1279" s="1358"/>
      <c r="C1279" s="1317">
        <v>116</v>
      </c>
      <c r="D1279" s="1430" t="s">
        <v>4178</v>
      </c>
      <c r="E1279" s="1318"/>
      <c r="F1279" s="1318" t="s">
        <v>589</v>
      </c>
      <c r="G1279" s="1320">
        <v>1</v>
      </c>
      <c r="H1279" s="1320">
        <v>2003</v>
      </c>
      <c r="I1279" s="1319">
        <v>98.912000000000006</v>
      </c>
      <c r="J1279" s="1320">
        <f t="shared" si="119"/>
        <v>100</v>
      </c>
      <c r="K1279" s="1705">
        <f t="shared" si="120"/>
        <v>0</v>
      </c>
      <c r="L1279" s="1320"/>
      <c r="M1279" s="1705"/>
      <c r="N1279" s="1705">
        <f t="shared" si="117"/>
        <v>0</v>
      </c>
      <c r="O1279" s="1705"/>
      <c r="P1279" s="1705"/>
      <c r="Q1279" s="1705">
        <f t="shared" si="118"/>
        <v>0</v>
      </c>
      <c r="R1279" s="2069"/>
    </row>
    <row r="1280" spans="1:18" s="1296" customFormat="1">
      <c r="A1280" s="1358"/>
      <c r="B1280" s="1358"/>
      <c r="C1280" s="1317">
        <v>117</v>
      </c>
      <c r="D1280" s="1430" t="s">
        <v>4179</v>
      </c>
      <c r="E1280" s="1318"/>
      <c r="F1280" s="1318" t="s">
        <v>589</v>
      </c>
      <c r="G1280" s="1320">
        <v>2</v>
      </c>
      <c r="H1280" s="1320">
        <v>2007</v>
      </c>
      <c r="I1280" s="1319">
        <v>283.2</v>
      </c>
      <c r="J1280" s="1320">
        <f t="shared" si="119"/>
        <v>100</v>
      </c>
      <c r="K1280" s="1705">
        <f t="shared" si="120"/>
        <v>0</v>
      </c>
      <c r="L1280" s="1320"/>
      <c r="M1280" s="1705"/>
      <c r="N1280" s="1705">
        <f t="shared" si="117"/>
        <v>0</v>
      </c>
      <c r="O1280" s="1705"/>
      <c r="P1280" s="1705"/>
      <c r="Q1280" s="1705">
        <f t="shared" si="118"/>
        <v>0</v>
      </c>
      <c r="R1280" s="2069"/>
    </row>
    <row r="1281" spans="1:18" s="1296" customFormat="1">
      <c r="A1281" s="1358"/>
      <c r="B1281" s="1358"/>
      <c r="C1281" s="1317">
        <v>118</v>
      </c>
      <c r="D1281" s="1430" t="s">
        <v>4180</v>
      </c>
      <c r="E1281" s="1318"/>
      <c r="F1281" s="1318" t="s">
        <v>589</v>
      </c>
      <c r="G1281" s="1320">
        <v>20</v>
      </c>
      <c r="H1281" s="1320">
        <v>2007</v>
      </c>
      <c r="I1281" s="1319">
        <v>2099.8000000000002</v>
      </c>
      <c r="J1281" s="1320">
        <f t="shared" si="119"/>
        <v>100</v>
      </c>
      <c r="K1281" s="1705">
        <f t="shared" si="120"/>
        <v>0</v>
      </c>
      <c r="L1281" s="1320"/>
      <c r="M1281" s="1705"/>
      <c r="N1281" s="1705">
        <f t="shared" si="117"/>
        <v>0</v>
      </c>
      <c r="O1281" s="1705"/>
      <c r="P1281" s="1705"/>
      <c r="Q1281" s="1705">
        <f t="shared" si="118"/>
        <v>0</v>
      </c>
      <c r="R1281" s="2069"/>
    </row>
    <row r="1282" spans="1:18" s="1296" customFormat="1">
      <c r="A1282" s="1358"/>
      <c r="B1282" s="1358"/>
      <c r="C1282" s="1317">
        <v>119</v>
      </c>
      <c r="D1282" s="1430" t="s">
        <v>4181</v>
      </c>
      <c r="E1282" s="1318"/>
      <c r="F1282" s="1318" t="s">
        <v>589</v>
      </c>
      <c r="G1282" s="1320">
        <v>6</v>
      </c>
      <c r="H1282" s="1320">
        <v>2007</v>
      </c>
      <c r="I1282" s="1319">
        <v>579.01800000000003</v>
      </c>
      <c r="J1282" s="1320">
        <f t="shared" si="119"/>
        <v>100</v>
      </c>
      <c r="K1282" s="1705">
        <f t="shared" si="120"/>
        <v>0</v>
      </c>
      <c r="L1282" s="1320"/>
      <c r="M1282" s="1705"/>
      <c r="N1282" s="1705">
        <f t="shared" si="117"/>
        <v>0</v>
      </c>
      <c r="O1282" s="1705"/>
      <c r="P1282" s="1705"/>
      <c r="Q1282" s="1705">
        <f t="shared" si="118"/>
        <v>0</v>
      </c>
      <c r="R1282" s="2069"/>
    </row>
    <row r="1283" spans="1:18" s="1296" customFormat="1">
      <c r="A1283" s="1358"/>
      <c r="B1283" s="1358"/>
      <c r="C1283" s="1317">
        <v>120</v>
      </c>
      <c r="D1283" s="1430" t="s">
        <v>4182</v>
      </c>
      <c r="E1283" s="1318"/>
      <c r="F1283" s="1318" t="s">
        <v>589</v>
      </c>
      <c r="G1283" s="1320">
        <f>1+1</f>
        <v>2</v>
      </c>
      <c r="H1283" s="1320">
        <v>2008</v>
      </c>
      <c r="I1283" s="1319">
        <v>201.6</v>
      </c>
      <c r="J1283" s="1320">
        <f t="shared" si="119"/>
        <v>100</v>
      </c>
      <c r="K1283" s="1705">
        <f t="shared" si="120"/>
        <v>0</v>
      </c>
      <c r="L1283" s="1320"/>
      <c r="M1283" s="1705"/>
      <c r="N1283" s="1705">
        <f t="shared" si="117"/>
        <v>0</v>
      </c>
      <c r="O1283" s="1705"/>
      <c r="P1283" s="1705"/>
      <c r="Q1283" s="1705">
        <f t="shared" si="118"/>
        <v>0</v>
      </c>
      <c r="R1283" s="2069"/>
    </row>
    <row r="1284" spans="1:18" s="1296" customFormat="1">
      <c r="A1284" s="1358"/>
      <c r="B1284" s="1358"/>
      <c r="C1284" s="1317">
        <v>121</v>
      </c>
      <c r="D1284" s="1430" t="s">
        <v>4183</v>
      </c>
      <c r="E1284" s="1318"/>
      <c r="F1284" s="1318" t="s">
        <v>589</v>
      </c>
      <c r="G1284" s="1320">
        <f>2+2+1</f>
        <v>5</v>
      </c>
      <c r="H1284" s="1320">
        <v>2008</v>
      </c>
      <c r="I1284" s="1319">
        <v>518.30999999999995</v>
      </c>
      <c r="J1284" s="1320">
        <f t="shared" si="119"/>
        <v>100</v>
      </c>
      <c r="K1284" s="1705">
        <f t="shared" si="120"/>
        <v>0</v>
      </c>
      <c r="L1284" s="1320"/>
      <c r="M1284" s="1705"/>
      <c r="N1284" s="1705">
        <f t="shared" si="117"/>
        <v>0</v>
      </c>
      <c r="O1284" s="1705"/>
      <c r="P1284" s="1705"/>
      <c r="Q1284" s="1705">
        <f t="shared" si="118"/>
        <v>0</v>
      </c>
      <c r="R1284" s="2069"/>
    </row>
    <row r="1285" spans="1:18" s="1296" customFormat="1">
      <c r="A1285" s="1358"/>
      <c r="B1285" s="1358"/>
      <c r="C1285" s="1317">
        <v>122</v>
      </c>
      <c r="D1285" s="1430" t="s">
        <v>4184</v>
      </c>
      <c r="E1285" s="1318"/>
      <c r="F1285" s="1318" t="s">
        <v>589</v>
      </c>
      <c r="G1285" s="1320">
        <v>3</v>
      </c>
      <c r="H1285" s="1320">
        <v>2008</v>
      </c>
      <c r="I1285" s="1319">
        <v>338.4</v>
      </c>
      <c r="J1285" s="1320">
        <f t="shared" si="119"/>
        <v>100</v>
      </c>
      <c r="K1285" s="1705">
        <f t="shared" si="120"/>
        <v>0</v>
      </c>
      <c r="L1285" s="1320"/>
      <c r="M1285" s="1705"/>
      <c r="N1285" s="1705">
        <f t="shared" si="117"/>
        <v>0</v>
      </c>
      <c r="O1285" s="1705"/>
      <c r="P1285" s="1705"/>
      <c r="Q1285" s="1705">
        <f t="shared" si="118"/>
        <v>0</v>
      </c>
      <c r="R1285" s="2069"/>
    </row>
    <row r="1286" spans="1:18" s="1296" customFormat="1">
      <c r="A1286" s="1358"/>
      <c r="B1286" s="1358"/>
      <c r="C1286" s="1317">
        <v>123</v>
      </c>
      <c r="D1286" s="1430" t="s">
        <v>4185</v>
      </c>
      <c r="E1286" s="1318"/>
      <c r="F1286" s="1318" t="s">
        <v>589</v>
      </c>
      <c r="G1286" s="1320">
        <v>1</v>
      </c>
      <c r="H1286" s="1320">
        <v>2009</v>
      </c>
      <c r="I1286" s="1319">
        <v>112.8</v>
      </c>
      <c r="J1286" s="1320">
        <f t="shared" si="119"/>
        <v>100</v>
      </c>
      <c r="K1286" s="1705">
        <f t="shared" si="120"/>
        <v>0</v>
      </c>
      <c r="L1286" s="1320"/>
      <c r="M1286" s="1705"/>
      <c r="N1286" s="1705">
        <f t="shared" si="117"/>
        <v>0</v>
      </c>
      <c r="O1286" s="1705"/>
      <c r="P1286" s="1705"/>
      <c r="Q1286" s="1705">
        <f t="shared" si="118"/>
        <v>0</v>
      </c>
      <c r="R1286" s="2069"/>
    </row>
    <row r="1287" spans="1:18" s="1296" customFormat="1" ht="67.5">
      <c r="A1287" s="1358"/>
      <c r="B1287" s="1358"/>
      <c r="C1287" s="1317">
        <v>124</v>
      </c>
      <c r="D1287" s="1430" t="s">
        <v>4186</v>
      </c>
      <c r="E1287" s="1318"/>
      <c r="F1287" s="1318" t="s">
        <v>589</v>
      </c>
      <c r="G1287" s="1320">
        <v>1</v>
      </c>
      <c r="H1287" s="1320">
        <v>2010</v>
      </c>
      <c r="I1287" s="1319">
        <v>3446.2510000000002</v>
      </c>
      <c r="J1287" s="1320">
        <f t="shared" si="119"/>
        <v>100</v>
      </c>
      <c r="K1287" s="1705">
        <f t="shared" si="120"/>
        <v>0</v>
      </c>
      <c r="L1287" s="1320"/>
      <c r="M1287" s="1705"/>
      <c r="N1287" s="1705">
        <f t="shared" si="117"/>
        <v>0</v>
      </c>
      <c r="O1287" s="1705"/>
      <c r="P1287" s="1705"/>
      <c r="Q1287" s="1705">
        <f t="shared" si="118"/>
        <v>0</v>
      </c>
      <c r="R1287" s="2069"/>
    </row>
    <row r="1288" spans="1:18" s="1296" customFormat="1">
      <c r="A1288" s="1358"/>
      <c r="B1288" s="1358"/>
      <c r="C1288" s="1317">
        <v>125</v>
      </c>
      <c r="D1288" s="1430" t="s">
        <v>4187</v>
      </c>
      <c r="E1288" s="1318"/>
      <c r="F1288" s="1318" t="s">
        <v>589</v>
      </c>
      <c r="G1288" s="1320">
        <v>1</v>
      </c>
      <c r="H1288" s="1320">
        <v>2012</v>
      </c>
      <c r="I1288" s="1319">
        <v>80.52</v>
      </c>
      <c r="J1288" s="1320">
        <f t="shared" si="119"/>
        <v>100</v>
      </c>
      <c r="K1288" s="1705">
        <f t="shared" si="120"/>
        <v>0</v>
      </c>
      <c r="L1288" s="1320"/>
      <c r="M1288" s="1705"/>
      <c r="N1288" s="1705">
        <f t="shared" si="117"/>
        <v>0</v>
      </c>
      <c r="O1288" s="1705"/>
      <c r="P1288" s="1705"/>
      <c r="Q1288" s="1705">
        <f t="shared" si="118"/>
        <v>0</v>
      </c>
      <c r="R1288" s="2069"/>
    </row>
    <row r="1289" spans="1:18" s="1296" customFormat="1">
      <c r="A1289" s="1358"/>
      <c r="B1289" s="1358"/>
      <c r="C1289" s="1317">
        <v>126</v>
      </c>
      <c r="D1289" s="1430" t="s">
        <v>4188</v>
      </c>
      <c r="E1289" s="1318"/>
      <c r="F1289" s="1318" t="s">
        <v>589</v>
      </c>
      <c r="G1289" s="1320">
        <v>1</v>
      </c>
      <c r="H1289" s="1320">
        <v>2013</v>
      </c>
      <c r="I1289" s="1319">
        <v>77.174999999999997</v>
      </c>
      <c r="J1289" s="1320">
        <f t="shared" si="119"/>
        <v>100</v>
      </c>
      <c r="K1289" s="1705">
        <f t="shared" si="120"/>
        <v>0</v>
      </c>
      <c r="L1289" s="1320"/>
      <c r="M1289" s="1705"/>
      <c r="N1289" s="1705">
        <f t="shared" si="117"/>
        <v>0</v>
      </c>
      <c r="O1289" s="1705"/>
      <c r="P1289" s="1705"/>
      <c r="Q1289" s="1705">
        <f t="shared" si="118"/>
        <v>0</v>
      </c>
      <c r="R1289" s="2069"/>
    </row>
    <row r="1290" spans="1:18" s="1296" customFormat="1" ht="27">
      <c r="A1290" s="1358"/>
      <c r="B1290" s="1358"/>
      <c r="C1290" s="1317">
        <v>127</v>
      </c>
      <c r="D1290" s="1321" t="s">
        <v>4189</v>
      </c>
      <c r="E1290" s="1318"/>
      <c r="F1290" s="1318" t="s">
        <v>589</v>
      </c>
      <c r="G1290" s="1320">
        <v>1</v>
      </c>
      <c r="H1290" s="1636">
        <v>2018</v>
      </c>
      <c r="I1290" s="1319">
        <v>77.174800000000005</v>
      </c>
      <c r="J1290" s="1320">
        <f t="shared" si="119"/>
        <v>71.5</v>
      </c>
      <c r="K1290" s="1705">
        <f t="shared" si="120"/>
        <v>21.994818000000002</v>
      </c>
      <c r="L1290" s="1320"/>
      <c r="M1290" s="1705"/>
      <c r="N1290" s="1705">
        <f t="shared" si="117"/>
        <v>0</v>
      </c>
      <c r="O1290" s="1705"/>
      <c r="P1290" s="1705"/>
      <c r="Q1290" s="1705">
        <f t="shared" si="118"/>
        <v>0</v>
      </c>
      <c r="R1290" s="2069"/>
    </row>
    <row r="1291" spans="1:18" s="1296" customFormat="1">
      <c r="A1291" s="1358"/>
      <c r="B1291" s="1358"/>
      <c r="C1291" s="1317">
        <v>128</v>
      </c>
      <c r="D1291" s="1321" t="s">
        <v>4190</v>
      </c>
      <c r="E1291" s="1318"/>
      <c r="F1291" s="1318" t="s">
        <v>589</v>
      </c>
      <c r="G1291" s="1320">
        <v>1</v>
      </c>
      <c r="H1291" s="1636">
        <v>2018</v>
      </c>
      <c r="I1291" s="1319">
        <v>83.64</v>
      </c>
      <c r="J1291" s="1320">
        <f t="shared" si="119"/>
        <v>71.5</v>
      </c>
      <c r="K1291" s="1705">
        <f t="shared" si="120"/>
        <v>23.837400000000002</v>
      </c>
      <c r="L1291" s="1320"/>
      <c r="M1291" s="1705"/>
      <c r="N1291" s="1705">
        <f t="shared" si="117"/>
        <v>0</v>
      </c>
      <c r="O1291" s="1705"/>
      <c r="P1291" s="1705"/>
      <c r="Q1291" s="1705">
        <f t="shared" si="118"/>
        <v>0</v>
      </c>
      <c r="R1291" s="2069"/>
    </row>
    <row r="1292" spans="1:18" s="1296" customFormat="1">
      <c r="A1292" s="1358"/>
      <c r="B1292" s="1358"/>
      <c r="C1292" s="1317">
        <v>129</v>
      </c>
      <c r="D1292" s="1323" t="s">
        <v>4191</v>
      </c>
      <c r="E1292" s="1318"/>
      <c r="F1292" s="1318" t="s">
        <v>589</v>
      </c>
      <c r="G1292" s="1636">
        <v>1</v>
      </c>
      <c r="H1292" s="1636">
        <v>2018</v>
      </c>
      <c r="I1292" s="1319">
        <v>77.174800000000005</v>
      </c>
      <c r="J1292" s="1320">
        <f t="shared" si="119"/>
        <v>71.5</v>
      </c>
      <c r="K1292" s="1705">
        <f t="shared" si="120"/>
        <v>21.994818000000002</v>
      </c>
      <c r="L1292" s="1320"/>
      <c r="M1292" s="1705"/>
      <c r="N1292" s="1705">
        <f t="shared" si="117"/>
        <v>0</v>
      </c>
      <c r="O1292" s="1705"/>
      <c r="P1292" s="1705"/>
      <c r="Q1292" s="1705">
        <f t="shared" si="118"/>
        <v>0</v>
      </c>
      <c r="R1292" s="2069"/>
    </row>
    <row r="1293" spans="1:18" s="1296" customFormat="1">
      <c r="A1293" s="1358"/>
      <c r="B1293" s="1358"/>
      <c r="C1293" s="1317">
        <v>130</v>
      </c>
      <c r="D1293" s="1321" t="s">
        <v>4192</v>
      </c>
      <c r="E1293" s="1318"/>
      <c r="F1293" s="1318" t="s">
        <v>589</v>
      </c>
      <c r="G1293" s="1320">
        <v>2</v>
      </c>
      <c r="H1293" s="1636">
        <v>2019</v>
      </c>
      <c r="I1293" s="1319">
        <v>207.32400000000001</v>
      </c>
      <c r="J1293" s="1320">
        <f t="shared" si="119"/>
        <v>57.2</v>
      </c>
      <c r="K1293" s="1705">
        <f t="shared" si="120"/>
        <v>88.734671999999989</v>
      </c>
      <c r="L1293" s="1320"/>
      <c r="M1293" s="1705"/>
      <c r="N1293" s="1705">
        <f t="shared" ref="N1293:N1302" si="121">+L1293*M1293</f>
        <v>0</v>
      </c>
      <c r="O1293" s="1705"/>
      <c r="P1293" s="1705"/>
      <c r="Q1293" s="1705">
        <f t="shared" ref="Q1293:Q1302" si="122">+O1293*P1293</f>
        <v>0</v>
      </c>
      <c r="R1293" s="2069"/>
    </row>
    <row r="1294" spans="1:18" s="1296" customFormat="1">
      <c r="A1294" s="1358"/>
      <c r="B1294" s="1358"/>
      <c r="C1294" s="1317">
        <v>131</v>
      </c>
      <c r="D1294" s="1321" t="s">
        <v>4193</v>
      </c>
      <c r="E1294" s="1318"/>
      <c r="F1294" s="1318" t="s">
        <v>589</v>
      </c>
      <c r="G1294" s="1320">
        <v>50</v>
      </c>
      <c r="H1294" s="1636">
        <v>2020</v>
      </c>
      <c r="I1294" s="1319">
        <v>4647</v>
      </c>
      <c r="J1294" s="1320">
        <f t="shared" si="119"/>
        <v>42.900000000000006</v>
      </c>
      <c r="K1294" s="1705">
        <f t="shared" si="120"/>
        <v>2653.4369999999999</v>
      </c>
      <c r="L1294" s="1320"/>
      <c r="M1294" s="1705"/>
      <c r="N1294" s="1705">
        <f t="shared" si="121"/>
        <v>0</v>
      </c>
      <c r="O1294" s="1705"/>
      <c r="P1294" s="1705"/>
      <c r="Q1294" s="1705">
        <f t="shared" si="122"/>
        <v>0</v>
      </c>
      <c r="R1294" s="2069"/>
    </row>
    <row r="1295" spans="1:18" s="1296" customFormat="1">
      <c r="A1295" s="1358"/>
      <c r="B1295" s="1358"/>
      <c r="C1295" s="1317">
        <v>132</v>
      </c>
      <c r="D1295" s="1321" t="s">
        <v>4193</v>
      </c>
      <c r="E1295" s="1318"/>
      <c r="F1295" s="1318" t="s">
        <v>589</v>
      </c>
      <c r="G1295" s="1320">
        <v>1</v>
      </c>
      <c r="H1295" s="1636">
        <v>2020</v>
      </c>
      <c r="I1295" s="1319">
        <v>92.94</v>
      </c>
      <c r="J1295" s="1320">
        <f t="shared" si="119"/>
        <v>42.900000000000006</v>
      </c>
      <c r="K1295" s="1705">
        <f t="shared" si="120"/>
        <v>53.068739999999991</v>
      </c>
      <c r="L1295" s="1320"/>
      <c r="M1295" s="1705"/>
      <c r="N1295" s="1705">
        <f t="shared" si="121"/>
        <v>0</v>
      </c>
      <c r="O1295" s="1705"/>
      <c r="P1295" s="1705"/>
      <c r="Q1295" s="1705">
        <f t="shared" si="122"/>
        <v>0</v>
      </c>
      <c r="R1295" s="2069"/>
    </row>
    <row r="1296" spans="1:18" s="1296" customFormat="1">
      <c r="A1296" s="1358"/>
      <c r="B1296" s="1358"/>
      <c r="C1296" s="1317">
        <v>133</v>
      </c>
      <c r="D1296" s="1321" t="s">
        <v>4193</v>
      </c>
      <c r="E1296" s="1318"/>
      <c r="F1296" s="1318" t="s">
        <v>589</v>
      </c>
      <c r="G1296" s="1320">
        <v>8</v>
      </c>
      <c r="H1296" s="1636">
        <v>2020</v>
      </c>
      <c r="I1296" s="1319">
        <v>743.52</v>
      </c>
      <c r="J1296" s="1320">
        <f t="shared" si="119"/>
        <v>42.900000000000006</v>
      </c>
      <c r="K1296" s="1705">
        <f t="shared" si="120"/>
        <v>424.54991999999993</v>
      </c>
      <c r="L1296" s="1320"/>
      <c r="M1296" s="1705"/>
      <c r="N1296" s="1705">
        <f t="shared" si="121"/>
        <v>0</v>
      </c>
      <c r="O1296" s="1705"/>
      <c r="P1296" s="1705"/>
      <c r="Q1296" s="1705">
        <f t="shared" si="122"/>
        <v>0</v>
      </c>
      <c r="R1296" s="2069"/>
    </row>
    <row r="1297" spans="1:18" s="1296" customFormat="1">
      <c r="A1297" s="1358"/>
      <c r="B1297" s="1358"/>
      <c r="C1297" s="1317">
        <v>134</v>
      </c>
      <c r="D1297" s="1321" t="s">
        <v>4194</v>
      </c>
      <c r="E1297" s="1318"/>
      <c r="F1297" s="1318" t="s">
        <v>589</v>
      </c>
      <c r="G1297" s="1320">
        <v>1</v>
      </c>
      <c r="H1297" s="1636">
        <v>2020</v>
      </c>
      <c r="I1297" s="1319">
        <v>83.64</v>
      </c>
      <c r="J1297" s="1320">
        <f t="shared" si="119"/>
        <v>42.900000000000006</v>
      </c>
      <c r="K1297" s="1705">
        <f t="shared" si="120"/>
        <v>47.758439999999993</v>
      </c>
      <c r="L1297" s="1320"/>
      <c r="M1297" s="1705"/>
      <c r="N1297" s="1705">
        <f t="shared" si="121"/>
        <v>0</v>
      </c>
      <c r="O1297" s="1705"/>
      <c r="P1297" s="1705"/>
      <c r="Q1297" s="1705">
        <f t="shared" si="122"/>
        <v>0</v>
      </c>
      <c r="R1297" s="2069"/>
    </row>
    <row r="1298" spans="1:18" s="1296" customFormat="1">
      <c r="A1298" s="1358"/>
      <c r="B1298" s="1358"/>
      <c r="C1298" s="1317">
        <v>135</v>
      </c>
      <c r="D1298" s="1321" t="s">
        <v>4193</v>
      </c>
      <c r="E1298" s="1318"/>
      <c r="F1298" s="1318" t="s">
        <v>589</v>
      </c>
      <c r="G1298" s="1320">
        <v>1</v>
      </c>
      <c r="H1298" s="1636">
        <v>2020</v>
      </c>
      <c r="I1298" s="1319">
        <v>92.94</v>
      </c>
      <c r="J1298" s="1320">
        <f t="shared" si="119"/>
        <v>42.900000000000006</v>
      </c>
      <c r="K1298" s="1705">
        <f t="shared" si="120"/>
        <v>53.068739999999991</v>
      </c>
      <c r="L1298" s="1320"/>
      <c r="M1298" s="1705"/>
      <c r="N1298" s="1705">
        <f t="shared" si="121"/>
        <v>0</v>
      </c>
      <c r="O1298" s="1705"/>
      <c r="P1298" s="1705"/>
      <c r="Q1298" s="1705">
        <f t="shared" si="122"/>
        <v>0</v>
      </c>
      <c r="R1298" s="2069"/>
    </row>
    <row r="1299" spans="1:18" s="1296" customFormat="1">
      <c r="A1299" s="1358"/>
      <c r="B1299" s="1358"/>
      <c r="C1299" s="1317">
        <v>136</v>
      </c>
      <c r="D1299" s="1321" t="s">
        <v>4193</v>
      </c>
      <c r="E1299" s="1318"/>
      <c r="F1299" s="1318" t="s">
        <v>589</v>
      </c>
      <c r="G1299" s="1320">
        <v>1</v>
      </c>
      <c r="H1299" s="1636">
        <v>2020</v>
      </c>
      <c r="I1299" s="1319">
        <v>92.94</v>
      </c>
      <c r="J1299" s="1320">
        <f t="shared" si="119"/>
        <v>42.900000000000006</v>
      </c>
      <c r="K1299" s="1705">
        <f t="shared" si="120"/>
        <v>53.068739999999991</v>
      </c>
      <c r="L1299" s="1320"/>
      <c r="M1299" s="1705"/>
      <c r="N1299" s="1705">
        <f t="shared" si="121"/>
        <v>0</v>
      </c>
      <c r="O1299" s="1705"/>
      <c r="P1299" s="1705"/>
      <c r="Q1299" s="1705">
        <f t="shared" si="122"/>
        <v>0</v>
      </c>
      <c r="R1299" s="2069"/>
    </row>
    <row r="1300" spans="1:18" s="1296" customFormat="1">
      <c r="A1300" s="1358"/>
      <c r="B1300" s="1358"/>
      <c r="C1300" s="1317">
        <v>137</v>
      </c>
      <c r="D1300" s="1321" t="s">
        <v>4194</v>
      </c>
      <c r="E1300" s="1318"/>
      <c r="F1300" s="1318" t="s">
        <v>589</v>
      </c>
      <c r="G1300" s="1320">
        <v>1</v>
      </c>
      <c r="H1300" s="1636">
        <v>2021</v>
      </c>
      <c r="I1300" s="1319">
        <v>83.64</v>
      </c>
      <c r="J1300" s="1320">
        <f t="shared" si="119"/>
        <v>28.6</v>
      </c>
      <c r="K1300" s="1705">
        <f t="shared" si="120"/>
        <v>59.718959999999996</v>
      </c>
      <c r="L1300" s="1320"/>
      <c r="M1300" s="1705"/>
      <c r="N1300" s="1705">
        <f t="shared" si="121"/>
        <v>0</v>
      </c>
      <c r="O1300" s="1705"/>
      <c r="P1300" s="1705"/>
      <c r="Q1300" s="1705">
        <f t="shared" si="122"/>
        <v>0</v>
      </c>
      <c r="R1300" s="2069"/>
    </row>
    <row r="1301" spans="1:18" s="1296" customFormat="1">
      <c r="A1301" s="1358"/>
      <c r="B1301" s="1358"/>
      <c r="C1301" s="1317">
        <v>138</v>
      </c>
      <c r="D1301" s="1321" t="s">
        <v>4194</v>
      </c>
      <c r="E1301" s="1318"/>
      <c r="F1301" s="1318" t="s">
        <v>589</v>
      </c>
      <c r="G1301" s="1320">
        <v>1</v>
      </c>
      <c r="H1301" s="1636">
        <v>2021</v>
      </c>
      <c r="I1301" s="1319">
        <v>83.64</v>
      </c>
      <c r="J1301" s="1320">
        <f t="shared" si="119"/>
        <v>28.6</v>
      </c>
      <c r="K1301" s="1705">
        <f t="shared" si="120"/>
        <v>59.718959999999996</v>
      </c>
      <c r="L1301" s="1320"/>
      <c r="M1301" s="1705"/>
      <c r="N1301" s="1705">
        <f t="shared" si="121"/>
        <v>0</v>
      </c>
      <c r="O1301" s="1705"/>
      <c r="P1301" s="1705"/>
      <c r="Q1301" s="1705">
        <f t="shared" si="122"/>
        <v>0</v>
      </c>
      <c r="R1301" s="2069"/>
    </row>
    <row r="1302" spans="1:18" s="1296" customFormat="1">
      <c r="A1302" s="1358"/>
      <c r="B1302" s="1358"/>
      <c r="C1302" s="1317">
        <v>139</v>
      </c>
      <c r="D1302" s="1321" t="s">
        <v>4193</v>
      </c>
      <c r="E1302" s="1318"/>
      <c r="F1302" s="1318" t="s">
        <v>589</v>
      </c>
      <c r="G1302" s="1320">
        <v>1</v>
      </c>
      <c r="H1302" s="1320">
        <v>2019</v>
      </c>
      <c r="I1302" s="1319">
        <v>92.94</v>
      </c>
      <c r="J1302" s="1320">
        <f t="shared" si="119"/>
        <v>57.2</v>
      </c>
      <c r="K1302" s="1705">
        <f t="shared" si="120"/>
        <v>39.778319999999994</v>
      </c>
      <c r="L1302" s="1320"/>
      <c r="M1302" s="1705"/>
      <c r="N1302" s="1705">
        <f t="shared" si="121"/>
        <v>0</v>
      </c>
      <c r="O1302" s="1705"/>
      <c r="P1302" s="1705"/>
      <c r="Q1302" s="1705">
        <f t="shared" si="122"/>
        <v>0</v>
      </c>
      <c r="R1302" s="2069"/>
    </row>
    <row r="1303" spans="1:18">
      <c r="C1303" s="1183">
        <v>1</v>
      </c>
      <c r="D1303" s="1431" t="s">
        <v>2831</v>
      </c>
      <c r="E1303" s="1182"/>
      <c r="F1303" s="1270" t="s">
        <v>589</v>
      </c>
      <c r="G1303" s="1637">
        <v>1</v>
      </c>
      <c r="H1303" s="1637">
        <v>2005</v>
      </c>
      <c r="I1303" s="1307">
        <v>142.6</v>
      </c>
      <c r="J1303" s="1637">
        <f t="shared" si="119"/>
        <v>100</v>
      </c>
      <c r="K1303" s="1307">
        <f t="shared" si="120"/>
        <v>0</v>
      </c>
      <c r="L1303" s="1637"/>
      <c r="M1303" s="1307"/>
      <c r="N1303" s="1307">
        <f t="shared" ref="N1303:N1329" si="123">+L1303*M1303</f>
        <v>0</v>
      </c>
      <c r="O1303" s="1637"/>
      <c r="P1303" s="1307"/>
      <c r="Q1303" s="1307">
        <f t="shared" ref="Q1303:Q1329" si="124">+O1303*P1303</f>
        <v>0</v>
      </c>
      <c r="R1303" s="2065" t="s">
        <v>2830</v>
      </c>
    </row>
    <row r="1304" spans="1:18">
      <c r="C1304" s="1183">
        <f>C1303+1</f>
        <v>2</v>
      </c>
      <c r="D1304" s="1431" t="s">
        <v>2832</v>
      </c>
      <c r="E1304" s="1182"/>
      <c r="F1304" s="1270" t="s">
        <v>589</v>
      </c>
      <c r="G1304" s="1637">
        <v>9</v>
      </c>
      <c r="H1304" s="1637">
        <v>2006</v>
      </c>
      <c r="I1304" s="1307">
        <v>1213.2</v>
      </c>
      <c r="J1304" s="1637">
        <f t="shared" si="119"/>
        <v>100</v>
      </c>
      <c r="K1304" s="1307">
        <f t="shared" si="120"/>
        <v>0</v>
      </c>
      <c r="L1304" s="1637"/>
      <c r="M1304" s="1307"/>
      <c r="N1304" s="1307">
        <f t="shared" si="123"/>
        <v>0</v>
      </c>
      <c r="O1304" s="1637"/>
      <c r="P1304" s="1307"/>
      <c r="Q1304" s="1307">
        <f t="shared" si="124"/>
        <v>0</v>
      </c>
      <c r="R1304" s="2065"/>
    </row>
    <row r="1305" spans="1:18">
      <c r="C1305" s="1183">
        <f t="shared" ref="C1305:C1329" si="125">C1304+1</f>
        <v>3</v>
      </c>
      <c r="D1305" s="1431" t="s">
        <v>2831</v>
      </c>
      <c r="E1305" s="1182"/>
      <c r="F1305" s="1270" t="s">
        <v>589</v>
      </c>
      <c r="G1305" s="1637">
        <v>2</v>
      </c>
      <c r="H1305" s="1637">
        <v>2006</v>
      </c>
      <c r="I1305" s="1307">
        <v>283.2</v>
      </c>
      <c r="J1305" s="1637">
        <f t="shared" si="119"/>
        <v>100</v>
      </c>
      <c r="K1305" s="1307">
        <f t="shared" si="120"/>
        <v>0</v>
      </c>
      <c r="L1305" s="1637"/>
      <c r="M1305" s="1307"/>
      <c r="N1305" s="1307">
        <f t="shared" si="123"/>
        <v>0</v>
      </c>
      <c r="O1305" s="1637"/>
      <c r="P1305" s="1307"/>
      <c r="Q1305" s="1307">
        <f t="shared" si="124"/>
        <v>0</v>
      </c>
      <c r="R1305" s="2065"/>
    </row>
    <row r="1306" spans="1:18">
      <c r="C1306" s="1183">
        <f t="shared" si="125"/>
        <v>4</v>
      </c>
      <c r="D1306" s="1431" t="s">
        <v>2833</v>
      </c>
      <c r="E1306" s="1182"/>
      <c r="F1306" s="1270" t="s">
        <v>589</v>
      </c>
      <c r="G1306" s="1637">
        <v>2</v>
      </c>
      <c r="H1306" s="1637">
        <v>2007</v>
      </c>
      <c r="I1306" s="1307">
        <v>250.8</v>
      </c>
      <c r="J1306" s="1637">
        <f t="shared" si="119"/>
        <v>100</v>
      </c>
      <c r="K1306" s="1307">
        <f t="shared" si="120"/>
        <v>0</v>
      </c>
      <c r="L1306" s="1637"/>
      <c r="M1306" s="1307"/>
      <c r="N1306" s="1307">
        <f t="shared" si="123"/>
        <v>0</v>
      </c>
      <c r="O1306" s="1637"/>
      <c r="P1306" s="1307"/>
      <c r="Q1306" s="1307">
        <f t="shared" si="124"/>
        <v>0</v>
      </c>
      <c r="R1306" s="2065"/>
    </row>
    <row r="1307" spans="1:18">
      <c r="C1307" s="1183">
        <f t="shared" si="125"/>
        <v>5</v>
      </c>
      <c r="D1307" s="1431" t="s">
        <v>2834</v>
      </c>
      <c r="E1307" s="1182"/>
      <c r="F1307" s="1270" t="s">
        <v>589</v>
      </c>
      <c r="G1307" s="1637">
        <v>2</v>
      </c>
      <c r="H1307" s="1637">
        <v>2007</v>
      </c>
      <c r="I1307" s="1307">
        <v>250.8</v>
      </c>
      <c r="J1307" s="1637">
        <f t="shared" si="119"/>
        <v>100</v>
      </c>
      <c r="K1307" s="1307">
        <f t="shared" si="120"/>
        <v>0</v>
      </c>
      <c r="L1307" s="1637"/>
      <c r="M1307" s="1307"/>
      <c r="N1307" s="1307">
        <f t="shared" si="123"/>
        <v>0</v>
      </c>
      <c r="O1307" s="1637"/>
      <c r="P1307" s="1307"/>
      <c r="Q1307" s="1307">
        <f t="shared" si="124"/>
        <v>0</v>
      </c>
      <c r="R1307" s="2065"/>
    </row>
    <row r="1308" spans="1:18">
      <c r="C1308" s="1183">
        <f t="shared" si="125"/>
        <v>6</v>
      </c>
      <c r="D1308" s="1431" t="s">
        <v>2835</v>
      </c>
      <c r="E1308" s="1182"/>
      <c r="F1308" s="1270" t="s">
        <v>589</v>
      </c>
      <c r="G1308" s="1637">
        <v>2</v>
      </c>
      <c r="H1308" s="1637">
        <v>2007</v>
      </c>
      <c r="I1308" s="1307">
        <v>242.4</v>
      </c>
      <c r="J1308" s="1637">
        <f t="shared" si="119"/>
        <v>100</v>
      </c>
      <c r="K1308" s="1307">
        <f t="shared" si="120"/>
        <v>0</v>
      </c>
      <c r="L1308" s="1637"/>
      <c r="M1308" s="1307"/>
      <c r="N1308" s="1307">
        <f t="shared" si="123"/>
        <v>0</v>
      </c>
      <c r="O1308" s="1637"/>
      <c r="P1308" s="1307"/>
      <c r="Q1308" s="1307">
        <f t="shared" si="124"/>
        <v>0</v>
      </c>
      <c r="R1308" s="2065"/>
    </row>
    <row r="1309" spans="1:18">
      <c r="C1309" s="1183">
        <f t="shared" si="125"/>
        <v>7</v>
      </c>
      <c r="D1309" s="1431" t="s">
        <v>2836</v>
      </c>
      <c r="E1309" s="1182"/>
      <c r="F1309" s="1270" t="s">
        <v>589</v>
      </c>
      <c r="G1309" s="1637">
        <v>2</v>
      </c>
      <c r="H1309" s="1637">
        <v>2008</v>
      </c>
      <c r="I1309" s="1307">
        <v>201.6</v>
      </c>
      <c r="J1309" s="1637">
        <f t="shared" si="119"/>
        <v>100</v>
      </c>
      <c r="K1309" s="1307">
        <f t="shared" si="120"/>
        <v>0</v>
      </c>
      <c r="L1309" s="1637"/>
      <c r="M1309" s="1307"/>
      <c r="N1309" s="1307">
        <f t="shared" si="123"/>
        <v>0</v>
      </c>
      <c r="O1309" s="1637"/>
      <c r="P1309" s="1307"/>
      <c r="Q1309" s="1307">
        <f t="shared" si="124"/>
        <v>0</v>
      </c>
      <c r="R1309" s="2065"/>
    </row>
    <row r="1310" spans="1:18">
      <c r="C1310" s="1183">
        <f t="shared" si="125"/>
        <v>8</v>
      </c>
      <c r="D1310" s="1431" t="s">
        <v>2837</v>
      </c>
      <c r="E1310" s="1182"/>
      <c r="F1310" s="1270" t="s">
        <v>589</v>
      </c>
      <c r="G1310" s="1637">
        <v>1</v>
      </c>
      <c r="H1310" s="1637">
        <v>2008</v>
      </c>
      <c r="I1310" s="1307">
        <v>99.771000000000001</v>
      </c>
      <c r="J1310" s="1637">
        <f t="shared" ref="J1310:J1373" si="126">IF(($J$14-H1310)*J$924&gt;100,100,($J$14-H1310)*J$924)</f>
        <v>100</v>
      </c>
      <c r="K1310" s="1307">
        <f t="shared" ref="K1310:K1373" si="127">IF(J1310=100,0,I1310-I1310*J1310%)</f>
        <v>0</v>
      </c>
      <c r="L1310" s="1637"/>
      <c r="M1310" s="1307"/>
      <c r="N1310" s="1307">
        <f t="shared" si="123"/>
        <v>0</v>
      </c>
      <c r="O1310" s="1637"/>
      <c r="P1310" s="1307"/>
      <c r="Q1310" s="1307">
        <f t="shared" si="124"/>
        <v>0</v>
      </c>
      <c r="R1310" s="2065"/>
    </row>
    <row r="1311" spans="1:18" ht="27">
      <c r="C1311" s="1183">
        <f t="shared" si="125"/>
        <v>9</v>
      </c>
      <c r="D1311" s="1431" t="s">
        <v>2838</v>
      </c>
      <c r="E1311" s="1182"/>
      <c r="F1311" s="1270" t="s">
        <v>589</v>
      </c>
      <c r="G1311" s="1637">
        <v>5</v>
      </c>
      <c r="H1311" s="1637">
        <v>2008</v>
      </c>
      <c r="I1311" s="1307">
        <v>498.85500000000002</v>
      </c>
      <c r="J1311" s="1637">
        <f t="shared" si="126"/>
        <v>100</v>
      </c>
      <c r="K1311" s="1307">
        <f t="shared" si="127"/>
        <v>0</v>
      </c>
      <c r="L1311" s="1637"/>
      <c r="M1311" s="1307"/>
      <c r="N1311" s="1307">
        <f t="shared" si="123"/>
        <v>0</v>
      </c>
      <c r="O1311" s="1637"/>
      <c r="P1311" s="1307"/>
      <c r="Q1311" s="1307">
        <f t="shared" si="124"/>
        <v>0</v>
      </c>
      <c r="R1311" s="2065"/>
    </row>
    <row r="1312" spans="1:18">
      <c r="C1312" s="1183">
        <f t="shared" si="125"/>
        <v>10</v>
      </c>
      <c r="D1312" s="1431" t="s">
        <v>2839</v>
      </c>
      <c r="E1312" s="1182"/>
      <c r="F1312" s="1270" t="s">
        <v>589</v>
      </c>
      <c r="G1312" s="1637">
        <v>2</v>
      </c>
      <c r="H1312" s="1637">
        <v>2007</v>
      </c>
      <c r="I1312" s="1307">
        <v>220</v>
      </c>
      <c r="J1312" s="1637">
        <f t="shared" si="126"/>
        <v>100</v>
      </c>
      <c r="K1312" s="1307">
        <f t="shared" si="127"/>
        <v>0</v>
      </c>
      <c r="L1312" s="1637"/>
      <c r="M1312" s="1307"/>
      <c r="N1312" s="1307">
        <f t="shared" si="123"/>
        <v>0</v>
      </c>
      <c r="O1312" s="1637"/>
      <c r="P1312" s="1307"/>
      <c r="Q1312" s="1307">
        <f t="shared" si="124"/>
        <v>0</v>
      </c>
      <c r="R1312" s="2065"/>
    </row>
    <row r="1313" spans="3:18">
      <c r="C1313" s="1183">
        <f t="shared" si="125"/>
        <v>11</v>
      </c>
      <c r="D1313" s="1431" t="s">
        <v>2840</v>
      </c>
      <c r="E1313" s="1182"/>
      <c r="F1313" s="1270" t="s">
        <v>589</v>
      </c>
      <c r="G1313" s="1637">
        <v>2</v>
      </c>
      <c r="H1313" s="1637">
        <v>2008</v>
      </c>
      <c r="I1313" s="1307">
        <v>201.6</v>
      </c>
      <c r="J1313" s="1637">
        <f t="shared" si="126"/>
        <v>100</v>
      </c>
      <c r="K1313" s="1307">
        <f t="shared" si="127"/>
        <v>0</v>
      </c>
      <c r="L1313" s="1637"/>
      <c r="M1313" s="1307"/>
      <c r="N1313" s="1307">
        <f t="shared" si="123"/>
        <v>0</v>
      </c>
      <c r="O1313" s="1637"/>
      <c r="P1313" s="1307"/>
      <c r="Q1313" s="1307">
        <f t="shared" si="124"/>
        <v>0</v>
      </c>
      <c r="R1313" s="2065"/>
    </row>
    <row r="1314" spans="3:18">
      <c r="C1314" s="1183">
        <f t="shared" si="125"/>
        <v>12</v>
      </c>
      <c r="D1314" s="1431" t="s">
        <v>2841</v>
      </c>
      <c r="E1314" s="1182"/>
      <c r="F1314" s="1270" t="s">
        <v>589</v>
      </c>
      <c r="G1314" s="1637">
        <v>2</v>
      </c>
      <c r="H1314" s="1637">
        <v>2008</v>
      </c>
      <c r="I1314" s="1307">
        <v>207.32400000000001</v>
      </c>
      <c r="J1314" s="1637">
        <f t="shared" si="126"/>
        <v>100</v>
      </c>
      <c r="K1314" s="1307">
        <f t="shared" si="127"/>
        <v>0</v>
      </c>
      <c r="L1314" s="1637"/>
      <c r="M1314" s="1307"/>
      <c r="N1314" s="1307">
        <f t="shared" si="123"/>
        <v>0</v>
      </c>
      <c r="O1314" s="1637"/>
      <c r="P1314" s="1307"/>
      <c r="Q1314" s="1307">
        <f t="shared" si="124"/>
        <v>0</v>
      </c>
      <c r="R1314" s="2065"/>
    </row>
    <row r="1315" spans="3:18">
      <c r="C1315" s="1183">
        <f t="shared" si="125"/>
        <v>13</v>
      </c>
      <c r="D1315" s="1431" t="s">
        <v>2836</v>
      </c>
      <c r="E1315" s="1182"/>
      <c r="F1315" s="1270" t="s">
        <v>589</v>
      </c>
      <c r="G1315" s="1637">
        <v>1</v>
      </c>
      <c r="H1315" s="1637">
        <v>2008</v>
      </c>
      <c r="I1315" s="1307">
        <v>100.8</v>
      </c>
      <c r="J1315" s="1637">
        <f t="shared" si="126"/>
        <v>100</v>
      </c>
      <c r="K1315" s="1307">
        <f t="shared" si="127"/>
        <v>0</v>
      </c>
      <c r="L1315" s="1637"/>
      <c r="M1315" s="1307"/>
      <c r="N1315" s="1307">
        <f t="shared" si="123"/>
        <v>0</v>
      </c>
      <c r="O1315" s="1637"/>
      <c r="P1315" s="1307"/>
      <c r="Q1315" s="1307">
        <f t="shared" si="124"/>
        <v>0</v>
      </c>
      <c r="R1315" s="2065"/>
    </row>
    <row r="1316" spans="3:18">
      <c r="C1316" s="1183">
        <f t="shared" si="125"/>
        <v>14</v>
      </c>
      <c r="D1316" s="1431" t="s">
        <v>2842</v>
      </c>
      <c r="E1316" s="1182"/>
      <c r="F1316" s="1270" t="s">
        <v>589</v>
      </c>
      <c r="G1316" s="1637">
        <v>1</v>
      </c>
      <c r="H1316" s="1637">
        <v>2008</v>
      </c>
      <c r="I1316" s="1307">
        <v>100.8</v>
      </c>
      <c r="J1316" s="1637">
        <f t="shared" si="126"/>
        <v>100</v>
      </c>
      <c r="K1316" s="1307">
        <f t="shared" si="127"/>
        <v>0</v>
      </c>
      <c r="L1316" s="1637"/>
      <c r="M1316" s="1307"/>
      <c r="N1316" s="1307">
        <f t="shared" si="123"/>
        <v>0</v>
      </c>
      <c r="O1316" s="1637"/>
      <c r="P1316" s="1307"/>
      <c r="Q1316" s="1307">
        <f t="shared" si="124"/>
        <v>0</v>
      </c>
      <c r="R1316" s="2065"/>
    </row>
    <row r="1317" spans="3:18">
      <c r="C1317" s="1183">
        <f t="shared" si="125"/>
        <v>15</v>
      </c>
      <c r="D1317" s="1431" t="s">
        <v>2843</v>
      </c>
      <c r="E1317" s="1182"/>
      <c r="F1317" s="1270" t="s">
        <v>589</v>
      </c>
      <c r="G1317" s="1637">
        <v>1</v>
      </c>
      <c r="H1317" s="1637">
        <v>2009</v>
      </c>
      <c r="I1317" s="1307">
        <v>103.66200000000001</v>
      </c>
      <c r="J1317" s="1637">
        <f t="shared" si="126"/>
        <v>100</v>
      </c>
      <c r="K1317" s="1307">
        <f t="shared" si="127"/>
        <v>0</v>
      </c>
      <c r="L1317" s="1637"/>
      <c r="M1317" s="1307"/>
      <c r="N1317" s="1307">
        <f t="shared" si="123"/>
        <v>0</v>
      </c>
      <c r="O1317" s="1637"/>
      <c r="P1317" s="1307"/>
      <c r="Q1317" s="1307">
        <f t="shared" si="124"/>
        <v>0</v>
      </c>
      <c r="R1317" s="2065"/>
    </row>
    <row r="1318" spans="3:18">
      <c r="C1318" s="1183">
        <f t="shared" si="125"/>
        <v>16</v>
      </c>
      <c r="D1318" s="1431" t="s">
        <v>2831</v>
      </c>
      <c r="E1318" s="1182"/>
      <c r="F1318" s="1270" t="s">
        <v>589</v>
      </c>
      <c r="G1318" s="1637">
        <v>1</v>
      </c>
      <c r="H1318" s="1637">
        <v>2009</v>
      </c>
      <c r="I1318" s="1307">
        <v>80.592500000000001</v>
      </c>
      <c r="J1318" s="1637">
        <f t="shared" si="126"/>
        <v>100</v>
      </c>
      <c r="K1318" s="1307">
        <f t="shared" si="127"/>
        <v>0</v>
      </c>
      <c r="L1318" s="1637"/>
      <c r="M1318" s="1307"/>
      <c r="N1318" s="1307">
        <f t="shared" si="123"/>
        <v>0</v>
      </c>
      <c r="O1318" s="1637"/>
      <c r="P1318" s="1307"/>
      <c r="Q1318" s="1307">
        <f t="shared" si="124"/>
        <v>0</v>
      </c>
      <c r="R1318" s="2065"/>
    </row>
    <row r="1319" spans="3:18">
      <c r="C1319" s="1183">
        <f t="shared" si="125"/>
        <v>17</v>
      </c>
      <c r="D1319" s="1431" t="s">
        <v>2836</v>
      </c>
      <c r="E1319" s="1182"/>
      <c r="F1319" s="1270" t="s">
        <v>589</v>
      </c>
      <c r="G1319" s="1637">
        <v>2</v>
      </c>
      <c r="H1319" s="1637">
        <v>2008</v>
      </c>
      <c r="I1319" s="1307">
        <v>201.6</v>
      </c>
      <c r="J1319" s="1637">
        <f t="shared" si="126"/>
        <v>100</v>
      </c>
      <c r="K1319" s="1307">
        <f t="shared" si="127"/>
        <v>0</v>
      </c>
      <c r="L1319" s="1637"/>
      <c r="M1319" s="1307"/>
      <c r="N1319" s="1307">
        <f t="shared" si="123"/>
        <v>0</v>
      </c>
      <c r="O1319" s="1637"/>
      <c r="P1319" s="1307"/>
      <c r="Q1319" s="1307">
        <f t="shared" si="124"/>
        <v>0</v>
      </c>
      <c r="R1319" s="2065"/>
    </row>
    <row r="1320" spans="3:18">
      <c r="C1320" s="1183">
        <f t="shared" si="125"/>
        <v>18</v>
      </c>
      <c r="D1320" s="1431" t="s">
        <v>2844</v>
      </c>
      <c r="E1320" s="1182"/>
      <c r="F1320" s="1270" t="s">
        <v>589</v>
      </c>
      <c r="G1320" s="1637">
        <v>4</v>
      </c>
      <c r="H1320" s="1637">
        <v>2011</v>
      </c>
      <c r="I1320" s="1307">
        <v>334.56</v>
      </c>
      <c r="J1320" s="1637">
        <f t="shared" si="126"/>
        <v>100</v>
      </c>
      <c r="K1320" s="1307">
        <f t="shared" si="127"/>
        <v>0</v>
      </c>
      <c r="L1320" s="1637"/>
      <c r="M1320" s="1307"/>
      <c r="N1320" s="1307">
        <f t="shared" si="123"/>
        <v>0</v>
      </c>
      <c r="O1320" s="1637"/>
      <c r="P1320" s="1307"/>
      <c r="Q1320" s="1307">
        <f t="shared" si="124"/>
        <v>0</v>
      </c>
      <c r="R1320" s="2065"/>
    </row>
    <row r="1321" spans="3:18">
      <c r="C1321" s="1183">
        <f t="shared" si="125"/>
        <v>19</v>
      </c>
      <c r="D1321" s="1431" t="s">
        <v>2845</v>
      </c>
      <c r="E1321" s="1182"/>
      <c r="F1321" s="1270" t="s">
        <v>589</v>
      </c>
      <c r="G1321" s="1637">
        <v>1</v>
      </c>
      <c r="H1321" s="1637">
        <v>2012</v>
      </c>
      <c r="I1321" s="1307">
        <v>80.52</v>
      </c>
      <c r="J1321" s="1637">
        <f t="shared" si="126"/>
        <v>100</v>
      </c>
      <c r="K1321" s="1307">
        <f t="shared" si="127"/>
        <v>0</v>
      </c>
      <c r="L1321" s="1637"/>
      <c r="M1321" s="1307"/>
      <c r="N1321" s="1307">
        <f t="shared" si="123"/>
        <v>0</v>
      </c>
      <c r="O1321" s="1637"/>
      <c r="P1321" s="1307"/>
      <c r="Q1321" s="1307">
        <f t="shared" si="124"/>
        <v>0</v>
      </c>
      <c r="R1321" s="2065"/>
    </row>
    <row r="1322" spans="3:18">
      <c r="C1322" s="1183">
        <f t="shared" si="125"/>
        <v>20</v>
      </c>
      <c r="D1322" s="1431" t="s">
        <v>2846</v>
      </c>
      <c r="E1322" s="1182"/>
      <c r="F1322" s="1270" t="s">
        <v>589</v>
      </c>
      <c r="G1322" s="1637">
        <v>2</v>
      </c>
      <c r="H1322" s="1637">
        <v>2013</v>
      </c>
      <c r="I1322" s="1307">
        <v>154.34960000000001</v>
      </c>
      <c r="J1322" s="1637">
        <f t="shared" si="126"/>
        <v>100</v>
      </c>
      <c r="K1322" s="1307">
        <f t="shared" si="127"/>
        <v>0</v>
      </c>
      <c r="L1322" s="1637"/>
      <c r="M1322" s="1307"/>
      <c r="N1322" s="1307">
        <f t="shared" si="123"/>
        <v>0</v>
      </c>
      <c r="O1322" s="1637"/>
      <c r="P1322" s="1307"/>
      <c r="Q1322" s="1307">
        <f t="shared" si="124"/>
        <v>0</v>
      </c>
      <c r="R1322" s="2065"/>
    </row>
    <row r="1323" spans="3:18">
      <c r="C1323" s="1183">
        <f t="shared" si="125"/>
        <v>21</v>
      </c>
      <c r="D1323" s="1431" t="s">
        <v>2847</v>
      </c>
      <c r="E1323" s="1182"/>
      <c r="F1323" s="1270" t="s">
        <v>589</v>
      </c>
      <c r="G1323" s="1637">
        <v>1</v>
      </c>
      <c r="H1323" s="1637">
        <v>2014</v>
      </c>
      <c r="I1323" s="1307">
        <v>80.52</v>
      </c>
      <c r="J1323" s="1637">
        <f t="shared" si="126"/>
        <v>100</v>
      </c>
      <c r="K1323" s="1307">
        <f t="shared" si="127"/>
        <v>0</v>
      </c>
      <c r="L1323" s="1637"/>
      <c r="M1323" s="1307"/>
      <c r="N1323" s="1307">
        <f t="shared" si="123"/>
        <v>0</v>
      </c>
      <c r="O1323" s="1637"/>
      <c r="P1323" s="1307"/>
      <c r="Q1323" s="1307">
        <f t="shared" si="124"/>
        <v>0</v>
      </c>
      <c r="R1323" s="2065"/>
    </row>
    <row r="1324" spans="3:18">
      <c r="C1324" s="1183">
        <f t="shared" si="125"/>
        <v>22</v>
      </c>
      <c r="D1324" s="1431" t="s">
        <v>2848</v>
      </c>
      <c r="E1324" s="1182"/>
      <c r="F1324" s="1270" t="s">
        <v>589</v>
      </c>
      <c r="G1324" s="1637">
        <v>1</v>
      </c>
      <c r="H1324" s="1637">
        <v>2018</v>
      </c>
      <c r="I1324" s="1307">
        <v>103.66200000000001</v>
      </c>
      <c r="J1324" s="1637">
        <f t="shared" si="126"/>
        <v>71.5</v>
      </c>
      <c r="K1324" s="1307">
        <f t="shared" si="127"/>
        <v>29.543670000000006</v>
      </c>
      <c r="L1324" s="1637"/>
      <c r="M1324" s="1307"/>
      <c r="N1324" s="1307">
        <f t="shared" si="123"/>
        <v>0</v>
      </c>
      <c r="O1324" s="1637"/>
      <c r="P1324" s="1307"/>
      <c r="Q1324" s="1307">
        <f t="shared" si="124"/>
        <v>0</v>
      </c>
      <c r="R1324" s="2065"/>
    </row>
    <row r="1325" spans="3:18">
      <c r="C1325" s="1183">
        <f t="shared" si="125"/>
        <v>23</v>
      </c>
      <c r="D1325" s="1431" t="s">
        <v>2849</v>
      </c>
      <c r="E1325" s="1182"/>
      <c r="F1325" s="1270" t="s">
        <v>589</v>
      </c>
      <c r="G1325" s="1637">
        <v>3</v>
      </c>
      <c r="H1325" s="1637">
        <v>2020</v>
      </c>
      <c r="I1325" s="1307">
        <v>278.82</v>
      </c>
      <c r="J1325" s="1637">
        <f t="shared" si="126"/>
        <v>42.900000000000006</v>
      </c>
      <c r="K1325" s="1307">
        <f t="shared" si="127"/>
        <v>159.20621999999997</v>
      </c>
      <c r="L1325" s="1637"/>
      <c r="M1325" s="1307"/>
      <c r="N1325" s="1307">
        <f t="shared" si="123"/>
        <v>0</v>
      </c>
      <c r="O1325" s="1637"/>
      <c r="P1325" s="1307"/>
      <c r="Q1325" s="1307">
        <f t="shared" si="124"/>
        <v>0</v>
      </c>
      <c r="R1325" s="2065"/>
    </row>
    <row r="1326" spans="3:18">
      <c r="C1326" s="1183">
        <f t="shared" si="125"/>
        <v>24</v>
      </c>
      <c r="D1326" s="1431" t="s">
        <v>2850</v>
      </c>
      <c r="E1326" s="1182"/>
      <c r="F1326" s="1270" t="s">
        <v>589</v>
      </c>
      <c r="G1326" s="1637">
        <v>1</v>
      </c>
      <c r="H1326" s="1637">
        <v>2020</v>
      </c>
      <c r="I1326" s="1307">
        <v>92.94</v>
      </c>
      <c r="J1326" s="1637">
        <f t="shared" si="126"/>
        <v>42.900000000000006</v>
      </c>
      <c r="K1326" s="1307">
        <f t="shared" si="127"/>
        <v>53.068739999999991</v>
      </c>
      <c r="L1326" s="1637"/>
      <c r="M1326" s="1307"/>
      <c r="N1326" s="1307">
        <f t="shared" si="123"/>
        <v>0</v>
      </c>
      <c r="O1326" s="1637"/>
      <c r="P1326" s="1307"/>
      <c r="Q1326" s="1307">
        <f t="shared" si="124"/>
        <v>0</v>
      </c>
      <c r="R1326" s="2065"/>
    </row>
    <row r="1327" spans="3:18">
      <c r="C1327" s="1183">
        <f t="shared" si="125"/>
        <v>25</v>
      </c>
      <c r="D1327" s="1431" t="s">
        <v>2851</v>
      </c>
      <c r="E1327" s="1182"/>
      <c r="F1327" s="1270" t="s">
        <v>589</v>
      </c>
      <c r="G1327" s="1637">
        <v>1</v>
      </c>
      <c r="H1327" s="1637">
        <v>2020</v>
      </c>
      <c r="I1327" s="1307">
        <v>85.1</v>
      </c>
      <c r="J1327" s="1637">
        <f t="shared" si="126"/>
        <v>42.900000000000006</v>
      </c>
      <c r="K1327" s="1307">
        <f t="shared" si="127"/>
        <v>48.592099999999995</v>
      </c>
      <c r="L1327" s="1637"/>
      <c r="M1327" s="1307"/>
      <c r="N1327" s="1307">
        <f t="shared" si="123"/>
        <v>0</v>
      </c>
      <c r="O1327" s="1637"/>
      <c r="P1327" s="1307"/>
      <c r="Q1327" s="1307">
        <f t="shared" si="124"/>
        <v>0</v>
      </c>
      <c r="R1327" s="2065"/>
    </row>
    <row r="1328" spans="3:18">
      <c r="C1328" s="1183">
        <f t="shared" si="125"/>
        <v>26</v>
      </c>
      <c r="D1328" s="1431" t="s">
        <v>2852</v>
      </c>
      <c r="E1328" s="1182"/>
      <c r="F1328" s="1270" t="s">
        <v>589</v>
      </c>
      <c r="G1328" s="1637">
        <v>2</v>
      </c>
      <c r="H1328" s="1637">
        <v>2020</v>
      </c>
      <c r="I1328" s="1307">
        <v>185.88</v>
      </c>
      <c r="J1328" s="1637">
        <f t="shared" si="126"/>
        <v>42.900000000000006</v>
      </c>
      <c r="K1328" s="1307">
        <f t="shared" si="127"/>
        <v>106.13747999999998</v>
      </c>
      <c r="L1328" s="1637"/>
      <c r="M1328" s="1307"/>
      <c r="N1328" s="1307">
        <f t="shared" si="123"/>
        <v>0</v>
      </c>
      <c r="O1328" s="1637"/>
      <c r="P1328" s="1307"/>
      <c r="Q1328" s="1307">
        <f t="shared" si="124"/>
        <v>0</v>
      </c>
      <c r="R1328" s="2065"/>
    </row>
    <row r="1329" spans="3:18" ht="14.25">
      <c r="C1329" s="1183">
        <f t="shared" si="125"/>
        <v>27</v>
      </c>
      <c r="D1329" s="1431" t="s">
        <v>2853</v>
      </c>
      <c r="E1329" s="1253"/>
      <c r="F1329" s="1270" t="s">
        <v>589</v>
      </c>
      <c r="G1329" s="1637">
        <v>1</v>
      </c>
      <c r="H1329" s="1653">
        <v>2020</v>
      </c>
      <c r="I1329" s="1307">
        <v>288.42</v>
      </c>
      <c r="J1329" s="1637">
        <f t="shared" si="126"/>
        <v>42.900000000000006</v>
      </c>
      <c r="K1329" s="1307">
        <f t="shared" si="127"/>
        <v>164.68781999999999</v>
      </c>
      <c r="L1329" s="1637"/>
      <c r="M1329" s="1307"/>
      <c r="N1329" s="1307">
        <f t="shared" si="123"/>
        <v>0</v>
      </c>
      <c r="O1329" s="1637"/>
      <c r="P1329" s="1307"/>
      <c r="Q1329" s="1307">
        <f t="shared" si="124"/>
        <v>0</v>
      </c>
      <c r="R1329" s="2065"/>
    </row>
    <row r="1330" spans="3:18">
      <c r="C1330" s="1326"/>
      <c r="D1330" s="1367" t="s">
        <v>4837</v>
      </c>
      <c r="E1330" s="1327"/>
      <c r="F1330" s="1366" t="s">
        <v>589</v>
      </c>
      <c r="G1330" s="1639">
        <v>1</v>
      </c>
      <c r="H1330" s="1639">
        <v>2004</v>
      </c>
      <c r="I1330" s="1696">
        <v>107.5</v>
      </c>
      <c r="J1330" s="1639">
        <f t="shared" si="126"/>
        <v>100</v>
      </c>
      <c r="K1330" s="1696">
        <f t="shared" si="127"/>
        <v>0</v>
      </c>
      <c r="L1330" s="1639"/>
      <c r="M1330" s="1696"/>
      <c r="N1330" s="1696">
        <f>+L1330*M1330</f>
        <v>0</v>
      </c>
      <c r="O1330" s="1639"/>
      <c r="P1330" s="1696"/>
      <c r="Q1330" s="1696">
        <f>+O1330*P1330</f>
        <v>0</v>
      </c>
      <c r="R1330" s="2062" t="s">
        <v>4934</v>
      </c>
    </row>
    <row r="1331" spans="3:18" ht="27">
      <c r="C1331" s="1326"/>
      <c r="D1331" s="1367" t="s">
        <v>4838</v>
      </c>
      <c r="E1331" s="1327"/>
      <c r="F1331" s="1366" t="s">
        <v>589</v>
      </c>
      <c r="G1331" s="1639">
        <v>1</v>
      </c>
      <c r="H1331" s="1639">
        <v>2005</v>
      </c>
      <c r="I1331" s="1696">
        <v>147.86000000000001</v>
      </c>
      <c r="J1331" s="1639">
        <f t="shared" si="126"/>
        <v>100</v>
      </c>
      <c r="K1331" s="1696">
        <f t="shared" si="127"/>
        <v>0</v>
      </c>
      <c r="L1331" s="1639"/>
      <c r="M1331" s="1696"/>
      <c r="N1331" s="1696">
        <f t="shared" ref="N1331:N1370" si="128">+L1331*M1331</f>
        <v>0</v>
      </c>
      <c r="O1331" s="1639"/>
      <c r="P1331" s="1696"/>
      <c r="Q1331" s="1696">
        <f t="shared" ref="Q1331:Q1370" si="129">+O1331*P1331</f>
        <v>0</v>
      </c>
      <c r="R1331" s="2063"/>
    </row>
    <row r="1332" spans="3:18" ht="27">
      <c r="C1332" s="1326"/>
      <c r="D1332" s="1367" t="s">
        <v>4839</v>
      </c>
      <c r="E1332" s="1327"/>
      <c r="F1332" s="1366" t="s">
        <v>589</v>
      </c>
      <c r="G1332" s="1639">
        <v>1</v>
      </c>
      <c r="H1332" s="1639">
        <v>2005</v>
      </c>
      <c r="I1332" s="1696">
        <v>147.86000000000001</v>
      </c>
      <c r="J1332" s="1639">
        <f t="shared" si="126"/>
        <v>100</v>
      </c>
      <c r="K1332" s="1696">
        <f t="shared" si="127"/>
        <v>0</v>
      </c>
      <c r="L1332" s="1639"/>
      <c r="M1332" s="1696"/>
      <c r="N1332" s="1696">
        <f t="shared" si="128"/>
        <v>0</v>
      </c>
      <c r="O1332" s="1639"/>
      <c r="P1332" s="1696"/>
      <c r="Q1332" s="1696">
        <f t="shared" si="129"/>
        <v>0</v>
      </c>
      <c r="R1332" s="2063"/>
    </row>
    <row r="1333" spans="3:18" ht="27">
      <c r="C1333" s="1326"/>
      <c r="D1333" s="1367" t="s">
        <v>4840</v>
      </c>
      <c r="E1333" s="1327"/>
      <c r="F1333" s="1366" t="s">
        <v>589</v>
      </c>
      <c r="G1333" s="1639">
        <v>1</v>
      </c>
      <c r="H1333" s="1639">
        <v>2005</v>
      </c>
      <c r="I1333" s="1696">
        <v>147.86000000000001</v>
      </c>
      <c r="J1333" s="1639">
        <f t="shared" si="126"/>
        <v>100</v>
      </c>
      <c r="K1333" s="1696">
        <f t="shared" si="127"/>
        <v>0</v>
      </c>
      <c r="L1333" s="1639"/>
      <c r="M1333" s="1696"/>
      <c r="N1333" s="1696">
        <f t="shared" si="128"/>
        <v>0</v>
      </c>
      <c r="O1333" s="1639"/>
      <c r="P1333" s="1696"/>
      <c r="Q1333" s="1696">
        <f t="shared" si="129"/>
        <v>0</v>
      </c>
      <c r="R1333" s="2063"/>
    </row>
    <row r="1334" spans="3:18">
      <c r="C1334" s="1326"/>
      <c r="D1334" s="1367" t="s">
        <v>4841</v>
      </c>
      <c r="E1334" s="1327"/>
      <c r="F1334" s="1366" t="s">
        <v>589</v>
      </c>
      <c r="G1334" s="1639">
        <v>1</v>
      </c>
      <c r="H1334" s="1639">
        <v>2005</v>
      </c>
      <c r="I1334" s="1696">
        <v>170.2</v>
      </c>
      <c r="J1334" s="1639">
        <f t="shared" si="126"/>
        <v>100</v>
      </c>
      <c r="K1334" s="1696">
        <f t="shared" si="127"/>
        <v>0</v>
      </c>
      <c r="L1334" s="1639"/>
      <c r="M1334" s="1696"/>
      <c r="N1334" s="1696">
        <f t="shared" si="128"/>
        <v>0</v>
      </c>
      <c r="O1334" s="1639"/>
      <c r="P1334" s="1696"/>
      <c r="Q1334" s="1696">
        <f t="shared" si="129"/>
        <v>0</v>
      </c>
      <c r="R1334" s="2063"/>
    </row>
    <row r="1335" spans="3:18" ht="54">
      <c r="C1335" s="1326"/>
      <c r="D1335" s="1367" t="s">
        <v>4842</v>
      </c>
      <c r="E1335" s="1327"/>
      <c r="F1335" s="1366" t="s">
        <v>589</v>
      </c>
      <c r="G1335" s="1639">
        <v>1</v>
      </c>
      <c r="H1335" s="1639">
        <v>2006</v>
      </c>
      <c r="I1335" s="1696">
        <v>132.65</v>
      </c>
      <c r="J1335" s="1639">
        <f t="shared" si="126"/>
        <v>100</v>
      </c>
      <c r="K1335" s="1696">
        <f t="shared" si="127"/>
        <v>0</v>
      </c>
      <c r="L1335" s="1639"/>
      <c r="M1335" s="1696"/>
      <c r="N1335" s="1696">
        <f t="shared" si="128"/>
        <v>0</v>
      </c>
      <c r="O1335" s="1639"/>
      <c r="P1335" s="1696"/>
      <c r="Q1335" s="1696">
        <f t="shared" si="129"/>
        <v>0</v>
      </c>
      <c r="R1335" s="2063"/>
    </row>
    <row r="1336" spans="3:18" ht="54">
      <c r="C1336" s="1326"/>
      <c r="D1336" s="1367" t="s">
        <v>4843</v>
      </c>
      <c r="E1336" s="1327"/>
      <c r="F1336" s="1366" t="s">
        <v>589</v>
      </c>
      <c r="G1336" s="1639">
        <v>1</v>
      </c>
      <c r="H1336" s="1639">
        <v>2006</v>
      </c>
      <c r="I1336" s="1696">
        <v>132.65</v>
      </c>
      <c r="J1336" s="1639">
        <f t="shared" si="126"/>
        <v>100</v>
      </c>
      <c r="K1336" s="1696">
        <f t="shared" si="127"/>
        <v>0</v>
      </c>
      <c r="L1336" s="1639"/>
      <c r="M1336" s="1696"/>
      <c r="N1336" s="1696">
        <f t="shared" si="128"/>
        <v>0</v>
      </c>
      <c r="O1336" s="1639"/>
      <c r="P1336" s="1696"/>
      <c r="Q1336" s="1696">
        <f t="shared" si="129"/>
        <v>0</v>
      </c>
      <c r="R1336" s="2063"/>
    </row>
    <row r="1337" spans="3:18" ht="54">
      <c r="C1337" s="1326"/>
      <c r="D1337" s="1367" t="s">
        <v>4844</v>
      </c>
      <c r="E1337" s="1327"/>
      <c r="F1337" s="1366" t="s">
        <v>589</v>
      </c>
      <c r="G1337" s="1639">
        <v>1</v>
      </c>
      <c r="H1337" s="1639">
        <v>2006</v>
      </c>
      <c r="I1337" s="1696">
        <v>132.65</v>
      </c>
      <c r="J1337" s="1639">
        <f t="shared" si="126"/>
        <v>100</v>
      </c>
      <c r="K1337" s="1696">
        <f t="shared" si="127"/>
        <v>0</v>
      </c>
      <c r="L1337" s="1639"/>
      <c r="M1337" s="1696"/>
      <c r="N1337" s="1696">
        <f t="shared" si="128"/>
        <v>0</v>
      </c>
      <c r="O1337" s="1639"/>
      <c r="P1337" s="1696"/>
      <c r="Q1337" s="1696">
        <f t="shared" si="129"/>
        <v>0</v>
      </c>
      <c r="R1337" s="2063"/>
    </row>
    <row r="1338" spans="3:18" ht="54">
      <c r="C1338" s="1326"/>
      <c r="D1338" s="1367" t="s">
        <v>4845</v>
      </c>
      <c r="E1338" s="1327"/>
      <c r="F1338" s="1366" t="s">
        <v>589</v>
      </c>
      <c r="G1338" s="1639">
        <v>1</v>
      </c>
      <c r="H1338" s="1639">
        <v>2006</v>
      </c>
      <c r="I1338" s="1696">
        <v>132.65</v>
      </c>
      <c r="J1338" s="1639">
        <f t="shared" si="126"/>
        <v>100</v>
      </c>
      <c r="K1338" s="1696">
        <f t="shared" si="127"/>
        <v>0</v>
      </c>
      <c r="L1338" s="1639"/>
      <c r="M1338" s="1696"/>
      <c r="N1338" s="1696">
        <f t="shared" si="128"/>
        <v>0</v>
      </c>
      <c r="O1338" s="1639"/>
      <c r="P1338" s="1696"/>
      <c r="Q1338" s="1696">
        <f t="shared" si="129"/>
        <v>0</v>
      </c>
      <c r="R1338" s="2063"/>
    </row>
    <row r="1339" spans="3:18" ht="54">
      <c r="C1339" s="1326"/>
      <c r="D1339" s="1367" t="s">
        <v>4846</v>
      </c>
      <c r="E1339" s="1327"/>
      <c r="F1339" s="1366" t="s">
        <v>589</v>
      </c>
      <c r="G1339" s="1639">
        <v>1</v>
      </c>
      <c r="H1339" s="1639">
        <v>2006</v>
      </c>
      <c r="I1339" s="1696">
        <v>132.65</v>
      </c>
      <c r="J1339" s="1639">
        <f t="shared" si="126"/>
        <v>100</v>
      </c>
      <c r="K1339" s="1696">
        <f t="shared" si="127"/>
        <v>0</v>
      </c>
      <c r="L1339" s="1639"/>
      <c r="M1339" s="1696"/>
      <c r="N1339" s="1696">
        <f t="shared" si="128"/>
        <v>0</v>
      </c>
      <c r="O1339" s="1639"/>
      <c r="P1339" s="1696"/>
      <c r="Q1339" s="1696">
        <f t="shared" si="129"/>
        <v>0</v>
      </c>
      <c r="R1339" s="2063"/>
    </row>
    <row r="1340" spans="3:18" ht="54">
      <c r="C1340" s="1326"/>
      <c r="D1340" s="1367" t="s">
        <v>4847</v>
      </c>
      <c r="E1340" s="1327"/>
      <c r="F1340" s="1366" t="s">
        <v>589</v>
      </c>
      <c r="G1340" s="1639">
        <v>1</v>
      </c>
      <c r="H1340" s="1639">
        <v>2006</v>
      </c>
      <c r="I1340" s="1696">
        <v>132.65</v>
      </c>
      <c r="J1340" s="1639">
        <f t="shared" si="126"/>
        <v>100</v>
      </c>
      <c r="K1340" s="1696">
        <f t="shared" si="127"/>
        <v>0</v>
      </c>
      <c r="L1340" s="1639"/>
      <c r="M1340" s="1696"/>
      <c r="N1340" s="1696">
        <f t="shared" si="128"/>
        <v>0</v>
      </c>
      <c r="O1340" s="1639"/>
      <c r="P1340" s="1696"/>
      <c r="Q1340" s="1696">
        <f t="shared" si="129"/>
        <v>0</v>
      </c>
      <c r="R1340" s="2063"/>
    </row>
    <row r="1341" spans="3:18" ht="54">
      <c r="C1341" s="1326"/>
      <c r="D1341" s="1367" t="s">
        <v>4848</v>
      </c>
      <c r="E1341" s="1327"/>
      <c r="F1341" s="1366" t="s">
        <v>589</v>
      </c>
      <c r="G1341" s="1639">
        <v>1</v>
      </c>
      <c r="H1341" s="1639">
        <v>2006</v>
      </c>
      <c r="I1341" s="1696">
        <v>132.66</v>
      </c>
      <c r="J1341" s="1639">
        <f t="shared" si="126"/>
        <v>100</v>
      </c>
      <c r="K1341" s="1696">
        <f t="shared" si="127"/>
        <v>0</v>
      </c>
      <c r="L1341" s="1639"/>
      <c r="M1341" s="1696"/>
      <c r="N1341" s="1696">
        <f t="shared" si="128"/>
        <v>0</v>
      </c>
      <c r="O1341" s="1639"/>
      <c r="P1341" s="1696"/>
      <c r="Q1341" s="1696">
        <f t="shared" si="129"/>
        <v>0</v>
      </c>
      <c r="R1341" s="2063"/>
    </row>
    <row r="1342" spans="3:18" ht="54">
      <c r="C1342" s="1326"/>
      <c r="D1342" s="1367" t="s">
        <v>4849</v>
      </c>
      <c r="E1342" s="1327"/>
      <c r="F1342" s="1366" t="s">
        <v>589</v>
      </c>
      <c r="G1342" s="1639">
        <v>1</v>
      </c>
      <c r="H1342" s="1639">
        <v>2006</v>
      </c>
      <c r="I1342" s="1696">
        <v>132.66</v>
      </c>
      <c r="J1342" s="1639">
        <f t="shared" si="126"/>
        <v>100</v>
      </c>
      <c r="K1342" s="1696">
        <f t="shared" si="127"/>
        <v>0</v>
      </c>
      <c r="L1342" s="1639"/>
      <c r="M1342" s="1696"/>
      <c r="N1342" s="1696">
        <f t="shared" si="128"/>
        <v>0</v>
      </c>
      <c r="O1342" s="1639"/>
      <c r="P1342" s="1696"/>
      <c r="Q1342" s="1696">
        <f t="shared" si="129"/>
        <v>0</v>
      </c>
      <c r="R1342" s="2063"/>
    </row>
    <row r="1343" spans="3:18" ht="54">
      <c r="C1343" s="1326"/>
      <c r="D1343" s="1367" t="s">
        <v>4850</v>
      </c>
      <c r="E1343" s="1327"/>
      <c r="F1343" s="1366" t="s">
        <v>589</v>
      </c>
      <c r="G1343" s="1639">
        <v>1</v>
      </c>
      <c r="H1343" s="1639">
        <v>2006</v>
      </c>
      <c r="I1343" s="1696">
        <v>132.66</v>
      </c>
      <c r="J1343" s="1639">
        <f t="shared" si="126"/>
        <v>100</v>
      </c>
      <c r="K1343" s="1696">
        <f t="shared" si="127"/>
        <v>0</v>
      </c>
      <c r="L1343" s="1639"/>
      <c r="M1343" s="1696"/>
      <c r="N1343" s="1696">
        <f t="shared" si="128"/>
        <v>0</v>
      </c>
      <c r="O1343" s="1639"/>
      <c r="P1343" s="1696"/>
      <c r="Q1343" s="1696">
        <f t="shared" si="129"/>
        <v>0</v>
      </c>
      <c r="R1343" s="2063"/>
    </row>
    <row r="1344" spans="3:18" ht="27">
      <c r="C1344" s="1326"/>
      <c r="D1344" s="1367" t="s">
        <v>5148</v>
      </c>
      <c r="E1344" s="1327"/>
      <c r="F1344" s="1366" t="s">
        <v>589</v>
      </c>
      <c r="G1344" s="1639">
        <v>15</v>
      </c>
      <c r="H1344" s="1639">
        <v>2007</v>
      </c>
      <c r="I1344" s="1696">
        <v>1881</v>
      </c>
      <c r="J1344" s="1639">
        <f t="shared" si="126"/>
        <v>100</v>
      </c>
      <c r="K1344" s="1696">
        <f t="shared" si="127"/>
        <v>0</v>
      </c>
      <c r="L1344" s="1639"/>
      <c r="M1344" s="1696"/>
      <c r="N1344" s="1696">
        <f t="shared" si="128"/>
        <v>0</v>
      </c>
      <c r="O1344" s="1639"/>
      <c r="P1344" s="1696"/>
      <c r="Q1344" s="1696">
        <f t="shared" si="129"/>
        <v>0</v>
      </c>
      <c r="R1344" s="2063"/>
    </row>
    <row r="1345" spans="3:18">
      <c r="C1345" s="1326"/>
      <c r="D1345" s="1367" t="s">
        <v>4851</v>
      </c>
      <c r="E1345" s="1327"/>
      <c r="F1345" s="1366" t="s">
        <v>589</v>
      </c>
      <c r="G1345" s="1639">
        <v>2</v>
      </c>
      <c r="H1345" s="1639">
        <v>2007</v>
      </c>
      <c r="I1345" s="1696">
        <v>283.2</v>
      </c>
      <c r="J1345" s="1639">
        <f t="shared" si="126"/>
        <v>100</v>
      </c>
      <c r="K1345" s="1696">
        <f t="shared" si="127"/>
        <v>0</v>
      </c>
      <c r="L1345" s="1639"/>
      <c r="M1345" s="1696"/>
      <c r="N1345" s="1696">
        <f t="shared" si="128"/>
        <v>0</v>
      </c>
      <c r="O1345" s="1639"/>
      <c r="P1345" s="1696"/>
      <c r="Q1345" s="1696">
        <f t="shared" si="129"/>
        <v>0</v>
      </c>
      <c r="R1345" s="2063"/>
    </row>
    <row r="1346" spans="3:18">
      <c r="C1346" s="1326"/>
      <c r="D1346" s="1432" t="s">
        <v>5149</v>
      </c>
      <c r="E1346" s="1327"/>
      <c r="F1346" s="1366" t="s">
        <v>589</v>
      </c>
      <c r="G1346" s="1639">
        <v>1</v>
      </c>
      <c r="H1346" s="1639">
        <v>2007</v>
      </c>
      <c r="I1346" s="1696">
        <v>110</v>
      </c>
      <c r="J1346" s="1639">
        <f t="shared" si="126"/>
        <v>100</v>
      </c>
      <c r="K1346" s="1696">
        <f t="shared" si="127"/>
        <v>0</v>
      </c>
      <c r="L1346" s="1639"/>
      <c r="M1346" s="1696"/>
      <c r="N1346" s="1696">
        <f t="shared" si="128"/>
        <v>0</v>
      </c>
      <c r="O1346" s="1639"/>
      <c r="P1346" s="1696"/>
      <c r="Q1346" s="1696">
        <f t="shared" si="129"/>
        <v>0</v>
      </c>
      <c r="R1346" s="2063"/>
    </row>
    <row r="1347" spans="3:18">
      <c r="C1347" s="1326"/>
      <c r="D1347" s="1432" t="s">
        <v>5149</v>
      </c>
      <c r="E1347" s="1327"/>
      <c r="F1347" s="1366" t="s">
        <v>589</v>
      </c>
      <c r="G1347" s="1639">
        <v>1</v>
      </c>
      <c r="H1347" s="1639">
        <v>2007</v>
      </c>
      <c r="I1347" s="1696">
        <v>110</v>
      </c>
      <c r="J1347" s="1639">
        <f t="shared" si="126"/>
        <v>100</v>
      </c>
      <c r="K1347" s="1696">
        <f t="shared" si="127"/>
        <v>0</v>
      </c>
      <c r="L1347" s="1639"/>
      <c r="M1347" s="1696"/>
      <c r="N1347" s="1696">
        <f t="shared" si="128"/>
        <v>0</v>
      </c>
      <c r="O1347" s="1639"/>
      <c r="P1347" s="1696"/>
      <c r="Q1347" s="1696">
        <f t="shared" si="129"/>
        <v>0</v>
      </c>
      <c r="R1347" s="2063"/>
    </row>
    <row r="1348" spans="3:18">
      <c r="C1348" s="1326"/>
      <c r="D1348" s="1367" t="s">
        <v>2831</v>
      </c>
      <c r="E1348" s="1327"/>
      <c r="F1348" s="1366" t="s">
        <v>589</v>
      </c>
      <c r="G1348" s="1639">
        <v>1</v>
      </c>
      <c r="H1348" s="1639">
        <v>2007</v>
      </c>
      <c r="I1348" s="1696">
        <v>125.4</v>
      </c>
      <c r="J1348" s="1639">
        <f t="shared" si="126"/>
        <v>100</v>
      </c>
      <c r="K1348" s="1696">
        <f t="shared" si="127"/>
        <v>0</v>
      </c>
      <c r="L1348" s="1639"/>
      <c r="M1348" s="1696"/>
      <c r="N1348" s="1696">
        <f t="shared" si="128"/>
        <v>0</v>
      </c>
      <c r="O1348" s="1639"/>
      <c r="P1348" s="1696"/>
      <c r="Q1348" s="1696">
        <f t="shared" si="129"/>
        <v>0</v>
      </c>
      <c r="R1348" s="2063"/>
    </row>
    <row r="1349" spans="3:18">
      <c r="C1349" s="1326"/>
      <c r="D1349" s="1432" t="s">
        <v>5149</v>
      </c>
      <c r="E1349" s="1327"/>
      <c r="F1349" s="1366" t="s">
        <v>589</v>
      </c>
      <c r="G1349" s="1639">
        <v>2</v>
      </c>
      <c r="H1349" s="1639">
        <v>2007</v>
      </c>
      <c r="I1349" s="1696">
        <v>220</v>
      </c>
      <c r="J1349" s="1639">
        <f t="shared" si="126"/>
        <v>100</v>
      </c>
      <c r="K1349" s="1696">
        <f t="shared" si="127"/>
        <v>0</v>
      </c>
      <c r="L1349" s="1639"/>
      <c r="M1349" s="1696"/>
      <c r="N1349" s="1696">
        <f t="shared" si="128"/>
        <v>0</v>
      </c>
      <c r="O1349" s="1639"/>
      <c r="P1349" s="1696"/>
      <c r="Q1349" s="1696">
        <f t="shared" si="129"/>
        <v>0</v>
      </c>
      <c r="R1349" s="2063"/>
    </row>
    <row r="1350" spans="3:18">
      <c r="C1350" s="1326"/>
      <c r="D1350" s="1367" t="s">
        <v>5150</v>
      </c>
      <c r="E1350" s="1327"/>
      <c r="F1350" s="1366" t="s">
        <v>589</v>
      </c>
      <c r="G1350" s="1639">
        <v>2</v>
      </c>
      <c r="H1350" s="1639">
        <v>2008</v>
      </c>
      <c r="I1350" s="1696">
        <v>201.6</v>
      </c>
      <c r="J1350" s="1639">
        <f t="shared" si="126"/>
        <v>100</v>
      </c>
      <c r="K1350" s="1696">
        <f t="shared" si="127"/>
        <v>0</v>
      </c>
      <c r="L1350" s="1639"/>
      <c r="M1350" s="1696"/>
      <c r="N1350" s="1696">
        <f t="shared" si="128"/>
        <v>0</v>
      </c>
      <c r="O1350" s="1639"/>
      <c r="P1350" s="1696"/>
      <c r="Q1350" s="1696">
        <f t="shared" si="129"/>
        <v>0</v>
      </c>
      <c r="R1350" s="2063"/>
    </row>
    <row r="1351" spans="3:18">
      <c r="C1351" s="1326"/>
      <c r="D1351" s="1432" t="s">
        <v>5151</v>
      </c>
      <c r="E1351" s="1327"/>
      <c r="F1351" s="1366" t="s">
        <v>589</v>
      </c>
      <c r="G1351" s="1639">
        <v>1</v>
      </c>
      <c r="H1351" s="1639">
        <v>2008</v>
      </c>
      <c r="I1351" s="1696">
        <v>103.66</v>
      </c>
      <c r="J1351" s="1639">
        <f t="shared" si="126"/>
        <v>100</v>
      </c>
      <c r="K1351" s="1696">
        <f t="shared" si="127"/>
        <v>0</v>
      </c>
      <c r="L1351" s="1639"/>
      <c r="M1351" s="1696"/>
      <c r="N1351" s="1696">
        <f t="shared" si="128"/>
        <v>0</v>
      </c>
      <c r="O1351" s="1639"/>
      <c r="P1351" s="1696"/>
      <c r="Q1351" s="1696">
        <f t="shared" si="129"/>
        <v>0</v>
      </c>
      <c r="R1351" s="2063"/>
    </row>
    <row r="1352" spans="3:18">
      <c r="C1352" s="1326"/>
      <c r="D1352" s="1432" t="s">
        <v>5152</v>
      </c>
      <c r="E1352" s="1327"/>
      <c r="F1352" s="1366" t="s">
        <v>589</v>
      </c>
      <c r="G1352" s="1639">
        <v>2</v>
      </c>
      <c r="H1352" s="1639">
        <v>2008</v>
      </c>
      <c r="I1352" s="1696">
        <v>201.6</v>
      </c>
      <c r="J1352" s="1639">
        <f t="shared" si="126"/>
        <v>100</v>
      </c>
      <c r="K1352" s="1696">
        <f t="shared" si="127"/>
        <v>0</v>
      </c>
      <c r="L1352" s="1639"/>
      <c r="M1352" s="1696"/>
      <c r="N1352" s="1696">
        <f t="shared" si="128"/>
        <v>0</v>
      </c>
      <c r="O1352" s="1639"/>
      <c r="P1352" s="1696"/>
      <c r="Q1352" s="1696">
        <f t="shared" si="129"/>
        <v>0</v>
      </c>
      <c r="R1352" s="2063"/>
    </row>
    <row r="1353" spans="3:18">
      <c r="C1353" s="1326"/>
      <c r="D1353" s="1432" t="s">
        <v>5153</v>
      </c>
      <c r="E1353" s="1327"/>
      <c r="F1353" s="1366" t="s">
        <v>589</v>
      </c>
      <c r="G1353" s="1639">
        <v>2</v>
      </c>
      <c r="H1353" s="1639">
        <v>2008</v>
      </c>
      <c r="I1353" s="1696">
        <v>201.6</v>
      </c>
      <c r="J1353" s="1639">
        <f t="shared" si="126"/>
        <v>100</v>
      </c>
      <c r="K1353" s="1696">
        <f t="shared" si="127"/>
        <v>0</v>
      </c>
      <c r="L1353" s="1639"/>
      <c r="M1353" s="1696"/>
      <c r="N1353" s="1696">
        <f t="shared" si="128"/>
        <v>0</v>
      </c>
      <c r="O1353" s="1639"/>
      <c r="P1353" s="1696"/>
      <c r="Q1353" s="1696">
        <f t="shared" si="129"/>
        <v>0</v>
      </c>
      <c r="R1353" s="2063"/>
    </row>
    <row r="1354" spans="3:18">
      <c r="C1354" s="1326"/>
      <c r="D1354" s="1432" t="s">
        <v>3339</v>
      </c>
      <c r="E1354" s="1327"/>
      <c r="F1354" s="1366" t="s">
        <v>589</v>
      </c>
      <c r="G1354" s="1639">
        <v>2</v>
      </c>
      <c r="H1354" s="1639">
        <v>2008</v>
      </c>
      <c r="I1354" s="1696">
        <v>207.32</v>
      </c>
      <c r="J1354" s="1639">
        <f t="shared" si="126"/>
        <v>100</v>
      </c>
      <c r="K1354" s="1696">
        <f t="shared" si="127"/>
        <v>0</v>
      </c>
      <c r="L1354" s="1639"/>
      <c r="M1354" s="1696"/>
      <c r="N1354" s="1696">
        <f t="shared" si="128"/>
        <v>0</v>
      </c>
      <c r="O1354" s="1639"/>
      <c r="P1354" s="1696"/>
      <c r="Q1354" s="1696">
        <f t="shared" si="129"/>
        <v>0</v>
      </c>
      <c r="R1354" s="2063"/>
    </row>
    <row r="1355" spans="3:18">
      <c r="C1355" s="1326"/>
      <c r="D1355" s="1432" t="s">
        <v>5154</v>
      </c>
      <c r="E1355" s="1327"/>
      <c r="F1355" s="1366" t="s">
        <v>589</v>
      </c>
      <c r="G1355" s="1639">
        <v>2</v>
      </c>
      <c r="H1355" s="1639">
        <v>2009</v>
      </c>
      <c r="I1355" s="1696">
        <v>161.19</v>
      </c>
      <c r="J1355" s="1639">
        <f t="shared" si="126"/>
        <v>100</v>
      </c>
      <c r="K1355" s="1696">
        <f t="shared" si="127"/>
        <v>0</v>
      </c>
      <c r="L1355" s="1639"/>
      <c r="M1355" s="1696"/>
      <c r="N1355" s="1696">
        <f t="shared" si="128"/>
        <v>0</v>
      </c>
      <c r="O1355" s="1639"/>
      <c r="P1355" s="1696"/>
      <c r="Q1355" s="1696">
        <f t="shared" si="129"/>
        <v>0</v>
      </c>
      <c r="R1355" s="2063"/>
    </row>
    <row r="1356" spans="3:18">
      <c r="C1356" s="1326"/>
      <c r="D1356" s="1432" t="s">
        <v>4852</v>
      </c>
      <c r="E1356" s="1327"/>
      <c r="F1356" s="1366" t="s">
        <v>589</v>
      </c>
      <c r="G1356" s="1639">
        <v>6</v>
      </c>
      <c r="H1356" s="1639">
        <v>2010</v>
      </c>
      <c r="I1356" s="1696">
        <v>461.52</v>
      </c>
      <c r="J1356" s="1639">
        <f t="shared" si="126"/>
        <v>100</v>
      </c>
      <c r="K1356" s="1696">
        <f t="shared" si="127"/>
        <v>0</v>
      </c>
      <c r="L1356" s="1639"/>
      <c r="M1356" s="1696"/>
      <c r="N1356" s="1696">
        <f t="shared" si="128"/>
        <v>0</v>
      </c>
      <c r="O1356" s="1639"/>
      <c r="P1356" s="1696"/>
      <c r="Q1356" s="1696">
        <f t="shared" si="129"/>
        <v>0</v>
      </c>
      <c r="R1356" s="2063"/>
    </row>
    <row r="1357" spans="3:18">
      <c r="C1357" s="1326"/>
      <c r="D1357" s="1432" t="s">
        <v>4853</v>
      </c>
      <c r="E1357" s="1327"/>
      <c r="F1357" s="1366" t="s">
        <v>589</v>
      </c>
      <c r="G1357" s="1639">
        <v>6</v>
      </c>
      <c r="H1357" s="1639">
        <v>2009</v>
      </c>
      <c r="I1357" s="1696">
        <v>483.56</v>
      </c>
      <c r="J1357" s="1639">
        <f t="shared" si="126"/>
        <v>100</v>
      </c>
      <c r="K1357" s="1696">
        <f t="shared" si="127"/>
        <v>0</v>
      </c>
      <c r="L1357" s="1639"/>
      <c r="M1357" s="1696"/>
      <c r="N1357" s="1696">
        <f t="shared" si="128"/>
        <v>0</v>
      </c>
      <c r="O1357" s="1639"/>
      <c r="P1357" s="1696"/>
      <c r="Q1357" s="1696">
        <f t="shared" si="129"/>
        <v>0</v>
      </c>
      <c r="R1357" s="2063"/>
    </row>
    <row r="1358" spans="3:18">
      <c r="C1358" s="1326"/>
      <c r="D1358" s="1432" t="s">
        <v>4854</v>
      </c>
      <c r="E1358" s="1327"/>
      <c r="F1358" s="1366" t="s">
        <v>589</v>
      </c>
      <c r="G1358" s="1639">
        <v>2</v>
      </c>
      <c r="H1358" s="1639">
        <v>2010</v>
      </c>
      <c r="I1358" s="1696">
        <v>153.84</v>
      </c>
      <c r="J1358" s="1639">
        <f t="shared" si="126"/>
        <v>100</v>
      </c>
      <c r="K1358" s="1696">
        <f t="shared" si="127"/>
        <v>0</v>
      </c>
      <c r="L1358" s="1639"/>
      <c r="M1358" s="1696"/>
      <c r="N1358" s="1696">
        <f t="shared" si="128"/>
        <v>0</v>
      </c>
      <c r="O1358" s="1639"/>
      <c r="P1358" s="1696"/>
      <c r="Q1358" s="1696">
        <f t="shared" si="129"/>
        <v>0</v>
      </c>
      <c r="R1358" s="2063"/>
    </row>
    <row r="1359" spans="3:18">
      <c r="C1359" s="1326"/>
      <c r="D1359" s="1432" t="s">
        <v>4855</v>
      </c>
      <c r="E1359" s="1327"/>
      <c r="F1359" s="1366" t="s">
        <v>589</v>
      </c>
      <c r="G1359" s="1639">
        <v>1</v>
      </c>
      <c r="H1359" s="1639">
        <v>2012</v>
      </c>
      <c r="I1359" s="1696">
        <v>80.52</v>
      </c>
      <c r="J1359" s="1639">
        <f t="shared" si="126"/>
        <v>100</v>
      </c>
      <c r="K1359" s="1696">
        <f t="shared" si="127"/>
        <v>0</v>
      </c>
      <c r="L1359" s="1639"/>
      <c r="M1359" s="1696"/>
      <c r="N1359" s="1696">
        <f t="shared" si="128"/>
        <v>0</v>
      </c>
      <c r="O1359" s="1639"/>
      <c r="P1359" s="1696"/>
      <c r="Q1359" s="1696">
        <f t="shared" si="129"/>
        <v>0</v>
      </c>
      <c r="R1359" s="2063"/>
    </row>
    <row r="1360" spans="3:18">
      <c r="C1360" s="1326"/>
      <c r="D1360" s="1432" t="s">
        <v>5155</v>
      </c>
      <c r="E1360" s="1327"/>
      <c r="F1360" s="1366" t="s">
        <v>589</v>
      </c>
      <c r="G1360" s="1639">
        <v>1</v>
      </c>
      <c r="H1360" s="1639">
        <v>2008</v>
      </c>
      <c r="I1360" s="1696">
        <v>103.66</v>
      </c>
      <c r="J1360" s="1639">
        <f t="shared" si="126"/>
        <v>100</v>
      </c>
      <c r="K1360" s="1696">
        <f t="shared" si="127"/>
        <v>0</v>
      </c>
      <c r="L1360" s="1639"/>
      <c r="M1360" s="1696"/>
      <c r="N1360" s="1696">
        <f t="shared" si="128"/>
        <v>0</v>
      </c>
      <c r="O1360" s="1639"/>
      <c r="P1360" s="1696"/>
      <c r="Q1360" s="1696">
        <f t="shared" si="129"/>
        <v>0</v>
      </c>
      <c r="R1360" s="2063"/>
    </row>
    <row r="1361" spans="3:18">
      <c r="C1361" s="1326"/>
      <c r="D1361" s="1432" t="s">
        <v>4856</v>
      </c>
      <c r="E1361" s="1327"/>
      <c r="F1361" s="1366" t="s">
        <v>589</v>
      </c>
      <c r="G1361" s="1639">
        <v>1</v>
      </c>
      <c r="H1361" s="1639">
        <v>2013</v>
      </c>
      <c r="I1361" s="1696">
        <v>77.17</v>
      </c>
      <c r="J1361" s="1639">
        <f t="shared" si="126"/>
        <v>100</v>
      </c>
      <c r="K1361" s="1696">
        <f t="shared" si="127"/>
        <v>0</v>
      </c>
      <c r="L1361" s="1639"/>
      <c r="M1361" s="1696"/>
      <c r="N1361" s="1696">
        <f t="shared" si="128"/>
        <v>0</v>
      </c>
      <c r="O1361" s="1639"/>
      <c r="P1361" s="1696"/>
      <c r="Q1361" s="1696">
        <f t="shared" si="129"/>
        <v>0</v>
      </c>
      <c r="R1361" s="2063"/>
    </row>
    <row r="1362" spans="3:18">
      <c r="C1362" s="1326"/>
      <c r="D1362" s="1432" t="s">
        <v>3504</v>
      </c>
      <c r="E1362" s="1327"/>
      <c r="F1362" s="1366" t="s">
        <v>589</v>
      </c>
      <c r="G1362" s="1639">
        <v>3</v>
      </c>
      <c r="H1362" s="1639">
        <v>2012</v>
      </c>
      <c r="I1362" s="1696">
        <v>285.26</v>
      </c>
      <c r="J1362" s="1639">
        <f t="shared" si="126"/>
        <v>100</v>
      </c>
      <c r="K1362" s="1696">
        <f t="shared" si="127"/>
        <v>0</v>
      </c>
      <c r="L1362" s="1639"/>
      <c r="M1362" s="1696"/>
      <c r="N1362" s="1696">
        <f t="shared" si="128"/>
        <v>0</v>
      </c>
      <c r="O1362" s="1639"/>
      <c r="P1362" s="1696"/>
      <c r="Q1362" s="1696">
        <f t="shared" si="129"/>
        <v>0</v>
      </c>
      <c r="R1362" s="2063"/>
    </row>
    <row r="1363" spans="3:18">
      <c r="C1363" s="1326"/>
      <c r="D1363" s="1432" t="s">
        <v>3568</v>
      </c>
      <c r="E1363" s="1327"/>
      <c r="F1363" s="1366" t="s">
        <v>589</v>
      </c>
      <c r="G1363" s="1639">
        <v>3</v>
      </c>
      <c r="H1363" s="1639">
        <v>2015</v>
      </c>
      <c r="I1363" s="1696">
        <v>177</v>
      </c>
      <c r="J1363" s="1639">
        <f t="shared" si="126"/>
        <v>100</v>
      </c>
      <c r="K1363" s="1696">
        <f t="shared" si="127"/>
        <v>0</v>
      </c>
      <c r="L1363" s="1639"/>
      <c r="M1363" s="1696"/>
      <c r="N1363" s="1696">
        <f t="shared" si="128"/>
        <v>0</v>
      </c>
      <c r="O1363" s="1639"/>
      <c r="P1363" s="1696"/>
      <c r="Q1363" s="1696">
        <f t="shared" si="129"/>
        <v>0</v>
      </c>
      <c r="R1363" s="2063"/>
    </row>
    <row r="1364" spans="3:18">
      <c r="C1364" s="1326"/>
      <c r="D1364" s="1432" t="s">
        <v>3568</v>
      </c>
      <c r="E1364" s="1327"/>
      <c r="F1364" s="1366" t="s">
        <v>589</v>
      </c>
      <c r="G1364" s="1639">
        <v>1</v>
      </c>
      <c r="H1364" s="1639">
        <v>2015</v>
      </c>
      <c r="I1364" s="1696">
        <v>59</v>
      </c>
      <c r="J1364" s="1639">
        <f t="shared" si="126"/>
        <v>100</v>
      </c>
      <c r="K1364" s="1696">
        <f t="shared" si="127"/>
        <v>0</v>
      </c>
      <c r="L1364" s="1639"/>
      <c r="M1364" s="1696"/>
      <c r="N1364" s="1696">
        <f t="shared" si="128"/>
        <v>0</v>
      </c>
      <c r="O1364" s="1639"/>
      <c r="P1364" s="1696"/>
      <c r="Q1364" s="1696">
        <f t="shared" si="129"/>
        <v>0</v>
      </c>
      <c r="R1364" s="2063"/>
    </row>
    <row r="1365" spans="3:18">
      <c r="C1365" s="1326"/>
      <c r="D1365" s="1432" t="s">
        <v>5156</v>
      </c>
      <c r="E1365" s="1327"/>
      <c r="F1365" s="1366" t="s">
        <v>589</v>
      </c>
      <c r="G1365" s="1639">
        <v>10</v>
      </c>
      <c r="H1365" s="1639">
        <v>2019</v>
      </c>
      <c r="I1365" s="1696">
        <v>929.4</v>
      </c>
      <c r="J1365" s="1639">
        <f t="shared" si="126"/>
        <v>57.2</v>
      </c>
      <c r="K1365" s="1696">
        <f t="shared" si="127"/>
        <v>397.78319999999997</v>
      </c>
      <c r="L1365" s="1639"/>
      <c r="M1365" s="1696"/>
      <c r="N1365" s="1696">
        <f t="shared" si="128"/>
        <v>0</v>
      </c>
      <c r="O1365" s="1639"/>
      <c r="P1365" s="1696"/>
      <c r="Q1365" s="1696">
        <f t="shared" si="129"/>
        <v>0</v>
      </c>
      <c r="R1365" s="2063"/>
    </row>
    <row r="1366" spans="3:18">
      <c r="C1366" s="1326"/>
      <c r="D1366" s="1432" t="s">
        <v>4783</v>
      </c>
      <c r="E1366" s="1327"/>
      <c r="F1366" s="1366" t="s">
        <v>589</v>
      </c>
      <c r="G1366" s="1639">
        <v>1</v>
      </c>
      <c r="H1366" s="1639">
        <v>2019</v>
      </c>
      <c r="I1366" s="1696">
        <v>288.42</v>
      </c>
      <c r="J1366" s="1639">
        <f t="shared" si="126"/>
        <v>57.2</v>
      </c>
      <c r="K1366" s="1696">
        <f t="shared" si="127"/>
        <v>123.44376</v>
      </c>
      <c r="L1366" s="1639"/>
      <c r="M1366" s="1696"/>
      <c r="N1366" s="1696">
        <f t="shared" si="128"/>
        <v>0</v>
      </c>
      <c r="O1366" s="1639"/>
      <c r="P1366" s="1696"/>
      <c r="Q1366" s="1696">
        <f t="shared" si="129"/>
        <v>0</v>
      </c>
      <c r="R1366" s="2063"/>
    </row>
    <row r="1367" spans="3:18">
      <c r="C1367" s="1326"/>
      <c r="D1367" s="1432" t="s">
        <v>4857</v>
      </c>
      <c r="E1367" s="1327"/>
      <c r="F1367" s="1366" t="s">
        <v>589</v>
      </c>
      <c r="G1367" s="1639">
        <v>1</v>
      </c>
      <c r="H1367" s="1639">
        <v>2006</v>
      </c>
      <c r="I1367" s="1696">
        <v>1131.72</v>
      </c>
      <c r="J1367" s="1639">
        <f t="shared" si="126"/>
        <v>100</v>
      </c>
      <c r="K1367" s="1696">
        <f t="shared" si="127"/>
        <v>0</v>
      </c>
      <c r="L1367" s="1639"/>
      <c r="M1367" s="1696"/>
      <c r="N1367" s="1696">
        <f t="shared" si="128"/>
        <v>0</v>
      </c>
      <c r="O1367" s="1639"/>
      <c r="P1367" s="1696"/>
      <c r="Q1367" s="1696">
        <f t="shared" si="129"/>
        <v>0</v>
      </c>
      <c r="R1367" s="2063"/>
    </row>
    <row r="1368" spans="3:18">
      <c r="C1368" s="1326"/>
      <c r="D1368" s="1432" t="s">
        <v>5156</v>
      </c>
      <c r="E1368" s="1327"/>
      <c r="F1368" s="1366" t="s">
        <v>589</v>
      </c>
      <c r="G1368" s="1639">
        <v>1</v>
      </c>
      <c r="H1368" s="1639">
        <v>2019</v>
      </c>
      <c r="I1368" s="1696">
        <v>92.94</v>
      </c>
      <c r="J1368" s="1639">
        <f t="shared" si="126"/>
        <v>57.2</v>
      </c>
      <c r="K1368" s="1696">
        <f t="shared" si="127"/>
        <v>39.778319999999994</v>
      </c>
      <c r="L1368" s="1639"/>
      <c r="M1368" s="1696"/>
      <c r="N1368" s="1696">
        <f t="shared" si="128"/>
        <v>0</v>
      </c>
      <c r="O1368" s="1639"/>
      <c r="P1368" s="1696"/>
      <c r="Q1368" s="1696">
        <f t="shared" si="129"/>
        <v>0</v>
      </c>
      <c r="R1368" s="2063"/>
    </row>
    <row r="1369" spans="3:18">
      <c r="C1369" s="1326"/>
      <c r="D1369" s="1432" t="s">
        <v>5156</v>
      </c>
      <c r="E1369" s="1327"/>
      <c r="F1369" s="1366" t="s">
        <v>589</v>
      </c>
      <c r="G1369" s="1639">
        <v>1</v>
      </c>
      <c r="H1369" s="1639">
        <v>2019</v>
      </c>
      <c r="I1369" s="1696">
        <v>92.94</v>
      </c>
      <c r="J1369" s="1639">
        <f t="shared" si="126"/>
        <v>57.2</v>
      </c>
      <c r="K1369" s="1696">
        <f t="shared" si="127"/>
        <v>39.778319999999994</v>
      </c>
      <c r="L1369" s="1639"/>
      <c r="M1369" s="1696"/>
      <c r="N1369" s="1696">
        <f t="shared" si="128"/>
        <v>0</v>
      </c>
      <c r="O1369" s="1639"/>
      <c r="P1369" s="1696"/>
      <c r="Q1369" s="1696">
        <f t="shared" si="129"/>
        <v>0</v>
      </c>
      <c r="R1369" s="2063"/>
    </row>
    <row r="1370" spans="3:18">
      <c r="C1370" s="1326"/>
      <c r="D1370" s="1432" t="s">
        <v>5156</v>
      </c>
      <c r="E1370" s="1327"/>
      <c r="F1370" s="1366" t="s">
        <v>589</v>
      </c>
      <c r="G1370" s="1639">
        <v>3</v>
      </c>
      <c r="H1370" s="1639">
        <v>2019</v>
      </c>
      <c r="I1370" s="1696">
        <v>278.82</v>
      </c>
      <c r="J1370" s="1639">
        <f t="shared" si="126"/>
        <v>57.2</v>
      </c>
      <c r="K1370" s="1696">
        <f t="shared" si="127"/>
        <v>119.33495999999997</v>
      </c>
      <c r="L1370" s="1639"/>
      <c r="M1370" s="1696"/>
      <c r="N1370" s="1696">
        <f t="shared" si="128"/>
        <v>0</v>
      </c>
      <c r="O1370" s="1639"/>
      <c r="P1370" s="1696"/>
      <c r="Q1370" s="1696">
        <f t="shared" si="129"/>
        <v>0</v>
      </c>
      <c r="R1370" s="2064"/>
    </row>
    <row r="1371" spans="3:18">
      <c r="C1371" s="1342"/>
      <c r="D1371" s="1342" t="s">
        <v>2831</v>
      </c>
      <c r="E1371" s="1343"/>
      <c r="F1371" s="1345" t="s">
        <v>589</v>
      </c>
      <c r="G1371" s="1368">
        <v>3</v>
      </c>
      <c r="H1371" s="1368">
        <v>2005</v>
      </c>
      <c r="I1371" s="1697">
        <v>498</v>
      </c>
      <c r="J1371" s="1368">
        <f t="shared" si="126"/>
        <v>100</v>
      </c>
      <c r="K1371" s="1697">
        <f t="shared" si="127"/>
        <v>0</v>
      </c>
      <c r="L1371" s="1368"/>
      <c r="M1371" s="1697"/>
      <c r="N1371" s="1697">
        <f>+L1371*M1371</f>
        <v>0</v>
      </c>
      <c r="O1371" s="1368"/>
      <c r="P1371" s="1697"/>
      <c r="Q1371" s="1697">
        <f>+O1371*P1371</f>
        <v>0</v>
      </c>
      <c r="R1371" s="2086" t="s">
        <v>4926</v>
      </c>
    </row>
    <row r="1372" spans="3:18">
      <c r="C1372" s="1342"/>
      <c r="D1372" s="1342" t="s">
        <v>2831</v>
      </c>
      <c r="E1372" s="1343"/>
      <c r="F1372" s="1345" t="s">
        <v>589</v>
      </c>
      <c r="G1372" s="1368">
        <v>10</v>
      </c>
      <c r="H1372" s="1368">
        <v>2005</v>
      </c>
      <c r="I1372" s="1697">
        <v>1171.8</v>
      </c>
      <c r="J1372" s="1368">
        <f t="shared" si="126"/>
        <v>100</v>
      </c>
      <c r="K1372" s="1697">
        <f t="shared" si="127"/>
        <v>0</v>
      </c>
      <c r="L1372" s="1368"/>
      <c r="M1372" s="1697"/>
      <c r="N1372" s="1697">
        <f>+L1372*M1372</f>
        <v>0</v>
      </c>
      <c r="O1372" s="1368"/>
      <c r="P1372" s="1697"/>
      <c r="Q1372" s="1697">
        <f>+O1372*P1372</f>
        <v>0</v>
      </c>
      <c r="R1372" s="2087"/>
    </row>
    <row r="1373" spans="3:18">
      <c r="C1373" s="1342"/>
      <c r="D1373" s="1342" t="s">
        <v>4935</v>
      </c>
      <c r="E1373" s="1343"/>
      <c r="F1373" s="1345" t="s">
        <v>589</v>
      </c>
      <c r="G1373" s="1368">
        <v>1</v>
      </c>
      <c r="H1373" s="1368">
        <v>2005</v>
      </c>
      <c r="I1373" s="1697">
        <v>170.2</v>
      </c>
      <c r="J1373" s="1368">
        <f t="shared" si="126"/>
        <v>100</v>
      </c>
      <c r="K1373" s="1697">
        <f t="shared" si="127"/>
        <v>0</v>
      </c>
      <c r="L1373" s="1368"/>
      <c r="M1373" s="1697"/>
      <c r="N1373" s="1697">
        <f>+L1373*M1373</f>
        <v>0</v>
      </c>
      <c r="O1373" s="1368"/>
      <c r="P1373" s="1697"/>
      <c r="Q1373" s="1697">
        <f>+O1373*P1373</f>
        <v>0</v>
      </c>
      <c r="R1373" s="2087"/>
    </row>
    <row r="1374" spans="3:18">
      <c r="C1374" s="1342"/>
      <c r="D1374" s="1342" t="s">
        <v>4935</v>
      </c>
      <c r="E1374" s="1343"/>
      <c r="F1374" s="1345" t="s">
        <v>589</v>
      </c>
      <c r="G1374" s="1368">
        <v>1</v>
      </c>
      <c r="H1374" s="1368">
        <v>2005</v>
      </c>
      <c r="I1374" s="1697">
        <v>170.2</v>
      </c>
      <c r="J1374" s="1368">
        <f t="shared" ref="J1374:J1437" si="130">IF(($J$14-H1374)*J$924&gt;100,100,($J$14-H1374)*J$924)</f>
        <v>100</v>
      </c>
      <c r="K1374" s="1697">
        <f t="shared" ref="K1374:K1435" si="131">IF(J1374=100,0,I1374-I1374*J1374%)</f>
        <v>0</v>
      </c>
      <c r="L1374" s="1368"/>
      <c r="M1374" s="1697"/>
      <c r="N1374" s="1697">
        <f t="shared" ref="N1374:N1400" si="132">+L1374*M1374</f>
        <v>0</v>
      </c>
      <c r="O1374" s="1368"/>
      <c r="P1374" s="1697"/>
      <c r="Q1374" s="1697">
        <f t="shared" ref="Q1374:Q1400" si="133">+O1374*P1374</f>
        <v>0</v>
      </c>
      <c r="R1374" s="2087"/>
    </row>
    <row r="1375" spans="3:18">
      <c r="C1375" s="1342"/>
      <c r="D1375" s="1342" t="s">
        <v>4936</v>
      </c>
      <c r="E1375" s="1343"/>
      <c r="F1375" s="1345" t="s">
        <v>589</v>
      </c>
      <c r="G1375" s="1368">
        <v>2</v>
      </c>
      <c r="H1375" s="1368">
        <v>2005</v>
      </c>
      <c r="I1375" s="1697">
        <v>234.4</v>
      </c>
      <c r="J1375" s="1368">
        <f t="shared" si="130"/>
        <v>100</v>
      </c>
      <c r="K1375" s="1697">
        <f t="shared" si="131"/>
        <v>0</v>
      </c>
      <c r="L1375" s="1368"/>
      <c r="M1375" s="1697"/>
      <c r="N1375" s="1697">
        <f t="shared" si="132"/>
        <v>0</v>
      </c>
      <c r="O1375" s="1368"/>
      <c r="P1375" s="1697"/>
      <c r="Q1375" s="1697">
        <f t="shared" si="133"/>
        <v>0</v>
      </c>
      <c r="R1375" s="2087"/>
    </row>
    <row r="1376" spans="3:18" ht="27">
      <c r="C1376" s="1342"/>
      <c r="D1376" s="1342" t="s">
        <v>4937</v>
      </c>
      <c r="E1376" s="1343"/>
      <c r="F1376" s="1345" t="s">
        <v>589</v>
      </c>
      <c r="G1376" s="1368">
        <v>1</v>
      </c>
      <c r="H1376" s="1368">
        <v>2007</v>
      </c>
      <c r="I1376" s="1697">
        <v>112.8</v>
      </c>
      <c r="J1376" s="1368">
        <f t="shared" si="130"/>
        <v>100</v>
      </c>
      <c r="K1376" s="1697">
        <f t="shared" si="131"/>
        <v>0</v>
      </c>
      <c r="L1376" s="1368"/>
      <c r="M1376" s="1697"/>
      <c r="N1376" s="1697">
        <f t="shared" si="132"/>
        <v>0</v>
      </c>
      <c r="O1376" s="1368"/>
      <c r="P1376" s="1697"/>
      <c r="Q1376" s="1697">
        <f t="shared" si="133"/>
        <v>0</v>
      </c>
      <c r="R1376" s="2087"/>
    </row>
    <row r="1377" spans="3:18">
      <c r="C1377" s="1342"/>
      <c r="D1377" s="1342" t="s">
        <v>4938</v>
      </c>
      <c r="E1377" s="1343"/>
      <c r="F1377" s="1345" t="s">
        <v>589</v>
      </c>
      <c r="G1377" s="1368">
        <v>15</v>
      </c>
      <c r="H1377" s="1368">
        <v>2007</v>
      </c>
      <c r="I1377" s="1697">
        <v>1692</v>
      </c>
      <c r="J1377" s="1368">
        <f t="shared" si="130"/>
        <v>100</v>
      </c>
      <c r="K1377" s="1697">
        <f t="shared" si="131"/>
        <v>0</v>
      </c>
      <c r="L1377" s="1368"/>
      <c r="M1377" s="1697"/>
      <c r="N1377" s="1697">
        <f t="shared" si="132"/>
        <v>0</v>
      </c>
      <c r="O1377" s="1368"/>
      <c r="P1377" s="1697"/>
      <c r="Q1377" s="1697">
        <f t="shared" si="133"/>
        <v>0</v>
      </c>
      <c r="R1377" s="2087"/>
    </row>
    <row r="1378" spans="3:18">
      <c r="C1378" s="1342"/>
      <c r="D1378" s="1342" t="s">
        <v>4939</v>
      </c>
      <c r="E1378" s="1343"/>
      <c r="F1378" s="1345" t="s">
        <v>589</v>
      </c>
      <c r="G1378" s="1368">
        <v>1</v>
      </c>
      <c r="H1378" s="1368">
        <v>2007</v>
      </c>
      <c r="I1378" s="1697">
        <v>261.89999999999998</v>
      </c>
      <c r="J1378" s="1368">
        <f t="shared" si="130"/>
        <v>100</v>
      </c>
      <c r="K1378" s="1697">
        <f t="shared" si="131"/>
        <v>0</v>
      </c>
      <c r="L1378" s="1368"/>
      <c r="M1378" s="1697"/>
      <c r="N1378" s="1697">
        <f t="shared" si="132"/>
        <v>0</v>
      </c>
      <c r="O1378" s="1368"/>
      <c r="P1378" s="1697"/>
      <c r="Q1378" s="1697">
        <f t="shared" si="133"/>
        <v>0</v>
      </c>
      <c r="R1378" s="2087"/>
    </row>
    <row r="1379" spans="3:18">
      <c r="C1379" s="1342"/>
      <c r="D1379" s="1342" t="s">
        <v>4940</v>
      </c>
      <c r="E1379" s="1343"/>
      <c r="F1379" s="1345" t="s">
        <v>589</v>
      </c>
      <c r="G1379" s="1368">
        <v>6</v>
      </c>
      <c r="H1379" s="1368">
        <v>2008</v>
      </c>
      <c r="I1379" s="1697">
        <v>604.79999999999995</v>
      </c>
      <c r="J1379" s="1368">
        <f t="shared" si="130"/>
        <v>100</v>
      </c>
      <c r="K1379" s="1697">
        <f t="shared" si="131"/>
        <v>0</v>
      </c>
      <c r="L1379" s="1368"/>
      <c r="M1379" s="1697"/>
      <c r="N1379" s="1697">
        <f t="shared" si="132"/>
        <v>0</v>
      </c>
      <c r="O1379" s="1368"/>
      <c r="P1379" s="1697"/>
      <c r="Q1379" s="1697">
        <f t="shared" si="133"/>
        <v>0</v>
      </c>
      <c r="R1379" s="2087"/>
    </row>
    <row r="1380" spans="3:18">
      <c r="C1380" s="1342"/>
      <c r="D1380" s="1342" t="s">
        <v>4941</v>
      </c>
      <c r="E1380" s="1343"/>
      <c r="F1380" s="1345" t="s">
        <v>589</v>
      </c>
      <c r="G1380" s="1368">
        <v>6</v>
      </c>
      <c r="H1380" s="1368">
        <v>2008</v>
      </c>
      <c r="I1380" s="1697">
        <v>622</v>
      </c>
      <c r="J1380" s="1368">
        <f t="shared" si="130"/>
        <v>100</v>
      </c>
      <c r="K1380" s="1697">
        <f t="shared" si="131"/>
        <v>0</v>
      </c>
      <c r="L1380" s="1368"/>
      <c r="M1380" s="1697"/>
      <c r="N1380" s="1697">
        <f t="shared" si="132"/>
        <v>0</v>
      </c>
      <c r="O1380" s="1368"/>
      <c r="P1380" s="1697"/>
      <c r="Q1380" s="1697">
        <f t="shared" si="133"/>
        <v>0</v>
      </c>
      <c r="R1380" s="2087"/>
    </row>
    <row r="1381" spans="3:18">
      <c r="C1381" s="1342"/>
      <c r="D1381" s="1342" t="s">
        <v>4942</v>
      </c>
      <c r="E1381" s="1343"/>
      <c r="F1381" s="1345" t="s">
        <v>589</v>
      </c>
      <c r="G1381" s="1368">
        <v>4</v>
      </c>
      <c r="H1381" s="1368">
        <v>2008</v>
      </c>
      <c r="I1381" s="1697">
        <v>440</v>
      </c>
      <c r="J1381" s="1368">
        <f t="shared" si="130"/>
        <v>100</v>
      </c>
      <c r="K1381" s="1697">
        <f t="shared" si="131"/>
        <v>0</v>
      </c>
      <c r="L1381" s="1368"/>
      <c r="M1381" s="1697"/>
      <c r="N1381" s="1697">
        <f t="shared" si="132"/>
        <v>0</v>
      </c>
      <c r="O1381" s="1368"/>
      <c r="P1381" s="1697"/>
      <c r="Q1381" s="1697">
        <f t="shared" si="133"/>
        <v>0</v>
      </c>
      <c r="R1381" s="2087"/>
    </row>
    <row r="1382" spans="3:18">
      <c r="C1382" s="1342"/>
      <c r="D1382" s="1342" t="s">
        <v>4943</v>
      </c>
      <c r="E1382" s="1343"/>
      <c r="F1382" s="1345" t="s">
        <v>589</v>
      </c>
      <c r="G1382" s="1368">
        <v>2</v>
      </c>
      <c r="H1382" s="1368">
        <v>2009</v>
      </c>
      <c r="I1382" s="1697">
        <v>201.6</v>
      </c>
      <c r="J1382" s="1368">
        <f t="shared" si="130"/>
        <v>100</v>
      </c>
      <c r="K1382" s="1697">
        <f t="shared" si="131"/>
        <v>0</v>
      </c>
      <c r="L1382" s="1368"/>
      <c r="M1382" s="1697"/>
      <c r="N1382" s="1697">
        <f t="shared" si="132"/>
        <v>0</v>
      </c>
      <c r="O1382" s="1368"/>
      <c r="P1382" s="1697"/>
      <c r="Q1382" s="1697">
        <f t="shared" si="133"/>
        <v>0</v>
      </c>
      <c r="R1382" s="2087"/>
    </row>
    <row r="1383" spans="3:18">
      <c r="C1383" s="1342"/>
      <c r="D1383" s="1342" t="s">
        <v>4944</v>
      </c>
      <c r="E1383" s="1343"/>
      <c r="F1383" s="1345" t="s">
        <v>589</v>
      </c>
      <c r="G1383" s="1368">
        <v>5</v>
      </c>
      <c r="H1383" s="1368">
        <v>2009</v>
      </c>
      <c r="I1383" s="1697">
        <v>518.29999999999995</v>
      </c>
      <c r="J1383" s="1368">
        <f t="shared" si="130"/>
        <v>100</v>
      </c>
      <c r="K1383" s="1697">
        <f t="shared" si="131"/>
        <v>0</v>
      </c>
      <c r="L1383" s="1368"/>
      <c r="M1383" s="1697"/>
      <c r="N1383" s="1697">
        <f t="shared" si="132"/>
        <v>0</v>
      </c>
      <c r="O1383" s="1368"/>
      <c r="P1383" s="1697"/>
      <c r="Q1383" s="1697">
        <f t="shared" si="133"/>
        <v>0</v>
      </c>
      <c r="R1383" s="2087"/>
    </row>
    <row r="1384" spans="3:18">
      <c r="C1384" s="1342"/>
      <c r="D1384" s="1342" t="s">
        <v>2840</v>
      </c>
      <c r="E1384" s="1343"/>
      <c r="F1384" s="1345" t="s">
        <v>589</v>
      </c>
      <c r="G1384" s="1368">
        <v>2</v>
      </c>
      <c r="H1384" s="1368">
        <v>2009</v>
      </c>
      <c r="I1384" s="1697">
        <v>201.6</v>
      </c>
      <c r="J1384" s="1368">
        <f t="shared" si="130"/>
        <v>100</v>
      </c>
      <c r="K1384" s="1697">
        <f t="shared" si="131"/>
        <v>0</v>
      </c>
      <c r="L1384" s="1368"/>
      <c r="M1384" s="1697"/>
      <c r="N1384" s="1697">
        <f t="shared" si="132"/>
        <v>0</v>
      </c>
      <c r="O1384" s="1368"/>
      <c r="P1384" s="1697"/>
      <c r="Q1384" s="1697">
        <f t="shared" si="133"/>
        <v>0</v>
      </c>
      <c r="R1384" s="2087"/>
    </row>
    <row r="1385" spans="3:18">
      <c r="C1385" s="1342"/>
      <c r="D1385" s="1342" t="s">
        <v>4148</v>
      </c>
      <c r="E1385" s="1345"/>
      <c r="F1385" s="1345" t="s">
        <v>589</v>
      </c>
      <c r="G1385" s="1368">
        <v>1</v>
      </c>
      <c r="H1385" s="1368">
        <v>2009</v>
      </c>
      <c r="I1385" s="1697">
        <v>82.2</v>
      </c>
      <c r="J1385" s="1368">
        <f t="shared" si="130"/>
        <v>100</v>
      </c>
      <c r="K1385" s="1697">
        <f t="shared" si="131"/>
        <v>0</v>
      </c>
      <c r="L1385" s="1368"/>
      <c r="M1385" s="1697"/>
      <c r="N1385" s="1697">
        <f t="shared" si="132"/>
        <v>0</v>
      </c>
      <c r="O1385" s="1368"/>
      <c r="P1385" s="1697"/>
      <c r="Q1385" s="1697">
        <f t="shared" si="133"/>
        <v>0</v>
      </c>
      <c r="R1385" s="2087"/>
    </row>
    <row r="1386" spans="3:18">
      <c r="C1386" s="1342"/>
      <c r="D1386" s="1342" t="s">
        <v>4945</v>
      </c>
      <c r="E1386" s="1343"/>
      <c r="F1386" s="1345" t="s">
        <v>589</v>
      </c>
      <c r="G1386" s="1368">
        <v>4</v>
      </c>
      <c r="H1386" s="1368">
        <v>2009</v>
      </c>
      <c r="I1386" s="1697">
        <v>322.39999999999998</v>
      </c>
      <c r="J1386" s="1368">
        <f t="shared" si="130"/>
        <v>100</v>
      </c>
      <c r="K1386" s="1697">
        <f t="shared" si="131"/>
        <v>0</v>
      </c>
      <c r="L1386" s="1368"/>
      <c r="M1386" s="1697"/>
      <c r="N1386" s="1697">
        <f t="shared" si="132"/>
        <v>0</v>
      </c>
      <c r="O1386" s="1368"/>
      <c r="P1386" s="1697"/>
      <c r="Q1386" s="1697">
        <f t="shared" si="133"/>
        <v>0</v>
      </c>
      <c r="R1386" s="2087"/>
    </row>
    <row r="1387" spans="3:18">
      <c r="C1387" s="1342"/>
      <c r="D1387" s="1342" t="s">
        <v>4946</v>
      </c>
      <c r="E1387" s="1343"/>
      <c r="F1387" s="1345" t="s">
        <v>589</v>
      </c>
      <c r="G1387" s="1368">
        <v>8</v>
      </c>
      <c r="H1387" s="1368">
        <v>2010</v>
      </c>
      <c r="I1387" s="1697">
        <v>644.70000000000005</v>
      </c>
      <c r="J1387" s="1368">
        <f t="shared" si="130"/>
        <v>100</v>
      </c>
      <c r="K1387" s="1697">
        <f t="shared" si="131"/>
        <v>0</v>
      </c>
      <c r="L1387" s="1368"/>
      <c r="M1387" s="1697"/>
      <c r="N1387" s="1697">
        <f t="shared" si="132"/>
        <v>0</v>
      </c>
      <c r="O1387" s="1368"/>
      <c r="P1387" s="1697"/>
      <c r="Q1387" s="1697">
        <f t="shared" si="133"/>
        <v>0</v>
      </c>
      <c r="R1387" s="2087"/>
    </row>
    <row r="1388" spans="3:18">
      <c r="C1388" s="1342"/>
      <c r="D1388" s="1342" t="s">
        <v>4947</v>
      </c>
      <c r="E1388" s="1343"/>
      <c r="F1388" s="1345" t="s">
        <v>589</v>
      </c>
      <c r="G1388" s="1368">
        <v>6</v>
      </c>
      <c r="H1388" s="1368">
        <v>2010</v>
      </c>
      <c r="I1388" s="1697">
        <v>461.5</v>
      </c>
      <c r="J1388" s="1368">
        <f t="shared" si="130"/>
        <v>100</v>
      </c>
      <c r="K1388" s="1697">
        <f t="shared" si="131"/>
        <v>0</v>
      </c>
      <c r="L1388" s="1368"/>
      <c r="M1388" s="1697"/>
      <c r="N1388" s="1697">
        <f t="shared" si="132"/>
        <v>0</v>
      </c>
      <c r="O1388" s="1368"/>
      <c r="P1388" s="1697"/>
      <c r="Q1388" s="1697">
        <f t="shared" si="133"/>
        <v>0</v>
      </c>
      <c r="R1388" s="2087"/>
    </row>
    <row r="1389" spans="3:18" ht="27">
      <c r="C1389" s="1342"/>
      <c r="D1389" s="1342" t="s">
        <v>4948</v>
      </c>
      <c r="E1389" s="1343"/>
      <c r="F1389" s="1345" t="s">
        <v>589</v>
      </c>
      <c r="G1389" s="1368">
        <v>4</v>
      </c>
      <c r="H1389" s="1368">
        <v>2010</v>
      </c>
      <c r="I1389" s="1697">
        <v>307.7</v>
      </c>
      <c r="J1389" s="1368">
        <f t="shared" si="130"/>
        <v>100</v>
      </c>
      <c r="K1389" s="1697">
        <f t="shared" si="131"/>
        <v>0</v>
      </c>
      <c r="L1389" s="1368"/>
      <c r="M1389" s="1697"/>
      <c r="N1389" s="1697">
        <f t="shared" si="132"/>
        <v>0</v>
      </c>
      <c r="O1389" s="1368"/>
      <c r="P1389" s="1697"/>
      <c r="Q1389" s="1697">
        <f t="shared" si="133"/>
        <v>0</v>
      </c>
      <c r="R1389" s="2087"/>
    </row>
    <row r="1390" spans="3:18">
      <c r="C1390" s="1342"/>
      <c r="D1390" s="1342" t="s">
        <v>4157</v>
      </c>
      <c r="E1390" s="1343"/>
      <c r="F1390" s="1345" t="s">
        <v>589</v>
      </c>
      <c r="G1390" s="1368">
        <v>1</v>
      </c>
      <c r="H1390" s="1368">
        <v>2010</v>
      </c>
      <c r="I1390" s="1697">
        <v>110</v>
      </c>
      <c r="J1390" s="1368">
        <f t="shared" si="130"/>
        <v>100</v>
      </c>
      <c r="K1390" s="1697">
        <f t="shared" si="131"/>
        <v>0</v>
      </c>
      <c r="L1390" s="1368"/>
      <c r="M1390" s="1697"/>
      <c r="N1390" s="1697">
        <f t="shared" si="132"/>
        <v>0</v>
      </c>
      <c r="O1390" s="1368"/>
      <c r="P1390" s="1697"/>
      <c r="Q1390" s="1697">
        <f t="shared" si="133"/>
        <v>0</v>
      </c>
      <c r="R1390" s="2087"/>
    </row>
    <row r="1391" spans="3:18">
      <c r="C1391" s="1342"/>
      <c r="D1391" s="1342" t="s">
        <v>3341</v>
      </c>
      <c r="E1391" s="1343"/>
      <c r="F1391" s="1345" t="s">
        <v>589</v>
      </c>
      <c r="G1391" s="1368">
        <v>1</v>
      </c>
      <c r="H1391" s="1368">
        <v>2012</v>
      </c>
      <c r="I1391" s="1697">
        <v>80.5</v>
      </c>
      <c r="J1391" s="1368">
        <f t="shared" si="130"/>
        <v>100</v>
      </c>
      <c r="K1391" s="1697">
        <f t="shared" si="131"/>
        <v>0</v>
      </c>
      <c r="L1391" s="1368"/>
      <c r="M1391" s="1697"/>
      <c r="N1391" s="1697">
        <f t="shared" si="132"/>
        <v>0</v>
      </c>
      <c r="O1391" s="1368"/>
      <c r="P1391" s="1697"/>
      <c r="Q1391" s="1697">
        <f t="shared" si="133"/>
        <v>0</v>
      </c>
      <c r="R1391" s="2087"/>
    </row>
    <row r="1392" spans="3:18">
      <c r="C1392" s="1342"/>
      <c r="D1392" s="1342" t="s">
        <v>4949</v>
      </c>
      <c r="E1392" s="1343"/>
      <c r="F1392" s="1345" t="s">
        <v>589</v>
      </c>
      <c r="G1392" s="1368">
        <v>1</v>
      </c>
      <c r="H1392" s="1368">
        <v>2012</v>
      </c>
      <c r="I1392" s="1697">
        <v>112.8</v>
      </c>
      <c r="J1392" s="1368">
        <f t="shared" si="130"/>
        <v>100</v>
      </c>
      <c r="K1392" s="1697">
        <f t="shared" si="131"/>
        <v>0</v>
      </c>
      <c r="L1392" s="1368"/>
      <c r="M1392" s="1697"/>
      <c r="N1392" s="1697">
        <f t="shared" si="132"/>
        <v>0</v>
      </c>
      <c r="O1392" s="1368"/>
      <c r="P1392" s="1697"/>
      <c r="Q1392" s="1697">
        <f t="shared" si="133"/>
        <v>0</v>
      </c>
      <c r="R1392" s="2087"/>
    </row>
    <row r="1393" spans="1:18">
      <c r="C1393" s="1342"/>
      <c r="D1393" s="1342" t="s">
        <v>4950</v>
      </c>
      <c r="E1393" s="1343"/>
      <c r="F1393" s="1345" t="s">
        <v>589</v>
      </c>
      <c r="G1393" s="1368">
        <v>1</v>
      </c>
      <c r="H1393" s="1368">
        <v>2013</v>
      </c>
      <c r="I1393" s="1697">
        <v>95.1</v>
      </c>
      <c r="J1393" s="1368">
        <f t="shared" si="130"/>
        <v>100</v>
      </c>
      <c r="K1393" s="1697">
        <f t="shared" si="131"/>
        <v>0</v>
      </c>
      <c r="L1393" s="1368"/>
      <c r="M1393" s="1697"/>
      <c r="N1393" s="1697">
        <f t="shared" si="132"/>
        <v>0</v>
      </c>
      <c r="O1393" s="1368"/>
      <c r="P1393" s="1697"/>
      <c r="Q1393" s="1697">
        <f t="shared" si="133"/>
        <v>0</v>
      </c>
      <c r="R1393" s="2087"/>
    </row>
    <row r="1394" spans="1:18">
      <c r="C1394" s="1342"/>
      <c r="D1394" s="1342" t="s">
        <v>4951</v>
      </c>
      <c r="E1394" s="1343"/>
      <c r="F1394" s="1345" t="s">
        <v>589</v>
      </c>
      <c r="G1394" s="1368">
        <v>1</v>
      </c>
      <c r="H1394" s="1368">
        <v>2013</v>
      </c>
      <c r="I1394" s="1697">
        <v>103.7</v>
      </c>
      <c r="J1394" s="1368">
        <f t="shared" si="130"/>
        <v>100</v>
      </c>
      <c r="K1394" s="1697">
        <f t="shared" si="131"/>
        <v>0</v>
      </c>
      <c r="L1394" s="1368"/>
      <c r="M1394" s="1697"/>
      <c r="N1394" s="1697">
        <f t="shared" si="132"/>
        <v>0</v>
      </c>
      <c r="O1394" s="1368"/>
      <c r="P1394" s="1697"/>
      <c r="Q1394" s="1697">
        <f t="shared" si="133"/>
        <v>0</v>
      </c>
      <c r="R1394" s="2087"/>
    </row>
    <row r="1395" spans="1:18">
      <c r="C1395" s="1342"/>
      <c r="D1395" s="1342" t="s">
        <v>4952</v>
      </c>
      <c r="E1395" s="1343"/>
      <c r="F1395" s="1345" t="s">
        <v>589</v>
      </c>
      <c r="G1395" s="1368">
        <v>1</v>
      </c>
      <c r="H1395" s="1368">
        <v>2013</v>
      </c>
      <c r="I1395" s="1697">
        <v>83.6</v>
      </c>
      <c r="J1395" s="1368">
        <f t="shared" si="130"/>
        <v>100</v>
      </c>
      <c r="K1395" s="1697">
        <f t="shared" si="131"/>
        <v>0</v>
      </c>
      <c r="L1395" s="1368"/>
      <c r="M1395" s="1697"/>
      <c r="N1395" s="1697">
        <f t="shared" si="132"/>
        <v>0</v>
      </c>
      <c r="O1395" s="1368"/>
      <c r="P1395" s="1697"/>
      <c r="Q1395" s="1697">
        <f t="shared" si="133"/>
        <v>0</v>
      </c>
      <c r="R1395" s="2087"/>
    </row>
    <row r="1396" spans="1:18">
      <c r="C1396" s="1342"/>
      <c r="D1396" s="1342" t="s">
        <v>4953</v>
      </c>
      <c r="E1396" s="1343"/>
      <c r="F1396" s="1345" t="s">
        <v>589</v>
      </c>
      <c r="G1396" s="1368">
        <v>4</v>
      </c>
      <c r="H1396" s="1368">
        <v>2015</v>
      </c>
      <c r="I1396" s="1697">
        <v>236</v>
      </c>
      <c r="J1396" s="1368">
        <f t="shared" si="130"/>
        <v>100</v>
      </c>
      <c r="K1396" s="1697">
        <f t="shared" si="131"/>
        <v>0</v>
      </c>
      <c r="L1396" s="1368"/>
      <c r="M1396" s="1697"/>
      <c r="N1396" s="1697">
        <f t="shared" si="132"/>
        <v>0</v>
      </c>
      <c r="O1396" s="1368"/>
      <c r="P1396" s="1697"/>
      <c r="Q1396" s="1697">
        <f t="shared" si="133"/>
        <v>0</v>
      </c>
      <c r="R1396" s="2087"/>
    </row>
    <row r="1397" spans="1:18">
      <c r="C1397" s="1342"/>
      <c r="D1397" s="1342" t="s">
        <v>4954</v>
      </c>
      <c r="E1397" s="1343"/>
      <c r="F1397" s="1345" t="s">
        <v>589</v>
      </c>
      <c r="G1397" s="1640">
        <v>12</v>
      </c>
      <c r="H1397" s="1640">
        <v>2020</v>
      </c>
      <c r="I1397" s="1697">
        <v>1115.28</v>
      </c>
      <c r="J1397" s="1368">
        <f t="shared" si="130"/>
        <v>42.900000000000006</v>
      </c>
      <c r="K1397" s="1697">
        <f t="shared" si="131"/>
        <v>636.82487999999989</v>
      </c>
      <c r="L1397" s="1368"/>
      <c r="M1397" s="1697"/>
      <c r="N1397" s="1697">
        <f t="shared" si="132"/>
        <v>0</v>
      </c>
      <c r="O1397" s="1368"/>
      <c r="P1397" s="1697"/>
      <c r="Q1397" s="1697">
        <f t="shared" si="133"/>
        <v>0</v>
      </c>
      <c r="R1397" s="2087"/>
    </row>
    <row r="1398" spans="1:18">
      <c r="C1398" s="1342"/>
      <c r="D1398" s="1342" t="s">
        <v>4955</v>
      </c>
      <c r="E1398" s="1343"/>
      <c r="F1398" s="1345" t="s">
        <v>589</v>
      </c>
      <c r="G1398" s="1640">
        <v>2</v>
      </c>
      <c r="H1398" s="1640">
        <v>2020</v>
      </c>
      <c r="I1398" s="1697">
        <v>576.84</v>
      </c>
      <c r="J1398" s="1368">
        <f t="shared" si="130"/>
        <v>42.900000000000006</v>
      </c>
      <c r="K1398" s="1697">
        <f t="shared" si="131"/>
        <v>329.37563999999998</v>
      </c>
      <c r="L1398" s="1368"/>
      <c r="M1398" s="1697"/>
      <c r="N1398" s="1697">
        <f t="shared" si="132"/>
        <v>0</v>
      </c>
      <c r="O1398" s="1368"/>
      <c r="P1398" s="1697"/>
      <c r="Q1398" s="1697">
        <f t="shared" si="133"/>
        <v>0</v>
      </c>
      <c r="R1398" s="2087"/>
    </row>
    <row r="1399" spans="1:18">
      <c r="C1399" s="1342"/>
      <c r="D1399" s="1342" t="s">
        <v>4956</v>
      </c>
      <c r="E1399" s="1343"/>
      <c r="F1399" s="1345" t="s">
        <v>589</v>
      </c>
      <c r="G1399" s="1640">
        <v>5</v>
      </c>
      <c r="H1399" s="1640">
        <v>2020</v>
      </c>
      <c r="I1399" s="1697">
        <v>464.7</v>
      </c>
      <c r="J1399" s="1368">
        <f t="shared" si="130"/>
        <v>42.900000000000006</v>
      </c>
      <c r="K1399" s="1697">
        <f t="shared" si="131"/>
        <v>265.34370000000001</v>
      </c>
      <c r="L1399" s="1368"/>
      <c r="M1399" s="1697"/>
      <c r="N1399" s="1697">
        <f t="shared" si="132"/>
        <v>0</v>
      </c>
      <c r="O1399" s="1368"/>
      <c r="P1399" s="1697"/>
      <c r="Q1399" s="1697">
        <f t="shared" si="133"/>
        <v>0</v>
      </c>
      <c r="R1399" s="2087"/>
    </row>
    <row r="1400" spans="1:18">
      <c r="C1400" s="1342"/>
      <c r="D1400" s="1342" t="s">
        <v>4956</v>
      </c>
      <c r="E1400" s="1343"/>
      <c r="F1400" s="1345" t="s">
        <v>589</v>
      </c>
      <c r="G1400" s="1640">
        <v>2</v>
      </c>
      <c r="H1400" s="1640">
        <v>2020</v>
      </c>
      <c r="I1400" s="1697">
        <v>185.88</v>
      </c>
      <c r="J1400" s="1368">
        <f t="shared" si="130"/>
        <v>42.900000000000006</v>
      </c>
      <c r="K1400" s="1697">
        <f t="shared" si="131"/>
        <v>106.13747999999998</v>
      </c>
      <c r="L1400" s="1368"/>
      <c r="M1400" s="1697"/>
      <c r="N1400" s="1697">
        <f t="shared" si="132"/>
        <v>0</v>
      </c>
      <c r="O1400" s="1368"/>
      <c r="P1400" s="1697"/>
      <c r="Q1400" s="1697">
        <f t="shared" si="133"/>
        <v>0</v>
      </c>
      <c r="R1400" s="2088"/>
    </row>
    <row r="1401" spans="1:18" ht="14.25">
      <c r="A1401" s="271"/>
      <c r="B1401" s="271"/>
      <c r="C1401" s="1369"/>
      <c r="D1401" s="1375" t="s">
        <v>5125</v>
      </c>
      <c r="E1401" s="1373"/>
      <c r="F1401" s="1372"/>
      <c r="G1401" s="1641">
        <v>1</v>
      </c>
      <c r="H1401" s="1641">
        <v>2005</v>
      </c>
      <c r="I1401" s="1698">
        <v>177.1</v>
      </c>
      <c r="J1401" s="1679">
        <f t="shared" si="130"/>
        <v>100</v>
      </c>
      <c r="K1401" s="1711">
        <f t="shared" si="131"/>
        <v>0</v>
      </c>
      <c r="L1401" s="1679"/>
      <c r="M1401" s="1698"/>
      <c r="N1401" s="1698">
        <f t="shared" ref="N1401" si="134">+L1401*M1401</f>
        <v>0</v>
      </c>
      <c r="O1401" s="1698"/>
      <c r="P1401" s="1698"/>
      <c r="Q1401" s="1698">
        <f t="shared" ref="Q1401" si="135">+O1401*P1401</f>
        <v>0</v>
      </c>
      <c r="R1401" s="2119" t="s">
        <v>5123</v>
      </c>
    </row>
    <row r="1402" spans="1:18" ht="14.25">
      <c r="A1402" s="271"/>
      <c r="B1402" s="271"/>
      <c r="C1402" s="1369"/>
      <c r="D1402" s="1375" t="s">
        <v>5125</v>
      </c>
      <c r="E1402" s="1373"/>
      <c r="F1402" s="1372"/>
      <c r="G1402" s="1641">
        <v>1</v>
      </c>
      <c r="H1402" s="1641">
        <v>2005</v>
      </c>
      <c r="I1402" s="1698">
        <v>170.2</v>
      </c>
      <c r="J1402" s="1679">
        <f t="shared" si="130"/>
        <v>100</v>
      </c>
      <c r="K1402" s="1711">
        <f t="shared" si="131"/>
        <v>0</v>
      </c>
      <c r="L1402" s="1679"/>
      <c r="M1402" s="1698"/>
      <c r="N1402" s="1698">
        <f t="shared" ref="N1402:N1427" si="136">+L1402*M1402</f>
        <v>0</v>
      </c>
      <c r="O1402" s="1698"/>
      <c r="P1402" s="1698"/>
      <c r="Q1402" s="1698">
        <f t="shared" ref="Q1402:Q1427" si="137">+O1402*P1402</f>
        <v>0</v>
      </c>
      <c r="R1402" s="2120"/>
    </row>
    <row r="1403" spans="1:18" ht="14.25">
      <c r="A1403" s="271"/>
      <c r="B1403" s="271"/>
      <c r="C1403" s="1369"/>
      <c r="D1403" s="1375" t="s">
        <v>5126</v>
      </c>
      <c r="E1403" s="1373"/>
      <c r="F1403" s="1372"/>
      <c r="G1403" s="1641">
        <v>3</v>
      </c>
      <c r="H1403" s="1641">
        <v>2006</v>
      </c>
      <c r="I1403" s="1698">
        <v>424.8</v>
      </c>
      <c r="J1403" s="1679">
        <f t="shared" si="130"/>
        <v>100</v>
      </c>
      <c r="K1403" s="1711">
        <f t="shared" si="131"/>
        <v>0</v>
      </c>
      <c r="L1403" s="1679"/>
      <c r="M1403" s="1698"/>
      <c r="N1403" s="1698">
        <f t="shared" si="136"/>
        <v>0</v>
      </c>
      <c r="O1403" s="1698"/>
      <c r="P1403" s="1698"/>
      <c r="Q1403" s="1698">
        <f t="shared" si="137"/>
        <v>0</v>
      </c>
      <c r="R1403" s="2120"/>
    </row>
    <row r="1404" spans="1:18" ht="14.25">
      <c r="A1404" s="271"/>
      <c r="B1404" s="271"/>
      <c r="C1404" s="1369"/>
      <c r="D1404" s="1375" t="s">
        <v>5127</v>
      </c>
      <c r="E1404" s="1373"/>
      <c r="F1404" s="1372"/>
      <c r="G1404" s="1641">
        <v>1</v>
      </c>
      <c r="H1404" s="1641">
        <v>2006</v>
      </c>
      <c r="I1404" s="1698">
        <v>141.6</v>
      </c>
      <c r="J1404" s="1679">
        <f t="shared" si="130"/>
        <v>100</v>
      </c>
      <c r="K1404" s="1711">
        <f t="shared" si="131"/>
        <v>0</v>
      </c>
      <c r="L1404" s="1679"/>
      <c r="M1404" s="1698"/>
      <c r="N1404" s="1698">
        <f t="shared" si="136"/>
        <v>0</v>
      </c>
      <c r="O1404" s="1698"/>
      <c r="P1404" s="1698"/>
      <c r="Q1404" s="1698">
        <f t="shared" si="137"/>
        <v>0</v>
      </c>
      <c r="R1404" s="2120"/>
    </row>
    <row r="1405" spans="1:18" ht="16.5">
      <c r="A1405" s="271"/>
      <c r="B1405" s="271"/>
      <c r="C1405" s="1369"/>
      <c r="D1405" s="1375" t="s">
        <v>5128</v>
      </c>
      <c r="E1405" s="1373"/>
      <c r="F1405" s="1372"/>
      <c r="G1405" s="1649">
        <v>2</v>
      </c>
      <c r="H1405" s="1641">
        <v>2007</v>
      </c>
      <c r="I1405" s="1698">
        <v>250.8</v>
      </c>
      <c r="J1405" s="1679">
        <f t="shared" si="130"/>
        <v>100</v>
      </c>
      <c r="K1405" s="1711">
        <f t="shared" si="131"/>
        <v>0</v>
      </c>
      <c r="L1405" s="1679"/>
      <c r="M1405" s="1698"/>
      <c r="N1405" s="1698">
        <f t="shared" si="136"/>
        <v>0</v>
      </c>
      <c r="O1405" s="1698"/>
      <c r="P1405" s="1698"/>
      <c r="Q1405" s="1698">
        <f t="shared" si="137"/>
        <v>0</v>
      </c>
      <c r="R1405" s="2120"/>
    </row>
    <row r="1406" spans="1:18" ht="16.5">
      <c r="A1406" s="271"/>
      <c r="B1406" s="271"/>
      <c r="C1406" s="1369"/>
      <c r="D1406" s="1375" t="s">
        <v>5129</v>
      </c>
      <c r="E1406" s="1373"/>
      <c r="F1406" s="1372"/>
      <c r="G1406" s="1649">
        <v>4</v>
      </c>
      <c r="H1406" s="1641">
        <v>2007</v>
      </c>
      <c r="I1406" s="1698">
        <v>501.6</v>
      </c>
      <c r="J1406" s="1679">
        <f t="shared" si="130"/>
        <v>100</v>
      </c>
      <c r="K1406" s="1711">
        <f t="shared" si="131"/>
        <v>0</v>
      </c>
      <c r="L1406" s="1679"/>
      <c r="M1406" s="1698"/>
      <c r="N1406" s="1698">
        <f t="shared" si="136"/>
        <v>0</v>
      </c>
      <c r="O1406" s="1698"/>
      <c r="P1406" s="1698"/>
      <c r="Q1406" s="1698">
        <f t="shared" si="137"/>
        <v>0</v>
      </c>
      <c r="R1406" s="2120"/>
    </row>
    <row r="1407" spans="1:18" ht="16.5">
      <c r="A1407" s="271"/>
      <c r="B1407" s="271"/>
      <c r="C1407" s="1369"/>
      <c r="D1407" s="1375" t="s">
        <v>5130</v>
      </c>
      <c r="E1407" s="1373"/>
      <c r="F1407" s="1372"/>
      <c r="G1407" s="1649">
        <v>1</v>
      </c>
      <c r="H1407" s="1641">
        <v>2007</v>
      </c>
      <c r="I1407" s="1698">
        <v>125.4</v>
      </c>
      <c r="J1407" s="1679">
        <f t="shared" si="130"/>
        <v>100</v>
      </c>
      <c r="K1407" s="1711">
        <f t="shared" si="131"/>
        <v>0</v>
      </c>
      <c r="L1407" s="1679"/>
      <c r="M1407" s="1698"/>
      <c r="N1407" s="1698">
        <f t="shared" si="136"/>
        <v>0</v>
      </c>
      <c r="O1407" s="1698"/>
      <c r="P1407" s="1698"/>
      <c r="Q1407" s="1698">
        <f t="shared" si="137"/>
        <v>0</v>
      </c>
      <c r="R1407" s="2120"/>
    </row>
    <row r="1408" spans="1:18" ht="14.25">
      <c r="A1408" s="271"/>
      <c r="B1408" s="271"/>
      <c r="C1408" s="1369"/>
      <c r="D1408" s="1375" t="s">
        <v>2836</v>
      </c>
      <c r="E1408" s="1373"/>
      <c r="F1408" s="1372"/>
      <c r="G1408" s="1641">
        <v>20</v>
      </c>
      <c r="H1408" s="1641">
        <v>2008</v>
      </c>
      <c r="I1408" s="1698">
        <v>2016</v>
      </c>
      <c r="J1408" s="1679">
        <f t="shared" si="130"/>
        <v>100</v>
      </c>
      <c r="K1408" s="1711">
        <f t="shared" si="131"/>
        <v>0</v>
      </c>
      <c r="L1408" s="1679"/>
      <c r="M1408" s="1698"/>
      <c r="N1408" s="1698">
        <f t="shared" si="136"/>
        <v>0</v>
      </c>
      <c r="O1408" s="1698"/>
      <c r="P1408" s="1698"/>
      <c r="Q1408" s="1698">
        <f t="shared" si="137"/>
        <v>0</v>
      </c>
      <c r="R1408" s="2120"/>
    </row>
    <row r="1409" spans="1:18" ht="14.25">
      <c r="A1409" s="271"/>
      <c r="B1409" s="271"/>
      <c r="C1409" s="1369"/>
      <c r="D1409" s="1375" t="s">
        <v>5131</v>
      </c>
      <c r="E1409" s="1373"/>
      <c r="F1409" s="1372"/>
      <c r="G1409" s="1641">
        <v>11</v>
      </c>
      <c r="H1409" s="1641">
        <v>2008</v>
      </c>
      <c r="I1409" s="1698">
        <v>1140.3</v>
      </c>
      <c r="J1409" s="1679">
        <f t="shared" si="130"/>
        <v>100</v>
      </c>
      <c r="K1409" s="1711">
        <f t="shared" si="131"/>
        <v>0</v>
      </c>
      <c r="L1409" s="1679"/>
      <c r="M1409" s="1698"/>
      <c r="N1409" s="1698">
        <f t="shared" si="136"/>
        <v>0</v>
      </c>
      <c r="O1409" s="1698"/>
      <c r="P1409" s="1698"/>
      <c r="Q1409" s="1698">
        <f t="shared" si="137"/>
        <v>0</v>
      </c>
      <c r="R1409" s="2120"/>
    </row>
    <row r="1410" spans="1:18" ht="14.25">
      <c r="A1410" s="271"/>
      <c r="B1410" s="271"/>
      <c r="C1410" s="1369"/>
      <c r="D1410" s="1375" t="s">
        <v>5132</v>
      </c>
      <c r="E1410" s="1373"/>
      <c r="F1410" s="1372"/>
      <c r="G1410" s="1641">
        <v>4</v>
      </c>
      <c r="H1410" s="1641">
        <v>2007</v>
      </c>
      <c r="I1410" s="1698">
        <v>440</v>
      </c>
      <c r="J1410" s="1679">
        <f t="shared" si="130"/>
        <v>100</v>
      </c>
      <c r="K1410" s="1711">
        <f t="shared" si="131"/>
        <v>0</v>
      </c>
      <c r="L1410" s="1679"/>
      <c r="M1410" s="1698"/>
      <c r="N1410" s="1698">
        <f t="shared" si="136"/>
        <v>0</v>
      </c>
      <c r="O1410" s="1698"/>
      <c r="P1410" s="1698"/>
      <c r="Q1410" s="1698">
        <f t="shared" si="137"/>
        <v>0</v>
      </c>
      <c r="R1410" s="2120"/>
    </row>
    <row r="1411" spans="1:18" ht="14.25">
      <c r="A1411" s="271"/>
      <c r="B1411" s="271"/>
      <c r="C1411" s="1369"/>
      <c r="D1411" s="1375" t="s">
        <v>5133</v>
      </c>
      <c r="E1411" s="1373"/>
      <c r="F1411" s="1372"/>
      <c r="G1411" s="1641">
        <v>1</v>
      </c>
      <c r="H1411" s="1641">
        <v>2011</v>
      </c>
      <c r="I1411" s="1698">
        <v>83.6</v>
      </c>
      <c r="J1411" s="1679">
        <f t="shared" si="130"/>
        <v>100</v>
      </c>
      <c r="K1411" s="1711">
        <f t="shared" si="131"/>
        <v>0</v>
      </c>
      <c r="L1411" s="1679"/>
      <c r="M1411" s="1698"/>
      <c r="N1411" s="1698">
        <f t="shared" si="136"/>
        <v>0</v>
      </c>
      <c r="O1411" s="1698"/>
      <c r="P1411" s="1698"/>
      <c r="Q1411" s="1698">
        <f t="shared" si="137"/>
        <v>0</v>
      </c>
      <c r="R1411" s="2120"/>
    </row>
    <row r="1412" spans="1:18" ht="14.25">
      <c r="A1412" s="271"/>
      <c r="B1412" s="271"/>
      <c r="C1412" s="1369"/>
      <c r="D1412" s="1375" t="s">
        <v>5134</v>
      </c>
      <c r="E1412" s="1373"/>
      <c r="F1412" s="1372"/>
      <c r="G1412" s="1641">
        <v>1</v>
      </c>
      <c r="H1412" s="1641">
        <v>2012</v>
      </c>
      <c r="I1412" s="1698">
        <v>80.5</v>
      </c>
      <c r="J1412" s="1679">
        <f t="shared" si="130"/>
        <v>100</v>
      </c>
      <c r="K1412" s="1711">
        <f t="shared" si="131"/>
        <v>0</v>
      </c>
      <c r="L1412" s="1679"/>
      <c r="M1412" s="1698"/>
      <c r="N1412" s="1698">
        <f t="shared" si="136"/>
        <v>0</v>
      </c>
      <c r="O1412" s="1698"/>
      <c r="P1412" s="1698"/>
      <c r="Q1412" s="1698">
        <f t="shared" si="137"/>
        <v>0</v>
      </c>
      <c r="R1412" s="2120"/>
    </row>
    <row r="1413" spans="1:18" ht="14.25">
      <c r="A1413" s="271"/>
      <c r="B1413" s="271"/>
      <c r="C1413" s="1369"/>
      <c r="D1413" s="1375" t="s">
        <v>5135</v>
      </c>
      <c r="E1413" s="1373"/>
      <c r="F1413" s="1372"/>
      <c r="G1413" s="1641">
        <v>1</v>
      </c>
      <c r="H1413" s="1641">
        <v>2011</v>
      </c>
      <c r="I1413" s="1698">
        <v>83.6</v>
      </c>
      <c r="J1413" s="1679">
        <f t="shared" si="130"/>
        <v>100</v>
      </c>
      <c r="K1413" s="1711">
        <f t="shared" si="131"/>
        <v>0</v>
      </c>
      <c r="L1413" s="1679"/>
      <c r="M1413" s="1698"/>
      <c r="N1413" s="1698">
        <f t="shared" si="136"/>
        <v>0</v>
      </c>
      <c r="O1413" s="1698"/>
      <c r="P1413" s="1698"/>
      <c r="Q1413" s="1698">
        <f t="shared" si="137"/>
        <v>0</v>
      </c>
      <c r="R1413" s="2120"/>
    </row>
    <row r="1414" spans="1:18" ht="14.25">
      <c r="A1414" s="271"/>
      <c r="B1414" s="271"/>
      <c r="C1414" s="1369"/>
      <c r="D1414" s="1375" t="s">
        <v>5136</v>
      </c>
      <c r="E1414" s="1373"/>
      <c r="F1414" s="1372"/>
      <c r="G1414" s="1641">
        <v>1</v>
      </c>
      <c r="H1414" s="1641">
        <v>2011</v>
      </c>
      <c r="I1414" s="1698">
        <v>83.6</v>
      </c>
      <c r="J1414" s="1679">
        <f t="shared" si="130"/>
        <v>100</v>
      </c>
      <c r="K1414" s="1711">
        <f t="shared" si="131"/>
        <v>0</v>
      </c>
      <c r="L1414" s="1679"/>
      <c r="M1414" s="1698"/>
      <c r="N1414" s="1698">
        <f t="shared" si="136"/>
        <v>0</v>
      </c>
      <c r="O1414" s="1698"/>
      <c r="P1414" s="1698"/>
      <c r="Q1414" s="1698">
        <f t="shared" si="137"/>
        <v>0</v>
      </c>
      <c r="R1414" s="2120"/>
    </row>
    <row r="1415" spans="1:18" ht="14.25">
      <c r="A1415" s="271"/>
      <c r="B1415" s="271"/>
      <c r="C1415" s="1369"/>
      <c r="D1415" s="1375" t="s">
        <v>5137</v>
      </c>
      <c r="E1415" s="1373"/>
      <c r="F1415" s="1372"/>
      <c r="G1415" s="1641">
        <v>6</v>
      </c>
      <c r="H1415" s="1641">
        <v>2010</v>
      </c>
      <c r="I1415" s="1698">
        <v>461.5</v>
      </c>
      <c r="J1415" s="1679">
        <f t="shared" si="130"/>
        <v>100</v>
      </c>
      <c r="K1415" s="1711">
        <f t="shared" si="131"/>
        <v>0</v>
      </c>
      <c r="L1415" s="1679"/>
      <c r="M1415" s="1698"/>
      <c r="N1415" s="1698">
        <f t="shared" si="136"/>
        <v>0</v>
      </c>
      <c r="O1415" s="1698"/>
      <c r="P1415" s="1698"/>
      <c r="Q1415" s="1698">
        <f t="shared" si="137"/>
        <v>0</v>
      </c>
      <c r="R1415" s="2120"/>
    </row>
    <row r="1416" spans="1:18" ht="14.25">
      <c r="A1416" s="271"/>
      <c r="B1416" s="271"/>
      <c r="C1416" s="1369"/>
      <c r="D1416" s="1375" t="s">
        <v>5138</v>
      </c>
      <c r="E1416" s="1373"/>
      <c r="F1416" s="1372"/>
      <c r="G1416" s="1641">
        <v>1</v>
      </c>
      <c r="H1416" s="1641">
        <v>2010</v>
      </c>
      <c r="I1416" s="1698">
        <v>80.599999999999994</v>
      </c>
      <c r="J1416" s="1679">
        <f t="shared" si="130"/>
        <v>100</v>
      </c>
      <c r="K1416" s="1711">
        <f t="shared" si="131"/>
        <v>0</v>
      </c>
      <c r="L1416" s="1679"/>
      <c r="M1416" s="1698"/>
      <c r="N1416" s="1698">
        <f t="shared" si="136"/>
        <v>0</v>
      </c>
      <c r="O1416" s="1698"/>
      <c r="P1416" s="1698"/>
      <c r="Q1416" s="1698">
        <f t="shared" si="137"/>
        <v>0</v>
      </c>
      <c r="R1416" s="2120"/>
    </row>
    <row r="1417" spans="1:18" ht="14.25">
      <c r="A1417" s="271"/>
      <c r="B1417" s="271"/>
      <c r="C1417" s="1369"/>
      <c r="D1417" s="1375" t="s">
        <v>5139</v>
      </c>
      <c r="E1417" s="1373"/>
      <c r="F1417" s="1372"/>
      <c r="G1417" s="1641">
        <v>1</v>
      </c>
      <c r="H1417" s="1641">
        <v>2013</v>
      </c>
      <c r="I1417" s="1698">
        <v>77.2</v>
      </c>
      <c r="J1417" s="1679">
        <f t="shared" si="130"/>
        <v>100</v>
      </c>
      <c r="K1417" s="1711">
        <f t="shared" si="131"/>
        <v>0</v>
      </c>
      <c r="L1417" s="1679"/>
      <c r="M1417" s="1698"/>
      <c r="N1417" s="1698">
        <f t="shared" si="136"/>
        <v>0</v>
      </c>
      <c r="O1417" s="1698"/>
      <c r="P1417" s="1698"/>
      <c r="Q1417" s="1698">
        <f t="shared" si="137"/>
        <v>0</v>
      </c>
      <c r="R1417" s="2120"/>
    </row>
    <row r="1418" spans="1:18" ht="14.25">
      <c r="A1418" s="271"/>
      <c r="B1418" s="271"/>
      <c r="C1418" s="1369"/>
      <c r="D1418" s="1375" t="s">
        <v>3568</v>
      </c>
      <c r="E1418" s="1373"/>
      <c r="F1418" s="1372"/>
      <c r="G1418" s="1641">
        <v>6</v>
      </c>
      <c r="H1418" s="1641">
        <v>2015</v>
      </c>
      <c r="I1418" s="1698">
        <v>354</v>
      </c>
      <c r="J1418" s="1679">
        <f t="shared" si="130"/>
        <v>100</v>
      </c>
      <c r="K1418" s="1711">
        <f t="shared" si="131"/>
        <v>0</v>
      </c>
      <c r="L1418" s="1679"/>
      <c r="M1418" s="1698"/>
      <c r="N1418" s="1698">
        <f t="shared" si="136"/>
        <v>0</v>
      </c>
      <c r="O1418" s="1698"/>
      <c r="P1418" s="1698"/>
      <c r="Q1418" s="1698">
        <f t="shared" si="137"/>
        <v>0</v>
      </c>
      <c r="R1418" s="2120"/>
    </row>
    <row r="1419" spans="1:18" ht="14.25">
      <c r="A1419" s="271"/>
      <c r="B1419" s="271"/>
      <c r="C1419" s="1369"/>
      <c r="D1419" s="1375" t="s">
        <v>5140</v>
      </c>
      <c r="E1419" s="1373"/>
      <c r="F1419" s="1372"/>
      <c r="G1419" s="1641">
        <v>4</v>
      </c>
      <c r="H1419" s="1641">
        <v>2009</v>
      </c>
      <c r="I1419" s="1698">
        <v>1796.9</v>
      </c>
      <c r="J1419" s="1679">
        <f t="shared" si="130"/>
        <v>100</v>
      </c>
      <c r="K1419" s="1711">
        <f t="shared" si="131"/>
        <v>0</v>
      </c>
      <c r="L1419" s="1679"/>
      <c r="M1419" s="1698"/>
      <c r="N1419" s="1698">
        <f t="shared" si="136"/>
        <v>0</v>
      </c>
      <c r="O1419" s="1698"/>
      <c r="P1419" s="1698"/>
      <c r="Q1419" s="1698">
        <f t="shared" si="137"/>
        <v>0</v>
      </c>
      <c r="R1419" s="2120"/>
    </row>
    <row r="1420" spans="1:18" ht="14.25">
      <c r="A1420" s="271"/>
      <c r="B1420" s="271"/>
      <c r="C1420" s="1369"/>
      <c r="D1420" s="1375" t="s">
        <v>5141</v>
      </c>
      <c r="E1420" s="1373"/>
      <c r="F1420" s="1372"/>
      <c r="G1420" s="1641">
        <v>1</v>
      </c>
      <c r="H1420" s="1641">
        <v>2010</v>
      </c>
      <c r="I1420" s="1698">
        <v>1262.4000000000001</v>
      </c>
      <c r="J1420" s="1679">
        <f t="shared" si="130"/>
        <v>100</v>
      </c>
      <c r="K1420" s="1711">
        <f t="shared" si="131"/>
        <v>0</v>
      </c>
      <c r="L1420" s="1679"/>
      <c r="M1420" s="1698"/>
      <c r="N1420" s="1698">
        <f t="shared" si="136"/>
        <v>0</v>
      </c>
      <c r="O1420" s="1698"/>
      <c r="P1420" s="1698"/>
      <c r="Q1420" s="1698">
        <f t="shared" si="137"/>
        <v>0</v>
      </c>
      <c r="R1420" s="2120"/>
    </row>
    <row r="1421" spans="1:18" ht="27">
      <c r="A1421" s="271"/>
      <c r="B1421" s="271"/>
      <c r="C1421" s="1369"/>
      <c r="D1421" s="1375" t="s">
        <v>5142</v>
      </c>
      <c r="E1421" s="1373"/>
      <c r="F1421" s="1372"/>
      <c r="G1421" s="1641">
        <v>1</v>
      </c>
      <c r="H1421" s="1641">
        <v>2011</v>
      </c>
      <c r="I1421" s="1698">
        <v>1907.3</v>
      </c>
      <c r="J1421" s="1679">
        <f t="shared" si="130"/>
        <v>100</v>
      </c>
      <c r="K1421" s="1711">
        <f t="shared" si="131"/>
        <v>0</v>
      </c>
      <c r="L1421" s="1679"/>
      <c r="M1421" s="1698"/>
      <c r="N1421" s="1698">
        <f t="shared" si="136"/>
        <v>0</v>
      </c>
      <c r="O1421" s="1698"/>
      <c r="P1421" s="1698"/>
      <c r="Q1421" s="1698">
        <f t="shared" si="137"/>
        <v>0</v>
      </c>
      <c r="R1421" s="2120"/>
    </row>
    <row r="1422" spans="1:18" ht="14.25">
      <c r="A1422" s="271"/>
      <c r="B1422" s="271"/>
      <c r="C1422" s="1369"/>
      <c r="D1422" s="1375" t="s">
        <v>5143</v>
      </c>
      <c r="E1422" s="1373"/>
      <c r="F1422" s="1372"/>
      <c r="G1422" s="1641">
        <v>1</v>
      </c>
      <c r="H1422" s="1641">
        <v>2013</v>
      </c>
      <c r="I1422" s="1698">
        <v>512</v>
      </c>
      <c r="J1422" s="1679">
        <f t="shared" si="130"/>
        <v>100</v>
      </c>
      <c r="K1422" s="1711">
        <f t="shared" si="131"/>
        <v>0</v>
      </c>
      <c r="L1422" s="1679"/>
      <c r="M1422" s="1698"/>
      <c r="N1422" s="1698">
        <f t="shared" si="136"/>
        <v>0</v>
      </c>
      <c r="O1422" s="1698"/>
      <c r="P1422" s="1698"/>
      <c r="Q1422" s="1698">
        <f t="shared" si="137"/>
        <v>0</v>
      </c>
      <c r="R1422" s="2120"/>
    </row>
    <row r="1423" spans="1:18" ht="14.25">
      <c r="A1423" s="271"/>
      <c r="B1423" s="271"/>
      <c r="C1423" s="1369"/>
      <c r="D1423" s="1375" t="s">
        <v>5144</v>
      </c>
      <c r="E1423" s="1373"/>
      <c r="F1423" s="1372"/>
      <c r="G1423" s="1641">
        <v>2</v>
      </c>
      <c r="H1423" s="1641">
        <v>2015</v>
      </c>
      <c r="I1423" s="1698">
        <v>4443.3999999999996</v>
      </c>
      <c r="J1423" s="1679">
        <f t="shared" si="130"/>
        <v>100</v>
      </c>
      <c r="K1423" s="1711">
        <f t="shared" si="131"/>
        <v>0</v>
      </c>
      <c r="L1423" s="1679"/>
      <c r="M1423" s="1698"/>
      <c r="N1423" s="1698">
        <f t="shared" si="136"/>
        <v>0</v>
      </c>
      <c r="O1423" s="1698"/>
      <c r="P1423" s="1698"/>
      <c r="Q1423" s="1698">
        <f t="shared" si="137"/>
        <v>0</v>
      </c>
      <c r="R1423" s="2120"/>
    </row>
    <row r="1424" spans="1:18" ht="14.25">
      <c r="A1424" s="271"/>
      <c r="B1424" s="271"/>
      <c r="C1424" s="1369"/>
      <c r="D1424" s="1375" t="s">
        <v>5145</v>
      </c>
      <c r="E1424" s="1373"/>
      <c r="F1424" s="1372"/>
      <c r="G1424" s="1641">
        <v>1</v>
      </c>
      <c r="H1424" s="1641">
        <v>2013</v>
      </c>
      <c r="I1424" s="1698">
        <v>512</v>
      </c>
      <c r="J1424" s="1679">
        <f t="shared" si="130"/>
        <v>100</v>
      </c>
      <c r="K1424" s="1711">
        <f t="shared" si="131"/>
        <v>0</v>
      </c>
      <c r="L1424" s="1679"/>
      <c r="M1424" s="1698"/>
      <c r="N1424" s="1698">
        <f t="shared" si="136"/>
        <v>0</v>
      </c>
      <c r="O1424" s="1698"/>
      <c r="P1424" s="1698"/>
      <c r="Q1424" s="1698">
        <f t="shared" si="137"/>
        <v>0</v>
      </c>
      <c r="R1424" s="2120"/>
    </row>
    <row r="1425" spans="1:18" ht="14.25">
      <c r="A1425" s="271"/>
      <c r="B1425" s="271"/>
      <c r="C1425" s="1369"/>
      <c r="D1425" s="1375" t="s">
        <v>5144</v>
      </c>
      <c r="E1425" s="1373"/>
      <c r="F1425" s="1372"/>
      <c r="G1425" s="1641">
        <v>2</v>
      </c>
      <c r="H1425" s="1641">
        <v>2016</v>
      </c>
      <c r="I1425" s="1698">
        <v>4794</v>
      </c>
      <c r="J1425" s="1679">
        <f t="shared" si="130"/>
        <v>100</v>
      </c>
      <c r="K1425" s="1711">
        <f t="shared" si="131"/>
        <v>0</v>
      </c>
      <c r="L1425" s="1679"/>
      <c r="M1425" s="1698"/>
      <c r="N1425" s="1698">
        <f t="shared" si="136"/>
        <v>0</v>
      </c>
      <c r="O1425" s="1698"/>
      <c r="P1425" s="1698"/>
      <c r="Q1425" s="1698">
        <f t="shared" si="137"/>
        <v>0</v>
      </c>
      <c r="R1425" s="2120"/>
    </row>
    <row r="1426" spans="1:18" ht="14.25">
      <c r="A1426" s="271"/>
      <c r="B1426" s="271"/>
      <c r="C1426" s="1369"/>
      <c r="D1426" s="1375" t="s">
        <v>5144</v>
      </c>
      <c r="E1426" s="1373"/>
      <c r="F1426" s="1372"/>
      <c r="G1426" s="1641">
        <v>2</v>
      </c>
      <c r="H1426" s="1641">
        <v>2017</v>
      </c>
      <c r="I1426" s="1698">
        <v>4684</v>
      </c>
      <c r="J1426" s="1679">
        <f t="shared" si="130"/>
        <v>85.800000000000011</v>
      </c>
      <c r="K1426" s="1711">
        <f t="shared" si="131"/>
        <v>665.1279999999997</v>
      </c>
      <c r="L1426" s="1679"/>
      <c r="M1426" s="1698"/>
      <c r="N1426" s="1698">
        <f t="shared" si="136"/>
        <v>0</v>
      </c>
      <c r="O1426" s="1698"/>
      <c r="P1426" s="1698"/>
      <c r="Q1426" s="1698">
        <f t="shared" si="137"/>
        <v>0</v>
      </c>
      <c r="R1426" s="2120"/>
    </row>
    <row r="1427" spans="1:18" ht="27">
      <c r="A1427" s="271"/>
      <c r="B1427" s="271"/>
      <c r="C1427" s="1369"/>
      <c r="D1427" s="1375" t="s">
        <v>5142</v>
      </c>
      <c r="E1427" s="1373"/>
      <c r="F1427" s="1372"/>
      <c r="G1427" s="1641">
        <v>2</v>
      </c>
      <c r="H1427" s="1641">
        <v>2010</v>
      </c>
      <c r="I1427" s="1698">
        <v>4863</v>
      </c>
      <c r="J1427" s="1679">
        <f t="shared" si="130"/>
        <v>100</v>
      </c>
      <c r="K1427" s="1711">
        <f t="shared" si="131"/>
        <v>0</v>
      </c>
      <c r="L1427" s="1679"/>
      <c r="M1427" s="1698"/>
      <c r="N1427" s="1698">
        <f t="shared" si="136"/>
        <v>0</v>
      </c>
      <c r="O1427" s="1698"/>
      <c r="P1427" s="1698"/>
      <c r="Q1427" s="1698">
        <f t="shared" si="137"/>
        <v>0</v>
      </c>
      <c r="R1427" s="2120"/>
    </row>
    <row r="1428" spans="1:18">
      <c r="C1428" s="508"/>
      <c r="D1428" s="1410" t="s">
        <v>5252</v>
      </c>
      <c r="E1428" s="495">
        <v>7</v>
      </c>
      <c r="F1428" s="495" t="s">
        <v>589</v>
      </c>
      <c r="G1428" s="1642">
        <v>1</v>
      </c>
      <c r="H1428" s="1642">
        <v>2005</v>
      </c>
      <c r="I1428" s="1699">
        <v>98.912000000000006</v>
      </c>
      <c r="J1428" s="1642">
        <f t="shared" si="130"/>
        <v>100</v>
      </c>
      <c r="K1428" s="1699">
        <f t="shared" si="131"/>
        <v>0</v>
      </c>
      <c r="L1428" s="1642"/>
      <c r="M1428" s="1699"/>
      <c r="N1428" s="1699">
        <f>+L1428*M1428</f>
        <v>0</v>
      </c>
      <c r="O1428" s="1642"/>
      <c r="P1428" s="1699"/>
      <c r="Q1428" s="1699">
        <f>+O1428*P1428</f>
        <v>0</v>
      </c>
      <c r="R1428" s="2058" t="s">
        <v>5251</v>
      </c>
    </row>
    <row r="1429" spans="1:18">
      <c r="C1429" s="508"/>
      <c r="D1429" s="1410" t="s">
        <v>5253</v>
      </c>
      <c r="E1429" s="495">
        <v>7</v>
      </c>
      <c r="F1429" s="495" t="s">
        <v>589</v>
      </c>
      <c r="G1429" s="1642">
        <v>1</v>
      </c>
      <c r="H1429" s="1642">
        <v>2002</v>
      </c>
      <c r="I1429" s="1699">
        <v>98.912000000000006</v>
      </c>
      <c r="J1429" s="1642">
        <f t="shared" si="130"/>
        <v>100</v>
      </c>
      <c r="K1429" s="1699">
        <f t="shared" si="131"/>
        <v>0</v>
      </c>
      <c r="L1429" s="1642"/>
      <c r="M1429" s="1699"/>
      <c r="N1429" s="1699">
        <f t="shared" ref="N1429:N1454" si="138">+L1429*M1429</f>
        <v>0</v>
      </c>
      <c r="O1429" s="1642"/>
      <c r="P1429" s="1699"/>
      <c r="Q1429" s="1699">
        <f t="shared" ref="Q1429:Q1454" si="139">+O1429*P1429</f>
        <v>0</v>
      </c>
      <c r="R1429" s="2058"/>
    </row>
    <row r="1430" spans="1:18">
      <c r="C1430" s="508"/>
      <c r="D1430" s="1410" t="s">
        <v>5254</v>
      </c>
      <c r="E1430" s="495">
        <v>7</v>
      </c>
      <c r="F1430" s="495" t="s">
        <v>589</v>
      </c>
      <c r="G1430" s="1642">
        <v>22</v>
      </c>
      <c r="H1430" s="1642">
        <v>2005</v>
      </c>
      <c r="I1430" s="1699">
        <v>2578.1579999999999</v>
      </c>
      <c r="J1430" s="1642">
        <f t="shared" si="130"/>
        <v>100</v>
      </c>
      <c r="K1430" s="1699">
        <f t="shared" si="131"/>
        <v>0</v>
      </c>
      <c r="L1430" s="1642"/>
      <c r="M1430" s="1699"/>
      <c r="N1430" s="1699">
        <f t="shared" si="138"/>
        <v>0</v>
      </c>
      <c r="O1430" s="1642"/>
      <c r="P1430" s="1699"/>
      <c r="Q1430" s="1699">
        <f t="shared" si="139"/>
        <v>0</v>
      </c>
      <c r="R1430" s="2058"/>
    </row>
    <row r="1431" spans="1:18">
      <c r="C1431" s="508"/>
      <c r="D1431" s="1410" t="s">
        <v>5255</v>
      </c>
      <c r="E1431" s="495">
        <v>7</v>
      </c>
      <c r="F1431" s="495" t="s">
        <v>589</v>
      </c>
      <c r="G1431" s="1642">
        <v>3</v>
      </c>
      <c r="H1431" s="1642">
        <v>2008</v>
      </c>
      <c r="I1431" s="1699">
        <v>330</v>
      </c>
      <c r="J1431" s="1642">
        <f t="shared" si="130"/>
        <v>100</v>
      </c>
      <c r="K1431" s="1699">
        <f t="shared" si="131"/>
        <v>0</v>
      </c>
      <c r="L1431" s="1642"/>
      <c r="M1431" s="1699"/>
      <c r="N1431" s="1699">
        <f t="shared" si="138"/>
        <v>0</v>
      </c>
      <c r="O1431" s="1642"/>
      <c r="P1431" s="1699"/>
      <c r="Q1431" s="1699">
        <f t="shared" si="139"/>
        <v>0</v>
      </c>
      <c r="R1431" s="2058"/>
    </row>
    <row r="1432" spans="1:18">
      <c r="C1432" s="508"/>
      <c r="D1432" s="1410" t="s">
        <v>4935</v>
      </c>
      <c r="E1432" s="495">
        <v>7</v>
      </c>
      <c r="F1432" s="495" t="s">
        <v>589</v>
      </c>
      <c r="G1432" s="1642">
        <v>3</v>
      </c>
      <c r="H1432" s="1642">
        <v>2005</v>
      </c>
      <c r="I1432" s="1699">
        <v>510.6</v>
      </c>
      <c r="J1432" s="1642">
        <f t="shared" si="130"/>
        <v>100</v>
      </c>
      <c r="K1432" s="1699">
        <f t="shared" si="131"/>
        <v>0</v>
      </c>
      <c r="L1432" s="1642"/>
      <c r="M1432" s="1699"/>
      <c r="N1432" s="1699">
        <f t="shared" si="138"/>
        <v>0</v>
      </c>
      <c r="O1432" s="1642"/>
      <c r="P1432" s="1699"/>
      <c r="Q1432" s="1699">
        <f t="shared" si="139"/>
        <v>0</v>
      </c>
      <c r="R1432" s="2058"/>
    </row>
    <row r="1433" spans="1:18">
      <c r="C1433" s="508"/>
      <c r="D1433" s="1410" t="s">
        <v>5256</v>
      </c>
      <c r="E1433" s="495">
        <v>7</v>
      </c>
      <c r="F1433" s="495" t="s">
        <v>589</v>
      </c>
      <c r="G1433" s="1642">
        <v>11</v>
      </c>
      <c r="H1433" s="1642">
        <v>2006</v>
      </c>
      <c r="I1433" s="1699">
        <v>1402.3679999999999</v>
      </c>
      <c r="J1433" s="1642">
        <f t="shared" si="130"/>
        <v>100</v>
      </c>
      <c r="K1433" s="1699">
        <f t="shared" si="131"/>
        <v>0</v>
      </c>
      <c r="L1433" s="1642"/>
      <c r="M1433" s="1699"/>
      <c r="N1433" s="1699">
        <f t="shared" si="138"/>
        <v>0</v>
      </c>
      <c r="O1433" s="1642"/>
      <c r="P1433" s="1699"/>
      <c r="Q1433" s="1699">
        <f t="shared" si="139"/>
        <v>0</v>
      </c>
      <c r="R1433" s="2058"/>
    </row>
    <row r="1434" spans="1:18">
      <c r="C1434" s="508"/>
      <c r="D1434" s="1410" t="s">
        <v>5257</v>
      </c>
      <c r="E1434" s="495">
        <v>7</v>
      </c>
      <c r="F1434" s="495" t="s">
        <v>589</v>
      </c>
      <c r="G1434" s="1642">
        <v>2</v>
      </c>
      <c r="H1434" s="1642">
        <v>2009</v>
      </c>
      <c r="I1434" s="1699">
        <v>161.185</v>
      </c>
      <c r="J1434" s="1642">
        <f t="shared" si="130"/>
        <v>100</v>
      </c>
      <c r="K1434" s="1699">
        <f t="shared" si="131"/>
        <v>0</v>
      </c>
      <c r="L1434" s="1642"/>
      <c r="M1434" s="1699"/>
      <c r="N1434" s="1699">
        <f t="shared" si="138"/>
        <v>0</v>
      </c>
      <c r="O1434" s="1642"/>
      <c r="P1434" s="1699"/>
      <c r="Q1434" s="1699">
        <f t="shared" si="139"/>
        <v>0</v>
      </c>
      <c r="R1434" s="2058"/>
    </row>
    <row r="1435" spans="1:18">
      <c r="C1435" s="508"/>
      <c r="D1435" s="1410" t="s">
        <v>5258</v>
      </c>
      <c r="E1435" s="495">
        <v>7</v>
      </c>
      <c r="F1435" s="495" t="s">
        <v>589</v>
      </c>
      <c r="G1435" s="1642">
        <v>1</v>
      </c>
      <c r="H1435" s="1642">
        <v>2007</v>
      </c>
      <c r="I1435" s="1699">
        <v>125.4</v>
      </c>
      <c r="J1435" s="1642">
        <f t="shared" si="130"/>
        <v>100</v>
      </c>
      <c r="K1435" s="1699">
        <f t="shared" si="131"/>
        <v>0</v>
      </c>
      <c r="L1435" s="1642"/>
      <c r="M1435" s="1699"/>
      <c r="N1435" s="1699">
        <f t="shared" si="138"/>
        <v>0</v>
      </c>
      <c r="O1435" s="1642"/>
      <c r="P1435" s="1699"/>
      <c r="Q1435" s="1699">
        <f t="shared" si="139"/>
        <v>0</v>
      </c>
      <c r="R1435" s="2058"/>
    </row>
    <row r="1436" spans="1:18">
      <c r="C1436" s="508"/>
      <c r="D1436" s="1410" t="s">
        <v>5259</v>
      </c>
      <c r="E1436" s="495">
        <v>7</v>
      </c>
      <c r="F1436" s="495" t="s">
        <v>589</v>
      </c>
      <c r="G1436" s="1642">
        <v>2</v>
      </c>
      <c r="H1436" s="1642">
        <v>2006</v>
      </c>
      <c r="I1436" s="1699">
        <v>283.2</v>
      </c>
      <c r="J1436" s="1642">
        <f t="shared" si="130"/>
        <v>100</v>
      </c>
      <c r="K1436" s="1699">
        <f t="shared" ref="K1436:K1499" si="140">IF(J1436=100,0,I1436-I1436*J1436%)</f>
        <v>0</v>
      </c>
      <c r="L1436" s="1642"/>
      <c r="M1436" s="1699"/>
      <c r="N1436" s="1699">
        <f t="shared" si="138"/>
        <v>0</v>
      </c>
      <c r="O1436" s="1642"/>
      <c r="P1436" s="1699"/>
      <c r="Q1436" s="1699">
        <f t="shared" si="139"/>
        <v>0</v>
      </c>
      <c r="R1436" s="2058"/>
    </row>
    <row r="1437" spans="1:18">
      <c r="C1437" s="508"/>
      <c r="D1437" s="1410" t="s">
        <v>5260</v>
      </c>
      <c r="E1437" s="495">
        <v>7</v>
      </c>
      <c r="F1437" s="495" t="s">
        <v>589</v>
      </c>
      <c r="G1437" s="1642">
        <v>9</v>
      </c>
      <c r="H1437" s="1642">
        <v>2007</v>
      </c>
      <c r="I1437" s="1699">
        <v>1053</v>
      </c>
      <c r="J1437" s="1642">
        <f t="shared" si="130"/>
        <v>100</v>
      </c>
      <c r="K1437" s="1699">
        <f t="shared" si="140"/>
        <v>0</v>
      </c>
      <c r="L1437" s="1642"/>
      <c r="M1437" s="1699"/>
      <c r="N1437" s="1699">
        <f t="shared" si="138"/>
        <v>0</v>
      </c>
      <c r="O1437" s="1642"/>
      <c r="P1437" s="1699"/>
      <c r="Q1437" s="1699">
        <f t="shared" si="139"/>
        <v>0</v>
      </c>
      <c r="R1437" s="2058"/>
    </row>
    <row r="1438" spans="1:18">
      <c r="C1438" s="508"/>
      <c r="D1438" s="1410" t="s">
        <v>5261</v>
      </c>
      <c r="E1438" s="495">
        <v>7</v>
      </c>
      <c r="F1438" s="495" t="s">
        <v>589</v>
      </c>
      <c r="G1438" s="1642">
        <v>3</v>
      </c>
      <c r="H1438" s="1642">
        <v>2008</v>
      </c>
      <c r="I1438" s="1699">
        <v>302.39999999999998</v>
      </c>
      <c r="J1438" s="1642">
        <f t="shared" ref="J1438:J1501" si="141">IF(($J$14-H1438)*J$924&gt;100,100,($J$14-H1438)*J$924)</f>
        <v>100</v>
      </c>
      <c r="K1438" s="1699">
        <f t="shared" si="140"/>
        <v>0</v>
      </c>
      <c r="L1438" s="1642"/>
      <c r="M1438" s="1699"/>
      <c r="N1438" s="1699">
        <f t="shared" si="138"/>
        <v>0</v>
      </c>
      <c r="O1438" s="1642"/>
      <c r="P1438" s="1699"/>
      <c r="Q1438" s="1699">
        <f t="shared" si="139"/>
        <v>0</v>
      </c>
      <c r="R1438" s="2058"/>
    </row>
    <row r="1439" spans="1:18">
      <c r="C1439" s="508"/>
      <c r="D1439" s="1410" t="s">
        <v>5262</v>
      </c>
      <c r="E1439" s="495">
        <v>7</v>
      </c>
      <c r="F1439" s="495" t="s">
        <v>589</v>
      </c>
      <c r="G1439" s="1642">
        <v>9</v>
      </c>
      <c r="H1439" s="1642">
        <v>2008</v>
      </c>
      <c r="I1439" s="1699">
        <v>932.95799999999997</v>
      </c>
      <c r="J1439" s="1642">
        <f t="shared" si="141"/>
        <v>100</v>
      </c>
      <c r="K1439" s="1699">
        <f t="shared" si="140"/>
        <v>0</v>
      </c>
      <c r="L1439" s="1642"/>
      <c r="M1439" s="1699"/>
      <c r="N1439" s="1699">
        <f t="shared" si="138"/>
        <v>0</v>
      </c>
      <c r="O1439" s="1642"/>
      <c r="P1439" s="1699"/>
      <c r="Q1439" s="1699">
        <f t="shared" si="139"/>
        <v>0</v>
      </c>
      <c r="R1439" s="2058"/>
    </row>
    <row r="1440" spans="1:18">
      <c r="C1440" s="508"/>
      <c r="D1440" s="1410" t="s">
        <v>5263</v>
      </c>
      <c r="E1440" s="495">
        <v>7</v>
      </c>
      <c r="F1440" s="495" t="s">
        <v>589</v>
      </c>
      <c r="G1440" s="1642">
        <v>2</v>
      </c>
      <c r="H1440" s="1642">
        <v>2008</v>
      </c>
      <c r="I1440" s="1699">
        <v>201.6</v>
      </c>
      <c r="J1440" s="1642">
        <f t="shared" si="141"/>
        <v>100</v>
      </c>
      <c r="K1440" s="1699">
        <f t="shared" si="140"/>
        <v>0</v>
      </c>
      <c r="L1440" s="1642"/>
      <c r="M1440" s="1699"/>
      <c r="N1440" s="1699">
        <f t="shared" si="138"/>
        <v>0</v>
      </c>
      <c r="O1440" s="1642"/>
      <c r="P1440" s="1699"/>
      <c r="Q1440" s="1699">
        <f t="shared" si="139"/>
        <v>0</v>
      </c>
      <c r="R1440" s="2058"/>
    </row>
    <row r="1441" spans="3:18">
      <c r="C1441" s="508"/>
      <c r="D1441" s="1410" t="s">
        <v>5262</v>
      </c>
      <c r="E1441" s="495">
        <v>7</v>
      </c>
      <c r="F1441" s="495" t="s">
        <v>589</v>
      </c>
      <c r="G1441" s="1642">
        <v>1</v>
      </c>
      <c r="H1441" s="1642">
        <v>2008</v>
      </c>
      <c r="I1441" s="1699">
        <v>103.66200000000001</v>
      </c>
      <c r="J1441" s="1642">
        <f t="shared" si="141"/>
        <v>100</v>
      </c>
      <c r="K1441" s="1699">
        <f t="shared" si="140"/>
        <v>0</v>
      </c>
      <c r="L1441" s="1642"/>
      <c r="M1441" s="1699"/>
      <c r="N1441" s="1699">
        <f t="shared" si="138"/>
        <v>0</v>
      </c>
      <c r="O1441" s="1642"/>
      <c r="P1441" s="1699"/>
      <c r="Q1441" s="1699">
        <f t="shared" si="139"/>
        <v>0</v>
      </c>
      <c r="R1441" s="2058"/>
    </row>
    <row r="1442" spans="3:18">
      <c r="C1442" s="508"/>
      <c r="D1442" s="1410" t="s">
        <v>5263</v>
      </c>
      <c r="E1442" s="495">
        <v>7</v>
      </c>
      <c r="F1442" s="495" t="s">
        <v>589</v>
      </c>
      <c r="G1442" s="1642">
        <v>2</v>
      </c>
      <c r="H1442" s="1642">
        <v>2008</v>
      </c>
      <c r="I1442" s="1699">
        <v>201.6</v>
      </c>
      <c r="J1442" s="1642">
        <f t="shared" si="141"/>
        <v>100</v>
      </c>
      <c r="K1442" s="1699">
        <f t="shared" si="140"/>
        <v>0</v>
      </c>
      <c r="L1442" s="1642"/>
      <c r="M1442" s="1699"/>
      <c r="N1442" s="1699">
        <f t="shared" si="138"/>
        <v>0</v>
      </c>
      <c r="O1442" s="1642"/>
      <c r="P1442" s="1699"/>
      <c r="Q1442" s="1699">
        <f t="shared" si="139"/>
        <v>0</v>
      </c>
      <c r="R1442" s="2058"/>
    </row>
    <row r="1443" spans="3:18">
      <c r="C1443" s="508"/>
      <c r="D1443" s="1410" t="s">
        <v>5264</v>
      </c>
      <c r="E1443" s="495">
        <v>7</v>
      </c>
      <c r="F1443" s="495" t="s">
        <v>589</v>
      </c>
      <c r="G1443" s="1642">
        <v>1</v>
      </c>
      <c r="H1443" s="1642">
        <v>2008</v>
      </c>
      <c r="I1443" s="1699">
        <v>103.66200000000001</v>
      </c>
      <c r="J1443" s="1642">
        <f t="shared" si="141"/>
        <v>100</v>
      </c>
      <c r="K1443" s="1699">
        <f t="shared" si="140"/>
        <v>0</v>
      </c>
      <c r="L1443" s="1642"/>
      <c r="M1443" s="1699"/>
      <c r="N1443" s="1699">
        <f t="shared" si="138"/>
        <v>0</v>
      </c>
      <c r="O1443" s="1642"/>
      <c r="P1443" s="1699"/>
      <c r="Q1443" s="1699">
        <f t="shared" si="139"/>
        <v>0</v>
      </c>
      <c r="R1443" s="2058"/>
    </row>
    <row r="1444" spans="3:18">
      <c r="C1444" s="508"/>
      <c r="D1444" s="1410" t="s">
        <v>5265</v>
      </c>
      <c r="E1444" s="495">
        <v>7</v>
      </c>
      <c r="F1444" s="495" t="s">
        <v>589</v>
      </c>
      <c r="G1444" s="1642">
        <v>1</v>
      </c>
      <c r="H1444" s="1642">
        <v>2007</v>
      </c>
      <c r="I1444" s="1699">
        <v>116.886</v>
      </c>
      <c r="J1444" s="1642">
        <f t="shared" si="141"/>
        <v>100</v>
      </c>
      <c r="K1444" s="1699">
        <f t="shared" si="140"/>
        <v>0</v>
      </c>
      <c r="L1444" s="1642"/>
      <c r="M1444" s="1699"/>
      <c r="N1444" s="1699">
        <f t="shared" si="138"/>
        <v>0</v>
      </c>
      <c r="O1444" s="1642"/>
      <c r="P1444" s="1699"/>
      <c r="Q1444" s="1699">
        <f t="shared" si="139"/>
        <v>0</v>
      </c>
      <c r="R1444" s="2058"/>
    </row>
    <row r="1445" spans="3:18">
      <c r="C1445" s="508"/>
      <c r="D1445" s="1410" t="s">
        <v>2831</v>
      </c>
      <c r="E1445" s="495">
        <v>7</v>
      </c>
      <c r="F1445" s="495" t="s">
        <v>589</v>
      </c>
      <c r="G1445" s="1642">
        <v>2</v>
      </c>
      <c r="H1445" s="1642">
        <v>2007</v>
      </c>
      <c r="I1445" s="1699">
        <v>225.6</v>
      </c>
      <c r="J1445" s="1642">
        <f t="shared" si="141"/>
        <v>100</v>
      </c>
      <c r="K1445" s="1699">
        <f t="shared" si="140"/>
        <v>0</v>
      </c>
      <c r="L1445" s="1642"/>
      <c r="M1445" s="1699"/>
      <c r="N1445" s="1699">
        <f t="shared" si="138"/>
        <v>0</v>
      </c>
      <c r="O1445" s="1642"/>
      <c r="P1445" s="1699"/>
      <c r="Q1445" s="1699">
        <f t="shared" si="139"/>
        <v>0</v>
      </c>
      <c r="R1445" s="2058"/>
    </row>
    <row r="1446" spans="3:18">
      <c r="C1446" s="508"/>
      <c r="D1446" s="1410" t="s">
        <v>5266</v>
      </c>
      <c r="E1446" s="495">
        <v>7</v>
      </c>
      <c r="F1446" s="495" t="s">
        <v>589</v>
      </c>
      <c r="G1446" s="1642">
        <v>4</v>
      </c>
      <c r="H1446" s="1642">
        <v>2010</v>
      </c>
      <c r="I1446" s="1699">
        <v>322.37</v>
      </c>
      <c r="J1446" s="1642">
        <f t="shared" si="141"/>
        <v>100</v>
      </c>
      <c r="K1446" s="1699">
        <f t="shared" si="140"/>
        <v>0</v>
      </c>
      <c r="L1446" s="1642"/>
      <c r="M1446" s="1699"/>
      <c r="N1446" s="1699">
        <f t="shared" si="138"/>
        <v>0</v>
      </c>
      <c r="O1446" s="1642"/>
      <c r="P1446" s="1699"/>
      <c r="Q1446" s="1699">
        <f t="shared" si="139"/>
        <v>0</v>
      </c>
      <c r="R1446" s="2058"/>
    </row>
    <row r="1447" spans="3:18">
      <c r="C1447" s="508"/>
      <c r="D1447" s="1410" t="s">
        <v>5267</v>
      </c>
      <c r="E1447" s="495">
        <v>7</v>
      </c>
      <c r="F1447" s="495" t="s">
        <v>589</v>
      </c>
      <c r="G1447" s="1642">
        <v>1</v>
      </c>
      <c r="H1447" s="1642">
        <v>2005</v>
      </c>
      <c r="I1447" s="1699">
        <v>116.886</v>
      </c>
      <c r="J1447" s="1642">
        <f t="shared" si="141"/>
        <v>100</v>
      </c>
      <c r="K1447" s="1699">
        <f t="shared" si="140"/>
        <v>0</v>
      </c>
      <c r="L1447" s="1642"/>
      <c r="M1447" s="1699"/>
      <c r="N1447" s="1699">
        <f t="shared" si="138"/>
        <v>0</v>
      </c>
      <c r="O1447" s="1642"/>
      <c r="P1447" s="1699"/>
      <c r="Q1447" s="1699">
        <f t="shared" si="139"/>
        <v>0</v>
      </c>
      <c r="R1447" s="2058"/>
    </row>
    <row r="1448" spans="3:18">
      <c r="C1448" s="508"/>
      <c r="D1448" s="1410" t="s">
        <v>5268</v>
      </c>
      <c r="E1448" s="495">
        <v>7</v>
      </c>
      <c r="F1448" s="495" t="s">
        <v>589</v>
      </c>
      <c r="G1448" s="1642">
        <v>1</v>
      </c>
      <c r="H1448" s="1642">
        <v>2012</v>
      </c>
      <c r="I1448" s="1699">
        <v>80.52</v>
      </c>
      <c r="J1448" s="1642">
        <f t="shared" si="141"/>
        <v>100</v>
      </c>
      <c r="K1448" s="1699">
        <f t="shared" si="140"/>
        <v>0</v>
      </c>
      <c r="L1448" s="1642"/>
      <c r="M1448" s="1699"/>
      <c r="N1448" s="1699">
        <f t="shared" si="138"/>
        <v>0</v>
      </c>
      <c r="O1448" s="1642"/>
      <c r="P1448" s="1699"/>
      <c r="Q1448" s="1699">
        <f t="shared" si="139"/>
        <v>0</v>
      </c>
      <c r="R1448" s="2058"/>
    </row>
    <row r="1449" spans="3:18">
      <c r="C1449" s="508"/>
      <c r="D1449" s="1410" t="s">
        <v>3495</v>
      </c>
      <c r="E1449" s="495">
        <v>7</v>
      </c>
      <c r="F1449" s="495" t="s">
        <v>589</v>
      </c>
      <c r="G1449" s="1642">
        <v>10</v>
      </c>
      <c r="H1449" s="1642">
        <v>2015</v>
      </c>
      <c r="I1449" s="1699">
        <v>590</v>
      </c>
      <c r="J1449" s="1642">
        <f t="shared" si="141"/>
        <v>100</v>
      </c>
      <c r="K1449" s="1699">
        <f t="shared" si="140"/>
        <v>0</v>
      </c>
      <c r="L1449" s="1642"/>
      <c r="M1449" s="1699"/>
      <c r="N1449" s="1699">
        <f t="shared" si="138"/>
        <v>0</v>
      </c>
      <c r="O1449" s="1642"/>
      <c r="P1449" s="1699"/>
      <c r="Q1449" s="1699">
        <f t="shared" si="139"/>
        <v>0</v>
      </c>
      <c r="R1449" s="2058"/>
    </row>
    <row r="1450" spans="3:18">
      <c r="C1450" s="508"/>
      <c r="D1450" s="1410" t="s">
        <v>5269</v>
      </c>
      <c r="E1450" s="495">
        <v>7</v>
      </c>
      <c r="F1450" s="495" t="s">
        <v>589</v>
      </c>
      <c r="G1450" s="1642">
        <v>1</v>
      </c>
      <c r="H1450" s="1642">
        <v>2011</v>
      </c>
      <c r="I1450" s="1699">
        <v>83.64</v>
      </c>
      <c r="J1450" s="1642">
        <f t="shared" si="141"/>
        <v>100</v>
      </c>
      <c r="K1450" s="1699">
        <f t="shared" si="140"/>
        <v>0</v>
      </c>
      <c r="L1450" s="1642"/>
      <c r="M1450" s="1699"/>
      <c r="N1450" s="1699">
        <f t="shared" si="138"/>
        <v>0</v>
      </c>
      <c r="O1450" s="1642"/>
      <c r="P1450" s="1699"/>
      <c r="Q1450" s="1699">
        <f t="shared" si="139"/>
        <v>0</v>
      </c>
      <c r="R1450" s="2058"/>
    </row>
    <row r="1451" spans="3:18">
      <c r="C1451" s="508"/>
      <c r="D1451" s="1410" t="s">
        <v>5270</v>
      </c>
      <c r="E1451" s="495">
        <v>7</v>
      </c>
      <c r="F1451" s="495" t="s">
        <v>589</v>
      </c>
      <c r="G1451" s="1642">
        <v>1</v>
      </c>
      <c r="H1451" s="1642">
        <v>2009</v>
      </c>
      <c r="I1451" s="1699">
        <v>103.66200000000001</v>
      </c>
      <c r="J1451" s="1642">
        <f t="shared" si="141"/>
        <v>100</v>
      </c>
      <c r="K1451" s="1699">
        <f t="shared" si="140"/>
        <v>0</v>
      </c>
      <c r="L1451" s="1642"/>
      <c r="M1451" s="1699"/>
      <c r="N1451" s="1699">
        <f t="shared" si="138"/>
        <v>0</v>
      </c>
      <c r="O1451" s="1642"/>
      <c r="P1451" s="1699"/>
      <c r="Q1451" s="1699">
        <f t="shared" si="139"/>
        <v>0</v>
      </c>
      <c r="R1451" s="2058"/>
    </row>
    <row r="1452" spans="3:18">
      <c r="C1452" s="508"/>
      <c r="D1452" s="1410" t="s">
        <v>5271</v>
      </c>
      <c r="E1452" s="495">
        <v>7</v>
      </c>
      <c r="F1452" s="495" t="s">
        <v>589</v>
      </c>
      <c r="G1452" s="1642">
        <v>1</v>
      </c>
      <c r="H1452" s="1642">
        <v>2010</v>
      </c>
      <c r="I1452" s="1699">
        <v>76.92</v>
      </c>
      <c r="J1452" s="1642">
        <f t="shared" si="141"/>
        <v>100</v>
      </c>
      <c r="K1452" s="1699">
        <f t="shared" si="140"/>
        <v>0</v>
      </c>
      <c r="L1452" s="1642"/>
      <c r="M1452" s="1699"/>
      <c r="N1452" s="1699">
        <f t="shared" si="138"/>
        <v>0</v>
      </c>
      <c r="O1452" s="1642"/>
      <c r="P1452" s="1699"/>
      <c r="Q1452" s="1699">
        <f t="shared" si="139"/>
        <v>0</v>
      </c>
      <c r="R1452" s="2058"/>
    </row>
    <row r="1453" spans="3:18">
      <c r="C1453" s="508"/>
      <c r="D1453" s="1410" t="s">
        <v>3120</v>
      </c>
      <c r="E1453" s="495">
        <v>7</v>
      </c>
      <c r="F1453" s="495" t="s">
        <v>589</v>
      </c>
      <c r="G1453" s="1642">
        <v>9</v>
      </c>
      <c r="H1453" s="1642" t="s">
        <v>5247</v>
      </c>
      <c r="I1453" s="1699">
        <v>836.46</v>
      </c>
      <c r="J1453" s="1642">
        <f t="shared" si="141"/>
        <v>57.2</v>
      </c>
      <c r="K1453" s="1699">
        <f t="shared" si="140"/>
        <v>358.00487999999996</v>
      </c>
      <c r="L1453" s="1642"/>
      <c r="M1453" s="1699"/>
      <c r="N1453" s="1699">
        <f t="shared" si="138"/>
        <v>0</v>
      </c>
      <c r="O1453" s="1642"/>
      <c r="P1453" s="1699"/>
      <c r="Q1453" s="1699">
        <f t="shared" si="139"/>
        <v>0</v>
      </c>
      <c r="R1453" s="2058"/>
    </row>
    <row r="1454" spans="3:18">
      <c r="C1454" s="508"/>
      <c r="D1454" s="1410" t="s">
        <v>3345</v>
      </c>
      <c r="E1454" s="495">
        <v>7</v>
      </c>
      <c r="F1454" s="495" t="s">
        <v>589</v>
      </c>
      <c r="G1454" s="1642">
        <v>2</v>
      </c>
      <c r="H1454" s="1642" t="s">
        <v>5247</v>
      </c>
      <c r="I1454" s="1699">
        <v>576.84</v>
      </c>
      <c r="J1454" s="1642">
        <f t="shared" si="141"/>
        <v>57.2</v>
      </c>
      <c r="K1454" s="1699">
        <f t="shared" si="140"/>
        <v>246.88751999999999</v>
      </c>
      <c r="L1454" s="1642"/>
      <c r="M1454" s="1699"/>
      <c r="N1454" s="1699">
        <f t="shared" si="138"/>
        <v>0</v>
      </c>
      <c r="O1454" s="1642"/>
      <c r="P1454" s="1699"/>
      <c r="Q1454" s="1699">
        <f t="shared" si="139"/>
        <v>0</v>
      </c>
      <c r="R1454" s="2058"/>
    </row>
    <row r="1455" spans="3:18">
      <c r="C1455" s="1380">
        <v>1</v>
      </c>
      <c r="D1455" s="1382" t="s">
        <v>2831</v>
      </c>
      <c r="E1455" s="1380">
        <v>7</v>
      </c>
      <c r="F1455" s="1380" t="s">
        <v>589</v>
      </c>
      <c r="G1455" s="1643">
        <v>3</v>
      </c>
      <c r="H1455" s="1643">
        <v>2006</v>
      </c>
      <c r="I1455" s="1700">
        <v>424.8</v>
      </c>
      <c r="J1455" s="1643">
        <f t="shared" si="141"/>
        <v>100</v>
      </c>
      <c r="K1455" s="1700">
        <f t="shared" si="140"/>
        <v>0</v>
      </c>
      <c r="L1455" s="1643"/>
      <c r="M1455" s="1700"/>
      <c r="N1455" s="1700">
        <f>+L1455*M1455</f>
        <v>0</v>
      </c>
      <c r="O1455" s="1643"/>
      <c r="P1455" s="1700"/>
      <c r="Q1455" s="1700">
        <f>+O1455*P1455</f>
        <v>0</v>
      </c>
      <c r="R1455" s="2098" t="s">
        <v>5403</v>
      </c>
    </row>
    <row r="1456" spans="3:18">
      <c r="C1456" s="1380">
        <v>2</v>
      </c>
      <c r="D1456" s="1382" t="s">
        <v>2839</v>
      </c>
      <c r="E1456" s="1380">
        <v>7</v>
      </c>
      <c r="F1456" s="1380" t="s">
        <v>589</v>
      </c>
      <c r="G1456" s="1643">
        <v>1</v>
      </c>
      <c r="H1456" s="1643">
        <v>2006</v>
      </c>
      <c r="I1456" s="1700">
        <v>141.6</v>
      </c>
      <c r="J1456" s="1643">
        <f t="shared" si="141"/>
        <v>100</v>
      </c>
      <c r="K1456" s="1700">
        <f t="shared" si="140"/>
        <v>0</v>
      </c>
      <c r="L1456" s="1643"/>
      <c r="M1456" s="1700"/>
      <c r="N1456" s="1700">
        <f t="shared" ref="N1456:N1478" si="142">+L1456*M1456</f>
        <v>0</v>
      </c>
      <c r="O1456" s="1643"/>
      <c r="P1456" s="1700"/>
      <c r="Q1456" s="1700">
        <f t="shared" ref="Q1456:Q1478" si="143">+O1456*P1456</f>
        <v>0</v>
      </c>
      <c r="R1456" s="2098"/>
    </row>
    <row r="1457" spans="3:18">
      <c r="C1457" s="1380">
        <v>3</v>
      </c>
      <c r="D1457" s="1382" t="s">
        <v>5392</v>
      </c>
      <c r="E1457" s="1380">
        <v>7</v>
      </c>
      <c r="F1457" s="1380" t="s">
        <v>589</v>
      </c>
      <c r="G1457" s="1643">
        <v>1</v>
      </c>
      <c r="H1457" s="1643">
        <v>2007</v>
      </c>
      <c r="I1457" s="1700">
        <v>112.8</v>
      </c>
      <c r="J1457" s="1643">
        <f t="shared" si="141"/>
        <v>100</v>
      </c>
      <c r="K1457" s="1700">
        <f t="shared" si="140"/>
        <v>0</v>
      </c>
      <c r="L1457" s="1643"/>
      <c r="M1457" s="1700"/>
      <c r="N1457" s="1700">
        <f t="shared" si="142"/>
        <v>0</v>
      </c>
      <c r="O1457" s="1643"/>
      <c r="P1457" s="1700"/>
      <c r="Q1457" s="1700">
        <f t="shared" si="143"/>
        <v>0</v>
      </c>
      <c r="R1457" s="2098"/>
    </row>
    <row r="1458" spans="3:18">
      <c r="C1458" s="1380">
        <v>4</v>
      </c>
      <c r="D1458" s="1382" t="s">
        <v>5393</v>
      </c>
      <c r="E1458" s="1380">
        <v>7</v>
      </c>
      <c r="F1458" s="1380" t="s">
        <v>589</v>
      </c>
      <c r="G1458" s="1643">
        <v>2</v>
      </c>
      <c r="H1458" s="1643">
        <v>2007</v>
      </c>
      <c r="I1458" s="1700">
        <v>225.6</v>
      </c>
      <c r="J1458" s="1643">
        <f t="shared" si="141"/>
        <v>100</v>
      </c>
      <c r="K1458" s="1700">
        <f t="shared" si="140"/>
        <v>0</v>
      </c>
      <c r="L1458" s="1643"/>
      <c r="M1458" s="1700"/>
      <c r="N1458" s="1700">
        <f t="shared" si="142"/>
        <v>0</v>
      </c>
      <c r="O1458" s="1643"/>
      <c r="P1458" s="1700"/>
      <c r="Q1458" s="1700">
        <f t="shared" si="143"/>
        <v>0</v>
      </c>
      <c r="R1458" s="2098"/>
    </row>
    <row r="1459" spans="3:18">
      <c r="C1459" s="1380">
        <v>5</v>
      </c>
      <c r="D1459" s="1382" t="s">
        <v>5392</v>
      </c>
      <c r="E1459" s="1380">
        <v>7</v>
      </c>
      <c r="F1459" s="1380" t="s">
        <v>589</v>
      </c>
      <c r="G1459" s="1643">
        <v>2</v>
      </c>
      <c r="H1459" s="1643">
        <v>2007</v>
      </c>
      <c r="I1459" s="1700">
        <v>225.6</v>
      </c>
      <c r="J1459" s="1643">
        <f t="shared" si="141"/>
        <v>100</v>
      </c>
      <c r="K1459" s="1700">
        <f t="shared" si="140"/>
        <v>0</v>
      </c>
      <c r="L1459" s="1643"/>
      <c r="M1459" s="1700"/>
      <c r="N1459" s="1700">
        <f t="shared" si="142"/>
        <v>0</v>
      </c>
      <c r="O1459" s="1643"/>
      <c r="P1459" s="1700"/>
      <c r="Q1459" s="1700">
        <f t="shared" si="143"/>
        <v>0</v>
      </c>
      <c r="R1459" s="2098"/>
    </row>
    <row r="1460" spans="3:18">
      <c r="C1460" s="1380">
        <v>6</v>
      </c>
      <c r="D1460" s="1382" t="s">
        <v>5392</v>
      </c>
      <c r="E1460" s="1380">
        <v>7</v>
      </c>
      <c r="F1460" s="1380" t="s">
        <v>589</v>
      </c>
      <c r="G1460" s="1643">
        <v>6</v>
      </c>
      <c r="H1460" s="1643">
        <v>2007</v>
      </c>
      <c r="I1460" s="1700">
        <v>676.8</v>
      </c>
      <c r="J1460" s="1643">
        <f t="shared" si="141"/>
        <v>100</v>
      </c>
      <c r="K1460" s="1700">
        <f t="shared" si="140"/>
        <v>0</v>
      </c>
      <c r="L1460" s="1643"/>
      <c r="M1460" s="1700"/>
      <c r="N1460" s="1700">
        <f t="shared" si="142"/>
        <v>0</v>
      </c>
      <c r="O1460" s="1643"/>
      <c r="P1460" s="1700"/>
      <c r="Q1460" s="1700">
        <f t="shared" si="143"/>
        <v>0</v>
      </c>
      <c r="R1460" s="2098"/>
    </row>
    <row r="1461" spans="3:18">
      <c r="C1461" s="1380">
        <v>7</v>
      </c>
      <c r="D1461" s="1382" t="s">
        <v>2839</v>
      </c>
      <c r="E1461" s="1380">
        <v>7</v>
      </c>
      <c r="F1461" s="1380" t="s">
        <v>589</v>
      </c>
      <c r="G1461" s="1643">
        <v>2</v>
      </c>
      <c r="H1461" s="1643">
        <v>2007</v>
      </c>
      <c r="I1461" s="1700">
        <v>330.2</v>
      </c>
      <c r="J1461" s="1643">
        <f t="shared" si="141"/>
        <v>100</v>
      </c>
      <c r="K1461" s="1700">
        <f t="shared" si="140"/>
        <v>0</v>
      </c>
      <c r="L1461" s="1643"/>
      <c r="M1461" s="1700"/>
      <c r="N1461" s="1700">
        <f t="shared" si="142"/>
        <v>0</v>
      </c>
      <c r="O1461" s="1643"/>
      <c r="P1461" s="1700"/>
      <c r="Q1461" s="1700">
        <f t="shared" si="143"/>
        <v>0</v>
      </c>
      <c r="R1461" s="2098"/>
    </row>
    <row r="1462" spans="3:18">
      <c r="C1462" s="1380">
        <v>8</v>
      </c>
      <c r="D1462" s="1382" t="s">
        <v>2831</v>
      </c>
      <c r="E1462" s="1380">
        <v>7</v>
      </c>
      <c r="F1462" s="1380" t="s">
        <v>589</v>
      </c>
      <c r="G1462" s="1643">
        <v>8</v>
      </c>
      <c r="H1462" s="1643">
        <v>2008</v>
      </c>
      <c r="I1462" s="1700">
        <v>806.4</v>
      </c>
      <c r="J1462" s="1643">
        <f t="shared" si="141"/>
        <v>100</v>
      </c>
      <c r="K1462" s="1700">
        <f t="shared" si="140"/>
        <v>0</v>
      </c>
      <c r="L1462" s="1643"/>
      <c r="M1462" s="1700"/>
      <c r="N1462" s="1700">
        <f t="shared" si="142"/>
        <v>0</v>
      </c>
      <c r="O1462" s="1643"/>
      <c r="P1462" s="1700"/>
      <c r="Q1462" s="1700">
        <f t="shared" si="143"/>
        <v>0</v>
      </c>
      <c r="R1462" s="2098"/>
    </row>
    <row r="1463" spans="3:18">
      <c r="C1463" s="1380">
        <v>9</v>
      </c>
      <c r="D1463" s="1382" t="s">
        <v>5394</v>
      </c>
      <c r="E1463" s="1380">
        <v>7</v>
      </c>
      <c r="F1463" s="1380" t="s">
        <v>589</v>
      </c>
      <c r="G1463" s="1643">
        <v>10</v>
      </c>
      <c r="H1463" s="1643">
        <v>2008</v>
      </c>
      <c r="I1463" s="1700">
        <v>997.71</v>
      </c>
      <c r="J1463" s="1643">
        <f t="shared" si="141"/>
        <v>100</v>
      </c>
      <c r="K1463" s="1700">
        <f t="shared" si="140"/>
        <v>0</v>
      </c>
      <c r="L1463" s="1643"/>
      <c r="M1463" s="1700"/>
      <c r="N1463" s="1700">
        <f t="shared" si="142"/>
        <v>0</v>
      </c>
      <c r="O1463" s="1643"/>
      <c r="P1463" s="1700"/>
      <c r="Q1463" s="1700">
        <f t="shared" si="143"/>
        <v>0</v>
      </c>
      <c r="R1463" s="2098"/>
    </row>
    <row r="1464" spans="3:18">
      <c r="C1464" s="1380">
        <v>10</v>
      </c>
      <c r="D1464" s="1382" t="s">
        <v>5395</v>
      </c>
      <c r="E1464" s="1380">
        <v>7</v>
      </c>
      <c r="F1464" s="1380" t="s">
        <v>589</v>
      </c>
      <c r="G1464" s="1643">
        <v>3</v>
      </c>
      <c r="H1464" s="1643">
        <v>2008</v>
      </c>
      <c r="I1464" s="1700">
        <v>330</v>
      </c>
      <c r="J1464" s="1643">
        <f t="shared" si="141"/>
        <v>100</v>
      </c>
      <c r="K1464" s="1700">
        <f t="shared" si="140"/>
        <v>0</v>
      </c>
      <c r="L1464" s="1643"/>
      <c r="M1464" s="1700"/>
      <c r="N1464" s="1700">
        <f t="shared" si="142"/>
        <v>0</v>
      </c>
      <c r="O1464" s="1643"/>
      <c r="P1464" s="1700"/>
      <c r="Q1464" s="1700">
        <f t="shared" si="143"/>
        <v>0</v>
      </c>
      <c r="R1464" s="2098"/>
    </row>
    <row r="1465" spans="3:18">
      <c r="C1465" s="1380">
        <v>11</v>
      </c>
      <c r="D1465" s="1382" t="s">
        <v>5396</v>
      </c>
      <c r="E1465" s="1380">
        <v>7</v>
      </c>
      <c r="F1465" s="1380" t="s">
        <v>589</v>
      </c>
      <c r="G1465" s="1643">
        <v>1</v>
      </c>
      <c r="H1465" s="1643">
        <v>2008</v>
      </c>
      <c r="I1465" s="1700">
        <v>103.66200000000001</v>
      </c>
      <c r="J1465" s="1643">
        <f t="shared" si="141"/>
        <v>100</v>
      </c>
      <c r="K1465" s="1700">
        <f t="shared" si="140"/>
        <v>0</v>
      </c>
      <c r="L1465" s="1643"/>
      <c r="M1465" s="1700"/>
      <c r="N1465" s="1700">
        <f t="shared" si="142"/>
        <v>0</v>
      </c>
      <c r="O1465" s="1643"/>
      <c r="P1465" s="1700"/>
      <c r="Q1465" s="1700">
        <f t="shared" si="143"/>
        <v>0</v>
      </c>
      <c r="R1465" s="2098"/>
    </row>
    <row r="1466" spans="3:18">
      <c r="C1466" s="1380">
        <v>12</v>
      </c>
      <c r="D1466" s="1382" t="s">
        <v>2836</v>
      </c>
      <c r="E1466" s="1380">
        <v>7</v>
      </c>
      <c r="F1466" s="1380" t="s">
        <v>589</v>
      </c>
      <c r="G1466" s="1643">
        <v>2</v>
      </c>
      <c r="H1466" s="1643">
        <v>2008</v>
      </c>
      <c r="I1466" s="1700">
        <v>201.6</v>
      </c>
      <c r="J1466" s="1643">
        <f t="shared" si="141"/>
        <v>100</v>
      </c>
      <c r="K1466" s="1700">
        <f t="shared" si="140"/>
        <v>0</v>
      </c>
      <c r="L1466" s="1643"/>
      <c r="M1466" s="1700"/>
      <c r="N1466" s="1700">
        <f t="shared" si="142"/>
        <v>0</v>
      </c>
      <c r="O1466" s="1643"/>
      <c r="P1466" s="1700"/>
      <c r="Q1466" s="1700">
        <f t="shared" si="143"/>
        <v>0</v>
      </c>
      <c r="R1466" s="2098"/>
    </row>
    <row r="1467" spans="3:18">
      <c r="C1467" s="1380">
        <v>13</v>
      </c>
      <c r="D1467" s="1382" t="s">
        <v>2836</v>
      </c>
      <c r="E1467" s="1380">
        <v>7</v>
      </c>
      <c r="F1467" s="1380" t="s">
        <v>589</v>
      </c>
      <c r="G1467" s="1643">
        <v>2</v>
      </c>
      <c r="H1467" s="1643">
        <v>2008</v>
      </c>
      <c r="I1467" s="1700">
        <v>201.6</v>
      </c>
      <c r="J1467" s="1643">
        <f t="shared" si="141"/>
        <v>100</v>
      </c>
      <c r="K1467" s="1700">
        <f t="shared" si="140"/>
        <v>0</v>
      </c>
      <c r="L1467" s="1643"/>
      <c r="M1467" s="1700"/>
      <c r="N1467" s="1700">
        <f t="shared" si="142"/>
        <v>0</v>
      </c>
      <c r="O1467" s="1643"/>
      <c r="P1467" s="1700"/>
      <c r="Q1467" s="1700">
        <f t="shared" si="143"/>
        <v>0</v>
      </c>
      <c r="R1467" s="2098"/>
    </row>
    <row r="1468" spans="3:18">
      <c r="C1468" s="1380">
        <v>14</v>
      </c>
      <c r="D1468" s="1382" t="s">
        <v>2836</v>
      </c>
      <c r="E1468" s="1380">
        <v>7</v>
      </c>
      <c r="F1468" s="1380" t="s">
        <v>589</v>
      </c>
      <c r="G1468" s="1643">
        <v>2</v>
      </c>
      <c r="H1468" s="1643">
        <v>2008</v>
      </c>
      <c r="I1468" s="1700">
        <v>207.32400000000001</v>
      </c>
      <c r="J1468" s="1643">
        <f t="shared" si="141"/>
        <v>100</v>
      </c>
      <c r="K1468" s="1700">
        <f t="shared" si="140"/>
        <v>0</v>
      </c>
      <c r="L1468" s="1643"/>
      <c r="M1468" s="1700"/>
      <c r="N1468" s="1700">
        <f t="shared" si="142"/>
        <v>0</v>
      </c>
      <c r="O1468" s="1643"/>
      <c r="P1468" s="1700"/>
      <c r="Q1468" s="1700">
        <f t="shared" si="143"/>
        <v>0</v>
      </c>
      <c r="R1468" s="2098"/>
    </row>
    <row r="1469" spans="3:18">
      <c r="C1469" s="1380">
        <v>15</v>
      </c>
      <c r="D1469" s="1382" t="s">
        <v>5397</v>
      </c>
      <c r="E1469" s="1380">
        <v>7</v>
      </c>
      <c r="F1469" s="1380" t="s">
        <v>589</v>
      </c>
      <c r="G1469" s="1643">
        <v>4</v>
      </c>
      <c r="H1469" s="1643">
        <v>2011</v>
      </c>
      <c r="I1469" s="1700">
        <v>334.56</v>
      </c>
      <c r="J1469" s="1643">
        <f t="shared" si="141"/>
        <v>100</v>
      </c>
      <c r="K1469" s="1700">
        <f t="shared" si="140"/>
        <v>0</v>
      </c>
      <c r="L1469" s="1643"/>
      <c r="M1469" s="1700"/>
      <c r="N1469" s="1700">
        <f t="shared" si="142"/>
        <v>0</v>
      </c>
      <c r="O1469" s="1643"/>
      <c r="P1469" s="1700"/>
      <c r="Q1469" s="1700">
        <f t="shared" si="143"/>
        <v>0</v>
      </c>
      <c r="R1469" s="2098"/>
    </row>
    <row r="1470" spans="3:18">
      <c r="C1470" s="1380">
        <v>16</v>
      </c>
      <c r="D1470" s="1382" t="s">
        <v>5397</v>
      </c>
      <c r="E1470" s="1380">
        <v>7</v>
      </c>
      <c r="F1470" s="1380" t="s">
        <v>589</v>
      </c>
      <c r="G1470" s="1643">
        <v>2</v>
      </c>
      <c r="H1470" s="1643">
        <v>2011</v>
      </c>
      <c r="I1470" s="1700">
        <v>167.28</v>
      </c>
      <c r="J1470" s="1643">
        <f t="shared" si="141"/>
        <v>100</v>
      </c>
      <c r="K1470" s="1700">
        <f t="shared" si="140"/>
        <v>0</v>
      </c>
      <c r="L1470" s="1643"/>
      <c r="M1470" s="1700"/>
      <c r="N1470" s="1700">
        <f t="shared" si="142"/>
        <v>0</v>
      </c>
      <c r="O1470" s="1643"/>
      <c r="P1470" s="1700"/>
      <c r="Q1470" s="1700">
        <f t="shared" si="143"/>
        <v>0</v>
      </c>
      <c r="R1470" s="2098"/>
    </row>
    <row r="1471" spans="3:18">
      <c r="C1471" s="1380">
        <v>17</v>
      </c>
      <c r="D1471" s="1382" t="s">
        <v>5397</v>
      </c>
      <c r="E1471" s="1380">
        <v>7</v>
      </c>
      <c r="F1471" s="1380" t="s">
        <v>589</v>
      </c>
      <c r="G1471" s="1643">
        <v>4</v>
      </c>
      <c r="H1471" s="1643">
        <v>2011</v>
      </c>
      <c r="I1471" s="1700">
        <v>334.56</v>
      </c>
      <c r="J1471" s="1643">
        <f t="shared" si="141"/>
        <v>100</v>
      </c>
      <c r="K1471" s="1700">
        <f t="shared" si="140"/>
        <v>0</v>
      </c>
      <c r="L1471" s="1643"/>
      <c r="M1471" s="1700"/>
      <c r="N1471" s="1700">
        <f t="shared" si="142"/>
        <v>0</v>
      </c>
      <c r="O1471" s="1643"/>
      <c r="P1471" s="1700"/>
      <c r="Q1471" s="1700">
        <f t="shared" si="143"/>
        <v>0</v>
      </c>
      <c r="R1471" s="2098"/>
    </row>
    <row r="1472" spans="3:18">
      <c r="C1472" s="1380">
        <v>18</v>
      </c>
      <c r="D1472" s="1382" t="s">
        <v>5398</v>
      </c>
      <c r="E1472" s="1380">
        <v>7</v>
      </c>
      <c r="F1472" s="1380" t="s">
        <v>589</v>
      </c>
      <c r="G1472" s="1643">
        <v>1</v>
      </c>
      <c r="H1472" s="1643">
        <v>2012</v>
      </c>
      <c r="I1472" s="1700">
        <v>80.52</v>
      </c>
      <c r="J1472" s="1643">
        <f t="shared" si="141"/>
        <v>100</v>
      </c>
      <c r="K1472" s="1700">
        <f t="shared" si="140"/>
        <v>0</v>
      </c>
      <c r="L1472" s="1643"/>
      <c r="M1472" s="1700"/>
      <c r="N1472" s="1700">
        <f t="shared" si="142"/>
        <v>0</v>
      </c>
      <c r="O1472" s="1643"/>
      <c r="P1472" s="1700"/>
      <c r="Q1472" s="1700">
        <f t="shared" si="143"/>
        <v>0</v>
      </c>
      <c r="R1472" s="2098"/>
    </row>
    <row r="1473" spans="1:18">
      <c r="C1473" s="1380">
        <v>19</v>
      </c>
      <c r="D1473" s="1382" t="s">
        <v>3504</v>
      </c>
      <c r="E1473" s="1380">
        <v>7</v>
      </c>
      <c r="F1473" s="1380" t="s">
        <v>589</v>
      </c>
      <c r="G1473" s="1643">
        <v>9</v>
      </c>
      <c r="H1473" s="1643">
        <v>2013</v>
      </c>
      <c r="I1473" s="1700">
        <v>855.79200000000003</v>
      </c>
      <c r="J1473" s="1643">
        <f t="shared" si="141"/>
        <v>100</v>
      </c>
      <c r="K1473" s="1700">
        <f t="shared" si="140"/>
        <v>0</v>
      </c>
      <c r="L1473" s="1643"/>
      <c r="M1473" s="1700"/>
      <c r="N1473" s="1700">
        <f t="shared" si="142"/>
        <v>0</v>
      </c>
      <c r="O1473" s="1643"/>
      <c r="P1473" s="1700"/>
      <c r="Q1473" s="1700">
        <f t="shared" si="143"/>
        <v>0</v>
      </c>
      <c r="R1473" s="2098"/>
    </row>
    <row r="1474" spans="1:18">
      <c r="C1474" s="1380">
        <v>20</v>
      </c>
      <c r="D1474" s="1382" t="s">
        <v>5399</v>
      </c>
      <c r="E1474" s="1380">
        <v>7</v>
      </c>
      <c r="F1474" s="1380" t="s">
        <v>589</v>
      </c>
      <c r="G1474" s="1643">
        <v>4</v>
      </c>
      <c r="H1474" s="1643">
        <v>2015</v>
      </c>
      <c r="I1474" s="1700">
        <v>236</v>
      </c>
      <c r="J1474" s="1643">
        <f t="shared" si="141"/>
        <v>100</v>
      </c>
      <c r="K1474" s="1700">
        <f t="shared" si="140"/>
        <v>0</v>
      </c>
      <c r="L1474" s="1643"/>
      <c r="M1474" s="1700"/>
      <c r="N1474" s="1700">
        <f t="shared" si="142"/>
        <v>0</v>
      </c>
      <c r="O1474" s="1643"/>
      <c r="P1474" s="1700"/>
      <c r="Q1474" s="1700">
        <f t="shared" si="143"/>
        <v>0</v>
      </c>
      <c r="R1474" s="2098"/>
    </row>
    <row r="1475" spans="1:18">
      <c r="C1475" s="1380">
        <v>21</v>
      </c>
      <c r="D1475" s="1382" t="s">
        <v>5397</v>
      </c>
      <c r="E1475" s="1380">
        <v>7</v>
      </c>
      <c r="F1475" s="1380" t="s">
        <v>589</v>
      </c>
      <c r="G1475" s="1643">
        <v>2</v>
      </c>
      <c r="H1475" s="1643">
        <v>2017</v>
      </c>
      <c r="I1475" s="1700">
        <v>167.28</v>
      </c>
      <c r="J1475" s="1643">
        <f t="shared" si="141"/>
        <v>85.800000000000011</v>
      </c>
      <c r="K1475" s="1700">
        <f t="shared" si="140"/>
        <v>23.753759999999971</v>
      </c>
      <c r="L1475" s="1643"/>
      <c r="M1475" s="1700"/>
      <c r="N1475" s="1700">
        <f t="shared" si="142"/>
        <v>0</v>
      </c>
      <c r="O1475" s="1643"/>
      <c r="P1475" s="1700"/>
      <c r="Q1475" s="1700">
        <f t="shared" si="143"/>
        <v>0</v>
      </c>
      <c r="R1475" s="2098"/>
    </row>
    <row r="1476" spans="1:18">
      <c r="C1476" s="1380">
        <v>22</v>
      </c>
      <c r="D1476" s="1382" t="s">
        <v>5400</v>
      </c>
      <c r="E1476" s="1380">
        <v>7</v>
      </c>
      <c r="F1476" s="1380" t="s">
        <v>589</v>
      </c>
      <c r="G1476" s="1643">
        <v>1</v>
      </c>
      <c r="H1476" s="1643">
        <v>2020</v>
      </c>
      <c r="I1476" s="1700">
        <v>1131.7190000000001</v>
      </c>
      <c r="J1476" s="1643">
        <f t="shared" si="141"/>
        <v>42.900000000000006</v>
      </c>
      <c r="K1476" s="1700">
        <f t="shared" si="140"/>
        <v>646.21154899999999</v>
      </c>
      <c r="L1476" s="1643"/>
      <c r="M1476" s="1700"/>
      <c r="N1476" s="1700">
        <f t="shared" si="142"/>
        <v>0</v>
      </c>
      <c r="O1476" s="1643"/>
      <c r="P1476" s="1700"/>
      <c r="Q1476" s="1700">
        <f t="shared" si="143"/>
        <v>0</v>
      </c>
      <c r="R1476" s="2098"/>
    </row>
    <row r="1477" spans="1:18">
      <c r="C1477" s="1380">
        <v>23</v>
      </c>
      <c r="D1477" s="1382" t="s">
        <v>5401</v>
      </c>
      <c r="E1477" s="1380">
        <v>7</v>
      </c>
      <c r="F1477" s="1380" t="s">
        <v>589</v>
      </c>
      <c r="G1477" s="1643">
        <v>7</v>
      </c>
      <c r="H1477" s="1643">
        <v>2020</v>
      </c>
      <c r="I1477" s="1700">
        <v>650.58000000000004</v>
      </c>
      <c r="J1477" s="1643">
        <f t="shared" si="141"/>
        <v>42.900000000000006</v>
      </c>
      <c r="K1477" s="1700">
        <f t="shared" si="140"/>
        <v>371.48117999999999</v>
      </c>
      <c r="L1477" s="1643"/>
      <c r="M1477" s="1700"/>
      <c r="N1477" s="1700">
        <f t="shared" si="142"/>
        <v>0</v>
      </c>
      <c r="O1477" s="1643"/>
      <c r="P1477" s="1700"/>
      <c r="Q1477" s="1700">
        <f t="shared" si="143"/>
        <v>0</v>
      </c>
      <c r="R1477" s="2098"/>
    </row>
    <row r="1478" spans="1:18">
      <c r="C1478" s="1380">
        <v>24</v>
      </c>
      <c r="D1478" s="1382" t="s">
        <v>5402</v>
      </c>
      <c r="E1478" s="1380">
        <v>7</v>
      </c>
      <c r="F1478" s="1380" t="s">
        <v>589</v>
      </c>
      <c r="G1478" s="1643">
        <v>1</v>
      </c>
      <c r="H1478" s="1643">
        <v>2020</v>
      </c>
      <c r="I1478" s="1700">
        <v>288.42</v>
      </c>
      <c r="J1478" s="1643">
        <f t="shared" si="141"/>
        <v>42.900000000000006</v>
      </c>
      <c r="K1478" s="1700">
        <f t="shared" si="140"/>
        <v>164.68781999999999</v>
      </c>
      <c r="L1478" s="1643"/>
      <c r="M1478" s="1700"/>
      <c r="N1478" s="1700">
        <f t="shared" si="142"/>
        <v>0</v>
      </c>
      <c r="O1478" s="1643"/>
      <c r="P1478" s="1700"/>
      <c r="Q1478" s="1700">
        <f t="shared" si="143"/>
        <v>0</v>
      </c>
      <c r="R1478" s="2098"/>
    </row>
    <row r="1479" spans="1:18" s="1383" customFormat="1">
      <c r="A1479" s="1385"/>
      <c r="B1479" s="1385"/>
      <c r="C1479" s="1456"/>
      <c r="D1479" s="1457" t="s">
        <v>3504</v>
      </c>
      <c r="E1479" s="1455"/>
      <c r="F1479" s="1455" t="s">
        <v>589</v>
      </c>
      <c r="G1479" s="1644">
        <v>3</v>
      </c>
      <c r="H1479" s="1644">
        <v>2013</v>
      </c>
      <c r="I1479" s="1701">
        <v>285.26400000000001</v>
      </c>
      <c r="J1479" s="1657">
        <f t="shared" si="141"/>
        <v>100</v>
      </c>
      <c r="K1479" s="1708">
        <f t="shared" si="140"/>
        <v>0</v>
      </c>
      <c r="L1479" s="1657"/>
      <c r="M1479" s="1708"/>
      <c r="N1479" s="1708">
        <f>+L1479*M1479</f>
        <v>0</v>
      </c>
      <c r="O1479" s="1657"/>
      <c r="P1479" s="1708"/>
      <c r="Q1479" s="1708">
        <f>+O1479*P1479</f>
        <v>0</v>
      </c>
      <c r="R1479" s="2102" t="s">
        <v>5482</v>
      </c>
    </row>
    <row r="1480" spans="1:18" s="1383" customFormat="1">
      <c r="A1480" s="1385"/>
      <c r="B1480" s="1385"/>
      <c r="C1480" s="1456"/>
      <c r="D1480" s="1457" t="s">
        <v>5483</v>
      </c>
      <c r="E1480" s="1455"/>
      <c r="F1480" s="1455" t="s">
        <v>589</v>
      </c>
      <c r="G1480" s="1644">
        <v>2</v>
      </c>
      <c r="H1480" s="1644">
        <v>2009</v>
      </c>
      <c r="I1480" s="1701">
        <v>207.32400000000001</v>
      </c>
      <c r="J1480" s="1657">
        <f t="shared" si="141"/>
        <v>100</v>
      </c>
      <c r="K1480" s="1708">
        <f t="shared" si="140"/>
        <v>0</v>
      </c>
      <c r="L1480" s="1657"/>
      <c r="M1480" s="1708"/>
      <c r="N1480" s="1708">
        <f t="shared" ref="N1480:N1509" si="144">+L1480*M1480</f>
        <v>0</v>
      </c>
      <c r="O1480" s="1657"/>
      <c r="P1480" s="1708"/>
      <c r="Q1480" s="1708">
        <f t="shared" ref="Q1480:Q1509" si="145">+O1480*P1480</f>
        <v>0</v>
      </c>
      <c r="R1480" s="2102"/>
    </row>
    <row r="1481" spans="1:18" s="1383" customFormat="1">
      <c r="A1481" s="1385"/>
      <c r="B1481" s="1385"/>
      <c r="C1481" s="1456"/>
      <c r="D1481" s="1457" t="s">
        <v>5484</v>
      </c>
      <c r="E1481" s="1455"/>
      <c r="F1481" s="1455" t="s">
        <v>589</v>
      </c>
      <c r="G1481" s="1644">
        <v>1</v>
      </c>
      <c r="H1481" s="1644">
        <v>2007</v>
      </c>
      <c r="I1481" s="1701">
        <v>112.8</v>
      </c>
      <c r="J1481" s="1657">
        <f t="shared" si="141"/>
        <v>100</v>
      </c>
      <c r="K1481" s="1708">
        <f t="shared" si="140"/>
        <v>0</v>
      </c>
      <c r="L1481" s="1657"/>
      <c r="M1481" s="1708"/>
      <c r="N1481" s="1708">
        <f t="shared" si="144"/>
        <v>0</v>
      </c>
      <c r="O1481" s="1657"/>
      <c r="P1481" s="1708"/>
      <c r="Q1481" s="1708">
        <f t="shared" si="145"/>
        <v>0</v>
      </c>
      <c r="R1481" s="2102"/>
    </row>
    <row r="1482" spans="1:18" s="1383" customFormat="1">
      <c r="A1482" s="1385"/>
      <c r="B1482" s="1385"/>
      <c r="C1482" s="1456"/>
      <c r="D1482" s="1457" t="s">
        <v>5485</v>
      </c>
      <c r="E1482" s="1455"/>
      <c r="F1482" s="1455" t="s">
        <v>589</v>
      </c>
      <c r="G1482" s="1644">
        <v>1</v>
      </c>
      <c r="H1482" s="1644">
        <v>2010</v>
      </c>
      <c r="I1482" s="1701">
        <v>76.92</v>
      </c>
      <c r="J1482" s="1657">
        <f t="shared" si="141"/>
        <v>100</v>
      </c>
      <c r="K1482" s="1708">
        <f t="shared" si="140"/>
        <v>0</v>
      </c>
      <c r="L1482" s="1657"/>
      <c r="M1482" s="1708"/>
      <c r="N1482" s="1708">
        <f t="shared" si="144"/>
        <v>0</v>
      </c>
      <c r="O1482" s="1657"/>
      <c r="P1482" s="1708"/>
      <c r="Q1482" s="1708">
        <f t="shared" si="145"/>
        <v>0</v>
      </c>
      <c r="R1482" s="2102"/>
    </row>
    <row r="1483" spans="1:18" s="1383" customFormat="1">
      <c r="A1483" s="1385"/>
      <c r="B1483" s="1385"/>
      <c r="C1483" s="1456"/>
      <c r="D1483" s="1457" t="s">
        <v>2831</v>
      </c>
      <c r="E1483" s="1455"/>
      <c r="F1483" s="1455" t="s">
        <v>589</v>
      </c>
      <c r="G1483" s="1644">
        <v>1</v>
      </c>
      <c r="H1483" s="1644">
        <v>2008</v>
      </c>
      <c r="I1483" s="1701">
        <v>100.8</v>
      </c>
      <c r="J1483" s="1657">
        <f t="shared" si="141"/>
        <v>100</v>
      </c>
      <c r="K1483" s="1708">
        <f t="shared" si="140"/>
        <v>0</v>
      </c>
      <c r="L1483" s="1657"/>
      <c r="M1483" s="1708"/>
      <c r="N1483" s="1708">
        <f t="shared" si="144"/>
        <v>0</v>
      </c>
      <c r="O1483" s="1657"/>
      <c r="P1483" s="1708"/>
      <c r="Q1483" s="1708">
        <f t="shared" si="145"/>
        <v>0</v>
      </c>
      <c r="R1483" s="2102"/>
    </row>
    <row r="1484" spans="1:18" s="1383" customFormat="1">
      <c r="A1484" s="1385"/>
      <c r="B1484" s="1385"/>
      <c r="C1484" s="1456"/>
      <c r="D1484" s="1457" t="s">
        <v>4157</v>
      </c>
      <c r="E1484" s="1455"/>
      <c r="F1484" s="1455" t="s">
        <v>589</v>
      </c>
      <c r="G1484" s="1644">
        <v>2</v>
      </c>
      <c r="H1484" s="1644">
        <v>2007</v>
      </c>
      <c r="I1484" s="1701">
        <v>283.2</v>
      </c>
      <c r="J1484" s="1657">
        <f t="shared" si="141"/>
        <v>100</v>
      </c>
      <c r="K1484" s="1708">
        <f t="shared" si="140"/>
        <v>0</v>
      </c>
      <c r="L1484" s="1657"/>
      <c r="M1484" s="1708"/>
      <c r="N1484" s="1708">
        <f t="shared" si="144"/>
        <v>0</v>
      </c>
      <c r="O1484" s="1657"/>
      <c r="P1484" s="1708"/>
      <c r="Q1484" s="1708">
        <f t="shared" si="145"/>
        <v>0</v>
      </c>
      <c r="R1484" s="2102"/>
    </row>
    <row r="1485" spans="1:18" s="1383" customFormat="1">
      <c r="A1485" s="1385"/>
      <c r="B1485" s="1385"/>
      <c r="C1485" s="1456"/>
      <c r="D1485" s="1457" t="s">
        <v>5486</v>
      </c>
      <c r="E1485" s="1455"/>
      <c r="F1485" s="1455" t="s">
        <v>589</v>
      </c>
      <c r="G1485" s="1644">
        <v>1</v>
      </c>
      <c r="H1485" s="1644">
        <v>2007</v>
      </c>
      <c r="I1485" s="1701">
        <v>165.1</v>
      </c>
      <c r="J1485" s="1657">
        <f t="shared" si="141"/>
        <v>100</v>
      </c>
      <c r="K1485" s="1708">
        <f t="shared" si="140"/>
        <v>0</v>
      </c>
      <c r="L1485" s="1657"/>
      <c r="M1485" s="1708"/>
      <c r="N1485" s="1708">
        <f t="shared" si="144"/>
        <v>0</v>
      </c>
      <c r="O1485" s="1657"/>
      <c r="P1485" s="1708"/>
      <c r="Q1485" s="1708">
        <f t="shared" si="145"/>
        <v>0</v>
      </c>
      <c r="R1485" s="2102"/>
    </row>
    <row r="1486" spans="1:18" s="1383" customFormat="1">
      <c r="A1486" s="1385"/>
      <c r="B1486" s="1385"/>
      <c r="C1486" s="1456"/>
      <c r="D1486" s="1457" t="s">
        <v>5487</v>
      </c>
      <c r="E1486" s="1455"/>
      <c r="F1486" s="1455" t="s">
        <v>589</v>
      </c>
      <c r="G1486" s="1644">
        <v>4</v>
      </c>
      <c r="H1486" s="1644">
        <v>2007</v>
      </c>
      <c r="I1486" s="1701">
        <v>501.6</v>
      </c>
      <c r="J1486" s="1657">
        <f t="shared" si="141"/>
        <v>100</v>
      </c>
      <c r="K1486" s="1708">
        <f t="shared" si="140"/>
        <v>0</v>
      </c>
      <c r="L1486" s="1657"/>
      <c r="M1486" s="1708"/>
      <c r="N1486" s="1708">
        <f t="shared" si="144"/>
        <v>0</v>
      </c>
      <c r="O1486" s="1657"/>
      <c r="P1486" s="1708"/>
      <c r="Q1486" s="1708">
        <f t="shared" si="145"/>
        <v>0</v>
      </c>
      <c r="R1486" s="2102"/>
    </row>
    <row r="1487" spans="1:18" s="1383" customFormat="1" ht="27">
      <c r="A1487" s="1385"/>
      <c r="B1487" s="1385"/>
      <c r="C1487" s="1456"/>
      <c r="D1487" s="1457" t="s">
        <v>5489</v>
      </c>
      <c r="E1487" s="1455"/>
      <c r="F1487" s="1455" t="s">
        <v>589</v>
      </c>
      <c r="G1487" s="1644">
        <v>3</v>
      </c>
      <c r="H1487" s="1644">
        <v>2008</v>
      </c>
      <c r="I1487" s="1701">
        <v>330</v>
      </c>
      <c r="J1487" s="1657">
        <f t="shared" si="141"/>
        <v>100</v>
      </c>
      <c r="K1487" s="1708">
        <f t="shared" si="140"/>
        <v>0</v>
      </c>
      <c r="L1487" s="1657"/>
      <c r="M1487" s="1708"/>
      <c r="N1487" s="1708">
        <f t="shared" si="144"/>
        <v>0</v>
      </c>
      <c r="O1487" s="1657"/>
      <c r="P1487" s="1708"/>
      <c r="Q1487" s="1708">
        <f t="shared" si="145"/>
        <v>0</v>
      </c>
      <c r="R1487" s="2102"/>
    </row>
    <row r="1488" spans="1:18" s="1383" customFormat="1">
      <c r="A1488" s="1385"/>
      <c r="B1488" s="1385"/>
      <c r="C1488" s="1456"/>
      <c r="D1488" s="1457" t="s">
        <v>5490</v>
      </c>
      <c r="E1488" s="1455"/>
      <c r="F1488" s="1455" t="s">
        <v>589</v>
      </c>
      <c r="G1488" s="1644">
        <v>2</v>
      </c>
      <c r="H1488" s="1644">
        <v>2010</v>
      </c>
      <c r="I1488" s="1701">
        <v>161.185</v>
      </c>
      <c r="J1488" s="1657">
        <f t="shared" si="141"/>
        <v>100</v>
      </c>
      <c r="K1488" s="1708">
        <f t="shared" si="140"/>
        <v>0</v>
      </c>
      <c r="L1488" s="1657"/>
      <c r="M1488" s="1708"/>
      <c r="N1488" s="1708">
        <f t="shared" si="144"/>
        <v>0</v>
      </c>
      <c r="O1488" s="1657"/>
      <c r="P1488" s="1708"/>
      <c r="Q1488" s="1708">
        <f t="shared" si="145"/>
        <v>0</v>
      </c>
      <c r="R1488" s="2102"/>
    </row>
    <row r="1489" spans="1:18" s="1383" customFormat="1">
      <c r="A1489" s="1385"/>
      <c r="B1489" s="1385"/>
      <c r="C1489" s="1456"/>
      <c r="D1489" s="1457" t="s">
        <v>5483</v>
      </c>
      <c r="E1489" s="1455"/>
      <c r="F1489" s="1455" t="s">
        <v>589</v>
      </c>
      <c r="G1489" s="1644">
        <v>4</v>
      </c>
      <c r="H1489" s="1644">
        <v>2008</v>
      </c>
      <c r="I1489" s="1701">
        <v>414.64800000000002</v>
      </c>
      <c r="J1489" s="1657">
        <f t="shared" si="141"/>
        <v>100</v>
      </c>
      <c r="K1489" s="1708">
        <f t="shared" si="140"/>
        <v>0</v>
      </c>
      <c r="L1489" s="1657"/>
      <c r="M1489" s="1708"/>
      <c r="N1489" s="1708">
        <f t="shared" si="144"/>
        <v>0</v>
      </c>
      <c r="O1489" s="1657"/>
      <c r="P1489" s="1708"/>
      <c r="Q1489" s="1708">
        <f t="shared" si="145"/>
        <v>0</v>
      </c>
      <c r="R1489" s="2102"/>
    </row>
    <row r="1490" spans="1:18" s="1383" customFormat="1">
      <c r="A1490" s="1385"/>
      <c r="B1490" s="1385"/>
      <c r="C1490" s="1456"/>
      <c r="D1490" s="1457" t="s">
        <v>5491</v>
      </c>
      <c r="E1490" s="1455"/>
      <c r="F1490" s="1455" t="s">
        <v>589</v>
      </c>
      <c r="G1490" s="1644">
        <v>3</v>
      </c>
      <c r="H1490" s="1644">
        <v>2010</v>
      </c>
      <c r="I1490" s="1701">
        <v>230.76</v>
      </c>
      <c r="J1490" s="1657">
        <f t="shared" si="141"/>
        <v>100</v>
      </c>
      <c r="K1490" s="1708">
        <f t="shared" si="140"/>
        <v>0</v>
      </c>
      <c r="L1490" s="1657"/>
      <c r="M1490" s="1708"/>
      <c r="N1490" s="1708">
        <f t="shared" si="144"/>
        <v>0</v>
      </c>
      <c r="O1490" s="1657"/>
      <c r="P1490" s="1708"/>
      <c r="Q1490" s="1708">
        <f t="shared" si="145"/>
        <v>0</v>
      </c>
      <c r="R1490" s="2102"/>
    </row>
    <row r="1491" spans="1:18" s="1383" customFormat="1">
      <c r="A1491" s="1385"/>
      <c r="B1491" s="1385"/>
      <c r="C1491" s="1456"/>
      <c r="D1491" s="1457" t="s">
        <v>5492</v>
      </c>
      <c r="E1491" s="1455"/>
      <c r="F1491" s="1455" t="s">
        <v>589</v>
      </c>
      <c r="G1491" s="1644">
        <v>7</v>
      </c>
      <c r="H1491" s="1644">
        <v>2008</v>
      </c>
      <c r="I1491" s="1701">
        <v>705.6</v>
      </c>
      <c r="J1491" s="1657">
        <f t="shared" si="141"/>
        <v>100</v>
      </c>
      <c r="K1491" s="1708">
        <f t="shared" si="140"/>
        <v>0</v>
      </c>
      <c r="L1491" s="1657"/>
      <c r="M1491" s="1708"/>
      <c r="N1491" s="1708">
        <f t="shared" si="144"/>
        <v>0</v>
      </c>
      <c r="O1491" s="1657"/>
      <c r="P1491" s="1708"/>
      <c r="Q1491" s="1708">
        <f t="shared" si="145"/>
        <v>0</v>
      </c>
      <c r="R1491" s="2102"/>
    </row>
    <row r="1492" spans="1:18" s="1383" customFormat="1">
      <c r="A1492" s="1385"/>
      <c r="B1492" s="1385"/>
      <c r="C1492" s="1456"/>
      <c r="D1492" s="1457" t="s">
        <v>5488</v>
      </c>
      <c r="E1492" s="1455"/>
      <c r="F1492" s="1455" t="s">
        <v>589</v>
      </c>
      <c r="G1492" s="1644">
        <v>1</v>
      </c>
      <c r="H1492" s="1644">
        <v>2007</v>
      </c>
      <c r="I1492" s="1701">
        <v>125.4</v>
      </c>
      <c r="J1492" s="1657">
        <f t="shared" si="141"/>
        <v>100</v>
      </c>
      <c r="K1492" s="1708">
        <f t="shared" si="140"/>
        <v>0</v>
      </c>
      <c r="L1492" s="1657"/>
      <c r="M1492" s="1708"/>
      <c r="N1492" s="1708">
        <f t="shared" si="144"/>
        <v>0</v>
      </c>
      <c r="O1492" s="1657"/>
      <c r="P1492" s="1708"/>
      <c r="Q1492" s="1708">
        <f t="shared" si="145"/>
        <v>0</v>
      </c>
      <c r="R1492" s="2102"/>
    </row>
    <row r="1493" spans="1:18" s="1383" customFormat="1">
      <c r="A1493" s="1385"/>
      <c r="B1493" s="1385"/>
      <c r="C1493" s="1456"/>
      <c r="D1493" s="1457" t="s">
        <v>5493</v>
      </c>
      <c r="E1493" s="1455"/>
      <c r="F1493" s="1455" t="s">
        <v>589</v>
      </c>
      <c r="G1493" s="1644">
        <v>1</v>
      </c>
      <c r="H1493" s="1644">
        <v>2007</v>
      </c>
      <c r="I1493" s="1701">
        <v>165.1</v>
      </c>
      <c r="J1493" s="1657">
        <f t="shared" si="141"/>
        <v>100</v>
      </c>
      <c r="K1493" s="1708">
        <f t="shared" si="140"/>
        <v>0</v>
      </c>
      <c r="L1493" s="1657"/>
      <c r="M1493" s="1708"/>
      <c r="N1493" s="1708">
        <f t="shared" si="144"/>
        <v>0</v>
      </c>
      <c r="O1493" s="1657"/>
      <c r="P1493" s="1708"/>
      <c r="Q1493" s="1708">
        <f t="shared" si="145"/>
        <v>0</v>
      </c>
      <c r="R1493" s="2102"/>
    </row>
    <row r="1494" spans="1:18" s="1383" customFormat="1">
      <c r="A1494" s="1385"/>
      <c r="B1494" s="1385"/>
      <c r="C1494" s="1456"/>
      <c r="D1494" s="1457" t="s">
        <v>3568</v>
      </c>
      <c r="E1494" s="1455"/>
      <c r="F1494" s="1455" t="s">
        <v>589</v>
      </c>
      <c r="G1494" s="1644">
        <v>5</v>
      </c>
      <c r="H1494" s="1644">
        <v>2015</v>
      </c>
      <c r="I1494" s="1701">
        <v>295</v>
      </c>
      <c r="J1494" s="1657">
        <f t="shared" si="141"/>
        <v>100</v>
      </c>
      <c r="K1494" s="1708">
        <f t="shared" si="140"/>
        <v>0</v>
      </c>
      <c r="L1494" s="1657"/>
      <c r="M1494" s="1708"/>
      <c r="N1494" s="1708">
        <f t="shared" si="144"/>
        <v>0</v>
      </c>
      <c r="O1494" s="1657"/>
      <c r="P1494" s="1708"/>
      <c r="Q1494" s="1708">
        <f t="shared" si="145"/>
        <v>0</v>
      </c>
      <c r="R1494" s="2102"/>
    </row>
    <row r="1495" spans="1:18" s="1383" customFormat="1">
      <c r="A1495" s="1385"/>
      <c r="B1495" s="1385"/>
      <c r="C1495" s="1456"/>
      <c r="D1495" s="1457" t="s">
        <v>5494</v>
      </c>
      <c r="E1495" s="1455"/>
      <c r="F1495" s="1455" t="s">
        <v>589</v>
      </c>
      <c r="G1495" s="1644">
        <v>1</v>
      </c>
      <c r="H1495" s="1644">
        <v>2012</v>
      </c>
      <c r="I1495" s="1701">
        <v>80.52</v>
      </c>
      <c r="J1495" s="1657">
        <f t="shared" si="141"/>
        <v>100</v>
      </c>
      <c r="K1495" s="1708">
        <f t="shared" si="140"/>
        <v>0</v>
      </c>
      <c r="L1495" s="1657"/>
      <c r="M1495" s="1708"/>
      <c r="N1495" s="1708">
        <f t="shared" si="144"/>
        <v>0</v>
      </c>
      <c r="O1495" s="1657"/>
      <c r="P1495" s="1708"/>
      <c r="Q1495" s="1708">
        <f t="shared" si="145"/>
        <v>0</v>
      </c>
      <c r="R1495" s="2102"/>
    </row>
    <row r="1496" spans="1:18" s="1383" customFormat="1">
      <c r="A1496" s="1385"/>
      <c r="B1496" s="1385"/>
      <c r="C1496" s="1456"/>
      <c r="D1496" s="1457" t="s">
        <v>5495</v>
      </c>
      <c r="E1496" s="1455"/>
      <c r="F1496" s="1455" t="s">
        <v>589</v>
      </c>
      <c r="G1496" s="1644">
        <v>1</v>
      </c>
      <c r="H1496" s="1644">
        <v>2007</v>
      </c>
      <c r="I1496" s="1701">
        <v>125.4</v>
      </c>
      <c r="J1496" s="1657">
        <f t="shared" si="141"/>
        <v>100</v>
      </c>
      <c r="K1496" s="1708">
        <f t="shared" si="140"/>
        <v>0</v>
      </c>
      <c r="L1496" s="1657"/>
      <c r="M1496" s="1708"/>
      <c r="N1496" s="1708">
        <f t="shared" si="144"/>
        <v>0</v>
      </c>
      <c r="O1496" s="1657"/>
      <c r="P1496" s="1708"/>
      <c r="Q1496" s="1708">
        <f t="shared" si="145"/>
        <v>0</v>
      </c>
      <c r="R1496" s="2102"/>
    </row>
    <row r="1497" spans="1:18" s="1383" customFormat="1">
      <c r="A1497" s="1385"/>
      <c r="B1497" s="1385"/>
      <c r="C1497" s="1456"/>
      <c r="D1497" s="1457" t="s">
        <v>5483</v>
      </c>
      <c r="E1497" s="1455"/>
      <c r="F1497" s="1455" t="s">
        <v>589</v>
      </c>
      <c r="G1497" s="1644">
        <v>5</v>
      </c>
      <c r="H1497" s="1644">
        <v>2009</v>
      </c>
      <c r="I1497" s="1701">
        <v>518.31000000000006</v>
      </c>
      <c r="J1497" s="1657">
        <f t="shared" si="141"/>
        <v>100</v>
      </c>
      <c r="K1497" s="1708">
        <f t="shared" si="140"/>
        <v>0</v>
      </c>
      <c r="L1497" s="1657"/>
      <c r="M1497" s="1708"/>
      <c r="N1497" s="1708">
        <f t="shared" si="144"/>
        <v>0</v>
      </c>
      <c r="O1497" s="1657"/>
      <c r="P1497" s="1708"/>
      <c r="Q1497" s="1708">
        <f t="shared" si="145"/>
        <v>0</v>
      </c>
      <c r="R1497" s="2102"/>
    </row>
    <row r="1498" spans="1:18" s="1383" customFormat="1">
      <c r="A1498" s="1385"/>
      <c r="B1498" s="1385"/>
      <c r="C1498" s="1456"/>
      <c r="D1498" s="1457" t="s">
        <v>2831</v>
      </c>
      <c r="E1498" s="1455"/>
      <c r="F1498" s="1455" t="s">
        <v>589</v>
      </c>
      <c r="G1498" s="1644">
        <v>1</v>
      </c>
      <c r="H1498" s="1644">
        <v>2007</v>
      </c>
      <c r="I1498" s="1701">
        <v>112.8</v>
      </c>
      <c r="J1498" s="1657">
        <f t="shared" si="141"/>
        <v>100</v>
      </c>
      <c r="K1498" s="1708">
        <f t="shared" si="140"/>
        <v>0</v>
      </c>
      <c r="L1498" s="1657"/>
      <c r="M1498" s="1708"/>
      <c r="N1498" s="1708">
        <f t="shared" si="144"/>
        <v>0</v>
      </c>
      <c r="O1498" s="1657"/>
      <c r="P1498" s="1708"/>
      <c r="Q1498" s="1708">
        <f t="shared" si="145"/>
        <v>0</v>
      </c>
      <c r="R1498" s="2102"/>
    </row>
    <row r="1499" spans="1:18" s="1383" customFormat="1">
      <c r="A1499" s="1385"/>
      <c r="B1499" s="1385"/>
      <c r="C1499" s="1456"/>
      <c r="D1499" s="1457" t="s">
        <v>2831</v>
      </c>
      <c r="E1499" s="1455"/>
      <c r="F1499" s="1455" t="s">
        <v>589</v>
      </c>
      <c r="G1499" s="1644">
        <v>3</v>
      </c>
      <c r="H1499" s="1644">
        <v>2008</v>
      </c>
      <c r="I1499" s="1701">
        <v>302.39999999999998</v>
      </c>
      <c r="J1499" s="1657">
        <f t="shared" si="141"/>
        <v>100</v>
      </c>
      <c r="K1499" s="1708">
        <f t="shared" si="140"/>
        <v>0</v>
      </c>
      <c r="L1499" s="1657"/>
      <c r="M1499" s="1708"/>
      <c r="N1499" s="1708">
        <f t="shared" si="144"/>
        <v>0</v>
      </c>
      <c r="O1499" s="1657"/>
      <c r="P1499" s="1708"/>
      <c r="Q1499" s="1708">
        <f t="shared" si="145"/>
        <v>0</v>
      </c>
      <c r="R1499" s="2102"/>
    </row>
    <row r="1500" spans="1:18" s="1383" customFormat="1">
      <c r="A1500" s="1385"/>
      <c r="B1500" s="1385"/>
      <c r="C1500" s="1456"/>
      <c r="D1500" s="1457" t="s">
        <v>5488</v>
      </c>
      <c r="E1500" s="1455"/>
      <c r="F1500" s="1455" t="s">
        <v>589</v>
      </c>
      <c r="G1500" s="1644">
        <v>1</v>
      </c>
      <c r="H1500" s="1644">
        <v>2007</v>
      </c>
      <c r="I1500" s="1701">
        <v>125.4</v>
      </c>
      <c r="J1500" s="1657">
        <f t="shared" si="141"/>
        <v>100</v>
      </c>
      <c r="K1500" s="1708">
        <f t="shared" ref="K1500:K1547" si="146">IF(J1500=100,0,I1500-I1500*J1500%)</f>
        <v>0</v>
      </c>
      <c r="L1500" s="1657"/>
      <c r="M1500" s="1708"/>
      <c r="N1500" s="1708">
        <f t="shared" si="144"/>
        <v>0</v>
      </c>
      <c r="O1500" s="1657"/>
      <c r="P1500" s="1708"/>
      <c r="Q1500" s="1708">
        <f t="shared" si="145"/>
        <v>0</v>
      </c>
      <c r="R1500" s="2102"/>
    </row>
    <row r="1501" spans="1:18" s="1383" customFormat="1">
      <c r="A1501" s="1385"/>
      <c r="B1501" s="1385"/>
      <c r="C1501" s="1456"/>
      <c r="D1501" s="1457" t="s">
        <v>5496</v>
      </c>
      <c r="E1501" s="1455"/>
      <c r="F1501" s="1455" t="s">
        <v>589</v>
      </c>
      <c r="G1501" s="1644">
        <v>1</v>
      </c>
      <c r="H1501" s="1644">
        <v>2008</v>
      </c>
      <c r="I1501" s="1701">
        <v>82.2</v>
      </c>
      <c r="J1501" s="1657">
        <f t="shared" si="141"/>
        <v>100</v>
      </c>
      <c r="K1501" s="1708">
        <f t="shared" si="146"/>
        <v>0</v>
      </c>
      <c r="L1501" s="1657"/>
      <c r="M1501" s="1708"/>
      <c r="N1501" s="1708">
        <f t="shared" si="144"/>
        <v>0</v>
      </c>
      <c r="O1501" s="1657"/>
      <c r="P1501" s="1708"/>
      <c r="Q1501" s="1708">
        <f t="shared" si="145"/>
        <v>0</v>
      </c>
      <c r="R1501" s="2102"/>
    </row>
    <row r="1502" spans="1:18" s="1383" customFormat="1">
      <c r="A1502" s="1385"/>
      <c r="B1502" s="1385"/>
      <c r="C1502" s="1456"/>
      <c r="D1502" s="1457" t="s">
        <v>5497</v>
      </c>
      <c r="E1502" s="1519"/>
      <c r="F1502" s="1455" t="s">
        <v>589</v>
      </c>
      <c r="G1502" s="1644">
        <v>1</v>
      </c>
      <c r="H1502" s="1644">
        <v>2007</v>
      </c>
      <c r="I1502" s="1701">
        <v>146.30000000000001</v>
      </c>
      <c r="J1502" s="1657">
        <f t="shared" ref="J1502:J1550" si="147">IF(($J$14-H1502)*J$924&gt;100,100,($J$14-H1502)*J$924)</f>
        <v>100</v>
      </c>
      <c r="K1502" s="1708">
        <f t="shared" si="146"/>
        <v>0</v>
      </c>
      <c r="L1502" s="1657"/>
      <c r="M1502" s="1708"/>
      <c r="N1502" s="1708">
        <f t="shared" si="144"/>
        <v>0</v>
      </c>
      <c r="O1502" s="1657"/>
      <c r="P1502" s="1708"/>
      <c r="Q1502" s="1708">
        <f t="shared" si="145"/>
        <v>0</v>
      </c>
      <c r="R1502" s="2102"/>
    </row>
    <row r="1503" spans="1:18" s="1383" customFormat="1">
      <c r="A1503" s="1385"/>
      <c r="B1503" s="1385"/>
      <c r="C1503" s="1456"/>
      <c r="D1503" s="1457" t="s">
        <v>5491</v>
      </c>
      <c r="E1503" s="1519"/>
      <c r="F1503" s="1455" t="s">
        <v>589</v>
      </c>
      <c r="G1503" s="1644">
        <v>2</v>
      </c>
      <c r="H1503" s="1644">
        <v>2010</v>
      </c>
      <c r="I1503" s="1701">
        <v>153.84</v>
      </c>
      <c r="J1503" s="1657">
        <f t="shared" si="147"/>
        <v>100</v>
      </c>
      <c r="K1503" s="1708">
        <f t="shared" si="146"/>
        <v>0</v>
      </c>
      <c r="L1503" s="1657"/>
      <c r="M1503" s="1708"/>
      <c r="N1503" s="1708">
        <f t="shared" si="144"/>
        <v>0</v>
      </c>
      <c r="O1503" s="1657"/>
      <c r="P1503" s="1708"/>
      <c r="Q1503" s="1708">
        <f t="shared" si="145"/>
        <v>0</v>
      </c>
      <c r="R1503" s="2102"/>
    </row>
    <row r="1504" spans="1:18" s="1383" customFormat="1">
      <c r="A1504" s="1385"/>
      <c r="B1504" s="1385"/>
      <c r="C1504" s="1456"/>
      <c r="D1504" s="1457" t="s">
        <v>5487</v>
      </c>
      <c r="E1504" s="1519"/>
      <c r="F1504" s="1455" t="s">
        <v>589</v>
      </c>
      <c r="G1504" s="1644">
        <v>1</v>
      </c>
      <c r="H1504" s="1644">
        <v>2007</v>
      </c>
      <c r="I1504" s="1701">
        <v>125.4</v>
      </c>
      <c r="J1504" s="1657">
        <f t="shared" si="147"/>
        <v>100</v>
      </c>
      <c r="K1504" s="1708">
        <f t="shared" si="146"/>
        <v>0</v>
      </c>
      <c r="L1504" s="1657"/>
      <c r="M1504" s="1708"/>
      <c r="N1504" s="1708">
        <f t="shared" si="144"/>
        <v>0</v>
      </c>
      <c r="O1504" s="1657"/>
      <c r="P1504" s="1708"/>
      <c r="Q1504" s="1708">
        <f t="shared" si="145"/>
        <v>0</v>
      </c>
      <c r="R1504" s="2102"/>
    </row>
    <row r="1505" spans="1:18" s="1383" customFormat="1">
      <c r="A1505" s="1385"/>
      <c r="B1505" s="1385"/>
      <c r="C1505" s="1456"/>
      <c r="D1505" s="1457" t="s">
        <v>5498</v>
      </c>
      <c r="E1505" s="1519"/>
      <c r="F1505" s="1455" t="s">
        <v>589</v>
      </c>
      <c r="G1505" s="1644">
        <v>1</v>
      </c>
      <c r="H1505" s="1644">
        <v>2009</v>
      </c>
      <c r="I1505" s="1701">
        <v>100.8</v>
      </c>
      <c r="J1505" s="1657">
        <f t="shared" si="147"/>
        <v>100</v>
      </c>
      <c r="K1505" s="1708">
        <f t="shared" si="146"/>
        <v>0</v>
      </c>
      <c r="L1505" s="1657"/>
      <c r="M1505" s="1708"/>
      <c r="N1505" s="1708">
        <f t="shared" si="144"/>
        <v>0</v>
      </c>
      <c r="O1505" s="1657"/>
      <c r="P1505" s="1708"/>
      <c r="Q1505" s="1708">
        <f t="shared" si="145"/>
        <v>0</v>
      </c>
      <c r="R1505" s="2102"/>
    </row>
    <row r="1506" spans="1:18" s="1383" customFormat="1">
      <c r="A1506" s="1385"/>
      <c r="B1506" s="1385"/>
      <c r="C1506" s="1456"/>
      <c r="D1506" s="1457" t="s">
        <v>5257</v>
      </c>
      <c r="E1506" s="1519"/>
      <c r="F1506" s="1455" t="s">
        <v>589</v>
      </c>
      <c r="G1506" s="1644">
        <v>3</v>
      </c>
      <c r="H1506" s="1644">
        <v>2010</v>
      </c>
      <c r="I1506" s="1701">
        <v>241.7775</v>
      </c>
      <c r="J1506" s="1657">
        <f t="shared" si="147"/>
        <v>100</v>
      </c>
      <c r="K1506" s="1708">
        <f t="shared" si="146"/>
        <v>0</v>
      </c>
      <c r="L1506" s="1657"/>
      <c r="M1506" s="1708"/>
      <c r="N1506" s="1708">
        <f t="shared" si="144"/>
        <v>0</v>
      </c>
      <c r="O1506" s="1657"/>
      <c r="P1506" s="1708"/>
      <c r="Q1506" s="1708">
        <f t="shared" si="145"/>
        <v>0</v>
      </c>
      <c r="R1506" s="2102"/>
    </row>
    <row r="1507" spans="1:18" s="1383" customFormat="1">
      <c r="A1507" s="1385"/>
      <c r="B1507" s="1385"/>
      <c r="C1507" s="1456"/>
      <c r="D1507" s="1457" t="s">
        <v>5499</v>
      </c>
      <c r="E1507" s="1519"/>
      <c r="F1507" s="1455" t="s">
        <v>589</v>
      </c>
      <c r="G1507" s="1644">
        <v>7</v>
      </c>
      <c r="H1507" s="1644">
        <v>2019</v>
      </c>
      <c r="I1507" s="1701">
        <v>650.58000000000004</v>
      </c>
      <c r="J1507" s="1657">
        <f t="shared" si="147"/>
        <v>57.2</v>
      </c>
      <c r="K1507" s="1708">
        <f t="shared" si="146"/>
        <v>278.44824</v>
      </c>
      <c r="L1507" s="1657"/>
      <c r="M1507" s="1708"/>
      <c r="N1507" s="1708">
        <f t="shared" si="144"/>
        <v>0</v>
      </c>
      <c r="O1507" s="1657"/>
      <c r="P1507" s="1708"/>
      <c r="Q1507" s="1708">
        <f t="shared" si="145"/>
        <v>0</v>
      </c>
      <c r="R1507" s="2102"/>
    </row>
    <row r="1508" spans="1:18" s="1383" customFormat="1">
      <c r="A1508" s="1385"/>
      <c r="B1508" s="1385"/>
      <c r="C1508" s="1456"/>
      <c r="D1508" s="1457" t="s">
        <v>3345</v>
      </c>
      <c r="E1508" s="1519"/>
      <c r="F1508" s="1455" t="s">
        <v>589</v>
      </c>
      <c r="G1508" s="1644">
        <v>2</v>
      </c>
      <c r="H1508" s="1644">
        <v>2019</v>
      </c>
      <c r="I1508" s="1701">
        <v>576.84</v>
      </c>
      <c r="J1508" s="1657">
        <f t="shared" si="147"/>
        <v>57.2</v>
      </c>
      <c r="K1508" s="1708">
        <f t="shared" si="146"/>
        <v>246.88751999999999</v>
      </c>
      <c r="L1508" s="1657"/>
      <c r="M1508" s="1708"/>
      <c r="N1508" s="1708">
        <f t="shared" si="144"/>
        <v>0</v>
      </c>
      <c r="O1508" s="1657"/>
      <c r="P1508" s="1708"/>
      <c r="Q1508" s="1708">
        <f t="shared" si="145"/>
        <v>0</v>
      </c>
      <c r="R1508" s="2102"/>
    </row>
    <row r="1509" spans="1:18" s="1383" customFormat="1">
      <c r="A1509" s="1385"/>
      <c r="B1509" s="1385"/>
      <c r="C1509" s="1456"/>
      <c r="D1509" s="1457" t="s">
        <v>5499</v>
      </c>
      <c r="E1509" s="1519"/>
      <c r="F1509" s="1455" t="s">
        <v>589</v>
      </c>
      <c r="G1509" s="1644">
        <v>3</v>
      </c>
      <c r="H1509" s="1644">
        <v>2019</v>
      </c>
      <c r="I1509" s="1701">
        <v>278.82</v>
      </c>
      <c r="J1509" s="1657">
        <f t="shared" si="147"/>
        <v>57.2</v>
      </c>
      <c r="K1509" s="1708">
        <f t="shared" si="146"/>
        <v>119.33495999999997</v>
      </c>
      <c r="L1509" s="1657"/>
      <c r="M1509" s="1708"/>
      <c r="N1509" s="1708">
        <f t="shared" si="144"/>
        <v>0</v>
      </c>
      <c r="O1509" s="1657"/>
      <c r="P1509" s="1708"/>
      <c r="Q1509" s="1708">
        <f t="shared" si="145"/>
        <v>0</v>
      </c>
      <c r="R1509" s="2102"/>
    </row>
    <row r="1510" spans="1:18">
      <c r="C1510" s="1399"/>
      <c r="D1510" s="1435" t="s">
        <v>5561</v>
      </c>
      <c r="E1510" s="1402"/>
      <c r="F1510" s="1400" t="s">
        <v>5530</v>
      </c>
      <c r="G1510" s="1645">
        <v>1</v>
      </c>
      <c r="H1510" s="1666" t="s">
        <v>5562</v>
      </c>
      <c r="I1510" s="1702">
        <v>83.64</v>
      </c>
      <c r="J1510" s="1666">
        <f t="shared" si="147"/>
        <v>100</v>
      </c>
      <c r="K1510" s="1709">
        <f t="shared" si="146"/>
        <v>0</v>
      </c>
      <c r="L1510" s="1666"/>
      <c r="M1510" s="1709"/>
      <c r="N1510" s="1709">
        <f t="shared" ref="N1510:N1547" si="148">+L1510*M1510</f>
        <v>0</v>
      </c>
      <c r="O1510" s="1666"/>
      <c r="P1510" s="1709"/>
      <c r="Q1510" s="1709">
        <f t="shared" ref="Q1510:Q1547" si="149">+O1510*P1510</f>
        <v>0</v>
      </c>
      <c r="R1510" s="2091" t="s">
        <v>532</v>
      </c>
    </row>
    <row r="1511" spans="1:18">
      <c r="C1511" s="1399"/>
      <c r="D1511" s="1435" t="s">
        <v>3120</v>
      </c>
      <c r="E1511" s="1402"/>
      <c r="F1511" s="1400" t="s">
        <v>5530</v>
      </c>
      <c r="G1511" s="1645">
        <v>10</v>
      </c>
      <c r="H1511" s="1666" t="s">
        <v>5247</v>
      </c>
      <c r="I1511" s="1702">
        <v>929.4</v>
      </c>
      <c r="J1511" s="1666">
        <f t="shared" si="147"/>
        <v>57.2</v>
      </c>
      <c r="K1511" s="1709">
        <f t="shared" si="146"/>
        <v>397.78319999999997</v>
      </c>
      <c r="L1511" s="1666"/>
      <c r="M1511" s="1709"/>
      <c r="N1511" s="1709">
        <f t="shared" si="148"/>
        <v>0</v>
      </c>
      <c r="O1511" s="1666"/>
      <c r="P1511" s="1709"/>
      <c r="Q1511" s="1709">
        <f t="shared" si="149"/>
        <v>0</v>
      </c>
      <c r="R1511" s="2091"/>
    </row>
    <row r="1512" spans="1:18">
      <c r="C1512" s="1399"/>
      <c r="D1512" s="1435" t="s">
        <v>3345</v>
      </c>
      <c r="E1512" s="1402"/>
      <c r="F1512" s="1400" t="s">
        <v>5530</v>
      </c>
      <c r="G1512" s="1645">
        <v>1</v>
      </c>
      <c r="H1512" s="1666" t="s">
        <v>5247</v>
      </c>
      <c r="I1512" s="1702">
        <v>288.42</v>
      </c>
      <c r="J1512" s="1666">
        <f t="shared" si="147"/>
        <v>57.2</v>
      </c>
      <c r="K1512" s="1709">
        <f t="shared" si="146"/>
        <v>123.44376</v>
      </c>
      <c r="L1512" s="1666"/>
      <c r="M1512" s="1709"/>
      <c r="N1512" s="1709">
        <f t="shared" si="148"/>
        <v>0</v>
      </c>
      <c r="O1512" s="1666"/>
      <c r="P1512" s="1709"/>
      <c r="Q1512" s="1709">
        <f t="shared" si="149"/>
        <v>0</v>
      </c>
      <c r="R1512" s="2091"/>
    </row>
    <row r="1513" spans="1:18">
      <c r="C1513" s="1399"/>
      <c r="D1513" s="1435" t="s">
        <v>3120</v>
      </c>
      <c r="E1513" s="1402"/>
      <c r="F1513" s="1400" t="s">
        <v>5530</v>
      </c>
      <c r="G1513" s="1645">
        <v>1</v>
      </c>
      <c r="H1513" s="1666" t="s">
        <v>5247</v>
      </c>
      <c r="I1513" s="1702">
        <v>92.94</v>
      </c>
      <c r="J1513" s="1666">
        <f t="shared" si="147"/>
        <v>57.2</v>
      </c>
      <c r="K1513" s="1709">
        <f t="shared" si="146"/>
        <v>39.778319999999994</v>
      </c>
      <c r="L1513" s="1666"/>
      <c r="M1513" s="1709"/>
      <c r="N1513" s="1709">
        <f t="shared" si="148"/>
        <v>0</v>
      </c>
      <c r="O1513" s="1666"/>
      <c r="P1513" s="1709"/>
      <c r="Q1513" s="1709">
        <f t="shared" si="149"/>
        <v>0</v>
      </c>
      <c r="R1513" s="2091"/>
    </row>
    <row r="1514" spans="1:18">
      <c r="C1514" s="1399"/>
      <c r="D1514" s="1435" t="s">
        <v>3120</v>
      </c>
      <c r="E1514" s="1402"/>
      <c r="F1514" s="1400" t="s">
        <v>5530</v>
      </c>
      <c r="G1514" s="1645">
        <v>1</v>
      </c>
      <c r="H1514" s="1666" t="s">
        <v>5247</v>
      </c>
      <c r="I1514" s="1702">
        <v>92.94</v>
      </c>
      <c r="J1514" s="1666">
        <f t="shared" si="147"/>
        <v>57.2</v>
      </c>
      <c r="K1514" s="1709">
        <f t="shared" si="146"/>
        <v>39.778319999999994</v>
      </c>
      <c r="L1514" s="1666"/>
      <c r="M1514" s="1709"/>
      <c r="N1514" s="1709">
        <f t="shared" si="148"/>
        <v>0</v>
      </c>
      <c r="O1514" s="1666"/>
      <c r="P1514" s="1709"/>
      <c r="Q1514" s="1709">
        <f t="shared" si="149"/>
        <v>0</v>
      </c>
      <c r="R1514" s="2091"/>
    </row>
    <row r="1515" spans="1:18" ht="27">
      <c r="C1515" s="1399"/>
      <c r="D1515" s="1411" t="s">
        <v>5563</v>
      </c>
      <c r="E1515" s="1402"/>
      <c r="F1515" s="1404" t="s">
        <v>5530</v>
      </c>
      <c r="G1515" s="1645">
        <v>1</v>
      </c>
      <c r="H1515" s="1666" t="s">
        <v>5535</v>
      </c>
      <c r="I1515" s="1702">
        <v>59</v>
      </c>
      <c r="J1515" s="1666">
        <f t="shared" si="147"/>
        <v>100</v>
      </c>
      <c r="K1515" s="1709">
        <f t="shared" si="146"/>
        <v>0</v>
      </c>
      <c r="L1515" s="1666"/>
      <c r="M1515" s="1709"/>
      <c r="N1515" s="1709">
        <f t="shared" si="148"/>
        <v>0</v>
      </c>
      <c r="O1515" s="1666"/>
      <c r="P1515" s="1709"/>
      <c r="Q1515" s="1709">
        <f t="shared" si="149"/>
        <v>0</v>
      </c>
      <c r="R1515" s="2091"/>
    </row>
    <row r="1516" spans="1:18">
      <c r="C1516" s="1399"/>
      <c r="D1516" s="1412" t="s">
        <v>5564</v>
      </c>
      <c r="E1516" s="1402"/>
      <c r="F1516" s="1404" t="s">
        <v>5530</v>
      </c>
      <c r="G1516" s="1645">
        <v>2</v>
      </c>
      <c r="H1516" s="1666" t="s">
        <v>5536</v>
      </c>
      <c r="I1516" s="1702">
        <v>269.60000000000002</v>
      </c>
      <c r="J1516" s="1666">
        <f t="shared" si="147"/>
        <v>100</v>
      </c>
      <c r="K1516" s="1709">
        <f t="shared" si="146"/>
        <v>0</v>
      </c>
      <c r="L1516" s="1666"/>
      <c r="M1516" s="1709"/>
      <c r="N1516" s="1709">
        <f t="shared" si="148"/>
        <v>0</v>
      </c>
      <c r="O1516" s="1666"/>
      <c r="P1516" s="1709"/>
      <c r="Q1516" s="1709">
        <f t="shared" si="149"/>
        <v>0</v>
      </c>
      <c r="R1516" s="2091"/>
    </row>
    <row r="1517" spans="1:18">
      <c r="C1517" s="1399"/>
      <c r="D1517" s="1412" t="s">
        <v>5565</v>
      </c>
      <c r="E1517" s="1402"/>
      <c r="F1517" s="1404" t="s">
        <v>589</v>
      </c>
      <c r="G1517" s="1645">
        <v>1</v>
      </c>
      <c r="H1517" s="1666">
        <v>2010</v>
      </c>
      <c r="I1517" s="1702">
        <v>76.92</v>
      </c>
      <c r="J1517" s="1666">
        <f t="shared" si="147"/>
        <v>100</v>
      </c>
      <c r="K1517" s="1709">
        <f t="shared" si="146"/>
        <v>0</v>
      </c>
      <c r="L1517" s="1666"/>
      <c r="M1517" s="1709"/>
      <c r="N1517" s="1709">
        <f t="shared" si="148"/>
        <v>0</v>
      </c>
      <c r="O1517" s="1666"/>
      <c r="P1517" s="1709"/>
      <c r="Q1517" s="1709">
        <f t="shared" si="149"/>
        <v>0</v>
      </c>
      <c r="R1517" s="2091"/>
    </row>
    <row r="1518" spans="1:18">
      <c r="C1518" s="1399"/>
      <c r="D1518" s="1411" t="s">
        <v>5566</v>
      </c>
      <c r="E1518" s="1402"/>
      <c r="F1518" s="1404" t="s">
        <v>589</v>
      </c>
      <c r="G1518" s="1645">
        <v>1</v>
      </c>
      <c r="H1518" s="1666">
        <v>2012</v>
      </c>
      <c r="I1518" s="1702">
        <v>80.52</v>
      </c>
      <c r="J1518" s="1666">
        <f t="shared" si="147"/>
        <v>100</v>
      </c>
      <c r="K1518" s="1709">
        <f t="shared" si="146"/>
        <v>0</v>
      </c>
      <c r="L1518" s="1666"/>
      <c r="M1518" s="1709"/>
      <c r="N1518" s="1709">
        <f t="shared" si="148"/>
        <v>0</v>
      </c>
      <c r="O1518" s="1666"/>
      <c r="P1518" s="1709"/>
      <c r="Q1518" s="1709">
        <f t="shared" si="149"/>
        <v>0</v>
      </c>
      <c r="R1518" s="2091"/>
    </row>
    <row r="1519" spans="1:18">
      <c r="C1519" s="1399"/>
      <c r="D1519" s="1437" t="s">
        <v>5567</v>
      </c>
      <c r="E1519" s="1402"/>
      <c r="F1519" s="1404" t="s">
        <v>589</v>
      </c>
      <c r="G1519" s="1645">
        <v>1</v>
      </c>
      <c r="H1519" s="1666">
        <v>2002</v>
      </c>
      <c r="I1519" s="1702">
        <v>98.912000000000006</v>
      </c>
      <c r="J1519" s="1666">
        <f t="shared" si="147"/>
        <v>100</v>
      </c>
      <c r="K1519" s="1709">
        <f t="shared" si="146"/>
        <v>0</v>
      </c>
      <c r="L1519" s="1666"/>
      <c r="M1519" s="1709"/>
      <c r="N1519" s="1709">
        <f t="shared" si="148"/>
        <v>0</v>
      </c>
      <c r="O1519" s="1666"/>
      <c r="P1519" s="1709"/>
      <c r="Q1519" s="1709">
        <f t="shared" si="149"/>
        <v>0</v>
      </c>
      <c r="R1519" s="2091"/>
    </row>
    <row r="1520" spans="1:18">
      <c r="C1520" s="1399"/>
      <c r="D1520" s="1437" t="s">
        <v>5568</v>
      </c>
      <c r="E1520" s="1402"/>
      <c r="F1520" s="1404" t="s">
        <v>589</v>
      </c>
      <c r="G1520" s="1645">
        <v>5</v>
      </c>
      <c r="H1520" s="1666">
        <v>2005</v>
      </c>
      <c r="I1520" s="1702">
        <v>759.11800000000005</v>
      </c>
      <c r="J1520" s="1666">
        <f t="shared" si="147"/>
        <v>100</v>
      </c>
      <c r="K1520" s="1709">
        <f t="shared" si="146"/>
        <v>0</v>
      </c>
      <c r="L1520" s="1666"/>
      <c r="M1520" s="1709"/>
      <c r="N1520" s="1709">
        <f t="shared" si="148"/>
        <v>0</v>
      </c>
      <c r="O1520" s="1666"/>
      <c r="P1520" s="1709"/>
      <c r="Q1520" s="1709">
        <f t="shared" si="149"/>
        <v>0</v>
      </c>
      <c r="R1520" s="2091"/>
    </row>
    <row r="1521" spans="3:18">
      <c r="C1521" s="1399"/>
      <c r="D1521" s="1437" t="s">
        <v>4132</v>
      </c>
      <c r="E1521" s="1402"/>
      <c r="F1521" s="1404" t="s">
        <v>589</v>
      </c>
      <c r="G1521" s="1645">
        <v>8</v>
      </c>
      <c r="H1521" s="1666">
        <v>2005</v>
      </c>
      <c r="I1521" s="1702">
        <v>934.35911999999985</v>
      </c>
      <c r="J1521" s="1666">
        <f t="shared" si="147"/>
        <v>100</v>
      </c>
      <c r="K1521" s="1709">
        <f t="shared" si="146"/>
        <v>0</v>
      </c>
      <c r="L1521" s="1666"/>
      <c r="M1521" s="1709"/>
      <c r="N1521" s="1709">
        <f t="shared" si="148"/>
        <v>0</v>
      </c>
      <c r="O1521" s="1666"/>
      <c r="P1521" s="1709"/>
      <c r="Q1521" s="1709">
        <f t="shared" si="149"/>
        <v>0</v>
      </c>
      <c r="R1521" s="2091"/>
    </row>
    <row r="1522" spans="3:18" ht="27">
      <c r="C1522" s="1399"/>
      <c r="D1522" s="1437" t="s">
        <v>4133</v>
      </c>
      <c r="E1522" s="1402"/>
      <c r="F1522" s="1404" t="s">
        <v>589</v>
      </c>
      <c r="G1522" s="1645">
        <v>1</v>
      </c>
      <c r="H1522" s="1666">
        <v>2007</v>
      </c>
      <c r="I1522" s="1702">
        <v>112.8</v>
      </c>
      <c r="J1522" s="1666">
        <f t="shared" si="147"/>
        <v>100</v>
      </c>
      <c r="K1522" s="1709">
        <f t="shared" si="146"/>
        <v>0</v>
      </c>
      <c r="L1522" s="1666"/>
      <c r="M1522" s="1709"/>
      <c r="N1522" s="1709">
        <f t="shared" si="148"/>
        <v>0</v>
      </c>
      <c r="O1522" s="1666"/>
      <c r="P1522" s="1709"/>
      <c r="Q1522" s="1709">
        <f t="shared" si="149"/>
        <v>0</v>
      </c>
      <c r="R1522" s="2091"/>
    </row>
    <row r="1523" spans="3:18">
      <c r="C1523" s="1399"/>
      <c r="D1523" s="1437" t="s">
        <v>5569</v>
      </c>
      <c r="E1523" s="1402"/>
      <c r="F1523" s="1404" t="s">
        <v>589</v>
      </c>
      <c r="G1523" s="1645">
        <v>2</v>
      </c>
      <c r="H1523" s="1666">
        <v>2007</v>
      </c>
      <c r="I1523" s="1702">
        <v>283.2</v>
      </c>
      <c r="J1523" s="1666">
        <f t="shared" si="147"/>
        <v>100</v>
      </c>
      <c r="K1523" s="1709">
        <f t="shared" si="146"/>
        <v>0</v>
      </c>
      <c r="L1523" s="1666"/>
      <c r="M1523" s="1709"/>
      <c r="N1523" s="1709">
        <f t="shared" si="148"/>
        <v>0</v>
      </c>
      <c r="O1523" s="1666"/>
      <c r="P1523" s="1709"/>
      <c r="Q1523" s="1709">
        <f t="shared" si="149"/>
        <v>0</v>
      </c>
      <c r="R1523" s="2091"/>
    </row>
    <row r="1524" spans="3:18" ht="27">
      <c r="C1524" s="1399"/>
      <c r="D1524" s="1437" t="s">
        <v>5570</v>
      </c>
      <c r="E1524" s="1402"/>
      <c r="F1524" s="1404" t="s">
        <v>589</v>
      </c>
      <c r="G1524" s="1645">
        <v>1</v>
      </c>
      <c r="H1524" s="1666">
        <v>2007</v>
      </c>
      <c r="I1524" s="1702">
        <v>112.8</v>
      </c>
      <c r="J1524" s="1666">
        <f t="shared" si="147"/>
        <v>100</v>
      </c>
      <c r="K1524" s="1709">
        <f t="shared" si="146"/>
        <v>0</v>
      </c>
      <c r="L1524" s="1666"/>
      <c r="M1524" s="1709"/>
      <c r="N1524" s="1709">
        <f t="shared" si="148"/>
        <v>0</v>
      </c>
      <c r="O1524" s="1666"/>
      <c r="P1524" s="1709"/>
      <c r="Q1524" s="1709">
        <f t="shared" si="149"/>
        <v>0</v>
      </c>
      <c r="R1524" s="2091"/>
    </row>
    <row r="1525" spans="3:18">
      <c r="C1525" s="1399"/>
      <c r="D1525" s="1437" t="s">
        <v>5571</v>
      </c>
      <c r="E1525" s="1402"/>
      <c r="F1525" s="1404" t="s">
        <v>589</v>
      </c>
      <c r="G1525" s="1645">
        <v>1</v>
      </c>
      <c r="H1525" s="1666">
        <v>2008</v>
      </c>
      <c r="I1525" s="1702">
        <v>100.8</v>
      </c>
      <c r="J1525" s="1666">
        <f t="shared" si="147"/>
        <v>100</v>
      </c>
      <c r="K1525" s="1709">
        <f t="shared" si="146"/>
        <v>0</v>
      </c>
      <c r="L1525" s="1666"/>
      <c r="M1525" s="1709"/>
      <c r="N1525" s="1709">
        <f t="shared" si="148"/>
        <v>0</v>
      </c>
      <c r="O1525" s="1666"/>
      <c r="P1525" s="1709"/>
      <c r="Q1525" s="1709">
        <f t="shared" si="149"/>
        <v>0</v>
      </c>
      <c r="R1525" s="2091"/>
    </row>
    <row r="1526" spans="3:18">
      <c r="C1526" s="1399"/>
      <c r="D1526" s="1437" t="s">
        <v>4135</v>
      </c>
      <c r="E1526" s="1402"/>
      <c r="F1526" s="1404" t="s">
        <v>589</v>
      </c>
      <c r="G1526" s="1645">
        <v>1</v>
      </c>
      <c r="H1526" s="1666">
        <v>2008</v>
      </c>
      <c r="I1526" s="1702">
        <v>103.66200000000001</v>
      </c>
      <c r="J1526" s="1666">
        <f t="shared" si="147"/>
        <v>100</v>
      </c>
      <c r="K1526" s="1709">
        <f t="shared" si="146"/>
        <v>0</v>
      </c>
      <c r="L1526" s="1666"/>
      <c r="M1526" s="1709"/>
      <c r="N1526" s="1709">
        <f t="shared" si="148"/>
        <v>0</v>
      </c>
      <c r="O1526" s="1666"/>
      <c r="P1526" s="1709"/>
      <c r="Q1526" s="1709">
        <f t="shared" si="149"/>
        <v>0</v>
      </c>
      <c r="R1526" s="2091"/>
    </row>
    <row r="1527" spans="3:18">
      <c r="C1527" s="1399"/>
      <c r="D1527" s="1437" t="s">
        <v>5571</v>
      </c>
      <c r="E1527" s="1402"/>
      <c r="F1527" s="1404" t="s">
        <v>589</v>
      </c>
      <c r="G1527" s="1645">
        <v>1</v>
      </c>
      <c r="H1527" s="1666">
        <v>2008</v>
      </c>
      <c r="I1527" s="1702">
        <v>100.8</v>
      </c>
      <c r="J1527" s="1666">
        <f t="shared" si="147"/>
        <v>100</v>
      </c>
      <c r="K1527" s="1709">
        <f t="shared" si="146"/>
        <v>0</v>
      </c>
      <c r="L1527" s="1666"/>
      <c r="M1527" s="1709"/>
      <c r="N1527" s="1709">
        <f t="shared" si="148"/>
        <v>0</v>
      </c>
      <c r="O1527" s="1666"/>
      <c r="P1527" s="1709"/>
      <c r="Q1527" s="1709">
        <f t="shared" si="149"/>
        <v>0</v>
      </c>
      <c r="R1527" s="2091"/>
    </row>
    <row r="1528" spans="3:18">
      <c r="C1528" s="1399"/>
      <c r="D1528" s="1437" t="s">
        <v>4135</v>
      </c>
      <c r="E1528" s="1402"/>
      <c r="F1528" s="1404" t="s">
        <v>589</v>
      </c>
      <c r="G1528" s="1645">
        <v>1</v>
      </c>
      <c r="H1528" s="1666">
        <v>2008</v>
      </c>
      <c r="I1528" s="1702">
        <v>103.66200000000001</v>
      </c>
      <c r="J1528" s="1666">
        <f t="shared" si="147"/>
        <v>100</v>
      </c>
      <c r="K1528" s="1709">
        <f t="shared" si="146"/>
        <v>0</v>
      </c>
      <c r="L1528" s="1666"/>
      <c r="M1528" s="1709"/>
      <c r="N1528" s="1709">
        <f t="shared" si="148"/>
        <v>0</v>
      </c>
      <c r="O1528" s="1666"/>
      <c r="P1528" s="1709"/>
      <c r="Q1528" s="1709">
        <f t="shared" si="149"/>
        <v>0</v>
      </c>
      <c r="R1528" s="2091"/>
    </row>
    <row r="1529" spans="3:18" ht="27">
      <c r="C1529" s="1399"/>
      <c r="D1529" s="1437" t="s">
        <v>4136</v>
      </c>
      <c r="E1529" s="1402"/>
      <c r="F1529" s="1404" t="s">
        <v>589</v>
      </c>
      <c r="G1529" s="1645">
        <v>1</v>
      </c>
      <c r="H1529" s="1666">
        <v>2010</v>
      </c>
      <c r="I1529" s="1702">
        <v>3446.25108</v>
      </c>
      <c r="J1529" s="1666">
        <f t="shared" si="147"/>
        <v>100</v>
      </c>
      <c r="K1529" s="1709">
        <f t="shared" si="146"/>
        <v>0</v>
      </c>
      <c r="L1529" s="1666"/>
      <c r="M1529" s="1709"/>
      <c r="N1529" s="1709">
        <f t="shared" si="148"/>
        <v>0</v>
      </c>
      <c r="O1529" s="1666"/>
      <c r="P1529" s="1709"/>
      <c r="Q1529" s="1709">
        <f t="shared" si="149"/>
        <v>0</v>
      </c>
      <c r="R1529" s="2091"/>
    </row>
    <row r="1530" spans="3:18">
      <c r="C1530" s="1399"/>
      <c r="D1530" s="1437" t="s">
        <v>5572</v>
      </c>
      <c r="E1530" s="1402"/>
      <c r="F1530" s="1404" t="s">
        <v>589</v>
      </c>
      <c r="G1530" s="1645">
        <v>3</v>
      </c>
      <c r="H1530" s="1666">
        <v>2011</v>
      </c>
      <c r="I1530" s="1702">
        <v>250.92</v>
      </c>
      <c r="J1530" s="1666">
        <f t="shared" si="147"/>
        <v>100</v>
      </c>
      <c r="K1530" s="1709">
        <f t="shared" si="146"/>
        <v>0</v>
      </c>
      <c r="L1530" s="1666"/>
      <c r="M1530" s="1709"/>
      <c r="N1530" s="1709">
        <f t="shared" si="148"/>
        <v>0</v>
      </c>
      <c r="O1530" s="1666"/>
      <c r="P1530" s="1709"/>
      <c r="Q1530" s="1709">
        <f t="shared" si="149"/>
        <v>0</v>
      </c>
      <c r="R1530" s="2091"/>
    </row>
    <row r="1531" spans="3:18">
      <c r="C1531" s="1399"/>
      <c r="D1531" s="1437" t="s">
        <v>5573</v>
      </c>
      <c r="E1531" s="1402"/>
      <c r="F1531" s="1404" t="s">
        <v>589</v>
      </c>
      <c r="G1531" s="1645">
        <v>1</v>
      </c>
      <c r="H1531" s="1666">
        <v>2008</v>
      </c>
      <c r="I1531" s="1702">
        <v>100.8</v>
      </c>
      <c r="J1531" s="1666">
        <f t="shared" si="147"/>
        <v>100</v>
      </c>
      <c r="K1531" s="1709">
        <f t="shared" si="146"/>
        <v>0</v>
      </c>
      <c r="L1531" s="1666"/>
      <c r="M1531" s="1709"/>
      <c r="N1531" s="1709">
        <f t="shared" si="148"/>
        <v>0</v>
      </c>
      <c r="O1531" s="1666"/>
      <c r="P1531" s="1709"/>
      <c r="Q1531" s="1709">
        <f t="shared" si="149"/>
        <v>0</v>
      </c>
      <c r="R1531" s="2091"/>
    </row>
    <row r="1532" spans="3:18">
      <c r="C1532" s="1399"/>
      <c r="D1532" s="1437" t="s">
        <v>4137</v>
      </c>
      <c r="E1532" s="1402"/>
      <c r="F1532" s="1404" t="s">
        <v>589</v>
      </c>
      <c r="G1532" s="1645">
        <v>1</v>
      </c>
      <c r="H1532" s="1666">
        <v>2012</v>
      </c>
      <c r="I1532" s="1702">
        <v>80.52</v>
      </c>
      <c r="J1532" s="1666">
        <f t="shared" si="147"/>
        <v>100</v>
      </c>
      <c r="K1532" s="1709">
        <f t="shared" si="146"/>
        <v>0</v>
      </c>
      <c r="L1532" s="1666"/>
      <c r="M1532" s="1709"/>
      <c r="N1532" s="1709">
        <f t="shared" si="148"/>
        <v>0</v>
      </c>
      <c r="O1532" s="1666"/>
      <c r="P1532" s="1709"/>
      <c r="Q1532" s="1709">
        <f t="shared" si="149"/>
        <v>0</v>
      </c>
      <c r="R1532" s="2091"/>
    </row>
    <row r="1533" spans="3:18">
      <c r="C1533" s="1399"/>
      <c r="D1533" s="1437" t="s">
        <v>5574</v>
      </c>
      <c r="E1533" s="1402"/>
      <c r="F1533" s="1404" t="s">
        <v>589</v>
      </c>
      <c r="G1533" s="1645">
        <v>1</v>
      </c>
      <c r="H1533" s="1666">
        <v>2013</v>
      </c>
      <c r="I1533" s="1702">
        <v>77.174800000000005</v>
      </c>
      <c r="J1533" s="1666">
        <f t="shared" si="147"/>
        <v>100</v>
      </c>
      <c r="K1533" s="1709">
        <f t="shared" si="146"/>
        <v>0</v>
      </c>
      <c r="L1533" s="1666"/>
      <c r="M1533" s="1709"/>
      <c r="N1533" s="1709">
        <f t="shared" si="148"/>
        <v>0</v>
      </c>
      <c r="O1533" s="1666"/>
      <c r="P1533" s="1709"/>
      <c r="Q1533" s="1709">
        <f t="shared" si="149"/>
        <v>0</v>
      </c>
      <c r="R1533" s="2091"/>
    </row>
    <row r="1534" spans="3:18">
      <c r="C1534" s="1399"/>
      <c r="D1534" s="1437" t="s">
        <v>5575</v>
      </c>
      <c r="E1534" s="1402"/>
      <c r="F1534" s="1404" t="s">
        <v>589</v>
      </c>
      <c r="G1534" s="1645">
        <v>1</v>
      </c>
      <c r="H1534" s="1666">
        <v>2014</v>
      </c>
      <c r="I1534" s="1702">
        <v>58.8</v>
      </c>
      <c r="J1534" s="1666">
        <f t="shared" si="147"/>
        <v>100</v>
      </c>
      <c r="K1534" s="1709">
        <f t="shared" si="146"/>
        <v>0</v>
      </c>
      <c r="L1534" s="1666"/>
      <c r="M1534" s="1709"/>
      <c r="N1534" s="1709">
        <f t="shared" si="148"/>
        <v>0</v>
      </c>
      <c r="O1534" s="1666"/>
      <c r="P1534" s="1709"/>
      <c r="Q1534" s="1709">
        <f t="shared" si="149"/>
        <v>0</v>
      </c>
      <c r="R1534" s="2091"/>
    </row>
    <row r="1535" spans="3:18">
      <c r="C1535" s="1399"/>
      <c r="D1535" s="1437" t="s">
        <v>4754</v>
      </c>
      <c r="E1535" s="1402"/>
      <c r="F1535" s="1404" t="s">
        <v>589</v>
      </c>
      <c r="G1535" s="1645">
        <v>3</v>
      </c>
      <c r="H1535" s="1666">
        <v>2015</v>
      </c>
      <c r="I1535" s="1702">
        <v>177</v>
      </c>
      <c r="J1535" s="1666">
        <f t="shared" si="147"/>
        <v>100</v>
      </c>
      <c r="K1535" s="1709">
        <f t="shared" si="146"/>
        <v>0</v>
      </c>
      <c r="L1535" s="1666"/>
      <c r="M1535" s="1709"/>
      <c r="N1535" s="1709">
        <f t="shared" si="148"/>
        <v>0</v>
      </c>
      <c r="O1535" s="1666"/>
      <c r="P1535" s="1709"/>
      <c r="Q1535" s="1709">
        <f t="shared" si="149"/>
        <v>0</v>
      </c>
      <c r="R1535" s="2091"/>
    </row>
    <row r="1536" spans="3:18">
      <c r="C1536" s="1399"/>
      <c r="D1536" s="1438" t="s">
        <v>5576</v>
      </c>
      <c r="E1536" s="1402"/>
      <c r="F1536" s="1404" t="s">
        <v>589</v>
      </c>
      <c r="G1536" s="1645">
        <v>3</v>
      </c>
      <c r="H1536" s="1666">
        <v>2007</v>
      </c>
      <c r="I1536" s="1702">
        <v>314.97000000000003</v>
      </c>
      <c r="J1536" s="1666">
        <f t="shared" si="147"/>
        <v>100</v>
      </c>
      <c r="K1536" s="1709">
        <f t="shared" si="146"/>
        <v>0</v>
      </c>
      <c r="L1536" s="1666"/>
      <c r="M1536" s="1709"/>
      <c r="N1536" s="1709">
        <f t="shared" si="148"/>
        <v>0</v>
      </c>
      <c r="O1536" s="1666"/>
      <c r="P1536" s="1709"/>
      <c r="Q1536" s="1709">
        <f t="shared" si="149"/>
        <v>0</v>
      </c>
      <c r="R1536" s="2091"/>
    </row>
    <row r="1537" spans="1:18">
      <c r="C1537" s="1399"/>
      <c r="D1537" s="1437" t="s">
        <v>5577</v>
      </c>
      <c r="E1537" s="1402"/>
      <c r="F1537" s="1404" t="s">
        <v>589</v>
      </c>
      <c r="G1537" s="1645">
        <v>1</v>
      </c>
      <c r="H1537" s="1666">
        <v>2007</v>
      </c>
      <c r="I1537" s="1702">
        <v>96.503</v>
      </c>
      <c r="J1537" s="1666">
        <f t="shared" si="147"/>
        <v>100</v>
      </c>
      <c r="K1537" s="1709">
        <f t="shared" si="146"/>
        <v>0</v>
      </c>
      <c r="L1537" s="1666"/>
      <c r="M1537" s="1709"/>
      <c r="N1537" s="1709">
        <f t="shared" si="148"/>
        <v>0</v>
      </c>
      <c r="O1537" s="1666"/>
      <c r="P1537" s="1709"/>
      <c r="Q1537" s="1709">
        <f t="shared" si="149"/>
        <v>0</v>
      </c>
      <c r="R1537" s="2091"/>
    </row>
    <row r="1538" spans="1:18">
      <c r="C1538" s="1399"/>
      <c r="D1538" s="1438" t="s">
        <v>5576</v>
      </c>
      <c r="E1538" s="1402"/>
      <c r="F1538" s="1404" t="s">
        <v>589</v>
      </c>
      <c r="G1538" s="1645">
        <v>4</v>
      </c>
      <c r="H1538" s="1666">
        <v>2007</v>
      </c>
      <c r="I1538" s="1702">
        <v>419.96</v>
      </c>
      <c r="J1538" s="1666">
        <f t="shared" si="147"/>
        <v>100</v>
      </c>
      <c r="K1538" s="1709">
        <f t="shared" si="146"/>
        <v>0</v>
      </c>
      <c r="L1538" s="1666"/>
      <c r="M1538" s="1709"/>
      <c r="N1538" s="1709">
        <f t="shared" si="148"/>
        <v>0</v>
      </c>
      <c r="O1538" s="1666"/>
      <c r="P1538" s="1709"/>
      <c r="Q1538" s="1709">
        <f t="shared" si="149"/>
        <v>0</v>
      </c>
      <c r="R1538" s="2091"/>
    </row>
    <row r="1539" spans="1:18">
      <c r="C1539" s="1399"/>
      <c r="D1539" s="1438" t="s">
        <v>5578</v>
      </c>
      <c r="E1539" s="1402"/>
      <c r="F1539" s="1404" t="s">
        <v>589</v>
      </c>
      <c r="G1539" s="1645">
        <v>1</v>
      </c>
      <c r="H1539" s="1666">
        <v>2006</v>
      </c>
      <c r="I1539" s="1702">
        <v>133.96764000000002</v>
      </c>
      <c r="J1539" s="1666">
        <f t="shared" si="147"/>
        <v>100</v>
      </c>
      <c r="K1539" s="1709">
        <f t="shared" si="146"/>
        <v>0</v>
      </c>
      <c r="L1539" s="1666"/>
      <c r="M1539" s="1709"/>
      <c r="N1539" s="1709">
        <f t="shared" si="148"/>
        <v>0</v>
      </c>
      <c r="O1539" s="1666"/>
      <c r="P1539" s="1709"/>
      <c r="Q1539" s="1709">
        <f t="shared" si="149"/>
        <v>0</v>
      </c>
      <c r="R1539" s="2091"/>
    </row>
    <row r="1540" spans="1:18">
      <c r="C1540" s="1399"/>
      <c r="D1540" s="1438" t="s">
        <v>5578</v>
      </c>
      <c r="E1540" s="1402"/>
      <c r="F1540" s="1404" t="s">
        <v>589</v>
      </c>
      <c r="G1540" s="1645">
        <v>1</v>
      </c>
      <c r="H1540" s="1666">
        <v>2006</v>
      </c>
      <c r="I1540" s="1702">
        <v>133.96764000000002</v>
      </c>
      <c r="J1540" s="1666">
        <f t="shared" si="147"/>
        <v>100</v>
      </c>
      <c r="K1540" s="1709">
        <f t="shared" si="146"/>
        <v>0</v>
      </c>
      <c r="L1540" s="1666"/>
      <c r="M1540" s="1709"/>
      <c r="N1540" s="1709">
        <f t="shared" si="148"/>
        <v>0</v>
      </c>
      <c r="O1540" s="1666"/>
      <c r="P1540" s="1709"/>
      <c r="Q1540" s="1709">
        <f t="shared" si="149"/>
        <v>0</v>
      </c>
      <c r="R1540" s="2091"/>
    </row>
    <row r="1541" spans="1:18">
      <c r="C1541" s="1399"/>
      <c r="D1541" s="1438" t="s">
        <v>5579</v>
      </c>
      <c r="E1541" s="1402"/>
      <c r="F1541" s="1404" t="s">
        <v>589</v>
      </c>
      <c r="G1541" s="1645">
        <v>1</v>
      </c>
      <c r="H1541" s="1666">
        <v>2008</v>
      </c>
      <c r="I1541" s="1702">
        <v>103.66200000000001</v>
      </c>
      <c r="J1541" s="1666">
        <f t="shared" si="147"/>
        <v>100</v>
      </c>
      <c r="K1541" s="1709">
        <f t="shared" si="146"/>
        <v>0</v>
      </c>
      <c r="L1541" s="1666"/>
      <c r="M1541" s="1709"/>
      <c r="N1541" s="1709">
        <f t="shared" si="148"/>
        <v>0</v>
      </c>
      <c r="O1541" s="1666"/>
      <c r="P1541" s="1709"/>
      <c r="Q1541" s="1709">
        <f t="shared" si="149"/>
        <v>0</v>
      </c>
      <c r="R1541" s="2091"/>
    </row>
    <row r="1542" spans="1:18">
      <c r="C1542" s="1399"/>
      <c r="D1542" s="1438" t="s">
        <v>5580</v>
      </c>
      <c r="E1542" s="1402"/>
      <c r="F1542" s="1404" t="s">
        <v>589</v>
      </c>
      <c r="G1542" s="1645">
        <v>1</v>
      </c>
      <c r="H1542" s="1666">
        <v>2008</v>
      </c>
      <c r="I1542" s="1702">
        <v>103.66200000000001</v>
      </c>
      <c r="J1542" s="1666">
        <f t="shared" si="147"/>
        <v>100</v>
      </c>
      <c r="K1542" s="1709">
        <f t="shared" si="146"/>
        <v>0</v>
      </c>
      <c r="L1542" s="1666"/>
      <c r="M1542" s="1709"/>
      <c r="N1542" s="1709">
        <f t="shared" si="148"/>
        <v>0</v>
      </c>
      <c r="O1542" s="1666"/>
      <c r="P1542" s="1709"/>
      <c r="Q1542" s="1709">
        <f t="shared" si="149"/>
        <v>0</v>
      </c>
      <c r="R1542" s="2091"/>
    </row>
    <row r="1543" spans="1:18">
      <c r="C1543" s="1399"/>
      <c r="D1543" s="1438" t="s">
        <v>3513</v>
      </c>
      <c r="E1543" s="1402"/>
      <c r="F1543" s="1404" t="s">
        <v>589</v>
      </c>
      <c r="G1543" s="1645">
        <v>1</v>
      </c>
      <c r="H1543" s="1666">
        <v>2007</v>
      </c>
      <c r="I1543" s="1702">
        <v>121.2</v>
      </c>
      <c r="J1543" s="1666">
        <f t="shared" si="147"/>
        <v>100</v>
      </c>
      <c r="K1543" s="1709">
        <f t="shared" si="146"/>
        <v>0</v>
      </c>
      <c r="L1543" s="1666"/>
      <c r="M1543" s="1709"/>
      <c r="N1543" s="1709">
        <f t="shared" si="148"/>
        <v>0</v>
      </c>
      <c r="O1543" s="1666"/>
      <c r="P1543" s="1709"/>
      <c r="Q1543" s="1709">
        <f t="shared" si="149"/>
        <v>0</v>
      </c>
      <c r="R1543" s="2091"/>
    </row>
    <row r="1544" spans="1:18">
      <c r="C1544" s="1399"/>
      <c r="D1544" s="1438" t="s">
        <v>5581</v>
      </c>
      <c r="E1544" s="1402"/>
      <c r="F1544" s="1404" t="s">
        <v>589</v>
      </c>
      <c r="G1544" s="1645">
        <v>1</v>
      </c>
      <c r="H1544" s="1666">
        <v>2015</v>
      </c>
      <c r="I1544" s="1702">
        <v>59</v>
      </c>
      <c r="J1544" s="1666">
        <f t="shared" si="147"/>
        <v>100</v>
      </c>
      <c r="K1544" s="1709">
        <f t="shared" si="146"/>
        <v>0</v>
      </c>
      <c r="L1544" s="1666"/>
      <c r="M1544" s="1709"/>
      <c r="N1544" s="1709">
        <f t="shared" si="148"/>
        <v>0</v>
      </c>
      <c r="O1544" s="1666"/>
      <c r="P1544" s="1709"/>
      <c r="Q1544" s="1709">
        <f t="shared" si="149"/>
        <v>0</v>
      </c>
      <c r="R1544" s="2091"/>
    </row>
    <row r="1545" spans="1:18">
      <c r="C1545" s="1399"/>
      <c r="D1545" s="1436" t="s">
        <v>5582</v>
      </c>
      <c r="E1545" s="1402"/>
      <c r="F1545" s="1404" t="s">
        <v>589</v>
      </c>
      <c r="G1545" s="1645">
        <v>1</v>
      </c>
      <c r="H1545" s="1666" t="s">
        <v>5583</v>
      </c>
      <c r="I1545" s="1702">
        <v>117</v>
      </c>
      <c r="J1545" s="1666">
        <f t="shared" si="147"/>
        <v>100</v>
      </c>
      <c r="K1545" s="1709">
        <f t="shared" si="146"/>
        <v>0</v>
      </c>
      <c r="L1545" s="1666"/>
      <c r="M1545" s="1709"/>
      <c r="N1545" s="1709">
        <f t="shared" si="148"/>
        <v>0</v>
      </c>
      <c r="O1545" s="1666"/>
      <c r="P1545" s="1709"/>
      <c r="Q1545" s="1709">
        <f t="shared" si="149"/>
        <v>0</v>
      </c>
      <c r="R1545" s="2091"/>
    </row>
    <row r="1546" spans="1:18">
      <c r="C1546" s="1399"/>
      <c r="D1546" s="1436" t="s">
        <v>4143</v>
      </c>
      <c r="E1546" s="1402"/>
      <c r="F1546" s="1404" t="s">
        <v>589</v>
      </c>
      <c r="G1546" s="1645">
        <v>1</v>
      </c>
      <c r="H1546" s="1666" t="s">
        <v>3267</v>
      </c>
      <c r="I1546" s="1702">
        <v>100.8</v>
      </c>
      <c r="J1546" s="1666">
        <f t="shared" si="147"/>
        <v>100</v>
      </c>
      <c r="K1546" s="1709">
        <f t="shared" si="146"/>
        <v>0</v>
      </c>
      <c r="L1546" s="1666"/>
      <c r="M1546" s="1709"/>
      <c r="N1546" s="1709">
        <f t="shared" si="148"/>
        <v>0</v>
      </c>
      <c r="O1546" s="1666"/>
      <c r="P1546" s="1709"/>
      <c r="Q1546" s="1709">
        <f t="shared" si="149"/>
        <v>0</v>
      </c>
      <c r="R1546" s="2091"/>
    </row>
    <row r="1547" spans="1:18">
      <c r="C1547" s="1399"/>
      <c r="D1547" s="1436" t="s">
        <v>5584</v>
      </c>
      <c r="E1547" s="1402"/>
      <c r="F1547" s="1404" t="s">
        <v>589</v>
      </c>
      <c r="G1547" s="1645">
        <v>1</v>
      </c>
      <c r="H1547" s="1666" t="s">
        <v>3267</v>
      </c>
      <c r="I1547" s="1702">
        <v>103.66200000000001</v>
      </c>
      <c r="J1547" s="1666">
        <f t="shared" si="147"/>
        <v>100</v>
      </c>
      <c r="K1547" s="1709">
        <f t="shared" si="146"/>
        <v>0</v>
      </c>
      <c r="L1547" s="1666"/>
      <c r="M1547" s="1709"/>
      <c r="N1547" s="1709">
        <f t="shared" si="148"/>
        <v>0</v>
      </c>
      <c r="O1547" s="1666"/>
      <c r="P1547" s="1709"/>
      <c r="Q1547" s="1709">
        <f t="shared" si="149"/>
        <v>0</v>
      </c>
      <c r="R1547" s="2091"/>
    </row>
    <row r="1548" spans="1:18">
      <c r="C1548" s="192"/>
      <c r="D1548" s="772" t="s">
        <v>2734</v>
      </c>
      <c r="E1548" s="271"/>
      <c r="F1548" s="630"/>
      <c r="G1548" s="1650"/>
      <c r="H1548" s="1650"/>
      <c r="I1548" s="811"/>
      <c r="J1548" s="1650">
        <f t="shared" si="147"/>
        <v>100</v>
      </c>
      <c r="K1548" s="811">
        <f>IF(J1548=100,0,I1548-I1548*J1548%)</f>
        <v>0</v>
      </c>
      <c r="L1548" s="1650"/>
      <c r="M1548" s="811"/>
      <c r="N1548" s="811">
        <f>+L1548*M1548</f>
        <v>0</v>
      </c>
      <c r="O1548" s="1650"/>
      <c r="P1548" s="811"/>
      <c r="Q1548" s="811">
        <f>+O1548*P1548</f>
        <v>0</v>
      </c>
      <c r="R1548" s="1374"/>
    </row>
    <row r="1549" spans="1:18">
      <c r="C1549" s="138"/>
      <c r="D1549" s="772" t="s">
        <v>2734</v>
      </c>
      <c r="E1549" s="271"/>
      <c r="F1549" s="630"/>
      <c r="G1549" s="1650"/>
      <c r="H1549" s="1650"/>
      <c r="I1549" s="811"/>
      <c r="J1549" s="1650">
        <f t="shared" si="147"/>
        <v>100</v>
      </c>
      <c r="K1549" s="811">
        <f>IF(J1549=100,0,I1549-I1549*J1549%)</f>
        <v>0</v>
      </c>
      <c r="L1549" s="1650"/>
      <c r="M1549" s="811"/>
      <c r="N1549" s="811">
        <f>+L1549*M1549</f>
        <v>0</v>
      </c>
      <c r="O1549" s="1650"/>
      <c r="P1549" s="811"/>
      <c r="Q1549" s="811">
        <f>+O1549*P1549</f>
        <v>0</v>
      </c>
      <c r="R1549" s="1374"/>
    </row>
    <row r="1550" spans="1:18">
      <c r="C1550" s="138"/>
      <c r="D1550" s="772" t="s">
        <v>2734</v>
      </c>
      <c r="E1550" s="271"/>
      <c r="F1550" s="630"/>
      <c r="G1550" s="1650"/>
      <c r="H1550" s="1650"/>
      <c r="I1550" s="811"/>
      <c r="J1550" s="1650">
        <f t="shared" si="147"/>
        <v>100</v>
      </c>
      <c r="K1550" s="811">
        <f>IF(J1550=100,0,I1550-I1550*J1550%)</f>
        <v>0</v>
      </c>
      <c r="L1550" s="1650"/>
      <c r="M1550" s="811"/>
      <c r="N1550" s="811">
        <f>+L1550*M1550</f>
        <v>0</v>
      </c>
      <c r="O1550" s="1650"/>
      <c r="P1550" s="811"/>
      <c r="Q1550" s="811">
        <f>+O1550*P1550</f>
        <v>0</v>
      </c>
      <c r="R1550" s="1374"/>
    </row>
    <row r="1551" spans="1:18" ht="71.25">
      <c r="A1551" s="271"/>
      <c r="B1551" s="271"/>
      <c r="C1551" s="1349">
        <v>2</v>
      </c>
      <c r="D1551" s="1552" t="s">
        <v>2738</v>
      </c>
      <c r="E1551" s="1552"/>
      <c r="F1551" s="1553"/>
      <c r="G1551" s="1651">
        <f>SUM(G1552:G2444)</f>
        <v>2542</v>
      </c>
      <c r="H1551" s="1667"/>
      <c r="I1551" s="1554"/>
      <c r="J1551" s="1667"/>
      <c r="K1551" s="1554"/>
      <c r="L1551" s="1651">
        <f>SUM(L1552:L2444)</f>
        <v>0</v>
      </c>
      <c r="M1551" s="1554"/>
      <c r="N1551" s="1690">
        <f>SUM(N1552:N2444)</f>
        <v>0</v>
      </c>
      <c r="O1551" s="1651">
        <f>SUM(O1552:O2444)</f>
        <v>967</v>
      </c>
      <c r="P1551" s="1554"/>
      <c r="Q1551" s="1690">
        <f>SUM(Q1552:Q2444)</f>
        <v>89224.5</v>
      </c>
    </row>
    <row r="1552" spans="1:18" s="1579" customFormat="1" ht="15" customHeight="1">
      <c r="C1552" s="1581"/>
      <c r="D1552" s="1585" t="s">
        <v>6265</v>
      </c>
      <c r="E1552" s="1583"/>
      <c r="F1552" s="1584" t="s">
        <v>589</v>
      </c>
      <c r="G1552" s="1626">
        <v>7</v>
      </c>
      <c r="H1552" s="1626">
        <v>2007</v>
      </c>
      <c r="I1552" s="1693">
        <v>412.3</v>
      </c>
      <c r="J1552" s="1678">
        <f t="shared" ref="J1552:J1583" si="150">IF(($J$14-H1552)*J$924&gt;100,100,($J$14-H1552)*J$924)</f>
        <v>100</v>
      </c>
      <c r="K1552" s="1710">
        <f t="shared" ref="K1552:K1622" si="151">IF(J1552=100,0,I1552-I1552*J1552%)</f>
        <v>0</v>
      </c>
      <c r="L1552" s="1678"/>
      <c r="M1552" s="1710"/>
      <c r="N1552" s="1693">
        <f t="shared" ref="N1552:N1604" si="152">+L1552*M1552</f>
        <v>0</v>
      </c>
      <c r="O1552" s="1626"/>
      <c r="P1552" s="1693"/>
      <c r="Q1552" s="1693">
        <f t="shared" ref="Q1552:Q1611" si="153">+O1552*P1552</f>
        <v>0</v>
      </c>
      <c r="R1552" s="2083" t="s">
        <v>521</v>
      </c>
    </row>
    <row r="1553" spans="3:18" s="1579" customFormat="1" ht="15">
      <c r="C1553" s="1581"/>
      <c r="D1553" s="1585" t="s">
        <v>2854</v>
      </c>
      <c r="E1553" s="1583"/>
      <c r="F1553" s="1584" t="s">
        <v>589</v>
      </c>
      <c r="G1553" s="1626">
        <v>1</v>
      </c>
      <c r="H1553" s="1626">
        <v>2007</v>
      </c>
      <c r="I1553" s="1693">
        <v>92</v>
      </c>
      <c r="J1553" s="1678">
        <f t="shared" si="150"/>
        <v>100</v>
      </c>
      <c r="K1553" s="1710">
        <f t="shared" si="151"/>
        <v>0</v>
      </c>
      <c r="L1553" s="1678"/>
      <c r="M1553" s="1710"/>
      <c r="N1553" s="1693">
        <f t="shared" si="152"/>
        <v>0</v>
      </c>
      <c r="O1553" s="1626"/>
      <c r="P1553" s="1693"/>
      <c r="Q1553" s="1693">
        <f t="shared" si="153"/>
        <v>0</v>
      </c>
      <c r="R1553" s="2084"/>
    </row>
    <row r="1554" spans="3:18" s="1579" customFormat="1" ht="15">
      <c r="C1554" s="1581"/>
      <c r="D1554" s="1585" t="s">
        <v>6266</v>
      </c>
      <c r="E1554" s="1583"/>
      <c r="F1554" s="1584" t="s">
        <v>589</v>
      </c>
      <c r="G1554" s="1626">
        <v>5</v>
      </c>
      <c r="H1554" s="1626">
        <v>2007</v>
      </c>
      <c r="I1554" s="1693">
        <v>294.5</v>
      </c>
      <c r="J1554" s="1678">
        <f t="shared" si="150"/>
        <v>100</v>
      </c>
      <c r="K1554" s="1710">
        <f t="shared" si="151"/>
        <v>0</v>
      </c>
      <c r="L1554" s="1678"/>
      <c r="M1554" s="1710"/>
      <c r="N1554" s="1693">
        <f t="shared" si="152"/>
        <v>0</v>
      </c>
      <c r="O1554" s="1626"/>
      <c r="P1554" s="1693"/>
      <c r="Q1554" s="1693">
        <f t="shared" si="153"/>
        <v>0</v>
      </c>
      <c r="R1554" s="2084"/>
    </row>
    <row r="1555" spans="3:18" s="1596" customFormat="1" ht="15">
      <c r="C1555" s="1581"/>
      <c r="D1555" s="1585" t="s">
        <v>6001</v>
      </c>
      <c r="E1555" s="1583"/>
      <c r="F1555" s="1584" t="s">
        <v>589</v>
      </c>
      <c r="G1555" s="1626">
        <v>1</v>
      </c>
      <c r="H1555" s="1626">
        <v>2006</v>
      </c>
      <c r="I1555" s="1693">
        <v>85.417199999999994</v>
      </c>
      <c r="J1555" s="1678">
        <f t="shared" si="150"/>
        <v>100</v>
      </c>
      <c r="K1555" s="1710">
        <f t="shared" si="151"/>
        <v>0</v>
      </c>
      <c r="L1555" s="1678"/>
      <c r="M1555" s="1710"/>
      <c r="N1555" s="1693">
        <f t="shared" si="152"/>
        <v>0</v>
      </c>
      <c r="O1555" s="1626"/>
      <c r="P1555" s="1693"/>
      <c r="Q1555" s="1693">
        <f t="shared" si="153"/>
        <v>0</v>
      </c>
      <c r="R1555" s="2084"/>
    </row>
    <row r="1556" spans="3:18" s="1579" customFormat="1" ht="15">
      <c r="C1556" s="1581"/>
      <c r="D1556" s="1585" t="s">
        <v>4235</v>
      </c>
      <c r="E1556" s="1583"/>
      <c r="F1556" s="1584" t="s">
        <v>589</v>
      </c>
      <c r="G1556" s="1626">
        <v>1</v>
      </c>
      <c r="H1556" s="1626">
        <v>2007</v>
      </c>
      <c r="I1556" s="1693">
        <v>635.4</v>
      </c>
      <c r="J1556" s="1678">
        <f t="shared" si="150"/>
        <v>100</v>
      </c>
      <c r="K1556" s="1710">
        <f t="shared" si="151"/>
        <v>0</v>
      </c>
      <c r="L1556" s="1678"/>
      <c r="M1556" s="1710"/>
      <c r="N1556" s="1693">
        <f t="shared" si="152"/>
        <v>0</v>
      </c>
      <c r="O1556" s="1626"/>
      <c r="P1556" s="1693"/>
      <c r="Q1556" s="1693">
        <f t="shared" si="153"/>
        <v>0</v>
      </c>
      <c r="R1556" s="2084"/>
    </row>
    <row r="1557" spans="3:18" s="1580" customFormat="1" ht="15">
      <c r="C1557" s="1581"/>
      <c r="D1557" s="1585" t="s">
        <v>6267</v>
      </c>
      <c r="E1557" s="1583"/>
      <c r="F1557" s="1584" t="s">
        <v>589</v>
      </c>
      <c r="G1557" s="1626">
        <v>1</v>
      </c>
      <c r="H1557" s="1626">
        <v>2008</v>
      </c>
      <c r="I1557" s="1693">
        <v>114.8</v>
      </c>
      <c r="J1557" s="1678">
        <f t="shared" si="150"/>
        <v>100</v>
      </c>
      <c r="K1557" s="1710">
        <f t="shared" si="151"/>
        <v>0</v>
      </c>
      <c r="L1557" s="1678"/>
      <c r="M1557" s="1710"/>
      <c r="N1557" s="1693">
        <f t="shared" si="152"/>
        <v>0</v>
      </c>
      <c r="O1557" s="1626"/>
      <c r="P1557" s="1693"/>
      <c r="Q1557" s="1693">
        <f t="shared" si="153"/>
        <v>0</v>
      </c>
      <c r="R1557" s="2084"/>
    </row>
    <row r="1558" spans="3:18" s="1579" customFormat="1" ht="15">
      <c r="C1558" s="1581"/>
      <c r="D1558" s="1585" t="s">
        <v>6268</v>
      </c>
      <c r="E1558" s="1583"/>
      <c r="F1558" s="1584" t="s">
        <v>589</v>
      </c>
      <c r="G1558" s="1626">
        <v>4</v>
      </c>
      <c r="H1558" s="1626">
        <v>2008</v>
      </c>
      <c r="I1558" s="1693">
        <v>200.4</v>
      </c>
      <c r="J1558" s="1678">
        <f t="shared" si="150"/>
        <v>100</v>
      </c>
      <c r="K1558" s="1710">
        <f t="shared" si="151"/>
        <v>0</v>
      </c>
      <c r="L1558" s="1678"/>
      <c r="M1558" s="1710"/>
      <c r="N1558" s="1693">
        <f t="shared" si="152"/>
        <v>0</v>
      </c>
      <c r="O1558" s="1626"/>
      <c r="P1558" s="1693"/>
      <c r="Q1558" s="1693">
        <f t="shared" si="153"/>
        <v>0</v>
      </c>
      <c r="R1558" s="2084"/>
    </row>
    <row r="1559" spans="3:18" s="1579" customFormat="1" ht="15">
      <c r="C1559" s="1581"/>
      <c r="D1559" s="1585" t="s">
        <v>2854</v>
      </c>
      <c r="E1559" s="1583"/>
      <c r="F1559" s="1584" t="s">
        <v>589</v>
      </c>
      <c r="G1559" s="1626">
        <v>1</v>
      </c>
      <c r="H1559" s="1626">
        <v>2001</v>
      </c>
      <c r="I1559" s="1693">
        <v>2515.3420000000001</v>
      </c>
      <c r="J1559" s="1678">
        <f t="shared" si="150"/>
        <v>100</v>
      </c>
      <c r="K1559" s="1710">
        <f t="shared" si="151"/>
        <v>0</v>
      </c>
      <c r="L1559" s="1678"/>
      <c r="M1559" s="1710"/>
      <c r="N1559" s="1693">
        <f t="shared" si="152"/>
        <v>0</v>
      </c>
      <c r="O1559" s="1626"/>
      <c r="P1559" s="1693"/>
      <c r="Q1559" s="1693">
        <f t="shared" si="153"/>
        <v>0</v>
      </c>
      <c r="R1559" s="2084"/>
    </row>
    <row r="1560" spans="3:18" s="1579" customFormat="1" ht="15">
      <c r="C1560" s="1581"/>
      <c r="D1560" s="1585" t="s">
        <v>6269</v>
      </c>
      <c r="E1560" s="1583"/>
      <c r="F1560" s="1584" t="s">
        <v>589</v>
      </c>
      <c r="G1560" s="1626">
        <v>3</v>
      </c>
      <c r="H1560" s="1626">
        <v>2011</v>
      </c>
      <c r="I1560" s="1693">
        <v>265.30583999999999</v>
      </c>
      <c r="J1560" s="1678">
        <f t="shared" si="150"/>
        <v>100</v>
      </c>
      <c r="K1560" s="1710">
        <f t="shared" si="151"/>
        <v>0</v>
      </c>
      <c r="L1560" s="1678"/>
      <c r="M1560" s="1710"/>
      <c r="N1560" s="1693">
        <f t="shared" si="152"/>
        <v>0</v>
      </c>
      <c r="O1560" s="1626"/>
      <c r="P1560" s="1693"/>
      <c r="Q1560" s="1693">
        <f t="shared" si="153"/>
        <v>0</v>
      </c>
      <c r="R1560" s="2084"/>
    </row>
    <row r="1561" spans="3:18" s="1579" customFormat="1" ht="27">
      <c r="C1561" s="1581"/>
      <c r="D1561" s="1585" t="s">
        <v>6023</v>
      </c>
      <c r="E1561" s="1585"/>
      <c r="F1561" s="1584" t="s">
        <v>589</v>
      </c>
      <c r="G1561" s="1626">
        <v>1</v>
      </c>
      <c r="H1561" s="1626">
        <v>2012</v>
      </c>
      <c r="I1561" s="1693">
        <v>105.51</v>
      </c>
      <c r="J1561" s="1678">
        <f t="shared" si="150"/>
        <v>100</v>
      </c>
      <c r="K1561" s="1710">
        <f t="shared" si="151"/>
        <v>0</v>
      </c>
      <c r="L1561" s="1678"/>
      <c r="M1561" s="1710"/>
      <c r="N1561" s="1693">
        <f t="shared" si="152"/>
        <v>0</v>
      </c>
      <c r="O1561" s="1626"/>
      <c r="P1561" s="1693"/>
      <c r="Q1561" s="1693">
        <f t="shared" si="153"/>
        <v>0</v>
      </c>
      <c r="R1561" s="2084"/>
    </row>
    <row r="1562" spans="3:18" s="1579" customFormat="1" ht="15">
      <c r="C1562" s="1581"/>
      <c r="D1562" s="1585" t="s">
        <v>6270</v>
      </c>
      <c r="E1562" s="1597"/>
      <c r="F1562" s="1584" t="s">
        <v>589</v>
      </c>
      <c r="G1562" s="1626">
        <v>1</v>
      </c>
      <c r="H1562" s="1626">
        <v>2012</v>
      </c>
      <c r="I1562" s="1693">
        <v>83.984350000000006</v>
      </c>
      <c r="J1562" s="1678">
        <f t="shared" si="150"/>
        <v>100</v>
      </c>
      <c r="K1562" s="1710">
        <f t="shared" si="151"/>
        <v>0</v>
      </c>
      <c r="L1562" s="1678"/>
      <c r="M1562" s="1710"/>
      <c r="N1562" s="1693">
        <f t="shared" si="152"/>
        <v>0</v>
      </c>
      <c r="O1562" s="1626"/>
      <c r="P1562" s="1693"/>
      <c r="Q1562" s="1693">
        <f t="shared" si="153"/>
        <v>0</v>
      </c>
      <c r="R1562" s="2084"/>
    </row>
    <row r="1563" spans="3:18" s="1579" customFormat="1" ht="15">
      <c r="C1563" s="1581"/>
      <c r="D1563" s="1585" t="s">
        <v>6271</v>
      </c>
      <c r="E1563" s="1598"/>
      <c r="F1563" s="1584" t="s">
        <v>589</v>
      </c>
      <c r="G1563" s="1626">
        <v>2</v>
      </c>
      <c r="H1563" s="1626">
        <v>2013</v>
      </c>
      <c r="I1563" s="1693">
        <v>372.56799999999998</v>
      </c>
      <c r="J1563" s="1678">
        <f t="shared" si="150"/>
        <v>100</v>
      </c>
      <c r="K1563" s="1710">
        <f t="shared" si="151"/>
        <v>0</v>
      </c>
      <c r="L1563" s="1678"/>
      <c r="M1563" s="1710"/>
      <c r="N1563" s="1693">
        <f t="shared" si="152"/>
        <v>0</v>
      </c>
      <c r="O1563" s="1626"/>
      <c r="P1563" s="1693"/>
      <c r="Q1563" s="1693">
        <f t="shared" si="153"/>
        <v>0</v>
      </c>
      <c r="R1563" s="2084"/>
    </row>
    <row r="1564" spans="3:18" s="1579" customFormat="1" ht="15">
      <c r="C1564" s="1581"/>
      <c r="D1564" s="1585" t="s">
        <v>6272</v>
      </c>
      <c r="E1564" s="1599"/>
      <c r="F1564" s="1584" t="s">
        <v>589</v>
      </c>
      <c r="G1564" s="1626">
        <v>3</v>
      </c>
      <c r="H1564" s="1626">
        <v>2013</v>
      </c>
      <c r="I1564" s="1693">
        <v>136.65</v>
      </c>
      <c r="J1564" s="1678">
        <f t="shared" si="150"/>
        <v>100</v>
      </c>
      <c r="K1564" s="1710">
        <f t="shared" si="151"/>
        <v>0</v>
      </c>
      <c r="L1564" s="1678"/>
      <c r="M1564" s="1710"/>
      <c r="N1564" s="1693">
        <f t="shared" si="152"/>
        <v>0</v>
      </c>
      <c r="O1564" s="1626"/>
      <c r="P1564" s="1693"/>
      <c r="Q1564" s="1693">
        <f t="shared" si="153"/>
        <v>0</v>
      </c>
      <c r="R1564" s="2084"/>
    </row>
    <row r="1565" spans="3:18" s="1579" customFormat="1" ht="15">
      <c r="C1565" s="1581"/>
      <c r="D1565" s="1585" t="s">
        <v>3780</v>
      </c>
      <c r="E1565" s="1590"/>
      <c r="F1565" s="1584" t="s">
        <v>589</v>
      </c>
      <c r="G1565" s="1626">
        <v>7</v>
      </c>
      <c r="H1565" s="1626">
        <v>2013</v>
      </c>
      <c r="I1565" s="1693">
        <v>308</v>
      </c>
      <c r="J1565" s="1678">
        <f t="shared" si="150"/>
        <v>100</v>
      </c>
      <c r="K1565" s="1710">
        <f t="shared" si="151"/>
        <v>0</v>
      </c>
      <c r="L1565" s="1678"/>
      <c r="M1565" s="1710"/>
      <c r="N1565" s="1693">
        <f t="shared" si="152"/>
        <v>0</v>
      </c>
      <c r="O1565" s="1626"/>
      <c r="P1565" s="1693"/>
      <c r="Q1565" s="1693">
        <f t="shared" si="153"/>
        <v>0</v>
      </c>
      <c r="R1565" s="2084"/>
    </row>
    <row r="1566" spans="3:18" s="1579" customFormat="1" ht="27">
      <c r="C1566" s="1581"/>
      <c r="D1566" s="1585" t="s">
        <v>6273</v>
      </c>
      <c r="E1566" s="1586"/>
      <c r="F1566" s="1584" t="s">
        <v>589</v>
      </c>
      <c r="G1566" s="1626">
        <v>1</v>
      </c>
      <c r="H1566" s="1626">
        <v>2015</v>
      </c>
      <c r="I1566" s="1693">
        <v>74.97</v>
      </c>
      <c r="J1566" s="1678">
        <f t="shared" si="150"/>
        <v>100</v>
      </c>
      <c r="K1566" s="1710">
        <f t="shared" si="151"/>
        <v>0</v>
      </c>
      <c r="L1566" s="1678"/>
      <c r="M1566" s="1710"/>
      <c r="N1566" s="1693">
        <f t="shared" si="152"/>
        <v>0</v>
      </c>
      <c r="O1566" s="1626"/>
      <c r="P1566" s="1693"/>
      <c r="Q1566" s="1693">
        <f t="shared" si="153"/>
        <v>0</v>
      </c>
      <c r="R1566" s="2084"/>
    </row>
    <row r="1567" spans="3:18" s="1579" customFormat="1" ht="15">
      <c r="C1567" s="1581"/>
      <c r="D1567" s="1585" t="s">
        <v>6274</v>
      </c>
      <c r="E1567" s="1586"/>
      <c r="F1567" s="1584" t="s">
        <v>589</v>
      </c>
      <c r="G1567" s="1626">
        <v>6</v>
      </c>
      <c r="H1567" s="1626">
        <v>2015</v>
      </c>
      <c r="I1567" s="1693">
        <v>159.12</v>
      </c>
      <c r="J1567" s="1678">
        <f t="shared" si="150"/>
        <v>100</v>
      </c>
      <c r="K1567" s="1710">
        <f t="shared" si="151"/>
        <v>0</v>
      </c>
      <c r="L1567" s="1678"/>
      <c r="M1567" s="1710"/>
      <c r="N1567" s="1693">
        <f t="shared" si="152"/>
        <v>0</v>
      </c>
      <c r="O1567" s="1626"/>
      <c r="P1567" s="1693"/>
      <c r="Q1567" s="1693">
        <f t="shared" si="153"/>
        <v>0</v>
      </c>
      <c r="R1567" s="2084"/>
    </row>
    <row r="1568" spans="3:18" s="1579" customFormat="1" ht="15">
      <c r="C1568" s="1581"/>
      <c r="D1568" s="1585" t="s">
        <v>3142</v>
      </c>
      <c r="E1568" s="1586"/>
      <c r="F1568" s="1584" t="s">
        <v>589</v>
      </c>
      <c r="G1568" s="1626">
        <v>4</v>
      </c>
      <c r="H1568" s="1626">
        <v>2015</v>
      </c>
      <c r="I1568" s="1693">
        <v>168</v>
      </c>
      <c r="J1568" s="1678">
        <f t="shared" si="150"/>
        <v>100</v>
      </c>
      <c r="K1568" s="1710">
        <f t="shared" si="151"/>
        <v>0</v>
      </c>
      <c r="L1568" s="1678"/>
      <c r="M1568" s="1710"/>
      <c r="N1568" s="1693">
        <f t="shared" si="152"/>
        <v>0</v>
      </c>
      <c r="O1568" s="1626"/>
      <c r="P1568" s="1693"/>
      <c r="Q1568" s="1693">
        <f t="shared" si="153"/>
        <v>0</v>
      </c>
      <c r="R1568" s="2084"/>
    </row>
    <row r="1569" spans="3:18" s="1579" customFormat="1" ht="27">
      <c r="C1569" s="1581"/>
      <c r="D1569" s="1585" t="s">
        <v>5513</v>
      </c>
      <c r="E1569" s="1586"/>
      <c r="F1569" s="1584" t="s">
        <v>589</v>
      </c>
      <c r="G1569" s="1626">
        <v>2</v>
      </c>
      <c r="H1569" s="1626">
        <v>2015</v>
      </c>
      <c r="I1569" s="1693">
        <v>299.76</v>
      </c>
      <c r="J1569" s="1678">
        <f t="shared" si="150"/>
        <v>100</v>
      </c>
      <c r="K1569" s="1710">
        <f t="shared" si="151"/>
        <v>0</v>
      </c>
      <c r="L1569" s="1678"/>
      <c r="M1569" s="1710"/>
      <c r="N1569" s="1693">
        <f t="shared" si="152"/>
        <v>0</v>
      </c>
      <c r="O1569" s="1626"/>
      <c r="P1569" s="1693"/>
      <c r="Q1569" s="1693">
        <f t="shared" si="153"/>
        <v>0</v>
      </c>
      <c r="R1569" s="2084"/>
    </row>
    <row r="1570" spans="3:18" s="1579" customFormat="1" ht="27">
      <c r="C1570" s="1581"/>
      <c r="D1570" s="1585" t="s">
        <v>6275</v>
      </c>
      <c r="E1570" s="1591"/>
      <c r="F1570" s="1584" t="s">
        <v>589</v>
      </c>
      <c r="G1570" s="1626">
        <v>1</v>
      </c>
      <c r="H1570" s="1626">
        <v>2016</v>
      </c>
      <c r="I1570" s="1693">
        <v>208.65</v>
      </c>
      <c r="J1570" s="1678">
        <f t="shared" si="150"/>
        <v>100</v>
      </c>
      <c r="K1570" s="1710">
        <f t="shared" si="151"/>
        <v>0</v>
      </c>
      <c r="L1570" s="1678"/>
      <c r="M1570" s="1710"/>
      <c r="N1570" s="1693">
        <f t="shared" si="152"/>
        <v>0</v>
      </c>
      <c r="O1570" s="1626"/>
      <c r="P1570" s="1693"/>
      <c r="Q1570" s="1693">
        <f t="shared" si="153"/>
        <v>0</v>
      </c>
      <c r="R1570" s="2084"/>
    </row>
    <row r="1571" spans="3:18" s="1579" customFormat="1" ht="15">
      <c r="C1571" s="1581"/>
      <c r="D1571" s="1585" t="s">
        <v>4253</v>
      </c>
      <c r="E1571" s="1591"/>
      <c r="F1571" s="1584" t="s">
        <v>589</v>
      </c>
      <c r="G1571" s="1626">
        <v>1</v>
      </c>
      <c r="H1571" s="1626">
        <v>2016</v>
      </c>
      <c r="I1571" s="1693">
        <v>112.3</v>
      </c>
      <c r="J1571" s="1678">
        <f t="shared" si="150"/>
        <v>100</v>
      </c>
      <c r="K1571" s="1710">
        <f t="shared" si="151"/>
        <v>0</v>
      </c>
      <c r="L1571" s="1678"/>
      <c r="M1571" s="1710"/>
      <c r="N1571" s="1693">
        <f t="shared" si="152"/>
        <v>0</v>
      </c>
      <c r="O1571" s="1626"/>
      <c r="P1571" s="1693"/>
      <c r="Q1571" s="1693">
        <f t="shared" si="153"/>
        <v>0</v>
      </c>
      <c r="R1571" s="2084"/>
    </row>
    <row r="1572" spans="3:18" s="1579" customFormat="1" ht="27">
      <c r="C1572" s="1581"/>
      <c r="D1572" s="1585" t="s">
        <v>6276</v>
      </c>
      <c r="E1572" s="1586"/>
      <c r="F1572" s="1584" t="s">
        <v>589</v>
      </c>
      <c r="G1572" s="1626">
        <v>7</v>
      </c>
      <c r="H1572" s="1626">
        <v>2017</v>
      </c>
      <c r="I1572" s="1693">
        <v>684.6</v>
      </c>
      <c r="J1572" s="1678">
        <f t="shared" si="150"/>
        <v>85.800000000000011</v>
      </c>
      <c r="K1572" s="1710">
        <f t="shared" si="151"/>
        <v>97.213199999999915</v>
      </c>
      <c r="L1572" s="1678"/>
      <c r="M1572" s="1710"/>
      <c r="N1572" s="1693">
        <f t="shared" si="152"/>
        <v>0</v>
      </c>
      <c r="O1572" s="1626"/>
      <c r="P1572" s="1693"/>
      <c r="Q1572" s="1693">
        <f t="shared" si="153"/>
        <v>0</v>
      </c>
      <c r="R1572" s="2084"/>
    </row>
    <row r="1573" spans="3:18" s="1579" customFormat="1" ht="15">
      <c r="C1573" s="1581"/>
      <c r="D1573" s="1585" t="s">
        <v>6277</v>
      </c>
      <c r="E1573" s="1600"/>
      <c r="F1573" s="1584" t="s">
        <v>589</v>
      </c>
      <c r="G1573" s="1626">
        <v>4</v>
      </c>
      <c r="H1573" s="1626">
        <v>2018</v>
      </c>
      <c r="I1573" s="1693">
        <v>388</v>
      </c>
      <c r="J1573" s="1678">
        <f t="shared" si="150"/>
        <v>71.5</v>
      </c>
      <c r="K1573" s="1710">
        <f t="shared" si="151"/>
        <v>110.57999999999998</v>
      </c>
      <c r="L1573" s="1678"/>
      <c r="M1573" s="1710"/>
      <c r="N1573" s="1693">
        <f t="shared" si="152"/>
        <v>0</v>
      </c>
      <c r="O1573" s="1626"/>
      <c r="P1573" s="1693"/>
      <c r="Q1573" s="1693">
        <f t="shared" si="153"/>
        <v>0</v>
      </c>
      <c r="R1573" s="2084"/>
    </row>
    <row r="1574" spans="3:18" s="1579" customFormat="1" ht="27">
      <c r="C1574" s="1581"/>
      <c r="D1574" s="1585" t="s">
        <v>6278</v>
      </c>
      <c r="E1574" s="1588"/>
      <c r="F1574" s="1584" t="s">
        <v>589</v>
      </c>
      <c r="G1574" s="1626">
        <v>2</v>
      </c>
      <c r="H1574" s="1626">
        <v>2018</v>
      </c>
      <c r="I1574" s="1693">
        <v>412.92</v>
      </c>
      <c r="J1574" s="1678">
        <f t="shared" si="150"/>
        <v>71.5</v>
      </c>
      <c r="K1574" s="1710">
        <f t="shared" si="151"/>
        <v>117.68220000000002</v>
      </c>
      <c r="L1574" s="1678"/>
      <c r="M1574" s="1710"/>
      <c r="N1574" s="1693">
        <f t="shared" si="152"/>
        <v>0</v>
      </c>
      <c r="O1574" s="1626"/>
      <c r="P1574" s="1693"/>
      <c r="Q1574" s="1693">
        <f t="shared" si="153"/>
        <v>0</v>
      </c>
      <c r="R1574" s="2084"/>
    </row>
    <row r="1575" spans="3:18" s="1579" customFormat="1" ht="15">
      <c r="C1575" s="1581"/>
      <c r="D1575" s="1585" t="s">
        <v>2876</v>
      </c>
      <c r="E1575" s="1588"/>
      <c r="F1575" s="1584" t="s">
        <v>589</v>
      </c>
      <c r="G1575" s="1626">
        <v>41</v>
      </c>
      <c r="H1575" s="1626">
        <v>2019</v>
      </c>
      <c r="I1575" s="1693">
        <v>4083.6</v>
      </c>
      <c r="J1575" s="1678">
        <f t="shared" si="150"/>
        <v>57.2</v>
      </c>
      <c r="K1575" s="1710">
        <f t="shared" si="151"/>
        <v>1747.7807999999995</v>
      </c>
      <c r="L1575" s="1678"/>
      <c r="M1575" s="1710"/>
      <c r="N1575" s="1693">
        <f t="shared" si="152"/>
        <v>0</v>
      </c>
      <c r="O1575" s="1626"/>
      <c r="P1575" s="1693"/>
      <c r="Q1575" s="1693">
        <f t="shared" si="153"/>
        <v>0</v>
      </c>
      <c r="R1575" s="2084"/>
    </row>
    <row r="1576" spans="3:18" s="1579" customFormat="1" ht="27">
      <c r="C1576" s="1581"/>
      <c r="D1576" s="1585" t="s">
        <v>3363</v>
      </c>
      <c r="E1576" s="1588"/>
      <c r="F1576" s="1584" t="s">
        <v>589</v>
      </c>
      <c r="G1576" s="1626">
        <v>3</v>
      </c>
      <c r="H1576" s="1626">
        <v>2019</v>
      </c>
      <c r="I1576" s="1693">
        <v>1159.452</v>
      </c>
      <c r="J1576" s="1678">
        <f t="shared" si="150"/>
        <v>57.2</v>
      </c>
      <c r="K1576" s="1710">
        <f t="shared" si="151"/>
        <v>496.24545599999988</v>
      </c>
      <c r="L1576" s="1678"/>
      <c r="M1576" s="1710"/>
      <c r="N1576" s="1693">
        <f t="shared" si="152"/>
        <v>0</v>
      </c>
      <c r="O1576" s="1626"/>
      <c r="P1576" s="1693"/>
      <c r="Q1576" s="1693">
        <f t="shared" si="153"/>
        <v>0</v>
      </c>
      <c r="R1576" s="2084"/>
    </row>
    <row r="1577" spans="3:18" s="1579" customFormat="1" ht="27">
      <c r="C1577" s="1581"/>
      <c r="D1577" s="1585" t="s">
        <v>3363</v>
      </c>
      <c r="E1577" s="1588"/>
      <c r="F1577" s="1584" t="s">
        <v>589</v>
      </c>
      <c r="G1577" s="1626">
        <v>4</v>
      </c>
      <c r="H1577" s="1626">
        <v>2019</v>
      </c>
      <c r="I1577" s="1693">
        <v>1462.8</v>
      </c>
      <c r="J1577" s="1678">
        <f t="shared" si="150"/>
        <v>57.2</v>
      </c>
      <c r="K1577" s="1710">
        <f t="shared" si="151"/>
        <v>626.07839999999987</v>
      </c>
      <c r="L1577" s="1678"/>
      <c r="M1577" s="1710"/>
      <c r="N1577" s="1693">
        <f t="shared" si="152"/>
        <v>0</v>
      </c>
      <c r="O1577" s="1626"/>
      <c r="P1577" s="1693"/>
      <c r="Q1577" s="1693">
        <f t="shared" si="153"/>
        <v>0</v>
      </c>
      <c r="R1577" s="2084"/>
    </row>
    <row r="1578" spans="3:18" s="1579" customFormat="1" ht="27">
      <c r="C1578" s="1581"/>
      <c r="D1578" s="1585" t="s">
        <v>3785</v>
      </c>
      <c r="E1578" s="1588"/>
      <c r="F1578" s="1584" t="s">
        <v>589</v>
      </c>
      <c r="G1578" s="1626">
        <v>5</v>
      </c>
      <c r="H1578" s="1626">
        <v>2019</v>
      </c>
      <c r="I1578" s="1693">
        <v>972.45</v>
      </c>
      <c r="J1578" s="1678">
        <f t="shared" si="150"/>
        <v>57.2</v>
      </c>
      <c r="K1578" s="1710">
        <f t="shared" si="151"/>
        <v>416.20859999999993</v>
      </c>
      <c r="L1578" s="1678"/>
      <c r="M1578" s="1710"/>
      <c r="N1578" s="1693">
        <f t="shared" si="152"/>
        <v>0</v>
      </c>
      <c r="O1578" s="1626"/>
      <c r="P1578" s="1693"/>
      <c r="Q1578" s="1693">
        <f t="shared" si="153"/>
        <v>0</v>
      </c>
      <c r="R1578" s="2084"/>
    </row>
    <row r="1579" spans="3:18" s="1579" customFormat="1" ht="27">
      <c r="C1579" s="1581"/>
      <c r="D1579" s="1585" t="s">
        <v>3784</v>
      </c>
      <c r="E1579" s="1588"/>
      <c r="F1579" s="1584" t="s">
        <v>589</v>
      </c>
      <c r="G1579" s="1626">
        <v>4</v>
      </c>
      <c r="H1579" s="1626">
        <v>2019</v>
      </c>
      <c r="I1579" s="1693">
        <v>1372</v>
      </c>
      <c r="J1579" s="1678">
        <f t="shared" si="150"/>
        <v>57.2</v>
      </c>
      <c r="K1579" s="1710">
        <f t="shared" si="151"/>
        <v>587.21599999999989</v>
      </c>
      <c r="L1579" s="1678"/>
      <c r="M1579" s="1710"/>
      <c r="N1579" s="1693">
        <f t="shared" si="152"/>
        <v>0</v>
      </c>
      <c r="O1579" s="1626"/>
      <c r="P1579" s="1693"/>
      <c r="Q1579" s="1693">
        <f t="shared" si="153"/>
        <v>0</v>
      </c>
      <c r="R1579" s="2084"/>
    </row>
    <row r="1580" spans="3:18" s="1579" customFormat="1" ht="15">
      <c r="C1580" s="1581"/>
      <c r="D1580" s="1585" t="s">
        <v>2883</v>
      </c>
      <c r="E1580" s="1589"/>
      <c r="F1580" s="1584" t="s">
        <v>5530</v>
      </c>
      <c r="G1580" s="1626">
        <v>142</v>
      </c>
      <c r="H1580" s="1626">
        <v>2020</v>
      </c>
      <c r="I1580" s="1693">
        <v>18318</v>
      </c>
      <c r="J1580" s="1678">
        <f t="shared" si="150"/>
        <v>42.900000000000006</v>
      </c>
      <c r="K1580" s="1710">
        <f t="shared" si="151"/>
        <v>10459.578</v>
      </c>
      <c r="L1580" s="1678"/>
      <c r="M1580" s="1710"/>
      <c r="N1580" s="1693">
        <f t="shared" si="152"/>
        <v>0</v>
      </c>
      <c r="O1580" s="1626"/>
      <c r="P1580" s="1693"/>
      <c r="Q1580" s="1693">
        <f t="shared" si="153"/>
        <v>0</v>
      </c>
      <c r="R1580" s="2084"/>
    </row>
    <row r="1581" spans="3:18" s="1579" customFormat="1" ht="27">
      <c r="C1581" s="1581"/>
      <c r="D1581" s="1585" t="s">
        <v>3785</v>
      </c>
      <c r="E1581" s="1589"/>
      <c r="F1581" s="1584" t="s">
        <v>5530</v>
      </c>
      <c r="G1581" s="1626">
        <v>13</v>
      </c>
      <c r="H1581" s="1626">
        <v>2020</v>
      </c>
      <c r="I1581" s="1693">
        <v>2522.52</v>
      </c>
      <c r="J1581" s="1678">
        <f t="shared" si="150"/>
        <v>42.900000000000006</v>
      </c>
      <c r="K1581" s="1710">
        <f t="shared" si="151"/>
        <v>1440.3589199999999</v>
      </c>
      <c r="L1581" s="1678"/>
      <c r="M1581" s="1710"/>
      <c r="N1581" s="1693">
        <f t="shared" si="152"/>
        <v>0</v>
      </c>
      <c r="O1581" s="1626"/>
      <c r="P1581" s="1693"/>
      <c r="Q1581" s="1693">
        <f t="shared" si="153"/>
        <v>0</v>
      </c>
      <c r="R1581" s="2084"/>
    </row>
    <row r="1582" spans="3:18" s="1579" customFormat="1" ht="15">
      <c r="C1582" s="1581"/>
      <c r="D1582" s="1585" t="s">
        <v>6279</v>
      </c>
      <c r="E1582" s="1589"/>
      <c r="F1582" s="1584" t="s">
        <v>5530</v>
      </c>
      <c r="G1582" s="1626">
        <v>11</v>
      </c>
      <c r="H1582" s="1626">
        <v>2020</v>
      </c>
      <c r="I1582" s="1693">
        <v>1774.3836000000001</v>
      </c>
      <c r="J1582" s="1678">
        <f t="shared" si="150"/>
        <v>42.900000000000006</v>
      </c>
      <c r="K1582" s="1710">
        <f t="shared" si="151"/>
        <v>1013.1730355999999</v>
      </c>
      <c r="L1582" s="1678"/>
      <c r="M1582" s="1710"/>
      <c r="N1582" s="1693">
        <f t="shared" si="152"/>
        <v>0</v>
      </c>
      <c r="O1582" s="1626"/>
      <c r="P1582" s="1693"/>
      <c r="Q1582" s="1693">
        <f t="shared" si="153"/>
        <v>0</v>
      </c>
      <c r="R1582" s="2084"/>
    </row>
    <row r="1583" spans="3:18" s="1579" customFormat="1" ht="15">
      <c r="C1583" s="1581"/>
      <c r="D1583" s="1585" t="s">
        <v>2883</v>
      </c>
      <c r="E1583" s="1588"/>
      <c r="F1583" s="1584" t="s">
        <v>589</v>
      </c>
      <c r="G1583" s="1626">
        <v>1</v>
      </c>
      <c r="H1583" s="1626">
        <v>2019</v>
      </c>
      <c r="I1583" s="1693">
        <v>136</v>
      </c>
      <c r="J1583" s="1678">
        <f t="shared" si="150"/>
        <v>57.2</v>
      </c>
      <c r="K1583" s="1710">
        <f t="shared" si="151"/>
        <v>58.207999999999998</v>
      </c>
      <c r="L1583" s="1678"/>
      <c r="M1583" s="1710"/>
      <c r="N1583" s="1693">
        <f t="shared" si="152"/>
        <v>0</v>
      </c>
      <c r="O1583" s="1626"/>
      <c r="P1583" s="1693"/>
      <c r="Q1583" s="1693">
        <f t="shared" si="153"/>
        <v>0</v>
      </c>
      <c r="R1583" s="2084"/>
    </row>
    <row r="1584" spans="3:18" s="1579" customFormat="1" ht="27">
      <c r="C1584" s="1581"/>
      <c r="D1584" s="1585" t="s">
        <v>6280</v>
      </c>
      <c r="E1584" s="1588"/>
      <c r="F1584" s="1584" t="s">
        <v>589</v>
      </c>
      <c r="G1584" s="1626">
        <v>5</v>
      </c>
      <c r="H1584" s="1626">
        <v>2018</v>
      </c>
      <c r="I1584" s="1693">
        <v>298.95</v>
      </c>
      <c r="J1584" s="1678">
        <f t="shared" ref="J1584:J1604" si="154">IF(($J$14-H1584)*J$924&gt;100,100,($J$14-H1584)*J$924)</f>
        <v>71.5</v>
      </c>
      <c r="K1584" s="1710">
        <f t="shared" si="151"/>
        <v>85.200749999999999</v>
      </c>
      <c r="L1584" s="1678"/>
      <c r="M1584" s="1710"/>
      <c r="N1584" s="1693">
        <f t="shared" si="152"/>
        <v>0</v>
      </c>
      <c r="O1584" s="1626"/>
      <c r="P1584" s="1693"/>
      <c r="Q1584" s="1693">
        <f t="shared" si="153"/>
        <v>0</v>
      </c>
      <c r="R1584" s="2084"/>
    </row>
    <row r="1585" spans="3:18" s="1579" customFormat="1" ht="15">
      <c r="C1585" s="1581"/>
      <c r="D1585" s="1585" t="s">
        <v>6281</v>
      </c>
      <c r="E1585" s="1585"/>
      <c r="F1585" s="1584" t="s">
        <v>589</v>
      </c>
      <c r="G1585" s="1626">
        <v>1</v>
      </c>
      <c r="H1585" s="1626">
        <v>2012</v>
      </c>
      <c r="I1585" s="1693">
        <v>82.77</v>
      </c>
      <c r="J1585" s="1678">
        <f t="shared" si="154"/>
        <v>100</v>
      </c>
      <c r="K1585" s="1710">
        <f t="shared" si="151"/>
        <v>0</v>
      </c>
      <c r="L1585" s="1678"/>
      <c r="M1585" s="1710"/>
      <c r="N1585" s="1693">
        <f t="shared" si="152"/>
        <v>0</v>
      </c>
      <c r="O1585" s="1626"/>
      <c r="P1585" s="1693"/>
      <c r="Q1585" s="1693">
        <f t="shared" si="153"/>
        <v>0</v>
      </c>
      <c r="R1585" s="2084"/>
    </row>
    <row r="1586" spans="3:18" s="1579" customFormat="1" ht="27">
      <c r="C1586" s="1581"/>
      <c r="D1586" s="1585" t="s">
        <v>6282</v>
      </c>
      <c r="E1586" s="1583"/>
      <c r="F1586" s="1584" t="s">
        <v>589</v>
      </c>
      <c r="G1586" s="1626">
        <v>3</v>
      </c>
      <c r="H1586" s="1626">
        <v>2011</v>
      </c>
      <c r="I1586" s="1693">
        <v>7975.8</v>
      </c>
      <c r="J1586" s="1678">
        <f t="shared" si="154"/>
        <v>100</v>
      </c>
      <c r="K1586" s="1710">
        <f t="shared" si="151"/>
        <v>0</v>
      </c>
      <c r="L1586" s="1678"/>
      <c r="M1586" s="1710"/>
      <c r="N1586" s="1693">
        <f t="shared" si="152"/>
        <v>0</v>
      </c>
      <c r="O1586" s="1626"/>
      <c r="P1586" s="1693"/>
      <c r="Q1586" s="1693">
        <f t="shared" si="153"/>
        <v>0</v>
      </c>
      <c r="R1586" s="2084"/>
    </row>
    <row r="1587" spans="3:18" s="1579" customFormat="1" ht="27">
      <c r="C1587" s="1581"/>
      <c r="D1587" s="1585" t="s">
        <v>6283</v>
      </c>
      <c r="E1587" s="1585"/>
      <c r="F1587" s="1584" t="s">
        <v>589</v>
      </c>
      <c r="G1587" s="1626">
        <v>1</v>
      </c>
      <c r="H1587" s="1626">
        <v>2008</v>
      </c>
      <c r="I1587" s="1693">
        <v>651.70000000000005</v>
      </c>
      <c r="J1587" s="1678">
        <f t="shared" si="154"/>
        <v>100</v>
      </c>
      <c r="K1587" s="1710">
        <f t="shared" si="151"/>
        <v>0</v>
      </c>
      <c r="L1587" s="1678"/>
      <c r="M1587" s="1710"/>
      <c r="N1587" s="1693">
        <f t="shared" si="152"/>
        <v>0</v>
      </c>
      <c r="O1587" s="1626"/>
      <c r="P1587" s="1693"/>
      <c r="Q1587" s="1693">
        <f t="shared" si="153"/>
        <v>0</v>
      </c>
      <c r="R1587" s="2084"/>
    </row>
    <row r="1588" spans="3:18" s="1579" customFormat="1" ht="27">
      <c r="C1588" s="1581"/>
      <c r="D1588" s="1585" t="s">
        <v>6283</v>
      </c>
      <c r="E1588" s="1585"/>
      <c r="F1588" s="1584" t="s">
        <v>589</v>
      </c>
      <c r="G1588" s="1626">
        <v>1</v>
      </c>
      <c r="H1588" s="1626">
        <v>2008</v>
      </c>
      <c r="I1588" s="1693">
        <v>456.8</v>
      </c>
      <c r="J1588" s="1678">
        <f t="shared" si="154"/>
        <v>100</v>
      </c>
      <c r="K1588" s="1710">
        <f t="shared" si="151"/>
        <v>0</v>
      </c>
      <c r="L1588" s="1678"/>
      <c r="M1588" s="1710"/>
      <c r="N1588" s="1693">
        <f t="shared" si="152"/>
        <v>0</v>
      </c>
      <c r="O1588" s="1626"/>
      <c r="P1588" s="1693"/>
      <c r="Q1588" s="1693">
        <f t="shared" si="153"/>
        <v>0</v>
      </c>
      <c r="R1588" s="2084"/>
    </row>
    <row r="1589" spans="3:18" s="1579" customFormat="1" ht="15">
      <c r="C1589" s="1581"/>
      <c r="D1589" s="1585" t="s">
        <v>6284</v>
      </c>
      <c r="E1589" s="1598"/>
      <c r="F1589" s="1584" t="s">
        <v>589</v>
      </c>
      <c r="G1589" s="1626">
        <v>6</v>
      </c>
      <c r="H1589" s="1626">
        <v>2013</v>
      </c>
      <c r="I1589" s="1693">
        <v>293.79647999999997</v>
      </c>
      <c r="J1589" s="1678">
        <f t="shared" si="154"/>
        <v>100</v>
      </c>
      <c r="K1589" s="1710">
        <f t="shared" si="151"/>
        <v>0</v>
      </c>
      <c r="L1589" s="1678"/>
      <c r="M1589" s="1710"/>
      <c r="N1589" s="1693">
        <f t="shared" si="152"/>
        <v>0</v>
      </c>
      <c r="O1589" s="1626"/>
      <c r="P1589" s="1693"/>
      <c r="Q1589" s="1693">
        <f t="shared" si="153"/>
        <v>0</v>
      </c>
      <c r="R1589" s="2084"/>
    </row>
    <row r="1590" spans="3:18" s="1579" customFormat="1" ht="15">
      <c r="C1590" s="1581"/>
      <c r="D1590" s="1585" t="s">
        <v>2888</v>
      </c>
      <c r="E1590" s="1585"/>
      <c r="F1590" s="1584" t="s">
        <v>589</v>
      </c>
      <c r="G1590" s="1626">
        <v>2</v>
      </c>
      <c r="H1590" s="1626">
        <v>2008</v>
      </c>
      <c r="I1590" s="1693">
        <v>145</v>
      </c>
      <c r="J1590" s="1678">
        <f t="shared" si="154"/>
        <v>100</v>
      </c>
      <c r="K1590" s="1710">
        <f t="shared" si="151"/>
        <v>0</v>
      </c>
      <c r="L1590" s="1678"/>
      <c r="M1590" s="1710"/>
      <c r="N1590" s="1693">
        <f t="shared" si="152"/>
        <v>0</v>
      </c>
      <c r="O1590" s="1626"/>
      <c r="P1590" s="1693"/>
      <c r="Q1590" s="1693">
        <f t="shared" si="153"/>
        <v>0</v>
      </c>
      <c r="R1590" s="2084"/>
    </row>
    <row r="1591" spans="3:18" s="1579" customFormat="1" ht="15">
      <c r="C1591" s="1581"/>
      <c r="D1591" s="1585" t="s">
        <v>6285</v>
      </c>
      <c r="E1591" s="1583"/>
      <c r="F1591" s="1584" t="s">
        <v>589</v>
      </c>
      <c r="G1591" s="1626">
        <v>5</v>
      </c>
      <c r="H1591" s="1626">
        <v>2011</v>
      </c>
      <c r="I1591" s="1693">
        <v>286.92</v>
      </c>
      <c r="J1591" s="1678">
        <f t="shared" si="154"/>
        <v>100</v>
      </c>
      <c r="K1591" s="1710">
        <f t="shared" si="151"/>
        <v>0</v>
      </c>
      <c r="L1591" s="1678"/>
      <c r="M1591" s="1710"/>
      <c r="N1591" s="1693">
        <f t="shared" si="152"/>
        <v>0</v>
      </c>
      <c r="O1591" s="1626"/>
      <c r="P1591" s="1693"/>
      <c r="Q1591" s="1693">
        <f t="shared" si="153"/>
        <v>0</v>
      </c>
      <c r="R1591" s="2084"/>
    </row>
    <row r="1592" spans="3:18" s="1579" customFormat="1" ht="15">
      <c r="C1592" s="1581"/>
      <c r="D1592" s="1585" t="s">
        <v>6286</v>
      </c>
      <c r="E1592" s="1597"/>
      <c r="F1592" s="1584" t="s">
        <v>589</v>
      </c>
      <c r="G1592" s="1626">
        <v>1</v>
      </c>
      <c r="H1592" s="1626">
        <v>2012</v>
      </c>
      <c r="I1592" s="1693">
        <v>226.68</v>
      </c>
      <c r="J1592" s="1678">
        <f t="shared" si="154"/>
        <v>100</v>
      </c>
      <c r="K1592" s="1710">
        <f t="shared" si="151"/>
        <v>0</v>
      </c>
      <c r="L1592" s="1678"/>
      <c r="M1592" s="1710"/>
      <c r="N1592" s="1693">
        <f t="shared" si="152"/>
        <v>0</v>
      </c>
      <c r="O1592" s="1626"/>
      <c r="P1592" s="1693"/>
      <c r="Q1592" s="1693">
        <f t="shared" si="153"/>
        <v>0</v>
      </c>
      <c r="R1592" s="2084"/>
    </row>
    <row r="1593" spans="3:18" s="1579" customFormat="1" ht="15">
      <c r="C1593" s="1581"/>
      <c r="D1593" s="1585" t="s">
        <v>3804</v>
      </c>
      <c r="E1593" s="1598"/>
      <c r="F1593" s="1584" t="s">
        <v>589</v>
      </c>
      <c r="G1593" s="1626">
        <v>2</v>
      </c>
      <c r="H1593" s="1626">
        <v>2013</v>
      </c>
      <c r="I1593" s="1693">
        <v>103.25456</v>
      </c>
      <c r="J1593" s="1678">
        <f t="shared" si="154"/>
        <v>100</v>
      </c>
      <c r="K1593" s="1710">
        <f t="shared" si="151"/>
        <v>0</v>
      </c>
      <c r="L1593" s="1678"/>
      <c r="M1593" s="1710"/>
      <c r="N1593" s="1693">
        <f t="shared" si="152"/>
        <v>0</v>
      </c>
      <c r="O1593" s="1626"/>
      <c r="P1593" s="1693"/>
      <c r="Q1593" s="1693">
        <f t="shared" si="153"/>
        <v>0</v>
      </c>
      <c r="R1593" s="2084"/>
    </row>
    <row r="1594" spans="3:18" s="1579" customFormat="1" ht="15">
      <c r="C1594" s="1581"/>
      <c r="D1594" s="1585" t="s">
        <v>3145</v>
      </c>
      <c r="E1594" s="1586"/>
      <c r="F1594" s="1584" t="s">
        <v>589</v>
      </c>
      <c r="G1594" s="1626">
        <v>1</v>
      </c>
      <c r="H1594" s="1626">
        <v>2015</v>
      </c>
      <c r="I1594" s="1693">
        <v>28.74</v>
      </c>
      <c r="J1594" s="1678">
        <f t="shared" si="154"/>
        <v>100</v>
      </c>
      <c r="K1594" s="1710">
        <f t="shared" si="151"/>
        <v>0</v>
      </c>
      <c r="L1594" s="1678"/>
      <c r="M1594" s="1710"/>
      <c r="N1594" s="1693">
        <f t="shared" si="152"/>
        <v>0</v>
      </c>
      <c r="O1594" s="1626"/>
      <c r="P1594" s="1693"/>
      <c r="Q1594" s="1693">
        <f t="shared" si="153"/>
        <v>0</v>
      </c>
      <c r="R1594" s="2084"/>
    </row>
    <row r="1595" spans="3:18" s="1579" customFormat="1" ht="15">
      <c r="C1595" s="1581"/>
      <c r="D1595" s="1585" t="s">
        <v>3141</v>
      </c>
      <c r="E1595" s="1586"/>
      <c r="F1595" s="1584" t="s">
        <v>589</v>
      </c>
      <c r="G1595" s="1626">
        <v>2</v>
      </c>
      <c r="H1595" s="1626">
        <v>2015</v>
      </c>
      <c r="I1595" s="1693">
        <v>57</v>
      </c>
      <c r="J1595" s="1678">
        <f t="shared" si="154"/>
        <v>100</v>
      </c>
      <c r="K1595" s="1710">
        <f t="shared" si="151"/>
        <v>0</v>
      </c>
      <c r="L1595" s="1678"/>
      <c r="M1595" s="1710"/>
      <c r="N1595" s="1693">
        <f t="shared" si="152"/>
        <v>0</v>
      </c>
      <c r="O1595" s="1626"/>
      <c r="P1595" s="1693"/>
      <c r="Q1595" s="1693">
        <f t="shared" si="153"/>
        <v>0</v>
      </c>
      <c r="R1595" s="2084"/>
    </row>
    <row r="1596" spans="3:18" s="1579" customFormat="1" ht="15">
      <c r="C1596" s="1581"/>
      <c r="D1596" s="1585" t="s">
        <v>5169</v>
      </c>
      <c r="E1596" s="1586"/>
      <c r="F1596" s="1584" t="s">
        <v>589</v>
      </c>
      <c r="G1596" s="1626">
        <v>3</v>
      </c>
      <c r="H1596" s="1626">
        <v>2017</v>
      </c>
      <c r="I1596" s="1693">
        <v>89.1</v>
      </c>
      <c r="J1596" s="1678">
        <f t="shared" si="154"/>
        <v>85.800000000000011</v>
      </c>
      <c r="K1596" s="1710">
        <f t="shared" si="151"/>
        <v>12.652199999999993</v>
      </c>
      <c r="L1596" s="1678"/>
      <c r="M1596" s="1710"/>
      <c r="N1596" s="1693">
        <f t="shared" si="152"/>
        <v>0</v>
      </c>
      <c r="O1596" s="1626"/>
      <c r="P1596" s="1693"/>
      <c r="Q1596" s="1693">
        <f t="shared" si="153"/>
        <v>0</v>
      </c>
      <c r="R1596" s="2084"/>
    </row>
    <row r="1597" spans="3:18" s="1579" customFormat="1" ht="15">
      <c r="C1597" s="1581"/>
      <c r="D1597" s="1585" t="s">
        <v>2911</v>
      </c>
      <c r="E1597" s="1588"/>
      <c r="F1597" s="1584" t="s">
        <v>589</v>
      </c>
      <c r="G1597" s="1626">
        <v>13</v>
      </c>
      <c r="H1597" s="1626">
        <v>2019</v>
      </c>
      <c r="I1597" s="1693">
        <v>491.4</v>
      </c>
      <c r="J1597" s="1678">
        <f t="shared" si="154"/>
        <v>57.2</v>
      </c>
      <c r="K1597" s="1710">
        <f t="shared" si="151"/>
        <v>210.31919999999997</v>
      </c>
      <c r="L1597" s="1678"/>
      <c r="M1597" s="1710"/>
      <c r="N1597" s="1693">
        <f t="shared" si="152"/>
        <v>0</v>
      </c>
      <c r="O1597" s="1626"/>
      <c r="P1597" s="1693"/>
      <c r="Q1597" s="1693">
        <f t="shared" si="153"/>
        <v>0</v>
      </c>
      <c r="R1597" s="2084"/>
    </row>
    <row r="1598" spans="3:18" s="1579" customFormat="1" ht="27">
      <c r="C1598" s="1581"/>
      <c r="D1598" s="1585" t="s">
        <v>6287</v>
      </c>
      <c r="E1598" s="1588"/>
      <c r="F1598" s="1584" t="s">
        <v>589</v>
      </c>
      <c r="G1598" s="1626">
        <v>1</v>
      </c>
      <c r="H1598" s="1626">
        <v>2019</v>
      </c>
      <c r="I1598" s="1693">
        <v>3680.7040000000002</v>
      </c>
      <c r="J1598" s="1678">
        <f t="shared" si="154"/>
        <v>57.2</v>
      </c>
      <c r="K1598" s="1710">
        <f t="shared" si="151"/>
        <v>1575.341312</v>
      </c>
      <c r="L1598" s="1678"/>
      <c r="M1598" s="1710"/>
      <c r="N1598" s="1693">
        <f t="shared" si="152"/>
        <v>0</v>
      </c>
      <c r="O1598" s="1626"/>
      <c r="P1598" s="1693"/>
      <c r="Q1598" s="1693">
        <f t="shared" si="153"/>
        <v>0</v>
      </c>
      <c r="R1598" s="2084"/>
    </row>
    <row r="1599" spans="3:18" s="1579" customFormat="1" ht="27">
      <c r="C1599" s="1581"/>
      <c r="D1599" s="1585" t="s">
        <v>2873</v>
      </c>
      <c r="E1599" s="1589"/>
      <c r="F1599" s="1584" t="s">
        <v>5530</v>
      </c>
      <c r="G1599" s="1626">
        <v>14</v>
      </c>
      <c r="H1599" s="1626">
        <v>2020</v>
      </c>
      <c r="I1599" s="1693">
        <v>5320</v>
      </c>
      <c r="J1599" s="1678">
        <f t="shared" si="154"/>
        <v>42.900000000000006</v>
      </c>
      <c r="K1599" s="1710">
        <f t="shared" si="151"/>
        <v>3037.72</v>
      </c>
      <c r="L1599" s="1678"/>
      <c r="M1599" s="1710"/>
      <c r="N1599" s="1693">
        <f t="shared" si="152"/>
        <v>0</v>
      </c>
      <c r="O1599" s="1626"/>
      <c r="P1599" s="1693"/>
      <c r="Q1599" s="1693">
        <f t="shared" si="153"/>
        <v>0</v>
      </c>
      <c r="R1599" s="2084"/>
    </row>
    <row r="1600" spans="3:18" s="1579" customFormat="1" ht="15">
      <c r="C1600" s="1601"/>
      <c r="D1600" s="1585" t="s">
        <v>6288</v>
      </c>
      <c r="E1600" s="1588"/>
      <c r="F1600" s="1584" t="s">
        <v>589</v>
      </c>
      <c r="G1600" s="1626">
        <v>21</v>
      </c>
      <c r="H1600" s="1626">
        <v>2018</v>
      </c>
      <c r="I1600" s="1693">
        <v>0</v>
      </c>
      <c r="J1600" s="1678">
        <f t="shared" si="154"/>
        <v>71.5</v>
      </c>
      <c r="K1600" s="1710">
        <f t="shared" si="151"/>
        <v>0</v>
      </c>
      <c r="L1600" s="1678"/>
      <c r="M1600" s="1710"/>
      <c r="N1600" s="1693">
        <f t="shared" si="152"/>
        <v>0</v>
      </c>
      <c r="O1600" s="1626"/>
      <c r="P1600" s="1693"/>
      <c r="Q1600" s="1693">
        <f t="shared" si="153"/>
        <v>0</v>
      </c>
      <c r="R1600" s="2084"/>
    </row>
    <row r="1601" spans="1:18" s="1579" customFormat="1" ht="15">
      <c r="C1601" s="1581"/>
      <c r="D1601" s="1585" t="s">
        <v>2918</v>
      </c>
      <c r="E1601" s="1589"/>
      <c r="F1601" s="1584" t="s">
        <v>5530</v>
      </c>
      <c r="G1601" s="1626">
        <v>5</v>
      </c>
      <c r="H1601" s="1626">
        <v>2020</v>
      </c>
      <c r="I1601" s="1693">
        <v>194.80500000000001</v>
      </c>
      <c r="J1601" s="1678">
        <f t="shared" si="154"/>
        <v>42.900000000000006</v>
      </c>
      <c r="K1601" s="1710">
        <f t="shared" si="151"/>
        <v>111.233655</v>
      </c>
      <c r="L1601" s="1678"/>
      <c r="M1601" s="1710"/>
      <c r="N1601" s="1693">
        <f t="shared" si="152"/>
        <v>0</v>
      </c>
      <c r="O1601" s="1626"/>
      <c r="P1601" s="1693"/>
      <c r="Q1601" s="1693">
        <f t="shared" si="153"/>
        <v>0</v>
      </c>
      <c r="R1601" s="2084"/>
    </row>
    <row r="1602" spans="1:18" s="1580" customFormat="1" ht="15">
      <c r="C1602" s="1581"/>
      <c r="D1602" s="1585" t="s">
        <v>3821</v>
      </c>
      <c r="E1602" s="1583"/>
      <c r="F1602" s="1584" t="s">
        <v>589</v>
      </c>
      <c r="G1602" s="1626">
        <v>1</v>
      </c>
      <c r="H1602" s="1626">
        <v>2007</v>
      </c>
      <c r="I1602" s="1693">
        <v>155.80000000000001</v>
      </c>
      <c r="J1602" s="1678">
        <f t="shared" si="154"/>
        <v>100</v>
      </c>
      <c r="K1602" s="1710">
        <f t="shared" si="151"/>
        <v>0</v>
      </c>
      <c r="L1602" s="1678"/>
      <c r="M1602" s="1710"/>
      <c r="N1602" s="1693">
        <f t="shared" si="152"/>
        <v>0</v>
      </c>
      <c r="O1602" s="1626"/>
      <c r="P1602" s="1693"/>
      <c r="Q1602" s="1693">
        <f t="shared" si="153"/>
        <v>0</v>
      </c>
      <c r="R1602" s="2084"/>
    </row>
    <row r="1603" spans="1:18" s="1579" customFormat="1" ht="27">
      <c r="C1603" s="1581"/>
      <c r="D1603" s="1585" t="s">
        <v>6289</v>
      </c>
      <c r="E1603" s="1583"/>
      <c r="F1603" s="1584" t="s">
        <v>589</v>
      </c>
      <c r="G1603" s="1626">
        <v>1</v>
      </c>
      <c r="H1603" s="1626">
        <v>2008</v>
      </c>
      <c r="I1603" s="1693">
        <v>2200.13</v>
      </c>
      <c r="J1603" s="1678">
        <f t="shared" si="154"/>
        <v>100</v>
      </c>
      <c r="K1603" s="1710">
        <f t="shared" si="151"/>
        <v>0</v>
      </c>
      <c r="L1603" s="1678"/>
      <c r="M1603" s="1710"/>
      <c r="N1603" s="1693">
        <f t="shared" si="152"/>
        <v>0</v>
      </c>
      <c r="O1603" s="1626"/>
      <c r="P1603" s="1693"/>
      <c r="Q1603" s="1693">
        <f t="shared" si="153"/>
        <v>0</v>
      </c>
      <c r="R1603" s="2084"/>
    </row>
    <row r="1604" spans="1:18" s="1579" customFormat="1" ht="15">
      <c r="C1604" s="1601"/>
      <c r="D1604" s="1585" t="s">
        <v>6288</v>
      </c>
      <c r="E1604" s="1588"/>
      <c r="F1604" s="1584" t="s">
        <v>589</v>
      </c>
      <c r="G1604" s="1626">
        <v>1</v>
      </c>
      <c r="H1604" s="1626">
        <v>2019</v>
      </c>
      <c r="I1604" s="1693">
        <v>0</v>
      </c>
      <c r="J1604" s="1678">
        <f t="shared" si="154"/>
        <v>57.2</v>
      </c>
      <c r="K1604" s="1710">
        <f t="shared" si="151"/>
        <v>0</v>
      </c>
      <c r="L1604" s="1678"/>
      <c r="M1604" s="1710"/>
      <c r="N1604" s="1693">
        <f t="shared" si="152"/>
        <v>0</v>
      </c>
      <c r="O1604" s="1626"/>
      <c r="P1604" s="1693"/>
      <c r="Q1604" s="1693">
        <f t="shared" si="153"/>
        <v>0</v>
      </c>
      <c r="R1604" s="2084"/>
    </row>
    <row r="1605" spans="1:18" s="1579" customFormat="1" ht="15">
      <c r="C1605" s="1601"/>
      <c r="D1605" s="1585" t="s">
        <v>2923</v>
      </c>
      <c r="E1605" s="1588"/>
      <c r="F1605" s="1584"/>
      <c r="G1605" s="1626"/>
      <c r="H1605" s="1626"/>
      <c r="I1605" s="1693"/>
      <c r="J1605" s="1678"/>
      <c r="K1605" s="1710"/>
      <c r="L1605" s="1678"/>
      <c r="M1605" s="1710"/>
      <c r="N1605" s="1693"/>
      <c r="O1605" s="1626">
        <v>445</v>
      </c>
      <c r="P1605" s="1693">
        <v>54</v>
      </c>
      <c r="Q1605" s="1693">
        <f t="shared" si="153"/>
        <v>24030</v>
      </c>
      <c r="R1605" s="2084"/>
    </row>
    <row r="1606" spans="1:18" s="1579" customFormat="1" ht="15">
      <c r="C1606" s="1601"/>
      <c r="D1606" s="1585" t="s">
        <v>2883</v>
      </c>
      <c r="E1606" s="1588"/>
      <c r="F1606" s="1584"/>
      <c r="G1606" s="1626"/>
      <c r="H1606" s="1626"/>
      <c r="I1606" s="1693"/>
      <c r="J1606" s="1678"/>
      <c r="K1606" s="1710"/>
      <c r="L1606" s="1678"/>
      <c r="M1606" s="1710"/>
      <c r="N1606" s="1693"/>
      <c r="O1606" s="1626">
        <v>268</v>
      </c>
      <c r="P1606" s="1693">
        <v>129</v>
      </c>
      <c r="Q1606" s="1693">
        <f t="shared" si="153"/>
        <v>34572</v>
      </c>
      <c r="R1606" s="2084"/>
    </row>
    <row r="1607" spans="1:18" s="1579" customFormat="1" ht="15">
      <c r="C1607" s="1601"/>
      <c r="D1607" s="1585" t="s">
        <v>3786</v>
      </c>
      <c r="E1607" s="1588"/>
      <c r="F1607" s="1584"/>
      <c r="G1607" s="1626"/>
      <c r="H1607" s="1626"/>
      <c r="I1607" s="1693"/>
      <c r="J1607" s="1678"/>
      <c r="K1607" s="1710"/>
      <c r="L1607" s="1678"/>
      <c r="M1607" s="1710"/>
      <c r="N1607" s="1693"/>
      <c r="O1607" s="1626">
        <v>24</v>
      </c>
      <c r="P1607" s="1693">
        <v>180</v>
      </c>
      <c r="Q1607" s="1693">
        <f t="shared" si="153"/>
        <v>4320</v>
      </c>
      <c r="R1607" s="2084"/>
    </row>
    <row r="1608" spans="1:18" s="1579" customFormat="1" ht="15">
      <c r="C1608" s="1601"/>
      <c r="D1608" s="1585" t="s">
        <v>2918</v>
      </c>
      <c r="E1608" s="1588"/>
      <c r="F1608" s="1584"/>
      <c r="G1608" s="1626"/>
      <c r="H1608" s="1626"/>
      <c r="I1608" s="1693"/>
      <c r="J1608" s="1678"/>
      <c r="K1608" s="1710"/>
      <c r="L1608" s="1678"/>
      <c r="M1608" s="1710"/>
      <c r="N1608" s="1693"/>
      <c r="O1608" s="1626">
        <v>135</v>
      </c>
      <c r="P1608" s="1693">
        <v>39</v>
      </c>
      <c r="Q1608" s="1693">
        <f t="shared" si="153"/>
        <v>5265</v>
      </c>
      <c r="R1608" s="2084"/>
    </row>
    <row r="1609" spans="1:18" s="1579" customFormat="1" ht="27">
      <c r="C1609" s="1601"/>
      <c r="D1609" s="1585" t="s">
        <v>3785</v>
      </c>
      <c r="E1609" s="1588"/>
      <c r="F1609" s="1584"/>
      <c r="G1609" s="1626"/>
      <c r="H1609" s="1626"/>
      <c r="I1609" s="1693"/>
      <c r="J1609" s="1678"/>
      <c r="K1609" s="1710"/>
      <c r="L1609" s="1678"/>
      <c r="M1609" s="1710"/>
      <c r="N1609" s="1693"/>
      <c r="O1609" s="1626">
        <v>83</v>
      </c>
      <c r="P1609" s="1693">
        <v>195</v>
      </c>
      <c r="Q1609" s="1693">
        <f t="shared" si="153"/>
        <v>16185</v>
      </c>
      <c r="R1609" s="2084"/>
    </row>
    <row r="1610" spans="1:18" s="1579" customFormat="1" ht="15">
      <c r="C1610" s="1601"/>
      <c r="D1610" s="1585" t="s">
        <v>3821</v>
      </c>
      <c r="E1610" s="1588"/>
      <c r="F1610" s="1584"/>
      <c r="G1610" s="1626"/>
      <c r="H1610" s="1626"/>
      <c r="I1610" s="1693"/>
      <c r="J1610" s="1678"/>
      <c r="K1610" s="1710"/>
      <c r="L1610" s="1678"/>
      <c r="M1610" s="1710"/>
      <c r="N1610" s="1693"/>
      <c r="O1610" s="1626">
        <v>7</v>
      </c>
      <c r="P1610" s="1693">
        <v>432</v>
      </c>
      <c r="Q1610" s="1693">
        <f t="shared" si="153"/>
        <v>3024</v>
      </c>
      <c r="R1610" s="2084"/>
    </row>
    <row r="1611" spans="1:18" s="1579" customFormat="1" ht="27">
      <c r="C1611" s="1601"/>
      <c r="D1611" s="1585" t="s">
        <v>2873</v>
      </c>
      <c r="E1611" s="1588"/>
      <c r="F1611" s="1584"/>
      <c r="G1611" s="1626"/>
      <c r="H1611" s="1626"/>
      <c r="I1611" s="1693"/>
      <c r="J1611" s="1678"/>
      <c r="K1611" s="1710"/>
      <c r="L1611" s="1678"/>
      <c r="M1611" s="1710"/>
      <c r="N1611" s="1693"/>
      <c r="O1611" s="1626">
        <v>5</v>
      </c>
      <c r="P1611" s="1693">
        <v>365.7</v>
      </c>
      <c r="Q1611" s="1693">
        <f t="shared" si="153"/>
        <v>1828.5</v>
      </c>
      <c r="R1611" s="2085"/>
    </row>
    <row r="1612" spans="1:18" ht="27">
      <c r="A1612" s="1558"/>
      <c r="B1612" s="291"/>
      <c r="C1612" s="1544"/>
      <c r="D1612" s="1542" t="s">
        <v>3358</v>
      </c>
      <c r="E1612" s="1544"/>
      <c r="F1612" s="1543" t="s">
        <v>589</v>
      </c>
      <c r="G1612" s="1627">
        <v>1</v>
      </c>
      <c r="H1612" s="1665">
        <v>2017</v>
      </c>
      <c r="I1612" s="1685">
        <v>97.8</v>
      </c>
      <c r="J1612" s="1627">
        <f t="shared" ref="J1612:J1675" si="155">IF(($J$14-H1612)*J$924&gt;100,100,($J$14-H1612)*J$924)</f>
        <v>85.800000000000011</v>
      </c>
      <c r="K1612" s="1686">
        <f t="shared" si="151"/>
        <v>13.887599999999992</v>
      </c>
      <c r="L1612" s="1627"/>
      <c r="M1612" s="1686"/>
      <c r="N1612" s="1686">
        <f t="shared" ref="N1612:N1662" si="156">+L1612*M1612</f>
        <v>0</v>
      </c>
      <c r="O1612" s="1627"/>
      <c r="P1612" s="1686"/>
      <c r="Q1612" s="1686">
        <f t="shared" ref="Q1612:Q1662" si="157">+O1612*P1612</f>
        <v>0</v>
      </c>
      <c r="R1612" s="2089" t="s">
        <v>5919</v>
      </c>
    </row>
    <row r="1613" spans="1:18">
      <c r="A1613" s="1558"/>
      <c r="B1613" s="291"/>
      <c r="C1613" s="1544"/>
      <c r="D1613" s="1542" t="s">
        <v>5933</v>
      </c>
      <c r="E1613" s="1544"/>
      <c r="F1613" s="1543" t="s">
        <v>589</v>
      </c>
      <c r="G1613" s="1627">
        <v>1</v>
      </c>
      <c r="H1613" s="1664">
        <v>2010</v>
      </c>
      <c r="I1613" s="1685">
        <v>54</v>
      </c>
      <c r="J1613" s="1627">
        <f t="shared" si="155"/>
        <v>100</v>
      </c>
      <c r="K1613" s="1686">
        <f t="shared" si="151"/>
        <v>0</v>
      </c>
      <c r="L1613" s="1627"/>
      <c r="M1613" s="1686"/>
      <c r="N1613" s="1686">
        <f t="shared" si="156"/>
        <v>0</v>
      </c>
      <c r="O1613" s="1627"/>
      <c r="P1613" s="1686"/>
      <c r="Q1613" s="1686">
        <f t="shared" si="157"/>
        <v>0</v>
      </c>
      <c r="R1613" s="2089"/>
    </row>
    <row r="1614" spans="1:18">
      <c r="A1614" s="1558"/>
      <c r="B1614" s="291"/>
      <c r="C1614" s="1544"/>
      <c r="D1614" s="1542" t="s">
        <v>5934</v>
      </c>
      <c r="E1614" s="1544"/>
      <c r="F1614" s="1551" t="s">
        <v>589</v>
      </c>
      <c r="G1614" s="1627">
        <v>1</v>
      </c>
      <c r="H1614" s="1664">
        <v>2010</v>
      </c>
      <c r="I1614" s="1685">
        <v>105.506</v>
      </c>
      <c r="J1614" s="1627">
        <f t="shared" si="155"/>
        <v>100</v>
      </c>
      <c r="K1614" s="1686">
        <f t="shared" si="151"/>
        <v>0</v>
      </c>
      <c r="L1614" s="1627"/>
      <c r="M1614" s="1686"/>
      <c r="N1614" s="1686">
        <f t="shared" si="156"/>
        <v>0</v>
      </c>
      <c r="O1614" s="1627"/>
      <c r="P1614" s="1686"/>
      <c r="Q1614" s="1686">
        <f t="shared" si="157"/>
        <v>0</v>
      </c>
      <c r="R1614" s="2089"/>
    </row>
    <row r="1615" spans="1:18">
      <c r="A1615" s="1558"/>
      <c r="B1615" s="291"/>
      <c r="C1615" s="1544"/>
      <c r="D1615" s="1542" t="s">
        <v>5933</v>
      </c>
      <c r="E1615" s="1544"/>
      <c r="F1615" s="1551" t="s">
        <v>589</v>
      </c>
      <c r="G1615" s="1627">
        <v>1</v>
      </c>
      <c r="H1615" s="1664">
        <v>2010</v>
      </c>
      <c r="I1615" s="1685">
        <v>45.95</v>
      </c>
      <c r="J1615" s="1627">
        <f t="shared" si="155"/>
        <v>100</v>
      </c>
      <c r="K1615" s="1686">
        <f t="shared" si="151"/>
        <v>0</v>
      </c>
      <c r="L1615" s="1627"/>
      <c r="M1615" s="1686"/>
      <c r="N1615" s="1686">
        <f t="shared" si="156"/>
        <v>0</v>
      </c>
      <c r="O1615" s="1627"/>
      <c r="P1615" s="1686"/>
      <c r="Q1615" s="1686">
        <f t="shared" si="157"/>
        <v>0</v>
      </c>
      <c r="R1615" s="2089"/>
    </row>
    <row r="1616" spans="1:18">
      <c r="A1616" s="1558"/>
      <c r="B1616" s="291"/>
      <c r="C1616" s="1544"/>
      <c r="D1616" s="1542" t="s">
        <v>5935</v>
      </c>
      <c r="E1616" s="1544"/>
      <c r="F1616" s="1551" t="s">
        <v>589</v>
      </c>
      <c r="G1616" s="1627">
        <v>1</v>
      </c>
      <c r="H1616" s="1664">
        <v>2010</v>
      </c>
      <c r="I1616" s="1685">
        <v>50.1</v>
      </c>
      <c r="J1616" s="1627">
        <f t="shared" si="155"/>
        <v>100</v>
      </c>
      <c r="K1616" s="1686">
        <f t="shared" si="151"/>
        <v>0</v>
      </c>
      <c r="L1616" s="1627"/>
      <c r="M1616" s="1686"/>
      <c r="N1616" s="1686">
        <f t="shared" si="156"/>
        <v>0</v>
      </c>
      <c r="O1616" s="1627"/>
      <c r="P1616" s="1686"/>
      <c r="Q1616" s="1686">
        <f t="shared" si="157"/>
        <v>0</v>
      </c>
      <c r="R1616" s="2089"/>
    </row>
    <row r="1617" spans="1:18">
      <c r="A1617" s="1558"/>
      <c r="B1617" s="291"/>
      <c r="C1617" s="1544"/>
      <c r="D1617" s="1542" t="s">
        <v>5936</v>
      </c>
      <c r="E1617" s="1544"/>
      <c r="F1617" s="1551" t="s">
        <v>589</v>
      </c>
      <c r="G1617" s="1627">
        <v>1</v>
      </c>
      <c r="H1617" s="1664">
        <v>2010</v>
      </c>
      <c r="I1617" s="1685">
        <v>50.1</v>
      </c>
      <c r="J1617" s="1627">
        <f t="shared" si="155"/>
        <v>100</v>
      </c>
      <c r="K1617" s="1686">
        <f t="shared" si="151"/>
        <v>0</v>
      </c>
      <c r="L1617" s="1627"/>
      <c r="M1617" s="1686"/>
      <c r="N1617" s="1686">
        <f t="shared" si="156"/>
        <v>0</v>
      </c>
      <c r="O1617" s="1627"/>
      <c r="P1617" s="1686"/>
      <c r="Q1617" s="1686">
        <f t="shared" si="157"/>
        <v>0</v>
      </c>
      <c r="R1617" s="2089"/>
    </row>
    <row r="1618" spans="1:18">
      <c r="A1618" s="1558"/>
      <c r="B1618" s="291"/>
      <c r="C1618" s="1544"/>
      <c r="D1618" s="1542" t="s">
        <v>5937</v>
      </c>
      <c r="E1618" s="1544"/>
      <c r="F1618" s="1551" t="s">
        <v>589</v>
      </c>
      <c r="G1618" s="1627">
        <v>1</v>
      </c>
      <c r="H1618" s="1664">
        <v>2012</v>
      </c>
      <c r="I1618" s="1685">
        <v>88.435280000000006</v>
      </c>
      <c r="J1618" s="1627">
        <f t="shared" si="155"/>
        <v>100</v>
      </c>
      <c r="K1618" s="1686">
        <f t="shared" si="151"/>
        <v>0</v>
      </c>
      <c r="L1618" s="1627"/>
      <c r="M1618" s="1686"/>
      <c r="N1618" s="1686">
        <f t="shared" si="156"/>
        <v>0</v>
      </c>
      <c r="O1618" s="1627"/>
      <c r="P1618" s="1686"/>
      <c r="Q1618" s="1686">
        <f t="shared" si="157"/>
        <v>0</v>
      </c>
      <c r="R1618" s="2089"/>
    </row>
    <row r="1619" spans="1:18">
      <c r="A1619" s="1558"/>
      <c r="B1619" s="291"/>
      <c r="C1619" s="1544"/>
      <c r="D1619" s="1542" t="s">
        <v>5938</v>
      </c>
      <c r="E1619" s="1544"/>
      <c r="F1619" s="1551" t="s">
        <v>589</v>
      </c>
      <c r="G1619" s="1627">
        <v>1</v>
      </c>
      <c r="H1619" s="1664">
        <v>2012</v>
      </c>
      <c r="I1619" s="1685">
        <v>106</v>
      </c>
      <c r="J1619" s="1627">
        <f t="shared" si="155"/>
        <v>100</v>
      </c>
      <c r="K1619" s="1686">
        <f t="shared" si="151"/>
        <v>0</v>
      </c>
      <c r="L1619" s="1627"/>
      <c r="M1619" s="1686"/>
      <c r="N1619" s="1686">
        <f t="shared" si="156"/>
        <v>0</v>
      </c>
      <c r="O1619" s="1627"/>
      <c r="P1619" s="1686"/>
      <c r="Q1619" s="1686">
        <f t="shared" si="157"/>
        <v>0</v>
      </c>
      <c r="R1619" s="2089"/>
    </row>
    <row r="1620" spans="1:18" ht="27">
      <c r="A1620" s="1558"/>
      <c r="B1620" s="291"/>
      <c r="C1620" s="1544"/>
      <c r="D1620" s="1542" t="s">
        <v>5939</v>
      </c>
      <c r="E1620" s="1544"/>
      <c r="F1620" s="1551" t="s">
        <v>589</v>
      </c>
      <c r="G1620" s="1627">
        <v>1</v>
      </c>
      <c r="H1620" s="1664">
        <v>2014</v>
      </c>
      <c r="I1620" s="1685">
        <v>84.9</v>
      </c>
      <c r="J1620" s="1627">
        <f t="shared" si="155"/>
        <v>100</v>
      </c>
      <c r="K1620" s="1686">
        <f t="shared" si="151"/>
        <v>0</v>
      </c>
      <c r="L1620" s="1627"/>
      <c r="M1620" s="1686"/>
      <c r="N1620" s="1686">
        <f t="shared" si="156"/>
        <v>0</v>
      </c>
      <c r="O1620" s="1627"/>
      <c r="P1620" s="1686"/>
      <c r="Q1620" s="1686">
        <f t="shared" si="157"/>
        <v>0</v>
      </c>
      <c r="R1620" s="2089"/>
    </row>
    <row r="1621" spans="1:18">
      <c r="A1621" s="1558"/>
      <c r="B1621" s="291"/>
      <c r="C1621" s="1544"/>
      <c r="D1621" s="1542" t="s">
        <v>3139</v>
      </c>
      <c r="E1621" s="1544"/>
      <c r="F1621" s="1551" t="s">
        <v>589</v>
      </c>
      <c r="G1621" s="1627">
        <v>1</v>
      </c>
      <c r="H1621" s="1664">
        <v>2014</v>
      </c>
      <c r="I1621" s="1685">
        <v>44</v>
      </c>
      <c r="J1621" s="1627">
        <f t="shared" si="155"/>
        <v>100</v>
      </c>
      <c r="K1621" s="1686">
        <f t="shared" si="151"/>
        <v>0</v>
      </c>
      <c r="L1621" s="1627"/>
      <c r="M1621" s="1686"/>
      <c r="N1621" s="1686">
        <f t="shared" si="156"/>
        <v>0</v>
      </c>
      <c r="O1621" s="1627"/>
      <c r="P1621" s="1686"/>
      <c r="Q1621" s="1686">
        <f t="shared" si="157"/>
        <v>0</v>
      </c>
      <c r="R1621" s="2089"/>
    </row>
    <row r="1622" spans="1:18">
      <c r="A1622" s="1558"/>
      <c r="B1622" s="291"/>
      <c r="C1622" s="1544"/>
      <c r="D1622" s="1542" t="s">
        <v>3139</v>
      </c>
      <c r="E1622" s="1544"/>
      <c r="F1622" s="1551" t="s">
        <v>589</v>
      </c>
      <c r="G1622" s="1627">
        <v>1</v>
      </c>
      <c r="H1622" s="1664">
        <v>2014</v>
      </c>
      <c r="I1622" s="1685">
        <v>44</v>
      </c>
      <c r="J1622" s="1627">
        <f t="shared" si="155"/>
        <v>100</v>
      </c>
      <c r="K1622" s="1686">
        <f t="shared" si="151"/>
        <v>0</v>
      </c>
      <c r="L1622" s="1627"/>
      <c r="M1622" s="1686"/>
      <c r="N1622" s="1686">
        <f t="shared" si="156"/>
        <v>0</v>
      </c>
      <c r="O1622" s="1627"/>
      <c r="P1622" s="1686"/>
      <c r="Q1622" s="1686">
        <f t="shared" si="157"/>
        <v>0</v>
      </c>
      <c r="R1622" s="2089"/>
    </row>
    <row r="1623" spans="1:18" ht="27">
      <c r="A1623" s="1558"/>
      <c r="B1623" s="291"/>
      <c r="C1623" s="1544"/>
      <c r="D1623" s="1542" t="s">
        <v>3360</v>
      </c>
      <c r="E1623" s="1544"/>
      <c r="F1623" s="1551" t="s">
        <v>589</v>
      </c>
      <c r="G1623" s="1627">
        <v>1</v>
      </c>
      <c r="H1623" s="1664">
        <v>2018</v>
      </c>
      <c r="I1623" s="1685">
        <v>97</v>
      </c>
      <c r="J1623" s="1627">
        <f t="shared" si="155"/>
        <v>71.5</v>
      </c>
      <c r="K1623" s="1686">
        <f t="shared" ref="K1623:K1682" si="158">IF(J1623=100,0,I1623-I1623*J1623%)</f>
        <v>27.644999999999996</v>
      </c>
      <c r="L1623" s="1627"/>
      <c r="M1623" s="1686"/>
      <c r="N1623" s="1686">
        <f t="shared" si="156"/>
        <v>0</v>
      </c>
      <c r="O1623" s="1627"/>
      <c r="P1623" s="1686"/>
      <c r="Q1623" s="1686">
        <f t="shared" si="157"/>
        <v>0</v>
      </c>
      <c r="R1623" s="2089"/>
    </row>
    <row r="1624" spans="1:18" ht="27">
      <c r="A1624" s="1558"/>
      <c r="B1624" s="291"/>
      <c r="C1624" s="1544"/>
      <c r="D1624" s="1542" t="s">
        <v>3784</v>
      </c>
      <c r="E1624" s="1544"/>
      <c r="F1624" s="1551" t="s">
        <v>589</v>
      </c>
      <c r="G1624" s="1627">
        <v>1</v>
      </c>
      <c r="H1624" s="1664">
        <v>2019</v>
      </c>
      <c r="I1624" s="1685">
        <v>343</v>
      </c>
      <c r="J1624" s="1627">
        <f t="shared" si="155"/>
        <v>57.2</v>
      </c>
      <c r="K1624" s="1686">
        <f t="shared" si="158"/>
        <v>146.80399999999997</v>
      </c>
      <c r="L1624" s="1627"/>
      <c r="M1624" s="1686"/>
      <c r="N1624" s="1686">
        <f t="shared" si="156"/>
        <v>0</v>
      </c>
      <c r="O1624" s="1627"/>
      <c r="P1624" s="1686"/>
      <c r="Q1624" s="1686">
        <f t="shared" si="157"/>
        <v>0</v>
      </c>
      <c r="R1624" s="2089"/>
    </row>
    <row r="1625" spans="1:18" ht="27">
      <c r="A1625" s="1558"/>
      <c r="B1625" s="291"/>
      <c r="C1625" s="1544"/>
      <c r="D1625" s="1542" t="s">
        <v>3784</v>
      </c>
      <c r="E1625" s="1544"/>
      <c r="F1625" s="1551" t="s">
        <v>589</v>
      </c>
      <c r="G1625" s="1627">
        <v>1</v>
      </c>
      <c r="H1625" s="1664">
        <v>2019</v>
      </c>
      <c r="I1625" s="1685">
        <v>343</v>
      </c>
      <c r="J1625" s="1627">
        <f t="shared" si="155"/>
        <v>57.2</v>
      </c>
      <c r="K1625" s="1686">
        <f t="shared" si="158"/>
        <v>146.80399999999997</v>
      </c>
      <c r="L1625" s="1627"/>
      <c r="M1625" s="1686"/>
      <c r="N1625" s="1686">
        <f t="shared" si="156"/>
        <v>0</v>
      </c>
      <c r="O1625" s="1627"/>
      <c r="P1625" s="1686"/>
      <c r="Q1625" s="1686">
        <f t="shared" si="157"/>
        <v>0</v>
      </c>
      <c r="R1625" s="2089"/>
    </row>
    <row r="1626" spans="1:18" ht="27">
      <c r="A1626" s="1558"/>
      <c r="B1626" s="291"/>
      <c r="C1626" s="1544"/>
      <c r="D1626" s="1542" t="s">
        <v>3784</v>
      </c>
      <c r="E1626" s="1544"/>
      <c r="F1626" s="1551" t="s">
        <v>589</v>
      </c>
      <c r="G1626" s="1627">
        <v>1</v>
      </c>
      <c r="H1626" s="1664">
        <v>2019</v>
      </c>
      <c r="I1626" s="1685">
        <v>343</v>
      </c>
      <c r="J1626" s="1627">
        <f t="shared" si="155"/>
        <v>57.2</v>
      </c>
      <c r="K1626" s="1686">
        <f t="shared" si="158"/>
        <v>146.80399999999997</v>
      </c>
      <c r="L1626" s="1627"/>
      <c r="M1626" s="1686"/>
      <c r="N1626" s="1686">
        <f t="shared" si="156"/>
        <v>0</v>
      </c>
      <c r="O1626" s="1627"/>
      <c r="P1626" s="1686"/>
      <c r="Q1626" s="1686">
        <f t="shared" si="157"/>
        <v>0</v>
      </c>
      <c r="R1626" s="2089"/>
    </row>
    <row r="1627" spans="1:18" ht="27">
      <c r="A1627" s="1558"/>
      <c r="B1627" s="291"/>
      <c r="C1627" s="1544"/>
      <c r="D1627" s="1542" t="s">
        <v>3784</v>
      </c>
      <c r="E1627" s="1544"/>
      <c r="F1627" s="1551" t="s">
        <v>589</v>
      </c>
      <c r="G1627" s="1627">
        <v>1</v>
      </c>
      <c r="H1627" s="1664">
        <v>2019</v>
      </c>
      <c r="I1627" s="1685">
        <v>343</v>
      </c>
      <c r="J1627" s="1627">
        <f t="shared" si="155"/>
        <v>57.2</v>
      </c>
      <c r="K1627" s="1686">
        <f t="shared" si="158"/>
        <v>146.80399999999997</v>
      </c>
      <c r="L1627" s="1627"/>
      <c r="M1627" s="1686"/>
      <c r="N1627" s="1686">
        <f t="shared" si="156"/>
        <v>0</v>
      </c>
      <c r="O1627" s="1627"/>
      <c r="P1627" s="1686"/>
      <c r="Q1627" s="1686">
        <f t="shared" si="157"/>
        <v>0</v>
      </c>
      <c r="R1627" s="2089"/>
    </row>
    <row r="1628" spans="1:18" ht="27">
      <c r="A1628" s="1558"/>
      <c r="B1628" s="291"/>
      <c r="C1628" s="1544"/>
      <c r="D1628" s="1542" t="s">
        <v>3784</v>
      </c>
      <c r="E1628" s="1544"/>
      <c r="F1628" s="1551" t="s">
        <v>589</v>
      </c>
      <c r="G1628" s="1627">
        <v>1</v>
      </c>
      <c r="H1628" s="1664">
        <v>2019</v>
      </c>
      <c r="I1628" s="1685">
        <v>343</v>
      </c>
      <c r="J1628" s="1627">
        <f t="shared" si="155"/>
        <v>57.2</v>
      </c>
      <c r="K1628" s="1686">
        <f t="shared" si="158"/>
        <v>146.80399999999997</v>
      </c>
      <c r="L1628" s="1627"/>
      <c r="M1628" s="1686"/>
      <c r="N1628" s="1686">
        <f t="shared" si="156"/>
        <v>0</v>
      </c>
      <c r="O1628" s="1627"/>
      <c r="P1628" s="1686"/>
      <c r="Q1628" s="1686">
        <f t="shared" si="157"/>
        <v>0</v>
      </c>
      <c r="R1628" s="2089"/>
    </row>
    <row r="1629" spans="1:18" ht="27">
      <c r="A1629" s="1558"/>
      <c r="B1629" s="291"/>
      <c r="C1629" s="1544"/>
      <c r="D1629" s="1542" t="s">
        <v>3784</v>
      </c>
      <c r="E1629" s="1544"/>
      <c r="F1629" s="1551" t="s">
        <v>589</v>
      </c>
      <c r="G1629" s="1627">
        <v>1</v>
      </c>
      <c r="H1629" s="1664">
        <v>2019</v>
      </c>
      <c r="I1629" s="1685">
        <v>343</v>
      </c>
      <c r="J1629" s="1627">
        <f t="shared" si="155"/>
        <v>57.2</v>
      </c>
      <c r="K1629" s="1686">
        <f t="shared" si="158"/>
        <v>146.80399999999997</v>
      </c>
      <c r="L1629" s="1627"/>
      <c r="M1629" s="1686"/>
      <c r="N1629" s="1686">
        <f t="shared" si="156"/>
        <v>0</v>
      </c>
      <c r="O1629" s="1627"/>
      <c r="P1629" s="1686"/>
      <c r="Q1629" s="1686">
        <f t="shared" si="157"/>
        <v>0</v>
      </c>
      <c r="R1629" s="2089"/>
    </row>
    <row r="1630" spans="1:18" ht="27">
      <c r="A1630" s="1558"/>
      <c r="B1630" s="291"/>
      <c r="C1630" s="1544"/>
      <c r="D1630" s="1542" t="s">
        <v>3784</v>
      </c>
      <c r="E1630" s="1544"/>
      <c r="F1630" s="1551" t="s">
        <v>589</v>
      </c>
      <c r="G1630" s="1627">
        <v>1</v>
      </c>
      <c r="H1630" s="1664">
        <v>2019</v>
      </c>
      <c r="I1630" s="1685">
        <v>343</v>
      </c>
      <c r="J1630" s="1627">
        <f t="shared" si="155"/>
        <v>57.2</v>
      </c>
      <c r="K1630" s="1686">
        <f t="shared" si="158"/>
        <v>146.80399999999997</v>
      </c>
      <c r="L1630" s="1627"/>
      <c r="M1630" s="1686"/>
      <c r="N1630" s="1686">
        <f t="shared" si="156"/>
        <v>0</v>
      </c>
      <c r="O1630" s="1627"/>
      <c r="P1630" s="1686"/>
      <c r="Q1630" s="1686">
        <f t="shared" si="157"/>
        <v>0</v>
      </c>
      <c r="R1630" s="2089"/>
    </row>
    <row r="1631" spans="1:18" ht="27">
      <c r="A1631" s="1558"/>
      <c r="B1631" s="291"/>
      <c r="C1631" s="1544"/>
      <c r="D1631" s="1542" t="s">
        <v>3784</v>
      </c>
      <c r="E1631" s="1544"/>
      <c r="F1631" s="1551" t="s">
        <v>589</v>
      </c>
      <c r="G1631" s="1627">
        <v>1</v>
      </c>
      <c r="H1631" s="1664">
        <v>2019</v>
      </c>
      <c r="I1631" s="1685">
        <v>343</v>
      </c>
      <c r="J1631" s="1627">
        <f t="shared" si="155"/>
        <v>57.2</v>
      </c>
      <c r="K1631" s="1686">
        <f t="shared" si="158"/>
        <v>146.80399999999997</v>
      </c>
      <c r="L1631" s="1627"/>
      <c r="M1631" s="1686"/>
      <c r="N1631" s="1686">
        <f t="shared" si="156"/>
        <v>0</v>
      </c>
      <c r="O1631" s="1627"/>
      <c r="P1631" s="1686"/>
      <c r="Q1631" s="1686">
        <f t="shared" si="157"/>
        <v>0</v>
      </c>
      <c r="R1631" s="2089"/>
    </row>
    <row r="1632" spans="1:18" ht="27">
      <c r="A1632" s="1558"/>
      <c r="B1632" s="291"/>
      <c r="C1632" s="1544"/>
      <c r="D1632" s="1542" t="s">
        <v>3784</v>
      </c>
      <c r="E1632" s="1544"/>
      <c r="F1632" s="1551" t="s">
        <v>589</v>
      </c>
      <c r="G1632" s="1627">
        <v>1</v>
      </c>
      <c r="H1632" s="1664">
        <v>2019</v>
      </c>
      <c r="I1632" s="1685">
        <v>343</v>
      </c>
      <c r="J1632" s="1627">
        <f t="shared" si="155"/>
        <v>57.2</v>
      </c>
      <c r="K1632" s="1686">
        <f t="shared" si="158"/>
        <v>146.80399999999997</v>
      </c>
      <c r="L1632" s="1627"/>
      <c r="M1632" s="1686"/>
      <c r="N1632" s="1686">
        <f t="shared" si="156"/>
        <v>0</v>
      </c>
      <c r="O1632" s="1627"/>
      <c r="P1632" s="1686"/>
      <c r="Q1632" s="1686">
        <f t="shared" si="157"/>
        <v>0</v>
      </c>
      <c r="R1632" s="2089"/>
    </row>
    <row r="1633" spans="1:18" ht="27">
      <c r="A1633" s="1558"/>
      <c r="B1633" s="291"/>
      <c r="C1633" s="1544"/>
      <c r="D1633" s="1542" t="s">
        <v>3784</v>
      </c>
      <c r="E1633" s="1544"/>
      <c r="F1633" s="1551" t="s">
        <v>589</v>
      </c>
      <c r="G1633" s="1627">
        <v>1</v>
      </c>
      <c r="H1633" s="1664">
        <v>2019</v>
      </c>
      <c r="I1633" s="1685">
        <v>343</v>
      </c>
      <c r="J1633" s="1627">
        <f t="shared" si="155"/>
        <v>57.2</v>
      </c>
      <c r="K1633" s="1686">
        <f t="shared" si="158"/>
        <v>146.80399999999997</v>
      </c>
      <c r="L1633" s="1627"/>
      <c r="M1633" s="1686"/>
      <c r="N1633" s="1686">
        <f t="shared" si="156"/>
        <v>0</v>
      </c>
      <c r="O1633" s="1627"/>
      <c r="P1633" s="1686"/>
      <c r="Q1633" s="1686">
        <f t="shared" si="157"/>
        <v>0</v>
      </c>
      <c r="R1633" s="2089"/>
    </row>
    <row r="1634" spans="1:18" ht="27">
      <c r="A1634" s="1558"/>
      <c r="B1634" s="291"/>
      <c r="C1634" s="1544"/>
      <c r="D1634" s="1542" t="s">
        <v>3784</v>
      </c>
      <c r="E1634" s="1544"/>
      <c r="F1634" s="1551" t="s">
        <v>589</v>
      </c>
      <c r="G1634" s="1627">
        <v>1</v>
      </c>
      <c r="H1634" s="1664">
        <v>2019</v>
      </c>
      <c r="I1634" s="1685">
        <v>343</v>
      </c>
      <c r="J1634" s="1627">
        <f t="shared" si="155"/>
        <v>57.2</v>
      </c>
      <c r="K1634" s="1686">
        <f t="shared" si="158"/>
        <v>146.80399999999997</v>
      </c>
      <c r="L1634" s="1627"/>
      <c r="M1634" s="1686"/>
      <c r="N1634" s="1686">
        <f t="shared" si="156"/>
        <v>0</v>
      </c>
      <c r="O1634" s="1627"/>
      <c r="P1634" s="1686"/>
      <c r="Q1634" s="1686">
        <f t="shared" si="157"/>
        <v>0</v>
      </c>
      <c r="R1634" s="2089"/>
    </row>
    <row r="1635" spans="1:18" ht="27">
      <c r="A1635" s="1558"/>
      <c r="B1635" s="291"/>
      <c r="C1635" s="1544"/>
      <c r="D1635" s="1542" t="s">
        <v>3784</v>
      </c>
      <c r="E1635" s="1544"/>
      <c r="F1635" s="1551" t="s">
        <v>589</v>
      </c>
      <c r="G1635" s="1627">
        <v>1</v>
      </c>
      <c r="H1635" s="1664">
        <v>2019</v>
      </c>
      <c r="I1635" s="1685">
        <v>343</v>
      </c>
      <c r="J1635" s="1627">
        <f t="shared" si="155"/>
        <v>57.2</v>
      </c>
      <c r="K1635" s="1686">
        <f t="shared" si="158"/>
        <v>146.80399999999997</v>
      </c>
      <c r="L1635" s="1627"/>
      <c r="M1635" s="1686"/>
      <c r="N1635" s="1686">
        <f t="shared" si="156"/>
        <v>0</v>
      </c>
      <c r="O1635" s="1627"/>
      <c r="P1635" s="1686"/>
      <c r="Q1635" s="1686">
        <f t="shared" si="157"/>
        <v>0</v>
      </c>
      <c r="R1635" s="2089"/>
    </row>
    <row r="1636" spans="1:18" ht="27">
      <c r="A1636" s="1558"/>
      <c r="B1636" s="291"/>
      <c r="C1636" s="1544"/>
      <c r="D1636" s="1542" t="s">
        <v>3784</v>
      </c>
      <c r="E1636" s="1544"/>
      <c r="F1636" s="1551" t="s">
        <v>589</v>
      </c>
      <c r="G1636" s="1627">
        <v>1</v>
      </c>
      <c r="H1636" s="1664">
        <v>2019</v>
      </c>
      <c r="I1636" s="1685">
        <v>343</v>
      </c>
      <c r="J1636" s="1627">
        <f t="shared" si="155"/>
        <v>57.2</v>
      </c>
      <c r="K1636" s="1686">
        <f t="shared" si="158"/>
        <v>146.80399999999997</v>
      </c>
      <c r="L1636" s="1627"/>
      <c r="M1636" s="1686"/>
      <c r="N1636" s="1686">
        <f t="shared" si="156"/>
        <v>0</v>
      </c>
      <c r="O1636" s="1627"/>
      <c r="P1636" s="1686"/>
      <c r="Q1636" s="1686">
        <f t="shared" si="157"/>
        <v>0</v>
      </c>
      <c r="R1636" s="2089"/>
    </row>
    <row r="1637" spans="1:18" ht="27">
      <c r="A1637" s="1558"/>
      <c r="B1637" s="291"/>
      <c r="C1637" s="1544"/>
      <c r="D1637" s="1542" t="s">
        <v>3784</v>
      </c>
      <c r="E1637" s="1544"/>
      <c r="F1637" s="1551" t="s">
        <v>589</v>
      </c>
      <c r="G1637" s="1627">
        <v>1</v>
      </c>
      <c r="H1637" s="1664">
        <v>2019</v>
      </c>
      <c r="I1637" s="1685">
        <v>343</v>
      </c>
      <c r="J1637" s="1627">
        <f t="shared" si="155"/>
        <v>57.2</v>
      </c>
      <c r="K1637" s="1686">
        <f t="shared" si="158"/>
        <v>146.80399999999997</v>
      </c>
      <c r="L1637" s="1627"/>
      <c r="M1637" s="1686"/>
      <c r="N1637" s="1686">
        <f t="shared" si="156"/>
        <v>0</v>
      </c>
      <c r="O1637" s="1627"/>
      <c r="P1637" s="1686"/>
      <c r="Q1637" s="1686">
        <f t="shared" si="157"/>
        <v>0</v>
      </c>
      <c r="R1637" s="2089"/>
    </row>
    <row r="1638" spans="1:18" ht="27">
      <c r="A1638" s="1558"/>
      <c r="B1638" s="291"/>
      <c r="C1638" s="1544"/>
      <c r="D1638" s="1542" t="s">
        <v>3784</v>
      </c>
      <c r="E1638" s="1544"/>
      <c r="F1638" s="1551" t="s">
        <v>589</v>
      </c>
      <c r="G1638" s="1627">
        <v>1</v>
      </c>
      <c r="H1638" s="1664">
        <v>2019</v>
      </c>
      <c r="I1638" s="1685">
        <v>343</v>
      </c>
      <c r="J1638" s="1627">
        <f t="shared" si="155"/>
        <v>57.2</v>
      </c>
      <c r="K1638" s="1686">
        <f t="shared" si="158"/>
        <v>146.80399999999997</v>
      </c>
      <c r="L1638" s="1627"/>
      <c r="M1638" s="1686"/>
      <c r="N1638" s="1686">
        <f t="shared" si="156"/>
        <v>0</v>
      </c>
      <c r="O1638" s="1627"/>
      <c r="P1638" s="1686"/>
      <c r="Q1638" s="1686">
        <f t="shared" si="157"/>
        <v>0</v>
      </c>
      <c r="R1638" s="2089"/>
    </row>
    <row r="1639" spans="1:18" ht="27">
      <c r="A1639" s="1558"/>
      <c r="B1639" s="291"/>
      <c r="C1639" s="1544"/>
      <c r="D1639" s="1542" t="s">
        <v>3784</v>
      </c>
      <c r="E1639" s="1544"/>
      <c r="F1639" s="1551" t="s">
        <v>589</v>
      </c>
      <c r="G1639" s="1627">
        <v>1</v>
      </c>
      <c r="H1639" s="1664">
        <v>2019</v>
      </c>
      <c r="I1639" s="1685">
        <v>343</v>
      </c>
      <c r="J1639" s="1627">
        <f t="shared" si="155"/>
        <v>57.2</v>
      </c>
      <c r="K1639" s="1686">
        <f t="shared" si="158"/>
        <v>146.80399999999997</v>
      </c>
      <c r="L1639" s="1627"/>
      <c r="M1639" s="1686"/>
      <c r="N1639" s="1686">
        <f t="shared" si="156"/>
        <v>0</v>
      </c>
      <c r="O1639" s="1627"/>
      <c r="P1639" s="1686"/>
      <c r="Q1639" s="1686">
        <f t="shared" si="157"/>
        <v>0</v>
      </c>
      <c r="R1639" s="2089"/>
    </row>
    <row r="1640" spans="1:18" ht="27">
      <c r="A1640" s="1558"/>
      <c r="B1640" s="291"/>
      <c r="C1640" s="1544"/>
      <c r="D1640" s="1542" t="s">
        <v>3784</v>
      </c>
      <c r="E1640" s="1544"/>
      <c r="F1640" s="1551" t="s">
        <v>589</v>
      </c>
      <c r="G1640" s="1627">
        <v>1</v>
      </c>
      <c r="H1640" s="1664">
        <v>2019</v>
      </c>
      <c r="I1640" s="1685">
        <v>343</v>
      </c>
      <c r="J1640" s="1627">
        <f t="shared" si="155"/>
        <v>57.2</v>
      </c>
      <c r="K1640" s="1686">
        <f t="shared" si="158"/>
        <v>146.80399999999997</v>
      </c>
      <c r="L1640" s="1627"/>
      <c r="M1640" s="1686"/>
      <c r="N1640" s="1686">
        <f t="shared" si="156"/>
        <v>0</v>
      </c>
      <c r="O1640" s="1627"/>
      <c r="P1640" s="1686"/>
      <c r="Q1640" s="1686">
        <f t="shared" si="157"/>
        <v>0</v>
      </c>
      <c r="R1640" s="2089"/>
    </row>
    <row r="1641" spans="1:18" ht="27">
      <c r="A1641" s="1558"/>
      <c r="B1641" s="291"/>
      <c r="C1641" s="1544"/>
      <c r="D1641" s="1542" t="s">
        <v>3784</v>
      </c>
      <c r="E1641" s="1544"/>
      <c r="F1641" s="1551" t="s">
        <v>589</v>
      </c>
      <c r="G1641" s="1627">
        <v>1</v>
      </c>
      <c r="H1641" s="1664">
        <v>2019</v>
      </c>
      <c r="I1641" s="1685">
        <v>343</v>
      </c>
      <c r="J1641" s="1627">
        <f t="shared" si="155"/>
        <v>57.2</v>
      </c>
      <c r="K1641" s="1686">
        <f t="shared" si="158"/>
        <v>146.80399999999997</v>
      </c>
      <c r="L1641" s="1627"/>
      <c r="M1641" s="1686"/>
      <c r="N1641" s="1686">
        <f t="shared" si="156"/>
        <v>0</v>
      </c>
      <c r="O1641" s="1627"/>
      <c r="P1641" s="1686"/>
      <c r="Q1641" s="1686">
        <f t="shared" si="157"/>
        <v>0</v>
      </c>
      <c r="R1641" s="2089"/>
    </row>
    <row r="1642" spans="1:18" ht="27">
      <c r="A1642" s="1558"/>
      <c r="B1642" s="291"/>
      <c r="C1642" s="1544"/>
      <c r="D1642" s="1542" t="s">
        <v>3784</v>
      </c>
      <c r="E1642" s="1544"/>
      <c r="F1642" s="1551" t="s">
        <v>589</v>
      </c>
      <c r="G1642" s="1627">
        <v>1</v>
      </c>
      <c r="H1642" s="1664">
        <v>2019</v>
      </c>
      <c r="I1642" s="1685">
        <v>343</v>
      </c>
      <c r="J1642" s="1627">
        <f t="shared" si="155"/>
        <v>57.2</v>
      </c>
      <c r="K1642" s="1686">
        <f t="shared" si="158"/>
        <v>146.80399999999997</v>
      </c>
      <c r="L1642" s="1627"/>
      <c r="M1642" s="1686"/>
      <c r="N1642" s="1686">
        <f t="shared" si="156"/>
        <v>0</v>
      </c>
      <c r="O1642" s="1627"/>
      <c r="P1642" s="1686"/>
      <c r="Q1642" s="1686">
        <f t="shared" si="157"/>
        <v>0</v>
      </c>
      <c r="R1642" s="2089"/>
    </row>
    <row r="1643" spans="1:18" ht="27">
      <c r="A1643" s="1558"/>
      <c r="B1643" s="291"/>
      <c r="C1643" s="1544"/>
      <c r="D1643" s="1542" t="s">
        <v>3784</v>
      </c>
      <c r="E1643" s="1544"/>
      <c r="F1643" s="1551" t="s">
        <v>589</v>
      </c>
      <c r="G1643" s="1627">
        <v>1</v>
      </c>
      <c r="H1643" s="1664">
        <v>2019</v>
      </c>
      <c r="I1643" s="1685">
        <v>343</v>
      </c>
      <c r="J1643" s="1627">
        <f t="shared" si="155"/>
        <v>57.2</v>
      </c>
      <c r="K1643" s="1686">
        <f t="shared" si="158"/>
        <v>146.80399999999997</v>
      </c>
      <c r="L1643" s="1627"/>
      <c r="M1643" s="1686"/>
      <c r="N1643" s="1686">
        <f t="shared" si="156"/>
        <v>0</v>
      </c>
      <c r="O1643" s="1627"/>
      <c r="P1643" s="1686"/>
      <c r="Q1643" s="1686">
        <f t="shared" si="157"/>
        <v>0</v>
      </c>
      <c r="R1643" s="2089"/>
    </row>
    <row r="1644" spans="1:18" ht="27">
      <c r="A1644" s="1558"/>
      <c r="B1644" s="291"/>
      <c r="C1644" s="1544"/>
      <c r="D1644" s="1542" t="s">
        <v>3784</v>
      </c>
      <c r="E1644" s="1544"/>
      <c r="F1644" s="1551" t="s">
        <v>589</v>
      </c>
      <c r="G1644" s="1627">
        <v>1</v>
      </c>
      <c r="H1644" s="1664">
        <v>2019</v>
      </c>
      <c r="I1644" s="1685">
        <v>343</v>
      </c>
      <c r="J1644" s="1627">
        <f t="shared" si="155"/>
        <v>57.2</v>
      </c>
      <c r="K1644" s="1686">
        <f t="shared" si="158"/>
        <v>146.80399999999997</v>
      </c>
      <c r="L1644" s="1627"/>
      <c r="M1644" s="1686"/>
      <c r="N1644" s="1686">
        <f t="shared" si="156"/>
        <v>0</v>
      </c>
      <c r="O1644" s="1627"/>
      <c r="P1644" s="1686"/>
      <c r="Q1644" s="1686">
        <f t="shared" si="157"/>
        <v>0</v>
      </c>
      <c r="R1644" s="2089"/>
    </row>
    <row r="1645" spans="1:18">
      <c r="A1645" s="1558"/>
      <c r="B1645" s="291"/>
      <c r="C1645" s="1544"/>
      <c r="D1645" s="1542" t="s">
        <v>2883</v>
      </c>
      <c r="E1645" s="1544"/>
      <c r="F1645" s="1551" t="s">
        <v>589</v>
      </c>
      <c r="G1645" s="1627">
        <v>1</v>
      </c>
      <c r="H1645" s="1664">
        <v>2020</v>
      </c>
      <c r="I1645" s="1685">
        <v>129</v>
      </c>
      <c r="J1645" s="1627">
        <f t="shared" si="155"/>
        <v>42.900000000000006</v>
      </c>
      <c r="K1645" s="1686">
        <f t="shared" si="158"/>
        <v>73.658999999999992</v>
      </c>
      <c r="L1645" s="1627"/>
      <c r="M1645" s="1686"/>
      <c r="N1645" s="1686">
        <f t="shared" si="156"/>
        <v>0</v>
      </c>
      <c r="O1645" s="1627"/>
      <c r="P1645" s="1686"/>
      <c r="Q1645" s="1686">
        <f t="shared" si="157"/>
        <v>0</v>
      </c>
      <c r="R1645" s="2089"/>
    </row>
    <row r="1646" spans="1:18">
      <c r="A1646" s="1558"/>
      <c r="B1646" s="291"/>
      <c r="C1646" s="1544"/>
      <c r="D1646" s="1542" t="s">
        <v>2883</v>
      </c>
      <c r="E1646" s="1544"/>
      <c r="F1646" s="1551" t="s">
        <v>589</v>
      </c>
      <c r="G1646" s="1627">
        <v>1</v>
      </c>
      <c r="H1646" s="1664">
        <v>2020</v>
      </c>
      <c r="I1646" s="1685">
        <v>129</v>
      </c>
      <c r="J1646" s="1627">
        <f t="shared" si="155"/>
        <v>42.900000000000006</v>
      </c>
      <c r="K1646" s="1686">
        <f t="shared" si="158"/>
        <v>73.658999999999992</v>
      </c>
      <c r="L1646" s="1627"/>
      <c r="M1646" s="1686"/>
      <c r="N1646" s="1686">
        <f t="shared" si="156"/>
        <v>0</v>
      </c>
      <c r="O1646" s="1627"/>
      <c r="P1646" s="1686"/>
      <c r="Q1646" s="1686">
        <f t="shared" si="157"/>
        <v>0</v>
      </c>
      <c r="R1646" s="2089"/>
    </row>
    <row r="1647" spans="1:18">
      <c r="A1647" s="1558"/>
      <c r="B1647" s="291"/>
      <c r="C1647" s="1544"/>
      <c r="D1647" s="1542" t="s">
        <v>2883</v>
      </c>
      <c r="E1647" s="1544"/>
      <c r="F1647" s="1551" t="s">
        <v>589</v>
      </c>
      <c r="G1647" s="1627">
        <v>1</v>
      </c>
      <c r="H1647" s="1664">
        <v>2020</v>
      </c>
      <c r="I1647" s="1685">
        <v>129</v>
      </c>
      <c r="J1647" s="1627">
        <f t="shared" si="155"/>
        <v>42.900000000000006</v>
      </c>
      <c r="K1647" s="1686">
        <f t="shared" si="158"/>
        <v>73.658999999999992</v>
      </c>
      <c r="L1647" s="1627"/>
      <c r="M1647" s="1686"/>
      <c r="N1647" s="1686">
        <f t="shared" si="156"/>
        <v>0</v>
      </c>
      <c r="O1647" s="1627"/>
      <c r="P1647" s="1686"/>
      <c r="Q1647" s="1686">
        <f t="shared" si="157"/>
        <v>0</v>
      </c>
      <c r="R1647" s="2089"/>
    </row>
    <row r="1648" spans="1:18">
      <c r="A1648" s="1558"/>
      <c r="B1648" s="291"/>
      <c r="C1648" s="1544"/>
      <c r="D1648" s="1542" t="s">
        <v>2883</v>
      </c>
      <c r="E1648" s="1544"/>
      <c r="F1648" s="1551" t="s">
        <v>589</v>
      </c>
      <c r="G1648" s="1627">
        <v>1</v>
      </c>
      <c r="H1648" s="1664">
        <v>2020</v>
      </c>
      <c r="I1648" s="1685">
        <v>129</v>
      </c>
      <c r="J1648" s="1627">
        <f t="shared" si="155"/>
        <v>42.900000000000006</v>
      </c>
      <c r="K1648" s="1686">
        <f t="shared" si="158"/>
        <v>73.658999999999992</v>
      </c>
      <c r="L1648" s="1627"/>
      <c r="M1648" s="1686"/>
      <c r="N1648" s="1686">
        <f t="shared" si="156"/>
        <v>0</v>
      </c>
      <c r="O1648" s="1627"/>
      <c r="P1648" s="1686"/>
      <c r="Q1648" s="1686">
        <f t="shared" si="157"/>
        <v>0</v>
      </c>
      <c r="R1648" s="2089"/>
    </row>
    <row r="1649" spans="1:18">
      <c r="A1649" s="1558"/>
      <c r="B1649" s="291"/>
      <c r="C1649" s="1544"/>
      <c r="D1649" s="1542" t="s">
        <v>2883</v>
      </c>
      <c r="E1649" s="1544"/>
      <c r="F1649" s="1551" t="s">
        <v>589</v>
      </c>
      <c r="G1649" s="1627">
        <v>1</v>
      </c>
      <c r="H1649" s="1664">
        <v>2020</v>
      </c>
      <c r="I1649" s="1685">
        <v>129</v>
      </c>
      <c r="J1649" s="1627">
        <f t="shared" si="155"/>
        <v>42.900000000000006</v>
      </c>
      <c r="K1649" s="1686">
        <f t="shared" si="158"/>
        <v>73.658999999999992</v>
      </c>
      <c r="L1649" s="1627"/>
      <c r="M1649" s="1686"/>
      <c r="N1649" s="1686">
        <f t="shared" si="156"/>
        <v>0</v>
      </c>
      <c r="O1649" s="1627"/>
      <c r="P1649" s="1686"/>
      <c r="Q1649" s="1686">
        <f t="shared" si="157"/>
        <v>0</v>
      </c>
      <c r="R1649" s="2089"/>
    </row>
    <row r="1650" spans="1:18">
      <c r="A1650" s="1558"/>
      <c r="B1650" s="291"/>
      <c r="C1650" s="1544"/>
      <c r="D1650" s="1542" t="s">
        <v>5940</v>
      </c>
      <c r="E1650" s="1544"/>
      <c r="F1650" s="1551" t="s">
        <v>589</v>
      </c>
      <c r="G1650" s="1627">
        <v>1</v>
      </c>
      <c r="H1650" s="1664">
        <v>2006</v>
      </c>
      <c r="I1650" s="1685">
        <v>635.4</v>
      </c>
      <c r="J1650" s="1627">
        <f t="shared" si="155"/>
        <v>100</v>
      </c>
      <c r="K1650" s="1686">
        <f t="shared" si="158"/>
        <v>0</v>
      </c>
      <c r="L1650" s="1627"/>
      <c r="M1650" s="1686"/>
      <c r="N1650" s="1686">
        <f t="shared" si="156"/>
        <v>0</v>
      </c>
      <c r="O1650" s="1627"/>
      <c r="P1650" s="1686"/>
      <c r="Q1650" s="1686">
        <f t="shared" si="157"/>
        <v>0</v>
      </c>
      <c r="R1650" s="2089"/>
    </row>
    <row r="1651" spans="1:18">
      <c r="A1651" s="1558"/>
      <c r="B1651" s="291"/>
      <c r="C1651" s="1544"/>
      <c r="D1651" s="1542" t="s">
        <v>5941</v>
      </c>
      <c r="E1651" s="1544"/>
      <c r="F1651" s="1551" t="s">
        <v>589</v>
      </c>
      <c r="G1651" s="1627">
        <v>1</v>
      </c>
      <c r="H1651" s="1664">
        <v>2013</v>
      </c>
      <c r="I1651" s="1685">
        <v>488.76</v>
      </c>
      <c r="J1651" s="1627">
        <f t="shared" si="155"/>
        <v>100</v>
      </c>
      <c r="K1651" s="1686">
        <f t="shared" si="158"/>
        <v>0</v>
      </c>
      <c r="L1651" s="1627"/>
      <c r="M1651" s="1686"/>
      <c r="N1651" s="1686">
        <f t="shared" si="156"/>
        <v>0</v>
      </c>
      <c r="O1651" s="1627"/>
      <c r="P1651" s="1686"/>
      <c r="Q1651" s="1686">
        <f t="shared" si="157"/>
        <v>0</v>
      </c>
      <c r="R1651" s="2089"/>
    </row>
    <row r="1652" spans="1:18">
      <c r="A1652" s="1558"/>
      <c r="B1652" s="291"/>
      <c r="C1652" s="1544"/>
      <c r="D1652" s="1542" t="s">
        <v>5304</v>
      </c>
      <c r="E1652" s="1544"/>
      <c r="F1652" s="1551" t="s">
        <v>589</v>
      </c>
      <c r="G1652" s="1627">
        <v>1</v>
      </c>
      <c r="H1652" s="1664">
        <v>2017</v>
      </c>
      <c r="I1652" s="1685">
        <v>29.7</v>
      </c>
      <c r="J1652" s="1627">
        <f t="shared" si="155"/>
        <v>85.800000000000011</v>
      </c>
      <c r="K1652" s="1686">
        <f t="shared" si="158"/>
        <v>4.2173999999999978</v>
      </c>
      <c r="L1652" s="1627"/>
      <c r="M1652" s="1686"/>
      <c r="N1652" s="1686">
        <f t="shared" si="156"/>
        <v>0</v>
      </c>
      <c r="O1652" s="1627"/>
      <c r="P1652" s="1686"/>
      <c r="Q1652" s="1686">
        <f t="shared" si="157"/>
        <v>0</v>
      </c>
      <c r="R1652" s="2089"/>
    </row>
    <row r="1653" spans="1:18">
      <c r="A1653" s="1558"/>
      <c r="B1653" s="291"/>
      <c r="C1653" s="1544"/>
      <c r="D1653" s="1542" t="s">
        <v>2918</v>
      </c>
      <c r="E1653" s="1544"/>
      <c r="F1653" s="1551" t="s">
        <v>589</v>
      </c>
      <c r="G1653" s="1627">
        <v>1</v>
      </c>
      <c r="H1653" s="1664">
        <v>2020</v>
      </c>
      <c r="I1653" s="1685">
        <v>38.960999999999999</v>
      </c>
      <c r="J1653" s="1627">
        <f t="shared" si="155"/>
        <v>42.900000000000006</v>
      </c>
      <c r="K1653" s="1686">
        <f t="shared" si="158"/>
        <v>22.246730999999997</v>
      </c>
      <c r="L1653" s="1627"/>
      <c r="M1653" s="1686"/>
      <c r="N1653" s="1686">
        <f t="shared" si="156"/>
        <v>0</v>
      </c>
      <c r="O1653" s="1627"/>
      <c r="P1653" s="1686"/>
      <c r="Q1653" s="1686">
        <f t="shared" si="157"/>
        <v>0</v>
      </c>
      <c r="R1653" s="2089"/>
    </row>
    <row r="1654" spans="1:18">
      <c r="A1654" s="1558"/>
      <c r="B1654" s="291"/>
      <c r="C1654" s="1544"/>
      <c r="D1654" s="1542" t="s">
        <v>2918</v>
      </c>
      <c r="E1654" s="1544"/>
      <c r="F1654" s="1551" t="s">
        <v>589</v>
      </c>
      <c r="G1654" s="1627">
        <v>1</v>
      </c>
      <c r="H1654" s="1664">
        <v>2020</v>
      </c>
      <c r="I1654" s="1685">
        <v>38.960999999999999</v>
      </c>
      <c r="J1654" s="1627">
        <f t="shared" si="155"/>
        <v>42.900000000000006</v>
      </c>
      <c r="K1654" s="1686">
        <f t="shared" si="158"/>
        <v>22.246730999999997</v>
      </c>
      <c r="L1654" s="1627"/>
      <c r="M1654" s="1686"/>
      <c r="N1654" s="1686">
        <f t="shared" si="156"/>
        <v>0</v>
      </c>
      <c r="O1654" s="1627"/>
      <c r="P1654" s="1686"/>
      <c r="Q1654" s="1686">
        <f t="shared" si="157"/>
        <v>0</v>
      </c>
      <c r="R1654" s="2089"/>
    </row>
    <row r="1655" spans="1:18">
      <c r="A1655" s="1558"/>
      <c r="B1655" s="291"/>
      <c r="C1655" s="1544"/>
      <c r="D1655" s="1542" t="s">
        <v>2918</v>
      </c>
      <c r="E1655" s="1544"/>
      <c r="F1655" s="1551" t="s">
        <v>589</v>
      </c>
      <c r="G1655" s="1627">
        <v>1</v>
      </c>
      <c r="H1655" s="1664">
        <v>2020</v>
      </c>
      <c r="I1655" s="1685">
        <v>38.960999999999999</v>
      </c>
      <c r="J1655" s="1627">
        <f t="shared" si="155"/>
        <v>42.900000000000006</v>
      </c>
      <c r="K1655" s="1686">
        <f t="shared" si="158"/>
        <v>22.246730999999997</v>
      </c>
      <c r="L1655" s="1627"/>
      <c r="M1655" s="1686"/>
      <c r="N1655" s="1686">
        <f t="shared" si="156"/>
        <v>0</v>
      </c>
      <c r="O1655" s="1627"/>
      <c r="P1655" s="1686"/>
      <c r="Q1655" s="1686">
        <f t="shared" si="157"/>
        <v>0</v>
      </c>
      <c r="R1655" s="2089"/>
    </row>
    <row r="1656" spans="1:18">
      <c r="A1656" s="1558"/>
      <c r="B1656" s="291"/>
      <c r="C1656" s="1544"/>
      <c r="D1656" s="1542" t="s">
        <v>2918</v>
      </c>
      <c r="E1656" s="1544"/>
      <c r="F1656" s="1551" t="s">
        <v>589</v>
      </c>
      <c r="G1656" s="1627">
        <v>1</v>
      </c>
      <c r="H1656" s="1664">
        <v>2020</v>
      </c>
      <c r="I1656" s="1685">
        <v>38.960999999999999</v>
      </c>
      <c r="J1656" s="1627">
        <f t="shared" si="155"/>
        <v>42.900000000000006</v>
      </c>
      <c r="K1656" s="1686">
        <f t="shared" si="158"/>
        <v>22.246730999999997</v>
      </c>
      <c r="L1656" s="1627"/>
      <c r="M1656" s="1686"/>
      <c r="N1656" s="1686">
        <f t="shared" si="156"/>
        <v>0</v>
      </c>
      <c r="O1656" s="1627"/>
      <c r="P1656" s="1686"/>
      <c r="Q1656" s="1686">
        <f t="shared" si="157"/>
        <v>0</v>
      </c>
      <c r="R1656" s="2089"/>
    </row>
    <row r="1657" spans="1:18">
      <c r="A1657" s="1558"/>
      <c r="B1657" s="291"/>
      <c r="C1657" s="1544"/>
      <c r="D1657" s="1542" t="s">
        <v>2918</v>
      </c>
      <c r="E1657" s="1544"/>
      <c r="F1657" s="1551" t="s">
        <v>589</v>
      </c>
      <c r="G1657" s="1627">
        <v>1</v>
      </c>
      <c r="H1657" s="1664">
        <v>2020</v>
      </c>
      <c r="I1657" s="1685">
        <v>38.960999999999999</v>
      </c>
      <c r="J1657" s="1627">
        <f t="shared" si="155"/>
        <v>42.900000000000006</v>
      </c>
      <c r="K1657" s="1686">
        <f t="shared" si="158"/>
        <v>22.246730999999997</v>
      </c>
      <c r="L1657" s="1627"/>
      <c r="M1657" s="1686"/>
      <c r="N1657" s="1686">
        <f t="shared" si="156"/>
        <v>0</v>
      </c>
      <c r="O1657" s="1627"/>
      <c r="P1657" s="1686"/>
      <c r="Q1657" s="1686">
        <f t="shared" si="157"/>
        <v>0</v>
      </c>
      <c r="R1657" s="2089"/>
    </row>
    <row r="1658" spans="1:18">
      <c r="A1658" s="1558"/>
      <c r="B1658" s="291"/>
      <c r="C1658" s="1544"/>
      <c r="D1658" s="1542" t="s">
        <v>2918</v>
      </c>
      <c r="E1658" s="1544"/>
      <c r="F1658" s="1551" t="s">
        <v>589</v>
      </c>
      <c r="G1658" s="1627">
        <v>1</v>
      </c>
      <c r="H1658" s="1664">
        <v>2020</v>
      </c>
      <c r="I1658" s="1685">
        <v>38.960999999999999</v>
      </c>
      <c r="J1658" s="1627">
        <f t="shared" si="155"/>
        <v>42.900000000000006</v>
      </c>
      <c r="K1658" s="1686">
        <f t="shared" si="158"/>
        <v>22.246730999999997</v>
      </c>
      <c r="L1658" s="1627"/>
      <c r="M1658" s="1686"/>
      <c r="N1658" s="1686">
        <f t="shared" si="156"/>
        <v>0</v>
      </c>
      <c r="O1658" s="1627"/>
      <c r="P1658" s="1686"/>
      <c r="Q1658" s="1686">
        <f t="shared" si="157"/>
        <v>0</v>
      </c>
      <c r="R1658" s="2089"/>
    </row>
    <row r="1659" spans="1:18">
      <c r="A1659" s="1558"/>
      <c r="B1659" s="291"/>
      <c r="C1659" s="1544"/>
      <c r="D1659" s="1542" t="s">
        <v>5942</v>
      </c>
      <c r="E1659" s="1544"/>
      <c r="F1659" s="1551" t="s">
        <v>589</v>
      </c>
      <c r="G1659" s="1627">
        <v>1</v>
      </c>
      <c r="H1659" s="1664">
        <v>2010</v>
      </c>
      <c r="I1659" s="1685">
        <v>2658.6</v>
      </c>
      <c r="J1659" s="1627">
        <f t="shared" si="155"/>
        <v>100</v>
      </c>
      <c r="K1659" s="1686">
        <f t="shared" si="158"/>
        <v>0</v>
      </c>
      <c r="L1659" s="1627"/>
      <c r="M1659" s="1686"/>
      <c r="N1659" s="1686">
        <f t="shared" si="156"/>
        <v>0</v>
      </c>
      <c r="O1659" s="1627"/>
      <c r="P1659" s="1686"/>
      <c r="Q1659" s="1686">
        <f t="shared" si="157"/>
        <v>0</v>
      </c>
      <c r="R1659" s="2089"/>
    </row>
    <row r="1660" spans="1:18" ht="27">
      <c r="A1660" s="1558"/>
      <c r="B1660" s="291"/>
      <c r="C1660" s="1544"/>
      <c r="D1660" s="1542" t="s">
        <v>5943</v>
      </c>
      <c r="E1660" s="1544"/>
      <c r="F1660" s="1543" t="s">
        <v>589</v>
      </c>
      <c r="G1660" s="1627">
        <v>1</v>
      </c>
      <c r="H1660" s="1665">
        <v>2016</v>
      </c>
      <c r="I1660" s="1685">
        <v>208.65</v>
      </c>
      <c r="J1660" s="1627">
        <f t="shared" si="155"/>
        <v>100</v>
      </c>
      <c r="K1660" s="1686">
        <f t="shared" si="158"/>
        <v>0</v>
      </c>
      <c r="L1660" s="1627"/>
      <c r="M1660" s="1686"/>
      <c r="N1660" s="1686">
        <f t="shared" si="156"/>
        <v>0</v>
      </c>
      <c r="O1660" s="1627"/>
      <c r="P1660" s="1686"/>
      <c r="Q1660" s="1686">
        <f t="shared" si="157"/>
        <v>0</v>
      </c>
      <c r="R1660" s="2089"/>
    </row>
    <row r="1661" spans="1:18" ht="27">
      <c r="A1661" s="1558"/>
      <c r="B1661" s="291"/>
      <c r="C1661" s="1544"/>
      <c r="D1661" s="1542" t="s">
        <v>3363</v>
      </c>
      <c r="E1661" s="1544"/>
      <c r="F1661" s="1543" t="s">
        <v>589</v>
      </c>
      <c r="G1661" s="1627">
        <v>1</v>
      </c>
      <c r="H1661" s="1665">
        <v>2019</v>
      </c>
      <c r="I1661" s="1685">
        <v>386.48399999999998</v>
      </c>
      <c r="J1661" s="1627">
        <f t="shared" si="155"/>
        <v>57.2</v>
      </c>
      <c r="K1661" s="1686">
        <f t="shared" si="158"/>
        <v>165.41515199999998</v>
      </c>
      <c r="L1661" s="1627"/>
      <c r="M1661" s="1686"/>
      <c r="N1661" s="1686">
        <f t="shared" si="156"/>
        <v>0</v>
      </c>
      <c r="O1661" s="1627"/>
      <c r="P1661" s="1686"/>
      <c r="Q1661" s="1686">
        <f t="shared" si="157"/>
        <v>0</v>
      </c>
      <c r="R1661" s="2089"/>
    </row>
    <row r="1662" spans="1:18" ht="27">
      <c r="A1662" s="1558"/>
      <c r="B1662" s="291"/>
      <c r="C1662" s="1544"/>
      <c r="D1662" s="1542" t="s">
        <v>3785</v>
      </c>
      <c r="E1662" s="1544"/>
      <c r="F1662" s="1543" t="s">
        <v>589</v>
      </c>
      <c r="G1662" s="1627">
        <v>1</v>
      </c>
      <c r="H1662" s="1665">
        <v>2020</v>
      </c>
      <c r="I1662" s="1685">
        <v>194.04</v>
      </c>
      <c r="J1662" s="1627">
        <f t="shared" si="155"/>
        <v>42.900000000000006</v>
      </c>
      <c r="K1662" s="1686">
        <f t="shared" si="158"/>
        <v>110.79683999999999</v>
      </c>
      <c r="L1662" s="1627"/>
      <c r="M1662" s="1686"/>
      <c r="N1662" s="1686">
        <f t="shared" si="156"/>
        <v>0</v>
      </c>
      <c r="O1662" s="1627"/>
      <c r="P1662" s="1686"/>
      <c r="Q1662" s="1686">
        <f t="shared" si="157"/>
        <v>0</v>
      </c>
      <c r="R1662" s="2089"/>
    </row>
    <row r="1663" spans="1:18">
      <c r="C1663" s="1524"/>
      <c r="D1663" s="1532" t="s">
        <v>5869</v>
      </c>
      <c r="E1663" s="1527"/>
      <c r="F1663" s="1527" t="s">
        <v>589</v>
      </c>
      <c r="G1663" s="1629">
        <v>1</v>
      </c>
      <c r="H1663" s="1629">
        <v>2006</v>
      </c>
      <c r="I1663" s="1695">
        <v>1746.2</v>
      </c>
      <c r="J1663" s="1629">
        <f t="shared" si="155"/>
        <v>100</v>
      </c>
      <c r="K1663" s="1695">
        <f t="shared" si="158"/>
        <v>0</v>
      </c>
      <c r="L1663" s="1629"/>
      <c r="M1663" s="1695"/>
      <c r="N1663" s="1695">
        <f t="shared" ref="N1663:N1726" si="159">+L1663*M1663</f>
        <v>0</v>
      </c>
      <c r="O1663" s="1695"/>
      <c r="P1663" s="1695"/>
      <c r="Q1663" s="1695">
        <f t="shared" ref="Q1663:Q1726" si="160">+O1663*P1663</f>
        <v>0</v>
      </c>
      <c r="R1663" s="2082" t="s">
        <v>523</v>
      </c>
    </row>
    <row r="1664" spans="1:18">
      <c r="C1664" s="1524"/>
      <c r="D1664" s="1532" t="s">
        <v>5991</v>
      </c>
      <c r="E1664" s="1527"/>
      <c r="F1664" s="1527" t="s">
        <v>589</v>
      </c>
      <c r="G1664" s="1629">
        <v>1</v>
      </c>
      <c r="H1664" s="1629">
        <v>1996</v>
      </c>
      <c r="I1664" s="1695">
        <v>556.4</v>
      </c>
      <c r="J1664" s="1629">
        <f t="shared" si="155"/>
        <v>100</v>
      </c>
      <c r="K1664" s="1695">
        <f t="shared" si="158"/>
        <v>0</v>
      </c>
      <c r="L1664" s="1629"/>
      <c r="M1664" s="1695"/>
      <c r="N1664" s="1695">
        <f t="shared" si="159"/>
        <v>0</v>
      </c>
      <c r="O1664" s="1695"/>
      <c r="P1664" s="1695"/>
      <c r="Q1664" s="1695">
        <f t="shared" si="160"/>
        <v>0</v>
      </c>
      <c r="R1664" s="2082"/>
    </row>
    <row r="1665" spans="1:18">
      <c r="C1665" s="1524"/>
      <c r="D1665" s="1532" t="s">
        <v>5992</v>
      </c>
      <c r="E1665" s="1527"/>
      <c r="F1665" s="1527" t="s">
        <v>589</v>
      </c>
      <c r="G1665" s="1629">
        <v>3</v>
      </c>
      <c r="H1665" s="1629">
        <v>1999</v>
      </c>
      <c r="I1665" s="1695">
        <v>556.4</v>
      </c>
      <c r="J1665" s="1629">
        <f t="shared" si="155"/>
        <v>100</v>
      </c>
      <c r="K1665" s="1695">
        <f t="shared" si="158"/>
        <v>0</v>
      </c>
      <c r="L1665" s="1629"/>
      <c r="M1665" s="1695"/>
      <c r="N1665" s="1695">
        <f t="shared" si="159"/>
        <v>0</v>
      </c>
      <c r="O1665" s="1695"/>
      <c r="P1665" s="1695"/>
      <c r="Q1665" s="1695">
        <f t="shared" si="160"/>
        <v>0</v>
      </c>
      <c r="R1665" s="2082"/>
    </row>
    <row r="1666" spans="1:18">
      <c r="C1666" s="1524"/>
      <c r="D1666" s="1532" t="s">
        <v>5993</v>
      </c>
      <c r="E1666" s="1527"/>
      <c r="F1666" s="1527" t="s">
        <v>589</v>
      </c>
      <c r="G1666" s="1629">
        <v>3</v>
      </c>
      <c r="H1666" s="1629">
        <v>1999</v>
      </c>
      <c r="I1666" s="1695">
        <v>822.6</v>
      </c>
      <c r="J1666" s="1629">
        <f t="shared" si="155"/>
        <v>100</v>
      </c>
      <c r="K1666" s="1695">
        <f t="shared" si="158"/>
        <v>0</v>
      </c>
      <c r="L1666" s="1629"/>
      <c r="M1666" s="1695"/>
      <c r="N1666" s="1695">
        <f t="shared" si="159"/>
        <v>0</v>
      </c>
      <c r="O1666" s="1695"/>
      <c r="P1666" s="1695"/>
      <c r="Q1666" s="1695">
        <f t="shared" si="160"/>
        <v>0</v>
      </c>
      <c r="R1666" s="2082"/>
    </row>
    <row r="1667" spans="1:18">
      <c r="C1667" s="1524"/>
      <c r="D1667" s="1532" t="s">
        <v>5994</v>
      </c>
      <c r="E1667" s="1527"/>
      <c r="F1667" s="1527" t="s">
        <v>589</v>
      </c>
      <c r="G1667" s="1629">
        <v>1</v>
      </c>
      <c r="H1667" s="1629">
        <v>1999</v>
      </c>
      <c r="I1667" s="1695">
        <v>126.6</v>
      </c>
      <c r="J1667" s="1629">
        <f t="shared" si="155"/>
        <v>100</v>
      </c>
      <c r="K1667" s="1695">
        <f t="shared" si="158"/>
        <v>0</v>
      </c>
      <c r="L1667" s="1629"/>
      <c r="M1667" s="1695"/>
      <c r="N1667" s="1695">
        <f t="shared" si="159"/>
        <v>0</v>
      </c>
      <c r="O1667" s="1695"/>
      <c r="P1667" s="1695"/>
      <c r="Q1667" s="1695">
        <f t="shared" si="160"/>
        <v>0</v>
      </c>
      <c r="R1667" s="2082"/>
    </row>
    <row r="1668" spans="1:18">
      <c r="C1668" s="1524"/>
      <c r="D1668" s="1532" t="s">
        <v>2854</v>
      </c>
      <c r="E1668" s="1527"/>
      <c r="F1668" s="1527" t="s">
        <v>589</v>
      </c>
      <c r="G1668" s="1629">
        <v>3</v>
      </c>
      <c r="H1668" s="1629">
        <v>1999</v>
      </c>
      <c r="I1668" s="1695">
        <v>660.3</v>
      </c>
      <c r="J1668" s="1629">
        <f t="shared" si="155"/>
        <v>100</v>
      </c>
      <c r="K1668" s="1695">
        <f t="shared" si="158"/>
        <v>0</v>
      </c>
      <c r="L1668" s="1629"/>
      <c r="M1668" s="1695"/>
      <c r="N1668" s="1695">
        <f t="shared" si="159"/>
        <v>0</v>
      </c>
      <c r="O1668" s="1695"/>
      <c r="P1668" s="1695"/>
      <c r="Q1668" s="1695">
        <f t="shared" si="160"/>
        <v>0</v>
      </c>
      <c r="R1668" s="2082"/>
    </row>
    <row r="1669" spans="1:18">
      <c r="C1669" s="1524"/>
      <c r="D1669" s="1532" t="s">
        <v>5995</v>
      </c>
      <c r="E1669" s="1527"/>
      <c r="F1669" s="1527" t="s">
        <v>589</v>
      </c>
      <c r="G1669" s="1629">
        <v>1</v>
      </c>
      <c r="H1669" s="1629">
        <v>1999</v>
      </c>
      <c r="I1669" s="1695">
        <v>778.1</v>
      </c>
      <c r="J1669" s="1629">
        <f t="shared" si="155"/>
        <v>100</v>
      </c>
      <c r="K1669" s="1695">
        <f t="shared" si="158"/>
        <v>0</v>
      </c>
      <c r="L1669" s="1629"/>
      <c r="M1669" s="1695"/>
      <c r="N1669" s="1695">
        <f t="shared" si="159"/>
        <v>0</v>
      </c>
      <c r="O1669" s="1695"/>
      <c r="P1669" s="1695"/>
      <c r="Q1669" s="1695">
        <f t="shared" si="160"/>
        <v>0</v>
      </c>
      <c r="R1669" s="2082"/>
    </row>
    <row r="1670" spans="1:18">
      <c r="C1670" s="1524"/>
      <c r="D1670" s="1532" t="s">
        <v>2858</v>
      </c>
      <c r="E1670" s="1527"/>
      <c r="F1670" s="1527" t="s">
        <v>589</v>
      </c>
      <c r="G1670" s="1629">
        <v>1</v>
      </c>
      <c r="H1670" s="1629">
        <v>1999</v>
      </c>
      <c r="I1670" s="1695">
        <v>86.9</v>
      </c>
      <c r="J1670" s="1629">
        <f t="shared" si="155"/>
        <v>100</v>
      </c>
      <c r="K1670" s="1695">
        <f t="shared" si="158"/>
        <v>0</v>
      </c>
      <c r="L1670" s="1629"/>
      <c r="M1670" s="1695"/>
      <c r="N1670" s="1695">
        <f t="shared" si="159"/>
        <v>0</v>
      </c>
      <c r="O1670" s="1695"/>
      <c r="P1670" s="1695"/>
      <c r="Q1670" s="1695">
        <f t="shared" si="160"/>
        <v>0</v>
      </c>
      <c r="R1670" s="2082"/>
    </row>
    <row r="1671" spans="1:18">
      <c r="C1671" s="1524"/>
      <c r="D1671" s="1532" t="s">
        <v>5996</v>
      </c>
      <c r="E1671" s="1527"/>
      <c r="F1671" s="1527" t="s">
        <v>589</v>
      </c>
      <c r="G1671" s="1629">
        <v>1</v>
      </c>
      <c r="H1671" s="1629">
        <v>2001</v>
      </c>
      <c r="I1671" s="1695">
        <v>134.4</v>
      </c>
      <c r="J1671" s="1629">
        <f t="shared" si="155"/>
        <v>100</v>
      </c>
      <c r="K1671" s="1695">
        <f t="shared" si="158"/>
        <v>0</v>
      </c>
      <c r="L1671" s="1629"/>
      <c r="M1671" s="1695"/>
      <c r="N1671" s="1695">
        <f t="shared" si="159"/>
        <v>0</v>
      </c>
      <c r="O1671" s="1695"/>
      <c r="P1671" s="1695"/>
      <c r="Q1671" s="1695">
        <f t="shared" si="160"/>
        <v>0</v>
      </c>
      <c r="R1671" s="2082"/>
    </row>
    <row r="1672" spans="1:18">
      <c r="C1672" s="1524"/>
      <c r="D1672" s="1532" t="s">
        <v>5997</v>
      </c>
      <c r="E1672" s="1527"/>
      <c r="F1672" s="1527" t="s">
        <v>589</v>
      </c>
      <c r="G1672" s="1629">
        <v>1</v>
      </c>
      <c r="H1672" s="1629">
        <v>2001</v>
      </c>
      <c r="I1672" s="1695">
        <v>58.4</v>
      </c>
      <c r="J1672" s="1629">
        <f t="shared" si="155"/>
        <v>100</v>
      </c>
      <c r="K1672" s="1695">
        <f t="shared" si="158"/>
        <v>0</v>
      </c>
      <c r="L1672" s="1629"/>
      <c r="M1672" s="1695"/>
      <c r="N1672" s="1695">
        <f t="shared" si="159"/>
        <v>0</v>
      </c>
      <c r="O1672" s="1695"/>
      <c r="P1672" s="1695"/>
      <c r="Q1672" s="1695">
        <f t="shared" si="160"/>
        <v>0</v>
      </c>
      <c r="R1672" s="2082"/>
    </row>
    <row r="1673" spans="1:18">
      <c r="C1673" s="1524"/>
      <c r="D1673" s="1532" t="s">
        <v>5998</v>
      </c>
      <c r="E1673" s="1527"/>
      <c r="F1673" s="1527" t="s">
        <v>589</v>
      </c>
      <c r="G1673" s="1629">
        <v>1</v>
      </c>
      <c r="H1673" s="1629">
        <v>2001</v>
      </c>
      <c r="I1673" s="1695">
        <v>240.1</v>
      </c>
      <c r="J1673" s="1629">
        <f t="shared" si="155"/>
        <v>100</v>
      </c>
      <c r="K1673" s="1695">
        <f t="shared" si="158"/>
        <v>0</v>
      </c>
      <c r="L1673" s="1629"/>
      <c r="M1673" s="1695"/>
      <c r="N1673" s="1695">
        <f t="shared" si="159"/>
        <v>0</v>
      </c>
      <c r="O1673" s="1695"/>
      <c r="P1673" s="1695"/>
      <c r="Q1673" s="1695">
        <f t="shared" si="160"/>
        <v>0</v>
      </c>
      <c r="R1673" s="2082"/>
    </row>
    <row r="1674" spans="1:18">
      <c r="C1674" s="1524"/>
      <c r="D1674" s="1532" t="s">
        <v>3352</v>
      </c>
      <c r="E1674" s="1527"/>
      <c r="F1674" s="1527" t="s">
        <v>589</v>
      </c>
      <c r="G1674" s="1629">
        <v>2</v>
      </c>
      <c r="H1674" s="1629">
        <v>2004</v>
      </c>
      <c r="I1674" s="1695">
        <v>409.5</v>
      </c>
      <c r="J1674" s="1629">
        <f t="shared" si="155"/>
        <v>100</v>
      </c>
      <c r="K1674" s="1695">
        <f t="shared" si="158"/>
        <v>0</v>
      </c>
      <c r="L1674" s="1629"/>
      <c r="M1674" s="1695"/>
      <c r="N1674" s="1695">
        <f t="shared" si="159"/>
        <v>0</v>
      </c>
      <c r="O1674" s="1695"/>
      <c r="P1674" s="1695"/>
      <c r="Q1674" s="1695">
        <f t="shared" si="160"/>
        <v>0</v>
      </c>
      <c r="R1674" s="2082"/>
    </row>
    <row r="1675" spans="1:18">
      <c r="A1675" s="291"/>
      <c r="B1675" s="291"/>
      <c r="C1675" s="1524"/>
      <c r="D1675" s="1532" t="s">
        <v>5999</v>
      </c>
      <c r="E1675" s="1526"/>
      <c r="F1675" s="1527" t="s">
        <v>589</v>
      </c>
      <c r="G1675" s="1629">
        <v>2</v>
      </c>
      <c r="H1675" s="1629">
        <v>2007</v>
      </c>
      <c r="I1675" s="1695">
        <v>146</v>
      </c>
      <c r="J1675" s="1629">
        <f t="shared" si="155"/>
        <v>100</v>
      </c>
      <c r="K1675" s="1695">
        <f t="shared" si="158"/>
        <v>0</v>
      </c>
      <c r="L1675" s="1629"/>
      <c r="M1675" s="1695"/>
      <c r="N1675" s="1695">
        <f t="shared" si="159"/>
        <v>0</v>
      </c>
      <c r="O1675" s="1695"/>
      <c r="P1675" s="1695"/>
      <c r="Q1675" s="1695">
        <f t="shared" si="160"/>
        <v>0</v>
      </c>
      <c r="R1675" s="2082"/>
    </row>
    <row r="1676" spans="1:18">
      <c r="A1676" s="291"/>
      <c r="B1676" s="291"/>
      <c r="C1676" s="1524"/>
      <c r="D1676" s="1532" t="s">
        <v>6000</v>
      </c>
      <c r="E1676" s="1526"/>
      <c r="F1676" s="1527" t="s">
        <v>589</v>
      </c>
      <c r="G1676" s="1629">
        <v>5</v>
      </c>
      <c r="H1676" s="1629">
        <v>2007</v>
      </c>
      <c r="I1676" s="1695">
        <v>460</v>
      </c>
      <c r="J1676" s="1629">
        <f t="shared" ref="J1676:J1739" si="161">IF(($J$14-H1676)*J$924&gt;100,100,($J$14-H1676)*J$924)</f>
        <v>100</v>
      </c>
      <c r="K1676" s="1695">
        <f t="shared" si="158"/>
        <v>0</v>
      </c>
      <c r="L1676" s="1629"/>
      <c r="M1676" s="1695"/>
      <c r="N1676" s="1695">
        <f t="shared" si="159"/>
        <v>0</v>
      </c>
      <c r="O1676" s="1695"/>
      <c r="P1676" s="1695"/>
      <c r="Q1676" s="1695">
        <f t="shared" si="160"/>
        <v>0</v>
      </c>
      <c r="R1676" s="2082"/>
    </row>
    <row r="1677" spans="1:18">
      <c r="A1677" s="291"/>
      <c r="B1677" s="291"/>
      <c r="C1677" s="1524"/>
      <c r="D1677" s="1532" t="s">
        <v>6001</v>
      </c>
      <c r="E1677" s="1526"/>
      <c r="F1677" s="1527" t="s">
        <v>589</v>
      </c>
      <c r="G1677" s="1629">
        <v>2</v>
      </c>
      <c r="H1677" s="1629">
        <v>2006</v>
      </c>
      <c r="I1677" s="1695">
        <v>326.7</v>
      </c>
      <c r="J1677" s="1629">
        <f t="shared" si="161"/>
        <v>100</v>
      </c>
      <c r="K1677" s="1695">
        <f t="shared" si="158"/>
        <v>0</v>
      </c>
      <c r="L1677" s="1629"/>
      <c r="M1677" s="1695"/>
      <c r="N1677" s="1695">
        <f t="shared" si="159"/>
        <v>0</v>
      </c>
      <c r="O1677" s="1695"/>
      <c r="P1677" s="1695"/>
      <c r="Q1677" s="1695">
        <f t="shared" si="160"/>
        <v>0</v>
      </c>
      <c r="R1677" s="2082"/>
    </row>
    <row r="1678" spans="1:18">
      <c r="A1678" s="291"/>
      <c r="B1678" s="291"/>
      <c r="C1678" s="1524"/>
      <c r="D1678" s="1532" t="s">
        <v>2854</v>
      </c>
      <c r="E1678" s="1526"/>
      <c r="F1678" s="1527" t="s">
        <v>589</v>
      </c>
      <c r="G1678" s="1629">
        <v>10</v>
      </c>
      <c r="H1678" s="1629">
        <v>2006</v>
      </c>
      <c r="I1678" s="1695">
        <v>730</v>
      </c>
      <c r="J1678" s="1629">
        <f t="shared" si="161"/>
        <v>100</v>
      </c>
      <c r="K1678" s="1695">
        <f t="shared" si="158"/>
        <v>0</v>
      </c>
      <c r="L1678" s="1629"/>
      <c r="M1678" s="1695"/>
      <c r="N1678" s="1695">
        <f t="shared" si="159"/>
        <v>0</v>
      </c>
      <c r="O1678" s="1695"/>
      <c r="P1678" s="1695"/>
      <c r="Q1678" s="1695">
        <f t="shared" si="160"/>
        <v>0</v>
      </c>
      <c r="R1678" s="2082"/>
    </row>
    <row r="1679" spans="1:18">
      <c r="A1679" s="291"/>
      <c r="B1679" s="291"/>
      <c r="C1679" s="1524"/>
      <c r="D1679" s="1532" t="s">
        <v>3821</v>
      </c>
      <c r="E1679" s="1526"/>
      <c r="F1679" s="1527" t="s">
        <v>589</v>
      </c>
      <c r="G1679" s="1629">
        <v>1</v>
      </c>
      <c r="H1679" s="1629">
        <v>2005</v>
      </c>
      <c r="I1679" s="1695">
        <v>197.8</v>
      </c>
      <c r="J1679" s="1629">
        <f t="shared" si="161"/>
        <v>100</v>
      </c>
      <c r="K1679" s="1695">
        <f t="shared" si="158"/>
        <v>0</v>
      </c>
      <c r="L1679" s="1629"/>
      <c r="M1679" s="1695"/>
      <c r="N1679" s="1695">
        <f t="shared" si="159"/>
        <v>0</v>
      </c>
      <c r="O1679" s="1695"/>
      <c r="P1679" s="1695"/>
      <c r="Q1679" s="1695">
        <f t="shared" si="160"/>
        <v>0</v>
      </c>
      <c r="R1679" s="2082"/>
    </row>
    <row r="1680" spans="1:18">
      <c r="A1680" s="291"/>
      <c r="B1680" s="291"/>
      <c r="C1680" s="1524"/>
      <c r="D1680" s="1532" t="s">
        <v>6002</v>
      </c>
      <c r="E1680" s="1526"/>
      <c r="F1680" s="1527" t="s">
        <v>589</v>
      </c>
      <c r="G1680" s="1629">
        <v>18</v>
      </c>
      <c r="H1680" s="1629">
        <v>2006</v>
      </c>
      <c r="I1680" s="1695">
        <v>1628.2</v>
      </c>
      <c r="J1680" s="1629">
        <f t="shared" si="161"/>
        <v>100</v>
      </c>
      <c r="K1680" s="1695">
        <f t="shared" si="158"/>
        <v>0</v>
      </c>
      <c r="L1680" s="1629"/>
      <c r="M1680" s="1695"/>
      <c r="N1680" s="1695">
        <f t="shared" si="159"/>
        <v>0</v>
      </c>
      <c r="O1680" s="1695"/>
      <c r="P1680" s="1695"/>
      <c r="Q1680" s="1695">
        <f t="shared" si="160"/>
        <v>0</v>
      </c>
      <c r="R1680" s="2082"/>
    </row>
    <row r="1681" spans="1:18">
      <c r="A1681" s="291"/>
      <c r="B1681" s="291"/>
      <c r="C1681" s="1524"/>
      <c r="D1681" s="1532" t="s">
        <v>6003</v>
      </c>
      <c r="E1681" s="1526"/>
      <c r="F1681" s="1527" t="s">
        <v>589</v>
      </c>
      <c r="G1681" s="1629">
        <v>1</v>
      </c>
      <c r="H1681" s="1629">
        <v>2007</v>
      </c>
      <c r="I1681" s="1695">
        <v>651.70000000000005</v>
      </c>
      <c r="J1681" s="1629">
        <f t="shared" si="161"/>
        <v>100</v>
      </c>
      <c r="K1681" s="1695">
        <f t="shared" si="158"/>
        <v>0</v>
      </c>
      <c r="L1681" s="1629"/>
      <c r="M1681" s="1695"/>
      <c r="N1681" s="1695">
        <f t="shared" si="159"/>
        <v>0</v>
      </c>
      <c r="O1681" s="1695"/>
      <c r="P1681" s="1695"/>
      <c r="Q1681" s="1695">
        <f t="shared" si="160"/>
        <v>0</v>
      </c>
      <c r="R1681" s="2082"/>
    </row>
    <row r="1682" spans="1:18">
      <c r="A1682" s="291"/>
      <c r="B1682" s="291"/>
      <c r="C1682" s="1524"/>
      <c r="D1682" s="1532" t="s">
        <v>6004</v>
      </c>
      <c r="E1682" s="1526"/>
      <c r="F1682" s="1527" t="s">
        <v>589</v>
      </c>
      <c r="G1682" s="1629">
        <v>9</v>
      </c>
      <c r="H1682" s="1629">
        <v>2007</v>
      </c>
      <c r="I1682" s="1695">
        <v>530.1</v>
      </c>
      <c r="J1682" s="1629">
        <f t="shared" si="161"/>
        <v>100</v>
      </c>
      <c r="K1682" s="1695">
        <f t="shared" si="158"/>
        <v>0</v>
      </c>
      <c r="L1682" s="1629"/>
      <c r="M1682" s="1695"/>
      <c r="N1682" s="1695">
        <f t="shared" si="159"/>
        <v>0</v>
      </c>
      <c r="O1682" s="1695"/>
      <c r="P1682" s="1695"/>
      <c r="Q1682" s="1695">
        <f t="shared" si="160"/>
        <v>0</v>
      </c>
      <c r="R1682" s="2082"/>
    </row>
    <row r="1683" spans="1:18">
      <c r="A1683" s="291"/>
      <c r="B1683" s="291"/>
      <c r="C1683" s="1524"/>
      <c r="D1683" s="1532" t="s">
        <v>6005</v>
      </c>
      <c r="E1683" s="1526"/>
      <c r="F1683" s="1527" t="s">
        <v>589</v>
      </c>
      <c r="G1683" s="1629">
        <v>1</v>
      </c>
      <c r="H1683" s="1629">
        <v>2007</v>
      </c>
      <c r="I1683" s="1695">
        <v>651.70000000000005</v>
      </c>
      <c r="J1683" s="1629">
        <f t="shared" si="161"/>
        <v>100</v>
      </c>
      <c r="K1683" s="1695">
        <f t="shared" ref="K1683:K1746" si="162">IF(J1683=100,0,I1683-I1683*J1683%)</f>
        <v>0</v>
      </c>
      <c r="L1683" s="1629"/>
      <c r="M1683" s="1695"/>
      <c r="N1683" s="1695">
        <f t="shared" si="159"/>
        <v>0</v>
      </c>
      <c r="O1683" s="1695"/>
      <c r="P1683" s="1695"/>
      <c r="Q1683" s="1695">
        <f t="shared" si="160"/>
        <v>0</v>
      </c>
      <c r="R1683" s="2082"/>
    </row>
    <row r="1684" spans="1:18">
      <c r="A1684" s="291"/>
      <c r="B1684" s="291"/>
      <c r="C1684" s="1524"/>
      <c r="D1684" s="1532" t="s">
        <v>5180</v>
      </c>
      <c r="E1684" s="1526"/>
      <c r="F1684" s="1527" t="s">
        <v>589</v>
      </c>
      <c r="G1684" s="1629">
        <v>2</v>
      </c>
      <c r="H1684" s="1629">
        <v>2007</v>
      </c>
      <c r="I1684" s="1695">
        <v>95</v>
      </c>
      <c r="J1684" s="1629">
        <f t="shared" si="161"/>
        <v>100</v>
      </c>
      <c r="K1684" s="1695">
        <f t="shared" si="162"/>
        <v>0</v>
      </c>
      <c r="L1684" s="1629"/>
      <c r="M1684" s="1695"/>
      <c r="N1684" s="1695">
        <f t="shared" si="159"/>
        <v>0</v>
      </c>
      <c r="O1684" s="1695"/>
      <c r="P1684" s="1695"/>
      <c r="Q1684" s="1695">
        <f t="shared" si="160"/>
        <v>0</v>
      </c>
      <c r="R1684" s="2082"/>
    </row>
    <row r="1685" spans="1:18">
      <c r="A1685" s="291"/>
      <c r="B1685" s="291"/>
      <c r="C1685" s="1524"/>
      <c r="D1685" s="1532" t="s">
        <v>6006</v>
      </c>
      <c r="E1685" s="1526"/>
      <c r="F1685" s="1527" t="s">
        <v>589</v>
      </c>
      <c r="G1685" s="1629">
        <v>6</v>
      </c>
      <c r="H1685" s="1629">
        <v>2007</v>
      </c>
      <c r="I1685" s="1695">
        <v>353.4</v>
      </c>
      <c r="J1685" s="1629">
        <f t="shared" si="161"/>
        <v>100</v>
      </c>
      <c r="K1685" s="1695">
        <f t="shared" si="162"/>
        <v>0</v>
      </c>
      <c r="L1685" s="1629"/>
      <c r="M1685" s="1695"/>
      <c r="N1685" s="1695">
        <f t="shared" si="159"/>
        <v>0</v>
      </c>
      <c r="O1685" s="1695"/>
      <c r="P1685" s="1695"/>
      <c r="Q1685" s="1695">
        <f t="shared" si="160"/>
        <v>0</v>
      </c>
      <c r="R1685" s="2082"/>
    </row>
    <row r="1686" spans="1:18">
      <c r="A1686" s="291"/>
      <c r="B1686" s="291"/>
      <c r="C1686" s="1524"/>
      <c r="D1686" s="1532" t="s">
        <v>6006</v>
      </c>
      <c r="E1686" s="1526"/>
      <c r="F1686" s="1527" t="s">
        <v>589</v>
      </c>
      <c r="G1686" s="1629">
        <v>5</v>
      </c>
      <c r="H1686" s="1629">
        <v>2007</v>
      </c>
      <c r="I1686" s="1695">
        <v>294.7</v>
      </c>
      <c r="J1686" s="1629">
        <f t="shared" si="161"/>
        <v>100</v>
      </c>
      <c r="K1686" s="1695">
        <f t="shared" si="162"/>
        <v>0</v>
      </c>
      <c r="L1686" s="1629"/>
      <c r="M1686" s="1695"/>
      <c r="N1686" s="1695">
        <f t="shared" si="159"/>
        <v>0</v>
      </c>
      <c r="O1686" s="1695"/>
      <c r="P1686" s="1695"/>
      <c r="Q1686" s="1695">
        <f t="shared" si="160"/>
        <v>0</v>
      </c>
      <c r="R1686" s="2082"/>
    </row>
    <row r="1687" spans="1:18">
      <c r="A1687" s="291"/>
      <c r="B1687" s="291"/>
      <c r="C1687" s="1524"/>
      <c r="D1687" s="1532" t="s">
        <v>6007</v>
      </c>
      <c r="E1687" s="1526"/>
      <c r="F1687" s="1527" t="s">
        <v>589</v>
      </c>
      <c r="G1687" s="1629">
        <v>3</v>
      </c>
      <c r="H1687" s="1629">
        <v>2008</v>
      </c>
      <c r="I1687" s="1695">
        <v>162</v>
      </c>
      <c r="J1687" s="1629">
        <f t="shared" si="161"/>
        <v>100</v>
      </c>
      <c r="K1687" s="1695">
        <f t="shared" si="162"/>
        <v>0</v>
      </c>
      <c r="L1687" s="1629"/>
      <c r="M1687" s="1695"/>
      <c r="N1687" s="1695">
        <f t="shared" si="159"/>
        <v>0</v>
      </c>
      <c r="O1687" s="1695"/>
      <c r="P1687" s="1695"/>
      <c r="Q1687" s="1695">
        <f t="shared" si="160"/>
        <v>0</v>
      </c>
      <c r="R1687" s="2082"/>
    </row>
    <row r="1688" spans="1:18">
      <c r="A1688" s="291"/>
      <c r="B1688" s="291"/>
      <c r="C1688" s="1524"/>
      <c r="D1688" s="1532" t="s">
        <v>6008</v>
      </c>
      <c r="E1688" s="1526"/>
      <c r="F1688" s="1527" t="s">
        <v>589</v>
      </c>
      <c r="G1688" s="1629">
        <v>2</v>
      </c>
      <c r="H1688" s="1629">
        <v>2008</v>
      </c>
      <c r="I1688" s="1695">
        <v>211</v>
      </c>
      <c r="J1688" s="1629">
        <f t="shared" si="161"/>
        <v>100</v>
      </c>
      <c r="K1688" s="1695">
        <f t="shared" si="162"/>
        <v>0</v>
      </c>
      <c r="L1688" s="1629"/>
      <c r="M1688" s="1695"/>
      <c r="N1688" s="1695">
        <f t="shared" si="159"/>
        <v>0</v>
      </c>
      <c r="O1688" s="1695"/>
      <c r="P1688" s="1695"/>
      <c r="Q1688" s="1695">
        <f t="shared" si="160"/>
        <v>0</v>
      </c>
      <c r="R1688" s="2082"/>
    </row>
    <row r="1689" spans="1:18">
      <c r="A1689" s="291"/>
      <c r="B1689" s="291"/>
      <c r="C1689" s="1524"/>
      <c r="D1689" s="1532" t="s">
        <v>6009</v>
      </c>
      <c r="E1689" s="1526"/>
      <c r="F1689" s="1527" t="s">
        <v>589</v>
      </c>
      <c r="G1689" s="1629">
        <v>1</v>
      </c>
      <c r="H1689" s="1629">
        <v>2008</v>
      </c>
      <c r="I1689" s="1695">
        <v>225.7</v>
      </c>
      <c r="J1689" s="1629">
        <f t="shared" si="161"/>
        <v>100</v>
      </c>
      <c r="K1689" s="1695">
        <f t="shared" si="162"/>
        <v>0</v>
      </c>
      <c r="L1689" s="1629"/>
      <c r="M1689" s="1695"/>
      <c r="N1689" s="1695">
        <f t="shared" si="159"/>
        <v>0</v>
      </c>
      <c r="O1689" s="1695"/>
      <c r="P1689" s="1695"/>
      <c r="Q1689" s="1695">
        <f t="shared" si="160"/>
        <v>0</v>
      </c>
      <c r="R1689" s="2082"/>
    </row>
    <row r="1690" spans="1:18">
      <c r="A1690" s="291"/>
      <c r="B1690" s="291"/>
      <c r="C1690" s="1524"/>
      <c r="D1690" s="1532" t="s">
        <v>6007</v>
      </c>
      <c r="E1690" s="1526"/>
      <c r="F1690" s="1527" t="s">
        <v>589</v>
      </c>
      <c r="G1690" s="1629">
        <v>2</v>
      </c>
      <c r="H1690" s="1629">
        <v>2008</v>
      </c>
      <c r="I1690" s="1695">
        <v>100.2</v>
      </c>
      <c r="J1690" s="1629">
        <f t="shared" si="161"/>
        <v>100</v>
      </c>
      <c r="K1690" s="1695">
        <f t="shared" si="162"/>
        <v>0</v>
      </c>
      <c r="L1690" s="1629"/>
      <c r="M1690" s="1695"/>
      <c r="N1690" s="1695">
        <f t="shared" si="159"/>
        <v>0</v>
      </c>
      <c r="O1690" s="1695"/>
      <c r="P1690" s="1695"/>
      <c r="Q1690" s="1695">
        <f t="shared" si="160"/>
        <v>0</v>
      </c>
      <c r="R1690" s="2082"/>
    </row>
    <row r="1691" spans="1:18">
      <c r="A1691" s="291"/>
      <c r="B1691" s="291"/>
      <c r="C1691" s="1524"/>
      <c r="D1691" s="1532" t="s">
        <v>6008</v>
      </c>
      <c r="E1691" s="1526"/>
      <c r="F1691" s="1527" t="s">
        <v>589</v>
      </c>
      <c r="G1691" s="1629">
        <v>2</v>
      </c>
      <c r="H1691" s="1629">
        <v>2008</v>
      </c>
      <c r="I1691" s="1695">
        <v>211</v>
      </c>
      <c r="J1691" s="1629">
        <f t="shared" si="161"/>
        <v>100</v>
      </c>
      <c r="K1691" s="1695">
        <f t="shared" si="162"/>
        <v>0</v>
      </c>
      <c r="L1691" s="1629"/>
      <c r="M1691" s="1695"/>
      <c r="N1691" s="1695">
        <f t="shared" si="159"/>
        <v>0</v>
      </c>
      <c r="O1691" s="1695"/>
      <c r="P1691" s="1695"/>
      <c r="Q1691" s="1695">
        <f t="shared" si="160"/>
        <v>0</v>
      </c>
      <c r="R1691" s="2082"/>
    </row>
    <row r="1692" spans="1:18">
      <c r="A1692" s="291"/>
      <c r="B1692" s="291"/>
      <c r="C1692" s="1524"/>
      <c r="D1692" s="1532" t="s">
        <v>4215</v>
      </c>
      <c r="E1692" s="1526"/>
      <c r="F1692" s="1527" t="s">
        <v>589</v>
      </c>
      <c r="G1692" s="1629">
        <v>2</v>
      </c>
      <c r="H1692" s="1629">
        <v>2008</v>
      </c>
      <c r="I1692" s="1695">
        <v>100.2</v>
      </c>
      <c r="J1692" s="1629">
        <f t="shared" si="161"/>
        <v>100</v>
      </c>
      <c r="K1692" s="1695">
        <f t="shared" si="162"/>
        <v>0</v>
      </c>
      <c r="L1692" s="1629"/>
      <c r="M1692" s="1695"/>
      <c r="N1692" s="1695">
        <f t="shared" si="159"/>
        <v>0</v>
      </c>
      <c r="O1692" s="1695"/>
      <c r="P1692" s="1695"/>
      <c r="Q1692" s="1695">
        <f t="shared" si="160"/>
        <v>0</v>
      </c>
      <c r="R1692" s="2082"/>
    </row>
    <row r="1693" spans="1:18">
      <c r="A1693" s="291"/>
      <c r="B1693" s="291"/>
      <c r="C1693" s="1524"/>
      <c r="D1693" s="1532" t="s">
        <v>4215</v>
      </c>
      <c r="E1693" s="1526"/>
      <c r="F1693" s="1527" t="s">
        <v>589</v>
      </c>
      <c r="G1693" s="1629">
        <v>5</v>
      </c>
      <c r="H1693" s="1629">
        <v>2009</v>
      </c>
      <c r="I1693" s="1695">
        <v>250.5</v>
      </c>
      <c r="J1693" s="1629">
        <f t="shared" si="161"/>
        <v>100</v>
      </c>
      <c r="K1693" s="1695">
        <f t="shared" si="162"/>
        <v>0</v>
      </c>
      <c r="L1693" s="1629"/>
      <c r="M1693" s="1695"/>
      <c r="N1693" s="1695">
        <f t="shared" si="159"/>
        <v>0</v>
      </c>
      <c r="O1693" s="1695"/>
      <c r="P1693" s="1695"/>
      <c r="Q1693" s="1695">
        <f t="shared" si="160"/>
        <v>0</v>
      </c>
      <c r="R1693" s="2082"/>
    </row>
    <row r="1694" spans="1:18">
      <c r="A1694" s="291"/>
      <c r="B1694" s="291"/>
      <c r="C1694" s="1524"/>
      <c r="D1694" s="1532" t="s">
        <v>6010</v>
      </c>
      <c r="E1694" s="1526"/>
      <c r="F1694" s="1527" t="s">
        <v>589</v>
      </c>
      <c r="G1694" s="1629">
        <v>2</v>
      </c>
      <c r="H1694" s="1629">
        <v>2009</v>
      </c>
      <c r="I1694" s="1695">
        <v>211</v>
      </c>
      <c r="J1694" s="1629">
        <f t="shared" si="161"/>
        <v>100</v>
      </c>
      <c r="K1694" s="1695">
        <f t="shared" si="162"/>
        <v>0</v>
      </c>
      <c r="L1694" s="1629"/>
      <c r="M1694" s="1695"/>
      <c r="N1694" s="1695">
        <f t="shared" si="159"/>
        <v>0</v>
      </c>
      <c r="O1694" s="1695"/>
      <c r="P1694" s="1695"/>
      <c r="Q1694" s="1695">
        <f t="shared" si="160"/>
        <v>0</v>
      </c>
      <c r="R1694" s="2082"/>
    </row>
    <row r="1695" spans="1:18">
      <c r="A1695" s="291"/>
      <c r="B1695" s="291"/>
      <c r="C1695" s="1524"/>
      <c r="D1695" s="1532" t="s">
        <v>6011</v>
      </c>
      <c r="E1695" s="1526"/>
      <c r="F1695" s="1527" t="s">
        <v>589</v>
      </c>
      <c r="G1695" s="1629">
        <v>1</v>
      </c>
      <c r="H1695" s="1629">
        <v>2009</v>
      </c>
      <c r="I1695" s="1695">
        <v>87.5</v>
      </c>
      <c r="J1695" s="1629">
        <f t="shared" si="161"/>
        <v>100</v>
      </c>
      <c r="K1695" s="1695">
        <f t="shared" si="162"/>
        <v>0</v>
      </c>
      <c r="L1695" s="1629"/>
      <c r="M1695" s="1695"/>
      <c r="N1695" s="1695">
        <f t="shared" si="159"/>
        <v>0</v>
      </c>
      <c r="O1695" s="1695"/>
      <c r="P1695" s="1695"/>
      <c r="Q1695" s="1695">
        <f t="shared" si="160"/>
        <v>0</v>
      </c>
      <c r="R1695" s="2082"/>
    </row>
    <row r="1696" spans="1:18">
      <c r="A1696" s="291"/>
      <c r="B1696" s="291"/>
      <c r="C1696" s="1524"/>
      <c r="D1696" s="1532" t="s">
        <v>6012</v>
      </c>
      <c r="E1696" s="1526"/>
      <c r="F1696" s="1527" t="s">
        <v>589</v>
      </c>
      <c r="G1696" s="1629">
        <v>1</v>
      </c>
      <c r="H1696" s="1629">
        <v>2009</v>
      </c>
      <c r="I1696" s="1695">
        <v>58.9</v>
      </c>
      <c r="J1696" s="1629">
        <f t="shared" si="161"/>
        <v>100</v>
      </c>
      <c r="K1696" s="1695">
        <f t="shared" si="162"/>
        <v>0</v>
      </c>
      <c r="L1696" s="1629"/>
      <c r="M1696" s="1695"/>
      <c r="N1696" s="1695">
        <f t="shared" si="159"/>
        <v>0</v>
      </c>
      <c r="O1696" s="1695"/>
      <c r="P1696" s="1695"/>
      <c r="Q1696" s="1695">
        <f t="shared" si="160"/>
        <v>0</v>
      </c>
      <c r="R1696" s="2082"/>
    </row>
    <row r="1697" spans="1:18">
      <c r="A1697" s="291"/>
      <c r="B1697" s="291"/>
      <c r="C1697" s="1524"/>
      <c r="D1697" s="1532" t="s">
        <v>6013</v>
      </c>
      <c r="E1697" s="1526"/>
      <c r="F1697" s="1527" t="s">
        <v>589</v>
      </c>
      <c r="G1697" s="1629">
        <v>2</v>
      </c>
      <c r="H1697" s="1629">
        <v>2009</v>
      </c>
      <c r="I1697" s="1695">
        <v>176.9</v>
      </c>
      <c r="J1697" s="1629">
        <f t="shared" si="161"/>
        <v>100</v>
      </c>
      <c r="K1697" s="1695">
        <f t="shared" si="162"/>
        <v>0</v>
      </c>
      <c r="L1697" s="1629"/>
      <c r="M1697" s="1695"/>
      <c r="N1697" s="1695">
        <f t="shared" si="159"/>
        <v>0</v>
      </c>
      <c r="O1697" s="1695"/>
      <c r="P1697" s="1695"/>
      <c r="Q1697" s="1695">
        <f t="shared" si="160"/>
        <v>0</v>
      </c>
      <c r="R1697" s="2082"/>
    </row>
    <row r="1698" spans="1:18">
      <c r="A1698" s="291"/>
      <c r="B1698" s="291"/>
      <c r="C1698" s="1524"/>
      <c r="D1698" s="1532" t="s">
        <v>6014</v>
      </c>
      <c r="E1698" s="1526"/>
      <c r="F1698" s="1527" t="s">
        <v>589</v>
      </c>
      <c r="G1698" s="1629">
        <v>1</v>
      </c>
      <c r="H1698" s="1629">
        <v>2009</v>
      </c>
      <c r="I1698" s="1695">
        <v>105.5</v>
      </c>
      <c r="J1698" s="1629">
        <f t="shared" si="161"/>
        <v>100</v>
      </c>
      <c r="K1698" s="1695">
        <f t="shared" si="162"/>
        <v>0</v>
      </c>
      <c r="L1698" s="1629"/>
      <c r="M1698" s="1695"/>
      <c r="N1698" s="1695">
        <f t="shared" si="159"/>
        <v>0</v>
      </c>
      <c r="O1698" s="1695"/>
      <c r="P1698" s="1695"/>
      <c r="Q1698" s="1695">
        <f t="shared" si="160"/>
        <v>0</v>
      </c>
      <c r="R1698" s="2082"/>
    </row>
    <row r="1699" spans="1:18">
      <c r="A1699" s="291"/>
      <c r="B1699" s="291"/>
      <c r="C1699" s="1524"/>
      <c r="D1699" s="1532" t="s">
        <v>6015</v>
      </c>
      <c r="E1699" s="1526"/>
      <c r="F1699" s="1527" t="s">
        <v>589</v>
      </c>
      <c r="G1699" s="1629">
        <v>1</v>
      </c>
      <c r="H1699" s="1629">
        <v>2009</v>
      </c>
      <c r="I1699" s="1695">
        <v>72.5</v>
      </c>
      <c r="J1699" s="1629">
        <f t="shared" si="161"/>
        <v>100</v>
      </c>
      <c r="K1699" s="1695">
        <f t="shared" si="162"/>
        <v>0</v>
      </c>
      <c r="L1699" s="1629"/>
      <c r="M1699" s="1695"/>
      <c r="N1699" s="1695">
        <f t="shared" si="159"/>
        <v>0</v>
      </c>
      <c r="O1699" s="1695"/>
      <c r="P1699" s="1695"/>
      <c r="Q1699" s="1695">
        <f t="shared" si="160"/>
        <v>0</v>
      </c>
      <c r="R1699" s="2082"/>
    </row>
    <row r="1700" spans="1:18">
      <c r="A1700" s="291"/>
      <c r="B1700" s="291"/>
      <c r="C1700" s="1524"/>
      <c r="D1700" s="1532" t="s">
        <v>6016</v>
      </c>
      <c r="E1700" s="1526"/>
      <c r="F1700" s="1527" t="s">
        <v>589</v>
      </c>
      <c r="G1700" s="1629">
        <v>2</v>
      </c>
      <c r="H1700" s="1629">
        <v>2009</v>
      </c>
      <c r="I1700" s="1695">
        <v>100.2</v>
      </c>
      <c r="J1700" s="1629">
        <f t="shared" si="161"/>
        <v>100</v>
      </c>
      <c r="K1700" s="1695">
        <f t="shared" si="162"/>
        <v>0</v>
      </c>
      <c r="L1700" s="1629"/>
      <c r="M1700" s="1695"/>
      <c r="N1700" s="1695">
        <f t="shared" si="159"/>
        <v>0</v>
      </c>
      <c r="O1700" s="1695"/>
      <c r="P1700" s="1695"/>
      <c r="Q1700" s="1695">
        <f t="shared" si="160"/>
        <v>0</v>
      </c>
      <c r="R1700" s="2082"/>
    </row>
    <row r="1701" spans="1:18">
      <c r="A1701" s="291"/>
      <c r="B1701" s="291"/>
      <c r="C1701" s="1524"/>
      <c r="D1701" s="1532" t="s">
        <v>6017</v>
      </c>
      <c r="E1701" s="1526"/>
      <c r="F1701" s="1527" t="s">
        <v>589</v>
      </c>
      <c r="G1701" s="1629">
        <v>1</v>
      </c>
      <c r="H1701" s="1629">
        <v>2009</v>
      </c>
      <c r="I1701" s="1695">
        <v>58.9</v>
      </c>
      <c r="J1701" s="1629">
        <f t="shared" si="161"/>
        <v>100</v>
      </c>
      <c r="K1701" s="1695">
        <f t="shared" si="162"/>
        <v>0</v>
      </c>
      <c r="L1701" s="1629"/>
      <c r="M1701" s="1695"/>
      <c r="N1701" s="1695">
        <f t="shared" si="159"/>
        <v>0</v>
      </c>
      <c r="O1701" s="1695"/>
      <c r="P1701" s="1695"/>
      <c r="Q1701" s="1695">
        <f t="shared" si="160"/>
        <v>0</v>
      </c>
      <c r="R1701" s="2082"/>
    </row>
    <row r="1702" spans="1:18">
      <c r="A1702" s="291"/>
      <c r="B1702" s="291"/>
      <c r="C1702" s="1524"/>
      <c r="D1702" s="1532" t="s">
        <v>4970</v>
      </c>
      <c r="E1702" s="1526"/>
      <c r="F1702" s="1527" t="s">
        <v>589</v>
      </c>
      <c r="G1702" s="1629">
        <v>1</v>
      </c>
      <c r="H1702" s="1629">
        <v>2009</v>
      </c>
      <c r="I1702" s="1695">
        <v>50.1</v>
      </c>
      <c r="J1702" s="1629">
        <f t="shared" si="161"/>
        <v>100</v>
      </c>
      <c r="K1702" s="1695">
        <f t="shared" si="162"/>
        <v>0</v>
      </c>
      <c r="L1702" s="1629"/>
      <c r="M1702" s="1695"/>
      <c r="N1702" s="1695">
        <f t="shared" si="159"/>
        <v>0</v>
      </c>
      <c r="O1702" s="1695"/>
      <c r="P1702" s="1695"/>
      <c r="Q1702" s="1695">
        <f t="shared" si="160"/>
        <v>0</v>
      </c>
      <c r="R1702" s="2082"/>
    </row>
    <row r="1703" spans="1:18">
      <c r="A1703" s="291"/>
      <c r="B1703" s="291"/>
      <c r="C1703" s="1524"/>
      <c r="D1703" s="1532" t="s">
        <v>4970</v>
      </c>
      <c r="E1703" s="1526"/>
      <c r="F1703" s="1527" t="s">
        <v>589</v>
      </c>
      <c r="G1703" s="1629">
        <v>1</v>
      </c>
      <c r="H1703" s="1629">
        <v>2009</v>
      </c>
      <c r="I1703" s="1695">
        <v>50.1</v>
      </c>
      <c r="J1703" s="1629">
        <f t="shared" si="161"/>
        <v>100</v>
      </c>
      <c r="K1703" s="1695">
        <f t="shared" si="162"/>
        <v>0</v>
      </c>
      <c r="L1703" s="1629"/>
      <c r="M1703" s="1695"/>
      <c r="N1703" s="1695">
        <f t="shared" si="159"/>
        <v>0</v>
      </c>
      <c r="O1703" s="1695"/>
      <c r="P1703" s="1695"/>
      <c r="Q1703" s="1695">
        <f t="shared" si="160"/>
        <v>0</v>
      </c>
      <c r="R1703" s="2082"/>
    </row>
    <row r="1704" spans="1:18">
      <c r="A1704" s="291"/>
      <c r="B1704" s="291"/>
      <c r="C1704" s="1524"/>
      <c r="D1704" s="1532" t="s">
        <v>6018</v>
      </c>
      <c r="E1704" s="1526"/>
      <c r="F1704" s="1527" t="s">
        <v>589</v>
      </c>
      <c r="G1704" s="1629">
        <v>1</v>
      </c>
      <c r="H1704" s="1629">
        <v>2009</v>
      </c>
      <c r="I1704" s="1695">
        <v>105.5</v>
      </c>
      <c r="J1704" s="1629">
        <f t="shared" si="161"/>
        <v>100</v>
      </c>
      <c r="K1704" s="1695">
        <f t="shared" si="162"/>
        <v>0</v>
      </c>
      <c r="L1704" s="1629"/>
      <c r="M1704" s="1695"/>
      <c r="N1704" s="1695">
        <f t="shared" si="159"/>
        <v>0</v>
      </c>
      <c r="O1704" s="1695"/>
      <c r="P1704" s="1695"/>
      <c r="Q1704" s="1695">
        <f t="shared" si="160"/>
        <v>0</v>
      </c>
      <c r="R1704" s="2082"/>
    </row>
    <row r="1705" spans="1:18">
      <c r="A1705" s="291"/>
      <c r="B1705" s="291"/>
      <c r="C1705" s="1524"/>
      <c r="D1705" s="1532" t="s">
        <v>6014</v>
      </c>
      <c r="E1705" s="1526"/>
      <c r="F1705" s="1527" t="s">
        <v>589</v>
      </c>
      <c r="G1705" s="1629">
        <v>1</v>
      </c>
      <c r="H1705" s="1629">
        <v>2009</v>
      </c>
      <c r="I1705" s="1695">
        <v>105.3</v>
      </c>
      <c r="J1705" s="1629">
        <f t="shared" si="161"/>
        <v>100</v>
      </c>
      <c r="K1705" s="1695">
        <f t="shared" si="162"/>
        <v>0</v>
      </c>
      <c r="L1705" s="1629"/>
      <c r="M1705" s="1695"/>
      <c r="N1705" s="1695">
        <f t="shared" si="159"/>
        <v>0</v>
      </c>
      <c r="O1705" s="1695"/>
      <c r="P1705" s="1695"/>
      <c r="Q1705" s="1695">
        <f t="shared" si="160"/>
        <v>0</v>
      </c>
      <c r="R1705" s="2082"/>
    </row>
    <row r="1706" spans="1:18">
      <c r="A1706" s="291"/>
      <c r="B1706" s="291"/>
      <c r="C1706" s="1524"/>
      <c r="D1706" s="1532" t="s">
        <v>6019</v>
      </c>
      <c r="E1706" s="1526"/>
      <c r="F1706" s="1527" t="s">
        <v>589</v>
      </c>
      <c r="G1706" s="1629">
        <v>1</v>
      </c>
      <c r="H1706" s="1629">
        <v>2005</v>
      </c>
      <c r="I1706" s="1695">
        <v>86.1</v>
      </c>
      <c r="J1706" s="1629">
        <f t="shared" si="161"/>
        <v>100</v>
      </c>
      <c r="K1706" s="1695">
        <f t="shared" si="162"/>
        <v>0</v>
      </c>
      <c r="L1706" s="1629"/>
      <c r="M1706" s="1695"/>
      <c r="N1706" s="1695">
        <f t="shared" si="159"/>
        <v>0</v>
      </c>
      <c r="O1706" s="1695"/>
      <c r="P1706" s="1695"/>
      <c r="Q1706" s="1695">
        <f t="shared" si="160"/>
        <v>0</v>
      </c>
      <c r="R1706" s="2082"/>
    </row>
    <row r="1707" spans="1:18">
      <c r="A1707" s="291"/>
      <c r="B1707" s="291"/>
      <c r="C1707" s="1524"/>
      <c r="D1707" s="1532" t="s">
        <v>3161</v>
      </c>
      <c r="E1707" s="1526"/>
      <c r="F1707" s="1527" t="s">
        <v>589</v>
      </c>
      <c r="G1707" s="1629">
        <v>1</v>
      </c>
      <c r="H1707" s="1629">
        <v>2007</v>
      </c>
      <c r="I1707" s="1695">
        <v>58.9</v>
      </c>
      <c r="J1707" s="1629">
        <f t="shared" si="161"/>
        <v>100</v>
      </c>
      <c r="K1707" s="1695">
        <f t="shared" si="162"/>
        <v>0</v>
      </c>
      <c r="L1707" s="1629"/>
      <c r="M1707" s="1695"/>
      <c r="N1707" s="1695">
        <f t="shared" si="159"/>
        <v>0</v>
      </c>
      <c r="O1707" s="1695"/>
      <c r="P1707" s="1695"/>
      <c r="Q1707" s="1695">
        <f t="shared" si="160"/>
        <v>0</v>
      </c>
      <c r="R1707" s="2082"/>
    </row>
    <row r="1708" spans="1:18">
      <c r="A1708" s="291"/>
      <c r="B1708" s="291"/>
      <c r="C1708" s="1524"/>
      <c r="D1708" s="1532" t="s">
        <v>6020</v>
      </c>
      <c r="E1708" s="1526"/>
      <c r="F1708" s="1527" t="s">
        <v>589</v>
      </c>
      <c r="G1708" s="1629">
        <v>1</v>
      </c>
      <c r="H1708" s="1629">
        <v>2004</v>
      </c>
      <c r="I1708" s="1695">
        <v>300</v>
      </c>
      <c r="J1708" s="1629">
        <f t="shared" si="161"/>
        <v>100</v>
      </c>
      <c r="K1708" s="1695">
        <f t="shared" si="162"/>
        <v>0</v>
      </c>
      <c r="L1708" s="1629"/>
      <c r="M1708" s="1695"/>
      <c r="N1708" s="1695">
        <f t="shared" si="159"/>
        <v>0</v>
      </c>
      <c r="O1708" s="1695"/>
      <c r="P1708" s="1695"/>
      <c r="Q1708" s="1695">
        <f t="shared" si="160"/>
        <v>0</v>
      </c>
      <c r="R1708" s="2082"/>
    </row>
    <row r="1709" spans="1:18">
      <c r="A1709" s="291"/>
      <c r="B1709" s="291"/>
      <c r="C1709" s="1524"/>
      <c r="D1709" s="1532" t="s">
        <v>6021</v>
      </c>
      <c r="E1709" s="1526"/>
      <c r="F1709" s="1527" t="s">
        <v>589</v>
      </c>
      <c r="G1709" s="1629">
        <v>1</v>
      </c>
      <c r="H1709" s="1629">
        <v>2008</v>
      </c>
      <c r="I1709" s="1695">
        <v>50.1</v>
      </c>
      <c r="J1709" s="1629">
        <f t="shared" si="161"/>
        <v>100</v>
      </c>
      <c r="K1709" s="1695">
        <f t="shared" si="162"/>
        <v>0</v>
      </c>
      <c r="L1709" s="1629"/>
      <c r="M1709" s="1695"/>
      <c r="N1709" s="1695">
        <f t="shared" si="159"/>
        <v>0</v>
      </c>
      <c r="O1709" s="1695"/>
      <c r="P1709" s="1695"/>
      <c r="Q1709" s="1695">
        <f t="shared" si="160"/>
        <v>0</v>
      </c>
      <c r="R1709" s="2082"/>
    </row>
    <row r="1710" spans="1:18">
      <c r="A1710" s="291"/>
      <c r="B1710" s="291"/>
      <c r="C1710" s="1524"/>
      <c r="D1710" s="1532" t="s">
        <v>6022</v>
      </c>
      <c r="E1710" s="1526"/>
      <c r="F1710" s="1527" t="s">
        <v>589</v>
      </c>
      <c r="G1710" s="1629">
        <v>1</v>
      </c>
      <c r="H1710" s="1629">
        <v>2008</v>
      </c>
      <c r="I1710" s="1695">
        <v>464</v>
      </c>
      <c r="J1710" s="1629">
        <f t="shared" si="161"/>
        <v>100</v>
      </c>
      <c r="K1710" s="1695">
        <f t="shared" si="162"/>
        <v>0</v>
      </c>
      <c r="L1710" s="1629"/>
      <c r="M1710" s="1695"/>
      <c r="N1710" s="1695">
        <f t="shared" si="159"/>
        <v>0</v>
      </c>
      <c r="O1710" s="1695"/>
      <c r="P1710" s="1695"/>
      <c r="Q1710" s="1695">
        <f t="shared" si="160"/>
        <v>0</v>
      </c>
      <c r="R1710" s="2082"/>
    </row>
    <row r="1711" spans="1:18">
      <c r="A1711" s="291"/>
      <c r="B1711" s="291"/>
      <c r="C1711" s="1524"/>
      <c r="D1711" s="1532" t="s">
        <v>4206</v>
      </c>
      <c r="E1711" s="1526"/>
      <c r="F1711" s="1527" t="s">
        <v>589</v>
      </c>
      <c r="G1711" s="1629">
        <v>2</v>
      </c>
      <c r="H1711" s="1629">
        <v>2011</v>
      </c>
      <c r="I1711" s="1695">
        <v>114.8</v>
      </c>
      <c r="J1711" s="1629">
        <f t="shared" si="161"/>
        <v>100</v>
      </c>
      <c r="K1711" s="1695">
        <f t="shared" si="162"/>
        <v>0</v>
      </c>
      <c r="L1711" s="1629"/>
      <c r="M1711" s="1695"/>
      <c r="N1711" s="1695">
        <f t="shared" si="159"/>
        <v>0</v>
      </c>
      <c r="O1711" s="1695"/>
      <c r="P1711" s="1695"/>
      <c r="Q1711" s="1695">
        <f t="shared" si="160"/>
        <v>0</v>
      </c>
      <c r="R1711" s="2082"/>
    </row>
    <row r="1712" spans="1:18" ht="27">
      <c r="A1712" s="291"/>
      <c r="B1712" s="291"/>
      <c r="C1712" s="1524"/>
      <c r="D1712" s="1532" t="s">
        <v>6023</v>
      </c>
      <c r="E1712" s="1526"/>
      <c r="F1712" s="1527" t="s">
        <v>589</v>
      </c>
      <c r="G1712" s="1629">
        <v>1</v>
      </c>
      <c r="H1712" s="1629">
        <v>2012</v>
      </c>
      <c r="I1712" s="1695">
        <v>105.5</v>
      </c>
      <c r="J1712" s="1629">
        <f t="shared" si="161"/>
        <v>100</v>
      </c>
      <c r="K1712" s="1695">
        <f t="shared" si="162"/>
        <v>0</v>
      </c>
      <c r="L1712" s="1629"/>
      <c r="M1712" s="1695"/>
      <c r="N1712" s="1695">
        <f t="shared" si="159"/>
        <v>0</v>
      </c>
      <c r="O1712" s="1695"/>
      <c r="P1712" s="1695"/>
      <c r="Q1712" s="1695">
        <f t="shared" si="160"/>
        <v>0</v>
      </c>
      <c r="R1712" s="2082"/>
    </row>
    <row r="1713" spans="1:18" ht="27">
      <c r="A1713" s="291"/>
      <c r="B1713" s="291"/>
      <c r="C1713" s="1524"/>
      <c r="D1713" s="1532" t="s">
        <v>6024</v>
      </c>
      <c r="E1713" s="1526"/>
      <c r="F1713" s="1527" t="s">
        <v>589</v>
      </c>
      <c r="G1713" s="1629">
        <v>1</v>
      </c>
      <c r="H1713" s="1629">
        <v>2012</v>
      </c>
      <c r="I1713" s="1695">
        <v>436.3</v>
      </c>
      <c r="J1713" s="1629">
        <f t="shared" si="161"/>
        <v>100</v>
      </c>
      <c r="K1713" s="1695">
        <f t="shared" si="162"/>
        <v>0</v>
      </c>
      <c r="L1713" s="1629"/>
      <c r="M1713" s="1695"/>
      <c r="N1713" s="1695">
        <f t="shared" si="159"/>
        <v>0</v>
      </c>
      <c r="O1713" s="1695"/>
      <c r="P1713" s="1695"/>
      <c r="Q1713" s="1695">
        <f t="shared" si="160"/>
        <v>0</v>
      </c>
      <c r="R1713" s="2082"/>
    </row>
    <row r="1714" spans="1:18">
      <c r="C1714" s="1524"/>
      <c r="D1714" s="1532" t="s">
        <v>6025</v>
      </c>
      <c r="E1714" s="1527"/>
      <c r="F1714" s="1527" t="s">
        <v>589</v>
      </c>
      <c r="G1714" s="1629">
        <v>1</v>
      </c>
      <c r="H1714" s="1629">
        <v>2008</v>
      </c>
      <c r="I1714" s="1695">
        <v>47.3</v>
      </c>
      <c r="J1714" s="1629">
        <f t="shared" si="161"/>
        <v>100</v>
      </c>
      <c r="K1714" s="1695">
        <f t="shared" si="162"/>
        <v>0</v>
      </c>
      <c r="L1714" s="1629"/>
      <c r="M1714" s="1695"/>
      <c r="N1714" s="1695">
        <f t="shared" si="159"/>
        <v>0</v>
      </c>
      <c r="O1714" s="1695"/>
      <c r="P1714" s="1695"/>
      <c r="Q1714" s="1695">
        <f t="shared" si="160"/>
        <v>0</v>
      </c>
      <c r="R1714" s="2082"/>
    </row>
    <row r="1715" spans="1:18">
      <c r="A1715" s="291"/>
      <c r="B1715" s="291"/>
      <c r="C1715" s="1524"/>
      <c r="D1715" s="1532" t="s">
        <v>3804</v>
      </c>
      <c r="E1715" s="1526"/>
      <c r="F1715" s="1527" t="s">
        <v>589</v>
      </c>
      <c r="G1715" s="1629">
        <v>1</v>
      </c>
      <c r="H1715" s="1629">
        <v>2013</v>
      </c>
      <c r="I1715" s="1695">
        <v>51.6</v>
      </c>
      <c r="J1715" s="1629">
        <f t="shared" si="161"/>
        <v>100</v>
      </c>
      <c r="K1715" s="1695">
        <f t="shared" si="162"/>
        <v>0</v>
      </c>
      <c r="L1715" s="1629"/>
      <c r="M1715" s="1695"/>
      <c r="N1715" s="1695">
        <f t="shared" si="159"/>
        <v>0</v>
      </c>
      <c r="O1715" s="1695"/>
      <c r="P1715" s="1695"/>
      <c r="Q1715" s="1695">
        <f t="shared" si="160"/>
        <v>0</v>
      </c>
      <c r="R1715" s="2082"/>
    </row>
    <row r="1716" spans="1:18">
      <c r="A1716" s="291"/>
      <c r="B1716" s="291"/>
      <c r="C1716" s="1524"/>
      <c r="D1716" s="1532" t="s">
        <v>6026</v>
      </c>
      <c r="E1716" s="1526"/>
      <c r="F1716" s="1527" t="s">
        <v>589</v>
      </c>
      <c r="G1716" s="1629">
        <v>1</v>
      </c>
      <c r="H1716" s="1629">
        <v>2016</v>
      </c>
      <c r="I1716" s="1695">
        <v>283</v>
      </c>
      <c r="J1716" s="1629">
        <f t="shared" si="161"/>
        <v>100</v>
      </c>
      <c r="K1716" s="1695">
        <f t="shared" si="162"/>
        <v>0</v>
      </c>
      <c r="L1716" s="1629"/>
      <c r="M1716" s="1695"/>
      <c r="N1716" s="1695">
        <f t="shared" si="159"/>
        <v>0</v>
      </c>
      <c r="O1716" s="1695"/>
      <c r="P1716" s="1695"/>
      <c r="Q1716" s="1695">
        <f t="shared" si="160"/>
        <v>0</v>
      </c>
      <c r="R1716" s="2082"/>
    </row>
    <row r="1717" spans="1:18">
      <c r="A1717" s="291"/>
      <c r="B1717" s="291"/>
      <c r="C1717" s="1524"/>
      <c r="D1717" s="1532" t="s">
        <v>6027</v>
      </c>
      <c r="E1717" s="1526"/>
      <c r="F1717" s="1527" t="s">
        <v>589</v>
      </c>
      <c r="G1717" s="1629">
        <v>1</v>
      </c>
      <c r="H1717" s="1629">
        <v>2016</v>
      </c>
      <c r="I1717" s="1695">
        <v>149.9</v>
      </c>
      <c r="J1717" s="1629">
        <f t="shared" si="161"/>
        <v>100</v>
      </c>
      <c r="K1717" s="1695">
        <f t="shared" si="162"/>
        <v>0</v>
      </c>
      <c r="L1717" s="1629"/>
      <c r="M1717" s="1695"/>
      <c r="N1717" s="1695">
        <f t="shared" si="159"/>
        <v>0</v>
      </c>
      <c r="O1717" s="1695"/>
      <c r="P1717" s="1695"/>
      <c r="Q1717" s="1695">
        <f t="shared" si="160"/>
        <v>0</v>
      </c>
      <c r="R1717" s="2082"/>
    </row>
    <row r="1718" spans="1:18">
      <c r="A1718" s="291"/>
      <c r="B1718" s="291"/>
      <c r="C1718" s="1524"/>
      <c r="D1718" s="1532" t="s">
        <v>5714</v>
      </c>
      <c r="E1718" s="1526"/>
      <c r="F1718" s="1527" t="s">
        <v>589</v>
      </c>
      <c r="G1718" s="1629">
        <v>1</v>
      </c>
      <c r="H1718" s="1629">
        <v>2016</v>
      </c>
      <c r="I1718" s="1695">
        <v>112.3</v>
      </c>
      <c r="J1718" s="1629">
        <f t="shared" si="161"/>
        <v>100</v>
      </c>
      <c r="K1718" s="1695">
        <f t="shared" si="162"/>
        <v>0</v>
      </c>
      <c r="L1718" s="1629"/>
      <c r="M1718" s="1695"/>
      <c r="N1718" s="1695">
        <f t="shared" si="159"/>
        <v>0</v>
      </c>
      <c r="O1718" s="1695"/>
      <c r="P1718" s="1695"/>
      <c r="Q1718" s="1695">
        <f t="shared" si="160"/>
        <v>0</v>
      </c>
      <c r="R1718" s="2082"/>
    </row>
    <row r="1719" spans="1:18">
      <c r="A1719" s="291"/>
      <c r="B1719" s="291"/>
      <c r="C1719" s="1524"/>
      <c r="D1719" s="1532" t="s">
        <v>5180</v>
      </c>
      <c r="E1719" s="1526"/>
      <c r="F1719" s="1527" t="s">
        <v>589</v>
      </c>
      <c r="G1719" s="1629">
        <v>2</v>
      </c>
      <c r="H1719" s="1629">
        <v>2016</v>
      </c>
      <c r="I1719" s="1695">
        <v>59.4</v>
      </c>
      <c r="J1719" s="1629">
        <f t="shared" si="161"/>
        <v>100</v>
      </c>
      <c r="K1719" s="1695">
        <f t="shared" si="162"/>
        <v>0</v>
      </c>
      <c r="L1719" s="1629"/>
      <c r="M1719" s="1695"/>
      <c r="N1719" s="1695">
        <f t="shared" si="159"/>
        <v>0</v>
      </c>
      <c r="O1719" s="1695"/>
      <c r="P1719" s="1695"/>
      <c r="Q1719" s="1695">
        <f t="shared" si="160"/>
        <v>0</v>
      </c>
      <c r="R1719" s="2082"/>
    </row>
    <row r="1720" spans="1:18">
      <c r="A1720" s="291"/>
      <c r="B1720" s="291"/>
      <c r="C1720" s="1524"/>
      <c r="D1720" s="1532" t="s">
        <v>6028</v>
      </c>
      <c r="E1720" s="1526"/>
      <c r="F1720" s="1527" t="s">
        <v>589</v>
      </c>
      <c r="G1720" s="1629">
        <v>2</v>
      </c>
      <c r="H1720" s="1629">
        <v>2016</v>
      </c>
      <c r="I1720" s="1695">
        <v>1101.9000000000001</v>
      </c>
      <c r="J1720" s="1629">
        <f t="shared" si="161"/>
        <v>100</v>
      </c>
      <c r="K1720" s="1695">
        <f t="shared" si="162"/>
        <v>0</v>
      </c>
      <c r="L1720" s="1629"/>
      <c r="M1720" s="1695"/>
      <c r="N1720" s="1695">
        <f t="shared" si="159"/>
        <v>0</v>
      </c>
      <c r="O1720" s="1695"/>
      <c r="P1720" s="1695"/>
      <c r="Q1720" s="1695">
        <f t="shared" si="160"/>
        <v>0</v>
      </c>
      <c r="R1720" s="2082"/>
    </row>
    <row r="1721" spans="1:18" ht="27">
      <c r="A1721" s="291"/>
      <c r="B1721" s="291"/>
      <c r="C1721" s="1524"/>
      <c r="D1721" s="1532" t="s">
        <v>6023</v>
      </c>
      <c r="E1721" s="1526"/>
      <c r="F1721" s="1527" t="s">
        <v>589</v>
      </c>
      <c r="G1721" s="1629">
        <v>1</v>
      </c>
      <c r="H1721" s="1629">
        <v>2016</v>
      </c>
      <c r="I1721" s="1695">
        <v>112.3</v>
      </c>
      <c r="J1721" s="1629">
        <f t="shared" si="161"/>
        <v>100</v>
      </c>
      <c r="K1721" s="1695">
        <f t="shared" si="162"/>
        <v>0</v>
      </c>
      <c r="L1721" s="1629"/>
      <c r="M1721" s="1695"/>
      <c r="N1721" s="1695">
        <f t="shared" si="159"/>
        <v>0</v>
      </c>
      <c r="O1721" s="1695"/>
      <c r="P1721" s="1695"/>
      <c r="Q1721" s="1695">
        <f t="shared" si="160"/>
        <v>0</v>
      </c>
      <c r="R1721" s="2082"/>
    </row>
    <row r="1722" spans="1:18">
      <c r="A1722" s="291"/>
      <c r="B1722" s="291"/>
      <c r="C1722" s="1524"/>
      <c r="D1722" s="1532" t="s">
        <v>6027</v>
      </c>
      <c r="E1722" s="1526"/>
      <c r="F1722" s="1527" t="s">
        <v>589</v>
      </c>
      <c r="G1722" s="1629">
        <v>2</v>
      </c>
      <c r="H1722" s="1629">
        <v>2016</v>
      </c>
      <c r="I1722" s="1695">
        <v>1100.99</v>
      </c>
      <c r="J1722" s="1629">
        <f t="shared" si="161"/>
        <v>100</v>
      </c>
      <c r="K1722" s="1695">
        <f t="shared" si="162"/>
        <v>0</v>
      </c>
      <c r="L1722" s="1629"/>
      <c r="M1722" s="1695"/>
      <c r="N1722" s="1695">
        <f t="shared" si="159"/>
        <v>0</v>
      </c>
      <c r="O1722" s="1695"/>
      <c r="P1722" s="1695"/>
      <c r="Q1722" s="1695">
        <f t="shared" si="160"/>
        <v>0</v>
      </c>
      <c r="R1722" s="2082"/>
    </row>
    <row r="1723" spans="1:18">
      <c r="A1723" s="291"/>
      <c r="B1723" s="291"/>
      <c r="C1723" s="1524"/>
      <c r="D1723" s="1532" t="s">
        <v>6029</v>
      </c>
      <c r="E1723" s="1526"/>
      <c r="F1723" s="1527" t="s">
        <v>589</v>
      </c>
      <c r="G1723" s="1629">
        <v>1</v>
      </c>
      <c r="H1723" s="1629">
        <v>2017</v>
      </c>
      <c r="I1723" s="1695">
        <v>29.7</v>
      </c>
      <c r="J1723" s="1629">
        <f t="shared" si="161"/>
        <v>85.800000000000011</v>
      </c>
      <c r="K1723" s="1695">
        <f t="shared" si="162"/>
        <v>4.2173999999999978</v>
      </c>
      <c r="L1723" s="1629"/>
      <c r="M1723" s="1695"/>
      <c r="N1723" s="1695">
        <f t="shared" si="159"/>
        <v>0</v>
      </c>
      <c r="O1723" s="1695"/>
      <c r="P1723" s="1695"/>
      <c r="Q1723" s="1695">
        <f t="shared" si="160"/>
        <v>0</v>
      </c>
      <c r="R1723" s="2082"/>
    </row>
    <row r="1724" spans="1:18" ht="27">
      <c r="A1724" s="291"/>
      <c r="B1724" s="291"/>
      <c r="C1724" s="1524"/>
      <c r="D1724" s="1532" t="s">
        <v>6030</v>
      </c>
      <c r="E1724" s="1526"/>
      <c r="F1724" s="1527" t="s">
        <v>589</v>
      </c>
      <c r="G1724" s="1629">
        <v>1</v>
      </c>
      <c r="H1724" s="1629">
        <v>2018</v>
      </c>
      <c r="I1724" s="1695">
        <v>97</v>
      </c>
      <c r="J1724" s="1629">
        <f t="shared" si="161"/>
        <v>71.5</v>
      </c>
      <c r="K1724" s="1695">
        <f t="shared" si="162"/>
        <v>27.644999999999996</v>
      </c>
      <c r="L1724" s="1629"/>
      <c r="M1724" s="1695"/>
      <c r="N1724" s="1695">
        <f t="shared" si="159"/>
        <v>0</v>
      </c>
      <c r="O1724" s="1695"/>
      <c r="P1724" s="1695"/>
      <c r="Q1724" s="1695">
        <f t="shared" si="160"/>
        <v>0</v>
      </c>
      <c r="R1724" s="2082"/>
    </row>
    <row r="1725" spans="1:18">
      <c r="A1725" s="291"/>
      <c r="B1725" s="291"/>
      <c r="C1725" s="1524"/>
      <c r="D1725" s="1532" t="s">
        <v>6031</v>
      </c>
      <c r="E1725" s="1526"/>
      <c r="F1725" s="1527" t="s">
        <v>589</v>
      </c>
      <c r="G1725" s="1629">
        <v>1</v>
      </c>
      <c r="H1725" s="1629">
        <v>2018</v>
      </c>
      <c r="I1725" s="1695">
        <v>432</v>
      </c>
      <c r="J1725" s="1629">
        <f t="shared" si="161"/>
        <v>71.5</v>
      </c>
      <c r="K1725" s="1695">
        <f t="shared" si="162"/>
        <v>123.12</v>
      </c>
      <c r="L1725" s="1629"/>
      <c r="M1725" s="1695"/>
      <c r="N1725" s="1695">
        <f t="shared" si="159"/>
        <v>0</v>
      </c>
      <c r="O1725" s="1695"/>
      <c r="P1725" s="1695"/>
      <c r="Q1725" s="1695">
        <f t="shared" si="160"/>
        <v>0</v>
      </c>
      <c r="R1725" s="2082"/>
    </row>
    <row r="1726" spans="1:18" ht="27">
      <c r="A1726" s="291"/>
      <c r="B1726" s="291"/>
      <c r="C1726" s="1524"/>
      <c r="D1726" s="1532" t="s">
        <v>6032</v>
      </c>
      <c r="E1726" s="1526"/>
      <c r="F1726" s="1527" t="s">
        <v>589</v>
      </c>
      <c r="G1726" s="1629">
        <v>1</v>
      </c>
      <c r="H1726" s="1629">
        <v>2011</v>
      </c>
      <c r="I1726" s="1695">
        <v>60</v>
      </c>
      <c r="J1726" s="1629">
        <f t="shared" si="161"/>
        <v>100</v>
      </c>
      <c r="K1726" s="1695">
        <f t="shared" si="162"/>
        <v>0</v>
      </c>
      <c r="L1726" s="1629"/>
      <c r="M1726" s="1695"/>
      <c r="N1726" s="1695">
        <f t="shared" si="159"/>
        <v>0</v>
      </c>
      <c r="O1726" s="1695"/>
      <c r="P1726" s="1695"/>
      <c r="Q1726" s="1695">
        <f t="shared" si="160"/>
        <v>0</v>
      </c>
      <c r="R1726" s="2082"/>
    </row>
    <row r="1727" spans="1:18">
      <c r="A1727" s="291"/>
      <c r="B1727" s="291"/>
      <c r="C1727" s="1524"/>
      <c r="D1727" s="1532" t="s">
        <v>2876</v>
      </c>
      <c r="E1727" s="1526"/>
      <c r="F1727" s="1527" t="s">
        <v>589</v>
      </c>
      <c r="G1727" s="1629">
        <v>1</v>
      </c>
      <c r="H1727" s="1629">
        <v>2019</v>
      </c>
      <c r="I1727" s="1695">
        <v>99.6</v>
      </c>
      <c r="J1727" s="1629">
        <f t="shared" si="161"/>
        <v>57.2</v>
      </c>
      <c r="K1727" s="1695">
        <f t="shared" si="162"/>
        <v>42.628799999999991</v>
      </c>
      <c r="L1727" s="1629"/>
      <c r="M1727" s="1695"/>
      <c r="N1727" s="1695">
        <f t="shared" ref="N1727:N1734" si="163">+L1727*M1727</f>
        <v>0</v>
      </c>
      <c r="O1727" s="1695"/>
      <c r="P1727" s="1695"/>
      <c r="Q1727" s="1695">
        <f t="shared" ref="Q1727:Q1734" si="164">+O1727*P1727</f>
        <v>0</v>
      </c>
      <c r="R1727" s="2082"/>
    </row>
    <row r="1728" spans="1:18" ht="27">
      <c r="A1728" s="291"/>
      <c r="B1728" s="291"/>
      <c r="C1728" s="1524"/>
      <c r="D1728" s="1532" t="s">
        <v>3784</v>
      </c>
      <c r="E1728" s="1526"/>
      <c r="F1728" s="1527" t="s">
        <v>589</v>
      </c>
      <c r="G1728" s="1629">
        <v>17</v>
      </c>
      <c r="H1728" s="1629">
        <v>2019</v>
      </c>
      <c r="I1728" s="1695">
        <v>5831</v>
      </c>
      <c r="J1728" s="1629">
        <f t="shared" si="161"/>
        <v>57.2</v>
      </c>
      <c r="K1728" s="1695">
        <f t="shared" si="162"/>
        <v>2495.6679999999997</v>
      </c>
      <c r="L1728" s="1629"/>
      <c r="M1728" s="1695"/>
      <c r="N1728" s="1695">
        <f t="shared" si="163"/>
        <v>0</v>
      </c>
      <c r="O1728" s="1695"/>
      <c r="P1728" s="1695"/>
      <c r="Q1728" s="1695">
        <f t="shared" si="164"/>
        <v>0</v>
      </c>
      <c r="R1728" s="2082"/>
    </row>
    <row r="1729" spans="1:18" ht="27">
      <c r="A1729" s="291"/>
      <c r="B1729" s="291"/>
      <c r="C1729" s="1524"/>
      <c r="D1729" s="1532" t="s">
        <v>2914</v>
      </c>
      <c r="E1729" s="1526"/>
      <c r="F1729" s="1527" t="s">
        <v>589</v>
      </c>
      <c r="G1729" s="1629">
        <v>17</v>
      </c>
      <c r="H1729" s="1629">
        <v>2019</v>
      </c>
      <c r="I1729" s="1695">
        <v>885.9</v>
      </c>
      <c r="J1729" s="1629">
        <f t="shared" si="161"/>
        <v>57.2</v>
      </c>
      <c r="K1729" s="1695">
        <f t="shared" si="162"/>
        <v>379.16519999999991</v>
      </c>
      <c r="L1729" s="1629"/>
      <c r="M1729" s="1695"/>
      <c r="N1729" s="1695">
        <f t="shared" si="163"/>
        <v>0</v>
      </c>
      <c r="O1729" s="1695"/>
      <c r="P1729" s="1695"/>
      <c r="Q1729" s="1695">
        <f t="shared" si="164"/>
        <v>0</v>
      </c>
      <c r="R1729" s="2082"/>
    </row>
    <row r="1730" spans="1:18">
      <c r="A1730" s="291"/>
      <c r="B1730" s="291"/>
      <c r="C1730" s="1524"/>
      <c r="D1730" s="1532" t="s">
        <v>2911</v>
      </c>
      <c r="E1730" s="1526"/>
      <c r="F1730" s="1527" t="s">
        <v>589</v>
      </c>
      <c r="G1730" s="1629">
        <v>1</v>
      </c>
      <c r="H1730" s="1629">
        <v>2019</v>
      </c>
      <c r="I1730" s="1695">
        <v>37.799999999999997</v>
      </c>
      <c r="J1730" s="1629">
        <f t="shared" si="161"/>
        <v>57.2</v>
      </c>
      <c r="K1730" s="1695">
        <f t="shared" si="162"/>
        <v>16.178399999999996</v>
      </c>
      <c r="L1730" s="1629"/>
      <c r="M1730" s="1695"/>
      <c r="N1730" s="1695">
        <f t="shared" si="163"/>
        <v>0</v>
      </c>
      <c r="O1730" s="1695"/>
      <c r="P1730" s="1695"/>
      <c r="Q1730" s="1695">
        <f t="shared" si="164"/>
        <v>0</v>
      </c>
      <c r="R1730" s="2082"/>
    </row>
    <row r="1731" spans="1:18" ht="27">
      <c r="A1731" s="291"/>
      <c r="B1731" s="291"/>
      <c r="C1731" s="1524"/>
      <c r="D1731" s="1532" t="s">
        <v>3363</v>
      </c>
      <c r="E1731" s="1526"/>
      <c r="F1731" s="1527" t="s">
        <v>589</v>
      </c>
      <c r="G1731" s="1629">
        <v>2</v>
      </c>
      <c r="H1731" s="1629">
        <v>2019</v>
      </c>
      <c r="I1731" s="1695">
        <v>731.4</v>
      </c>
      <c r="J1731" s="1629">
        <f t="shared" si="161"/>
        <v>57.2</v>
      </c>
      <c r="K1731" s="1695">
        <f t="shared" si="162"/>
        <v>313.03919999999994</v>
      </c>
      <c r="L1731" s="1629"/>
      <c r="M1731" s="1695"/>
      <c r="N1731" s="1695">
        <f t="shared" si="163"/>
        <v>0</v>
      </c>
      <c r="O1731" s="1695"/>
      <c r="P1731" s="1695"/>
      <c r="Q1731" s="1695">
        <f t="shared" si="164"/>
        <v>0</v>
      </c>
      <c r="R1731" s="2082"/>
    </row>
    <row r="1732" spans="1:18">
      <c r="A1732" s="291"/>
      <c r="B1732" s="291"/>
      <c r="C1732" s="1524"/>
      <c r="D1732" s="1532" t="s">
        <v>2883</v>
      </c>
      <c r="E1732" s="1526"/>
      <c r="F1732" s="1527" t="s">
        <v>589</v>
      </c>
      <c r="G1732" s="1629">
        <v>20</v>
      </c>
      <c r="H1732" s="1629">
        <v>2020</v>
      </c>
      <c r="I1732" s="1695">
        <v>2580</v>
      </c>
      <c r="J1732" s="1629">
        <f t="shared" si="161"/>
        <v>42.900000000000006</v>
      </c>
      <c r="K1732" s="1695">
        <f t="shared" si="162"/>
        <v>1473.1799999999998</v>
      </c>
      <c r="L1732" s="1629"/>
      <c r="M1732" s="1695"/>
      <c r="N1732" s="1695">
        <f t="shared" si="163"/>
        <v>0</v>
      </c>
      <c r="O1732" s="1695"/>
      <c r="P1732" s="1695"/>
      <c r="Q1732" s="1695">
        <f t="shared" si="164"/>
        <v>0</v>
      </c>
      <c r="R1732" s="2082"/>
    </row>
    <row r="1733" spans="1:18" ht="27">
      <c r="A1733" s="291"/>
      <c r="B1733" s="291"/>
      <c r="C1733" s="1524"/>
      <c r="D1733" s="1532" t="s">
        <v>3785</v>
      </c>
      <c r="E1733" s="1526"/>
      <c r="F1733" s="1527" t="s">
        <v>589</v>
      </c>
      <c r="G1733" s="1629">
        <v>2</v>
      </c>
      <c r="H1733" s="1629">
        <v>2020</v>
      </c>
      <c r="I1733" s="1695">
        <v>388</v>
      </c>
      <c r="J1733" s="1629">
        <f t="shared" si="161"/>
        <v>42.900000000000006</v>
      </c>
      <c r="K1733" s="1695">
        <f t="shared" si="162"/>
        <v>221.54799999999997</v>
      </c>
      <c r="L1733" s="1629"/>
      <c r="M1733" s="1695"/>
      <c r="N1733" s="1695">
        <f t="shared" si="163"/>
        <v>0</v>
      </c>
      <c r="O1733" s="1695"/>
      <c r="P1733" s="1695"/>
      <c r="Q1733" s="1695">
        <f t="shared" si="164"/>
        <v>0</v>
      </c>
      <c r="R1733" s="2082"/>
    </row>
    <row r="1734" spans="1:18">
      <c r="A1734" s="291"/>
      <c r="B1734" s="291"/>
      <c r="C1734" s="1524"/>
      <c r="D1734" s="1532" t="s">
        <v>6033</v>
      </c>
      <c r="E1734" s="1526"/>
      <c r="F1734" s="1527" t="s">
        <v>589</v>
      </c>
      <c r="G1734" s="1629">
        <v>2</v>
      </c>
      <c r="H1734" s="1629">
        <v>2007</v>
      </c>
      <c r="I1734" s="1695">
        <v>289.60000000000002</v>
      </c>
      <c r="J1734" s="1629">
        <f t="shared" si="161"/>
        <v>100</v>
      </c>
      <c r="K1734" s="1695">
        <f t="shared" si="162"/>
        <v>0</v>
      </c>
      <c r="L1734" s="1629"/>
      <c r="M1734" s="1695"/>
      <c r="N1734" s="1695">
        <f t="shared" si="163"/>
        <v>0</v>
      </c>
      <c r="O1734" s="1695"/>
      <c r="P1734" s="1695"/>
      <c r="Q1734" s="1695">
        <f t="shared" si="164"/>
        <v>0</v>
      </c>
      <c r="R1734" s="2082"/>
    </row>
    <row r="1735" spans="1:18">
      <c r="C1735" s="1244">
        <v>1</v>
      </c>
      <c r="D1735" s="1443" t="s">
        <v>3122</v>
      </c>
      <c r="E1735" s="1244">
        <v>7</v>
      </c>
      <c r="F1735" s="1249" t="s">
        <v>589</v>
      </c>
      <c r="G1735" s="1630">
        <v>20</v>
      </c>
      <c r="H1735" s="1630">
        <v>2005</v>
      </c>
      <c r="I1735" s="1308">
        <v>1764.48</v>
      </c>
      <c r="J1735" s="1630">
        <f t="shared" si="161"/>
        <v>100</v>
      </c>
      <c r="K1735" s="1308">
        <f t="shared" si="162"/>
        <v>0</v>
      </c>
      <c r="L1735" s="1630"/>
      <c r="M1735" s="1308"/>
      <c r="N1735" s="1308">
        <f>+L1735*M1735</f>
        <v>0</v>
      </c>
      <c r="O1735" s="1630"/>
      <c r="P1735" s="1308"/>
      <c r="Q1735" s="1308">
        <f>+O1735*P1735</f>
        <v>0</v>
      </c>
      <c r="R1735" s="2115" t="s">
        <v>520</v>
      </c>
    </row>
    <row r="1736" spans="1:18">
      <c r="C1736" s="1244">
        <v>2</v>
      </c>
      <c r="D1736" s="1443" t="s">
        <v>3123</v>
      </c>
      <c r="E1736" s="1244">
        <v>7</v>
      </c>
      <c r="F1736" s="1249" t="s">
        <v>589</v>
      </c>
      <c r="G1736" s="1630">
        <v>1</v>
      </c>
      <c r="H1736" s="1630">
        <v>2005</v>
      </c>
      <c r="I1736" s="1308">
        <v>408.43</v>
      </c>
      <c r="J1736" s="1630">
        <f t="shared" si="161"/>
        <v>100</v>
      </c>
      <c r="K1736" s="1308">
        <f t="shared" si="162"/>
        <v>0</v>
      </c>
      <c r="L1736" s="1630"/>
      <c r="M1736" s="1308"/>
      <c r="N1736" s="1308">
        <f t="shared" ref="N1736:N1758" si="165">+L1736*M1736</f>
        <v>0</v>
      </c>
      <c r="O1736" s="1630"/>
      <c r="P1736" s="1308"/>
      <c r="Q1736" s="1308">
        <f t="shared" ref="Q1736:Q1758" si="166">+O1736*P1736</f>
        <v>0</v>
      </c>
      <c r="R1736" s="2115"/>
    </row>
    <row r="1737" spans="1:18">
      <c r="C1737" s="1244">
        <v>3</v>
      </c>
      <c r="D1737" s="1443" t="s">
        <v>3124</v>
      </c>
      <c r="E1737" s="1244">
        <v>7</v>
      </c>
      <c r="F1737" s="1249" t="s">
        <v>589</v>
      </c>
      <c r="G1737" s="1630">
        <v>1</v>
      </c>
      <c r="H1737" s="1630">
        <v>2005</v>
      </c>
      <c r="I1737" s="1308">
        <v>1732.2449999999999</v>
      </c>
      <c r="J1737" s="1630">
        <f t="shared" si="161"/>
        <v>100</v>
      </c>
      <c r="K1737" s="1308">
        <f t="shared" si="162"/>
        <v>0</v>
      </c>
      <c r="L1737" s="1630"/>
      <c r="M1737" s="1308"/>
      <c r="N1737" s="1308">
        <f t="shared" si="165"/>
        <v>0</v>
      </c>
      <c r="O1737" s="1630"/>
      <c r="P1737" s="1308"/>
      <c r="Q1737" s="1308">
        <f t="shared" si="166"/>
        <v>0</v>
      </c>
      <c r="R1737" s="2115"/>
    </row>
    <row r="1738" spans="1:18">
      <c r="C1738" s="1244">
        <v>4</v>
      </c>
      <c r="D1738" s="1443" t="s">
        <v>2854</v>
      </c>
      <c r="E1738" s="1244">
        <v>7</v>
      </c>
      <c r="F1738" s="1249" t="s">
        <v>589</v>
      </c>
      <c r="G1738" s="1630">
        <v>1</v>
      </c>
      <c r="H1738" s="1630">
        <v>2005</v>
      </c>
      <c r="I1738" s="1308">
        <v>73</v>
      </c>
      <c r="J1738" s="1630">
        <f t="shared" si="161"/>
        <v>100</v>
      </c>
      <c r="K1738" s="1308">
        <f t="shared" si="162"/>
        <v>0</v>
      </c>
      <c r="L1738" s="1630"/>
      <c r="M1738" s="1308"/>
      <c r="N1738" s="1308">
        <f t="shared" si="165"/>
        <v>0</v>
      </c>
      <c r="O1738" s="1630"/>
      <c r="P1738" s="1308"/>
      <c r="Q1738" s="1308">
        <f t="shared" si="166"/>
        <v>0</v>
      </c>
      <c r="R1738" s="2115"/>
    </row>
    <row r="1739" spans="1:18">
      <c r="C1739" s="1244">
        <v>5</v>
      </c>
      <c r="D1739" s="1443" t="s">
        <v>3125</v>
      </c>
      <c r="E1739" s="1244">
        <v>7</v>
      </c>
      <c r="F1739" s="1249" t="s">
        <v>589</v>
      </c>
      <c r="G1739" s="1630">
        <v>1</v>
      </c>
      <c r="H1739" s="1630">
        <v>2005</v>
      </c>
      <c r="I1739" s="1308">
        <v>40.1</v>
      </c>
      <c r="J1739" s="1630">
        <f t="shared" si="161"/>
        <v>100</v>
      </c>
      <c r="K1739" s="1308">
        <f t="shared" si="162"/>
        <v>0</v>
      </c>
      <c r="L1739" s="1630"/>
      <c r="M1739" s="1308"/>
      <c r="N1739" s="1308">
        <f t="shared" si="165"/>
        <v>0</v>
      </c>
      <c r="O1739" s="1630"/>
      <c r="P1739" s="1308"/>
      <c r="Q1739" s="1308">
        <f t="shared" si="166"/>
        <v>0</v>
      </c>
      <c r="R1739" s="2115"/>
    </row>
    <row r="1740" spans="1:18">
      <c r="C1740" s="1244">
        <v>6</v>
      </c>
      <c r="D1740" s="1443" t="s">
        <v>3126</v>
      </c>
      <c r="E1740" s="1244">
        <v>7</v>
      </c>
      <c r="F1740" s="1249" t="s">
        <v>589</v>
      </c>
      <c r="G1740" s="1630">
        <v>8</v>
      </c>
      <c r="H1740" s="1630">
        <v>2008</v>
      </c>
      <c r="I1740" s="1308">
        <v>400.8</v>
      </c>
      <c r="J1740" s="1630">
        <f t="shared" ref="J1740:J1803" si="167">IF(($J$14-H1740)*J$924&gt;100,100,($J$14-H1740)*J$924)</f>
        <v>100</v>
      </c>
      <c r="K1740" s="1308">
        <f t="shared" si="162"/>
        <v>0</v>
      </c>
      <c r="L1740" s="1630"/>
      <c r="M1740" s="1308"/>
      <c r="N1740" s="1308">
        <f t="shared" si="165"/>
        <v>0</v>
      </c>
      <c r="O1740" s="1630"/>
      <c r="P1740" s="1308"/>
      <c r="Q1740" s="1308">
        <f t="shared" si="166"/>
        <v>0</v>
      </c>
      <c r="R1740" s="2115"/>
    </row>
    <row r="1741" spans="1:18">
      <c r="C1741" s="1244">
        <v>7</v>
      </c>
      <c r="D1741" s="1443" t="s">
        <v>3127</v>
      </c>
      <c r="E1741" s="1244">
        <v>7</v>
      </c>
      <c r="F1741" s="1249" t="s">
        <v>589</v>
      </c>
      <c r="G1741" s="1630">
        <v>1</v>
      </c>
      <c r="H1741" s="1630">
        <v>2008</v>
      </c>
      <c r="I1741" s="1308">
        <v>72.5</v>
      </c>
      <c r="J1741" s="1630">
        <f t="shared" si="167"/>
        <v>100</v>
      </c>
      <c r="K1741" s="1308">
        <f t="shared" si="162"/>
        <v>0</v>
      </c>
      <c r="L1741" s="1630"/>
      <c r="M1741" s="1308"/>
      <c r="N1741" s="1308">
        <f t="shared" si="165"/>
        <v>0</v>
      </c>
      <c r="O1741" s="1630"/>
      <c r="P1741" s="1308"/>
      <c r="Q1741" s="1308">
        <f t="shared" si="166"/>
        <v>0</v>
      </c>
      <c r="R1741" s="2115"/>
    </row>
    <row r="1742" spans="1:18">
      <c r="C1742" s="1244">
        <v>8</v>
      </c>
      <c r="D1742" s="1443" t="s">
        <v>3128</v>
      </c>
      <c r="E1742" s="1244">
        <v>7</v>
      </c>
      <c r="F1742" s="1249" t="s">
        <v>589</v>
      </c>
      <c r="G1742" s="1630">
        <v>5</v>
      </c>
      <c r="H1742" s="1630">
        <v>2008</v>
      </c>
      <c r="I1742" s="1308">
        <v>527.53</v>
      </c>
      <c r="J1742" s="1630">
        <f t="shared" si="167"/>
        <v>100</v>
      </c>
      <c r="K1742" s="1308">
        <f t="shared" si="162"/>
        <v>0</v>
      </c>
      <c r="L1742" s="1630"/>
      <c r="M1742" s="1308"/>
      <c r="N1742" s="1308">
        <f t="shared" si="165"/>
        <v>0</v>
      </c>
      <c r="O1742" s="1630"/>
      <c r="P1742" s="1308"/>
      <c r="Q1742" s="1308">
        <f t="shared" si="166"/>
        <v>0</v>
      </c>
      <c r="R1742" s="2115"/>
    </row>
    <row r="1743" spans="1:18">
      <c r="C1743" s="1244">
        <v>9</v>
      </c>
      <c r="D1743" s="1443" t="s">
        <v>3129</v>
      </c>
      <c r="E1743" s="1244">
        <v>7</v>
      </c>
      <c r="F1743" s="1249" t="s">
        <v>589</v>
      </c>
      <c r="G1743" s="1630">
        <v>3</v>
      </c>
      <c r="H1743" s="1630">
        <v>2008</v>
      </c>
      <c r="I1743" s="1308">
        <v>150.30000000000001</v>
      </c>
      <c r="J1743" s="1630">
        <f t="shared" si="167"/>
        <v>100</v>
      </c>
      <c r="K1743" s="1308">
        <f t="shared" si="162"/>
        <v>0</v>
      </c>
      <c r="L1743" s="1630"/>
      <c r="M1743" s="1308"/>
      <c r="N1743" s="1308">
        <f t="shared" si="165"/>
        <v>0</v>
      </c>
      <c r="O1743" s="1630"/>
      <c r="P1743" s="1308"/>
      <c r="Q1743" s="1308">
        <f t="shared" si="166"/>
        <v>0</v>
      </c>
      <c r="R1743" s="2115"/>
    </row>
    <row r="1744" spans="1:18">
      <c r="C1744" s="1244">
        <v>10</v>
      </c>
      <c r="D1744" s="1443" t="s">
        <v>3130</v>
      </c>
      <c r="E1744" s="1244">
        <v>7</v>
      </c>
      <c r="F1744" s="1249" t="s">
        <v>589</v>
      </c>
      <c r="G1744" s="1630">
        <v>1</v>
      </c>
      <c r="H1744" s="1630">
        <v>2008</v>
      </c>
      <c r="I1744" s="1308">
        <v>93.6</v>
      </c>
      <c r="J1744" s="1630">
        <f t="shared" si="167"/>
        <v>100</v>
      </c>
      <c r="K1744" s="1308">
        <f t="shared" si="162"/>
        <v>0</v>
      </c>
      <c r="L1744" s="1630"/>
      <c r="M1744" s="1308"/>
      <c r="N1744" s="1308">
        <f t="shared" si="165"/>
        <v>0</v>
      </c>
      <c r="O1744" s="1630"/>
      <c r="P1744" s="1308"/>
      <c r="Q1744" s="1308">
        <f t="shared" si="166"/>
        <v>0</v>
      </c>
      <c r="R1744" s="2115"/>
    </row>
    <row r="1745" spans="3:18">
      <c r="C1745" s="1244">
        <v>11</v>
      </c>
      <c r="D1745" s="1443" t="s">
        <v>3131</v>
      </c>
      <c r="E1745" s="1244">
        <v>7</v>
      </c>
      <c r="F1745" s="1249" t="s">
        <v>589</v>
      </c>
      <c r="G1745" s="1630">
        <v>1</v>
      </c>
      <c r="H1745" s="1630">
        <v>2008</v>
      </c>
      <c r="I1745" s="1308">
        <v>72.5</v>
      </c>
      <c r="J1745" s="1630">
        <f t="shared" si="167"/>
        <v>100</v>
      </c>
      <c r="K1745" s="1308">
        <f t="shared" si="162"/>
        <v>0</v>
      </c>
      <c r="L1745" s="1630"/>
      <c r="M1745" s="1308"/>
      <c r="N1745" s="1308">
        <f t="shared" si="165"/>
        <v>0</v>
      </c>
      <c r="O1745" s="1630"/>
      <c r="P1745" s="1308"/>
      <c r="Q1745" s="1308">
        <f t="shared" si="166"/>
        <v>0</v>
      </c>
      <c r="R1745" s="2115"/>
    </row>
    <row r="1746" spans="3:18">
      <c r="C1746" s="1244">
        <v>12</v>
      </c>
      <c r="D1746" s="1443" t="s">
        <v>3132</v>
      </c>
      <c r="E1746" s="1244">
        <v>7</v>
      </c>
      <c r="F1746" s="1249" t="s">
        <v>589</v>
      </c>
      <c r="G1746" s="1630">
        <v>1</v>
      </c>
      <c r="H1746" s="1630">
        <v>2008</v>
      </c>
      <c r="I1746" s="1308">
        <v>50.1</v>
      </c>
      <c r="J1746" s="1630">
        <f t="shared" si="167"/>
        <v>100</v>
      </c>
      <c r="K1746" s="1308">
        <f t="shared" si="162"/>
        <v>0</v>
      </c>
      <c r="L1746" s="1630"/>
      <c r="M1746" s="1308"/>
      <c r="N1746" s="1308">
        <f t="shared" si="165"/>
        <v>0</v>
      </c>
      <c r="O1746" s="1630"/>
      <c r="P1746" s="1308"/>
      <c r="Q1746" s="1308">
        <f t="shared" si="166"/>
        <v>0</v>
      </c>
      <c r="R1746" s="2115"/>
    </row>
    <row r="1747" spans="3:18">
      <c r="C1747" s="1244">
        <v>13</v>
      </c>
      <c r="D1747" s="1443" t="s">
        <v>3133</v>
      </c>
      <c r="E1747" s="1244">
        <v>7</v>
      </c>
      <c r="F1747" s="1249" t="s">
        <v>589</v>
      </c>
      <c r="G1747" s="1630">
        <v>1</v>
      </c>
      <c r="H1747" s="1630">
        <v>2008</v>
      </c>
      <c r="I1747" s="1308">
        <v>105.506</v>
      </c>
      <c r="J1747" s="1630">
        <f t="shared" si="167"/>
        <v>100</v>
      </c>
      <c r="K1747" s="1308">
        <f t="shared" ref="K1747:K1810" si="168">IF(J1747=100,0,I1747-I1747*J1747%)</f>
        <v>0</v>
      </c>
      <c r="L1747" s="1630"/>
      <c r="M1747" s="1308"/>
      <c r="N1747" s="1308">
        <f t="shared" si="165"/>
        <v>0</v>
      </c>
      <c r="O1747" s="1630"/>
      <c r="P1747" s="1308"/>
      <c r="Q1747" s="1308">
        <f t="shared" si="166"/>
        <v>0</v>
      </c>
      <c r="R1747" s="2115"/>
    </row>
    <row r="1748" spans="3:18">
      <c r="C1748" s="1244">
        <v>14</v>
      </c>
      <c r="D1748" s="1443" t="s">
        <v>3134</v>
      </c>
      <c r="E1748" s="1244">
        <v>7</v>
      </c>
      <c r="F1748" s="1249" t="s">
        <v>589</v>
      </c>
      <c r="G1748" s="1630">
        <v>5</v>
      </c>
      <c r="H1748" s="1630">
        <v>2011</v>
      </c>
      <c r="I1748" s="1308">
        <v>442.17649999999998</v>
      </c>
      <c r="J1748" s="1630">
        <f t="shared" si="167"/>
        <v>100</v>
      </c>
      <c r="K1748" s="1308">
        <f t="shared" si="168"/>
        <v>0</v>
      </c>
      <c r="L1748" s="1630"/>
      <c r="M1748" s="1308"/>
      <c r="N1748" s="1308">
        <f t="shared" si="165"/>
        <v>0</v>
      </c>
      <c r="O1748" s="1630"/>
      <c r="P1748" s="1308"/>
      <c r="Q1748" s="1308">
        <f t="shared" si="166"/>
        <v>0</v>
      </c>
      <c r="R1748" s="2115"/>
    </row>
    <row r="1749" spans="3:18">
      <c r="C1749" s="1244">
        <v>15</v>
      </c>
      <c r="D1749" s="1443" t="s">
        <v>3135</v>
      </c>
      <c r="E1749" s="1244">
        <v>7</v>
      </c>
      <c r="F1749" s="1249" t="s">
        <v>589</v>
      </c>
      <c r="G1749" s="1630">
        <v>1</v>
      </c>
      <c r="H1749" s="1630">
        <v>2012</v>
      </c>
      <c r="I1749" s="1308">
        <v>488.76</v>
      </c>
      <c r="J1749" s="1630">
        <f t="shared" si="167"/>
        <v>100</v>
      </c>
      <c r="K1749" s="1308">
        <f t="shared" si="168"/>
        <v>0</v>
      </c>
      <c r="L1749" s="1630"/>
      <c r="M1749" s="1308"/>
      <c r="N1749" s="1308">
        <f t="shared" si="165"/>
        <v>0</v>
      </c>
      <c r="O1749" s="1630"/>
      <c r="P1749" s="1308"/>
      <c r="Q1749" s="1308">
        <f t="shared" si="166"/>
        <v>0</v>
      </c>
      <c r="R1749" s="2115"/>
    </row>
    <row r="1750" spans="3:18">
      <c r="C1750" s="1244">
        <v>16</v>
      </c>
      <c r="D1750" s="1443" t="s">
        <v>3136</v>
      </c>
      <c r="E1750" s="1244">
        <v>7</v>
      </c>
      <c r="F1750" s="1249" t="s">
        <v>589</v>
      </c>
      <c r="G1750" s="1630">
        <v>1</v>
      </c>
      <c r="H1750" s="1630">
        <v>2013</v>
      </c>
      <c r="I1750" s="1308">
        <v>637.09130000000005</v>
      </c>
      <c r="J1750" s="1630">
        <f t="shared" si="167"/>
        <v>100</v>
      </c>
      <c r="K1750" s="1308">
        <f t="shared" si="168"/>
        <v>0</v>
      </c>
      <c r="L1750" s="1630"/>
      <c r="M1750" s="1308"/>
      <c r="N1750" s="1308">
        <f t="shared" si="165"/>
        <v>0</v>
      </c>
      <c r="O1750" s="1630"/>
      <c r="P1750" s="1308"/>
      <c r="Q1750" s="1308">
        <f t="shared" si="166"/>
        <v>0</v>
      </c>
      <c r="R1750" s="2115"/>
    </row>
    <row r="1751" spans="3:18">
      <c r="C1751" s="1244">
        <v>17</v>
      </c>
      <c r="D1751" s="1443" t="s">
        <v>3137</v>
      </c>
      <c r="E1751" s="1244">
        <v>7</v>
      </c>
      <c r="F1751" s="1249" t="s">
        <v>589</v>
      </c>
      <c r="G1751" s="1630">
        <v>3</v>
      </c>
      <c r="H1751" s="1630">
        <v>2013</v>
      </c>
      <c r="I1751" s="1308">
        <v>251.95320000000001</v>
      </c>
      <c r="J1751" s="1630">
        <f t="shared" si="167"/>
        <v>100</v>
      </c>
      <c r="K1751" s="1308">
        <f t="shared" si="168"/>
        <v>0</v>
      </c>
      <c r="L1751" s="1630"/>
      <c r="M1751" s="1308"/>
      <c r="N1751" s="1308">
        <f t="shared" si="165"/>
        <v>0</v>
      </c>
      <c r="O1751" s="1630"/>
      <c r="P1751" s="1308"/>
      <c r="Q1751" s="1308">
        <f t="shared" si="166"/>
        <v>0</v>
      </c>
      <c r="R1751" s="2115"/>
    </row>
    <row r="1752" spans="3:18">
      <c r="C1752" s="1244">
        <v>18</v>
      </c>
      <c r="D1752" s="1443" t="s">
        <v>3138</v>
      </c>
      <c r="E1752" s="1244">
        <v>7</v>
      </c>
      <c r="F1752" s="1249" t="s">
        <v>589</v>
      </c>
      <c r="G1752" s="1630">
        <v>1</v>
      </c>
      <c r="H1752" s="1630">
        <v>2013</v>
      </c>
      <c r="I1752" s="1308">
        <v>51.627279999999999</v>
      </c>
      <c r="J1752" s="1630">
        <f t="shared" si="167"/>
        <v>100</v>
      </c>
      <c r="K1752" s="1308">
        <f t="shared" si="168"/>
        <v>0</v>
      </c>
      <c r="L1752" s="1630"/>
      <c r="M1752" s="1308"/>
      <c r="N1752" s="1308">
        <f t="shared" si="165"/>
        <v>0</v>
      </c>
      <c r="O1752" s="1630"/>
      <c r="P1752" s="1308"/>
      <c r="Q1752" s="1308">
        <f t="shared" si="166"/>
        <v>0</v>
      </c>
      <c r="R1752" s="2115"/>
    </row>
    <row r="1753" spans="3:18">
      <c r="C1753" s="1244">
        <v>19</v>
      </c>
      <c r="D1753" s="1443" t="s">
        <v>3139</v>
      </c>
      <c r="E1753" s="1244">
        <v>7</v>
      </c>
      <c r="F1753" s="1249" t="s">
        <v>589</v>
      </c>
      <c r="G1753" s="1630">
        <v>3</v>
      </c>
      <c r="H1753" s="1630">
        <v>2014</v>
      </c>
      <c r="I1753" s="1308">
        <v>132</v>
      </c>
      <c r="J1753" s="1630">
        <f t="shared" si="167"/>
        <v>100</v>
      </c>
      <c r="K1753" s="1308">
        <f t="shared" si="168"/>
        <v>0</v>
      </c>
      <c r="L1753" s="1630"/>
      <c r="M1753" s="1308"/>
      <c r="N1753" s="1308">
        <f t="shared" si="165"/>
        <v>0</v>
      </c>
      <c r="O1753" s="1630"/>
      <c r="P1753" s="1308"/>
      <c r="Q1753" s="1308">
        <f t="shared" si="166"/>
        <v>0</v>
      </c>
      <c r="R1753" s="2115"/>
    </row>
    <row r="1754" spans="3:18">
      <c r="C1754" s="1244">
        <v>20</v>
      </c>
      <c r="D1754" s="1443" t="s">
        <v>3140</v>
      </c>
      <c r="E1754" s="1244">
        <v>7</v>
      </c>
      <c r="F1754" s="1249" t="s">
        <v>589</v>
      </c>
      <c r="G1754" s="1630">
        <v>1</v>
      </c>
      <c r="H1754" s="1630">
        <v>2015</v>
      </c>
      <c r="I1754" s="1308">
        <v>283</v>
      </c>
      <c r="J1754" s="1630">
        <f t="shared" si="167"/>
        <v>100</v>
      </c>
      <c r="K1754" s="1308">
        <f t="shared" si="168"/>
        <v>0</v>
      </c>
      <c r="L1754" s="1630"/>
      <c r="M1754" s="1308"/>
      <c r="N1754" s="1308">
        <f t="shared" si="165"/>
        <v>0</v>
      </c>
      <c r="O1754" s="1630"/>
      <c r="P1754" s="1308"/>
      <c r="Q1754" s="1308">
        <f t="shared" si="166"/>
        <v>0</v>
      </c>
      <c r="R1754" s="2115"/>
    </row>
    <row r="1755" spans="3:18">
      <c r="C1755" s="1244">
        <v>21</v>
      </c>
      <c r="D1755" s="1443" t="s">
        <v>3141</v>
      </c>
      <c r="E1755" s="1244">
        <v>7</v>
      </c>
      <c r="F1755" s="1249" t="s">
        <v>589</v>
      </c>
      <c r="G1755" s="1630">
        <v>3</v>
      </c>
      <c r="H1755" s="1630">
        <v>2016</v>
      </c>
      <c r="I1755" s="1308">
        <v>85.5</v>
      </c>
      <c r="J1755" s="1630">
        <f t="shared" si="167"/>
        <v>100</v>
      </c>
      <c r="K1755" s="1308">
        <f t="shared" si="168"/>
        <v>0</v>
      </c>
      <c r="L1755" s="1630"/>
      <c r="M1755" s="1308"/>
      <c r="N1755" s="1308">
        <f t="shared" si="165"/>
        <v>0</v>
      </c>
      <c r="O1755" s="1630"/>
      <c r="P1755" s="1308"/>
      <c r="Q1755" s="1308">
        <f t="shared" si="166"/>
        <v>0</v>
      </c>
      <c r="R1755" s="2115"/>
    </row>
    <row r="1756" spans="3:18">
      <c r="C1756" s="1244">
        <v>22</v>
      </c>
      <c r="D1756" s="1443" t="s">
        <v>3142</v>
      </c>
      <c r="E1756" s="1244">
        <v>7</v>
      </c>
      <c r="F1756" s="1249" t="s">
        <v>589</v>
      </c>
      <c r="G1756" s="1630">
        <v>5</v>
      </c>
      <c r="H1756" s="1630">
        <v>2016</v>
      </c>
      <c r="I1756" s="1308">
        <v>210</v>
      </c>
      <c r="J1756" s="1630">
        <f t="shared" si="167"/>
        <v>100</v>
      </c>
      <c r="K1756" s="1308">
        <f t="shared" si="168"/>
        <v>0</v>
      </c>
      <c r="L1756" s="1630"/>
      <c r="M1756" s="1308"/>
      <c r="N1756" s="1308">
        <f t="shared" si="165"/>
        <v>0</v>
      </c>
      <c r="O1756" s="1630"/>
      <c r="P1756" s="1308"/>
      <c r="Q1756" s="1308">
        <f t="shared" si="166"/>
        <v>0</v>
      </c>
      <c r="R1756" s="2115"/>
    </row>
    <row r="1757" spans="3:18">
      <c r="C1757" s="1244">
        <v>23</v>
      </c>
      <c r="D1757" s="1443" t="s">
        <v>3143</v>
      </c>
      <c r="E1757" s="1244">
        <v>7</v>
      </c>
      <c r="F1757" s="1249" t="s">
        <v>589</v>
      </c>
      <c r="G1757" s="1630">
        <v>1</v>
      </c>
      <c r="H1757" s="1630">
        <v>2016</v>
      </c>
      <c r="I1757" s="1308">
        <v>26.52</v>
      </c>
      <c r="J1757" s="1630">
        <f t="shared" si="167"/>
        <v>100</v>
      </c>
      <c r="K1757" s="1308">
        <f t="shared" si="168"/>
        <v>0</v>
      </c>
      <c r="L1757" s="1630"/>
      <c r="M1757" s="1308"/>
      <c r="N1757" s="1308">
        <f t="shared" si="165"/>
        <v>0</v>
      </c>
      <c r="O1757" s="1630"/>
      <c r="P1757" s="1308"/>
      <c r="Q1757" s="1308">
        <f t="shared" si="166"/>
        <v>0</v>
      </c>
      <c r="R1757" s="2115"/>
    </row>
    <row r="1758" spans="3:18" ht="27">
      <c r="C1758" s="1244">
        <v>24</v>
      </c>
      <c r="D1758" s="1443" t="s">
        <v>3144</v>
      </c>
      <c r="E1758" s="1244">
        <v>7</v>
      </c>
      <c r="F1758" s="1249" t="s">
        <v>589</v>
      </c>
      <c r="G1758" s="1630">
        <v>1</v>
      </c>
      <c r="H1758" s="1630">
        <v>2016</v>
      </c>
      <c r="I1758" s="1308">
        <v>149.88</v>
      </c>
      <c r="J1758" s="1630">
        <f t="shared" si="167"/>
        <v>100</v>
      </c>
      <c r="K1758" s="1308">
        <f t="shared" si="168"/>
        <v>0</v>
      </c>
      <c r="L1758" s="1630"/>
      <c r="M1758" s="1308"/>
      <c r="N1758" s="1308">
        <f t="shared" si="165"/>
        <v>0</v>
      </c>
      <c r="O1758" s="1630"/>
      <c r="P1758" s="1308"/>
      <c r="Q1758" s="1308">
        <f t="shared" si="166"/>
        <v>0</v>
      </c>
      <c r="R1758" s="2115"/>
    </row>
    <row r="1759" spans="3:18">
      <c r="C1759" s="1244">
        <v>25</v>
      </c>
      <c r="D1759" s="1443" t="s">
        <v>3145</v>
      </c>
      <c r="E1759" s="1244">
        <v>7</v>
      </c>
      <c r="F1759" s="1249" t="s">
        <v>589</v>
      </c>
      <c r="G1759" s="1630">
        <v>3</v>
      </c>
      <c r="H1759" s="1630">
        <v>2016</v>
      </c>
      <c r="I1759" s="1308">
        <v>86.22</v>
      </c>
      <c r="J1759" s="1630">
        <f t="shared" si="167"/>
        <v>100</v>
      </c>
      <c r="K1759" s="1308">
        <f t="shared" si="168"/>
        <v>0</v>
      </c>
      <c r="L1759" s="1630"/>
      <c r="M1759" s="1308"/>
      <c r="N1759" s="1308">
        <f>+L1759*M1759</f>
        <v>0</v>
      </c>
      <c r="O1759" s="1630"/>
      <c r="P1759" s="1308"/>
      <c r="Q1759" s="1308">
        <f>+O1759*P1759</f>
        <v>0</v>
      </c>
      <c r="R1759" s="2115"/>
    </row>
    <row r="1760" spans="3:18">
      <c r="C1760" s="1244">
        <v>26</v>
      </c>
      <c r="D1760" s="1444" t="s">
        <v>3141</v>
      </c>
      <c r="E1760" s="1247">
        <v>7</v>
      </c>
      <c r="F1760" s="1250" t="s">
        <v>589</v>
      </c>
      <c r="G1760" s="1631">
        <v>1</v>
      </c>
      <c r="H1760" s="1631">
        <v>2017</v>
      </c>
      <c r="I1760" s="1309">
        <v>29.7</v>
      </c>
      <c r="J1760" s="1630">
        <f t="shared" si="167"/>
        <v>85.800000000000011</v>
      </c>
      <c r="K1760" s="1308">
        <f t="shared" si="168"/>
        <v>4.2173999999999978</v>
      </c>
      <c r="L1760" s="1630"/>
      <c r="M1760" s="1308"/>
      <c r="N1760" s="1308">
        <f t="shared" ref="N1760:N1789" si="169">+L1760*M1760</f>
        <v>0</v>
      </c>
      <c r="O1760" s="1630"/>
      <c r="P1760" s="1308"/>
      <c r="Q1760" s="1308">
        <f t="shared" ref="Q1760:Q1789" si="170">+O1760*P1760</f>
        <v>0</v>
      </c>
      <c r="R1760" s="2115"/>
    </row>
    <row r="1761" spans="3:18">
      <c r="C1761" s="1244">
        <v>27</v>
      </c>
      <c r="D1761" s="1444" t="s">
        <v>3141</v>
      </c>
      <c r="E1761" s="1247">
        <v>7</v>
      </c>
      <c r="F1761" s="1250" t="s">
        <v>589</v>
      </c>
      <c r="G1761" s="1631">
        <v>2</v>
      </c>
      <c r="H1761" s="1631">
        <v>2017</v>
      </c>
      <c r="I1761" s="1309">
        <v>59.4</v>
      </c>
      <c r="J1761" s="1630">
        <f t="shared" si="167"/>
        <v>85.800000000000011</v>
      </c>
      <c r="K1761" s="1308">
        <f t="shared" si="168"/>
        <v>8.4347999999999956</v>
      </c>
      <c r="L1761" s="1630"/>
      <c r="M1761" s="1308"/>
      <c r="N1761" s="1308">
        <f t="shared" si="169"/>
        <v>0</v>
      </c>
      <c r="O1761" s="1630"/>
      <c r="P1761" s="1308"/>
      <c r="Q1761" s="1308">
        <f t="shared" si="170"/>
        <v>0</v>
      </c>
      <c r="R1761" s="2115"/>
    </row>
    <row r="1762" spans="3:18" ht="27">
      <c r="C1762" s="1244">
        <v>28</v>
      </c>
      <c r="D1762" s="1444" t="s">
        <v>2873</v>
      </c>
      <c r="E1762" s="1247">
        <v>7</v>
      </c>
      <c r="F1762" s="1250" t="s">
        <v>589</v>
      </c>
      <c r="G1762" s="1631">
        <v>1</v>
      </c>
      <c r="H1762" s="1631">
        <v>2018</v>
      </c>
      <c r="I1762" s="1309">
        <v>432</v>
      </c>
      <c r="J1762" s="1630">
        <f t="shared" si="167"/>
        <v>71.5</v>
      </c>
      <c r="K1762" s="1308">
        <f t="shared" si="168"/>
        <v>123.12</v>
      </c>
      <c r="L1762" s="1630"/>
      <c r="M1762" s="1308"/>
      <c r="N1762" s="1308">
        <f t="shared" si="169"/>
        <v>0</v>
      </c>
      <c r="O1762" s="1630"/>
      <c r="P1762" s="1308"/>
      <c r="Q1762" s="1308">
        <f t="shared" si="170"/>
        <v>0</v>
      </c>
      <c r="R1762" s="2115"/>
    </row>
    <row r="1763" spans="3:18" ht="27">
      <c r="C1763" s="1244">
        <v>29</v>
      </c>
      <c r="D1763" s="1444" t="s">
        <v>2873</v>
      </c>
      <c r="E1763" s="1247">
        <v>7</v>
      </c>
      <c r="F1763" s="1250" t="s">
        <v>589</v>
      </c>
      <c r="G1763" s="1631">
        <v>1</v>
      </c>
      <c r="H1763" s="1631">
        <v>2018</v>
      </c>
      <c r="I1763" s="1309">
        <v>432</v>
      </c>
      <c r="J1763" s="1630">
        <f t="shared" si="167"/>
        <v>71.5</v>
      </c>
      <c r="K1763" s="1308">
        <f t="shared" si="168"/>
        <v>123.12</v>
      </c>
      <c r="L1763" s="1630"/>
      <c r="M1763" s="1308"/>
      <c r="N1763" s="1308">
        <f t="shared" si="169"/>
        <v>0</v>
      </c>
      <c r="O1763" s="1630"/>
      <c r="P1763" s="1308"/>
      <c r="Q1763" s="1308">
        <f t="shared" si="170"/>
        <v>0</v>
      </c>
      <c r="R1763" s="2115"/>
    </row>
    <row r="1764" spans="3:18" ht="27">
      <c r="C1764" s="1244">
        <v>30</v>
      </c>
      <c r="D1764" s="1444" t="s">
        <v>3146</v>
      </c>
      <c r="E1764" s="1247">
        <v>7</v>
      </c>
      <c r="F1764" s="1250" t="s">
        <v>589</v>
      </c>
      <c r="G1764" s="1631">
        <v>2</v>
      </c>
      <c r="H1764" s="1631">
        <v>2018</v>
      </c>
      <c r="I1764" s="1309">
        <v>194</v>
      </c>
      <c r="J1764" s="1630">
        <f t="shared" si="167"/>
        <v>71.5</v>
      </c>
      <c r="K1764" s="1308">
        <f t="shared" si="168"/>
        <v>55.289999999999992</v>
      </c>
      <c r="L1764" s="1630"/>
      <c r="M1764" s="1308"/>
      <c r="N1764" s="1308">
        <f t="shared" si="169"/>
        <v>0</v>
      </c>
      <c r="O1764" s="1630"/>
      <c r="P1764" s="1308"/>
      <c r="Q1764" s="1308">
        <f t="shared" si="170"/>
        <v>0</v>
      </c>
      <c r="R1764" s="2115"/>
    </row>
    <row r="1765" spans="3:18" ht="27">
      <c r="C1765" s="1244">
        <v>31</v>
      </c>
      <c r="D1765" s="1444" t="s">
        <v>3146</v>
      </c>
      <c r="E1765" s="1247">
        <v>7</v>
      </c>
      <c r="F1765" s="1250" t="s">
        <v>589</v>
      </c>
      <c r="G1765" s="1631">
        <v>1</v>
      </c>
      <c r="H1765" s="1631">
        <v>2018</v>
      </c>
      <c r="I1765" s="1309">
        <v>97</v>
      </c>
      <c r="J1765" s="1630">
        <f t="shared" si="167"/>
        <v>71.5</v>
      </c>
      <c r="K1765" s="1308">
        <f t="shared" si="168"/>
        <v>27.644999999999996</v>
      </c>
      <c r="L1765" s="1630"/>
      <c r="M1765" s="1308"/>
      <c r="N1765" s="1308">
        <f t="shared" si="169"/>
        <v>0</v>
      </c>
      <c r="O1765" s="1630"/>
      <c r="P1765" s="1308"/>
      <c r="Q1765" s="1308">
        <f t="shared" si="170"/>
        <v>0</v>
      </c>
      <c r="R1765" s="2115"/>
    </row>
    <row r="1766" spans="3:18" ht="27">
      <c r="C1766" s="1244">
        <v>32</v>
      </c>
      <c r="D1766" s="1444" t="s">
        <v>3147</v>
      </c>
      <c r="E1766" s="1247">
        <v>7</v>
      </c>
      <c r="F1766" s="1250" t="s">
        <v>589</v>
      </c>
      <c r="G1766" s="1631">
        <v>1</v>
      </c>
      <c r="H1766" s="1631">
        <v>2019</v>
      </c>
      <c r="I1766" s="1309">
        <v>99.6</v>
      </c>
      <c r="J1766" s="1630">
        <f t="shared" si="167"/>
        <v>57.2</v>
      </c>
      <c r="K1766" s="1308">
        <f t="shared" si="168"/>
        <v>42.628799999999991</v>
      </c>
      <c r="L1766" s="1630"/>
      <c r="M1766" s="1308"/>
      <c r="N1766" s="1308">
        <f t="shared" si="169"/>
        <v>0</v>
      </c>
      <c r="O1766" s="1630"/>
      <c r="P1766" s="1308"/>
      <c r="Q1766" s="1308">
        <f t="shared" si="170"/>
        <v>0</v>
      </c>
      <c r="R1766" s="2115"/>
    </row>
    <row r="1767" spans="3:18">
      <c r="C1767" s="1244">
        <v>33</v>
      </c>
      <c r="D1767" s="1444" t="s">
        <v>2911</v>
      </c>
      <c r="E1767" s="1247">
        <v>7</v>
      </c>
      <c r="F1767" s="1250" t="s">
        <v>589</v>
      </c>
      <c r="G1767" s="1631">
        <v>3</v>
      </c>
      <c r="H1767" s="1631">
        <v>2019</v>
      </c>
      <c r="I1767" s="1309">
        <v>113.4</v>
      </c>
      <c r="J1767" s="1630">
        <f t="shared" si="167"/>
        <v>57.2</v>
      </c>
      <c r="K1767" s="1308">
        <f t="shared" si="168"/>
        <v>48.535199999999989</v>
      </c>
      <c r="L1767" s="1630"/>
      <c r="M1767" s="1308"/>
      <c r="N1767" s="1308">
        <f t="shared" si="169"/>
        <v>0</v>
      </c>
      <c r="O1767" s="1630"/>
      <c r="P1767" s="1308"/>
      <c r="Q1767" s="1308">
        <f t="shared" si="170"/>
        <v>0</v>
      </c>
      <c r="R1767" s="2115"/>
    </row>
    <row r="1768" spans="3:18" ht="27">
      <c r="C1768" s="1244">
        <v>34</v>
      </c>
      <c r="D1768" s="1444" t="s">
        <v>3147</v>
      </c>
      <c r="E1768" s="1247">
        <v>7</v>
      </c>
      <c r="F1768" s="1250" t="s">
        <v>589</v>
      </c>
      <c r="G1768" s="1631">
        <v>1</v>
      </c>
      <c r="H1768" s="1631">
        <v>2019</v>
      </c>
      <c r="I1768" s="1309">
        <v>99.6</v>
      </c>
      <c r="J1768" s="1630">
        <f t="shared" si="167"/>
        <v>57.2</v>
      </c>
      <c r="K1768" s="1308">
        <f t="shared" si="168"/>
        <v>42.628799999999991</v>
      </c>
      <c r="L1768" s="1630"/>
      <c r="M1768" s="1308"/>
      <c r="N1768" s="1308">
        <f t="shared" si="169"/>
        <v>0</v>
      </c>
      <c r="O1768" s="1630"/>
      <c r="P1768" s="1308"/>
      <c r="Q1768" s="1308">
        <f t="shared" si="170"/>
        <v>0</v>
      </c>
      <c r="R1768" s="2115"/>
    </row>
    <row r="1769" spans="3:18" ht="27">
      <c r="C1769" s="1244">
        <v>35</v>
      </c>
      <c r="D1769" s="1444" t="s">
        <v>3147</v>
      </c>
      <c r="E1769" s="1247">
        <v>7</v>
      </c>
      <c r="F1769" s="1250" t="s">
        <v>589</v>
      </c>
      <c r="G1769" s="1631">
        <v>2</v>
      </c>
      <c r="H1769" s="1631">
        <v>2019</v>
      </c>
      <c r="I1769" s="1309">
        <v>199.2</v>
      </c>
      <c r="J1769" s="1630">
        <f t="shared" si="167"/>
        <v>57.2</v>
      </c>
      <c r="K1769" s="1308">
        <f t="shared" si="168"/>
        <v>85.257599999999982</v>
      </c>
      <c r="L1769" s="1630"/>
      <c r="M1769" s="1308"/>
      <c r="N1769" s="1308">
        <f t="shared" si="169"/>
        <v>0</v>
      </c>
      <c r="O1769" s="1630"/>
      <c r="P1769" s="1308"/>
      <c r="Q1769" s="1308">
        <f t="shared" si="170"/>
        <v>0</v>
      </c>
      <c r="R1769" s="2115"/>
    </row>
    <row r="1770" spans="3:18">
      <c r="C1770" s="1244">
        <v>36</v>
      </c>
      <c r="D1770" s="1444" t="s">
        <v>3148</v>
      </c>
      <c r="E1770" s="1247">
        <v>7</v>
      </c>
      <c r="F1770" s="1250" t="s">
        <v>589</v>
      </c>
      <c r="G1770" s="1631">
        <v>1</v>
      </c>
      <c r="H1770" s="1631">
        <v>2019</v>
      </c>
      <c r="I1770" s="1309">
        <v>386.48399999999998</v>
      </c>
      <c r="J1770" s="1630">
        <f t="shared" si="167"/>
        <v>57.2</v>
      </c>
      <c r="K1770" s="1308">
        <f t="shared" si="168"/>
        <v>165.41515199999998</v>
      </c>
      <c r="L1770" s="1630"/>
      <c r="M1770" s="1308"/>
      <c r="N1770" s="1308">
        <f t="shared" si="169"/>
        <v>0</v>
      </c>
      <c r="O1770" s="1630"/>
      <c r="P1770" s="1308"/>
      <c r="Q1770" s="1308">
        <f t="shared" si="170"/>
        <v>0</v>
      </c>
      <c r="R1770" s="2115"/>
    </row>
    <row r="1771" spans="3:18" ht="27">
      <c r="C1771" s="1244">
        <v>37</v>
      </c>
      <c r="D1771" s="1444" t="s">
        <v>3147</v>
      </c>
      <c r="E1771" s="1247">
        <v>7</v>
      </c>
      <c r="F1771" s="1250" t="s">
        <v>589</v>
      </c>
      <c r="G1771" s="1631">
        <v>1</v>
      </c>
      <c r="H1771" s="1631">
        <v>2019</v>
      </c>
      <c r="I1771" s="1309">
        <v>99.6</v>
      </c>
      <c r="J1771" s="1630">
        <f t="shared" si="167"/>
        <v>57.2</v>
      </c>
      <c r="K1771" s="1308">
        <f t="shared" si="168"/>
        <v>42.628799999999991</v>
      </c>
      <c r="L1771" s="1630"/>
      <c r="M1771" s="1308"/>
      <c r="N1771" s="1308">
        <f t="shared" si="169"/>
        <v>0</v>
      </c>
      <c r="O1771" s="1630"/>
      <c r="P1771" s="1308"/>
      <c r="Q1771" s="1308">
        <f t="shared" si="170"/>
        <v>0</v>
      </c>
      <c r="R1771" s="2115"/>
    </row>
    <row r="1772" spans="3:18">
      <c r="C1772" s="1244">
        <v>38</v>
      </c>
      <c r="D1772" s="1444" t="s">
        <v>2911</v>
      </c>
      <c r="E1772" s="1247">
        <v>7</v>
      </c>
      <c r="F1772" s="1250" t="s">
        <v>589</v>
      </c>
      <c r="G1772" s="1631">
        <v>1</v>
      </c>
      <c r="H1772" s="1631">
        <v>2019</v>
      </c>
      <c r="I1772" s="1309">
        <v>37.799999999999997</v>
      </c>
      <c r="J1772" s="1630">
        <f t="shared" si="167"/>
        <v>57.2</v>
      </c>
      <c r="K1772" s="1308">
        <f t="shared" si="168"/>
        <v>16.178399999999996</v>
      </c>
      <c r="L1772" s="1630"/>
      <c r="M1772" s="1308"/>
      <c r="N1772" s="1308">
        <f t="shared" si="169"/>
        <v>0</v>
      </c>
      <c r="O1772" s="1630"/>
      <c r="P1772" s="1308"/>
      <c r="Q1772" s="1308">
        <f t="shared" si="170"/>
        <v>0</v>
      </c>
      <c r="R1772" s="2115"/>
    </row>
    <row r="1773" spans="3:18">
      <c r="C1773" s="1244">
        <v>39</v>
      </c>
      <c r="D1773" s="1444" t="s">
        <v>3149</v>
      </c>
      <c r="E1773" s="1247">
        <v>7</v>
      </c>
      <c r="F1773" s="1250" t="s">
        <v>589</v>
      </c>
      <c r="G1773" s="1631">
        <v>20</v>
      </c>
      <c r="H1773" s="1631">
        <v>2019</v>
      </c>
      <c r="I1773" s="1309">
        <v>2720</v>
      </c>
      <c r="J1773" s="1630">
        <f t="shared" si="167"/>
        <v>57.2</v>
      </c>
      <c r="K1773" s="1308">
        <f t="shared" si="168"/>
        <v>1164.1599999999999</v>
      </c>
      <c r="L1773" s="1630"/>
      <c r="M1773" s="1308"/>
      <c r="N1773" s="1308">
        <f t="shared" si="169"/>
        <v>0</v>
      </c>
      <c r="O1773" s="1630"/>
      <c r="P1773" s="1308"/>
      <c r="Q1773" s="1308">
        <f t="shared" si="170"/>
        <v>0</v>
      </c>
      <c r="R1773" s="2115"/>
    </row>
    <row r="1774" spans="3:18" ht="27">
      <c r="C1774" s="1244">
        <v>40</v>
      </c>
      <c r="D1774" s="1444" t="s">
        <v>3150</v>
      </c>
      <c r="E1774" s="1247">
        <v>7</v>
      </c>
      <c r="F1774" s="1250" t="s">
        <v>589</v>
      </c>
      <c r="G1774" s="1631">
        <v>1</v>
      </c>
      <c r="H1774" s="1631">
        <v>2019</v>
      </c>
      <c r="I1774" s="1309">
        <v>343</v>
      </c>
      <c r="J1774" s="1630">
        <f t="shared" si="167"/>
        <v>57.2</v>
      </c>
      <c r="K1774" s="1308">
        <f t="shared" si="168"/>
        <v>146.80399999999997</v>
      </c>
      <c r="L1774" s="1630"/>
      <c r="M1774" s="1308"/>
      <c r="N1774" s="1308">
        <f t="shared" si="169"/>
        <v>0</v>
      </c>
      <c r="O1774" s="1630"/>
      <c r="P1774" s="1308"/>
      <c r="Q1774" s="1308">
        <f t="shared" si="170"/>
        <v>0</v>
      </c>
      <c r="R1774" s="2115"/>
    </row>
    <row r="1775" spans="3:18">
      <c r="C1775" s="1244">
        <v>41</v>
      </c>
      <c r="D1775" s="1444" t="s">
        <v>3151</v>
      </c>
      <c r="E1775" s="1247">
        <v>7</v>
      </c>
      <c r="F1775" s="1250" t="s">
        <v>589</v>
      </c>
      <c r="G1775" s="1631">
        <v>1</v>
      </c>
      <c r="H1775" s="1631">
        <v>2019</v>
      </c>
      <c r="I1775" s="1309">
        <v>37.799999999999997</v>
      </c>
      <c r="J1775" s="1630">
        <f t="shared" si="167"/>
        <v>57.2</v>
      </c>
      <c r="K1775" s="1308">
        <f t="shared" si="168"/>
        <v>16.178399999999996</v>
      </c>
      <c r="L1775" s="1630"/>
      <c r="M1775" s="1308"/>
      <c r="N1775" s="1308">
        <f t="shared" si="169"/>
        <v>0</v>
      </c>
      <c r="O1775" s="1630"/>
      <c r="P1775" s="1308"/>
      <c r="Q1775" s="1308">
        <f t="shared" si="170"/>
        <v>0</v>
      </c>
      <c r="R1775" s="2115"/>
    </row>
    <row r="1776" spans="3:18" ht="27">
      <c r="C1776" s="1244">
        <v>42</v>
      </c>
      <c r="D1776" s="1444" t="s">
        <v>3152</v>
      </c>
      <c r="E1776" s="1247">
        <v>7</v>
      </c>
      <c r="F1776" s="1250" t="s">
        <v>589</v>
      </c>
      <c r="G1776" s="1631">
        <v>5</v>
      </c>
      <c r="H1776" s="1631">
        <v>2020</v>
      </c>
      <c r="I1776" s="1309">
        <v>1715</v>
      </c>
      <c r="J1776" s="1630">
        <f t="shared" si="167"/>
        <v>42.900000000000006</v>
      </c>
      <c r="K1776" s="1308">
        <f t="shared" si="168"/>
        <v>979.26499999999987</v>
      </c>
      <c r="L1776" s="1630"/>
      <c r="M1776" s="1308"/>
      <c r="N1776" s="1308">
        <f t="shared" si="169"/>
        <v>0</v>
      </c>
      <c r="O1776" s="1630"/>
      <c r="P1776" s="1308"/>
      <c r="Q1776" s="1308">
        <f t="shared" si="170"/>
        <v>0</v>
      </c>
      <c r="R1776" s="2115"/>
    </row>
    <row r="1777" spans="3:18" ht="27">
      <c r="C1777" s="1244">
        <v>43</v>
      </c>
      <c r="D1777" s="1444" t="s">
        <v>3153</v>
      </c>
      <c r="E1777" s="1247">
        <v>7</v>
      </c>
      <c r="F1777" s="1250" t="s">
        <v>589</v>
      </c>
      <c r="G1777" s="1631">
        <v>5</v>
      </c>
      <c r="H1777" s="1631">
        <v>2020</v>
      </c>
      <c r="I1777" s="1309">
        <v>645</v>
      </c>
      <c r="J1777" s="1630">
        <f t="shared" si="167"/>
        <v>42.900000000000006</v>
      </c>
      <c r="K1777" s="1308">
        <f t="shared" si="168"/>
        <v>368.29499999999996</v>
      </c>
      <c r="L1777" s="1630"/>
      <c r="M1777" s="1308"/>
      <c r="N1777" s="1308">
        <f t="shared" si="169"/>
        <v>0</v>
      </c>
      <c r="O1777" s="1630"/>
      <c r="P1777" s="1308"/>
      <c r="Q1777" s="1308">
        <f t="shared" si="170"/>
        <v>0</v>
      </c>
      <c r="R1777" s="2115"/>
    </row>
    <row r="1778" spans="3:18">
      <c r="C1778" s="1244">
        <v>44</v>
      </c>
      <c r="D1778" s="1444" t="s">
        <v>3154</v>
      </c>
      <c r="E1778" s="1247">
        <v>7</v>
      </c>
      <c r="F1778" s="1250" t="s">
        <v>589</v>
      </c>
      <c r="G1778" s="1631">
        <v>5</v>
      </c>
      <c r="H1778" s="1631">
        <v>2020</v>
      </c>
      <c r="I1778" s="1309">
        <v>194.80500000000001</v>
      </c>
      <c r="J1778" s="1630">
        <f t="shared" si="167"/>
        <v>42.900000000000006</v>
      </c>
      <c r="K1778" s="1308">
        <f t="shared" si="168"/>
        <v>111.233655</v>
      </c>
      <c r="L1778" s="1630"/>
      <c r="M1778" s="1308"/>
      <c r="N1778" s="1308">
        <f t="shared" si="169"/>
        <v>0</v>
      </c>
      <c r="O1778" s="1630"/>
      <c r="P1778" s="1308"/>
      <c r="Q1778" s="1308">
        <f t="shared" si="170"/>
        <v>0</v>
      </c>
      <c r="R1778" s="2115"/>
    </row>
    <row r="1779" spans="3:18" ht="27">
      <c r="C1779" s="1244">
        <v>45</v>
      </c>
      <c r="D1779" s="1444" t="s">
        <v>3155</v>
      </c>
      <c r="E1779" s="1247">
        <v>7</v>
      </c>
      <c r="F1779" s="1250" t="s">
        <v>589</v>
      </c>
      <c r="G1779" s="1631">
        <v>4</v>
      </c>
      <c r="H1779" s="1631">
        <v>2019</v>
      </c>
      <c r="I1779" s="1309">
        <v>777.96</v>
      </c>
      <c r="J1779" s="1630">
        <f t="shared" si="167"/>
        <v>57.2</v>
      </c>
      <c r="K1779" s="1308">
        <f t="shared" si="168"/>
        <v>332.96687999999995</v>
      </c>
      <c r="L1779" s="1630"/>
      <c r="M1779" s="1308"/>
      <c r="N1779" s="1308">
        <f t="shared" si="169"/>
        <v>0</v>
      </c>
      <c r="O1779" s="1630"/>
      <c r="P1779" s="1308"/>
      <c r="Q1779" s="1308">
        <f t="shared" si="170"/>
        <v>0</v>
      </c>
      <c r="R1779" s="2115"/>
    </row>
    <row r="1780" spans="3:18" ht="27">
      <c r="C1780" s="1244">
        <v>46</v>
      </c>
      <c r="D1780" s="1444" t="s">
        <v>3156</v>
      </c>
      <c r="E1780" s="1247">
        <v>7</v>
      </c>
      <c r="F1780" s="1250" t="s">
        <v>589</v>
      </c>
      <c r="G1780" s="1631">
        <v>3</v>
      </c>
      <c r="H1780" s="1631">
        <v>2019</v>
      </c>
      <c r="I1780" s="1309">
        <v>583.47</v>
      </c>
      <c r="J1780" s="1630">
        <f t="shared" si="167"/>
        <v>57.2</v>
      </c>
      <c r="K1780" s="1308">
        <f t="shared" si="168"/>
        <v>249.72515999999996</v>
      </c>
      <c r="L1780" s="1630"/>
      <c r="M1780" s="1308"/>
      <c r="N1780" s="1308">
        <f t="shared" si="169"/>
        <v>0</v>
      </c>
      <c r="O1780" s="1630"/>
      <c r="P1780" s="1308"/>
      <c r="Q1780" s="1308">
        <f t="shared" si="170"/>
        <v>0</v>
      </c>
      <c r="R1780" s="2115"/>
    </row>
    <row r="1781" spans="3:18">
      <c r="C1781" s="1244">
        <v>47</v>
      </c>
      <c r="D1781" s="1444" t="s">
        <v>3157</v>
      </c>
      <c r="E1781" s="1247">
        <v>7</v>
      </c>
      <c r="F1781" s="1250" t="s">
        <v>589</v>
      </c>
      <c r="G1781" s="1631">
        <v>5</v>
      </c>
      <c r="H1781" s="1631">
        <v>2020</v>
      </c>
      <c r="I1781" s="1309">
        <v>645</v>
      </c>
      <c r="J1781" s="1630">
        <f t="shared" si="167"/>
        <v>42.900000000000006</v>
      </c>
      <c r="K1781" s="1308">
        <f t="shared" si="168"/>
        <v>368.29499999999996</v>
      </c>
      <c r="L1781" s="1630"/>
      <c r="M1781" s="1308"/>
      <c r="N1781" s="1308">
        <f t="shared" si="169"/>
        <v>0</v>
      </c>
      <c r="O1781" s="1630"/>
      <c r="P1781" s="1308"/>
      <c r="Q1781" s="1308">
        <f t="shared" si="170"/>
        <v>0</v>
      </c>
      <c r="R1781" s="2115"/>
    </row>
    <row r="1782" spans="3:18">
      <c r="C1782" s="1244">
        <v>48</v>
      </c>
      <c r="D1782" s="1444" t="s">
        <v>3158</v>
      </c>
      <c r="E1782" s="1247">
        <v>7</v>
      </c>
      <c r="F1782" s="1250" t="s">
        <v>589</v>
      </c>
      <c r="G1782" s="1631">
        <v>3</v>
      </c>
      <c r="H1782" s="1631">
        <v>2020</v>
      </c>
      <c r="I1782" s="1309">
        <v>116.883</v>
      </c>
      <c r="J1782" s="1630">
        <f t="shared" si="167"/>
        <v>42.900000000000006</v>
      </c>
      <c r="K1782" s="1308">
        <f t="shared" si="168"/>
        <v>66.740192999999991</v>
      </c>
      <c r="L1782" s="1630"/>
      <c r="M1782" s="1308"/>
      <c r="N1782" s="1308">
        <f t="shared" si="169"/>
        <v>0</v>
      </c>
      <c r="O1782" s="1630"/>
      <c r="P1782" s="1308"/>
      <c r="Q1782" s="1308">
        <f t="shared" si="170"/>
        <v>0</v>
      </c>
      <c r="R1782" s="2115"/>
    </row>
    <row r="1783" spans="3:18">
      <c r="C1783" s="1244">
        <v>49</v>
      </c>
      <c r="D1783" s="1444" t="s">
        <v>3159</v>
      </c>
      <c r="E1783" s="1247">
        <v>7</v>
      </c>
      <c r="F1783" s="1250" t="s">
        <v>589</v>
      </c>
      <c r="G1783" s="1631">
        <v>1</v>
      </c>
      <c r="H1783" s="1631">
        <v>2020</v>
      </c>
      <c r="I1783" s="1309">
        <v>161.30760000000001</v>
      </c>
      <c r="J1783" s="1630">
        <f t="shared" si="167"/>
        <v>42.900000000000006</v>
      </c>
      <c r="K1783" s="1308">
        <f t="shared" si="168"/>
        <v>92.106639599999994</v>
      </c>
      <c r="L1783" s="1630"/>
      <c r="M1783" s="1308"/>
      <c r="N1783" s="1308">
        <f t="shared" si="169"/>
        <v>0</v>
      </c>
      <c r="O1783" s="1630"/>
      <c r="P1783" s="1308"/>
      <c r="Q1783" s="1308">
        <f t="shared" si="170"/>
        <v>0</v>
      </c>
      <c r="R1783" s="2115"/>
    </row>
    <row r="1784" spans="3:18" ht="27">
      <c r="C1784" s="1244">
        <v>50</v>
      </c>
      <c r="D1784" s="1444" t="s">
        <v>3156</v>
      </c>
      <c r="E1784" s="1247">
        <v>7</v>
      </c>
      <c r="F1784" s="1250" t="s">
        <v>589</v>
      </c>
      <c r="G1784" s="1631">
        <v>2</v>
      </c>
      <c r="H1784" s="1631">
        <v>2020</v>
      </c>
      <c r="I1784" s="1309">
        <v>388.08</v>
      </c>
      <c r="J1784" s="1630">
        <f t="shared" si="167"/>
        <v>42.900000000000006</v>
      </c>
      <c r="K1784" s="1308">
        <f t="shared" si="168"/>
        <v>221.59367999999998</v>
      </c>
      <c r="L1784" s="1630"/>
      <c r="M1784" s="1308"/>
      <c r="N1784" s="1308">
        <f t="shared" si="169"/>
        <v>0</v>
      </c>
      <c r="O1784" s="1630"/>
      <c r="P1784" s="1308"/>
      <c r="Q1784" s="1308">
        <f t="shared" si="170"/>
        <v>0</v>
      </c>
      <c r="R1784" s="2115"/>
    </row>
    <row r="1785" spans="3:18" ht="27">
      <c r="C1785" s="1244">
        <v>51</v>
      </c>
      <c r="D1785" s="1444" t="s">
        <v>3156</v>
      </c>
      <c r="E1785" s="1247">
        <v>7</v>
      </c>
      <c r="F1785" s="1250" t="s">
        <v>589</v>
      </c>
      <c r="G1785" s="1631">
        <v>1</v>
      </c>
      <c r="H1785" s="1631">
        <v>2020</v>
      </c>
      <c r="I1785" s="1309">
        <v>194.04</v>
      </c>
      <c r="J1785" s="1630">
        <f t="shared" si="167"/>
        <v>42.900000000000006</v>
      </c>
      <c r="K1785" s="1308">
        <f t="shared" si="168"/>
        <v>110.79683999999999</v>
      </c>
      <c r="L1785" s="1630"/>
      <c r="M1785" s="1308"/>
      <c r="N1785" s="1308">
        <f t="shared" si="169"/>
        <v>0</v>
      </c>
      <c r="O1785" s="1630"/>
      <c r="P1785" s="1308"/>
      <c r="Q1785" s="1308">
        <f t="shared" si="170"/>
        <v>0</v>
      </c>
      <c r="R1785" s="2115"/>
    </row>
    <row r="1786" spans="3:18">
      <c r="C1786" s="1244">
        <v>52</v>
      </c>
      <c r="D1786" s="1444" t="s">
        <v>3157</v>
      </c>
      <c r="E1786" s="1247">
        <v>7</v>
      </c>
      <c r="F1786" s="1250" t="s">
        <v>589</v>
      </c>
      <c r="G1786" s="1631">
        <v>9</v>
      </c>
      <c r="H1786" s="1631">
        <v>2020</v>
      </c>
      <c r="I1786" s="1309">
        <v>1161</v>
      </c>
      <c r="J1786" s="1630">
        <f t="shared" si="167"/>
        <v>42.900000000000006</v>
      </c>
      <c r="K1786" s="1308">
        <f t="shared" si="168"/>
        <v>662.93099999999993</v>
      </c>
      <c r="L1786" s="1630"/>
      <c r="M1786" s="1308"/>
      <c r="N1786" s="1308">
        <f t="shared" si="169"/>
        <v>0</v>
      </c>
      <c r="O1786" s="1630"/>
      <c r="P1786" s="1308"/>
      <c r="Q1786" s="1308">
        <f t="shared" si="170"/>
        <v>0</v>
      </c>
      <c r="R1786" s="2115"/>
    </row>
    <row r="1787" spans="3:18">
      <c r="C1787" s="1244">
        <v>53</v>
      </c>
      <c r="D1787" s="1444" t="s">
        <v>3160</v>
      </c>
      <c r="E1787" s="1247">
        <v>7</v>
      </c>
      <c r="F1787" s="1250" t="s">
        <v>589</v>
      </c>
      <c r="G1787" s="1631">
        <v>1</v>
      </c>
      <c r="H1787" s="1631">
        <v>2008</v>
      </c>
      <c r="I1787" s="1309">
        <v>50.1</v>
      </c>
      <c r="J1787" s="1630">
        <f t="shared" si="167"/>
        <v>100</v>
      </c>
      <c r="K1787" s="1308">
        <f t="shared" si="168"/>
        <v>0</v>
      </c>
      <c r="L1787" s="1630"/>
      <c r="M1787" s="1308"/>
      <c r="N1787" s="1308">
        <f t="shared" si="169"/>
        <v>0</v>
      </c>
      <c r="O1787" s="1630"/>
      <c r="P1787" s="1308"/>
      <c r="Q1787" s="1308">
        <f t="shared" si="170"/>
        <v>0</v>
      </c>
      <c r="R1787" s="2115"/>
    </row>
    <row r="1788" spans="3:18">
      <c r="C1788" s="1244">
        <v>54</v>
      </c>
      <c r="D1788" s="1444" t="s">
        <v>3161</v>
      </c>
      <c r="E1788" s="1247">
        <v>7</v>
      </c>
      <c r="F1788" s="1250" t="s">
        <v>589</v>
      </c>
      <c r="G1788" s="1631">
        <v>1</v>
      </c>
      <c r="H1788" s="1631">
        <v>2007</v>
      </c>
      <c r="I1788" s="1309">
        <v>58.9</v>
      </c>
      <c r="J1788" s="1630">
        <f t="shared" si="167"/>
        <v>100</v>
      </c>
      <c r="K1788" s="1308">
        <f t="shared" si="168"/>
        <v>0</v>
      </c>
      <c r="L1788" s="1630"/>
      <c r="M1788" s="1308"/>
      <c r="N1788" s="1308">
        <f t="shared" si="169"/>
        <v>0</v>
      </c>
      <c r="O1788" s="1630"/>
      <c r="P1788" s="1308"/>
      <c r="Q1788" s="1308">
        <f t="shared" si="170"/>
        <v>0</v>
      </c>
      <c r="R1788" s="2115"/>
    </row>
    <row r="1789" spans="3:18">
      <c r="C1789" s="1244">
        <v>55</v>
      </c>
      <c r="D1789" s="1444" t="s">
        <v>3162</v>
      </c>
      <c r="E1789" s="1247">
        <v>7</v>
      </c>
      <c r="F1789" s="1250" t="s">
        <v>589</v>
      </c>
      <c r="G1789" s="1631">
        <v>1</v>
      </c>
      <c r="H1789" s="1631">
        <v>2010</v>
      </c>
      <c r="I1789" s="1309">
        <v>30.7</v>
      </c>
      <c r="J1789" s="1630">
        <f t="shared" si="167"/>
        <v>100</v>
      </c>
      <c r="K1789" s="1308">
        <f t="shared" si="168"/>
        <v>0</v>
      </c>
      <c r="L1789" s="1630"/>
      <c r="M1789" s="1308"/>
      <c r="N1789" s="1308">
        <f t="shared" si="169"/>
        <v>0</v>
      </c>
      <c r="O1789" s="1630"/>
      <c r="P1789" s="1308"/>
      <c r="Q1789" s="1308">
        <f t="shared" si="170"/>
        <v>0</v>
      </c>
      <c r="R1789" s="2115"/>
    </row>
    <row r="1790" spans="3:18">
      <c r="C1790" s="1267"/>
      <c r="D1790" s="1428" t="s">
        <v>3346</v>
      </c>
      <c r="E1790" s="1268"/>
      <c r="F1790" s="1284" t="s">
        <v>589</v>
      </c>
      <c r="G1790" s="1633">
        <v>16</v>
      </c>
      <c r="H1790" s="1633">
        <v>2005</v>
      </c>
      <c r="I1790" s="1311">
        <v>1415.2</v>
      </c>
      <c r="J1790" s="1633">
        <f t="shared" si="167"/>
        <v>100</v>
      </c>
      <c r="K1790" s="1311">
        <f t="shared" si="168"/>
        <v>0</v>
      </c>
      <c r="L1790" s="1633"/>
      <c r="M1790" s="1311"/>
      <c r="N1790" s="1311">
        <f>+L1790*M1790</f>
        <v>0</v>
      </c>
      <c r="O1790" s="1633"/>
      <c r="P1790" s="1311"/>
      <c r="Q1790" s="1311">
        <f>+O1790*P1790</f>
        <v>0</v>
      </c>
      <c r="R1790" s="2075" t="s">
        <v>527</v>
      </c>
    </row>
    <row r="1791" spans="3:18">
      <c r="C1791" s="1267"/>
      <c r="D1791" s="1428" t="s">
        <v>3347</v>
      </c>
      <c r="E1791" s="1268"/>
      <c r="F1791" s="1284" t="s">
        <v>589</v>
      </c>
      <c r="G1791" s="1633">
        <v>1</v>
      </c>
      <c r="H1791" s="1633">
        <v>2005</v>
      </c>
      <c r="I1791" s="1311">
        <v>409.5</v>
      </c>
      <c r="J1791" s="1633">
        <f t="shared" si="167"/>
        <v>100</v>
      </c>
      <c r="K1791" s="1311">
        <f t="shared" si="168"/>
        <v>0</v>
      </c>
      <c r="L1791" s="1633"/>
      <c r="M1791" s="1311"/>
      <c r="N1791" s="1311">
        <f>+L1791*M1791</f>
        <v>0</v>
      </c>
      <c r="O1791" s="1633"/>
      <c r="P1791" s="1311"/>
      <c r="Q1791" s="1311">
        <f>+O1791*P1791</f>
        <v>0</v>
      </c>
      <c r="R1791" s="2076"/>
    </row>
    <row r="1792" spans="3:18">
      <c r="C1792" s="1267"/>
      <c r="D1792" s="1428" t="s">
        <v>3348</v>
      </c>
      <c r="E1792" s="1268"/>
      <c r="F1792" s="1284" t="s">
        <v>589</v>
      </c>
      <c r="G1792" s="1633">
        <v>4</v>
      </c>
      <c r="H1792" s="1633">
        <v>2005</v>
      </c>
      <c r="I1792" s="1311">
        <v>368</v>
      </c>
      <c r="J1792" s="1633">
        <f t="shared" si="167"/>
        <v>100</v>
      </c>
      <c r="K1792" s="1311">
        <f t="shared" si="168"/>
        <v>0</v>
      </c>
      <c r="L1792" s="1633"/>
      <c r="M1792" s="1311"/>
      <c r="N1792" s="1311">
        <f t="shared" ref="N1792:N1814" si="171">+L1792*M1792</f>
        <v>0</v>
      </c>
      <c r="O1792" s="1633"/>
      <c r="P1792" s="1311"/>
      <c r="Q1792" s="1311">
        <f t="shared" ref="Q1792:Q1814" si="172">+O1792*P1792</f>
        <v>0</v>
      </c>
      <c r="R1792" s="2076"/>
    </row>
    <row r="1793" spans="3:18">
      <c r="C1793" s="1267"/>
      <c r="D1793" s="1428" t="s">
        <v>3349</v>
      </c>
      <c r="E1793" s="1268"/>
      <c r="F1793" s="1284" t="s">
        <v>589</v>
      </c>
      <c r="G1793" s="1633">
        <v>1</v>
      </c>
      <c r="H1793" s="1633">
        <v>2005</v>
      </c>
      <c r="I1793" s="1311">
        <v>37.299999999999997</v>
      </c>
      <c r="J1793" s="1633">
        <f t="shared" si="167"/>
        <v>100</v>
      </c>
      <c r="K1793" s="1311">
        <f t="shared" si="168"/>
        <v>0</v>
      </c>
      <c r="L1793" s="1633"/>
      <c r="M1793" s="1311"/>
      <c r="N1793" s="1311">
        <f t="shared" si="171"/>
        <v>0</v>
      </c>
      <c r="O1793" s="1633"/>
      <c r="P1793" s="1311"/>
      <c r="Q1793" s="1311">
        <f t="shared" si="172"/>
        <v>0</v>
      </c>
      <c r="R1793" s="2076"/>
    </row>
    <row r="1794" spans="3:18">
      <c r="C1794" s="1267"/>
      <c r="D1794" s="1428" t="s">
        <v>3350</v>
      </c>
      <c r="E1794" s="1268"/>
      <c r="F1794" s="1284" t="s">
        <v>589</v>
      </c>
      <c r="G1794" s="1633">
        <v>1</v>
      </c>
      <c r="H1794" s="1633">
        <v>2005</v>
      </c>
      <c r="I1794" s="1311">
        <v>179.4</v>
      </c>
      <c r="J1794" s="1633">
        <f t="shared" si="167"/>
        <v>100</v>
      </c>
      <c r="K1794" s="1311">
        <f t="shared" si="168"/>
        <v>0</v>
      </c>
      <c r="L1794" s="1633"/>
      <c r="M1794" s="1311"/>
      <c r="N1794" s="1311">
        <f t="shared" si="171"/>
        <v>0</v>
      </c>
      <c r="O1794" s="1633"/>
      <c r="P1794" s="1311"/>
      <c r="Q1794" s="1311">
        <f t="shared" si="172"/>
        <v>0</v>
      </c>
      <c r="R1794" s="2076"/>
    </row>
    <row r="1795" spans="3:18">
      <c r="C1795" s="1267"/>
      <c r="D1795" s="1428" t="s">
        <v>3351</v>
      </c>
      <c r="E1795" s="1268"/>
      <c r="F1795" s="1284" t="s">
        <v>589</v>
      </c>
      <c r="G1795" s="1633">
        <v>1</v>
      </c>
      <c r="H1795" s="1633">
        <v>2005</v>
      </c>
      <c r="I1795" s="1311">
        <v>144.80000000000001</v>
      </c>
      <c r="J1795" s="1633">
        <f t="shared" si="167"/>
        <v>100</v>
      </c>
      <c r="K1795" s="1311">
        <f t="shared" si="168"/>
        <v>0</v>
      </c>
      <c r="L1795" s="1633"/>
      <c r="M1795" s="1311"/>
      <c r="N1795" s="1311">
        <f t="shared" si="171"/>
        <v>0</v>
      </c>
      <c r="O1795" s="1633"/>
      <c r="P1795" s="1311"/>
      <c r="Q1795" s="1311">
        <f t="shared" si="172"/>
        <v>0</v>
      </c>
      <c r="R1795" s="2076"/>
    </row>
    <row r="1796" spans="3:18">
      <c r="C1796" s="1267"/>
      <c r="D1796" s="1428" t="s">
        <v>3352</v>
      </c>
      <c r="E1796" s="1268"/>
      <c r="F1796" s="1284" t="s">
        <v>589</v>
      </c>
      <c r="G1796" s="1633">
        <v>1</v>
      </c>
      <c r="H1796" s="1633">
        <v>2005</v>
      </c>
      <c r="I1796" s="1311">
        <v>73</v>
      </c>
      <c r="J1796" s="1633">
        <f t="shared" si="167"/>
        <v>100</v>
      </c>
      <c r="K1796" s="1311">
        <f t="shared" si="168"/>
        <v>0</v>
      </c>
      <c r="L1796" s="1633"/>
      <c r="M1796" s="1311"/>
      <c r="N1796" s="1311">
        <f t="shared" si="171"/>
        <v>0</v>
      </c>
      <c r="O1796" s="1633"/>
      <c r="P1796" s="1311"/>
      <c r="Q1796" s="1311">
        <f t="shared" si="172"/>
        <v>0</v>
      </c>
      <c r="R1796" s="2076"/>
    </row>
    <row r="1797" spans="3:18">
      <c r="C1797" s="1267"/>
      <c r="D1797" s="1428" t="s">
        <v>2865</v>
      </c>
      <c r="E1797" s="1268"/>
      <c r="F1797" s="1284" t="s">
        <v>589</v>
      </c>
      <c r="G1797" s="1633">
        <v>2</v>
      </c>
      <c r="H1797" s="1633">
        <v>2008</v>
      </c>
      <c r="I1797" s="1311">
        <v>100.2</v>
      </c>
      <c r="J1797" s="1633">
        <f t="shared" si="167"/>
        <v>100</v>
      </c>
      <c r="K1797" s="1311">
        <f t="shared" si="168"/>
        <v>0</v>
      </c>
      <c r="L1797" s="1633"/>
      <c r="M1797" s="1311"/>
      <c r="N1797" s="1311">
        <f t="shared" si="171"/>
        <v>0</v>
      </c>
      <c r="O1797" s="1633"/>
      <c r="P1797" s="1311"/>
      <c r="Q1797" s="1311">
        <f t="shared" si="172"/>
        <v>0</v>
      </c>
      <c r="R1797" s="2076"/>
    </row>
    <row r="1798" spans="3:18">
      <c r="C1798" s="1267"/>
      <c r="D1798" s="1428" t="s">
        <v>3353</v>
      </c>
      <c r="E1798" s="1268"/>
      <c r="F1798" s="1284" t="s">
        <v>589</v>
      </c>
      <c r="G1798" s="1633">
        <v>7</v>
      </c>
      <c r="H1798" s="1633">
        <v>2008</v>
      </c>
      <c r="I1798" s="1311">
        <v>738.5</v>
      </c>
      <c r="J1798" s="1633">
        <f t="shared" si="167"/>
        <v>100</v>
      </c>
      <c r="K1798" s="1311">
        <f t="shared" si="168"/>
        <v>0</v>
      </c>
      <c r="L1798" s="1633"/>
      <c r="M1798" s="1311"/>
      <c r="N1798" s="1311">
        <f t="shared" si="171"/>
        <v>0</v>
      </c>
      <c r="O1798" s="1633"/>
      <c r="P1798" s="1311"/>
      <c r="Q1798" s="1311">
        <f t="shared" si="172"/>
        <v>0</v>
      </c>
      <c r="R1798" s="2076"/>
    </row>
    <row r="1799" spans="3:18">
      <c r="C1799" s="1267"/>
      <c r="D1799" s="1428" t="s">
        <v>3354</v>
      </c>
      <c r="E1799" s="1268"/>
      <c r="F1799" s="1284" t="s">
        <v>589</v>
      </c>
      <c r="G1799" s="1633">
        <v>1</v>
      </c>
      <c r="H1799" s="1633">
        <v>2008</v>
      </c>
      <c r="I1799" s="1311">
        <v>2200.1</v>
      </c>
      <c r="J1799" s="1633">
        <f t="shared" si="167"/>
        <v>100</v>
      </c>
      <c r="K1799" s="1311">
        <f t="shared" si="168"/>
        <v>0</v>
      </c>
      <c r="L1799" s="1633"/>
      <c r="M1799" s="1311"/>
      <c r="N1799" s="1311">
        <f t="shared" si="171"/>
        <v>0</v>
      </c>
      <c r="O1799" s="1633"/>
      <c r="P1799" s="1311"/>
      <c r="Q1799" s="1311">
        <f t="shared" si="172"/>
        <v>0</v>
      </c>
      <c r="R1799" s="2076"/>
    </row>
    <row r="1800" spans="3:18">
      <c r="C1800" s="1267"/>
      <c r="D1800" s="1428" t="s">
        <v>2865</v>
      </c>
      <c r="E1800" s="1268"/>
      <c r="F1800" s="1284" t="s">
        <v>589</v>
      </c>
      <c r="G1800" s="1633">
        <v>1</v>
      </c>
      <c r="H1800" s="1633">
        <v>2008</v>
      </c>
      <c r="I1800" s="1311">
        <v>50.1</v>
      </c>
      <c r="J1800" s="1633">
        <f t="shared" si="167"/>
        <v>100</v>
      </c>
      <c r="K1800" s="1311">
        <f t="shared" si="168"/>
        <v>0</v>
      </c>
      <c r="L1800" s="1633"/>
      <c r="M1800" s="1311"/>
      <c r="N1800" s="1311">
        <f t="shared" si="171"/>
        <v>0</v>
      </c>
      <c r="O1800" s="1633"/>
      <c r="P1800" s="1311"/>
      <c r="Q1800" s="1311">
        <f t="shared" si="172"/>
        <v>0</v>
      </c>
      <c r="R1800" s="2076"/>
    </row>
    <row r="1801" spans="3:18">
      <c r="C1801" s="1267"/>
      <c r="D1801" s="1428" t="s">
        <v>3355</v>
      </c>
      <c r="E1801" s="1268"/>
      <c r="F1801" s="1284" t="s">
        <v>589</v>
      </c>
      <c r="G1801" s="1633">
        <v>1</v>
      </c>
      <c r="H1801" s="1633">
        <v>2008</v>
      </c>
      <c r="I1801" s="1311">
        <v>50.1</v>
      </c>
      <c r="J1801" s="1633">
        <f t="shared" si="167"/>
        <v>100</v>
      </c>
      <c r="K1801" s="1311">
        <f t="shared" si="168"/>
        <v>0</v>
      </c>
      <c r="L1801" s="1633"/>
      <c r="M1801" s="1311"/>
      <c r="N1801" s="1311">
        <f t="shared" si="171"/>
        <v>0</v>
      </c>
      <c r="O1801" s="1633"/>
      <c r="P1801" s="1311"/>
      <c r="Q1801" s="1311">
        <f t="shared" si="172"/>
        <v>0</v>
      </c>
      <c r="R1801" s="2076"/>
    </row>
    <row r="1802" spans="3:18">
      <c r="C1802" s="1267"/>
      <c r="D1802" s="1428" t="s">
        <v>3356</v>
      </c>
      <c r="E1802" s="1268"/>
      <c r="F1802" s="1284" t="s">
        <v>589</v>
      </c>
      <c r="G1802" s="1633">
        <v>1</v>
      </c>
      <c r="H1802" s="1633">
        <v>2007</v>
      </c>
      <c r="I1802" s="1311">
        <v>58.9</v>
      </c>
      <c r="J1802" s="1633">
        <f t="shared" si="167"/>
        <v>100</v>
      </c>
      <c r="K1802" s="1311">
        <f t="shared" si="168"/>
        <v>0</v>
      </c>
      <c r="L1802" s="1633"/>
      <c r="M1802" s="1311"/>
      <c r="N1802" s="1311">
        <f t="shared" si="171"/>
        <v>0</v>
      </c>
      <c r="O1802" s="1633"/>
      <c r="P1802" s="1311"/>
      <c r="Q1802" s="1311">
        <f t="shared" si="172"/>
        <v>0</v>
      </c>
      <c r="R1802" s="2076"/>
    </row>
    <row r="1803" spans="3:18">
      <c r="C1803" s="1267"/>
      <c r="D1803" s="1428" t="s">
        <v>3353</v>
      </c>
      <c r="E1803" s="1268"/>
      <c r="F1803" s="1284" t="s">
        <v>589</v>
      </c>
      <c r="G1803" s="1633">
        <v>1</v>
      </c>
      <c r="H1803" s="1633">
        <v>2008</v>
      </c>
      <c r="I1803" s="1311">
        <v>105.5</v>
      </c>
      <c r="J1803" s="1633">
        <f t="shared" si="167"/>
        <v>100</v>
      </c>
      <c r="K1803" s="1311">
        <f t="shared" si="168"/>
        <v>0</v>
      </c>
      <c r="L1803" s="1633"/>
      <c r="M1803" s="1311"/>
      <c r="N1803" s="1311">
        <f t="shared" si="171"/>
        <v>0</v>
      </c>
      <c r="O1803" s="1633"/>
      <c r="P1803" s="1311"/>
      <c r="Q1803" s="1311">
        <f t="shared" si="172"/>
        <v>0</v>
      </c>
      <c r="R1803" s="2076"/>
    </row>
    <row r="1804" spans="3:18" ht="27">
      <c r="C1804" s="1267"/>
      <c r="D1804" s="1428" t="s">
        <v>3357</v>
      </c>
      <c r="E1804" s="1268"/>
      <c r="F1804" s="1284" t="s">
        <v>589</v>
      </c>
      <c r="G1804" s="1633">
        <v>1</v>
      </c>
      <c r="H1804" s="1633">
        <v>2015</v>
      </c>
      <c r="I1804" s="1311">
        <v>149.9</v>
      </c>
      <c r="J1804" s="1633">
        <f t="shared" ref="J1804:J1867" si="173">IF(($J$14-H1804)*J$924&gt;100,100,($J$14-H1804)*J$924)</f>
        <v>100</v>
      </c>
      <c r="K1804" s="1311">
        <f t="shared" si="168"/>
        <v>0</v>
      </c>
      <c r="L1804" s="1633"/>
      <c r="M1804" s="1311"/>
      <c r="N1804" s="1311">
        <f t="shared" si="171"/>
        <v>0</v>
      </c>
      <c r="O1804" s="1633"/>
      <c r="P1804" s="1311"/>
      <c r="Q1804" s="1311">
        <f t="shared" si="172"/>
        <v>0</v>
      </c>
      <c r="R1804" s="2076"/>
    </row>
    <row r="1805" spans="3:18" ht="27">
      <c r="C1805" s="1267"/>
      <c r="D1805" s="1428" t="s">
        <v>3358</v>
      </c>
      <c r="E1805" s="1268"/>
      <c r="F1805" s="1284" t="s">
        <v>589</v>
      </c>
      <c r="G1805" s="1633">
        <v>5</v>
      </c>
      <c r="H1805" s="1633">
        <v>2017</v>
      </c>
      <c r="I1805" s="1311">
        <v>489</v>
      </c>
      <c r="J1805" s="1633">
        <f t="shared" si="173"/>
        <v>85.800000000000011</v>
      </c>
      <c r="K1805" s="1311">
        <f t="shared" si="168"/>
        <v>69.437999999999931</v>
      </c>
      <c r="L1805" s="1633"/>
      <c r="M1805" s="1311"/>
      <c r="N1805" s="1311">
        <f t="shared" si="171"/>
        <v>0</v>
      </c>
      <c r="O1805" s="1633"/>
      <c r="P1805" s="1311"/>
      <c r="Q1805" s="1311">
        <f t="shared" si="172"/>
        <v>0</v>
      </c>
      <c r="R1805" s="2076"/>
    </row>
    <row r="1806" spans="3:18">
      <c r="C1806" s="1267"/>
      <c r="D1806" s="1428" t="s">
        <v>3359</v>
      </c>
      <c r="E1806" s="1268"/>
      <c r="F1806" s="1284" t="s">
        <v>589</v>
      </c>
      <c r="G1806" s="1633">
        <v>1</v>
      </c>
      <c r="H1806" s="1633">
        <v>2016</v>
      </c>
      <c r="I1806" s="1311">
        <v>550.5</v>
      </c>
      <c r="J1806" s="1633">
        <f t="shared" si="173"/>
        <v>100</v>
      </c>
      <c r="K1806" s="1311">
        <f t="shared" si="168"/>
        <v>0</v>
      </c>
      <c r="L1806" s="1633"/>
      <c r="M1806" s="1311"/>
      <c r="N1806" s="1311">
        <f t="shared" si="171"/>
        <v>0</v>
      </c>
      <c r="O1806" s="1633"/>
      <c r="P1806" s="1311"/>
      <c r="Q1806" s="1311">
        <f t="shared" si="172"/>
        <v>0</v>
      </c>
      <c r="R1806" s="2076"/>
    </row>
    <row r="1807" spans="3:18" ht="27">
      <c r="C1807" s="1267"/>
      <c r="D1807" s="1428" t="s">
        <v>3358</v>
      </c>
      <c r="E1807" s="1268"/>
      <c r="F1807" s="1284" t="s">
        <v>589</v>
      </c>
      <c r="G1807" s="1633">
        <v>1</v>
      </c>
      <c r="H1807" s="1633">
        <v>2017</v>
      </c>
      <c r="I1807" s="1311">
        <v>97.8</v>
      </c>
      <c r="J1807" s="1633">
        <f t="shared" si="173"/>
        <v>85.800000000000011</v>
      </c>
      <c r="K1807" s="1311">
        <f t="shared" si="168"/>
        <v>13.887599999999992</v>
      </c>
      <c r="L1807" s="1633"/>
      <c r="M1807" s="1311"/>
      <c r="N1807" s="1311">
        <f t="shared" si="171"/>
        <v>0</v>
      </c>
      <c r="O1807" s="1633"/>
      <c r="P1807" s="1311"/>
      <c r="Q1807" s="1311">
        <f t="shared" si="172"/>
        <v>0</v>
      </c>
      <c r="R1807" s="2076"/>
    </row>
    <row r="1808" spans="3:18" ht="27">
      <c r="C1808" s="1267"/>
      <c r="D1808" s="1428" t="s">
        <v>3360</v>
      </c>
      <c r="E1808" s="1268"/>
      <c r="F1808" s="1284" t="s">
        <v>589</v>
      </c>
      <c r="G1808" s="1633">
        <v>1</v>
      </c>
      <c r="H1808" s="1633">
        <v>2018</v>
      </c>
      <c r="I1808" s="1311">
        <v>97</v>
      </c>
      <c r="J1808" s="1633">
        <f t="shared" si="173"/>
        <v>71.5</v>
      </c>
      <c r="K1808" s="1311">
        <f t="shared" si="168"/>
        <v>27.644999999999996</v>
      </c>
      <c r="L1808" s="1633"/>
      <c r="M1808" s="1311"/>
      <c r="N1808" s="1311">
        <f t="shared" si="171"/>
        <v>0</v>
      </c>
      <c r="O1808" s="1633"/>
      <c r="P1808" s="1311"/>
      <c r="Q1808" s="1311">
        <f t="shared" si="172"/>
        <v>0</v>
      </c>
      <c r="R1808" s="2076"/>
    </row>
    <row r="1809" spans="1:18">
      <c r="C1809" s="1267"/>
      <c r="D1809" s="1428" t="s">
        <v>3361</v>
      </c>
      <c r="E1809" s="1268"/>
      <c r="F1809" s="1284" t="s">
        <v>589</v>
      </c>
      <c r="G1809" s="1633">
        <v>1</v>
      </c>
      <c r="H1809" s="1633">
        <v>2019</v>
      </c>
      <c r="I1809" s="1311">
        <v>99.6</v>
      </c>
      <c r="J1809" s="1633">
        <f t="shared" si="173"/>
        <v>57.2</v>
      </c>
      <c r="K1809" s="1311">
        <f t="shared" si="168"/>
        <v>42.628799999999991</v>
      </c>
      <c r="L1809" s="1633"/>
      <c r="M1809" s="1311"/>
      <c r="N1809" s="1311">
        <f t="shared" si="171"/>
        <v>0</v>
      </c>
      <c r="O1809" s="1633"/>
      <c r="P1809" s="1311"/>
      <c r="Q1809" s="1311">
        <f t="shared" si="172"/>
        <v>0</v>
      </c>
      <c r="R1809" s="2076"/>
    </row>
    <row r="1810" spans="1:18">
      <c r="C1810" s="1267"/>
      <c r="D1810" s="1428" t="s">
        <v>3361</v>
      </c>
      <c r="E1810" s="1268"/>
      <c r="F1810" s="1284" t="s">
        <v>589</v>
      </c>
      <c r="G1810" s="1633">
        <v>2</v>
      </c>
      <c r="H1810" s="1633">
        <v>2019</v>
      </c>
      <c r="I1810" s="1311">
        <v>199.2</v>
      </c>
      <c r="J1810" s="1633">
        <f t="shared" si="173"/>
        <v>57.2</v>
      </c>
      <c r="K1810" s="1311">
        <f t="shared" si="168"/>
        <v>85.257599999999982</v>
      </c>
      <c r="L1810" s="1633"/>
      <c r="M1810" s="1311"/>
      <c r="N1810" s="1311">
        <f t="shared" si="171"/>
        <v>0</v>
      </c>
      <c r="O1810" s="1633"/>
      <c r="P1810" s="1311"/>
      <c r="Q1810" s="1311">
        <f t="shared" si="172"/>
        <v>0</v>
      </c>
      <c r="R1810" s="2076"/>
    </row>
    <row r="1811" spans="1:18" ht="27">
      <c r="C1811" s="1267"/>
      <c r="D1811" s="1428" t="s">
        <v>3362</v>
      </c>
      <c r="E1811" s="1268"/>
      <c r="F1811" s="1284" t="s">
        <v>589</v>
      </c>
      <c r="G1811" s="1633">
        <v>18</v>
      </c>
      <c r="H1811" s="1633">
        <v>2019</v>
      </c>
      <c r="I1811" s="1311">
        <v>6174</v>
      </c>
      <c r="J1811" s="1633">
        <f t="shared" si="173"/>
        <v>57.2</v>
      </c>
      <c r="K1811" s="1311">
        <f t="shared" ref="K1811:K1874" si="174">IF(J1811=100,0,I1811-I1811*J1811%)</f>
        <v>2642.4719999999998</v>
      </c>
      <c r="L1811" s="1633"/>
      <c r="M1811" s="1311"/>
      <c r="N1811" s="1311">
        <f t="shared" si="171"/>
        <v>0</v>
      </c>
      <c r="O1811" s="1633"/>
      <c r="P1811" s="1311"/>
      <c r="Q1811" s="1311">
        <f t="shared" si="172"/>
        <v>0</v>
      </c>
      <c r="R1811" s="2076"/>
    </row>
    <row r="1812" spans="1:18" ht="27">
      <c r="C1812" s="1267"/>
      <c r="D1812" s="1428" t="s">
        <v>3363</v>
      </c>
      <c r="E1812" s="1268"/>
      <c r="F1812" s="1284" t="s">
        <v>589</v>
      </c>
      <c r="G1812" s="1633">
        <v>1</v>
      </c>
      <c r="H1812" s="1633">
        <v>2019</v>
      </c>
      <c r="I1812" s="1311">
        <v>386.5</v>
      </c>
      <c r="J1812" s="1633">
        <f t="shared" si="173"/>
        <v>57.2</v>
      </c>
      <c r="K1812" s="1311">
        <f t="shared" si="174"/>
        <v>165.42199999999997</v>
      </c>
      <c r="L1812" s="1633"/>
      <c r="M1812" s="1311"/>
      <c r="N1812" s="1311">
        <f t="shared" si="171"/>
        <v>0</v>
      </c>
      <c r="O1812" s="1633"/>
      <c r="P1812" s="1311"/>
      <c r="Q1812" s="1311">
        <f t="shared" si="172"/>
        <v>0</v>
      </c>
      <c r="R1812" s="2076"/>
    </row>
    <row r="1813" spans="1:18" ht="27">
      <c r="C1813" s="1267"/>
      <c r="D1813" s="1428" t="s">
        <v>3364</v>
      </c>
      <c r="E1813" s="1268"/>
      <c r="F1813" s="1284" t="s">
        <v>589</v>
      </c>
      <c r="G1813" s="1633">
        <v>2</v>
      </c>
      <c r="H1813" s="1633">
        <v>2020</v>
      </c>
      <c r="I1813" s="1311">
        <v>389</v>
      </c>
      <c r="J1813" s="1633">
        <f t="shared" si="173"/>
        <v>42.900000000000006</v>
      </c>
      <c r="K1813" s="1311">
        <f t="shared" si="174"/>
        <v>222.11899999999997</v>
      </c>
      <c r="L1813" s="1633"/>
      <c r="M1813" s="1311"/>
      <c r="N1813" s="1311">
        <f t="shared" si="171"/>
        <v>0</v>
      </c>
      <c r="O1813" s="1633"/>
      <c r="P1813" s="1311"/>
      <c r="Q1813" s="1311">
        <f t="shared" si="172"/>
        <v>0</v>
      </c>
      <c r="R1813" s="2076"/>
    </row>
    <row r="1814" spans="1:18">
      <c r="C1814" s="1267"/>
      <c r="D1814" s="1428" t="s">
        <v>2883</v>
      </c>
      <c r="E1814" s="1268"/>
      <c r="F1814" s="1284" t="s">
        <v>589</v>
      </c>
      <c r="G1814" s="1633">
        <v>1</v>
      </c>
      <c r="H1814" s="1633">
        <v>2020</v>
      </c>
      <c r="I1814" s="1311">
        <v>129</v>
      </c>
      <c r="J1814" s="1633">
        <f t="shared" si="173"/>
        <v>42.900000000000006</v>
      </c>
      <c r="K1814" s="1311">
        <f t="shared" si="174"/>
        <v>73.658999999999992</v>
      </c>
      <c r="L1814" s="1633"/>
      <c r="M1814" s="1311"/>
      <c r="N1814" s="1311">
        <f t="shared" si="171"/>
        <v>0</v>
      </c>
      <c r="O1814" s="1633"/>
      <c r="P1814" s="1311"/>
      <c r="Q1814" s="1311">
        <f t="shared" si="172"/>
        <v>0</v>
      </c>
      <c r="R1814" s="2076"/>
    </row>
    <row r="1815" spans="1:18" ht="27">
      <c r="C1815" s="1267"/>
      <c r="D1815" s="1428" t="s">
        <v>3365</v>
      </c>
      <c r="E1815" s="1268"/>
      <c r="F1815" s="1284" t="s">
        <v>589</v>
      </c>
      <c r="G1815" s="1633">
        <v>1</v>
      </c>
      <c r="H1815" s="1633">
        <v>2020</v>
      </c>
      <c r="I1815" s="1311">
        <v>194</v>
      </c>
      <c r="J1815" s="1633">
        <f t="shared" si="173"/>
        <v>42.900000000000006</v>
      </c>
      <c r="K1815" s="1311">
        <f t="shared" si="174"/>
        <v>110.77399999999999</v>
      </c>
      <c r="L1815" s="1633"/>
      <c r="M1815" s="1311"/>
      <c r="N1815" s="1311">
        <f>+L1815*M1815</f>
        <v>0</v>
      </c>
      <c r="O1815" s="1633"/>
      <c r="P1815" s="1311"/>
      <c r="Q1815" s="1311">
        <f>+O1815*P1815</f>
        <v>0</v>
      </c>
      <c r="R1815" s="2076"/>
    </row>
    <row r="1816" spans="1:18">
      <c r="C1816" s="1267"/>
      <c r="D1816" s="1428" t="s">
        <v>2883</v>
      </c>
      <c r="E1816" s="1268"/>
      <c r="F1816" s="1284" t="s">
        <v>589</v>
      </c>
      <c r="G1816" s="1633">
        <v>2</v>
      </c>
      <c r="H1816" s="1633">
        <v>2020</v>
      </c>
      <c r="I1816" s="1311">
        <v>258</v>
      </c>
      <c r="J1816" s="1633">
        <f t="shared" si="173"/>
        <v>42.900000000000006</v>
      </c>
      <c r="K1816" s="1311">
        <f t="shared" si="174"/>
        <v>147.31799999999998</v>
      </c>
      <c r="L1816" s="1633"/>
      <c r="M1816" s="1311"/>
      <c r="N1816" s="1311">
        <f>+L1816*M1816</f>
        <v>0</v>
      </c>
      <c r="O1816" s="1633"/>
      <c r="P1816" s="1311"/>
      <c r="Q1816" s="1311">
        <f>+O1816*P1816</f>
        <v>0</v>
      </c>
      <c r="R1816" s="2077"/>
    </row>
    <row r="1817" spans="1:18" ht="27">
      <c r="A1817" s="630"/>
      <c r="B1817" s="630"/>
      <c r="C1817" s="1273">
        <v>1</v>
      </c>
      <c r="D1817" s="1415" t="s">
        <v>3518</v>
      </c>
      <c r="E1817" s="1273">
        <v>7</v>
      </c>
      <c r="F1817" s="1273" t="s">
        <v>589</v>
      </c>
      <c r="G1817" s="1634">
        <v>3</v>
      </c>
      <c r="H1817" s="1634">
        <v>2005</v>
      </c>
      <c r="I1817" s="1312">
        <v>262.5</v>
      </c>
      <c r="J1817" s="1634">
        <f t="shared" si="173"/>
        <v>100</v>
      </c>
      <c r="K1817" s="1312">
        <f t="shared" si="174"/>
        <v>0</v>
      </c>
      <c r="L1817" s="1634"/>
      <c r="M1817" s="1312"/>
      <c r="N1817" s="1312">
        <f t="shared" ref="N1817:N1856" si="175">+L1817*M1817</f>
        <v>0</v>
      </c>
      <c r="O1817" s="1634"/>
      <c r="P1817" s="1312"/>
      <c r="Q1817" s="1312">
        <f t="shared" ref="Q1817:Q1856" si="176">+O1817*P1817</f>
        <v>0</v>
      </c>
      <c r="R1817" s="2079" t="s">
        <v>528</v>
      </c>
    </row>
    <row r="1818" spans="1:18" ht="27">
      <c r="A1818" s="630"/>
      <c r="B1818" s="630"/>
      <c r="C1818" s="1273">
        <v>2</v>
      </c>
      <c r="D1818" s="1415" t="s">
        <v>3519</v>
      </c>
      <c r="E1818" s="1273">
        <v>7</v>
      </c>
      <c r="F1818" s="1273" t="s">
        <v>589</v>
      </c>
      <c r="G1818" s="1634">
        <v>1</v>
      </c>
      <c r="H1818" s="1634">
        <v>2005</v>
      </c>
      <c r="I1818" s="1312">
        <v>405.1</v>
      </c>
      <c r="J1818" s="1634">
        <f t="shared" si="173"/>
        <v>100</v>
      </c>
      <c r="K1818" s="1312">
        <f t="shared" si="174"/>
        <v>0</v>
      </c>
      <c r="L1818" s="1634"/>
      <c r="M1818" s="1312"/>
      <c r="N1818" s="1312">
        <f t="shared" si="175"/>
        <v>0</v>
      </c>
      <c r="O1818" s="1634"/>
      <c r="P1818" s="1312"/>
      <c r="Q1818" s="1312">
        <f t="shared" si="176"/>
        <v>0</v>
      </c>
      <c r="R1818" s="2080"/>
    </row>
    <row r="1819" spans="1:18">
      <c r="A1819" s="630"/>
      <c r="B1819" s="630"/>
      <c r="C1819" s="1273">
        <v>3</v>
      </c>
      <c r="D1819" s="1415" t="s">
        <v>3520</v>
      </c>
      <c r="E1819" s="1273">
        <v>7</v>
      </c>
      <c r="F1819" s="1273" t="s">
        <v>589</v>
      </c>
      <c r="G1819" s="1634">
        <v>1</v>
      </c>
      <c r="H1819" s="1634">
        <v>2005</v>
      </c>
      <c r="I1819" s="1312">
        <v>92</v>
      </c>
      <c r="J1819" s="1634">
        <f t="shared" si="173"/>
        <v>100</v>
      </c>
      <c r="K1819" s="1312">
        <f t="shared" si="174"/>
        <v>0</v>
      </c>
      <c r="L1819" s="1634"/>
      <c r="M1819" s="1312"/>
      <c r="N1819" s="1312">
        <f t="shared" si="175"/>
        <v>0</v>
      </c>
      <c r="O1819" s="1634"/>
      <c r="P1819" s="1312"/>
      <c r="Q1819" s="1312">
        <f t="shared" si="176"/>
        <v>0</v>
      </c>
      <c r="R1819" s="2080"/>
    </row>
    <row r="1820" spans="1:18">
      <c r="A1820" s="630"/>
      <c r="B1820" s="630"/>
      <c r="C1820" s="1273">
        <v>4</v>
      </c>
      <c r="D1820" s="1415" t="s">
        <v>3521</v>
      </c>
      <c r="E1820" s="1273">
        <v>7</v>
      </c>
      <c r="F1820" s="1273" t="s">
        <v>589</v>
      </c>
      <c r="G1820" s="1634">
        <v>1</v>
      </c>
      <c r="H1820" s="1634">
        <v>2007</v>
      </c>
      <c r="I1820" s="1312">
        <v>58.9</v>
      </c>
      <c r="J1820" s="1634">
        <f t="shared" si="173"/>
        <v>100</v>
      </c>
      <c r="K1820" s="1312">
        <f t="shared" si="174"/>
        <v>0</v>
      </c>
      <c r="L1820" s="1634"/>
      <c r="M1820" s="1312"/>
      <c r="N1820" s="1312">
        <f t="shared" si="175"/>
        <v>0</v>
      </c>
      <c r="O1820" s="1634"/>
      <c r="P1820" s="1312"/>
      <c r="Q1820" s="1312">
        <f t="shared" si="176"/>
        <v>0</v>
      </c>
      <c r="R1820" s="2080"/>
    </row>
    <row r="1821" spans="1:18">
      <c r="A1821" s="630"/>
      <c r="B1821" s="630"/>
      <c r="C1821" s="1273">
        <v>5</v>
      </c>
      <c r="D1821" s="1415" t="s">
        <v>3522</v>
      </c>
      <c r="E1821" s="1273">
        <v>7</v>
      </c>
      <c r="F1821" s="1273" t="s">
        <v>589</v>
      </c>
      <c r="G1821" s="1634">
        <v>3</v>
      </c>
      <c r="H1821" s="1634">
        <v>2005</v>
      </c>
      <c r="I1821" s="1312">
        <v>464.1</v>
      </c>
      <c r="J1821" s="1634">
        <f t="shared" si="173"/>
        <v>100</v>
      </c>
      <c r="K1821" s="1312">
        <f t="shared" si="174"/>
        <v>0</v>
      </c>
      <c r="L1821" s="1634"/>
      <c r="M1821" s="1312"/>
      <c r="N1821" s="1312">
        <f t="shared" si="175"/>
        <v>0</v>
      </c>
      <c r="O1821" s="1634"/>
      <c r="P1821" s="1312"/>
      <c r="Q1821" s="1312">
        <f t="shared" si="176"/>
        <v>0</v>
      </c>
      <c r="R1821" s="2080"/>
    </row>
    <row r="1822" spans="1:18">
      <c r="A1822" s="630"/>
      <c r="B1822" s="630"/>
      <c r="C1822" s="1273">
        <v>6</v>
      </c>
      <c r="D1822" s="1415" t="s">
        <v>3523</v>
      </c>
      <c r="E1822" s="1273">
        <v>7</v>
      </c>
      <c r="F1822" s="1273" t="s">
        <v>589</v>
      </c>
      <c r="G1822" s="1634">
        <v>3</v>
      </c>
      <c r="H1822" s="1634">
        <v>2008</v>
      </c>
      <c r="I1822" s="1312">
        <v>217.5</v>
      </c>
      <c r="J1822" s="1634">
        <f t="shared" si="173"/>
        <v>100</v>
      </c>
      <c r="K1822" s="1312">
        <f t="shared" si="174"/>
        <v>0</v>
      </c>
      <c r="L1822" s="1634"/>
      <c r="M1822" s="1312"/>
      <c r="N1822" s="1312">
        <f t="shared" si="175"/>
        <v>0</v>
      </c>
      <c r="O1822" s="1634"/>
      <c r="P1822" s="1312"/>
      <c r="Q1822" s="1312">
        <f t="shared" si="176"/>
        <v>0</v>
      </c>
      <c r="R1822" s="2080"/>
    </row>
    <row r="1823" spans="1:18">
      <c r="A1823" s="630"/>
      <c r="B1823" s="630"/>
      <c r="C1823" s="1273">
        <v>7</v>
      </c>
      <c r="D1823" s="1415" t="s">
        <v>3524</v>
      </c>
      <c r="E1823" s="1273">
        <v>7</v>
      </c>
      <c r="F1823" s="1273" t="s">
        <v>589</v>
      </c>
      <c r="G1823" s="1634">
        <v>1</v>
      </c>
      <c r="H1823" s="1634">
        <v>2008</v>
      </c>
      <c r="I1823" s="1312">
        <v>225.8</v>
      </c>
      <c r="J1823" s="1634">
        <f t="shared" si="173"/>
        <v>100</v>
      </c>
      <c r="K1823" s="1312">
        <f t="shared" si="174"/>
        <v>0</v>
      </c>
      <c r="L1823" s="1634"/>
      <c r="M1823" s="1312"/>
      <c r="N1823" s="1312">
        <f t="shared" si="175"/>
        <v>0</v>
      </c>
      <c r="O1823" s="1634"/>
      <c r="P1823" s="1312"/>
      <c r="Q1823" s="1312">
        <f t="shared" si="176"/>
        <v>0</v>
      </c>
      <c r="R1823" s="2080"/>
    </row>
    <row r="1824" spans="1:18">
      <c r="A1824" s="630"/>
      <c r="B1824" s="630"/>
      <c r="C1824" s="1273">
        <v>8</v>
      </c>
      <c r="D1824" s="1415" t="s">
        <v>3525</v>
      </c>
      <c r="E1824" s="1273">
        <v>7</v>
      </c>
      <c r="F1824" s="1273" t="s">
        <v>589</v>
      </c>
      <c r="G1824" s="1634">
        <v>1</v>
      </c>
      <c r="H1824" s="1634">
        <v>2008</v>
      </c>
      <c r="I1824" s="1312">
        <v>65</v>
      </c>
      <c r="J1824" s="1634">
        <f t="shared" si="173"/>
        <v>100</v>
      </c>
      <c r="K1824" s="1312">
        <f t="shared" si="174"/>
        <v>0</v>
      </c>
      <c r="L1824" s="1634"/>
      <c r="M1824" s="1312"/>
      <c r="N1824" s="1312">
        <f t="shared" si="175"/>
        <v>0</v>
      </c>
      <c r="O1824" s="1634"/>
      <c r="P1824" s="1312"/>
      <c r="Q1824" s="1312">
        <f t="shared" si="176"/>
        <v>0</v>
      </c>
      <c r="R1824" s="2080"/>
    </row>
    <row r="1825" spans="1:18">
      <c r="A1825" s="630"/>
      <c r="B1825" s="630"/>
      <c r="C1825" s="1273">
        <v>9</v>
      </c>
      <c r="D1825" s="1415" t="s">
        <v>3526</v>
      </c>
      <c r="E1825" s="1273">
        <v>7</v>
      </c>
      <c r="F1825" s="1273" t="s">
        <v>589</v>
      </c>
      <c r="G1825" s="1634">
        <v>1</v>
      </c>
      <c r="H1825" s="1634">
        <v>2008</v>
      </c>
      <c r="I1825" s="1312">
        <v>115</v>
      </c>
      <c r="J1825" s="1634">
        <f t="shared" si="173"/>
        <v>100</v>
      </c>
      <c r="K1825" s="1312">
        <f t="shared" si="174"/>
        <v>0</v>
      </c>
      <c r="L1825" s="1634"/>
      <c r="M1825" s="1312"/>
      <c r="N1825" s="1312">
        <f t="shared" si="175"/>
        <v>0</v>
      </c>
      <c r="O1825" s="1634"/>
      <c r="P1825" s="1312"/>
      <c r="Q1825" s="1312">
        <f t="shared" si="176"/>
        <v>0</v>
      </c>
      <c r="R1825" s="2080"/>
    </row>
    <row r="1826" spans="1:18">
      <c r="A1826" s="630"/>
      <c r="B1826" s="630"/>
      <c r="C1826" s="1273">
        <v>10</v>
      </c>
      <c r="D1826" s="1415" t="s">
        <v>3527</v>
      </c>
      <c r="E1826" s="1273">
        <v>7</v>
      </c>
      <c r="F1826" s="1273" t="s">
        <v>589</v>
      </c>
      <c r="G1826" s="1634">
        <v>1</v>
      </c>
      <c r="H1826" s="1634">
        <v>2008</v>
      </c>
      <c r="I1826" s="1312">
        <v>144</v>
      </c>
      <c r="J1826" s="1634">
        <f t="shared" si="173"/>
        <v>100</v>
      </c>
      <c r="K1826" s="1312">
        <f t="shared" si="174"/>
        <v>0</v>
      </c>
      <c r="L1826" s="1634"/>
      <c r="M1826" s="1312"/>
      <c r="N1826" s="1312">
        <f t="shared" si="175"/>
        <v>0</v>
      </c>
      <c r="O1826" s="1634"/>
      <c r="P1826" s="1312"/>
      <c r="Q1826" s="1312">
        <f t="shared" si="176"/>
        <v>0</v>
      </c>
      <c r="R1826" s="2080"/>
    </row>
    <row r="1827" spans="1:18">
      <c r="A1827" s="630"/>
      <c r="B1827" s="630"/>
      <c r="C1827" s="1273">
        <v>11</v>
      </c>
      <c r="D1827" s="1415" t="s">
        <v>3528</v>
      </c>
      <c r="E1827" s="1273">
        <v>7</v>
      </c>
      <c r="F1827" s="1273" t="s">
        <v>589</v>
      </c>
      <c r="G1827" s="1634">
        <v>1</v>
      </c>
      <c r="H1827" s="1634">
        <v>2008</v>
      </c>
      <c r="I1827" s="1312">
        <v>119</v>
      </c>
      <c r="J1827" s="1634">
        <f t="shared" si="173"/>
        <v>100</v>
      </c>
      <c r="K1827" s="1312">
        <f t="shared" si="174"/>
        <v>0</v>
      </c>
      <c r="L1827" s="1634"/>
      <c r="M1827" s="1312"/>
      <c r="N1827" s="1312">
        <f t="shared" si="175"/>
        <v>0</v>
      </c>
      <c r="O1827" s="1634"/>
      <c r="P1827" s="1312"/>
      <c r="Q1827" s="1312">
        <f t="shared" si="176"/>
        <v>0</v>
      </c>
      <c r="R1827" s="2080"/>
    </row>
    <row r="1828" spans="1:18">
      <c r="A1828" s="630"/>
      <c r="B1828" s="630"/>
      <c r="C1828" s="1273">
        <v>12</v>
      </c>
      <c r="D1828" s="1415" t="s">
        <v>3529</v>
      </c>
      <c r="E1828" s="1273">
        <v>7</v>
      </c>
      <c r="F1828" s="1273" t="s">
        <v>589</v>
      </c>
      <c r="G1828" s="1634">
        <v>2</v>
      </c>
      <c r="H1828" s="1634">
        <v>2008</v>
      </c>
      <c r="I1828" s="1312">
        <v>100.2</v>
      </c>
      <c r="J1828" s="1634">
        <f t="shared" si="173"/>
        <v>100</v>
      </c>
      <c r="K1828" s="1312">
        <f t="shared" si="174"/>
        <v>0</v>
      </c>
      <c r="L1828" s="1634"/>
      <c r="M1828" s="1312"/>
      <c r="N1828" s="1312">
        <f t="shared" si="175"/>
        <v>0</v>
      </c>
      <c r="O1828" s="1634"/>
      <c r="P1828" s="1312"/>
      <c r="Q1828" s="1312">
        <f t="shared" si="176"/>
        <v>0</v>
      </c>
      <c r="R1828" s="2080"/>
    </row>
    <row r="1829" spans="1:18">
      <c r="A1829" s="630"/>
      <c r="B1829" s="630"/>
      <c r="C1829" s="1273">
        <v>13</v>
      </c>
      <c r="D1829" s="1415" t="s">
        <v>3530</v>
      </c>
      <c r="E1829" s="1273">
        <v>7</v>
      </c>
      <c r="F1829" s="1273" t="s">
        <v>589</v>
      </c>
      <c r="G1829" s="1634">
        <v>1</v>
      </c>
      <c r="H1829" s="1634">
        <v>2008</v>
      </c>
      <c r="I1829" s="1312">
        <v>105.5</v>
      </c>
      <c r="J1829" s="1634">
        <f t="shared" si="173"/>
        <v>100</v>
      </c>
      <c r="K1829" s="1312">
        <f t="shared" si="174"/>
        <v>0</v>
      </c>
      <c r="L1829" s="1634"/>
      <c r="M1829" s="1312"/>
      <c r="N1829" s="1312">
        <f t="shared" si="175"/>
        <v>0</v>
      </c>
      <c r="O1829" s="1634"/>
      <c r="P1829" s="1312"/>
      <c r="Q1829" s="1312">
        <f t="shared" si="176"/>
        <v>0</v>
      </c>
      <c r="R1829" s="2080"/>
    </row>
    <row r="1830" spans="1:18">
      <c r="A1830" s="630"/>
      <c r="B1830" s="630"/>
      <c r="C1830" s="1273">
        <v>14</v>
      </c>
      <c r="D1830" s="1415" t="s">
        <v>3529</v>
      </c>
      <c r="E1830" s="1273">
        <v>7</v>
      </c>
      <c r="F1830" s="1273" t="s">
        <v>589</v>
      </c>
      <c r="G1830" s="1634">
        <v>1</v>
      </c>
      <c r="H1830" s="1634">
        <v>2008</v>
      </c>
      <c r="I1830" s="1312">
        <v>50.1</v>
      </c>
      <c r="J1830" s="1634">
        <f t="shared" si="173"/>
        <v>100</v>
      </c>
      <c r="K1830" s="1312">
        <f t="shared" si="174"/>
        <v>0</v>
      </c>
      <c r="L1830" s="1634"/>
      <c r="M1830" s="1312"/>
      <c r="N1830" s="1312">
        <f t="shared" si="175"/>
        <v>0</v>
      </c>
      <c r="O1830" s="1634"/>
      <c r="P1830" s="1312"/>
      <c r="Q1830" s="1312">
        <f t="shared" si="176"/>
        <v>0</v>
      </c>
      <c r="R1830" s="2080"/>
    </row>
    <row r="1831" spans="1:18">
      <c r="A1831" s="630"/>
      <c r="B1831" s="630"/>
      <c r="C1831" s="1273">
        <v>15</v>
      </c>
      <c r="D1831" s="1415" t="s">
        <v>3531</v>
      </c>
      <c r="E1831" s="1273">
        <v>7</v>
      </c>
      <c r="F1831" s="1273" t="s">
        <v>589</v>
      </c>
      <c r="G1831" s="1634">
        <v>2</v>
      </c>
      <c r="H1831" s="1634">
        <v>2005</v>
      </c>
      <c r="I1831" s="1312">
        <v>316.7</v>
      </c>
      <c r="J1831" s="1634">
        <f t="shared" si="173"/>
        <v>100</v>
      </c>
      <c r="K1831" s="1312">
        <f t="shared" si="174"/>
        <v>0</v>
      </c>
      <c r="L1831" s="1634"/>
      <c r="M1831" s="1312"/>
      <c r="N1831" s="1312">
        <f t="shared" si="175"/>
        <v>0</v>
      </c>
      <c r="O1831" s="1634"/>
      <c r="P1831" s="1312"/>
      <c r="Q1831" s="1312">
        <f t="shared" si="176"/>
        <v>0</v>
      </c>
      <c r="R1831" s="2080"/>
    </row>
    <row r="1832" spans="1:18" ht="27">
      <c r="A1832" s="630"/>
      <c r="B1832" s="630"/>
      <c r="C1832" s="1273">
        <v>16</v>
      </c>
      <c r="D1832" s="1415" t="s">
        <v>3532</v>
      </c>
      <c r="E1832" s="1273">
        <v>7</v>
      </c>
      <c r="F1832" s="1273" t="s">
        <v>589</v>
      </c>
      <c r="G1832" s="1634">
        <v>1</v>
      </c>
      <c r="H1832" s="1634">
        <v>2008</v>
      </c>
      <c r="I1832" s="1312">
        <v>456.8</v>
      </c>
      <c r="J1832" s="1634">
        <f t="shared" si="173"/>
        <v>100</v>
      </c>
      <c r="K1832" s="1312">
        <f t="shared" si="174"/>
        <v>0</v>
      </c>
      <c r="L1832" s="1634"/>
      <c r="M1832" s="1312"/>
      <c r="N1832" s="1312">
        <f t="shared" si="175"/>
        <v>0</v>
      </c>
      <c r="O1832" s="1634"/>
      <c r="P1832" s="1312"/>
      <c r="Q1832" s="1312">
        <f t="shared" si="176"/>
        <v>0</v>
      </c>
      <c r="R1832" s="2080"/>
    </row>
    <row r="1833" spans="1:18">
      <c r="A1833" s="630"/>
      <c r="B1833" s="630"/>
      <c r="C1833" s="1273">
        <v>17</v>
      </c>
      <c r="D1833" s="1415" t="s">
        <v>3533</v>
      </c>
      <c r="E1833" s="1273">
        <v>7</v>
      </c>
      <c r="F1833" s="1273" t="s">
        <v>589</v>
      </c>
      <c r="G1833" s="1634">
        <v>2</v>
      </c>
      <c r="H1833" s="1634">
        <v>2005</v>
      </c>
      <c r="I1833" s="1312">
        <v>316.7</v>
      </c>
      <c r="J1833" s="1634">
        <f t="shared" si="173"/>
        <v>100</v>
      </c>
      <c r="K1833" s="1312">
        <f t="shared" si="174"/>
        <v>0</v>
      </c>
      <c r="L1833" s="1634"/>
      <c r="M1833" s="1312"/>
      <c r="N1833" s="1312">
        <f t="shared" si="175"/>
        <v>0</v>
      </c>
      <c r="O1833" s="1634"/>
      <c r="P1833" s="1312"/>
      <c r="Q1833" s="1312">
        <f t="shared" si="176"/>
        <v>0</v>
      </c>
      <c r="R1833" s="2080"/>
    </row>
    <row r="1834" spans="1:18" ht="27">
      <c r="A1834" s="630"/>
      <c r="B1834" s="630"/>
      <c r="C1834" s="1273">
        <v>18</v>
      </c>
      <c r="D1834" s="1415" t="s">
        <v>3534</v>
      </c>
      <c r="E1834" s="1273">
        <v>7</v>
      </c>
      <c r="F1834" s="1273" t="s">
        <v>589</v>
      </c>
      <c r="G1834" s="1634">
        <v>1</v>
      </c>
      <c r="H1834" s="1634">
        <v>2011</v>
      </c>
      <c r="I1834" s="1312">
        <v>2658.6</v>
      </c>
      <c r="J1834" s="1634">
        <f t="shared" si="173"/>
        <v>100</v>
      </c>
      <c r="K1834" s="1312">
        <f t="shared" si="174"/>
        <v>0</v>
      </c>
      <c r="L1834" s="1634"/>
      <c r="M1834" s="1312"/>
      <c r="N1834" s="1312">
        <f t="shared" si="175"/>
        <v>0</v>
      </c>
      <c r="O1834" s="1634"/>
      <c r="P1834" s="1312"/>
      <c r="Q1834" s="1312">
        <f t="shared" si="176"/>
        <v>0</v>
      </c>
      <c r="R1834" s="2080"/>
    </row>
    <row r="1835" spans="1:18">
      <c r="A1835" s="630"/>
      <c r="B1835" s="630"/>
      <c r="C1835" s="1273">
        <v>19</v>
      </c>
      <c r="D1835" s="1415" t="s">
        <v>3389</v>
      </c>
      <c r="E1835" s="1273">
        <v>7</v>
      </c>
      <c r="F1835" s="1273" t="s">
        <v>589</v>
      </c>
      <c r="G1835" s="1634">
        <v>1</v>
      </c>
      <c r="H1835" s="1634">
        <v>2012</v>
      </c>
      <c r="I1835" s="1312">
        <v>488.8</v>
      </c>
      <c r="J1835" s="1634">
        <f t="shared" si="173"/>
        <v>100</v>
      </c>
      <c r="K1835" s="1312">
        <f t="shared" si="174"/>
        <v>0</v>
      </c>
      <c r="L1835" s="1634"/>
      <c r="M1835" s="1312"/>
      <c r="N1835" s="1312">
        <f t="shared" si="175"/>
        <v>0</v>
      </c>
      <c r="O1835" s="1634"/>
      <c r="P1835" s="1312"/>
      <c r="Q1835" s="1312">
        <f t="shared" si="176"/>
        <v>0</v>
      </c>
      <c r="R1835" s="2080"/>
    </row>
    <row r="1836" spans="1:18">
      <c r="A1836" s="630"/>
      <c r="B1836" s="630"/>
      <c r="C1836" s="1273">
        <v>20</v>
      </c>
      <c r="D1836" s="1415" t="s">
        <v>3139</v>
      </c>
      <c r="E1836" s="1273">
        <v>7</v>
      </c>
      <c r="F1836" s="1273" t="s">
        <v>589</v>
      </c>
      <c r="G1836" s="1634">
        <v>1</v>
      </c>
      <c r="H1836" s="1634">
        <v>2014</v>
      </c>
      <c r="I1836" s="1312">
        <v>44</v>
      </c>
      <c r="J1836" s="1634">
        <f t="shared" si="173"/>
        <v>100</v>
      </c>
      <c r="K1836" s="1312">
        <f t="shared" si="174"/>
        <v>0</v>
      </c>
      <c r="L1836" s="1634"/>
      <c r="M1836" s="1312"/>
      <c r="N1836" s="1312">
        <f t="shared" si="175"/>
        <v>0</v>
      </c>
      <c r="O1836" s="1634"/>
      <c r="P1836" s="1312"/>
      <c r="Q1836" s="1312">
        <f t="shared" si="176"/>
        <v>0</v>
      </c>
      <c r="R1836" s="2080"/>
    </row>
    <row r="1837" spans="1:18">
      <c r="A1837" s="630"/>
      <c r="B1837" s="630"/>
      <c r="C1837" s="1273">
        <v>21</v>
      </c>
      <c r="D1837" s="1415" t="s">
        <v>3142</v>
      </c>
      <c r="E1837" s="1273">
        <v>7</v>
      </c>
      <c r="F1837" s="1273" t="s">
        <v>589</v>
      </c>
      <c r="G1837" s="1634">
        <v>3</v>
      </c>
      <c r="H1837" s="1634">
        <v>2016</v>
      </c>
      <c r="I1837" s="1312">
        <v>126</v>
      </c>
      <c r="J1837" s="1634">
        <f t="shared" si="173"/>
        <v>100</v>
      </c>
      <c r="K1837" s="1312">
        <f t="shared" si="174"/>
        <v>0</v>
      </c>
      <c r="L1837" s="1634"/>
      <c r="M1837" s="1312"/>
      <c r="N1837" s="1312">
        <f t="shared" si="175"/>
        <v>0</v>
      </c>
      <c r="O1837" s="1634"/>
      <c r="P1837" s="1312"/>
      <c r="Q1837" s="1312">
        <f t="shared" si="176"/>
        <v>0</v>
      </c>
      <c r="R1837" s="2080"/>
    </row>
    <row r="1838" spans="1:18">
      <c r="A1838" s="630"/>
      <c r="B1838" s="630"/>
      <c r="C1838" s="1273">
        <v>22</v>
      </c>
      <c r="D1838" s="1416" t="s">
        <v>3141</v>
      </c>
      <c r="E1838" s="1273">
        <v>7</v>
      </c>
      <c r="F1838" s="1273" t="s">
        <v>589</v>
      </c>
      <c r="G1838" s="1634">
        <v>1</v>
      </c>
      <c r="H1838" s="1634">
        <v>2016</v>
      </c>
      <c r="I1838" s="1312">
        <v>29.7</v>
      </c>
      <c r="J1838" s="1634">
        <f t="shared" si="173"/>
        <v>100</v>
      </c>
      <c r="K1838" s="1312">
        <f t="shared" si="174"/>
        <v>0</v>
      </c>
      <c r="L1838" s="1634"/>
      <c r="M1838" s="1312"/>
      <c r="N1838" s="1312">
        <f t="shared" si="175"/>
        <v>0</v>
      </c>
      <c r="O1838" s="1634"/>
      <c r="P1838" s="1312"/>
      <c r="Q1838" s="1312">
        <f t="shared" si="176"/>
        <v>0</v>
      </c>
      <c r="R1838" s="2080"/>
    </row>
    <row r="1839" spans="1:18">
      <c r="A1839" s="630"/>
      <c r="B1839" s="630"/>
      <c r="C1839" s="1273">
        <v>23</v>
      </c>
      <c r="D1839" s="1416" t="s">
        <v>3535</v>
      </c>
      <c r="E1839" s="1273">
        <v>7</v>
      </c>
      <c r="F1839" s="1273" t="s">
        <v>589</v>
      </c>
      <c r="G1839" s="1634">
        <v>1</v>
      </c>
      <c r="H1839" s="1634">
        <v>2016</v>
      </c>
      <c r="I1839" s="1312">
        <v>112.3</v>
      </c>
      <c r="J1839" s="1634">
        <f t="shared" si="173"/>
        <v>100</v>
      </c>
      <c r="K1839" s="1312">
        <f t="shared" si="174"/>
        <v>0</v>
      </c>
      <c r="L1839" s="1634"/>
      <c r="M1839" s="1312"/>
      <c r="N1839" s="1312">
        <f t="shared" si="175"/>
        <v>0</v>
      </c>
      <c r="O1839" s="1634"/>
      <c r="P1839" s="1312"/>
      <c r="Q1839" s="1312">
        <f t="shared" si="176"/>
        <v>0</v>
      </c>
      <c r="R1839" s="2080"/>
    </row>
    <row r="1840" spans="1:18">
      <c r="A1840" s="630"/>
      <c r="B1840" s="630"/>
      <c r="C1840" s="1273">
        <v>24</v>
      </c>
      <c r="D1840" s="1416" t="s">
        <v>3536</v>
      </c>
      <c r="E1840" s="1273">
        <v>7</v>
      </c>
      <c r="F1840" s="1273" t="s">
        <v>589</v>
      </c>
      <c r="G1840" s="1634">
        <v>1</v>
      </c>
      <c r="H1840" s="1634">
        <v>2017</v>
      </c>
      <c r="I1840" s="1312">
        <v>28.7</v>
      </c>
      <c r="J1840" s="1634">
        <f t="shared" si="173"/>
        <v>85.800000000000011</v>
      </c>
      <c r="K1840" s="1312">
        <f t="shared" si="174"/>
        <v>4.0753999999999984</v>
      </c>
      <c r="L1840" s="1634"/>
      <c r="M1840" s="1312"/>
      <c r="N1840" s="1312">
        <f t="shared" si="175"/>
        <v>0</v>
      </c>
      <c r="O1840" s="1634"/>
      <c r="P1840" s="1312"/>
      <c r="Q1840" s="1312">
        <f t="shared" si="176"/>
        <v>0</v>
      </c>
      <c r="R1840" s="2080"/>
    </row>
    <row r="1841" spans="1:18">
      <c r="A1841" s="630"/>
      <c r="B1841" s="630"/>
      <c r="C1841" s="1273">
        <v>25</v>
      </c>
      <c r="D1841" s="1416" t="s">
        <v>3535</v>
      </c>
      <c r="E1841" s="1273">
        <v>7</v>
      </c>
      <c r="F1841" s="1273" t="s">
        <v>589</v>
      </c>
      <c r="G1841" s="1634">
        <v>1</v>
      </c>
      <c r="H1841" s="1634">
        <v>2017</v>
      </c>
      <c r="I1841" s="1312">
        <v>112.3</v>
      </c>
      <c r="J1841" s="1634">
        <f t="shared" si="173"/>
        <v>85.800000000000011</v>
      </c>
      <c r="K1841" s="1312">
        <f t="shared" si="174"/>
        <v>15.946599999999989</v>
      </c>
      <c r="L1841" s="1634"/>
      <c r="M1841" s="1312"/>
      <c r="N1841" s="1312">
        <f t="shared" si="175"/>
        <v>0</v>
      </c>
      <c r="O1841" s="1634"/>
      <c r="P1841" s="1312"/>
      <c r="Q1841" s="1312">
        <f t="shared" si="176"/>
        <v>0</v>
      </c>
      <c r="R1841" s="2080"/>
    </row>
    <row r="1842" spans="1:18">
      <c r="A1842" s="630"/>
      <c r="B1842" s="630"/>
      <c r="C1842" s="1273">
        <v>26</v>
      </c>
      <c r="D1842" s="1416" t="s">
        <v>3141</v>
      </c>
      <c r="E1842" s="1273">
        <v>7</v>
      </c>
      <c r="F1842" s="1273" t="s">
        <v>589</v>
      </c>
      <c r="G1842" s="1634">
        <v>1</v>
      </c>
      <c r="H1842" s="1634">
        <v>2018</v>
      </c>
      <c r="I1842" s="1312">
        <v>29.7</v>
      </c>
      <c r="J1842" s="1634">
        <f t="shared" si="173"/>
        <v>71.5</v>
      </c>
      <c r="K1842" s="1312">
        <f t="shared" si="174"/>
        <v>8.464500000000001</v>
      </c>
      <c r="L1842" s="1634"/>
      <c r="M1842" s="1312"/>
      <c r="N1842" s="1312">
        <f t="shared" si="175"/>
        <v>0</v>
      </c>
      <c r="O1842" s="1634"/>
      <c r="P1842" s="1312"/>
      <c r="Q1842" s="1312">
        <f t="shared" si="176"/>
        <v>0</v>
      </c>
      <c r="R1842" s="2080"/>
    </row>
    <row r="1843" spans="1:18">
      <c r="A1843" s="630"/>
      <c r="B1843" s="630"/>
      <c r="C1843" s="1273">
        <v>27</v>
      </c>
      <c r="D1843" s="1416" t="s">
        <v>3537</v>
      </c>
      <c r="E1843" s="1273">
        <v>7</v>
      </c>
      <c r="F1843" s="1273" t="s">
        <v>589</v>
      </c>
      <c r="G1843" s="1634">
        <v>2</v>
      </c>
      <c r="H1843" s="1634">
        <v>2018</v>
      </c>
      <c r="I1843" s="1312" t="s">
        <v>3538</v>
      </c>
      <c r="J1843" s="1634">
        <f t="shared" si="173"/>
        <v>71.5</v>
      </c>
      <c r="K1843" s="1312">
        <f t="shared" si="174"/>
        <v>55.289999999999992</v>
      </c>
      <c r="L1843" s="1634"/>
      <c r="M1843" s="1312"/>
      <c r="N1843" s="1312">
        <f t="shared" si="175"/>
        <v>0</v>
      </c>
      <c r="O1843" s="1634"/>
      <c r="P1843" s="1312"/>
      <c r="Q1843" s="1312">
        <f t="shared" si="176"/>
        <v>0</v>
      </c>
      <c r="R1843" s="2080"/>
    </row>
    <row r="1844" spans="1:18" ht="27">
      <c r="A1844" s="630"/>
      <c r="B1844" s="630"/>
      <c r="C1844" s="1273">
        <v>28</v>
      </c>
      <c r="D1844" s="1416" t="s">
        <v>3539</v>
      </c>
      <c r="E1844" s="1273">
        <v>7</v>
      </c>
      <c r="F1844" s="1273" t="s">
        <v>589</v>
      </c>
      <c r="G1844" s="1634">
        <v>10</v>
      </c>
      <c r="H1844" s="1634">
        <v>2019</v>
      </c>
      <c r="I1844" s="1312">
        <v>3430</v>
      </c>
      <c r="J1844" s="1634">
        <f t="shared" si="173"/>
        <v>57.2</v>
      </c>
      <c r="K1844" s="1312">
        <f t="shared" si="174"/>
        <v>1468.0399999999997</v>
      </c>
      <c r="L1844" s="1634"/>
      <c r="M1844" s="1312"/>
      <c r="N1844" s="1312">
        <f t="shared" si="175"/>
        <v>0</v>
      </c>
      <c r="O1844" s="1634"/>
      <c r="P1844" s="1312"/>
      <c r="Q1844" s="1312">
        <f t="shared" si="176"/>
        <v>0</v>
      </c>
      <c r="R1844" s="2080"/>
    </row>
    <row r="1845" spans="1:18">
      <c r="A1845" s="630"/>
      <c r="B1845" s="630"/>
      <c r="C1845" s="1273">
        <v>29</v>
      </c>
      <c r="D1845" s="1416" t="s">
        <v>2911</v>
      </c>
      <c r="E1845" s="1273">
        <v>7</v>
      </c>
      <c r="F1845" s="1273" t="s">
        <v>589</v>
      </c>
      <c r="G1845" s="1634">
        <v>1</v>
      </c>
      <c r="H1845" s="1634">
        <v>2019</v>
      </c>
      <c r="I1845" s="1312">
        <v>37.799999999999997</v>
      </c>
      <c r="J1845" s="1634">
        <f t="shared" si="173"/>
        <v>57.2</v>
      </c>
      <c r="K1845" s="1312">
        <f t="shared" si="174"/>
        <v>16.178399999999996</v>
      </c>
      <c r="L1845" s="1634"/>
      <c r="M1845" s="1312"/>
      <c r="N1845" s="1312">
        <f t="shared" si="175"/>
        <v>0</v>
      </c>
      <c r="O1845" s="1634"/>
      <c r="P1845" s="1312"/>
      <c r="Q1845" s="1312">
        <f t="shared" si="176"/>
        <v>0</v>
      </c>
      <c r="R1845" s="2080"/>
    </row>
    <row r="1846" spans="1:18">
      <c r="A1846" s="630"/>
      <c r="B1846" s="630"/>
      <c r="C1846" s="1273">
        <v>30</v>
      </c>
      <c r="D1846" s="1416" t="s">
        <v>3540</v>
      </c>
      <c r="E1846" s="1273">
        <v>7</v>
      </c>
      <c r="F1846" s="1273" t="s">
        <v>589</v>
      </c>
      <c r="G1846" s="1634">
        <v>1</v>
      </c>
      <c r="H1846" s="1634">
        <v>2020</v>
      </c>
      <c r="I1846" s="1312">
        <v>38.96</v>
      </c>
      <c r="J1846" s="1634">
        <f t="shared" si="173"/>
        <v>42.900000000000006</v>
      </c>
      <c r="K1846" s="1312">
        <f t="shared" si="174"/>
        <v>22.24616</v>
      </c>
      <c r="L1846" s="1634"/>
      <c r="M1846" s="1312"/>
      <c r="N1846" s="1312">
        <f t="shared" si="175"/>
        <v>0</v>
      </c>
      <c r="O1846" s="1634"/>
      <c r="P1846" s="1312"/>
      <c r="Q1846" s="1312">
        <f t="shared" si="176"/>
        <v>0</v>
      </c>
      <c r="R1846" s="2080"/>
    </row>
    <row r="1847" spans="1:18">
      <c r="A1847" s="630"/>
      <c r="B1847" s="630"/>
      <c r="C1847" s="1273">
        <v>31</v>
      </c>
      <c r="D1847" s="1416" t="s">
        <v>3541</v>
      </c>
      <c r="E1847" s="1273">
        <v>7</v>
      </c>
      <c r="F1847" s="1273" t="s">
        <v>589</v>
      </c>
      <c r="G1847" s="1634">
        <v>1</v>
      </c>
      <c r="H1847" s="1634">
        <v>2020</v>
      </c>
      <c r="I1847" s="1312">
        <v>129</v>
      </c>
      <c r="J1847" s="1634">
        <f t="shared" si="173"/>
        <v>42.900000000000006</v>
      </c>
      <c r="K1847" s="1312">
        <f t="shared" si="174"/>
        <v>73.658999999999992</v>
      </c>
      <c r="L1847" s="1634"/>
      <c r="M1847" s="1312"/>
      <c r="N1847" s="1312">
        <f t="shared" si="175"/>
        <v>0</v>
      </c>
      <c r="O1847" s="1634"/>
      <c r="P1847" s="1312"/>
      <c r="Q1847" s="1312">
        <f t="shared" si="176"/>
        <v>0</v>
      </c>
      <c r="R1847" s="2080"/>
    </row>
    <row r="1848" spans="1:18" ht="27">
      <c r="A1848" s="630"/>
      <c r="B1848" s="630"/>
      <c r="C1848" s="1273">
        <v>32</v>
      </c>
      <c r="D1848" s="1416" t="s">
        <v>2875</v>
      </c>
      <c r="E1848" s="1273">
        <v>7</v>
      </c>
      <c r="F1848" s="1273" t="s">
        <v>589</v>
      </c>
      <c r="G1848" s="1634">
        <v>1</v>
      </c>
      <c r="H1848" s="1634">
        <v>2019</v>
      </c>
      <c r="I1848" s="1312">
        <v>365.7</v>
      </c>
      <c r="J1848" s="1634">
        <f t="shared" si="173"/>
        <v>57.2</v>
      </c>
      <c r="K1848" s="1312">
        <f t="shared" si="174"/>
        <v>156.51959999999997</v>
      </c>
      <c r="L1848" s="1634"/>
      <c r="M1848" s="1312"/>
      <c r="N1848" s="1312">
        <f t="shared" si="175"/>
        <v>0</v>
      </c>
      <c r="O1848" s="1634"/>
      <c r="P1848" s="1312"/>
      <c r="Q1848" s="1312">
        <f t="shared" si="176"/>
        <v>0</v>
      </c>
      <c r="R1848" s="2080"/>
    </row>
    <row r="1849" spans="1:18" ht="27">
      <c r="A1849" s="630"/>
      <c r="B1849" s="630"/>
      <c r="C1849" s="1273">
        <v>33</v>
      </c>
      <c r="D1849" s="1416" t="s">
        <v>3542</v>
      </c>
      <c r="E1849" s="1273">
        <v>7</v>
      </c>
      <c r="F1849" s="1273" t="s">
        <v>589</v>
      </c>
      <c r="G1849" s="1634">
        <v>9</v>
      </c>
      <c r="H1849" s="1634">
        <v>2020</v>
      </c>
      <c r="I1849" s="1312">
        <v>1161</v>
      </c>
      <c r="J1849" s="1634">
        <f t="shared" si="173"/>
        <v>42.900000000000006</v>
      </c>
      <c r="K1849" s="1312">
        <f t="shared" si="174"/>
        <v>662.93099999999993</v>
      </c>
      <c r="L1849" s="1634"/>
      <c r="M1849" s="1312"/>
      <c r="N1849" s="1312">
        <f t="shared" si="175"/>
        <v>0</v>
      </c>
      <c r="O1849" s="1634"/>
      <c r="P1849" s="1312"/>
      <c r="Q1849" s="1312">
        <f t="shared" si="176"/>
        <v>0</v>
      </c>
      <c r="R1849" s="2080"/>
    </row>
    <row r="1850" spans="1:18" ht="27">
      <c r="A1850" s="630"/>
      <c r="B1850" s="630"/>
      <c r="C1850" s="1273">
        <v>34</v>
      </c>
      <c r="D1850" s="1416" t="s">
        <v>2875</v>
      </c>
      <c r="E1850" s="1273">
        <v>7</v>
      </c>
      <c r="F1850" s="1273" t="s">
        <v>589</v>
      </c>
      <c r="G1850" s="1634">
        <v>1</v>
      </c>
      <c r="H1850" s="1634">
        <v>2019</v>
      </c>
      <c r="I1850" s="1312">
        <v>365.7</v>
      </c>
      <c r="J1850" s="1634">
        <f t="shared" si="173"/>
        <v>57.2</v>
      </c>
      <c r="K1850" s="1312">
        <f t="shared" si="174"/>
        <v>156.51959999999997</v>
      </c>
      <c r="L1850" s="1634"/>
      <c r="M1850" s="1312"/>
      <c r="N1850" s="1312">
        <f t="shared" si="175"/>
        <v>0</v>
      </c>
      <c r="O1850" s="1634"/>
      <c r="P1850" s="1312"/>
      <c r="Q1850" s="1312">
        <f t="shared" si="176"/>
        <v>0</v>
      </c>
      <c r="R1850" s="2080"/>
    </row>
    <row r="1851" spans="1:18">
      <c r="A1851" s="630"/>
      <c r="B1851" s="630"/>
      <c r="C1851" s="1273">
        <v>35</v>
      </c>
      <c r="D1851" s="1416" t="s">
        <v>3541</v>
      </c>
      <c r="E1851" s="1273">
        <v>7</v>
      </c>
      <c r="F1851" s="1273" t="s">
        <v>589</v>
      </c>
      <c r="G1851" s="1634">
        <v>2</v>
      </c>
      <c r="H1851" s="1634">
        <v>2020</v>
      </c>
      <c r="I1851" s="1312">
        <v>258</v>
      </c>
      <c r="J1851" s="1634">
        <f t="shared" si="173"/>
        <v>42.900000000000006</v>
      </c>
      <c r="K1851" s="1312">
        <f t="shared" si="174"/>
        <v>147.31799999999998</v>
      </c>
      <c r="L1851" s="1634"/>
      <c r="M1851" s="1312"/>
      <c r="N1851" s="1312">
        <f t="shared" si="175"/>
        <v>0</v>
      </c>
      <c r="O1851" s="1634"/>
      <c r="P1851" s="1312"/>
      <c r="Q1851" s="1312">
        <f t="shared" si="176"/>
        <v>0</v>
      </c>
      <c r="R1851" s="2080"/>
    </row>
    <row r="1852" spans="1:18">
      <c r="A1852" s="630"/>
      <c r="B1852" s="630"/>
      <c r="C1852" s="1273">
        <v>36</v>
      </c>
      <c r="D1852" s="1416" t="s">
        <v>3543</v>
      </c>
      <c r="E1852" s="1273">
        <v>7</v>
      </c>
      <c r="F1852" s="1273" t="s">
        <v>589</v>
      </c>
      <c r="G1852" s="1634">
        <v>1</v>
      </c>
      <c r="H1852" s="1634">
        <v>2020</v>
      </c>
      <c r="I1852" s="1312">
        <v>161.31</v>
      </c>
      <c r="J1852" s="1634">
        <f t="shared" si="173"/>
        <v>42.900000000000006</v>
      </c>
      <c r="K1852" s="1312">
        <f t="shared" si="174"/>
        <v>92.108009999999993</v>
      </c>
      <c r="L1852" s="1634"/>
      <c r="M1852" s="1312"/>
      <c r="N1852" s="1312">
        <f t="shared" si="175"/>
        <v>0</v>
      </c>
      <c r="O1852" s="1634"/>
      <c r="P1852" s="1312"/>
      <c r="Q1852" s="1312">
        <f t="shared" si="176"/>
        <v>0</v>
      </c>
      <c r="R1852" s="2080"/>
    </row>
    <row r="1853" spans="1:18">
      <c r="A1853" s="630"/>
      <c r="B1853" s="630"/>
      <c r="C1853" s="1273">
        <v>37</v>
      </c>
      <c r="D1853" s="1416" t="s">
        <v>3544</v>
      </c>
      <c r="E1853" s="1273">
        <v>7</v>
      </c>
      <c r="F1853" s="1273" t="s">
        <v>589</v>
      </c>
      <c r="G1853" s="1634">
        <v>5</v>
      </c>
      <c r="H1853" s="1634">
        <v>2020</v>
      </c>
      <c r="I1853" s="1312">
        <v>194.81</v>
      </c>
      <c r="J1853" s="1634">
        <f t="shared" si="173"/>
        <v>42.900000000000006</v>
      </c>
      <c r="K1853" s="1312">
        <f t="shared" si="174"/>
        <v>111.23651</v>
      </c>
      <c r="L1853" s="1634"/>
      <c r="M1853" s="1312"/>
      <c r="N1853" s="1312">
        <f t="shared" si="175"/>
        <v>0</v>
      </c>
      <c r="O1853" s="1634"/>
      <c r="P1853" s="1312"/>
      <c r="Q1853" s="1312">
        <f t="shared" si="176"/>
        <v>0</v>
      </c>
      <c r="R1853" s="2080"/>
    </row>
    <row r="1854" spans="1:18" ht="27">
      <c r="A1854" s="630"/>
      <c r="B1854" s="630"/>
      <c r="C1854" s="1273">
        <v>38</v>
      </c>
      <c r="D1854" s="1416" t="s">
        <v>3545</v>
      </c>
      <c r="E1854" s="1273">
        <v>7</v>
      </c>
      <c r="F1854" s="1273" t="s">
        <v>589</v>
      </c>
      <c r="G1854" s="1634">
        <v>5</v>
      </c>
      <c r="H1854" s="1634">
        <v>2020</v>
      </c>
      <c r="I1854" s="1312">
        <v>970.2</v>
      </c>
      <c r="J1854" s="1634">
        <f t="shared" si="173"/>
        <v>42.900000000000006</v>
      </c>
      <c r="K1854" s="1312">
        <f t="shared" si="174"/>
        <v>553.98419999999999</v>
      </c>
      <c r="L1854" s="1634"/>
      <c r="M1854" s="1312"/>
      <c r="N1854" s="1312">
        <f t="shared" si="175"/>
        <v>0</v>
      </c>
      <c r="O1854" s="1634"/>
      <c r="P1854" s="1312"/>
      <c r="Q1854" s="1312">
        <f t="shared" si="176"/>
        <v>0</v>
      </c>
      <c r="R1854" s="2080"/>
    </row>
    <row r="1855" spans="1:18">
      <c r="A1855" s="630"/>
      <c r="B1855" s="630"/>
      <c r="C1855" s="1273">
        <v>39</v>
      </c>
      <c r="D1855" s="1416" t="s">
        <v>3546</v>
      </c>
      <c r="E1855" s="1273">
        <v>7</v>
      </c>
      <c r="F1855" s="1273" t="s">
        <v>589</v>
      </c>
      <c r="G1855" s="1634">
        <v>7</v>
      </c>
      <c r="H1855" s="1634">
        <v>2020</v>
      </c>
      <c r="I1855" s="1312">
        <v>903</v>
      </c>
      <c r="J1855" s="1634">
        <f t="shared" si="173"/>
        <v>42.900000000000006</v>
      </c>
      <c r="K1855" s="1312">
        <f t="shared" si="174"/>
        <v>515.61299999999994</v>
      </c>
      <c r="L1855" s="1634"/>
      <c r="M1855" s="1312"/>
      <c r="N1855" s="1312">
        <f t="shared" si="175"/>
        <v>0</v>
      </c>
      <c r="O1855" s="1634"/>
      <c r="P1855" s="1312"/>
      <c r="Q1855" s="1312">
        <f t="shared" si="176"/>
        <v>0</v>
      </c>
      <c r="R1855" s="2080"/>
    </row>
    <row r="1856" spans="1:18" ht="27">
      <c r="A1856" s="630"/>
      <c r="B1856" s="630"/>
      <c r="C1856" s="1273">
        <v>40</v>
      </c>
      <c r="D1856" s="1416" t="s">
        <v>3545</v>
      </c>
      <c r="E1856" s="1273">
        <v>7</v>
      </c>
      <c r="F1856" s="1273" t="s">
        <v>589</v>
      </c>
      <c r="G1856" s="1634">
        <v>3</v>
      </c>
      <c r="H1856" s="1634">
        <v>2020</v>
      </c>
      <c r="I1856" s="1312">
        <v>582.12</v>
      </c>
      <c r="J1856" s="1634">
        <f t="shared" si="173"/>
        <v>42.900000000000006</v>
      </c>
      <c r="K1856" s="1312">
        <f t="shared" si="174"/>
        <v>332.39051999999998</v>
      </c>
      <c r="L1856" s="1634"/>
      <c r="M1856" s="1312"/>
      <c r="N1856" s="1312">
        <f t="shared" si="175"/>
        <v>0</v>
      </c>
      <c r="O1856" s="1634"/>
      <c r="P1856" s="1312"/>
      <c r="Q1856" s="1312">
        <f t="shared" si="176"/>
        <v>0</v>
      </c>
      <c r="R1856" s="2080"/>
    </row>
    <row r="1857" spans="1:18">
      <c r="A1857" s="630"/>
      <c r="B1857" s="630"/>
      <c r="C1857" s="1273">
        <v>41</v>
      </c>
      <c r="D1857" s="1415" t="s">
        <v>3547</v>
      </c>
      <c r="E1857" s="1273">
        <v>7</v>
      </c>
      <c r="F1857" s="1273" t="s">
        <v>589</v>
      </c>
      <c r="G1857" s="1634">
        <v>1</v>
      </c>
      <c r="H1857" s="1634">
        <v>2008</v>
      </c>
      <c r="I1857" s="1312">
        <v>105.5</v>
      </c>
      <c r="J1857" s="1634">
        <f t="shared" si="173"/>
        <v>100</v>
      </c>
      <c r="K1857" s="1312">
        <f t="shared" si="174"/>
        <v>0</v>
      </c>
      <c r="L1857" s="1634"/>
      <c r="M1857" s="1312"/>
      <c r="N1857" s="1312">
        <f t="shared" ref="N1857:N1862" si="177">+L1857*M1857</f>
        <v>0</v>
      </c>
      <c r="O1857" s="1634"/>
      <c r="P1857" s="1312"/>
      <c r="Q1857" s="1312">
        <f t="shared" ref="Q1857:Q1862" si="178">+O1857*P1857</f>
        <v>0</v>
      </c>
      <c r="R1857" s="2080"/>
    </row>
    <row r="1858" spans="1:18" ht="27">
      <c r="A1858" s="630"/>
      <c r="B1858" s="630"/>
      <c r="C1858" s="1273">
        <v>42</v>
      </c>
      <c r="D1858" s="1415" t="s">
        <v>3548</v>
      </c>
      <c r="E1858" s="1273">
        <v>7</v>
      </c>
      <c r="F1858" s="1273" t="s">
        <v>589</v>
      </c>
      <c r="G1858" s="1634">
        <v>1</v>
      </c>
      <c r="H1858" s="1634">
        <v>2011</v>
      </c>
      <c r="I1858" s="1312">
        <v>88.4</v>
      </c>
      <c r="J1858" s="1634">
        <f t="shared" si="173"/>
        <v>100</v>
      </c>
      <c r="K1858" s="1312">
        <f t="shared" si="174"/>
        <v>0</v>
      </c>
      <c r="L1858" s="1634"/>
      <c r="M1858" s="1312"/>
      <c r="N1858" s="1312">
        <f t="shared" si="177"/>
        <v>0</v>
      </c>
      <c r="O1858" s="1634"/>
      <c r="P1858" s="1312"/>
      <c r="Q1858" s="1312">
        <f t="shared" si="178"/>
        <v>0</v>
      </c>
      <c r="R1858" s="2080"/>
    </row>
    <row r="1859" spans="1:18">
      <c r="A1859" s="630"/>
      <c r="B1859" s="630"/>
      <c r="C1859" s="1273">
        <v>43</v>
      </c>
      <c r="D1859" s="1415" t="s">
        <v>3549</v>
      </c>
      <c r="E1859" s="1273">
        <v>7</v>
      </c>
      <c r="F1859" s="1273" t="s">
        <v>589</v>
      </c>
      <c r="G1859" s="1634">
        <v>2</v>
      </c>
      <c r="H1859" s="1634">
        <v>2005</v>
      </c>
      <c r="I1859" s="1312">
        <v>176.5</v>
      </c>
      <c r="J1859" s="1634">
        <f t="shared" si="173"/>
        <v>100</v>
      </c>
      <c r="K1859" s="1312">
        <f t="shared" si="174"/>
        <v>0</v>
      </c>
      <c r="L1859" s="1634"/>
      <c r="M1859" s="1312"/>
      <c r="N1859" s="1312">
        <f t="shared" si="177"/>
        <v>0</v>
      </c>
      <c r="O1859" s="1634"/>
      <c r="P1859" s="1312"/>
      <c r="Q1859" s="1312">
        <f t="shared" si="178"/>
        <v>0</v>
      </c>
      <c r="R1859" s="2080"/>
    </row>
    <row r="1860" spans="1:18">
      <c r="A1860" s="630"/>
      <c r="B1860" s="630"/>
      <c r="C1860" s="1273">
        <v>44</v>
      </c>
      <c r="D1860" s="1415" t="s">
        <v>3550</v>
      </c>
      <c r="E1860" s="1273">
        <v>7</v>
      </c>
      <c r="F1860" s="1273" t="s">
        <v>589</v>
      </c>
      <c r="G1860" s="1634">
        <v>2</v>
      </c>
      <c r="H1860" s="1634">
        <v>2007</v>
      </c>
      <c r="I1860" s="1312">
        <v>117.8</v>
      </c>
      <c r="J1860" s="1634">
        <f t="shared" si="173"/>
        <v>100</v>
      </c>
      <c r="K1860" s="1312">
        <f t="shared" si="174"/>
        <v>0</v>
      </c>
      <c r="L1860" s="1634"/>
      <c r="M1860" s="1312"/>
      <c r="N1860" s="1312">
        <f t="shared" si="177"/>
        <v>0</v>
      </c>
      <c r="O1860" s="1634"/>
      <c r="P1860" s="1312"/>
      <c r="Q1860" s="1312">
        <f t="shared" si="178"/>
        <v>0</v>
      </c>
      <c r="R1860" s="2080"/>
    </row>
    <row r="1861" spans="1:18">
      <c r="A1861" s="630"/>
      <c r="B1861" s="630"/>
      <c r="C1861" s="1273">
        <v>45</v>
      </c>
      <c r="D1861" s="1415" t="s">
        <v>3550</v>
      </c>
      <c r="E1861" s="1273">
        <v>7</v>
      </c>
      <c r="F1861" s="1273" t="s">
        <v>589</v>
      </c>
      <c r="G1861" s="1634">
        <v>1</v>
      </c>
      <c r="H1861" s="1634">
        <v>2008</v>
      </c>
      <c r="I1861" s="1312">
        <v>50.1</v>
      </c>
      <c r="J1861" s="1634">
        <f t="shared" si="173"/>
        <v>100</v>
      </c>
      <c r="K1861" s="1312">
        <f t="shared" si="174"/>
        <v>0</v>
      </c>
      <c r="L1861" s="1634"/>
      <c r="M1861" s="1312"/>
      <c r="N1861" s="1312">
        <f t="shared" si="177"/>
        <v>0</v>
      </c>
      <c r="O1861" s="1634"/>
      <c r="P1861" s="1312"/>
      <c r="Q1861" s="1312">
        <f t="shared" si="178"/>
        <v>0</v>
      </c>
      <c r="R1861" s="2080"/>
    </row>
    <row r="1862" spans="1:18" s="181" customFormat="1">
      <c r="A1862" s="630"/>
      <c r="B1862" s="630"/>
      <c r="C1862" s="1273">
        <v>46</v>
      </c>
      <c r="D1862" s="1415" t="s">
        <v>3551</v>
      </c>
      <c r="E1862" s="1273">
        <v>7</v>
      </c>
      <c r="F1862" s="1273" t="s">
        <v>589</v>
      </c>
      <c r="G1862" s="1634">
        <v>1</v>
      </c>
      <c r="H1862" s="1634">
        <v>2012</v>
      </c>
      <c r="I1862" s="1312">
        <v>30.7</v>
      </c>
      <c r="J1862" s="1634">
        <f t="shared" si="173"/>
        <v>100</v>
      </c>
      <c r="K1862" s="1312">
        <f t="shared" si="174"/>
        <v>0</v>
      </c>
      <c r="L1862" s="1634"/>
      <c r="M1862" s="1312"/>
      <c r="N1862" s="1312">
        <f t="shared" si="177"/>
        <v>0</v>
      </c>
      <c r="O1862" s="1634"/>
      <c r="P1862" s="1312"/>
      <c r="Q1862" s="1312">
        <f t="shared" si="178"/>
        <v>0</v>
      </c>
      <c r="R1862" s="2081"/>
    </row>
    <row r="1863" spans="1:18">
      <c r="C1863" s="1291"/>
      <c r="D1863" s="1409" t="s">
        <v>3757</v>
      </c>
      <c r="E1863" s="1292"/>
      <c r="F1863" s="1324" t="s">
        <v>589</v>
      </c>
      <c r="G1863" s="1635">
        <v>4</v>
      </c>
      <c r="H1863" s="1635">
        <v>2000</v>
      </c>
      <c r="I1863" s="1316">
        <v>760</v>
      </c>
      <c r="J1863" s="1635">
        <f t="shared" si="173"/>
        <v>100</v>
      </c>
      <c r="K1863" s="1316">
        <f t="shared" si="174"/>
        <v>0</v>
      </c>
      <c r="L1863" s="1635"/>
      <c r="M1863" s="1316"/>
      <c r="N1863" s="1316">
        <f t="shared" ref="N1863:N1899" si="179">+L1863*M1863</f>
        <v>0</v>
      </c>
      <c r="O1863" s="1635"/>
      <c r="P1863" s="1316"/>
      <c r="Q1863" s="1316">
        <f t="shared" ref="Q1863:Q1899" si="180">+O1863*P1863</f>
        <v>0</v>
      </c>
      <c r="R1863" s="2066" t="s">
        <v>529</v>
      </c>
    </row>
    <row r="1864" spans="1:18" ht="27">
      <c r="C1864" s="1291"/>
      <c r="D1864" s="1409" t="s">
        <v>3518</v>
      </c>
      <c r="E1864" s="1292"/>
      <c r="F1864" s="1324" t="s">
        <v>589</v>
      </c>
      <c r="G1864" s="1635">
        <v>8</v>
      </c>
      <c r="H1864" s="1635">
        <v>2005</v>
      </c>
      <c r="I1864" s="1316">
        <v>700.072</v>
      </c>
      <c r="J1864" s="1635">
        <f t="shared" si="173"/>
        <v>100</v>
      </c>
      <c r="K1864" s="1316">
        <f t="shared" si="174"/>
        <v>0</v>
      </c>
      <c r="L1864" s="1635"/>
      <c r="M1864" s="1316"/>
      <c r="N1864" s="1316">
        <f t="shared" si="179"/>
        <v>0</v>
      </c>
      <c r="O1864" s="1635"/>
      <c r="P1864" s="1316"/>
      <c r="Q1864" s="1316">
        <f t="shared" si="180"/>
        <v>0</v>
      </c>
      <c r="R1864" s="2067"/>
    </row>
    <row r="1865" spans="1:18">
      <c r="C1865" s="1291"/>
      <c r="D1865" s="1409" t="s">
        <v>3758</v>
      </c>
      <c r="E1865" s="1292"/>
      <c r="F1865" s="1324" t="s">
        <v>589</v>
      </c>
      <c r="G1865" s="1635">
        <v>3</v>
      </c>
      <c r="H1865" s="1635">
        <v>2005</v>
      </c>
      <c r="I1865" s="1316">
        <v>276</v>
      </c>
      <c r="J1865" s="1635">
        <f t="shared" si="173"/>
        <v>100</v>
      </c>
      <c r="K1865" s="1316">
        <f t="shared" si="174"/>
        <v>0</v>
      </c>
      <c r="L1865" s="1635"/>
      <c r="M1865" s="1316"/>
      <c r="N1865" s="1316">
        <f t="shared" si="179"/>
        <v>0</v>
      </c>
      <c r="O1865" s="1635"/>
      <c r="P1865" s="1316"/>
      <c r="Q1865" s="1316">
        <f t="shared" si="180"/>
        <v>0</v>
      </c>
      <c r="R1865" s="2067"/>
    </row>
    <row r="1866" spans="1:18">
      <c r="C1866" s="1291"/>
      <c r="D1866" s="1409" t="s">
        <v>3759</v>
      </c>
      <c r="E1866" s="1292"/>
      <c r="F1866" s="1324" t="s">
        <v>589</v>
      </c>
      <c r="G1866" s="1635">
        <v>6</v>
      </c>
      <c r="H1866" s="1635">
        <v>2005</v>
      </c>
      <c r="I1866" s="1316">
        <v>928.14599999999996</v>
      </c>
      <c r="J1866" s="1635">
        <f t="shared" si="173"/>
        <v>100</v>
      </c>
      <c r="K1866" s="1316">
        <f t="shared" si="174"/>
        <v>0</v>
      </c>
      <c r="L1866" s="1635"/>
      <c r="M1866" s="1316"/>
      <c r="N1866" s="1316">
        <f t="shared" si="179"/>
        <v>0</v>
      </c>
      <c r="O1866" s="1635"/>
      <c r="P1866" s="1316"/>
      <c r="Q1866" s="1316">
        <f t="shared" si="180"/>
        <v>0</v>
      </c>
      <c r="R1866" s="2067"/>
    </row>
    <row r="1867" spans="1:18">
      <c r="C1867" s="1291"/>
      <c r="D1867" s="1409" t="s">
        <v>3760</v>
      </c>
      <c r="E1867" s="1292"/>
      <c r="F1867" s="1324" t="s">
        <v>589</v>
      </c>
      <c r="G1867" s="1635">
        <v>3</v>
      </c>
      <c r="H1867" s="1635">
        <v>2005</v>
      </c>
      <c r="I1867" s="1316">
        <v>264.67200000000003</v>
      </c>
      <c r="J1867" s="1635">
        <f t="shared" si="173"/>
        <v>100</v>
      </c>
      <c r="K1867" s="1316">
        <f t="shared" si="174"/>
        <v>0</v>
      </c>
      <c r="L1867" s="1635"/>
      <c r="M1867" s="1316"/>
      <c r="N1867" s="1316">
        <f t="shared" si="179"/>
        <v>0</v>
      </c>
      <c r="O1867" s="1635"/>
      <c r="P1867" s="1316"/>
      <c r="Q1867" s="1316">
        <f t="shared" si="180"/>
        <v>0</v>
      </c>
      <c r="R1867" s="2067"/>
    </row>
    <row r="1868" spans="1:18">
      <c r="C1868" s="1291"/>
      <c r="D1868" s="1409" t="s">
        <v>3761</v>
      </c>
      <c r="E1868" s="1292"/>
      <c r="F1868" s="1324" t="s">
        <v>589</v>
      </c>
      <c r="G1868" s="1635">
        <v>1</v>
      </c>
      <c r="H1868" s="1635">
        <v>2006</v>
      </c>
      <c r="I1868" s="1316">
        <v>147.30600000000001</v>
      </c>
      <c r="J1868" s="1635">
        <f t="shared" ref="J1868:J1931" si="181">IF(($J$14-H1868)*J$924&gt;100,100,($J$14-H1868)*J$924)</f>
        <v>100</v>
      </c>
      <c r="K1868" s="1316">
        <f t="shared" si="174"/>
        <v>0</v>
      </c>
      <c r="L1868" s="1635"/>
      <c r="M1868" s="1316"/>
      <c r="N1868" s="1316">
        <f>+L1868*M1868</f>
        <v>0</v>
      </c>
      <c r="O1868" s="1635"/>
      <c r="P1868" s="1316"/>
      <c r="Q1868" s="1316">
        <f>+O1868*P1868</f>
        <v>0</v>
      </c>
      <c r="R1868" s="2067"/>
    </row>
    <row r="1869" spans="1:18">
      <c r="C1869" s="1291"/>
      <c r="D1869" s="1409" t="s">
        <v>3550</v>
      </c>
      <c r="E1869" s="1292"/>
      <c r="F1869" s="1324" t="s">
        <v>589</v>
      </c>
      <c r="G1869" s="1635">
        <v>9</v>
      </c>
      <c r="H1869" s="1635">
        <v>2008</v>
      </c>
      <c r="I1869" s="1316">
        <v>450.9</v>
      </c>
      <c r="J1869" s="1635">
        <f t="shared" si="181"/>
        <v>100</v>
      </c>
      <c r="K1869" s="1316">
        <f t="shared" si="174"/>
        <v>0</v>
      </c>
      <c r="L1869" s="1635"/>
      <c r="M1869" s="1316"/>
      <c r="N1869" s="1316">
        <f>+L1869*M1869</f>
        <v>0</v>
      </c>
      <c r="O1869" s="1635"/>
      <c r="P1869" s="1316"/>
      <c r="Q1869" s="1316">
        <f>+O1869*P1869</f>
        <v>0</v>
      </c>
      <c r="R1869" s="2067"/>
    </row>
    <row r="1870" spans="1:18">
      <c r="C1870" s="1291"/>
      <c r="D1870" s="1409" t="s">
        <v>3762</v>
      </c>
      <c r="E1870" s="1292"/>
      <c r="F1870" s="1324" t="s">
        <v>589</v>
      </c>
      <c r="G1870" s="1635">
        <v>3</v>
      </c>
      <c r="H1870" s="1635">
        <v>2008</v>
      </c>
      <c r="I1870" s="1316">
        <v>280.8</v>
      </c>
      <c r="J1870" s="1635">
        <f t="shared" si="181"/>
        <v>100</v>
      </c>
      <c r="K1870" s="1316">
        <f t="shared" si="174"/>
        <v>0</v>
      </c>
      <c r="L1870" s="1635"/>
      <c r="M1870" s="1316"/>
      <c r="N1870" s="1316">
        <f>+L1870*M1870</f>
        <v>0</v>
      </c>
      <c r="O1870" s="1635"/>
      <c r="P1870" s="1316"/>
      <c r="Q1870" s="1316">
        <f>+O1870*P1870</f>
        <v>0</v>
      </c>
      <c r="R1870" s="2067"/>
    </row>
    <row r="1871" spans="1:18">
      <c r="C1871" s="1291"/>
      <c r="D1871" s="1409" t="s">
        <v>3525</v>
      </c>
      <c r="E1871" s="1292"/>
      <c r="F1871" s="1324" t="s">
        <v>589</v>
      </c>
      <c r="G1871" s="1635">
        <v>1</v>
      </c>
      <c r="H1871" s="1635">
        <v>2008</v>
      </c>
      <c r="I1871" s="1316">
        <v>65</v>
      </c>
      <c r="J1871" s="1635">
        <f t="shared" si="181"/>
        <v>100</v>
      </c>
      <c r="K1871" s="1316">
        <f t="shared" si="174"/>
        <v>0</v>
      </c>
      <c r="L1871" s="1635"/>
      <c r="M1871" s="1316"/>
      <c r="N1871" s="1316">
        <f t="shared" ref="N1871:N1896" si="182">+L1871*M1871</f>
        <v>0</v>
      </c>
      <c r="O1871" s="1635"/>
      <c r="P1871" s="1316"/>
      <c r="Q1871" s="1316">
        <f t="shared" ref="Q1871:Q1896" si="183">+O1871*P1871</f>
        <v>0</v>
      </c>
      <c r="R1871" s="2067"/>
    </row>
    <row r="1872" spans="1:18">
      <c r="C1872" s="1291"/>
      <c r="D1872" s="1409" t="s">
        <v>2854</v>
      </c>
      <c r="E1872" s="1292"/>
      <c r="F1872" s="1324" t="s">
        <v>589</v>
      </c>
      <c r="G1872" s="1635">
        <v>1</v>
      </c>
      <c r="H1872" s="1635">
        <v>2009</v>
      </c>
      <c r="I1872" s="1316">
        <v>52.463999999999999</v>
      </c>
      <c r="J1872" s="1635">
        <f t="shared" si="181"/>
        <v>100</v>
      </c>
      <c r="K1872" s="1316">
        <f t="shared" si="174"/>
        <v>0</v>
      </c>
      <c r="L1872" s="1635"/>
      <c r="M1872" s="1316"/>
      <c r="N1872" s="1316">
        <f t="shared" si="182"/>
        <v>0</v>
      </c>
      <c r="O1872" s="1635"/>
      <c r="P1872" s="1316"/>
      <c r="Q1872" s="1316">
        <f t="shared" si="183"/>
        <v>0</v>
      </c>
      <c r="R1872" s="2067"/>
    </row>
    <row r="1873" spans="3:18">
      <c r="C1873" s="1291"/>
      <c r="D1873" s="1409" t="s">
        <v>3763</v>
      </c>
      <c r="E1873" s="1292"/>
      <c r="F1873" s="1324" t="s">
        <v>589</v>
      </c>
      <c r="G1873" s="1635">
        <v>2</v>
      </c>
      <c r="H1873" s="1635">
        <v>2008</v>
      </c>
      <c r="I1873" s="1316">
        <v>100.2</v>
      </c>
      <c r="J1873" s="1635">
        <f t="shared" si="181"/>
        <v>100</v>
      </c>
      <c r="K1873" s="1316">
        <f t="shared" si="174"/>
        <v>0</v>
      </c>
      <c r="L1873" s="1635"/>
      <c r="M1873" s="1316"/>
      <c r="N1873" s="1316">
        <f t="shared" si="182"/>
        <v>0</v>
      </c>
      <c r="O1873" s="1635"/>
      <c r="P1873" s="1316"/>
      <c r="Q1873" s="1316">
        <f t="shared" si="183"/>
        <v>0</v>
      </c>
      <c r="R1873" s="2067"/>
    </row>
    <row r="1874" spans="3:18">
      <c r="C1874" s="1291"/>
      <c r="D1874" s="1409" t="s">
        <v>3764</v>
      </c>
      <c r="E1874" s="1292"/>
      <c r="F1874" s="1324" t="s">
        <v>589</v>
      </c>
      <c r="G1874" s="1635">
        <v>2</v>
      </c>
      <c r="H1874" s="1635">
        <v>2008</v>
      </c>
      <c r="I1874" s="1316">
        <v>91.9</v>
      </c>
      <c r="J1874" s="1635">
        <f t="shared" si="181"/>
        <v>100</v>
      </c>
      <c r="K1874" s="1316">
        <f t="shared" si="174"/>
        <v>0</v>
      </c>
      <c r="L1874" s="1635"/>
      <c r="M1874" s="1316"/>
      <c r="N1874" s="1316">
        <f t="shared" si="182"/>
        <v>0</v>
      </c>
      <c r="O1874" s="1635"/>
      <c r="P1874" s="1316"/>
      <c r="Q1874" s="1316">
        <f t="shared" si="183"/>
        <v>0</v>
      </c>
      <c r="R1874" s="2067"/>
    </row>
    <row r="1875" spans="3:18">
      <c r="C1875" s="1291"/>
      <c r="D1875" s="1409" t="s">
        <v>3765</v>
      </c>
      <c r="E1875" s="1292"/>
      <c r="F1875" s="1324" t="s">
        <v>589</v>
      </c>
      <c r="G1875" s="1635">
        <v>2</v>
      </c>
      <c r="H1875" s="1635">
        <v>2008</v>
      </c>
      <c r="I1875" s="1316">
        <v>211.012</v>
      </c>
      <c r="J1875" s="1635">
        <f t="shared" si="181"/>
        <v>100</v>
      </c>
      <c r="K1875" s="1316">
        <f t="shared" ref="K1875:K1935" si="184">IF(J1875=100,0,I1875-I1875*J1875%)</f>
        <v>0</v>
      </c>
      <c r="L1875" s="1635"/>
      <c r="M1875" s="1316"/>
      <c r="N1875" s="1316">
        <f t="shared" si="182"/>
        <v>0</v>
      </c>
      <c r="O1875" s="1635"/>
      <c r="P1875" s="1316"/>
      <c r="Q1875" s="1316">
        <f t="shared" si="183"/>
        <v>0</v>
      </c>
      <c r="R1875" s="2067"/>
    </row>
    <row r="1876" spans="3:18">
      <c r="C1876" s="1291"/>
      <c r="D1876" s="1409" t="s">
        <v>3766</v>
      </c>
      <c r="E1876" s="1292"/>
      <c r="F1876" s="1324" t="s">
        <v>589</v>
      </c>
      <c r="G1876" s="1635">
        <v>1</v>
      </c>
      <c r="H1876" s="1635">
        <v>2008</v>
      </c>
      <c r="I1876" s="1316">
        <v>50.1</v>
      </c>
      <c r="J1876" s="1635">
        <f t="shared" si="181"/>
        <v>100</v>
      </c>
      <c r="K1876" s="1316">
        <f t="shared" si="184"/>
        <v>0</v>
      </c>
      <c r="L1876" s="1635"/>
      <c r="M1876" s="1316"/>
      <c r="N1876" s="1316">
        <f t="shared" si="182"/>
        <v>0</v>
      </c>
      <c r="O1876" s="1635"/>
      <c r="P1876" s="1316"/>
      <c r="Q1876" s="1316">
        <f t="shared" si="183"/>
        <v>0</v>
      </c>
      <c r="R1876" s="2067"/>
    </row>
    <row r="1877" spans="3:18">
      <c r="C1877" s="1291"/>
      <c r="D1877" s="1409" t="s">
        <v>3767</v>
      </c>
      <c r="E1877" s="1292"/>
      <c r="F1877" s="1324" t="s">
        <v>589</v>
      </c>
      <c r="G1877" s="1635">
        <v>1</v>
      </c>
      <c r="H1877" s="1635">
        <v>2007</v>
      </c>
      <c r="I1877" s="1316">
        <v>88.224000000000004</v>
      </c>
      <c r="J1877" s="1635">
        <f t="shared" si="181"/>
        <v>100</v>
      </c>
      <c r="K1877" s="1316">
        <f t="shared" si="184"/>
        <v>0</v>
      </c>
      <c r="L1877" s="1635"/>
      <c r="M1877" s="1316"/>
      <c r="N1877" s="1316">
        <f t="shared" si="182"/>
        <v>0</v>
      </c>
      <c r="O1877" s="1635"/>
      <c r="P1877" s="1316"/>
      <c r="Q1877" s="1316">
        <f t="shared" si="183"/>
        <v>0</v>
      </c>
      <c r="R1877" s="2067"/>
    </row>
    <row r="1878" spans="3:18">
      <c r="C1878" s="1291"/>
      <c r="D1878" s="1409" t="s">
        <v>3768</v>
      </c>
      <c r="E1878" s="1292"/>
      <c r="F1878" s="1324" t="s">
        <v>589</v>
      </c>
      <c r="G1878" s="1635">
        <v>1</v>
      </c>
      <c r="H1878" s="1635">
        <v>2005</v>
      </c>
      <c r="I1878" s="1316">
        <v>158.33000000000001</v>
      </c>
      <c r="J1878" s="1635">
        <f t="shared" si="181"/>
        <v>100</v>
      </c>
      <c r="K1878" s="1316">
        <f t="shared" si="184"/>
        <v>0</v>
      </c>
      <c r="L1878" s="1635"/>
      <c r="M1878" s="1316"/>
      <c r="N1878" s="1316">
        <f t="shared" si="182"/>
        <v>0</v>
      </c>
      <c r="O1878" s="1635"/>
      <c r="P1878" s="1316"/>
      <c r="Q1878" s="1316">
        <f t="shared" si="183"/>
        <v>0</v>
      </c>
      <c r="R1878" s="2067"/>
    </row>
    <row r="1879" spans="3:18">
      <c r="C1879" s="1291"/>
      <c r="D1879" s="1409" t="s">
        <v>3769</v>
      </c>
      <c r="E1879" s="1292"/>
      <c r="F1879" s="1324" t="s">
        <v>589</v>
      </c>
      <c r="G1879" s="1635">
        <v>1</v>
      </c>
      <c r="H1879" s="1635">
        <v>2008</v>
      </c>
      <c r="I1879" s="1316">
        <v>225.77199999999999</v>
      </c>
      <c r="J1879" s="1635">
        <f t="shared" si="181"/>
        <v>100</v>
      </c>
      <c r="K1879" s="1316">
        <f t="shared" si="184"/>
        <v>0</v>
      </c>
      <c r="L1879" s="1635"/>
      <c r="M1879" s="1316"/>
      <c r="N1879" s="1316">
        <f t="shared" si="182"/>
        <v>0</v>
      </c>
      <c r="O1879" s="1635"/>
      <c r="P1879" s="1316"/>
      <c r="Q1879" s="1316">
        <f t="shared" si="183"/>
        <v>0</v>
      </c>
      <c r="R1879" s="2067"/>
    </row>
    <row r="1880" spans="3:18">
      <c r="C1880" s="1291"/>
      <c r="D1880" s="1409" t="s">
        <v>3770</v>
      </c>
      <c r="E1880" s="1292"/>
      <c r="F1880" s="1324" t="s">
        <v>589</v>
      </c>
      <c r="G1880" s="1635">
        <v>1</v>
      </c>
      <c r="H1880" s="1635">
        <v>2008</v>
      </c>
      <c r="I1880" s="1316">
        <v>105.506</v>
      </c>
      <c r="J1880" s="1635">
        <f t="shared" si="181"/>
        <v>100</v>
      </c>
      <c r="K1880" s="1316">
        <f t="shared" si="184"/>
        <v>0</v>
      </c>
      <c r="L1880" s="1635"/>
      <c r="M1880" s="1316"/>
      <c r="N1880" s="1316">
        <f t="shared" si="182"/>
        <v>0</v>
      </c>
      <c r="O1880" s="1635"/>
      <c r="P1880" s="1316"/>
      <c r="Q1880" s="1316">
        <f t="shared" si="183"/>
        <v>0</v>
      </c>
      <c r="R1880" s="2067"/>
    </row>
    <row r="1881" spans="3:18">
      <c r="C1881" s="1291"/>
      <c r="D1881" s="1409" t="s">
        <v>3771</v>
      </c>
      <c r="E1881" s="1292"/>
      <c r="F1881" s="1324" t="s">
        <v>589</v>
      </c>
      <c r="G1881" s="1635">
        <v>12</v>
      </c>
      <c r="H1881" s="1635">
        <v>2012</v>
      </c>
      <c r="I1881" s="1316">
        <v>1007.8122000000001</v>
      </c>
      <c r="J1881" s="1635">
        <f t="shared" si="181"/>
        <v>100</v>
      </c>
      <c r="K1881" s="1316">
        <f t="shared" si="184"/>
        <v>0</v>
      </c>
      <c r="L1881" s="1635"/>
      <c r="M1881" s="1316"/>
      <c r="N1881" s="1316">
        <f t="shared" si="182"/>
        <v>0</v>
      </c>
      <c r="O1881" s="1635"/>
      <c r="P1881" s="1316"/>
      <c r="Q1881" s="1316">
        <f t="shared" si="183"/>
        <v>0</v>
      </c>
      <c r="R1881" s="2067"/>
    </row>
    <row r="1882" spans="3:18">
      <c r="C1882" s="1291"/>
      <c r="D1882" s="1409" t="s">
        <v>3772</v>
      </c>
      <c r="E1882" s="1292"/>
      <c r="F1882" s="1324" t="s">
        <v>589</v>
      </c>
      <c r="G1882" s="1635">
        <v>1</v>
      </c>
      <c r="H1882" s="1635">
        <v>2012</v>
      </c>
      <c r="I1882" s="1316">
        <v>83.984350000000006</v>
      </c>
      <c r="J1882" s="1635">
        <f t="shared" si="181"/>
        <v>100</v>
      </c>
      <c r="K1882" s="1316">
        <f t="shared" si="184"/>
        <v>0</v>
      </c>
      <c r="L1882" s="1635"/>
      <c r="M1882" s="1316"/>
      <c r="N1882" s="1316">
        <f t="shared" si="182"/>
        <v>0</v>
      </c>
      <c r="O1882" s="1635"/>
      <c r="P1882" s="1316"/>
      <c r="Q1882" s="1316">
        <f t="shared" si="183"/>
        <v>0</v>
      </c>
      <c r="R1882" s="2067"/>
    </row>
    <row r="1883" spans="3:18">
      <c r="C1883" s="1291"/>
      <c r="D1883" s="1409" t="s">
        <v>3773</v>
      </c>
      <c r="E1883" s="1292"/>
      <c r="F1883" s="1324" t="s">
        <v>589</v>
      </c>
      <c r="G1883" s="1635">
        <v>2</v>
      </c>
      <c r="H1883" s="1635">
        <v>2008</v>
      </c>
      <c r="I1883" s="1316">
        <v>451.54508000000004</v>
      </c>
      <c r="J1883" s="1635">
        <f t="shared" si="181"/>
        <v>100</v>
      </c>
      <c r="K1883" s="1316">
        <f t="shared" si="184"/>
        <v>0</v>
      </c>
      <c r="L1883" s="1635"/>
      <c r="M1883" s="1316"/>
      <c r="N1883" s="1316">
        <f t="shared" si="182"/>
        <v>0</v>
      </c>
      <c r="O1883" s="1635"/>
      <c r="P1883" s="1316"/>
      <c r="Q1883" s="1316">
        <f t="shared" si="183"/>
        <v>0</v>
      </c>
      <c r="R1883" s="2067"/>
    </row>
    <row r="1884" spans="3:18">
      <c r="C1884" s="1291"/>
      <c r="D1884" s="1409" t="s">
        <v>3773</v>
      </c>
      <c r="E1884" s="1292"/>
      <c r="F1884" s="1324" t="s">
        <v>589</v>
      </c>
      <c r="G1884" s="1635">
        <v>2</v>
      </c>
      <c r="H1884" s="1635">
        <v>2008</v>
      </c>
      <c r="I1884" s="1316">
        <v>451.536</v>
      </c>
      <c r="J1884" s="1635">
        <f t="shared" si="181"/>
        <v>100</v>
      </c>
      <c r="K1884" s="1316">
        <f t="shared" si="184"/>
        <v>0</v>
      </c>
      <c r="L1884" s="1635"/>
      <c r="M1884" s="1316"/>
      <c r="N1884" s="1316">
        <f t="shared" si="182"/>
        <v>0</v>
      </c>
      <c r="O1884" s="1635"/>
      <c r="P1884" s="1316"/>
      <c r="Q1884" s="1316">
        <f t="shared" si="183"/>
        <v>0</v>
      </c>
      <c r="R1884" s="2067"/>
    </row>
    <row r="1885" spans="3:18">
      <c r="C1885" s="1291"/>
      <c r="D1885" s="1409" t="s">
        <v>3774</v>
      </c>
      <c r="E1885" s="1292"/>
      <c r="F1885" s="1324" t="s">
        <v>589</v>
      </c>
      <c r="G1885" s="1635">
        <v>2</v>
      </c>
      <c r="H1885" s="1635">
        <v>2008</v>
      </c>
      <c r="I1885" s="1316">
        <v>211.012</v>
      </c>
      <c r="J1885" s="1635">
        <f t="shared" si="181"/>
        <v>100</v>
      </c>
      <c r="K1885" s="1316">
        <f t="shared" si="184"/>
        <v>0</v>
      </c>
      <c r="L1885" s="1635"/>
      <c r="M1885" s="1316"/>
      <c r="N1885" s="1316">
        <f t="shared" si="182"/>
        <v>0</v>
      </c>
      <c r="O1885" s="1635"/>
      <c r="P1885" s="1316"/>
      <c r="Q1885" s="1316">
        <f t="shared" si="183"/>
        <v>0</v>
      </c>
      <c r="R1885" s="2067"/>
    </row>
    <row r="1886" spans="3:18">
      <c r="C1886" s="1291"/>
      <c r="D1886" s="1409" t="s">
        <v>3775</v>
      </c>
      <c r="E1886" s="1292"/>
      <c r="F1886" s="1324" t="s">
        <v>589</v>
      </c>
      <c r="G1886" s="1635">
        <v>1</v>
      </c>
      <c r="H1886" s="1635">
        <v>2008</v>
      </c>
      <c r="I1886" s="1316">
        <v>58.9</v>
      </c>
      <c r="J1886" s="1635">
        <f t="shared" si="181"/>
        <v>100</v>
      </c>
      <c r="K1886" s="1316">
        <f t="shared" si="184"/>
        <v>0</v>
      </c>
      <c r="L1886" s="1635"/>
      <c r="M1886" s="1316"/>
      <c r="N1886" s="1316">
        <f t="shared" si="182"/>
        <v>0</v>
      </c>
      <c r="O1886" s="1635"/>
      <c r="P1886" s="1316"/>
      <c r="Q1886" s="1316">
        <f t="shared" si="183"/>
        <v>0</v>
      </c>
      <c r="R1886" s="2067"/>
    </row>
    <row r="1887" spans="3:18" ht="27">
      <c r="C1887" s="1291"/>
      <c r="D1887" s="1409" t="s">
        <v>3776</v>
      </c>
      <c r="E1887" s="1292"/>
      <c r="F1887" s="1324" t="s">
        <v>589</v>
      </c>
      <c r="G1887" s="1635">
        <v>2</v>
      </c>
      <c r="H1887" s="1635">
        <v>2011</v>
      </c>
      <c r="I1887" s="1316">
        <v>5317.2</v>
      </c>
      <c r="J1887" s="1635">
        <f t="shared" si="181"/>
        <v>100</v>
      </c>
      <c r="K1887" s="1316">
        <f t="shared" si="184"/>
        <v>0</v>
      </c>
      <c r="L1887" s="1635"/>
      <c r="M1887" s="1316"/>
      <c r="N1887" s="1316">
        <f t="shared" si="182"/>
        <v>0</v>
      </c>
      <c r="O1887" s="1635"/>
      <c r="P1887" s="1316"/>
      <c r="Q1887" s="1316">
        <f t="shared" si="183"/>
        <v>0</v>
      </c>
      <c r="R1887" s="2067"/>
    </row>
    <row r="1888" spans="3:18" ht="27">
      <c r="C1888" s="1291"/>
      <c r="D1888" s="1409" t="s">
        <v>3777</v>
      </c>
      <c r="E1888" s="1292"/>
      <c r="F1888" s="1324" t="s">
        <v>589</v>
      </c>
      <c r="G1888" s="1635">
        <v>1</v>
      </c>
      <c r="H1888" s="1635">
        <v>2011</v>
      </c>
      <c r="I1888" s="1316">
        <v>2658.6</v>
      </c>
      <c r="J1888" s="1635">
        <f t="shared" si="181"/>
        <v>100</v>
      </c>
      <c r="K1888" s="1316">
        <f t="shared" si="184"/>
        <v>0</v>
      </c>
      <c r="L1888" s="1635"/>
      <c r="M1888" s="1316"/>
      <c r="N1888" s="1316">
        <f t="shared" si="182"/>
        <v>0</v>
      </c>
      <c r="O1888" s="1635"/>
      <c r="P1888" s="1316"/>
      <c r="Q1888" s="1316">
        <f t="shared" si="183"/>
        <v>0</v>
      </c>
      <c r="R1888" s="2067"/>
    </row>
    <row r="1889" spans="1:18">
      <c r="C1889" s="1291"/>
      <c r="D1889" s="1409" t="s">
        <v>3778</v>
      </c>
      <c r="E1889" s="1292"/>
      <c r="F1889" s="1324" t="s">
        <v>589</v>
      </c>
      <c r="G1889" s="1635">
        <v>1</v>
      </c>
      <c r="H1889" s="1635">
        <v>2011</v>
      </c>
      <c r="I1889" s="1316">
        <v>50.1</v>
      </c>
      <c r="J1889" s="1635">
        <f t="shared" si="181"/>
        <v>100</v>
      </c>
      <c r="K1889" s="1316">
        <f t="shared" si="184"/>
        <v>0</v>
      </c>
      <c r="L1889" s="1635"/>
      <c r="M1889" s="1316"/>
      <c r="N1889" s="1316">
        <f t="shared" si="182"/>
        <v>0</v>
      </c>
      <c r="O1889" s="1635"/>
      <c r="P1889" s="1316"/>
      <c r="Q1889" s="1316">
        <f t="shared" si="183"/>
        <v>0</v>
      </c>
      <c r="R1889" s="2067"/>
    </row>
    <row r="1890" spans="1:18">
      <c r="C1890" s="1291"/>
      <c r="D1890" s="1409" t="s">
        <v>3779</v>
      </c>
      <c r="E1890" s="1292"/>
      <c r="F1890" s="1324" t="s">
        <v>589</v>
      </c>
      <c r="G1890" s="1635">
        <v>3</v>
      </c>
      <c r="H1890" s="1635">
        <v>2011</v>
      </c>
      <c r="I1890" s="1316">
        <v>201.6</v>
      </c>
      <c r="J1890" s="1635">
        <f t="shared" si="181"/>
        <v>100</v>
      </c>
      <c r="K1890" s="1316">
        <f t="shared" si="184"/>
        <v>0</v>
      </c>
      <c r="L1890" s="1635"/>
      <c r="M1890" s="1316"/>
      <c r="N1890" s="1316">
        <f t="shared" si="182"/>
        <v>0</v>
      </c>
      <c r="O1890" s="1635"/>
      <c r="P1890" s="1316"/>
      <c r="Q1890" s="1316">
        <f t="shared" si="183"/>
        <v>0</v>
      </c>
      <c r="R1890" s="2067"/>
    </row>
    <row r="1891" spans="1:18">
      <c r="C1891" s="1291"/>
      <c r="D1891" s="1409" t="s">
        <v>3780</v>
      </c>
      <c r="E1891" s="1292"/>
      <c r="F1891" s="1324" t="s">
        <v>589</v>
      </c>
      <c r="G1891" s="1635">
        <v>16</v>
      </c>
      <c r="H1891" s="1635">
        <v>2013</v>
      </c>
      <c r="I1891" s="1316">
        <v>704</v>
      </c>
      <c r="J1891" s="1635">
        <f t="shared" si="181"/>
        <v>100</v>
      </c>
      <c r="K1891" s="1316">
        <f t="shared" si="184"/>
        <v>0</v>
      </c>
      <c r="L1891" s="1635"/>
      <c r="M1891" s="1316"/>
      <c r="N1891" s="1316">
        <f t="shared" si="182"/>
        <v>0</v>
      </c>
      <c r="O1891" s="1635"/>
      <c r="P1891" s="1316"/>
      <c r="Q1891" s="1316">
        <f t="shared" si="183"/>
        <v>0</v>
      </c>
      <c r="R1891" s="2067"/>
    </row>
    <row r="1892" spans="1:18">
      <c r="C1892" s="1291"/>
      <c r="D1892" s="1409" t="s">
        <v>3781</v>
      </c>
      <c r="E1892" s="1292"/>
      <c r="F1892" s="1324" t="s">
        <v>589</v>
      </c>
      <c r="G1892" s="1635">
        <v>6</v>
      </c>
      <c r="H1892" s="1635">
        <v>2013</v>
      </c>
      <c r="I1892" s="1316">
        <v>500.4</v>
      </c>
      <c r="J1892" s="1635">
        <f t="shared" si="181"/>
        <v>100</v>
      </c>
      <c r="K1892" s="1316">
        <f t="shared" si="184"/>
        <v>0</v>
      </c>
      <c r="L1892" s="1635"/>
      <c r="M1892" s="1316"/>
      <c r="N1892" s="1316">
        <f t="shared" si="182"/>
        <v>0</v>
      </c>
      <c r="O1892" s="1635"/>
      <c r="P1892" s="1316"/>
      <c r="Q1892" s="1316">
        <f t="shared" si="183"/>
        <v>0</v>
      </c>
      <c r="R1892" s="2067"/>
    </row>
    <row r="1893" spans="1:18">
      <c r="C1893" s="1291"/>
      <c r="D1893" s="1409" t="s">
        <v>3782</v>
      </c>
      <c r="E1893" s="1292"/>
      <c r="F1893" s="1324" t="s">
        <v>589</v>
      </c>
      <c r="G1893" s="1635">
        <v>2</v>
      </c>
      <c r="H1893" s="1635">
        <v>2011</v>
      </c>
      <c r="I1893" s="1316">
        <v>176.87039999999996</v>
      </c>
      <c r="J1893" s="1635">
        <f t="shared" si="181"/>
        <v>100</v>
      </c>
      <c r="K1893" s="1316">
        <f t="shared" si="184"/>
        <v>0</v>
      </c>
      <c r="L1893" s="1635"/>
      <c r="M1893" s="1316"/>
      <c r="N1893" s="1316">
        <f t="shared" si="182"/>
        <v>0</v>
      </c>
      <c r="O1893" s="1635"/>
      <c r="P1893" s="1316"/>
      <c r="Q1893" s="1316">
        <f t="shared" si="183"/>
        <v>0</v>
      </c>
      <c r="R1893" s="2067"/>
    </row>
    <row r="1894" spans="1:18" ht="27">
      <c r="C1894" s="1291"/>
      <c r="D1894" s="1409" t="s">
        <v>3783</v>
      </c>
      <c r="E1894" s="1292"/>
      <c r="F1894" s="1324" t="s">
        <v>589</v>
      </c>
      <c r="G1894" s="1635">
        <v>1</v>
      </c>
      <c r="H1894" s="1635">
        <v>2016</v>
      </c>
      <c r="I1894" s="1316">
        <v>550.49400000000003</v>
      </c>
      <c r="J1894" s="1635">
        <f t="shared" si="181"/>
        <v>100</v>
      </c>
      <c r="K1894" s="1316">
        <f t="shared" si="184"/>
        <v>0</v>
      </c>
      <c r="L1894" s="1635"/>
      <c r="M1894" s="1316"/>
      <c r="N1894" s="1316">
        <f t="shared" si="182"/>
        <v>0</v>
      </c>
      <c r="O1894" s="1635"/>
      <c r="P1894" s="1316"/>
      <c r="Q1894" s="1316">
        <f t="shared" si="183"/>
        <v>0</v>
      </c>
      <c r="R1894" s="2067"/>
    </row>
    <row r="1895" spans="1:18" ht="27">
      <c r="C1895" s="1291"/>
      <c r="D1895" s="1409" t="s">
        <v>3360</v>
      </c>
      <c r="E1895" s="1292"/>
      <c r="F1895" s="1324" t="s">
        <v>589</v>
      </c>
      <c r="G1895" s="1635">
        <v>4</v>
      </c>
      <c r="H1895" s="1635">
        <v>2018</v>
      </c>
      <c r="I1895" s="1316">
        <v>388</v>
      </c>
      <c r="J1895" s="1635">
        <f t="shared" si="181"/>
        <v>71.5</v>
      </c>
      <c r="K1895" s="1316">
        <f t="shared" si="184"/>
        <v>110.57999999999998</v>
      </c>
      <c r="L1895" s="1635"/>
      <c r="M1895" s="1316"/>
      <c r="N1895" s="1316">
        <f t="shared" si="182"/>
        <v>0</v>
      </c>
      <c r="O1895" s="1635"/>
      <c r="P1895" s="1316"/>
      <c r="Q1895" s="1316">
        <f t="shared" si="183"/>
        <v>0</v>
      </c>
      <c r="R1895" s="2067"/>
    </row>
    <row r="1896" spans="1:18">
      <c r="C1896" s="1291"/>
      <c r="D1896" s="1409" t="s">
        <v>2876</v>
      </c>
      <c r="E1896" s="1292"/>
      <c r="F1896" s="1324" t="s">
        <v>589</v>
      </c>
      <c r="G1896" s="1635">
        <v>5</v>
      </c>
      <c r="H1896" s="1635">
        <v>2019</v>
      </c>
      <c r="I1896" s="1316">
        <v>498</v>
      </c>
      <c r="J1896" s="1635">
        <f t="shared" si="181"/>
        <v>57.2</v>
      </c>
      <c r="K1896" s="1316">
        <f t="shared" si="184"/>
        <v>213.14399999999995</v>
      </c>
      <c r="L1896" s="1635"/>
      <c r="M1896" s="1316"/>
      <c r="N1896" s="1316">
        <f t="shared" si="182"/>
        <v>0</v>
      </c>
      <c r="O1896" s="1635"/>
      <c r="P1896" s="1316"/>
      <c r="Q1896" s="1316">
        <f t="shared" si="183"/>
        <v>0</v>
      </c>
      <c r="R1896" s="2067"/>
    </row>
    <row r="1897" spans="1:18">
      <c r="C1897" s="1291"/>
      <c r="D1897" s="1409" t="s">
        <v>2883</v>
      </c>
      <c r="E1897" s="1292"/>
      <c r="F1897" s="1324" t="s">
        <v>589</v>
      </c>
      <c r="G1897" s="1635">
        <v>18</v>
      </c>
      <c r="H1897" s="1635">
        <v>2019</v>
      </c>
      <c r="I1897" s="1316">
        <v>2448</v>
      </c>
      <c r="J1897" s="1635">
        <f t="shared" si="181"/>
        <v>57.2</v>
      </c>
      <c r="K1897" s="1316">
        <f t="shared" si="184"/>
        <v>1047.7439999999999</v>
      </c>
      <c r="L1897" s="1635"/>
      <c r="M1897" s="1316"/>
      <c r="N1897" s="1316">
        <f t="shared" si="179"/>
        <v>0</v>
      </c>
      <c r="O1897" s="1635"/>
      <c r="P1897" s="1316"/>
      <c r="Q1897" s="1316">
        <f t="shared" si="180"/>
        <v>0</v>
      </c>
      <c r="R1897" s="2067"/>
    </row>
    <row r="1898" spans="1:18" ht="27">
      <c r="C1898" s="1291"/>
      <c r="D1898" s="1409" t="s">
        <v>3784</v>
      </c>
      <c r="E1898" s="1292"/>
      <c r="F1898" s="1324" t="s">
        <v>589</v>
      </c>
      <c r="G1898" s="1635">
        <v>10</v>
      </c>
      <c r="H1898" s="1635">
        <v>2019</v>
      </c>
      <c r="I1898" s="1316">
        <v>3430</v>
      </c>
      <c r="J1898" s="1635">
        <f t="shared" si="181"/>
        <v>57.2</v>
      </c>
      <c r="K1898" s="1316">
        <f t="shared" si="184"/>
        <v>1468.0399999999997</v>
      </c>
      <c r="L1898" s="1635"/>
      <c r="M1898" s="1316"/>
      <c r="N1898" s="1316">
        <f t="shared" si="179"/>
        <v>0</v>
      </c>
      <c r="O1898" s="1635"/>
      <c r="P1898" s="1316"/>
      <c r="Q1898" s="1316">
        <f t="shared" si="180"/>
        <v>0</v>
      </c>
      <c r="R1898" s="2067"/>
    </row>
    <row r="1899" spans="1:18" ht="27">
      <c r="C1899" s="1291"/>
      <c r="D1899" s="1409" t="s">
        <v>3363</v>
      </c>
      <c r="E1899" s="1292"/>
      <c r="F1899" s="1324" t="s">
        <v>589</v>
      </c>
      <c r="G1899" s="1635">
        <v>1</v>
      </c>
      <c r="H1899" s="1635">
        <v>2019</v>
      </c>
      <c r="I1899" s="1316">
        <v>365.7</v>
      </c>
      <c r="J1899" s="1635">
        <f t="shared" si="181"/>
        <v>57.2</v>
      </c>
      <c r="K1899" s="1316">
        <f t="shared" si="184"/>
        <v>156.51959999999997</v>
      </c>
      <c r="L1899" s="1635"/>
      <c r="M1899" s="1316"/>
      <c r="N1899" s="1316">
        <f t="shared" si="179"/>
        <v>0</v>
      </c>
      <c r="O1899" s="1635"/>
      <c r="P1899" s="1316"/>
      <c r="Q1899" s="1316">
        <f t="shared" si="180"/>
        <v>0</v>
      </c>
      <c r="R1899" s="2067"/>
    </row>
    <row r="1900" spans="1:18" ht="27">
      <c r="C1900" s="1291"/>
      <c r="D1900" s="1409" t="s">
        <v>3363</v>
      </c>
      <c r="E1900" s="1292"/>
      <c r="F1900" s="1324" t="s">
        <v>589</v>
      </c>
      <c r="G1900" s="1635">
        <v>1</v>
      </c>
      <c r="H1900" s="1635">
        <v>2019</v>
      </c>
      <c r="I1900" s="1316">
        <v>386.48399999999998</v>
      </c>
      <c r="J1900" s="1635">
        <f t="shared" si="181"/>
        <v>57.2</v>
      </c>
      <c r="K1900" s="1316">
        <f t="shared" si="184"/>
        <v>165.41515199999998</v>
      </c>
      <c r="L1900" s="1635"/>
      <c r="M1900" s="1316"/>
      <c r="N1900" s="1316">
        <f>+L1900*M1900</f>
        <v>0</v>
      </c>
      <c r="O1900" s="1635"/>
      <c r="P1900" s="1316"/>
      <c r="Q1900" s="1316">
        <f>+O1900*P1900</f>
        <v>0</v>
      </c>
      <c r="R1900" s="2067"/>
    </row>
    <row r="1901" spans="1:18" ht="27">
      <c r="C1901" s="1291"/>
      <c r="D1901" s="1409" t="s">
        <v>3785</v>
      </c>
      <c r="E1901" s="1292"/>
      <c r="F1901" s="1324" t="s">
        <v>589</v>
      </c>
      <c r="G1901" s="1635">
        <v>5</v>
      </c>
      <c r="H1901" s="1635">
        <v>2019</v>
      </c>
      <c r="I1901" s="1316">
        <v>972.45</v>
      </c>
      <c r="J1901" s="1635">
        <f t="shared" si="181"/>
        <v>57.2</v>
      </c>
      <c r="K1901" s="1316">
        <f t="shared" si="184"/>
        <v>416.20859999999993</v>
      </c>
      <c r="L1901" s="1635"/>
      <c r="M1901" s="1316"/>
      <c r="N1901" s="1316">
        <f>+L1901*M1901</f>
        <v>0</v>
      </c>
      <c r="O1901" s="1635"/>
      <c r="P1901" s="1316"/>
      <c r="Q1901" s="1316">
        <f>+O1901*P1901</f>
        <v>0</v>
      </c>
      <c r="R1901" s="2067"/>
    </row>
    <row r="1902" spans="1:18">
      <c r="C1902" s="1291"/>
      <c r="D1902" s="1409" t="s">
        <v>2883</v>
      </c>
      <c r="E1902" s="1292"/>
      <c r="F1902" s="1324" t="s">
        <v>589</v>
      </c>
      <c r="G1902" s="1635">
        <v>25</v>
      </c>
      <c r="H1902" s="1635">
        <v>2020</v>
      </c>
      <c r="I1902" s="1316">
        <v>3225</v>
      </c>
      <c r="J1902" s="1635">
        <f t="shared" si="181"/>
        <v>42.900000000000006</v>
      </c>
      <c r="K1902" s="1316">
        <f t="shared" si="184"/>
        <v>1841.4749999999999</v>
      </c>
      <c r="L1902" s="1635"/>
      <c r="M1902" s="1316"/>
      <c r="N1902" s="1316">
        <f>+L1902*M1902</f>
        <v>0</v>
      </c>
      <c r="O1902" s="1635"/>
      <c r="P1902" s="1316"/>
      <c r="Q1902" s="1316">
        <f>+O1902*P1902</f>
        <v>0</v>
      </c>
      <c r="R1902" s="2067"/>
    </row>
    <row r="1903" spans="1:18" s="1296" customFormat="1">
      <c r="A1903" s="1358"/>
      <c r="B1903" s="1358"/>
      <c r="C1903" s="1317">
        <v>1</v>
      </c>
      <c r="D1903" s="1321" t="s">
        <v>4195</v>
      </c>
      <c r="E1903" s="1318"/>
      <c r="F1903" s="1318" t="s">
        <v>589</v>
      </c>
      <c r="G1903" s="1322">
        <v>1</v>
      </c>
      <c r="H1903" s="1322">
        <v>2002</v>
      </c>
      <c r="I1903" s="1319">
        <v>54.514000000000003</v>
      </c>
      <c r="J1903" s="1320">
        <f t="shared" si="181"/>
        <v>100</v>
      </c>
      <c r="K1903" s="1705">
        <f t="shared" si="184"/>
        <v>0</v>
      </c>
      <c r="L1903" s="1320"/>
      <c r="M1903" s="1705"/>
      <c r="N1903" s="1705">
        <f>+L1903*M1903</f>
        <v>0</v>
      </c>
      <c r="O1903" s="1705"/>
      <c r="P1903" s="1705"/>
      <c r="Q1903" s="1705">
        <f>+O1903*P1903</f>
        <v>0</v>
      </c>
      <c r="R1903" s="2069" t="s">
        <v>5529</v>
      </c>
    </row>
    <row r="1904" spans="1:18" s="1296" customFormat="1">
      <c r="A1904" s="1358"/>
      <c r="B1904" s="1358"/>
      <c r="C1904" s="1317">
        <v>2</v>
      </c>
      <c r="D1904" s="1321" t="s">
        <v>2858</v>
      </c>
      <c r="E1904" s="1318"/>
      <c r="F1904" s="1318" t="s">
        <v>589</v>
      </c>
      <c r="G1904" s="1322">
        <v>1</v>
      </c>
      <c r="H1904" s="1322">
        <v>2002</v>
      </c>
      <c r="I1904" s="1319">
        <v>0</v>
      </c>
      <c r="J1904" s="1320">
        <f t="shared" si="181"/>
        <v>100</v>
      </c>
      <c r="K1904" s="1705">
        <f t="shared" si="184"/>
        <v>0</v>
      </c>
      <c r="L1904" s="1320"/>
      <c r="M1904" s="1705"/>
      <c r="N1904" s="1705">
        <f t="shared" ref="N1904:N1967" si="185">+L1904*M1904</f>
        <v>0</v>
      </c>
      <c r="O1904" s="1705"/>
      <c r="P1904" s="1705"/>
      <c r="Q1904" s="1705">
        <f t="shared" ref="Q1904:Q1967" si="186">+O1904*P1904</f>
        <v>0</v>
      </c>
      <c r="R1904" s="2069"/>
    </row>
    <row r="1905" spans="1:18" s="1296" customFormat="1">
      <c r="A1905" s="1358"/>
      <c r="B1905" s="1358"/>
      <c r="C1905" s="1317">
        <v>3</v>
      </c>
      <c r="D1905" s="1321" t="s">
        <v>4196</v>
      </c>
      <c r="E1905" s="1318"/>
      <c r="F1905" s="1318" t="s">
        <v>589</v>
      </c>
      <c r="G1905" s="1322">
        <v>5</v>
      </c>
      <c r="H1905" s="1322">
        <v>2005</v>
      </c>
      <c r="I1905" s="1319">
        <v>460</v>
      </c>
      <c r="J1905" s="1320">
        <f t="shared" si="181"/>
        <v>100</v>
      </c>
      <c r="K1905" s="1705">
        <f t="shared" si="184"/>
        <v>0</v>
      </c>
      <c r="L1905" s="1320"/>
      <c r="M1905" s="1705"/>
      <c r="N1905" s="1705">
        <f t="shared" si="185"/>
        <v>0</v>
      </c>
      <c r="O1905" s="1705"/>
      <c r="P1905" s="1705"/>
      <c r="Q1905" s="1705">
        <f t="shared" si="186"/>
        <v>0</v>
      </c>
      <c r="R1905" s="2069"/>
    </row>
    <row r="1906" spans="1:18" s="1296" customFormat="1">
      <c r="A1906" s="1358"/>
      <c r="B1906" s="1358"/>
      <c r="C1906" s="1317">
        <v>4</v>
      </c>
      <c r="D1906" s="1321" t="s">
        <v>4197</v>
      </c>
      <c r="E1906" s="1318"/>
      <c r="F1906" s="1318" t="s">
        <v>589</v>
      </c>
      <c r="G1906" s="1322">
        <f>10-3</f>
        <v>7</v>
      </c>
      <c r="H1906" s="1322">
        <v>2006</v>
      </c>
      <c r="I1906" s="1319">
        <v>526.08849999999995</v>
      </c>
      <c r="J1906" s="1320">
        <f t="shared" si="181"/>
        <v>100</v>
      </c>
      <c r="K1906" s="1705">
        <f t="shared" si="184"/>
        <v>0</v>
      </c>
      <c r="L1906" s="1320"/>
      <c r="M1906" s="1705"/>
      <c r="N1906" s="1705">
        <f t="shared" si="185"/>
        <v>0</v>
      </c>
      <c r="O1906" s="1705"/>
      <c r="P1906" s="1705"/>
      <c r="Q1906" s="1705">
        <f t="shared" si="186"/>
        <v>0</v>
      </c>
      <c r="R1906" s="2069"/>
    </row>
    <row r="1907" spans="1:18" s="1296" customFormat="1">
      <c r="A1907" s="1358"/>
      <c r="B1907" s="1358"/>
      <c r="C1907" s="1317">
        <v>5</v>
      </c>
      <c r="D1907" s="1321" t="s">
        <v>4198</v>
      </c>
      <c r="E1907" s="1318"/>
      <c r="F1907" s="1318" t="s">
        <v>589</v>
      </c>
      <c r="G1907" s="1322">
        <v>1</v>
      </c>
      <c r="H1907" s="1322">
        <v>2006</v>
      </c>
      <c r="I1907" s="1319">
        <v>347.928</v>
      </c>
      <c r="J1907" s="1320">
        <f t="shared" si="181"/>
        <v>100</v>
      </c>
      <c r="K1907" s="1705">
        <f t="shared" si="184"/>
        <v>0</v>
      </c>
      <c r="L1907" s="1320"/>
      <c r="M1907" s="1705"/>
      <c r="N1907" s="1705">
        <f t="shared" si="185"/>
        <v>0</v>
      </c>
      <c r="O1907" s="1705"/>
      <c r="P1907" s="1705"/>
      <c r="Q1907" s="1705">
        <f t="shared" si="186"/>
        <v>0</v>
      </c>
      <c r="R1907" s="2069"/>
    </row>
    <row r="1908" spans="1:18" s="1296" customFormat="1">
      <c r="A1908" s="1358"/>
      <c r="B1908" s="1358"/>
      <c r="C1908" s="1317">
        <v>6</v>
      </c>
      <c r="D1908" s="1321" t="s">
        <v>4199</v>
      </c>
      <c r="E1908" s="1318"/>
      <c r="F1908" s="1318" t="s">
        <v>589</v>
      </c>
      <c r="G1908" s="1322">
        <v>1</v>
      </c>
      <c r="H1908" s="1322">
        <v>2006</v>
      </c>
      <c r="I1908" s="1319">
        <v>1475.6420000000001</v>
      </c>
      <c r="J1908" s="1320">
        <f t="shared" si="181"/>
        <v>100</v>
      </c>
      <c r="K1908" s="1705">
        <f t="shared" si="184"/>
        <v>0</v>
      </c>
      <c r="L1908" s="1320"/>
      <c r="M1908" s="1705"/>
      <c r="N1908" s="1705">
        <f t="shared" si="185"/>
        <v>0</v>
      </c>
      <c r="O1908" s="1705"/>
      <c r="P1908" s="1705"/>
      <c r="Q1908" s="1705">
        <f t="shared" si="186"/>
        <v>0</v>
      </c>
      <c r="R1908" s="2069"/>
    </row>
    <row r="1909" spans="1:18" s="1296" customFormat="1">
      <c r="A1909" s="1358"/>
      <c r="B1909" s="1358"/>
      <c r="C1909" s="1317">
        <v>7</v>
      </c>
      <c r="D1909" s="1321" t="s">
        <v>4200</v>
      </c>
      <c r="E1909" s="1318"/>
      <c r="F1909" s="1318" t="s">
        <v>589</v>
      </c>
      <c r="G1909" s="1322">
        <v>6</v>
      </c>
      <c r="H1909" s="1322">
        <v>2007</v>
      </c>
      <c r="I1909" s="1319">
        <v>314.78399999999999</v>
      </c>
      <c r="J1909" s="1320">
        <f t="shared" si="181"/>
        <v>100</v>
      </c>
      <c r="K1909" s="1705">
        <f t="shared" si="184"/>
        <v>0</v>
      </c>
      <c r="L1909" s="1320"/>
      <c r="M1909" s="1705"/>
      <c r="N1909" s="1705">
        <f t="shared" si="185"/>
        <v>0</v>
      </c>
      <c r="O1909" s="1705"/>
      <c r="P1909" s="1705"/>
      <c r="Q1909" s="1705">
        <f t="shared" si="186"/>
        <v>0</v>
      </c>
      <c r="R1909" s="2069"/>
    </row>
    <row r="1910" spans="1:18" s="1296" customFormat="1">
      <c r="A1910" s="1358"/>
      <c r="B1910" s="1358"/>
      <c r="C1910" s="1317">
        <v>8</v>
      </c>
      <c r="D1910" s="1321" t="s">
        <v>4201</v>
      </c>
      <c r="E1910" s="1318"/>
      <c r="F1910" s="1318" t="s">
        <v>589</v>
      </c>
      <c r="G1910" s="1320">
        <v>1</v>
      </c>
      <c r="H1910" s="1320">
        <v>2007</v>
      </c>
      <c r="I1910" s="1319">
        <v>58.9</v>
      </c>
      <c r="J1910" s="1320">
        <f t="shared" si="181"/>
        <v>100</v>
      </c>
      <c r="K1910" s="1705">
        <f t="shared" si="184"/>
        <v>0</v>
      </c>
      <c r="L1910" s="1320"/>
      <c r="M1910" s="1705"/>
      <c r="N1910" s="1705">
        <f t="shared" si="185"/>
        <v>0</v>
      </c>
      <c r="O1910" s="1705"/>
      <c r="P1910" s="1705"/>
      <c r="Q1910" s="1705">
        <f t="shared" si="186"/>
        <v>0</v>
      </c>
      <c r="R1910" s="2069"/>
    </row>
    <row r="1911" spans="1:18" s="1296" customFormat="1">
      <c r="A1911" s="1358"/>
      <c r="B1911" s="1358"/>
      <c r="C1911" s="1317">
        <v>9</v>
      </c>
      <c r="D1911" s="1321" t="s">
        <v>4202</v>
      </c>
      <c r="E1911" s="1318"/>
      <c r="F1911" s="1318" t="s">
        <v>589</v>
      </c>
      <c r="G1911" s="1322">
        <v>4</v>
      </c>
      <c r="H1911" s="1322">
        <v>2008</v>
      </c>
      <c r="I1911" s="1319">
        <v>200.4</v>
      </c>
      <c r="J1911" s="1320">
        <f t="shared" si="181"/>
        <v>100</v>
      </c>
      <c r="K1911" s="1705">
        <f t="shared" si="184"/>
        <v>0</v>
      </c>
      <c r="L1911" s="1320"/>
      <c r="M1911" s="1705"/>
      <c r="N1911" s="1705">
        <f t="shared" si="185"/>
        <v>0</v>
      </c>
      <c r="O1911" s="1705"/>
      <c r="P1911" s="1705"/>
      <c r="Q1911" s="1705">
        <f t="shared" si="186"/>
        <v>0</v>
      </c>
      <c r="R1911" s="2069"/>
    </row>
    <row r="1912" spans="1:18" s="1296" customFormat="1">
      <c r="A1912" s="1358"/>
      <c r="B1912" s="1358"/>
      <c r="C1912" s="1317">
        <v>10</v>
      </c>
      <c r="D1912" s="1321" t="s">
        <v>3352</v>
      </c>
      <c r="E1912" s="1318"/>
      <c r="F1912" s="1318" t="s">
        <v>589</v>
      </c>
      <c r="G1912" s="1322">
        <v>12</v>
      </c>
      <c r="H1912" s="1322">
        <v>2008</v>
      </c>
      <c r="I1912" s="1319">
        <v>1266.0719999999999</v>
      </c>
      <c r="J1912" s="1320">
        <f t="shared" si="181"/>
        <v>100</v>
      </c>
      <c r="K1912" s="1705">
        <f t="shared" si="184"/>
        <v>0</v>
      </c>
      <c r="L1912" s="1320"/>
      <c r="M1912" s="1705"/>
      <c r="N1912" s="1705">
        <f t="shared" si="185"/>
        <v>0</v>
      </c>
      <c r="O1912" s="1705"/>
      <c r="P1912" s="1705"/>
      <c r="Q1912" s="1705">
        <f t="shared" si="186"/>
        <v>0</v>
      </c>
      <c r="R1912" s="2069"/>
    </row>
    <row r="1913" spans="1:18" s="1296" customFormat="1">
      <c r="A1913" s="1358"/>
      <c r="B1913" s="1358"/>
      <c r="C1913" s="1317">
        <v>11</v>
      </c>
      <c r="D1913" s="1321" t="s">
        <v>4203</v>
      </c>
      <c r="E1913" s="1318"/>
      <c r="F1913" s="1318" t="s">
        <v>589</v>
      </c>
      <c r="G1913" s="1320">
        <v>1</v>
      </c>
      <c r="H1913" s="1322">
        <v>2008</v>
      </c>
      <c r="I1913" s="1319">
        <v>225.768</v>
      </c>
      <c r="J1913" s="1320">
        <f t="shared" si="181"/>
        <v>100</v>
      </c>
      <c r="K1913" s="1705">
        <f t="shared" si="184"/>
        <v>0</v>
      </c>
      <c r="L1913" s="1320"/>
      <c r="M1913" s="1705"/>
      <c r="N1913" s="1705">
        <f t="shared" si="185"/>
        <v>0</v>
      </c>
      <c r="O1913" s="1705"/>
      <c r="P1913" s="1705"/>
      <c r="Q1913" s="1705">
        <f t="shared" si="186"/>
        <v>0</v>
      </c>
      <c r="R1913" s="2069"/>
    </row>
    <row r="1914" spans="1:18" s="1296" customFormat="1">
      <c r="A1914" s="1358"/>
      <c r="B1914" s="1358"/>
      <c r="C1914" s="1317">
        <v>12</v>
      </c>
      <c r="D1914" s="1321" t="s">
        <v>4204</v>
      </c>
      <c r="E1914" s="1318"/>
      <c r="F1914" s="1318" t="s">
        <v>589</v>
      </c>
      <c r="G1914" s="1320">
        <v>6</v>
      </c>
      <c r="H1914" s="1320">
        <v>2008</v>
      </c>
      <c r="I1914" s="1319">
        <v>300.60000000000002</v>
      </c>
      <c r="J1914" s="1320">
        <f t="shared" si="181"/>
        <v>100</v>
      </c>
      <c r="K1914" s="1705">
        <f t="shared" si="184"/>
        <v>0</v>
      </c>
      <c r="L1914" s="1320"/>
      <c r="M1914" s="1705"/>
      <c r="N1914" s="1705">
        <f t="shared" si="185"/>
        <v>0</v>
      </c>
      <c r="O1914" s="1705"/>
      <c r="P1914" s="1705"/>
      <c r="Q1914" s="1705">
        <f t="shared" si="186"/>
        <v>0</v>
      </c>
      <c r="R1914" s="2069"/>
    </row>
    <row r="1915" spans="1:18" s="1296" customFormat="1">
      <c r="A1915" s="1358"/>
      <c r="B1915" s="1358"/>
      <c r="C1915" s="1317">
        <v>13</v>
      </c>
      <c r="D1915" s="1321" t="s">
        <v>4204</v>
      </c>
      <c r="E1915" s="1318"/>
      <c r="F1915" s="1318" t="s">
        <v>589</v>
      </c>
      <c r="G1915" s="1320">
        <v>5</v>
      </c>
      <c r="H1915" s="1320">
        <v>2008</v>
      </c>
      <c r="I1915" s="1319">
        <v>229.75</v>
      </c>
      <c r="J1915" s="1320">
        <f t="shared" si="181"/>
        <v>100</v>
      </c>
      <c r="K1915" s="1705">
        <f t="shared" si="184"/>
        <v>0</v>
      </c>
      <c r="L1915" s="1320"/>
      <c r="M1915" s="1705"/>
      <c r="N1915" s="1705">
        <f t="shared" si="185"/>
        <v>0</v>
      </c>
      <c r="O1915" s="1705"/>
      <c r="P1915" s="1705"/>
      <c r="Q1915" s="1705">
        <f t="shared" si="186"/>
        <v>0</v>
      </c>
      <c r="R1915" s="2069"/>
    </row>
    <row r="1916" spans="1:18" s="1296" customFormat="1">
      <c r="A1916" s="1358"/>
      <c r="B1916" s="1358"/>
      <c r="C1916" s="1317">
        <v>14</v>
      </c>
      <c r="D1916" s="1321" t="s">
        <v>4205</v>
      </c>
      <c r="E1916" s="1318"/>
      <c r="F1916" s="1318" t="s">
        <v>589</v>
      </c>
      <c r="G1916" s="1320">
        <v>3</v>
      </c>
      <c r="H1916" s="1320">
        <v>2008</v>
      </c>
      <c r="I1916" s="1319">
        <v>316.51799999999997</v>
      </c>
      <c r="J1916" s="1320">
        <f t="shared" si="181"/>
        <v>100</v>
      </c>
      <c r="K1916" s="1705">
        <f t="shared" si="184"/>
        <v>0</v>
      </c>
      <c r="L1916" s="1320"/>
      <c r="M1916" s="1705"/>
      <c r="N1916" s="1705">
        <f t="shared" si="185"/>
        <v>0</v>
      </c>
      <c r="O1916" s="1705"/>
      <c r="P1916" s="1705"/>
      <c r="Q1916" s="1705">
        <f t="shared" si="186"/>
        <v>0</v>
      </c>
      <c r="R1916" s="2069"/>
    </row>
    <row r="1917" spans="1:18" s="1296" customFormat="1">
      <c r="A1917" s="1358"/>
      <c r="B1917" s="1358"/>
      <c r="C1917" s="1317">
        <v>15</v>
      </c>
      <c r="D1917" s="1321" t="s">
        <v>4205</v>
      </c>
      <c r="E1917" s="1318"/>
      <c r="F1917" s="1318" t="s">
        <v>589</v>
      </c>
      <c r="G1917" s="1320">
        <v>1</v>
      </c>
      <c r="H1917" s="1320">
        <v>2008</v>
      </c>
      <c r="I1917" s="1319">
        <v>105.506</v>
      </c>
      <c r="J1917" s="1320">
        <f t="shared" si="181"/>
        <v>100</v>
      </c>
      <c r="K1917" s="1705">
        <f t="shared" si="184"/>
        <v>0</v>
      </c>
      <c r="L1917" s="1320"/>
      <c r="M1917" s="1705"/>
      <c r="N1917" s="1705">
        <f t="shared" si="185"/>
        <v>0</v>
      </c>
      <c r="O1917" s="1705"/>
      <c r="P1917" s="1705"/>
      <c r="Q1917" s="1705">
        <f t="shared" si="186"/>
        <v>0</v>
      </c>
      <c r="R1917" s="2069"/>
    </row>
    <row r="1918" spans="1:18" s="1296" customFormat="1">
      <c r="A1918" s="1358"/>
      <c r="B1918" s="1358"/>
      <c r="C1918" s="1317">
        <v>16</v>
      </c>
      <c r="D1918" s="1321" t="s">
        <v>4202</v>
      </c>
      <c r="E1918" s="1318"/>
      <c r="F1918" s="1318" t="s">
        <v>589</v>
      </c>
      <c r="G1918" s="1320">
        <v>1</v>
      </c>
      <c r="H1918" s="1320">
        <v>2008</v>
      </c>
      <c r="I1918" s="1319">
        <v>50.1</v>
      </c>
      <c r="J1918" s="1320">
        <f t="shared" si="181"/>
        <v>100</v>
      </c>
      <c r="K1918" s="1705">
        <f t="shared" si="184"/>
        <v>0</v>
      </c>
      <c r="L1918" s="1320"/>
      <c r="M1918" s="1705"/>
      <c r="N1918" s="1705">
        <f t="shared" si="185"/>
        <v>0</v>
      </c>
      <c r="O1918" s="1705"/>
      <c r="P1918" s="1705"/>
      <c r="Q1918" s="1705">
        <f t="shared" si="186"/>
        <v>0</v>
      </c>
      <c r="R1918" s="2069"/>
    </row>
    <row r="1919" spans="1:18" s="1296" customFormat="1">
      <c r="A1919" s="1358"/>
      <c r="B1919" s="1358"/>
      <c r="C1919" s="1317">
        <v>17</v>
      </c>
      <c r="D1919" s="1321" t="s">
        <v>4204</v>
      </c>
      <c r="E1919" s="1318"/>
      <c r="F1919" s="1318" t="s">
        <v>589</v>
      </c>
      <c r="G1919" s="1320">
        <v>1</v>
      </c>
      <c r="H1919" s="1320">
        <v>2008</v>
      </c>
      <c r="I1919" s="1319">
        <v>50.1</v>
      </c>
      <c r="J1919" s="1320">
        <f t="shared" si="181"/>
        <v>100</v>
      </c>
      <c r="K1919" s="1705">
        <f t="shared" si="184"/>
        <v>0</v>
      </c>
      <c r="L1919" s="1320"/>
      <c r="M1919" s="1705"/>
      <c r="N1919" s="1705">
        <f t="shared" si="185"/>
        <v>0</v>
      </c>
      <c r="O1919" s="1705"/>
      <c r="P1919" s="1705"/>
      <c r="Q1919" s="1705">
        <f t="shared" si="186"/>
        <v>0</v>
      </c>
      <c r="R1919" s="2069"/>
    </row>
    <row r="1920" spans="1:18" s="1296" customFormat="1">
      <c r="A1920" s="1358"/>
      <c r="B1920" s="1358"/>
      <c r="C1920" s="1317">
        <v>18</v>
      </c>
      <c r="D1920" s="1321" t="s">
        <v>4206</v>
      </c>
      <c r="E1920" s="1318"/>
      <c r="F1920" s="1318" t="s">
        <v>589</v>
      </c>
      <c r="G1920" s="1636">
        <v>1</v>
      </c>
      <c r="H1920" s="1320">
        <v>2011</v>
      </c>
      <c r="I1920" s="1319">
        <v>57.384</v>
      </c>
      <c r="J1920" s="1320">
        <f t="shared" si="181"/>
        <v>100</v>
      </c>
      <c r="K1920" s="1705">
        <f t="shared" si="184"/>
        <v>0</v>
      </c>
      <c r="L1920" s="1320"/>
      <c r="M1920" s="1705"/>
      <c r="N1920" s="1705">
        <f t="shared" si="185"/>
        <v>0</v>
      </c>
      <c r="O1920" s="1705"/>
      <c r="P1920" s="1705"/>
      <c r="Q1920" s="1705">
        <f t="shared" si="186"/>
        <v>0</v>
      </c>
      <c r="R1920" s="2069"/>
    </row>
    <row r="1921" spans="1:18" s="1296" customFormat="1">
      <c r="A1921" s="1358"/>
      <c r="B1921" s="1358"/>
      <c r="C1921" s="1317">
        <v>19</v>
      </c>
      <c r="D1921" s="1321" t="s">
        <v>3352</v>
      </c>
      <c r="E1921" s="1318"/>
      <c r="F1921" s="1318" t="s">
        <v>589</v>
      </c>
      <c r="G1921" s="1636">
        <v>1</v>
      </c>
      <c r="H1921" s="1636">
        <v>2008</v>
      </c>
      <c r="I1921" s="1319">
        <v>105.506</v>
      </c>
      <c r="J1921" s="1320">
        <f t="shared" si="181"/>
        <v>100</v>
      </c>
      <c r="K1921" s="1705">
        <f t="shared" si="184"/>
        <v>0</v>
      </c>
      <c r="L1921" s="1320"/>
      <c r="M1921" s="1705"/>
      <c r="N1921" s="1705">
        <f t="shared" si="185"/>
        <v>0</v>
      </c>
      <c r="O1921" s="1705"/>
      <c r="P1921" s="1705"/>
      <c r="Q1921" s="1705">
        <f t="shared" si="186"/>
        <v>0</v>
      </c>
      <c r="R1921" s="2069"/>
    </row>
    <row r="1922" spans="1:18" s="1296" customFormat="1">
      <c r="A1922" s="1358"/>
      <c r="B1922" s="1358"/>
      <c r="C1922" s="1317">
        <v>20</v>
      </c>
      <c r="D1922" s="1321" t="s">
        <v>3389</v>
      </c>
      <c r="E1922" s="1318"/>
      <c r="F1922" s="1318" t="s">
        <v>589</v>
      </c>
      <c r="G1922" s="1636">
        <v>1</v>
      </c>
      <c r="H1922" s="1636">
        <v>2012</v>
      </c>
      <c r="I1922" s="1319">
        <v>488.76</v>
      </c>
      <c r="J1922" s="1320">
        <f t="shared" si="181"/>
        <v>100</v>
      </c>
      <c r="K1922" s="1705">
        <f t="shared" si="184"/>
        <v>0</v>
      </c>
      <c r="L1922" s="1320"/>
      <c r="M1922" s="1705"/>
      <c r="N1922" s="1705">
        <f t="shared" si="185"/>
        <v>0</v>
      </c>
      <c r="O1922" s="1705"/>
      <c r="P1922" s="1705"/>
      <c r="Q1922" s="1705">
        <f t="shared" si="186"/>
        <v>0</v>
      </c>
      <c r="R1922" s="2069"/>
    </row>
    <row r="1923" spans="1:18" s="1296" customFormat="1">
      <c r="A1923" s="1358"/>
      <c r="B1923" s="1358"/>
      <c r="C1923" s="1317">
        <v>21</v>
      </c>
      <c r="D1923" s="1321" t="s">
        <v>4207</v>
      </c>
      <c r="E1923" s="1318"/>
      <c r="F1923" s="1318" t="s">
        <v>589</v>
      </c>
      <c r="G1923" s="1636">
        <v>1</v>
      </c>
      <c r="H1923" s="1636">
        <v>2014</v>
      </c>
      <c r="I1923" s="1319">
        <v>283</v>
      </c>
      <c r="J1923" s="1320">
        <f t="shared" si="181"/>
        <v>100</v>
      </c>
      <c r="K1923" s="1705">
        <f t="shared" si="184"/>
        <v>0</v>
      </c>
      <c r="L1923" s="1320"/>
      <c r="M1923" s="1705"/>
      <c r="N1923" s="1705">
        <f t="shared" si="185"/>
        <v>0</v>
      </c>
      <c r="O1923" s="1705"/>
      <c r="P1923" s="1705"/>
      <c r="Q1923" s="1705">
        <f t="shared" si="186"/>
        <v>0</v>
      </c>
      <c r="R1923" s="2069"/>
    </row>
    <row r="1924" spans="1:18" s="1296" customFormat="1">
      <c r="A1924" s="1358"/>
      <c r="B1924" s="1358"/>
      <c r="C1924" s="1317">
        <v>22</v>
      </c>
      <c r="D1924" s="1321" t="s">
        <v>3141</v>
      </c>
      <c r="E1924" s="1318"/>
      <c r="F1924" s="1318" t="s">
        <v>589</v>
      </c>
      <c r="G1924" s="1636">
        <v>1</v>
      </c>
      <c r="H1924" s="1320">
        <v>2016</v>
      </c>
      <c r="I1924" s="1319">
        <v>28.5</v>
      </c>
      <c r="J1924" s="1320">
        <f t="shared" si="181"/>
        <v>100</v>
      </c>
      <c r="K1924" s="1705">
        <f t="shared" si="184"/>
        <v>0</v>
      </c>
      <c r="L1924" s="1320"/>
      <c r="M1924" s="1705"/>
      <c r="N1924" s="1705">
        <f t="shared" si="185"/>
        <v>0</v>
      </c>
      <c r="O1924" s="1705"/>
      <c r="P1924" s="1705"/>
      <c r="Q1924" s="1705">
        <f t="shared" si="186"/>
        <v>0</v>
      </c>
      <c r="R1924" s="2069"/>
    </row>
    <row r="1925" spans="1:18" s="1296" customFormat="1">
      <c r="A1925" s="1358"/>
      <c r="B1925" s="1358"/>
      <c r="C1925" s="1317">
        <v>23</v>
      </c>
      <c r="D1925" s="1325" t="s">
        <v>4208</v>
      </c>
      <c r="E1925" s="1318"/>
      <c r="F1925" s="1318" t="s">
        <v>589</v>
      </c>
      <c r="G1925" s="1636">
        <v>8</v>
      </c>
      <c r="H1925" s="1636">
        <v>2006</v>
      </c>
      <c r="I1925" s="1319">
        <v>687.46799999999996</v>
      </c>
      <c r="J1925" s="1320">
        <f t="shared" si="181"/>
        <v>100</v>
      </c>
      <c r="K1925" s="1705">
        <f t="shared" si="184"/>
        <v>0</v>
      </c>
      <c r="L1925" s="1320"/>
      <c r="M1925" s="1705"/>
      <c r="N1925" s="1705">
        <f t="shared" si="185"/>
        <v>0</v>
      </c>
      <c r="O1925" s="1705"/>
      <c r="P1925" s="1705"/>
      <c r="Q1925" s="1705">
        <f t="shared" si="186"/>
        <v>0</v>
      </c>
      <c r="R1925" s="2069"/>
    </row>
    <row r="1926" spans="1:18" s="1296" customFormat="1">
      <c r="A1926" s="1358"/>
      <c r="B1926" s="1358"/>
      <c r="C1926" s="1317">
        <v>24</v>
      </c>
      <c r="D1926" s="1325" t="s">
        <v>4209</v>
      </c>
      <c r="E1926" s="1318"/>
      <c r="F1926" s="1318" t="s">
        <v>589</v>
      </c>
      <c r="G1926" s="1636">
        <v>1</v>
      </c>
      <c r="H1926" s="1636">
        <v>2006</v>
      </c>
      <c r="I1926" s="1319">
        <v>1658.3409999999999</v>
      </c>
      <c r="J1926" s="1320">
        <f t="shared" si="181"/>
        <v>100</v>
      </c>
      <c r="K1926" s="1705">
        <f t="shared" si="184"/>
        <v>0</v>
      </c>
      <c r="L1926" s="1320"/>
      <c r="M1926" s="1705"/>
      <c r="N1926" s="1705">
        <f t="shared" si="185"/>
        <v>0</v>
      </c>
      <c r="O1926" s="1705"/>
      <c r="P1926" s="1705"/>
      <c r="Q1926" s="1705">
        <f t="shared" si="186"/>
        <v>0</v>
      </c>
      <c r="R1926" s="2069"/>
    </row>
    <row r="1927" spans="1:18" s="1296" customFormat="1">
      <c r="A1927" s="1358"/>
      <c r="B1927" s="1358"/>
      <c r="C1927" s="1317">
        <v>25</v>
      </c>
      <c r="D1927" s="1325" t="s">
        <v>4210</v>
      </c>
      <c r="E1927" s="1318"/>
      <c r="F1927" s="1318" t="s">
        <v>589</v>
      </c>
      <c r="G1927" s="1636">
        <v>1</v>
      </c>
      <c r="H1927" s="1636">
        <v>2006</v>
      </c>
      <c r="I1927" s="1319">
        <v>73</v>
      </c>
      <c r="J1927" s="1320">
        <f t="shared" si="181"/>
        <v>100</v>
      </c>
      <c r="K1927" s="1705">
        <f t="shared" si="184"/>
        <v>0</v>
      </c>
      <c r="L1927" s="1320"/>
      <c r="M1927" s="1705"/>
      <c r="N1927" s="1705">
        <f t="shared" si="185"/>
        <v>0</v>
      </c>
      <c r="O1927" s="1705"/>
      <c r="P1927" s="1705"/>
      <c r="Q1927" s="1705">
        <f t="shared" si="186"/>
        <v>0</v>
      </c>
      <c r="R1927" s="2069"/>
    </row>
    <row r="1928" spans="1:18" s="1296" customFormat="1" ht="27">
      <c r="A1928" s="1358"/>
      <c r="B1928" s="1358"/>
      <c r="C1928" s="1317">
        <v>26</v>
      </c>
      <c r="D1928" s="1325" t="s">
        <v>4211</v>
      </c>
      <c r="E1928" s="1318"/>
      <c r="F1928" s="1318" t="s">
        <v>589</v>
      </c>
      <c r="G1928" s="1636">
        <v>1</v>
      </c>
      <c r="H1928" s="1636">
        <v>2007</v>
      </c>
      <c r="I1928" s="1319">
        <v>651.70000000000005</v>
      </c>
      <c r="J1928" s="1320">
        <f t="shared" si="181"/>
        <v>100</v>
      </c>
      <c r="K1928" s="1705">
        <f t="shared" si="184"/>
        <v>0</v>
      </c>
      <c r="L1928" s="1320"/>
      <c r="M1928" s="1705"/>
      <c r="N1928" s="1705">
        <f t="shared" si="185"/>
        <v>0</v>
      </c>
      <c r="O1928" s="1705"/>
      <c r="P1928" s="1705"/>
      <c r="Q1928" s="1705">
        <f t="shared" si="186"/>
        <v>0</v>
      </c>
      <c r="R1928" s="2069"/>
    </row>
    <row r="1929" spans="1:18" s="1296" customFormat="1">
      <c r="A1929" s="1358"/>
      <c r="B1929" s="1358"/>
      <c r="C1929" s="1317">
        <v>27</v>
      </c>
      <c r="D1929" s="1325" t="s">
        <v>4212</v>
      </c>
      <c r="E1929" s="1318"/>
      <c r="F1929" s="1318" t="s">
        <v>589</v>
      </c>
      <c r="G1929" s="1636">
        <v>6</v>
      </c>
      <c r="H1929" s="1636">
        <v>2007</v>
      </c>
      <c r="I1929" s="1319">
        <v>314.78399999999999</v>
      </c>
      <c r="J1929" s="1320">
        <f t="shared" si="181"/>
        <v>100</v>
      </c>
      <c r="K1929" s="1705">
        <f t="shared" si="184"/>
        <v>0</v>
      </c>
      <c r="L1929" s="1320"/>
      <c r="M1929" s="1705"/>
      <c r="N1929" s="1705">
        <f t="shared" si="185"/>
        <v>0</v>
      </c>
      <c r="O1929" s="1705"/>
      <c r="P1929" s="1705"/>
      <c r="Q1929" s="1705">
        <f t="shared" si="186"/>
        <v>0</v>
      </c>
      <c r="R1929" s="2069"/>
    </row>
    <row r="1930" spans="1:18" s="1296" customFormat="1">
      <c r="A1930" s="1358"/>
      <c r="B1930" s="1358"/>
      <c r="C1930" s="1317">
        <v>28</v>
      </c>
      <c r="D1930" s="1325" t="s">
        <v>4213</v>
      </c>
      <c r="E1930" s="1318"/>
      <c r="F1930" s="1318" t="s">
        <v>589</v>
      </c>
      <c r="G1930" s="1636">
        <v>9</v>
      </c>
      <c r="H1930" s="1636">
        <v>2007</v>
      </c>
      <c r="I1930" s="1319">
        <v>874.8</v>
      </c>
      <c r="J1930" s="1320">
        <f t="shared" si="181"/>
        <v>100</v>
      </c>
      <c r="K1930" s="1705">
        <f t="shared" si="184"/>
        <v>0</v>
      </c>
      <c r="L1930" s="1320"/>
      <c r="M1930" s="1705"/>
      <c r="N1930" s="1705">
        <f t="shared" si="185"/>
        <v>0</v>
      </c>
      <c r="O1930" s="1705"/>
      <c r="P1930" s="1705"/>
      <c r="Q1930" s="1705">
        <f t="shared" si="186"/>
        <v>0</v>
      </c>
      <c r="R1930" s="2069"/>
    </row>
    <row r="1931" spans="1:18" s="1296" customFormat="1">
      <c r="A1931" s="1358"/>
      <c r="B1931" s="1358"/>
      <c r="C1931" s="1317">
        <v>29</v>
      </c>
      <c r="D1931" s="1325" t="s">
        <v>2888</v>
      </c>
      <c r="E1931" s="1318"/>
      <c r="F1931" s="1318" t="s">
        <v>589</v>
      </c>
      <c r="G1931" s="1636">
        <v>1</v>
      </c>
      <c r="H1931" s="1636">
        <v>2008</v>
      </c>
      <c r="I1931" s="1319">
        <v>72.5</v>
      </c>
      <c r="J1931" s="1320">
        <f t="shared" si="181"/>
        <v>100</v>
      </c>
      <c r="K1931" s="1705">
        <f t="shared" si="184"/>
        <v>0</v>
      </c>
      <c r="L1931" s="1320"/>
      <c r="M1931" s="1705"/>
      <c r="N1931" s="1705">
        <f t="shared" si="185"/>
        <v>0</v>
      </c>
      <c r="O1931" s="1705"/>
      <c r="P1931" s="1705"/>
      <c r="Q1931" s="1705">
        <f t="shared" si="186"/>
        <v>0</v>
      </c>
      <c r="R1931" s="2069"/>
    </row>
    <row r="1932" spans="1:18" s="1296" customFormat="1">
      <c r="A1932" s="1358"/>
      <c r="B1932" s="1358"/>
      <c r="C1932" s="1317">
        <v>30</v>
      </c>
      <c r="D1932" s="1325" t="s">
        <v>4214</v>
      </c>
      <c r="E1932" s="1318"/>
      <c r="F1932" s="1318" t="s">
        <v>589</v>
      </c>
      <c r="G1932" s="1636">
        <v>3</v>
      </c>
      <c r="H1932" s="1636">
        <v>2008</v>
      </c>
      <c r="I1932" s="1319">
        <v>150.30000000000001</v>
      </c>
      <c r="J1932" s="1320">
        <f t="shared" ref="J1932:J1995" si="187">IF(($J$14-H1932)*J$924&gt;100,100,($J$14-H1932)*J$924)</f>
        <v>100</v>
      </c>
      <c r="K1932" s="1705">
        <f t="shared" si="184"/>
        <v>0</v>
      </c>
      <c r="L1932" s="1320"/>
      <c r="M1932" s="1705"/>
      <c r="N1932" s="1705">
        <f t="shared" si="185"/>
        <v>0</v>
      </c>
      <c r="O1932" s="1705"/>
      <c r="P1932" s="1705"/>
      <c r="Q1932" s="1705">
        <f t="shared" si="186"/>
        <v>0</v>
      </c>
      <c r="R1932" s="2069"/>
    </row>
    <row r="1933" spans="1:18" s="1296" customFormat="1">
      <c r="A1933" s="1358"/>
      <c r="B1933" s="1358"/>
      <c r="C1933" s="1317">
        <v>31</v>
      </c>
      <c r="D1933" s="1325" t="s">
        <v>4215</v>
      </c>
      <c r="E1933" s="1318"/>
      <c r="F1933" s="1318" t="s">
        <v>589</v>
      </c>
      <c r="G1933" s="1636">
        <v>4</v>
      </c>
      <c r="H1933" s="1636">
        <v>2008</v>
      </c>
      <c r="I1933" s="1319">
        <v>183.8</v>
      </c>
      <c r="J1933" s="1320">
        <f t="shared" si="187"/>
        <v>100</v>
      </c>
      <c r="K1933" s="1705">
        <f t="shared" si="184"/>
        <v>0</v>
      </c>
      <c r="L1933" s="1320"/>
      <c r="M1933" s="1705"/>
      <c r="N1933" s="1705">
        <f t="shared" si="185"/>
        <v>0</v>
      </c>
      <c r="O1933" s="1705"/>
      <c r="P1933" s="1705"/>
      <c r="Q1933" s="1705">
        <f t="shared" si="186"/>
        <v>0</v>
      </c>
      <c r="R1933" s="2069"/>
    </row>
    <row r="1934" spans="1:18" s="1296" customFormat="1">
      <c r="A1934" s="1358"/>
      <c r="B1934" s="1358"/>
      <c r="C1934" s="1317">
        <v>32</v>
      </c>
      <c r="D1934" s="1325" t="s">
        <v>3353</v>
      </c>
      <c r="E1934" s="1318"/>
      <c r="F1934" s="1318" t="s">
        <v>589</v>
      </c>
      <c r="G1934" s="1636">
        <v>2</v>
      </c>
      <c r="H1934" s="1636">
        <v>2008</v>
      </c>
      <c r="I1934" s="1319">
        <v>211.012</v>
      </c>
      <c r="J1934" s="1320">
        <f t="shared" si="187"/>
        <v>100</v>
      </c>
      <c r="K1934" s="1705">
        <f t="shared" si="184"/>
        <v>0</v>
      </c>
      <c r="L1934" s="1320"/>
      <c r="M1934" s="1705"/>
      <c r="N1934" s="1705">
        <f t="shared" si="185"/>
        <v>0</v>
      </c>
      <c r="O1934" s="1705"/>
      <c r="P1934" s="1705"/>
      <c r="Q1934" s="1705">
        <f t="shared" si="186"/>
        <v>0</v>
      </c>
      <c r="R1934" s="2069"/>
    </row>
    <row r="1935" spans="1:18" s="1296" customFormat="1">
      <c r="A1935" s="1358"/>
      <c r="B1935" s="1358"/>
      <c r="C1935" s="1317">
        <v>33</v>
      </c>
      <c r="D1935" s="1325" t="s">
        <v>4216</v>
      </c>
      <c r="E1935" s="1318"/>
      <c r="F1935" s="1318" t="s">
        <v>589</v>
      </c>
      <c r="G1935" s="1636">
        <v>1</v>
      </c>
      <c r="H1935" s="1636">
        <v>2008</v>
      </c>
      <c r="I1935" s="1319">
        <v>50.1</v>
      </c>
      <c r="J1935" s="1320">
        <f t="shared" si="187"/>
        <v>100</v>
      </c>
      <c r="K1935" s="1705">
        <f t="shared" si="184"/>
        <v>0</v>
      </c>
      <c r="L1935" s="1320"/>
      <c r="M1935" s="1705"/>
      <c r="N1935" s="1705">
        <f t="shared" si="185"/>
        <v>0</v>
      </c>
      <c r="O1935" s="1705"/>
      <c r="P1935" s="1705"/>
      <c r="Q1935" s="1705">
        <f t="shared" si="186"/>
        <v>0</v>
      </c>
      <c r="R1935" s="2069"/>
    </row>
    <row r="1936" spans="1:18" s="1296" customFormat="1">
      <c r="A1936" s="1358"/>
      <c r="B1936" s="1358"/>
      <c r="C1936" s="1317">
        <v>34</v>
      </c>
      <c r="D1936" s="1325" t="s">
        <v>4217</v>
      </c>
      <c r="E1936" s="1318"/>
      <c r="F1936" s="1318" t="s">
        <v>589</v>
      </c>
      <c r="G1936" s="1636">
        <v>2</v>
      </c>
      <c r="H1936" s="1636">
        <v>2010</v>
      </c>
      <c r="I1936" s="1319">
        <v>100.2</v>
      </c>
      <c r="J1936" s="1320">
        <f t="shared" si="187"/>
        <v>100</v>
      </c>
      <c r="K1936" s="1705">
        <f t="shared" ref="K1936:K1999" si="188">IF(J1936=100,0,I1936-I1936*J1936%)</f>
        <v>0</v>
      </c>
      <c r="L1936" s="1320"/>
      <c r="M1936" s="1705"/>
      <c r="N1936" s="1705">
        <f t="shared" si="185"/>
        <v>0</v>
      </c>
      <c r="O1936" s="1705"/>
      <c r="P1936" s="1705"/>
      <c r="Q1936" s="1705">
        <f t="shared" si="186"/>
        <v>0</v>
      </c>
      <c r="R1936" s="2069"/>
    </row>
    <row r="1937" spans="1:18" s="1296" customFormat="1" ht="27">
      <c r="A1937" s="1358"/>
      <c r="B1937" s="1358"/>
      <c r="C1937" s="1317">
        <v>35</v>
      </c>
      <c r="D1937" s="1325" t="s">
        <v>4218</v>
      </c>
      <c r="E1937" s="1318"/>
      <c r="F1937" s="1318" t="s">
        <v>589</v>
      </c>
      <c r="G1937" s="1636">
        <v>1</v>
      </c>
      <c r="H1937" s="1636">
        <v>2010</v>
      </c>
      <c r="I1937" s="1319">
        <v>651.70000000000005</v>
      </c>
      <c r="J1937" s="1320">
        <f t="shared" si="187"/>
        <v>100</v>
      </c>
      <c r="K1937" s="1705">
        <f t="shared" si="188"/>
        <v>0</v>
      </c>
      <c r="L1937" s="1320"/>
      <c r="M1937" s="1705"/>
      <c r="N1937" s="1705">
        <f t="shared" si="185"/>
        <v>0</v>
      </c>
      <c r="O1937" s="1705"/>
      <c r="P1937" s="1705"/>
      <c r="Q1937" s="1705">
        <f t="shared" si="186"/>
        <v>0</v>
      </c>
      <c r="R1937" s="2069"/>
    </row>
    <row r="1938" spans="1:18" s="1296" customFormat="1">
      <c r="A1938" s="1358"/>
      <c r="B1938" s="1358"/>
      <c r="C1938" s="1317">
        <v>36</v>
      </c>
      <c r="D1938" s="1325" t="s">
        <v>4219</v>
      </c>
      <c r="E1938" s="1318"/>
      <c r="F1938" s="1318" t="s">
        <v>589</v>
      </c>
      <c r="G1938" s="1636">
        <v>1</v>
      </c>
      <c r="H1938" s="1636">
        <v>2011</v>
      </c>
      <c r="I1938" s="1319">
        <v>57.384</v>
      </c>
      <c r="J1938" s="1320">
        <f t="shared" si="187"/>
        <v>100</v>
      </c>
      <c r="K1938" s="1705">
        <f t="shared" si="188"/>
        <v>0</v>
      </c>
      <c r="L1938" s="1320"/>
      <c r="M1938" s="1705"/>
      <c r="N1938" s="1705">
        <f t="shared" si="185"/>
        <v>0</v>
      </c>
      <c r="O1938" s="1705"/>
      <c r="P1938" s="1705"/>
      <c r="Q1938" s="1705">
        <f t="shared" si="186"/>
        <v>0</v>
      </c>
      <c r="R1938" s="2069"/>
    </row>
    <row r="1939" spans="1:18" s="1296" customFormat="1">
      <c r="A1939" s="1358"/>
      <c r="B1939" s="1358"/>
      <c r="C1939" s="1317">
        <v>37</v>
      </c>
      <c r="D1939" s="1325" t="s">
        <v>4220</v>
      </c>
      <c r="E1939" s="1318"/>
      <c r="F1939" s="1318" t="s">
        <v>589</v>
      </c>
      <c r="G1939" s="1636">
        <v>1</v>
      </c>
      <c r="H1939" s="1636">
        <v>2011</v>
      </c>
      <c r="I1939" s="1319">
        <v>88.435299999999998</v>
      </c>
      <c r="J1939" s="1320">
        <f t="shared" si="187"/>
        <v>100</v>
      </c>
      <c r="K1939" s="1705">
        <f t="shared" si="188"/>
        <v>0</v>
      </c>
      <c r="L1939" s="1320"/>
      <c r="M1939" s="1705"/>
      <c r="N1939" s="1705">
        <f t="shared" si="185"/>
        <v>0</v>
      </c>
      <c r="O1939" s="1705"/>
      <c r="P1939" s="1705"/>
      <c r="Q1939" s="1705">
        <f t="shared" si="186"/>
        <v>0</v>
      </c>
      <c r="R1939" s="2069"/>
    </row>
    <row r="1940" spans="1:18" s="1296" customFormat="1">
      <c r="A1940" s="1358"/>
      <c r="B1940" s="1358"/>
      <c r="C1940" s="1317">
        <v>38</v>
      </c>
      <c r="D1940" s="1325" t="s">
        <v>4221</v>
      </c>
      <c r="E1940" s="1318"/>
      <c r="F1940" s="1318" t="s">
        <v>589</v>
      </c>
      <c r="G1940" s="1636">
        <v>1</v>
      </c>
      <c r="H1940" s="1636">
        <v>2006</v>
      </c>
      <c r="I1940" s="1319">
        <v>225.768</v>
      </c>
      <c r="J1940" s="1320">
        <f t="shared" si="187"/>
        <v>100</v>
      </c>
      <c r="K1940" s="1705">
        <f t="shared" si="188"/>
        <v>0</v>
      </c>
      <c r="L1940" s="1320"/>
      <c r="M1940" s="1705"/>
      <c r="N1940" s="1705">
        <f t="shared" si="185"/>
        <v>0</v>
      </c>
      <c r="O1940" s="1705"/>
      <c r="P1940" s="1705"/>
      <c r="Q1940" s="1705">
        <f t="shared" si="186"/>
        <v>0</v>
      </c>
      <c r="R1940" s="2069"/>
    </row>
    <row r="1941" spans="1:18" s="1296" customFormat="1">
      <c r="A1941" s="1358"/>
      <c r="B1941" s="1358"/>
      <c r="C1941" s="1317">
        <v>39</v>
      </c>
      <c r="D1941" s="1325" t="s">
        <v>4222</v>
      </c>
      <c r="E1941" s="1318"/>
      <c r="F1941" s="1318" t="s">
        <v>589</v>
      </c>
      <c r="G1941" s="1636">
        <v>1</v>
      </c>
      <c r="H1941" s="1636">
        <v>2011</v>
      </c>
      <c r="I1941" s="1319">
        <v>31</v>
      </c>
      <c r="J1941" s="1320">
        <f t="shared" si="187"/>
        <v>100</v>
      </c>
      <c r="K1941" s="1705">
        <f t="shared" si="188"/>
        <v>0</v>
      </c>
      <c r="L1941" s="1320"/>
      <c r="M1941" s="1705"/>
      <c r="N1941" s="1705">
        <f t="shared" si="185"/>
        <v>0</v>
      </c>
      <c r="O1941" s="1705"/>
      <c r="P1941" s="1705"/>
      <c r="Q1941" s="1705">
        <f t="shared" si="186"/>
        <v>0</v>
      </c>
      <c r="R1941" s="2069"/>
    </row>
    <row r="1942" spans="1:18" s="1296" customFormat="1">
      <c r="A1942" s="1358"/>
      <c r="B1942" s="1358"/>
      <c r="C1942" s="1317">
        <v>40</v>
      </c>
      <c r="D1942" s="1325" t="s">
        <v>4221</v>
      </c>
      <c r="E1942" s="1318"/>
      <c r="F1942" s="1318" t="s">
        <v>589</v>
      </c>
      <c r="G1942" s="1636">
        <v>1</v>
      </c>
      <c r="H1942" s="1636">
        <v>2013</v>
      </c>
      <c r="I1942" s="1319">
        <v>225.768</v>
      </c>
      <c r="J1942" s="1320">
        <f t="shared" si="187"/>
        <v>100</v>
      </c>
      <c r="K1942" s="1705">
        <f t="shared" si="188"/>
        <v>0</v>
      </c>
      <c r="L1942" s="1320"/>
      <c r="M1942" s="1705"/>
      <c r="N1942" s="1705">
        <f t="shared" si="185"/>
        <v>0</v>
      </c>
      <c r="O1942" s="1705"/>
      <c r="P1942" s="1705"/>
      <c r="Q1942" s="1705">
        <f t="shared" si="186"/>
        <v>0</v>
      </c>
      <c r="R1942" s="2069"/>
    </row>
    <row r="1943" spans="1:18" s="1296" customFormat="1">
      <c r="A1943" s="1358"/>
      <c r="B1943" s="1358"/>
      <c r="C1943" s="1317">
        <v>41</v>
      </c>
      <c r="D1943" s="1325" t="s">
        <v>4223</v>
      </c>
      <c r="E1943" s="1318"/>
      <c r="F1943" s="1318" t="s">
        <v>589</v>
      </c>
      <c r="G1943" s="1636">
        <v>1</v>
      </c>
      <c r="H1943" s="1636">
        <v>2013</v>
      </c>
      <c r="I1943" s="1319">
        <v>48.966080000000005</v>
      </c>
      <c r="J1943" s="1320">
        <f t="shared" si="187"/>
        <v>100</v>
      </c>
      <c r="K1943" s="1705">
        <f t="shared" si="188"/>
        <v>0</v>
      </c>
      <c r="L1943" s="1320"/>
      <c r="M1943" s="1705"/>
      <c r="N1943" s="1705">
        <f t="shared" si="185"/>
        <v>0</v>
      </c>
      <c r="O1943" s="1705"/>
      <c r="P1943" s="1705"/>
      <c r="Q1943" s="1705">
        <f t="shared" si="186"/>
        <v>0</v>
      </c>
      <c r="R1943" s="2069"/>
    </row>
    <row r="1944" spans="1:18" s="1296" customFormat="1">
      <c r="A1944" s="1358"/>
      <c r="B1944" s="1358"/>
      <c r="C1944" s="1317">
        <v>42</v>
      </c>
      <c r="D1944" s="1325" t="s">
        <v>3821</v>
      </c>
      <c r="E1944" s="1318"/>
      <c r="F1944" s="1318" t="s">
        <v>589</v>
      </c>
      <c r="G1944" s="1636">
        <v>1</v>
      </c>
      <c r="H1944" s="1636">
        <v>2006</v>
      </c>
      <c r="I1944" s="1319">
        <v>576</v>
      </c>
      <c r="J1944" s="1320">
        <f t="shared" si="187"/>
        <v>100</v>
      </c>
      <c r="K1944" s="1705">
        <f t="shared" si="188"/>
        <v>0</v>
      </c>
      <c r="L1944" s="1320"/>
      <c r="M1944" s="1705"/>
      <c r="N1944" s="1705">
        <f t="shared" si="185"/>
        <v>0</v>
      </c>
      <c r="O1944" s="1705"/>
      <c r="P1944" s="1705"/>
      <c r="Q1944" s="1705">
        <f t="shared" si="186"/>
        <v>0</v>
      </c>
      <c r="R1944" s="2069"/>
    </row>
    <row r="1945" spans="1:18" s="1296" customFormat="1">
      <c r="A1945" s="1358"/>
      <c r="B1945" s="1358"/>
      <c r="C1945" s="1317">
        <v>43</v>
      </c>
      <c r="D1945" s="1325" t="s">
        <v>3352</v>
      </c>
      <c r="E1945" s="1318"/>
      <c r="F1945" s="1318" t="s">
        <v>589</v>
      </c>
      <c r="G1945" s="1636">
        <v>2</v>
      </c>
      <c r="H1945" s="1636">
        <v>2007</v>
      </c>
      <c r="I1945" s="1319">
        <v>108.01600000000001</v>
      </c>
      <c r="J1945" s="1320">
        <f t="shared" si="187"/>
        <v>100</v>
      </c>
      <c r="K1945" s="1705">
        <f t="shared" si="188"/>
        <v>0</v>
      </c>
      <c r="L1945" s="1320"/>
      <c r="M1945" s="1705"/>
      <c r="N1945" s="1705">
        <f t="shared" si="185"/>
        <v>0</v>
      </c>
      <c r="O1945" s="1705"/>
      <c r="P1945" s="1705"/>
      <c r="Q1945" s="1705">
        <f t="shared" si="186"/>
        <v>0</v>
      </c>
      <c r="R1945" s="2069"/>
    </row>
    <row r="1946" spans="1:18" s="1296" customFormat="1">
      <c r="A1946" s="1358"/>
      <c r="B1946" s="1358"/>
      <c r="C1946" s="1317">
        <v>44</v>
      </c>
      <c r="D1946" s="1325" t="s">
        <v>4224</v>
      </c>
      <c r="E1946" s="1318"/>
      <c r="F1946" s="1318" t="s">
        <v>589</v>
      </c>
      <c r="G1946" s="1636">
        <v>1</v>
      </c>
      <c r="H1946" s="1636">
        <v>2014</v>
      </c>
      <c r="I1946" s="1319">
        <v>283</v>
      </c>
      <c r="J1946" s="1320">
        <f t="shared" si="187"/>
        <v>100</v>
      </c>
      <c r="K1946" s="1705">
        <f t="shared" si="188"/>
        <v>0</v>
      </c>
      <c r="L1946" s="1320"/>
      <c r="M1946" s="1705"/>
      <c r="N1946" s="1705">
        <f t="shared" si="185"/>
        <v>0</v>
      </c>
      <c r="O1946" s="1705"/>
      <c r="P1946" s="1705"/>
      <c r="Q1946" s="1705">
        <f t="shared" si="186"/>
        <v>0</v>
      </c>
      <c r="R1946" s="2069"/>
    </row>
    <row r="1947" spans="1:18" s="1296" customFormat="1">
      <c r="A1947" s="1358"/>
      <c r="B1947" s="1358"/>
      <c r="C1947" s="1317">
        <v>45</v>
      </c>
      <c r="D1947" s="1325" t="s">
        <v>4225</v>
      </c>
      <c r="E1947" s="1318"/>
      <c r="F1947" s="1318" t="s">
        <v>589</v>
      </c>
      <c r="G1947" s="1636">
        <v>1</v>
      </c>
      <c r="H1947" s="1636">
        <v>2015</v>
      </c>
      <c r="I1947" s="1319">
        <v>47.3</v>
      </c>
      <c r="J1947" s="1320">
        <f t="shared" si="187"/>
        <v>100</v>
      </c>
      <c r="K1947" s="1705">
        <f t="shared" si="188"/>
        <v>0</v>
      </c>
      <c r="L1947" s="1320"/>
      <c r="M1947" s="1705"/>
      <c r="N1947" s="1705">
        <f t="shared" si="185"/>
        <v>0</v>
      </c>
      <c r="O1947" s="1705"/>
      <c r="P1947" s="1705"/>
      <c r="Q1947" s="1705">
        <f t="shared" si="186"/>
        <v>0</v>
      </c>
      <c r="R1947" s="2069"/>
    </row>
    <row r="1948" spans="1:18" s="1296" customFormat="1">
      <c r="A1948" s="1358"/>
      <c r="B1948" s="1358"/>
      <c r="C1948" s="1317">
        <v>46</v>
      </c>
      <c r="D1948" s="1325" t="s">
        <v>4226</v>
      </c>
      <c r="E1948" s="1318"/>
      <c r="F1948" s="1318" t="s">
        <v>589</v>
      </c>
      <c r="G1948" s="1636">
        <v>4</v>
      </c>
      <c r="H1948" s="1636">
        <v>2016</v>
      </c>
      <c r="I1948" s="1319">
        <v>168</v>
      </c>
      <c r="J1948" s="1320">
        <f t="shared" si="187"/>
        <v>100</v>
      </c>
      <c r="K1948" s="1705">
        <f t="shared" si="188"/>
        <v>0</v>
      </c>
      <c r="L1948" s="1320"/>
      <c r="M1948" s="1705"/>
      <c r="N1948" s="1705">
        <f t="shared" si="185"/>
        <v>0</v>
      </c>
      <c r="O1948" s="1705"/>
      <c r="P1948" s="1705"/>
      <c r="Q1948" s="1705">
        <f t="shared" si="186"/>
        <v>0</v>
      </c>
      <c r="R1948" s="2069"/>
    </row>
    <row r="1949" spans="1:18" s="1296" customFormat="1">
      <c r="A1949" s="1358"/>
      <c r="B1949" s="1358"/>
      <c r="C1949" s="1317">
        <v>47</v>
      </c>
      <c r="D1949" s="1325" t="s">
        <v>4227</v>
      </c>
      <c r="E1949" s="1318"/>
      <c r="F1949" s="1318" t="s">
        <v>589</v>
      </c>
      <c r="G1949" s="1636">
        <v>2</v>
      </c>
      <c r="H1949" s="1636">
        <v>2016</v>
      </c>
      <c r="I1949" s="1319">
        <v>57</v>
      </c>
      <c r="J1949" s="1320">
        <f t="shared" si="187"/>
        <v>100</v>
      </c>
      <c r="K1949" s="1705">
        <f t="shared" si="188"/>
        <v>0</v>
      </c>
      <c r="L1949" s="1320"/>
      <c r="M1949" s="1705"/>
      <c r="N1949" s="1705">
        <f t="shared" si="185"/>
        <v>0</v>
      </c>
      <c r="O1949" s="1705"/>
      <c r="P1949" s="1705"/>
      <c r="Q1949" s="1705">
        <f t="shared" si="186"/>
        <v>0</v>
      </c>
      <c r="R1949" s="2069"/>
    </row>
    <row r="1950" spans="1:18" s="1296" customFormat="1" ht="27">
      <c r="A1950" s="1358"/>
      <c r="B1950" s="1358"/>
      <c r="C1950" s="1317">
        <v>48</v>
      </c>
      <c r="D1950" s="1325" t="s">
        <v>4228</v>
      </c>
      <c r="E1950" s="1318"/>
      <c r="F1950" s="1318" t="s">
        <v>589</v>
      </c>
      <c r="G1950" s="1636">
        <v>1</v>
      </c>
      <c r="H1950" s="1636">
        <v>2016</v>
      </c>
      <c r="I1950" s="1319">
        <v>149.88</v>
      </c>
      <c r="J1950" s="1320">
        <f t="shared" si="187"/>
        <v>100</v>
      </c>
      <c r="K1950" s="1705">
        <f t="shared" si="188"/>
        <v>0</v>
      </c>
      <c r="L1950" s="1320"/>
      <c r="M1950" s="1705"/>
      <c r="N1950" s="1705">
        <f t="shared" si="185"/>
        <v>0</v>
      </c>
      <c r="O1950" s="1705"/>
      <c r="P1950" s="1705"/>
      <c r="Q1950" s="1705">
        <f t="shared" si="186"/>
        <v>0</v>
      </c>
      <c r="R1950" s="2069"/>
    </row>
    <row r="1951" spans="1:18" s="1296" customFormat="1">
      <c r="A1951" s="1358"/>
      <c r="B1951" s="1358"/>
      <c r="C1951" s="1317">
        <v>49</v>
      </c>
      <c r="D1951" s="1325" t="s">
        <v>4229</v>
      </c>
      <c r="E1951" s="1318"/>
      <c r="F1951" s="1318" t="s">
        <v>589</v>
      </c>
      <c r="G1951" s="1636">
        <v>1</v>
      </c>
      <c r="H1951" s="1636">
        <v>2016</v>
      </c>
      <c r="I1951" s="1319">
        <v>112.3</v>
      </c>
      <c r="J1951" s="1320">
        <f t="shared" si="187"/>
        <v>100</v>
      </c>
      <c r="K1951" s="1705">
        <f t="shared" si="188"/>
        <v>0</v>
      </c>
      <c r="L1951" s="1320"/>
      <c r="M1951" s="1705"/>
      <c r="N1951" s="1705">
        <f t="shared" si="185"/>
        <v>0</v>
      </c>
      <c r="O1951" s="1705"/>
      <c r="P1951" s="1705"/>
      <c r="Q1951" s="1705">
        <f t="shared" si="186"/>
        <v>0</v>
      </c>
      <c r="R1951" s="2069"/>
    </row>
    <row r="1952" spans="1:18" s="1296" customFormat="1" ht="27">
      <c r="A1952" s="1358"/>
      <c r="B1952" s="1358"/>
      <c r="C1952" s="1317">
        <v>50</v>
      </c>
      <c r="D1952" s="1325" t="s">
        <v>4230</v>
      </c>
      <c r="E1952" s="1318"/>
      <c r="F1952" s="1318" t="s">
        <v>589</v>
      </c>
      <c r="G1952" s="1636">
        <v>1</v>
      </c>
      <c r="H1952" s="1636">
        <v>2016</v>
      </c>
      <c r="I1952" s="1319">
        <v>550.49400000000003</v>
      </c>
      <c r="J1952" s="1320">
        <f t="shared" si="187"/>
        <v>100</v>
      </c>
      <c r="K1952" s="1705">
        <f t="shared" si="188"/>
        <v>0</v>
      </c>
      <c r="L1952" s="1320"/>
      <c r="M1952" s="1705"/>
      <c r="N1952" s="1705">
        <f t="shared" si="185"/>
        <v>0</v>
      </c>
      <c r="O1952" s="1705"/>
      <c r="P1952" s="1705"/>
      <c r="Q1952" s="1705">
        <f t="shared" si="186"/>
        <v>0</v>
      </c>
      <c r="R1952" s="2069"/>
    </row>
    <row r="1953" spans="1:18" s="1296" customFormat="1" ht="27">
      <c r="A1953" s="1358"/>
      <c r="B1953" s="1358"/>
      <c r="C1953" s="1317">
        <v>51</v>
      </c>
      <c r="D1953" s="1325" t="s">
        <v>4231</v>
      </c>
      <c r="E1953" s="1318"/>
      <c r="F1953" s="1318" t="s">
        <v>589</v>
      </c>
      <c r="G1953" s="1636">
        <v>1</v>
      </c>
      <c r="H1953" s="1636">
        <v>2017</v>
      </c>
      <c r="I1953" s="1319">
        <v>97.8</v>
      </c>
      <c r="J1953" s="1320">
        <f t="shared" si="187"/>
        <v>85.800000000000011</v>
      </c>
      <c r="K1953" s="1705">
        <f t="shared" si="188"/>
        <v>13.887599999999992</v>
      </c>
      <c r="L1953" s="1320"/>
      <c r="M1953" s="1705"/>
      <c r="N1953" s="1705">
        <f t="shared" si="185"/>
        <v>0</v>
      </c>
      <c r="O1953" s="1705"/>
      <c r="P1953" s="1705"/>
      <c r="Q1953" s="1705">
        <f t="shared" si="186"/>
        <v>0</v>
      </c>
      <c r="R1953" s="2069"/>
    </row>
    <row r="1954" spans="1:18" s="1296" customFormat="1">
      <c r="A1954" s="1358"/>
      <c r="B1954" s="1358"/>
      <c r="C1954" s="1317">
        <v>52</v>
      </c>
      <c r="D1954" s="1325" t="s">
        <v>4232</v>
      </c>
      <c r="E1954" s="1318"/>
      <c r="F1954" s="1318" t="s">
        <v>589</v>
      </c>
      <c r="G1954" s="1636">
        <v>1</v>
      </c>
      <c r="H1954" s="1636">
        <v>2016</v>
      </c>
      <c r="I1954" s="1319">
        <v>732.27</v>
      </c>
      <c r="J1954" s="1320">
        <f t="shared" si="187"/>
        <v>100</v>
      </c>
      <c r="K1954" s="1705">
        <f t="shared" si="188"/>
        <v>0</v>
      </c>
      <c r="L1954" s="1320"/>
      <c r="M1954" s="1705"/>
      <c r="N1954" s="1705">
        <f t="shared" si="185"/>
        <v>0</v>
      </c>
      <c r="O1954" s="1705"/>
      <c r="P1954" s="1705"/>
      <c r="Q1954" s="1705">
        <f t="shared" si="186"/>
        <v>0</v>
      </c>
      <c r="R1954" s="2069"/>
    </row>
    <row r="1955" spans="1:18" s="1296" customFormat="1">
      <c r="A1955" s="1358"/>
      <c r="B1955" s="1358"/>
      <c r="C1955" s="1317">
        <v>53</v>
      </c>
      <c r="D1955" s="1321" t="s">
        <v>4233</v>
      </c>
      <c r="E1955" s="1318"/>
      <c r="F1955" s="1318" t="s">
        <v>589</v>
      </c>
      <c r="G1955" s="1636">
        <v>3</v>
      </c>
      <c r="H1955" s="1636">
        <v>2006</v>
      </c>
      <c r="I1955" s="1319">
        <v>219</v>
      </c>
      <c r="J1955" s="1320">
        <f t="shared" si="187"/>
        <v>100</v>
      </c>
      <c r="K1955" s="1705">
        <f t="shared" si="188"/>
        <v>0</v>
      </c>
      <c r="L1955" s="1320"/>
      <c r="M1955" s="1705"/>
      <c r="N1955" s="1705">
        <f t="shared" si="185"/>
        <v>0</v>
      </c>
      <c r="O1955" s="1705"/>
      <c r="P1955" s="1705"/>
      <c r="Q1955" s="1705">
        <f t="shared" si="186"/>
        <v>0</v>
      </c>
      <c r="R1955" s="2069"/>
    </row>
    <row r="1956" spans="1:18" s="1296" customFormat="1">
      <c r="A1956" s="1358"/>
      <c r="B1956" s="1358"/>
      <c r="C1956" s="1317">
        <v>54</v>
      </c>
      <c r="D1956" s="1321" t="s">
        <v>4234</v>
      </c>
      <c r="E1956" s="1318"/>
      <c r="F1956" s="1318" t="s">
        <v>589</v>
      </c>
      <c r="G1956" s="1636">
        <v>7</v>
      </c>
      <c r="H1956" s="1636">
        <v>2007</v>
      </c>
      <c r="I1956" s="1319">
        <v>412.3</v>
      </c>
      <c r="J1956" s="1320">
        <f t="shared" si="187"/>
        <v>100</v>
      </c>
      <c r="K1956" s="1705">
        <f t="shared" si="188"/>
        <v>0</v>
      </c>
      <c r="L1956" s="1320"/>
      <c r="M1956" s="1705"/>
      <c r="N1956" s="1705">
        <f t="shared" si="185"/>
        <v>0</v>
      </c>
      <c r="O1956" s="1705"/>
      <c r="P1956" s="1705"/>
      <c r="Q1956" s="1705">
        <f t="shared" si="186"/>
        <v>0</v>
      </c>
      <c r="R1956" s="2069"/>
    </row>
    <row r="1957" spans="1:18" s="1296" customFormat="1">
      <c r="A1957" s="1358"/>
      <c r="B1957" s="1358"/>
      <c r="C1957" s="1317">
        <v>55</v>
      </c>
      <c r="D1957" s="1321" t="s">
        <v>4235</v>
      </c>
      <c r="E1957" s="1318"/>
      <c r="F1957" s="1318" t="s">
        <v>589</v>
      </c>
      <c r="G1957" s="1636">
        <v>1</v>
      </c>
      <c r="H1957" s="1636">
        <v>2007</v>
      </c>
      <c r="I1957" s="1319">
        <v>635.4</v>
      </c>
      <c r="J1957" s="1320">
        <f t="shared" si="187"/>
        <v>100</v>
      </c>
      <c r="K1957" s="1705">
        <f t="shared" si="188"/>
        <v>0</v>
      </c>
      <c r="L1957" s="1320"/>
      <c r="M1957" s="1705"/>
      <c r="N1957" s="1705">
        <f t="shared" si="185"/>
        <v>0</v>
      </c>
      <c r="O1957" s="1705"/>
      <c r="P1957" s="1705"/>
      <c r="Q1957" s="1705">
        <f t="shared" si="186"/>
        <v>0</v>
      </c>
      <c r="R1957" s="2069"/>
    </row>
    <row r="1958" spans="1:18" s="1296" customFormat="1">
      <c r="A1958" s="1358"/>
      <c r="B1958" s="1358"/>
      <c r="C1958" s="1317">
        <v>56</v>
      </c>
      <c r="D1958" s="1321" t="s">
        <v>4236</v>
      </c>
      <c r="E1958" s="1318"/>
      <c r="F1958" s="1318" t="s">
        <v>589</v>
      </c>
      <c r="G1958" s="1636">
        <v>1</v>
      </c>
      <c r="H1958" s="1636">
        <v>2007</v>
      </c>
      <c r="I1958" s="1319">
        <v>520.6</v>
      </c>
      <c r="J1958" s="1320">
        <f t="shared" si="187"/>
        <v>100</v>
      </c>
      <c r="K1958" s="1705">
        <f t="shared" si="188"/>
        <v>0</v>
      </c>
      <c r="L1958" s="1320"/>
      <c r="M1958" s="1705"/>
      <c r="N1958" s="1705">
        <f t="shared" si="185"/>
        <v>0</v>
      </c>
      <c r="O1958" s="1705"/>
      <c r="P1958" s="1705"/>
      <c r="Q1958" s="1705">
        <f t="shared" si="186"/>
        <v>0</v>
      </c>
      <c r="R1958" s="2069"/>
    </row>
    <row r="1959" spans="1:18" s="1296" customFormat="1">
      <c r="A1959" s="1358"/>
      <c r="B1959" s="1358"/>
      <c r="C1959" s="1317">
        <v>57</v>
      </c>
      <c r="D1959" s="1321" t="s">
        <v>4237</v>
      </c>
      <c r="E1959" s="1318"/>
      <c r="F1959" s="1318" t="s">
        <v>589</v>
      </c>
      <c r="G1959" s="1636">
        <v>1</v>
      </c>
      <c r="H1959" s="1636">
        <v>2008</v>
      </c>
      <c r="I1959" s="1319">
        <v>50.1</v>
      </c>
      <c r="J1959" s="1320">
        <f t="shared" si="187"/>
        <v>100</v>
      </c>
      <c r="K1959" s="1705">
        <f t="shared" si="188"/>
        <v>0</v>
      </c>
      <c r="L1959" s="1320"/>
      <c r="M1959" s="1705"/>
      <c r="N1959" s="1705">
        <f t="shared" si="185"/>
        <v>0</v>
      </c>
      <c r="O1959" s="1705"/>
      <c r="P1959" s="1705"/>
      <c r="Q1959" s="1705">
        <f t="shared" si="186"/>
        <v>0</v>
      </c>
      <c r="R1959" s="2069"/>
    </row>
    <row r="1960" spans="1:18" s="1296" customFormat="1">
      <c r="A1960" s="1358"/>
      <c r="B1960" s="1358"/>
      <c r="C1960" s="1317">
        <v>58</v>
      </c>
      <c r="D1960" s="1321" t="s">
        <v>2888</v>
      </c>
      <c r="E1960" s="1318"/>
      <c r="F1960" s="1318" t="s">
        <v>589</v>
      </c>
      <c r="G1960" s="1636">
        <v>1</v>
      </c>
      <c r="H1960" s="1636">
        <v>2008</v>
      </c>
      <c r="I1960" s="1319">
        <v>72.5</v>
      </c>
      <c r="J1960" s="1320">
        <f t="shared" si="187"/>
        <v>100</v>
      </c>
      <c r="K1960" s="1705">
        <f t="shared" si="188"/>
        <v>0</v>
      </c>
      <c r="L1960" s="1320"/>
      <c r="M1960" s="1705"/>
      <c r="N1960" s="1705">
        <f t="shared" si="185"/>
        <v>0</v>
      </c>
      <c r="O1960" s="1705"/>
      <c r="P1960" s="1705"/>
      <c r="Q1960" s="1705">
        <f t="shared" si="186"/>
        <v>0</v>
      </c>
      <c r="R1960" s="2069"/>
    </row>
    <row r="1961" spans="1:18" s="1296" customFormat="1">
      <c r="A1961" s="1358"/>
      <c r="B1961" s="1358"/>
      <c r="C1961" s="1317">
        <v>59</v>
      </c>
      <c r="D1961" s="1321" t="s">
        <v>4238</v>
      </c>
      <c r="E1961" s="1318"/>
      <c r="F1961" s="1318" t="s">
        <v>589</v>
      </c>
      <c r="G1961" s="1636">
        <v>6</v>
      </c>
      <c r="H1961" s="1636">
        <v>2008</v>
      </c>
      <c r="I1961" s="1319">
        <v>314.78399999999999</v>
      </c>
      <c r="J1961" s="1320">
        <f t="shared" si="187"/>
        <v>100</v>
      </c>
      <c r="K1961" s="1705">
        <f t="shared" si="188"/>
        <v>0</v>
      </c>
      <c r="L1961" s="1320"/>
      <c r="M1961" s="1705"/>
      <c r="N1961" s="1705">
        <f t="shared" si="185"/>
        <v>0</v>
      </c>
      <c r="O1961" s="1705"/>
      <c r="P1961" s="1705"/>
      <c r="Q1961" s="1705">
        <f t="shared" si="186"/>
        <v>0</v>
      </c>
      <c r="R1961" s="2069"/>
    </row>
    <row r="1962" spans="1:18" s="1296" customFormat="1">
      <c r="A1962" s="1358"/>
      <c r="B1962" s="1358"/>
      <c r="C1962" s="1317">
        <v>60</v>
      </c>
      <c r="D1962" s="1321" t="s">
        <v>4239</v>
      </c>
      <c r="E1962" s="1318"/>
      <c r="F1962" s="1318" t="s">
        <v>589</v>
      </c>
      <c r="G1962" s="1636">
        <v>20</v>
      </c>
      <c r="H1962" s="1636">
        <v>2008</v>
      </c>
      <c r="I1962" s="1319">
        <v>926.4</v>
      </c>
      <c r="J1962" s="1320">
        <f t="shared" si="187"/>
        <v>100</v>
      </c>
      <c r="K1962" s="1705">
        <f t="shared" si="188"/>
        <v>0</v>
      </c>
      <c r="L1962" s="1320"/>
      <c r="M1962" s="1705"/>
      <c r="N1962" s="1705">
        <f t="shared" si="185"/>
        <v>0</v>
      </c>
      <c r="O1962" s="1705"/>
      <c r="P1962" s="1705"/>
      <c r="Q1962" s="1705">
        <f t="shared" si="186"/>
        <v>0</v>
      </c>
      <c r="R1962" s="2069"/>
    </row>
    <row r="1963" spans="1:18" s="1296" customFormat="1" ht="27">
      <c r="A1963" s="1358"/>
      <c r="B1963" s="1358"/>
      <c r="C1963" s="1317">
        <v>61</v>
      </c>
      <c r="D1963" s="1321" t="s">
        <v>4240</v>
      </c>
      <c r="E1963" s="1318"/>
      <c r="F1963" s="1318" t="s">
        <v>589</v>
      </c>
      <c r="G1963" s="1636">
        <v>1</v>
      </c>
      <c r="H1963" s="1636">
        <v>2008</v>
      </c>
      <c r="I1963" s="1319">
        <v>2243.16</v>
      </c>
      <c r="J1963" s="1320">
        <f t="shared" si="187"/>
        <v>100</v>
      </c>
      <c r="K1963" s="1705">
        <f t="shared" si="188"/>
        <v>0</v>
      </c>
      <c r="L1963" s="1320"/>
      <c r="M1963" s="1705"/>
      <c r="N1963" s="1705">
        <f t="shared" si="185"/>
        <v>0</v>
      </c>
      <c r="O1963" s="1705"/>
      <c r="P1963" s="1705"/>
      <c r="Q1963" s="1705">
        <f t="shared" si="186"/>
        <v>0</v>
      </c>
      <c r="R1963" s="2069"/>
    </row>
    <row r="1964" spans="1:18" s="1296" customFormat="1">
      <c r="A1964" s="1358"/>
      <c r="B1964" s="1358"/>
      <c r="C1964" s="1317">
        <v>62</v>
      </c>
      <c r="D1964" s="1321" t="s">
        <v>4241</v>
      </c>
      <c r="E1964" s="1318"/>
      <c r="F1964" s="1318" t="s">
        <v>589</v>
      </c>
      <c r="G1964" s="1636">
        <v>1</v>
      </c>
      <c r="H1964" s="1636">
        <v>2008</v>
      </c>
      <c r="I1964" s="1319">
        <v>196.08</v>
      </c>
      <c r="J1964" s="1320">
        <f t="shared" si="187"/>
        <v>100</v>
      </c>
      <c r="K1964" s="1705">
        <f t="shared" si="188"/>
        <v>0</v>
      </c>
      <c r="L1964" s="1320"/>
      <c r="M1964" s="1705"/>
      <c r="N1964" s="1705">
        <f t="shared" si="185"/>
        <v>0</v>
      </c>
      <c r="O1964" s="1705"/>
      <c r="P1964" s="1705"/>
      <c r="Q1964" s="1705">
        <f t="shared" si="186"/>
        <v>0</v>
      </c>
      <c r="R1964" s="2069"/>
    </row>
    <row r="1965" spans="1:18" s="1296" customFormat="1">
      <c r="A1965" s="1358"/>
      <c r="B1965" s="1358"/>
      <c r="C1965" s="1317">
        <v>63</v>
      </c>
      <c r="D1965" s="1321" t="s">
        <v>4238</v>
      </c>
      <c r="E1965" s="1318"/>
      <c r="F1965" s="1318" t="s">
        <v>589</v>
      </c>
      <c r="G1965" s="1636">
        <v>3</v>
      </c>
      <c r="H1965" s="1636">
        <v>2008</v>
      </c>
      <c r="I1965" s="1319">
        <v>150.30000000000001</v>
      </c>
      <c r="J1965" s="1320">
        <f t="shared" si="187"/>
        <v>100</v>
      </c>
      <c r="K1965" s="1705">
        <f t="shared" si="188"/>
        <v>0</v>
      </c>
      <c r="L1965" s="1320"/>
      <c r="M1965" s="1705"/>
      <c r="N1965" s="1705">
        <f t="shared" si="185"/>
        <v>0</v>
      </c>
      <c r="O1965" s="1705"/>
      <c r="P1965" s="1705"/>
      <c r="Q1965" s="1705">
        <f t="shared" si="186"/>
        <v>0</v>
      </c>
      <c r="R1965" s="2069"/>
    </row>
    <row r="1966" spans="1:18" s="1296" customFormat="1">
      <c r="A1966" s="1358"/>
      <c r="B1966" s="1358"/>
      <c r="C1966" s="1317">
        <v>64</v>
      </c>
      <c r="D1966" s="1321" t="s">
        <v>4242</v>
      </c>
      <c r="E1966" s="1318"/>
      <c r="F1966" s="1318" t="s">
        <v>589</v>
      </c>
      <c r="G1966" s="1636">
        <v>1</v>
      </c>
      <c r="H1966" s="1636">
        <v>2011</v>
      </c>
      <c r="I1966" s="1319">
        <v>50.1</v>
      </c>
      <c r="J1966" s="1320">
        <f t="shared" si="187"/>
        <v>100</v>
      </c>
      <c r="K1966" s="1705">
        <f t="shared" si="188"/>
        <v>0</v>
      </c>
      <c r="L1966" s="1320"/>
      <c r="M1966" s="1705"/>
      <c r="N1966" s="1705">
        <f t="shared" si="185"/>
        <v>0</v>
      </c>
      <c r="O1966" s="1705"/>
      <c r="P1966" s="1705"/>
      <c r="Q1966" s="1705">
        <f t="shared" si="186"/>
        <v>0</v>
      </c>
      <c r="R1966" s="2069"/>
    </row>
    <row r="1967" spans="1:18" s="1296" customFormat="1">
      <c r="A1967" s="1358"/>
      <c r="B1967" s="1358"/>
      <c r="C1967" s="1317">
        <v>65</v>
      </c>
      <c r="D1967" s="1321" t="s">
        <v>3389</v>
      </c>
      <c r="E1967" s="1318"/>
      <c r="F1967" s="1318" t="s">
        <v>589</v>
      </c>
      <c r="G1967" s="1636">
        <v>1</v>
      </c>
      <c r="H1967" s="1636">
        <v>2012</v>
      </c>
      <c r="I1967" s="1319">
        <v>488.76</v>
      </c>
      <c r="J1967" s="1320">
        <f t="shared" si="187"/>
        <v>100</v>
      </c>
      <c r="K1967" s="1705">
        <f t="shared" si="188"/>
        <v>0</v>
      </c>
      <c r="L1967" s="1320"/>
      <c r="M1967" s="1705"/>
      <c r="N1967" s="1705">
        <f t="shared" si="185"/>
        <v>0</v>
      </c>
      <c r="O1967" s="1705"/>
      <c r="P1967" s="1705"/>
      <c r="Q1967" s="1705">
        <f t="shared" si="186"/>
        <v>0</v>
      </c>
      <c r="R1967" s="2069"/>
    </row>
    <row r="1968" spans="1:18" s="1296" customFormat="1">
      <c r="A1968" s="1358"/>
      <c r="B1968" s="1358"/>
      <c r="C1968" s="1317">
        <v>66</v>
      </c>
      <c r="D1968" s="1321" t="s">
        <v>4243</v>
      </c>
      <c r="E1968" s="1318"/>
      <c r="F1968" s="1318" t="s">
        <v>589</v>
      </c>
      <c r="G1968" s="1636">
        <v>2</v>
      </c>
      <c r="H1968" s="1636">
        <v>2016</v>
      </c>
      <c r="I1968" s="1319">
        <v>84</v>
      </c>
      <c r="J1968" s="1320">
        <f t="shared" si="187"/>
        <v>100</v>
      </c>
      <c r="K1968" s="1705">
        <f t="shared" si="188"/>
        <v>0</v>
      </c>
      <c r="L1968" s="1320"/>
      <c r="M1968" s="1705"/>
      <c r="N1968" s="1705">
        <f t="shared" ref="N1968:N2031" si="189">+L1968*M1968</f>
        <v>0</v>
      </c>
      <c r="O1968" s="1705"/>
      <c r="P1968" s="1705"/>
      <c r="Q1968" s="1705">
        <f t="shared" ref="Q1968:Q2031" si="190">+O1968*P1968</f>
        <v>0</v>
      </c>
      <c r="R1968" s="2069"/>
    </row>
    <row r="1969" spans="1:18" s="1296" customFormat="1">
      <c r="A1969" s="1358"/>
      <c r="B1969" s="1358"/>
      <c r="C1969" s="1317">
        <v>67</v>
      </c>
      <c r="D1969" s="1321" t="s">
        <v>3143</v>
      </c>
      <c r="E1969" s="1318"/>
      <c r="F1969" s="1318" t="s">
        <v>589</v>
      </c>
      <c r="G1969" s="1636">
        <v>1</v>
      </c>
      <c r="H1969" s="1636">
        <v>2016</v>
      </c>
      <c r="I1969" s="1319">
        <v>26.52</v>
      </c>
      <c r="J1969" s="1320">
        <f t="shared" si="187"/>
        <v>100</v>
      </c>
      <c r="K1969" s="1705">
        <f t="shared" si="188"/>
        <v>0</v>
      </c>
      <c r="L1969" s="1320"/>
      <c r="M1969" s="1705"/>
      <c r="N1969" s="1705">
        <f t="shared" si="189"/>
        <v>0</v>
      </c>
      <c r="O1969" s="1705"/>
      <c r="P1969" s="1705"/>
      <c r="Q1969" s="1705">
        <f t="shared" si="190"/>
        <v>0</v>
      </c>
      <c r="R1969" s="2069"/>
    </row>
    <row r="1970" spans="1:18" s="1296" customFormat="1">
      <c r="A1970" s="1358"/>
      <c r="B1970" s="1358"/>
      <c r="C1970" s="1317">
        <v>68</v>
      </c>
      <c r="D1970" s="1321" t="s">
        <v>3145</v>
      </c>
      <c r="E1970" s="1318"/>
      <c r="F1970" s="1318" t="s">
        <v>589</v>
      </c>
      <c r="G1970" s="1636">
        <v>1</v>
      </c>
      <c r="H1970" s="1636">
        <v>2015</v>
      </c>
      <c r="I1970" s="1319">
        <v>28.74</v>
      </c>
      <c r="J1970" s="1320">
        <f t="shared" si="187"/>
        <v>100</v>
      </c>
      <c r="K1970" s="1705">
        <f t="shared" si="188"/>
        <v>0</v>
      </c>
      <c r="L1970" s="1320"/>
      <c r="M1970" s="1705"/>
      <c r="N1970" s="1705">
        <f t="shared" si="189"/>
        <v>0</v>
      </c>
      <c r="O1970" s="1705"/>
      <c r="P1970" s="1705"/>
      <c r="Q1970" s="1705">
        <f t="shared" si="190"/>
        <v>0</v>
      </c>
      <c r="R1970" s="2069"/>
    </row>
    <row r="1971" spans="1:18" s="1296" customFormat="1">
      <c r="A1971" s="1358"/>
      <c r="B1971" s="1358"/>
      <c r="C1971" s="1317">
        <v>69</v>
      </c>
      <c r="D1971" s="1429" t="s">
        <v>4244</v>
      </c>
      <c r="E1971" s="1318"/>
      <c r="F1971" s="1318" t="s">
        <v>589</v>
      </c>
      <c r="G1971" s="1636">
        <v>2</v>
      </c>
      <c r="H1971" s="1636">
        <v>2005</v>
      </c>
      <c r="I1971" s="1319">
        <v>307.30559999999997</v>
      </c>
      <c r="J1971" s="1320">
        <f t="shared" si="187"/>
        <v>100</v>
      </c>
      <c r="K1971" s="1705">
        <f t="shared" si="188"/>
        <v>0</v>
      </c>
      <c r="L1971" s="1320"/>
      <c r="M1971" s="1705"/>
      <c r="N1971" s="1705">
        <f t="shared" si="189"/>
        <v>0</v>
      </c>
      <c r="O1971" s="1705"/>
      <c r="P1971" s="1705"/>
      <c r="Q1971" s="1705">
        <f t="shared" si="190"/>
        <v>0</v>
      </c>
      <c r="R1971" s="2069"/>
    </row>
    <row r="1972" spans="1:18" s="1296" customFormat="1">
      <c r="A1972" s="1358"/>
      <c r="B1972" s="1358"/>
      <c r="C1972" s="1317">
        <v>70</v>
      </c>
      <c r="D1972" s="1429" t="s">
        <v>4245</v>
      </c>
      <c r="E1972" s="1318"/>
      <c r="F1972" s="1318" t="s">
        <v>589</v>
      </c>
      <c r="G1972" s="1636">
        <v>4</v>
      </c>
      <c r="H1972" s="1636">
        <v>2005</v>
      </c>
      <c r="I1972" s="1319">
        <v>352.62212</v>
      </c>
      <c r="J1972" s="1320">
        <f t="shared" si="187"/>
        <v>100</v>
      </c>
      <c r="K1972" s="1705">
        <f t="shared" si="188"/>
        <v>0</v>
      </c>
      <c r="L1972" s="1320"/>
      <c r="M1972" s="1705"/>
      <c r="N1972" s="1705">
        <f t="shared" si="189"/>
        <v>0</v>
      </c>
      <c r="O1972" s="1705"/>
      <c r="P1972" s="1705"/>
      <c r="Q1972" s="1705">
        <f t="shared" si="190"/>
        <v>0</v>
      </c>
      <c r="R1972" s="2069"/>
    </row>
    <row r="1973" spans="1:18" s="1296" customFormat="1">
      <c r="A1973" s="1358"/>
      <c r="B1973" s="1358"/>
      <c r="C1973" s="1317">
        <v>71</v>
      </c>
      <c r="D1973" s="1429" t="s">
        <v>4246</v>
      </c>
      <c r="E1973" s="1318"/>
      <c r="F1973" s="1318" t="s">
        <v>589</v>
      </c>
      <c r="G1973" s="1636">
        <v>1</v>
      </c>
      <c r="H1973" s="1636">
        <v>2007</v>
      </c>
      <c r="I1973" s="1319">
        <v>58.9</v>
      </c>
      <c r="J1973" s="1320">
        <f t="shared" si="187"/>
        <v>100</v>
      </c>
      <c r="K1973" s="1705">
        <f t="shared" si="188"/>
        <v>0</v>
      </c>
      <c r="L1973" s="1320"/>
      <c r="M1973" s="1705"/>
      <c r="N1973" s="1705">
        <f t="shared" si="189"/>
        <v>0</v>
      </c>
      <c r="O1973" s="1705"/>
      <c r="P1973" s="1705"/>
      <c r="Q1973" s="1705">
        <f t="shared" si="190"/>
        <v>0</v>
      </c>
      <c r="R1973" s="2069"/>
    </row>
    <row r="1974" spans="1:18" s="1296" customFormat="1">
      <c r="A1974" s="1358"/>
      <c r="B1974" s="1358"/>
      <c r="C1974" s="1317">
        <v>72</v>
      </c>
      <c r="D1974" s="1429" t="s">
        <v>4247</v>
      </c>
      <c r="E1974" s="1318"/>
      <c r="F1974" s="1318" t="s">
        <v>589</v>
      </c>
      <c r="G1974" s="1636">
        <v>1</v>
      </c>
      <c r="H1974" s="1636">
        <v>2008</v>
      </c>
      <c r="I1974" s="1319">
        <v>50.1</v>
      </c>
      <c r="J1974" s="1320">
        <f t="shared" si="187"/>
        <v>100</v>
      </c>
      <c r="K1974" s="1705">
        <f t="shared" si="188"/>
        <v>0</v>
      </c>
      <c r="L1974" s="1320"/>
      <c r="M1974" s="1705"/>
      <c r="N1974" s="1705">
        <f t="shared" si="189"/>
        <v>0</v>
      </c>
      <c r="O1974" s="1705"/>
      <c r="P1974" s="1705"/>
      <c r="Q1974" s="1705">
        <f t="shared" si="190"/>
        <v>0</v>
      </c>
      <c r="R1974" s="2069"/>
    </row>
    <row r="1975" spans="1:18" s="1296" customFormat="1">
      <c r="A1975" s="1358"/>
      <c r="B1975" s="1358"/>
      <c r="C1975" s="1317">
        <v>73</v>
      </c>
      <c r="D1975" s="1429" t="s">
        <v>4248</v>
      </c>
      <c r="E1975" s="1318"/>
      <c r="F1975" s="1318" t="s">
        <v>589</v>
      </c>
      <c r="G1975" s="1636">
        <v>2</v>
      </c>
      <c r="H1975" s="1636">
        <v>2008</v>
      </c>
      <c r="I1975" s="1319">
        <v>211.012</v>
      </c>
      <c r="J1975" s="1320">
        <f t="shared" si="187"/>
        <v>100</v>
      </c>
      <c r="K1975" s="1705">
        <f t="shared" si="188"/>
        <v>0</v>
      </c>
      <c r="L1975" s="1320"/>
      <c r="M1975" s="1705"/>
      <c r="N1975" s="1705">
        <f t="shared" si="189"/>
        <v>0</v>
      </c>
      <c r="O1975" s="1705"/>
      <c r="P1975" s="1705"/>
      <c r="Q1975" s="1705">
        <f t="shared" si="190"/>
        <v>0</v>
      </c>
      <c r="R1975" s="2069"/>
    </row>
    <row r="1976" spans="1:18" s="1296" customFormat="1">
      <c r="A1976" s="1358"/>
      <c r="B1976" s="1358"/>
      <c r="C1976" s="1317">
        <v>74</v>
      </c>
      <c r="D1976" s="1429" t="s">
        <v>4248</v>
      </c>
      <c r="E1976" s="1318"/>
      <c r="F1976" s="1318" t="s">
        <v>589</v>
      </c>
      <c r="G1976" s="1636">
        <v>1</v>
      </c>
      <c r="H1976" s="1636">
        <v>2008</v>
      </c>
      <c r="I1976" s="1319">
        <v>105.506</v>
      </c>
      <c r="J1976" s="1320">
        <f t="shared" si="187"/>
        <v>100</v>
      </c>
      <c r="K1976" s="1705">
        <f t="shared" si="188"/>
        <v>0</v>
      </c>
      <c r="L1976" s="1320"/>
      <c r="M1976" s="1705"/>
      <c r="N1976" s="1705">
        <f t="shared" si="189"/>
        <v>0</v>
      </c>
      <c r="O1976" s="1705"/>
      <c r="P1976" s="1705"/>
      <c r="Q1976" s="1705">
        <f t="shared" si="190"/>
        <v>0</v>
      </c>
      <c r="R1976" s="2069"/>
    </row>
    <row r="1977" spans="1:18" s="1296" customFormat="1">
      <c r="A1977" s="1358"/>
      <c r="B1977" s="1358"/>
      <c r="C1977" s="1317">
        <v>75</v>
      </c>
      <c r="D1977" s="1429" t="s">
        <v>4249</v>
      </c>
      <c r="E1977" s="1318"/>
      <c r="F1977" s="1318" t="s">
        <v>589</v>
      </c>
      <c r="G1977" s="1636">
        <v>1</v>
      </c>
      <c r="H1977" s="1636">
        <v>2011</v>
      </c>
      <c r="I1977" s="1319">
        <v>88.435299999999998</v>
      </c>
      <c r="J1977" s="1320">
        <f t="shared" si="187"/>
        <v>100</v>
      </c>
      <c r="K1977" s="1705">
        <f t="shared" si="188"/>
        <v>0</v>
      </c>
      <c r="L1977" s="1320"/>
      <c r="M1977" s="1705"/>
      <c r="N1977" s="1705">
        <f t="shared" si="189"/>
        <v>0</v>
      </c>
      <c r="O1977" s="1705"/>
      <c r="P1977" s="1705"/>
      <c r="Q1977" s="1705">
        <f t="shared" si="190"/>
        <v>0</v>
      </c>
      <c r="R1977" s="2069"/>
    </row>
    <row r="1978" spans="1:18" s="1296" customFormat="1">
      <c r="A1978" s="1358"/>
      <c r="B1978" s="1358"/>
      <c r="C1978" s="1317">
        <v>76</v>
      </c>
      <c r="D1978" s="1429" t="s">
        <v>4250</v>
      </c>
      <c r="E1978" s="1318"/>
      <c r="F1978" s="1318" t="s">
        <v>589</v>
      </c>
      <c r="G1978" s="1636">
        <v>1</v>
      </c>
      <c r="H1978" s="1636">
        <v>2012</v>
      </c>
      <c r="I1978" s="1319">
        <v>488.76</v>
      </c>
      <c r="J1978" s="1320">
        <f t="shared" si="187"/>
        <v>100</v>
      </c>
      <c r="K1978" s="1705">
        <f t="shared" si="188"/>
        <v>0</v>
      </c>
      <c r="L1978" s="1320"/>
      <c r="M1978" s="1705"/>
      <c r="N1978" s="1705">
        <f t="shared" si="189"/>
        <v>0</v>
      </c>
      <c r="O1978" s="1705"/>
      <c r="P1978" s="1705"/>
      <c r="Q1978" s="1705">
        <f t="shared" si="190"/>
        <v>0</v>
      </c>
      <c r="R1978" s="2069"/>
    </row>
    <row r="1979" spans="1:18" s="1296" customFormat="1">
      <c r="A1979" s="1358"/>
      <c r="B1979" s="1358"/>
      <c r="C1979" s="1317">
        <v>77</v>
      </c>
      <c r="D1979" s="1429" t="s">
        <v>4251</v>
      </c>
      <c r="E1979" s="1318"/>
      <c r="F1979" s="1318" t="s">
        <v>589</v>
      </c>
      <c r="G1979" s="1636">
        <v>1</v>
      </c>
      <c r="H1979" s="1636">
        <v>2012</v>
      </c>
      <c r="I1979" s="1319">
        <v>51.627279999999999</v>
      </c>
      <c r="J1979" s="1320">
        <f t="shared" si="187"/>
        <v>100</v>
      </c>
      <c r="K1979" s="1705">
        <f t="shared" si="188"/>
        <v>0</v>
      </c>
      <c r="L1979" s="1320"/>
      <c r="M1979" s="1705"/>
      <c r="N1979" s="1705">
        <f t="shared" si="189"/>
        <v>0</v>
      </c>
      <c r="O1979" s="1705"/>
      <c r="P1979" s="1705"/>
      <c r="Q1979" s="1705">
        <f t="shared" si="190"/>
        <v>0</v>
      </c>
      <c r="R1979" s="2069"/>
    </row>
    <row r="1980" spans="1:18" s="1296" customFormat="1">
      <c r="A1980" s="1358"/>
      <c r="B1980" s="1358"/>
      <c r="C1980" s="1317">
        <v>78</v>
      </c>
      <c r="D1980" s="1429" t="s">
        <v>3139</v>
      </c>
      <c r="E1980" s="1318"/>
      <c r="F1980" s="1318" t="s">
        <v>589</v>
      </c>
      <c r="G1980" s="1636">
        <v>1</v>
      </c>
      <c r="H1980" s="1636">
        <v>2013</v>
      </c>
      <c r="I1980" s="1319">
        <v>44</v>
      </c>
      <c r="J1980" s="1320">
        <f t="shared" si="187"/>
        <v>100</v>
      </c>
      <c r="K1980" s="1705">
        <f t="shared" si="188"/>
        <v>0</v>
      </c>
      <c r="L1980" s="1320"/>
      <c r="M1980" s="1705"/>
      <c r="N1980" s="1705">
        <f t="shared" si="189"/>
        <v>0</v>
      </c>
      <c r="O1980" s="1705"/>
      <c r="P1980" s="1705"/>
      <c r="Q1980" s="1705">
        <f t="shared" si="190"/>
        <v>0</v>
      </c>
      <c r="R1980" s="2069"/>
    </row>
    <row r="1981" spans="1:18" s="1296" customFormat="1">
      <c r="A1981" s="1358"/>
      <c r="B1981" s="1358"/>
      <c r="C1981" s="1317">
        <v>79</v>
      </c>
      <c r="D1981" s="1429" t="s">
        <v>4252</v>
      </c>
      <c r="E1981" s="1318"/>
      <c r="F1981" s="1318" t="s">
        <v>589</v>
      </c>
      <c r="G1981" s="1636">
        <v>1</v>
      </c>
      <c r="H1981" s="1636">
        <v>2016</v>
      </c>
      <c r="I1981" s="1319">
        <v>26.52</v>
      </c>
      <c r="J1981" s="1320">
        <f t="shared" si="187"/>
        <v>100</v>
      </c>
      <c r="K1981" s="1705">
        <f t="shared" si="188"/>
        <v>0</v>
      </c>
      <c r="L1981" s="1320"/>
      <c r="M1981" s="1705"/>
      <c r="N1981" s="1705">
        <f t="shared" si="189"/>
        <v>0</v>
      </c>
      <c r="O1981" s="1705"/>
      <c r="P1981" s="1705"/>
      <c r="Q1981" s="1705">
        <f t="shared" si="190"/>
        <v>0</v>
      </c>
      <c r="R1981" s="2069"/>
    </row>
    <row r="1982" spans="1:18" s="1296" customFormat="1">
      <c r="A1982" s="1358"/>
      <c r="B1982" s="1358"/>
      <c r="C1982" s="1317">
        <v>80</v>
      </c>
      <c r="D1982" s="1429" t="s">
        <v>4253</v>
      </c>
      <c r="E1982" s="1318"/>
      <c r="F1982" s="1318" t="s">
        <v>589</v>
      </c>
      <c r="G1982" s="1636">
        <v>1</v>
      </c>
      <c r="H1982" s="1636">
        <v>2016</v>
      </c>
      <c r="I1982" s="1319">
        <v>112.3</v>
      </c>
      <c r="J1982" s="1320">
        <f t="shared" si="187"/>
        <v>100</v>
      </c>
      <c r="K1982" s="1705">
        <f t="shared" si="188"/>
        <v>0</v>
      </c>
      <c r="L1982" s="1320"/>
      <c r="M1982" s="1705"/>
      <c r="N1982" s="1705">
        <f t="shared" si="189"/>
        <v>0</v>
      </c>
      <c r="O1982" s="1705"/>
      <c r="P1982" s="1705"/>
      <c r="Q1982" s="1705">
        <f t="shared" si="190"/>
        <v>0</v>
      </c>
      <c r="R1982" s="2069"/>
    </row>
    <row r="1983" spans="1:18" s="1296" customFormat="1">
      <c r="A1983" s="1358"/>
      <c r="B1983" s="1358"/>
      <c r="C1983" s="1317">
        <v>81</v>
      </c>
      <c r="D1983" s="1323" t="s">
        <v>4254</v>
      </c>
      <c r="E1983" s="1318"/>
      <c r="F1983" s="1318" t="s">
        <v>589</v>
      </c>
      <c r="G1983" s="1320">
        <v>5</v>
      </c>
      <c r="H1983" s="1320">
        <v>2005</v>
      </c>
      <c r="I1983" s="1319">
        <v>791.28</v>
      </c>
      <c r="J1983" s="1320">
        <f t="shared" si="187"/>
        <v>100</v>
      </c>
      <c r="K1983" s="1705">
        <f t="shared" si="188"/>
        <v>0</v>
      </c>
      <c r="L1983" s="1320"/>
      <c r="M1983" s="1705"/>
      <c r="N1983" s="1705">
        <f t="shared" si="189"/>
        <v>0</v>
      </c>
      <c r="O1983" s="1705"/>
      <c r="P1983" s="1705"/>
      <c r="Q1983" s="1705">
        <f t="shared" si="190"/>
        <v>0</v>
      </c>
      <c r="R1983" s="2069"/>
    </row>
    <row r="1984" spans="1:18" s="1296" customFormat="1">
      <c r="A1984" s="1358"/>
      <c r="B1984" s="1358"/>
      <c r="C1984" s="1317">
        <v>82</v>
      </c>
      <c r="D1984" s="1323" t="s">
        <v>2858</v>
      </c>
      <c r="E1984" s="1318"/>
      <c r="F1984" s="1318" t="s">
        <v>589</v>
      </c>
      <c r="G1984" s="1320">
        <v>1</v>
      </c>
      <c r="H1984" s="1320">
        <v>1998</v>
      </c>
      <c r="I1984" s="1319">
        <v>36.429000000000002</v>
      </c>
      <c r="J1984" s="1320">
        <f t="shared" si="187"/>
        <v>100</v>
      </c>
      <c r="K1984" s="1705">
        <f t="shared" si="188"/>
        <v>0</v>
      </c>
      <c r="L1984" s="1320"/>
      <c r="M1984" s="1705"/>
      <c r="N1984" s="1705">
        <f t="shared" si="189"/>
        <v>0</v>
      </c>
      <c r="O1984" s="1705"/>
      <c r="P1984" s="1705"/>
      <c r="Q1984" s="1705">
        <f t="shared" si="190"/>
        <v>0</v>
      </c>
      <c r="R1984" s="2069"/>
    </row>
    <row r="1985" spans="1:18" s="1296" customFormat="1">
      <c r="A1985" s="1358"/>
      <c r="B1985" s="1358"/>
      <c r="C1985" s="1317">
        <v>83</v>
      </c>
      <c r="D1985" s="1323" t="s">
        <v>2858</v>
      </c>
      <c r="E1985" s="1318"/>
      <c r="F1985" s="1318" t="s">
        <v>589</v>
      </c>
      <c r="G1985" s="1320">
        <v>1</v>
      </c>
      <c r="H1985" s="1320">
        <v>1997</v>
      </c>
      <c r="I1985" s="1319">
        <v>36.429000000000002</v>
      </c>
      <c r="J1985" s="1320">
        <f t="shared" si="187"/>
        <v>100</v>
      </c>
      <c r="K1985" s="1705">
        <f t="shared" si="188"/>
        <v>0</v>
      </c>
      <c r="L1985" s="1320"/>
      <c r="M1985" s="1705"/>
      <c r="N1985" s="1705">
        <f t="shared" si="189"/>
        <v>0</v>
      </c>
      <c r="O1985" s="1705"/>
      <c r="P1985" s="1705"/>
      <c r="Q1985" s="1705">
        <f t="shared" si="190"/>
        <v>0</v>
      </c>
      <c r="R1985" s="2069"/>
    </row>
    <row r="1986" spans="1:18" s="1296" customFormat="1">
      <c r="A1986" s="1358"/>
      <c r="B1986" s="1358"/>
      <c r="C1986" s="1317">
        <v>84</v>
      </c>
      <c r="D1986" s="1323" t="s">
        <v>4255</v>
      </c>
      <c r="E1986" s="1318"/>
      <c r="F1986" s="1318" t="s">
        <v>589</v>
      </c>
      <c r="G1986" s="1320">
        <v>2</v>
      </c>
      <c r="H1986" s="1320">
        <v>2005</v>
      </c>
      <c r="I1986" s="1319">
        <v>184</v>
      </c>
      <c r="J1986" s="1320">
        <f t="shared" si="187"/>
        <v>100</v>
      </c>
      <c r="K1986" s="1705">
        <f t="shared" si="188"/>
        <v>0</v>
      </c>
      <c r="L1986" s="1320"/>
      <c r="M1986" s="1705"/>
      <c r="N1986" s="1705">
        <f t="shared" si="189"/>
        <v>0</v>
      </c>
      <c r="O1986" s="1705"/>
      <c r="P1986" s="1705"/>
      <c r="Q1986" s="1705">
        <f t="shared" si="190"/>
        <v>0</v>
      </c>
      <c r="R1986" s="2069"/>
    </row>
    <row r="1987" spans="1:18" s="1296" customFormat="1">
      <c r="A1987" s="1358"/>
      <c r="B1987" s="1358"/>
      <c r="C1987" s="1317">
        <v>85</v>
      </c>
      <c r="D1987" s="1323" t="s">
        <v>4256</v>
      </c>
      <c r="E1987" s="1318"/>
      <c r="F1987" s="1318" t="s">
        <v>589</v>
      </c>
      <c r="G1987" s="1320">
        <v>8</v>
      </c>
      <c r="H1987" s="1320">
        <v>2006</v>
      </c>
      <c r="I1987" s="1319">
        <v>690.11199999999997</v>
      </c>
      <c r="J1987" s="1320">
        <f t="shared" si="187"/>
        <v>100</v>
      </c>
      <c r="K1987" s="1705">
        <f t="shared" si="188"/>
        <v>0</v>
      </c>
      <c r="L1987" s="1320"/>
      <c r="M1987" s="1705"/>
      <c r="N1987" s="1705">
        <f t="shared" si="189"/>
        <v>0</v>
      </c>
      <c r="O1987" s="1705"/>
      <c r="P1987" s="1705"/>
      <c r="Q1987" s="1705">
        <f t="shared" si="190"/>
        <v>0</v>
      </c>
      <c r="R1987" s="2069"/>
    </row>
    <row r="1988" spans="1:18" s="1296" customFormat="1">
      <c r="A1988" s="1358"/>
      <c r="B1988" s="1358"/>
      <c r="C1988" s="1317">
        <v>86</v>
      </c>
      <c r="D1988" s="1323" t="s">
        <v>4257</v>
      </c>
      <c r="E1988" s="1318"/>
      <c r="F1988" s="1318" t="s">
        <v>589</v>
      </c>
      <c r="G1988" s="1320">
        <v>1</v>
      </c>
      <c r="H1988" s="1320">
        <v>2006</v>
      </c>
      <c r="I1988" s="1319">
        <v>1665.2529999999999</v>
      </c>
      <c r="J1988" s="1320">
        <f t="shared" si="187"/>
        <v>100</v>
      </c>
      <c r="K1988" s="1705">
        <f t="shared" si="188"/>
        <v>0</v>
      </c>
      <c r="L1988" s="1320"/>
      <c r="M1988" s="1705"/>
      <c r="N1988" s="1705">
        <f t="shared" si="189"/>
        <v>0</v>
      </c>
      <c r="O1988" s="1705"/>
      <c r="P1988" s="1705"/>
      <c r="Q1988" s="1705">
        <f t="shared" si="190"/>
        <v>0</v>
      </c>
      <c r="R1988" s="2069"/>
    </row>
    <row r="1989" spans="1:18" s="1296" customFormat="1">
      <c r="A1989" s="1358"/>
      <c r="B1989" s="1358"/>
      <c r="C1989" s="1317">
        <v>87</v>
      </c>
      <c r="D1989" s="1323" t="s">
        <v>4258</v>
      </c>
      <c r="E1989" s="1318"/>
      <c r="F1989" s="1318" t="s">
        <v>589</v>
      </c>
      <c r="G1989" s="1320">
        <v>1</v>
      </c>
      <c r="H1989" s="1320">
        <v>2006</v>
      </c>
      <c r="I1989" s="1319">
        <v>73</v>
      </c>
      <c r="J1989" s="1320">
        <f t="shared" si="187"/>
        <v>100</v>
      </c>
      <c r="K1989" s="1705">
        <f t="shared" si="188"/>
        <v>0</v>
      </c>
      <c r="L1989" s="1320"/>
      <c r="M1989" s="1705"/>
      <c r="N1989" s="1705">
        <f t="shared" si="189"/>
        <v>0</v>
      </c>
      <c r="O1989" s="1705"/>
      <c r="P1989" s="1705"/>
      <c r="Q1989" s="1705">
        <f t="shared" si="190"/>
        <v>0</v>
      </c>
      <c r="R1989" s="2069"/>
    </row>
    <row r="1990" spans="1:18" s="1296" customFormat="1">
      <c r="A1990" s="1358"/>
      <c r="B1990" s="1358"/>
      <c r="C1990" s="1317">
        <v>88</v>
      </c>
      <c r="D1990" s="1323" t="s">
        <v>4259</v>
      </c>
      <c r="E1990" s="1318"/>
      <c r="F1990" s="1318" t="s">
        <v>589</v>
      </c>
      <c r="G1990" s="1320">
        <v>5</v>
      </c>
      <c r="H1990" s="1320">
        <v>2007</v>
      </c>
      <c r="I1990" s="1319">
        <v>380</v>
      </c>
      <c r="J1990" s="1320">
        <f t="shared" si="187"/>
        <v>100</v>
      </c>
      <c r="K1990" s="1705">
        <f t="shared" si="188"/>
        <v>0</v>
      </c>
      <c r="L1990" s="1320"/>
      <c r="M1990" s="1705"/>
      <c r="N1990" s="1705">
        <f t="shared" si="189"/>
        <v>0</v>
      </c>
      <c r="O1990" s="1705"/>
      <c r="P1990" s="1705"/>
      <c r="Q1990" s="1705">
        <f t="shared" si="190"/>
        <v>0</v>
      </c>
      <c r="R1990" s="2069"/>
    </row>
    <row r="1991" spans="1:18" s="1296" customFormat="1" ht="27">
      <c r="A1991" s="1358"/>
      <c r="B1991" s="1358"/>
      <c r="C1991" s="1317">
        <v>89</v>
      </c>
      <c r="D1991" s="1321" t="s">
        <v>4260</v>
      </c>
      <c r="E1991" s="1318"/>
      <c r="F1991" s="1318" t="s">
        <v>589</v>
      </c>
      <c r="G1991" s="1320">
        <v>1</v>
      </c>
      <c r="H1991" s="1320">
        <v>2007</v>
      </c>
      <c r="I1991" s="1319">
        <v>651.70000000000005</v>
      </c>
      <c r="J1991" s="1320">
        <f t="shared" si="187"/>
        <v>100</v>
      </c>
      <c r="K1991" s="1705">
        <f t="shared" si="188"/>
        <v>0</v>
      </c>
      <c r="L1991" s="1320"/>
      <c r="M1991" s="1705"/>
      <c r="N1991" s="1705">
        <f t="shared" si="189"/>
        <v>0</v>
      </c>
      <c r="O1991" s="1705"/>
      <c r="P1991" s="1705"/>
      <c r="Q1991" s="1705">
        <f t="shared" si="190"/>
        <v>0</v>
      </c>
      <c r="R1991" s="2069"/>
    </row>
    <row r="1992" spans="1:18" s="1296" customFormat="1">
      <c r="A1992" s="1358"/>
      <c r="B1992" s="1358"/>
      <c r="C1992" s="1317">
        <v>90</v>
      </c>
      <c r="D1992" s="1321" t="s">
        <v>4261</v>
      </c>
      <c r="E1992" s="1318"/>
      <c r="F1992" s="1318" t="s">
        <v>589</v>
      </c>
      <c r="G1992" s="1320">
        <v>1</v>
      </c>
      <c r="H1992" s="1320">
        <v>2008</v>
      </c>
      <c r="I1992" s="1319">
        <v>72.5</v>
      </c>
      <c r="J1992" s="1320">
        <f t="shared" si="187"/>
        <v>100</v>
      </c>
      <c r="K1992" s="1705">
        <f t="shared" si="188"/>
        <v>0</v>
      </c>
      <c r="L1992" s="1320"/>
      <c r="M1992" s="1705"/>
      <c r="N1992" s="1705">
        <f t="shared" si="189"/>
        <v>0</v>
      </c>
      <c r="O1992" s="1705"/>
      <c r="P1992" s="1705"/>
      <c r="Q1992" s="1705">
        <f t="shared" si="190"/>
        <v>0</v>
      </c>
      <c r="R1992" s="2069"/>
    </row>
    <row r="1993" spans="1:18" s="1296" customFormat="1">
      <c r="A1993" s="1358"/>
      <c r="B1993" s="1358"/>
      <c r="C1993" s="1317">
        <v>91</v>
      </c>
      <c r="D1993" s="1321" t="s">
        <v>4262</v>
      </c>
      <c r="E1993" s="1318"/>
      <c r="F1993" s="1318" t="s">
        <v>589</v>
      </c>
      <c r="G1993" s="1320">
        <v>5</v>
      </c>
      <c r="H1993" s="1320">
        <v>2008</v>
      </c>
      <c r="I1993" s="1319">
        <v>527.53</v>
      </c>
      <c r="J1993" s="1320">
        <f t="shared" si="187"/>
        <v>100</v>
      </c>
      <c r="K1993" s="1705">
        <f t="shared" si="188"/>
        <v>0</v>
      </c>
      <c r="L1993" s="1320"/>
      <c r="M1993" s="1705"/>
      <c r="N1993" s="1705">
        <f t="shared" si="189"/>
        <v>0</v>
      </c>
      <c r="O1993" s="1705"/>
      <c r="P1993" s="1705"/>
      <c r="Q1993" s="1705">
        <f t="shared" si="190"/>
        <v>0</v>
      </c>
      <c r="R1993" s="2069"/>
    </row>
    <row r="1994" spans="1:18" s="1296" customFormat="1">
      <c r="A1994" s="1358"/>
      <c r="B1994" s="1358"/>
      <c r="C1994" s="1317">
        <v>92</v>
      </c>
      <c r="D1994" s="1321" t="s">
        <v>4263</v>
      </c>
      <c r="E1994" s="1318"/>
      <c r="F1994" s="1318" t="s">
        <v>589</v>
      </c>
      <c r="G1994" s="1322">
        <v>2</v>
      </c>
      <c r="H1994" s="1322">
        <v>2008</v>
      </c>
      <c r="I1994" s="1319">
        <v>100.2</v>
      </c>
      <c r="J1994" s="1320">
        <f t="shared" si="187"/>
        <v>100</v>
      </c>
      <c r="K1994" s="1705">
        <f t="shared" si="188"/>
        <v>0</v>
      </c>
      <c r="L1994" s="1320"/>
      <c r="M1994" s="1705"/>
      <c r="N1994" s="1705">
        <f t="shared" si="189"/>
        <v>0</v>
      </c>
      <c r="O1994" s="1705"/>
      <c r="P1994" s="1705"/>
      <c r="Q1994" s="1705">
        <f t="shared" si="190"/>
        <v>0</v>
      </c>
      <c r="R1994" s="2069"/>
    </row>
    <row r="1995" spans="1:18" s="1296" customFormat="1">
      <c r="A1995" s="1358"/>
      <c r="B1995" s="1358"/>
      <c r="C1995" s="1317">
        <v>93</v>
      </c>
      <c r="D1995" s="1321" t="s">
        <v>4264</v>
      </c>
      <c r="E1995" s="1318"/>
      <c r="F1995" s="1318" t="s">
        <v>589</v>
      </c>
      <c r="G1995" s="1322">
        <v>1</v>
      </c>
      <c r="H1995" s="1320">
        <v>2008</v>
      </c>
      <c r="I1995" s="1319">
        <v>50.1</v>
      </c>
      <c r="J1995" s="1320">
        <f t="shared" si="187"/>
        <v>100</v>
      </c>
      <c r="K1995" s="1705">
        <f t="shared" si="188"/>
        <v>0</v>
      </c>
      <c r="L1995" s="1320"/>
      <c r="M1995" s="1705"/>
      <c r="N1995" s="1705">
        <f t="shared" si="189"/>
        <v>0</v>
      </c>
      <c r="O1995" s="1705"/>
      <c r="P1995" s="1705"/>
      <c r="Q1995" s="1705">
        <f t="shared" si="190"/>
        <v>0</v>
      </c>
      <c r="R1995" s="2069"/>
    </row>
    <row r="1996" spans="1:18" s="1296" customFormat="1">
      <c r="A1996" s="1358"/>
      <c r="B1996" s="1358"/>
      <c r="C1996" s="1317">
        <v>94</v>
      </c>
      <c r="D1996" s="1321" t="s">
        <v>4265</v>
      </c>
      <c r="E1996" s="1318"/>
      <c r="F1996" s="1318" t="s">
        <v>589</v>
      </c>
      <c r="G1996" s="1322">
        <v>1</v>
      </c>
      <c r="H1996" s="1320">
        <v>2007</v>
      </c>
      <c r="I1996" s="1319">
        <v>58.9</v>
      </c>
      <c r="J1996" s="1320">
        <f t="shared" ref="J1996:J2059" si="191">IF(($J$14-H1996)*J$924&gt;100,100,($J$14-H1996)*J$924)</f>
        <v>100</v>
      </c>
      <c r="K1996" s="1705">
        <f t="shared" si="188"/>
        <v>0</v>
      </c>
      <c r="L1996" s="1320"/>
      <c r="M1996" s="1705"/>
      <c r="N1996" s="1705">
        <f t="shared" si="189"/>
        <v>0</v>
      </c>
      <c r="O1996" s="1705"/>
      <c r="P1996" s="1705"/>
      <c r="Q1996" s="1705">
        <f t="shared" si="190"/>
        <v>0</v>
      </c>
      <c r="R1996" s="2069"/>
    </row>
    <row r="1997" spans="1:18" s="1296" customFormat="1">
      <c r="A1997" s="1358"/>
      <c r="B1997" s="1358"/>
      <c r="C1997" s="1317">
        <v>95</v>
      </c>
      <c r="D1997" s="1321" t="s">
        <v>4266</v>
      </c>
      <c r="E1997" s="1318"/>
      <c r="F1997" s="1318" t="s">
        <v>589</v>
      </c>
      <c r="G1997" s="1322">
        <v>3</v>
      </c>
      <c r="H1997" s="1320">
        <v>2008</v>
      </c>
      <c r="I1997" s="1319">
        <v>150.30000000000001</v>
      </c>
      <c r="J1997" s="1320">
        <f t="shared" si="191"/>
        <v>100</v>
      </c>
      <c r="K1997" s="1705">
        <f t="shared" si="188"/>
        <v>0</v>
      </c>
      <c r="L1997" s="1320"/>
      <c r="M1997" s="1705"/>
      <c r="N1997" s="1705">
        <f t="shared" si="189"/>
        <v>0</v>
      </c>
      <c r="O1997" s="1705"/>
      <c r="P1997" s="1705"/>
      <c r="Q1997" s="1705">
        <f t="shared" si="190"/>
        <v>0</v>
      </c>
      <c r="R1997" s="2069"/>
    </row>
    <row r="1998" spans="1:18" s="1296" customFormat="1">
      <c r="A1998" s="1358"/>
      <c r="B1998" s="1358"/>
      <c r="C1998" s="1317">
        <v>96</v>
      </c>
      <c r="D1998" s="1321" t="s">
        <v>4267</v>
      </c>
      <c r="E1998" s="1318"/>
      <c r="F1998" s="1318" t="s">
        <v>589</v>
      </c>
      <c r="G1998" s="1322">
        <v>1</v>
      </c>
      <c r="H1998" s="1320">
        <v>2006</v>
      </c>
      <c r="I1998" s="1319">
        <v>73</v>
      </c>
      <c r="J1998" s="1320">
        <f t="shared" si="191"/>
        <v>100</v>
      </c>
      <c r="K1998" s="1705">
        <f t="shared" si="188"/>
        <v>0</v>
      </c>
      <c r="L1998" s="1320"/>
      <c r="M1998" s="1705"/>
      <c r="N1998" s="1705">
        <f t="shared" si="189"/>
        <v>0</v>
      </c>
      <c r="O1998" s="1705"/>
      <c r="P1998" s="1705"/>
      <c r="Q1998" s="1705">
        <f t="shared" si="190"/>
        <v>0</v>
      </c>
      <c r="R1998" s="2069"/>
    </row>
    <row r="1999" spans="1:18" s="1296" customFormat="1">
      <c r="A1999" s="1358"/>
      <c r="B1999" s="1358"/>
      <c r="C1999" s="1317">
        <v>97</v>
      </c>
      <c r="D1999" s="1321" t="s">
        <v>4268</v>
      </c>
      <c r="E1999" s="1318"/>
      <c r="F1999" s="1318" t="s">
        <v>589</v>
      </c>
      <c r="G1999" s="1320">
        <v>2</v>
      </c>
      <c r="H1999" s="1322">
        <v>2008</v>
      </c>
      <c r="I1999" s="1319">
        <v>211.012</v>
      </c>
      <c r="J1999" s="1320">
        <f t="shared" si="191"/>
        <v>100</v>
      </c>
      <c r="K1999" s="1705">
        <f t="shared" si="188"/>
        <v>0</v>
      </c>
      <c r="L1999" s="1320"/>
      <c r="M1999" s="1705"/>
      <c r="N1999" s="1705">
        <f t="shared" si="189"/>
        <v>0</v>
      </c>
      <c r="O1999" s="1705"/>
      <c r="P1999" s="1705"/>
      <c r="Q1999" s="1705">
        <f t="shared" si="190"/>
        <v>0</v>
      </c>
      <c r="R1999" s="2069"/>
    </row>
    <row r="2000" spans="1:18" s="1296" customFormat="1">
      <c r="A2000" s="1358"/>
      <c r="B2000" s="1358"/>
      <c r="C2000" s="1317">
        <v>98</v>
      </c>
      <c r="D2000" s="1323" t="s">
        <v>2888</v>
      </c>
      <c r="E2000" s="1318"/>
      <c r="F2000" s="1318" t="s">
        <v>589</v>
      </c>
      <c r="G2000" s="1320">
        <v>1</v>
      </c>
      <c r="H2000" s="1636">
        <v>2008</v>
      </c>
      <c r="I2000" s="1319">
        <v>72.5</v>
      </c>
      <c r="J2000" s="1320">
        <f t="shared" si="191"/>
        <v>100</v>
      </c>
      <c r="K2000" s="1705">
        <f t="shared" ref="K2000:K2063" si="192">IF(J2000=100,0,I2000-I2000*J2000%)</f>
        <v>0</v>
      </c>
      <c r="L2000" s="1320"/>
      <c r="M2000" s="1705"/>
      <c r="N2000" s="1705">
        <f t="shared" si="189"/>
        <v>0</v>
      </c>
      <c r="O2000" s="1705"/>
      <c r="P2000" s="1705"/>
      <c r="Q2000" s="1705">
        <f t="shared" si="190"/>
        <v>0</v>
      </c>
      <c r="R2000" s="2069"/>
    </row>
    <row r="2001" spans="1:18" s="1296" customFormat="1">
      <c r="A2001" s="1358"/>
      <c r="B2001" s="1358"/>
      <c r="C2001" s="1317">
        <v>99</v>
      </c>
      <c r="D2001" s="1323" t="s">
        <v>4269</v>
      </c>
      <c r="E2001" s="1318"/>
      <c r="F2001" s="1318" t="s">
        <v>589</v>
      </c>
      <c r="G2001" s="1320">
        <v>1</v>
      </c>
      <c r="H2001" s="1320">
        <v>2008</v>
      </c>
      <c r="I2001" s="1319">
        <v>58.9</v>
      </c>
      <c r="J2001" s="1320">
        <f t="shared" si="191"/>
        <v>100</v>
      </c>
      <c r="K2001" s="1705">
        <f t="shared" si="192"/>
        <v>0</v>
      </c>
      <c r="L2001" s="1320"/>
      <c r="M2001" s="1705"/>
      <c r="N2001" s="1705">
        <f t="shared" si="189"/>
        <v>0</v>
      </c>
      <c r="O2001" s="1705"/>
      <c r="P2001" s="1705"/>
      <c r="Q2001" s="1705">
        <f t="shared" si="190"/>
        <v>0</v>
      </c>
      <c r="R2001" s="2069"/>
    </row>
    <row r="2002" spans="1:18" s="1296" customFormat="1">
      <c r="A2002" s="1358"/>
      <c r="B2002" s="1358"/>
      <c r="C2002" s="1317">
        <v>100</v>
      </c>
      <c r="D2002" s="1321" t="s">
        <v>4270</v>
      </c>
      <c r="E2002" s="1318"/>
      <c r="F2002" s="1318" t="s">
        <v>589</v>
      </c>
      <c r="G2002" s="1320">
        <v>2</v>
      </c>
      <c r="H2002" s="1320">
        <v>2011</v>
      </c>
      <c r="I2002" s="1319">
        <v>176.8706</v>
      </c>
      <c r="J2002" s="1320">
        <f t="shared" si="191"/>
        <v>100</v>
      </c>
      <c r="K2002" s="1705">
        <f t="shared" si="192"/>
        <v>0</v>
      </c>
      <c r="L2002" s="1320"/>
      <c r="M2002" s="1705"/>
      <c r="N2002" s="1705">
        <f t="shared" si="189"/>
        <v>0</v>
      </c>
      <c r="O2002" s="1705"/>
      <c r="P2002" s="1705"/>
      <c r="Q2002" s="1705">
        <f t="shared" si="190"/>
        <v>0</v>
      </c>
      <c r="R2002" s="2069"/>
    </row>
    <row r="2003" spans="1:18" s="1296" customFormat="1">
      <c r="A2003" s="1358"/>
      <c r="B2003" s="1358"/>
      <c r="C2003" s="1317">
        <v>101</v>
      </c>
      <c r="D2003" s="1321" t="s">
        <v>4271</v>
      </c>
      <c r="E2003" s="1318"/>
      <c r="F2003" s="1318" t="s">
        <v>589</v>
      </c>
      <c r="G2003" s="1320">
        <v>1</v>
      </c>
      <c r="H2003" s="1320">
        <v>2012</v>
      </c>
      <c r="I2003" s="1319">
        <v>488.76</v>
      </c>
      <c r="J2003" s="1320">
        <f t="shared" si="191"/>
        <v>100</v>
      </c>
      <c r="K2003" s="1705">
        <f t="shared" si="192"/>
        <v>0</v>
      </c>
      <c r="L2003" s="1320"/>
      <c r="M2003" s="1705"/>
      <c r="N2003" s="1705">
        <f t="shared" si="189"/>
        <v>0</v>
      </c>
      <c r="O2003" s="1705"/>
      <c r="P2003" s="1705"/>
      <c r="Q2003" s="1705">
        <f t="shared" si="190"/>
        <v>0</v>
      </c>
      <c r="R2003" s="2069"/>
    </row>
    <row r="2004" spans="1:18" s="1296" customFormat="1">
      <c r="A2004" s="1358"/>
      <c r="B2004" s="1358"/>
      <c r="C2004" s="1317">
        <v>102</v>
      </c>
      <c r="D2004" s="1321" t="s">
        <v>3141</v>
      </c>
      <c r="E2004" s="1318"/>
      <c r="F2004" s="1318" t="s">
        <v>589</v>
      </c>
      <c r="G2004" s="1322">
        <v>1</v>
      </c>
      <c r="H2004" s="1320">
        <v>2016</v>
      </c>
      <c r="I2004" s="1319">
        <v>28.5</v>
      </c>
      <c r="J2004" s="1320">
        <f t="shared" si="191"/>
        <v>100</v>
      </c>
      <c r="K2004" s="1705">
        <f t="shared" si="192"/>
        <v>0</v>
      </c>
      <c r="L2004" s="1320"/>
      <c r="M2004" s="1705"/>
      <c r="N2004" s="1705">
        <f t="shared" si="189"/>
        <v>0</v>
      </c>
      <c r="O2004" s="1705"/>
      <c r="P2004" s="1705"/>
      <c r="Q2004" s="1705">
        <f t="shared" si="190"/>
        <v>0</v>
      </c>
      <c r="R2004" s="2069"/>
    </row>
    <row r="2005" spans="1:18" s="1296" customFormat="1" ht="27">
      <c r="A2005" s="1358"/>
      <c r="B2005" s="1358"/>
      <c r="C2005" s="1317">
        <v>103</v>
      </c>
      <c r="D2005" s="1321" t="s">
        <v>4272</v>
      </c>
      <c r="E2005" s="1318"/>
      <c r="F2005" s="1318" t="s">
        <v>589</v>
      </c>
      <c r="G2005" s="1322">
        <v>1</v>
      </c>
      <c r="H2005" s="1320">
        <v>2016</v>
      </c>
      <c r="I2005" s="1319">
        <v>149.88</v>
      </c>
      <c r="J2005" s="1320">
        <f t="shared" si="191"/>
        <v>100</v>
      </c>
      <c r="K2005" s="1705">
        <f t="shared" si="192"/>
        <v>0</v>
      </c>
      <c r="L2005" s="1320"/>
      <c r="M2005" s="1705"/>
      <c r="N2005" s="1705">
        <f t="shared" si="189"/>
        <v>0</v>
      </c>
      <c r="O2005" s="1705"/>
      <c r="P2005" s="1705"/>
      <c r="Q2005" s="1705">
        <f t="shared" si="190"/>
        <v>0</v>
      </c>
      <c r="R2005" s="2069"/>
    </row>
    <row r="2006" spans="1:18" s="1296" customFormat="1">
      <c r="A2006" s="1358"/>
      <c r="B2006" s="1358"/>
      <c r="C2006" s="1317">
        <v>104</v>
      </c>
      <c r="D2006" s="1430" t="s">
        <v>4273</v>
      </c>
      <c r="E2006" s="1318"/>
      <c r="F2006" s="1318" t="s">
        <v>589</v>
      </c>
      <c r="G2006" s="1322">
        <v>3</v>
      </c>
      <c r="H2006" s="1322">
        <v>2005</v>
      </c>
      <c r="I2006" s="1319">
        <v>440.38511999999997</v>
      </c>
      <c r="J2006" s="1320">
        <f t="shared" si="191"/>
        <v>100</v>
      </c>
      <c r="K2006" s="1705">
        <f t="shared" si="192"/>
        <v>0</v>
      </c>
      <c r="L2006" s="1320"/>
      <c r="M2006" s="1705"/>
      <c r="N2006" s="1705">
        <f t="shared" si="189"/>
        <v>0</v>
      </c>
      <c r="O2006" s="1705"/>
      <c r="P2006" s="1705"/>
      <c r="Q2006" s="1705">
        <f t="shared" si="190"/>
        <v>0</v>
      </c>
      <c r="R2006" s="2069"/>
    </row>
    <row r="2007" spans="1:18" s="1296" customFormat="1">
      <c r="A2007" s="1358"/>
      <c r="B2007" s="1358"/>
      <c r="C2007" s="1317">
        <v>105</v>
      </c>
      <c r="D2007" s="1430" t="s">
        <v>4274</v>
      </c>
      <c r="E2007" s="1318"/>
      <c r="F2007" s="1318" t="s">
        <v>589</v>
      </c>
      <c r="G2007" s="1322">
        <v>5</v>
      </c>
      <c r="H2007" s="1322">
        <v>2006</v>
      </c>
      <c r="I2007" s="1319">
        <v>430.70160000000004</v>
      </c>
      <c r="J2007" s="1320">
        <f t="shared" si="191"/>
        <v>100</v>
      </c>
      <c r="K2007" s="1705">
        <f t="shared" si="192"/>
        <v>0</v>
      </c>
      <c r="L2007" s="1320"/>
      <c r="M2007" s="1705"/>
      <c r="N2007" s="1705">
        <f t="shared" si="189"/>
        <v>0</v>
      </c>
      <c r="O2007" s="1705"/>
      <c r="P2007" s="1705"/>
      <c r="Q2007" s="1705">
        <f t="shared" si="190"/>
        <v>0</v>
      </c>
      <c r="R2007" s="2069"/>
    </row>
    <row r="2008" spans="1:18" s="1296" customFormat="1">
      <c r="A2008" s="1358"/>
      <c r="B2008" s="1358"/>
      <c r="C2008" s="1317">
        <v>106</v>
      </c>
      <c r="D2008" s="1430" t="s">
        <v>4275</v>
      </c>
      <c r="E2008" s="1318"/>
      <c r="F2008" s="1318" t="s">
        <v>589</v>
      </c>
      <c r="G2008" s="1322">
        <v>2</v>
      </c>
      <c r="H2008" s="1322">
        <v>2006</v>
      </c>
      <c r="I2008" s="1319">
        <v>169.8</v>
      </c>
      <c r="J2008" s="1320">
        <f t="shared" si="191"/>
        <v>100</v>
      </c>
      <c r="K2008" s="1705">
        <f t="shared" si="192"/>
        <v>0</v>
      </c>
      <c r="L2008" s="1320"/>
      <c r="M2008" s="1705"/>
      <c r="N2008" s="1705">
        <f t="shared" si="189"/>
        <v>0</v>
      </c>
      <c r="O2008" s="1705"/>
      <c r="P2008" s="1705"/>
      <c r="Q2008" s="1705">
        <f t="shared" si="190"/>
        <v>0</v>
      </c>
      <c r="R2008" s="2069"/>
    </row>
    <row r="2009" spans="1:18" s="1296" customFormat="1">
      <c r="A2009" s="1358"/>
      <c r="B2009" s="1358"/>
      <c r="C2009" s="1317">
        <v>107</v>
      </c>
      <c r="D2009" s="1430" t="s">
        <v>4275</v>
      </c>
      <c r="E2009" s="1318"/>
      <c r="F2009" s="1318" t="s">
        <v>589</v>
      </c>
      <c r="G2009" s="1322">
        <v>12</v>
      </c>
      <c r="H2009" s="1322">
        <v>2006</v>
      </c>
      <c r="I2009" s="1319">
        <v>706.8</v>
      </c>
      <c r="J2009" s="1320">
        <f t="shared" si="191"/>
        <v>100</v>
      </c>
      <c r="K2009" s="1705">
        <f t="shared" si="192"/>
        <v>0</v>
      </c>
      <c r="L2009" s="1320"/>
      <c r="M2009" s="1705"/>
      <c r="N2009" s="1705">
        <f t="shared" si="189"/>
        <v>0</v>
      </c>
      <c r="O2009" s="1705"/>
      <c r="P2009" s="1705"/>
      <c r="Q2009" s="1705">
        <f t="shared" si="190"/>
        <v>0</v>
      </c>
      <c r="R2009" s="2069"/>
    </row>
    <row r="2010" spans="1:18" s="1296" customFormat="1">
      <c r="A2010" s="1358"/>
      <c r="B2010" s="1358"/>
      <c r="C2010" s="1317">
        <v>108</v>
      </c>
      <c r="D2010" s="1430" t="s">
        <v>4275</v>
      </c>
      <c r="E2010" s="1318"/>
      <c r="F2010" s="1318" t="s">
        <v>589</v>
      </c>
      <c r="G2010" s="1322">
        <v>1</v>
      </c>
      <c r="H2010" s="1322">
        <v>2006</v>
      </c>
      <c r="I2010" s="1319">
        <v>72.999960000000002</v>
      </c>
      <c r="J2010" s="1320">
        <f t="shared" si="191"/>
        <v>100</v>
      </c>
      <c r="K2010" s="1705">
        <f t="shared" si="192"/>
        <v>0</v>
      </c>
      <c r="L2010" s="1320"/>
      <c r="M2010" s="1705"/>
      <c r="N2010" s="1705">
        <f t="shared" si="189"/>
        <v>0</v>
      </c>
      <c r="O2010" s="1705"/>
      <c r="P2010" s="1705"/>
      <c r="Q2010" s="1705">
        <f t="shared" si="190"/>
        <v>0</v>
      </c>
      <c r="R2010" s="2069"/>
    </row>
    <row r="2011" spans="1:18" s="1296" customFormat="1">
      <c r="A2011" s="1358"/>
      <c r="B2011" s="1358"/>
      <c r="C2011" s="1317">
        <v>109</v>
      </c>
      <c r="D2011" s="1430" t="s">
        <v>4276</v>
      </c>
      <c r="E2011" s="1318"/>
      <c r="F2011" s="1318" t="s">
        <v>589</v>
      </c>
      <c r="G2011" s="1322">
        <v>1</v>
      </c>
      <c r="H2011" s="1322">
        <v>2006</v>
      </c>
      <c r="I2011" s="1319">
        <v>651.70000000000005</v>
      </c>
      <c r="J2011" s="1320">
        <f t="shared" si="191"/>
        <v>100</v>
      </c>
      <c r="K2011" s="1705">
        <f t="shared" si="192"/>
        <v>0</v>
      </c>
      <c r="L2011" s="1320"/>
      <c r="M2011" s="1705"/>
      <c r="N2011" s="1705">
        <f t="shared" si="189"/>
        <v>0</v>
      </c>
      <c r="O2011" s="1705"/>
      <c r="P2011" s="1705"/>
      <c r="Q2011" s="1705">
        <f t="shared" si="190"/>
        <v>0</v>
      </c>
      <c r="R2011" s="2069"/>
    </row>
    <row r="2012" spans="1:18" s="1296" customFormat="1">
      <c r="A2012" s="1358"/>
      <c r="B2012" s="1358"/>
      <c r="C2012" s="1317">
        <v>110</v>
      </c>
      <c r="D2012" s="1430" t="s">
        <v>4277</v>
      </c>
      <c r="E2012" s="1318"/>
      <c r="F2012" s="1318" t="s">
        <v>589</v>
      </c>
      <c r="G2012" s="1322">
        <v>2</v>
      </c>
      <c r="H2012" s="1322">
        <v>2007</v>
      </c>
      <c r="I2012" s="1319">
        <v>95</v>
      </c>
      <c r="J2012" s="1320">
        <f t="shared" si="191"/>
        <v>100</v>
      </c>
      <c r="K2012" s="1705">
        <f t="shared" si="192"/>
        <v>0</v>
      </c>
      <c r="L2012" s="1320"/>
      <c r="M2012" s="1705"/>
      <c r="N2012" s="1705">
        <f t="shared" si="189"/>
        <v>0</v>
      </c>
      <c r="O2012" s="1705"/>
      <c r="P2012" s="1705"/>
      <c r="Q2012" s="1705">
        <f t="shared" si="190"/>
        <v>0</v>
      </c>
      <c r="R2012" s="2069"/>
    </row>
    <row r="2013" spans="1:18" s="1296" customFormat="1">
      <c r="A2013" s="1358"/>
      <c r="B2013" s="1358"/>
      <c r="C2013" s="1317">
        <v>111</v>
      </c>
      <c r="D2013" s="1430" t="s">
        <v>4278</v>
      </c>
      <c r="E2013" s="1318"/>
      <c r="F2013" s="1318" t="s">
        <v>589</v>
      </c>
      <c r="G2013" s="1322">
        <v>1</v>
      </c>
      <c r="H2013" s="1322">
        <v>2007</v>
      </c>
      <c r="I2013" s="1319">
        <v>105.506</v>
      </c>
      <c r="J2013" s="1320">
        <f t="shared" si="191"/>
        <v>100</v>
      </c>
      <c r="K2013" s="1705">
        <f t="shared" si="192"/>
        <v>0</v>
      </c>
      <c r="L2013" s="1320"/>
      <c r="M2013" s="1705"/>
      <c r="N2013" s="1705">
        <f t="shared" si="189"/>
        <v>0</v>
      </c>
      <c r="O2013" s="1705"/>
      <c r="P2013" s="1705"/>
      <c r="Q2013" s="1705">
        <f t="shared" si="190"/>
        <v>0</v>
      </c>
      <c r="R2013" s="2069"/>
    </row>
    <row r="2014" spans="1:18" s="1296" customFormat="1">
      <c r="A2014" s="1358"/>
      <c r="B2014" s="1358"/>
      <c r="C2014" s="1317">
        <v>112</v>
      </c>
      <c r="D2014" s="1430" t="s">
        <v>4279</v>
      </c>
      <c r="E2014" s="1318"/>
      <c r="F2014" s="1318" t="s">
        <v>589</v>
      </c>
      <c r="G2014" s="1322">
        <v>1</v>
      </c>
      <c r="H2014" s="1322">
        <v>2008</v>
      </c>
      <c r="I2014" s="1319">
        <v>50.1</v>
      </c>
      <c r="J2014" s="1320">
        <f t="shared" si="191"/>
        <v>100</v>
      </c>
      <c r="K2014" s="1705">
        <f t="shared" si="192"/>
        <v>0</v>
      </c>
      <c r="L2014" s="1320"/>
      <c r="M2014" s="1705"/>
      <c r="N2014" s="1705">
        <f t="shared" si="189"/>
        <v>0</v>
      </c>
      <c r="O2014" s="1705"/>
      <c r="P2014" s="1705"/>
      <c r="Q2014" s="1705">
        <f t="shared" si="190"/>
        <v>0</v>
      </c>
      <c r="R2014" s="2069"/>
    </row>
    <row r="2015" spans="1:18" s="1296" customFormat="1">
      <c r="A2015" s="1358"/>
      <c r="B2015" s="1358"/>
      <c r="C2015" s="1317">
        <v>113</v>
      </c>
      <c r="D2015" s="1430" t="s">
        <v>4280</v>
      </c>
      <c r="E2015" s="1318"/>
      <c r="F2015" s="1318" t="s">
        <v>589</v>
      </c>
      <c r="G2015" s="1322">
        <v>1</v>
      </c>
      <c r="H2015" s="1322">
        <v>2008</v>
      </c>
      <c r="I2015" s="1319">
        <v>105.506</v>
      </c>
      <c r="J2015" s="1320">
        <f t="shared" si="191"/>
        <v>100</v>
      </c>
      <c r="K2015" s="1705">
        <f t="shared" si="192"/>
        <v>0</v>
      </c>
      <c r="L2015" s="1320"/>
      <c r="M2015" s="1705"/>
      <c r="N2015" s="1705">
        <f t="shared" si="189"/>
        <v>0</v>
      </c>
      <c r="O2015" s="1705"/>
      <c r="P2015" s="1705"/>
      <c r="Q2015" s="1705">
        <f t="shared" si="190"/>
        <v>0</v>
      </c>
      <c r="R2015" s="2069"/>
    </row>
    <row r="2016" spans="1:18" s="1296" customFormat="1">
      <c r="A2016" s="1358"/>
      <c r="B2016" s="1358"/>
      <c r="C2016" s="1317">
        <v>114</v>
      </c>
      <c r="D2016" s="1430" t="s">
        <v>4279</v>
      </c>
      <c r="E2016" s="1318"/>
      <c r="F2016" s="1318" t="s">
        <v>589</v>
      </c>
      <c r="G2016" s="1322">
        <v>4</v>
      </c>
      <c r="H2016" s="1322">
        <v>2008</v>
      </c>
      <c r="I2016" s="1319">
        <v>200.4</v>
      </c>
      <c r="J2016" s="1320">
        <f t="shared" si="191"/>
        <v>100</v>
      </c>
      <c r="K2016" s="1705">
        <f t="shared" si="192"/>
        <v>0</v>
      </c>
      <c r="L2016" s="1320"/>
      <c r="M2016" s="1705"/>
      <c r="N2016" s="1705">
        <f t="shared" si="189"/>
        <v>0</v>
      </c>
      <c r="O2016" s="1705"/>
      <c r="P2016" s="1705"/>
      <c r="Q2016" s="1705">
        <f t="shared" si="190"/>
        <v>0</v>
      </c>
      <c r="R2016" s="2069"/>
    </row>
    <row r="2017" spans="1:18" s="1296" customFormat="1">
      <c r="A2017" s="1358"/>
      <c r="B2017" s="1358"/>
      <c r="C2017" s="1317">
        <v>115</v>
      </c>
      <c r="D2017" s="1430" t="s">
        <v>4281</v>
      </c>
      <c r="E2017" s="1318"/>
      <c r="F2017" s="1318" t="s">
        <v>589</v>
      </c>
      <c r="G2017" s="1322">
        <v>1</v>
      </c>
      <c r="H2017" s="1322">
        <v>2007</v>
      </c>
      <c r="I2017" s="1319">
        <v>58.9</v>
      </c>
      <c r="J2017" s="1320">
        <f t="shared" si="191"/>
        <v>100</v>
      </c>
      <c r="K2017" s="1705">
        <f t="shared" si="192"/>
        <v>0</v>
      </c>
      <c r="L2017" s="1320"/>
      <c r="M2017" s="1705"/>
      <c r="N2017" s="1705">
        <f t="shared" si="189"/>
        <v>0</v>
      </c>
      <c r="O2017" s="1705"/>
      <c r="P2017" s="1705"/>
      <c r="Q2017" s="1705">
        <f t="shared" si="190"/>
        <v>0</v>
      </c>
      <c r="R2017" s="2069"/>
    </row>
    <row r="2018" spans="1:18" s="1296" customFormat="1">
      <c r="A2018" s="1358"/>
      <c r="B2018" s="1358"/>
      <c r="C2018" s="1317">
        <v>116</v>
      </c>
      <c r="D2018" s="1430" t="s">
        <v>4278</v>
      </c>
      <c r="E2018" s="1318"/>
      <c r="F2018" s="1318" t="s">
        <v>589</v>
      </c>
      <c r="G2018" s="1322">
        <v>3</v>
      </c>
      <c r="H2018" s="1322">
        <v>2008</v>
      </c>
      <c r="I2018" s="1319">
        <v>316.51799999999997</v>
      </c>
      <c r="J2018" s="1320">
        <f t="shared" si="191"/>
        <v>100</v>
      </c>
      <c r="K2018" s="1705">
        <f t="shared" si="192"/>
        <v>0</v>
      </c>
      <c r="L2018" s="1320"/>
      <c r="M2018" s="1705"/>
      <c r="N2018" s="1705">
        <f t="shared" si="189"/>
        <v>0</v>
      </c>
      <c r="O2018" s="1705"/>
      <c r="P2018" s="1705"/>
      <c r="Q2018" s="1705">
        <f t="shared" si="190"/>
        <v>0</v>
      </c>
      <c r="R2018" s="2069"/>
    </row>
    <row r="2019" spans="1:18" s="1296" customFormat="1">
      <c r="A2019" s="1358"/>
      <c r="B2019" s="1358"/>
      <c r="C2019" s="1317">
        <v>117</v>
      </c>
      <c r="D2019" s="1430" t="s">
        <v>4282</v>
      </c>
      <c r="E2019" s="1318"/>
      <c r="F2019" s="1318" t="s">
        <v>589</v>
      </c>
      <c r="G2019" s="1322">
        <v>1</v>
      </c>
      <c r="H2019" s="1322">
        <v>2008</v>
      </c>
      <c r="I2019" s="1319">
        <v>225.768</v>
      </c>
      <c r="J2019" s="1320">
        <f t="shared" si="191"/>
        <v>100</v>
      </c>
      <c r="K2019" s="1705">
        <f t="shared" si="192"/>
        <v>0</v>
      </c>
      <c r="L2019" s="1320"/>
      <c r="M2019" s="1705"/>
      <c r="N2019" s="1705">
        <f t="shared" si="189"/>
        <v>0</v>
      </c>
      <c r="O2019" s="1705"/>
      <c r="P2019" s="1705"/>
      <c r="Q2019" s="1705">
        <f t="shared" si="190"/>
        <v>0</v>
      </c>
      <c r="R2019" s="2069"/>
    </row>
    <row r="2020" spans="1:18" s="1296" customFormat="1">
      <c r="A2020" s="1358"/>
      <c r="B2020" s="1358"/>
      <c r="C2020" s="1317">
        <v>118</v>
      </c>
      <c r="D2020" s="1430" t="s">
        <v>4283</v>
      </c>
      <c r="E2020" s="1318"/>
      <c r="F2020" s="1318" t="s">
        <v>589</v>
      </c>
      <c r="G2020" s="1322">
        <v>1</v>
      </c>
      <c r="H2020" s="1322">
        <v>2008</v>
      </c>
      <c r="I2020" s="1319">
        <v>72.5</v>
      </c>
      <c r="J2020" s="1320">
        <f t="shared" si="191"/>
        <v>100</v>
      </c>
      <c r="K2020" s="1705">
        <f t="shared" si="192"/>
        <v>0</v>
      </c>
      <c r="L2020" s="1320"/>
      <c r="M2020" s="1705"/>
      <c r="N2020" s="1705">
        <f t="shared" si="189"/>
        <v>0</v>
      </c>
      <c r="O2020" s="1705"/>
      <c r="P2020" s="1705"/>
      <c r="Q2020" s="1705">
        <f t="shared" si="190"/>
        <v>0</v>
      </c>
      <c r="R2020" s="2069"/>
    </row>
    <row r="2021" spans="1:18" s="1296" customFormat="1" ht="27">
      <c r="A2021" s="1358"/>
      <c r="B2021" s="1358"/>
      <c r="C2021" s="1317">
        <v>119</v>
      </c>
      <c r="D2021" s="1430" t="s">
        <v>4284</v>
      </c>
      <c r="E2021" s="1318"/>
      <c r="F2021" s="1318" t="s">
        <v>589</v>
      </c>
      <c r="G2021" s="1322">
        <v>1</v>
      </c>
      <c r="H2021" s="1322">
        <v>2008</v>
      </c>
      <c r="I2021" s="1319">
        <v>456.8</v>
      </c>
      <c r="J2021" s="1320">
        <f t="shared" si="191"/>
        <v>100</v>
      </c>
      <c r="K2021" s="1705">
        <f t="shared" si="192"/>
        <v>0</v>
      </c>
      <c r="L2021" s="1320"/>
      <c r="M2021" s="1705"/>
      <c r="N2021" s="1705">
        <f t="shared" si="189"/>
        <v>0</v>
      </c>
      <c r="O2021" s="1705"/>
      <c r="P2021" s="1705"/>
      <c r="Q2021" s="1705">
        <f t="shared" si="190"/>
        <v>0</v>
      </c>
      <c r="R2021" s="2069"/>
    </row>
    <row r="2022" spans="1:18" s="1296" customFormat="1">
      <c r="A2022" s="1358"/>
      <c r="B2022" s="1358"/>
      <c r="C2022" s="1317">
        <v>120</v>
      </c>
      <c r="D2022" s="1430" t="s">
        <v>4285</v>
      </c>
      <c r="E2022" s="1318"/>
      <c r="F2022" s="1318" t="s">
        <v>589</v>
      </c>
      <c r="G2022" s="1322">
        <v>1</v>
      </c>
      <c r="H2022" s="1322">
        <v>2010</v>
      </c>
      <c r="I2022" s="1319">
        <v>31</v>
      </c>
      <c r="J2022" s="1320">
        <f t="shared" si="191"/>
        <v>100</v>
      </c>
      <c r="K2022" s="1705">
        <f t="shared" si="192"/>
        <v>0</v>
      </c>
      <c r="L2022" s="1320"/>
      <c r="M2022" s="1705"/>
      <c r="N2022" s="1705">
        <f t="shared" si="189"/>
        <v>0</v>
      </c>
      <c r="O2022" s="1705"/>
      <c r="P2022" s="1705"/>
      <c r="Q2022" s="1705">
        <f t="shared" si="190"/>
        <v>0</v>
      </c>
      <c r="R2022" s="2069"/>
    </row>
    <row r="2023" spans="1:18" s="1296" customFormat="1">
      <c r="A2023" s="1358"/>
      <c r="B2023" s="1358"/>
      <c r="C2023" s="1317">
        <v>121</v>
      </c>
      <c r="D2023" s="1430" t="s">
        <v>4286</v>
      </c>
      <c r="E2023" s="1318"/>
      <c r="F2023" s="1318" t="s">
        <v>589</v>
      </c>
      <c r="G2023" s="1322">
        <v>1</v>
      </c>
      <c r="H2023" s="1322">
        <v>2010</v>
      </c>
      <c r="I2023" s="1319">
        <v>30.7</v>
      </c>
      <c r="J2023" s="1320">
        <f t="shared" si="191"/>
        <v>100</v>
      </c>
      <c r="K2023" s="1705">
        <f t="shared" si="192"/>
        <v>0</v>
      </c>
      <c r="L2023" s="1320"/>
      <c r="M2023" s="1705"/>
      <c r="N2023" s="1705">
        <f t="shared" si="189"/>
        <v>0</v>
      </c>
      <c r="O2023" s="1705"/>
      <c r="P2023" s="1705"/>
      <c r="Q2023" s="1705">
        <f t="shared" si="190"/>
        <v>0</v>
      </c>
      <c r="R2023" s="2069"/>
    </row>
    <row r="2024" spans="1:18" s="1296" customFormat="1">
      <c r="A2024" s="1358"/>
      <c r="B2024" s="1358"/>
      <c r="C2024" s="1317">
        <v>122</v>
      </c>
      <c r="D2024" s="1430" t="s">
        <v>4287</v>
      </c>
      <c r="E2024" s="1318"/>
      <c r="F2024" s="1318" t="s">
        <v>589</v>
      </c>
      <c r="G2024" s="1322">
        <v>1</v>
      </c>
      <c r="H2024" s="1322">
        <v>2013</v>
      </c>
      <c r="I2024" s="1319">
        <v>83.995380000000011</v>
      </c>
      <c r="J2024" s="1320">
        <f t="shared" si="191"/>
        <v>100</v>
      </c>
      <c r="K2024" s="1705">
        <f t="shared" si="192"/>
        <v>0</v>
      </c>
      <c r="L2024" s="1320"/>
      <c r="M2024" s="1705"/>
      <c r="N2024" s="1705">
        <f t="shared" si="189"/>
        <v>0</v>
      </c>
      <c r="O2024" s="1705"/>
      <c r="P2024" s="1705"/>
      <c r="Q2024" s="1705">
        <f t="shared" si="190"/>
        <v>0</v>
      </c>
      <c r="R2024" s="2069"/>
    </row>
    <row r="2025" spans="1:18" s="1296" customFormat="1">
      <c r="A2025" s="1358"/>
      <c r="B2025" s="1358"/>
      <c r="C2025" s="1317">
        <v>123</v>
      </c>
      <c r="D2025" s="1430" t="s">
        <v>4288</v>
      </c>
      <c r="E2025" s="1318"/>
      <c r="F2025" s="1318" t="s">
        <v>589</v>
      </c>
      <c r="G2025" s="1322">
        <v>2</v>
      </c>
      <c r="H2025" s="1322">
        <v>2015</v>
      </c>
      <c r="I2025" s="1319">
        <v>84</v>
      </c>
      <c r="J2025" s="1320">
        <f t="shared" si="191"/>
        <v>100</v>
      </c>
      <c r="K2025" s="1705">
        <f t="shared" si="192"/>
        <v>0</v>
      </c>
      <c r="L2025" s="1320"/>
      <c r="M2025" s="1705"/>
      <c r="N2025" s="1705">
        <f t="shared" si="189"/>
        <v>0</v>
      </c>
      <c r="O2025" s="1705"/>
      <c r="P2025" s="1705"/>
      <c r="Q2025" s="1705">
        <f t="shared" si="190"/>
        <v>0</v>
      </c>
      <c r="R2025" s="2069"/>
    </row>
    <row r="2026" spans="1:18" s="1296" customFormat="1">
      <c r="A2026" s="1358"/>
      <c r="B2026" s="1358"/>
      <c r="C2026" s="1317">
        <v>124</v>
      </c>
      <c r="D2026" s="1430" t="s">
        <v>4289</v>
      </c>
      <c r="E2026" s="1318"/>
      <c r="F2026" s="1318" t="s">
        <v>589</v>
      </c>
      <c r="G2026" s="1322">
        <v>1</v>
      </c>
      <c r="H2026" s="1322">
        <v>2017</v>
      </c>
      <c r="I2026" s="1319">
        <v>28.74</v>
      </c>
      <c r="J2026" s="1320">
        <f t="shared" si="191"/>
        <v>85.800000000000011</v>
      </c>
      <c r="K2026" s="1705">
        <f t="shared" si="192"/>
        <v>4.0810799999999965</v>
      </c>
      <c r="L2026" s="1320"/>
      <c r="M2026" s="1705"/>
      <c r="N2026" s="1705">
        <f t="shared" si="189"/>
        <v>0</v>
      </c>
      <c r="O2026" s="1705"/>
      <c r="P2026" s="1705"/>
      <c r="Q2026" s="1705">
        <f t="shared" si="190"/>
        <v>0</v>
      </c>
      <c r="R2026" s="2069"/>
    </row>
    <row r="2027" spans="1:18" s="1296" customFormat="1" ht="27">
      <c r="A2027" s="1358"/>
      <c r="B2027" s="1358"/>
      <c r="C2027" s="1317">
        <v>125</v>
      </c>
      <c r="D2027" s="1430" t="s">
        <v>4290</v>
      </c>
      <c r="E2027" s="1318"/>
      <c r="F2027" s="1318" t="s">
        <v>589</v>
      </c>
      <c r="G2027" s="1320">
        <v>1</v>
      </c>
      <c r="H2027" s="1320">
        <v>2007</v>
      </c>
      <c r="I2027" s="1319">
        <v>651.70000000000005</v>
      </c>
      <c r="J2027" s="1320">
        <f t="shared" si="191"/>
        <v>100</v>
      </c>
      <c r="K2027" s="1705">
        <f t="shared" si="192"/>
        <v>0</v>
      </c>
      <c r="L2027" s="1320"/>
      <c r="M2027" s="1705"/>
      <c r="N2027" s="1705">
        <f t="shared" si="189"/>
        <v>0</v>
      </c>
      <c r="O2027" s="1705"/>
      <c r="P2027" s="1705"/>
      <c r="Q2027" s="1705">
        <f t="shared" si="190"/>
        <v>0</v>
      </c>
      <c r="R2027" s="2069"/>
    </row>
    <row r="2028" spans="1:18" s="1296" customFormat="1" ht="40.5">
      <c r="A2028" s="1358"/>
      <c r="B2028" s="1358"/>
      <c r="C2028" s="1317">
        <v>126</v>
      </c>
      <c r="D2028" s="1430" t="s">
        <v>4291</v>
      </c>
      <c r="E2028" s="1318"/>
      <c r="F2028" s="1318" t="s">
        <v>589</v>
      </c>
      <c r="G2028" s="1320">
        <v>1</v>
      </c>
      <c r="H2028" s="1320">
        <v>2007</v>
      </c>
      <c r="I2028" s="1319">
        <v>2779.6</v>
      </c>
      <c r="J2028" s="1320">
        <f t="shared" si="191"/>
        <v>100</v>
      </c>
      <c r="K2028" s="1705">
        <f t="shared" si="192"/>
        <v>0</v>
      </c>
      <c r="L2028" s="1320"/>
      <c r="M2028" s="1705"/>
      <c r="N2028" s="1705">
        <f t="shared" si="189"/>
        <v>0</v>
      </c>
      <c r="O2028" s="1705"/>
      <c r="P2028" s="1705"/>
      <c r="Q2028" s="1705">
        <f t="shared" si="190"/>
        <v>0</v>
      </c>
      <c r="R2028" s="2069"/>
    </row>
    <row r="2029" spans="1:18" s="1296" customFormat="1">
      <c r="A2029" s="1358"/>
      <c r="B2029" s="1358"/>
      <c r="C2029" s="1317">
        <v>127</v>
      </c>
      <c r="D2029" s="1430" t="s">
        <v>4292</v>
      </c>
      <c r="E2029" s="1318"/>
      <c r="F2029" s="1318" t="s">
        <v>589</v>
      </c>
      <c r="G2029" s="1320">
        <v>6</v>
      </c>
      <c r="H2029" s="1320">
        <v>2007</v>
      </c>
      <c r="I2029" s="1319">
        <v>314.78399999999999</v>
      </c>
      <c r="J2029" s="1320">
        <f t="shared" si="191"/>
        <v>100</v>
      </c>
      <c r="K2029" s="1705">
        <f t="shared" si="192"/>
        <v>0</v>
      </c>
      <c r="L2029" s="1320"/>
      <c r="M2029" s="1705"/>
      <c r="N2029" s="1705">
        <f t="shared" si="189"/>
        <v>0</v>
      </c>
      <c r="O2029" s="1705"/>
      <c r="P2029" s="1705"/>
      <c r="Q2029" s="1705">
        <f t="shared" si="190"/>
        <v>0</v>
      </c>
      <c r="R2029" s="2069"/>
    </row>
    <row r="2030" spans="1:18" s="1296" customFormat="1">
      <c r="A2030" s="1358"/>
      <c r="B2030" s="1358"/>
      <c r="C2030" s="1317">
        <v>128</v>
      </c>
      <c r="D2030" s="1430" t="s">
        <v>4293</v>
      </c>
      <c r="E2030" s="1318"/>
      <c r="F2030" s="1318" t="s">
        <v>589</v>
      </c>
      <c r="G2030" s="1320">
        <v>1</v>
      </c>
      <c r="H2030" s="1320">
        <v>2008</v>
      </c>
      <c r="I2030" s="1319">
        <v>72.5</v>
      </c>
      <c r="J2030" s="1320">
        <f t="shared" si="191"/>
        <v>100</v>
      </c>
      <c r="K2030" s="1705">
        <f t="shared" si="192"/>
        <v>0</v>
      </c>
      <c r="L2030" s="1320"/>
      <c r="M2030" s="1705"/>
      <c r="N2030" s="1705">
        <f t="shared" si="189"/>
        <v>0</v>
      </c>
      <c r="O2030" s="1705"/>
      <c r="P2030" s="1705"/>
      <c r="Q2030" s="1705">
        <f t="shared" si="190"/>
        <v>0</v>
      </c>
      <c r="R2030" s="2069"/>
    </row>
    <row r="2031" spans="1:18" s="1296" customFormat="1">
      <c r="A2031" s="1358"/>
      <c r="B2031" s="1358"/>
      <c r="C2031" s="1317">
        <v>129</v>
      </c>
      <c r="D2031" s="1430" t="s">
        <v>4294</v>
      </c>
      <c r="E2031" s="1318"/>
      <c r="F2031" s="1318" t="s">
        <v>589</v>
      </c>
      <c r="G2031" s="1320">
        <f>1+1+1</f>
        <v>3</v>
      </c>
      <c r="H2031" s="1320">
        <v>2008</v>
      </c>
      <c r="I2031" s="1319">
        <v>316.51799999999997</v>
      </c>
      <c r="J2031" s="1320">
        <f t="shared" si="191"/>
        <v>100</v>
      </c>
      <c r="K2031" s="1705">
        <f t="shared" si="192"/>
        <v>0</v>
      </c>
      <c r="L2031" s="1320"/>
      <c r="M2031" s="1705"/>
      <c r="N2031" s="1705">
        <f t="shared" si="189"/>
        <v>0</v>
      </c>
      <c r="O2031" s="1705"/>
      <c r="P2031" s="1705"/>
      <c r="Q2031" s="1705">
        <f t="shared" si="190"/>
        <v>0</v>
      </c>
      <c r="R2031" s="2069"/>
    </row>
    <row r="2032" spans="1:18" s="1296" customFormat="1">
      <c r="A2032" s="1358"/>
      <c r="B2032" s="1358"/>
      <c r="C2032" s="1317">
        <v>130</v>
      </c>
      <c r="D2032" s="1430" t="s">
        <v>4295</v>
      </c>
      <c r="E2032" s="1318"/>
      <c r="F2032" s="1318" t="s">
        <v>589</v>
      </c>
      <c r="G2032" s="1320">
        <v>1</v>
      </c>
      <c r="H2032" s="1320">
        <v>2009</v>
      </c>
      <c r="I2032" s="1319">
        <v>58.9</v>
      </c>
      <c r="J2032" s="1320">
        <f t="shared" si="191"/>
        <v>100</v>
      </c>
      <c r="K2032" s="1705">
        <f t="shared" si="192"/>
        <v>0</v>
      </c>
      <c r="L2032" s="1320"/>
      <c r="M2032" s="1705"/>
      <c r="N2032" s="1705">
        <f t="shared" ref="N2032:N2090" si="193">+L2032*M2032</f>
        <v>0</v>
      </c>
      <c r="O2032" s="1705"/>
      <c r="P2032" s="1705"/>
      <c r="Q2032" s="1705">
        <f t="shared" ref="Q2032:Q2090" si="194">+O2032*P2032</f>
        <v>0</v>
      </c>
      <c r="R2032" s="2069"/>
    </row>
    <row r="2033" spans="1:18" s="1296" customFormat="1">
      <c r="A2033" s="1358"/>
      <c r="B2033" s="1358"/>
      <c r="C2033" s="1317">
        <v>131</v>
      </c>
      <c r="D2033" s="1430" t="s">
        <v>4296</v>
      </c>
      <c r="E2033" s="1318"/>
      <c r="F2033" s="1318" t="s">
        <v>589</v>
      </c>
      <c r="G2033" s="1320">
        <v>1</v>
      </c>
      <c r="H2033" s="1320">
        <v>2011</v>
      </c>
      <c r="I2033" s="1319">
        <v>456.8</v>
      </c>
      <c r="J2033" s="1320">
        <f t="shared" si="191"/>
        <v>100</v>
      </c>
      <c r="K2033" s="1705">
        <f t="shared" si="192"/>
        <v>0</v>
      </c>
      <c r="L2033" s="1320"/>
      <c r="M2033" s="1705"/>
      <c r="N2033" s="1705">
        <f t="shared" si="193"/>
        <v>0</v>
      </c>
      <c r="O2033" s="1705"/>
      <c r="P2033" s="1705"/>
      <c r="Q2033" s="1705">
        <f t="shared" si="194"/>
        <v>0</v>
      </c>
      <c r="R2033" s="2069"/>
    </row>
    <row r="2034" spans="1:18" s="1296" customFormat="1">
      <c r="A2034" s="1358"/>
      <c r="B2034" s="1358"/>
      <c r="C2034" s="1317">
        <v>132</v>
      </c>
      <c r="D2034" s="1430" t="s">
        <v>3389</v>
      </c>
      <c r="E2034" s="1318"/>
      <c r="F2034" s="1318" t="s">
        <v>589</v>
      </c>
      <c r="G2034" s="1320">
        <v>1</v>
      </c>
      <c r="H2034" s="1320">
        <v>2012</v>
      </c>
      <c r="I2034" s="1319">
        <v>488.76</v>
      </c>
      <c r="J2034" s="1320">
        <f t="shared" si="191"/>
        <v>100</v>
      </c>
      <c r="K2034" s="1705">
        <f t="shared" si="192"/>
        <v>0</v>
      </c>
      <c r="L2034" s="1320"/>
      <c r="M2034" s="1705"/>
      <c r="N2034" s="1705">
        <f t="shared" si="193"/>
        <v>0</v>
      </c>
      <c r="O2034" s="1705"/>
      <c r="P2034" s="1705"/>
      <c r="Q2034" s="1705">
        <f t="shared" si="194"/>
        <v>0</v>
      </c>
      <c r="R2034" s="2069"/>
    </row>
    <row r="2035" spans="1:18" s="1296" customFormat="1">
      <c r="A2035" s="1358"/>
      <c r="B2035" s="1358"/>
      <c r="C2035" s="1317">
        <v>133</v>
      </c>
      <c r="D2035" s="1430" t="s">
        <v>4297</v>
      </c>
      <c r="E2035" s="1318"/>
      <c r="F2035" s="1318" t="s">
        <v>589</v>
      </c>
      <c r="G2035" s="1320">
        <v>1</v>
      </c>
      <c r="H2035" s="1320">
        <v>2015</v>
      </c>
      <c r="I2035" s="1319">
        <v>54.008000000000003</v>
      </c>
      <c r="J2035" s="1320">
        <f t="shared" si="191"/>
        <v>100</v>
      </c>
      <c r="K2035" s="1705">
        <f t="shared" si="192"/>
        <v>0</v>
      </c>
      <c r="L2035" s="1320"/>
      <c r="M2035" s="1705"/>
      <c r="N2035" s="1705">
        <f t="shared" si="193"/>
        <v>0</v>
      </c>
      <c r="O2035" s="1705"/>
      <c r="P2035" s="1705"/>
      <c r="Q2035" s="1705">
        <f t="shared" si="194"/>
        <v>0</v>
      </c>
      <c r="R2035" s="2069"/>
    </row>
    <row r="2036" spans="1:18" s="1296" customFormat="1">
      <c r="A2036" s="1358"/>
      <c r="B2036" s="1358"/>
      <c r="C2036" s="1317">
        <v>134</v>
      </c>
      <c r="D2036" s="1430" t="s">
        <v>4298</v>
      </c>
      <c r="E2036" s="1318"/>
      <c r="F2036" s="1318" t="s">
        <v>589</v>
      </c>
      <c r="G2036" s="1320">
        <v>1</v>
      </c>
      <c r="H2036" s="1320">
        <v>2017</v>
      </c>
      <c r="I2036" s="1319">
        <v>28.74</v>
      </c>
      <c r="J2036" s="1320">
        <f t="shared" si="191"/>
        <v>85.800000000000011</v>
      </c>
      <c r="K2036" s="1705">
        <f t="shared" si="192"/>
        <v>4.0810799999999965</v>
      </c>
      <c r="L2036" s="1320"/>
      <c r="M2036" s="1705"/>
      <c r="N2036" s="1705">
        <f t="shared" si="193"/>
        <v>0</v>
      </c>
      <c r="O2036" s="1705"/>
      <c r="P2036" s="1705"/>
      <c r="Q2036" s="1705">
        <f t="shared" si="194"/>
        <v>0</v>
      </c>
      <c r="R2036" s="2069"/>
    </row>
    <row r="2037" spans="1:18" s="1296" customFormat="1">
      <c r="A2037" s="1358"/>
      <c r="B2037" s="1358"/>
      <c r="C2037" s="1317">
        <v>135</v>
      </c>
      <c r="D2037" s="1430" t="s">
        <v>4299</v>
      </c>
      <c r="E2037" s="1318"/>
      <c r="F2037" s="1318" t="s">
        <v>589</v>
      </c>
      <c r="G2037" s="1320">
        <v>1</v>
      </c>
      <c r="H2037" s="1320">
        <v>2017</v>
      </c>
      <c r="I2037" s="1319">
        <v>97.8</v>
      </c>
      <c r="J2037" s="1320">
        <f t="shared" si="191"/>
        <v>85.800000000000011</v>
      </c>
      <c r="K2037" s="1705">
        <f t="shared" si="192"/>
        <v>13.887599999999992</v>
      </c>
      <c r="L2037" s="1320"/>
      <c r="M2037" s="1705"/>
      <c r="N2037" s="1705">
        <f t="shared" si="193"/>
        <v>0</v>
      </c>
      <c r="O2037" s="1705"/>
      <c r="P2037" s="1705"/>
      <c r="Q2037" s="1705">
        <f t="shared" si="194"/>
        <v>0</v>
      </c>
      <c r="R2037" s="2069"/>
    </row>
    <row r="2038" spans="1:18" s="1296" customFormat="1">
      <c r="A2038" s="1358"/>
      <c r="B2038" s="1358"/>
      <c r="C2038" s="1317">
        <v>136</v>
      </c>
      <c r="D2038" s="1430" t="s">
        <v>4300</v>
      </c>
      <c r="E2038" s="1318"/>
      <c r="F2038" s="1318" t="s">
        <v>589</v>
      </c>
      <c r="G2038" s="1320">
        <v>4</v>
      </c>
      <c r="H2038" s="1320">
        <v>2016</v>
      </c>
      <c r="I2038" s="1319">
        <v>449.2</v>
      </c>
      <c r="J2038" s="1320">
        <f t="shared" si="191"/>
        <v>100</v>
      </c>
      <c r="K2038" s="1705">
        <f t="shared" si="192"/>
        <v>0</v>
      </c>
      <c r="L2038" s="1320"/>
      <c r="M2038" s="1705"/>
      <c r="N2038" s="1705">
        <f t="shared" si="193"/>
        <v>0</v>
      </c>
      <c r="O2038" s="1705"/>
      <c r="P2038" s="1705"/>
      <c r="Q2038" s="1705">
        <f t="shared" si="194"/>
        <v>0</v>
      </c>
      <c r="R2038" s="2069"/>
    </row>
    <row r="2039" spans="1:18" s="1296" customFormat="1">
      <c r="A2039" s="1358"/>
      <c r="B2039" s="1358"/>
      <c r="C2039" s="1317">
        <v>137</v>
      </c>
      <c r="D2039" s="1321" t="s">
        <v>4301</v>
      </c>
      <c r="E2039" s="1318"/>
      <c r="F2039" s="1318" t="s">
        <v>589</v>
      </c>
      <c r="G2039" s="1320">
        <v>1</v>
      </c>
      <c r="H2039" s="1636">
        <v>2018</v>
      </c>
      <c r="I2039" s="1319">
        <v>226.68</v>
      </c>
      <c r="J2039" s="1320">
        <f t="shared" si="191"/>
        <v>71.5</v>
      </c>
      <c r="K2039" s="1705">
        <f t="shared" si="192"/>
        <v>64.603800000000007</v>
      </c>
      <c r="L2039" s="1320"/>
      <c r="M2039" s="1705"/>
      <c r="N2039" s="1705">
        <f t="shared" si="193"/>
        <v>0</v>
      </c>
      <c r="O2039" s="1705"/>
      <c r="P2039" s="1705"/>
      <c r="Q2039" s="1705">
        <f t="shared" si="194"/>
        <v>0</v>
      </c>
      <c r="R2039" s="2069"/>
    </row>
    <row r="2040" spans="1:18" s="1296" customFormat="1">
      <c r="A2040" s="1358"/>
      <c r="B2040" s="1358"/>
      <c r="C2040" s="1317">
        <v>138</v>
      </c>
      <c r="D2040" s="1321" t="s">
        <v>3141</v>
      </c>
      <c r="E2040" s="1318"/>
      <c r="F2040" s="1318" t="s">
        <v>589</v>
      </c>
      <c r="G2040" s="1320">
        <v>2</v>
      </c>
      <c r="H2040" s="1636">
        <v>2018</v>
      </c>
      <c r="I2040" s="1319">
        <v>59.4</v>
      </c>
      <c r="J2040" s="1320">
        <f t="shared" si="191"/>
        <v>71.5</v>
      </c>
      <c r="K2040" s="1705">
        <f t="shared" si="192"/>
        <v>16.929000000000002</v>
      </c>
      <c r="L2040" s="1320"/>
      <c r="M2040" s="1705"/>
      <c r="N2040" s="1705">
        <f t="shared" si="193"/>
        <v>0</v>
      </c>
      <c r="O2040" s="1705"/>
      <c r="P2040" s="1705"/>
      <c r="Q2040" s="1705">
        <f t="shared" si="194"/>
        <v>0</v>
      </c>
      <c r="R2040" s="2069"/>
    </row>
    <row r="2041" spans="1:18" s="1296" customFormat="1" ht="27">
      <c r="A2041" s="1358"/>
      <c r="B2041" s="1358"/>
      <c r="C2041" s="1317">
        <v>139</v>
      </c>
      <c r="D2041" s="1321" t="s">
        <v>3360</v>
      </c>
      <c r="E2041" s="1318"/>
      <c r="F2041" s="1318" t="s">
        <v>589</v>
      </c>
      <c r="G2041" s="1320">
        <v>2</v>
      </c>
      <c r="H2041" s="1636">
        <v>2018</v>
      </c>
      <c r="I2041" s="1319">
        <v>194</v>
      </c>
      <c r="J2041" s="1320">
        <f t="shared" si="191"/>
        <v>71.5</v>
      </c>
      <c r="K2041" s="1705">
        <f t="shared" si="192"/>
        <v>55.289999999999992</v>
      </c>
      <c r="L2041" s="1320"/>
      <c r="M2041" s="1705"/>
      <c r="N2041" s="1705">
        <f t="shared" si="193"/>
        <v>0</v>
      </c>
      <c r="O2041" s="1705"/>
      <c r="P2041" s="1705"/>
      <c r="Q2041" s="1705">
        <f t="shared" si="194"/>
        <v>0</v>
      </c>
      <c r="R2041" s="2069"/>
    </row>
    <row r="2042" spans="1:18" s="1296" customFormat="1" ht="27">
      <c r="A2042" s="1358"/>
      <c r="B2042" s="1358"/>
      <c r="C2042" s="1317">
        <v>140</v>
      </c>
      <c r="D2042" s="1321" t="s">
        <v>3360</v>
      </c>
      <c r="E2042" s="1318"/>
      <c r="F2042" s="1318" t="s">
        <v>589</v>
      </c>
      <c r="G2042" s="1320">
        <v>1</v>
      </c>
      <c r="H2042" s="1636">
        <v>2018</v>
      </c>
      <c r="I2042" s="1319">
        <v>97</v>
      </c>
      <c r="J2042" s="1320">
        <f t="shared" si="191"/>
        <v>71.5</v>
      </c>
      <c r="K2042" s="1705">
        <f t="shared" si="192"/>
        <v>27.644999999999996</v>
      </c>
      <c r="L2042" s="1320"/>
      <c r="M2042" s="1705"/>
      <c r="N2042" s="1705">
        <f t="shared" si="193"/>
        <v>0</v>
      </c>
      <c r="O2042" s="1705"/>
      <c r="P2042" s="1705"/>
      <c r="Q2042" s="1705">
        <f t="shared" si="194"/>
        <v>0</v>
      </c>
      <c r="R2042" s="2069"/>
    </row>
    <row r="2043" spans="1:18" s="1296" customFormat="1">
      <c r="A2043" s="1358"/>
      <c r="B2043" s="1358"/>
      <c r="C2043" s="1317">
        <v>141</v>
      </c>
      <c r="D2043" s="1321" t="s">
        <v>2911</v>
      </c>
      <c r="E2043" s="1318"/>
      <c r="F2043" s="1318" t="s">
        <v>589</v>
      </c>
      <c r="G2043" s="1320">
        <v>1</v>
      </c>
      <c r="H2043" s="1636">
        <v>2019</v>
      </c>
      <c r="I2043" s="1319">
        <v>37.799999999999997</v>
      </c>
      <c r="J2043" s="1320">
        <f t="shared" si="191"/>
        <v>57.2</v>
      </c>
      <c r="K2043" s="1705">
        <f t="shared" si="192"/>
        <v>16.178399999999996</v>
      </c>
      <c r="L2043" s="1320"/>
      <c r="M2043" s="1705"/>
      <c r="N2043" s="1705">
        <f t="shared" si="193"/>
        <v>0</v>
      </c>
      <c r="O2043" s="1705"/>
      <c r="P2043" s="1705"/>
      <c r="Q2043" s="1705">
        <f t="shared" si="194"/>
        <v>0</v>
      </c>
      <c r="R2043" s="2069"/>
    </row>
    <row r="2044" spans="1:18" s="1296" customFormat="1" ht="27">
      <c r="A2044" s="1358"/>
      <c r="B2044" s="1358"/>
      <c r="C2044" s="1317">
        <v>142</v>
      </c>
      <c r="D2044" s="1321" t="s">
        <v>3360</v>
      </c>
      <c r="E2044" s="1318"/>
      <c r="F2044" s="1318" t="s">
        <v>589</v>
      </c>
      <c r="G2044" s="1320">
        <v>2</v>
      </c>
      <c r="H2044" s="1636">
        <v>2019</v>
      </c>
      <c r="I2044" s="1319">
        <v>194</v>
      </c>
      <c r="J2044" s="1320">
        <f t="shared" si="191"/>
        <v>57.2</v>
      </c>
      <c r="K2044" s="1705">
        <f t="shared" si="192"/>
        <v>83.031999999999982</v>
      </c>
      <c r="L2044" s="1320"/>
      <c r="M2044" s="1705"/>
      <c r="N2044" s="1705">
        <f t="shared" si="193"/>
        <v>0</v>
      </c>
      <c r="O2044" s="1705"/>
      <c r="P2044" s="1705"/>
      <c r="Q2044" s="1705">
        <f t="shared" si="194"/>
        <v>0</v>
      </c>
      <c r="R2044" s="2069"/>
    </row>
    <row r="2045" spans="1:18" s="1296" customFormat="1">
      <c r="A2045" s="1358"/>
      <c r="B2045" s="1358"/>
      <c r="C2045" s="1317">
        <v>143</v>
      </c>
      <c r="D2045" s="1321" t="s">
        <v>4302</v>
      </c>
      <c r="E2045" s="1318"/>
      <c r="F2045" s="1318" t="s">
        <v>589</v>
      </c>
      <c r="G2045" s="1320">
        <v>1</v>
      </c>
      <c r="H2045" s="1636">
        <v>2019</v>
      </c>
      <c r="I2045" s="1319">
        <v>386.48399999999998</v>
      </c>
      <c r="J2045" s="1320">
        <f t="shared" si="191"/>
        <v>57.2</v>
      </c>
      <c r="K2045" s="1705">
        <f t="shared" si="192"/>
        <v>165.41515199999998</v>
      </c>
      <c r="L2045" s="1320"/>
      <c r="M2045" s="1705"/>
      <c r="N2045" s="1705">
        <f t="shared" si="193"/>
        <v>0</v>
      </c>
      <c r="O2045" s="1705"/>
      <c r="P2045" s="1705"/>
      <c r="Q2045" s="1705">
        <f t="shared" si="194"/>
        <v>0</v>
      </c>
      <c r="R2045" s="2069"/>
    </row>
    <row r="2046" spans="1:18" s="1296" customFormat="1" ht="27">
      <c r="A2046" s="1358"/>
      <c r="B2046" s="1358"/>
      <c r="C2046" s="1317">
        <v>144</v>
      </c>
      <c r="D2046" s="1321" t="s">
        <v>2873</v>
      </c>
      <c r="E2046" s="1318"/>
      <c r="F2046" s="1318" t="s">
        <v>589</v>
      </c>
      <c r="G2046" s="1320">
        <v>1</v>
      </c>
      <c r="H2046" s="1636">
        <v>2019</v>
      </c>
      <c r="I2046" s="1319">
        <v>432</v>
      </c>
      <c r="J2046" s="1320">
        <f t="shared" si="191"/>
        <v>57.2</v>
      </c>
      <c r="K2046" s="1705">
        <f t="shared" si="192"/>
        <v>184.89599999999996</v>
      </c>
      <c r="L2046" s="1320"/>
      <c r="M2046" s="1705"/>
      <c r="N2046" s="1705">
        <f t="shared" si="193"/>
        <v>0</v>
      </c>
      <c r="O2046" s="1705"/>
      <c r="P2046" s="1705"/>
      <c r="Q2046" s="1705">
        <f t="shared" si="194"/>
        <v>0</v>
      </c>
      <c r="R2046" s="2069"/>
    </row>
    <row r="2047" spans="1:18" s="1296" customFormat="1" ht="27">
      <c r="A2047" s="1358"/>
      <c r="B2047" s="1358"/>
      <c r="C2047" s="1317">
        <v>145</v>
      </c>
      <c r="D2047" s="1321" t="s">
        <v>3360</v>
      </c>
      <c r="E2047" s="1318"/>
      <c r="F2047" s="1318" t="s">
        <v>589</v>
      </c>
      <c r="G2047" s="1320">
        <v>1</v>
      </c>
      <c r="H2047" s="1636">
        <v>2019</v>
      </c>
      <c r="I2047" s="1319">
        <v>97</v>
      </c>
      <c r="J2047" s="1320">
        <f t="shared" si="191"/>
        <v>57.2</v>
      </c>
      <c r="K2047" s="1705">
        <f t="shared" si="192"/>
        <v>41.515999999999991</v>
      </c>
      <c r="L2047" s="1320"/>
      <c r="M2047" s="1705"/>
      <c r="N2047" s="1705">
        <f t="shared" si="193"/>
        <v>0</v>
      </c>
      <c r="O2047" s="1705"/>
      <c r="P2047" s="1705"/>
      <c r="Q2047" s="1705">
        <f t="shared" si="194"/>
        <v>0</v>
      </c>
      <c r="R2047" s="2069"/>
    </row>
    <row r="2048" spans="1:18" s="1296" customFormat="1" ht="27">
      <c r="A2048" s="1358"/>
      <c r="B2048" s="1358"/>
      <c r="C2048" s="1317">
        <v>146</v>
      </c>
      <c r="D2048" s="1321" t="s">
        <v>4303</v>
      </c>
      <c r="E2048" s="1318"/>
      <c r="F2048" s="1318" t="s">
        <v>589</v>
      </c>
      <c r="G2048" s="1320">
        <v>2</v>
      </c>
      <c r="H2048" s="1636">
        <v>2019</v>
      </c>
      <c r="I2048" s="1319">
        <v>119.58</v>
      </c>
      <c r="J2048" s="1320">
        <f t="shared" si="191"/>
        <v>57.2</v>
      </c>
      <c r="K2048" s="1705">
        <f t="shared" si="192"/>
        <v>51.180239999999998</v>
      </c>
      <c r="L2048" s="1320"/>
      <c r="M2048" s="1705"/>
      <c r="N2048" s="1705">
        <f t="shared" si="193"/>
        <v>0</v>
      </c>
      <c r="O2048" s="1705"/>
      <c r="P2048" s="1705"/>
      <c r="Q2048" s="1705">
        <f t="shared" si="194"/>
        <v>0</v>
      </c>
      <c r="R2048" s="2069"/>
    </row>
    <row r="2049" spans="1:18" s="1296" customFormat="1">
      <c r="A2049" s="1358"/>
      <c r="B2049" s="1358"/>
      <c r="C2049" s="1317">
        <v>147</v>
      </c>
      <c r="D2049" s="1321" t="s">
        <v>4304</v>
      </c>
      <c r="E2049" s="1318"/>
      <c r="F2049" s="1318" t="s">
        <v>589</v>
      </c>
      <c r="G2049" s="1320">
        <v>1</v>
      </c>
      <c r="H2049" s="1636">
        <v>2019</v>
      </c>
      <c r="I2049" s="1319">
        <v>99.6</v>
      </c>
      <c r="J2049" s="1320">
        <f t="shared" si="191"/>
        <v>57.2</v>
      </c>
      <c r="K2049" s="1705">
        <f t="shared" si="192"/>
        <v>42.628799999999991</v>
      </c>
      <c r="L2049" s="1320"/>
      <c r="M2049" s="1705"/>
      <c r="N2049" s="1705">
        <f t="shared" si="193"/>
        <v>0</v>
      </c>
      <c r="O2049" s="1705"/>
      <c r="P2049" s="1705"/>
      <c r="Q2049" s="1705">
        <f t="shared" si="194"/>
        <v>0</v>
      </c>
      <c r="R2049" s="2069"/>
    </row>
    <row r="2050" spans="1:18" s="1296" customFormat="1">
      <c r="A2050" s="1358"/>
      <c r="B2050" s="1358"/>
      <c r="C2050" s="1317">
        <v>148</v>
      </c>
      <c r="D2050" s="1321" t="s">
        <v>2911</v>
      </c>
      <c r="E2050" s="1318"/>
      <c r="F2050" s="1318" t="s">
        <v>589</v>
      </c>
      <c r="G2050" s="1320">
        <v>1</v>
      </c>
      <c r="H2050" s="1636">
        <v>2019</v>
      </c>
      <c r="I2050" s="1319">
        <v>37.799999999999997</v>
      </c>
      <c r="J2050" s="1320">
        <f t="shared" si="191"/>
        <v>57.2</v>
      </c>
      <c r="K2050" s="1705">
        <f t="shared" si="192"/>
        <v>16.178399999999996</v>
      </c>
      <c r="L2050" s="1320"/>
      <c r="M2050" s="1705"/>
      <c r="N2050" s="1705">
        <f t="shared" si="193"/>
        <v>0</v>
      </c>
      <c r="O2050" s="1705"/>
      <c r="P2050" s="1705"/>
      <c r="Q2050" s="1705">
        <f t="shared" si="194"/>
        <v>0</v>
      </c>
      <c r="R2050" s="2069"/>
    </row>
    <row r="2051" spans="1:18" s="1296" customFormat="1">
      <c r="A2051" s="1358"/>
      <c r="B2051" s="1358"/>
      <c r="C2051" s="1317">
        <v>149</v>
      </c>
      <c r="D2051" s="1321" t="s">
        <v>2911</v>
      </c>
      <c r="E2051" s="1318"/>
      <c r="F2051" s="1318" t="s">
        <v>589</v>
      </c>
      <c r="G2051" s="1320">
        <v>1</v>
      </c>
      <c r="H2051" s="1636">
        <v>2019</v>
      </c>
      <c r="I2051" s="1319">
        <v>37.799999999999997</v>
      </c>
      <c r="J2051" s="1320">
        <f t="shared" si="191"/>
        <v>57.2</v>
      </c>
      <c r="K2051" s="1705">
        <f t="shared" si="192"/>
        <v>16.178399999999996</v>
      </c>
      <c r="L2051" s="1320"/>
      <c r="M2051" s="1705"/>
      <c r="N2051" s="1705">
        <f t="shared" si="193"/>
        <v>0</v>
      </c>
      <c r="O2051" s="1705"/>
      <c r="P2051" s="1705"/>
      <c r="Q2051" s="1705">
        <f t="shared" si="194"/>
        <v>0</v>
      </c>
      <c r="R2051" s="2069"/>
    </row>
    <row r="2052" spans="1:18" s="1296" customFormat="1">
      <c r="A2052" s="1358"/>
      <c r="B2052" s="1358"/>
      <c r="C2052" s="1317">
        <v>150</v>
      </c>
      <c r="D2052" s="1321" t="s">
        <v>4304</v>
      </c>
      <c r="E2052" s="1318"/>
      <c r="F2052" s="1318" t="s">
        <v>589</v>
      </c>
      <c r="G2052" s="1320">
        <v>1</v>
      </c>
      <c r="H2052" s="1636">
        <v>2019</v>
      </c>
      <c r="I2052" s="1319">
        <v>99.6</v>
      </c>
      <c r="J2052" s="1320">
        <f t="shared" si="191"/>
        <v>57.2</v>
      </c>
      <c r="K2052" s="1705">
        <f t="shared" si="192"/>
        <v>42.628799999999991</v>
      </c>
      <c r="L2052" s="1320"/>
      <c r="M2052" s="1705"/>
      <c r="N2052" s="1705">
        <f t="shared" si="193"/>
        <v>0</v>
      </c>
      <c r="O2052" s="1705"/>
      <c r="P2052" s="1705"/>
      <c r="Q2052" s="1705">
        <f t="shared" si="194"/>
        <v>0</v>
      </c>
      <c r="R2052" s="2069"/>
    </row>
    <row r="2053" spans="1:18" s="1296" customFormat="1">
      <c r="A2053" s="1358"/>
      <c r="B2053" s="1358"/>
      <c r="C2053" s="1317">
        <v>151</v>
      </c>
      <c r="D2053" s="1321" t="s">
        <v>4302</v>
      </c>
      <c r="E2053" s="1318"/>
      <c r="F2053" s="1318" t="s">
        <v>589</v>
      </c>
      <c r="G2053" s="1320">
        <v>3</v>
      </c>
      <c r="H2053" s="1636">
        <v>2019</v>
      </c>
      <c r="I2053" s="1319">
        <v>1159.452</v>
      </c>
      <c r="J2053" s="1320">
        <f t="shared" si="191"/>
        <v>57.2</v>
      </c>
      <c r="K2053" s="1705">
        <f t="shared" si="192"/>
        <v>496.24545599999988</v>
      </c>
      <c r="L2053" s="1320"/>
      <c r="M2053" s="1705"/>
      <c r="N2053" s="1705">
        <f t="shared" si="193"/>
        <v>0</v>
      </c>
      <c r="O2053" s="1705"/>
      <c r="P2053" s="1705"/>
      <c r="Q2053" s="1705">
        <f t="shared" si="194"/>
        <v>0</v>
      </c>
      <c r="R2053" s="2069"/>
    </row>
    <row r="2054" spans="1:18" s="1296" customFormat="1">
      <c r="A2054" s="1358"/>
      <c r="B2054" s="1358"/>
      <c r="C2054" s="1317">
        <v>152</v>
      </c>
      <c r="D2054" s="1321" t="s">
        <v>4304</v>
      </c>
      <c r="E2054" s="1318"/>
      <c r="F2054" s="1318" t="s">
        <v>589</v>
      </c>
      <c r="G2054" s="1320">
        <v>5</v>
      </c>
      <c r="H2054" s="1636">
        <v>2019</v>
      </c>
      <c r="I2054" s="1319">
        <v>498</v>
      </c>
      <c r="J2054" s="1320">
        <f t="shared" si="191"/>
        <v>57.2</v>
      </c>
      <c r="K2054" s="1705">
        <f t="shared" si="192"/>
        <v>213.14399999999995</v>
      </c>
      <c r="L2054" s="1320"/>
      <c r="M2054" s="1705"/>
      <c r="N2054" s="1705">
        <f t="shared" si="193"/>
        <v>0</v>
      </c>
      <c r="O2054" s="1705"/>
      <c r="P2054" s="1705"/>
      <c r="Q2054" s="1705">
        <f t="shared" si="194"/>
        <v>0</v>
      </c>
      <c r="R2054" s="2069"/>
    </row>
    <row r="2055" spans="1:18" s="1296" customFormat="1">
      <c r="A2055" s="1358"/>
      <c r="B2055" s="1358"/>
      <c r="C2055" s="1317">
        <v>153</v>
      </c>
      <c r="D2055" s="1321" t="s">
        <v>4304</v>
      </c>
      <c r="E2055" s="1318"/>
      <c r="F2055" s="1318" t="s">
        <v>589</v>
      </c>
      <c r="G2055" s="1320">
        <v>1</v>
      </c>
      <c r="H2055" s="1636">
        <v>2019</v>
      </c>
      <c r="I2055" s="1319">
        <v>99.6</v>
      </c>
      <c r="J2055" s="1320">
        <f t="shared" si="191"/>
        <v>57.2</v>
      </c>
      <c r="K2055" s="1705">
        <f t="shared" si="192"/>
        <v>42.628799999999991</v>
      </c>
      <c r="L2055" s="1320"/>
      <c r="M2055" s="1705"/>
      <c r="N2055" s="1705">
        <f t="shared" si="193"/>
        <v>0</v>
      </c>
      <c r="O2055" s="1705"/>
      <c r="P2055" s="1705"/>
      <c r="Q2055" s="1705">
        <f t="shared" si="194"/>
        <v>0</v>
      </c>
      <c r="R2055" s="2069"/>
    </row>
    <row r="2056" spans="1:18" s="1296" customFormat="1">
      <c r="A2056" s="1358"/>
      <c r="B2056" s="1358"/>
      <c r="C2056" s="1317">
        <v>154</v>
      </c>
      <c r="D2056" s="1321" t="s">
        <v>2911</v>
      </c>
      <c r="E2056" s="1318"/>
      <c r="F2056" s="1318" t="s">
        <v>589</v>
      </c>
      <c r="G2056" s="1320">
        <v>1</v>
      </c>
      <c r="H2056" s="1636">
        <v>2019</v>
      </c>
      <c r="I2056" s="1319">
        <v>37.799999999999997</v>
      </c>
      <c r="J2056" s="1320">
        <f t="shared" si="191"/>
        <v>57.2</v>
      </c>
      <c r="K2056" s="1705">
        <f t="shared" si="192"/>
        <v>16.178399999999996</v>
      </c>
      <c r="L2056" s="1320"/>
      <c r="M2056" s="1705"/>
      <c r="N2056" s="1705">
        <f t="shared" si="193"/>
        <v>0</v>
      </c>
      <c r="O2056" s="1705"/>
      <c r="P2056" s="1705"/>
      <c r="Q2056" s="1705">
        <f t="shared" si="194"/>
        <v>0</v>
      </c>
      <c r="R2056" s="2069"/>
    </row>
    <row r="2057" spans="1:18" s="1296" customFormat="1">
      <c r="A2057" s="1358"/>
      <c r="B2057" s="1358"/>
      <c r="C2057" s="1317">
        <v>155</v>
      </c>
      <c r="D2057" s="1321" t="s">
        <v>2911</v>
      </c>
      <c r="E2057" s="1318"/>
      <c r="F2057" s="1318" t="s">
        <v>589</v>
      </c>
      <c r="G2057" s="1320">
        <v>1</v>
      </c>
      <c r="H2057" s="1636">
        <v>2019</v>
      </c>
      <c r="I2057" s="1319">
        <v>37.799999999999997</v>
      </c>
      <c r="J2057" s="1320">
        <f t="shared" si="191"/>
        <v>57.2</v>
      </c>
      <c r="K2057" s="1705">
        <f t="shared" si="192"/>
        <v>16.178399999999996</v>
      </c>
      <c r="L2057" s="1320"/>
      <c r="M2057" s="1705"/>
      <c r="N2057" s="1705">
        <f t="shared" si="193"/>
        <v>0</v>
      </c>
      <c r="O2057" s="1705"/>
      <c r="P2057" s="1705"/>
      <c r="Q2057" s="1705">
        <f t="shared" si="194"/>
        <v>0</v>
      </c>
      <c r="R2057" s="2069"/>
    </row>
    <row r="2058" spans="1:18" s="1296" customFormat="1">
      <c r="A2058" s="1358"/>
      <c r="B2058" s="1358"/>
      <c r="C2058" s="1317">
        <v>156</v>
      </c>
      <c r="D2058" s="1321" t="s">
        <v>4305</v>
      </c>
      <c r="E2058" s="1318"/>
      <c r="F2058" s="1318" t="s">
        <v>589</v>
      </c>
      <c r="G2058" s="1320">
        <v>1</v>
      </c>
      <c r="H2058" s="1636">
        <v>2019</v>
      </c>
      <c r="I2058" s="1319">
        <v>99.6</v>
      </c>
      <c r="J2058" s="1320">
        <f t="shared" si="191"/>
        <v>57.2</v>
      </c>
      <c r="K2058" s="1705">
        <f t="shared" si="192"/>
        <v>42.628799999999991</v>
      </c>
      <c r="L2058" s="1320"/>
      <c r="M2058" s="1705"/>
      <c r="N2058" s="1705">
        <f t="shared" si="193"/>
        <v>0</v>
      </c>
      <c r="O2058" s="1705"/>
      <c r="P2058" s="1705"/>
      <c r="Q2058" s="1705">
        <f t="shared" si="194"/>
        <v>0</v>
      </c>
      <c r="R2058" s="2069"/>
    </row>
    <row r="2059" spans="1:18" s="1296" customFormat="1" ht="27">
      <c r="A2059" s="1358"/>
      <c r="B2059" s="1358"/>
      <c r="C2059" s="1317">
        <v>157</v>
      </c>
      <c r="D2059" s="1321" t="s">
        <v>4306</v>
      </c>
      <c r="E2059" s="1318"/>
      <c r="F2059" s="1318" t="s">
        <v>589</v>
      </c>
      <c r="G2059" s="1320">
        <v>1</v>
      </c>
      <c r="H2059" s="1636">
        <v>2020</v>
      </c>
      <c r="I2059" s="1319">
        <v>343</v>
      </c>
      <c r="J2059" s="1320">
        <f t="shared" si="191"/>
        <v>42.900000000000006</v>
      </c>
      <c r="K2059" s="1705">
        <f t="shared" si="192"/>
        <v>195.85299999999998</v>
      </c>
      <c r="L2059" s="1320"/>
      <c r="M2059" s="1705"/>
      <c r="N2059" s="1705">
        <f t="shared" si="193"/>
        <v>0</v>
      </c>
      <c r="O2059" s="1705"/>
      <c r="P2059" s="1705"/>
      <c r="Q2059" s="1705">
        <f t="shared" si="194"/>
        <v>0</v>
      </c>
      <c r="R2059" s="2069"/>
    </row>
    <row r="2060" spans="1:18" s="1296" customFormat="1" ht="27">
      <c r="A2060" s="1358"/>
      <c r="B2060" s="1358"/>
      <c r="C2060" s="1317">
        <v>158</v>
      </c>
      <c r="D2060" s="1321" t="s">
        <v>4307</v>
      </c>
      <c r="E2060" s="1318"/>
      <c r="F2060" s="1318" t="s">
        <v>589</v>
      </c>
      <c r="G2060" s="1320">
        <v>62</v>
      </c>
      <c r="H2060" s="1636">
        <v>2020</v>
      </c>
      <c r="I2060" s="1319">
        <v>21266</v>
      </c>
      <c r="J2060" s="1320">
        <f t="shared" ref="J2060:J2123" si="195">IF(($J$14-H2060)*J$924&gt;100,100,($J$14-H2060)*J$924)</f>
        <v>42.900000000000006</v>
      </c>
      <c r="K2060" s="1705">
        <f t="shared" si="192"/>
        <v>12142.885999999999</v>
      </c>
      <c r="L2060" s="1320"/>
      <c r="M2060" s="1705"/>
      <c r="N2060" s="1705">
        <f t="shared" si="193"/>
        <v>0</v>
      </c>
      <c r="O2060" s="1705"/>
      <c r="P2060" s="1705"/>
      <c r="Q2060" s="1705">
        <f t="shared" si="194"/>
        <v>0</v>
      </c>
      <c r="R2060" s="2069"/>
    </row>
    <row r="2061" spans="1:18" s="1296" customFormat="1" ht="27">
      <c r="A2061" s="1358"/>
      <c r="B2061" s="1358"/>
      <c r="C2061" s="1317">
        <v>159</v>
      </c>
      <c r="D2061" s="1321" t="s">
        <v>4307</v>
      </c>
      <c r="E2061" s="1318"/>
      <c r="F2061" s="1318" t="s">
        <v>589</v>
      </c>
      <c r="G2061" s="1320">
        <v>1</v>
      </c>
      <c r="H2061" s="1636">
        <v>2020</v>
      </c>
      <c r="I2061" s="1319">
        <v>343</v>
      </c>
      <c r="J2061" s="1320">
        <f t="shared" si="195"/>
        <v>42.900000000000006</v>
      </c>
      <c r="K2061" s="1705">
        <f t="shared" si="192"/>
        <v>195.85299999999998</v>
      </c>
      <c r="L2061" s="1320"/>
      <c r="M2061" s="1705"/>
      <c r="N2061" s="1705">
        <f t="shared" si="193"/>
        <v>0</v>
      </c>
      <c r="O2061" s="1705"/>
      <c r="P2061" s="1705"/>
      <c r="Q2061" s="1705">
        <f t="shared" si="194"/>
        <v>0</v>
      </c>
      <c r="R2061" s="2069"/>
    </row>
    <row r="2062" spans="1:18" s="1296" customFormat="1">
      <c r="A2062" s="1358"/>
      <c r="B2062" s="1358"/>
      <c r="C2062" s="1317">
        <v>160</v>
      </c>
      <c r="D2062" s="1321" t="s">
        <v>4302</v>
      </c>
      <c r="E2062" s="1318"/>
      <c r="F2062" s="1318" t="s">
        <v>589</v>
      </c>
      <c r="G2062" s="1320">
        <v>3</v>
      </c>
      <c r="H2062" s="1636">
        <v>2020</v>
      </c>
      <c r="I2062" s="1319">
        <v>1097.0999999999999</v>
      </c>
      <c r="J2062" s="1320">
        <f t="shared" si="195"/>
        <v>42.900000000000006</v>
      </c>
      <c r="K2062" s="1705">
        <f t="shared" si="192"/>
        <v>626.44409999999993</v>
      </c>
      <c r="L2062" s="1320"/>
      <c r="M2062" s="1705"/>
      <c r="N2062" s="1705">
        <f t="shared" si="193"/>
        <v>0</v>
      </c>
      <c r="O2062" s="1705"/>
      <c r="P2062" s="1705"/>
      <c r="Q2062" s="1705">
        <f t="shared" si="194"/>
        <v>0</v>
      </c>
      <c r="R2062" s="2069"/>
    </row>
    <row r="2063" spans="1:18" s="1296" customFormat="1">
      <c r="A2063" s="1358"/>
      <c r="B2063" s="1358"/>
      <c r="C2063" s="1317">
        <v>161</v>
      </c>
      <c r="D2063" s="1321" t="s">
        <v>2911</v>
      </c>
      <c r="E2063" s="1318"/>
      <c r="F2063" s="1318" t="s">
        <v>589</v>
      </c>
      <c r="G2063" s="1320">
        <v>1</v>
      </c>
      <c r="H2063" s="1636">
        <v>2020</v>
      </c>
      <c r="I2063" s="1319">
        <v>37.799999999999997</v>
      </c>
      <c r="J2063" s="1320">
        <f t="shared" si="195"/>
        <v>42.900000000000006</v>
      </c>
      <c r="K2063" s="1705">
        <f t="shared" si="192"/>
        <v>21.583799999999997</v>
      </c>
      <c r="L2063" s="1320"/>
      <c r="M2063" s="1705"/>
      <c r="N2063" s="1705">
        <f t="shared" si="193"/>
        <v>0</v>
      </c>
      <c r="O2063" s="1705"/>
      <c r="P2063" s="1705"/>
      <c r="Q2063" s="1705">
        <f t="shared" si="194"/>
        <v>0</v>
      </c>
      <c r="R2063" s="2069"/>
    </row>
    <row r="2064" spans="1:18" s="1296" customFormat="1" ht="27">
      <c r="A2064" s="1358"/>
      <c r="B2064" s="1358"/>
      <c r="C2064" s="1317">
        <v>162</v>
      </c>
      <c r="D2064" s="1321" t="s">
        <v>4307</v>
      </c>
      <c r="E2064" s="1318"/>
      <c r="F2064" s="1318" t="s">
        <v>589</v>
      </c>
      <c r="G2064" s="1320">
        <v>1</v>
      </c>
      <c r="H2064" s="1636">
        <v>2020</v>
      </c>
      <c r="I2064" s="1319">
        <v>343</v>
      </c>
      <c r="J2064" s="1320">
        <f t="shared" si="195"/>
        <v>42.900000000000006</v>
      </c>
      <c r="K2064" s="1705">
        <f t="shared" ref="K2064:K2124" si="196">IF(J2064=100,0,I2064-I2064*J2064%)</f>
        <v>195.85299999999998</v>
      </c>
      <c r="L2064" s="1320"/>
      <c r="M2064" s="1705"/>
      <c r="N2064" s="1705">
        <f t="shared" si="193"/>
        <v>0</v>
      </c>
      <c r="O2064" s="1705"/>
      <c r="P2064" s="1705"/>
      <c r="Q2064" s="1705">
        <f t="shared" si="194"/>
        <v>0</v>
      </c>
      <c r="R2064" s="2069"/>
    </row>
    <row r="2065" spans="1:18" s="1296" customFormat="1">
      <c r="A2065" s="1358"/>
      <c r="B2065" s="1358"/>
      <c r="C2065" s="1317">
        <v>163</v>
      </c>
      <c r="D2065" s="1321" t="s">
        <v>2911</v>
      </c>
      <c r="E2065" s="1318"/>
      <c r="F2065" s="1318" t="s">
        <v>589</v>
      </c>
      <c r="G2065" s="1320">
        <v>1</v>
      </c>
      <c r="H2065" s="1636">
        <v>2020</v>
      </c>
      <c r="I2065" s="1319">
        <v>37.799999999999997</v>
      </c>
      <c r="J2065" s="1320">
        <f t="shared" si="195"/>
        <v>42.900000000000006</v>
      </c>
      <c r="K2065" s="1705">
        <f t="shared" si="196"/>
        <v>21.583799999999997</v>
      </c>
      <c r="L2065" s="1320"/>
      <c r="M2065" s="1705"/>
      <c r="N2065" s="1705">
        <f t="shared" si="193"/>
        <v>0</v>
      </c>
      <c r="O2065" s="1705"/>
      <c r="P2065" s="1705"/>
      <c r="Q2065" s="1705">
        <f t="shared" si="194"/>
        <v>0</v>
      </c>
      <c r="R2065" s="2069"/>
    </row>
    <row r="2066" spans="1:18" s="1296" customFormat="1">
      <c r="A2066" s="1358"/>
      <c r="B2066" s="1358"/>
      <c r="C2066" s="1317">
        <v>164</v>
      </c>
      <c r="D2066" s="1321" t="s">
        <v>4302</v>
      </c>
      <c r="E2066" s="1318"/>
      <c r="F2066" s="1318" t="s">
        <v>589</v>
      </c>
      <c r="G2066" s="1320">
        <v>1</v>
      </c>
      <c r="H2066" s="1636">
        <v>2020</v>
      </c>
      <c r="I2066" s="1319">
        <v>365.7</v>
      </c>
      <c r="J2066" s="1320">
        <f t="shared" si="195"/>
        <v>42.900000000000006</v>
      </c>
      <c r="K2066" s="1705">
        <f t="shared" si="196"/>
        <v>208.81469999999999</v>
      </c>
      <c r="L2066" s="1320"/>
      <c r="M2066" s="1705"/>
      <c r="N2066" s="1705">
        <f t="shared" si="193"/>
        <v>0</v>
      </c>
      <c r="O2066" s="1705"/>
      <c r="P2066" s="1705"/>
      <c r="Q2066" s="1705">
        <f t="shared" si="194"/>
        <v>0</v>
      </c>
      <c r="R2066" s="2069"/>
    </row>
    <row r="2067" spans="1:18" s="1296" customFormat="1" ht="27">
      <c r="A2067" s="1358"/>
      <c r="B2067" s="1358"/>
      <c r="C2067" s="1317">
        <v>165</v>
      </c>
      <c r="D2067" s="1321" t="s">
        <v>4307</v>
      </c>
      <c r="E2067" s="1318"/>
      <c r="F2067" s="1318" t="s">
        <v>589</v>
      </c>
      <c r="G2067" s="1320">
        <v>1</v>
      </c>
      <c r="H2067" s="1636">
        <v>2020</v>
      </c>
      <c r="I2067" s="1319">
        <v>343</v>
      </c>
      <c r="J2067" s="1320">
        <f t="shared" si="195"/>
        <v>42.900000000000006</v>
      </c>
      <c r="K2067" s="1705">
        <f t="shared" si="196"/>
        <v>195.85299999999998</v>
      </c>
      <c r="L2067" s="1320"/>
      <c r="M2067" s="1705"/>
      <c r="N2067" s="1705">
        <f t="shared" si="193"/>
        <v>0</v>
      </c>
      <c r="O2067" s="1705"/>
      <c r="P2067" s="1705"/>
      <c r="Q2067" s="1705">
        <f t="shared" si="194"/>
        <v>0</v>
      </c>
      <c r="R2067" s="2069"/>
    </row>
    <row r="2068" spans="1:18" s="1296" customFormat="1">
      <c r="A2068" s="1358"/>
      <c r="B2068" s="1358"/>
      <c r="C2068" s="1317">
        <v>166</v>
      </c>
      <c r="D2068" s="1321" t="s">
        <v>2918</v>
      </c>
      <c r="E2068" s="1318"/>
      <c r="F2068" s="1318" t="s">
        <v>589</v>
      </c>
      <c r="G2068" s="1320">
        <v>1</v>
      </c>
      <c r="H2068" s="1636">
        <v>2020</v>
      </c>
      <c r="I2068" s="1319">
        <v>38.960999999999999</v>
      </c>
      <c r="J2068" s="1320">
        <f t="shared" si="195"/>
        <v>42.900000000000006</v>
      </c>
      <c r="K2068" s="1705">
        <f t="shared" si="196"/>
        <v>22.246730999999997</v>
      </c>
      <c r="L2068" s="1320"/>
      <c r="M2068" s="1705"/>
      <c r="N2068" s="1705">
        <f t="shared" si="193"/>
        <v>0</v>
      </c>
      <c r="O2068" s="1705"/>
      <c r="P2068" s="1705"/>
      <c r="Q2068" s="1705">
        <f t="shared" si="194"/>
        <v>0</v>
      </c>
      <c r="R2068" s="2069"/>
    </row>
    <row r="2069" spans="1:18" s="1296" customFormat="1">
      <c r="A2069" s="1358"/>
      <c r="B2069" s="1358"/>
      <c r="C2069" s="1317">
        <v>167</v>
      </c>
      <c r="D2069" s="1321" t="s">
        <v>2918</v>
      </c>
      <c r="E2069" s="1318"/>
      <c r="F2069" s="1318" t="s">
        <v>589</v>
      </c>
      <c r="G2069" s="1320">
        <v>1</v>
      </c>
      <c r="H2069" s="1636">
        <v>2020</v>
      </c>
      <c r="I2069" s="1319">
        <v>38.960999999999999</v>
      </c>
      <c r="J2069" s="1320">
        <f t="shared" si="195"/>
        <v>42.900000000000006</v>
      </c>
      <c r="K2069" s="1705">
        <f t="shared" si="196"/>
        <v>22.246730999999997</v>
      </c>
      <c r="L2069" s="1320"/>
      <c r="M2069" s="1705"/>
      <c r="N2069" s="1705">
        <f t="shared" si="193"/>
        <v>0</v>
      </c>
      <c r="O2069" s="1705"/>
      <c r="P2069" s="1705"/>
      <c r="Q2069" s="1705">
        <f t="shared" si="194"/>
        <v>0</v>
      </c>
      <c r="R2069" s="2069"/>
    </row>
    <row r="2070" spans="1:18" s="1296" customFormat="1">
      <c r="A2070" s="1358"/>
      <c r="B2070" s="1358"/>
      <c r="C2070" s="1317">
        <v>168</v>
      </c>
      <c r="D2070" s="1321" t="s">
        <v>4308</v>
      </c>
      <c r="E2070" s="1318"/>
      <c r="F2070" s="1318" t="s">
        <v>589</v>
      </c>
      <c r="G2070" s="1320">
        <v>1</v>
      </c>
      <c r="H2070" s="1636">
        <v>2020</v>
      </c>
      <c r="I2070" s="1319">
        <v>129</v>
      </c>
      <c r="J2070" s="1320">
        <f t="shared" si="195"/>
        <v>42.900000000000006</v>
      </c>
      <c r="K2070" s="1705">
        <f t="shared" si="196"/>
        <v>73.658999999999992</v>
      </c>
      <c r="L2070" s="1320"/>
      <c r="M2070" s="1705"/>
      <c r="N2070" s="1705">
        <f t="shared" si="193"/>
        <v>0</v>
      </c>
      <c r="O2070" s="1705"/>
      <c r="P2070" s="1705"/>
      <c r="Q2070" s="1705">
        <f t="shared" si="194"/>
        <v>0</v>
      </c>
      <c r="R2070" s="2069"/>
    </row>
    <row r="2071" spans="1:18" s="1296" customFormat="1">
      <c r="A2071" s="1358"/>
      <c r="B2071" s="1358"/>
      <c r="C2071" s="1317">
        <v>169</v>
      </c>
      <c r="D2071" s="1321" t="s">
        <v>2918</v>
      </c>
      <c r="E2071" s="1318"/>
      <c r="F2071" s="1318" t="s">
        <v>589</v>
      </c>
      <c r="G2071" s="1320">
        <v>38</v>
      </c>
      <c r="H2071" s="1636">
        <v>2020</v>
      </c>
      <c r="I2071" s="1319">
        <v>1480.518</v>
      </c>
      <c r="J2071" s="1320">
        <f t="shared" si="195"/>
        <v>42.900000000000006</v>
      </c>
      <c r="K2071" s="1705">
        <f t="shared" si="196"/>
        <v>845.37577799999997</v>
      </c>
      <c r="L2071" s="1320"/>
      <c r="M2071" s="1705"/>
      <c r="N2071" s="1705">
        <f t="shared" si="193"/>
        <v>0</v>
      </c>
      <c r="O2071" s="1705"/>
      <c r="P2071" s="1705"/>
      <c r="Q2071" s="1705">
        <f t="shared" si="194"/>
        <v>0</v>
      </c>
      <c r="R2071" s="2069"/>
    </row>
    <row r="2072" spans="1:18" s="1296" customFormat="1">
      <c r="A2072" s="1358"/>
      <c r="B2072" s="1358"/>
      <c r="C2072" s="1317">
        <v>170</v>
      </c>
      <c r="D2072" s="1321" t="s">
        <v>4308</v>
      </c>
      <c r="E2072" s="1318"/>
      <c r="F2072" s="1318" t="s">
        <v>589</v>
      </c>
      <c r="G2072" s="1320">
        <v>37</v>
      </c>
      <c r="H2072" s="1636">
        <v>2020</v>
      </c>
      <c r="I2072" s="1319">
        <v>4773</v>
      </c>
      <c r="J2072" s="1320">
        <f t="shared" si="195"/>
        <v>42.900000000000006</v>
      </c>
      <c r="K2072" s="1705">
        <f t="shared" si="196"/>
        <v>2725.3829999999998</v>
      </c>
      <c r="L2072" s="1320"/>
      <c r="M2072" s="1705"/>
      <c r="N2072" s="1705">
        <f t="shared" si="193"/>
        <v>0</v>
      </c>
      <c r="O2072" s="1705"/>
      <c r="P2072" s="1705"/>
      <c r="Q2072" s="1705">
        <f t="shared" si="194"/>
        <v>0</v>
      </c>
      <c r="R2072" s="2069"/>
    </row>
    <row r="2073" spans="1:18" s="1296" customFormat="1">
      <c r="A2073" s="1358"/>
      <c r="B2073" s="1358"/>
      <c r="C2073" s="1317">
        <v>171</v>
      </c>
      <c r="D2073" s="1323" t="s">
        <v>4302</v>
      </c>
      <c r="E2073" s="1318"/>
      <c r="F2073" s="1318" t="s">
        <v>589</v>
      </c>
      <c r="G2073" s="1320">
        <v>1</v>
      </c>
      <c r="H2073" s="1636">
        <v>2020</v>
      </c>
      <c r="I2073" s="1319">
        <v>365.7</v>
      </c>
      <c r="J2073" s="1320">
        <f t="shared" si="195"/>
        <v>42.900000000000006</v>
      </c>
      <c r="K2073" s="1705">
        <f t="shared" si="196"/>
        <v>208.81469999999999</v>
      </c>
      <c r="L2073" s="1320"/>
      <c r="M2073" s="1705"/>
      <c r="N2073" s="1705">
        <f t="shared" si="193"/>
        <v>0</v>
      </c>
      <c r="O2073" s="1705"/>
      <c r="P2073" s="1705"/>
      <c r="Q2073" s="1705">
        <f t="shared" si="194"/>
        <v>0</v>
      </c>
      <c r="R2073" s="2069"/>
    </row>
    <row r="2074" spans="1:18" s="1296" customFormat="1">
      <c r="A2074" s="1358"/>
      <c r="B2074" s="1358"/>
      <c r="C2074" s="1317">
        <v>172</v>
      </c>
      <c r="D2074" s="1323" t="s">
        <v>4302</v>
      </c>
      <c r="E2074" s="1318"/>
      <c r="F2074" s="1318" t="s">
        <v>589</v>
      </c>
      <c r="G2074" s="1320">
        <v>1</v>
      </c>
      <c r="H2074" s="1636">
        <v>2020</v>
      </c>
      <c r="I2074" s="1319">
        <v>365.7</v>
      </c>
      <c r="J2074" s="1320">
        <f t="shared" si="195"/>
        <v>42.900000000000006</v>
      </c>
      <c r="K2074" s="1705">
        <f t="shared" si="196"/>
        <v>208.81469999999999</v>
      </c>
      <c r="L2074" s="1320"/>
      <c r="M2074" s="1705"/>
      <c r="N2074" s="1705">
        <f t="shared" si="193"/>
        <v>0</v>
      </c>
      <c r="O2074" s="1705"/>
      <c r="P2074" s="1705"/>
      <c r="Q2074" s="1705">
        <f t="shared" si="194"/>
        <v>0</v>
      </c>
      <c r="R2074" s="2069"/>
    </row>
    <row r="2075" spans="1:18" s="1296" customFormat="1">
      <c r="A2075" s="1358"/>
      <c r="B2075" s="1358"/>
      <c r="C2075" s="1317">
        <v>173</v>
      </c>
      <c r="D2075" s="1321" t="s">
        <v>2918</v>
      </c>
      <c r="E2075" s="1318"/>
      <c r="F2075" s="1318" t="s">
        <v>589</v>
      </c>
      <c r="G2075" s="1320">
        <v>2</v>
      </c>
      <c r="H2075" s="1636">
        <v>2021</v>
      </c>
      <c r="I2075" s="1319">
        <v>77.921999999999997</v>
      </c>
      <c r="J2075" s="1320">
        <f t="shared" si="195"/>
        <v>28.6</v>
      </c>
      <c r="K2075" s="1705">
        <f t="shared" si="196"/>
        <v>55.636308</v>
      </c>
      <c r="L2075" s="1320"/>
      <c r="M2075" s="1705"/>
      <c r="N2075" s="1705">
        <f t="shared" si="193"/>
        <v>0</v>
      </c>
      <c r="O2075" s="1705"/>
      <c r="P2075" s="1705"/>
      <c r="Q2075" s="1705">
        <f t="shared" si="194"/>
        <v>0</v>
      </c>
      <c r="R2075" s="2069"/>
    </row>
    <row r="2076" spans="1:18" s="1296" customFormat="1" ht="27">
      <c r="A2076" s="1358"/>
      <c r="B2076" s="1358"/>
      <c r="C2076" s="1317">
        <v>174</v>
      </c>
      <c r="D2076" s="1321" t="s">
        <v>4309</v>
      </c>
      <c r="E2076" s="1318"/>
      <c r="F2076" s="1318" t="s">
        <v>589</v>
      </c>
      <c r="G2076" s="1320">
        <v>3</v>
      </c>
      <c r="H2076" s="1636">
        <v>2021</v>
      </c>
      <c r="I2076" s="1319">
        <v>582.12</v>
      </c>
      <c r="J2076" s="1320">
        <f t="shared" si="195"/>
        <v>28.6</v>
      </c>
      <c r="K2076" s="1705">
        <f t="shared" si="196"/>
        <v>415.63368000000003</v>
      </c>
      <c r="L2076" s="1320"/>
      <c r="M2076" s="1705"/>
      <c r="N2076" s="1705">
        <f t="shared" si="193"/>
        <v>0</v>
      </c>
      <c r="O2076" s="1705"/>
      <c r="P2076" s="1705"/>
      <c r="Q2076" s="1705">
        <f t="shared" si="194"/>
        <v>0</v>
      </c>
      <c r="R2076" s="2069"/>
    </row>
    <row r="2077" spans="1:18" s="1296" customFormat="1" ht="27">
      <c r="A2077" s="1358"/>
      <c r="B2077" s="1358"/>
      <c r="C2077" s="1317">
        <v>175</v>
      </c>
      <c r="D2077" s="1321" t="s">
        <v>4309</v>
      </c>
      <c r="E2077" s="1318"/>
      <c r="F2077" s="1318" t="s">
        <v>589</v>
      </c>
      <c r="G2077" s="1320">
        <v>2</v>
      </c>
      <c r="H2077" s="1636">
        <v>2021</v>
      </c>
      <c r="I2077" s="1319">
        <v>388.08</v>
      </c>
      <c r="J2077" s="1320">
        <f t="shared" si="195"/>
        <v>28.6</v>
      </c>
      <c r="K2077" s="1705">
        <f t="shared" si="196"/>
        <v>277.08911999999998</v>
      </c>
      <c r="L2077" s="1320"/>
      <c r="M2077" s="1705"/>
      <c r="N2077" s="1705">
        <f t="shared" si="193"/>
        <v>0</v>
      </c>
      <c r="O2077" s="1705"/>
      <c r="P2077" s="1705"/>
      <c r="Q2077" s="1705">
        <f t="shared" si="194"/>
        <v>0</v>
      </c>
      <c r="R2077" s="2069"/>
    </row>
    <row r="2078" spans="1:18" s="1296" customFormat="1">
      <c r="A2078" s="1358"/>
      <c r="B2078" s="1358"/>
      <c r="C2078" s="1317">
        <v>176</v>
      </c>
      <c r="D2078" s="1321" t="s">
        <v>4302</v>
      </c>
      <c r="E2078" s="1318"/>
      <c r="F2078" s="1318" t="s">
        <v>589</v>
      </c>
      <c r="G2078" s="1320">
        <v>2</v>
      </c>
      <c r="H2078" s="1636">
        <v>2021</v>
      </c>
      <c r="I2078" s="1319">
        <v>731.4</v>
      </c>
      <c r="J2078" s="1320">
        <f t="shared" si="195"/>
        <v>28.6</v>
      </c>
      <c r="K2078" s="1705">
        <f t="shared" si="196"/>
        <v>522.2195999999999</v>
      </c>
      <c r="L2078" s="1320"/>
      <c r="M2078" s="1705"/>
      <c r="N2078" s="1705">
        <f t="shared" si="193"/>
        <v>0</v>
      </c>
      <c r="O2078" s="1705"/>
      <c r="P2078" s="1705"/>
      <c r="Q2078" s="1705">
        <f t="shared" si="194"/>
        <v>0</v>
      </c>
      <c r="R2078" s="2069"/>
    </row>
    <row r="2079" spans="1:18" s="1296" customFormat="1" ht="27">
      <c r="A2079" s="1358"/>
      <c r="B2079" s="1358"/>
      <c r="C2079" s="1317">
        <v>177</v>
      </c>
      <c r="D2079" s="1321" t="s">
        <v>4309</v>
      </c>
      <c r="E2079" s="1318"/>
      <c r="F2079" s="1318" t="s">
        <v>589</v>
      </c>
      <c r="G2079" s="1320">
        <v>3</v>
      </c>
      <c r="H2079" s="1636">
        <v>2021</v>
      </c>
      <c r="I2079" s="1319">
        <v>582.12</v>
      </c>
      <c r="J2079" s="1320">
        <f t="shared" si="195"/>
        <v>28.6</v>
      </c>
      <c r="K2079" s="1705">
        <f t="shared" si="196"/>
        <v>415.63368000000003</v>
      </c>
      <c r="L2079" s="1320"/>
      <c r="M2079" s="1705"/>
      <c r="N2079" s="1705">
        <f t="shared" si="193"/>
        <v>0</v>
      </c>
      <c r="O2079" s="1705"/>
      <c r="P2079" s="1705"/>
      <c r="Q2079" s="1705">
        <f t="shared" si="194"/>
        <v>0</v>
      </c>
      <c r="R2079" s="2069"/>
    </row>
    <row r="2080" spans="1:18" s="1296" customFormat="1">
      <c r="A2080" s="1358"/>
      <c r="B2080" s="1358"/>
      <c r="C2080" s="1317">
        <v>178</v>
      </c>
      <c r="D2080" s="1323" t="s">
        <v>4310</v>
      </c>
      <c r="E2080" s="1318"/>
      <c r="F2080" s="1318" t="s">
        <v>589</v>
      </c>
      <c r="G2080" s="1320">
        <v>3</v>
      </c>
      <c r="H2080" s="1636">
        <v>2021</v>
      </c>
      <c r="I2080" s="1319">
        <v>1140</v>
      </c>
      <c r="J2080" s="1320">
        <f t="shared" si="195"/>
        <v>28.6</v>
      </c>
      <c r="K2080" s="1705">
        <f t="shared" si="196"/>
        <v>813.96</v>
      </c>
      <c r="L2080" s="1320"/>
      <c r="M2080" s="1705"/>
      <c r="N2080" s="1705">
        <f t="shared" si="193"/>
        <v>0</v>
      </c>
      <c r="O2080" s="1705"/>
      <c r="P2080" s="1705"/>
      <c r="Q2080" s="1705">
        <f t="shared" si="194"/>
        <v>0</v>
      </c>
      <c r="R2080" s="2069"/>
    </row>
    <row r="2081" spans="1:18" s="1296" customFormat="1">
      <c r="A2081" s="1358"/>
      <c r="B2081" s="1358"/>
      <c r="C2081" s="1317">
        <v>179</v>
      </c>
      <c r="D2081" s="1321" t="s">
        <v>4308</v>
      </c>
      <c r="E2081" s="1318"/>
      <c r="F2081" s="1318" t="s">
        <v>589</v>
      </c>
      <c r="G2081" s="1320">
        <v>1</v>
      </c>
      <c r="H2081" s="1636">
        <v>2021</v>
      </c>
      <c r="I2081" s="1319">
        <v>129</v>
      </c>
      <c r="J2081" s="1320">
        <f t="shared" si="195"/>
        <v>28.6</v>
      </c>
      <c r="K2081" s="1705">
        <f t="shared" si="196"/>
        <v>92.105999999999995</v>
      </c>
      <c r="L2081" s="1320"/>
      <c r="M2081" s="1705"/>
      <c r="N2081" s="1705">
        <f t="shared" si="193"/>
        <v>0</v>
      </c>
      <c r="O2081" s="1705"/>
      <c r="P2081" s="1705"/>
      <c r="Q2081" s="1705">
        <f t="shared" si="194"/>
        <v>0</v>
      </c>
      <c r="R2081" s="2069"/>
    </row>
    <row r="2082" spans="1:18" s="1296" customFormat="1">
      <c r="A2082" s="1358"/>
      <c r="B2082" s="1358"/>
      <c r="C2082" s="1317">
        <v>180</v>
      </c>
      <c r="D2082" s="1321" t="s">
        <v>4308</v>
      </c>
      <c r="E2082" s="1318"/>
      <c r="F2082" s="1318" t="s">
        <v>589</v>
      </c>
      <c r="G2082" s="1320">
        <v>1</v>
      </c>
      <c r="H2082" s="1636">
        <v>2021</v>
      </c>
      <c r="I2082" s="1319">
        <v>129</v>
      </c>
      <c r="J2082" s="1320">
        <f t="shared" si="195"/>
        <v>28.6</v>
      </c>
      <c r="K2082" s="1705">
        <f t="shared" si="196"/>
        <v>92.105999999999995</v>
      </c>
      <c r="L2082" s="1320"/>
      <c r="M2082" s="1705"/>
      <c r="N2082" s="1705">
        <f t="shared" si="193"/>
        <v>0</v>
      </c>
      <c r="O2082" s="1705"/>
      <c r="P2082" s="1705"/>
      <c r="Q2082" s="1705">
        <f t="shared" si="194"/>
        <v>0</v>
      </c>
      <c r="R2082" s="2069"/>
    </row>
    <row r="2083" spans="1:18" s="1296" customFormat="1">
      <c r="A2083" s="1358"/>
      <c r="B2083" s="1358"/>
      <c r="C2083" s="1317">
        <v>181</v>
      </c>
      <c r="D2083" s="1321" t="s">
        <v>4308</v>
      </c>
      <c r="E2083" s="1318"/>
      <c r="F2083" s="1318" t="s">
        <v>589</v>
      </c>
      <c r="G2083" s="1320">
        <v>4</v>
      </c>
      <c r="H2083" s="1636">
        <v>2021</v>
      </c>
      <c r="I2083" s="1319">
        <v>516</v>
      </c>
      <c r="J2083" s="1320">
        <f t="shared" si="195"/>
        <v>28.6</v>
      </c>
      <c r="K2083" s="1705">
        <f t="shared" si="196"/>
        <v>368.42399999999998</v>
      </c>
      <c r="L2083" s="1320"/>
      <c r="M2083" s="1705"/>
      <c r="N2083" s="1705">
        <f t="shared" si="193"/>
        <v>0</v>
      </c>
      <c r="O2083" s="1705"/>
      <c r="P2083" s="1705"/>
      <c r="Q2083" s="1705">
        <f t="shared" si="194"/>
        <v>0</v>
      </c>
      <c r="R2083" s="2069"/>
    </row>
    <row r="2084" spans="1:18" s="1296" customFormat="1">
      <c r="A2084" s="1358"/>
      <c r="B2084" s="1358"/>
      <c r="C2084" s="1317">
        <v>182</v>
      </c>
      <c r="D2084" s="1321" t="s">
        <v>4308</v>
      </c>
      <c r="E2084" s="1318"/>
      <c r="F2084" s="1318" t="s">
        <v>589</v>
      </c>
      <c r="G2084" s="1320">
        <v>10</v>
      </c>
      <c r="H2084" s="1636">
        <v>2021</v>
      </c>
      <c r="I2084" s="1319">
        <v>1290</v>
      </c>
      <c r="J2084" s="1320">
        <f t="shared" si="195"/>
        <v>28.6</v>
      </c>
      <c r="K2084" s="1705">
        <f t="shared" si="196"/>
        <v>921.06</v>
      </c>
      <c r="L2084" s="1320"/>
      <c r="M2084" s="1705"/>
      <c r="N2084" s="1705">
        <f t="shared" si="193"/>
        <v>0</v>
      </c>
      <c r="O2084" s="1705"/>
      <c r="P2084" s="1705"/>
      <c r="Q2084" s="1705">
        <f t="shared" si="194"/>
        <v>0</v>
      </c>
      <c r="R2084" s="2069"/>
    </row>
    <row r="2085" spans="1:18" s="1296" customFormat="1">
      <c r="A2085" s="1358"/>
      <c r="B2085" s="1358"/>
      <c r="C2085" s="1317">
        <v>183</v>
      </c>
      <c r="D2085" s="1321" t="s">
        <v>4308</v>
      </c>
      <c r="E2085" s="1318"/>
      <c r="F2085" s="1318" t="s">
        <v>589</v>
      </c>
      <c r="G2085" s="1320">
        <v>5</v>
      </c>
      <c r="H2085" s="1636">
        <v>2021</v>
      </c>
      <c r="I2085" s="1319">
        <v>645</v>
      </c>
      <c r="J2085" s="1320">
        <f t="shared" si="195"/>
        <v>28.6</v>
      </c>
      <c r="K2085" s="1705">
        <f t="shared" si="196"/>
        <v>460.53</v>
      </c>
      <c r="L2085" s="1320"/>
      <c r="M2085" s="1705"/>
      <c r="N2085" s="1705">
        <f t="shared" si="193"/>
        <v>0</v>
      </c>
      <c r="O2085" s="1705"/>
      <c r="P2085" s="1705"/>
      <c r="Q2085" s="1705">
        <f t="shared" si="194"/>
        <v>0</v>
      </c>
      <c r="R2085" s="2069"/>
    </row>
    <row r="2086" spans="1:18" s="1296" customFormat="1">
      <c r="A2086" s="1358"/>
      <c r="B2086" s="1358"/>
      <c r="C2086" s="1317">
        <v>184</v>
      </c>
      <c r="D2086" s="1321" t="s">
        <v>4308</v>
      </c>
      <c r="E2086" s="1318"/>
      <c r="F2086" s="1318" t="s">
        <v>589</v>
      </c>
      <c r="G2086" s="1320">
        <v>5</v>
      </c>
      <c r="H2086" s="1636">
        <v>2021</v>
      </c>
      <c r="I2086" s="1319">
        <v>645</v>
      </c>
      <c r="J2086" s="1320">
        <f t="shared" si="195"/>
        <v>28.6</v>
      </c>
      <c r="K2086" s="1705">
        <f t="shared" si="196"/>
        <v>460.53</v>
      </c>
      <c r="L2086" s="1320"/>
      <c r="M2086" s="1705"/>
      <c r="N2086" s="1705">
        <f t="shared" si="193"/>
        <v>0</v>
      </c>
      <c r="O2086" s="1705"/>
      <c r="P2086" s="1705"/>
      <c r="Q2086" s="1705">
        <f t="shared" si="194"/>
        <v>0</v>
      </c>
      <c r="R2086" s="2069"/>
    </row>
    <row r="2087" spans="1:18" s="1296" customFormat="1">
      <c r="A2087" s="1358"/>
      <c r="B2087" s="1358"/>
      <c r="C2087" s="1317">
        <v>185</v>
      </c>
      <c r="D2087" s="1323" t="s">
        <v>4310</v>
      </c>
      <c r="E2087" s="1318"/>
      <c r="F2087" s="1318" t="s">
        <v>589</v>
      </c>
      <c r="G2087" s="1320">
        <v>1</v>
      </c>
      <c r="H2087" s="1636">
        <v>2021</v>
      </c>
      <c r="I2087" s="1319">
        <v>380</v>
      </c>
      <c r="J2087" s="1320">
        <f t="shared" si="195"/>
        <v>28.6</v>
      </c>
      <c r="K2087" s="1705">
        <f t="shared" si="196"/>
        <v>271.32</v>
      </c>
      <c r="L2087" s="1320"/>
      <c r="M2087" s="1705"/>
      <c r="N2087" s="1705">
        <f t="shared" si="193"/>
        <v>0</v>
      </c>
      <c r="O2087" s="1705"/>
      <c r="P2087" s="1705"/>
      <c r="Q2087" s="1705">
        <f t="shared" si="194"/>
        <v>0</v>
      </c>
      <c r="R2087" s="2069"/>
    </row>
    <row r="2088" spans="1:18" s="1296" customFormat="1">
      <c r="A2088" s="1358"/>
      <c r="B2088" s="1358"/>
      <c r="C2088" s="1317">
        <v>186</v>
      </c>
      <c r="D2088" s="1321" t="s">
        <v>4302</v>
      </c>
      <c r="E2088" s="1318"/>
      <c r="F2088" s="1318" t="s">
        <v>589</v>
      </c>
      <c r="G2088" s="1320">
        <v>1</v>
      </c>
      <c r="H2088" s="1320">
        <v>2016</v>
      </c>
      <c r="I2088" s="1319">
        <v>550.49400000000003</v>
      </c>
      <c r="J2088" s="1320">
        <f t="shared" si="195"/>
        <v>100</v>
      </c>
      <c r="K2088" s="1705">
        <f t="shared" si="196"/>
        <v>0</v>
      </c>
      <c r="L2088" s="1320"/>
      <c r="M2088" s="1705"/>
      <c r="N2088" s="1705">
        <f t="shared" si="193"/>
        <v>0</v>
      </c>
      <c r="O2088" s="1705"/>
      <c r="P2088" s="1705"/>
      <c r="Q2088" s="1705">
        <f t="shared" si="194"/>
        <v>0</v>
      </c>
      <c r="R2088" s="2069"/>
    </row>
    <row r="2089" spans="1:18" s="1296" customFormat="1">
      <c r="A2089" s="1358"/>
      <c r="B2089" s="1358"/>
      <c r="C2089" s="1317">
        <v>187</v>
      </c>
      <c r="D2089" s="1323" t="s">
        <v>4311</v>
      </c>
      <c r="E2089" s="1318"/>
      <c r="F2089" s="1318" t="s">
        <v>589</v>
      </c>
      <c r="G2089" s="1320">
        <v>1</v>
      </c>
      <c r="H2089" s="1320">
        <v>2005</v>
      </c>
      <c r="I2089" s="1319">
        <v>88.224000000000004</v>
      </c>
      <c r="J2089" s="1320">
        <f t="shared" si="195"/>
        <v>100</v>
      </c>
      <c r="K2089" s="1705">
        <f t="shared" si="196"/>
        <v>0</v>
      </c>
      <c r="L2089" s="1320"/>
      <c r="M2089" s="1705"/>
      <c r="N2089" s="1705">
        <f t="shared" si="193"/>
        <v>0</v>
      </c>
      <c r="O2089" s="1705"/>
      <c r="P2089" s="1705"/>
      <c r="Q2089" s="1705">
        <f t="shared" si="194"/>
        <v>0</v>
      </c>
      <c r="R2089" s="2069"/>
    </row>
    <row r="2090" spans="1:18" s="1296" customFormat="1">
      <c r="A2090" s="1358"/>
      <c r="B2090" s="1358"/>
      <c r="C2090" s="1317">
        <v>188</v>
      </c>
      <c r="D2090" s="1323" t="s">
        <v>4312</v>
      </c>
      <c r="E2090" s="1318"/>
      <c r="F2090" s="1318" t="s">
        <v>589</v>
      </c>
      <c r="G2090" s="1320">
        <v>1</v>
      </c>
      <c r="H2090" s="1320">
        <v>2016</v>
      </c>
      <c r="I2090" s="1319">
        <v>42</v>
      </c>
      <c r="J2090" s="1320">
        <f t="shared" si="195"/>
        <v>100</v>
      </c>
      <c r="K2090" s="1705">
        <f t="shared" si="196"/>
        <v>0</v>
      </c>
      <c r="L2090" s="1320"/>
      <c r="M2090" s="1705"/>
      <c r="N2090" s="1705">
        <f t="shared" si="193"/>
        <v>0</v>
      </c>
      <c r="O2090" s="1705"/>
      <c r="P2090" s="1705"/>
      <c r="Q2090" s="1705">
        <f t="shared" si="194"/>
        <v>0</v>
      </c>
      <c r="R2090" s="2069"/>
    </row>
    <row r="2091" spans="1:18">
      <c r="C2091" s="1288">
        <v>1</v>
      </c>
      <c r="D2091" s="1447" t="s">
        <v>2854</v>
      </c>
      <c r="E2091" s="1254"/>
      <c r="F2091" s="1289" t="s">
        <v>589</v>
      </c>
      <c r="G2091" s="1652">
        <v>1</v>
      </c>
      <c r="H2091" s="1652">
        <v>2003</v>
      </c>
      <c r="I2091" s="1314">
        <v>10</v>
      </c>
      <c r="J2091" s="1652">
        <f t="shared" si="195"/>
        <v>100</v>
      </c>
      <c r="K2091" s="1314">
        <f t="shared" si="196"/>
        <v>0</v>
      </c>
      <c r="L2091" s="1652"/>
      <c r="M2091" s="1314"/>
      <c r="N2091" s="1314">
        <f t="shared" ref="N2091:N2124" si="197">+L2091*M2091</f>
        <v>0</v>
      </c>
      <c r="O2091" s="1652"/>
      <c r="P2091" s="1314"/>
      <c r="Q2091" s="1314">
        <f t="shared" ref="Q2091:Q2124" si="198">+O2091*P2091</f>
        <v>0</v>
      </c>
      <c r="R2091" s="2113" t="s">
        <v>2830</v>
      </c>
    </row>
    <row r="2092" spans="1:18">
      <c r="C2092" s="1183">
        <f>C2091+1</f>
        <v>2</v>
      </c>
      <c r="D2092" s="1431" t="s">
        <v>2855</v>
      </c>
      <c r="E2092" s="1262"/>
      <c r="F2092" s="1270" t="s">
        <v>589</v>
      </c>
      <c r="G2092" s="1637">
        <v>0</v>
      </c>
      <c r="H2092" s="1637">
        <v>2005</v>
      </c>
      <c r="I2092" s="1307">
        <v>0</v>
      </c>
      <c r="J2092" s="1652">
        <f t="shared" si="195"/>
        <v>100</v>
      </c>
      <c r="K2092" s="1314">
        <f t="shared" si="196"/>
        <v>0</v>
      </c>
      <c r="L2092" s="1637"/>
      <c r="M2092" s="1307"/>
      <c r="N2092" s="1307">
        <f t="shared" si="197"/>
        <v>0</v>
      </c>
      <c r="O2092" s="1637"/>
      <c r="P2092" s="1307"/>
      <c r="Q2092" s="1307">
        <f t="shared" si="198"/>
        <v>0</v>
      </c>
      <c r="R2092" s="2065"/>
    </row>
    <row r="2093" spans="1:18">
      <c r="C2093" s="1183">
        <f t="shared" ref="C2093:C2124" si="199">C2092+1</f>
        <v>3</v>
      </c>
      <c r="D2093" s="1431" t="s">
        <v>2856</v>
      </c>
      <c r="E2093" s="1262"/>
      <c r="F2093" s="1270" t="s">
        <v>589</v>
      </c>
      <c r="G2093" s="1637">
        <v>4</v>
      </c>
      <c r="H2093" s="1637">
        <v>2006</v>
      </c>
      <c r="I2093" s="1307">
        <v>347.2</v>
      </c>
      <c r="J2093" s="1652">
        <f t="shared" si="195"/>
        <v>100</v>
      </c>
      <c r="K2093" s="1314">
        <f t="shared" si="196"/>
        <v>0</v>
      </c>
      <c r="L2093" s="1637"/>
      <c r="M2093" s="1307"/>
      <c r="N2093" s="1307">
        <f t="shared" si="197"/>
        <v>0</v>
      </c>
      <c r="O2093" s="1637"/>
      <c r="P2093" s="1307"/>
      <c r="Q2093" s="1307">
        <f t="shared" si="198"/>
        <v>0</v>
      </c>
      <c r="R2093" s="2065"/>
    </row>
    <row r="2094" spans="1:18">
      <c r="C2094" s="1183">
        <f t="shared" si="199"/>
        <v>4</v>
      </c>
      <c r="D2094" s="1431" t="s">
        <v>2857</v>
      </c>
      <c r="E2094" s="1262"/>
      <c r="F2094" s="1270" t="s">
        <v>589</v>
      </c>
      <c r="G2094" s="1637">
        <v>1</v>
      </c>
      <c r="H2094" s="1637">
        <v>2006</v>
      </c>
      <c r="I2094" s="1307">
        <v>1675.6</v>
      </c>
      <c r="J2094" s="1652">
        <f t="shared" si="195"/>
        <v>100</v>
      </c>
      <c r="K2094" s="1314">
        <f t="shared" si="196"/>
        <v>0</v>
      </c>
      <c r="L2094" s="1637"/>
      <c r="M2094" s="1307"/>
      <c r="N2094" s="1307">
        <f t="shared" si="197"/>
        <v>0</v>
      </c>
      <c r="O2094" s="1637"/>
      <c r="P2094" s="1307"/>
      <c r="Q2094" s="1307">
        <f t="shared" si="198"/>
        <v>0</v>
      </c>
      <c r="R2094" s="2065"/>
    </row>
    <row r="2095" spans="1:18">
      <c r="C2095" s="1183">
        <f t="shared" si="199"/>
        <v>5</v>
      </c>
      <c r="D2095" s="1431" t="s">
        <v>2858</v>
      </c>
      <c r="E2095" s="1262"/>
      <c r="F2095" s="1270" t="s">
        <v>589</v>
      </c>
      <c r="G2095" s="1637">
        <v>1</v>
      </c>
      <c r="H2095" s="1637">
        <v>2003</v>
      </c>
      <c r="I2095" s="1307">
        <v>20</v>
      </c>
      <c r="J2095" s="1652">
        <f t="shared" si="195"/>
        <v>100</v>
      </c>
      <c r="K2095" s="1314">
        <f t="shared" si="196"/>
        <v>0</v>
      </c>
      <c r="L2095" s="1637"/>
      <c r="M2095" s="1307"/>
      <c r="N2095" s="1307">
        <f t="shared" si="197"/>
        <v>0</v>
      </c>
      <c r="O2095" s="1637"/>
      <c r="P2095" s="1307"/>
      <c r="Q2095" s="1307">
        <f t="shared" si="198"/>
        <v>0</v>
      </c>
      <c r="R2095" s="2065"/>
    </row>
    <row r="2096" spans="1:18">
      <c r="C2096" s="1183">
        <f t="shared" si="199"/>
        <v>6</v>
      </c>
      <c r="D2096" s="1431" t="s">
        <v>2858</v>
      </c>
      <c r="E2096" s="1262"/>
      <c r="F2096" s="1270" t="s">
        <v>589</v>
      </c>
      <c r="G2096" s="1637">
        <v>1</v>
      </c>
      <c r="H2096" s="1637">
        <v>2003</v>
      </c>
      <c r="I2096" s="1307">
        <v>20</v>
      </c>
      <c r="J2096" s="1652">
        <f t="shared" si="195"/>
        <v>100</v>
      </c>
      <c r="K2096" s="1314">
        <f t="shared" si="196"/>
        <v>0</v>
      </c>
      <c r="L2096" s="1637"/>
      <c r="M2096" s="1307"/>
      <c r="N2096" s="1307">
        <f t="shared" si="197"/>
        <v>0</v>
      </c>
      <c r="O2096" s="1637"/>
      <c r="P2096" s="1307"/>
      <c r="Q2096" s="1307">
        <f t="shared" si="198"/>
        <v>0</v>
      </c>
      <c r="R2096" s="2065"/>
    </row>
    <row r="2097" spans="3:18">
      <c r="C2097" s="1183">
        <f t="shared" si="199"/>
        <v>7</v>
      </c>
      <c r="D2097" s="1431" t="s">
        <v>2859</v>
      </c>
      <c r="E2097" s="1262"/>
      <c r="F2097" s="1270" t="s">
        <v>589</v>
      </c>
      <c r="G2097" s="1637">
        <v>1</v>
      </c>
      <c r="H2097" s="1637">
        <v>2006</v>
      </c>
      <c r="I2097" s="1307">
        <v>86.9</v>
      </c>
      <c r="J2097" s="1652">
        <f t="shared" si="195"/>
        <v>100</v>
      </c>
      <c r="K2097" s="1314">
        <f t="shared" si="196"/>
        <v>0</v>
      </c>
      <c r="L2097" s="1637"/>
      <c r="M2097" s="1307"/>
      <c r="N2097" s="1307">
        <f t="shared" si="197"/>
        <v>0</v>
      </c>
      <c r="O2097" s="1637"/>
      <c r="P2097" s="1307"/>
      <c r="Q2097" s="1307">
        <f t="shared" si="198"/>
        <v>0</v>
      </c>
      <c r="R2097" s="2065"/>
    </row>
    <row r="2098" spans="3:18">
      <c r="C2098" s="1183">
        <f t="shared" si="199"/>
        <v>8</v>
      </c>
      <c r="D2098" s="1431" t="s">
        <v>2854</v>
      </c>
      <c r="E2098" s="1262"/>
      <c r="F2098" s="1270" t="s">
        <v>589</v>
      </c>
      <c r="G2098" s="1637">
        <v>2</v>
      </c>
      <c r="H2098" s="1637">
        <v>2006</v>
      </c>
      <c r="I2098" s="1307">
        <v>146</v>
      </c>
      <c r="J2098" s="1652">
        <f t="shared" si="195"/>
        <v>100</v>
      </c>
      <c r="K2098" s="1314">
        <f t="shared" si="196"/>
        <v>0</v>
      </c>
      <c r="L2098" s="1637"/>
      <c r="M2098" s="1307"/>
      <c r="N2098" s="1307">
        <f t="shared" si="197"/>
        <v>0</v>
      </c>
      <c r="O2098" s="1637"/>
      <c r="P2098" s="1307"/>
      <c r="Q2098" s="1307">
        <f t="shared" si="198"/>
        <v>0</v>
      </c>
      <c r="R2098" s="2065"/>
    </row>
    <row r="2099" spans="3:18" ht="27">
      <c r="C2099" s="1183">
        <f t="shared" si="199"/>
        <v>9</v>
      </c>
      <c r="D2099" s="1431" t="s">
        <v>2860</v>
      </c>
      <c r="E2099" s="1262"/>
      <c r="F2099" s="1270" t="s">
        <v>589</v>
      </c>
      <c r="G2099" s="1637">
        <v>1</v>
      </c>
      <c r="H2099" s="1637">
        <v>2006</v>
      </c>
      <c r="I2099" s="1307">
        <v>144.80000000000001</v>
      </c>
      <c r="J2099" s="1652">
        <f t="shared" si="195"/>
        <v>100</v>
      </c>
      <c r="K2099" s="1314">
        <f t="shared" si="196"/>
        <v>0</v>
      </c>
      <c r="L2099" s="1637"/>
      <c r="M2099" s="1307"/>
      <c r="N2099" s="1307">
        <f t="shared" si="197"/>
        <v>0</v>
      </c>
      <c r="O2099" s="1637"/>
      <c r="P2099" s="1307"/>
      <c r="Q2099" s="1307">
        <f t="shared" si="198"/>
        <v>0</v>
      </c>
      <c r="R2099" s="2065"/>
    </row>
    <row r="2100" spans="3:18" ht="27">
      <c r="C2100" s="1183">
        <f t="shared" si="199"/>
        <v>10</v>
      </c>
      <c r="D2100" s="1431" t="s">
        <v>2860</v>
      </c>
      <c r="E2100" s="1262"/>
      <c r="F2100" s="1270" t="s">
        <v>589</v>
      </c>
      <c r="G2100" s="1637">
        <v>1</v>
      </c>
      <c r="H2100" s="1637">
        <v>2006</v>
      </c>
      <c r="I2100" s="1307">
        <v>144.80000000000001</v>
      </c>
      <c r="J2100" s="1652">
        <f t="shared" si="195"/>
        <v>100</v>
      </c>
      <c r="K2100" s="1314">
        <f t="shared" si="196"/>
        <v>0</v>
      </c>
      <c r="L2100" s="1637"/>
      <c r="M2100" s="1307"/>
      <c r="N2100" s="1307">
        <f t="shared" si="197"/>
        <v>0</v>
      </c>
      <c r="O2100" s="1637"/>
      <c r="P2100" s="1307"/>
      <c r="Q2100" s="1307">
        <f t="shared" si="198"/>
        <v>0</v>
      </c>
      <c r="R2100" s="2065"/>
    </row>
    <row r="2101" spans="3:18">
      <c r="C2101" s="1183">
        <f t="shared" si="199"/>
        <v>11</v>
      </c>
      <c r="D2101" s="1431" t="s">
        <v>2861</v>
      </c>
      <c r="E2101" s="1262"/>
      <c r="F2101" s="1270" t="s">
        <v>589</v>
      </c>
      <c r="G2101" s="1637">
        <v>2</v>
      </c>
      <c r="H2101" s="1637">
        <v>2007</v>
      </c>
      <c r="I2101" s="1307">
        <v>152</v>
      </c>
      <c r="J2101" s="1652">
        <f t="shared" si="195"/>
        <v>100</v>
      </c>
      <c r="K2101" s="1314">
        <f t="shared" si="196"/>
        <v>0</v>
      </c>
      <c r="L2101" s="1637"/>
      <c r="M2101" s="1307"/>
      <c r="N2101" s="1307">
        <f t="shared" si="197"/>
        <v>0</v>
      </c>
      <c r="O2101" s="1637"/>
      <c r="P2101" s="1307"/>
      <c r="Q2101" s="1307">
        <f t="shared" si="198"/>
        <v>0</v>
      </c>
      <c r="R2101" s="2065"/>
    </row>
    <row r="2102" spans="3:18">
      <c r="C2102" s="1183">
        <f t="shared" si="199"/>
        <v>12</v>
      </c>
      <c r="D2102" s="1431" t="s">
        <v>2862</v>
      </c>
      <c r="E2102" s="1262"/>
      <c r="F2102" s="1270" t="s">
        <v>589</v>
      </c>
      <c r="G2102" s="1637">
        <v>1</v>
      </c>
      <c r="H2102" s="1637">
        <v>2007</v>
      </c>
      <c r="I2102" s="1307">
        <v>651.70000000000005</v>
      </c>
      <c r="J2102" s="1652">
        <f t="shared" si="195"/>
        <v>100</v>
      </c>
      <c r="K2102" s="1314">
        <f t="shared" si="196"/>
        <v>0</v>
      </c>
      <c r="L2102" s="1637"/>
      <c r="M2102" s="1307"/>
      <c r="N2102" s="1307">
        <f t="shared" si="197"/>
        <v>0</v>
      </c>
      <c r="O2102" s="1637"/>
      <c r="P2102" s="1307"/>
      <c r="Q2102" s="1307">
        <f t="shared" si="198"/>
        <v>0</v>
      </c>
      <c r="R2102" s="2065"/>
    </row>
    <row r="2103" spans="3:18">
      <c r="C2103" s="1183">
        <f t="shared" si="199"/>
        <v>13</v>
      </c>
      <c r="D2103" s="1431" t="s">
        <v>2861</v>
      </c>
      <c r="E2103" s="1262"/>
      <c r="F2103" s="1270" t="s">
        <v>589</v>
      </c>
      <c r="G2103" s="1637">
        <v>2</v>
      </c>
      <c r="H2103" s="1637">
        <v>2007</v>
      </c>
      <c r="I2103" s="1307">
        <v>152</v>
      </c>
      <c r="J2103" s="1652">
        <f t="shared" si="195"/>
        <v>100</v>
      </c>
      <c r="K2103" s="1314">
        <f t="shared" si="196"/>
        <v>0</v>
      </c>
      <c r="L2103" s="1637"/>
      <c r="M2103" s="1307"/>
      <c r="N2103" s="1307">
        <f t="shared" si="197"/>
        <v>0</v>
      </c>
      <c r="O2103" s="1637"/>
      <c r="P2103" s="1307"/>
      <c r="Q2103" s="1307">
        <f t="shared" si="198"/>
        <v>0</v>
      </c>
      <c r="R2103" s="2065"/>
    </row>
    <row r="2104" spans="3:18">
      <c r="C2104" s="1183">
        <f t="shared" si="199"/>
        <v>14</v>
      </c>
      <c r="D2104" s="1431" t="s">
        <v>2863</v>
      </c>
      <c r="E2104" s="1262"/>
      <c r="F2104" s="1270" t="s">
        <v>589</v>
      </c>
      <c r="G2104" s="1637">
        <v>1</v>
      </c>
      <c r="H2104" s="1637">
        <v>2008</v>
      </c>
      <c r="I2104" s="1307">
        <v>50.1</v>
      </c>
      <c r="J2104" s="1652">
        <f t="shared" si="195"/>
        <v>100</v>
      </c>
      <c r="K2104" s="1314">
        <f t="shared" si="196"/>
        <v>0</v>
      </c>
      <c r="L2104" s="1637"/>
      <c r="M2104" s="1307"/>
      <c r="N2104" s="1307">
        <f t="shared" si="197"/>
        <v>0</v>
      </c>
      <c r="O2104" s="1637"/>
      <c r="P2104" s="1307"/>
      <c r="Q2104" s="1307">
        <f t="shared" si="198"/>
        <v>0</v>
      </c>
      <c r="R2104" s="2065"/>
    </row>
    <row r="2105" spans="3:18">
      <c r="C2105" s="1183">
        <f t="shared" si="199"/>
        <v>15</v>
      </c>
      <c r="D2105" s="1431" t="s">
        <v>2864</v>
      </c>
      <c r="E2105" s="1262"/>
      <c r="F2105" s="1270" t="s">
        <v>589</v>
      </c>
      <c r="G2105" s="1637">
        <v>3</v>
      </c>
      <c r="H2105" s="1637">
        <v>2008</v>
      </c>
      <c r="I2105" s="1307">
        <v>162.024</v>
      </c>
      <c r="J2105" s="1652">
        <f t="shared" si="195"/>
        <v>100</v>
      </c>
      <c r="K2105" s="1314">
        <f t="shared" si="196"/>
        <v>0</v>
      </c>
      <c r="L2105" s="1637"/>
      <c r="M2105" s="1307"/>
      <c r="N2105" s="1307">
        <f t="shared" si="197"/>
        <v>0</v>
      </c>
      <c r="O2105" s="1637"/>
      <c r="P2105" s="1307"/>
      <c r="Q2105" s="1307">
        <f t="shared" si="198"/>
        <v>0</v>
      </c>
      <c r="R2105" s="2065"/>
    </row>
    <row r="2106" spans="3:18">
      <c r="C2106" s="1183">
        <f t="shared" si="199"/>
        <v>16</v>
      </c>
      <c r="D2106" s="1431" t="s">
        <v>2865</v>
      </c>
      <c r="E2106" s="1262"/>
      <c r="F2106" s="1270" t="s">
        <v>589</v>
      </c>
      <c r="G2106" s="1637">
        <v>1</v>
      </c>
      <c r="H2106" s="1637">
        <v>2008</v>
      </c>
      <c r="I2106" s="1307">
        <v>50.1</v>
      </c>
      <c r="J2106" s="1652">
        <f t="shared" si="195"/>
        <v>100</v>
      </c>
      <c r="K2106" s="1314">
        <f t="shared" si="196"/>
        <v>0</v>
      </c>
      <c r="L2106" s="1637"/>
      <c r="M2106" s="1307"/>
      <c r="N2106" s="1307">
        <f t="shared" si="197"/>
        <v>0</v>
      </c>
      <c r="O2106" s="1637"/>
      <c r="P2106" s="1307"/>
      <c r="Q2106" s="1307">
        <f t="shared" si="198"/>
        <v>0</v>
      </c>
      <c r="R2106" s="2065"/>
    </row>
    <row r="2107" spans="3:18">
      <c r="C2107" s="1183">
        <f t="shared" si="199"/>
        <v>17</v>
      </c>
      <c r="D2107" s="1431" t="s">
        <v>2863</v>
      </c>
      <c r="E2107" s="1262"/>
      <c r="F2107" s="1270" t="s">
        <v>589</v>
      </c>
      <c r="G2107" s="1637">
        <v>1</v>
      </c>
      <c r="H2107" s="1637">
        <v>2008</v>
      </c>
      <c r="I2107" s="1307">
        <v>50.1</v>
      </c>
      <c r="J2107" s="1652">
        <f t="shared" si="195"/>
        <v>100</v>
      </c>
      <c r="K2107" s="1314">
        <f t="shared" si="196"/>
        <v>0</v>
      </c>
      <c r="L2107" s="1637"/>
      <c r="M2107" s="1307"/>
      <c r="N2107" s="1307">
        <f t="shared" si="197"/>
        <v>0</v>
      </c>
      <c r="O2107" s="1637"/>
      <c r="P2107" s="1307"/>
      <c r="Q2107" s="1307">
        <f t="shared" si="198"/>
        <v>0</v>
      </c>
      <c r="R2107" s="2065"/>
    </row>
    <row r="2108" spans="3:18">
      <c r="C2108" s="1183">
        <f t="shared" si="199"/>
        <v>18</v>
      </c>
      <c r="D2108" s="1431" t="s">
        <v>2866</v>
      </c>
      <c r="E2108" s="1262"/>
      <c r="F2108" s="1270" t="s">
        <v>589</v>
      </c>
      <c r="G2108" s="1637">
        <v>2</v>
      </c>
      <c r="H2108" s="1637">
        <v>2008</v>
      </c>
      <c r="I2108" s="1307">
        <v>211.012</v>
      </c>
      <c r="J2108" s="1652">
        <f t="shared" si="195"/>
        <v>100</v>
      </c>
      <c r="K2108" s="1314">
        <f t="shared" si="196"/>
        <v>0</v>
      </c>
      <c r="L2108" s="1637"/>
      <c r="M2108" s="1307"/>
      <c r="N2108" s="1307">
        <f t="shared" si="197"/>
        <v>0</v>
      </c>
      <c r="O2108" s="1637"/>
      <c r="P2108" s="1307"/>
      <c r="Q2108" s="1307">
        <f t="shared" si="198"/>
        <v>0</v>
      </c>
      <c r="R2108" s="2065"/>
    </row>
    <row r="2109" spans="3:18" ht="27">
      <c r="C2109" s="1183">
        <f t="shared" si="199"/>
        <v>19</v>
      </c>
      <c r="D2109" s="1431" t="s">
        <v>2867</v>
      </c>
      <c r="E2109" s="1262"/>
      <c r="F2109" s="1270" t="s">
        <v>589</v>
      </c>
      <c r="G2109" s="1637">
        <v>1</v>
      </c>
      <c r="H2109" s="1637">
        <v>2008</v>
      </c>
      <c r="I2109" s="1307">
        <v>50.1</v>
      </c>
      <c r="J2109" s="1652">
        <f t="shared" si="195"/>
        <v>100</v>
      </c>
      <c r="K2109" s="1314">
        <f t="shared" si="196"/>
        <v>0</v>
      </c>
      <c r="L2109" s="1637"/>
      <c r="M2109" s="1307"/>
      <c r="N2109" s="1307">
        <f t="shared" si="197"/>
        <v>0</v>
      </c>
      <c r="O2109" s="1637"/>
      <c r="P2109" s="1307"/>
      <c r="Q2109" s="1307">
        <f t="shared" si="198"/>
        <v>0</v>
      </c>
      <c r="R2109" s="2065"/>
    </row>
    <row r="2110" spans="3:18" ht="27">
      <c r="C2110" s="1183">
        <f t="shared" si="199"/>
        <v>20</v>
      </c>
      <c r="D2110" s="1431" t="s">
        <v>2868</v>
      </c>
      <c r="E2110" s="1262"/>
      <c r="F2110" s="1270" t="s">
        <v>589</v>
      </c>
      <c r="G2110" s="1637">
        <v>1</v>
      </c>
      <c r="H2110" s="1637">
        <v>2011</v>
      </c>
      <c r="I2110" s="1307">
        <v>2658.6</v>
      </c>
      <c r="J2110" s="1652">
        <f t="shared" si="195"/>
        <v>100</v>
      </c>
      <c r="K2110" s="1314">
        <f t="shared" si="196"/>
        <v>0</v>
      </c>
      <c r="L2110" s="1637"/>
      <c r="M2110" s="1307"/>
      <c r="N2110" s="1307">
        <f t="shared" si="197"/>
        <v>0</v>
      </c>
      <c r="O2110" s="1637"/>
      <c r="P2110" s="1307"/>
      <c r="Q2110" s="1307">
        <f t="shared" si="198"/>
        <v>0</v>
      </c>
      <c r="R2110" s="2065"/>
    </row>
    <row r="2111" spans="3:18">
      <c r="C2111" s="1183">
        <f t="shared" si="199"/>
        <v>21</v>
      </c>
      <c r="D2111" s="1431" t="s">
        <v>2869</v>
      </c>
      <c r="E2111" s="1262"/>
      <c r="F2111" s="1270" t="s">
        <v>589</v>
      </c>
      <c r="G2111" s="1637">
        <v>6</v>
      </c>
      <c r="H2111" s="1637">
        <v>2011</v>
      </c>
      <c r="I2111" s="1307">
        <v>530.61180000000002</v>
      </c>
      <c r="J2111" s="1652">
        <f t="shared" si="195"/>
        <v>100</v>
      </c>
      <c r="K2111" s="1314">
        <f t="shared" si="196"/>
        <v>0</v>
      </c>
      <c r="L2111" s="1637"/>
      <c r="M2111" s="1307"/>
      <c r="N2111" s="1307">
        <f t="shared" si="197"/>
        <v>0</v>
      </c>
      <c r="O2111" s="1637"/>
      <c r="P2111" s="1307"/>
      <c r="Q2111" s="1307">
        <f t="shared" si="198"/>
        <v>0</v>
      </c>
      <c r="R2111" s="2065"/>
    </row>
    <row r="2112" spans="3:18" ht="40.5">
      <c r="C2112" s="1183">
        <f t="shared" si="199"/>
        <v>22</v>
      </c>
      <c r="D2112" s="1431" t="s">
        <v>2870</v>
      </c>
      <c r="E2112" s="1262"/>
      <c r="F2112" s="1270" t="s">
        <v>589</v>
      </c>
      <c r="G2112" s="1637">
        <v>1</v>
      </c>
      <c r="H2112" s="1637">
        <v>2013</v>
      </c>
      <c r="I2112" s="1307">
        <v>637.09136000000001</v>
      </c>
      <c r="J2112" s="1652">
        <f t="shared" si="195"/>
        <v>100</v>
      </c>
      <c r="K2112" s="1314">
        <f t="shared" si="196"/>
        <v>0</v>
      </c>
      <c r="L2112" s="1637"/>
      <c r="M2112" s="1307"/>
      <c r="N2112" s="1307">
        <f t="shared" si="197"/>
        <v>0</v>
      </c>
      <c r="O2112" s="1637"/>
      <c r="P2112" s="1307"/>
      <c r="Q2112" s="1307">
        <f t="shared" si="198"/>
        <v>0</v>
      </c>
      <c r="R2112" s="2065"/>
    </row>
    <row r="2113" spans="3:18">
      <c r="C2113" s="1183">
        <f t="shared" si="199"/>
        <v>23</v>
      </c>
      <c r="D2113" s="1431" t="s">
        <v>2871</v>
      </c>
      <c r="E2113" s="1255"/>
      <c r="F2113" s="1270" t="s">
        <v>589</v>
      </c>
      <c r="G2113" s="1637">
        <v>1</v>
      </c>
      <c r="H2113" s="1653">
        <v>2016</v>
      </c>
      <c r="I2113" s="1307">
        <v>112.3</v>
      </c>
      <c r="J2113" s="1652">
        <f t="shared" si="195"/>
        <v>100</v>
      </c>
      <c r="K2113" s="1314">
        <f t="shared" si="196"/>
        <v>0</v>
      </c>
      <c r="L2113" s="1637"/>
      <c r="M2113" s="1307"/>
      <c r="N2113" s="1307">
        <f t="shared" si="197"/>
        <v>0</v>
      </c>
      <c r="O2113" s="1637"/>
      <c r="P2113" s="1307"/>
      <c r="Q2113" s="1307">
        <f t="shared" si="198"/>
        <v>0</v>
      </c>
      <c r="R2113" s="2065"/>
    </row>
    <row r="2114" spans="3:18">
      <c r="C2114" s="1183">
        <f t="shared" si="199"/>
        <v>24</v>
      </c>
      <c r="D2114" s="1431" t="s">
        <v>2872</v>
      </c>
      <c r="E2114" s="1255"/>
      <c r="F2114" s="1270" t="s">
        <v>589</v>
      </c>
      <c r="G2114" s="1637">
        <v>2</v>
      </c>
      <c r="H2114" s="1653">
        <v>2018</v>
      </c>
      <c r="I2114" s="1307">
        <v>194</v>
      </c>
      <c r="J2114" s="1652">
        <f t="shared" si="195"/>
        <v>71.5</v>
      </c>
      <c r="K2114" s="1314">
        <f t="shared" si="196"/>
        <v>55.289999999999992</v>
      </c>
      <c r="L2114" s="1637"/>
      <c r="M2114" s="1307"/>
      <c r="N2114" s="1307">
        <f t="shared" si="197"/>
        <v>0</v>
      </c>
      <c r="O2114" s="1637"/>
      <c r="P2114" s="1307"/>
      <c r="Q2114" s="1307">
        <f t="shared" si="198"/>
        <v>0</v>
      </c>
      <c r="R2114" s="2065"/>
    </row>
    <row r="2115" spans="3:18" ht="27">
      <c r="C2115" s="1183">
        <f t="shared" si="199"/>
        <v>25</v>
      </c>
      <c r="D2115" s="1431" t="s">
        <v>2873</v>
      </c>
      <c r="E2115" s="1255"/>
      <c r="F2115" s="1270" t="s">
        <v>589</v>
      </c>
      <c r="G2115" s="1637">
        <v>1</v>
      </c>
      <c r="H2115" s="1653">
        <v>2019</v>
      </c>
      <c r="I2115" s="1307">
        <v>432</v>
      </c>
      <c r="J2115" s="1652">
        <f t="shared" si="195"/>
        <v>57.2</v>
      </c>
      <c r="K2115" s="1314">
        <f t="shared" si="196"/>
        <v>184.89599999999996</v>
      </c>
      <c r="L2115" s="1637"/>
      <c r="M2115" s="1307"/>
      <c r="N2115" s="1307">
        <f t="shared" si="197"/>
        <v>0</v>
      </c>
      <c r="O2115" s="1637"/>
      <c r="P2115" s="1307"/>
      <c r="Q2115" s="1307">
        <f t="shared" si="198"/>
        <v>0</v>
      </c>
      <c r="R2115" s="2065"/>
    </row>
    <row r="2116" spans="3:18">
      <c r="C2116" s="1183">
        <f t="shared" si="199"/>
        <v>26</v>
      </c>
      <c r="D2116" s="1431" t="s">
        <v>2874</v>
      </c>
      <c r="E2116" s="1255"/>
      <c r="F2116" s="1270" t="s">
        <v>589</v>
      </c>
      <c r="G2116" s="1637">
        <v>4</v>
      </c>
      <c r="H2116" s="1653">
        <v>2019</v>
      </c>
      <c r="I2116" s="1307">
        <v>398.4</v>
      </c>
      <c r="J2116" s="1652">
        <f t="shared" si="195"/>
        <v>57.2</v>
      </c>
      <c r="K2116" s="1314">
        <f t="shared" si="196"/>
        <v>170.51519999999996</v>
      </c>
      <c r="L2116" s="1637"/>
      <c r="M2116" s="1307"/>
      <c r="N2116" s="1307">
        <f t="shared" si="197"/>
        <v>0</v>
      </c>
      <c r="O2116" s="1637"/>
      <c r="P2116" s="1307"/>
      <c r="Q2116" s="1307">
        <f t="shared" si="198"/>
        <v>0</v>
      </c>
      <c r="R2116" s="2065"/>
    </row>
    <row r="2117" spans="3:18" ht="27">
      <c r="C2117" s="1183">
        <f t="shared" si="199"/>
        <v>27</v>
      </c>
      <c r="D2117" s="1431" t="s">
        <v>2875</v>
      </c>
      <c r="E2117" s="1255"/>
      <c r="F2117" s="1270" t="s">
        <v>589</v>
      </c>
      <c r="G2117" s="1637">
        <v>1</v>
      </c>
      <c r="H2117" s="1653">
        <v>2019</v>
      </c>
      <c r="I2117" s="1307">
        <v>386.48399999999998</v>
      </c>
      <c r="J2117" s="1652">
        <f t="shared" si="195"/>
        <v>57.2</v>
      </c>
      <c r="K2117" s="1314">
        <f t="shared" si="196"/>
        <v>165.41515199999998</v>
      </c>
      <c r="L2117" s="1637"/>
      <c r="M2117" s="1307"/>
      <c r="N2117" s="1307">
        <f t="shared" si="197"/>
        <v>0</v>
      </c>
      <c r="O2117" s="1637"/>
      <c r="P2117" s="1307"/>
      <c r="Q2117" s="1307">
        <f t="shared" si="198"/>
        <v>0</v>
      </c>
      <c r="R2117" s="2065"/>
    </row>
    <row r="2118" spans="3:18">
      <c r="C2118" s="1183">
        <f t="shared" si="199"/>
        <v>28</v>
      </c>
      <c r="D2118" s="1431" t="s">
        <v>2876</v>
      </c>
      <c r="E2118" s="1255"/>
      <c r="F2118" s="1270" t="s">
        <v>589</v>
      </c>
      <c r="G2118" s="1637">
        <v>3</v>
      </c>
      <c r="H2118" s="1653">
        <v>2020</v>
      </c>
      <c r="I2118" s="1307">
        <v>298.8</v>
      </c>
      <c r="J2118" s="1652">
        <f t="shared" si="195"/>
        <v>42.900000000000006</v>
      </c>
      <c r="K2118" s="1314">
        <f t="shared" si="196"/>
        <v>170.6148</v>
      </c>
      <c r="L2118" s="1637"/>
      <c r="M2118" s="1307"/>
      <c r="N2118" s="1307">
        <f t="shared" si="197"/>
        <v>0</v>
      </c>
      <c r="O2118" s="1637"/>
      <c r="P2118" s="1307"/>
      <c r="Q2118" s="1307">
        <f t="shared" si="198"/>
        <v>0</v>
      </c>
      <c r="R2118" s="2065"/>
    </row>
    <row r="2119" spans="3:18" ht="27">
      <c r="C2119" s="1183">
        <f t="shared" si="199"/>
        <v>29</v>
      </c>
      <c r="D2119" s="1431" t="s">
        <v>2877</v>
      </c>
      <c r="E2119" s="1255"/>
      <c r="F2119" s="1270" t="s">
        <v>589</v>
      </c>
      <c r="G2119" s="1637">
        <v>3</v>
      </c>
      <c r="H2119" s="1653">
        <v>2020</v>
      </c>
      <c r="I2119" s="1307">
        <v>1029</v>
      </c>
      <c r="J2119" s="1652">
        <f t="shared" si="195"/>
        <v>42.900000000000006</v>
      </c>
      <c r="K2119" s="1314">
        <f t="shared" si="196"/>
        <v>587.55899999999997</v>
      </c>
      <c r="L2119" s="1637"/>
      <c r="M2119" s="1307"/>
      <c r="N2119" s="1307">
        <f t="shared" si="197"/>
        <v>0</v>
      </c>
      <c r="O2119" s="1637"/>
      <c r="P2119" s="1307"/>
      <c r="Q2119" s="1307">
        <f t="shared" si="198"/>
        <v>0</v>
      </c>
      <c r="R2119" s="2065"/>
    </row>
    <row r="2120" spans="3:18">
      <c r="C2120" s="1183">
        <f t="shared" si="199"/>
        <v>30</v>
      </c>
      <c r="D2120" s="1431" t="s">
        <v>2878</v>
      </c>
      <c r="E2120" s="1255"/>
      <c r="F2120" s="1270" t="s">
        <v>589</v>
      </c>
      <c r="G2120" s="1637">
        <v>1</v>
      </c>
      <c r="H2120" s="1653">
        <v>2020</v>
      </c>
      <c r="I2120" s="1307">
        <v>59.79</v>
      </c>
      <c r="J2120" s="1652">
        <f t="shared" si="195"/>
        <v>42.900000000000006</v>
      </c>
      <c r="K2120" s="1314">
        <f t="shared" si="196"/>
        <v>34.140090000000001</v>
      </c>
      <c r="L2120" s="1637"/>
      <c r="M2120" s="1307"/>
      <c r="N2120" s="1307">
        <f t="shared" si="197"/>
        <v>0</v>
      </c>
      <c r="O2120" s="1637"/>
      <c r="P2120" s="1307"/>
      <c r="Q2120" s="1307">
        <f t="shared" si="198"/>
        <v>0</v>
      </c>
      <c r="R2120" s="2065"/>
    </row>
    <row r="2121" spans="3:18" ht="27">
      <c r="C2121" s="1183">
        <f t="shared" si="199"/>
        <v>31</v>
      </c>
      <c r="D2121" s="1431" t="s">
        <v>2879</v>
      </c>
      <c r="E2121" s="1255"/>
      <c r="F2121" s="1270" t="s">
        <v>589</v>
      </c>
      <c r="G2121" s="1637">
        <v>2</v>
      </c>
      <c r="H2121" s="1653">
        <v>2020</v>
      </c>
      <c r="I2121" s="1307">
        <v>731.4</v>
      </c>
      <c r="J2121" s="1652">
        <f t="shared" si="195"/>
        <v>42.900000000000006</v>
      </c>
      <c r="K2121" s="1314">
        <f t="shared" si="196"/>
        <v>417.62939999999998</v>
      </c>
      <c r="L2121" s="1637"/>
      <c r="M2121" s="1307"/>
      <c r="N2121" s="1307">
        <f t="shared" si="197"/>
        <v>0</v>
      </c>
      <c r="O2121" s="1637"/>
      <c r="P2121" s="1307"/>
      <c r="Q2121" s="1307">
        <f t="shared" si="198"/>
        <v>0</v>
      </c>
      <c r="R2121" s="2065"/>
    </row>
    <row r="2122" spans="3:18">
      <c r="C2122" s="1183">
        <f t="shared" si="199"/>
        <v>32</v>
      </c>
      <c r="D2122" s="1431" t="s">
        <v>2880</v>
      </c>
      <c r="E2122" s="1255"/>
      <c r="F2122" s="1270" t="s">
        <v>589</v>
      </c>
      <c r="G2122" s="1637">
        <v>2</v>
      </c>
      <c r="H2122" s="1653">
        <v>2020</v>
      </c>
      <c r="I2122" s="1307">
        <v>686</v>
      </c>
      <c r="J2122" s="1652">
        <f t="shared" si="195"/>
        <v>42.900000000000006</v>
      </c>
      <c r="K2122" s="1314">
        <f t="shared" si="196"/>
        <v>391.70599999999996</v>
      </c>
      <c r="L2122" s="1637"/>
      <c r="M2122" s="1307"/>
      <c r="N2122" s="1307">
        <f t="shared" si="197"/>
        <v>0</v>
      </c>
      <c r="O2122" s="1637"/>
      <c r="P2122" s="1307"/>
      <c r="Q2122" s="1307">
        <f t="shared" si="198"/>
        <v>0</v>
      </c>
      <c r="R2122" s="2065"/>
    </row>
    <row r="2123" spans="3:18">
      <c r="C2123" s="1183">
        <f t="shared" si="199"/>
        <v>33</v>
      </c>
      <c r="D2123" s="1431" t="s">
        <v>2881</v>
      </c>
      <c r="E2123" s="1256"/>
      <c r="F2123" s="1270" t="s">
        <v>589</v>
      </c>
      <c r="G2123" s="1653">
        <v>3</v>
      </c>
      <c r="H2123" s="1653">
        <v>2021</v>
      </c>
      <c r="I2123" s="1307">
        <v>387</v>
      </c>
      <c r="J2123" s="1652">
        <f t="shared" si="195"/>
        <v>28.6</v>
      </c>
      <c r="K2123" s="1314">
        <f t="shared" si="196"/>
        <v>276.31799999999998</v>
      </c>
      <c r="L2123" s="1637"/>
      <c r="M2123" s="1307"/>
      <c r="N2123" s="1307">
        <f t="shared" si="197"/>
        <v>0</v>
      </c>
      <c r="O2123" s="1637"/>
      <c r="P2123" s="1307"/>
      <c r="Q2123" s="1307">
        <f t="shared" si="198"/>
        <v>0</v>
      </c>
      <c r="R2123" s="2065"/>
    </row>
    <row r="2124" spans="3:18" ht="27">
      <c r="C2124" s="1183">
        <f t="shared" si="199"/>
        <v>34</v>
      </c>
      <c r="D2124" s="1431" t="s">
        <v>2882</v>
      </c>
      <c r="E2124" s="1256"/>
      <c r="F2124" s="1270" t="s">
        <v>589</v>
      </c>
      <c r="G2124" s="1653">
        <v>2</v>
      </c>
      <c r="H2124" s="1653">
        <v>2021</v>
      </c>
      <c r="I2124" s="1307">
        <v>388.08</v>
      </c>
      <c r="J2124" s="1652">
        <f t="shared" ref="J2124:J2187" si="200">IF(($J$14-H2124)*J$924&gt;100,100,($J$14-H2124)*J$924)</f>
        <v>28.6</v>
      </c>
      <c r="K2124" s="1314">
        <f t="shared" si="196"/>
        <v>277.08911999999998</v>
      </c>
      <c r="L2124" s="1637"/>
      <c r="M2124" s="1307"/>
      <c r="N2124" s="1307">
        <f t="shared" si="197"/>
        <v>0</v>
      </c>
      <c r="O2124" s="1637"/>
      <c r="P2124" s="1307"/>
      <c r="Q2124" s="1307">
        <f t="shared" si="198"/>
        <v>0</v>
      </c>
      <c r="R2124" s="2065"/>
    </row>
    <row r="2125" spans="3:18">
      <c r="C2125" s="1326"/>
      <c r="D2125" s="1367" t="s">
        <v>5710</v>
      </c>
      <c r="E2125" s="1327"/>
      <c r="F2125" s="1327" t="s">
        <v>589</v>
      </c>
      <c r="G2125" s="1639">
        <v>1</v>
      </c>
      <c r="H2125" s="1639">
        <v>1999</v>
      </c>
      <c r="I2125" s="1696">
        <v>244.35</v>
      </c>
      <c r="J2125" s="1639">
        <f t="shared" si="200"/>
        <v>100</v>
      </c>
      <c r="K2125" s="1696">
        <f t="shared" ref="K2125:K2186" si="201">IF(J2125=100,0,I2125-I2125*J2125%)</f>
        <v>0</v>
      </c>
      <c r="L2125" s="1639"/>
      <c r="M2125" s="1696"/>
      <c r="N2125" s="1696">
        <f>+L2125*M2125</f>
        <v>0</v>
      </c>
      <c r="O2125" s="1639"/>
      <c r="P2125" s="1696"/>
      <c r="Q2125" s="1696">
        <f>+O2125*P2125</f>
        <v>0</v>
      </c>
      <c r="R2125" s="2062" t="s">
        <v>4934</v>
      </c>
    </row>
    <row r="2126" spans="3:18">
      <c r="C2126" s="1326"/>
      <c r="D2126" s="1367" t="s">
        <v>2858</v>
      </c>
      <c r="E2126" s="1327"/>
      <c r="F2126" s="1327" t="s">
        <v>589</v>
      </c>
      <c r="G2126" s="1639">
        <v>1</v>
      </c>
      <c r="H2126" s="1639">
        <v>2003</v>
      </c>
      <c r="I2126" s="1696">
        <v>17.489999999999998</v>
      </c>
      <c r="J2126" s="1639">
        <f t="shared" si="200"/>
        <v>100</v>
      </c>
      <c r="K2126" s="1696">
        <f t="shared" si="201"/>
        <v>0</v>
      </c>
      <c r="L2126" s="1639"/>
      <c r="M2126" s="1696"/>
      <c r="N2126" s="1696">
        <f t="shared" ref="N2126:N2182" si="202">+L2126*M2126</f>
        <v>0</v>
      </c>
      <c r="O2126" s="1639"/>
      <c r="P2126" s="1696"/>
      <c r="Q2126" s="1696">
        <f t="shared" ref="Q2126:Q2182" si="203">+O2126*P2126</f>
        <v>0</v>
      </c>
      <c r="R2126" s="2063"/>
    </row>
    <row r="2127" spans="3:18">
      <c r="C2127" s="1326"/>
      <c r="D2127" s="1367" t="s">
        <v>2858</v>
      </c>
      <c r="E2127" s="1327"/>
      <c r="F2127" s="1327" t="s">
        <v>589</v>
      </c>
      <c r="G2127" s="1639">
        <v>1</v>
      </c>
      <c r="H2127" s="1639">
        <v>2003</v>
      </c>
      <c r="I2127" s="1696">
        <v>17.489999999999998</v>
      </c>
      <c r="J2127" s="1639">
        <f t="shared" si="200"/>
        <v>100</v>
      </c>
      <c r="K2127" s="1696">
        <f t="shared" si="201"/>
        <v>0</v>
      </c>
      <c r="L2127" s="1639"/>
      <c r="M2127" s="1696"/>
      <c r="N2127" s="1696">
        <f t="shared" si="202"/>
        <v>0</v>
      </c>
      <c r="O2127" s="1639"/>
      <c r="P2127" s="1696"/>
      <c r="Q2127" s="1696">
        <f t="shared" si="203"/>
        <v>0</v>
      </c>
      <c r="R2127" s="2063"/>
    </row>
    <row r="2128" spans="3:18">
      <c r="C2128" s="1326"/>
      <c r="D2128" s="1367" t="s">
        <v>4858</v>
      </c>
      <c r="E2128" s="1327"/>
      <c r="F2128" s="1327" t="s">
        <v>589</v>
      </c>
      <c r="G2128" s="1639">
        <v>1</v>
      </c>
      <c r="H2128" s="1639">
        <v>2005</v>
      </c>
      <c r="I2128" s="1696">
        <v>149.63999999999999</v>
      </c>
      <c r="J2128" s="1639">
        <f t="shared" si="200"/>
        <v>100</v>
      </c>
      <c r="K2128" s="1696">
        <f t="shared" si="201"/>
        <v>0</v>
      </c>
      <c r="L2128" s="1639"/>
      <c r="M2128" s="1696"/>
      <c r="N2128" s="1696">
        <f t="shared" si="202"/>
        <v>0</v>
      </c>
      <c r="O2128" s="1639"/>
      <c r="P2128" s="1696"/>
      <c r="Q2128" s="1696">
        <f t="shared" si="203"/>
        <v>0</v>
      </c>
      <c r="R2128" s="2063"/>
    </row>
    <row r="2129" spans="3:18">
      <c r="C2129" s="1326"/>
      <c r="D2129" s="1367" t="s">
        <v>5711</v>
      </c>
      <c r="E2129" s="1327"/>
      <c r="F2129" s="1327" t="s">
        <v>589</v>
      </c>
      <c r="G2129" s="1639">
        <v>2</v>
      </c>
      <c r="H2129" s="1639">
        <v>2005</v>
      </c>
      <c r="I2129" s="1696">
        <v>184</v>
      </c>
      <c r="J2129" s="1639">
        <f t="shared" si="200"/>
        <v>100</v>
      </c>
      <c r="K2129" s="1696">
        <f t="shared" si="201"/>
        <v>0</v>
      </c>
      <c r="L2129" s="1639"/>
      <c r="M2129" s="1696"/>
      <c r="N2129" s="1696">
        <f t="shared" si="202"/>
        <v>0</v>
      </c>
      <c r="O2129" s="1639"/>
      <c r="P2129" s="1696"/>
      <c r="Q2129" s="1696">
        <f t="shared" si="203"/>
        <v>0</v>
      </c>
      <c r="R2129" s="2063"/>
    </row>
    <row r="2130" spans="3:18" ht="27">
      <c r="C2130" s="1326"/>
      <c r="D2130" s="1367" t="s">
        <v>4859</v>
      </c>
      <c r="E2130" s="1327"/>
      <c r="F2130" s="1327" t="s">
        <v>589</v>
      </c>
      <c r="G2130" s="1639">
        <v>1</v>
      </c>
      <c r="H2130" s="1639">
        <v>2006</v>
      </c>
      <c r="I2130" s="1696">
        <v>85.42</v>
      </c>
      <c r="J2130" s="1639">
        <f t="shared" si="200"/>
        <v>100</v>
      </c>
      <c r="K2130" s="1696">
        <f t="shared" si="201"/>
        <v>0</v>
      </c>
      <c r="L2130" s="1639"/>
      <c r="M2130" s="1696"/>
      <c r="N2130" s="1696">
        <f t="shared" si="202"/>
        <v>0</v>
      </c>
      <c r="O2130" s="1639"/>
      <c r="P2130" s="1696"/>
      <c r="Q2130" s="1696">
        <f t="shared" si="203"/>
        <v>0</v>
      </c>
      <c r="R2130" s="2063"/>
    </row>
    <row r="2131" spans="3:18" ht="27">
      <c r="C2131" s="1326"/>
      <c r="D2131" s="1367" t="s">
        <v>4860</v>
      </c>
      <c r="E2131" s="1327"/>
      <c r="F2131" s="1327" t="s">
        <v>589</v>
      </c>
      <c r="G2131" s="1639">
        <v>1</v>
      </c>
      <c r="H2131" s="1639">
        <v>2006</v>
      </c>
      <c r="I2131" s="1696">
        <v>85.42</v>
      </c>
      <c r="J2131" s="1639">
        <f t="shared" si="200"/>
        <v>100</v>
      </c>
      <c r="K2131" s="1696">
        <f t="shared" si="201"/>
        <v>0</v>
      </c>
      <c r="L2131" s="1639"/>
      <c r="M2131" s="1696"/>
      <c r="N2131" s="1696">
        <f t="shared" si="202"/>
        <v>0</v>
      </c>
      <c r="O2131" s="1639"/>
      <c r="P2131" s="1696"/>
      <c r="Q2131" s="1696">
        <f t="shared" si="203"/>
        <v>0</v>
      </c>
      <c r="R2131" s="2063"/>
    </row>
    <row r="2132" spans="3:18" ht="27">
      <c r="C2132" s="1326"/>
      <c r="D2132" s="1367" t="s">
        <v>4861</v>
      </c>
      <c r="E2132" s="1327"/>
      <c r="F2132" s="1327" t="s">
        <v>589</v>
      </c>
      <c r="G2132" s="1639">
        <v>1</v>
      </c>
      <c r="H2132" s="1639">
        <v>2006</v>
      </c>
      <c r="I2132" s="1696">
        <v>85.42</v>
      </c>
      <c r="J2132" s="1639">
        <f t="shared" si="200"/>
        <v>100</v>
      </c>
      <c r="K2132" s="1696">
        <f t="shared" si="201"/>
        <v>0</v>
      </c>
      <c r="L2132" s="1639"/>
      <c r="M2132" s="1696"/>
      <c r="N2132" s="1696">
        <f t="shared" si="202"/>
        <v>0</v>
      </c>
      <c r="O2132" s="1639"/>
      <c r="P2132" s="1696"/>
      <c r="Q2132" s="1696">
        <f t="shared" si="203"/>
        <v>0</v>
      </c>
      <c r="R2132" s="2063"/>
    </row>
    <row r="2133" spans="3:18" ht="27">
      <c r="C2133" s="1326"/>
      <c r="D2133" s="1367" t="s">
        <v>4862</v>
      </c>
      <c r="E2133" s="1327"/>
      <c r="F2133" s="1327" t="s">
        <v>589</v>
      </c>
      <c r="G2133" s="1639">
        <v>1</v>
      </c>
      <c r="H2133" s="1639">
        <v>2006</v>
      </c>
      <c r="I2133" s="1696">
        <v>85.42</v>
      </c>
      <c r="J2133" s="1639">
        <f t="shared" si="200"/>
        <v>100</v>
      </c>
      <c r="K2133" s="1696">
        <f t="shared" si="201"/>
        <v>0</v>
      </c>
      <c r="L2133" s="1639"/>
      <c r="M2133" s="1696"/>
      <c r="N2133" s="1696">
        <f t="shared" si="202"/>
        <v>0</v>
      </c>
      <c r="O2133" s="1639"/>
      <c r="P2133" s="1696"/>
      <c r="Q2133" s="1696">
        <f t="shared" si="203"/>
        <v>0</v>
      </c>
      <c r="R2133" s="2063"/>
    </row>
    <row r="2134" spans="3:18" ht="27">
      <c r="C2134" s="1326"/>
      <c r="D2134" s="1367" t="s">
        <v>4863</v>
      </c>
      <c r="E2134" s="1327"/>
      <c r="F2134" s="1327" t="s">
        <v>589</v>
      </c>
      <c r="G2134" s="1639">
        <v>1</v>
      </c>
      <c r="H2134" s="1639">
        <v>2006</v>
      </c>
      <c r="I2134" s="1696">
        <v>85.42</v>
      </c>
      <c r="J2134" s="1639">
        <f t="shared" si="200"/>
        <v>100</v>
      </c>
      <c r="K2134" s="1696">
        <f t="shared" si="201"/>
        <v>0</v>
      </c>
      <c r="L2134" s="1639"/>
      <c r="M2134" s="1696"/>
      <c r="N2134" s="1696">
        <f t="shared" si="202"/>
        <v>0</v>
      </c>
      <c r="O2134" s="1639"/>
      <c r="P2134" s="1696"/>
      <c r="Q2134" s="1696">
        <f t="shared" si="203"/>
        <v>0</v>
      </c>
      <c r="R2134" s="2063"/>
    </row>
    <row r="2135" spans="3:18">
      <c r="C2135" s="1326"/>
      <c r="D2135" s="1367" t="s">
        <v>4864</v>
      </c>
      <c r="E2135" s="1327"/>
      <c r="F2135" s="1327" t="s">
        <v>589</v>
      </c>
      <c r="G2135" s="1639">
        <v>12</v>
      </c>
      <c r="H2135" s="1639">
        <v>2007</v>
      </c>
      <c r="I2135" s="1696">
        <v>706.8</v>
      </c>
      <c r="J2135" s="1639">
        <f t="shared" si="200"/>
        <v>100</v>
      </c>
      <c r="K2135" s="1696">
        <f t="shared" si="201"/>
        <v>0</v>
      </c>
      <c r="L2135" s="1639"/>
      <c r="M2135" s="1696"/>
      <c r="N2135" s="1696">
        <f t="shared" si="202"/>
        <v>0</v>
      </c>
      <c r="O2135" s="1639"/>
      <c r="P2135" s="1696"/>
      <c r="Q2135" s="1696">
        <f t="shared" si="203"/>
        <v>0</v>
      </c>
      <c r="R2135" s="2063"/>
    </row>
    <row r="2136" spans="3:18">
      <c r="C2136" s="1326"/>
      <c r="D2136" s="1367" t="s">
        <v>4865</v>
      </c>
      <c r="E2136" s="1327"/>
      <c r="F2136" s="1327" t="s">
        <v>589</v>
      </c>
      <c r="G2136" s="1639">
        <v>2</v>
      </c>
      <c r="H2136" s="1639">
        <v>2007</v>
      </c>
      <c r="I2136" s="1696">
        <v>146</v>
      </c>
      <c r="J2136" s="1639">
        <f t="shared" si="200"/>
        <v>100</v>
      </c>
      <c r="K2136" s="1696">
        <f t="shared" si="201"/>
        <v>0</v>
      </c>
      <c r="L2136" s="1639"/>
      <c r="M2136" s="1696"/>
      <c r="N2136" s="1696">
        <f t="shared" si="202"/>
        <v>0</v>
      </c>
      <c r="O2136" s="1639"/>
      <c r="P2136" s="1696"/>
      <c r="Q2136" s="1696">
        <f t="shared" si="203"/>
        <v>0</v>
      </c>
      <c r="R2136" s="2063"/>
    </row>
    <row r="2137" spans="3:18" ht="27">
      <c r="C2137" s="1326"/>
      <c r="D2137" s="1367" t="s">
        <v>5712</v>
      </c>
      <c r="E2137" s="1327"/>
      <c r="F2137" s="1327" t="s">
        <v>589</v>
      </c>
      <c r="G2137" s="1639">
        <v>1</v>
      </c>
      <c r="H2137" s="1639">
        <v>2007</v>
      </c>
      <c r="I2137" s="1696">
        <v>651.70000000000005</v>
      </c>
      <c r="J2137" s="1639">
        <f t="shared" si="200"/>
        <v>100</v>
      </c>
      <c r="K2137" s="1696">
        <f t="shared" si="201"/>
        <v>0</v>
      </c>
      <c r="L2137" s="1639"/>
      <c r="M2137" s="1696"/>
      <c r="N2137" s="1696">
        <f t="shared" si="202"/>
        <v>0</v>
      </c>
      <c r="O2137" s="1639"/>
      <c r="P2137" s="1696"/>
      <c r="Q2137" s="1696">
        <f t="shared" si="203"/>
        <v>0</v>
      </c>
      <c r="R2137" s="2063"/>
    </row>
    <row r="2138" spans="3:18">
      <c r="C2138" s="1326"/>
      <c r="D2138" s="1367" t="s">
        <v>5713</v>
      </c>
      <c r="E2138" s="1327"/>
      <c r="F2138" s="1327" t="s">
        <v>589</v>
      </c>
      <c r="G2138" s="1639">
        <v>1</v>
      </c>
      <c r="H2138" s="1639">
        <v>1999</v>
      </c>
      <c r="I2138" s="1696">
        <v>244.27</v>
      </c>
      <c r="J2138" s="1639">
        <f t="shared" si="200"/>
        <v>100</v>
      </c>
      <c r="K2138" s="1696">
        <f t="shared" si="201"/>
        <v>0</v>
      </c>
      <c r="L2138" s="1639"/>
      <c r="M2138" s="1696"/>
      <c r="N2138" s="1696">
        <f t="shared" si="202"/>
        <v>0</v>
      </c>
      <c r="O2138" s="1639"/>
      <c r="P2138" s="1696"/>
      <c r="Q2138" s="1696">
        <f t="shared" si="203"/>
        <v>0</v>
      </c>
      <c r="R2138" s="2063"/>
    </row>
    <row r="2139" spans="3:18">
      <c r="C2139" s="1326"/>
      <c r="D2139" s="1367" t="s">
        <v>3352</v>
      </c>
      <c r="E2139" s="1327"/>
      <c r="F2139" s="1327" t="s">
        <v>589</v>
      </c>
      <c r="G2139" s="1639">
        <v>1</v>
      </c>
      <c r="H2139" s="1639">
        <v>2002</v>
      </c>
      <c r="I2139" s="1696">
        <v>58.21</v>
      </c>
      <c r="J2139" s="1639">
        <f t="shared" si="200"/>
        <v>100</v>
      </c>
      <c r="K2139" s="1696">
        <f t="shared" si="201"/>
        <v>0</v>
      </c>
      <c r="L2139" s="1639"/>
      <c r="M2139" s="1696"/>
      <c r="N2139" s="1696">
        <f t="shared" si="202"/>
        <v>0</v>
      </c>
      <c r="O2139" s="1639"/>
      <c r="P2139" s="1696"/>
      <c r="Q2139" s="1696">
        <f t="shared" si="203"/>
        <v>0</v>
      </c>
      <c r="R2139" s="2063"/>
    </row>
    <row r="2140" spans="3:18">
      <c r="C2140" s="1326"/>
      <c r="D2140" s="1367" t="s">
        <v>5714</v>
      </c>
      <c r="E2140" s="1327"/>
      <c r="F2140" s="1327" t="s">
        <v>589</v>
      </c>
      <c r="G2140" s="1639">
        <v>1</v>
      </c>
      <c r="H2140" s="1639">
        <v>2007</v>
      </c>
      <c r="I2140" s="1696">
        <v>58.9</v>
      </c>
      <c r="J2140" s="1639">
        <f t="shared" si="200"/>
        <v>100</v>
      </c>
      <c r="K2140" s="1696">
        <f t="shared" si="201"/>
        <v>0</v>
      </c>
      <c r="L2140" s="1639"/>
      <c r="M2140" s="1696"/>
      <c r="N2140" s="1696">
        <f t="shared" si="202"/>
        <v>0</v>
      </c>
      <c r="O2140" s="1639"/>
      <c r="P2140" s="1696"/>
      <c r="Q2140" s="1696">
        <f t="shared" si="203"/>
        <v>0</v>
      </c>
      <c r="R2140" s="2063"/>
    </row>
    <row r="2141" spans="3:18">
      <c r="C2141" s="1326"/>
      <c r="D2141" s="1367" t="s">
        <v>5715</v>
      </c>
      <c r="E2141" s="1327"/>
      <c r="F2141" s="1327" t="s">
        <v>589</v>
      </c>
      <c r="G2141" s="1639">
        <v>1</v>
      </c>
      <c r="H2141" s="1639">
        <v>2007</v>
      </c>
      <c r="I2141" s="1696">
        <v>651.70000000000005</v>
      </c>
      <c r="J2141" s="1639">
        <f t="shared" si="200"/>
        <v>100</v>
      </c>
      <c r="K2141" s="1696">
        <f t="shared" si="201"/>
        <v>0</v>
      </c>
      <c r="L2141" s="1639"/>
      <c r="M2141" s="1696"/>
      <c r="N2141" s="1696">
        <f t="shared" si="202"/>
        <v>0</v>
      </c>
      <c r="O2141" s="1639"/>
      <c r="P2141" s="1696"/>
      <c r="Q2141" s="1696">
        <f t="shared" si="203"/>
        <v>0</v>
      </c>
      <c r="R2141" s="2063"/>
    </row>
    <row r="2142" spans="3:18" ht="27">
      <c r="C2142" s="1326"/>
      <c r="D2142" s="1432" t="s">
        <v>5716</v>
      </c>
      <c r="E2142" s="1327"/>
      <c r="F2142" s="1327" t="s">
        <v>589</v>
      </c>
      <c r="G2142" s="1639">
        <v>1</v>
      </c>
      <c r="H2142" s="1639">
        <v>2008</v>
      </c>
      <c r="I2142" s="1696">
        <v>93.6</v>
      </c>
      <c r="J2142" s="1639">
        <f t="shared" si="200"/>
        <v>100</v>
      </c>
      <c r="K2142" s="1696">
        <f t="shared" si="201"/>
        <v>0</v>
      </c>
      <c r="L2142" s="1639"/>
      <c r="M2142" s="1696"/>
      <c r="N2142" s="1696">
        <f t="shared" si="202"/>
        <v>0</v>
      </c>
      <c r="O2142" s="1639"/>
      <c r="P2142" s="1696"/>
      <c r="Q2142" s="1696">
        <f t="shared" si="203"/>
        <v>0</v>
      </c>
      <c r="R2142" s="2063"/>
    </row>
    <row r="2143" spans="3:18">
      <c r="C2143" s="1326"/>
      <c r="D2143" s="1367" t="s">
        <v>3270</v>
      </c>
      <c r="E2143" s="1327"/>
      <c r="F2143" s="1327" t="s">
        <v>589</v>
      </c>
      <c r="G2143" s="1639">
        <v>1</v>
      </c>
      <c r="H2143" s="1639">
        <v>2008</v>
      </c>
      <c r="I2143" s="1696">
        <v>60.8</v>
      </c>
      <c r="J2143" s="1639">
        <f t="shared" si="200"/>
        <v>100</v>
      </c>
      <c r="K2143" s="1696">
        <f t="shared" si="201"/>
        <v>0</v>
      </c>
      <c r="L2143" s="1639"/>
      <c r="M2143" s="1696"/>
      <c r="N2143" s="1696">
        <f t="shared" si="202"/>
        <v>0</v>
      </c>
      <c r="O2143" s="1639"/>
      <c r="P2143" s="1696"/>
      <c r="Q2143" s="1696">
        <f t="shared" si="203"/>
        <v>0</v>
      </c>
      <c r="R2143" s="2063"/>
    </row>
    <row r="2144" spans="3:18">
      <c r="C2144" s="1326"/>
      <c r="D2144" s="1432" t="s">
        <v>5717</v>
      </c>
      <c r="E2144" s="1327"/>
      <c r="F2144" s="1327" t="s">
        <v>589</v>
      </c>
      <c r="G2144" s="1639">
        <v>1</v>
      </c>
      <c r="H2144" s="1639">
        <v>2008</v>
      </c>
      <c r="I2144" s="1696">
        <v>50.1</v>
      </c>
      <c r="J2144" s="1639">
        <f t="shared" si="200"/>
        <v>100</v>
      </c>
      <c r="K2144" s="1696">
        <f t="shared" si="201"/>
        <v>0</v>
      </c>
      <c r="L2144" s="1639"/>
      <c r="M2144" s="1696"/>
      <c r="N2144" s="1696">
        <f t="shared" si="202"/>
        <v>0</v>
      </c>
      <c r="O2144" s="1639"/>
      <c r="P2144" s="1696"/>
      <c r="Q2144" s="1696">
        <f t="shared" si="203"/>
        <v>0</v>
      </c>
      <c r="R2144" s="2063"/>
    </row>
    <row r="2145" spans="3:18">
      <c r="C2145" s="1326"/>
      <c r="D2145" s="1432" t="s">
        <v>5718</v>
      </c>
      <c r="E2145" s="1327"/>
      <c r="F2145" s="1327" t="s">
        <v>589</v>
      </c>
      <c r="G2145" s="1639">
        <v>2</v>
      </c>
      <c r="H2145" s="1639">
        <v>2008</v>
      </c>
      <c r="I2145" s="1696">
        <v>100.2</v>
      </c>
      <c r="J2145" s="1639">
        <f t="shared" si="200"/>
        <v>100</v>
      </c>
      <c r="K2145" s="1696">
        <f t="shared" si="201"/>
        <v>0</v>
      </c>
      <c r="L2145" s="1639"/>
      <c r="M2145" s="1696"/>
      <c r="N2145" s="1696">
        <f t="shared" si="202"/>
        <v>0</v>
      </c>
      <c r="O2145" s="1639"/>
      <c r="P2145" s="1696"/>
      <c r="Q2145" s="1696">
        <f t="shared" si="203"/>
        <v>0</v>
      </c>
      <c r="R2145" s="2063"/>
    </row>
    <row r="2146" spans="3:18">
      <c r="C2146" s="1326"/>
      <c r="D2146" s="1432" t="s">
        <v>4866</v>
      </c>
      <c r="E2146" s="1327"/>
      <c r="F2146" s="1327" t="s">
        <v>589</v>
      </c>
      <c r="G2146" s="1639">
        <v>4</v>
      </c>
      <c r="H2146" s="1639">
        <v>2009</v>
      </c>
      <c r="I2146" s="1696">
        <v>200.4</v>
      </c>
      <c r="J2146" s="1639">
        <f t="shared" si="200"/>
        <v>100</v>
      </c>
      <c r="K2146" s="1696">
        <f t="shared" si="201"/>
        <v>0</v>
      </c>
      <c r="L2146" s="1639"/>
      <c r="M2146" s="1696"/>
      <c r="N2146" s="1696">
        <f t="shared" si="202"/>
        <v>0</v>
      </c>
      <c r="O2146" s="1639"/>
      <c r="P2146" s="1696"/>
      <c r="Q2146" s="1696">
        <f t="shared" si="203"/>
        <v>0</v>
      </c>
      <c r="R2146" s="2063"/>
    </row>
    <row r="2147" spans="3:18" ht="27">
      <c r="C2147" s="1326"/>
      <c r="D2147" s="1432" t="s">
        <v>4867</v>
      </c>
      <c r="E2147" s="1327"/>
      <c r="F2147" s="1327" t="s">
        <v>589</v>
      </c>
      <c r="G2147" s="1639">
        <v>1</v>
      </c>
      <c r="H2147" s="1639">
        <v>2010</v>
      </c>
      <c r="I2147" s="1696">
        <v>2533.56</v>
      </c>
      <c r="J2147" s="1639">
        <f t="shared" si="200"/>
        <v>100</v>
      </c>
      <c r="K2147" s="1696">
        <f t="shared" si="201"/>
        <v>0</v>
      </c>
      <c r="L2147" s="1639"/>
      <c r="M2147" s="1696"/>
      <c r="N2147" s="1696">
        <f t="shared" si="202"/>
        <v>0</v>
      </c>
      <c r="O2147" s="1639"/>
      <c r="P2147" s="1696"/>
      <c r="Q2147" s="1696">
        <f t="shared" si="203"/>
        <v>0</v>
      </c>
      <c r="R2147" s="2063"/>
    </row>
    <row r="2148" spans="3:18">
      <c r="C2148" s="1326"/>
      <c r="D2148" s="1432" t="s">
        <v>4866</v>
      </c>
      <c r="E2148" s="1327"/>
      <c r="F2148" s="1327" t="s">
        <v>589</v>
      </c>
      <c r="G2148" s="1639">
        <v>6</v>
      </c>
      <c r="H2148" s="1639">
        <v>2009</v>
      </c>
      <c r="I2148" s="1696">
        <v>300.60000000000002</v>
      </c>
      <c r="J2148" s="1639">
        <f t="shared" si="200"/>
        <v>100</v>
      </c>
      <c r="K2148" s="1696">
        <f t="shared" si="201"/>
        <v>0</v>
      </c>
      <c r="L2148" s="1639"/>
      <c r="M2148" s="1696"/>
      <c r="N2148" s="1696">
        <f t="shared" si="202"/>
        <v>0</v>
      </c>
      <c r="O2148" s="1639"/>
      <c r="P2148" s="1696"/>
      <c r="Q2148" s="1696">
        <f t="shared" si="203"/>
        <v>0</v>
      </c>
      <c r="R2148" s="2063"/>
    </row>
    <row r="2149" spans="3:18" ht="27">
      <c r="C2149" s="1326"/>
      <c r="D2149" s="1432" t="s">
        <v>4868</v>
      </c>
      <c r="E2149" s="1327"/>
      <c r="F2149" s="1327" t="s">
        <v>589</v>
      </c>
      <c r="G2149" s="1639">
        <v>1</v>
      </c>
      <c r="H2149" s="1639">
        <v>2009</v>
      </c>
      <c r="I2149" s="1696">
        <v>2892</v>
      </c>
      <c r="J2149" s="1639">
        <f t="shared" si="200"/>
        <v>100</v>
      </c>
      <c r="K2149" s="1696">
        <f t="shared" si="201"/>
        <v>0</v>
      </c>
      <c r="L2149" s="1639"/>
      <c r="M2149" s="1696"/>
      <c r="N2149" s="1696">
        <f t="shared" si="202"/>
        <v>0</v>
      </c>
      <c r="O2149" s="1639"/>
      <c r="P2149" s="1696"/>
      <c r="Q2149" s="1696">
        <f t="shared" si="203"/>
        <v>0</v>
      </c>
      <c r="R2149" s="2063"/>
    </row>
    <row r="2150" spans="3:18">
      <c r="C2150" s="1326"/>
      <c r="D2150" s="1432" t="s">
        <v>5412</v>
      </c>
      <c r="E2150" s="1327"/>
      <c r="F2150" s="1327" t="s">
        <v>589</v>
      </c>
      <c r="G2150" s="1639">
        <v>1</v>
      </c>
      <c r="H2150" s="1639">
        <v>2011</v>
      </c>
      <c r="I2150" s="1696">
        <v>57.38</v>
      </c>
      <c r="J2150" s="1639">
        <f t="shared" si="200"/>
        <v>100</v>
      </c>
      <c r="K2150" s="1696">
        <f t="shared" si="201"/>
        <v>0</v>
      </c>
      <c r="L2150" s="1639"/>
      <c r="M2150" s="1696"/>
      <c r="N2150" s="1696">
        <f t="shared" si="202"/>
        <v>0</v>
      </c>
      <c r="O2150" s="1639"/>
      <c r="P2150" s="1696"/>
      <c r="Q2150" s="1696">
        <f t="shared" si="203"/>
        <v>0</v>
      </c>
      <c r="R2150" s="2063"/>
    </row>
    <row r="2151" spans="3:18">
      <c r="C2151" s="1326"/>
      <c r="D2151" s="1432" t="s">
        <v>5719</v>
      </c>
      <c r="E2151" s="1327"/>
      <c r="F2151" s="1327" t="s">
        <v>589</v>
      </c>
      <c r="G2151" s="1639">
        <v>1</v>
      </c>
      <c r="H2151" s="1639">
        <v>2011</v>
      </c>
      <c r="I2151" s="1696">
        <v>106</v>
      </c>
      <c r="J2151" s="1639">
        <f t="shared" si="200"/>
        <v>100</v>
      </c>
      <c r="K2151" s="1696">
        <f t="shared" si="201"/>
        <v>0</v>
      </c>
      <c r="L2151" s="1639"/>
      <c r="M2151" s="1696"/>
      <c r="N2151" s="1696">
        <f t="shared" si="202"/>
        <v>0</v>
      </c>
      <c r="O2151" s="1639"/>
      <c r="P2151" s="1696"/>
      <c r="Q2151" s="1696">
        <f t="shared" si="203"/>
        <v>0</v>
      </c>
      <c r="R2151" s="2063"/>
    </row>
    <row r="2152" spans="3:18" ht="27">
      <c r="C2152" s="1326"/>
      <c r="D2152" s="1432" t="s">
        <v>5720</v>
      </c>
      <c r="E2152" s="1327"/>
      <c r="F2152" s="1327" t="s">
        <v>589</v>
      </c>
      <c r="G2152" s="1639">
        <v>2</v>
      </c>
      <c r="H2152" s="1639">
        <v>2011</v>
      </c>
      <c r="I2152" s="1696">
        <v>176.87</v>
      </c>
      <c r="J2152" s="1639">
        <f t="shared" si="200"/>
        <v>100</v>
      </c>
      <c r="K2152" s="1696">
        <f t="shared" si="201"/>
        <v>0</v>
      </c>
      <c r="L2152" s="1639"/>
      <c r="M2152" s="1696"/>
      <c r="N2152" s="1696">
        <f t="shared" si="202"/>
        <v>0</v>
      </c>
      <c r="O2152" s="1639"/>
      <c r="P2152" s="1696"/>
      <c r="Q2152" s="1696">
        <f t="shared" si="203"/>
        <v>0</v>
      </c>
      <c r="R2152" s="2063"/>
    </row>
    <row r="2153" spans="3:18" ht="40.5">
      <c r="C2153" s="1326"/>
      <c r="D2153" s="1432" t="s">
        <v>5721</v>
      </c>
      <c r="E2153" s="1327"/>
      <c r="F2153" s="1327" t="s">
        <v>589</v>
      </c>
      <c r="G2153" s="1639">
        <v>1</v>
      </c>
      <c r="H2153" s="1639">
        <v>2008</v>
      </c>
      <c r="I2153" s="1696">
        <v>2200.13</v>
      </c>
      <c r="J2153" s="1639">
        <f t="shared" si="200"/>
        <v>100</v>
      </c>
      <c r="K2153" s="1696">
        <f t="shared" si="201"/>
        <v>0</v>
      </c>
      <c r="L2153" s="1639"/>
      <c r="M2153" s="1696"/>
      <c r="N2153" s="1696">
        <f t="shared" si="202"/>
        <v>0</v>
      </c>
      <c r="O2153" s="1639"/>
      <c r="P2153" s="1696"/>
      <c r="Q2153" s="1696">
        <f t="shared" si="203"/>
        <v>0</v>
      </c>
      <c r="R2153" s="2063"/>
    </row>
    <row r="2154" spans="3:18">
      <c r="C2154" s="1326"/>
      <c r="D2154" s="1432" t="s">
        <v>3389</v>
      </c>
      <c r="E2154" s="1327"/>
      <c r="F2154" s="1327" t="s">
        <v>589</v>
      </c>
      <c r="G2154" s="1639">
        <v>1</v>
      </c>
      <c r="H2154" s="1639">
        <v>2012</v>
      </c>
      <c r="I2154" s="1696">
        <v>488.76</v>
      </c>
      <c r="J2154" s="1639">
        <f t="shared" si="200"/>
        <v>100</v>
      </c>
      <c r="K2154" s="1696">
        <f t="shared" si="201"/>
        <v>0</v>
      </c>
      <c r="L2154" s="1639"/>
      <c r="M2154" s="1696"/>
      <c r="N2154" s="1696">
        <f t="shared" si="202"/>
        <v>0</v>
      </c>
      <c r="O2154" s="1639"/>
      <c r="P2154" s="1696"/>
      <c r="Q2154" s="1696">
        <f t="shared" si="203"/>
        <v>0</v>
      </c>
      <c r="R2154" s="2063"/>
    </row>
    <row r="2155" spans="3:18">
      <c r="C2155" s="1326"/>
      <c r="D2155" s="1432" t="s">
        <v>3771</v>
      </c>
      <c r="E2155" s="1327"/>
      <c r="F2155" s="1327" t="s">
        <v>589</v>
      </c>
      <c r="G2155" s="1639">
        <v>4</v>
      </c>
      <c r="H2155" s="1639">
        <v>2012</v>
      </c>
      <c r="I2155" s="1696">
        <v>335.94</v>
      </c>
      <c r="J2155" s="1639">
        <f t="shared" si="200"/>
        <v>100</v>
      </c>
      <c r="K2155" s="1696">
        <f t="shared" si="201"/>
        <v>0</v>
      </c>
      <c r="L2155" s="1639"/>
      <c r="M2155" s="1696"/>
      <c r="N2155" s="1696">
        <f t="shared" si="202"/>
        <v>0</v>
      </c>
      <c r="O2155" s="1639"/>
      <c r="P2155" s="1696"/>
      <c r="Q2155" s="1696">
        <f t="shared" si="203"/>
        <v>0</v>
      </c>
      <c r="R2155" s="2063"/>
    </row>
    <row r="2156" spans="3:18">
      <c r="C2156" s="1326"/>
      <c r="D2156" s="1432" t="s">
        <v>3143</v>
      </c>
      <c r="E2156" s="1327"/>
      <c r="F2156" s="1327" t="s">
        <v>589</v>
      </c>
      <c r="G2156" s="1639">
        <v>2</v>
      </c>
      <c r="H2156" s="1639">
        <v>2016</v>
      </c>
      <c r="I2156" s="1696">
        <v>53.04</v>
      </c>
      <c r="J2156" s="1639">
        <f t="shared" si="200"/>
        <v>100</v>
      </c>
      <c r="K2156" s="1696">
        <f t="shared" si="201"/>
        <v>0</v>
      </c>
      <c r="L2156" s="1639"/>
      <c r="M2156" s="1696"/>
      <c r="N2156" s="1696">
        <f t="shared" si="202"/>
        <v>0</v>
      </c>
      <c r="O2156" s="1639"/>
      <c r="P2156" s="1696"/>
      <c r="Q2156" s="1696">
        <f t="shared" si="203"/>
        <v>0</v>
      </c>
      <c r="R2156" s="2063"/>
    </row>
    <row r="2157" spans="3:18">
      <c r="C2157" s="1326"/>
      <c r="D2157" s="1432" t="s">
        <v>5169</v>
      </c>
      <c r="E2157" s="1327"/>
      <c r="F2157" s="1327" t="s">
        <v>589</v>
      </c>
      <c r="G2157" s="1639">
        <v>1</v>
      </c>
      <c r="H2157" s="1639">
        <v>2016</v>
      </c>
      <c r="I2157" s="1696">
        <v>28.5</v>
      </c>
      <c r="J2157" s="1639">
        <f t="shared" si="200"/>
        <v>100</v>
      </c>
      <c r="K2157" s="1696">
        <f t="shared" si="201"/>
        <v>0</v>
      </c>
      <c r="L2157" s="1639"/>
      <c r="M2157" s="1696"/>
      <c r="N2157" s="1696">
        <f t="shared" si="202"/>
        <v>0</v>
      </c>
      <c r="O2157" s="1639"/>
      <c r="P2157" s="1696"/>
      <c r="Q2157" s="1696">
        <f t="shared" si="203"/>
        <v>0</v>
      </c>
      <c r="R2157" s="2063"/>
    </row>
    <row r="2158" spans="3:18">
      <c r="C2158" s="1326"/>
      <c r="D2158" s="1432" t="s">
        <v>3145</v>
      </c>
      <c r="E2158" s="1327"/>
      <c r="F2158" s="1327" t="s">
        <v>589</v>
      </c>
      <c r="G2158" s="1639">
        <v>2</v>
      </c>
      <c r="H2158" s="1639">
        <v>2015</v>
      </c>
      <c r="I2158" s="1696">
        <v>57.48</v>
      </c>
      <c r="J2158" s="1639">
        <f t="shared" si="200"/>
        <v>100</v>
      </c>
      <c r="K2158" s="1696">
        <f t="shared" si="201"/>
        <v>0</v>
      </c>
      <c r="L2158" s="1639"/>
      <c r="M2158" s="1696"/>
      <c r="N2158" s="1696">
        <f t="shared" si="202"/>
        <v>0</v>
      </c>
      <c r="O2158" s="1639"/>
      <c r="P2158" s="1696"/>
      <c r="Q2158" s="1696">
        <f t="shared" si="203"/>
        <v>0</v>
      </c>
      <c r="R2158" s="2063"/>
    </row>
    <row r="2159" spans="3:18" ht="27">
      <c r="C2159" s="1326"/>
      <c r="D2159" s="1432" t="s">
        <v>4869</v>
      </c>
      <c r="E2159" s="1327"/>
      <c r="F2159" s="1327" t="s">
        <v>589</v>
      </c>
      <c r="G2159" s="1639">
        <v>1</v>
      </c>
      <c r="H2159" s="1639">
        <v>2017</v>
      </c>
      <c r="I2159" s="1696">
        <v>97.8</v>
      </c>
      <c r="J2159" s="1639">
        <f t="shared" si="200"/>
        <v>85.800000000000011</v>
      </c>
      <c r="K2159" s="1696">
        <f t="shared" si="201"/>
        <v>13.887599999999992</v>
      </c>
      <c r="L2159" s="1639"/>
      <c r="M2159" s="1696"/>
      <c r="N2159" s="1696">
        <f t="shared" si="202"/>
        <v>0</v>
      </c>
      <c r="O2159" s="1639"/>
      <c r="P2159" s="1696"/>
      <c r="Q2159" s="1696">
        <f t="shared" si="203"/>
        <v>0</v>
      </c>
      <c r="R2159" s="2063"/>
    </row>
    <row r="2160" spans="3:18">
      <c r="C2160" s="1326"/>
      <c r="D2160" s="1432" t="s">
        <v>3359</v>
      </c>
      <c r="E2160" s="1327"/>
      <c r="F2160" s="1327" t="s">
        <v>589</v>
      </c>
      <c r="G2160" s="1639">
        <v>1</v>
      </c>
      <c r="H2160" s="1639">
        <v>2016</v>
      </c>
      <c r="I2160" s="1696">
        <v>550.49</v>
      </c>
      <c r="J2160" s="1639">
        <f t="shared" si="200"/>
        <v>100</v>
      </c>
      <c r="K2160" s="1696">
        <f t="shared" si="201"/>
        <v>0</v>
      </c>
      <c r="L2160" s="1639"/>
      <c r="M2160" s="1696"/>
      <c r="N2160" s="1696">
        <f t="shared" si="202"/>
        <v>0</v>
      </c>
      <c r="O2160" s="1639"/>
      <c r="P2160" s="1696"/>
      <c r="Q2160" s="1696">
        <f t="shared" si="203"/>
        <v>0</v>
      </c>
      <c r="R2160" s="2063"/>
    </row>
    <row r="2161" spans="3:18" ht="27">
      <c r="C2161" s="1326"/>
      <c r="D2161" s="1432" t="s">
        <v>5722</v>
      </c>
      <c r="E2161" s="1327"/>
      <c r="F2161" s="1327" t="s">
        <v>589</v>
      </c>
      <c r="G2161" s="1639">
        <v>1</v>
      </c>
      <c r="H2161" s="1639">
        <v>2018</v>
      </c>
      <c r="I2161" s="1696">
        <v>432</v>
      </c>
      <c r="J2161" s="1639">
        <f t="shared" si="200"/>
        <v>71.5</v>
      </c>
      <c r="K2161" s="1696">
        <f t="shared" si="201"/>
        <v>123.12</v>
      </c>
      <c r="L2161" s="1639"/>
      <c r="M2161" s="1696"/>
      <c r="N2161" s="1696">
        <f t="shared" si="202"/>
        <v>0</v>
      </c>
      <c r="O2161" s="1639"/>
      <c r="P2161" s="1696"/>
      <c r="Q2161" s="1696">
        <f t="shared" si="203"/>
        <v>0</v>
      </c>
      <c r="R2161" s="2063"/>
    </row>
    <row r="2162" spans="3:18" ht="27">
      <c r="C2162" s="1326"/>
      <c r="D2162" s="1432" t="s">
        <v>5723</v>
      </c>
      <c r="E2162" s="1327"/>
      <c r="F2162" s="1327" t="s">
        <v>589</v>
      </c>
      <c r="G2162" s="1639">
        <v>1</v>
      </c>
      <c r="H2162" s="1639">
        <v>2018</v>
      </c>
      <c r="I2162" s="1696">
        <v>97</v>
      </c>
      <c r="J2162" s="1639">
        <f t="shared" si="200"/>
        <v>71.5</v>
      </c>
      <c r="K2162" s="1696">
        <f t="shared" si="201"/>
        <v>27.644999999999996</v>
      </c>
      <c r="L2162" s="1639"/>
      <c r="M2162" s="1696"/>
      <c r="N2162" s="1696">
        <f t="shared" si="202"/>
        <v>0</v>
      </c>
      <c r="O2162" s="1639"/>
      <c r="P2162" s="1696"/>
      <c r="Q2162" s="1696">
        <f t="shared" si="203"/>
        <v>0</v>
      </c>
      <c r="R2162" s="2063"/>
    </row>
    <row r="2163" spans="3:18" ht="27">
      <c r="C2163" s="1326"/>
      <c r="D2163" s="1432" t="s">
        <v>5724</v>
      </c>
      <c r="E2163" s="1327"/>
      <c r="F2163" s="1327" t="s">
        <v>589</v>
      </c>
      <c r="G2163" s="1639">
        <v>1</v>
      </c>
      <c r="H2163" s="1639">
        <v>2019</v>
      </c>
      <c r="I2163" s="1696">
        <v>99.6</v>
      </c>
      <c r="J2163" s="1639">
        <f t="shared" si="200"/>
        <v>57.2</v>
      </c>
      <c r="K2163" s="1696">
        <f t="shared" si="201"/>
        <v>42.628799999999991</v>
      </c>
      <c r="L2163" s="1639"/>
      <c r="M2163" s="1696"/>
      <c r="N2163" s="1696">
        <f t="shared" si="202"/>
        <v>0</v>
      </c>
      <c r="O2163" s="1639"/>
      <c r="P2163" s="1696"/>
      <c r="Q2163" s="1696">
        <f t="shared" si="203"/>
        <v>0</v>
      </c>
      <c r="R2163" s="2063"/>
    </row>
    <row r="2164" spans="3:18" ht="27">
      <c r="C2164" s="1326"/>
      <c r="D2164" s="1432" t="s">
        <v>5725</v>
      </c>
      <c r="E2164" s="1327"/>
      <c r="F2164" s="1327" t="s">
        <v>589</v>
      </c>
      <c r="G2164" s="1639">
        <v>1</v>
      </c>
      <c r="H2164" s="1639">
        <v>2018</v>
      </c>
      <c r="I2164" s="1696">
        <v>59.79</v>
      </c>
      <c r="J2164" s="1639">
        <f t="shared" si="200"/>
        <v>71.5</v>
      </c>
      <c r="K2164" s="1696">
        <f t="shared" si="201"/>
        <v>17.040150000000004</v>
      </c>
      <c r="L2164" s="1639"/>
      <c r="M2164" s="1696"/>
      <c r="N2164" s="1696">
        <f t="shared" si="202"/>
        <v>0</v>
      </c>
      <c r="O2164" s="1639"/>
      <c r="P2164" s="1696"/>
      <c r="Q2164" s="1696">
        <f t="shared" si="203"/>
        <v>0</v>
      </c>
      <c r="R2164" s="2063"/>
    </row>
    <row r="2165" spans="3:18" ht="27">
      <c r="C2165" s="1326"/>
      <c r="D2165" s="1432" t="s">
        <v>5724</v>
      </c>
      <c r="E2165" s="1327"/>
      <c r="F2165" s="1327" t="s">
        <v>589</v>
      </c>
      <c r="G2165" s="1639">
        <v>1</v>
      </c>
      <c r="H2165" s="1639">
        <v>2019</v>
      </c>
      <c r="I2165" s="1696">
        <v>99.6</v>
      </c>
      <c r="J2165" s="1639">
        <f t="shared" si="200"/>
        <v>57.2</v>
      </c>
      <c r="K2165" s="1696">
        <f t="shared" si="201"/>
        <v>42.628799999999991</v>
      </c>
      <c r="L2165" s="1639"/>
      <c r="M2165" s="1696"/>
      <c r="N2165" s="1696">
        <f t="shared" si="202"/>
        <v>0</v>
      </c>
      <c r="O2165" s="1639"/>
      <c r="P2165" s="1696"/>
      <c r="Q2165" s="1696">
        <f t="shared" si="203"/>
        <v>0</v>
      </c>
      <c r="R2165" s="2063"/>
    </row>
    <row r="2166" spans="3:18" ht="27">
      <c r="C2166" s="1326"/>
      <c r="D2166" s="1432" t="s">
        <v>5724</v>
      </c>
      <c r="E2166" s="1327"/>
      <c r="F2166" s="1327" t="s">
        <v>589</v>
      </c>
      <c r="G2166" s="1639">
        <v>1</v>
      </c>
      <c r="H2166" s="1639">
        <v>2019</v>
      </c>
      <c r="I2166" s="1696">
        <v>99.6</v>
      </c>
      <c r="J2166" s="1639">
        <f t="shared" si="200"/>
        <v>57.2</v>
      </c>
      <c r="K2166" s="1696">
        <f t="shared" si="201"/>
        <v>42.628799999999991</v>
      </c>
      <c r="L2166" s="1639"/>
      <c r="M2166" s="1696"/>
      <c r="N2166" s="1696">
        <f t="shared" si="202"/>
        <v>0</v>
      </c>
      <c r="O2166" s="1639"/>
      <c r="P2166" s="1696"/>
      <c r="Q2166" s="1696">
        <f t="shared" si="203"/>
        <v>0</v>
      </c>
      <c r="R2166" s="2063"/>
    </row>
    <row r="2167" spans="3:18">
      <c r="C2167" s="1326"/>
      <c r="D2167" s="1432" t="s">
        <v>5726</v>
      </c>
      <c r="E2167" s="1327"/>
      <c r="F2167" s="1327" t="s">
        <v>589</v>
      </c>
      <c r="G2167" s="1639">
        <v>1</v>
      </c>
      <c r="H2167" s="1639">
        <v>2019</v>
      </c>
      <c r="I2167" s="1696">
        <v>37.799999999999997</v>
      </c>
      <c r="J2167" s="1639">
        <f t="shared" si="200"/>
        <v>57.2</v>
      </c>
      <c r="K2167" s="1696">
        <f t="shared" si="201"/>
        <v>16.178399999999996</v>
      </c>
      <c r="L2167" s="1639"/>
      <c r="M2167" s="1696"/>
      <c r="N2167" s="1696">
        <f t="shared" si="202"/>
        <v>0</v>
      </c>
      <c r="O2167" s="1639"/>
      <c r="P2167" s="1696"/>
      <c r="Q2167" s="1696">
        <f t="shared" si="203"/>
        <v>0</v>
      </c>
      <c r="R2167" s="2063"/>
    </row>
    <row r="2168" spans="3:18">
      <c r="C2168" s="1326"/>
      <c r="D2168" s="1432" t="s">
        <v>5726</v>
      </c>
      <c r="E2168" s="1327"/>
      <c r="F2168" s="1327" t="s">
        <v>589</v>
      </c>
      <c r="G2168" s="1639">
        <v>1</v>
      </c>
      <c r="H2168" s="1639">
        <v>2019</v>
      </c>
      <c r="I2168" s="1696">
        <v>37.799999999999997</v>
      </c>
      <c r="J2168" s="1639">
        <f t="shared" si="200"/>
        <v>57.2</v>
      </c>
      <c r="K2168" s="1696">
        <f t="shared" si="201"/>
        <v>16.178399999999996</v>
      </c>
      <c r="L2168" s="1639"/>
      <c r="M2168" s="1696"/>
      <c r="N2168" s="1696">
        <f t="shared" si="202"/>
        <v>0</v>
      </c>
      <c r="O2168" s="1639"/>
      <c r="P2168" s="1696"/>
      <c r="Q2168" s="1696">
        <f t="shared" si="203"/>
        <v>0</v>
      </c>
      <c r="R2168" s="2063"/>
    </row>
    <row r="2169" spans="3:18" ht="27">
      <c r="C2169" s="1326"/>
      <c r="D2169" s="1432" t="s">
        <v>5724</v>
      </c>
      <c r="E2169" s="1327"/>
      <c r="F2169" s="1327" t="s">
        <v>589</v>
      </c>
      <c r="G2169" s="1639">
        <v>1</v>
      </c>
      <c r="H2169" s="1639">
        <v>2019</v>
      </c>
      <c r="I2169" s="1696">
        <v>99.6</v>
      </c>
      <c r="J2169" s="1639">
        <f t="shared" si="200"/>
        <v>57.2</v>
      </c>
      <c r="K2169" s="1696">
        <f t="shared" si="201"/>
        <v>42.628799999999991</v>
      </c>
      <c r="L2169" s="1639"/>
      <c r="M2169" s="1696"/>
      <c r="N2169" s="1696">
        <f t="shared" si="202"/>
        <v>0</v>
      </c>
      <c r="O2169" s="1639"/>
      <c r="P2169" s="1696"/>
      <c r="Q2169" s="1696">
        <f t="shared" si="203"/>
        <v>0</v>
      </c>
      <c r="R2169" s="2063"/>
    </row>
    <row r="2170" spans="3:18">
      <c r="C2170" s="1326"/>
      <c r="D2170" s="1432" t="s">
        <v>5727</v>
      </c>
      <c r="E2170" s="1327"/>
      <c r="F2170" s="1327" t="s">
        <v>589</v>
      </c>
      <c r="G2170" s="1639">
        <v>12</v>
      </c>
      <c r="H2170" s="1639">
        <v>2019</v>
      </c>
      <c r="I2170" s="1696">
        <v>1632</v>
      </c>
      <c r="J2170" s="1639">
        <f t="shared" si="200"/>
        <v>57.2</v>
      </c>
      <c r="K2170" s="1696">
        <f t="shared" si="201"/>
        <v>698.49599999999987</v>
      </c>
      <c r="L2170" s="1639"/>
      <c r="M2170" s="1696"/>
      <c r="N2170" s="1696">
        <f t="shared" si="202"/>
        <v>0</v>
      </c>
      <c r="O2170" s="1639"/>
      <c r="P2170" s="1696"/>
      <c r="Q2170" s="1696">
        <f t="shared" si="203"/>
        <v>0</v>
      </c>
      <c r="R2170" s="2063"/>
    </row>
    <row r="2171" spans="3:18">
      <c r="C2171" s="1326"/>
      <c r="D2171" s="1432" t="s">
        <v>5728</v>
      </c>
      <c r="E2171" s="1327"/>
      <c r="F2171" s="1327" t="s">
        <v>589</v>
      </c>
      <c r="G2171" s="1639">
        <v>1</v>
      </c>
      <c r="H2171" s="1639">
        <v>2019</v>
      </c>
      <c r="I2171" s="1696">
        <v>365.7</v>
      </c>
      <c r="J2171" s="1639">
        <f t="shared" si="200"/>
        <v>57.2</v>
      </c>
      <c r="K2171" s="1696">
        <f t="shared" si="201"/>
        <v>156.51959999999997</v>
      </c>
      <c r="L2171" s="1639"/>
      <c r="M2171" s="1696"/>
      <c r="N2171" s="1696">
        <f t="shared" si="202"/>
        <v>0</v>
      </c>
      <c r="O2171" s="1639"/>
      <c r="P2171" s="1696"/>
      <c r="Q2171" s="1696">
        <f t="shared" si="203"/>
        <v>0</v>
      </c>
      <c r="R2171" s="2063"/>
    </row>
    <row r="2172" spans="3:18">
      <c r="C2172" s="1326"/>
      <c r="D2172" s="1432" t="s">
        <v>5728</v>
      </c>
      <c r="E2172" s="1327"/>
      <c r="F2172" s="1327" t="s">
        <v>589</v>
      </c>
      <c r="G2172" s="1639">
        <v>1</v>
      </c>
      <c r="H2172" s="1639">
        <v>2019</v>
      </c>
      <c r="I2172" s="1696">
        <v>365.7</v>
      </c>
      <c r="J2172" s="1639">
        <f t="shared" si="200"/>
        <v>57.2</v>
      </c>
      <c r="K2172" s="1696">
        <f t="shared" si="201"/>
        <v>156.51959999999997</v>
      </c>
      <c r="L2172" s="1639"/>
      <c r="M2172" s="1696"/>
      <c r="N2172" s="1696">
        <f t="shared" si="202"/>
        <v>0</v>
      </c>
      <c r="O2172" s="1639"/>
      <c r="P2172" s="1696"/>
      <c r="Q2172" s="1696">
        <f t="shared" si="203"/>
        <v>0</v>
      </c>
      <c r="R2172" s="2063"/>
    </row>
    <row r="2173" spans="3:18" ht="27">
      <c r="C2173" s="1326"/>
      <c r="D2173" s="1432" t="s">
        <v>5729</v>
      </c>
      <c r="E2173" s="1327"/>
      <c r="F2173" s="1327" t="s">
        <v>589</v>
      </c>
      <c r="G2173" s="1639">
        <v>1</v>
      </c>
      <c r="H2173" s="1639">
        <v>2019</v>
      </c>
      <c r="I2173" s="1696">
        <v>343</v>
      </c>
      <c r="J2173" s="1639">
        <f t="shared" si="200"/>
        <v>57.2</v>
      </c>
      <c r="K2173" s="1696">
        <f t="shared" si="201"/>
        <v>146.80399999999997</v>
      </c>
      <c r="L2173" s="1639"/>
      <c r="M2173" s="1696"/>
      <c r="N2173" s="1696">
        <f t="shared" si="202"/>
        <v>0</v>
      </c>
      <c r="O2173" s="1639"/>
      <c r="P2173" s="1696"/>
      <c r="Q2173" s="1696">
        <f t="shared" si="203"/>
        <v>0</v>
      </c>
      <c r="R2173" s="2063"/>
    </row>
    <row r="2174" spans="3:18">
      <c r="C2174" s="1326"/>
      <c r="D2174" s="1432" t="s">
        <v>5730</v>
      </c>
      <c r="E2174" s="1327"/>
      <c r="F2174" s="1327" t="s">
        <v>589</v>
      </c>
      <c r="G2174" s="1639">
        <v>1</v>
      </c>
      <c r="H2174" s="1639">
        <v>2020</v>
      </c>
      <c r="I2174" s="1696">
        <v>38.96</v>
      </c>
      <c r="J2174" s="1639">
        <f t="shared" si="200"/>
        <v>42.900000000000006</v>
      </c>
      <c r="K2174" s="1696">
        <f t="shared" si="201"/>
        <v>22.24616</v>
      </c>
      <c r="L2174" s="1639"/>
      <c r="M2174" s="1696"/>
      <c r="N2174" s="1696">
        <f t="shared" si="202"/>
        <v>0</v>
      </c>
      <c r="O2174" s="1639"/>
      <c r="P2174" s="1696"/>
      <c r="Q2174" s="1696">
        <f t="shared" si="203"/>
        <v>0</v>
      </c>
      <c r="R2174" s="2063"/>
    </row>
    <row r="2175" spans="3:18">
      <c r="C2175" s="1326"/>
      <c r="D2175" s="1432" t="s">
        <v>5730</v>
      </c>
      <c r="E2175" s="1327"/>
      <c r="F2175" s="1327" t="s">
        <v>589</v>
      </c>
      <c r="G2175" s="1639">
        <v>20</v>
      </c>
      <c r="H2175" s="1639">
        <v>2020</v>
      </c>
      <c r="I2175" s="1696">
        <v>779.22</v>
      </c>
      <c r="J2175" s="1639">
        <f t="shared" si="200"/>
        <v>42.900000000000006</v>
      </c>
      <c r="K2175" s="1696">
        <f t="shared" si="201"/>
        <v>444.93462</v>
      </c>
      <c r="L2175" s="1639"/>
      <c r="M2175" s="1696"/>
      <c r="N2175" s="1696">
        <f t="shared" si="202"/>
        <v>0</v>
      </c>
      <c r="O2175" s="1639"/>
      <c r="P2175" s="1696"/>
      <c r="Q2175" s="1696">
        <f t="shared" si="203"/>
        <v>0</v>
      </c>
      <c r="R2175" s="2063"/>
    </row>
    <row r="2176" spans="3:18" ht="27">
      <c r="C2176" s="1326"/>
      <c r="D2176" s="1432" t="s">
        <v>5722</v>
      </c>
      <c r="E2176" s="1327"/>
      <c r="F2176" s="1327" t="s">
        <v>589</v>
      </c>
      <c r="G2176" s="1639">
        <v>1</v>
      </c>
      <c r="H2176" s="1639">
        <v>2020</v>
      </c>
      <c r="I2176" s="1696">
        <v>380</v>
      </c>
      <c r="J2176" s="1639">
        <f t="shared" si="200"/>
        <v>42.900000000000006</v>
      </c>
      <c r="K2176" s="1696">
        <f t="shared" si="201"/>
        <v>216.98</v>
      </c>
      <c r="L2176" s="1639"/>
      <c r="M2176" s="1696"/>
      <c r="N2176" s="1696">
        <f t="shared" si="202"/>
        <v>0</v>
      </c>
      <c r="O2176" s="1639"/>
      <c r="P2176" s="1696"/>
      <c r="Q2176" s="1696">
        <f t="shared" si="203"/>
        <v>0</v>
      </c>
      <c r="R2176" s="2063"/>
    </row>
    <row r="2177" spans="3:18">
      <c r="C2177" s="1326"/>
      <c r="D2177" s="1432" t="s">
        <v>5727</v>
      </c>
      <c r="E2177" s="1327"/>
      <c r="F2177" s="1327" t="s">
        <v>589</v>
      </c>
      <c r="G2177" s="1639">
        <v>1</v>
      </c>
      <c r="H2177" s="1639">
        <v>2020</v>
      </c>
      <c r="I2177" s="1696">
        <v>129</v>
      </c>
      <c r="J2177" s="1639">
        <f t="shared" si="200"/>
        <v>42.900000000000006</v>
      </c>
      <c r="K2177" s="1696">
        <f t="shared" si="201"/>
        <v>73.658999999999992</v>
      </c>
      <c r="L2177" s="1639"/>
      <c r="M2177" s="1696"/>
      <c r="N2177" s="1696">
        <f t="shared" si="202"/>
        <v>0</v>
      </c>
      <c r="O2177" s="1639"/>
      <c r="P2177" s="1696"/>
      <c r="Q2177" s="1696">
        <f t="shared" si="203"/>
        <v>0</v>
      </c>
      <c r="R2177" s="2063"/>
    </row>
    <row r="2178" spans="3:18">
      <c r="C2178" s="1326"/>
      <c r="D2178" s="1432" t="s">
        <v>5727</v>
      </c>
      <c r="E2178" s="1327"/>
      <c r="F2178" s="1327" t="s">
        <v>589</v>
      </c>
      <c r="G2178" s="1639">
        <v>2</v>
      </c>
      <c r="H2178" s="1639">
        <v>2020</v>
      </c>
      <c r="I2178" s="1696">
        <v>258</v>
      </c>
      <c r="J2178" s="1639">
        <f t="shared" si="200"/>
        <v>42.900000000000006</v>
      </c>
      <c r="K2178" s="1696">
        <f t="shared" si="201"/>
        <v>147.31799999999998</v>
      </c>
      <c r="L2178" s="1639"/>
      <c r="M2178" s="1696"/>
      <c r="N2178" s="1696">
        <f t="shared" si="202"/>
        <v>0</v>
      </c>
      <c r="O2178" s="1639"/>
      <c r="P2178" s="1696"/>
      <c r="Q2178" s="1696">
        <f t="shared" si="203"/>
        <v>0</v>
      </c>
      <c r="R2178" s="2063"/>
    </row>
    <row r="2179" spans="3:18">
      <c r="C2179" s="1326"/>
      <c r="D2179" s="1432" t="s">
        <v>5730</v>
      </c>
      <c r="E2179" s="1327"/>
      <c r="F2179" s="1327" t="s">
        <v>589</v>
      </c>
      <c r="G2179" s="1639">
        <v>1</v>
      </c>
      <c r="H2179" s="1639">
        <v>2020</v>
      </c>
      <c r="I2179" s="1696">
        <v>38.96</v>
      </c>
      <c r="J2179" s="1639">
        <f t="shared" si="200"/>
        <v>42.900000000000006</v>
      </c>
      <c r="K2179" s="1696">
        <f t="shared" si="201"/>
        <v>22.24616</v>
      </c>
      <c r="L2179" s="1639"/>
      <c r="M2179" s="1696"/>
      <c r="N2179" s="1696">
        <f t="shared" si="202"/>
        <v>0</v>
      </c>
      <c r="O2179" s="1639"/>
      <c r="P2179" s="1696"/>
      <c r="Q2179" s="1696">
        <f t="shared" si="203"/>
        <v>0</v>
      </c>
      <c r="R2179" s="2063"/>
    </row>
    <row r="2180" spans="3:18" ht="27">
      <c r="C2180" s="1326"/>
      <c r="D2180" s="1433" t="s">
        <v>4870</v>
      </c>
      <c r="E2180" s="1327"/>
      <c r="F2180" s="1327" t="s">
        <v>589</v>
      </c>
      <c r="G2180" s="1639">
        <v>1</v>
      </c>
      <c r="H2180" s="1639">
        <v>2019</v>
      </c>
      <c r="I2180" s="1696">
        <v>194.49</v>
      </c>
      <c r="J2180" s="1639">
        <f t="shared" si="200"/>
        <v>57.2</v>
      </c>
      <c r="K2180" s="1696">
        <f t="shared" si="201"/>
        <v>83.241719999999987</v>
      </c>
      <c r="L2180" s="1639"/>
      <c r="M2180" s="1696"/>
      <c r="N2180" s="1696">
        <f t="shared" si="202"/>
        <v>0</v>
      </c>
      <c r="O2180" s="1639"/>
      <c r="P2180" s="1696"/>
      <c r="Q2180" s="1696">
        <f t="shared" si="203"/>
        <v>0</v>
      </c>
      <c r="R2180" s="2063"/>
    </row>
    <row r="2181" spans="3:18">
      <c r="C2181" s="1326"/>
      <c r="D2181" s="1432" t="s">
        <v>5727</v>
      </c>
      <c r="E2181" s="1327"/>
      <c r="F2181" s="1327" t="s">
        <v>589</v>
      </c>
      <c r="G2181" s="1639">
        <v>1</v>
      </c>
      <c r="H2181" s="1639">
        <v>2020</v>
      </c>
      <c r="I2181" s="1696">
        <v>129</v>
      </c>
      <c r="J2181" s="1639">
        <f t="shared" si="200"/>
        <v>42.900000000000006</v>
      </c>
      <c r="K2181" s="1696">
        <f t="shared" si="201"/>
        <v>73.658999999999992</v>
      </c>
      <c r="L2181" s="1639"/>
      <c r="M2181" s="1696"/>
      <c r="N2181" s="1696">
        <f t="shared" si="202"/>
        <v>0</v>
      </c>
      <c r="O2181" s="1639"/>
      <c r="P2181" s="1696"/>
      <c r="Q2181" s="1696">
        <f t="shared" si="203"/>
        <v>0</v>
      </c>
      <c r="R2181" s="2063"/>
    </row>
    <row r="2182" spans="3:18">
      <c r="C2182" s="1326"/>
      <c r="D2182" s="1432" t="s">
        <v>5727</v>
      </c>
      <c r="E2182" s="1327"/>
      <c r="F2182" s="1327" t="s">
        <v>589</v>
      </c>
      <c r="G2182" s="1639">
        <v>1</v>
      </c>
      <c r="H2182" s="1639">
        <v>2020</v>
      </c>
      <c r="I2182" s="1696">
        <v>129</v>
      </c>
      <c r="J2182" s="1639">
        <f t="shared" si="200"/>
        <v>42.900000000000006</v>
      </c>
      <c r="K2182" s="1696">
        <f t="shared" si="201"/>
        <v>73.658999999999992</v>
      </c>
      <c r="L2182" s="1639"/>
      <c r="M2182" s="1696"/>
      <c r="N2182" s="1696">
        <f t="shared" si="202"/>
        <v>0</v>
      </c>
      <c r="O2182" s="1639"/>
      <c r="P2182" s="1696"/>
      <c r="Q2182" s="1696">
        <f t="shared" si="203"/>
        <v>0</v>
      </c>
      <c r="R2182" s="2063"/>
    </row>
    <row r="2183" spans="3:18">
      <c r="C2183" s="1345"/>
      <c r="D2183" s="1342" t="s">
        <v>4957</v>
      </c>
      <c r="E2183" s="1343"/>
      <c r="F2183" s="1345" t="s">
        <v>589</v>
      </c>
      <c r="G2183" s="1368">
        <v>4</v>
      </c>
      <c r="H2183" s="1368">
        <v>2005</v>
      </c>
      <c r="I2183" s="1697">
        <v>672</v>
      </c>
      <c r="J2183" s="1368">
        <f t="shared" si="200"/>
        <v>100</v>
      </c>
      <c r="K2183" s="1697">
        <f t="shared" si="201"/>
        <v>0</v>
      </c>
      <c r="L2183" s="1368"/>
      <c r="M2183" s="1697"/>
      <c r="N2183" s="1697">
        <f>+L2183*M2183</f>
        <v>0</v>
      </c>
      <c r="O2183" s="1368"/>
      <c r="P2183" s="1697"/>
      <c r="Q2183" s="1697">
        <f>+O2183*P2183</f>
        <v>0</v>
      </c>
      <c r="R2183" s="2086" t="s">
        <v>4926</v>
      </c>
    </row>
    <row r="2184" spans="3:18">
      <c r="C2184" s="1345"/>
      <c r="D2184" s="1342" t="s">
        <v>4958</v>
      </c>
      <c r="E2184" s="1343"/>
      <c r="F2184" s="1345" t="s">
        <v>589</v>
      </c>
      <c r="G2184" s="1368">
        <v>8</v>
      </c>
      <c r="H2184" s="1368">
        <v>2005</v>
      </c>
      <c r="I2184" s="1697">
        <v>707.6</v>
      </c>
      <c r="J2184" s="1368">
        <f t="shared" si="200"/>
        <v>100</v>
      </c>
      <c r="K2184" s="1697">
        <f t="shared" si="201"/>
        <v>0</v>
      </c>
      <c r="L2184" s="1368"/>
      <c r="M2184" s="1697"/>
      <c r="N2184" s="1697">
        <f>+L2184*M2184</f>
        <v>0</v>
      </c>
      <c r="O2184" s="1368"/>
      <c r="P2184" s="1697"/>
      <c r="Q2184" s="1697">
        <f>+O2184*P2184</f>
        <v>0</v>
      </c>
      <c r="R2184" s="2087"/>
    </row>
    <row r="2185" spans="3:18">
      <c r="C2185" s="1345"/>
      <c r="D2185" s="1342" t="s">
        <v>4959</v>
      </c>
      <c r="E2185" s="1343"/>
      <c r="F2185" s="1345" t="s">
        <v>589</v>
      </c>
      <c r="G2185" s="1368">
        <v>1</v>
      </c>
      <c r="H2185" s="1368">
        <v>2005</v>
      </c>
      <c r="I2185" s="1697">
        <v>409.5</v>
      </c>
      <c r="J2185" s="1368">
        <f t="shared" si="200"/>
        <v>100</v>
      </c>
      <c r="K2185" s="1697">
        <f t="shared" si="201"/>
        <v>0</v>
      </c>
      <c r="L2185" s="1368"/>
      <c r="M2185" s="1697"/>
      <c r="N2185" s="1697">
        <f>+L2185*M2185</f>
        <v>0</v>
      </c>
      <c r="O2185" s="1368"/>
      <c r="P2185" s="1697"/>
      <c r="Q2185" s="1697">
        <f>+O2185*P2185</f>
        <v>0</v>
      </c>
      <c r="R2185" s="2087"/>
    </row>
    <row r="2186" spans="3:18">
      <c r="C2186" s="1345"/>
      <c r="D2186" s="1342" t="s">
        <v>4960</v>
      </c>
      <c r="E2186" s="1343"/>
      <c r="F2186" s="1345" t="s">
        <v>589</v>
      </c>
      <c r="G2186" s="1368">
        <v>1</v>
      </c>
      <c r="H2186" s="1368">
        <v>2005</v>
      </c>
      <c r="I2186" s="1697">
        <v>1736.6</v>
      </c>
      <c r="J2186" s="1368">
        <f t="shared" si="200"/>
        <v>100</v>
      </c>
      <c r="K2186" s="1697">
        <f t="shared" si="201"/>
        <v>0</v>
      </c>
      <c r="L2186" s="1368"/>
      <c r="M2186" s="1697"/>
      <c r="N2186" s="1697">
        <f t="shared" ref="N2186:N2225" si="204">+L2186*M2186</f>
        <v>0</v>
      </c>
      <c r="O2186" s="1368"/>
      <c r="P2186" s="1697"/>
      <c r="Q2186" s="1697">
        <f t="shared" ref="Q2186:Q2225" si="205">+O2186*P2186</f>
        <v>0</v>
      </c>
      <c r="R2186" s="2087"/>
    </row>
    <row r="2187" spans="3:18">
      <c r="C2187" s="1345"/>
      <c r="D2187" s="1342" t="s">
        <v>4961</v>
      </c>
      <c r="E2187" s="1343"/>
      <c r="F2187" s="1345" t="s">
        <v>589</v>
      </c>
      <c r="G2187" s="1368">
        <v>1</v>
      </c>
      <c r="H2187" s="1368">
        <v>2005</v>
      </c>
      <c r="I2187" s="1697">
        <v>633.5</v>
      </c>
      <c r="J2187" s="1368">
        <f t="shared" si="200"/>
        <v>100</v>
      </c>
      <c r="K2187" s="1697">
        <f t="shared" ref="K2187:K2250" si="206">IF(J2187=100,0,I2187-I2187*J2187%)</f>
        <v>0</v>
      </c>
      <c r="L2187" s="1368"/>
      <c r="M2187" s="1697"/>
      <c r="N2187" s="1697">
        <f t="shared" si="204"/>
        <v>0</v>
      </c>
      <c r="O2187" s="1368"/>
      <c r="P2187" s="1697"/>
      <c r="Q2187" s="1697">
        <f t="shared" si="205"/>
        <v>0</v>
      </c>
      <c r="R2187" s="2087"/>
    </row>
    <row r="2188" spans="3:18">
      <c r="C2188" s="1345"/>
      <c r="D2188" s="1342" t="s">
        <v>4962</v>
      </c>
      <c r="E2188" s="1343"/>
      <c r="F2188" s="1345" t="s">
        <v>589</v>
      </c>
      <c r="G2188" s="1368">
        <v>1</v>
      </c>
      <c r="H2188" s="1368">
        <v>2006</v>
      </c>
      <c r="I2188" s="1697">
        <v>73</v>
      </c>
      <c r="J2188" s="1368">
        <f t="shared" ref="J2188:J2251" si="207">IF(($J$14-H2188)*J$924&gt;100,100,($J$14-H2188)*J$924)</f>
        <v>100</v>
      </c>
      <c r="K2188" s="1697">
        <f t="shared" si="206"/>
        <v>0</v>
      </c>
      <c r="L2188" s="1368"/>
      <c r="M2188" s="1697"/>
      <c r="N2188" s="1697">
        <f t="shared" si="204"/>
        <v>0</v>
      </c>
      <c r="O2188" s="1368"/>
      <c r="P2188" s="1697"/>
      <c r="Q2188" s="1697">
        <f t="shared" si="205"/>
        <v>0</v>
      </c>
      <c r="R2188" s="2087"/>
    </row>
    <row r="2189" spans="3:18">
      <c r="C2189" s="1345"/>
      <c r="D2189" s="1342" t="s">
        <v>4963</v>
      </c>
      <c r="E2189" s="1343"/>
      <c r="F2189" s="1345" t="s">
        <v>589</v>
      </c>
      <c r="G2189" s="1368">
        <v>8</v>
      </c>
      <c r="H2189" s="1368">
        <v>2007</v>
      </c>
      <c r="I2189" s="1697">
        <v>471.2</v>
      </c>
      <c r="J2189" s="1368">
        <f t="shared" si="207"/>
        <v>100</v>
      </c>
      <c r="K2189" s="1697">
        <f t="shared" si="206"/>
        <v>0</v>
      </c>
      <c r="L2189" s="1368"/>
      <c r="M2189" s="1697"/>
      <c r="N2189" s="1697">
        <f t="shared" si="204"/>
        <v>0</v>
      </c>
      <c r="O2189" s="1368"/>
      <c r="P2189" s="1697"/>
      <c r="Q2189" s="1697">
        <f t="shared" si="205"/>
        <v>0</v>
      </c>
      <c r="R2189" s="2087"/>
    </row>
    <row r="2190" spans="3:18">
      <c r="C2190" s="1345"/>
      <c r="D2190" s="1342" t="s">
        <v>4964</v>
      </c>
      <c r="E2190" s="1343"/>
      <c r="F2190" s="1345" t="s">
        <v>589</v>
      </c>
      <c r="G2190" s="1368">
        <v>1</v>
      </c>
      <c r="H2190" s="1368">
        <v>2007</v>
      </c>
      <c r="I2190" s="1697">
        <v>58.9</v>
      </c>
      <c r="J2190" s="1368">
        <f t="shared" si="207"/>
        <v>100</v>
      </c>
      <c r="K2190" s="1697">
        <f t="shared" si="206"/>
        <v>0</v>
      </c>
      <c r="L2190" s="1368"/>
      <c r="M2190" s="1697"/>
      <c r="N2190" s="1697">
        <f t="shared" si="204"/>
        <v>0</v>
      </c>
      <c r="O2190" s="1368"/>
      <c r="P2190" s="1697"/>
      <c r="Q2190" s="1697">
        <f t="shared" si="205"/>
        <v>0</v>
      </c>
      <c r="R2190" s="2087"/>
    </row>
    <row r="2191" spans="3:18" ht="27">
      <c r="C2191" s="1345"/>
      <c r="D2191" s="1342" t="s">
        <v>4965</v>
      </c>
      <c r="E2191" s="1343"/>
      <c r="F2191" s="1345" t="s">
        <v>589</v>
      </c>
      <c r="G2191" s="1368">
        <v>1</v>
      </c>
      <c r="H2191" s="1368">
        <v>2007</v>
      </c>
      <c r="I2191" s="1697">
        <v>651.70000000000005</v>
      </c>
      <c r="J2191" s="1368">
        <f t="shared" si="207"/>
        <v>100</v>
      </c>
      <c r="K2191" s="1697">
        <f t="shared" si="206"/>
        <v>0</v>
      </c>
      <c r="L2191" s="1368"/>
      <c r="M2191" s="1697"/>
      <c r="N2191" s="1697">
        <f t="shared" si="204"/>
        <v>0</v>
      </c>
      <c r="O2191" s="1368"/>
      <c r="P2191" s="1697"/>
      <c r="Q2191" s="1697">
        <f t="shared" si="205"/>
        <v>0</v>
      </c>
      <c r="R2191" s="2087"/>
    </row>
    <row r="2192" spans="3:18">
      <c r="C2192" s="1345"/>
      <c r="D2192" s="1342" t="s">
        <v>4964</v>
      </c>
      <c r="E2192" s="1343"/>
      <c r="F2192" s="1345" t="s">
        <v>589</v>
      </c>
      <c r="G2192" s="1368">
        <v>6</v>
      </c>
      <c r="H2192" s="1368">
        <v>2008</v>
      </c>
      <c r="I2192" s="1697">
        <v>300.60000000000002</v>
      </c>
      <c r="J2192" s="1368">
        <f t="shared" si="207"/>
        <v>100</v>
      </c>
      <c r="K2192" s="1697">
        <f t="shared" si="206"/>
        <v>0</v>
      </c>
      <c r="L2192" s="1368"/>
      <c r="M2192" s="1697"/>
      <c r="N2192" s="1697">
        <f t="shared" si="204"/>
        <v>0</v>
      </c>
      <c r="O2192" s="1368"/>
      <c r="P2192" s="1697"/>
      <c r="Q2192" s="1697">
        <f t="shared" si="205"/>
        <v>0</v>
      </c>
      <c r="R2192" s="2087"/>
    </row>
    <row r="2193" spans="3:18">
      <c r="C2193" s="1345"/>
      <c r="D2193" s="1342" t="s">
        <v>4966</v>
      </c>
      <c r="E2193" s="1343"/>
      <c r="F2193" s="1345" t="s">
        <v>589</v>
      </c>
      <c r="G2193" s="1368">
        <v>2</v>
      </c>
      <c r="H2193" s="1368">
        <v>2008</v>
      </c>
      <c r="I2193" s="1697">
        <v>145</v>
      </c>
      <c r="J2193" s="1368">
        <f t="shared" si="207"/>
        <v>100</v>
      </c>
      <c r="K2193" s="1697">
        <f t="shared" si="206"/>
        <v>0</v>
      </c>
      <c r="L2193" s="1368"/>
      <c r="M2193" s="1697"/>
      <c r="N2193" s="1697">
        <f t="shared" si="204"/>
        <v>0</v>
      </c>
      <c r="O2193" s="1368"/>
      <c r="P2193" s="1697"/>
      <c r="Q2193" s="1697">
        <f t="shared" si="205"/>
        <v>0</v>
      </c>
      <c r="R2193" s="2087"/>
    </row>
    <row r="2194" spans="3:18" ht="27">
      <c r="C2194" s="1345"/>
      <c r="D2194" s="1342" t="s">
        <v>4967</v>
      </c>
      <c r="E2194" s="1343"/>
      <c r="F2194" s="1345" t="s">
        <v>589</v>
      </c>
      <c r="G2194" s="1368">
        <v>1</v>
      </c>
      <c r="H2194" s="1368">
        <v>2008</v>
      </c>
      <c r="I2194" s="1697">
        <v>456.8</v>
      </c>
      <c r="J2194" s="1368">
        <f t="shared" si="207"/>
        <v>100</v>
      </c>
      <c r="K2194" s="1697">
        <f t="shared" si="206"/>
        <v>0</v>
      </c>
      <c r="L2194" s="1368"/>
      <c r="M2194" s="1697"/>
      <c r="N2194" s="1697">
        <f t="shared" si="204"/>
        <v>0</v>
      </c>
      <c r="O2194" s="1368"/>
      <c r="P2194" s="1697"/>
      <c r="Q2194" s="1697">
        <f t="shared" si="205"/>
        <v>0</v>
      </c>
      <c r="R2194" s="2087"/>
    </row>
    <row r="2195" spans="3:18" ht="27">
      <c r="C2195" s="1345"/>
      <c r="D2195" s="1342" t="s">
        <v>4968</v>
      </c>
      <c r="E2195" s="1343"/>
      <c r="F2195" s="1345" t="s">
        <v>589</v>
      </c>
      <c r="G2195" s="1368">
        <v>1</v>
      </c>
      <c r="H2195" s="1368">
        <v>2008</v>
      </c>
      <c r="I2195" s="1697">
        <v>93.6</v>
      </c>
      <c r="J2195" s="1368">
        <f t="shared" si="207"/>
        <v>100</v>
      </c>
      <c r="K2195" s="1697">
        <f t="shared" si="206"/>
        <v>0</v>
      </c>
      <c r="L2195" s="1368"/>
      <c r="M2195" s="1697"/>
      <c r="N2195" s="1697">
        <f t="shared" si="204"/>
        <v>0</v>
      </c>
      <c r="O2195" s="1368"/>
      <c r="P2195" s="1697"/>
      <c r="Q2195" s="1697">
        <f t="shared" si="205"/>
        <v>0</v>
      </c>
      <c r="R2195" s="2087"/>
    </row>
    <row r="2196" spans="3:18">
      <c r="C2196" s="1345"/>
      <c r="D2196" s="1342" t="s">
        <v>4969</v>
      </c>
      <c r="E2196" s="1343"/>
      <c r="F2196" s="1345" t="s">
        <v>589</v>
      </c>
      <c r="G2196" s="1368">
        <v>3</v>
      </c>
      <c r="H2196" s="1368">
        <v>2008</v>
      </c>
      <c r="I2196" s="1697">
        <v>316.5</v>
      </c>
      <c r="J2196" s="1368">
        <f t="shared" si="207"/>
        <v>100</v>
      </c>
      <c r="K2196" s="1697">
        <f t="shared" si="206"/>
        <v>0</v>
      </c>
      <c r="L2196" s="1368"/>
      <c r="M2196" s="1697"/>
      <c r="N2196" s="1697">
        <f t="shared" si="204"/>
        <v>0</v>
      </c>
      <c r="O2196" s="1368"/>
      <c r="P2196" s="1697"/>
      <c r="Q2196" s="1697">
        <f t="shared" si="205"/>
        <v>0</v>
      </c>
      <c r="R2196" s="2087"/>
    </row>
    <row r="2197" spans="3:18">
      <c r="C2197" s="1345"/>
      <c r="D2197" s="1342" t="s">
        <v>4970</v>
      </c>
      <c r="E2197" s="1343"/>
      <c r="F2197" s="1345" t="s">
        <v>589</v>
      </c>
      <c r="G2197" s="1368">
        <v>2</v>
      </c>
      <c r="H2197" s="1368">
        <v>2009</v>
      </c>
      <c r="I2197" s="1697">
        <v>100.2</v>
      </c>
      <c r="J2197" s="1368">
        <f t="shared" si="207"/>
        <v>100</v>
      </c>
      <c r="K2197" s="1697">
        <f t="shared" si="206"/>
        <v>0</v>
      </c>
      <c r="L2197" s="1368"/>
      <c r="M2197" s="1697"/>
      <c r="N2197" s="1697">
        <f t="shared" si="204"/>
        <v>0</v>
      </c>
      <c r="O2197" s="1368"/>
      <c r="P2197" s="1697"/>
      <c r="Q2197" s="1697">
        <f t="shared" si="205"/>
        <v>0</v>
      </c>
      <c r="R2197" s="2087"/>
    </row>
    <row r="2198" spans="3:18">
      <c r="C2198" s="1345"/>
      <c r="D2198" s="1342" t="s">
        <v>4248</v>
      </c>
      <c r="E2198" s="1343"/>
      <c r="F2198" s="1345" t="s">
        <v>589</v>
      </c>
      <c r="G2198" s="1368">
        <v>1</v>
      </c>
      <c r="H2198" s="1368">
        <v>2009</v>
      </c>
      <c r="I2198" s="1697">
        <v>105.5</v>
      </c>
      <c r="J2198" s="1368">
        <f t="shared" si="207"/>
        <v>100</v>
      </c>
      <c r="K2198" s="1697">
        <f t="shared" si="206"/>
        <v>0</v>
      </c>
      <c r="L2198" s="1368"/>
      <c r="M2198" s="1697"/>
      <c r="N2198" s="1697">
        <f t="shared" si="204"/>
        <v>0</v>
      </c>
      <c r="O2198" s="1368"/>
      <c r="P2198" s="1697"/>
      <c r="Q2198" s="1697">
        <f t="shared" si="205"/>
        <v>0</v>
      </c>
      <c r="R2198" s="2087"/>
    </row>
    <row r="2199" spans="3:18">
      <c r="C2199" s="1345"/>
      <c r="D2199" s="1342" t="s">
        <v>2854</v>
      </c>
      <c r="E2199" s="1343"/>
      <c r="F2199" s="1345" t="s">
        <v>589</v>
      </c>
      <c r="G2199" s="1368">
        <v>1</v>
      </c>
      <c r="H2199" s="1368">
        <v>2009</v>
      </c>
      <c r="I2199" s="1697">
        <v>58.9</v>
      </c>
      <c r="J2199" s="1368">
        <f t="shared" si="207"/>
        <v>100</v>
      </c>
      <c r="K2199" s="1697">
        <f t="shared" si="206"/>
        <v>0</v>
      </c>
      <c r="L2199" s="1368"/>
      <c r="M2199" s="1697"/>
      <c r="N2199" s="1697">
        <f t="shared" si="204"/>
        <v>0</v>
      </c>
      <c r="O2199" s="1368"/>
      <c r="P2199" s="1697"/>
      <c r="Q2199" s="1697">
        <f t="shared" si="205"/>
        <v>0</v>
      </c>
      <c r="R2199" s="2087"/>
    </row>
    <row r="2200" spans="3:18">
      <c r="C2200" s="1345"/>
      <c r="D2200" s="1342" t="s">
        <v>4971</v>
      </c>
      <c r="E2200" s="1343"/>
      <c r="F2200" s="1345" t="s">
        <v>589</v>
      </c>
      <c r="G2200" s="1368">
        <v>1</v>
      </c>
      <c r="H2200" s="1368">
        <v>2009</v>
      </c>
      <c r="I2200" s="1697">
        <v>46</v>
      </c>
      <c r="J2200" s="1368">
        <f t="shared" si="207"/>
        <v>100</v>
      </c>
      <c r="K2200" s="1697">
        <f t="shared" si="206"/>
        <v>0</v>
      </c>
      <c r="L2200" s="1368"/>
      <c r="M2200" s="1697"/>
      <c r="N2200" s="1697">
        <f t="shared" si="204"/>
        <v>0</v>
      </c>
      <c r="O2200" s="1368"/>
      <c r="P2200" s="1697"/>
      <c r="Q2200" s="1697">
        <f t="shared" si="205"/>
        <v>0</v>
      </c>
      <c r="R2200" s="2087"/>
    </row>
    <row r="2201" spans="3:18">
      <c r="C2201" s="1345"/>
      <c r="D2201" s="1342" t="s">
        <v>4972</v>
      </c>
      <c r="E2201" s="1343"/>
      <c r="F2201" s="1345" t="s">
        <v>589</v>
      </c>
      <c r="G2201" s="1368">
        <v>1</v>
      </c>
      <c r="H2201" s="1368">
        <v>2010</v>
      </c>
      <c r="I2201" s="1697">
        <v>2533.5</v>
      </c>
      <c r="J2201" s="1368">
        <f t="shared" si="207"/>
        <v>100</v>
      </c>
      <c r="K2201" s="1697">
        <f t="shared" si="206"/>
        <v>0</v>
      </c>
      <c r="L2201" s="1368"/>
      <c r="M2201" s="1697"/>
      <c r="N2201" s="1697">
        <f t="shared" si="204"/>
        <v>0</v>
      </c>
      <c r="O2201" s="1368"/>
      <c r="P2201" s="1697"/>
      <c r="Q2201" s="1697">
        <f t="shared" si="205"/>
        <v>0</v>
      </c>
      <c r="R2201" s="2087"/>
    </row>
    <row r="2202" spans="3:18">
      <c r="C2202" s="1345"/>
      <c r="D2202" s="1342" t="s">
        <v>4973</v>
      </c>
      <c r="E2202" s="1343"/>
      <c r="F2202" s="1345" t="s">
        <v>589</v>
      </c>
      <c r="G2202" s="1368">
        <v>12</v>
      </c>
      <c r="H2202" s="1368">
        <v>2010</v>
      </c>
      <c r="I2202" s="1697">
        <v>601.20000000000005</v>
      </c>
      <c r="J2202" s="1368">
        <f t="shared" si="207"/>
        <v>100</v>
      </c>
      <c r="K2202" s="1697">
        <f t="shared" si="206"/>
        <v>0</v>
      </c>
      <c r="L2202" s="1368"/>
      <c r="M2202" s="1697"/>
      <c r="N2202" s="1697">
        <f t="shared" si="204"/>
        <v>0</v>
      </c>
      <c r="O2202" s="1368"/>
      <c r="P2202" s="1697"/>
      <c r="Q2202" s="1697">
        <f t="shared" si="205"/>
        <v>0</v>
      </c>
      <c r="R2202" s="2087"/>
    </row>
    <row r="2203" spans="3:18">
      <c r="C2203" s="1345"/>
      <c r="D2203" s="1342" t="s">
        <v>4974</v>
      </c>
      <c r="E2203" s="1343"/>
      <c r="F2203" s="1345" t="s">
        <v>589</v>
      </c>
      <c r="G2203" s="1368">
        <v>4</v>
      </c>
      <c r="H2203" s="1368">
        <v>2010</v>
      </c>
      <c r="I2203" s="1697">
        <v>200.4</v>
      </c>
      <c r="J2203" s="1368">
        <f t="shared" si="207"/>
        <v>100</v>
      </c>
      <c r="K2203" s="1697">
        <f t="shared" si="206"/>
        <v>0</v>
      </c>
      <c r="L2203" s="1368"/>
      <c r="M2203" s="1697"/>
      <c r="N2203" s="1697">
        <f t="shared" si="204"/>
        <v>0</v>
      </c>
      <c r="O2203" s="1368"/>
      <c r="P2203" s="1697"/>
      <c r="Q2203" s="1697">
        <f t="shared" si="205"/>
        <v>0</v>
      </c>
      <c r="R2203" s="2087"/>
    </row>
    <row r="2204" spans="3:18" ht="27">
      <c r="C2204" s="1345"/>
      <c r="D2204" s="1342" t="s">
        <v>4975</v>
      </c>
      <c r="E2204" s="1343"/>
      <c r="F2204" s="1345" t="s">
        <v>589</v>
      </c>
      <c r="G2204" s="1368">
        <v>2</v>
      </c>
      <c r="H2204" s="1368">
        <v>2010</v>
      </c>
      <c r="I2204" s="1697">
        <v>176.9</v>
      </c>
      <c r="J2204" s="1368">
        <f t="shared" si="207"/>
        <v>100</v>
      </c>
      <c r="K2204" s="1697">
        <f t="shared" si="206"/>
        <v>0</v>
      </c>
      <c r="L2204" s="1368"/>
      <c r="M2204" s="1697"/>
      <c r="N2204" s="1697">
        <f t="shared" si="204"/>
        <v>0</v>
      </c>
      <c r="O2204" s="1368"/>
      <c r="P2204" s="1697"/>
      <c r="Q2204" s="1697">
        <f t="shared" si="205"/>
        <v>0</v>
      </c>
      <c r="R2204" s="2087"/>
    </row>
    <row r="2205" spans="3:18">
      <c r="C2205" s="1345"/>
      <c r="D2205" s="1342" t="s">
        <v>4976</v>
      </c>
      <c r="E2205" s="1343"/>
      <c r="F2205" s="1345" t="s">
        <v>589</v>
      </c>
      <c r="G2205" s="1368">
        <v>1</v>
      </c>
      <c r="H2205" s="1368">
        <v>2011</v>
      </c>
      <c r="I2205" s="1697">
        <v>57.4</v>
      </c>
      <c r="J2205" s="1368">
        <f t="shared" si="207"/>
        <v>100</v>
      </c>
      <c r="K2205" s="1697">
        <f t="shared" si="206"/>
        <v>0</v>
      </c>
      <c r="L2205" s="1368"/>
      <c r="M2205" s="1697"/>
      <c r="N2205" s="1697">
        <f t="shared" si="204"/>
        <v>0</v>
      </c>
      <c r="O2205" s="1368"/>
      <c r="P2205" s="1697"/>
      <c r="Q2205" s="1697">
        <f t="shared" si="205"/>
        <v>0</v>
      </c>
      <c r="R2205" s="2087"/>
    </row>
    <row r="2206" spans="3:18">
      <c r="C2206" s="1345"/>
      <c r="D2206" s="1342" t="s">
        <v>3389</v>
      </c>
      <c r="E2206" s="1343"/>
      <c r="F2206" s="1345" t="s">
        <v>589</v>
      </c>
      <c r="G2206" s="1368">
        <v>1</v>
      </c>
      <c r="H2206" s="1368">
        <v>2012</v>
      </c>
      <c r="I2206" s="1697">
        <v>488.8</v>
      </c>
      <c r="J2206" s="1368">
        <f t="shared" si="207"/>
        <v>100</v>
      </c>
      <c r="K2206" s="1697">
        <f t="shared" si="206"/>
        <v>0</v>
      </c>
      <c r="L2206" s="1368"/>
      <c r="M2206" s="1697"/>
      <c r="N2206" s="1697">
        <f t="shared" si="204"/>
        <v>0</v>
      </c>
      <c r="O2206" s="1368"/>
      <c r="P2206" s="1697"/>
      <c r="Q2206" s="1697">
        <f t="shared" si="205"/>
        <v>0</v>
      </c>
      <c r="R2206" s="2087"/>
    </row>
    <row r="2207" spans="3:18">
      <c r="C2207" s="1345"/>
      <c r="D2207" s="1342" t="s">
        <v>4977</v>
      </c>
      <c r="E2207" s="1343"/>
      <c r="F2207" s="1345" t="s">
        <v>589</v>
      </c>
      <c r="G2207" s="1368">
        <v>1</v>
      </c>
      <c r="H2207" s="1368">
        <v>2012</v>
      </c>
      <c r="I2207" s="1697">
        <v>47.3</v>
      </c>
      <c r="J2207" s="1368">
        <f t="shared" si="207"/>
        <v>100</v>
      </c>
      <c r="K2207" s="1697">
        <f t="shared" si="206"/>
        <v>0</v>
      </c>
      <c r="L2207" s="1368"/>
      <c r="M2207" s="1697"/>
      <c r="N2207" s="1697">
        <f t="shared" si="204"/>
        <v>0</v>
      </c>
      <c r="O2207" s="1368"/>
      <c r="P2207" s="1697"/>
      <c r="Q2207" s="1697">
        <f t="shared" si="205"/>
        <v>0</v>
      </c>
      <c r="R2207" s="2087"/>
    </row>
    <row r="2208" spans="3:18">
      <c r="C2208" s="1345"/>
      <c r="D2208" s="1342" t="s">
        <v>3771</v>
      </c>
      <c r="E2208" s="1343"/>
      <c r="F2208" s="1345" t="s">
        <v>589</v>
      </c>
      <c r="G2208" s="1368">
        <v>2</v>
      </c>
      <c r="H2208" s="1368">
        <v>2013</v>
      </c>
      <c r="I2208" s="1697">
        <v>168</v>
      </c>
      <c r="J2208" s="1368">
        <f t="shared" si="207"/>
        <v>100</v>
      </c>
      <c r="K2208" s="1697">
        <f t="shared" si="206"/>
        <v>0</v>
      </c>
      <c r="L2208" s="1368"/>
      <c r="M2208" s="1697"/>
      <c r="N2208" s="1697">
        <f t="shared" si="204"/>
        <v>0</v>
      </c>
      <c r="O2208" s="1368"/>
      <c r="P2208" s="1697"/>
      <c r="Q2208" s="1697">
        <f t="shared" si="205"/>
        <v>0</v>
      </c>
      <c r="R2208" s="2087"/>
    </row>
    <row r="2209" spans="3:18">
      <c r="C2209" s="1345"/>
      <c r="D2209" s="1342" t="s">
        <v>3804</v>
      </c>
      <c r="E2209" s="1343"/>
      <c r="F2209" s="1345" t="s">
        <v>589</v>
      </c>
      <c r="G2209" s="1368">
        <v>1</v>
      </c>
      <c r="H2209" s="1368">
        <v>2013</v>
      </c>
      <c r="I2209" s="1697">
        <v>51.6</v>
      </c>
      <c r="J2209" s="1368">
        <f t="shared" si="207"/>
        <v>100</v>
      </c>
      <c r="K2209" s="1697">
        <f t="shared" si="206"/>
        <v>0</v>
      </c>
      <c r="L2209" s="1368"/>
      <c r="M2209" s="1697"/>
      <c r="N2209" s="1697">
        <f t="shared" si="204"/>
        <v>0</v>
      </c>
      <c r="O2209" s="1368"/>
      <c r="P2209" s="1697"/>
      <c r="Q2209" s="1697">
        <f t="shared" si="205"/>
        <v>0</v>
      </c>
      <c r="R2209" s="2087"/>
    </row>
    <row r="2210" spans="3:18">
      <c r="C2210" s="1345"/>
      <c r="D2210" s="1342" t="s">
        <v>4978</v>
      </c>
      <c r="E2210" s="1343"/>
      <c r="F2210" s="1345" t="s">
        <v>589</v>
      </c>
      <c r="G2210" s="1368">
        <v>2</v>
      </c>
      <c r="H2210" s="1368">
        <v>2017</v>
      </c>
      <c r="I2210" s="1697">
        <v>195.6</v>
      </c>
      <c r="J2210" s="1368">
        <f t="shared" si="207"/>
        <v>85.800000000000011</v>
      </c>
      <c r="K2210" s="1697">
        <f t="shared" si="206"/>
        <v>27.775199999999984</v>
      </c>
      <c r="L2210" s="1368"/>
      <c r="M2210" s="1697"/>
      <c r="N2210" s="1697">
        <f t="shared" si="204"/>
        <v>0</v>
      </c>
      <c r="O2210" s="1368"/>
      <c r="P2210" s="1697"/>
      <c r="Q2210" s="1697">
        <f t="shared" si="205"/>
        <v>0</v>
      </c>
      <c r="R2210" s="2087"/>
    </row>
    <row r="2211" spans="3:18" ht="27">
      <c r="C2211" s="1345"/>
      <c r="D2211" s="1342" t="s">
        <v>4979</v>
      </c>
      <c r="E2211" s="1343"/>
      <c r="F2211" s="1345" t="s">
        <v>589</v>
      </c>
      <c r="G2211" s="1368">
        <v>1</v>
      </c>
      <c r="H2211" s="1368">
        <v>2018</v>
      </c>
      <c r="I2211" s="1697">
        <v>97.8</v>
      </c>
      <c r="J2211" s="1368">
        <f t="shared" si="207"/>
        <v>71.5</v>
      </c>
      <c r="K2211" s="1697">
        <f t="shared" si="206"/>
        <v>27.873000000000005</v>
      </c>
      <c r="L2211" s="1368"/>
      <c r="M2211" s="1697"/>
      <c r="N2211" s="1697">
        <f t="shared" si="204"/>
        <v>0</v>
      </c>
      <c r="O2211" s="1368"/>
      <c r="P2211" s="1697"/>
      <c r="Q2211" s="1697">
        <f t="shared" si="205"/>
        <v>0</v>
      </c>
      <c r="R2211" s="2087"/>
    </row>
    <row r="2212" spans="3:18" ht="27">
      <c r="C2212" s="1345"/>
      <c r="D2212" s="1342" t="s">
        <v>2873</v>
      </c>
      <c r="E2212" s="1343"/>
      <c r="F2212" s="1345" t="s">
        <v>589</v>
      </c>
      <c r="G2212" s="1640">
        <v>1</v>
      </c>
      <c r="H2212" s="1640">
        <v>2018</v>
      </c>
      <c r="I2212" s="1697">
        <v>432</v>
      </c>
      <c r="J2212" s="1368">
        <f t="shared" si="207"/>
        <v>71.5</v>
      </c>
      <c r="K2212" s="1697">
        <f t="shared" si="206"/>
        <v>123.12</v>
      </c>
      <c r="L2212" s="1368"/>
      <c r="M2212" s="1697"/>
      <c r="N2212" s="1697">
        <f t="shared" si="204"/>
        <v>0</v>
      </c>
      <c r="O2212" s="1368"/>
      <c r="P2212" s="1697"/>
      <c r="Q2212" s="1697">
        <f t="shared" si="205"/>
        <v>0</v>
      </c>
      <c r="R2212" s="2087"/>
    </row>
    <row r="2213" spans="3:18" ht="27">
      <c r="C2213" s="1345"/>
      <c r="D2213" s="1342" t="s">
        <v>4980</v>
      </c>
      <c r="E2213" s="1343"/>
      <c r="F2213" s="1345" t="s">
        <v>589</v>
      </c>
      <c r="G2213" s="1640">
        <v>1</v>
      </c>
      <c r="H2213" s="1640">
        <v>2019</v>
      </c>
      <c r="I2213" s="1697">
        <v>386.48</v>
      </c>
      <c r="J2213" s="1368">
        <f t="shared" si="207"/>
        <v>57.2</v>
      </c>
      <c r="K2213" s="1697">
        <f t="shared" si="206"/>
        <v>165.41343999999998</v>
      </c>
      <c r="L2213" s="1368"/>
      <c r="M2213" s="1697"/>
      <c r="N2213" s="1697">
        <f t="shared" si="204"/>
        <v>0</v>
      </c>
      <c r="O2213" s="1368"/>
      <c r="P2213" s="1697"/>
      <c r="Q2213" s="1697">
        <f t="shared" si="205"/>
        <v>0</v>
      </c>
      <c r="R2213" s="2087"/>
    </row>
    <row r="2214" spans="3:18">
      <c r="C2214" s="1345"/>
      <c r="D2214" s="1342" t="s">
        <v>2911</v>
      </c>
      <c r="E2214" s="1343"/>
      <c r="F2214" s="1345" t="s">
        <v>589</v>
      </c>
      <c r="G2214" s="1640">
        <v>4</v>
      </c>
      <c r="H2214" s="1640">
        <v>2019</v>
      </c>
      <c r="I2214" s="1697">
        <v>151.19999999999999</v>
      </c>
      <c r="J2214" s="1368">
        <f t="shared" si="207"/>
        <v>57.2</v>
      </c>
      <c r="K2214" s="1697">
        <f t="shared" si="206"/>
        <v>64.713599999999985</v>
      </c>
      <c r="L2214" s="1368"/>
      <c r="M2214" s="1697"/>
      <c r="N2214" s="1697">
        <f t="shared" si="204"/>
        <v>0</v>
      </c>
      <c r="O2214" s="1368"/>
      <c r="P2214" s="1697"/>
      <c r="Q2214" s="1697">
        <f t="shared" si="205"/>
        <v>0</v>
      </c>
      <c r="R2214" s="2087"/>
    </row>
    <row r="2215" spans="3:18" ht="27">
      <c r="C2215" s="1345"/>
      <c r="D2215" s="1342" t="s">
        <v>4980</v>
      </c>
      <c r="E2215" s="1343"/>
      <c r="F2215" s="1345" t="s">
        <v>589</v>
      </c>
      <c r="G2215" s="1640">
        <v>1</v>
      </c>
      <c r="H2215" s="1640">
        <v>2019</v>
      </c>
      <c r="I2215" s="1697">
        <v>386.48</v>
      </c>
      <c r="J2215" s="1368">
        <f t="shared" si="207"/>
        <v>57.2</v>
      </c>
      <c r="K2215" s="1697">
        <f t="shared" si="206"/>
        <v>165.41343999999998</v>
      </c>
      <c r="L2215" s="1368"/>
      <c r="M2215" s="1697"/>
      <c r="N2215" s="1697">
        <f t="shared" si="204"/>
        <v>0</v>
      </c>
      <c r="O2215" s="1368"/>
      <c r="P2215" s="1697"/>
      <c r="Q2215" s="1697">
        <f t="shared" si="205"/>
        <v>0</v>
      </c>
      <c r="R2215" s="2087"/>
    </row>
    <row r="2216" spans="3:18">
      <c r="C2216" s="1345"/>
      <c r="D2216" s="1342" t="s">
        <v>4981</v>
      </c>
      <c r="E2216" s="1343"/>
      <c r="F2216" s="1345" t="s">
        <v>589</v>
      </c>
      <c r="G2216" s="1640">
        <v>12</v>
      </c>
      <c r="H2216" s="1640">
        <v>2020</v>
      </c>
      <c r="I2216" s="1697">
        <v>1632</v>
      </c>
      <c r="J2216" s="1368">
        <f t="shared" si="207"/>
        <v>42.900000000000006</v>
      </c>
      <c r="K2216" s="1697">
        <f t="shared" si="206"/>
        <v>931.87199999999996</v>
      </c>
      <c r="L2216" s="1368"/>
      <c r="M2216" s="1697"/>
      <c r="N2216" s="1697">
        <f t="shared" si="204"/>
        <v>0</v>
      </c>
      <c r="O2216" s="1368"/>
      <c r="P2216" s="1697"/>
      <c r="Q2216" s="1697">
        <f t="shared" si="205"/>
        <v>0</v>
      </c>
      <c r="R2216" s="2087"/>
    </row>
    <row r="2217" spans="3:18" ht="27">
      <c r="C2217" s="1345"/>
      <c r="D2217" s="1342" t="s">
        <v>4980</v>
      </c>
      <c r="E2217" s="1343"/>
      <c r="F2217" s="1345" t="s">
        <v>589</v>
      </c>
      <c r="G2217" s="1640">
        <v>1</v>
      </c>
      <c r="H2217" s="1640">
        <v>2020</v>
      </c>
      <c r="I2217" s="1697">
        <v>365.7</v>
      </c>
      <c r="J2217" s="1368">
        <f t="shared" si="207"/>
        <v>42.900000000000006</v>
      </c>
      <c r="K2217" s="1697">
        <f t="shared" si="206"/>
        <v>208.81469999999999</v>
      </c>
      <c r="L2217" s="1368"/>
      <c r="M2217" s="1697"/>
      <c r="N2217" s="1697">
        <f t="shared" si="204"/>
        <v>0</v>
      </c>
      <c r="O2217" s="1368"/>
      <c r="P2217" s="1697"/>
      <c r="Q2217" s="1697">
        <f t="shared" si="205"/>
        <v>0</v>
      </c>
      <c r="R2217" s="2087"/>
    </row>
    <row r="2218" spans="3:18" ht="27">
      <c r="C2218" s="1345"/>
      <c r="D2218" s="1342" t="s">
        <v>3784</v>
      </c>
      <c r="E2218" s="1343"/>
      <c r="F2218" s="1345" t="s">
        <v>589</v>
      </c>
      <c r="G2218" s="1640">
        <v>4</v>
      </c>
      <c r="H2218" s="1640">
        <v>2020</v>
      </c>
      <c r="I2218" s="1697">
        <v>1372</v>
      </c>
      <c r="J2218" s="1368">
        <f t="shared" si="207"/>
        <v>42.900000000000006</v>
      </c>
      <c r="K2218" s="1697">
        <f t="shared" si="206"/>
        <v>783.41199999999992</v>
      </c>
      <c r="L2218" s="1368"/>
      <c r="M2218" s="1697"/>
      <c r="N2218" s="1697">
        <f t="shared" si="204"/>
        <v>0</v>
      </c>
      <c r="O2218" s="1368"/>
      <c r="P2218" s="1697"/>
      <c r="Q2218" s="1697">
        <f t="shared" si="205"/>
        <v>0</v>
      </c>
      <c r="R2218" s="2087"/>
    </row>
    <row r="2219" spans="3:18" ht="27">
      <c r="C2219" s="1345"/>
      <c r="D2219" s="1342" t="s">
        <v>2916</v>
      </c>
      <c r="E2219" s="1343"/>
      <c r="F2219" s="1345" t="s">
        <v>589</v>
      </c>
      <c r="G2219" s="1640">
        <v>1</v>
      </c>
      <c r="H2219" s="1640">
        <v>2020</v>
      </c>
      <c r="I2219" s="1697">
        <v>297</v>
      </c>
      <c r="J2219" s="1368">
        <f t="shared" si="207"/>
        <v>42.900000000000006</v>
      </c>
      <c r="K2219" s="1697">
        <f t="shared" si="206"/>
        <v>169.58699999999999</v>
      </c>
      <c r="L2219" s="1368"/>
      <c r="M2219" s="1697"/>
      <c r="N2219" s="1697">
        <f t="shared" si="204"/>
        <v>0</v>
      </c>
      <c r="O2219" s="1368"/>
      <c r="P2219" s="1697"/>
      <c r="Q2219" s="1697">
        <f t="shared" si="205"/>
        <v>0</v>
      </c>
      <c r="R2219" s="2087"/>
    </row>
    <row r="2220" spans="3:18" ht="27">
      <c r="C2220" s="1345"/>
      <c r="D2220" s="1342" t="s">
        <v>3784</v>
      </c>
      <c r="E2220" s="1343"/>
      <c r="F2220" s="1345" t="s">
        <v>589</v>
      </c>
      <c r="G2220" s="1640">
        <v>2</v>
      </c>
      <c r="H2220" s="1640">
        <v>2020</v>
      </c>
      <c r="I2220" s="1697">
        <v>686</v>
      </c>
      <c r="J2220" s="1368">
        <f t="shared" si="207"/>
        <v>42.900000000000006</v>
      </c>
      <c r="K2220" s="1697">
        <f t="shared" si="206"/>
        <v>391.70599999999996</v>
      </c>
      <c r="L2220" s="1368"/>
      <c r="M2220" s="1697"/>
      <c r="N2220" s="1697">
        <f t="shared" si="204"/>
        <v>0</v>
      </c>
      <c r="O2220" s="1368"/>
      <c r="P2220" s="1697"/>
      <c r="Q2220" s="1697">
        <f t="shared" si="205"/>
        <v>0</v>
      </c>
      <c r="R2220" s="2087"/>
    </row>
    <row r="2221" spans="3:18" ht="27">
      <c r="C2221" s="1345"/>
      <c r="D2221" s="1342" t="s">
        <v>2914</v>
      </c>
      <c r="E2221" s="1343"/>
      <c r="F2221" s="1345" t="s">
        <v>589</v>
      </c>
      <c r="G2221" s="1640">
        <v>1</v>
      </c>
      <c r="H2221" s="1640">
        <v>2020</v>
      </c>
      <c r="I2221" s="1697">
        <v>52.11</v>
      </c>
      <c r="J2221" s="1368">
        <f t="shared" si="207"/>
        <v>42.900000000000006</v>
      </c>
      <c r="K2221" s="1697">
        <f t="shared" si="206"/>
        <v>29.754809999999996</v>
      </c>
      <c r="L2221" s="1368"/>
      <c r="M2221" s="1697"/>
      <c r="N2221" s="1697">
        <f t="shared" si="204"/>
        <v>0</v>
      </c>
      <c r="O2221" s="1368"/>
      <c r="P2221" s="1697"/>
      <c r="Q2221" s="1697">
        <f t="shared" si="205"/>
        <v>0</v>
      </c>
      <c r="R2221" s="2087"/>
    </row>
    <row r="2222" spans="3:18" ht="27">
      <c r="C2222" s="1345"/>
      <c r="D2222" s="1342" t="s">
        <v>2917</v>
      </c>
      <c r="E2222" s="1343"/>
      <c r="F2222" s="1345" t="s">
        <v>589</v>
      </c>
      <c r="G2222" s="1640">
        <v>45</v>
      </c>
      <c r="H2222" s="1640">
        <v>2020</v>
      </c>
      <c r="I2222" s="1697">
        <v>2425.2800000000002</v>
      </c>
      <c r="J2222" s="1368">
        <f t="shared" si="207"/>
        <v>42.900000000000006</v>
      </c>
      <c r="K2222" s="1697">
        <f t="shared" si="206"/>
        <v>1384.8348799999999</v>
      </c>
      <c r="L2222" s="1368"/>
      <c r="M2222" s="1697"/>
      <c r="N2222" s="1697">
        <f t="shared" si="204"/>
        <v>0</v>
      </c>
      <c r="O2222" s="1368"/>
      <c r="P2222" s="1697"/>
      <c r="Q2222" s="1697">
        <f t="shared" si="205"/>
        <v>0</v>
      </c>
      <c r="R2222" s="2087"/>
    </row>
    <row r="2223" spans="3:18" ht="27">
      <c r="C2223" s="1345"/>
      <c r="D2223" s="1342" t="s">
        <v>2917</v>
      </c>
      <c r="E2223" s="1343"/>
      <c r="F2223" s="1345" t="s">
        <v>589</v>
      </c>
      <c r="G2223" s="1640">
        <v>1</v>
      </c>
      <c r="H2223" s="1640">
        <v>2020</v>
      </c>
      <c r="I2223" s="1697">
        <v>53.9</v>
      </c>
      <c r="J2223" s="1368">
        <f t="shared" si="207"/>
        <v>42.900000000000006</v>
      </c>
      <c r="K2223" s="1697">
        <f t="shared" si="206"/>
        <v>30.776899999999998</v>
      </c>
      <c r="L2223" s="1368"/>
      <c r="M2223" s="1697"/>
      <c r="N2223" s="1697">
        <f t="shared" si="204"/>
        <v>0</v>
      </c>
      <c r="O2223" s="1368"/>
      <c r="P2223" s="1697"/>
      <c r="Q2223" s="1697">
        <f t="shared" si="205"/>
        <v>0</v>
      </c>
      <c r="R2223" s="2087"/>
    </row>
    <row r="2224" spans="3:18" ht="27">
      <c r="C2224" s="1345"/>
      <c r="D2224" s="1342" t="s">
        <v>2917</v>
      </c>
      <c r="E2224" s="1343"/>
      <c r="F2224" s="1345" t="s">
        <v>589</v>
      </c>
      <c r="G2224" s="1640">
        <v>11</v>
      </c>
      <c r="H2224" s="1640">
        <v>2021</v>
      </c>
      <c r="I2224" s="1697">
        <v>592.85</v>
      </c>
      <c r="J2224" s="1368">
        <f t="shared" si="207"/>
        <v>28.6</v>
      </c>
      <c r="K2224" s="1697">
        <f t="shared" si="206"/>
        <v>423.29489999999998</v>
      </c>
      <c r="L2224" s="1368"/>
      <c r="M2224" s="1697"/>
      <c r="N2224" s="1697">
        <f t="shared" si="204"/>
        <v>0</v>
      </c>
      <c r="O2224" s="1368"/>
      <c r="P2224" s="1697"/>
      <c r="Q2224" s="1697">
        <f t="shared" si="205"/>
        <v>0</v>
      </c>
      <c r="R2224" s="2087"/>
    </row>
    <row r="2225" spans="1:18" ht="27">
      <c r="C2225" s="1345"/>
      <c r="D2225" s="1342" t="s">
        <v>4982</v>
      </c>
      <c r="E2225" s="1343"/>
      <c r="F2225" s="1345" t="s">
        <v>589</v>
      </c>
      <c r="G2225" s="1640">
        <v>1</v>
      </c>
      <c r="H2225" s="1640">
        <v>2021</v>
      </c>
      <c r="I2225" s="1697">
        <v>280.8</v>
      </c>
      <c r="J2225" s="1368">
        <f t="shared" si="207"/>
        <v>28.6</v>
      </c>
      <c r="K2225" s="1697">
        <f t="shared" si="206"/>
        <v>200.49119999999999</v>
      </c>
      <c r="L2225" s="1368"/>
      <c r="M2225" s="1697"/>
      <c r="N2225" s="1697">
        <f t="shared" si="204"/>
        <v>0</v>
      </c>
      <c r="O2225" s="1368"/>
      <c r="P2225" s="1697"/>
      <c r="Q2225" s="1697">
        <f t="shared" si="205"/>
        <v>0</v>
      </c>
      <c r="R2225" s="2088"/>
    </row>
    <row r="2226" spans="1:18">
      <c r="A2226" s="271"/>
      <c r="B2226" s="271"/>
      <c r="C2226" s="1371"/>
      <c r="D2226" s="1375" t="s">
        <v>4963</v>
      </c>
      <c r="E2226" s="1370"/>
      <c r="F2226" s="1370"/>
      <c r="G2226" s="1641">
        <v>2</v>
      </c>
      <c r="H2226" s="1641">
        <v>2006</v>
      </c>
      <c r="I2226" s="1698">
        <v>146</v>
      </c>
      <c r="J2226" s="1641">
        <f t="shared" si="207"/>
        <v>100</v>
      </c>
      <c r="K2226" s="1698">
        <f t="shared" si="206"/>
        <v>0</v>
      </c>
      <c r="L2226" s="1641"/>
      <c r="M2226" s="1698"/>
      <c r="N2226" s="1698">
        <f t="shared" ref="N2226" si="208">+L2226*M2226</f>
        <v>0</v>
      </c>
      <c r="O2226" s="1698"/>
      <c r="P2226" s="1698"/>
      <c r="Q2226" s="1698">
        <f t="shared" ref="Q2226" si="209">+O2226*P2226</f>
        <v>0</v>
      </c>
      <c r="R2226" s="2090" t="s">
        <v>5123</v>
      </c>
    </row>
    <row r="2227" spans="1:18">
      <c r="A2227" s="271"/>
      <c r="B2227" s="271"/>
      <c r="C2227" s="1371"/>
      <c r="D2227" s="1375" t="s">
        <v>4963</v>
      </c>
      <c r="E2227" s="1370"/>
      <c r="F2227" s="1370"/>
      <c r="G2227" s="1641">
        <v>10</v>
      </c>
      <c r="H2227" s="1641">
        <v>2007</v>
      </c>
      <c r="I2227" s="1698">
        <v>589</v>
      </c>
      <c r="J2227" s="1641">
        <f t="shared" si="207"/>
        <v>100</v>
      </c>
      <c r="K2227" s="1698">
        <f t="shared" si="206"/>
        <v>0</v>
      </c>
      <c r="L2227" s="1641"/>
      <c r="M2227" s="1698"/>
      <c r="N2227" s="1698">
        <f t="shared" ref="N2227:N2257" si="210">+L2227*M2227</f>
        <v>0</v>
      </c>
      <c r="O2227" s="1698"/>
      <c r="P2227" s="1698"/>
      <c r="Q2227" s="1698">
        <f t="shared" ref="Q2227:Q2257" si="211">+O2227*P2227</f>
        <v>0</v>
      </c>
      <c r="R2227" s="2090"/>
    </row>
    <row r="2228" spans="1:18">
      <c r="A2228" s="271"/>
      <c r="B2228" s="271"/>
      <c r="C2228" s="1371"/>
      <c r="D2228" s="1375" t="s">
        <v>5157</v>
      </c>
      <c r="E2228" s="1370"/>
      <c r="F2228" s="1370"/>
      <c r="G2228" s="1641">
        <v>10</v>
      </c>
      <c r="H2228" s="1641">
        <v>2008</v>
      </c>
      <c r="I2228" s="1698">
        <v>501</v>
      </c>
      <c r="J2228" s="1641">
        <f t="shared" si="207"/>
        <v>100</v>
      </c>
      <c r="K2228" s="1698">
        <f t="shared" si="206"/>
        <v>0</v>
      </c>
      <c r="L2228" s="1641"/>
      <c r="M2228" s="1698"/>
      <c r="N2228" s="1698">
        <f t="shared" si="210"/>
        <v>0</v>
      </c>
      <c r="O2228" s="1698"/>
      <c r="P2228" s="1698"/>
      <c r="Q2228" s="1698">
        <f t="shared" si="211"/>
        <v>0</v>
      </c>
      <c r="R2228" s="2090"/>
    </row>
    <row r="2229" spans="1:18">
      <c r="A2229" s="271"/>
      <c r="B2229" s="271"/>
      <c r="C2229" s="1371"/>
      <c r="D2229" s="1375" t="s">
        <v>5158</v>
      </c>
      <c r="E2229" s="1370"/>
      <c r="F2229" s="1370"/>
      <c r="G2229" s="1641">
        <v>1</v>
      </c>
      <c r="H2229" s="1641">
        <v>2007</v>
      </c>
      <c r="I2229" s="1698">
        <v>76</v>
      </c>
      <c r="J2229" s="1641">
        <f t="shared" si="207"/>
        <v>100</v>
      </c>
      <c r="K2229" s="1698">
        <f t="shared" si="206"/>
        <v>0</v>
      </c>
      <c r="L2229" s="1641"/>
      <c r="M2229" s="1698"/>
      <c r="N2229" s="1698">
        <f t="shared" si="210"/>
        <v>0</v>
      </c>
      <c r="O2229" s="1698"/>
      <c r="P2229" s="1698"/>
      <c r="Q2229" s="1698">
        <f t="shared" si="211"/>
        <v>0</v>
      </c>
      <c r="R2229" s="2090"/>
    </row>
    <row r="2230" spans="1:18">
      <c r="A2230" s="271"/>
      <c r="B2230" s="271"/>
      <c r="C2230" s="1371"/>
      <c r="D2230" s="1375" t="s">
        <v>5159</v>
      </c>
      <c r="E2230" s="1370"/>
      <c r="F2230" s="1370"/>
      <c r="G2230" s="1641">
        <v>3</v>
      </c>
      <c r="H2230" s="1641">
        <v>2008</v>
      </c>
      <c r="I2230" s="1698">
        <v>316.5</v>
      </c>
      <c r="J2230" s="1641">
        <f t="shared" si="207"/>
        <v>100</v>
      </c>
      <c r="K2230" s="1698">
        <f t="shared" si="206"/>
        <v>0</v>
      </c>
      <c r="L2230" s="1641"/>
      <c r="M2230" s="1698"/>
      <c r="N2230" s="1698">
        <f t="shared" si="210"/>
        <v>0</v>
      </c>
      <c r="O2230" s="1698"/>
      <c r="P2230" s="1698"/>
      <c r="Q2230" s="1698">
        <f t="shared" si="211"/>
        <v>0</v>
      </c>
      <c r="R2230" s="2090"/>
    </row>
    <row r="2231" spans="1:18">
      <c r="A2231" s="271"/>
      <c r="B2231" s="271"/>
      <c r="C2231" s="1371"/>
      <c r="D2231" s="1375" t="s">
        <v>5160</v>
      </c>
      <c r="E2231" s="1370"/>
      <c r="F2231" s="1370"/>
      <c r="G2231" s="1641">
        <v>1</v>
      </c>
      <c r="H2231" s="1641">
        <v>2008</v>
      </c>
      <c r="I2231" s="1698">
        <v>225.8</v>
      </c>
      <c r="J2231" s="1641">
        <f t="shared" si="207"/>
        <v>100</v>
      </c>
      <c r="K2231" s="1698">
        <f t="shared" si="206"/>
        <v>0</v>
      </c>
      <c r="L2231" s="1641"/>
      <c r="M2231" s="1698"/>
      <c r="N2231" s="1698">
        <f t="shared" si="210"/>
        <v>0</v>
      </c>
      <c r="O2231" s="1698"/>
      <c r="P2231" s="1698"/>
      <c r="Q2231" s="1698">
        <f t="shared" si="211"/>
        <v>0</v>
      </c>
      <c r="R2231" s="2090"/>
    </row>
    <row r="2232" spans="1:18">
      <c r="A2232" s="271"/>
      <c r="B2232" s="271"/>
      <c r="C2232" s="1371"/>
      <c r="D2232" s="1375" t="s">
        <v>5157</v>
      </c>
      <c r="E2232" s="1370"/>
      <c r="F2232" s="1370"/>
      <c r="G2232" s="1641">
        <v>8</v>
      </c>
      <c r="H2232" s="1641">
        <v>2009</v>
      </c>
      <c r="I2232" s="1698">
        <v>400.8</v>
      </c>
      <c r="J2232" s="1641">
        <f t="shared" si="207"/>
        <v>100</v>
      </c>
      <c r="K2232" s="1698">
        <f t="shared" si="206"/>
        <v>0</v>
      </c>
      <c r="L2232" s="1641"/>
      <c r="M2232" s="1698"/>
      <c r="N2232" s="1698">
        <f t="shared" si="210"/>
        <v>0</v>
      </c>
      <c r="O2232" s="1698"/>
      <c r="P2232" s="1698"/>
      <c r="Q2232" s="1698">
        <f t="shared" si="211"/>
        <v>0</v>
      </c>
      <c r="R2232" s="2090"/>
    </row>
    <row r="2233" spans="1:18">
      <c r="A2233" s="271"/>
      <c r="B2233" s="271"/>
      <c r="C2233" s="1371"/>
      <c r="D2233" s="1375" t="s">
        <v>5161</v>
      </c>
      <c r="E2233" s="1370"/>
      <c r="F2233" s="1370"/>
      <c r="G2233" s="1641">
        <v>1</v>
      </c>
      <c r="H2233" s="1641">
        <v>2010</v>
      </c>
      <c r="I2233" s="1698">
        <v>2533.6</v>
      </c>
      <c r="J2233" s="1641">
        <f t="shared" si="207"/>
        <v>100</v>
      </c>
      <c r="K2233" s="1698">
        <f t="shared" si="206"/>
        <v>0</v>
      </c>
      <c r="L2233" s="1641"/>
      <c r="M2233" s="1698"/>
      <c r="N2233" s="1698">
        <f t="shared" si="210"/>
        <v>0</v>
      </c>
      <c r="O2233" s="1698"/>
      <c r="P2233" s="1698"/>
      <c r="Q2233" s="1698">
        <f t="shared" si="211"/>
        <v>0</v>
      </c>
      <c r="R2233" s="2090"/>
    </row>
    <row r="2234" spans="1:18">
      <c r="A2234" s="271"/>
      <c r="B2234" s="271"/>
      <c r="C2234" s="1371"/>
      <c r="D2234" s="1375" t="s">
        <v>5162</v>
      </c>
      <c r="E2234" s="1370"/>
      <c r="F2234" s="1370"/>
      <c r="G2234" s="1641">
        <v>4</v>
      </c>
      <c r="H2234" s="1641">
        <v>2011</v>
      </c>
      <c r="I2234" s="1698">
        <v>353.7</v>
      </c>
      <c r="J2234" s="1641">
        <f t="shared" si="207"/>
        <v>100</v>
      </c>
      <c r="K2234" s="1698">
        <f t="shared" si="206"/>
        <v>0</v>
      </c>
      <c r="L2234" s="1641"/>
      <c r="M2234" s="1698"/>
      <c r="N2234" s="1698">
        <f t="shared" si="210"/>
        <v>0</v>
      </c>
      <c r="O2234" s="1698"/>
      <c r="P2234" s="1698"/>
      <c r="Q2234" s="1698">
        <f t="shared" si="211"/>
        <v>0</v>
      </c>
      <c r="R2234" s="2090"/>
    </row>
    <row r="2235" spans="1:18" ht="27">
      <c r="A2235" s="271"/>
      <c r="B2235" s="271"/>
      <c r="C2235" s="1371"/>
      <c r="D2235" s="1375" t="s">
        <v>5163</v>
      </c>
      <c r="E2235" s="1370"/>
      <c r="F2235" s="1370"/>
      <c r="G2235" s="1641">
        <v>1</v>
      </c>
      <c r="H2235" s="1641">
        <v>2011</v>
      </c>
      <c r="I2235" s="1698">
        <v>2658.6</v>
      </c>
      <c r="J2235" s="1641">
        <f t="shared" si="207"/>
        <v>100</v>
      </c>
      <c r="K2235" s="1698">
        <f t="shared" si="206"/>
        <v>0</v>
      </c>
      <c r="L2235" s="1641"/>
      <c r="M2235" s="1698"/>
      <c r="N2235" s="1698">
        <f t="shared" si="210"/>
        <v>0</v>
      </c>
      <c r="O2235" s="1698"/>
      <c r="P2235" s="1698"/>
      <c r="Q2235" s="1698">
        <f t="shared" si="211"/>
        <v>0</v>
      </c>
      <c r="R2235" s="2090"/>
    </row>
    <row r="2236" spans="1:18">
      <c r="A2236" s="271"/>
      <c r="B2236" s="271"/>
      <c r="C2236" s="1371"/>
      <c r="D2236" s="1375" t="s">
        <v>5162</v>
      </c>
      <c r="E2236" s="1370"/>
      <c r="F2236" s="1370"/>
      <c r="G2236" s="1641">
        <v>1</v>
      </c>
      <c r="H2236" s="1641">
        <v>2013</v>
      </c>
      <c r="I2236" s="1698">
        <v>84</v>
      </c>
      <c r="J2236" s="1641">
        <f t="shared" si="207"/>
        <v>100</v>
      </c>
      <c r="K2236" s="1698">
        <f t="shared" si="206"/>
        <v>0</v>
      </c>
      <c r="L2236" s="1641"/>
      <c r="M2236" s="1698"/>
      <c r="N2236" s="1698">
        <f t="shared" si="210"/>
        <v>0</v>
      </c>
      <c r="O2236" s="1698"/>
      <c r="P2236" s="1698"/>
      <c r="Q2236" s="1698">
        <f t="shared" si="211"/>
        <v>0</v>
      </c>
      <c r="R2236" s="2090"/>
    </row>
    <row r="2237" spans="1:18">
      <c r="A2237" s="271"/>
      <c r="B2237" s="271"/>
      <c r="C2237" s="1371"/>
      <c r="D2237" s="1375" t="s">
        <v>5164</v>
      </c>
      <c r="E2237" s="1370"/>
      <c r="F2237" s="1370"/>
      <c r="G2237" s="1641">
        <v>1</v>
      </c>
      <c r="H2237" s="1641">
        <v>2014</v>
      </c>
      <c r="I2237" s="1698">
        <v>283</v>
      </c>
      <c r="J2237" s="1641">
        <f t="shared" si="207"/>
        <v>100</v>
      </c>
      <c r="K2237" s="1698">
        <f t="shared" si="206"/>
        <v>0</v>
      </c>
      <c r="L2237" s="1641"/>
      <c r="M2237" s="1698"/>
      <c r="N2237" s="1698">
        <f t="shared" si="210"/>
        <v>0</v>
      </c>
      <c r="O2237" s="1698"/>
      <c r="P2237" s="1698"/>
      <c r="Q2237" s="1698">
        <f t="shared" si="211"/>
        <v>0</v>
      </c>
      <c r="R2237" s="2090"/>
    </row>
    <row r="2238" spans="1:18">
      <c r="A2238" s="271"/>
      <c r="B2238" s="271"/>
      <c r="C2238" s="1371"/>
      <c r="D2238" s="1375" t="s">
        <v>3139</v>
      </c>
      <c r="E2238" s="1370"/>
      <c r="F2238" s="1370"/>
      <c r="G2238" s="1641">
        <v>2</v>
      </c>
      <c r="H2238" s="1641">
        <v>2013</v>
      </c>
      <c r="I2238" s="1698">
        <v>88</v>
      </c>
      <c r="J2238" s="1641">
        <f t="shared" si="207"/>
        <v>100</v>
      </c>
      <c r="K2238" s="1698">
        <f t="shared" si="206"/>
        <v>0</v>
      </c>
      <c r="L2238" s="1641"/>
      <c r="M2238" s="1698"/>
      <c r="N2238" s="1698">
        <f t="shared" si="210"/>
        <v>0</v>
      </c>
      <c r="O2238" s="1698"/>
      <c r="P2238" s="1698"/>
      <c r="Q2238" s="1698">
        <f t="shared" si="211"/>
        <v>0</v>
      </c>
      <c r="R2238" s="2090"/>
    </row>
    <row r="2239" spans="1:18" ht="27">
      <c r="A2239" s="271"/>
      <c r="B2239" s="271"/>
      <c r="C2239" s="1371"/>
      <c r="D2239" s="1375" t="s">
        <v>5165</v>
      </c>
      <c r="E2239" s="1370"/>
      <c r="F2239" s="1370"/>
      <c r="G2239" s="1641">
        <v>2</v>
      </c>
      <c r="H2239" s="1641">
        <v>2015</v>
      </c>
      <c r="I2239" s="1698">
        <v>299.8</v>
      </c>
      <c r="J2239" s="1641">
        <f t="shared" si="207"/>
        <v>100</v>
      </c>
      <c r="K2239" s="1698">
        <f t="shared" si="206"/>
        <v>0</v>
      </c>
      <c r="L2239" s="1641"/>
      <c r="M2239" s="1698"/>
      <c r="N2239" s="1698">
        <f t="shared" si="210"/>
        <v>0</v>
      </c>
      <c r="O2239" s="1698"/>
      <c r="P2239" s="1698"/>
      <c r="Q2239" s="1698">
        <f t="shared" si="211"/>
        <v>0</v>
      </c>
      <c r="R2239" s="2090"/>
    </row>
    <row r="2240" spans="1:18">
      <c r="A2240" s="271"/>
      <c r="B2240" s="271"/>
      <c r="C2240" s="1371"/>
      <c r="D2240" s="1375" t="s">
        <v>5166</v>
      </c>
      <c r="E2240" s="1370"/>
      <c r="F2240" s="1370"/>
      <c r="G2240" s="1641">
        <v>3</v>
      </c>
      <c r="H2240" s="1641">
        <v>2015</v>
      </c>
      <c r="I2240" s="1698">
        <v>79.599999999999994</v>
      </c>
      <c r="J2240" s="1641">
        <f t="shared" si="207"/>
        <v>100</v>
      </c>
      <c r="K2240" s="1698">
        <f t="shared" si="206"/>
        <v>0</v>
      </c>
      <c r="L2240" s="1641"/>
      <c r="M2240" s="1698"/>
      <c r="N2240" s="1698">
        <f t="shared" si="210"/>
        <v>0</v>
      </c>
      <c r="O2240" s="1698"/>
      <c r="P2240" s="1698"/>
      <c r="Q2240" s="1698">
        <f t="shared" si="211"/>
        <v>0</v>
      </c>
      <c r="R2240" s="2090"/>
    </row>
    <row r="2241" spans="1:18">
      <c r="A2241" s="271"/>
      <c r="B2241" s="271"/>
      <c r="C2241" s="1371"/>
      <c r="D2241" s="1375" t="s">
        <v>4253</v>
      </c>
      <c r="E2241" s="1370"/>
      <c r="F2241" s="1370"/>
      <c r="G2241" s="1641">
        <v>1</v>
      </c>
      <c r="H2241" s="1641">
        <v>2016</v>
      </c>
      <c r="I2241" s="1698">
        <v>112.3</v>
      </c>
      <c r="J2241" s="1641">
        <f t="shared" si="207"/>
        <v>100</v>
      </c>
      <c r="K2241" s="1698">
        <f t="shared" si="206"/>
        <v>0</v>
      </c>
      <c r="L2241" s="1641"/>
      <c r="M2241" s="1698"/>
      <c r="N2241" s="1698">
        <f t="shared" si="210"/>
        <v>0</v>
      </c>
      <c r="O2241" s="1698"/>
      <c r="P2241" s="1698"/>
      <c r="Q2241" s="1698">
        <f t="shared" si="211"/>
        <v>0</v>
      </c>
      <c r="R2241" s="2090"/>
    </row>
    <row r="2242" spans="1:18">
      <c r="A2242" s="271"/>
      <c r="B2242" s="271"/>
      <c r="C2242" s="1371"/>
      <c r="D2242" s="1375" t="s">
        <v>5167</v>
      </c>
      <c r="E2242" s="1370"/>
      <c r="F2242" s="1370"/>
      <c r="G2242" s="1641">
        <v>3</v>
      </c>
      <c r="H2242" s="1641">
        <v>2017</v>
      </c>
      <c r="I2242" s="1698">
        <v>293.39999999999998</v>
      </c>
      <c r="J2242" s="1641">
        <f t="shared" si="207"/>
        <v>85.800000000000011</v>
      </c>
      <c r="K2242" s="1698">
        <f t="shared" si="206"/>
        <v>41.662799999999976</v>
      </c>
      <c r="L2242" s="1641"/>
      <c r="M2242" s="1698"/>
      <c r="N2242" s="1698">
        <f t="shared" si="210"/>
        <v>0</v>
      </c>
      <c r="O2242" s="1698"/>
      <c r="P2242" s="1698"/>
      <c r="Q2242" s="1698">
        <f t="shared" si="211"/>
        <v>0</v>
      </c>
      <c r="R2242" s="2090"/>
    </row>
    <row r="2243" spans="1:18">
      <c r="A2243" s="271"/>
      <c r="B2243" s="271"/>
      <c r="C2243" s="1371"/>
      <c r="D2243" s="1375" t="s">
        <v>5168</v>
      </c>
      <c r="E2243" s="1370"/>
      <c r="F2243" s="1370"/>
      <c r="G2243" s="1641">
        <v>1</v>
      </c>
      <c r="H2243" s="1641">
        <v>2011</v>
      </c>
      <c r="I2243" s="1698">
        <v>57.4</v>
      </c>
      <c r="J2243" s="1641">
        <f t="shared" si="207"/>
        <v>100</v>
      </c>
      <c r="K2243" s="1698">
        <f t="shared" si="206"/>
        <v>0</v>
      </c>
      <c r="L2243" s="1641"/>
      <c r="M2243" s="1698"/>
      <c r="N2243" s="1698">
        <f t="shared" si="210"/>
        <v>0</v>
      </c>
      <c r="O2243" s="1698"/>
      <c r="P2243" s="1698"/>
      <c r="Q2243" s="1698">
        <f t="shared" si="211"/>
        <v>0</v>
      </c>
      <c r="R2243" s="2090"/>
    </row>
    <row r="2244" spans="1:18">
      <c r="A2244" s="271"/>
      <c r="B2244" s="271"/>
      <c r="C2244" s="1371"/>
      <c r="D2244" s="1375" t="s">
        <v>5169</v>
      </c>
      <c r="E2244" s="1370"/>
      <c r="F2244" s="1370"/>
      <c r="G2244" s="1641">
        <v>1</v>
      </c>
      <c r="H2244" s="1641">
        <v>2015</v>
      </c>
      <c r="I2244" s="1698">
        <v>28.5</v>
      </c>
      <c r="J2244" s="1641">
        <f t="shared" si="207"/>
        <v>100</v>
      </c>
      <c r="K2244" s="1698">
        <f t="shared" si="206"/>
        <v>0</v>
      </c>
      <c r="L2244" s="1641"/>
      <c r="M2244" s="1698"/>
      <c r="N2244" s="1698">
        <f t="shared" si="210"/>
        <v>0</v>
      </c>
      <c r="O2244" s="1698"/>
      <c r="P2244" s="1698"/>
      <c r="Q2244" s="1698">
        <f t="shared" si="211"/>
        <v>0</v>
      </c>
      <c r="R2244" s="2090"/>
    </row>
    <row r="2245" spans="1:18">
      <c r="A2245" s="271"/>
      <c r="B2245" s="271"/>
      <c r="C2245" s="1371"/>
      <c r="D2245" s="1375" t="s">
        <v>5170</v>
      </c>
      <c r="E2245" s="1370"/>
      <c r="F2245" s="1370"/>
      <c r="G2245" s="1641">
        <v>1</v>
      </c>
      <c r="H2245" s="1641">
        <v>2005</v>
      </c>
      <c r="I2245" s="1698">
        <v>197.8</v>
      </c>
      <c r="J2245" s="1641">
        <f t="shared" si="207"/>
        <v>100</v>
      </c>
      <c r="K2245" s="1698">
        <f t="shared" si="206"/>
        <v>0</v>
      </c>
      <c r="L2245" s="1641"/>
      <c r="M2245" s="1698"/>
      <c r="N2245" s="1698">
        <f t="shared" si="210"/>
        <v>0</v>
      </c>
      <c r="O2245" s="1698"/>
      <c r="P2245" s="1698"/>
      <c r="Q2245" s="1698">
        <f t="shared" si="211"/>
        <v>0</v>
      </c>
      <c r="R2245" s="2090"/>
    </row>
    <row r="2246" spans="1:18">
      <c r="A2246" s="271"/>
      <c r="B2246" s="271"/>
      <c r="C2246" s="1371"/>
      <c r="D2246" s="1375" t="s">
        <v>5171</v>
      </c>
      <c r="E2246" s="1370"/>
      <c r="F2246" s="1370"/>
      <c r="G2246" s="1641">
        <v>1</v>
      </c>
      <c r="H2246" s="1641">
        <v>2007</v>
      </c>
      <c r="I2246" s="1698">
        <v>635.4</v>
      </c>
      <c r="J2246" s="1641">
        <f t="shared" si="207"/>
        <v>100</v>
      </c>
      <c r="K2246" s="1698">
        <f t="shared" si="206"/>
        <v>0</v>
      </c>
      <c r="L2246" s="1641"/>
      <c r="M2246" s="1698"/>
      <c r="N2246" s="1698">
        <f t="shared" si="210"/>
        <v>0</v>
      </c>
      <c r="O2246" s="1698"/>
      <c r="P2246" s="1698"/>
      <c r="Q2246" s="1698">
        <f t="shared" si="211"/>
        <v>0</v>
      </c>
      <c r="R2246" s="2090"/>
    </row>
    <row r="2247" spans="1:18">
      <c r="A2247" s="271"/>
      <c r="B2247" s="271"/>
      <c r="C2247" s="1371"/>
      <c r="D2247" s="1375" t="s">
        <v>5171</v>
      </c>
      <c r="E2247" s="1370"/>
      <c r="F2247" s="1370"/>
      <c r="G2247" s="1641">
        <v>1</v>
      </c>
      <c r="H2247" s="1641">
        <v>2008</v>
      </c>
      <c r="I2247" s="1698">
        <v>456.8</v>
      </c>
      <c r="J2247" s="1641">
        <f t="shared" si="207"/>
        <v>100</v>
      </c>
      <c r="K2247" s="1698">
        <f t="shared" si="206"/>
        <v>0</v>
      </c>
      <c r="L2247" s="1641"/>
      <c r="M2247" s="1698"/>
      <c r="N2247" s="1698">
        <f t="shared" si="210"/>
        <v>0</v>
      </c>
      <c r="O2247" s="1698"/>
      <c r="P2247" s="1698"/>
      <c r="Q2247" s="1698">
        <f t="shared" si="211"/>
        <v>0</v>
      </c>
      <c r="R2247" s="2090"/>
    </row>
    <row r="2248" spans="1:18">
      <c r="A2248" s="271"/>
      <c r="B2248" s="271"/>
      <c r="C2248" s="1371"/>
      <c r="D2248" s="1375" t="s">
        <v>4711</v>
      </c>
      <c r="E2248" s="1370"/>
      <c r="F2248" s="1370"/>
      <c r="G2248" s="1641">
        <v>1</v>
      </c>
      <c r="H2248" s="1641">
        <v>1999</v>
      </c>
      <c r="I2248" s="1698">
        <v>244.2</v>
      </c>
      <c r="J2248" s="1641">
        <f t="shared" si="207"/>
        <v>100</v>
      </c>
      <c r="K2248" s="1698">
        <f t="shared" si="206"/>
        <v>0</v>
      </c>
      <c r="L2248" s="1641"/>
      <c r="M2248" s="1698"/>
      <c r="N2248" s="1698">
        <f t="shared" si="210"/>
        <v>0</v>
      </c>
      <c r="O2248" s="1698"/>
      <c r="P2248" s="1698"/>
      <c r="Q2248" s="1698">
        <f t="shared" si="211"/>
        <v>0</v>
      </c>
      <c r="R2248" s="2090"/>
    </row>
    <row r="2249" spans="1:18">
      <c r="A2249" s="271"/>
      <c r="B2249" s="271"/>
      <c r="C2249" s="1371"/>
      <c r="D2249" s="1375" t="s">
        <v>5172</v>
      </c>
      <c r="E2249" s="1370"/>
      <c r="F2249" s="1370"/>
      <c r="G2249" s="1641">
        <v>1</v>
      </c>
      <c r="H2249" s="1641">
        <v>2008</v>
      </c>
      <c r="I2249" s="1698">
        <v>58</v>
      </c>
      <c r="J2249" s="1641">
        <f t="shared" si="207"/>
        <v>100</v>
      </c>
      <c r="K2249" s="1698">
        <f t="shared" si="206"/>
        <v>0</v>
      </c>
      <c r="L2249" s="1641"/>
      <c r="M2249" s="1698"/>
      <c r="N2249" s="1698">
        <f t="shared" si="210"/>
        <v>0</v>
      </c>
      <c r="O2249" s="1698"/>
      <c r="P2249" s="1698"/>
      <c r="Q2249" s="1698">
        <f t="shared" si="211"/>
        <v>0</v>
      </c>
      <c r="R2249" s="2090"/>
    </row>
    <row r="2250" spans="1:18">
      <c r="A2250" s="271"/>
      <c r="B2250" s="271"/>
      <c r="C2250" s="1371"/>
      <c r="D2250" s="1375" t="s">
        <v>5173</v>
      </c>
      <c r="E2250" s="1370"/>
      <c r="F2250" s="1370"/>
      <c r="G2250" s="1641">
        <v>1</v>
      </c>
      <c r="H2250" s="1641">
        <v>2008</v>
      </c>
      <c r="I2250" s="1698">
        <v>60.8</v>
      </c>
      <c r="J2250" s="1641">
        <f t="shared" si="207"/>
        <v>100</v>
      </c>
      <c r="K2250" s="1698">
        <f t="shared" si="206"/>
        <v>0</v>
      </c>
      <c r="L2250" s="1641"/>
      <c r="M2250" s="1698"/>
      <c r="N2250" s="1698">
        <f t="shared" si="210"/>
        <v>0</v>
      </c>
      <c r="O2250" s="1698"/>
      <c r="P2250" s="1698"/>
      <c r="Q2250" s="1698">
        <f t="shared" si="211"/>
        <v>0</v>
      </c>
      <c r="R2250" s="2090"/>
    </row>
    <row r="2251" spans="1:18">
      <c r="A2251" s="271"/>
      <c r="B2251" s="271"/>
      <c r="C2251" s="1371"/>
      <c r="D2251" s="1375" t="s">
        <v>5174</v>
      </c>
      <c r="E2251" s="1370"/>
      <c r="F2251" s="1370"/>
      <c r="G2251" s="1641">
        <v>1</v>
      </c>
      <c r="H2251" s="1641">
        <v>2007</v>
      </c>
      <c r="I2251" s="1698">
        <v>153.75</v>
      </c>
      <c r="J2251" s="1641">
        <f t="shared" si="207"/>
        <v>100</v>
      </c>
      <c r="K2251" s="1698">
        <f t="shared" ref="K2251:K2309" si="212">IF(J2251=100,0,I2251-I2251*J2251%)</f>
        <v>0</v>
      </c>
      <c r="L2251" s="1641"/>
      <c r="M2251" s="1698"/>
      <c r="N2251" s="1698">
        <f t="shared" si="210"/>
        <v>0</v>
      </c>
      <c r="O2251" s="1698"/>
      <c r="P2251" s="1698"/>
      <c r="Q2251" s="1698">
        <f t="shared" si="211"/>
        <v>0</v>
      </c>
      <c r="R2251" s="2090"/>
    </row>
    <row r="2252" spans="1:18">
      <c r="A2252" s="271"/>
      <c r="B2252" s="271"/>
      <c r="C2252" s="1371"/>
      <c r="D2252" s="1375" t="s">
        <v>5175</v>
      </c>
      <c r="E2252" s="1370"/>
      <c r="F2252" s="1370"/>
      <c r="G2252" s="1641">
        <v>4</v>
      </c>
      <c r="H2252" s="1641">
        <v>2007</v>
      </c>
      <c r="I2252" s="1698">
        <v>2168</v>
      </c>
      <c r="J2252" s="1641">
        <f t="shared" ref="J2252:J2315" si="213">IF(($J$14-H2252)*J$924&gt;100,100,($J$14-H2252)*J$924)</f>
        <v>100</v>
      </c>
      <c r="K2252" s="1698">
        <f t="shared" si="212"/>
        <v>0</v>
      </c>
      <c r="L2252" s="1641"/>
      <c r="M2252" s="1698"/>
      <c r="N2252" s="1698">
        <f t="shared" si="210"/>
        <v>0</v>
      </c>
      <c r="O2252" s="1698"/>
      <c r="P2252" s="1698"/>
      <c r="Q2252" s="1698">
        <f t="shared" si="211"/>
        <v>0</v>
      </c>
      <c r="R2252" s="2090"/>
    </row>
    <row r="2253" spans="1:18" s="20" customFormat="1">
      <c r="A2253" s="271"/>
      <c r="B2253" s="271"/>
      <c r="C2253" s="1371"/>
      <c r="D2253" s="1375" t="s">
        <v>5176</v>
      </c>
      <c r="E2253" s="1370"/>
      <c r="F2253" s="1370"/>
      <c r="G2253" s="1641">
        <v>3</v>
      </c>
      <c r="H2253" s="1641">
        <v>2008</v>
      </c>
      <c r="I2253" s="1698">
        <v>217.5</v>
      </c>
      <c r="J2253" s="1641">
        <f t="shared" si="213"/>
        <v>100</v>
      </c>
      <c r="K2253" s="1698">
        <f t="shared" si="212"/>
        <v>0</v>
      </c>
      <c r="L2253" s="1641"/>
      <c r="M2253" s="1698"/>
      <c r="N2253" s="1698">
        <f t="shared" si="210"/>
        <v>0</v>
      </c>
      <c r="O2253" s="1698"/>
      <c r="P2253" s="1698"/>
      <c r="Q2253" s="1698">
        <f t="shared" si="211"/>
        <v>0</v>
      </c>
      <c r="R2253" s="2090"/>
    </row>
    <row r="2254" spans="1:18" s="20" customFormat="1">
      <c r="A2254" s="271"/>
      <c r="B2254" s="271"/>
      <c r="C2254" s="1371"/>
      <c r="D2254" s="1375" t="s">
        <v>5177</v>
      </c>
      <c r="E2254" s="1370"/>
      <c r="F2254" s="1370"/>
      <c r="G2254" s="1641">
        <v>2</v>
      </c>
      <c r="H2254" s="1641">
        <v>2011</v>
      </c>
      <c r="I2254" s="1698">
        <v>114.8</v>
      </c>
      <c r="J2254" s="1641">
        <f t="shared" si="213"/>
        <v>100</v>
      </c>
      <c r="K2254" s="1698">
        <f t="shared" si="212"/>
        <v>0</v>
      </c>
      <c r="L2254" s="1641"/>
      <c r="M2254" s="1698"/>
      <c r="N2254" s="1698">
        <f t="shared" si="210"/>
        <v>0</v>
      </c>
      <c r="O2254" s="1698"/>
      <c r="P2254" s="1698"/>
      <c r="Q2254" s="1698">
        <f t="shared" si="211"/>
        <v>0</v>
      </c>
      <c r="R2254" s="2090"/>
    </row>
    <row r="2255" spans="1:18" s="20" customFormat="1">
      <c r="A2255" s="271"/>
      <c r="B2255" s="271"/>
      <c r="C2255" s="1371"/>
      <c r="D2255" s="1375" t="s">
        <v>5178</v>
      </c>
      <c r="E2255" s="1370"/>
      <c r="F2255" s="1370"/>
      <c r="G2255" s="1641">
        <v>1</v>
      </c>
      <c r="H2255" s="1641">
        <v>2012</v>
      </c>
      <c r="I2255" s="1698">
        <v>30.7</v>
      </c>
      <c r="J2255" s="1641">
        <f t="shared" si="213"/>
        <v>100</v>
      </c>
      <c r="K2255" s="1698">
        <f t="shared" si="212"/>
        <v>0</v>
      </c>
      <c r="L2255" s="1641"/>
      <c r="M2255" s="1698"/>
      <c r="N2255" s="1698">
        <f t="shared" si="210"/>
        <v>0</v>
      </c>
      <c r="O2255" s="1698"/>
      <c r="P2255" s="1698"/>
      <c r="Q2255" s="1698">
        <f t="shared" si="211"/>
        <v>0</v>
      </c>
      <c r="R2255" s="2090"/>
    </row>
    <row r="2256" spans="1:18" s="20" customFormat="1">
      <c r="A2256" s="271"/>
      <c r="B2256" s="271"/>
      <c r="C2256" s="1371"/>
      <c r="D2256" s="1375" t="s">
        <v>5179</v>
      </c>
      <c r="E2256" s="1370"/>
      <c r="F2256" s="1370"/>
      <c r="G2256" s="1641">
        <v>1</v>
      </c>
      <c r="H2256" s="1641">
        <v>2012</v>
      </c>
      <c r="I2256" s="1698">
        <v>488.8</v>
      </c>
      <c r="J2256" s="1641">
        <f t="shared" si="213"/>
        <v>100</v>
      </c>
      <c r="K2256" s="1698">
        <f t="shared" si="212"/>
        <v>0</v>
      </c>
      <c r="L2256" s="1641"/>
      <c r="M2256" s="1698"/>
      <c r="N2256" s="1698">
        <f t="shared" si="210"/>
        <v>0</v>
      </c>
      <c r="O2256" s="1698"/>
      <c r="P2256" s="1698"/>
      <c r="Q2256" s="1698">
        <f t="shared" si="211"/>
        <v>0</v>
      </c>
      <c r="R2256" s="2090"/>
    </row>
    <row r="2257" spans="1:18">
      <c r="A2257" s="271"/>
      <c r="B2257" s="271"/>
      <c r="C2257" s="1371"/>
      <c r="D2257" s="1375" t="s">
        <v>2883</v>
      </c>
      <c r="E2257" s="1370"/>
      <c r="F2257" s="1370"/>
      <c r="G2257" s="1641">
        <v>3</v>
      </c>
      <c r="H2257" s="1641">
        <v>2021</v>
      </c>
      <c r="I2257" s="1698">
        <v>387</v>
      </c>
      <c r="J2257" s="1641">
        <f t="shared" si="213"/>
        <v>28.6</v>
      </c>
      <c r="K2257" s="1698">
        <f t="shared" si="212"/>
        <v>276.31799999999998</v>
      </c>
      <c r="L2257" s="1641"/>
      <c r="M2257" s="1698"/>
      <c r="N2257" s="1698">
        <f t="shared" si="210"/>
        <v>0</v>
      </c>
      <c r="O2257" s="1698"/>
      <c r="P2257" s="1698"/>
      <c r="Q2257" s="1698">
        <f t="shared" si="211"/>
        <v>0</v>
      </c>
      <c r="R2257" s="2090"/>
    </row>
    <row r="2258" spans="1:18">
      <c r="C2258" s="508"/>
      <c r="D2258" s="1410" t="s">
        <v>5272</v>
      </c>
      <c r="E2258" s="495">
        <v>7</v>
      </c>
      <c r="F2258" s="495" t="s">
        <v>589</v>
      </c>
      <c r="G2258" s="1642">
        <v>1</v>
      </c>
      <c r="H2258" s="1642">
        <v>2002</v>
      </c>
      <c r="I2258" s="1699">
        <v>54.514000000000003</v>
      </c>
      <c r="J2258" s="1642">
        <f t="shared" si="213"/>
        <v>100</v>
      </c>
      <c r="K2258" s="1699">
        <f t="shared" si="212"/>
        <v>0</v>
      </c>
      <c r="L2258" s="1642"/>
      <c r="M2258" s="1699"/>
      <c r="N2258" s="1699">
        <f>+L2258*M2258</f>
        <v>0</v>
      </c>
      <c r="O2258" s="1642"/>
      <c r="P2258" s="1699"/>
      <c r="Q2258" s="1699">
        <f>+O2258*P2258</f>
        <v>0</v>
      </c>
      <c r="R2258" s="2058" t="s">
        <v>5251</v>
      </c>
    </row>
    <row r="2259" spans="1:18">
      <c r="C2259" s="508"/>
      <c r="D2259" s="1410" t="s">
        <v>5273</v>
      </c>
      <c r="E2259" s="495">
        <v>7</v>
      </c>
      <c r="F2259" s="495" t="s">
        <v>589</v>
      </c>
      <c r="G2259" s="1642">
        <v>12</v>
      </c>
      <c r="H2259" s="1642">
        <v>2005</v>
      </c>
      <c r="I2259" s="1699">
        <v>1061.4359999999999</v>
      </c>
      <c r="J2259" s="1642">
        <f t="shared" si="213"/>
        <v>100</v>
      </c>
      <c r="K2259" s="1699">
        <f t="shared" si="212"/>
        <v>0</v>
      </c>
      <c r="L2259" s="1642"/>
      <c r="M2259" s="1699"/>
      <c r="N2259" s="1699">
        <f t="shared" ref="N2259:N2322" si="214">+L2259*M2259</f>
        <v>0</v>
      </c>
      <c r="O2259" s="1642"/>
      <c r="P2259" s="1699"/>
      <c r="Q2259" s="1699">
        <f t="shared" ref="Q2259:Q2322" si="215">+O2259*P2259</f>
        <v>0</v>
      </c>
      <c r="R2259" s="2058"/>
    </row>
    <row r="2260" spans="1:18">
      <c r="C2260" s="508"/>
      <c r="D2260" s="1410" t="s">
        <v>5274</v>
      </c>
      <c r="E2260" s="495">
        <v>7</v>
      </c>
      <c r="F2260" s="495" t="s">
        <v>589</v>
      </c>
      <c r="G2260" s="1642">
        <v>3</v>
      </c>
      <c r="H2260" s="1642">
        <v>2005</v>
      </c>
      <c r="I2260" s="1699">
        <v>276</v>
      </c>
      <c r="J2260" s="1642">
        <f t="shared" si="213"/>
        <v>100</v>
      </c>
      <c r="K2260" s="1699">
        <f t="shared" si="212"/>
        <v>0</v>
      </c>
      <c r="L2260" s="1642"/>
      <c r="M2260" s="1699"/>
      <c r="N2260" s="1699">
        <f t="shared" si="214"/>
        <v>0</v>
      </c>
      <c r="O2260" s="1642"/>
      <c r="P2260" s="1699"/>
      <c r="Q2260" s="1699">
        <f t="shared" si="215"/>
        <v>0</v>
      </c>
      <c r="R2260" s="2058"/>
    </row>
    <row r="2261" spans="1:18">
      <c r="C2261" s="508"/>
      <c r="D2261" s="1410" t="s">
        <v>5275</v>
      </c>
      <c r="E2261" s="495">
        <v>7</v>
      </c>
      <c r="F2261" s="495" t="s">
        <v>589</v>
      </c>
      <c r="G2261" s="1642">
        <v>2</v>
      </c>
      <c r="H2261" s="1642">
        <v>2005</v>
      </c>
      <c r="I2261" s="1699">
        <v>74.599999999999994</v>
      </c>
      <c r="J2261" s="1642">
        <f t="shared" si="213"/>
        <v>100</v>
      </c>
      <c r="K2261" s="1699">
        <f t="shared" si="212"/>
        <v>0</v>
      </c>
      <c r="L2261" s="1642"/>
      <c r="M2261" s="1699"/>
      <c r="N2261" s="1699">
        <f t="shared" si="214"/>
        <v>0</v>
      </c>
      <c r="O2261" s="1642"/>
      <c r="P2261" s="1699"/>
      <c r="Q2261" s="1699">
        <f t="shared" si="215"/>
        <v>0</v>
      </c>
      <c r="R2261" s="2058"/>
    </row>
    <row r="2262" spans="1:18">
      <c r="C2262" s="508"/>
      <c r="D2262" s="1410" t="s">
        <v>5276</v>
      </c>
      <c r="E2262" s="495">
        <v>7</v>
      </c>
      <c r="F2262" s="495" t="s">
        <v>589</v>
      </c>
      <c r="G2262" s="1642">
        <v>11</v>
      </c>
      <c r="H2262" s="1642">
        <v>2006</v>
      </c>
      <c r="I2262" s="1699">
        <v>1419.2639999999999</v>
      </c>
      <c r="J2262" s="1642">
        <f t="shared" si="213"/>
        <v>100</v>
      </c>
      <c r="K2262" s="1699">
        <f t="shared" si="212"/>
        <v>0</v>
      </c>
      <c r="L2262" s="1642"/>
      <c r="M2262" s="1699"/>
      <c r="N2262" s="1699">
        <f t="shared" si="214"/>
        <v>0</v>
      </c>
      <c r="O2262" s="1642"/>
      <c r="P2262" s="1699"/>
      <c r="Q2262" s="1699">
        <f t="shared" si="215"/>
        <v>0</v>
      </c>
      <c r="R2262" s="2058"/>
    </row>
    <row r="2263" spans="1:18">
      <c r="C2263" s="508"/>
      <c r="D2263" s="1410" t="s">
        <v>5277</v>
      </c>
      <c r="E2263" s="495">
        <v>7</v>
      </c>
      <c r="F2263" s="495" t="s">
        <v>589</v>
      </c>
      <c r="G2263" s="1642">
        <v>2</v>
      </c>
      <c r="H2263" s="1642">
        <v>2006</v>
      </c>
      <c r="I2263" s="1699">
        <v>146</v>
      </c>
      <c r="J2263" s="1642">
        <f t="shared" si="213"/>
        <v>100</v>
      </c>
      <c r="K2263" s="1699">
        <f t="shared" si="212"/>
        <v>0</v>
      </c>
      <c r="L2263" s="1642"/>
      <c r="M2263" s="1699"/>
      <c r="N2263" s="1699">
        <f t="shared" si="214"/>
        <v>0</v>
      </c>
      <c r="O2263" s="1642"/>
      <c r="P2263" s="1699"/>
      <c r="Q2263" s="1699">
        <f t="shared" si="215"/>
        <v>0</v>
      </c>
      <c r="R2263" s="2058"/>
    </row>
    <row r="2264" spans="1:18">
      <c r="C2264" s="508"/>
      <c r="D2264" s="1410" t="s">
        <v>5278</v>
      </c>
      <c r="E2264" s="495">
        <v>7</v>
      </c>
      <c r="F2264" s="495" t="s">
        <v>589</v>
      </c>
      <c r="G2264" s="1642">
        <v>3</v>
      </c>
      <c r="H2264" s="1642">
        <v>2007</v>
      </c>
      <c r="I2264" s="1699">
        <v>228</v>
      </c>
      <c r="J2264" s="1642">
        <f t="shared" si="213"/>
        <v>100</v>
      </c>
      <c r="K2264" s="1699">
        <f t="shared" si="212"/>
        <v>0</v>
      </c>
      <c r="L2264" s="1642"/>
      <c r="M2264" s="1699"/>
      <c r="N2264" s="1699">
        <f t="shared" si="214"/>
        <v>0</v>
      </c>
      <c r="O2264" s="1642"/>
      <c r="P2264" s="1699"/>
      <c r="Q2264" s="1699">
        <f t="shared" si="215"/>
        <v>0</v>
      </c>
      <c r="R2264" s="2058"/>
    </row>
    <row r="2265" spans="1:18">
      <c r="C2265" s="508"/>
      <c r="D2265" s="1410" t="s">
        <v>3160</v>
      </c>
      <c r="E2265" s="495">
        <v>7</v>
      </c>
      <c r="F2265" s="495" t="s">
        <v>589</v>
      </c>
      <c r="G2265" s="1642">
        <v>1</v>
      </c>
      <c r="H2265" s="1642">
        <v>2007</v>
      </c>
      <c r="I2265" s="1699">
        <v>58.9</v>
      </c>
      <c r="J2265" s="1642">
        <f t="shared" si="213"/>
        <v>100</v>
      </c>
      <c r="K2265" s="1699">
        <f t="shared" si="212"/>
        <v>0</v>
      </c>
      <c r="L2265" s="1642"/>
      <c r="M2265" s="1699"/>
      <c r="N2265" s="1699">
        <f t="shared" si="214"/>
        <v>0</v>
      </c>
      <c r="O2265" s="1642"/>
      <c r="P2265" s="1699"/>
      <c r="Q2265" s="1699">
        <f t="shared" si="215"/>
        <v>0</v>
      </c>
      <c r="R2265" s="2058"/>
    </row>
    <row r="2266" spans="1:18">
      <c r="C2266" s="508"/>
      <c r="D2266" s="1410" t="s">
        <v>5279</v>
      </c>
      <c r="E2266" s="495">
        <v>7</v>
      </c>
      <c r="F2266" s="495" t="s">
        <v>589</v>
      </c>
      <c r="G2266" s="1642">
        <v>7</v>
      </c>
      <c r="H2266" s="1642">
        <v>2007</v>
      </c>
      <c r="I2266" s="1699">
        <v>532</v>
      </c>
      <c r="J2266" s="1642">
        <f t="shared" si="213"/>
        <v>100</v>
      </c>
      <c r="K2266" s="1699">
        <f t="shared" si="212"/>
        <v>0</v>
      </c>
      <c r="L2266" s="1642"/>
      <c r="M2266" s="1699"/>
      <c r="N2266" s="1699">
        <f t="shared" si="214"/>
        <v>0</v>
      </c>
      <c r="O2266" s="1642"/>
      <c r="P2266" s="1699"/>
      <c r="Q2266" s="1699">
        <f t="shared" si="215"/>
        <v>0</v>
      </c>
      <c r="R2266" s="2058"/>
    </row>
    <row r="2267" spans="1:18">
      <c r="C2267" s="508"/>
      <c r="D2267" s="1410" t="s">
        <v>5280</v>
      </c>
      <c r="E2267" s="495">
        <v>7</v>
      </c>
      <c r="F2267" s="495" t="s">
        <v>589</v>
      </c>
      <c r="G2267" s="1642">
        <v>5</v>
      </c>
      <c r="H2267" s="1642">
        <v>2008</v>
      </c>
      <c r="I2267" s="1699">
        <v>527.53</v>
      </c>
      <c r="J2267" s="1642">
        <f t="shared" si="213"/>
        <v>100</v>
      </c>
      <c r="K2267" s="1699">
        <f t="shared" si="212"/>
        <v>0</v>
      </c>
      <c r="L2267" s="1642"/>
      <c r="M2267" s="1699"/>
      <c r="N2267" s="1699">
        <f t="shared" si="214"/>
        <v>0</v>
      </c>
      <c r="O2267" s="1642"/>
      <c r="P2267" s="1699"/>
      <c r="Q2267" s="1699">
        <f t="shared" si="215"/>
        <v>0</v>
      </c>
      <c r="R2267" s="2058"/>
    </row>
    <row r="2268" spans="1:18">
      <c r="C2268" s="508"/>
      <c r="D2268" s="1410" t="s">
        <v>4215</v>
      </c>
      <c r="E2268" s="495">
        <v>7</v>
      </c>
      <c r="F2268" s="495" t="s">
        <v>589</v>
      </c>
      <c r="G2268" s="1642">
        <v>1</v>
      </c>
      <c r="H2268" s="1642">
        <v>2008</v>
      </c>
      <c r="I2268" s="1699">
        <v>50.1</v>
      </c>
      <c r="J2268" s="1642">
        <f t="shared" si="213"/>
        <v>100</v>
      </c>
      <c r="K2268" s="1699">
        <f t="shared" si="212"/>
        <v>0</v>
      </c>
      <c r="L2268" s="1642"/>
      <c r="M2268" s="1699"/>
      <c r="N2268" s="1699">
        <f t="shared" si="214"/>
        <v>0</v>
      </c>
      <c r="O2268" s="1642"/>
      <c r="P2268" s="1699"/>
      <c r="Q2268" s="1699">
        <f t="shared" si="215"/>
        <v>0</v>
      </c>
      <c r="R2268" s="2058"/>
    </row>
    <row r="2269" spans="1:18">
      <c r="C2269" s="508"/>
      <c r="D2269" s="1410" t="s">
        <v>4215</v>
      </c>
      <c r="E2269" s="495">
        <v>7</v>
      </c>
      <c r="F2269" s="495" t="s">
        <v>589</v>
      </c>
      <c r="G2269" s="1642">
        <v>1</v>
      </c>
      <c r="H2269" s="1642">
        <v>2008</v>
      </c>
      <c r="I2269" s="1699">
        <v>50.1</v>
      </c>
      <c r="J2269" s="1642">
        <f t="shared" si="213"/>
        <v>100</v>
      </c>
      <c r="K2269" s="1699">
        <f t="shared" si="212"/>
        <v>0</v>
      </c>
      <c r="L2269" s="1642"/>
      <c r="M2269" s="1699"/>
      <c r="N2269" s="1699">
        <f t="shared" si="214"/>
        <v>0</v>
      </c>
      <c r="O2269" s="1642"/>
      <c r="P2269" s="1699"/>
      <c r="Q2269" s="1699">
        <f t="shared" si="215"/>
        <v>0</v>
      </c>
      <c r="R2269" s="2058"/>
    </row>
    <row r="2270" spans="1:18">
      <c r="C2270" s="508"/>
      <c r="D2270" s="1410" t="s">
        <v>5281</v>
      </c>
      <c r="E2270" s="495">
        <v>7</v>
      </c>
      <c r="F2270" s="495" t="s">
        <v>589</v>
      </c>
      <c r="G2270" s="1642">
        <v>1</v>
      </c>
      <c r="H2270" s="1642">
        <v>2007</v>
      </c>
      <c r="I2270" s="1699">
        <v>88.224000000000004</v>
      </c>
      <c r="J2270" s="1642">
        <f t="shared" si="213"/>
        <v>100</v>
      </c>
      <c r="K2270" s="1699">
        <f t="shared" si="212"/>
        <v>0</v>
      </c>
      <c r="L2270" s="1642"/>
      <c r="M2270" s="1699"/>
      <c r="N2270" s="1699">
        <f t="shared" si="214"/>
        <v>0</v>
      </c>
      <c r="O2270" s="1642"/>
      <c r="P2270" s="1699"/>
      <c r="Q2270" s="1699">
        <f t="shared" si="215"/>
        <v>0</v>
      </c>
      <c r="R2270" s="2058"/>
    </row>
    <row r="2271" spans="1:18">
      <c r="C2271" s="508"/>
      <c r="D2271" s="1410" t="s">
        <v>2854</v>
      </c>
      <c r="E2271" s="495">
        <v>7</v>
      </c>
      <c r="F2271" s="495" t="s">
        <v>589</v>
      </c>
      <c r="G2271" s="1642">
        <v>1</v>
      </c>
      <c r="H2271" s="1642">
        <v>2007</v>
      </c>
      <c r="I2271" s="1699">
        <v>58.9</v>
      </c>
      <c r="J2271" s="1642">
        <f t="shared" si="213"/>
        <v>100</v>
      </c>
      <c r="K2271" s="1699">
        <f t="shared" si="212"/>
        <v>0</v>
      </c>
      <c r="L2271" s="1642"/>
      <c r="M2271" s="1699"/>
      <c r="N2271" s="1699">
        <f t="shared" si="214"/>
        <v>0</v>
      </c>
      <c r="O2271" s="1642"/>
      <c r="P2271" s="1699"/>
      <c r="Q2271" s="1699">
        <f t="shared" si="215"/>
        <v>0</v>
      </c>
      <c r="R2271" s="2058"/>
    </row>
    <row r="2272" spans="1:18">
      <c r="C2272" s="508"/>
      <c r="D2272" s="1410" t="s">
        <v>5282</v>
      </c>
      <c r="E2272" s="495">
        <v>7</v>
      </c>
      <c r="F2272" s="495" t="s">
        <v>589</v>
      </c>
      <c r="G2272" s="1642">
        <v>4</v>
      </c>
      <c r="H2272" s="1642">
        <v>2010</v>
      </c>
      <c r="I2272" s="1699">
        <v>200.4</v>
      </c>
      <c r="J2272" s="1642">
        <f t="shared" si="213"/>
        <v>100</v>
      </c>
      <c r="K2272" s="1699">
        <f t="shared" si="212"/>
        <v>0</v>
      </c>
      <c r="L2272" s="1642"/>
      <c r="M2272" s="1699"/>
      <c r="N2272" s="1699">
        <f t="shared" si="214"/>
        <v>0</v>
      </c>
      <c r="O2272" s="1642"/>
      <c r="P2272" s="1699"/>
      <c r="Q2272" s="1699">
        <f t="shared" si="215"/>
        <v>0</v>
      </c>
      <c r="R2272" s="2058"/>
    </row>
    <row r="2273" spans="3:18">
      <c r="C2273" s="508"/>
      <c r="D2273" s="1410" t="s">
        <v>5283</v>
      </c>
      <c r="E2273" s="495">
        <v>7</v>
      </c>
      <c r="F2273" s="495" t="s">
        <v>589</v>
      </c>
      <c r="G2273" s="1642">
        <v>1</v>
      </c>
      <c r="H2273" s="1642">
        <v>2005</v>
      </c>
      <c r="I2273" s="1699">
        <v>88.224000000000004</v>
      </c>
      <c r="J2273" s="1642">
        <f t="shared" si="213"/>
        <v>100</v>
      </c>
      <c r="K2273" s="1699">
        <f t="shared" si="212"/>
        <v>0</v>
      </c>
      <c r="L2273" s="1642"/>
      <c r="M2273" s="1699"/>
      <c r="N2273" s="1699">
        <f t="shared" si="214"/>
        <v>0</v>
      </c>
      <c r="O2273" s="1642"/>
      <c r="P2273" s="1699"/>
      <c r="Q2273" s="1699">
        <f t="shared" si="215"/>
        <v>0</v>
      </c>
      <c r="R2273" s="2058"/>
    </row>
    <row r="2274" spans="3:18">
      <c r="C2274" s="508"/>
      <c r="D2274" s="1410" t="s">
        <v>5284</v>
      </c>
      <c r="E2274" s="495">
        <v>7</v>
      </c>
      <c r="F2274" s="495" t="s">
        <v>589</v>
      </c>
      <c r="G2274" s="1642">
        <v>1</v>
      </c>
      <c r="H2274" s="1642">
        <v>2013</v>
      </c>
      <c r="I2274" s="1699">
        <v>45.55</v>
      </c>
      <c r="J2274" s="1642">
        <f t="shared" si="213"/>
        <v>100</v>
      </c>
      <c r="K2274" s="1699">
        <f t="shared" si="212"/>
        <v>0</v>
      </c>
      <c r="L2274" s="1642"/>
      <c r="M2274" s="1699"/>
      <c r="N2274" s="1699">
        <f t="shared" si="214"/>
        <v>0</v>
      </c>
      <c r="O2274" s="1642"/>
      <c r="P2274" s="1699"/>
      <c r="Q2274" s="1699">
        <f t="shared" si="215"/>
        <v>0</v>
      </c>
      <c r="R2274" s="2058"/>
    </row>
    <row r="2275" spans="3:18">
      <c r="C2275" s="508"/>
      <c r="D2275" s="1410" t="s">
        <v>5285</v>
      </c>
      <c r="E2275" s="495">
        <v>7</v>
      </c>
      <c r="F2275" s="495" t="s">
        <v>589</v>
      </c>
      <c r="G2275" s="1642">
        <v>5</v>
      </c>
      <c r="H2275" s="1642">
        <v>2016</v>
      </c>
      <c r="I2275" s="1699">
        <v>210</v>
      </c>
      <c r="J2275" s="1642">
        <f t="shared" si="213"/>
        <v>100</v>
      </c>
      <c r="K2275" s="1699">
        <f t="shared" si="212"/>
        <v>0</v>
      </c>
      <c r="L2275" s="1642"/>
      <c r="M2275" s="1699"/>
      <c r="N2275" s="1699">
        <f t="shared" si="214"/>
        <v>0</v>
      </c>
      <c r="O2275" s="1642"/>
      <c r="P2275" s="1699"/>
      <c r="Q2275" s="1699">
        <f t="shared" si="215"/>
        <v>0</v>
      </c>
      <c r="R2275" s="2058"/>
    </row>
    <row r="2276" spans="3:18" ht="27">
      <c r="C2276" s="508"/>
      <c r="D2276" s="1410" t="s">
        <v>5286</v>
      </c>
      <c r="E2276" s="495">
        <v>7</v>
      </c>
      <c r="F2276" s="495" t="s">
        <v>589</v>
      </c>
      <c r="G2276" s="1642">
        <v>1</v>
      </c>
      <c r="H2276" s="1642">
        <v>2016</v>
      </c>
      <c r="I2276" s="1699">
        <v>283</v>
      </c>
      <c r="J2276" s="1642">
        <f t="shared" si="213"/>
        <v>100</v>
      </c>
      <c r="K2276" s="1699">
        <f t="shared" si="212"/>
        <v>0</v>
      </c>
      <c r="L2276" s="1642"/>
      <c r="M2276" s="1699"/>
      <c r="N2276" s="1699">
        <f t="shared" si="214"/>
        <v>0</v>
      </c>
      <c r="O2276" s="1642"/>
      <c r="P2276" s="1699"/>
      <c r="Q2276" s="1699">
        <f t="shared" si="215"/>
        <v>0</v>
      </c>
      <c r="R2276" s="2058"/>
    </row>
    <row r="2277" spans="3:18">
      <c r="C2277" s="508"/>
      <c r="D2277" s="1410" t="s">
        <v>5287</v>
      </c>
      <c r="E2277" s="495">
        <v>7</v>
      </c>
      <c r="F2277" s="495" t="s">
        <v>589</v>
      </c>
      <c r="G2277" s="1642">
        <v>2</v>
      </c>
      <c r="H2277" s="1642">
        <v>2016</v>
      </c>
      <c r="I2277" s="1699">
        <v>224.6</v>
      </c>
      <c r="J2277" s="1642">
        <f t="shared" si="213"/>
        <v>100</v>
      </c>
      <c r="K2277" s="1699">
        <f t="shared" si="212"/>
        <v>0</v>
      </c>
      <c r="L2277" s="1642"/>
      <c r="M2277" s="1699"/>
      <c r="N2277" s="1699">
        <f t="shared" si="214"/>
        <v>0</v>
      </c>
      <c r="O2277" s="1642"/>
      <c r="P2277" s="1699"/>
      <c r="Q2277" s="1699">
        <f t="shared" si="215"/>
        <v>0</v>
      </c>
      <c r="R2277" s="2058"/>
    </row>
    <row r="2278" spans="3:18">
      <c r="C2278" s="508"/>
      <c r="D2278" s="1410" t="s">
        <v>5288</v>
      </c>
      <c r="E2278" s="495">
        <v>7</v>
      </c>
      <c r="F2278" s="495" t="s">
        <v>589</v>
      </c>
      <c r="G2278" s="1642">
        <v>2</v>
      </c>
      <c r="H2278" s="1642">
        <v>2017</v>
      </c>
      <c r="I2278" s="1699">
        <v>195.6</v>
      </c>
      <c r="J2278" s="1642">
        <f t="shared" si="213"/>
        <v>85.800000000000011</v>
      </c>
      <c r="K2278" s="1699">
        <f t="shared" si="212"/>
        <v>27.775199999999984</v>
      </c>
      <c r="L2278" s="1642"/>
      <c r="M2278" s="1699"/>
      <c r="N2278" s="1699">
        <f t="shared" si="214"/>
        <v>0</v>
      </c>
      <c r="O2278" s="1642"/>
      <c r="P2278" s="1699"/>
      <c r="Q2278" s="1699">
        <f t="shared" si="215"/>
        <v>0</v>
      </c>
      <c r="R2278" s="2058"/>
    </row>
    <row r="2279" spans="3:18">
      <c r="C2279" s="508"/>
      <c r="D2279" s="1410" t="s">
        <v>5289</v>
      </c>
      <c r="E2279" s="495">
        <v>7</v>
      </c>
      <c r="F2279" s="495" t="s">
        <v>589</v>
      </c>
      <c r="G2279" s="1642">
        <v>2</v>
      </c>
      <c r="H2279" s="1642">
        <v>2015</v>
      </c>
      <c r="I2279" s="1699">
        <v>53.04</v>
      </c>
      <c r="J2279" s="1642">
        <f t="shared" si="213"/>
        <v>100</v>
      </c>
      <c r="K2279" s="1699">
        <f t="shared" si="212"/>
        <v>0</v>
      </c>
      <c r="L2279" s="1642"/>
      <c r="M2279" s="1699"/>
      <c r="N2279" s="1699">
        <f t="shared" si="214"/>
        <v>0</v>
      </c>
      <c r="O2279" s="1642"/>
      <c r="P2279" s="1699"/>
      <c r="Q2279" s="1699">
        <f t="shared" si="215"/>
        <v>0</v>
      </c>
      <c r="R2279" s="2058"/>
    </row>
    <row r="2280" spans="3:18" ht="27">
      <c r="C2280" s="508"/>
      <c r="D2280" s="1410" t="s">
        <v>3360</v>
      </c>
      <c r="E2280" s="495">
        <v>7</v>
      </c>
      <c r="F2280" s="495" t="s">
        <v>589</v>
      </c>
      <c r="G2280" s="1642">
        <v>2</v>
      </c>
      <c r="H2280" s="1642" t="s">
        <v>5290</v>
      </c>
      <c r="I2280" s="1699">
        <v>194</v>
      </c>
      <c r="J2280" s="1642">
        <f t="shared" si="213"/>
        <v>71.5</v>
      </c>
      <c r="K2280" s="1699">
        <f t="shared" si="212"/>
        <v>55.289999999999992</v>
      </c>
      <c r="L2280" s="1642"/>
      <c r="M2280" s="1699"/>
      <c r="N2280" s="1699">
        <f t="shared" si="214"/>
        <v>0</v>
      </c>
      <c r="O2280" s="1642"/>
      <c r="P2280" s="1699"/>
      <c r="Q2280" s="1699">
        <f t="shared" si="215"/>
        <v>0</v>
      </c>
      <c r="R2280" s="2058"/>
    </row>
    <row r="2281" spans="3:18">
      <c r="C2281" s="508"/>
      <c r="D2281" s="1410" t="s">
        <v>2876</v>
      </c>
      <c r="E2281" s="495">
        <v>7</v>
      </c>
      <c r="F2281" s="495" t="s">
        <v>589</v>
      </c>
      <c r="G2281" s="1642">
        <v>6</v>
      </c>
      <c r="H2281" s="1642" t="s">
        <v>5247</v>
      </c>
      <c r="I2281" s="1699">
        <v>597.6</v>
      </c>
      <c r="J2281" s="1642">
        <f t="shared" si="213"/>
        <v>57.2</v>
      </c>
      <c r="K2281" s="1699">
        <f t="shared" si="212"/>
        <v>255.77279999999996</v>
      </c>
      <c r="L2281" s="1642"/>
      <c r="M2281" s="1699"/>
      <c r="N2281" s="1699">
        <f t="shared" si="214"/>
        <v>0</v>
      </c>
      <c r="O2281" s="1642"/>
      <c r="P2281" s="1699"/>
      <c r="Q2281" s="1699">
        <f t="shared" si="215"/>
        <v>0</v>
      </c>
      <c r="R2281" s="2058"/>
    </row>
    <row r="2282" spans="3:18">
      <c r="C2282" s="508"/>
      <c r="D2282" s="1410" t="s">
        <v>2883</v>
      </c>
      <c r="E2282" s="495">
        <v>7</v>
      </c>
      <c r="F2282" s="495" t="s">
        <v>589</v>
      </c>
      <c r="G2282" s="1642">
        <v>12</v>
      </c>
      <c r="H2282" s="1642" t="s">
        <v>5247</v>
      </c>
      <c r="I2282" s="1699">
        <v>1632</v>
      </c>
      <c r="J2282" s="1642">
        <f t="shared" si="213"/>
        <v>57.2</v>
      </c>
      <c r="K2282" s="1699">
        <f t="shared" si="212"/>
        <v>698.49599999999987</v>
      </c>
      <c r="L2282" s="1642"/>
      <c r="M2282" s="1699"/>
      <c r="N2282" s="1699">
        <f t="shared" si="214"/>
        <v>0</v>
      </c>
      <c r="O2282" s="1642"/>
      <c r="P2282" s="1699"/>
      <c r="Q2282" s="1699">
        <f t="shared" si="215"/>
        <v>0</v>
      </c>
      <c r="R2282" s="2058"/>
    </row>
    <row r="2283" spans="3:18">
      <c r="C2283" s="508"/>
      <c r="D2283" s="1410" t="s">
        <v>2883</v>
      </c>
      <c r="E2283" s="495">
        <v>7</v>
      </c>
      <c r="F2283" s="495" t="s">
        <v>589</v>
      </c>
      <c r="G2283" s="1642">
        <v>17</v>
      </c>
      <c r="H2283" s="1642" t="s">
        <v>5248</v>
      </c>
      <c r="I2283" s="1699">
        <v>2193</v>
      </c>
      <c r="J2283" s="1642">
        <f t="shared" si="213"/>
        <v>42.900000000000006</v>
      </c>
      <c r="K2283" s="1699">
        <f t="shared" si="212"/>
        <v>1252.203</v>
      </c>
      <c r="L2283" s="1642"/>
      <c r="M2283" s="1699"/>
      <c r="N2283" s="1699">
        <f t="shared" si="214"/>
        <v>0</v>
      </c>
      <c r="O2283" s="1642"/>
      <c r="P2283" s="1699"/>
      <c r="Q2283" s="1699">
        <f t="shared" si="215"/>
        <v>0</v>
      </c>
      <c r="R2283" s="2058"/>
    </row>
    <row r="2284" spans="3:18">
      <c r="C2284" s="508"/>
      <c r="D2284" s="1410" t="s">
        <v>2883</v>
      </c>
      <c r="E2284" s="495">
        <v>7</v>
      </c>
      <c r="F2284" s="495" t="s">
        <v>589</v>
      </c>
      <c r="G2284" s="1642">
        <v>2</v>
      </c>
      <c r="H2284" s="1642" t="s">
        <v>5248</v>
      </c>
      <c r="I2284" s="1699">
        <v>258</v>
      </c>
      <c r="J2284" s="1642">
        <f t="shared" si="213"/>
        <v>42.900000000000006</v>
      </c>
      <c r="K2284" s="1699">
        <f t="shared" si="212"/>
        <v>147.31799999999998</v>
      </c>
      <c r="L2284" s="1642"/>
      <c r="M2284" s="1699"/>
      <c r="N2284" s="1699">
        <f t="shared" si="214"/>
        <v>0</v>
      </c>
      <c r="O2284" s="1642"/>
      <c r="P2284" s="1699"/>
      <c r="Q2284" s="1699">
        <f t="shared" si="215"/>
        <v>0</v>
      </c>
      <c r="R2284" s="2058"/>
    </row>
    <row r="2285" spans="3:18" ht="27">
      <c r="C2285" s="508"/>
      <c r="D2285" s="1410" t="s">
        <v>5291</v>
      </c>
      <c r="E2285" s="495">
        <v>7</v>
      </c>
      <c r="F2285" s="495" t="s">
        <v>589</v>
      </c>
      <c r="G2285" s="1642">
        <v>1</v>
      </c>
      <c r="H2285" s="1642">
        <v>2008</v>
      </c>
      <c r="I2285" s="1699">
        <v>93.6</v>
      </c>
      <c r="J2285" s="1642">
        <f t="shared" si="213"/>
        <v>100</v>
      </c>
      <c r="K2285" s="1699">
        <f t="shared" si="212"/>
        <v>0</v>
      </c>
      <c r="L2285" s="1642"/>
      <c r="M2285" s="1699"/>
      <c r="N2285" s="1699">
        <f t="shared" si="214"/>
        <v>0</v>
      </c>
      <c r="O2285" s="1642"/>
      <c r="P2285" s="1699"/>
      <c r="Q2285" s="1699">
        <f t="shared" si="215"/>
        <v>0</v>
      </c>
      <c r="R2285" s="2058"/>
    </row>
    <row r="2286" spans="3:18" ht="27">
      <c r="C2286" s="508"/>
      <c r="D2286" s="1410" t="s">
        <v>5292</v>
      </c>
      <c r="E2286" s="495">
        <v>7</v>
      </c>
      <c r="F2286" s="495" t="s">
        <v>589</v>
      </c>
      <c r="G2286" s="1642">
        <v>1</v>
      </c>
      <c r="H2286" s="1642">
        <v>2006</v>
      </c>
      <c r="I2286" s="1699">
        <v>0</v>
      </c>
      <c r="J2286" s="1642">
        <f t="shared" si="213"/>
        <v>100</v>
      </c>
      <c r="K2286" s="1699">
        <f t="shared" si="212"/>
        <v>0</v>
      </c>
      <c r="L2286" s="1642"/>
      <c r="M2286" s="1699"/>
      <c r="N2286" s="1699">
        <f t="shared" si="214"/>
        <v>0</v>
      </c>
      <c r="O2286" s="1642"/>
      <c r="P2286" s="1699"/>
      <c r="Q2286" s="1699">
        <f t="shared" si="215"/>
        <v>0</v>
      </c>
      <c r="R2286" s="2058"/>
    </row>
    <row r="2287" spans="3:18" ht="40.5">
      <c r="C2287" s="508"/>
      <c r="D2287" s="1410" t="s">
        <v>5293</v>
      </c>
      <c r="E2287" s="495">
        <v>7</v>
      </c>
      <c r="F2287" s="495" t="s">
        <v>589</v>
      </c>
      <c r="G2287" s="1642">
        <v>1</v>
      </c>
      <c r="H2287" s="1642">
        <v>2010</v>
      </c>
      <c r="I2287" s="1699">
        <v>2892.0034000000001</v>
      </c>
      <c r="J2287" s="1642">
        <f t="shared" si="213"/>
        <v>100</v>
      </c>
      <c r="K2287" s="1699">
        <f t="shared" si="212"/>
        <v>0</v>
      </c>
      <c r="L2287" s="1642"/>
      <c r="M2287" s="1699"/>
      <c r="N2287" s="1699">
        <f t="shared" si="214"/>
        <v>0</v>
      </c>
      <c r="O2287" s="1642"/>
      <c r="P2287" s="1699"/>
      <c r="Q2287" s="1699">
        <f t="shared" si="215"/>
        <v>0</v>
      </c>
      <c r="R2287" s="2058"/>
    </row>
    <row r="2288" spans="3:18" ht="27">
      <c r="C2288" s="508"/>
      <c r="D2288" s="1410" t="s">
        <v>5294</v>
      </c>
      <c r="E2288" s="495">
        <v>7</v>
      </c>
      <c r="F2288" s="495" t="s">
        <v>589</v>
      </c>
      <c r="G2288" s="1642">
        <v>1</v>
      </c>
      <c r="H2288" s="1642">
        <v>2016</v>
      </c>
      <c r="I2288" s="1699">
        <v>149.88</v>
      </c>
      <c r="J2288" s="1642">
        <f t="shared" si="213"/>
        <v>100</v>
      </c>
      <c r="K2288" s="1699">
        <f t="shared" si="212"/>
        <v>0</v>
      </c>
      <c r="L2288" s="1642"/>
      <c r="M2288" s="1699"/>
      <c r="N2288" s="1699">
        <f t="shared" si="214"/>
        <v>0</v>
      </c>
      <c r="O2288" s="1642"/>
      <c r="P2288" s="1699"/>
      <c r="Q2288" s="1699">
        <f t="shared" si="215"/>
        <v>0</v>
      </c>
      <c r="R2288" s="2058"/>
    </row>
    <row r="2289" spans="3:18">
      <c r="C2289" s="508"/>
      <c r="D2289" s="1410" t="s">
        <v>5295</v>
      </c>
      <c r="E2289" s="495">
        <v>7</v>
      </c>
      <c r="F2289" s="495" t="s">
        <v>589</v>
      </c>
      <c r="G2289" s="1642">
        <v>1</v>
      </c>
      <c r="H2289" s="1642">
        <v>2005</v>
      </c>
      <c r="I2289" s="1699">
        <v>633.76199999999994</v>
      </c>
      <c r="J2289" s="1642">
        <f t="shared" si="213"/>
        <v>100</v>
      </c>
      <c r="K2289" s="1699">
        <f t="shared" si="212"/>
        <v>0</v>
      </c>
      <c r="L2289" s="1642"/>
      <c r="M2289" s="1699"/>
      <c r="N2289" s="1699">
        <f t="shared" si="214"/>
        <v>0</v>
      </c>
      <c r="O2289" s="1642"/>
      <c r="P2289" s="1699"/>
      <c r="Q2289" s="1699">
        <f t="shared" si="215"/>
        <v>0</v>
      </c>
      <c r="R2289" s="2058"/>
    </row>
    <row r="2290" spans="3:18">
      <c r="C2290" s="508"/>
      <c r="D2290" s="1410" t="s">
        <v>5296</v>
      </c>
      <c r="E2290" s="495">
        <v>7</v>
      </c>
      <c r="F2290" s="495" t="s">
        <v>589</v>
      </c>
      <c r="G2290" s="1642">
        <v>1</v>
      </c>
      <c r="H2290" s="1642">
        <v>2007</v>
      </c>
      <c r="I2290" s="1699">
        <v>651.70000000000005</v>
      </c>
      <c r="J2290" s="1642">
        <f t="shared" si="213"/>
        <v>100</v>
      </c>
      <c r="K2290" s="1699">
        <f t="shared" si="212"/>
        <v>0</v>
      </c>
      <c r="L2290" s="1642"/>
      <c r="M2290" s="1699"/>
      <c r="N2290" s="1699">
        <f t="shared" si="214"/>
        <v>0</v>
      </c>
      <c r="O2290" s="1642"/>
      <c r="P2290" s="1699"/>
      <c r="Q2290" s="1699">
        <f t="shared" si="215"/>
        <v>0</v>
      </c>
      <c r="R2290" s="2058"/>
    </row>
    <row r="2291" spans="3:18">
      <c r="C2291" s="508"/>
      <c r="D2291" s="1410" t="s">
        <v>5297</v>
      </c>
      <c r="E2291" s="495">
        <v>7</v>
      </c>
      <c r="F2291" s="495" t="s">
        <v>589</v>
      </c>
      <c r="G2291" s="1642">
        <v>1</v>
      </c>
      <c r="H2291" s="1642">
        <v>2008</v>
      </c>
      <c r="I2291" s="1699">
        <v>456.8</v>
      </c>
      <c r="J2291" s="1642">
        <f t="shared" si="213"/>
        <v>100</v>
      </c>
      <c r="K2291" s="1699">
        <f t="shared" si="212"/>
        <v>0</v>
      </c>
      <c r="L2291" s="1642"/>
      <c r="M2291" s="1699"/>
      <c r="N2291" s="1699">
        <f t="shared" si="214"/>
        <v>0</v>
      </c>
      <c r="O2291" s="1642"/>
      <c r="P2291" s="1699"/>
      <c r="Q2291" s="1699">
        <f t="shared" si="215"/>
        <v>0</v>
      </c>
      <c r="R2291" s="2058"/>
    </row>
    <row r="2292" spans="3:18" ht="27">
      <c r="C2292" s="508"/>
      <c r="D2292" s="1410" t="s">
        <v>2873</v>
      </c>
      <c r="E2292" s="495">
        <v>7</v>
      </c>
      <c r="F2292" s="495" t="s">
        <v>589</v>
      </c>
      <c r="G2292" s="1642">
        <v>1</v>
      </c>
      <c r="H2292" s="1642" t="s">
        <v>5290</v>
      </c>
      <c r="I2292" s="1699">
        <v>432</v>
      </c>
      <c r="J2292" s="1642">
        <f t="shared" si="213"/>
        <v>71.5</v>
      </c>
      <c r="K2292" s="1699">
        <f t="shared" si="212"/>
        <v>123.12</v>
      </c>
      <c r="L2292" s="1642"/>
      <c r="M2292" s="1699"/>
      <c r="N2292" s="1699">
        <f t="shared" si="214"/>
        <v>0</v>
      </c>
      <c r="O2292" s="1642"/>
      <c r="P2292" s="1699"/>
      <c r="Q2292" s="1699">
        <f t="shared" si="215"/>
        <v>0</v>
      </c>
      <c r="R2292" s="2058"/>
    </row>
    <row r="2293" spans="3:18" ht="27">
      <c r="C2293" s="508"/>
      <c r="D2293" s="1410" t="s">
        <v>2873</v>
      </c>
      <c r="E2293" s="495">
        <v>7</v>
      </c>
      <c r="F2293" s="495" t="s">
        <v>589</v>
      </c>
      <c r="G2293" s="1642">
        <v>1</v>
      </c>
      <c r="H2293" s="1642" t="s">
        <v>5290</v>
      </c>
      <c r="I2293" s="1699">
        <v>432</v>
      </c>
      <c r="J2293" s="1642">
        <f t="shared" si="213"/>
        <v>71.5</v>
      </c>
      <c r="K2293" s="1699">
        <f t="shared" si="212"/>
        <v>123.12</v>
      </c>
      <c r="L2293" s="1642"/>
      <c r="M2293" s="1699"/>
      <c r="N2293" s="1699">
        <f t="shared" si="214"/>
        <v>0</v>
      </c>
      <c r="O2293" s="1642"/>
      <c r="P2293" s="1699"/>
      <c r="Q2293" s="1699">
        <f t="shared" si="215"/>
        <v>0</v>
      </c>
      <c r="R2293" s="2058"/>
    </row>
    <row r="2294" spans="3:18" ht="27">
      <c r="C2294" s="508"/>
      <c r="D2294" s="1410" t="s">
        <v>5298</v>
      </c>
      <c r="E2294" s="495">
        <v>7</v>
      </c>
      <c r="F2294" s="495" t="s">
        <v>589</v>
      </c>
      <c r="G2294" s="1642">
        <v>1</v>
      </c>
      <c r="H2294" s="1642">
        <v>2005</v>
      </c>
      <c r="I2294" s="1699">
        <v>1736.732</v>
      </c>
      <c r="J2294" s="1642">
        <f t="shared" si="213"/>
        <v>100</v>
      </c>
      <c r="K2294" s="1699">
        <f t="shared" si="212"/>
        <v>0</v>
      </c>
      <c r="L2294" s="1642"/>
      <c r="M2294" s="1699"/>
      <c r="N2294" s="1699">
        <f t="shared" si="214"/>
        <v>0</v>
      </c>
      <c r="O2294" s="1642"/>
      <c r="P2294" s="1699"/>
      <c r="Q2294" s="1699">
        <f t="shared" si="215"/>
        <v>0</v>
      </c>
      <c r="R2294" s="2058"/>
    </row>
    <row r="2295" spans="3:18">
      <c r="C2295" s="508"/>
      <c r="D2295" s="1410" t="s">
        <v>5299</v>
      </c>
      <c r="E2295" s="495">
        <v>7</v>
      </c>
      <c r="F2295" s="495" t="s">
        <v>589</v>
      </c>
      <c r="G2295" s="1642">
        <v>1</v>
      </c>
      <c r="H2295" s="1642">
        <v>2007</v>
      </c>
      <c r="I2295" s="1699">
        <v>36.799999999999997</v>
      </c>
      <c r="J2295" s="1642">
        <f t="shared" si="213"/>
        <v>100</v>
      </c>
      <c r="K2295" s="1699">
        <f t="shared" si="212"/>
        <v>0</v>
      </c>
      <c r="L2295" s="1642"/>
      <c r="M2295" s="1699"/>
      <c r="N2295" s="1699">
        <f t="shared" si="214"/>
        <v>0</v>
      </c>
      <c r="O2295" s="1642"/>
      <c r="P2295" s="1699"/>
      <c r="Q2295" s="1699">
        <f t="shared" si="215"/>
        <v>0</v>
      </c>
      <c r="R2295" s="2058"/>
    </row>
    <row r="2296" spans="3:18">
      <c r="C2296" s="508"/>
      <c r="D2296" s="1410" t="s">
        <v>5300</v>
      </c>
      <c r="E2296" s="495">
        <v>7</v>
      </c>
      <c r="F2296" s="495" t="s">
        <v>589</v>
      </c>
      <c r="G2296" s="1642">
        <v>2</v>
      </c>
      <c r="H2296" s="1642">
        <v>2008</v>
      </c>
      <c r="I2296" s="1699">
        <v>145</v>
      </c>
      <c r="J2296" s="1642">
        <f t="shared" si="213"/>
        <v>100</v>
      </c>
      <c r="K2296" s="1699">
        <f t="shared" si="212"/>
        <v>0</v>
      </c>
      <c r="L2296" s="1642"/>
      <c r="M2296" s="1699"/>
      <c r="N2296" s="1699">
        <f t="shared" si="214"/>
        <v>0</v>
      </c>
      <c r="O2296" s="1642"/>
      <c r="P2296" s="1699"/>
      <c r="Q2296" s="1699">
        <f t="shared" si="215"/>
        <v>0</v>
      </c>
      <c r="R2296" s="2058"/>
    </row>
    <row r="2297" spans="3:18">
      <c r="C2297" s="508"/>
      <c r="D2297" s="1410" t="s">
        <v>5301</v>
      </c>
      <c r="E2297" s="495">
        <v>7</v>
      </c>
      <c r="F2297" s="495" t="s">
        <v>589</v>
      </c>
      <c r="G2297" s="1642">
        <v>1</v>
      </c>
      <c r="H2297" s="1642">
        <v>2011</v>
      </c>
      <c r="I2297" s="1699">
        <v>57.384</v>
      </c>
      <c r="J2297" s="1642">
        <f t="shared" si="213"/>
        <v>100</v>
      </c>
      <c r="K2297" s="1699">
        <f t="shared" si="212"/>
        <v>0</v>
      </c>
      <c r="L2297" s="1642"/>
      <c r="M2297" s="1699"/>
      <c r="N2297" s="1699">
        <f t="shared" si="214"/>
        <v>0</v>
      </c>
      <c r="O2297" s="1642"/>
      <c r="P2297" s="1699"/>
      <c r="Q2297" s="1699">
        <f t="shared" si="215"/>
        <v>0</v>
      </c>
      <c r="R2297" s="2058"/>
    </row>
    <row r="2298" spans="3:18">
      <c r="C2298" s="508"/>
      <c r="D2298" s="1410" t="s">
        <v>5302</v>
      </c>
      <c r="E2298" s="495">
        <v>7</v>
      </c>
      <c r="F2298" s="495" t="s">
        <v>589</v>
      </c>
      <c r="G2298" s="1642">
        <v>1</v>
      </c>
      <c r="H2298" s="1642">
        <v>2012</v>
      </c>
      <c r="I2298" s="1699">
        <v>488.76</v>
      </c>
      <c r="J2298" s="1642">
        <f t="shared" si="213"/>
        <v>100</v>
      </c>
      <c r="K2298" s="1699">
        <f t="shared" si="212"/>
        <v>0</v>
      </c>
      <c r="L2298" s="1642"/>
      <c r="M2298" s="1699"/>
      <c r="N2298" s="1699">
        <f t="shared" si="214"/>
        <v>0</v>
      </c>
      <c r="O2298" s="1642"/>
      <c r="P2298" s="1699"/>
      <c r="Q2298" s="1699">
        <f t="shared" si="215"/>
        <v>0</v>
      </c>
      <c r="R2298" s="2058"/>
    </row>
    <row r="2299" spans="3:18">
      <c r="C2299" s="508"/>
      <c r="D2299" s="1410" t="s">
        <v>5303</v>
      </c>
      <c r="E2299" s="495">
        <v>7</v>
      </c>
      <c r="F2299" s="495" t="s">
        <v>589</v>
      </c>
      <c r="G2299" s="1642">
        <v>5</v>
      </c>
      <c r="H2299" s="1642">
        <v>2016</v>
      </c>
      <c r="I2299" s="1699">
        <v>142.5</v>
      </c>
      <c r="J2299" s="1642">
        <f t="shared" si="213"/>
        <v>100</v>
      </c>
      <c r="K2299" s="1699">
        <f t="shared" si="212"/>
        <v>0</v>
      </c>
      <c r="L2299" s="1642"/>
      <c r="M2299" s="1699"/>
      <c r="N2299" s="1699">
        <f t="shared" si="214"/>
        <v>0</v>
      </c>
      <c r="O2299" s="1642"/>
      <c r="P2299" s="1699"/>
      <c r="Q2299" s="1699">
        <f t="shared" si="215"/>
        <v>0</v>
      </c>
      <c r="R2299" s="2058"/>
    </row>
    <row r="2300" spans="3:18">
      <c r="C2300" s="508"/>
      <c r="D2300" s="1410" t="s">
        <v>5304</v>
      </c>
      <c r="E2300" s="495">
        <v>7</v>
      </c>
      <c r="F2300" s="495" t="s">
        <v>589</v>
      </c>
      <c r="G2300" s="1642">
        <v>1</v>
      </c>
      <c r="H2300" s="1642" t="s">
        <v>5305</v>
      </c>
      <c r="I2300" s="1699">
        <v>29.7</v>
      </c>
      <c r="J2300" s="1642">
        <f t="shared" si="213"/>
        <v>85.800000000000011</v>
      </c>
      <c r="K2300" s="1699">
        <f t="shared" si="212"/>
        <v>4.2173999999999978</v>
      </c>
      <c r="L2300" s="1642"/>
      <c r="M2300" s="1699"/>
      <c r="N2300" s="1699">
        <f t="shared" si="214"/>
        <v>0</v>
      </c>
      <c r="O2300" s="1642"/>
      <c r="P2300" s="1699"/>
      <c r="Q2300" s="1699">
        <f t="shared" si="215"/>
        <v>0</v>
      </c>
      <c r="R2300" s="2058"/>
    </row>
    <row r="2301" spans="3:18">
      <c r="C2301" s="508"/>
      <c r="D2301" s="1410" t="s">
        <v>2918</v>
      </c>
      <c r="E2301" s="495">
        <v>7</v>
      </c>
      <c r="F2301" s="495" t="s">
        <v>589</v>
      </c>
      <c r="G2301" s="1642">
        <v>5</v>
      </c>
      <c r="H2301" s="1642" t="s">
        <v>5248</v>
      </c>
      <c r="I2301" s="1699">
        <v>194.80500000000001</v>
      </c>
      <c r="J2301" s="1642">
        <f t="shared" si="213"/>
        <v>42.900000000000006</v>
      </c>
      <c r="K2301" s="1699">
        <f t="shared" si="212"/>
        <v>111.233655</v>
      </c>
      <c r="L2301" s="1642"/>
      <c r="M2301" s="1699"/>
      <c r="N2301" s="1699">
        <f t="shared" si="214"/>
        <v>0</v>
      </c>
      <c r="O2301" s="1642"/>
      <c r="P2301" s="1699"/>
      <c r="Q2301" s="1699">
        <f t="shared" si="215"/>
        <v>0</v>
      </c>
      <c r="R2301" s="2058"/>
    </row>
    <row r="2302" spans="3:18">
      <c r="C2302" s="1380">
        <v>1</v>
      </c>
      <c r="D2302" s="1382" t="s">
        <v>5180</v>
      </c>
      <c r="E2302" s="1380">
        <v>7</v>
      </c>
      <c r="F2302" s="1380" t="s">
        <v>589</v>
      </c>
      <c r="G2302" s="1643">
        <v>1</v>
      </c>
      <c r="H2302" s="1643">
        <v>2007</v>
      </c>
      <c r="I2302" s="1700">
        <v>47.5</v>
      </c>
      <c r="J2302" s="1643">
        <f t="shared" si="213"/>
        <v>100</v>
      </c>
      <c r="K2302" s="1700">
        <f t="shared" si="212"/>
        <v>0</v>
      </c>
      <c r="L2302" s="1643"/>
      <c r="M2302" s="1700"/>
      <c r="N2302" s="1700">
        <f t="shared" si="214"/>
        <v>0</v>
      </c>
      <c r="O2302" s="1643"/>
      <c r="P2302" s="1700"/>
      <c r="Q2302" s="1700">
        <f t="shared" si="215"/>
        <v>0</v>
      </c>
      <c r="R2302" s="2098" t="s">
        <v>5403</v>
      </c>
    </row>
    <row r="2303" spans="3:18">
      <c r="C2303" s="1380">
        <v>2</v>
      </c>
      <c r="D2303" s="1382" t="s">
        <v>5404</v>
      </c>
      <c r="E2303" s="1380">
        <v>7</v>
      </c>
      <c r="F2303" s="1380" t="s">
        <v>589</v>
      </c>
      <c r="G2303" s="1643">
        <v>12</v>
      </c>
      <c r="H2303" s="1643">
        <v>2007</v>
      </c>
      <c r="I2303" s="1700">
        <v>706.8</v>
      </c>
      <c r="J2303" s="1643">
        <f t="shared" si="213"/>
        <v>100</v>
      </c>
      <c r="K2303" s="1700">
        <f t="shared" si="212"/>
        <v>0</v>
      </c>
      <c r="L2303" s="1643"/>
      <c r="M2303" s="1700"/>
      <c r="N2303" s="1700">
        <f t="shared" si="214"/>
        <v>0</v>
      </c>
      <c r="O2303" s="1643"/>
      <c r="P2303" s="1700"/>
      <c r="Q2303" s="1700">
        <f t="shared" si="215"/>
        <v>0</v>
      </c>
      <c r="R2303" s="2098"/>
    </row>
    <row r="2304" spans="3:18">
      <c r="C2304" s="1380">
        <v>3</v>
      </c>
      <c r="D2304" s="1382" t="s">
        <v>5405</v>
      </c>
      <c r="E2304" s="1380">
        <v>7</v>
      </c>
      <c r="F2304" s="1380" t="s">
        <v>589</v>
      </c>
      <c r="G2304" s="1643">
        <v>3</v>
      </c>
      <c r="H2304" s="1643">
        <v>2007</v>
      </c>
      <c r="I2304" s="1700">
        <v>142.5</v>
      </c>
      <c r="J2304" s="1643">
        <f t="shared" si="213"/>
        <v>100</v>
      </c>
      <c r="K2304" s="1700">
        <f t="shared" si="212"/>
        <v>0</v>
      </c>
      <c r="L2304" s="1643"/>
      <c r="M2304" s="1700"/>
      <c r="N2304" s="1700">
        <f t="shared" si="214"/>
        <v>0</v>
      </c>
      <c r="O2304" s="1643"/>
      <c r="P2304" s="1700"/>
      <c r="Q2304" s="1700">
        <f t="shared" si="215"/>
        <v>0</v>
      </c>
      <c r="R2304" s="2098"/>
    </row>
    <row r="2305" spans="3:18">
      <c r="C2305" s="1380">
        <v>4</v>
      </c>
      <c r="D2305" s="1382" t="s">
        <v>2854</v>
      </c>
      <c r="E2305" s="1380">
        <v>7</v>
      </c>
      <c r="F2305" s="1380" t="s">
        <v>589</v>
      </c>
      <c r="G2305" s="1643">
        <v>5</v>
      </c>
      <c r="H2305" s="1643">
        <v>2008</v>
      </c>
      <c r="I2305" s="1700">
        <v>250.5</v>
      </c>
      <c r="J2305" s="1643">
        <f t="shared" si="213"/>
        <v>100</v>
      </c>
      <c r="K2305" s="1700">
        <f t="shared" si="212"/>
        <v>0</v>
      </c>
      <c r="L2305" s="1643"/>
      <c r="M2305" s="1700"/>
      <c r="N2305" s="1700">
        <f t="shared" si="214"/>
        <v>0</v>
      </c>
      <c r="O2305" s="1643"/>
      <c r="P2305" s="1700"/>
      <c r="Q2305" s="1700">
        <f t="shared" si="215"/>
        <v>0</v>
      </c>
      <c r="R2305" s="2098"/>
    </row>
    <row r="2306" spans="3:18">
      <c r="C2306" s="1380">
        <v>5</v>
      </c>
      <c r="D2306" s="1382" t="s">
        <v>2865</v>
      </c>
      <c r="E2306" s="1380">
        <v>7</v>
      </c>
      <c r="F2306" s="1380" t="s">
        <v>589</v>
      </c>
      <c r="G2306" s="1643">
        <v>5</v>
      </c>
      <c r="H2306" s="1643">
        <v>2008</v>
      </c>
      <c r="I2306" s="1700">
        <v>270.04000000000002</v>
      </c>
      <c r="J2306" s="1643">
        <f t="shared" si="213"/>
        <v>100</v>
      </c>
      <c r="K2306" s="1700">
        <f t="shared" si="212"/>
        <v>0</v>
      </c>
      <c r="L2306" s="1643"/>
      <c r="M2306" s="1700"/>
      <c r="N2306" s="1700">
        <f t="shared" si="214"/>
        <v>0</v>
      </c>
      <c r="O2306" s="1643"/>
      <c r="P2306" s="1700"/>
      <c r="Q2306" s="1700">
        <f t="shared" si="215"/>
        <v>0</v>
      </c>
      <c r="R2306" s="2098"/>
    </row>
    <row r="2307" spans="3:18">
      <c r="C2307" s="1380">
        <v>6</v>
      </c>
      <c r="D2307" s="1382" t="s">
        <v>4349</v>
      </c>
      <c r="E2307" s="1380">
        <v>7</v>
      </c>
      <c r="F2307" s="1380" t="s">
        <v>589</v>
      </c>
      <c r="G2307" s="1643">
        <v>6</v>
      </c>
      <c r="H2307" s="1643">
        <v>2007</v>
      </c>
      <c r="I2307" s="1700">
        <v>273.60000000000002</v>
      </c>
      <c r="J2307" s="1643">
        <f t="shared" si="213"/>
        <v>100</v>
      </c>
      <c r="K2307" s="1700">
        <f t="shared" si="212"/>
        <v>0</v>
      </c>
      <c r="L2307" s="1643"/>
      <c r="M2307" s="1700"/>
      <c r="N2307" s="1700">
        <f t="shared" si="214"/>
        <v>0</v>
      </c>
      <c r="O2307" s="1643"/>
      <c r="P2307" s="1700"/>
      <c r="Q2307" s="1700">
        <f t="shared" si="215"/>
        <v>0</v>
      </c>
      <c r="R2307" s="2098"/>
    </row>
    <row r="2308" spans="3:18">
      <c r="C2308" s="1380">
        <v>7</v>
      </c>
      <c r="D2308" s="1382" t="s">
        <v>4349</v>
      </c>
      <c r="E2308" s="1380">
        <v>7</v>
      </c>
      <c r="F2308" s="1380" t="s">
        <v>589</v>
      </c>
      <c r="G2308" s="1643">
        <v>1</v>
      </c>
      <c r="H2308" s="1643">
        <v>2008</v>
      </c>
      <c r="I2308" s="1700">
        <v>29.780999999999999</v>
      </c>
      <c r="J2308" s="1643">
        <f t="shared" si="213"/>
        <v>100</v>
      </c>
      <c r="K2308" s="1700">
        <f t="shared" si="212"/>
        <v>0</v>
      </c>
      <c r="L2308" s="1643"/>
      <c r="M2308" s="1700"/>
      <c r="N2308" s="1700">
        <f t="shared" si="214"/>
        <v>0</v>
      </c>
      <c r="O2308" s="1643"/>
      <c r="P2308" s="1700"/>
      <c r="Q2308" s="1700">
        <f t="shared" si="215"/>
        <v>0</v>
      </c>
      <c r="R2308" s="2098"/>
    </row>
    <row r="2309" spans="3:18">
      <c r="C2309" s="1380">
        <v>8</v>
      </c>
      <c r="D2309" s="1382" t="s">
        <v>2865</v>
      </c>
      <c r="E2309" s="1380">
        <v>7</v>
      </c>
      <c r="F2309" s="1380" t="s">
        <v>589</v>
      </c>
      <c r="G2309" s="1643">
        <v>1</v>
      </c>
      <c r="H2309" s="1643">
        <v>2008</v>
      </c>
      <c r="I2309" s="1700">
        <v>50.1</v>
      </c>
      <c r="J2309" s="1643">
        <f t="shared" si="213"/>
        <v>100</v>
      </c>
      <c r="K2309" s="1700">
        <f t="shared" si="212"/>
        <v>0</v>
      </c>
      <c r="L2309" s="1643"/>
      <c r="M2309" s="1700"/>
      <c r="N2309" s="1700">
        <f t="shared" si="214"/>
        <v>0</v>
      </c>
      <c r="O2309" s="1643"/>
      <c r="P2309" s="1700"/>
      <c r="Q2309" s="1700">
        <f t="shared" si="215"/>
        <v>0</v>
      </c>
      <c r="R2309" s="2098"/>
    </row>
    <row r="2310" spans="3:18">
      <c r="C2310" s="1380">
        <v>9</v>
      </c>
      <c r="D2310" s="1382" t="s">
        <v>5406</v>
      </c>
      <c r="E2310" s="1380">
        <v>7</v>
      </c>
      <c r="F2310" s="1380" t="s">
        <v>589</v>
      </c>
      <c r="G2310" s="1643">
        <v>1</v>
      </c>
      <c r="H2310" s="1643">
        <v>2008</v>
      </c>
      <c r="I2310" s="1700">
        <v>44.3</v>
      </c>
      <c r="J2310" s="1643">
        <f t="shared" si="213"/>
        <v>100</v>
      </c>
      <c r="K2310" s="1700">
        <f t="shared" ref="K2310:K2373" si="216">IF(J2310=100,0,I2310-I2310*J2310%)</f>
        <v>0</v>
      </c>
      <c r="L2310" s="1643"/>
      <c r="M2310" s="1700"/>
      <c r="N2310" s="1700">
        <f t="shared" si="214"/>
        <v>0</v>
      </c>
      <c r="O2310" s="1643"/>
      <c r="P2310" s="1700"/>
      <c r="Q2310" s="1700">
        <f t="shared" si="215"/>
        <v>0</v>
      </c>
      <c r="R2310" s="2098"/>
    </row>
    <row r="2311" spans="3:18">
      <c r="C2311" s="1380">
        <v>10</v>
      </c>
      <c r="D2311" s="1382" t="s">
        <v>2865</v>
      </c>
      <c r="E2311" s="1380">
        <v>7</v>
      </c>
      <c r="F2311" s="1380" t="s">
        <v>589</v>
      </c>
      <c r="G2311" s="1643">
        <v>2</v>
      </c>
      <c r="H2311" s="1643">
        <v>2008</v>
      </c>
      <c r="I2311" s="1700">
        <v>100.2</v>
      </c>
      <c r="J2311" s="1643">
        <f t="shared" si="213"/>
        <v>100</v>
      </c>
      <c r="K2311" s="1700">
        <f t="shared" si="216"/>
        <v>0</v>
      </c>
      <c r="L2311" s="1643"/>
      <c r="M2311" s="1700"/>
      <c r="N2311" s="1700">
        <f t="shared" si="214"/>
        <v>0</v>
      </c>
      <c r="O2311" s="1643"/>
      <c r="P2311" s="1700"/>
      <c r="Q2311" s="1700">
        <f t="shared" si="215"/>
        <v>0</v>
      </c>
      <c r="R2311" s="2098"/>
    </row>
    <row r="2312" spans="3:18">
      <c r="C2312" s="1380">
        <v>11</v>
      </c>
      <c r="D2312" s="1382" t="s">
        <v>5407</v>
      </c>
      <c r="E2312" s="1380">
        <v>7</v>
      </c>
      <c r="F2312" s="1380" t="s">
        <v>589</v>
      </c>
      <c r="G2312" s="1643">
        <v>1</v>
      </c>
      <c r="H2312" s="1643">
        <v>2008</v>
      </c>
      <c r="I2312" s="1700">
        <v>44.3</v>
      </c>
      <c r="J2312" s="1643">
        <f t="shared" si="213"/>
        <v>100</v>
      </c>
      <c r="K2312" s="1700">
        <f t="shared" si="216"/>
        <v>0</v>
      </c>
      <c r="L2312" s="1643"/>
      <c r="M2312" s="1700"/>
      <c r="N2312" s="1700">
        <f t="shared" si="214"/>
        <v>0</v>
      </c>
      <c r="O2312" s="1643"/>
      <c r="P2312" s="1700"/>
      <c r="Q2312" s="1700">
        <f t="shared" si="215"/>
        <v>0</v>
      </c>
      <c r="R2312" s="2098"/>
    </row>
    <row r="2313" spans="3:18">
      <c r="C2313" s="1380">
        <v>12</v>
      </c>
      <c r="D2313" s="1382" t="s">
        <v>2890</v>
      </c>
      <c r="E2313" s="1380">
        <v>7</v>
      </c>
      <c r="F2313" s="1380" t="s">
        <v>589</v>
      </c>
      <c r="G2313" s="1643">
        <v>2</v>
      </c>
      <c r="H2313" s="1643">
        <v>2008</v>
      </c>
      <c r="I2313" s="1700">
        <v>59.561999999999998</v>
      </c>
      <c r="J2313" s="1643">
        <f t="shared" si="213"/>
        <v>100</v>
      </c>
      <c r="K2313" s="1700">
        <f t="shared" si="216"/>
        <v>0</v>
      </c>
      <c r="L2313" s="1643"/>
      <c r="M2313" s="1700"/>
      <c r="N2313" s="1700">
        <f t="shared" si="214"/>
        <v>0</v>
      </c>
      <c r="O2313" s="1643"/>
      <c r="P2313" s="1700"/>
      <c r="Q2313" s="1700">
        <f t="shared" si="215"/>
        <v>0</v>
      </c>
      <c r="R2313" s="2098"/>
    </row>
    <row r="2314" spans="3:18">
      <c r="C2314" s="1380">
        <v>13</v>
      </c>
      <c r="D2314" s="1382" t="s">
        <v>4349</v>
      </c>
      <c r="E2314" s="1380">
        <v>7</v>
      </c>
      <c r="F2314" s="1380" t="s">
        <v>589</v>
      </c>
      <c r="G2314" s="1643">
        <v>10</v>
      </c>
      <c r="H2314" s="1643">
        <v>2010</v>
      </c>
      <c r="I2314" s="1700">
        <v>754.8</v>
      </c>
      <c r="J2314" s="1643">
        <f t="shared" si="213"/>
        <v>100</v>
      </c>
      <c r="K2314" s="1700">
        <f t="shared" si="216"/>
        <v>0</v>
      </c>
      <c r="L2314" s="1643"/>
      <c r="M2314" s="1700"/>
      <c r="N2314" s="1700">
        <f t="shared" si="214"/>
        <v>0</v>
      </c>
      <c r="O2314" s="1643"/>
      <c r="P2314" s="1700"/>
      <c r="Q2314" s="1700">
        <f t="shared" si="215"/>
        <v>0</v>
      </c>
      <c r="R2314" s="2098"/>
    </row>
    <row r="2315" spans="3:18" ht="27">
      <c r="C2315" s="1380">
        <v>14</v>
      </c>
      <c r="D2315" s="1382" t="s">
        <v>5408</v>
      </c>
      <c r="E2315" s="1380">
        <v>7</v>
      </c>
      <c r="F2315" s="1380" t="s">
        <v>589</v>
      </c>
      <c r="G2315" s="1643">
        <v>14</v>
      </c>
      <c r="H2315" s="1643">
        <v>2011</v>
      </c>
      <c r="I2315" s="1700">
        <v>754.32</v>
      </c>
      <c r="J2315" s="1643">
        <f t="shared" si="213"/>
        <v>100</v>
      </c>
      <c r="K2315" s="1700">
        <f t="shared" si="216"/>
        <v>0</v>
      </c>
      <c r="L2315" s="1643"/>
      <c r="M2315" s="1700"/>
      <c r="N2315" s="1700">
        <f t="shared" si="214"/>
        <v>0</v>
      </c>
      <c r="O2315" s="1643"/>
      <c r="P2315" s="1700"/>
      <c r="Q2315" s="1700">
        <f t="shared" si="215"/>
        <v>0</v>
      </c>
      <c r="R2315" s="2098"/>
    </row>
    <row r="2316" spans="3:18" ht="27">
      <c r="C2316" s="1380">
        <v>15</v>
      </c>
      <c r="D2316" s="1382" t="s">
        <v>5409</v>
      </c>
      <c r="E2316" s="1380">
        <v>7</v>
      </c>
      <c r="F2316" s="1380" t="s">
        <v>589</v>
      </c>
      <c r="G2316" s="1643">
        <v>3</v>
      </c>
      <c r="H2316" s="1643">
        <v>2011</v>
      </c>
      <c r="I2316" s="1700">
        <v>803.88</v>
      </c>
      <c r="J2316" s="1643">
        <f t="shared" ref="J2316:J2379" si="217">IF(($J$14-H2316)*J$924&gt;100,100,($J$14-H2316)*J$924)</f>
        <v>100</v>
      </c>
      <c r="K2316" s="1700">
        <f t="shared" si="216"/>
        <v>0</v>
      </c>
      <c r="L2316" s="1643"/>
      <c r="M2316" s="1700"/>
      <c r="N2316" s="1700">
        <f t="shared" si="214"/>
        <v>0</v>
      </c>
      <c r="O2316" s="1643"/>
      <c r="P2316" s="1700"/>
      <c r="Q2316" s="1700">
        <f t="shared" si="215"/>
        <v>0</v>
      </c>
      <c r="R2316" s="2098"/>
    </row>
    <row r="2317" spans="3:18">
      <c r="C2317" s="1380">
        <v>16</v>
      </c>
      <c r="D2317" s="1382" t="s">
        <v>5410</v>
      </c>
      <c r="E2317" s="1380">
        <v>7</v>
      </c>
      <c r="F2317" s="1380" t="s">
        <v>589</v>
      </c>
      <c r="G2317" s="1643">
        <v>8</v>
      </c>
      <c r="H2317" s="1643">
        <v>2011</v>
      </c>
      <c r="I2317" s="1700">
        <v>707.48239999999998</v>
      </c>
      <c r="J2317" s="1643">
        <f t="shared" si="217"/>
        <v>100</v>
      </c>
      <c r="K2317" s="1700">
        <f t="shared" si="216"/>
        <v>0</v>
      </c>
      <c r="L2317" s="1643"/>
      <c r="M2317" s="1700"/>
      <c r="N2317" s="1700">
        <f t="shared" si="214"/>
        <v>0</v>
      </c>
      <c r="O2317" s="1643"/>
      <c r="P2317" s="1700"/>
      <c r="Q2317" s="1700">
        <f t="shared" si="215"/>
        <v>0</v>
      </c>
      <c r="R2317" s="2098"/>
    </row>
    <row r="2318" spans="3:18" ht="27">
      <c r="C2318" s="1380">
        <v>17</v>
      </c>
      <c r="D2318" s="1382" t="s">
        <v>5411</v>
      </c>
      <c r="E2318" s="1380">
        <v>7</v>
      </c>
      <c r="F2318" s="1380" t="s">
        <v>589</v>
      </c>
      <c r="G2318" s="1643">
        <v>2</v>
      </c>
      <c r="H2318" s="1643">
        <v>2011</v>
      </c>
      <c r="I2318" s="1700">
        <v>5317.2</v>
      </c>
      <c r="J2318" s="1643">
        <f t="shared" si="217"/>
        <v>100</v>
      </c>
      <c r="K2318" s="1700">
        <f t="shared" si="216"/>
        <v>0</v>
      </c>
      <c r="L2318" s="1643"/>
      <c r="M2318" s="1700"/>
      <c r="N2318" s="1700">
        <f t="shared" si="214"/>
        <v>0</v>
      </c>
      <c r="O2318" s="1643"/>
      <c r="P2318" s="1700"/>
      <c r="Q2318" s="1700">
        <f t="shared" si="215"/>
        <v>0</v>
      </c>
      <c r="R2318" s="2098"/>
    </row>
    <row r="2319" spans="3:18">
      <c r="C2319" s="1380">
        <v>18</v>
      </c>
      <c r="D2319" s="1382" t="s">
        <v>5412</v>
      </c>
      <c r="E2319" s="1380">
        <v>7</v>
      </c>
      <c r="F2319" s="1380" t="s">
        <v>589</v>
      </c>
      <c r="G2319" s="1643">
        <v>2</v>
      </c>
      <c r="H2319" s="1643">
        <v>2011</v>
      </c>
      <c r="I2319" s="1700">
        <v>114.768</v>
      </c>
      <c r="J2319" s="1643">
        <f t="shared" si="217"/>
        <v>100</v>
      </c>
      <c r="K2319" s="1700">
        <f t="shared" si="216"/>
        <v>0</v>
      </c>
      <c r="L2319" s="1643"/>
      <c r="M2319" s="1700"/>
      <c r="N2319" s="1700">
        <f t="shared" si="214"/>
        <v>0</v>
      </c>
      <c r="O2319" s="1643"/>
      <c r="P2319" s="1700"/>
      <c r="Q2319" s="1700">
        <f t="shared" si="215"/>
        <v>0</v>
      </c>
      <c r="R2319" s="2098"/>
    </row>
    <row r="2320" spans="3:18" ht="27">
      <c r="C2320" s="1380">
        <v>19</v>
      </c>
      <c r="D2320" s="1382" t="s">
        <v>5413</v>
      </c>
      <c r="E2320" s="1380">
        <v>7</v>
      </c>
      <c r="F2320" s="1380" t="s">
        <v>589</v>
      </c>
      <c r="G2320" s="1643">
        <v>1</v>
      </c>
      <c r="H2320" s="1643">
        <v>2012</v>
      </c>
      <c r="I2320" s="1700">
        <v>37.08</v>
      </c>
      <c r="J2320" s="1643">
        <f t="shared" si="217"/>
        <v>100</v>
      </c>
      <c r="K2320" s="1700">
        <f t="shared" si="216"/>
        <v>0</v>
      </c>
      <c r="L2320" s="1643"/>
      <c r="M2320" s="1700"/>
      <c r="N2320" s="1700">
        <f t="shared" si="214"/>
        <v>0</v>
      </c>
      <c r="O2320" s="1643"/>
      <c r="P2320" s="1700"/>
      <c r="Q2320" s="1700">
        <f t="shared" si="215"/>
        <v>0</v>
      </c>
      <c r="R2320" s="2098"/>
    </row>
    <row r="2321" spans="3:18">
      <c r="C2321" s="1380">
        <v>20</v>
      </c>
      <c r="D2321" s="1382" t="s">
        <v>5414</v>
      </c>
      <c r="E2321" s="1380">
        <v>7</v>
      </c>
      <c r="F2321" s="1380" t="s">
        <v>589</v>
      </c>
      <c r="G2321" s="1643">
        <v>1</v>
      </c>
      <c r="H2321" s="1643">
        <v>2012</v>
      </c>
      <c r="I2321" s="1700">
        <v>488.76</v>
      </c>
      <c r="J2321" s="1643">
        <f t="shared" si="217"/>
        <v>100</v>
      </c>
      <c r="K2321" s="1700">
        <f t="shared" si="216"/>
        <v>0</v>
      </c>
      <c r="L2321" s="1643"/>
      <c r="M2321" s="1700"/>
      <c r="N2321" s="1700">
        <f t="shared" si="214"/>
        <v>0</v>
      </c>
      <c r="O2321" s="1643"/>
      <c r="P2321" s="1700"/>
      <c r="Q2321" s="1700">
        <f t="shared" si="215"/>
        <v>0</v>
      </c>
      <c r="R2321" s="2098"/>
    </row>
    <row r="2322" spans="3:18">
      <c r="C2322" s="1380">
        <v>21</v>
      </c>
      <c r="D2322" s="1382" t="s">
        <v>5415</v>
      </c>
      <c r="E2322" s="1380">
        <v>7</v>
      </c>
      <c r="F2322" s="1380" t="s">
        <v>589</v>
      </c>
      <c r="G2322" s="1643">
        <v>1</v>
      </c>
      <c r="H2322" s="1643">
        <v>2013</v>
      </c>
      <c r="I2322" s="1700">
        <v>637.09127999999998</v>
      </c>
      <c r="J2322" s="1643">
        <f t="shared" si="217"/>
        <v>100</v>
      </c>
      <c r="K2322" s="1700">
        <f t="shared" si="216"/>
        <v>0</v>
      </c>
      <c r="L2322" s="1643"/>
      <c r="M2322" s="1700"/>
      <c r="N2322" s="1700">
        <f t="shared" si="214"/>
        <v>0</v>
      </c>
      <c r="O2322" s="1643"/>
      <c r="P2322" s="1700"/>
      <c r="Q2322" s="1700">
        <f t="shared" si="215"/>
        <v>0</v>
      </c>
      <c r="R2322" s="2098"/>
    </row>
    <row r="2323" spans="3:18" ht="27">
      <c r="C2323" s="1380">
        <v>22</v>
      </c>
      <c r="D2323" s="1382" t="s">
        <v>5416</v>
      </c>
      <c r="E2323" s="1380">
        <v>7</v>
      </c>
      <c r="F2323" s="1380" t="s">
        <v>589</v>
      </c>
      <c r="G2323" s="1643">
        <v>9</v>
      </c>
      <c r="H2323" s="1643">
        <v>2013</v>
      </c>
      <c r="I2323" s="1700">
        <v>755.85915</v>
      </c>
      <c r="J2323" s="1643">
        <f t="shared" si="217"/>
        <v>100</v>
      </c>
      <c r="K2323" s="1700">
        <f t="shared" si="216"/>
        <v>0</v>
      </c>
      <c r="L2323" s="1643"/>
      <c r="M2323" s="1700"/>
      <c r="N2323" s="1700">
        <f t="shared" ref="N2323:N2336" si="218">+L2323*M2323</f>
        <v>0</v>
      </c>
      <c r="O2323" s="1643"/>
      <c r="P2323" s="1700"/>
      <c r="Q2323" s="1700">
        <f t="shared" ref="Q2323:Q2336" si="219">+O2323*P2323</f>
        <v>0</v>
      </c>
      <c r="R2323" s="2098"/>
    </row>
    <row r="2324" spans="3:18" ht="27">
      <c r="C2324" s="1380">
        <v>23</v>
      </c>
      <c r="D2324" s="1382" t="s">
        <v>5417</v>
      </c>
      <c r="E2324" s="1380">
        <v>7</v>
      </c>
      <c r="F2324" s="1380" t="s">
        <v>589</v>
      </c>
      <c r="G2324" s="1643">
        <v>1</v>
      </c>
      <c r="H2324" s="1643">
        <v>2016</v>
      </c>
      <c r="I2324" s="1700">
        <v>208.65</v>
      </c>
      <c r="J2324" s="1643">
        <f t="shared" si="217"/>
        <v>100</v>
      </c>
      <c r="K2324" s="1700">
        <f t="shared" si="216"/>
        <v>0</v>
      </c>
      <c r="L2324" s="1643"/>
      <c r="M2324" s="1700"/>
      <c r="N2324" s="1700">
        <f t="shared" si="218"/>
        <v>0</v>
      </c>
      <c r="O2324" s="1643"/>
      <c r="P2324" s="1700"/>
      <c r="Q2324" s="1700">
        <f t="shared" si="219"/>
        <v>0</v>
      </c>
      <c r="R2324" s="2098"/>
    </row>
    <row r="2325" spans="3:18">
      <c r="C2325" s="1380">
        <v>24</v>
      </c>
      <c r="D2325" s="1382" t="s">
        <v>5418</v>
      </c>
      <c r="E2325" s="1380">
        <v>7</v>
      </c>
      <c r="F2325" s="1380" t="s">
        <v>589</v>
      </c>
      <c r="G2325" s="1643">
        <v>1</v>
      </c>
      <c r="H2325" s="1643">
        <v>2017</v>
      </c>
      <c r="I2325" s="1700">
        <v>550.49400000000003</v>
      </c>
      <c r="J2325" s="1643">
        <f t="shared" si="217"/>
        <v>85.800000000000011</v>
      </c>
      <c r="K2325" s="1700">
        <f t="shared" si="216"/>
        <v>78.170147999999926</v>
      </c>
      <c r="L2325" s="1643"/>
      <c r="M2325" s="1700"/>
      <c r="N2325" s="1700">
        <f t="shared" si="218"/>
        <v>0</v>
      </c>
      <c r="O2325" s="1643"/>
      <c r="P2325" s="1700"/>
      <c r="Q2325" s="1700">
        <f t="shared" si="219"/>
        <v>0</v>
      </c>
      <c r="R2325" s="2098"/>
    </row>
    <row r="2326" spans="3:18">
      <c r="C2326" s="1380">
        <v>25</v>
      </c>
      <c r="D2326" s="1382" t="s">
        <v>5419</v>
      </c>
      <c r="E2326" s="1380">
        <v>7</v>
      </c>
      <c r="F2326" s="1380" t="s">
        <v>589</v>
      </c>
      <c r="G2326" s="1643">
        <v>2</v>
      </c>
      <c r="H2326" s="1643">
        <v>2017</v>
      </c>
      <c r="I2326" s="1700">
        <v>59.4</v>
      </c>
      <c r="J2326" s="1643">
        <f t="shared" si="217"/>
        <v>85.800000000000011</v>
      </c>
      <c r="K2326" s="1700">
        <f t="shared" si="216"/>
        <v>8.4347999999999956</v>
      </c>
      <c r="L2326" s="1643"/>
      <c r="M2326" s="1700"/>
      <c r="N2326" s="1700">
        <f t="shared" si="218"/>
        <v>0</v>
      </c>
      <c r="O2326" s="1643"/>
      <c r="P2326" s="1700"/>
      <c r="Q2326" s="1700">
        <f t="shared" si="219"/>
        <v>0</v>
      </c>
      <c r="R2326" s="2098"/>
    </row>
    <row r="2327" spans="3:18">
      <c r="C2327" s="1380">
        <v>26</v>
      </c>
      <c r="D2327" s="1382" t="s">
        <v>5418</v>
      </c>
      <c r="E2327" s="1380">
        <v>7</v>
      </c>
      <c r="F2327" s="1380" t="s">
        <v>589</v>
      </c>
      <c r="G2327" s="1643">
        <v>1</v>
      </c>
      <c r="H2327" s="1643">
        <v>2018</v>
      </c>
      <c r="I2327" s="1700">
        <v>432</v>
      </c>
      <c r="J2327" s="1643">
        <f t="shared" si="217"/>
        <v>71.5</v>
      </c>
      <c r="K2327" s="1700">
        <f t="shared" si="216"/>
        <v>123.12</v>
      </c>
      <c r="L2327" s="1643"/>
      <c r="M2327" s="1700"/>
      <c r="N2327" s="1700">
        <f t="shared" si="218"/>
        <v>0</v>
      </c>
      <c r="O2327" s="1643"/>
      <c r="P2327" s="1700"/>
      <c r="Q2327" s="1700">
        <f t="shared" si="219"/>
        <v>0</v>
      </c>
      <c r="R2327" s="2098"/>
    </row>
    <row r="2328" spans="3:18">
      <c r="C2328" s="1380">
        <v>27</v>
      </c>
      <c r="D2328" s="1382" t="s">
        <v>5418</v>
      </c>
      <c r="E2328" s="1380">
        <v>7</v>
      </c>
      <c r="F2328" s="1380" t="s">
        <v>589</v>
      </c>
      <c r="G2328" s="1643">
        <v>1</v>
      </c>
      <c r="H2328" s="1643">
        <v>2019</v>
      </c>
      <c r="I2328" s="1700">
        <v>386.48399999999998</v>
      </c>
      <c r="J2328" s="1643">
        <f t="shared" si="217"/>
        <v>57.2</v>
      </c>
      <c r="K2328" s="1700">
        <f t="shared" si="216"/>
        <v>165.41515199999998</v>
      </c>
      <c r="L2328" s="1643"/>
      <c r="M2328" s="1700"/>
      <c r="N2328" s="1700">
        <f t="shared" si="218"/>
        <v>0</v>
      </c>
      <c r="O2328" s="1643"/>
      <c r="P2328" s="1700"/>
      <c r="Q2328" s="1700">
        <f t="shared" si="219"/>
        <v>0</v>
      </c>
      <c r="R2328" s="2098"/>
    </row>
    <row r="2329" spans="3:18">
      <c r="C2329" s="1380">
        <v>28</v>
      </c>
      <c r="D2329" s="1382" t="s">
        <v>2876</v>
      </c>
      <c r="E2329" s="1380">
        <v>7</v>
      </c>
      <c r="F2329" s="1380" t="s">
        <v>589</v>
      </c>
      <c r="G2329" s="1643">
        <v>2</v>
      </c>
      <c r="H2329" s="1643">
        <v>2019</v>
      </c>
      <c r="I2329" s="1700">
        <v>199.2</v>
      </c>
      <c r="J2329" s="1643">
        <f t="shared" si="217"/>
        <v>57.2</v>
      </c>
      <c r="K2329" s="1700">
        <f t="shared" si="216"/>
        <v>85.257599999999982</v>
      </c>
      <c r="L2329" s="1643"/>
      <c r="M2329" s="1700"/>
      <c r="N2329" s="1700">
        <f t="shared" si="218"/>
        <v>0</v>
      </c>
      <c r="O2329" s="1643"/>
      <c r="P2329" s="1700"/>
      <c r="Q2329" s="1700">
        <f t="shared" si="219"/>
        <v>0</v>
      </c>
      <c r="R2329" s="2098"/>
    </row>
    <row r="2330" spans="3:18" ht="27">
      <c r="C2330" s="1380">
        <v>29</v>
      </c>
      <c r="D2330" s="1382" t="s">
        <v>3177</v>
      </c>
      <c r="E2330" s="1380">
        <v>7</v>
      </c>
      <c r="F2330" s="1380" t="s">
        <v>589</v>
      </c>
      <c r="G2330" s="1643">
        <v>2</v>
      </c>
      <c r="H2330" s="1643">
        <v>2019</v>
      </c>
      <c r="I2330" s="1700">
        <v>571.41818000000001</v>
      </c>
      <c r="J2330" s="1643">
        <f t="shared" si="217"/>
        <v>57.2</v>
      </c>
      <c r="K2330" s="1700">
        <f t="shared" si="216"/>
        <v>244.56698103999997</v>
      </c>
      <c r="L2330" s="1643"/>
      <c r="M2330" s="1700"/>
      <c r="N2330" s="1700">
        <f t="shared" si="218"/>
        <v>0</v>
      </c>
      <c r="O2330" s="1643"/>
      <c r="P2330" s="1700"/>
      <c r="Q2330" s="1700">
        <f t="shared" si="219"/>
        <v>0</v>
      </c>
      <c r="R2330" s="2098"/>
    </row>
    <row r="2331" spans="3:18">
      <c r="C2331" s="1380">
        <v>30</v>
      </c>
      <c r="D2331" s="1382" t="s">
        <v>5418</v>
      </c>
      <c r="E2331" s="1380">
        <v>7</v>
      </c>
      <c r="F2331" s="1380" t="s">
        <v>589</v>
      </c>
      <c r="G2331" s="1643">
        <v>1</v>
      </c>
      <c r="H2331" s="1643">
        <v>2019</v>
      </c>
      <c r="I2331" s="1700">
        <v>386.48399999999998</v>
      </c>
      <c r="J2331" s="1643">
        <f t="shared" si="217"/>
        <v>57.2</v>
      </c>
      <c r="K2331" s="1700">
        <f t="shared" si="216"/>
        <v>165.41515199999998</v>
      </c>
      <c r="L2331" s="1643"/>
      <c r="M2331" s="1700"/>
      <c r="N2331" s="1700">
        <f t="shared" si="218"/>
        <v>0</v>
      </c>
      <c r="O2331" s="1643"/>
      <c r="P2331" s="1700"/>
      <c r="Q2331" s="1700">
        <f t="shared" si="219"/>
        <v>0</v>
      </c>
      <c r="R2331" s="2098"/>
    </row>
    <row r="2332" spans="3:18" ht="27">
      <c r="C2332" s="1380">
        <v>31</v>
      </c>
      <c r="D2332" s="1382" t="s">
        <v>3177</v>
      </c>
      <c r="E2332" s="1380">
        <v>7</v>
      </c>
      <c r="F2332" s="1380" t="s">
        <v>589</v>
      </c>
      <c r="G2332" s="1643">
        <v>1</v>
      </c>
      <c r="H2332" s="1643">
        <v>2019</v>
      </c>
      <c r="I2332" s="1700">
        <v>285.70909</v>
      </c>
      <c r="J2332" s="1643">
        <f t="shared" si="217"/>
        <v>57.2</v>
      </c>
      <c r="K2332" s="1700">
        <f t="shared" si="216"/>
        <v>122.28349051999999</v>
      </c>
      <c r="L2332" s="1643"/>
      <c r="M2332" s="1700"/>
      <c r="N2332" s="1700">
        <f t="shared" si="218"/>
        <v>0</v>
      </c>
      <c r="O2332" s="1643"/>
      <c r="P2332" s="1700"/>
      <c r="Q2332" s="1700">
        <f t="shared" si="219"/>
        <v>0</v>
      </c>
      <c r="R2332" s="2098"/>
    </row>
    <row r="2333" spans="3:18">
      <c r="C2333" s="1380">
        <v>32</v>
      </c>
      <c r="D2333" s="1382" t="s">
        <v>2876</v>
      </c>
      <c r="E2333" s="1380">
        <v>7</v>
      </c>
      <c r="F2333" s="1380" t="s">
        <v>589</v>
      </c>
      <c r="G2333" s="1643">
        <v>8</v>
      </c>
      <c r="H2333" s="1643">
        <v>2020</v>
      </c>
      <c r="I2333" s="1700">
        <v>796.8</v>
      </c>
      <c r="J2333" s="1643">
        <f t="shared" si="217"/>
        <v>42.900000000000006</v>
      </c>
      <c r="K2333" s="1700">
        <f t="shared" si="216"/>
        <v>454.97279999999995</v>
      </c>
      <c r="L2333" s="1643"/>
      <c r="M2333" s="1700"/>
      <c r="N2333" s="1700">
        <f t="shared" si="218"/>
        <v>0</v>
      </c>
      <c r="O2333" s="1643"/>
      <c r="P2333" s="1700"/>
      <c r="Q2333" s="1700">
        <f t="shared" si="219"/>
        <v>0</v>
      </c>
      <c r="R2333" s="2098"/>
    </row>
    <row r="2334" spans="3:18">
      <c r="C2334" s="1380">
        <v>33</v>
      </c>
      <c r="D2334" s="1382" t="s">
        <v>5420</v>
      </c>
      <c r="E2334" s="1380">
        <v>7</v>
      </c>
      <c r="F2334" s="1380" t="s">
        <v>589</v>
      </c>
      <c r="G2334" s="1643">
        <v>18</v>
      </c>
      <c r="H2334" s="1643">
        <v>2021</v>
      </c>
      <c r="I2334" s="1700">
        <v>2322</v>
      </c>
      <c r="J2334" s="1643">
        <f t="shared" si="217"/>
        <v>28.6</v>
      </c>
      <c r="K2334" s="1700">
        <f t="shared" si="216"/>
        <v>1657.9079999999999</v>
      </c>
      <c r="L2334" s="1643"/>
      <c r="M2334" s="1700"/>
      <c r="N2334" s="1700">
        <f t="shared" si="218"/>
        <v>0</v>
      </c>
      <c r="O2334" s="1643"/>
      <c r="P2334" s="1700"/>
      <c r="Q2334" s="1700">
        <f t="shared" si="219"/>
        <v>0</v>
      </c>
      <c r="R2334" s="2098"/>
    </row>
    <row r="2335" spans="3:18" ht="27">
      <c r="C2335" s="1380">
        <v>34</v>
      </c>
      <c r="D2335" s="1382" t="s">
        <v>2917</v>
      </c>
      <c r="E2335" s="1380">
        <v>7</v>
      </c>
      <c r="F2335" s="1380" t="s">
        <v>589</v>
      </c>
      <c r="G2335" s="1643">
        <v>20</v>
      </c>
      <c r="H2335" s="1643">
        <v>2021</v>
      </c>
      <c r="I2335" s="1700">
        <v>1077.9000000000001</v>
      </c>
      <c r="J2335" s="1643">
        <f t="shared" si="217"/>
        <v>28.6</v>
      </c>
      <c r="K2335" s="1700">
        <f t="shared" si="216"/>
        <v>769.62059999999997</v>
      </c>
      <c r="L2335" s="1643"/>
      <c r="M2335" s="1700"/>
      <c r="N2335" s="1700">
        <f t="shared" si="218"/>
        <v>0</v>
      </c>
      <c r="O2335" s="1643"/>
      <c r="P2335" s="1700"/>
      <c r="Q2335" s="1700">
        <f t="shared" si="219"/>
        <v>0</v>
      </c>
      <c r="R2335" s="2098"/>
    </row>
    <row r="2336" spans="3:18">
      <c r="C2336" s="1380">
        <v>35</v>
      </c>
      <c r="D2336" s="1382" t="s">
        <v>5421</v>
      </c>
      <c r="E2336" s="1380">
        <v>7</v>
      </c>
      <c r="F2336" s="1380" t="s">
        <v>589</v>
      </c>
      <c r="G2336" s="1643">
        <v>2</v>
      </c>
      <c r="H2336" s="1643">
        <v>2021</v>
      </c>
      <c r="I2336" s="1700">
        <v>77.921999999999997</v>
      </c>
      <c r="J2336" s="1643">
        <f t="shared" si="217"/>
        <v>28.6</v>
      </c>
      <c r="K2336" s="1700">
        <f t="shared" si="216"/>
        <v>55.636308</v>
      </c>
      <c r="L2336" s="1643"/>
      <c r="M2336" s="1700"/>
      <c r="N2336" s="1700">
        <f t="shared" si="218"/>
        <v>0</v>
      </c>
      <c r="O2336" s="1643"/>
      <c r="P2336" s="1700"/>
      <c r="Q2336" s="1700">
        <f t="shared" si="219"/>
        <v>0</v>
      </c>
      <c r="R2336" s="2098"/>
    </row>
    <row r="2337" spans="1:18" ht="27">
      <c r="C2337" s="1380">
        <v>36</v>
      </c>
      <c r="D2337" s="1382" t="s">
        <v>5422</v>
      </c>
      <c r="E2337" s="1380">
        <v>7</v>
      </c>
      <c r="F2337" s="1380" t="s">
        <v>589</v>
      </c>
      <c r="G2337" s="1643">
        <v>5</v>
      </c>
      <c r="H2337" s="1643">
        <v>2021</v>
      </c>
      <c r="I2337" s="1700">
        <v>970.2</v>
      </c>
      <c r="J2337" s="1643">
        <f t="shared" si="217"/>
        <v>28.6</v>
      </c>
      <c r="K2337" s="1700">
        <f t="shared" si="216"/>
        <v>692.72280000000001</v>
      </c>
      <c r="L2337" s="1643"/>
      <c r="M2337" s="1700"/>
      <c r="N2337" s="1700">
        <f>+L2337*M2337</f>
        <v>0</v>
      </c>
      <c r="O2337" s="1643"/>
      <c r="P2337" s="1700"/>
      <c r="Q2337" s="1700">
        <f>+O2337*P2337</f>
        <v>0</v>
      </c>
      <c r="R2337" s="2098"/>
    </row>
    <row r="2338" spans="1:18" s="1385" customFormat="1">
      <c r="A2338" s="1384"/>
      <c r="B2338" s="1384"/>
      <c r="C2338" s="1456"/>
      <c r="D2338" s="1457" t="s">
        <v>5500</v>
      </c>
      <c r="E2338" s="1458"/>
      <c r="F2338" s="1455" t="s">
        <v>589</v>
      </c>
      <c r="G2338" s="1644">
        <v>1</v>
      </c>
      <c r="H2338" s="1644">
        <v>2011</v>
      </c>
      <c r="I2338" s="1701">
        <v>47.8</v>
      </c>
      <c r="J2338" s="1644">
        <f t="shared" si="217"/>
        <v>100</v>
      </c>
      <c r="K2338" s="1701">
        <f t="shared" si="216"/>
        <v>0</v>
      </c>
      <c r="L2338" s="1644"/>
      <c r="M2338" s="1701"/>
      <c r="N2338" s="1701">
        <f t="shared" ref="N2338:N2384" si="220">+L2338*M2338</f>
        <v>0</v>
      </c>
      <c r="O2338" s="1644"/>
      <c r="P2338" s="1701"/>
      <c r="Q2338" s="1701">
        <f t="shared" ref="Q2338:Q2384" si="221">+O2338*P2338</f>
        <v>0</v>
      </c>
      <c r="R2338" s="2102" t="s">
        <v>5482</v>
      </c>
    </row>
    <row r="2339" spans="1:18" s="1385" customFormat="1">
      <c r="A2339" s="1384"/>
      <c r="B2339" s="1384"/>
      <c r="C2339" s="1456"/>
      <c r="D2339" s="1457" t="s">
        <v>5501</v>
      </c>
      <c r="E2339" s="1458"/>
      <c r="F2339" s="1455" t="s">
        <v>589</v>
      </c>
      <c r="G2339" s="1644">
        <v>3</v>
      </c>
      <c r="H2339" s="1644">
        <v>2013</v>
      </c>
      <c r="I2339" s="1701">
        <v>251.95305000000002</v>
      </c>
      <c r="J2339" s="1644">
        <f t="shared" si="217"/>
        <v>100</v>
      </c>
      <c r="K2339" s="1701">
        <f t="shared" si="216"/>
        <v>0</v>
      </c>
      <c r="L2339" s="1644"/>
      <c r="M2339" s="1701"/>
      <c r="N2339" s="1701">
        <f t="shared" si="220"/>
        <v>0</v>
      </c>
      <c r="O2339" s="1644"/>
      <c r="P2339" s="1701"/>
      <c r="Q2339" s="1701">
        <f t="shared" si="221"/>
        <v>0</v>
      </c>
      <c r="R2339" s="2102"/>
    </row>
    <row r="2340" spans="1:18" s="1385" customFormat="1">
      <c r="A2340" s="1384"/>
      <c r="B2340" s="1384"/>
      <c r="C2340" s="1456"/>
      <c r="D2340" s="1457" t="s">
        <v>5502</v>
      </c>
      <c r="E2340" s="1458"/>
      <c r="F2340" s="1455" t="s">
        <v>589</v>
      </c>
      <c r="G2340" s="1644">
        <v>1</v>
      </c>
      <c r="H2340" s="1644">
        <v>2010</v>
      </c>
      <c r="I2340" s="1701">
        <v>50.1</v>
      </c>
      <c r="J2340" s="1644">
        <f t="shared" si="217"/>
        <v>100</v>
      </c>
      <c r="K2340" s="1701">
        <f t="shared" si="216"/>
        <v>0</v>
      </c>
      <c r="L2340" s="1644"/>
      <c r="M2340" s="1701"/>
      <c r="N2340" s="1701">
        <f t="shared" si="220"/>
        <v>0</v>
      </c>
      <c r="O2340" s="1644"/>
      <c r="P2340" s="1701"/>
      <c r="Q2340" s="1701">
        <f t="shared" si="221"/>
        <v>0</v>
      </c>
      <c r="R2340" s="2102"/>
    </row>
    <row r="2341" spans="1:18" s="1385" customFormat="1">
      <c r="A2341" s="1384"/>
      <c r="B2341" s="1384"/>
      <c r="C2341" s="1456"/>
      <c r="D2341" s="1457" t="s">
        <v>5503</v>
      </c>
      <c r="E2341" s="1458"/>
      <c r="F2341" s="1455" t="s">
        <v>589</v>
      </c>
      <c r="G2341" s="1644">
        <v>3</v>
      </c>
      <c r="H2341" s="1644">
        <v>2007</v>
      </c>
      <c r="I2341" s="1701">
        <v>150.30000000000001</v>
      </c>
      <c r="J2341" s="1644">
        <f t="shared" si="217"/>
        <v>100</v>
      </c>
      <c r="K2341" s="1701">
        <f t="shared" si="216"/>
        <v>0</v>
      </c>
      <c r="L2341" s="1644"/>
      <c r="M2341" s="1701"/>
      <c r="N2341" s="1701">
        <f t="shared" si="220"/>
        <v>0</v>
      </c>
      <c r="O2341" s="1644"/>
      <c r="P2341" s="1701"/>
      <c r="Q2341" s="1701">
        <f t="shared" si="221"/>
        <v>0</v>
      </c>
      <c r="R2341" s="2102"/>
    </row>
    <row r="2342" spans="1:18" s="1385" customFormat="1">
      <c r="A2342" s="1384"/>
      <c r="B2342" s="1384"/>
      <c r="C2342" s="1456"/>
      <c r="D2342" s="1457" t="s">
        <v>5503</v>
      </c>
      <c r="E2342" s="1458"/>
      <c r="F2342" s="1455" t="s">
        <v>589</v>
      </c>
      <c r="G2342" s="1644">
        <v>1</v>
      </c>
      <c r="H2342" s="1644">
        <v>2008</v>
      </c>
      <c r="I2342" s="1701">
        <v>54.008000000000003</v>
      </c>
      <c r="J2342" s="1644">
        <f t="shared" si="217"/>
        <v>100</v>
      </c>
      <c r="K2342" s="1701">
        <f t="shared" si="216"/>
        <v>0</v>
      </c>
      <c r="L2342" s="1644"/>
      <c r="M2342" s="1701"/>
      <c r="N2342" s="1701">
        <f t="shared" si="220"/>
        <v>0</v>
      </c>
      <c r="O2342" s="1644"/>
      <c r="P2342" s="1701"/>
      <c r="Q2342" s="1701">
        <f t="shared" si="221"/>
        <v>0</v>
      </c>
      <c r="R2342" s="2102"/>
    </row>
    <row r="2343" spans="1:18" s="1385" customFormat="1">
      <c r="A2343" s="1384"/>
      <c r="B2343" s="1384"/>
      <c r="C2343" s="1456"/>
      <c r="D2343" s="1457" t="s">
        <v>5503</v>
      </c>
      <c r="E2343" s="1458"/>
      <c r="F2343" s="1455" t="s">
        <v>589</v>
      </c>
      <c r="G2343" s="1644">
        <v>1</v>
      </c>
      <c r="H2343" s="1644">
        <v>2008</v>
      </c>
      <c r="I2343" s="1701">
        <v>50.1</v>
      </c>
      <c r="J2343" s="1644">
        <f t="shared" si="217"/>
        <v>100</v>
      </c>
      <c r="K2343" s="1701">
        <f t="shared" si="216"/>
        <v>0</v>
      </c>
      <c r="L2343" s="1644"/>
      <c r="M2343" s="1701"/>
      <c r="N2343" s="1701">
        <f t="shared" si="220"/>
        <v>0</v>
      </c>
      <c r="O2343" s="1644"/>
      <c r="P2343" s="1701"/>
      <c r="Q2343" s="1701">
        <f t="shared" si="221"/>
        <v>0</v>
      </c>
      <c r="R2343" s="2102"/>
    </row>
    <row r="2344" spans="1:18" s="1385" customFormat="1">
      <c r="A2344" s="1384"/>
      <c r="B2344" s="1384"/>
      <c r="C2344" s="1456"/>
      <c r="D2344" s="1457" t="s">
        <v>5503</v>
      </c>
      <c r="E2344" s="1458"/>
      <c r="F2344" s="1455" t="s">
        <v>589</v>
      </c>
      <c r="G2344" s="1644">
        <v>1</v>
      </c>
      <c r="H2344" s="1644">
        <v>2011</v>
      </c>
      <c r="I2344" s="1701">
        <v>54.008000000000003</v>
      </c>
      <c r="J2344" s="1644">
        <f t="shared" si="217"/>
        <v>100</v>
      </c>
      <c r="K2344" s="1701">
        <f t="shared" si="216"/>
        <v>0</v>
      </c>
      <c r="L2344" s="1644"/>
      <c r="M2344" s="1701"/>
      <c r="N2344" s="1701">
        <f t="shared" si="220"/>
        <v>0</v>
      </c>
      <c r="O2344" s="1644"/>
      <c r="P2344" s="1701"/>
      <c r="Q2344" s="1701">
        <f t="shared" si="221"/>
        <v>0</v>
      </c>
      <c r="R2344" s="2102"/>
    </row>
    <row r="2345" spans="1:18" s="1385" customFormat="1">
      <c r="A2345" s="1384"/>
      <c r="B2345" s="1384"/>
      <c r="C2345" s="1456"/>
      <c r="D2345" s="1457" t="s">
        <v>5504</v>
      </c>
      <c r="E2345" s="1458"/>
      <c r="F2345" s="1455" t="s">
        <v>589</v>
      </c>
      <c r="G2345" s="1644">
        <v>2</v>
      </c>
      <c r="H2345" s="1644">
        <v>2007</v>
      </c>
      <c r="I2345" s="1701">
        <v>152</v>
      </c>
      <c r="J2345" s="1644">
        <f t="shared" si="217"/>
        <v>100</v>
      </c>
      <c r="K2345" s="1701">
        <f t="shared" si="216"/>
        <v>0</v>
      </c>
      <c r="L2345" s="1644"/>
      <c r="M2345" s="1701"/>
      <c r="N2345" s="1701">
        <f t="shared" si="220"/>
        <v>0</v>
      </c>
      <c r="O2345" s="1644"/>
      <c r="P2345" s="1701"/>
      <c r="Q2345" s="1701">
        <f t="shared" si="221"/>
        <v>0</v>
      </c>
      <c r="R2345" s="2102"/>
    </row>
    <row r="2346" spans="1:18" s="1385" customFormat="1">
      <c r="A2346" s="1384"/>
      <c r="B2346" s="1384"/>
      <c r="C2346" s="1456"/>
      <c r="D2346" s="1457" t="s">
        <v>5505</v>
      </c>
      <c r="E2346" s="1458"/>
      <c r="F2346" s="1455" t="s">
        <v>589</v>
      </c>
      <c r="G2346" s="1644">
        <v>1</v>
      </c>
      <c r="H2346" s="1644">
        <v>2007</v>
      </c>
      <c r="I2346" s="1701">
        <v>73</v>
      </c>
      <c r="J2346" s="1644">
        <f t="shared" si="217"/>
        <v>100</v>
      </c>
      <c r="K2346" s="1701">
        <f t="shared" si="216"/>
        <v>0</v>
      </c>
      <c r="L2346" s="1644"/>
      <c r="M2346" s="1701"/>
      <c r="N2346" s="1701">
        <f t="shared" si="220"/>
        <v>0</v>
      </c>
      <c r="O2346" s="1644"/>
      <c r="P2346" s="1701"/>
      <c r="Q2346" s="1701">
        <f t="shared" si="221"/>
        <v>0</v>
      </c>
      <c r="R2346" s="2102"/>
    </row>
    <row r="2347" spans="1:18" s="1385" customFormat="1">
      <c r="A2347" s="1384"/>
      <c r="B2347" s="1384"/>
      <c r="C2347" s="1456"/>
      <c r="D2347" s="1457" t="s">
        <v>5506</v>
      </c>
      <c r="E2347" s="1458"/>
      <c r="F2347" s="1455" t="s">
        <v>589</v>
      </c>
      <c r="G2347" s="1644">
        <v>1</v>
      </c>
      <c r="H2347" s="1644">
        <v>2008</v>
      </c>
      <c r="I2347" s="1701">
        <v>105.506</v>
      </c>
      <c r="J2347" s="1644">
        <f t="shared" si="217"/>
        <v>100</v>
      </c>
      <c r="K2347" s="1701">
        <f t="shared" si="216"/>
        <v>0</v>
      </c>
      <c r="L2347" s="1644"/>
      <c r="M2347" s="1701"/>
      <c r="N2347" s="1701">
        <f t="shared" si="220"/>
        <v>0</v>
      </c>
      <c r="O2347" s="1644"/>
      <c r="P2347" s="1701"/>
      <c r="Q2347" s="1701">
        <f t="shared" si="221"/>
        <v>0</v>
      </c>
      <c r="R2347" s="2102"/>
    </row>
    <row r="2348" spans="1:18" s="1385" customFormat="1">
      <c r="A2348" s="1384"/>
      <c r="B2348" s="1384"/>
      <c r="C2348" s="1456"/>
      <c r="D2348" s="1457" t="s">
        <v>5507</v>
      </c>
      <c r="E2348" s="1458"/>
      <c r="F2348" s="1455" t="s">
        <v>589</v>
      </c>
      <c r="G2348" s="1644">
        <v>1</v>
      </c>
      <c r="H2348" s="1644">
        <v>2007</v>
      </c>
      <c r="I2348" s="1701">
        <v>58.9</v>
      </c>
      <c r="J2348" s="1644">
        <f t="shared" si="217"/>
        <v>100</v>
      </c>
      <c r="K2348" s="1701">
        <f t="shared" si="216"/>
        <v>0</v>
      </c>
      <c r="L2348" s="1644"/>
      <c r="M2348" s="1701"/>
      <c r="N2348" s="1701">
        <f t="shared" si="220"/>
        <v>0</v>
      </c>
      <c r="O2348" s="1644"/>
      <c r="P2348" s="1701"/>
      <c r="Q2348" s="1701">
        <f t="shared" si="221"/>
        <v>0</v>
      </c>
      <c r="R2348" s="2102"/>
    </row>
    <row r="2349" spans="1:18" s="1385" customFormat="1" ht="27">
      <c r="A2349" s="1384"/>
      <c r="B2349" s="1384"/>
      <c r="C2349" s="1456"/>
      <c r="D2349" s="1457" t="s">
        <v>5508</v>
      </c>
      <c r="E2349" s="1458"/>
      <c r="F2349" s="1455" t="s">
        <v>589</v>
      </c>
      <c r="G2349" s="1644">
        <v>1</v>
      </c>
      <c r="H2349" s="1644">
        <v>2007</v>
      </c>
      <c r="I2349" s="1701">
        <v>651.70000000000005</v>
      </c>
      <c r="J2349" s="1644">
        <f t="shared" si="217"/>
        <v>100</v>
      </c>
      <c r="K2349" s="1701">
        <f t="shared" si="216"/>
        <v>0</v>
      </c>
      <c r="L2349" s="1644"/>
      <c r="M2349" s="1701"/>
      <c r="N2349" s="1701">
        <f t="shared" si="220"/>
        <v>0</v>
      </c>
      <c r="O2349" s="1644"/>
      <c r="P2349" s="1701"/>
      <c r="Q2349" s="1701">
        <f t="shared" si="221"/>
        <v>0</v>
      </c>
      <c r="R2349" s="2102"/>
    </row>
    <row r="2350" spans="1:18" s="1385" customFormat="1">
      <c r="A2350" s="1384"/>
      <c r="B2350" s="1384"/>
      <c r="C2350" s="1456"/>
      <c r="D2350" s="1457" t="s">
        <v>4972</v>
      </c>
      <c r="E2350" s="1458"/>
      <c r="F2350" s="1455" t="s">
        <v>589</v>
      </c>
      <c r="G2350" s="1644">
        <v>1</v>
      </c>
      <c r="H2350" s="1644">
        <v>2010</v>
      </c>
      <c r="I2350" s="1701">
        <v>2533.56</v>
      </c>
      <c r="J2350" s="1644">
        <f t="shared" si="217"/>
        <v>100</v>
      </c>
      <c r="K2350" s="1701">
        <f t="shared" si="216"/>
        <v>0</v>
      </c>
      <c r="L2350" s="1644"/>
      <c r="M2350" s="1701"/>
      <c r="N2350" s="1701">
        <f t="shared" si="220"/>
        <v>0</v>
      </c>
      <c r="O2350" s="1644"/>
      <c r="P2350" s="1701"/>
      <c r="Q2350" s="1701">
        <f t="shared" si="221"/>
        <v>0</v>
      </c>
      <c r="R2350" s="2102"/>
    </row>
    <row r="2351" spans="1:18" s="1385" customFormat="1">
      <c r="A2351" s="1384"/>
      <c r="B2351" s="1384"/>
      <c r="C2351" s="1456"/>
      <c r="D2351" s="1457" t="s">
        <v>2888</v>
      </c>
      <c r="E2351" s="1458"/>
      <c r="F2351" s="1455" t="s">
        <v>589</v>
      </c>
      <c r="G2351" s="1644">
        <v>1</v>
      </c>
      <c r="H2351" s="1644">
        <v>2008</v>
      </c>
      <c r="I2351" s="1701">
        <v>72.5</v>
      </c>
      <c r="J2351" s="1644">
        <f t="shared" si="217"/>
        <v>100</v>
      </c>
      <c r="K2351" s="1701">
        <f t="shared" si="216"/>
        <v>0</v>
      </c>
      <c r="L2351" s="1644"/>
      <c r="M2351" s="1701"/>
      <c r="N2351" s="1701">
        <f t="shared" si="220"/>
        <v>0</v>
      </c>
      <c r="O2351" s="1644"/>
      <c r="P2351" s="1701"/>
      <c r="Q2351" s="1701">
        <f t="shared" si="221"/>
        <v>0</v>
      </c>
      <c r="R2351" s="2102"/>
    </row>
    <row r="2352" spans="1:18" s="1385" customFormat="1">
      <c r="A2352" s="1384"/>
      <c r="B2352" s="1384"/>
      <c r="C2352" s="1456"/>
      <c r="D2352" s="1457" t="s">
        <v>5500</v>
      </c>
      <c r="E2352" s="1458"/>
      <c r="F2352" s="1455" t="s">
        <v>589</v>
      </c>
      <c r="G2352" s="1644">
        <v>1</v>
      </c>
      <c r="H2352" s="1644">
        <v>2011</v>
      </c>
      <c r="I2352" s="1701">
        <v>47.8</v>
      </c>
      <c r="J2352" s="1644">
        <f t="shared" si="217"/>
        <v>100</v>
      </c>
      <c r="K2352" s="1701">
        <f t="shared" si="216"/>
        <v>0</v>
      </c>
      <c r="L2352" s="1644"/>
      <c r="M2352" s="1701"/>
      <c r="N2352" s="1701">
        <f t="shared" si="220"/>
        <v>0</v>
      </c>
      <c r="O2352" s="1644"/>
      <c r="P2352" s="1701"/>
      <c r="Q2352" s="1701">
        <f t="shared" si="221"/>
        <v>0</v>
      </c>
      <c r="R2352" s="2102"/>
    </row>
    <row r="2353" spans="1:18" s="1385" customFormat="1">
      <c r="A2353" s="1384"/>
      <c r="B2353" s="1384"/>
      <c r="C2353" s="1456"/>
      <c r="D2353" s="1457" t="s">
        <v>5509</v>
      </c>
      <c r="E2353" s="1458"/>
      <c r="F2353" s="1455" t="s">
        <v>589</v>
      </c>
      <c r="G2353" s="1644">
        <v>2</v>
      </c>
      <c r="H2353" s="1644">
        <v>2007</v>
      </c>
      <c r="I2353" s="1701">
        <v>307.5</v>
      </c>
      <c r="J2353" s="1644">
        <f t="shared" si="217"/>
        <v>100</v>
      </c>
      <c r="K2353" s="1701">
        <f t="shared" si="216"/>
        <v>0</v>
      </c>
      <c r="L2353" s="1644"/>
      <c r="M2353" s="1701"/>
      <c r="N2353" s="1701">
        <f t="shared" si="220"/>
        <v>0</v>
      </c>
      <c r="O2353" s="1644"/>
      <c r="P2353" s="1701"/>
      <c r="Q2353" s="1701">
        <f t="shared" si="221"/>
        <v>0</v>
      </c>
      <c r="R2353" s="2102"/>
    </row>
    <row r="2354" spans="1:18" s="1385" customFormat="1" ht="27">
      <c r="A2354" s="1384"/>
      <c r="B2354" s="1384"/>
      <c r="C2354" s="1456"/>
      <c r="D2354" s="1457" t="s">
        <v>5510</v>
      </c>
      <c r="E2354" s="1458"/>
      <c r="F2354" s="1455" t="s">
        <v>589</v>
      </c>
      <c r="G2354" s="1644">
        <v>1</v>
      </c>
      <c r="H2354" s="1644">
        <v>2012</v>
      </c>
      <c r="I2354" s="1701">
        <v>2658.6</v>
      </c>
      <c r="J2354" s="1644">
        <f t="shared" si="217"/>
        <v>100</v>
      </c>
      <c r="K2354" s="1701">
        <f t="shared" si="216"/>
        <v>0</v>
      </c>
      <c r="L2354" s="1644"/>
      <c r="M2354" s="1701"/>
      <c r="N2354" s="1701">
        <f t="shared" si="220"/>
        <v>0</v>
      </c>
      <c r="O2354" s="1644"/>
      <c r="P2354" s="1701"/>
      <c r="Q2354" s="1701">
        <f t="shared" si="221"/>
        <v>0</v>
      </c>
      <c r="R2354" s="2102"/>
    </row>
    <row r="2355" spans="1:18" s="1385" customFormat="1">
      <c r="A2355" s="1384"/>
      <c r="B2355" s="1384"/>
      <c r="C2355" s="1456"/>
      <c r="D2355" s="1457" t="s">
        <v>5511</v>
      </c>
      <c r="E2355" s="1458"/>
      <c r="F2355" s="1455" t="s">
        <v>589</v>
      </c>
      <c r="G2355" s="1644">
        <v>2</v>
      </c>
      <c r="H2355" s="1644">
        <v>2012</v>
      </c>
      <c r="I2355" s="1701">
        <v>176.87056000000001</v>
      </c>
      <c r="J2355" s="1644">
        <f t="shared" si="217"/>
        <v>100</v>
      </c>
      <c r="K2355" s="1701">
        <f t="shared" si="216"/>
        <v>0</v>
      </c>
      <c r="L2355" s="1644"/>
      <c r="M2355" s="1701"/>
      <c r="N2355" s="1701">
        <f t="shared" si="220"/>
        <v>0</v>
      </c>
      <c r="O2355" s="1644"/>
      <c r="P2355" s="1701"/>
      <c r="Q2355" s="1701">
        <f t="shared" si="221"/>
        <v>0</v>
      </c>
      <c r="R2355" s="2102"/>
    </row>
    <row r="2356" spans="1:18" s="1385" customFormat="1">
      <c r="A2356" s="1384"/>
      <c r="B2356" s="1384"/>
      <c r="C2356" s="1456"/>
      <c r="D2356" s="1457" t="s">
        <v>5512</v>
      </c>
      <c r="E2356" s="1458"/>
      <c r="F2356" s="1455" t="s">
        <v>589</v>
      </c>
      <c r="G2356" s="1644">
        <v>1</v>
      </c>
      <c r="H2356" s="1644">
        <v>2012</v>
      </c>
      <c r="I2356" s="1701">
        <v>488.76</v>
      </c>
      <c r="J2356" s="1644">
        <f t="shared" si="217"/>
        <v>100</v>
      </c>
      <c r="K2356" s="1701">
        <f t="shared" si="216"/>
        <v>0</v>
      </c>
      <c r="L2356" s="1644"/>
      <c r="M2356" s="1701"/>
      <c r="N2356" s="1701">
        <f t="shared" si="220"/>
        <v>0</v>
      </c>
      <c r="O2356" s="1644"/>
      <c r="P2356" s="1701"/>
      <c r="Q2356" s="1701">
        <f t="shared" si="221"/>
        <v>0</v>
      </c>
      <c r="R2356" s="2102"/>
    </row>
    <row r="2357" spans="1:18" s="1385" customFormat="1">
      <c r="A2357" s="1384"/>
      <c r="B2357" s="1384"/>
      <c r="C2357" s="1456"/>
      <c r="D2357" s="1457" t="s">
        <v>5509</v>
      </c>
      <c r="E2357" s="1458"/>
      <c r="F2357" s="1455" t="s">
        <v>589</v>
      </c>
      <c r="G2357" s="1644">
        <v>1</v>
      </c>
      <c r="H2357" s="1644">
        <v>2007</v>
      </c>
      <c r="I2357" s="1701">
        <v>153.75</v>
      </c>
      <c r="J2357" s="1644">
        <f t="shared" si="217"/>
        <v>100</v>
      </c>
      <c r="K2357" s="1701">
        <f t="shared" si="216"/>
        <v>0</v>
      </c>
      <c r="L2357" s="1644"/>
      <c r="M2357" s="1701"/>
      <c r="N2357" s="1701">
        <f t="shared" si="220"/>
        <v>0</v>
      </c>
      <c r="O2357" s="1644"/>
      <c r="P2357" s="1701"/>
      <c r="Q2357" s="1701">
        <f t="shared" si="221"/>
        <v>0</v>
      </c>
      <c r="R2357" s="2102"/>
    </row>
    <row r="2358" spans="1:18" s="1385" customFormat="1">
      <c r="A2358" s="1384"/>
      <c r="B2358" s="1384"/>
      <c r="C2358" s="1456"/>
      <c r="D2358" s="1457" t="s">
        <v>4253</v>
      </c>
      <c r="E2358" s="1458"/>
      <c r="F2358" s="1455" t="s">
        <v>589</v>
      </c>
      <c r="G2358" s="1644">
        <v>1</v>
      </c>
      <c r="H2358" s="1644">
        <v>2016</v>
      </c>
      <c r="I2358" s="1701">
        <v>112.3</v>
      </c>
      <c r="J2358" s="1644">
        <f t="shared" si="217"/>
        <v>100</v>
      </c>
      <c r="K2358" s="1701">
        <f t="shared" si="216"/>
        <v>0</v>
      </c>
      <c r="L2358" s="1644"/>
      <c r="M2358" s="1701"/>
      <c r="N2358" s="1701">
        <f t="shared" si="220"/>
        <v>0</v>
      </c>
      <c r="O2358" s="1644"/>
      <c r="P2358" s="1701"/>
      <c r="Q2358" s="1701">
        <f t="shared" si="221"/>
        <v>0</v>
      </c>
      <c r="R2358" s="2102"/>
    </row>
    <row r="2359" spans="1:18" s="1385" customFormat="1" ht="27">
      <c r="A2359" s="1384"/>
      <c r="B2359" s="1384"/>
      <c r="C2359" s="1456"/>
      <c r="D2359" s="1457" t="s">
        <v>5513</v>
      </c>
      <c r="E2359" s="1458"/>
      <c r="F2359" s="1455" t="s">
        <v>589</v>
      </c>
      <c r="G2359" s="1644">
        <v>1</v>
      </c>
      <c r="H2359" s="1644">
        <v>2016</v>
      </c>
      <c r="I2359" s="1701">
        <v>149.88</v>
      </c>
      <c r="J2359" s="1644">
        <f t="shared" si="217"/>
        <v>100</v>
      </c>
      <c r="K2359" s="1701">
        <f t="shared" si="216"/>
        <v>0</v>
      </c>
      <c r="L2359" s="1644"/>
      <c r="M2359" s="1701"/>
      <c r="N2359" s="1701">
        <f t="shared" si="220"/>
        <v>0</v>
      </c>
      <c r="O2359" s="1644"/>
      <c r="P2359" s="1701"/>
      <c r="Q2359" s="1701">
        <f t="shared" si="221"/>
        <v>0</v>
      </c>
      <c r="R2359" s="2102"/>
    </row>
    <row r="2360" spans="1:18" s="1385" customFormat="1">
      <c r="A2360" s="1384"/>
      <c r="B2360" s="1384"/>
      <c r="C2360" s="1456"/>
      <c r="D2360" s="1457" t="s">
        <v>3141</v>
      </c>
      <c r="E2360" s="1458"/>
      <c r="F2360" s="1455" t="s">
        <v>589</v>
      </c>
      <c r="G2360" s="1644">
        <v>1</v>
      </c>
      <c r="H2360" s="1644">
        <v>2016</v>
      </c>
      <c r="I2360" s="1701">
        <v>28.5</v>
      </c>
      <c r="J2360" s="1644">
        <f t="shared" si="217"/>
        <v>100</v>
      </c>
      <c r="K2360" s="1701">
        <f t="shared" si="216"/>
        <v>0</v>
      </c>
      <c r="L2360" s="1644"/>
      <c r="M2360" s="1701"/>
      <c r="N2360" s="1701">
        <f t="shared" si="220"/>
        <v>0</v>
      </c>
      <c r="O2360" s="1644"/>
      <c r="P2360" s="1701"/>
      <c r="Q2360" s="1701">
        <f t="shared" si="221"/>
        <v>0</v>
      </c>
      <c r="R2360" s="2102"/>
    </row>
    <row r="2361" spans="1:18" s="1385" customFormat="1" ht="27">
      <c r="A2361" s="1384"/>
      <c r="B2361" s="1384"/>
      <c r="C2361" s="1456"/>
      <c r="D2361" s="1457" t="s">
        <v>5514</v>
      </c>
      <c r="E2361" s="1458"/>
      <c r="F2361" s="1455" t="s">
        <v>589</v>
      </c>
      <c r="G2361" s="1644">
        <v>1</v>
      </c>
      <c r="H2361" s="1644">
        <v>2016</v>
      </c>
      <c r="I2361" s="1701">
        <v>550.49400000000003</v>
      </c>
      <c r="J2361" s="1644">
        <f t="shared" si="217"/>
        <v>100</v>
      </c>
      <c r="K2361" s="1701">
        <f t="shared" si="216"/>
        <v>0</v>
      </c>
      <c r="L2361" s="1644"/>
      <c r="M2361" s="1701"/>
      <c r="N2361" s="1701">
        <f t="shared" si="220"/>
        <v>0</v>
      </c>
      <c r="O2361" s="1644"/>
      <c r="P2361" s="1701"/>
      <c r="Q2361" s="1701">
        <f t="shared" si="221"/>
        <v>0</v>
      </c>
      <c r="R2361" s="2102"/>
    </row>
    <row r="2362" spans="1:18" s="1385" customFormat="1" ht="27">
      <c r="A2362" s="1384"/>
      <c r="B2362" s="1384"/>
      <c r="C2362" s="1456"/>
      <c r="D2362" s="1457" t="s">
        <v>3358</v>
      </c>
      <c r="E2362" s="1458"/>
      <c r="F2362" s="1455" t="s">
        <v>589</v>
      </c>
      <c r="G2362" s="1644">
        <v>5</v>
      </c>
      <c r="H2362" s="1644">
        <v>2017</v>
      </c>
      <c r="I2362" s="1701">
        <v>489</v>
      </c>
      <c r="J2362" s="1644">
        <f t="shared" si="217"/>
        <v>85.800000000000011</v>
      </c>
      <c r="K2362" s="1701">
        <f t="shared" si="216"/>
        <v>69.437999999999931</v>
      </c>
      <c r="L2362" s="1644"/>
      <c r="M2362" s="1701"/>
      <c r="N2362" s="1701">
        <f t="shared" si="220"/>
        <v>0</v>
      </c>
      <c r="O2362" s="1644"/>
      <c r="P2362" s="1701"/>
      <c r="Q2362" s="1701">
        <f t="shared" si="221"/>
        <v>0</v>
      </c>
      <c r="R2362" s="2102"/>
    </row>
    <row r="2363" spans="1:18" s="1385" customFormat="1">
      <c r="A2363" s="1384"/>
      <c r="B2363" s="1384"/>
      <c r="C2363" s="1456"/>
      <c r="D2363" s="1457" t="s">
        <v>5515</v>
      </c>
      <c r="E2363" s="1519"/>
      <c r="F2363" s="1455" t="s">
        <v>589</v>
      </c>
      <c r="G2363" s="1644">
        <v>1</v>
      </c>
      <c r="H2363" s="1644">
        <v>2007</v>
      </c>
      <c r="I2363" s="1701">
        <v>73</v>
      </c>
      <c r="J2363" s="1644">
        <f t="shared" si="217"/>
        <v>100</v>
      </c>
      <c r="K2363" s="1701">
        <f t="shared" si="216"/>
        <v>0</v>
      </c>
      <c r="L2363" s="1644"/>
      <c r="M2363" s="1701"/>
      <c r="N2363" s="1701">
        <f t="shared" si="220"/>
        <v>0</v>
      </c>
      <c r="O2363" s="1644"/>
      <c r="P2363" s="1701"/>
      <c r="Q2363" s="1701">
        <f t="shared" si="221"/>
        <v>0</v>
      </c>
      <c r="R2363" s="2102"/>
    </row>
    <row r="2364" spans="1:18" s="1385" customFormat="1">
      <c r="A2364" s="1384"/>
      <c r="B2364" s="1384"/>
      <c r="C2364" s="1456"/>
      <c r="D2364" s="1457" t="s">
        <v>5516</v>
      </c>
      <c r="E2364" s="1519"/>
      <c r="F2364" s="1455" t="s">
        <v>589</v>
      </c>
      <c r="G2364" s="1644">
        <v>4</v>
      </c>
      <c r="H2364" s="1644">
        <v>2008</v>
      </c>
      <c r="I2364" s="1701">
        <v>200.4</v>
      </c>
      <c r="J2364" s="1644">
        <f t="shared" si="217"/>
        <v>100</v>
      </c>
      <c r="K2364" s="1701">
        <f t="shared" si="216"/>
        <v>0</v>
      </c>
      <c r="L2364" s="1644"/>
      <c r="M2364" s="1701"/>
      <c r="N2364" s="1701">
        <f t="shared" si="220"/>
        <v>0</v>
      </c>
      <c r="O2364" s="1644"/>
      <c r="P2364" s="1701"/>
      <c r="Q2364" s="1701">
        <f t="shared" si="221"/>
        <v>0</v>
      </c>
      <c r="R2364" s="2102"/>
    </row>
    <row r="2365" spans="1:18" s="1385" customFormat="1">
      <c r="A2365" s="1384"/>
      <c r="B2365" s="1384"/>
      <c r="C2365" s="1456"/>
      <c r="D2365" s="1457" t="s">
        <v>5518</v>
      </c>
      <c r="E2365" s="1519"/>
      <c r="F2365" s="1455" t="s">
        <v>589</v>
      </c>
      <c r="G2365" s="1644">
        <v>1</v>
      </c>
      <c r="H2365" s="1644">
        <v>2008</v>
      </c>
      <c r="I2365" s="1701">
        <v>105.506</v>
      </c>
      <c r="J2365" s="1644">
        <f t="shared" si="217"/>
        <v>100</v>
      </c>
      <c r="K2365" s="1701">
        <f t="shared" si="216"/>
        <v>0</v>
      </c>
      <c r="L2365" s="1644"/>
      <c r="M2365" s="1701"/>
      <c r="N2365" s="1701">
        <f t="shared" si="220"/>
        <v>0</v>
      </c>
      <c r="O2365" s="1644"/>
      <c r="P2365" s="1701"/>
      <c r="Q2365" s="1701">
        <f t="shared" si="221"/>
        <v>0</v>
      </c>
      <c r="R2365" s="2102"/>
    </row>
    <row r="2366" spans="1:18" s="1385" customFormat="1">
      <c r="A2366" s="1384"/>
      <c r="B2366" s="1384"/>
      <c r="C2366" s="1456"/>
      <c r="D2366" s="1457" t="s">
        <v>5519</v>
      </c>
      <c r="E2366" s="1519"/>
      <c r="F2366" s="1455" t="s">
        <v>589</v>
      </c>
      <c r="G2366" s="1644">
        <v>1</v>
      </c>
      <c r="H2366" s="1644">
        <v>2008</v>
      </c>
      <c r="I2366" s="1701">
        <v>45.95</v>
      </c>
      <c r="J2366" s="1644">
        <f t="shared" si="217"/>
        <v>100</v>
      </c>
      <c r="K2366" s="1701">
        <f t="shared" si="216"/>
        <v>0</v>
      </c>
      <c r="L2366" s="1644"/>
      <c r="M2366" s="1701"/>
      <c r="N2366" s="1701">
        <f t="shared" si="220"/>
        <v>0</v>
      </c>
      <c r="O2366" s="1644"/>
      <c r="P2366" s="1701"/>
      <c r="Q2366" s="1701">
        <f t="shared" si="221"/>
        <v>0</v>
      </c>
      <c r="R2366" s="2102"/>
    </row>
    <row r="2367" spans="1:18" s="1385" customFormat="1" ht="27">
      <c r="A2367" s="1384"/>
      <c r="B2367" s="1384"/>
      <c r="C2367" s="1456"/>
      <c r="D2367" s="1457" t="s">
        <v>5520</v>
      </c>
      <c r="E2367" s="1520"/>
      <c r="F2367" s="1455" t="s">
        <v>589</v>
      </c>
      <c r="G2367" s="1644">
        <v>1</v>
      </c>
      <c r="H2367" s="1644">
        <v>2006</v>
      </c>
      <c r="I2367" s="1701">
        <v>635.4</v>
      </c>
      <c r="J2367" s="1644">
        <f t="shared" si="217"/>
        <v>100</v>
      </c>
      <c r="K2367" s="1701">
        <f t="shared" si="216"/>
        <v>0</v>
      </c>
      <c r="L2367" s="1644"/>
      <c r="M2367" s="1701"/>
      <c r="N2367" s="1701">
        <f t="shared" si="220"/>
        <v>0</v>
      </c>
      <c r="O2367" s="1644"/>
      <c r="P2367" s="1701"/>
      <c r="Q2367" s="1701">
        <f t="shared" si="221"/>
        <v>0</v>
      </c>
      <c r="R2367" s="2102"/>
    </row>
    <row r="2368" spans="1:18" s="1385" customFormat="1" ht="27">
      <c r="A2368" s="1384"/>
      <c r="B2368" s="1384"/>
      <c r="C2368" s="1456"/>
      <c r="D2368" s="1457" t="s">
        <v>5521</v>
      </c>
      <c r="E2368" s="1519"/>
      <c r="F2368" s="1455" t="s">
        <v>589</v>
      </c>
      <c r="G2368" s="1644">
        <v>1</v>
      </c>
      <c r="H2368" s="1644">
        <v>2008</v>
      </c>
      <c r="I2368" s="1701">
        <v>456.8</v>
      </c>
      <c r="J2368" s="1644">
        <f t="shared" si="217"/>
        <v>100</v>
      </c>
      <c r="K2368" s="1701">
        <f t="shared" si="216"/>
        <v>0</v>
      </c>
      <c r="L2368" s="1644"/>
      <c r="M2368" s="1701"/>
      <c r="N2368" s="1701">
        <f t="shared" si="220"/>
        <v>0</v>
      </c>
      <c r="O2368" s="1644"/>
      <c r="P2368" s="1701"/>
      <c r="Q2368" s="1701">
        <f t="shared" si="221"/>
        <v>0</v>
      </c>
      <c r="R2368" s="2102"/>
    </row>
    <row r="2369" spans="1:18" s="1385" customFormat="1">
      <c r="A2369" s="1384"/>
      <c r="B2369" s="1384"/>
      <c r="C2369" s="1456"/>
      <c r="D2369" s="1457" t="s">
        <v>5522</v>
      </c>
      <c r="E2369" s="1519"/>
      <c r="F2369" s="1455" t="s">
        <v>589</v>
      </c>
      <c r="G2369" s="1644">
        <v>5</v>
      </c>
      <c r="H2369" s="1644">
        <v>2010</v>
      </c>
      <c r="I2369" s="1701">
        <v>250.5</v>
      </c>
      <c r="J2369" s="1644">
        <f t="shared" si="217"/>
        <v>100</v>
      </c>
      <c r="K2369" s="1701">
        <f t="shared" si="216"/>
        <v>0</v>
      </c>
      <c r="L2369" s="1644"/>
      <c r="M2369" s="1701"/>
      <c r="N2369" s="1701">
        <f t="shared" si="220"/>
        <v>0</v>
      </c>
      <c r="O2369" s="1644"/>
      <c r="P2369" s="1701"/>
      <c r="Q2369" s="1701">
        <f t="shared" si="221"/>
        <v>0</v>
      </c>
      <c r="R2369" s="2102"/>
    </row>
    <row r="2370" spans="1:18" s="1385" customFormat="1">
      <c r="A2370" s="1384"/>
      <c r="B2370" s="1384"/>
      <c r="C2370" s="1456"/>
      <c r="D2370" s="1457" t="s">
        <v>5523</v>
      </c>
      <c r="E2370" s="1519"/>
      <c r="F2370" s="1455" t="s">
        <v>589</v>
      </c>
      <c r="G2370" s="1644">
        <v>1</v>
      </c>
      <c r="H2370" s="1644">
        <v>2011</v>
      </c>
      <c r="I2370" s="1701">
        <v>57.384</v>
      </c>
      <c r="J2370" s="1644">
        <f t="shared" si="217"/>
        <v>100</v>
      </c>
      <c r="K2370" s="1701">
        <f t="shared" si="216"/>
        <v>0</v>
      </c>
      <c r="L2370" s="1644"/>
      <c r="M2370" s="1701"/>
      <c r="N2370" s="1701">
        <f t="shared" si="220"/>
        <v>0</v>
      </c>
      <c r="O2370" s="1644"/>
      <c r="P2370" s="1701"/>
      <c r="Q2370" s="1701">
        <f t="shared" si="221"/>
        <v>0</v>
      </c>
      <c r="R2370" s="2102"/>
    </row>
    <row r="2371" spans="1:18" s="1385" customFormat="1">
      <c r="A2371" s="1384"/>
      <c r="B2371" s="1384"/>
      <c r="C2371" s="1456"/>
      <c r="D2371" s="1457" t="s">
        <v>5517</v>
      </c>
      <c r="E2371" s="1519"/>
      <c r="F2371" s="1455" t="s">
        <v>589</v>
      </c>
      <c r="G2371" s="1644">
        <v>1</v>
      </c>
      <c r="H2371" s="1644">
        <v>2008</v>
      </c>
      <c r="I2371" s="1701">
        <v>50.1</v>
      </c>
      <c r="J2371" s="1644">
        <f t="shared" si="217"/>
        <v>100</v>
      </c>
      <c r="K2371" s="1701">
        <f t="shared" si="216"/>
        <v>0</v>
      </c>
      <c r="L2371" s="1644"/>
      <c r="M2371" s="1701"/>
      <c r="N2371" s="1701">
        <f t="shared" si="220"/>
        <v>0</v>
      </c>
      <c r="O2371" s="1644"/>
      <c r="P2371" s="1701"/>
      <c r="Q2371" s="1701">
        <f t="shared" si="221"/>
        <v>0</v>
      </c>
      <c r="R2371" s="2102"/>
    </row>
    <row r="2372" spans="1:18" s="1385" customFormat="1">
      <c r="A2372" s="1384"/>
      <c r="B2372" s="1384"/>
      <c r="C2372" s="1456"/>
      <c r="D2372" s="1457" t="s">
        <v>5517</v>
      </c>
      <c r="E2372" s="1519"/>
      <c r="F2372" s="1455" t="s">
        <v>589</v>
      </c>
      <c r="G2372" s="1644">
        <v>1</v>
      </c>
      <c r="H2372" s="1644">
        <v>2009</v>
      </c>
      <c r="I2372" s="1701">
        <v>54.008000000000003</v>
      </c>
      <c r="J2372" s="1644">
        <f t="shared" si="217"/>
        <v>100</v>
      </c>
      <c r="K2372" s="1701">
        <f t="shared" si="216"/>
        <v>0</v>
      </c>
      <c r="L2372" s="1644"/>
      <c r="M2372" s="1701"/>
      <c r="N2372" s="1701">
        <f t="shared" si="220"/>
        <v>0</v>
      </c>
      <c r="O2372" s="1644"/>
      <c r="P2372" s="1701"/>
      <c r="Q2372" s="1701">
        <f t="shared" si="221"/>
        <v>0</v>
      </c>
      <c r="R2372" s="2102"/>
    </row>
    <row r="2373" spans="1:18" s="1385" customFormat="1">
      <c r="A2373" s="1384"/>
      <c r="B2373" s="1384"/>
      <c r="C2373" s="1456"/>
      <c r="D2373" s="1457" t="s">
        <v>5524</v>
      </c>
      <c r="E2373" s="1519"/>
      <c r="F2373" s="1455" t="s">
        <v>589</v>
      </c>
      <c r="G2373" s="1644">
        <v>1</v>
      </c>
      <c r="H2373" s="1644">
        <v>2010</v>
      </c>
      <c r="I2373" s="1701">
        <v>88.435280000000006</v>
      </c>
      <c r="J2373" s="1644">
        <f t="shared" si="217"/>
        <v>100</v>
      </c>
      <c r="K2373" s="1701">
        <f t="shared" si="216"/>
        <v>0</v>
      </c>
      <c r="L2373" s="1644"/>
      <c r="M2373" s="1701"/>
      <c r="N2373" s="1701">
        <f t="shared" si="220"/>
        <v>0</v>
      </c>
      <c r="O2373" s="1644"/>
      <c r="P2373" s="1701"/>
      <c r="Q2373" s="1701">
        <f t="shared" si="221"/>
        <v>0</v>
      </c>
      <c r="R2373" s="2102"/>
    </row>
    <row r="2374" spans="1:18" s="1385" customFormat="1">
      <c r="A2374" s="1384"/>
      <c r="B2374" s="1384"/>
      <c r="C2374" s="1456"/>
      <c r="D2374" s="1457" t="s">
        <v>5525</v>
      </c>
      <c r="E2374" s="1519"/>
      <c r="F2374" s="1455" t="s">
        <v>589</v>
      </c>
      <c r="G2374" s="1644">
        <v>1</v>
      </c>
      <c r="H2374" s="1644">
        <v>2010</v>
      </c>
      <c r="I2374" s="1701">
        <v>2892.0034000000001</v>
      </c>
      <c r="J2374" s="1644">
        <f t="shared" si="217"/>
        <v>100</v>
      </c>
      <c r="K2374" s="1701">
        <f t="shared" ref="K2374:K2436" si="222">IF(J2374=100,0,I2374-I2374*J2374%)</f>
        <v>0</v>
      </c>
      <c r="L2374" s="1644"/>
      <c r="M2374" s="1701"/>
      <c r="N2374" s="1701">
        <f t="shared" si="220"/>
        <v>0</v>
      </c>
      <c r="O2374" s="1644"/>
      <c r="P2374" s="1701"/>
      <c r="Q2374" s="1701">
        <f t="shared" si="221"/>
        <v>0</v>
      </c>
      <c r="R2374" s="2102"/>
    </row>
    <row r="2375" spans="1:18" s="1385" customFormat="1">
      <c r="A2375" s="1384"/>
      <c r="B2375" s="1384"/>
      <c r="C2375" s="1456"/>
      <c r="D2375" s="1457" t="s">
        <v>5500</v>
      </c>
      <c r="E2375" s="1519"/>
      <c r="F2375" s="1455" t="s">
        <v>589</v>
      </c>
      <c r="G2375" s="1644">
        <v>1</v>
      </c>
      <c r="H2375" s="1644">
        <v>2011</v>
      </c>
      <c r="I2375" s="1701">
        <v>47.8</v>
      </c>
      <c r="J2375" s="1644">
        <f t="shared" si="217"/>
        <v>100</v>
      </c>
      <c r="K2375" s="1701">
        <f t="shared" si="222"/>
        <v>0</v>
      </c>
      <c r="L2375" s="1644"/>
      <c r="M2375" s="1701"/>
      <c r="N2375" s="1701">
        <f t="shared" si="220"/>
        <v>0</v>
      </c>
      <c r="O2375" s="1644"/>
      <c r="P2375" s="1701"/>
      <c r="Q2375" s="1701">
        <f t="shared" si="221"/>
        <v>0</v>
      </c>
      <c r="R2375" s="2102"/>
    </row>
    <row r="2376" spans="1:18" s="1385" customFormat="1">
      <c r="A2376" s="1384"/>
      <c r="B2376" s="1384"/>
      <c r="C2376" s="1456"/>
      <c r="D2376" s="1457" t="s">
        <v>5509</v>
      </c>
      <c r="E2376" s="1519"/>
      <c r="F2376" s="1455" t="s">
        <v>589</v>
      </c>
      <c r="G2376" s="1644">
        <v>2</v>
      </c>
      <c r="H2376" s="1644">
        <v>2007</v>
      </c>
      <c r="I2376" s="1701">
        <v>307.5</v>
      </c>
      <c r="J2376" s="1644">
        <f t="shared" si="217"/>
        <v>100</v>
      </c>
      <c r="K2376" s="1701">
        <f t="shared" si="222"/>
        <v>0</v>
      </c>
      <c r="L2376" s="1644"/>
      <c r="M2376" s="1701"/>
      <c r="N2376" s="1701">
        <f t="shared" si="220"/>
        <v>0</v>
      </c>
      <c r="O2376" s="1644"/>
      <c r="P2376" s="1701"/>
      <c r="Q2376" s="1701">
        <f t="shared" si="221"/>
        <v>0</v>
      </c>
      <c r="R2376" s="2102"/>
    </row>
    <row r="2377" spans="1:18" s="1385" customFormat="1">
      <c r="A2377" s="1384"/>
      <c r="B2377" s="1384"/>
      <c r="C2377" s="1456"/>
      <c r="D2377" s="1457" t="s">
        <v>2911</v>
      </c>
      <c r="E2377" s="1519"/>
      <c r="F2377" s="1455" t="s">
        <v>589</v>
      </c>
      <c r="G2377" s="1644">
        <v>2</v>
      </c>
      <c r="H2377" s="1644">
        <v>2019</v>
      </c>
      <c r="I2377" s="1701">
        <v>75.599999999999994</v>
      </c>
      <c r="J2377" s="1644">
        <f t="shared" si="217"/>
        <v>57.2</v>
      </c>
      <c r="K2377" s="1701">
        <f t="shared" si="222"/>
        <v>32.356799999999993</v>
      </c>
      <c r="L2377" s="1644"/>
      <c r="M2377" s="1701"/>
      <c r="N2377" s="1701">
        <f t="shared" si="220"/>
        <v>0</v>
      </c>
      <c r="O2377" s="1644"/>
      <c r="P2377" s="1701"/>
      <c r="Q2377" s="1701">
        <f t="shared" si="221"/>
        <v>0</v>
      </c>
      <c r="R2377" s="2102"/>
    </row>
    <row r="2378" spans="1:18" s="1385" customFormat="1" ht="27">
      <c r="A2378" s="1384"/>
      <c r="B2378" s="1384"/>
      <c r="C2378" s="1456"/>
      <c r="D2378" s="1457" t="s">
        <v>5526</v>
      </c>
      <c r="E2378" s="1519"/>
      <c r="F2378" s="1455" t="s">
        <v>589</v>
      </c>
      <c r="G2378" s="1644">
        <v>2</v>
      </c>
      <c r="H2378" s="1644">
        <v>2019</v>
      </c>
      <c r="I2378" s="1701">
        <v>686</v>
      </c>
      <c r="J2378" s="1644">
        <f t="shared" si="217"/>
        <v>57.2</v>
      </c>
      <c r="K2378" s="1701">
        <f t="shared" si="222"/>
        <v>293.60799999999995</v>
      </c>
      <c r="L2378" s="1644"/>
      <c r="M2378" s="1701"/>
      <c r="N2378" s="1701">
        <f t="shared" si="220"/>
        <v>0</v>
      </c>
      <c r="O2378" s="1644"/>
      <c r="P2378" s="1701"/>
      <c r="Q2378" s="1701">
        <f t="shared" si="221"/>
        <v>0</v>
      </c>
      <c r="R2378" s="2102"/>
    </row>
    <row r="2379" spans="1:18" s="1385" customFormat="1">
      <c r="A2379" s="1384"/>
      <c r="B2379" s="1384"/>
      <c r="C2379" s="1456"/>
      <c r="D2379" s="1457" t="s">
        <v>2883</v>
      </c>
      <c r="E2379" s="1519"/>
      <c r="F2379" s="1455" t="s">
        <v>589</v>
      </c>
      <c r="G2379" s="1644">
        <v>6</v>
      </c>
      <c r="H2379" s="1644">
        <v>2019</v>
      </c>
      <c r="I2379" s="1701">
        <v>816</v>
      </c>
      <c r="J2379" s="1644">
        <f t="shared" si="217"/>
        <v>57.2</v>
      </c>
      <c r="K2379" s="1701">
        <f t="shared" si="222"/>
        <v>349.24799999999993</v>
      </c>
      <c r="L2379" s="1644"/>
      <c r="M2379" s="1701"/>
      <c r="N2379" s="1701">
        <f t="shared" si="220"/>
        <v>0</v>
      </c>
      <c r="O2379" s="1644"/>
      <c r="P2379" s="1701"/>
      <c r="Q2379" s="1701">
        <f t="shared" si="221"/>
        <v>0</v>
      </c>
      <c r="R2379" s="2102"/>
    </row>
    <row r="2380" spans="1:18" s="1385" customFormat="1" ht="27">
      <c r="A2380" s="1384"/>
      <c r="B2380" s="1384"/>
      <c r="C2380" s="1456"/>
      <c r="D2380" s="1457" t="s">
        <v>2875</v>
      </c>
      <c r="E2380" s="1519"/>
      <c r="F2380" s="1455" t="s">
        <v>589</v>
      </c>
      <c r="G2380" s="1644">
        <v>4</v>
      </c>
      <c r="H2380" s="1644">
        <v>2019</v>
      </c>
      <c r="I2380" s="1701">
        <v>1462.8</v>
      </c>
      <c r="J2380" s="1644">
        <f t="shared" ref="J2380:J2444" si="223">IF(($J$14-H2380)*J$924&gt;100,100,($J$14-H2380)*J$924)</f>
        <v>57.2</v>
      </c>
      <c r="K2380" s="1701">
        <f t="shared" si="222"/>
        <v>626.07839999999987</v>
      </c>
      <c r="L2380" s="1644"/>
      <c r="M2380" s="1701"/>
      <c r="N2380" s="1701">
        <f t="shared" si="220"/>
        <v>0</v>
      </c>
      <c r="O2380" s="1644"/>
      <c r="P2380" s="1701"/>
      <c r="Q2380" s="1701">
        <f t="shared" si="221"/>
        <v>0</v>
      </c>
      <c r="R2380" s="2102"/>
    </row>
    <row r="2381" spans="1:18" s="1385" customFormat="1" ht="27">
      <c r="A2381" s="1384"/>
      <c r="B2381" s="1384"/>
      <c r="C2381" s="1456"/>
      <c r="D2381" s="1457" t="s">
        <v>5526</v>
      </c>
      <c r="E2381" s="1519"/>
      <c r="F2381" s="1455" t="s">
        <v>589</v>
      </c>
      <c r="G2381" s="1644">
        <v>1</v>
      </c>
      <c r="H2381" s="1644">
        <v>2019</v>
      </c>
      <c r="I2381" s="1701">
        <v>343</v>
      </c>
      <c r="J2381" s="1644">
        <f t="shared" si="223"/>
        <v>57.2</v>
      </c>
      <c r="K2381" s="1701">
        <f t="shared" si="222"/>
        <v>146.80399999999997</v>
      </c>
      <c r="L2381" s="1644"/>
      <c r="M2381" s="1701"/>
      <c r="N2381" s="1701">
        <f t="shared" si="220"/>
        <v>0</v>
      </c>
      <c r="O2381" s="1644"/>
      <c r="P2381" s="1701"/>
      <c r="Q2381" s="1701">
        <f t="shared" si="221"/>
        <v>0</v>
      </c>
      <c r="R2381" s="2102"/>
    </row>
    <row r="2382" spans="1:18" s="1385" customFormat="1">
      <c r="A2382" s="1384"/>
      <c r="B2382" s="1384"/>
      <c r="C2382" s="1456"/>
      <c r="D2382" s="1457" t="s">
        <v>2918</v>
      </c>
      <c r="E2382" s="1519"/>
      <c r="F2382" s="1455" t="s">
        <v>589</v>
      </c>
      <c r="G2382" s="1644">
        <v>2</v>
      </c>
      <c r="H2382" s="1644">
        <v>2020</v>
      </c>
      <c r="I2382" s="1701">
        <v>77.921999999999997</v>
      </c>
      <c r="J2382" s="1644">
        <f t="shared" si="223"/>
        <v>42.900000000000006</v>
      </c>
      <c r="K2382" s="1701">
        <f t="shared" si="222"/>
        <v>44.493461999999994</v>
      </c>
      <c r="L2382" s="1644"/>
      <c r="M2382" s="1701"/>
      <c r="N2382" s="1701">
        <f t="shared" si="220"/>
        <v>0</v>
      </c>
      <c r="O2382" s="1644"/>
      <c r="P2382" s="1701"/>
      <c r="Q2382" s="1701">
        <f t="shared" si="221"/>
        <v>0</v>
      </c>
      <c r="R2382" s="2102"/>
    </row>
    <row r="2383" spans="1:18" s="1385" customFormat="1" ht="27">
      <c r="A2383" s="1384"/>
      <c r="B2383" s="1384"/>
      <c r="C2383" s="1456"/>
      <c r="D2383" s="1457" t="s">
        <v>5527</v>
      </c>
      <c r="E2383" s="1519"/>
      <c r="F2383" s="1455" t="s">
        <v>589</v>
      </c>
      <c r="G2383" s="1644">
        <v>1</v>
      </c>
      <c r="H2383" s="1644">
        <v>2020</v>
      </c>
      <c r="I2383" s="1701">
        <v>194.04</v>
      </c>
      <c r="J2383" s="1644">
        <f t="shared" si="223"/>
        <v>42.900000000000006</v>
      </c>
      <c r="K2383" s="1701">
        <f t="shared" si="222"/>
        <v>110.79683999999999</v>
      </c>
      <c r="L2383" s="1644"/>
      <c r="M2383" s="1701"/>
      <c r="N2383" s="1701">
        <f t="shared" si="220"/>
        <v>0</v>
      </c>
      <c r="O2383" s="1644"/>
      <c r="P2383" s="1701"/>
      <c r="Q2383" s="1701">
        <f t="shared" si="221"/>
        <v>0</v>
      </c>
      <c r="R2383" s="2102"/>
    </row>
    <row r="2384" spans="1:18" s="1385" customFormat="1">
      <c r="A2384" s="1384"/>
      <c r="B2384" s="1384"/>
      <c r="C2384" s="1456"/>
      <c r="D2384" s="1457" t="s">
        <v>2883</v>
      </c>
      <c r="E2384" s="1519"/>
      <c r="F2384" s="1455" t="s">
        <v>589</v>
      </c>
      <c r="G2384" s="1644">
        <v>5</v>
      </c>
      <c r="H2384" s="1644">
        <v>2020</v>
      </c>
      <c r="I2384" s="1701">
        <v>645</v>
      </c>
      <c r="J2384" s="1644">
        <f t="shared" si="223"/>
        <v>42.900000000000006</v>
      </c>
      <c r="K2384" s="1701">
        <f t="shared" si="222"/>
        <v>368.29499999999996</v>
      </c>
      <c r="L2384" s="1644"/>
      <c r="M2384" s="1701"/>
      <c r="N2384" s="1701">
        <f t="shared" si="220"/>
        <v>0</v>
      </c>
      <c r="O2384" s="1644"/>
      <c r="P2384" s="1701"/>
      <c r="Q2384" s="1701">
        <f t="shared" si="221"/>
        <v>0</v>
      </c>
      <c r="R2384" s="2102"/>
    </row>
    <row r="2385" spans="3:18">
      <c r="C2385" s="1399"/>
      <c r="D2385" s="1435" t="s">
        <v>2911</v>
      </c>
      <c r="E2385" s="1402"/>
      <c r="F2385" s="1400" t="s">
        <v>5530</v>
      </c>
      <c r="G2385" s="1645">
        <v>1</v>
      </c>
      <c r="H2385" s="1666" t="s">
        <v>5247</v>
      </c>
      <c r="I2385" s="1702">
        <v>37.799999999999997</v>
      </c>
      <c r="J2385" s="1666">
        <f t="shared" si="223"/>
        <v>57.2</v>
      </c>
      <c r="K2385" s="1709">
        <f t="shared" si="222"/>
        <v>16.178399999999996</v>
      </c>
      <c r="L2385" s="1666"/>
      <c r="M2385" s="1709"/>
      <c r="N2385" s="1709">
        <f>+L2385*M2385</f>
        <v>0</v>
      </c>
      <c r="O2385" s="1666"/>
      <c r="P2385" s="1709"/>
      <c r="Q2385" s="1709">
        <f>+O2385*P2385</f>
        <v>0</v>
      </c>
      <c r="R2385" s="2091" t="s">
        <v>532</v>
      </c>
    </row>
    <row r="2386" spans="3:18">
      <c r="C2386" s="1399"/>
      <c r="D2386" s="1435" t="s">
        <v>2911</v>
      </c>
      <c r="E2386" s="1402"/>
      <c r="F2386" s="1400" t="s">
        <v>5530</v>
      </c>
      <c r="G2386" s="1645">
        <v>1</v>
      </c>
      <c r="H2386" s="1666" t="s">
        <v>5247</v>
      </c>
      <c r="I2386" s="1702">
        <v>37.799999999999997</v>
      </c>
      <c r="J2386" s="1666">
        <f t="shared" si="223"/>
        <v>57.2</v>
      </c>
      <c r="K2386" s="1709">
        <f t="shared" si="222"/>
        <v>16.178399999999996</v>
      </c>
      <c r="L2386" s="1666"/>
      <c r="M2386" s="1709"/>
      <c r="N2386" s="1709">
        <f t="shared" ref="N2386:N2441" si="224">+L2386*M2386</f>
        <v>0</v>
      </c>
      <c r="O2386" s="1666"/>
      <c r="P2386" s="1709"/>
      <c r="Q2386" s="1709">
        <f t="shared" ref="Q2386:Q2441" si="225">+O2386*P2386</f>
        <v>0</v>
      </c>
      <c r="R2386" s="2091"/>
    </row>
    <row r="2387" spans="3:18">
      <c r="C2387" s="1399"/>
      <c r="D2387" s="1435" t="s">
        <v>2876</v>
      </c>
      <c r="E2387" s="1402"/>
      <c r="F2387" s="1400" t="s">
        <v>5530</v>
      </c>
      <c r="G2387" s="1645">
        <v>1</v>
      </c>
      <c r="H2387" s="1666" t="s">
        <v>5247</v>
      </c>
      <c r="I2387" s="1702">
        <v>99.6</v>
      </c>
      <c r="J2387" s="1666">
        <f t="shared" si="223"/>
        <v>57.2</v>
      </c>
      <c r="K2387" s="1709">
        <f t="shared" si="222"/>
        <v>42.628799999999991</v>
      </c>
      <c r="L2387" s="1666"/>
      <c r="M2387" s="1709"/>
      <c r="N2387" s="1709">
        <f t="shared" si="224"/>
        <v>0</v>
      </c>
      <c r="O2387" s="1666"/>
      <c r="P2387" s="1709"/>
      <c r="Q2387" s="1709">
        <f t="shared" si="225"/>
        <v>0</v>
      </c>
      <c r="R2387" s="2091"/>
    </row>
    <row r="2388" spans="3:18" ht="27">
      <c r="C2388" s="1399"/>
      <c r="D2388" s="1435" t="s">
        <v>2873</v>
      </c>
      <c r="E2388" s="1402"/>
      <c r="F2388" s="1400" t="s">
        <v>5530</v>
      </c>
      <c r="G2388" s="1645">
        <v>1</v>
      </c>
      <c r="H2388" s="1666" t="s">
        <v>5290</v>
      </c>
      <c r="I2388" s="1702">
        <v>432</v>
      </c>
      <c r="J2388" s="1666">
        <f t="shared" si="223"/>
        <v>71.5</v>
      </c>
      <c r="K2388" s="1709">
        <f t="shared" si="222"/>
        <v>123.12</v>
      </c>
      <c r="L2388" s="1666"/>
      <c r="M2388" s="1709"/>
      <c r="N2388" s="1709">
        <f t="shared" si="224"/>
        <v>0</v>
      </c>
      <c r="O2388" s="1666"/>
      <c r="P2388" s="1709"/>
      <c r="Q2388" s="1709">
        <f t="shared" si="225"/>
        <v>0</v>
      </c>
      <c r="R2388" s="2091"/>
    </row>
    <row r="2389" spans="3:18">
      <c r="C2389" s="1399"/>
      <c r="D2389" s="1435" t="s">
        <v>5585</v>
      </c>
      <c r="E2389" s="1402"/>
      <c r="F2389" s="1400" t="s">
        <v>5530</v>
      </c>
      <c r="G2389" s="1645">
        <v>1</v>
      </c>
      <c r="H2389" s="1666" t="s">
        <v>5586</v>
      </c>
      <c r="I2389" s="1702">
        <v>177.96</v>
      </c>
      <c r="J2389" s="1666">
        <f t="shared" si="223"/>
        <v>100</v>
      </c>
      <c r="K2389" s="1709">
        <f t="shared" si="222"/>
        <v>0</v>
      </c>
      <c r="L2389" s="1666"/>
      <c r="M2389" s="1709"/>
      <c r="N2389" s="1709">
        <f t="shared" si="224"/>
        <v>0</v>
      </c>
      <c r="O2389" s="1666"/>
      <c r="P2389" s="1709"/>
      <c r="Q2389" s="1709">
        <f t="shared" si="225"/>
        <v>0</v>
      </c>
      <c r="R2389" s="2091"/>
    </row>
    <row r="2390" spans="3:18" ht="27">
      <c r="C2390" s="1399"/>
      <c r="D2390" s="1435" t="s">
        <v>3363</v>
      </c>
      <c r="E2390" s="1402"/>
      <c r="F2390" s="1400" t="s">
        <v>5530</v>
      </c>
      <c r="G2390" s="1645">
        <v>2</v>
      </c>
      <c r="H2390" s="1666" t="s">
        <v>5247</v>
      </c>
      <c r="I2390" s="1702">
        <v>772.96799999999996</v>
      </c>
      <c r="J2390" s="1666">
        <f t="shared" si="223"/>
        <v>57.2</v>
      </c>
      <c r="K2390" s="1709">
        <f t="shared" si="222"/>
        <v>330.83030399999996</v>
      </c>
      <c r="L2390" s="1666"/>
      <c r="M2390" s="1709"/>
      <c r="N2390" s="1709">
        <f t="shared" si="224"/>
        <v>0</v>
      </c>
      <c r="O2390" s="1666"/>
      <c r="P2390" s="1709"/>
      <c r="Q2390" s="1709">
        <f t="shared" si="225"/>
        <v>0</v>
      </c>
      <c r="R2390" s="2091"/>
    </row>
    <row r="2391" spans="3:18" ht="27">
      <c r="C2391" s="1399"/>
      <c r="D2391" s="1435" t="s">
        <v>3784</v>
      </c>
      <c r="E2391" s="1402"/>
      <c r="F2391" s="1400" t="s">
        <v>5530</v>
      </c>
      <c r="G2391" s="1645">
        <v>12</v>
      </c>
      <c r="H2391" s="1666" t="s">
        <v>5247</v>
      </c>
      <c r="I2391" s="1702">
        <v>4116</v>
      </c>
      <c r="J2391" s="1666">
        <f t="shared" si="223"/>
        <v>57.2</v>
      </c>
      <c r="K2391" s="1709">
        <f t="shared" si="222"/>
        <v>1761.6479999999997</v>
      </c>
      <c r="L2391" s="1666"/>
      <c r="M2391" s="1709"/>
      <c r="N2391" s="1709">
        <f t="shared" si="224"/>
        <v>0</v>
      </c>
      <c r="O2391" s="1666"/>
      <c r="P2391" s="1709"/>
      <c r="Q2391" s="1709">
        <f t="shared" si="225"/>
        <v>0</v>
      </c>
      <c r="R2391" s="2091"/>
    </row>
    <row r="2392" spans="3:18">
      <c r="C2392" s="1399"/>
      <c r="D2392" s="1435" t="s">
        <v>2911</v>
      </c>
      <c r="E2392" s="1402"/>
      <c r="F2392" s="1400" t="s">
        <v>5530</v>
      </c>
      <c r="G2392" s="1645">
        <v>1</v>
      </c>
      <c r="H2392" s="1666" t="s">
        <v>5247</v>
      </c>
      <c r="I2392" s="1702">
        <v>37.799999999999997</v>
      </c>
      <c r="J2392" s="1666">
        <f t="shared" si="223"/>
        <v>57.2</v>
      </c>
      <c r="K2392" s="1709">
        <f t="shared" si="222"/>
        <v>16.178399999999996</v>
      </c>
      <c r="L2392" s="1666"/>
      <c r="M2392" s="1709"/>
      <c r="N2392" s="1709">
        <f t="shared" si="224"/>
        <v>0</v>
      </c>
      <c r="O2392" s="1666"/>
      <c r="P2392" s="1709"/>
      <c r="Q2392" s="1709">
        <f t="shared" si="225"/>
        <v>0</v>
      </c>
      <c r="R2392" s="2091"/>
    </row>
    <row r="2393" spans="3:18" ht="27">
      <c r="C2393" s="1399"/>
      <c r="D2393" s="1435" t="s">
        <v>3784</v>
      </c>
      <c r="E2393" s="1402"/>
      <c r="F2393" s="1400" t="s">
        <v>5530</v>
      </c>
      <c r="G2393" s="1645">
        <v>1</v>
      </c>
      <c r="H2393" s="1666" t="s">
        <v>5247</v>
      </c>
      <c r="I2393" s="1702">
        <v>343</v>
      </c>
      <c r="J2393" s="1666">
        <f t="shared" si="223"/>
        <v>57.2</v>
      </c>
      <c r="K2393" s="1709">
        <f t="shared" si="222"/>
        <v>146.80399999999997</v>
      </c>
      <c r="L2393" s="1666"/>
      <c r="M2393" s="1709"/>
      <c r="N2393" s="1709">
        <f t="shared" si="224"/>
        <v>0</v>
      </c>
      <c r="O2393" s="1666"/>
      <c r="P2393" s="1709"/>
      <c r="Q2393" s="1709">
        <f t="shared" si="225"/>
        <v>0</v>
      </c>
      <c r="R2393" s="2091"/>
    </row>
    <row r="2394" spans="3:18" ht="27">
      <c r="C2394" s="1399"/>
      <c r="D2394" s="1435" t="s">
        <v>3784</v>
      </c>
      <c r="E2394" s="1402"/>
      <c r="F2394" s="1400" t="s">
        <v>5530</v>
      </c>
      <c r="G2394" s="1645">
        <v>1</v>
      </c>
      <c r="H2394" s="1666" t="s">
        <v>5247</v>
      </c>
      <c r="I2394" s="1702">
        <v>343</v>
      </c>
      <c r="J2394" s="1666">
        <f t="shared" si="223"/>
        <v>57.2</v>
      </c>
      <c r="K2394" s="1709">
        <f t="shared" si="222"/>
        <v>146.80399999999997</v>
      </c>
      <c r="L2394" s="1666"/>
      <c r="M2394" s="1709"/>
      <c r="N2394" s="1709">
        <f t="shared" si="224"/>
        <v>0</v>
      </c>
      <c r="O2394" s="1666"/>
      <c r="P2394" s="1709"/>
      <c r="Q2394" s="1709">
        <f t="shared" si="225"/>
        <v>0</v>
      </c>
      <c r="R2394" s="2091"/>
    </row>
    <row r="2395" spans="3:18">
      <c r="C2395" s="1399"/>
      <c r="D2395" s="1435" t="s">
        <v>2883</v>
      </c>
      <c r="E2395" s="1402"/>
      <c r="F2395" s="1400" t="s">
        <v>5530</v>
      </c>
      <c r="G2395" s="1645">
        <v>5</v>
      </c>
      <c r="H2395" s="1666" t="s">
        <v>5248</v>
      </c>
      <c r="I2395" s="1702">
        <v>645</v>
      </c>
      <c r="J2395" s="1666">
        <f t="shared" si="223"/>
        <v>42.900000000000006</v>
      </c>
      <c r="K2395" s="1709">
        <f t="shared" si="222"/>
        <v>368.29499999999996</v>
      </c>
      <c r="L2395" s="1666"/>
      <c r="M2395" s="1709"/>
      <c r="N2395" s="1709">
        <f t="shared" si="224"/>
        <v>0</v>
      </c>
      <c r="O2395" s="1666"/>
      <c r="P2395" s="1709"/>
      <c r="Q2395" s="1709">
        <f t="shared" si="225"/>
        <v>0</v>
      </c>
      <c r="R2395" s="2091"/>
    </row>
    <row r="2396" spans="3:18" ht="27">
      <c r="C2396" s="1399"/>
      <c r="D2396" s="1435" t="s">
        <v>3785</v>
      </c>
      <c r="E2396" s="1402"/>
      <c r="F2396" s="1400" t="s">
        <v>5530</v>
      </c>
      <c r="G2396" s="1645">
        <v>13</v>
      </c>
      <c r="H2396" s="1666" t="s">
        <v>5248</v>
      </c>
      <c r="I2396" s="1702">
        <v>2522.52</v>
      </c>
      <c r="J2396" s="1666">
        <f t="shared" si="223"/>
        <v>42.900000000000006</v>
      </c>
      <c r="K2396" s="1709">
        <f t="shared" si="222"/>
        <v>1440.3589199999999</v>
      </c>
      <c r="L2396" s="1666"/>
      <c r="M2396" s="1709"/>
      <c r="N2396" s="1709">
        <f t="shared" si="224"/>
        <v>0</v>
      </c>
      <c r="O2396" s="1666"/>
      <c r="P2396" s="1709"/>
      <c r="Q2396" s="1709">
        <f t="shared" si="225"/>
        <v>0</v>
      </c>
      <c r="R2396" s="2091"/>
    </row>
    <row r="2397" spans="3:18" ht="27">
      <c r="C2397" s="1399"/>
      <c r="D2397" s="1435" t="s">
        <v>3785</v>
      </c>
      <c r="E2397" s="1402"/>
      <c r="F2397" s="1400" t="s">
        <v>5530</v>
      </c>
      <c r="G2397" s="1645">
        <v>1</v>
      </c>
      <c r="H2397" s="1666" t="s">
        <v>5248</v>
      </c>
      <c r="I2397" s="1702">
        <v>194.04</v>
      </c>
      <c r="J2397" s="1666">
        <f t="shared" si="223"/>
        <v>42.900000000000006</v>
      </c>
      <c r="K2397" s="1709">
        <f t="shared" si="222"/>
        <v>110.79683999999999</v>
      </c>
      <c r="L2397" s="1666"/>
      <c r="M2397" s="1709"/>
      <c r="N2397" s="1709">
        <f t="shared" si="224"/>
        <v>0</v>
      </c>
      <c r="O2397" s="1666"/>
      <c r="P2397" s="1709"/>
      <c r="Q2397" s="1709">
        <f t="shared" si="225"/>
        <v>0</v>
      </c>
      <c r="R2397" s="2091"/>
    </row>
    <row r="2398" spans="3:18">
      <c r="C2398" s="1399"/>
      <c r="D2398" s="1411" t="s">
        <v>2871</v>
      </c>
      <c r="E2398" s="1402"/>
      <c r="F2398" s="1404" t="s">
        <v>5530</v>
      </c>
      <c r="G2398" s="1645">
        <v>1</v>
      </c>
      <c r="H2398" s="1666" t="s">
        <v>5305</v>
      </c>
      <c r="I2398" s="1702">
        <v>112.3</v>
      </c>
      <c r="J2398" s="1666">
        <f t="shared" si="223"/>
        <v>85.800000000000011</v>
      </c>
      <c r="K2398" s="1709">
        <f t="shared" si="222"/>
        <v>15.946599999999989</v>
      </c>
      <c r="L2398" s="1666"/>
      <c r="M2398" s="1709"/>
      <c r="N2398" s="1709">
        <f t="shared" si="224"/>
        <v>0</v>
      </c>
      <c r="O2398" s="1666"/>
      <c r="P2398" s="1709"/>
      <c r="Q2398" s="1709">
        <f t="shared" si="225"/>
        <v>0</v>
      </c>
      <c r="R2398" s="2091"/>
    </row>
    <row r="2399" spans="3:18">
      <c r="C2399" s="1399"/>
      <c r="D2399" s="1412" t="s">
        <v>2869</v>
      </c>
      <c r="E2399" s="1402"/>
      <c r="F2399" s="1404" t="s">
        <v>5530</v>
      </c>
      <c r="G2399" s="1645">
        <v>1</v>
      </c>
      <c r="H2399" s="1666" t="s">
        <v>5562</v>
      </c>
      <c r="I2399" s="1702">
        <v>88.435000000000002</v>
      </c>
      <c r="J2399" s="1666">
        <f t="shared" si="223"/>
        <v>100</v>
      </c>
      <c r="K2399" s="1709">
        <f t="shared" si="222"/>
        <v>0</v>
      </c>
      <c r="L2399" s="1666"/>
      <c r="M2399" s="1709"/>
      <c r="N2399" s="1709">
        <f t="shared" si="224"/>
        <v>0</v>
      </c>
      <c r="O2399" s="1666"/>
      <c r="P2399" s="1709"/>
      <c r="Q2399" s="1709">
        <f t="shared" si="225"/>
        <v>0</v>
      </c>
      <c r="R2399" s="2091"/>
    </row>
    <row r="2400" spans="3:18">
      <c r="C2400" s="1399"/>
      <c r="D2400" s="1411" t="s">
        <v>2863</v>
      </c>
      <c r="E2400" s="1402"/>
      <c r="F2400" s="1404" t="s">
        <v>5530</v>
      </c>
      <c r="G2400" s="1645">
        <v>1</v>
      </c>
      <c r="H2400" s="1666" t="s">
        <v>3267</v>
      </c>
      <c r="I2400" s="1702">
        <v>50.1</v>
      </c>
      <c r="J2400" s="1666">
        <f t="shared" si="223"/>
        <v>100</v>
      </c>
      <c r="K2400" s="1709">
        <f t="shared" si="222"/>
        <v>0</v>
      </c>
      <c r="L2400" s="1666"/>
      <c r="M2400" s="1709"/>
      <c r="N2400" s="1709">
        <f t="shared" si="224"/>
        <v>0</v>
      </c>
      <c r="O2400" s="1666"/>
      <c r="P2400" s="1709"/>
      <c r="Q2400" s="1709">
        <f t="shared" si="225"/>
        <v>0</v>
      </c>
      <c r="R2400" s="2091"/>
    </row>
    <row r="2401" spans="3:18">
      <c r="C2401" s="1399"/>
      <c r="D2401" s="1411" t="s">
        <v>5587</v>
      </c>
      <c r="E2401" s="1402"/>
      <c r="F2401" s="1404" t="s">
        <v>589</v>
      </c>
      <c r="G2401" s="1645">
        <v>1</v>
      </c>
      <c r="H2401" s="1666">
        <v>2010</v>
      </c>
      <c r="I2401" s="1702">
        <v>83.984350000000006</v>
      </c>
      <c r="J2401" s="1666">
        <f t="shared" si="223"/>
        <v>100</v>
      </c>
      <c r="K2401" s="1709">
        <f t="shared" si="222"/>
        <v>0</v>
      </c>
      <c r="L2401" s="1666"/>
      <c r="M2401" s="1709"/>
      <c r="N2401" s="1709">
        <f t="shared" si="224"/>
        <v>0</v>
      </c>
      <c r="O2401" s="1666"/>
      <c r="P2401" s="1709"/>
      <c r="Q2401" s="1709">
        <f t="shared" si="225"/>
        <v>0</v>
      </c>
      <c r="R2401" s="2091"/>
    </row>
    <row r="2402" spans="3:18" ht="27">
      <c r="C2402" s="1399"/>
      <c r="D2402" s="1411" t="s">
        <v>5588</v>
      </c>
      <c r="E2402" s="1402"/>
      <c r="F2402" s="1404" t="s">
        <v>589</v>
      </c>
      <c r="G2402" s="1645">
        <v>1</v>
      </c>
      <c r="H2402" s="1666">
        <v>2015</v>
      </c>
      <c r="I2402" s="1702">
        <v>149.88</v>
      </c>
      <c r="J2402" s="1666">
        <f t="shared" si="223"/>
        <v>100</v>
      </c>
      <c r="K2402" s="1709">
        <f t="shared" si="222"/>
        <v>0</v>
      </c>
      <c r="L2402" s="1666"/>
      <c r="M2402" s="1709"/>
      <c r="N2402" s="1709">
        <f t="shared" si="224"/>
        <v>0</v>
      </c>
      <c r="O2402" s="1666"/>
      <c r="P2402" s="1709"/>
      <c r="Q2402" s="1709">
        <f t="shared" si="225"/>
        <v>0</v>
      </c>
      <c r="R2402" s="2091"/>
    </row>
    <row r="2403" spans="3:18">
      <c r="C2403" s="1399"/>
      <c r="D2403" s="1412" t="s">
        <v>2865</v>
      </c>
      <c r="E2403" s="1402"/>
      <c r="F2403" s="1404" t="s">
        <v>589</v>
      </c>
      <c r="G2403" s="1645">
        <v>1</v>
      </c>
      <c r="H2403" s="1666">
        <v>2010</v>
      </c>
      <c r="I2403" s="1702">
        <v>50.1</v>
      </c>
      <c r="J2403" s="1666">
        <f t="shared" si="223"/>
        <v>100</v>
      </c>
      <c r="K2403" s="1709">
        <f t="shared" si="222"/>
        <v>0</v>
      </c>
      <c r="L2403" s="1666"/>
      <c r="M2403" s="1709"/>
      <c r="N2403" s="1709">
        <f t="shared" si="224"/>
        <v>0</v>
      </c>
      <c r="O2403" s="1666"/>
      <c r="P2403" s="1709"/>
      <c r="Q2403" s="1709">
        <f t="shared" si="225"/>
        <v>0</v>
      </c>
      <c r="R2403" s="2091"/>
    </row>
    <row r="2404" spans="3:18">
      <c r="C2404" s="1399"/>
      <c r="D2404" s="1412" t="s">
        <v>5589</v>
      </c>
      <c r="E2404" s="1402"/>
      <c r="F2404" s="1404" t="s">
        <v>589</v>
      </c>
      <c r="G2404" s="1645">
        <v>1</v>
      </c>
      <c r="H2404" s="1666">
        <v>2010</v>
      </c>
      <c r="I2404" s="1702">
        <v>88.435280000000006</v>
      </c>
      <c r="J2404" s="1666">
        <f t="shared" si="223"/>
        <v>100</v>
      </c>
      <c r="K2404" s="1709">
        <f t="shared" si="222"/>
        <v>0</v>
      </c>
      <c r="L2404" s="1666"/>
      <c r="M2404" s="1709"/>
      <c r="N2404" s="1709">
        <f t="shared" si="224"/>
        <v>0</v>
      </c>
      <c r="O2404" s="1666"/>
      <c r="P2404" s="1709"/>
      <c r="Q2404" s="1709">
        <f t="shared" si="225"/>
        <v>0</v>
      </c>
      <c r="R2404" s="2091"/>
    </row>
    <row r="2405" spans="3:18">
      <c r="C2405" s="1399"/>
      <c r="D2405" s="1437" t="s">
        <v>3270</v>
      </c>
      <c r="E2405" s="1402"/>
      <c r="F2405" s="1404" t="s">
        <v>589</v>
      </c>
      <c r="G2405" s="1645">
        <v>1</v>
      </c>
      <c r="H2405" s="1666">
        <v>1999</v>
      </c>
      <c r="I2405" s="1702">
        <v>244.35378</v>
      </c>
      <c r="J2405" s="1666">
        <f t="shared" si="223"/>
        <v>100</v>
      </c>
      <c r="K2405" s="1709">
        <f t="shared" si="222"/>
        <v>0</v>
      </c>
      <c r="L2405" s="1666"/>
      <c r="M2405" s="1709"/>
      <c r="N2405" s="1709">
        <f t="shared" si="224"/>
        <v>0</v>
      </c>
      <c r="O2405" s="1666"/>
      <c r="P2405" s="1709"/>
      <c r="Q2405" s="1709">
        <f t="shared" si="225"/>
        <v>0</v>
      </c>
      <c r="R2405" s="2091"/>
    </row>
    <row r="2406" spans="3:18">
      <c r="C2406" s="1399"/>
      <c r="D2406" s="1437" t="s">
        <v>5590</v>
      </c>
      <c r="E2406" s="1402"/>
      <c r="F2406" s="1404" t="s">
        <v>589</v>
      </c>
      <c r="G2406" s="1645">
        <v>1</v>
      </c>
      <c r="H2406" s="1666">
        <v>1997</v>
      </c>
      <c r="I2406" s="1702">
        <v>735.60400000000004</v>
      </c>
      <c r="J2406" s="1666">
        <f t="shared" si="223"/>
        <v>100</v>
      </c>
      <c r="K2406" s="1709">
        <f t="shared" si="222"/>
        <v>0</v>
      </c>
      <c r="L2406" s="1666"/>
      <c r="M2406" s="1709"/>
      <c r="N2406" s="1709">
        <f t="shared" si="224"/>
        <v>0</v>
      </c>
      <c r="O2406" s="1666"/>
      <c r="P2406" s="1709"/>
      <c r="Q2406" s="1709">
        <f t="shared" si="225"/>
        <v>0</v>
      </c>
      <c r="R2406" s="2091"/>
    </row>
    <row r="2407" spans="3:18">
      <c r="C2407" s="1399"/>
      <c r="D2407" s="1437" t="s">
        <v>5591</v>
      </c>
      <c r="E2407" s="1402"/>
      <c r="F2407" s="1404" t="s">
        <v>589</v>
      </c>
      <c r="G2407" s="1645">
        <v>1</v>
      </c>
      <c r="H2407" s="1666">
        <v>2002</v>
      </c>
      <c r="I2407" s="1702">
        <v>54.514000000000003</v>
      </c>
      <c r="J2407" s="1666">
        <f t="shared" si="223"/>
        <v>100</v>
      </c>
      <c r="K2407" s="1709">
        <f t="shared" si="222"/>
        <v>0</v>
      </c>
      <c r="L2407" s="1666"/>
      <c r="M2407" s="1709"/>
      <c r="N2407" s="1709">
        <f t="shared" si="224"/>
        <v>0</v>
      </c>
      <c r="O2407" s="1666"/>
      <c r="P2407" s="1709"/>
      <c r="Q2407" s="1709">
        <f t="shared" si="225"/>
        <v>0</v>
      </c>
      <c r="R2407" s="2091"/>
    </row>
    <row r="2408" spans="3:18">
      <c r="C2408" s="1399"/>
      <c r="D2408" s="1437" t="s">
        <v>5592</v>
      </c>
      <c r="E2408" s="1402"/>
      <c r="F2408" s="1404" t="s">
        <v>589</v>
      </c>
      <c r="G2408" s="1645">
        <v>1</v>
      </c>
      <c r="H2408" s="1666">
        <v>2002</v>
      </c>
      <c r="I2408" s="1702">
        <v>72.498000000000005</v>
      </c>
      <c r="J2408" s="1666">
        <f t="shared" si="223"/>
        <v>100</v>
      </c>
      <c r="K2408" s="1709">
        <f t="shared" si="222"/>
        <v>0</v>
      </c>
      <c r="L2408" s="1666"/>
      <c r="M2408" s="1709"/>
      <c r="N2408" s="1709">
        <f t="shared" si="224"/>
        <v>0</v>
      </c>
      <c r="O2408" s="1666"/>
      <c r="P2408" s="1709"/>
      <c r="Q2408" s="1709">
        <f t="shared" si="225"/>
        <v>0</v>
      </c>
      <c r="R2408" s="2091"/>
    </row>
    <row r="2409" spans="3:18">
      <c r="C2409" s="1399"/>
      <c r="D2409" s="1437" t="s">
        <v>4244</v>
      </c>
      <c r="E2409" s="1402"/>
      <c r="F2409" s="1404" t="s">
        <v>589</v>
      </c>
      <c r="G2409" s="1645">
        <v>3</v>
      </c>
      <c r="H2409" s="1666">
        <v>2005</v>
      </c>
      <c r="I2409" s="1702">
        <v>460.95839999999998</v>
      </c>
      <c r="J2409" s="1666">
        <f t="shared" si="223"/>
        <v>100</v>
      </c>
      <c r="K2409" s="1709">
        <f t="shared" si="222"/>
        <v>0</v>
      </c>
      <c r="L2409" s="1666"/>
      <c r="M2409" s="1709"/>
      <c r="N2409" s="1709">
        <f t="shared" si="224"/>
        <v>0</v>
      </c>
      <c r="O2409" s="1666"/>
      <c r="P2409" s="1709"/>
      <c r="Q2409" s="1709">
        <f t="shared" si="225"/>
        <v>0</v>
      </c>
      <c r="R2409" s="2091"/>
    </row>
    <row r="2410" spans="3:18">
      <c r="C2410" s="1399"/>
      <c r="D2410" s="1437" t="s">
        <v>5593</v>
      </c>
      <c r="E2410" s="1402"/>
      <c r="F2410" s="1404" t="s">
        <v>589</v>
      </c>
      <c r="G2410" s="1645">
        <v>4</v>
      </c>
      <c r="H2410" s="1666">
        <v>2005</v>
      </c>
      <c r="I2410" s="1702">
        <v>352.62212</v>
      </c>
      <c r="J2410" s="1666">
        <f t="shared" si="223"/>
        <v>100</v>
      </c>
      <c r="K2410" s="1709">
        <f t="shared" si="222"/>
        <v>0</v>
      </c>
      <c r="L2410" s="1666"/>
      <c r="M2410" s="1709"/>
      <c r="N2410" s="1709">
        <f t="shared" si="224"/>
        <v>0</v>
      </c>
      <c r="O2410" s="1666"/>
      <c r="P2410" s="1709"/>
      <c r="Q2410" s="1709">
        <f t="shared" si="225"/>
        <v>0</v>
      </c>
      <c r="R2410" s="2091"/>
    </row>
    <row r="2411" spans="3:18">
      <c r="C2411" s="1399"/>
      <c r="D2411" s="1437" t="s">
        <v>5594</v>
      </c>
      <c r="E2411" s="1402"/>
      <c r="F2411" s="1404" t="s">
        <v>589</v>
      </c>
      <c r="G2411" s="1645">
        <v>1</v>
      </c>
      <c r="H2411" s="1666">
        <v>2005</v>
      </c>
      <c r="I2411" s="1702">
        <v>408.11088000000001</v>
      </c>
      <c r="J2411" s="1666">
        <f t="shared" si="223"/>
        <v>100</v>
      </c>
      <c r="K2411" s="1709">
        <f t="shared" si="222"/>
        <v>0</v>
      </c>
      <c r="L2411" s="1666"/>
      <c r="M2411" s="1709"/>
      <c r="N2411" s="1709">
        <f t="shared" si="224"/>
        <v>0</v>
      </c>
      <c r="O2411" s="1666"/>
      <c r="P2411" s="1709"/>
      <c r="Q2411" s="1709">
        <f t="shared" si="225"/>
        <v>0</v>
      </c>
      <c r="R2411" s="2091"/>
    </row>
    <row r="2412" spans="3:18">
      <c r="C2412" s="1399"/>
      <c r="D2412" s="1437" t="s">
        <v>5595</v>
      </c>
      <c r="E2412" s="1402"/>
      <c r="F2412" s="1404" t="s">
        <v>589</v>
      </c>
      <c r="G2412" s="1645">
        <v>1</v>
      </c>
      <c r="H2412" s="1666">
        <v>2005</v>
      </c>
      <c r="I2412" s="1702">
        <v>1730.8913200000002</v>
      </c>
      <c r="J2412" s="1666">
        <f t="shared" si="223"/>
        <v>100</v>
      </c>
      <c r="K2412" s="1709">
        <f t="shared" si="222"/>
        <v>0</v>
      </c>
      <c r="L2412" s="1666"/>
      <c r="M2412" s="1709"/>
      <c r="N2412" s="1709">
        <f t="shared" si="224"/>
        <v>0</v>
      </c>
      <c r="O2412" s="1666"/>
      <c r="P2412" s="1709"/>
      <c r="Q2412" s="1709">
        <f t="shared" si="225"/>
        <v>0</v>
      </c>
      <c r="R2412" s="2091"/>
    </row>
    <row r="2413" spans="3:18">
      <c r="C2413" s="1399"/>
      <c r="D2413" s="1437" t="s">
        <v>5596</v>
      </c>
      <c r="E2413" s="1402"/>
      <c r="F2413" s="1404" t="s">
        <v>589</v>
      </c>
      <c r="G2413" s="1645">
        <v>1</v>
      </c>
      <c r="H2413" s="1666">
        <v>2005</v>
      </c>
      <c r="I2413" s="1702">
        <v>631.40839000000005</v>
      </c>
      <c r="J2413" s="1666">
        <f t="shared" si="223"/>
        <v>100</v>
      </c>
      <c r="K2413" s="1709">
        <f t="shared" si="222"/>
        <v>0</v>
      </c>
      <c r="L2413" s="1666"/>
      <c r="M2413" s="1709"/>
      <c r="N2413" s="1709">
        <f t="shared" si="224"/>
        <v>0</v>
      </c>
      <c r="O2413" s="1666"/>
      <c r="P2413" s="1709"/>
      <c r="Q2413" s="1709">
        <f t="shared" si="225"/>
        <v>0</v>
      </c>
      <c r="R2413" s="2091"/>
    </row>
    <row r="2414" spans="3:18">
      <c r="C2414" s="1399"/>
      <c r="D2414" s="1437" t="s">
        <v>5597</v>
      </c>
      <c r="E2414" s="1402"/>
      <c r="F2414" s="1404" t="s">
        <v>589</v>
      </c>
      <c r="G2414" s="1645">
        <v>2</v>
      </c>
      <c r="H2414" s="1666">
        <v>2007</v>
      </c>
      <c r="I2414" s="1702">
        <v>146</v>
      </c>
      <c r="J2414" s="1666">
        <f t="shared" si="223"/>
        <v>100</v>
      </c>
      <c r="K2414" s="1709">
        <f t="shared" si="222"/>
        <v>0</v>
      </c>
      <c r="L2414" s="1666"/>
      <c r="M2414" s="1709"/>
      <c r="N2414" s="1709">
        <f t="shared" si="224"/>
        <v>0</v>
      </c>
      <c r="O2414" s="1666"/>
      <c r="P2414" s="1709"/>
      <c r="Q2414" s="1709">
        <f t="shared" si="225"/>
        <v>0</v>
      </c>
      <c r="R2414" s="2091"/>
    </row>
    <row r="2415" spans="3:18" ht="27">
      <c r="C2415" s="1399"/>
      <c r="D2415" s="1437" t="s">
        <v>4246</v>
      </c>
      <c r="E2415" s="1402"/>
      <c r="F2415" s="1404" t="s">
        <v>589</v>
      </c>
      <c r="G2415" s="1645">
        <v>1</v>
      </c>
      <c r="H2415" s="1666">
        <v>2007</v>
      </c>
      <c r="I2415" s="1702">
        <v>58.9</v>
      </c>
      <c r="J2415" s="1666">
        <f t="shared" si="223"/>
        <v>100</v>
      </c>
      <c r="K2415" s="1709">
        <f t="shared" si="222"/>
        <v>0</v>
      </c>
      <c r="L2415" s="1666"/>
      <c r="M2415" s="1709"/>
      <c r="N2415" s="1709">
        <f t="shared" si="224"/>
        <v>0</v>
      </c>
      <c r="O2415" s="1666"/>
      <c r="P2415" s="1709"/>
      <c r="Q2415" s="1709">
        <f t="shared" si="225"/>
        <v>0</v>
      </c>
      <c r="R2415" s="2091"/>
    </row>
    <row r="2416" spans="3:18" ht="27">
      <c r="C2416" s="1399"/>
      <c r="D2416" s="1437" t="s">
        <v>5598</v>
      </c>
      <c r="E2416" s="1402"/>
      <c r="F2416" s="1404" t="s">
        <v>589</v>
      </c>
      <c r="G2416" s="1645">
        <v>1</v>
      </c>
      <c r="H2416" s="1666">
        <v>2007</v>
      </c>
      <c r="I2416" s="1702">
        <v>651.70000000000005</v>
      </c>
      <c r="J2416" s="1666">
        <f t="shared" si="223"/>
        <v>100</v>
      </c>
      <c r="K2416" s="1709">
        <f t="shared" si="222"/>
        <v>0</v>
      </c>
      <c r="L2416" s="1666"/>
      <c r="M2416" s="1709"/>
      <c r="N2416" s="1709">
        <f t="shared" si="224"/>
        <v>0</v>
      </c>
      <c r="O2416" s="1666"/>
      <c r="P2416" s="1709"/>
      <c r="Q2416" s="1709">
        <f t="shared" si="225"/>
        <v>0</v>
      </c>
      <c r="R2416" s="2091"/>
    </row>
    <row r="2417" spans="3:18">
      <c r="C2417" s="1399"/>
      <c r="D2417" s="1437" t="s">
        <v>2888</v>
      </c>
      <c r="E2417" s="1402"/>
      <c r="F2417" s="1404" t="s">
        <v>589</v>
      </c>
      <c r="G2417" s="1645">
        <v>1</v>
      </c>
      <c r="H2417" s="1666">
        <v>2008</v>
      </c>
      <c r="I2417" s="1702">
        <v>72.5</v>
      </c>
      <c r="J2417" s="1666">
        <f t="shared" si="223"/>
        <v>100</v>
      </c>
      <c r="K2417" s="1709">
        <f t="shared" si="222"/>
        <v>0</v>
      </c>
      <c r="L2417" s="1666"/>
      <c r="M2417" s="1709"/>
      <c r="N2417" s="1709">
        <f t="shared" si="224"/>
        <v>0</v>
      </c>
      <c r="O2417" s="1666"/>
      <c r="P2417" s="1709"/>
      <c r="Q2417" s="1709">
        <f t="shared" si="225"/>
        <v>0</v>
      </c>
      <c r="R2417" s="2091"/>
    </row>
    <row r="2418" spans="3:18">
      <c r="C2418" s="1399"/>
      <c r="D2418" s="1437" t="s">
        <v>4248</v>
      </c>
      <c r="E2418" s="1402"/>
      <c r="F2418" s="1404" t="s">
        <v>589</v>
      </c>
      <c r="G2418" s="1645">
        <v>1</v>
      </c>
      <c r="H2418" s="1666">
        <v>2008</v>
      </c>
      <c r="I2418" s="1702">
        <v>105.506</v>
      </c>
      <c r="J2418" s="1666">
        <f t="shared" si="223"/>
        <v>100</v>
      </c>
      <c r="K2418" s="1709">
        <f t="shared" si="222"/>
        <v>0</v>
      </c>
      <c r="L2418" s="1666"/>
      <c r="M2418" s="1709"/>
      <c r="N2418" s="1709">
        <f t="shared" si="224"/>
        <v>0</v>
      </c>
      <c r="O2418" s="1666"/>
      <c r="P2418" s="1709"/>
      <c r="Q2418" s="1709">
        <f t="shared" si="225"/>
        <v>0</v>
      </c>
      <c r="R2418" s="2091"/>
    </row>
    <row r="2419" spans="3:18">
      <c r="C2419" s="1399"/>
      <c r="D2419" s="1437" t="s">
        <v>4215</v>
      </c>
      <c r="E2419" s="1402"/>
      <c r="F2419" s="1404" t="s">
        <v>589</v>
      </c>
      <c r="G2419" s="1645">
        <v>1</v>
      </c>
      <c r="H2419" s="1666">
        <v>2008</v>
      </c>
      <c r="I2419" s="1702">
        <v>50.1</v>
      </c>
      <c r="J2419" s="1666">
        <f t="shared" si="223"/>
        <v>100</v>
      </c>
      <c r="K2419" s="1709">
        <f t="shared" si="222"/>
        <v>0</v>
      </c>
      <c r="L2419" s="1666"/>
      <c r="M2419" s="1709"/>
      <c r="N2419" s="1709">
        <f t="shared" si="224"/>
        <v>0</v>
      </c>
      <c r="O2419" s="1666"/>
      <c r="P2419" s="1709"/>
      <c r="Q2419" s="1709">
        <f t="shared" si="225"/>
        <v>0</v>
      </c>
      <c r="R2419" s="2091"/>
    </row>
    <row r="2420" spans="3:18">
      <c r="C2420" s="1399"/>
      <c r="D2420" s="1437" t="s">
        <v>4248</v>
      </c>
      <c r="E2420" s="1402"/>
      <c r="F2420" s="1404" t="s">
        <v>589</v>
      </c>
      <c r="G2420" s="1645">
        <v>1</v>
      </c>
      <c r="H2420" s="1666">
        <v>2008</v>
      </c>
      <c r="I2420" s="1702">
        <v>105.506</v>
      </c>
      <c r="J2420" s="1666">
        <f t="shared" si="223"/>
        <v>100</v>
      </c>
      <c r="K2420" s="1709">
        <f t="shared" si="222"/>
        <v>0</v>
      </c>
      <c r="L2420" s="1666"/>
      <c r="M2420" s="1709"/>
      <c r="N2420" s="1709">
        <f t="shared" si="224"/>
        <v>0</v>
      </c>
      <c r="O2420" s="1666"/>
      <c r="P2420" s="1709"/>
      <c r="Q2420" s="1709">
        <f t="shared" si="225"/>
        <v>0</v>
      </c>
      <c r="R2420" s="2091"/>
    </row>
    <row r="2421" spans="3:18">
      <c r="C2421" s="1399"/>
      <c r="D2421" s="1437" t="s">
        <v>5301</v>
      </c>
      <c r="E2421" s="1402"/>
      <c r="F2421" s="1404" t="s">
        <v>589</v>
      </c>
      <c r="G2421" s="1645">
        <v>1</v>
      </c>
      <c r="H2421" s="1666">
        <v>2011</v>
      </c>
      <c r="I2421" s="1702">
        <v>57.384</v>
      </c>
      <c r="J2421" s="1666">
        <f t="shared" si="223"/>
        <v>100</v>
      </c>
      <c r="K2421" s="1709">
        <f t="shared" si="222"/>
        <v>0</v>
      </c>
      <c r="L2421" s="1666"/>
      <c r="M2421" s="1709"/>
      <c r="N2421" s="1709">
        <f t="shared" si="224"/>
        <v>0</v>
      </c>
      <c r="O2421" s="1666"/>
      <c r="P2421" s="1709"/>
      <c r="Q2421" s="1709">
        <f t="shared" si="225"/>
        <v>0</v>
      </c>
      <c r="R2421" s="2091"/>
    </row>
    <row r="2422" spans="3:18">
      <c r="C2422" s="1399"/>
      <c r="D2422" s="1437" t="s">
        <v>4249</v>
      </c>
      <c r="E2422" s="1402"/>
      <c r="F2422" s="1404" t="s">
        <v>589</v>
      </c>
      <c r="G2422" s="1645">
        <v>1</v>
      </c>
      <c r="H2422" s="1666">
        <v>2011</v>
      </c>
      <c r="I2422" s="1702">
        <v>88.435299999999998</v>
      </c>
      <c r="J2422" s="1666">
        <f t="shared" si="223"/>
        <v>100</v>
      </c>
      <c r="K2422" s="1709">
        <f t="shared" si="222"/>
        <v>0</v>
      </c>
      <c r="L2422" s="1666"/>
      <c r="M2422" s="1709"/>
      <c r="N2422" s="1709">
        <f t="shared" si="224"/>
        <v>0</v>
      </c>
      <c r="O2422" s="1666"/>
      <c r="P2422" s="1709"/>
      <c r="Q2422" s="1709">
        <f t="shared" si="225"/>
        <v>0</v>
      </c>
      <c r="R2422" s="2091"/>
    </row>
    <row r="2423" spans="3:18">
      <c r="C2423" s="1399"/>
      <c r="D2423" s="1437" t="s">
        <v>5599</v>
      </c>
      <c r="E2423" s="1402"/>
      <c r="F2423" s="1404" t="s">
        <v>589</v>
      </c>
      <c r="G2423" s="1645">
        <v>1</v>
      </c>
      <c r="H2423" s="1666">
        <v>2012</v>
      </c>
      <c r="I2423" s="1702">
        <v>30.7</v>
      </c>
      <c r="J2423" s="1666">
        <f t="shared" si="223"/>
        <v>100</v>
      </c>
      <c r="K2423" s="1709">
        <f t="shared" si="222"/>
        <v>0</v>
      </c>
      <c r="L2423" s="1666"/>
      <c r="M2423" s="1709"/>
      <c r="N2423" s="1709">
        <f t="shared" si="224"/>
        <v>0</v>
      </c>
      <c r="O2423" s="1666"/>
      <c r="P2423" s="1709"/>
      <c r="Q2423" s="1709">
        <f t="shared" si="225"/>
        <v>0</v>
      </c>
      <c r="R2423" s="2091"/>
    </row>
    <row r="2424" spans="3:18">
      <c r="C2424" s="1399"/>
      <c r="D2424" s="1437" t="s">
        <v>3173</v>
      </c>
      <c r="E2424" s="1402"/>
      <c r="F2424" s="1407" t="s">
        <v>589</v>
      </c>
      <c r="G2424" s="1645">
        <v>1</v>
      </c>
      <c r="H2424" s="1666">
        <v>2010</v>
      </c>
      <c r="I2424" s="1702">
        <v>450.12</v>
      </c>
      <c r="J2424" s="1666">
        <f t="shared" si="223"/>
        <v>100</v>
      </c>
      <c r="K2424" s="1709">
        <f t="shared" si="222"/>
        <v>0</v>
      </c>
      <c r="L2424" s="1666"/>
      <c r="M2424" s="1709"/>
      <c r="N2424" s="1709">
        <f>+L2424*M2424</f>
        <v>0</v>
      </c>
      <c r="O2424" s="1666"/>
      <c r="P2424" s="1709"/>
      <c r="Q2424" s="1709">
        <f>+O2424*P2424</f>
        <v>0</v>
      </c>
      <c r="R2424" s="2091"/>
    </row>
    <row r="2425" spans="3:18">
      <c r="C2425" s="1399"/>
      <c r="D2425" s="1437" t="s">
        <v>5600</v>
      </c>
      <c r="E2425" s="1402"/>
      <c r="F2425" s="1404" t="s">
        <v>589</v>
      </c>
      <c r="G2425" s="1645">
        <v>1</v>
      </c>
      <c r="H2425" s="1666">
        <v>2013</v>
      </c>
      <c r="I2425" s="1702">
        <v>51.627279999999999</v>
      </c>
      <c r="J2425" s="1666">
        <f t="shared" si="223"/>
        <v>100</v>
      </c>
      <c r="K2425" s="1709">
        <f t="shared" si="222"/>
        <v>0</v>
      </c>
      <c r="L2425" s="1666"/>
      <c r="M2425" s="1709"/>
      <c r="N2425" s="1709">
        <f t="shared" si="224"/>
        <v>0</v>
      </c>
      <c r="O2425" s="1666"/>
      <c r="P2425" s="1709"/>
      <c r="Q2425" s="1709">
        <f t="shared" si="225"/>
        <v>0</v>
      </c>
      <c r="R2425" s="2091"/>
    </row>
    <row r="2426" spans="3:18">
      <c r="C2426" s="1399"/>
      <c r="D2426" s="1437" t="s">
        <v>5601</v>
      </c>
      <c r="E2426" s="1402"/>
      <c r="F2426" s="1404" t="s">
        <v>589</v>
      </c>
      <c r="G2426" s="1645">
        <v>1</v>
      </c>
      <c r="H2426" s="1666">
        <v>2013</v>
      </c>
      <c r="I2426" s="1702">
        <v>83.984350000000006</v>
      </c>
      <c r="J2426" s="1666">
        <f t="shared" si="223"/>
        <v>100</v>
      </c>
      <c r="K2426" s="1709">
        <f t="shared" si="222"/>
        <v>0</v>
      </c>
      <c r="L2426" s="1666"/>
      <c r="M2426" s="1709"/>
      <c r="N2426" s="1709">
        <f t="shared" si="224"/>
        <v>0</v>
      </c>
      <c r="O2426" s="1666"/>
      <c r="P2426" s="1709"/>
      <c r="Q2426" s="1709">
        <f t="shared" si="225"/>
        <v>0</v>
      </c>
      <c r="R2426" s="2091"/>
    </row>
    <row r="2427" spans="3:18">
      <c r="C2427" s="1399"/>
      <c r="D2427" s="1437" t="s">
        <v>3143</v>
      </c>
      <c r="E2427" s="1402"/>
      <c r="F2427" s="1404" t="s">
        <v>589</v>
      </c>
      <c r="G2427" s="1645">
        <v>1</v>
      </c>
      <c r="H2427" s="1666">
        <v>2016</v>
      </c>
      <c r="I2427" s="1702">
        <v>26.52</v>
      </c>
      <c r="J2427" s="1666">
        <f t="shared" si="223"/>
        <v>100</v>
      </c>
      <c r="K2427" s="1709">
        <f t="shared" si="222"/>
        <v>0</v>
      </c>
      <c r="L2427" s="1666"/>
      <c r="M2427" s="1709"/>
      <c r="N2427" s="1709">
        <f t="shared" si="224"/>
        <v>0</v>
      </c>
      <c r="O2427" s="1666"/>
      <c r="P2427" s="1709"/>
      <c r="Q2427" s="1709">
        <f t="shared" si="225"/>
        <v>0</v>
      </c>
      <c r="R2427" s="2091"/>
    </row>
    <row r="2428" spans="3:18" ht="27">
      <c r="C2428" s="1399"/>
      <c r="D2428" s="1437" t="s">
        <v>5602</v>
      </c>
      <c r="E2428" s="1402"/>
      <c r="F2428" s="1404" t="s">
        <v>589</v>
      </c>
      <c r="G2428" s="1645">
        <v>1</v>
      </c>
      <c r="H2428" s="1666">
        <v>2016</v>
      </c>
      <c r="I2428" s="1702">
        <v>208.65</v>
      </c>
      <c r="J2428" s="1666">
        <f t="shared" si="223"/>
        <v>100</v>
      </c>
      <c r="K2428" s="1709">
        <f t="shared" si="222"/>
        <v>0</v>
      </c>
      <c r="L2428" s="1666"/>
      <c r="M2428" s="1709"/>
      <c r="N2428" s="1709">
        <f t="shared" si="224"/>
        <v>0</v>
      </c>
      <c r="O2428" s="1666"/>
      <c r="P2428" s="1709"/>
      <c r="Q2428" s="1709">
        <f t="shared" si="225"/>
        <v>0</v>
      </c>
      <c r="R2428" s="2091"/>
    </row>
    <row r="2429" spans="3:18" ht="27">
      <c r="C2429" s="1399"/>
      <c r="D2429" s="1437" t="s">
        <v>5603</v>
      </c>
      <c r="E2429" s="1402"/>
      <c r="F2429" s="1404" t="s">
        <v>589</v>
      </c>
      <c r="G2429" s="1645">
        <v>1</v>
      </c>
      <c r="H2429" s="1666">
        <v>2016</v>
      </c>
      <c r="I2429" s="1702">
        <v>149.88</v>
      </c>
      <c r="J2429" s="1666">
        <f t="shared" si="223"/>
        <v>100</v>
      </c>
      <c r="K2429" s="1709">
        <f t="shared" si="222"/>
        <v>0</v>
      </c>
      <c r="L2429" s="1666"/>
      <c r="M2429" s="1709"/>
      <c r="N2429" s="1709">
        <f t="shared" si="224"/>
        <v>0</v>
      </c>
      <c r="O2429" s="1666"/>
      <c r="P2429" s="1709"/>
      <c r="Q2429" s="1709">
        <f t="shared" si="225"/>
        <v>0</v>
      </c>
      <c r="R2429" s="2091"/>
    </row>
    <row r="2430" spans="3:18">
      <c r="C2430" s="1399"/>
      <c r="D2430" s="1437" t="s">
        <v>3141</v>
      </c>
      <c r="E2430" s="1402"/>
      <c r="F2430" s="1404" t="s">
        <v>589</v>
      </c>
      <c r="G2430" s="1645">
        <v>1</v>
      </c>
      <c r="H2430" s="1666">
        <v>2017</v>
      </c>
      <c r="I2430" s="1702">
        <v>29.7</v>
      </c>
      <c r="J2430" s="1666">
        <f t="shared" si="223"/>
        <v>85.800000000000011</v>
      </c>
      <c r="K2430" s="1709">
        <f t="shared" si="222"/>
        <v>4.2173999999999978</v>
      </c>
      <c r="L2430" s="1666"/>
      <c r="M2430" s="1709"/>
      <c r="N2430" s="1709">
        <f t="shared" si="224"/>
        <v>0</v>
      </c>
      <c r="O2430" s="1666"/>
      <c r="P2430" s="1709"/>
      <c r="Q2430" s="1709">
        <f t="shared" si="225"/>
        <v>0</v>
      </c>
      <c r="R2430" s="2091"/>
    </row>
    <row r="2431" spans="3:18">
      <c r="C2431" s="1399"/>
      <c r="D2431" s="1437" t="s">
        <v>4253</v>
      </c>
      <c r="E2431" s="1402"/>
      <c r="F2431" s="1404" t="s">
        <v>589</v>
      </c>
      <c r="G2431" s="1645">
        <v>1</v>
      </c>
      <c r="H2431" s="1666">
        <v>2017</v>
      </c>
      <c r="I2431" s="1702">
        <v>112.3</v>
      </c>
      <c r="J2431" s="1666">
        <f t="shared" si="223"/>
        <v>85.800000000000011</v>
      </c>
      <c r="K2431" s="1709">
        <f t="shared" si="222"/>
        <v>15.946599999999989</v>
      </c>
      <c r="L2431" s="1666"/>
      <c r="M2431" s="1709"/>
      <c r="N2431" s="1709">
        <f t="shared" si="224"/>
        <v>0</v>
      </c>
      <c r="O2431" s="1666"/>
      <c r="P2431" s="1709"/>
      <c r="Q2431" s="1709">
        <f t="shared" si="225"/>
        <v>0</v>
      </c>
      <c r="R2431" s="2091"/>
    </row>
    <row r="2432" spans="3:18">
      <c r="C2432" s="1399"/>
      <c r="D2432" s="1437" t="s">
        <v>5604</v>
      </c>
      <c r="E2432" s="1402"/>
      <c r="F2432" s="1404" t="s">
        <v>589</v>
      </c>
      <c r="G2432" s="1645">
        <v>1</v>
      </c>
      <c r="H2432" s="1666">
        <v>2017</v>
      </c>
      <c r="I2432" s="1702">
        <v>550.49400000000003</v>
      </c>
      <c r="J2432" s="1666">
        <f t="shared" si="223"/>
        <v>85.800000000000011</v>
      </c>
      <c r="K2432" s="1709">
        <f t="shared" si="222"/>
        <v>78.170147999999926</v>
      </c>
      <c r="L2432" s="1666"/>
      <c r="M2432" s="1709"/>
      <c r="N2432" s="1709">
        <f>+L2432*M2432</f>
        <v>0</v>
      </c>
      <c r="O2432" s="1666"/>
      <c r="P2432" s="1709"/>
      <c r="Q2432" s="1709">
        <f>+O2432*P2432</f>
        <v>0</v>
      </c>
      <c r="R2432" s="2091"/>
    </row>
    <row r="2433" spans="1:18">
      <c r="C2433" s="1399"/>
      <c r="D2433" s="1437" t="s">
        <v>5605</v>
      </c>
      <c r="E2433" s="1402"/>
      <c r="F2433" s="1404" t="s">
        <v>589</v>
      </c>
      <c r="G2433" s="1645">
        <v>2</v>
      </c>
      <c r="H2433" s="1666">
        <v>2007</v>
      </c>
      <c r="I2433" s="1702">
        <v>99.5</v>
      </c>
      <c r="J2433" s="1666">
        <f t="shared" si="223"/>
        <v>100</v>
      </c>
      <c r="K2433" s="1709">
        <f t="shared" si="222"/>
        <v>0</v>
      </c>
      <c r="L2433" s="1666"/>
      <c r="M2433" s="1709"/>
      <c r="N2433" s="1709">
        <f t="shared" si="224"/>
        <v>0</v>
      </c>
      <c r="O2433" s="1666"/>
      <c r="P2433" s="1709"/>
      <c r="Q2433" s="1709">
        <f t="shared" si="225"/>
        <v>0</v>
      </c>
      <c r="R2433" s="2091"/>
    </row>
    <row r="2434" spans="1:18">
      <c r="C2434" s="1399"/>
      <c r="D2434" s="1437" t="s">
        <v>5605</v>
      </c>
      <c r="E2434" s="1402"/>
      <c r="F2434" s="1404" t="s">
        <v>589</v>
      </c>
      <c r="G2434" s="1645">
        <v>2</v>
      </c>
      <c r="H2434" s="1666">
        <v>2007</v>
      </c>
      <c r="I2434" s="1702">
        <v>99.5</v>
      </c>
      <c r="J2434" s="1666">
        <f t="shared" si="223"/>
        <v>100</v>
      </c>
      <c r="K2434" s="1709">
        <f t="shared" si="222"/>
        <v>0</v>
      </c>
      <c r="L2434" s="1666"/>
      <c r="M2434" s="1709"/>
      <c r="N2434" s="1709">
        <f t="shared" si="224"/>
        <v>0</v>
      </c>
      <c r="O2434" s="1666"/>
      <c r="P2434" s="1709"/>
      <c r="Q2434" s="1709">
        <f t="shared" si="225"/>
        <v>0</v>
      </c>
      <c r="R2434" s="2091"/>
    </row>
    <row r="2435" spans="1:18">
      <c r="C2435" s="1399"/>
      <c r="D2435" s="1437" t="s">
        <v>5606</v>
      </c>
      <c r="E2435" s="1402"/>
      <c r="F2435" s="1404" t="s">
        <v>589</v>
      </c>
      <c r="G2435" s="1645">
        <v>1</v>
      </c>
      <c r="H2435" s="1666">
        <v>2009</v>
      </c>
      <c r="I2435" s="1702">
        <v>58.9</v>
      </c>
      <c r="J2435" s="1666">
        <f t="shared" si="223"/>
        <v>100</v>
      </c>
      <c r="K2435" s="1709">
        <f t="shared" si="222"/>
        <v>0</v>
      </c>
      <c r="L2435" s="1666"/>
      <c r="M2435" s="1709"/>
      <c r="N2435" s="1709">
        <f t="shared" si="224"/>
        <v>0</v>
      </c>
      <c r="O2435" s="1666"/>
      <c r="P2435" s="1709"/>
      <c r="Q2435" s="1709">
        <f t="shared" si="225"/>
        <v>0</v>
      </c>
      <c r="R2435" s="2091"/>
    </row>
    <row r="2436" spans="1:18">
      <c r="C2436" s="1399"/>
      <c r="D2436" s="1438" t="s">
        <v>5607</v>
      </c>
      <c r="E2436" s="1402"/>
      <c r="F2436" s="1404" t="s">
        <v>589</v>
      </c>
      <c r="G2436" s="1645">
        <v>1</v>
      </c>
      <c r="H2436" s="1666">
        <v>2007</v>
      </c>
      <c r="I2436" s="1702">
        <v>76</v>
      </c>
      <c r="J2436" s="1666">
        <f t="shared" si="223"/>
        <v>100</v>
      </c>
      <c r="K2436" s="1709">
        <f t="shared" si="222"/>
        <v>0</v>
      </c>
      <c r="L2436" s="1666"/>
      <c r="M2436" s="1709"/>
      <c r="N2436" s="1709">
        <f t="shared" si="224"/>
        <v>0</v>
      </c>
      <c r="O2436" s="1666"/>
      <c r="P2436" s="1709"/>
      <c r="Q2436" s="1709">
        <f t="shared" si="225"/>
        <v>0</v>
      </c>
      <c r="R2436" s="2091"/>
    </row>
    <row r="2437" spans="1:18">
      <c r="C2437" s="1399"/>
      <c r="D2437" s="1438" t="s">
        <v>5608</v>
      </c>
      <c r="E2437" s="1402"/>
      <c r="F2437" s="1404" t="s">
        <v>589</v>
      </c>
      <c r="G2437" s="1645">
        <v>1</v>
      </c>
      <c r="H2437" s="1666">
        <v>2007</v>
      </c>
      <c r="I2437" s="1702">
        <v>76</v>
      </c>
      <c r="J2437" s="1666">
        <f t="shared" si="223"/>
        <v>100</v>
      </c>
      <c r="K2437" s="1709">
        <f t="shared" ref="K2437:K2441" si="226">IF(J2437=100,0,I2437-I2437*J2437%)</f>
        <v>0</v>
      </c>
      <c r="L2437" s="1666"/>
      <c r="M2437" s="1709"/>
      <c r="N2437" s="1709">
        <f t="shared" si="224"/>
        <v>0</v>
      </c>
      <c r="O2437" s="1666"/>
      <c r="P2437" s="1709"/>
      <c r="Q2437" s="1709">
        <f t="shared" si="225"/>
        <v>0</v>
      </c>
      <c r="R2437" s="2091"/>
    </row>
    <row r="2438" spans="1:18">
      <c r="C2438" s="1399"/>
      <c r="D2438" s="1438" t="s">
        <v>4215</v>
      </c>
      <c r="E2438" s="1402"/>
      <c r="F2438" s="1404" t="s">
        <v>589</v>
      </c>
      <c r="G2438" s="1645">
        <v>1</v>
      </c>
      <c r="H2438" s="1666">
        <v>2008</v>
      </c>
      <c r="I2438" s="1702">
        <v>45.95</v>
      </c>
      <c r="J2438" s="1666">
        <f t="shared" si="223"/>
        <v>100</v>
      </c>
      <c r="K2438" s="1709">
        <f t="shared" si="226"/>
        <v>0</v>
      </c>
      <c r="L2438" s="1666"/>
      <c r="M2438" s="1709"/>
      <c r="N2438" s="1709">
        <f t="shared" si="224"/>
        <v>0</v>
      </c>
      <c r="O2438" s="1666"/>
      <c r="P2438" s="1709"/>
      <c r="Q2438" s="1709">
        <f t="shared" si="225"/>
        <v>0</v>
      </c>
      <c r="R2438" s="2091"/>
    </row>
    <row r="2439" spans="1:18">
      <c r="C2439" s="1399"/>
      <c r="D2439" s="1438" t="s">
        <v>4215</v>
      </c>
      <c r="E2439" s="1402"/>
      <c r="F2439" s="1404" t="s">
        <v>589</v>
      </c>
      <c r="G2439" s="1645">
        <v>1</v>
      </c>
      <c r="H2439" s="1666">
        <v>2008</v>
      </c>
      <c r="I2439" s="1702">
        <v>97.2</v>
      </c>
      <c r="J2439" s="1666">
        <f t="shared" si="223"/>
        <v>100</v>
      </c>
      <c r="K2439" s="1709">
        <f t="shared" si="226"/>
        <v>0</v>
      </c>
      <c r="L2439" s="1666"/>
      <c r="M2439" s="1709"/>
      <c r="N2439" s="1709">
        <f t="shared" si="224"/>
        <v>0</v>
      </c>
      <c r="O2439" s="1666"/>
      <c r="P2439" s="1709"/>
      <c r="Q2439" s="1709">
        <f t="shared" si="225"/>
        <v>0</v>
      </c>
      <c r="R2439" s="2091"/>
    </row>
    <row r="2440" spans="1:18">
      <c r="C2440" s="1399"/>
      <c r="D2440" s="1438" t="s">
        <v>5281</v>
      </c>
      <c r="E2440" s="1402"/>
      <c r="F2440" s="1404" t="s">
        <v>589</v>
      </c>
      <c r="G2440" s="1645">
        <v>1</v>
      </c>
      <c r="H2440" s="1666">
        <v>2007</v>
      </c>
      <c r="I2440" s="1702">
        <v>75.156000000000006</v>
      </c>
      <c r="J2440" s="1666">
        <f t="shared" si="223"/>
        <v>100</v>
      </c>
      <c r="K2440" s="1709">
        <f t="shared" si="226"/>
        <v>0</v>
      </c>
      <c r="L2440" s="1666"/>
      <c r="M2440" s="1709"/>
      <c r="N2440" s="1709">
        <f t="shared" si="224"/>
        <v>0</v>
      </c>
      <c r="O2440" s="1666"/>
      <c r="P2440" s="1709"/>
      <c r="Q2440" s="1709">
        <f t="shared" si="225"/>
        <v>0</v>
      </c>
      <c r="R2440" s="2091"/>
    </row>
    <row r="2441" spans="1:18">
      <c r="C2441" s="1399"/>
      <c r="D2441" s="1436" t="s">
        <v>5609</v>
      </c>
      <c r="E2441" s="1402"/>
      <c r="F2441" s="1404" t="s">
        <v>589</v>
      </c>
      <c r="G2441" s="1645">
        <v>1</v>
      </c>
      <c r="H2441" s="1666" t="s">
        <v>5536</v>
      </c>
      <c r="I2441" s="1702">
        <v>129.024</v>
      </c>
      <c r="J2441" s="1666">
        <f t="shared" si="223"/>
        <v>100</v>
      </c>
      <c r="K2441" s="1709">
        <f t="shared" si="226"/>
        <v>0</v>
      </c>
      <c r="L2441" s="1666"/>
      <c r="M2441" s="1709"/>
      <c r="N2441" s="1709">
        <f t="shared" si="224"/>
        <v>0</v>
      </c>
      <c r="O2441" s="1666"/>
      <c r="P2441" s="1709"/>
      <c r="Q2441" s="1709">
        <f t="shared" si="225"/>
        <v>0</v>
      </c>
      <c r="R2441" s="2091"/>
    </row>
    <row r="2442" spans="1:18" ht="14.25">
      <c r="C2442" s="192"/>
      <c r="D2442" s="1448" t="s">
        <v>2734</v>
      </c>
      <c r="E2442" s="1259"/>
      <c r="F2442" s="1536"/>
      <c r="G2442" s="1647"/>
      <c r="H2442" s="1647"/>
      <c r="I2442" s="1313"/>
      <c r="J2442" s="1647">
        <f t="shared" si="223"/>
        <v>100</v>
      </c>
      <c r="K2442" s="1313">
        <f>IF(J2442=100,0,I2442-I2442*J2442%)</f>
        <v>0</v>
      </c>
      <c r="L2442" s="1647"/>
      <c r="M2442" s="1313"/>
      <c r="N2442" s="1313">
        <f>+L2442*M2442</f>
        <v>0</v>
      </c>
      <c r="O2442" s="1647"/>
      <c r="P2442" s="1313"/>
      <c r="Q2442" s="1313">
        <f>+O2442*P2442</f>
        <v>0</v>
      </c>
      <c r="R2442" s="637"/>
    </row>
    <row r="2443" spans="1:18" ht="14.25">
      <c r="C2443" s="138"/>
      <c r="D2443" s="1348" t="s">
        <v>2734</v>
      </c>
      <c r="E2443" s="112"/>
      <c r="F2443" s="1248"/>
      <c r="G2443" s="1623"/>
      <c r="H2443" s="1623"/>
      <c r="I2443" s="1306"/>
      <c r="J2443" s="1623">
        <f t="shared" si="223"/>
        <v>100</v>
      </c>
      <c r="K2443" s="1306">
        <f>IF(J2443=100,0,I2443-I2443*J2443%)</f>
        <v>0</v>
      </c>
      <c r="L2443" s="1623"/>
      <c r="M2443" s="1306"/>
      <c r="N2443" s="1306">
        <f>+L2443*M2443</f>
        <v>0</v>
      </c>
      <c r="O2443" s="1623"/>
      <c r="P2443" s="1306"/>
      <c r="Q2443" s="1306">
        <f>+O2443*P2443</f>
        <v>0</v>
      </c>
    </row>
    <row r="2444" spans="1:18" ht="14.25">
      <c r="C2444" s="138"/>
      <c r="D2444" s="1348" t="s">
        <v>2734</v>
      </c>
      <c r="E2444" s="112"/>
      <c r="F2444" s="1248"/>
      <c r="G2444" s="1623"/>
      <c r="H2444" s="1623"/>
      <c r="I2444" s="1306"/>
      <c r="J2444" s="1623">
        <f t="shared" si="223"/>
        <v>100</v>
      </c>
      <c r="K2444" s="1306">
        <f>IF(J2444=100,0,I2444-I2444*J2444%)</f>
        <v>0</v>
      </c>
      <c r="L2444" s="1623"/>
      <c r="M2444" s="1306"/>
      <c r="N2444" s="1306">
        <f>+L2444*M2444</f>
        <v>0</v>
      </c>
      <c r="O2444" s="1623"/>
      <c r="P2444" s="1306"/>
      <c r="Q2444" s="1306">
        <f>+O2444*P2444</f>
        <v>0</v>
      </c>
    </row>
    <row r="2445" spans="1:18" ht="42.75">
      <c r="A2445" s="271"/>
      <c r="B2445" s="271"/>
      <c r="C2445" s="1349">
        <v>3</v>
      </c>
      <c r="D2445" s="1441" t="s">
        <v>2739</v>
      </c>
      <c r="E2445" s="1441"/>
      <c r="F2445" s="1351"/>
      <c r="G2445" s="1625">
        <f>SUM(G2446:G3003)</f>
        <v>2300</v>
      </c>
      <c r="H2445" s="1663"/>
      <c r="I2445" s="1352"/>
      <c r="J2445" s="1663"/>
      <c r="K2445" s="1352"/>
      <c r="L2445" s="1625">
        <f>SUM(L2446:L3003)</f>
        <v>0</v>
      </c>
      <c r="M2445" s="1352"/>
      <c r="N2445" s="1689">
        <f>SUM(N2446:N3003)</f>
        <v>0</v>
      </c>
      <c r="O2445" s="1625">
        <f>SUM(O2446:O3003)</f>
        <v>132</v>
      </c>
      <c r="P2445" s="1352"/>
      <c r="Q2445" s="1689">
        <f>SUM(Q2446:Q3003)</f>
        <v>96315.839999999997</v>
      </c>
    </row>
    <row r="2446" spans="1:18" s="1579" customFormat="1" ht="15" customHeight="1">
      <c r="C2446" s="1581"/>
      <c r="D2446" s="1585" t="s">
        <v>6290</v>
      </c>
      <c r="E2446" s="1583"/>
      <c r="F2446" s="1584" t="s">
        <v>589</v>
      </c>
      <c r="G2446" s="1626">
        <v>2</v>
      </c>
      <c r="H2446" s="1626">
        <v>2006</v>
      </c>
      <c r="I2446" s="1693">
        <v>2697.5840400000002</v>
      </c>
      <c r="J2446" s="1678">
        <f t="shared" ref="J2446:J2477" si="227">IF(($J$14-H2446)*J$924&gt;100,100,($J$14-H2446)*J$924)</f>
        <v>100</v>
      </c>
      <c r="K2446" s="1710">
        <f t="shared" ref="K2446:K2509" si="228">IF(J2446=100,0,I2446-I2446*J2446%)</f>
        <v>0</v>
      </c>
      <c r="L2446" s="1678"/>
      <c r="M2446" s="1710"/>
      <c r="N2446" s="1693">
        <f t="shared" ref="N2446:N2509" si="229">+L2446*M2446</f>
        <v>0</v>
      </c>
      <c r="O2446" s="1626"/>
      <c r="P2446" s="1693"/>
      <c r="Q2446" s="1693">
        <f t="shared" ref="Q2446:Q2509" si="230">+O2446*P2446</f>
        <v>0</v>
      </c>
      <c r="R2446" s="2083" t="s">
        <v>521</v>
      </c>
    </row>
    <row r="2447" spans="1:18" s="1579" customFormat="1" ht="15">
      <c r="C2447" s="1581"/>
      <c r="D2447" s="1585" t="s">
        <v>6291</v>
      </c>
      <c r="E2447" s="1583"/>
      <c r="F2447" s="1584" t="s">
        <v>589</v>
      </c>
      <c r="G2447" s="1626">
        <v>1</v>
      </c>
      <c r="H2447" s="1626">
        <v>2006</v>
      </c>
      <c r="I2447" s="1693">
        <v>863.82027000000005</v>
      </c>
      <c r="J2447" s="1678">
        <f t="shared" si="227"/>
        <v>100</v>
      </c>
      <c r="K2447" s="1710">
        <f t="shared" si="228"/>
        <v>0</v>
      </c>
      <c r="L2447" s="1678"/>
      <c r="M2447" s="1710"/>
      <c r="N2447" s="1693">
        <f t="shared" si="229"/>
        <v>0</v>
      </c>
      <c r="O2447" s="1626"/>
      <c r="P2447" s="1693"/>
      <c r="Q2447" s="1693">
        <f t="shared" si="230"/>
        <v>0</v>
      </c>
      <c r="R2447" s="2084"/>
    </row>
    <row r="2448" spans="1:18" s="1579" customFormat="1" ht="15">
      <c r="C2448" s="1581"/>
      <c r="D2448" s="1585" t="s">
        <v>6292</v>
      </c>
      <c r="E2448" s="1583"/>
      <c r="F2448" s="1584" t="s">
        <v>589</v>
      </c>
      <c r="G2448" s="1626">
        <v>1</v>
      </c>
      <c r="H2448" s="1626">
        <v>2006</v>
      </c>
      <c r="I2448" s="1693">
        <v>2355.63141</v>
      </c>
      <c r="J2448" s="1678">
        <f t="shared" si="227"/>
        <v>100</v>
      </c>
      <c r="K2448" s="1710">
        <f t="shared" si="228"/>
        <v>0</v>
      </c>
      <c r="L2448" s="1678"/>
      <c r="M2448" s="1710"/>
      <c r="N2448" s="1693">
        <f t="shared" si="229"/>
        <v>0</v>
      </c>
      <c r="O2448" s="1626"/>
      <c r="P2448" s="1693"/>
      <c r="Q2448" s="1693">
        <f t="shared" si="230"/>
        <v>0</v>
      </c>
      <c r="R2448" s="2084"/>
    </row>
    <row r="2449" spans="3:18" s="1579" customFormat="1" ht="15">
      <c r="C2449" s="1581"/>
      <c r="D2449" s="1585" t="s">
        <v>6293</v>
      </c>
      <c r="E2449" s="1583"/>
      <c r="F2449" s="1584" t="s">
        <v>589</v>
      </c>
      <c r="G2449" s="1626">
        <v>18</v>
      </c>
      <c r="H2449" s="1626">
        <v>2006</v>
      </c>
      <c r="I2449" s="1693">
        <v>609.35274000000004</v>
      </c>
      <c r="J2449" s="1678">
        <f t="shared" si="227"/>
        <v>100</v>
      </c>
      <c r="K2449" s="1710">
        <f t="shared" si="228"/>
        <v>0</v>
      </c>
      <c r="L2449" s="1678"/>
      <c r="M2449" s="1710"/>
      <c r="N2449" s="1693">
        <f t="shared" si="229"/>
        <v>0</v>
      </c>
      <c r="O2449" s="1626"/>
      <c r="P2449" s="1693"/>
      <c r="Q2449" s="1693">
        <f t="shared" si="230"/>
        <v>0</v>
      </c>
      <c r="R2449" s="2084"/>
    </row>
    <row r="2450" spans="3:18" s="1579" customFormat="1" ht="27">
      <c r="C2450" s="1581"/>
      <c r="D2450" s="1585" t="s">
        <v>6294</v>
      </c>
      <c r="E2450" s="1583"/>
      <c r="F2450" s="1584" t="s">
        <v>589</v>
      </c>
      <c r="G2450" s="1626">
        <v>1</v>
      </c>
      <c r="H2450" s="1626">
        <v>2006</v>
      </c>
      <c r="I2450" s="1693">
        <v>1025.85789</v>
      </c>
      <c r="J2450" s="1678">
        <f t="shared" si="227"/>
        <v>100</v>
      </c>
      <c r="K2450" s="1710">
        <f t="shared" si="228"/>
        <v>0</v>
      </c>
      <c r="L2450" s="1678"/>
      <c r="M2450" s="1710"/>
      <c r="N2450" s="1693">
        <f t="shared" si="229"/>
        <v>0</v>
      </c>
      <c r="O2450" s="1626"/>
      <c r="P2450" s="1693"/>
      <c r="Q2450" s="1693">
        <f t="shared" si="230"/>
        <v>0</v>
      </c>
      <c r="R2450" s="2084"/>
    </row>
    <row r="2451" spans="3:18" s="1579" customFormat="1" ht="15">
      <c r="C2451" s="1581"/>
      <c r="D2451" s="1585" t="s">
        <v>6295</v>
      </c>
      <c r="E2451" s="1583"/>
      <c r="F2451" s="1584" t="s">
        <v>589</v>
      </c>
      <c r="G2451" s="1626">
        <v>2</v>
      </c>
      <c r="H2451" s="1626">
        <v>2006</v>
      </c>
      <c r="I2451" s="1693">
        <v>241.15457999999998</v>
      </c>
      <c r="J2451" s="1678">
        <f t="shared" si="227"/>
        <v>100</v>
      </c>
      <c r="K2451" s="1710">
        <f t="shared" si="228"/>
        <v>0</v>
      </c>
      <c r="L2451" s="1678"/>
      <c r="M2451" s="1710"/>
      <c r="N2451" s="1693">
        <f t="shared" si="229"/>
        <v>0</v>
      </c>
      <c r="O2451" s="1626"/>
      <c r="P2451" s="1693"/>
      <c r="Q2451" s="1693">
        <f t="shared" si="230"/>
        <v>0</v>
      </c>
      <c r="R2451" s="2084"/>
    </row>
    <row r="2452" spans="3:18" s="1579" customFormat="1" ht="27">
      <c r="C2452" s="1581"/>
      <c r="D2452" s="1585" t="s">
        <v>6296</v>
      </c>
      <c r="E2452" s="1583"/>
      <c r="F2452" s="1584" t="s">
        <v>589</v>
      </c>
      <c r="G2452" s="1626">
        <v>1</v>
      </c>
      <c r="H2452" s="1626">
        <v>2006</v>
      </c>
      <c r="I2452" s="1693">
        <v>4219.0640400000002</v>
      </c>
      <c r="J2452" s="1678">
        <f t="shared" si="227"/>
        <v>100</v>
      </c>
      <c r="K2452" s="1710">
        <f t="shared" si="228"/>
        <v>0</v>
      </c>
      <c r="L2452" s="1678"/>
      <c r="M2452" s="1710"/>
      <c r="N2452" s="1693">
        <f t="shared" si="229"/>
        <v>0</v>
      </c>
      <c r="O2452" s="1626"/>
      <c r="P2452" s="1693"/>
      <c r="Q2452" s="1693">
        <f t="shared" si="230"/>
        <v>0</v>
      </c>
      <c r="R2452" s="2084"/>
    </row>
    <row r="2453" spans="3:18" s="1579" customFormat="1" ht="15">
      <c r="C2453" s="1581"/>
      <c r="D2453" s="1585" t="s">
        <v>6297</v>
      </c>
      <c r="E2453" s="1583"/>
      <c r="F2453" s="1584" t="s">
        <v>589</v>
      </c>
      <c r="G2453" s="1626">
        <v>1</v>
      </c>
      <c r="H2453" s="1626">
        <v>2006</v>
      </c>
      <c r="I2453" s="1693">
        <v>3743.6015400000001</v>
      </c>
      <c r="J2453" s="1678">
        <f t="shared" si="227"/>
        <v>100</v>
      </c>
      <c r="K2453" s="1710">
        <f t="shared" si="228"/>
        <v>0</v>
      </c>
      <c r="L2453" s="1678"/>
      <c r="M2453" s="1710"/>
      <c r="N2453" s="1693">
        <f t="shared" si="229"/>
        <v>0</v>
      </c>
      <c r="O2453" s="1626"/>
      <c r="P2453" s="1693"/>
      <c r="Q2453" s="1693">
        <f t="shared" si="230"/>
        <v>0</v>
      </c>
      <c r="R2453" s="2084"/>
    </row>
    <row r="2454" spans="3:18" s="1579" customFormat="1" ht="15">
      <c r="C2454" s="1581"/>
      <c r="D2454" s="1585" t="s">
        <v>6298</v>
      </c>
      <c r="E2454" s="1583"/>
      <c r="F2454" s="1584" t="s">
        <v>589</v>
      </c>
      <c r="G2454" s="1626">
        <v>1</v>
      </c>
      <c r="H2454" s="1626">
        <v>2006</v>
      </c>
      <c r="I2454" s="1693">
        <v>1675.14948</v>
      </c>
      <c r="J2454" s="1678">
        <f t="shared" si="227"/>
        <v>100</v>
      </c>
      <c r="K2454" s="1710">
        <f t="shared" si="228"/>
        <v>0</v>
      </c>
      <c r="L2454" s="1678"/>
      <c r="M2454" s="1710"/>
      <c r="N2454" s="1693">
        <f t="shared" si="229"/>
        <v>0</v>
      </c>
      <c r="O2454" s="1626"/>
      <c r="P2454" s="1693"/>
      <c r="Q2454" s="1693">
        <f t="shared" si="230"/>
        <v>0</v>
      </c>
      <c r="R2454" s="2084"/>
    </row>
    <row r="2455" spans="3:18" s="1579" customFormat="1" ht="15">
      <c r="C2455" s="1581"/>
      <c r="D2455" s="1585" t="s">
        <v>6299</v>
      </c>
      <c r="E2455" s="1583"/>
      <c r="F2455" s="1584" t="s">
        <v>589</v>
      </c>
      <c r="G2455" s="1626">
        <v>1</v>
      </c>
      <c r="H2455" s="1626">
        <v>2006</v>
      </c>
      <c r="I2455" s="1693">
        <v>485.83875</v>
      </c>
      <c r="J2455" s="1678">
        <f t="shared" si="227"/>
        <v>100</v>
      </c>
      <c r="K2455" s="1710">
        <f t="shared" si="228"/>
        <v>0</v>
      </c>
      <c r="L2455" s="1678"/>
      <c r="M2455" s="1710"/>
      <c r="N2455" s="1693">
        <f t="shared" si="229"/>
        <v>0</v>
      </c>
      <c r="O2455" s="1626"/>
      <c r="P2455" s="1693"/>
      <c r="Q2455" s="1693">
        <f t="shared" si="230"/>
        <v>0</v>
      </c>
      <c r="R2455" s="2084"/>
    </row>
    <row r="2456" spans="3:18" s="1579" customFormat="1" ht="27">
      <c r="C2456" s="1581"/>
      <c r="D2456" s="1585" t="s">
        <v>6300</v>
      </c>
      <c r="E2456" s="1583"/>
      <c r="F2456" s="1584" t="s">
        <v>589</v>
      </c>
      <c r="G2456" s="1626">
        <v>1</v>
      </c>
      <c r="H2456" s="1626">
        <v>2006</v>
      </c>
      <c r="I2456" s="1693">
        <v>375.334</v>
      </c>
      <c r="J2456" s="1678">
        <f t="shared" si="227"/>
        <v>100</v>
      </c>
      <c r="K2456" s="1710">
        <f t="shared" si="228"/>
        <v>0</v>
      </c>
      <c r="L2456" s="1678"/>
      <c r="M2456" s="1710"/>
      <c r="N2456" s="1693">
        <f t="shared" si="229"/>
        <v>0</v>
      </c>
      <c r="O2456" s="1626"/>
      <c r="P2456" s="1693"/>
      <c r="Q2456" s="1693">
        <f t="shared" si="230"/>
        <v>0</v>
      </c>
      <c r="R2456" s="2084"/>
    </row>
    <row r="2457" spans="3:18" s="1580" customFormat="1" ht="15">
      <c r="C2457" s="1581"/>
      <c r="D2457" s="1585" t="s">
        <v>6301</v>
      </c>
      <c r="E2457" s="1583"/>
      <c r="F2457" s="1584" t="s">
        <v>589</v>
      </c>
      <c r="G2457" s="1626">
        <v>15</v>
      </c>
      <c r="H2457" s="1626">
        <v>2007</v>
      </c>
      <c r="I2457" s="1693">
        <v>0</v>
      </c>
      <c r="J2457" s="1678">
        <f t="shared" si="227"/>
        <v>100</v>
      </c>
      <c r="K2457" s="1710">
        <f t="shared" si="228"/>
        <v>0</v>
      </c>
      <c r="L2457" s="1678"/>
      <c r="M2457" s="1710"/>
      <c r="N2457" s="1693">
        <f t="shared" si="229"/>
        <v>0</v>
      </c>
      <c r="O2457" s="1626"/>
      <c r="P2457" s="1693"/>
      <c r="Q2457" s="1693">
        <f t="shared" si="230"/>
        <v>0</v>
      </c>
      <c r="R2457" s="2084"/>
    </row>
    <row r="2458" spans="3:18" s="1580" customFormat="1" ht="15">
      <c r="C2458" s="1581"/>
      <c r="D2458" s="1585" t="s">
        <v>6302</v>
      </c>
      <c r="E2458" s="1583"/>
      <c r="F2458" s="1584" t="s">
        <v>589</v>
      </c>
      <c r="G2458" s="1626">
        <v>1</v>
      </c>
      <c r="H2458" s="1626">
        <v>2007</v>
      </c>
      <c r="I2458" s="1693">
        <v>0</v>
      </c>
      <c r="J2458" s="1678">
        <f t="shared" si="227"/>
        <v>100</v>
      </c>
      <c r="K2458" s="1710">
        <f t="shared" si="228"/>
        <v>0</v>
      </c>
      <c r="L2458" s="1678"/>
      <c r="M2458" s="1710"/>
      <c r="N2458" s="1693">
        <f t="shared" si="229"/>
        <v>0</v>
      </c>
      <c r="O2458" s="1626"/>
      <c r="P2458" s="1693"/>
      <c r="Q2458" s="1693">
        <f t="shared" si="230"/>
        <v>0</v>
      </c>
      <c r="R2458" s="2084"/>
    </row>
    <row r="2459" spans="3:18" s="1579" customFormat="1" ht="15">
      <c r="C2459" s="1581"/>
      <c r="D2459" s="1585" t="s">
        <v>6303</v>
      </c>
      <c r="E2459" s="1583"/>
      <c r="F2459" s="1584" t="s">
        <v>589</v>
      </c>
      <c r="G2459" s="1626">
        <v>2</v>
      </c>
      <c r="H2459" s="1626">
        <v>2007</v>
      </c>
      <c r="I2459" s="1693">
        <v>5580</v>
      </c>
      <c r="J2459" s="1678">
        <f t="shared" si="227"/>
        <v>100</v>
      </c>
      <c r="K2459" s="1710">
        <f t="shared" si="228"/>
        <v>0</v>
      </c>
      <c r="L2459" s="1678"/>
      <c r="M2459" s="1710"/>
      <c r="N2459" s="1693">
        <f t="shared" si="229"/>
        <v>0</v>
      </c>
      <c r="O2459" s="1626"/>
      <c r="P2459" s="1693"/>
      <c r="Q2459" s="1693">
        <f t="shared" si="230"/>
        <v>0</v>
      </c>
      <c r="R2459" s="2084"/>
    </row>
    <row r="2460" spans="3:18" s="1579" customFormat="1" ht="15">
      <c r="C2460" s="1581"/>
      <c r="D2460" s="1585" t="s">
        <v>6304</v>
      </c>
      <c r="E2460" s="1583"/>
      <c r="F2460" s="1584" t="s">
        <v>589</v>
      </c>
      <c r="G2460" s="1626">
        <v>1</v>
      </c>
      <c r="H2460" s="1626">
        <v>2007</v>
      </c>
      <c r="I2460" s="1693">
        <v>619</v>
      </c>
      <c r="J2460" s="1678">
        <f t="shared" si="227"/>
        <v>100</v>
      </c>
      <c r="K2460" s="1710">
        <f t="shared" si="228"/>
        <v>0</v>
      </c>
      <c r="L2460" s="1678"/>
      <c r="M2460" s="1710"/>
      <c r="N2460" s="1693">
        <f t="shared" si="229"/>
        <v>0</v>
      </c>
      <c r="O2460" s="1626"/>
      <c r="P2460" s="1693"/>
      <c r="Q2460" s="1693">
        <f t="shared" si="230"/>
        <v>0</v>
      </c>
      <c r="R2460" s="2084"/>
    </row>
    <row r="2461" spans="3:18" s="1579" customFormat="1" ht="15">
      <c r="C2461" s="1581"/>
      <c r="D2461" s="1585" t="s">
        <v>6305</v>
      </c>
      <c r="E2461" s="1583"/>
      <c r="F2461" s="1584" t="s">
        <v>589</v>
      </c>
      <c r="G2461" s="1626">
        <v>1</v>
      </c>
      <c r="H2461" s="1626">
        <v>2007</v>
      </c>
      <c r="I2461" s="1693">
        <v>1844.518</v>
      </c>
      <c r="J2461" s="1678">
        <f t="shared" si="227"/>
        <v>100</v>
      </c>
      <c r="K2461" s="1710">
        <f t="shared" si="228"/>
        <v>0</v>
      </c>
      <c r="L2461" s="1678"/>
      <c r="M2461" s="1710"/>
      <c r="N2461" s="1693">
        <f t="shared" si="229"/>
        <v>0</v>
      </c>
      <c r="O2461" s="1626"/>
      <c r="P2461" s="1693"/>
      <c r="Q2461" s="1693">
        <f t="shared" si="230"/>
        <v>0</v>
      </c>
      <c r="R2461" s="2084"/>
    </row>
    <row r="2462" spans="3:18" s="1579" customFormat="1" ht="15">
      <c r="C2462" s="1581"/>
      <c r="D2462" s="1585" t="s">
        <v>6306</v>
      </c>
      <c r="E2462" s="1583"/>
      <c r="F2462" s="1584" t="s">
        <v>589</v>
      </c>
      <c r="G2462" s="1626">
        <v>2</v>
      </c>
      <c r="H2462" s="1626">
        <v>2007</v>
      </c>
      <c r="I2462" s="1693">
        <v>2279.88</v>
      </c>
      <c r="J2462" s="1678">
        <f t="shared" si="227"/>
        <v>100</v>
      </c>
      <c r="K2462" s="1710">
        <f t="shared" si="228"/>
        <v>0</v>
      </c>
      <c r="L2462" s="1678"/>
      <c r="M2462" s="1710"/>
      <c r="N2462" s="1693">
        <f t="shared" si="229"/>
        <v>0</v>
      </c>
      <c r="O2462" s="1626"/>
      <c r="P2462" s="1693"/>
      <c r="Q2462" s="1693">
        <f t="shared" si="230"/>
        <v>0</v>
      </c>
      <c r="R2462" s="2084"/>
    </row>
    <row r="2463" spans="3:18" s="1579" customFormat="1" ht="15">
      <c r="C2463" s="1581"/>
      <c r="D2463" s="1585" t="s">
        <v>6307</v>
      </c>
      <c r="E2463" s="1583"/>
      <c r="F2463" s="1584" t="s">
        <v>589</v>
      </c>
      <c r="G2463" s="1626">
        <v>1</v>
      </c>
      <c r="H2463" s="1626">
        <v>2007</v>
      </c>
      <c r="I2463" s="1693">
        <v>2433.6590000000001</v>
      </c>
      <c r="J2463" s="1678">
        <f t="shared" si="227"/>
        <v>100</v>
      </c>
      <c r="K2463" s="1710">
        <f t="shared" si="228"/>
        <v>0</v>
      </c>
      <c r="L2463" s="1678"/>
      <c r="M2463" s="1710"/>
      <c r="N2463" s="1693">
        <f t="shared" si="229"/>
        <v>0</v>
      </c>
      <c r="O2463" s="1626"/>
      <c r="P2463" s="1693"/>
      <c r="Q2463" s="1693">
        <f t="shared" si="230"/>
        <v>0</v>
      </c>
      <c r="R2463" s="2084"/>
    </row>
    <row r="2464" spans="3:18" s="1579" customFormat="1" ht="15">
      <c r="C2464" s="1581"/>
      <c r="D2464" s="1585" t="s">
        <v>6308</v>
      </c>
      <c r="E2464" s="1583"/>
      <c r="F2464" s="1584" t="s">
        <v>589</v>
      </c>
      <c r="G2464" s="1626">
        <v>1</v>
      </c>
      <c r="H2464" s="1626">
        <v>2007</v>
      </c>
      <c r="I2464" s="1693">
        <v>2291.424</v>
      </c>
      <c r="J2464" s="1678">
        <f t="shared" si="227"/>
        <v>100</v>
      </c>
      <c r="K2464" s="1710">
        <f t="shared" si="228"/>
        <v>0</v>
      </c>
      <c r="L2464" s="1678"/>
      <c r="M2464" s="1710"/>
      <c r="N2464" s="1693">
        <f t="shared" si="229"/>
        <v>0</v>
      </c>
      <c r="O2464" s="1626"/>
      <c r="P2464" s="1693"/>
      <c r="Q2464" s="1693">
        <f t="shared" si="230"/>
        <v>0</v>
      </c>
      <c r="R2464" s="2084"/>
    </row>
    <row r="2465" spans="3:18" s="1579" customFormat="1" ht="15">
      <c r="C2465" s="1581"/>
      <c r="D2465" s="1585" t="s">
        <v>6309</v>
      </c>
      <c r="E2465" s="1583"/>
      <c r="F2465" s="1584" t="s">
        <v>589</v>
      </c>
      <c r="G2465" s="1626">
        <v>20</v>
      </c>
      <c r="H2465" s="1626">
        <v>2007</v>
      </c>
      <c r="I2465" s="1693">
        <v>1080.1600000000001</v>
      </c>
      <c r="J2465" s="1678">
        <f t="shared" si="227"/>
        <v>100</v>
      </c>
      <c r="K2465" s="1710">
        <f t="shared" si="228"/>
        <v>0</v>
      </c>
      <c r="L2465" s="1678"/>
      <c r="M2465" s="1710"/>
      <c r="N2465" s="1693">
        <f t="shared" si="229"/>
        <v>0</v>
      </c>
      <c r="O2465" s="1626"/>
      <c r="P2465" s="1693"/>
      <c r="Q2465" s="1693">
        <f t="shared" si="230"/>
        <v>0</v>
      </c>
      <c r="R2465" s="2084"/>
    </row>
    <row r="2466" spans="3:18" s="1579" customFormat="1" ht="15">
      <c r="C2466" s="1581"/>
      <c r="D2466" s="1585" t="s">
        <v>6310</v>
      </c>
      <c r="E2466" s="1583"/>
      <c r="F2466" s="1584" t="s">
        <v>589</v>
      </c>
      <c r="G2466" s="1626">
        <v>1</v>
      </c>
      <c r="H2466" s="1626">
        <v>2007</v>
      </c>
      <c r="I2466" s="1693">
        <v>2315.7489999999998</v>
      </c>
      <c r="J2466" s="1678">
        <f t="shared" si="227"/>
        <v>100</v>
      </c>
      <c r="K2466" s="1710">
        <f t="shared" si="228"/>
        <v>0</v>
      </c>
      <c r="L2466" s="1678"/>
      <c r="M2466" s="1710"/>
      <c r="N2466" s="1693">
        <f t="shared" si="229"/>
        <v>0</v>
      </c>
      <c r="O2466" s="1626"/>
      <c r="P2466" s="1693"/>
      <c r="Q2466" s="1693">
        <f t="shared" si="230"/>
        <v>0</v>
      </c>
      <c r="R2466" s="2084"/>
    </row>
    <row r="2467" spans="3:18" s="1579" customFormat="1" ht="15">
      <c r="C2467" s="1581"/>
      <c r="D2467" s="1585" t="s">
        <v>6311</v>
      </c>
      <c r="E2467" s="1583"/>
      <c r="F2467" s="1584" t="s">
        <v>589</v>
      </c>
      <c r="G2467" s="1626">
        <v>3</v>
      </c>
      <c r="H2467" s="1626">
        <v>2007</v>
      </c>
      <c r="I2467" s="1693">
        <v>136.80000000000001</v>
      </c>
      <c r="J2467" s="1678">
        <f t="shared" si="227"/>
        <v>100</v>
      </c>
      <c r="K2467" s="1710">
        <f t="shared" si="228"/>
        <v>0</v>
      </c>
      <c r="L2467" s="1678"/>
      <c r="M2467" s="1710"/>
      <c r="N2467" s="1693">
        <f t="shared" si="229"/>
        <v>0</v>
      </c>
      <c r="O2467" s="1626"/>
      <c r="P2467" s="1693"/>
      <c r="Q2467" s="1693">
        <f t="shared" si="230"/>
        <v>0</v>
      </c>
      <c r="R2467" s="2084"/>
    </row>
    <row r="2468" spans="3:18" s="1579" customFormat="1" ht="15">
      <c r="C2468" s="1581"/>
      <c r="D2468" s="1585" t="s">
        <v>6312</v>
      </c>
      <c r="E2468" s="1583"/>
      <c r="F2468" s="1584" t="s">
        <v>589</v>
      </c>
      <c r="G2468" s="1626">
        <v>1</v>
      </c>
      <c r="H2468" s="1626">
        <v>2007</v>
      </c>
      <c r="I2468" s="1693">
        <v>525</v>
      </c>
      <c r="J2468" s="1678">
        <f t="shared" si="227"/>
        <v>100</v>
      </c>
      <c r="K2468" s="1710">
        <f t="shared" si="228"/>
        <v>0</v>
      </c>
      <c r="L2468" s="1678"/>
      <c r="M2468" s="1710"/>
      <c r="N2468" s="1693">
        <f t="shared" si="229"/>
        <v>0</v>
      </c>
      <c r="O2468" s="1626"/>
      <c r="P2468" s="1693"/>
      <c r="Q2468" s="1693">
        <f t="shared" si="230"/>
        <v>0</v>
      </c>
      <c r="R2468" s="2084"/>
    </row>
    <row r="2469" spans="3:18" s="1579" customFormat="1" ht="15">
      <c r="C2469" s="1581"/>
      <c r="D2469" s="1585" t="s">
        <v>6313</v>
      </c>
      <c r="E2469" s="1583"/>
      <c r="F2469" s="1584" t="s">
        <v>589</v>
      </c>
      <c r="G2469" s="1626">
        <v>1</v>
      </c>
      <c r="H2469" s="1626">
        <v>2007</v>
      </c>
      <c r="I2469" s="1693">
        <v>618</v>
      </c>
      <c r="J2469" s="1678">
        <f t="shared" si="227"/>
        <v>100</v>
      </c>
      <c r="K2469" s="1710">
        <f t="shared" si="228"/>
        <v>0</v>
      </c>
      <c r="L2469" s="1678"/>
      <c r="M2469" s="1710"/>
      <c r="N2469" s="1693">
        <f t="shared" si="229"/>
        <v>0</v>
      </c>
      <c r="O2469" s="1626"/>
      <c r="P2469" s="1693"/>
      <c r="Q2469" s="1693">
        <f t="shared" si="230"/>
        <v>0</v>
      </c>
      <c r="R2469" s="2084"/>
    </row>
    <row r="2470" spans="3:18" s="1579" customFormat="1" ht="15">
      <c r="C2470" s="1581"/>
      <c r="D2470" s="1585" t="s">
        <v>6314</v>
      </c>
      <c r="E2470" s="1583"/>
      <c r="F2470" s="1584" t="s">
        <v>589</v>
      </c>
      <c r="G2470" s="1626">
        <v>3</v>
      </c>
      <c r="H2470" s="1626">
        <v>2007</v>
      </c>
      <c r="I2470" s="1693">
        <v>1152.72</v>
      </c>
      <c r="J2470" s="1678">
        <f t="shared" si="227"/>
        <v>100</v>
      </c>
      <c r="K2470" s="1710">
        <f t="shared" si="228"/>
        <v>0</v>
      </c>
      <c r="L2470" s="1678"/>
      <c r="M2470" s="1710"/>
      <c r="N2470" s="1693">
        <f t="shared" si="229"/>
        <v>0</v>
      </c>
      <c r="O2470" s="1626"/>
      <c r="P2470" s="1693"/>
      <c r="Q2470" s="1693">
        <f t="shared" si="230"/>
        <v>0</v>
      </c>
      <c r="R2470" s="2084"/>
    </row>
    <row r="2471" spans="3:18" s="1579" customFormat="1" ht="15">
      <c r="C2471" s="1581"/>
      <c r="D2471" s="1585" t="s">
        <v>3446</v>
      </c>
      <c r="E2471" s="1583"/>
      <c r="F2471" s="1584" t="s">
        <v>589</v>
      </c>
      <c r="G2471" s="1626">
        <v>1</v>
      </c>
      <c r="H2471" s="1626">
        <v>2007</v>
      </c>
      <c r="I2471" s="1693">
        <v>66</v>
      </c>
      <c r="J2471" s="1678">
        <f t="shared" si="227"/>
        <v>100</v>
      </c>
      <c r="K2471" s="1710">
        <f t="shared" si="228"/>
        <v>0</v>
      </c>
      <c r="L2471" s="1678"/>
      <c r="M2471" s="1710"/>
      <c r="N2471" s="1693">
        <f t="shared" si="229"/>
        <v>0</v>
      </c>
      <c r="O2471" s="1626"/>
      <c r="P2471" s="1693"/>
      <c r="Q2471" s="1693">
        <f t="shared" si="230"/>
        <v>0</v>
      </c>
      <c r="R2471" s="2084"/>
    </row>
    <row r="2472" spans="3:18" s="1579" customFormat="1" ht="15">
      <c r="C2472" s="1581"/>
      <c r="D2472" s="1585" t="s">
        <v>6315</v>
      </c>
      <c r="E2472" s="1583"/>
      <c r="F2472" s="1584" t="s">
        <v>589</v>
      </c>
      <c r="G2472" s="1626">
        <v>1</v>
      </c>
      <c r="H2472" s="1626">
        <v>2007</v>
      </c>
      <c r="I2472" s="1693">
        <v>119.14700000000001</v>
      </c>
      <c r="J2472" s="1678">
        <f t="shared" si="227"/>
        <v>100</v>
      </c>
      <c r="K2472" s="1710">
        <f t="shared" si="228"/>
        <v>0</v>
      </c>
      <c r="L2472" s="1678"/>
      <c r="M2472" s="1710"/>
      <c r="N2472" s="1693">
        <f t="shared" si="229"/>
        <v>0</v>
      </c>
      <c r="O2472" s="1626"/>
      <c r="P2472" s="1693"/>
      <c r="Q2472" s="1693">
        <f t="shared" si="230"/>
        <v>0</v>
      </c>
      <c r="R2472" s="2084"/>
    </row>
    <row r="2473" spans="3:18" s="1579" customFormat="1" ht="15">
      <c r="C2473" s="1581"/>
      <c r="D2473" s="1585" t="s">
        <v>6316</v>
      </c>
      <c r="E2473" s="1583"/>
      <c r="F2473" s="1584" t="s">
        <v>589</v>
      </c>
      <c r="G2473" s="1626">
        <v>1</v>
      </c>
      <c r="H2473" s="1626">
        <v>2007</v>
      </c>
      <c r="I2473" s="1693">
        <v>1490.374</v>
      </c>
      <c r="J2473" s="1678">
        <f t="shared" si="227"/>
        <v>100</v>
      </c>
      <c r="K2473" s="1710">
        <f t="shared" si="228"/>
        <v>0</v>
      </c>
      <c r="L2473" s="1678"/>
      <c r="M2473" s="1710"/>
      <c r="N2473" s="1693">
        <f t="shared" si="229"/>
        <v>0</v>
      </c>
      <c r="O2473" s="1626"/>
      <c r="P2473" s="1693"/>
      <c r="Q2473" s="1693">
        <f t="shared" si="230"/>
        <v>0</v>
      </c>
      <c r="R2473" s="2084"/>
    </row>
    <row r="2474" spans="3:18" s="1580" customFormat="1" ht="15">
      <c r="C2474" s="1581"/>
      <c r="D2474" s="1585" t="s">
        <v>6317</v>
      </c>
      <c r="E2474" s="1583"/>
      <c r="F2474" s="1584" t="s">
        <v>589</v>
      </c>
      <c r="G2474" s="1626">
        <v>2</v>
      </c>
      <c r="H2474" s="1626">
        <v>2006</v>
      </c>
      <c r="I2474" s="1693">
        <v>3947.6779999999999</v>
      </c>
      <c r="J2474" s="1678">
        <f t="shared" si="227"/>
        <v>100</v>
      </c>
      <c r="K2474" s="1710">
        <f t="shared" si="228"/>
        <v>0</v>
      </c>
      <c r="L2474" s="1678"/>
      <c r="M2474" s="1710"/>
      <c r="N2474" s="1693">
        <f t="shared" si="229"/>
        <v>0</v>
      </c>
      <c r="O2474" s="1626"/>
      <c r="P2474" s="1693"/>
      <c r="Q2474" s="1693">
        <f t="shared" si="230"/>
        <v>0</v>
      </c>
      <c r="R2474" s="2084"/>
    </row>
    <row r="2475" spans="3:18" s="1580" customFormat="1" ht="15">
      <c r="C2475" s="1581"/>
      <c r="D2475" s="1585" t="s">
        <v>6318</v>
      </c>
      <c r="E2475" s="1583"/>
      <c r="F2475" s="1584" t="s">
        <v>589</v>
      </c>
      <c r="G2475" s="1626">
        <v>3</v>
      </c>
      <c r="H2475" s="1626">
        <v>2006</v>
      </c>
      <c r="I2475" s="1693">
        <v>1457.5161000000001</v>
      </c>
      <c r="J2475" s="1678">
        <f t="shared" si="227"/>
        <v>100</v>
      </c>
      <c r="K2475" s="1710">
        <f t="shared" si="228"/>
        <v>0</v>
      </c>
      <c r="L2475" s="1678"/>
      <c r="M2475" s="1710"/>
      <c r="N2475" s="1693">
        <f t="shared" si="229"/>
        <v>0</v>
      </c>
      <c r="O2475" s="1626"/>
      <c r="P2475" s="1693"/>
      <c r="Q2475" s="1693">
        <f t="shared" si="230"/>
        <v>0</v>
      </c>
      <c r="R2475" s="2084"/>
    </row>
    <row r="2476" spans="3:18" s="1580" customFormat="1" ht="27">
      <c r="C2476" s="1581"/>
      <c r="D2476" s="1585" t="s">
        <v>6319</v>
      </c>
      <c r="E2476" s="1583"/>
      <c r="F2476" s="1584" t="s">
        <v>589</v>
      </c>
      <c r="G2476" s="1626">
        <v>2</v>
      </c>
      <c r="H2476" s="1626">
        <v>2006</v>
      </c>
      <c r="I2476" s="1693">
        <v>563.95399999999995</v>
      </c>
      <c r="J2476" s="1678">
        <f t="shared" si="227"/>
        <v>100</v>
      </c>
      <c r="K2476" s="1710">
        <f t="shared" si="228"/>
        <v>0</v>
      </c>
      <c r="L2476" s="1678"/>
      <c r="M2476" s="1710"/>
      <c r="N2476" s="1693">
        <f t="shared" si="229"/>
        <v>0</v>
      </c>
      <c r="O2476" s="1626"/>
      <c r="P2476" s="1693"/>
      <c r="Q2476" s="1693">
        <f t="shared" si="230"/>
        <v>0</v>
      </c>
      <c r="R2476" s="2084"/>
    </row>
    <row r="2477" spans="3:18" s="1580" customFormat="1" ht="15">
      <c r="C2477" s="1581"/>
      <c r="D2477" s="1585" t="s">
        <v>6320</v>
      </c>
      <c r="E2477" s="1583"/>
      <c r="F2477" s="1584" t="s">
        <v>589</v>
      </c>
      <c r="G2477" s="1626">
        <v>25</v>
      </c>
      <c r="H2477" s="1626">
        <v>2006</v>
      </c>
      <c r="I2477" s="1693">
        <v>1829.0400000000002</v>
      </c>
      <c r="J2477" s="1678">
        <f t="shared" si="227"/>
        <v>100</v>
      </c>
      <c r="K2477" s="1710">
        <f t="shared" si="228"/>
        <v>0</v>
      </c>
      <c r="L2477" s="1678"/>
      <c r="M2477" s="1710"/>
      <c r="N2477" s="1693">
        <f t="shared" si="229"/>
        <v>0</v>
      </c>
      <c r="O2477" s="1626"/>
      <c r="P2477" s="1693"/>
      <c r="Q2477" s="1693">
        <f t="shared" si="230"/>
        <v>0</v>
      </c>
      <c r="R2477" s="2084"/>
    </row>
    <row r="2478" spans="3:18" s="1580" customFormat="1" ht="15">
      <c r="C2478" s="1581"/>
      <c r="D2478" s="1585" t="s">
        <v>6321</v>
      </c>
      <c r="E2478" s="1583"/>
      <c r="F2478" s="1584" t="s">
        <v>589</v>
      </c>
      <c r="G2478" s="1626">
        <v>1</v>
      </c>
      <c r="H2478" s="1626">
        <v>2006</v>
      </c>
      <c r="I2478" s="1693">
        <v>1085.9929999999999</v>
      </c>
      <c r="J2478" s="1678">
        <f t="shared" ref="J2478:J2509" si="231">IF(($J$14-H2478)*J$924&gt;100,100,($J$14-H2478)*J$924)</f>
        <v>100</v>
      </c>
      <c r="K2478" s="1710">
        <f t="shared" si="228"/>
        <v>0</v>
      </c>
      <c r="L2478" s="1678"/>
      <c r="M2478" s="1710"/>
      <c r="N2478" s="1693">
        <f t="shared" si="229"/>
        <v>0</v>
      </c>
      <c r="O2478" s="1626"/>
      <c r="P2478" s="1693"/>
      <c r="Q2478" s="1693">
        <f t="shared" si="230"/>
        <v>0</v>
      </c>
      <c r="R2478" s="2084"/>
    </row>
    <row r="2479" spans="3:18" s="1580" customFormat="1" ht="15">
      <c r="C2479" s="1581"/>
      <c r="D2479" s="1585" t="s">
        <v>6322</v>
      </c>
      <c r="E2479" s="1583"/>
      <c r="F2479" s="1584" t="s">
        <v>589</v>
      </c>
      <c r="G2479" s="1626">
        <v>3</v>
      </c>
      <c r="H2479" s="1626">
        <v>2006</v>
      </c>
      <c r="I2479" s="1693">
        <v>689.31899999999996</v>
      </c>
      <c r="J2479" s="1678">
        <f t="shared" si="231"/>
        <v>100</v>
      </c>
      <c r="K2479" s="1710">
        <f t="shared" si="228"/>
        <v>0</v>
      </c>
      <c r="L2479" s="1678"/>
      <c r="M2479" s="1710"/>
      <c r="N2479" s="1693">
        <f t="shared" si="229"/>
        <v>0</v>
      </c>
      <c r="O2479" s="1626"/>
      <c r="P2479" s="1693"/>
      <c r="Q2479" s="1693">
        <f t="shared" si="230"/>
        <v>0</v>
      </c>
      <c r="R2479" s="2084"/>
    </row>
    <row r="2480" spans="3:18" s="1580" customFormat="1" ht="15">
      <c r="C2480" s="1581"/>
      <c r="D2480" s="1585" t="s">
        <v>6323</v>
      </c>
      <c r="E2480" s="1583"/>
      <c r="F2480" s="1584" t="s">
        <v>589</v>
      </c>
      <c r="G2480" s="1626">
        <v>3</v>
      </c>
      <c r="H2480" s="1626">
        <v>2006</v>
      </c>
      <c r="I2480" s="1693">
        <v>270.92655000000002</v>
      </c>
      <c r="J2480" s="1678">
        <f t="shared" si="231"/>
        <v>100</v>
      </c>
      <c r="K2480" s="1710">
        <f t="shared" si="228"/>
        <v>0</v>
      </c>
      <c r="L2480" s="1678"/>
      <c r="M2480" s="1710"/>
      <c r="N2480" s="1693">
        <f t="shared" si="229"/>
        <v>0</v>
      </c>
      <c r="O2480" s="1626"/>
      <c r="P2480" s="1693"/>
      <c r="Q2480" s="1693">
        <f t="shared" si="230"/>
        <v>0</v>
      </c>
      <c r="R2480" s="2084"/>
    </row>
    <row r="2481" spans="3:18" s="1580" customFormat="1" ht="15">
      <c r="C2481" s="1581"/>
      <c r="D2481" s="1585" t="s">
        <v>5146</v>
      </c>
      <c r="E2481" s="1583"/>
      <c r="F2481" s="1584" t="s">
        <v>589</v>
      </c>
      <c r="G2481" s="1626">
        <v>1</v>
      </c>
      <c r="H2481" s="1626">
        <v>2007</v>
      </c>
      <c r="I2481" s="1693">
        <v>1585</v>
      </c>
      <c r="J2481" s="1678">
        <f t="shared" si="231"/>
        <v>100</v>
      </c>
      <c r="K2481" s="1710">
        <f t="shared" si="228"/>
        <v>0</v>
      </c>
      <c r="L2481" s="1678"/>
      <c r="M2481" s="1710"/>
      <c r="N2481" s="1693">
        <f t="shared" si="229"/>
        <v>0</v>
      </c>
      <c r="O2481" s="1626"/>
      <c r="P2481" s="1693"/>
      <c r="Q2481" s="1693">
        <f t="shared" si="230"/>
        <v>0</v>
      </c>
      <c r="R2481" s="2084"/>
    </row>
    <row r="2482" spans="3:18" s="1580" customFormat="1" ht="15">
      <c r="C2482" s="1581"/>
      <c r="D2482" s="1585" t="s">
        <v>6324</v>
      </c>
      <c r="E2482" s="1583"/>
      <c r="F2482" s="1584" t="s">
        <v>589</v>
      </c>
      <c r="G2482" s="1626">
        <v>1</v>
      </c>
      <c r="H2482" s="1626">
        <v>2007</v>
      </c>
      <c r="I2482" s="1693">
        <v>60</v>
      </c>
      <c r="J2482" s="1678">
        <f t="shared" si="231"/>
        <v>100</v>
      </c>
      <c r="K2482" s="1710">
        <f t="shared" si="228"/>
        <v>0</v>
      </c>
      <c r="L2482" s="1678"/>
      <c r="M2482" s="1710"/>
      <c r="N2482" s="1693">
        <f t="shared" si="229"/>
        <v>0</v>
      </c>
      <c r="O2482" s="1626"/>
      <c r="P2482" s="1693"/>
      <c r="Q2482" s="1693">
        <f t="shared" si="230"/>
        <v>0</v>
      </c>
      <c r="R2482" s="2084"/>
    </row>
    <row r="2483" spans="3:18" s="1580" customFormat="1" ht="54">
      <c r="C2483" s="1581"/>
      <c r="D2483" s="1585" t="s">
        <v>6325</v>
      </c>
      <c r="E2483" s="1583"/>
      <c r="F2483" s="1584" t="s">
        <v>589</v>
      </c>
      <c r="G2483" s="1626">
        <v>1</v>
      </c>
      <c r="H2483" s="1626">
        <v>2008</v>
      </c>
      <c r="I2483" s="1693">
        <v>31.02</v>
      </c>
      <c r="J2483" s="1678">
        <f t="shared" si="231"/>
        <v>100</v>
      </c>
      <c r="K2483" s="1710">
        <f t="shared" si="228"/>
        <v>0</v>
      </c>
      <c r="L2483" s="1678"/>
      <c r="M2483" s="1710"/>
      <c r="N2483" s="1693">
        <f t="shared" si="229"/>
        <v>0</v>
      </c>
      <c r="O2483" s="1626"/>
      <c r="P2483" s="1693"/>
      <c r="Q2483" s="1693">
        <f t="shared" si="230"/>
        <v>0</v>
      </c>
      <c r="R2483" s="2084"/>
    </row>
    <row r="2484" spans="3:18" s="1579" customFormat="1" ht="15">
      <c r="C2484" s="1581"/>
      <c r="D2484" s="1585" t="s">
        <v>6311</v>
      </c>
      <c r="E2484" s="1583"/>
      <c r="F2484" s="1584" t="s">
        <v>589</v>
      </c>
      <c r="G2484" s="1626">
        <v>1</v>
      </c>
      <c r="H2484" s="1626">
        <v>2008</v>
      </c>
      <c r="I2484" s="1693">
        <v>44.3</v>
      </c>
      <c r="J2484" s="1678">
        <f t="shared" si="231"/>
        <v>100</v>
      </c>
      <c r="K2484" s="1710">
        <f t="shared" si="228"/>
        <v>0</v>
      </c>
      <c r="L2484" s="1678"/>
      <c r="M2484" s="1710"/>
      <c r="N2484" s="1693">
        <f t="shared" si="229"/>
        <v>0</v>
      </c>
      <c r="O2484" s="1626"/>
      <c r="P2484" s="1693"/>
      <c r="Q2484" s="1693">
        <f t="shared" si="230"/>
        <v>0</v>
      </c>
      <c r="R2484" s="2084"/>
    </row>
    <row r="2485" spans="3:18" s="1579" customFormat="1" ht="15">
      <c r="C2485" s="1581"/>
      <c r="D2485" s="1585" t="s">
        <v>6326</v>
      </c>
      <c r="E2485" s="1583"/>
      <c r="F2485" s="1584" t="s">
        <v>589</v>
      </c>
      <c r="G2485" s="1626">
        <v>2</v>
      </c>
      <c r="H2485" s="1626">
        <v>2008</v>
      </c>
      <c r="I2485" s="1693">
        <v>834</v>
      </c>
      <c r="J2485" s="1678">
        <f t="shared" si="231"/>
        <v>100</v>
      </c>
      <c r="K2485" s="1710">
        <f t="shared" si="228"/>
        <v>0</v>
      </c>
      <c r="L2485" s="1678"/>
      <c r="M2485" s="1710"/>
      <c r="N2485" s="1693">
        <f t="shared" si="229"/>
        <v>0</v>
      </c>
      <c r="O2485" s="1626"/>
      <c r="P2485" s="1693"/>
      <c r="Q2485" s="1693">
        <f t="shared" si="230"/>
        <v>0</v>
      </c>
      <c r="R2485" s="2084"/>
    </row>
    <row r="2486" spans="3:18" s="1579" customFormat="1" ht="15">
      <c r="C2486" s="1581"/>
      <c r="D2486" s="1585" t="s">
        <v>4749</v>
      </c>
      <c r="E2486" s="1583"/>
      <c r="F2486" s="1584" t="s">
        <v>589</v>
      </c>
      <c r="G2486" s="1626">
        <v>1</v>
      </c>
      <c r="H2486" s="1626">
        <v>2008</v>
      </c>
      <c r="I2486" s="1693">
        <v>92.5</v>
      </c>
      <c r="J2486" s="1678">
        <f t="shared" si="231"/>
        <v>100</v>
      </c>
      <c r="K2486" s="1710">
        <f t="shared" si="228"/>
        <v>0</v>
      </c>
      <c r="L2486" s="1678"/>
      <c r="M2486" s="1710"/>
      <c r="N2486" s="1693">
        <f t="shared" si="229"/>
        <v>0</v>
      </c>
      <c r="O2486" s="1626"/>
      <c r="P2486" s="1693"/>
      <c r="Q2486" s="1693">
        <f t="shared" si="230"/>
        <v>0</v>
      </c>
      <c r="R2486" s="2084"/>
    </row>
    <row r="2487" spans="3:18" s="1579" customFormat="1" ht="15">
      <c r="C2487" s="1581"/>
      <c r="D2487" s="1585" t="s">
        <v>6327</v>
      </c>
      <c r="E2487" s="1583"/>
      <c r="F2487" s="1584" t="s">
        <v>589</v>
      </c>
      <c r="G2487" s="1626">
        <v>2</v>
      </c>
      <c r="H2487" s="1626">
        <v>2008</v>
      </c>
      <c r="I2487" s="1693">
        <v>108</v>
      </c>
      <c r="J2487" s="1678">
        <f t="shared" si="231"/>
        <v>100</v>
      </c>
      <c r="K2487" s="1710">
        <f t="shared" si="228"/>
        <v>0</v>
      </c>
      <c r="L2487" s="1678"/>
      <c r="M2487" s="1710"/>
      <c r="N2487" s="1693">
        <f t="shared" si="229"/>
        <v>0</v>
      </c>
      <c r="O2487" s="1626"/>
      <c r="P2487" s="1693"/>
      <c r="Q2487" s="1693">
        <f t="shared" si="230"/>
        <v>0</v>
      </c>
      <c r="R2487" s="2084"/>
    </row>
    <row r="2488" spans="3:18" s="1579" customFormat="1" ht="15">
      <c r="C2488" s="1581"/>
      <c r="D2488" s="1585" t="s">
        <v>6328</v>
      </c>
      <c r="E2488" s="1585"/>
      <c r="F2488" s="1584" t="s">
        <v>589</v>
      </c>
      <c r="G2488" s="1626">
        <v>3</v>
      </c>
      <c r="H2488" s="1626">
        <v>2008</v>
      </c>
      <c r="I2488" s="1693">
        <v>5068.7144399999997</v>
      </c>
      <c r="J2488" s="1678">
        <f t="shared" si="231"/>
        <v>100</v>
      </c>
      <c r="K2488" s="1710">
        <f t="shared" si="228"/>
        <v>0</v>
      </c>
      <c r="L2488" s="1678"/>
      <c r="M2488" s="1710"/>
      <c r="N2488" s="1693">
        <f t="shared" si="229"/>
        <v>0</v>
      </c>
      <c r="O2488" s="1626"/>
      <c r="P2488" s="1693"/>
      <c r="Q2488" s="1693">
        <f t="shared" si="230"/>
        <v>0</v>
      </c>
      <c r="R2488" s="2084"/>
    </row>
    <row r="2489" spans="3:18" s="1579" customFormat="1" ht="15">
      <c r="C2489" s="1581"/>
      <c r="D2489" s="1585" t="s">
        <v>6329</v>
      </c>
      <c r="E2489" s="1585"/>
      <c r="F2489" s="1584" t="s">
        <v>589</v>
      </c>
      <c r="G2489" s="1626">
        <v>2</v>
      </c>
      <c r="H2489" s="1626">
        <v>2008</v>
      </c>
      <c r="I2489" s="1693">
        <v>6375.3644000000004</v>
      </c>
      <c r="J2489" s="1678">
        <f t="shared" si="231"/>
        <v>100</v>
      </c>
      <c r="K2489" s="1710">
        <f t="shared" si="228"/>
        <v>0</v>
      </c>
      <c r="L2489" s="1678"/>
      <c r="M2489" s="1710"/>
      <c r="N2489" s="1693">
        <f t="shared" si="229"/>
        <v>0</v>
      </c>
      <c r="O2489" s="1626"/>
      <c r="P2489" s="1693"/>
      <c r="Q2489" s="1693">
        <f t="shared" si="230"/>
        <v>0</v>
      </c>
      <c r="R2489" s="2084"/>
    </row>
    <row r="2490" spans="3:18" s="1579" customFormat="1" ht="15">
      <c r="C2490" s="1581"/>
      <c r="D2490" s="1585" t="s">
        <v>6330</v>
      </c>
      <c r="E2490" s="1585"/>
      <c r="F2490" s="1584" t="s">
        <v>589</v>
      </c>
      <c r="G2490" s="1626">
        <v>2</v>
      </c>
      <c r="H2490" s="1626">
        <v>2008</v>
      </c>
      <c r="I2490" s="1693">
        <v>918.73871999999994</v>
      </c>
      <c r="J2490" s="1678">
        <f t="shared" si="231"/>
        <v>100</v>
      </c>
      <c r="K2490" s="1710">
        <f t="shared" si="228"/>
        <v>0</v>
      </c>
      <c r="L2490" s="1678"/>
      <c r="M2490" s="1710"/>
      <c r="N2490" s="1693">
        <f t="shared" si="229"/>
        <v>0</v>
      </c>
      <c r="O2490" s="1626"/>
      <c r="P2490" s="1693"/>
      <c r="Q2490" s="1693">
        <f t="shared" si="230"/>
        <v>0</v>
      </c>
      <c r="R2490" s="2084"/>
    </row>
    <row r="2491" spans="3:18" s="1579" customFormat="1" ht="27">
      <c r="C2491" s="1581"/>
      <c r="D2491" s="1585" t="s">
        <v>6331</v>
      </c>
      <c r="E2491" s="1585"/>
      <c r="F2491" s="1584" t="s">
        <v>589</v>
      </c>
      <c r="G2491" s="1626">
        <v>1</v>
      </c>
      <c r="H2491" s="1626">
        <v>2008</v>
      </c>
      <c r="I2491" s="1693">
        <v>404.685</v>
      </c>
      <c r="J2491" s="1678">
        <f t="shared" si="231"/>
        <v>100</v>
      </c>
      <c r="K2491" s="1710">
        <f t="shared" si="228"/>
        <v>0</v>
      </c>
      <c r="L2491" s="1678"/>
      <c r="M2491" s="1710"/>
      <c r="N2491" s="1693">
        <f t="shared" si="229"/>
        <v>0</v>
      </c>
      <c r="O2491" s="1626"/>
      <c r="P2491" s="1693"/>
      <c r="Q2491" s="1693">
        <f t="shared" si="230"/>
        <v>0</v>
      </c>
      <c r="R2491" s="2084"/>
    </row>
    <row r="2492" spans="3:18" s="1579" customFormat="1" ht="15">
      <c r="C2492" s="1581"/>
      <c r="D2492" s="1585" t="s">
        <v>3383</v>
      </c>
      <c r="E2492" s="1585"/>
      <c r="F2492" s="1584" t="s">
        <v>589</v>
      </c>
      <c r="G2492" s="1626">
        <v>5</v>
      </c>
      <c r="H2492" s="1626">
        <v>2008</v>
      </c>
      <c r="I2492" s="1693">
        <v>185</v>
      </c>
      <c r="J2492" s="1678">
        <f t="shared" si="231"/>
        <v>100</v>
      </c>
      <c r="K2492" s="1710">
        <f t="shared" si="228"/>
        <v>0</v>
      </c>
      <c r="L2492" s="1678"/>
      <c r="M2492" s="1710"/>
      <c r="N2492" s="1693">
        <f t="shared" si="229"/>
        <v>0</v>
      </c>
      <c r="O2492" s="1626"/>
      <c r="P2492" s="1693"/>
      <c r="Q2492" s="1693">
        <f t="shared" si="230"/>
        <v>0</v>
      </c>
      <c r="R2492" s="2084"/>
    </row>
    <row r="2493" spans="3:18" s="1579" customFormat="1" ht="15">
      <c r="C2493" s="1581"/>
      <c r="D2493" s="1585" t="s">
        <v>6332</v>
      </c>
      <c r="E2493" s="1585"/>
      <c r="F2493" s="1584" t="s">
        <v>589</v>
      </c>
      <c r="G2493" s="1626">
        <v>4</v>
      </c>
      <c r="H2493" s="1626">
        <v>2008</v>
      </c>
      <c r="I2493" s="1693">
        <v>119.124</v>
      </c>
      <c r="J2493" s="1678">
        <f t="shared" si="231"/>
        <v>100</v>
      </c>
      <c r="K2493" s="1710">
        <f t="shared" si="228"/>
        <v>0</v>
      </c>
      <c r="L2493" s="1678"/>
      <c r="M2493" s="1710"/>
      <c r="N2493" s="1693">
        <f t="shared" si="229"/>
        <v>0</v>
      </c>
      <c r="O2493" s="1626"/>
      <c r="P2493" s="1693"/>
      <c r="Q2493" s="1693">
        <f t="shared" si="230"/>
        <v>0</v>
      </c>
      <c r="R2493" s="2084"/>
    </row>
    <row r="2494" spans="3:18" s="1579" customFormat="1" ht="15">
      <c r="C2494" s="1581"/>
      <c r="D2494" s="1585" t="s">
        <v>6333</v>
      </c>
      <c r="E2494" s="1583"/>
      <c r="F2494" s="1584" t="s">
        <v>589</v>
      </c>
      <c r="G2494" s="1626">
        <v>1</v>
      </c>
      <c r="H2494" s="1626">
        <v>2007</v>
      </c>
      <c r="I2494" s="1693">
        <v>542</v>
      </c>
      <c r="J2494" s="1678">
        <f t="shared" si="231"/>
        <v>100</v>
      </c>
      <c r="K2494" s="1710">
        <f t="shared" si="228"/>
        <v>0</v>
      </c>
      <c r="L2494" s="1678"/>
      <c r="M2494" s="1710"/>
      <c r="N2494" s="1693">
        <f t="shared" si="229"/>
        <v>0</v>
      </c>
      <c r="O2494" s="1626"/>
      <c r="P2494" s="1693"/>
      <c r="Q2494" s="1693">
        <f t="shared" si="230"/>
        <v>0</v>
      </c>
      <c r="R2494" s="2084"/>
    </row>
    <row r="2495" spans="3:18" s="1579" customFormat="1" ht="15">
      <c r="C2495" s="1581"/>
      <c r="D2495" s="1585" t="s">
        <v>6334</v>
      </c>
      <c r="E2495" s="1583"/>
      <c r="F2495" s="1584" t="s">
        <v>589</v>
      </c>
      <c r="G2495" s="1626">
        <v>8</v>
      </c>
      <c r="H2495" s="1626">
        <v>2007</v>
      </c>
      <c r="I2495" s="1693">
        <v>480</v>
      </c>
      <c r="J2495" s="1678">
        <f t="shared" si="231"/>
        <v>100</v>
      </c>
      <c r="K2495" s="1710">
        <f t="shared" si="228"/>
        <v>0</v>
      </c>
      <c r="L2495" s="1678"/>
      <c r="M2495" s="1710"/>
      <c r="N2495" s="1693">
        <f t="shared" si="229"/>
        <v>0</v>
      </c>
      <c r="O2495" s="1626"/>
      <c r="P2495" s="1693"/>
      <c r="Q2495" s="1693">
        <f t="shared" si="230"/>
        <v>0</v>
      </c>
      <c r="R2495" s="2084"/>
    </row>
    <row r="2496" spans="3:18" s="1579" customFormat="1" ht="27">
      <c r="C2496" s="1581"/>
      <c r="D2496" s="1585" t="s">
        <v>4411</v>
      </c>
      <c r="E2496" s="1595"/>
      <c r="F2496" s="1584" t="s">
        <v>589</v>
      </c>
      <c r="G2496" s="1626">
        <v>2</v>
      </c>
      <c r="H2496" s="1626">
        <v>2008</v>
      </c>
      <c r="I2496" s="1693">
        <v>202.1</v>
      </c>
      <c r="J2496" s="1678">
        <f t="shared" si="231"/>
        <v>100</v>
      </c>
      <c r="K2496" s="1710">
        <f t="shared" si="228"/>
        <v>0</v>
      </c>
      <c r="L2496" s="1678"/>
      <c r="M2496" s="1710"/>
      <c r="N2496" s="1693">
        <f t="shared" si="229"/>
        <v>0</v>
      </c>
      <c r="O2496" s="1626"/>
      <c r="P2496" s="1693"/>
      <c r="Q2496" s="1693">
        <f t="shared" si="230"/>
        <v>0</v>
      </c>
      <c r="R2496" s="2084"/>
    </row>
    <row r="2497" spans="3:18" s="1579" customFormat="1" ht="15">
      <c r="C2497" s="1581"/>
      <c r="D2497" s="1585" t="s">
        <v>3831</v>
      </c>
      <c r="E2497" s="1595"/>
      <c r="F2497" s="1584" t="s">
        <v>589</v>
      </c>
      <c r="G2497" s="1626">
        <v>2</v>
      </c>
      <c r="H2497" s="1626">
        <v>2008</v>
      </c>
      <c r="I2497" s="1693">
        <v>277.60000000000002</v>
      </c>
      <c r="J2497" s="1678">
        <f t="shared" si="231"/>
        <v>100</v>
      </c>
      <c r="K2497" s="1710">
        <f t="shared" si="228"/>
        <v>0</v>
      </c>
      <c r="L2497" s="1678"/>
      <c r="M2497" s="1710"/>
      <c r="N2497" s="1693">
        <f t="shared" si="229"/>
        <v>0</v>
      </c>
      <c r="O2497" s="1626"/>
      <c r="P2497" s="1693"/>
      <c r="Q2497" s="1693">
        <f t="shared" si="230"/>
        <v>0</v>
      </c>
      <c r="R2497" s="2084"/>
    </row>
    <row r="2498" spans="3:18" s="1579" customFormat="1" ht="15">
      <c r="C2498" s="1581"/>
      <c r="D2498" s="1585" t="s">
        <v>4412</v>
      </c>
      <c r="E2498" s="1595"/>
      <c r="F2498" s="1584" t="s">
        <v>589</v>
      </c>
      <c r="G2498" s="1626">
        <v>6</v>
      </c>
      <c r="H2498" s="1626">
        <v>2008</v>
      </c>
      <c r="I2498" s="1693">
        <v>223.5</v>
      </c>
      <c r="J2498" s="1678">
        <f t="shared" si="231"/>
        <v>100</v>
      </c>
      <c r="K2498" s="1710">
        <f t="shared" si="228"/>
        <v>0</v>
      </c>
      <c r="L2498" s="1678"/>
      <c r="M2498" s="1710"/>
      <c r="N2498" s="1693">
        <f t="shared" si="229"/>
        <v>0</v>
      </c>
      <c r="O2498" s="1626"/>
      <c r="P2498" s="1693"/>
      <c r="Q2498" s="1693">
        <f t="shared" si="230"/>
        <v>0</v>
      </c>
      <c r="R2498" s="2084"/>
    </row>
    <row r="2499" spans="3:18" s="1579" customFormat="1" ht="27">
      <c r="C2499" s="1581"/>
      <c r="D2499" s="1585" t="s">
        <v>6335</v>
      </c>
      <c r="E2499" s="1595"/>
      <c r="F2499" s="1584" t="s">
        <v>589</v>
      </c>
      <c r="G2499" s="1626">
        <v>2</v>
      </c>
      <c r="H2499" s="1626">
        <v>2008</v>
      </c>
      <c r="I2499" s="1693">
        <v>628.4</v>
      </c>
      <c r="J2499" s="1678">
        <f t="shared" si="231"/>
        <v>100</v>
      </c>
      <c r="K2499" s="1710">
        <f t="shared" si="228"/>
        <v>0</v>
      </c>
      <c r="L2499" s="1678"/>
      <c r="M2499" s="1710"/>
      <c r="N2499" s="1693">
        <f t="shared" si="229"/>
        <v>0</v>
      </c>
      <c r="O2499" s="1626"/>
      <c r="P2499" s="1693"/>
      <c r="Q2499" s="1693">
        <f t="shared" si="230"/>
        <v>0</v>
      </c>
      <c r="R2499" s="2084"/>
    </row>
    <row r="2500" spans="3:18" s="1579" customFormat="1" ht="15">
      <c r="C2500" s="1581"/>
      <c r="D2500" s="1585" t="s">
        <v>6336</v>
      </c>
      <c r="E2500" s="1585"/>
      <c r="F2500" s="1584" t="s">
        <v>589</v>
      </c>
      <c r="G2500" s="1626">
        <v>8</v>
      </c>
      <c r="H2500" s="1626">
        <v>2008</v>
      </c>
      <c r="I2500" s="1693">
        <v>998.4</v>
      </c>
      <c r="J2500" s="1678">
        <f t="shared" si="231"/>
        <v>100</v>
      </c>
      <c r="K2500" s="1710">
        <f t="shared" si="228"/>
        <v>0</v>
      </c>
      <c r="L2500" s="1678"/>
      <c r="M2500" s="1710"/>
      <c r="N2500" s="1693">
        <f t="shared" si="229"/>
        <v>0</v>
      </c>
      <c r="O2500" s="1626"/>
      <c r="P2500" s="1693"/>
      <c r="Q2500" s="1693">
        <f t="shared" si="230"/>
        <v>0</v>
      </c>
      <c r="R2500" s="2084"/>
    </row>
    <row r="2501" spans="3:18" s="1579" customFormat="1" ht="15">
      <c r="C2501" s="1581"/>
      <c r="D2501" s="1585" t="s">
        <v>6337</v>
      </c>
      <c r="E2501" s="1585"/>
      <c r="F2501" s="1584" t="s">
        <v>589</v>
      </c>
      <c r="G2501" s="1626">
        <v>4</v>
      </c>
      <c r="H2501" s="1626">
        <v>2008</v>
      </c>
      <c r="I2501" s="1693">
        <v>155.04</v>
      </c>
      <c r="J2501" s="1678">
        <f t="shared" si="231"/>
        <v>100</v>
      </c>
      <c r="K2501" s="1710">
        <f t="shared" si="228"/>
        <v>0</v>
      </c>
      <c r="L2501" s="1678"/>
      <c r="M2501" s="1710"/>
      <c r="N2501" s="1693">
        <f t="shared" si="229"/>
        <v>0</v>
      </c>
      <c r="O2501" s="1626"/>
      <c r="P2501" s="1693"/>
      <c r="Q2501" s="1693">
        <f t="shared" si="230"/>
        <v>0</v>
      </c>
      <c r="R2501" s="2084"/>
    </row>
    <row r="2502" spans="3:18" s="1579" customFormat="1" ht="15">
      <c r="C2502" s="1581"/>
      <c r="D2502" s="1585" t="s">
        <v>4383</v>
      </c>
      <c r="E2502" s="1585"/>
      <c r="F2502" s="1584" t="s">
        <v>589</v>
      </c>
      <c r="G2502" s="1626">
        <v>4</v>
      </c>
      <c r="H2502" s="1626">
        <v>2008</v>
      </c>
      <c r="I2502" s="1693">
        <v>150.24</v>
      </c>
      <c r="J2502" s="1678">
        <f t="shared" si="231"/>
        <v>100</v>
      </c>
      <c r="K2502" s="1710">
        <f t="shared" si="228"/>
        <v>0</v>
      </c>
      <c r="L2502" s="1678"/>
      <c r="M2502" s="1710"/>
      <c r="N2502" s="1693">
        <f t="shared" si="229"/>
        <v>0</v>
      </c>
      <c r="O2502" s="1626"/>
      <c r="P2502" s="1693"/>
      <c r="Q2502" s="1693">
        <f t="shared" si="230"/>
        <v>0</v>
      </c>
      <c r="R2502" s="2084"/>
    </row>
    <row r="2503" spans="3:18" s="1579" customFormat="1" ht="15">
      <c r="C2503" s="1581"/>
      <c r="D2503" s="1585" t="s">
        <v>4349</v>
      </c>
      <c r="E2503" s="1585"/>
      <c r="F2503" s="1584" t="s">
        <v>589</v>
      </c>
      <c r="G2503" s="1626">
        <v>4</v>
      </c>
      <c r="H2503" s="1626">
        <v>2008</v>
      </c>
      <c r="I2503" s="1693">
        <v>168.96</v>
      </c>
      <c r="J2503" s="1678">
        <f t="shared" si="231"/>
        <v>100</v>
      </c>
      <c r="K2503" s="1710">
        <f t="shared" si="228"/>
        <v>0</v>
      </c>
      <c r="L2503" s="1678"/>
      <c r="M2503" s="1710"/>
      <c r="N2503" s="1693">
        <f t="shared" si="229"/>
        <v>0</v>
      </c>
      <c r="O2503" s="1626"/>
      <c r="P2503" s="1693"/>
      <c r="Q2503" s="1693">
        <f t="shared" si="230"/>
        <v>0</v>
      </c>
      <c r="R2503" s="2084"/>
    </row>
    <row r="2504" spans="3:18" s="1579" customFormat="1" ht="15">
      <c r="C2504" s="1581"/>
      <c r="D2504" s="1585" t="s">
        <v>6338</v>
      </c>
      <c r="E2504" s="1583"/>
      <c r="F2504" s="1584" t="s">
        <v>589</v>
      </c>
      <c r="G2504" s="1626">
        <v>1</v>
      </c>
      <c r="H2504" s="1626">
        <v>2008</v>
      </c>
      <c r="I2504" s="1693">
        <v>1689.5715</v>
      </c>
      <c r="J2504" s="1678">
        <f t="shared" si="231"/>
        <v>100</v>
      </c>
      <c r="K2504" s="1710">
        <f t="shared" si="228"/>
        <v>0</v>
      </c>
      <c r="L2504" s="1678"/>
      <c r="M2504" s="1710"/>
      <c r="N2504" s="1693">
        <f t="shared" si="229"/>
        <v>0</v>
      </c>
      <c r="O2504" s="1626"/>
      <c r="P2504" s="1693"/>
      <c r="Q2504" s="1693">
        <f t="shared" si="230"/>
        <v>0</v>
      </c>
      <c r="R2504" s="2084"/>
    </row>
    <row r="2505" spans="3:18" s="1579" customFormat="1" ht="15">
      <c r="C2505" s="1581"/>
      <c r="D2505" s="1585" t="s">
        <v>6339</v>
      </c>
      <c r="E2505" s="1583"/>
      <c r="F2505" s="1584" t="s">
        <v>589</v>
      </c>
      <c r="G2505" s="1626">
        <v>2</v>
      </c>
      <c r="H2505" s="1626">
        <v>2008</v>
      </c>
      <c r="I2505" s="1693">
        <v>3379.143</v>
      </c>
      <c r="J2505" s="1678">
        <f t="shared" si="231"/>
        <v>100</v>
      </c>
      <c r="K2505" s="1710">
        <f t="shared" si="228"/>
        <v>0</v>
      </c>
      <c r="L2505" s="1678"/>
      <c r="M2505" s="1710"/>
      <c r="N2505" s="1693">
        <f t="shared" si="229"/>
        <v>0</v>
      </c>
      <c r="O2505" s="1626"/>
      <c r="P2505" s="1693"/>
      <c r="Q2505" s="1693">
        <f t="shared" si="230"/>
        <v>0</v>
      </c>
      <c r="R2505" s="2084"/>
    </row>
    <row r="2506" spans="3:18" s="1579" customFormat="1" ht="15">
      <c r="C2506" s="1581"/>
      <c r="D2506" s="1585" t="s">
        <v>6340</v>
      </c>
      <c r="E2506" s="1583"/>
      <c r="F2506" s="1584" t="s">
        <v>589</v>
      </c>
      <c r="G2506" s="1626">
        <v>1</v>
      </c>
      <c r="H2506" s="1626">
        <v>2009</v>
      </c>
      <c r="I2506" s="1693">
        <v>45.45</v>
      </c>
      <c r="J2506" s="1678">
        <f t="shared" si="231"/>
        <v>100</v>
      </c>
      <c r="K2506" s="1710">
        <f t="shared" si="228"/>
        <v>0</v>
      </c>
      <c r="L2506" s="1678"/>
      <c r="M2506" s="1710"/>
      <c r="N2506" s="1693">
        <f t="shared" si="229"/>
        <v>0</v>
      </c>
      <c r="O2506" s="1626"/>
      <c r="P2506" s="1693"/>
      <c r="Q2506" s="1693">
        <f t="shared" si="230"/>
        <v>0</v>
      </c>
      <c r="R2506" s="2084"/>
    </row>
    <row r="2507" spans="3:18" s="1579" customFormat="1" ht="15">
      <c r="C2507" s="1581"/>
      <c r="D2507" s="1585" t="s">
        <v>6341</v>
      </c>
      <c r="E2507" s="1583"/>
      <c r="F2507" s="1584" t="s">
        <v>589</v>
      </c>
      <c r="G2507" s="1626">
        <v>1</v>
      </c>
      <c r="H2507" s="1626">
        <v>2009</v>
      </c>
      <c r="I2507" s="1693">
        <v>45.45</v>
      </c>
      <c r="J2507" s="1678">
        <f t="shared" si="231"/>
        <v>100</v>
      </c>
      <c r="K2507" s="1710">
        <f t="shared" si="228"/>
        <v>0</v>
      </c>
      <c r="L2507" s="1678"/>
      <c r="M2507" s="1710"/>
      <c r="N2507" s="1693">
        <f t="shared" si="229"/>
        <v>0</v>
      </c>
      <c r="O2507" s="1626"/>
      <c r="P2507" s="1693"/>
      <c r="Q2507" s="1693">
        <f t="shared" si="230"/>
        <v>0</v>
      </c>
      <c r="R2507" s="2084"/>
    </row>
    <row r="2508" spans="3:18" s="1579" customFormat="1" ht="27">
      <c r="C2508" s="1581"/>
      <c r="D2508" s="1585" t="s">
        <v>6342</v>
      </c>
      <c r="E2508" s="1583"/>
      <c r="F2508" s="1584" t="s">
        <v>589</v>
      </c>
      <c r="G2508" s="1626">
        <v>35</v>
      </c>
      <c r="H2508" s="1626">
        <v>2010</v>
      </c>
      <c r="I2508" s="1693">
        <v>2641.8</v>
      </c>
      <c r="J2508" s="1678">
        <f t="shared" si="231"/>
        <v>100</v>
      </c>
      <c r="K2508" s="1710">
        <f t="shared" si="228"/>
        <v>0</v>
      </c>
      <c r="L2508" s="1678"/>
      <c r="M2508" s="1710"/>
      <c r="N2508" s="1693">
        <f t="shared" si="229"/>
        <v>0</v>
      </c>
      <c r="O2508" s="1626"/>
      <c r="P2508" s="1693"/>
      <c r="Q2508" s="1693">
        <f t="shared" si="230"/>
        <v>0</v>
      </c>
      <c r="R2508" s="2084"/>
    </row>
    <row r="2509" spans="3:18" s="1579" customFormat="1" ht="27">
      <c r="C2509" s="1581"/>
      <c r="D2509" s="1585" t="s">
        <v>6343</v>
      </c>
      <c r="E2509" s="1583"/>
      <c r="F2509" s="1584" t="s">
        <v>589</v>
      </c>
      <c r="G2509" s="1626">
        <v>2</v>
      </c>
      <c r="H2509" s="1626">
        <v>2010</v>
      </c>
      <c r="I2509" s="1693">
        <v>900.24</v>
      </c>
      <c r="J2509" s="1678">
        <f t="shared" si="231"/>
        <v>100</v>
      </c>
      <c r="K2509" s="1710">
        <f t="shared" si="228"/>
        <v>0</v>
      </c>
      <c r="L2509" s="1678"/>
      <c r="M2509" s="1710"/>
      <c r="N2509" s="1693">
        <f t="shared" si="229"/>
        <v>0</v>
      </c>
      <c r="O2509" s="1626"/>
      <c r="P2509" s="1693"/>
      <c r="Q2509" s="1693">
        <f t="shared" si="230"/>
        <v>0</v>
      </c>
      <c r="R2509" s="2084"/>
    </row>
    <row r="2510" spans="3:18" s="1579" customFormat="1" ht="15">
      <c r="C2510" s="1581"/>
      <c r="D2510" s="1585" t="s">
        <v>6344</v>
      </c>
      <c r="E2510" s="1583"/>
      <c r="F2510" s="1584" t="s">
        <v>589</v>
      </c>
      <c r="G2510" s="1626">
        <v>1</v>
      </c>
      <c r="H2510" s="1626">
        <v>2001</v>
      </c>
      <c r="I2510" s="1693">
        <v>2061.2849999999999</v>
      </c>
      <c r="J2510" s="1678">
        <f t="shared" ref="J2510:J2541" si="232">IF(($J$14-H2510)*J$924&gt;100,100,($J$14-H2510)*J$924)</f>
        <v>100</v>
      </c>
      <c r="K2510" s="1710">
        <f t="shared" ref="K2510:K2573" si="233">IF(J2510=100,0,I2510-I2510*J2510%)</f>
        <v>0</v>
      </c>
      <c r="L2510" s="1678"/>
      <c r="M2510" s="1710"/>
      <c r="N2510" s="1693">
        <f t="shared" ref="N2510:N2573" si="234">+L2510*M2510</f>
        <v>0</v>
      </c>
      <c r="O2510" s="1626"/>
      <c r="P2510" s="1693"/>
      <c r="Q2510" s="1693">
        <f t="shared" ref="Q2510:Q2573" si="235">+O2510*P2510</f>
        <v>0</v>
      </c>
      <c r="R2510" s="2084"/>
    </row>
    <row r="2511" spans="3:18" s="1579" customFormat="1" ht="15">
      <c r="C2511" s="1581"/>
      <c r="D2511" s="1585" t="s">
        <v>6345</v>
      </c>
      <c r="E2511" s="1583"/>
      <c r="F2511" s="1584" t="s">
        <v>589</v>
      </c>
      <c r="G2511" s="1626">
        <v>1</v>
      </c>
      <c r="H2511" s="1626">
        <v>2001</v>
      </c>
      <c r="I2511" s="1693">
        <v>9628.0859999999993</v>
      </c>
      <c r="J2511" s="1678">
        <f t="shared" si="232"/>
        <v>100</v>
      </c>
      <c r="K2511" s="1710">
        <f t="shared" si="233"/>
        <v>0</v>
      </c>
      <c r="L2511" s="1678"/>
      <c r="M2511" s="1710"/>
      <c r="N2511" s="1693">
        <f t="shared" si="234"/>
        <v>0</v>
      </c>
      <c r="O2511" s="1626"/>
      <c r="P2511" s="1693"/>
      <c r="Q2511" s="1693">
        <f t="shared" si="235"/>
        <v>0</v>
      </c>
      <c r="R2511" s="2084"/>
    </row>
    <row r="2512" spans="3:18" s="1579" customFormat="1" ht="15">
      <c r="C2512" s="1581"/>
      <c r="D2512" s="1585" t="s">
        <v>6346</v>
      </c>
      <c r="E2512" s="1583"/>
      <c r="F2512" s="1584" t="s">
        <v>589</v>
      </c>
      <c r="G2512" s="1626">
        <v>1</v>
      </c>
      <c r="H2512" s="1626">
        <v>2001</v>
      </c>
      <c r="I2512" s="1693">
        <v>2156.7950000000001</v>
      </c>
      <c r="J2512" s="1678">
        <f t="shared" si="232"/>
        <v>100</v>
      </c>
      <c r="K2512" s="1710">
        <f t="shared" si="233"/>
        <v>0</v>
      </c>
      <c r="L2512" s="1678"/>
      <c r="M2512" s="1710"/>
      <c r="N2512" s="1693">
        <f t="shared" si="234"/>
        <v>0</v>
      </c>
      <c r="O2512" s="1626"/>
      <c r="P2512" s="1693"/>
      <c r="Q2512" s="1693">
        <f t="shared" si="235"/>
        <v>0</v>
      </c>
      <c r="R2512" s="2084"/>
    </row>
    <row r="2513" spans="3:18" s="1579" customFormat="1" ht="15">
      <c r="C2513" s="1581"/>
      <c r="D2513" s="1585" t="s">
        <v>6347</v>
      </c>
      <c r="E2513" s="1583"/>
      <c r="F2513" s="1584" t="s">
        <v>589</v>
      </c>
      <c r="G2513" s="1626">
        <v>1</v>
      </c>
      <c r="H2513" s="1626">
        <v>2004</v>
      </c>
      <c r="I2513" s="1693">
        <v>1798.807</v>
      </c>
      <c r="J2513" s="1678">
        <f t="shared" si="232"/>
        <v>100</v>
      </c>
      <c r="K2513" s="1710">
        <f t="shared" si="233"/>
        <v>0</v>
      </c>
      <c r="L2513" s="1678"/>
      <c r="M2513" s="1710"/>
      <c r="N2513" s="1693">
        <f t="shared" si="234"/>
        <v>0</v>
      </c>
      <c r="O2513" s="1626"/>
      <c r="P2513" s="1693"/>
      <c r="Q2513" s="1693">
        <f t="shared" si="235"/>
        <v>0</v>
      </c>
      <c r="R2513" s="2084"/>
    </row>
    <row r="2514" spans="3:18" s="1579" customFormat="1" ht="15">
      <c r="C2514" s="1581"/>
      <c r="D2514" s="1585" t="s">
        <v>6348</v>
      </c>
      <c r="E2514" s="1583"/>
      <c r="F2514" s="1584" t="s">
        <v>589</v>
      </c>
      <c r="G2514" s="1626">
        <v>1</v>
      </c>
      <c r="H2514" s="1626">
        <v>2004</v>
      </c>
      <c r="I2514" s="1693">
        <v>845.154</v>
      </c>
      <c r="J2514" s="1678">
        <f t="shared" si="232"/>
        <v>100</v>
      </c>
      <c r="K2514" s="1710">
        <f t="shared" si="233"/>
        <v>0</v>
      </c>
      <c r="L2514" s="1678"/>
      <c r="M2514" s="1710"/>
      <c r="N2514" s="1693">
        <f t="shared" si="234"/>
        <v>0</v>
      </c>
      <c r="O2514" s="1626"/>
      <c r="P2514" s="1693"/>
      <c r="Q2514" s="1693">
        <f t="shared" si="235"/>
        <v>0</v>
      </c>
      <c r="R2514" s="2084"/>
    </row>
    <row r="2515" spans="3:18" s="1579" customFormat="1" ht="15">
      <c r="C2515" s="1581"/>
      <c r="D2515" s="1585" t="s">
        <v>6349</v>
      </c>
      <c r="E2515" s="1583"/>
      <c r="F2515" s="1584" t="s">
        <v>589</v>
      </c>
      <c r="G2515" s="1626">
        <v>1</v>
      </c>
      <c r="H2515" s="1626">
        <v>2004</v>
      </c>
      <c r="I2515" s="1693">
        <v>473.97199999999998</v>
      </c>
      <c r="J2515" s="1678">
        <f t="shared" si="232"/>
        <v>100</v>
      </c>
      <c r="K2515" s="1710">
        <f t="shared" si="233"/>
        <v>0</v>
      </c>
      <c r="L2515" s="1678"/>
      <c r="M2515" s="1710"/>
      <c r="N2515" s="1693">
        <f t="shared" si="234"/>
        <v>0</v>
      </c>
      <c r="O2515" s="1626"/>
      <c r="P2515" s="1693"/>
      <c r="Q2515" s="1693">
        <f t="shared" si="235"/>
        <v>0</v>
      </c>
      <c r="R2515" s="2084"/>
    </row>
    <row r="2516" spans="3:18" s="1579" customFormat="1" ht="15">
      <c r="C2516" s="1581"/>
      <c r="D2516" s="1585" t="s">
        <v>3446</v>
      </c>
      <c r="E2516" s="1585"/>
      <c r="F2516" s="1584" t="s">
        <v>589</v>
      </c>
      <c r="G2516" s="1626">
        <v>3</v>
      </c>
      <c r="H2516" s="1626">
        <v>2010</v>
      </c>
      <c r="I2516" s="1693">
        <v>88.5</v>
      </c>
      <c r="J2516" s="1678">
        <f t="shared" si="232"/>
        <v>100</v>
      </c>
      <c r="K2516" s="1710">
        <f t="shared" si="233"/>
        <v>0</v>
      </c>
      <c r="L2516" s="1678"/>
      <c r="M2516" s="1710"/>
      <c r="N2516" s="1693">
        <f t="shared" si="234"/>
        <v>0</v>
      </c>
      <c r="O2516" s="1626"/>
      <c r="P2516" s="1693"/>
      <c r="Q2516" s="1693">
        <f t="shared" si="235"/>
        <v>0</v>
      </c>
      <c r="R2516" s="2084"/>
    </row>
    <row r="2517" spans="3:18" s="1579" customFormat="1" ht="15">
      <c r="C2517" s="1581"/>
      <c r="D2517" s="1585" t="s">
        <v>6350</v>
      </c>
      <c r="E2517" s="1585"/>
      <c r="F2517" s="1584" t="s">
        <v>589</v>
      </c>
      <c r="G2517" s="1626">
        <v>2</v>
      </c>
      <c r="H2517" s="1626">
        <v>2010</v>
      </c>
      <c r="I2517" s="1693">
        <v>54</v>
      </c>
      <c r="J2517" s="1678">
        <f t="shared" si="232"/>
        <v>100</v>
      </c>
      <c r="K2517" s="1710">
        <f t="shared" si="233"/>
        <v>0</v>
      </c>
      <c r="L2517" s="1678"/>
      <c r="M2517" s="1710"/>
      <c r="N2517" s="1693">
        <f t="shared" si="234"/>
        <v>0</v>
      </c>
      <c r="O2517" s="1626"/>
      <c r="P2517" s="1693"/>
      <c r="Q2517" s="1693">
        <f t="shared" si="235"/>
        <v>0</v>
      </c>
      <c r="R2517" s="2084"/>
    </row>
    <row r="2518" spans="3:18" s="1579" customFormat="1" ht="15">
      <c r="C2518" s="1581"/>
      <c r="D2518" s="1585" t="s">
        <v>6351</v>
      </c>
      <c r="E2518" s="1583"/>
      <c r="F2518" s="1584" t="s">
        <v>589</v>
      </c>
      <c r="G2518" s="1626">
        <v>1</v>
      </c>
      <c r="H2518" s="1626">
        <v>2011</v>
      </c>
      <c r="I2518" s="1693">
        <v>1218.3599999999999</v>
      </c>
      <c r="J2518" s="1678">
        <f t="shared" si="232"/>
        <v>100</v>
      </c>
      <c r="K2518" s="1710">
        <f t="shared" si="233"/>
        <v>0</v>
      </c>
      <c r="L2518" s="1678"/>
      <c r="M2518" s="1710"/>
      <c r="N2518" s="1693">
        <f t="shared" si="234"/>
        <v>0</v>
      </c>
      <c r="O2518" s="1626"/>
      <c r="P2518" s="1693"/>
      <c r="Q2518" s="1693">
        <f t="shared" si="235"/>
        <v>0</v>
      </c>
      <c r="R2518" s="2084"/>
    </row>
    <row r="2519" spans="3:18" s="1579" customFormat="1" ht="27">
      <c r="C2519" s="1581"/>
      <c r="D2519" s="1585" t="s">
        <v>6352</v>
      </c>
      <c r="E2519" s="1583"/>
      <c r="F2519" s="1584" t="s">
        <v>589</v>
      </c>
      <c r="G2519" s="1626">
        <v>13</v>
      </c>
      <c r="H2519" s="1626">
        <v>2011</v>
      </c>
      <c r="I2519" s="1693">
        <v>700.44</v>
      </c>
      <c r="J2519" s="1678">
        <f t="shared" si="232"/>
        <v>100</v>
      </c>
      <c r="K2519" s="1710">
        <f t="shared" si="233"/>
        <v>0</v>
      </c>
      <c r="L2519" s="1678"/>
      <c r="M2519" s="1710"/>
      <c r="N2519" s="1693">
        <f t="shared" si="234"/>
        <v>0</v>
      </c>
      <c r="O2519" s="1626"/>
      <c r="P2519" s="1693"/>
      <c r="Q2519" s="1693">
        <f t="shared" si="235"/>
        <v>0</v>
      </c>
      <c r="R2519" s="2084"/>
    </row>
    <row r="2520" spans="3:18" s="1579" customFormat="1" ht="15">
      <c r="C2520" s="1581"/>
      <c r="D2520" s="1585" t="s">
        <v>3446</v>
      </c>
      <c r="E2520" s="1583"/>
      <c r="F2520" s="1584" t="s">
        <v>589</v>
      </c>
      <c r="G2520" s="1626">
        <v>3</v>
      </c>
      <c r="H2520" s="1626">
        <v>2011</v>
      </c>
      <c r="I2520" s="1693">
        <v>180</v>
      </c>
      <c r="J2520" s="1678">
        <f t="shared" si="232"/>
        <v>100</v>
      </c>
      <c r="K2520" s="1710">
        <f t="shared" si="233"/>
        <v>0</v>
      </c>
      <c r="L2520" s="1678"/>
      <c r="M2520" s="1710"/>
      <c r="N2520" s="1693">
        <f t="shared" si="234"/>
        <v>0</v>
      </c>
      <c r="O2520" s="1626"/>
      <c r="P2520" s="1693"/>
      <c r="Q2520" s="1693">
        <f t="shared" si="235"/>
        <v>0</v>
      </c>
      <c r="R2520" s="2084"/>
    </row>
    <row r="2521" spans="3:18" s="1579" customFormat="1" ht="27">
      <c r="C2521" s="1581"/>
      <c r="D2521" s="1585" t="s">
        <v>6353</v>
      </c>
      <c r="E2521" s="1583"/>
      <c r="F2521" s="1584" t="s">
        <v>589</v>
      </c>
      <c r="G2521" s="1626">
        <v>1</v>
      </c>
      <c r="H2521" s="1626">
        <v>2012</v>
      </c>
      <c r="I2521" s="1693">
        <v>1688.52</v>
      </c>
      <c r="J2521" s="1678">
        <f t="shared" si="232"/>
        <v>100</v>
      </c>
      <c r="K2521" s="1710">
        <f t="shared" si="233"/>
        <v>0</v>
      </c>
      <c r="L2521" s="1678"/>
      <c r="M2521" s="1710"/>
      <c r="N2521" s="1693">
        <f t="shared" si="234"/>
        <v>0</v>
      </c>
      <c r="O2521" s="1626"/>
      <c r="P2521" s="1693"/>
      <c r="Q2521" s="1693">
        <f t="shared" si="235"/>
        <v>0</v>
      </c>
      <c r="R2521" s="2084"/>
    </row>
    <row r="2522" spans="3:18" s="1579" customFormat="1" ht="27">
      <c r="C2522" s="1581"/>
      <c r="D2522" s="1585" t="s">
        <v>6354</v>
      </c>
      <c r="E2522" s="1583"/>
      <c r="F2522" s="1584" t="s">
        <v>589</v>
      </c>
      <c r="G2522" s="1626">
        <v>2</v>
      </c>
      <c r="H2522" s="1626">
        <v>2012</v>
      </c>
      <c r="I2522" s="1693">
        <v>10648.56</v>
      </c>
      <c r="J2522" s="1678">
        <f t="shared" si="232"/>
        <v>100</v>
      </c>
      <c r="K2522" s="1710">
        <f t="shared" si="233"/>
        <v>0</v>
      </c>
      <c r="L2522" s="1678"/>
      <c r="M2522" s="1710"/>
      <c r="N2522" s="1693">
        <f t="shared" si="234"/>
        <v>0</v>
      </c>
      <c r="O2522" s="1626"/>
      <c r="P2522" s="1693"/>
      <c r="Q2522" s="1693">
        <f t="shared" si="235"/>
        <v>0</v>
      </c>
      <c r="R2522" s="2084"/>
    </row>
    <row r="2523" spans="3:18" s="1579" customFormat="1" ht="27">
      <c r="C2523" s="1581"/>
      <c r="D2523" s="1585" t="s">
        <v>6355</v>
      </c>
      <c r="E2523" s="1583"/>
      <c r="F2523" s="1584" t="s">
        <v>589</v>
      </c>
      <c r="G2523" s="1626">
        <v>1</v>
      </c>
      <c r="H2523" s="1626">
        <v>2012</v>
      </c>
      <c r="I2523" s="1693">
        <v>1568.88</v>
      </c>
      <c r="J2523" s="1678">
        <f t="shared" si="232"/>
        <v>100</v>
      </c>
      <c r="K2523" s="1710">
        <f t="shared" si="233"/>
        <v>0</v>
      </c>
      <c r="L2523" s="1678"/>
      <c r="M2523" s="1710"/>
      <c r="N2523" s="1693">
        <f t="shared" si="234"/>
        <v>0</v>
      </c>
      <c r="O2523" s="1626"/>
      <c r="P2523" s="1693"/>
      <c r="Q2523" s="1693">
        <f t="shared" si="235"/>
        <v>0</v>
      </c>
      <c r="R2523" s="2084"/>
    </row>
    <row r="2524" spans="3:18" s="1579" customFormat="1" ht="15">
      <c r="C2524" s="1581"/>
      <c r="D2524" s="1585" t="s">
        <v>6356</v>
      </c>
      <c r="E2524" s="1583"/>
      <c r="F2524" s="1584" t="s">
        <v>589</v>
      </c>
      <c r="G2524" s="1626">
        <v>9</v>
      </c>
      <c r="H2524" s="1626">
        <v>2012</v>
      </c>
      <c r="I2524" s="1693">
        <v>35717.760000000002</v>
      </c>
      <c r="J2524" s="1678">
        <f t="shared" si="232"/>
        <v>100</v>
      </c>
      <c r="K2524" s="1710">
        <f t="shared" si="233"/>
        <v>0</v>
      </c>
      <c r="L2524" s="1678"/>
      <c r="M2524" s="1710"/>
      <c r="N2524" s="1693">
        <f t="shared" si="234"/>
        <v>0</v>
      </c>
      <c r="O2524" s="1626"/>
      <c r="P2524" s="1693"/>
      <c r="Q2524" s="1693">
        <f t="shared" si="235"/>
        <v>0</v>
      </c>
      <c r="R2524" s="2084"/>
    </row>
    <row r="2525" spans="3:18" s="1579" customFormat="1" ht="27">
      <c r="C2525" s="1581"/>
      <c r="D2525" s="1585" t="s">
        <v>6357</v>
      </c>
      <c r="E2525" s="1583"/>
      <c r="F2525" s="1584" t="s">
        <v>589</v>
      </c>
      <c r="G2525" s="1626">
        <v>9</v>
      </c>
      <c r="H2525" s="1626">
        <v>2012</v>
      </c>
      <c r="I2525" s="1693">
        <v>13830.48</v>
      </c>
      <c r="J2525" s="1678">
        <f t="shared" si="232"/>
        <v>100</v>
      </c>
      <c r="K2525" s="1710">
        <f t="shared" si="233"/>
        <v>0</v>
      </c>
      <c r="L2525" s="1678"/>
      <c r="M2525" s="1710"/>
      <c r="N2525" s="1693">
        <f t="shared" si="234"/>
        <v>0</v>
      </c>
      <c r="O2525" s="1626"/>
      <c r="P2525" s="1693"/>
      <c r="Q2525" s="1693">
        <f t="shared" si="235"/>
        <v>0</v>
      </c>
      <c r="R2525" s="2084"/>
    </row>
    <row r="2526" spans="3:18" s="1579" customFormat="1" ht="15">
      <c r="C2526" s="1581"/>
      <c r="D2526" s="1585" t="s">
        <v>6358</v>
      </c>
      <c r="E2526" s="1583"/>
      <c r="F2526" s="1584" t="s">
        <v>589</v>
      </c>
      <c r="G2526" s="1626">
        <v>1</v>
      </c>
      <c r="H2526" s="1626">
        <v>2012</v>
      </c>
      <c r="I2526" s="1693">
        <v>2580.48</v>
      </c>
      <c r="J2526" s="1678">
        <f t="shared" si="232"/>
        <v>100</v>
      </c>
      <c r="K2526" s="1710">
        <f t="shared" si="233"/>
        <v>0</v>
      </c>
      <c r="L2526" s="1678"/>
      <c r="M2526" s="1710"/>
      <c r="N2526" s="1693">
        <f t="shared" si="234"/>
        <v>0</v>
      </c>
      <c r="O2526" s="1626"/>
      <c r="P2526" s="1693"/>
      <c r="Q2526" s="1693">
        <f t="shared" si="235"/>
        <v>0</v>
      </c>
      <c r="R2526" s="2084"/>
    </row>
    <row r="2527" spans="3:18" s="1579" customFormat="1" ht="15">
      <c r="C2527" s="1581"/>
      <c r="D2527" s="1585" t="s">
        <v>6359</v>
      </c>
      <c r="E2527" s="1583"/>
      <c r="F2527" s="1584" t="s">
        <v>589</v>
      </c>
      <c r="G2527" s="1626">
        <v>2</v>
      </c>
      <c r="H2527" s="1626">
        <v>2012</v>
      </c>
      <c r="I2527" s="1693">
        <v>1051.2</v>
      </c>
      <c r="J2527" s="1678">
        <f t="shared" si="232"/>
        <v>100</v>
      </c>
      <c r="K2527" s="1710">
        <f t="shared" si="233"/>
        <v>0</v>
      </c>
      <c r="L2527" s="1678"/>
      <c r="M2527" s="1710"/>
      <c r="N2527" s="1693">
        <f t="shared" si="234"/>
        <v>0</v>
      </c>
      <c r="O2527" s="1626"/>
      <c r="P2527" s="1693"/>
      <c r="Q2527" s="1693">
        <f t="shared" si="235"/>
        <v>0</v>
      </c>
      <c r="R2527" s="2084"/>
    </row>
    <row r="2528" spans="3:18" s="1579" customFormat="1" ht="15">
      <c r="C2528" s="1581"/>
      <c r="D2528" s="1585" t="s">
        <v>6360</v>
      </c>
      <c r="E2528" s="1583"/>
      <c r="F2528" s="1584" t="s">
        <v>589</v>
      </c>
      <c r="G2528" s="1626">
        <v>2</v>
      </c>
      <c r="H2528" s="1626">
        <v>2012</v>
      </c>
      <c r="I2528" s="1693">
        <v>189.6</v>
      </c>
      <c r="J2528" s="1678">
        <f t="shared" si="232"/>
        <v>100</v>
      </c>
      <c r="K2528" s="1710">
        <f t="shared" si="233"/>
        <v>0</v>
      </c>
      <c r="L2528" s="1678"/>
      <c r="M2528" s="1710"/>
      <c r="N2528" s="1693">
        <f t="shared" si="234"/>
        <v>0</v>
      </c>
      <c r="O2528" s="1626"/>
      <c r="P2528" s="1693"/>
      <c r="Q2528" s="1693">
        <f t="shared" si="235"/>
        <v>0</v>
      </c>
      <c r="R2528" s="2084"/>
    </row>
    <row r="2529" spans="3:18" s="1579" customFormat="1" ht="15">
      <c r="C2529" s="1581"/>
      <c r="D2529" s="1585" t="s">
        <v>5512</v>
      </c>
      <c r="E2529" s="1583"/>
      <c r="F2529" s="1584" t="s">
        <v>589</v>
      </c>
      <c r="G2529" s="1626">
        <v>2</v>
      </c>
      <c r="H2529" s="1626">
        <v>2012</v>
      </c>
      <c r="I2529" s="1693">
        <v>977.52</v>
      </c>
      <c r="J2529" s="1678">
        <f t="shared" si="232"/>
        <v>100</v>
      </c>
      <c r="K2529" s="1710">
        <f t="shared" si="233"/>
        <v>0</v>
      </c>
      <c r="L2529" s="1678"/>
      <c r="M2529" s="1710"/>
      <c r="N2529" s="1693">
        <f t="shared" si="234"/>
        <v>0</v>
      </c>
      <c r="O2529" s="1626"/>
      <c r="P2529" s="1693"/>
      <c r="Q2529" s="1693">
        <f t="shared" si="235"/>
        <v>0</v>
      </c>
      <c r="R2529" s="2084"/>
    </row>
    <row r="2530" spans="3:18" s="1579" customFormat="1" ht="15">
      <c r="C2530" s="1581"/>
      <c r="D2530" s="1585" t="s">
        <v>2899</v>
      </c>
      <c r="E2530" s="1583"/>
      <c r="F2530" s="1584" t="s">
        <v>589</v>
      </c>
      <c r="G2530" s="1626">
        <v>2</v>
      </c>
      <c r="H2530" s="1626">
        <v>2012</v>
      </c>
      <c r="I2530" s="1693">
        <v>74.16</v>
      </c>
      <c r="J2530" s="1678">
        <f t="shared" si="232"/>
        <v>100</v>
      </c>
      <c r="K2530" s="1710">
        <f t="shared" si="233"/>
        <v>0</v>
      </c>
      <c r="L2530" s="1678"/>
      <c r="M2530" s="1710"/>
      <c r="N2530" s="1693">
        <f t="shared" si="234"/>
        <v>0</v>
      </c>
      <c r="O2530" s="1626"/>
      <c r="P2530" s="1693"/>
      <c r="Q2530" s="1693">
        <f t="shared" si="235"/>
        <v>0</v>
      </c>
      <c r="R2530" s="2084"/>
    </row>
    <row r="2531" spans="3:18" s="1579" customFormat="1" ht="27">
      <c r="C2531" s="1581"/>
      <c r="D2531" s="1585" t="s">
        <v>6361</v>
      </c>
      <c r="E2531" s="1585"/>
      <c r="F2531" s="1584" t="s">
        <v>589</v>
      </c>
      <c r="G2531" s="1626">
        <v>2</v>
      </c>
      <c r="H2531" s="1626">
        <v>2012</v>
      </c>
      <c r="I2531" s="1693">
        <v>3487.68</v>
      </c>
      <c r="J2531" s="1678">
        <f t="shared" si="232"/>
        <v>100</v>
      </c>
      <c r="K2531" s="1710">
        <f t="shared" si="233"/>
        <v>0</v>
      </c>
      <c r="L2531" s="1678"/>
      <c r="M2531" s="1710"/>
      <c r="N2531" s="1693">
        <f t="shared" si="234"/>
        <v>0</v>
      </c>
      <c r="O2531" s="1626"/>
      <c r="P2531" s="1693"/>
      <c r="Q2531" s="1693">
        <f t="shared" si="235"/>
        <v>0</v>
      </c>
      <c r="R2531" s="2084"/>
    </row>
    <row r="2532" spans="3:18" s="1579" customFormat="1" ht="15">
      <c r="C2532" s="1581"/>
      <c r="D2532" s="1585" t="s">
        <v>6362</v>
      </c>
      <c r="E2532" s="1585"/>
      <c r="F2532" s="1584" t="s">
        <v>589</v>
      </c>
      <c r="G2532" s="1626">
        <v>7</v>
      </c>
      <c r="H2532" s="1626">
        <v>2012</v>
      </c>
      <c r="I2532" s="1693">
        <v>2685.48</v>
      </c>
      <c r="J2532" s="1678">
        <f t="shared" si="232"/>
        <v>100</v>
      </c>
      <c r="K2532" s="1710">
        <f t="shared" si="233"/>
        <v>0</v>
      </c>
      <c r="L2532" s="1678"/>
      <c r="M2532" s="1710"/>
      <c r="N2532" s="1693">
        <f t="shared" si="234"/>
        <v>0</v>
      </c>
      <c r="O2532" s="1626"/>
      <c r="P2532" s="1693"/>
      <c r="Q2532" s="1693">
        <f t="shared" si="235"/>
        <v>0</v>
      </c>
      <c r="R2532" s="2084"/>
    </row>
    <row r="2533" spans="3:18" s="1579" customFormat="1" ht="15">
      <c r="C2533" s="1581"/>
      <c r="D2533" s="1585" t="s">
        <v>6363</v>
      </c>
      <c r="E2533" s="1585"/>
      <c r="F2533" s="1584" t="s">
        <v>589</v>
      </c>
      <c r="G2533" s="1626">
        <v>1</v>
      </c>
      <c r="H2533" s="1626">
        <v>2012</v>
      </c>
      <c r="I2533" s="1693">
        <v>11212.8</v>
      </c>
      <c r="J2533" s="1678">
        <f t="shared" si="232"/>
        <v>100</v>
      </c>
      <c r="K2533" s="1710">
        <f t="shared" si="233"/>
        <v>0</v>
      </c>
      <c r="L2533" s="1678"/>
      <c r="M2533" s="1710"/>
      <c r="N2533" s="1693">
        <f t="shared" si="234"/>
        <v>0</v>
      </c>
      <c r="O2533" s="1626"/>
      <c r="P2533" s="1693"/>
      <c r="Q2533" s="1693">
        <f t="shared" si="235"/>
        <v>0</v>
      </c>
      <c r="R2533" s="2084"/>
    </row>
    <row r="2534" spans="3:18" s="1579" customFormat="1" ht="27">
      <c r="C2534" s="1581"/>
      <c r="D2534" s="1585" t="s">
        <v>6364</v>
      </c>
      <c r="E2534" s="1597"/>
      <c r="F2534" s="1584" t="s">
        <v>589</v>
      </c>
      <c r="G2534" s="1626">
        <v>1</v>
      </c>
      <c r="H2534" s="1626">
        <v>2012</v>
      </c>
      <c r="I2534" s="1693">
        <v>177.96</v>
      </c>
      <c r="J2534" s="1678">
        <f t="shared" si="232"/>
        <v>100</v>
      </c>
      <c r="K2534" s="1710">
        <f t="shared" si="233"/>
        <v>0</v>
      </c>
      <c r="L2534" s="1678"/>
      <c r="M2534" s="1710"/>
      <c r="N2534" s="1693">
        <f t="shared" si="234"/>
        <v>0</v>
      </c>
      <c r="O2534" s="1626"/>
      <c r="P2534" s="1693"/>
      <c r="Q2534" s="1693">
        <f t="shared" si="235"/>
        <v>0</v>
      </c>
      <c r="R2534" s="2084"/>
    </row>
    <row r="2535" spans="3:18" s="1579" customFormat="1" ht="27">
      <c r="C2535" s="1581"/>
      <c r="D2535" s="1585" t="s">
        <v>6365</v>
      </c>
      <c r="E2535" s="1597"/>
      <c r="F2535" s="1584" t="s">
        <v>589</v>
      </c>
      <c r="G2535" s="1626">
        <v>1</v>
      </c>
      <c r="H2535" s="1626">
        <v>2012</v>
      </c>
      <c r="I2535" s="1693">
        <v>1302.6600000000001</v>
      </c>
      <c r="J2535" s="1678">
        <f t="shared" si="232"/>
        <v>100</v>
      </c>
      <c r="K2535" s="1710">
        <f t="shared" si="233"/>
        <v>0</v>
      </c>
      <c r="L2535" s="1678"/>
      <c r="M2535" s="1710"/>
      <c r="N2535" s="1693">
        <f t="shared" si="234"/>
        <v>0</v>
      </c>
      <c r="O2535" s="1626"/>
      <c r="P2535" s="1693"/>
      <c r="Q2535" s="1693">
        <f t="shared" si="235"/>
        <v>0</v>
      </c>
      <c r="R2535" s="2084"/>
    </row>
    <row r="2536" spans="3:18" s="1579" customFormat="1" ht="15">
      <c r="C2536" s="1581"/>
      <c r="D2536" s="1585" t="s">
        <v>6366</v>
      </c>
      <c r="E2536" s="1598"/>
      <c r="F2536" s="1584" t="s">
        <v>589</v>
      </c>
      <c r="G2536" s="1626">
        <v>12</v>
      </c>
      <c r="H2536" s="1626">
        <v>2013</v>
      </c>
      <c r="I2536" s="1693">
        <v>6144.1785600000003</v>
      </c>
      <c r="J2536" s="1678">
        <f t="shared" si="232"/>
        <v>100</v>
      </c>
      <c r="K2536" s="1710">
        <f t="shared" si="233"/>
        <v>0</v>
      </c>
      <c r="L2536" s="1678"/>
      <c r="M2536" s="1710"/>
      <c r="N2536" s="1693">
        <f t="shared" si="234"/>
        <v>0</v>
      </c>
      <c r="O2536" s="1626"/>
      <c r="P2536" s="1693"/>
      <c r="Q2536" s="1693">
        <f t="shared" si="235"/>
        <v>0</v>
      </c>
      <c r="R2536" s="2084"/>
    </row>
    <row r="2537" spans="3:18" s="1579" customFormat="1" ht="15">
      <c r="C2537" s="1581"/>
      <c r="D2537" s="1585" t="s">
        <v>3755</v>
      </c>
      <c r="E2537" s="1598"/>
      <c r="F2537" s="1584" t="s">
        <v>589</v>
      </c>
      <c r="G2537" s="1626">
        <v>10</v>
      </c>
      <c r="H2537" s="1626">
        <v>2013</v>
      </c>
      <c r="I2537" s="1693">
        <v>771.74800000000005</v>
      </c>
      <c r="J2537" s="1678">
        <f t="shared" si="232"/>
        <v>100</v>
      </c>
      <c r="K2537" s="1710">
        <f t="shared" si="233"/>
        <v>0</v>
      </c>
      <c r="L2537" s="1678"/>
      <c r="M2537" s="1710"/>
      <c r="N2537" s="1693">
        <f t="shared" si="234"/>
        <v>0</v>
      </c>
      <c r="O2537" s="1626"/>
      <c r="P2537" s="1693"/>
      <c r="Q2537" s="1693">
        <f t="shared" si="235"/>
        <v>0</v>
      </c>
      <c r="R2537" s="2084"/>
    </row>
    <row r="2538" spans="3:18" s="1579" customFormat="1" ht="15">
      <c r="C2538" s="1581"/>
      <c r="D2538" s="1585" t="s">
        <v>6367</v>
      </c>
      <c r="E2538" s="1598"/>
      <c r="F2538" s="1584" t="s">
        <v>589</v>
      </c>
      <c r="G2538" s="1626">
        <v>11</v>
      </c>
      <c r="H2538" s="1626">
        <v>2013</v>
      </c>
      <c r="I2538" s="1693">
        <v>16012.440399999998</v>
      </c>
      <c r="J2538" s="1678">
        <f t="shared" si="232"/>
        <v>100</v>
      </c>
      <c r="K2538" s="1710">
        <f t="shared" si="233"/>
        <v>0</v>
      </c>
      <c r="L2538" s="1678"/>
      <c r="M2538" s="1710"/>
      <c r="N2538" s="1693">
        <f t="shared" si="234"/>
        <v>0</v>
      </c>
      <c r="O2538" s="1626"/>
      <c r="P2538" s="1693"/>
      <c r="Q2538" s="1693">
        <f t="shared" si="235"/>
        <v>0</v>
      </c>
      <c r="R2538" s="2084"/>
    </row>
    <row r="2539" spans="3:18" s="1579" customFormat="1" ht="15">
      <c r="C2539" s="1581"/>
      <c r="D2539" s="1585" t="s">
        <v>6368</v>
      </c>
      <c r="E2539" s="1598"/>
      <c r="F2539" s="1584" t="s">
        <v>589</v>
      </c>
      <c r="G2539" s="1626">
        <v>1</v>
      </c>
      <c r="H2539" s="1626">
        <v>2013</v>
      </c>
      <c r="I2539" s="1693">
        <v>1132.60672</v>
      </c>
      <c r="J2539" s="1678">
        <f t="shared" si="232"/>
        <v>100</v>
      </c>
      <c r="K2539" s="1710">
        <f t="shared" si="233"/>
        <v>0</v>
      </c>
      <c r="L2539" s="1678"/>
      <c r="M2539" s="1710"/>
      <c r="N2539" s="1693">
        <f t="shared" si="234"/>
        <v>0</v>
      </c>
      <c r="O2539" s="1626"/>
      <c r="P2539" s="1693"/>
      <c r="Q2539" s="1693">
        <f t="shared" si="235"/>
        <v>0</v>
      </c>
      <c r="R2539" s="2084"/>
    </row>
    <row r="2540" spans="3:18" s="1579" customFormat="1" ht="27">
      <c r="C2540" s="1581"/>
      <c r="D2540" s="1585" t="s">
        <v>6369</v>
      </c>
      <c r="E2540" s="1598"/>
      <c r="F2540" s="1584" t="s">
        <v>589</v>
      </c>
      <c r="G2540" s="1626">
        <v>1</v>
      </c>
      <c r="H2540" s="1626">
        <v>2013</v>
      </c>
      <c r="I2540" s="1693">
        <v>1651.54072</v>
      </c>
      <c r="J2540" s="1678">
        <f t="shared" si="232"/>
        <v>100</v>
      </c>
      <c r="K2540" s="1710">
        <f t="shared" si="233"/>
        <v>0</v>
      </c>
      <c r="L2540" s="1678"/>
      <c r="M2540" s="1710"/>
      <c r="N2540" s="1693">
        <f t="shared" si="234"/>
        <v>0</v>
      </c>
      <c r="O2540" s="1626"/>
      <c r="P2540" s="1693"/>
      <c r="Q2540" s="1693">
        <f t="shared" si="235"/>
        <v>0</v>
      </c>
      <c r="R2540" s="2084"/>
    </row>
    <row r="2541" spans="3:18" s="1579" customFormat="1" ht="15">
      <c r="C2541" s="1581"/>
      <c r="D2541" s="1585" t="s">
        <v>6370</v>
      </c>
      <c r="E2541" s="1598"/>
      <c r="F2541" s="1584" t="s">
        <v>589</v>
      </c>
      <c r="G2541" s="1626">
        <v>1</v>
      </c>
      <c r="H2541" s="1626">
        <v>2013</v>
      </c>
      <c r="I2541" s="1693">
        <v>56.949680000000001</v>
      </c>
      <c r="J2541" s="1678">
        <f t="shared" si="232"/>
        <v>100</v>
      </c>
      <c r="K2541" s="1710">
        <f t="shared" si="233"/>
        <v>0</v>
      </c>
      <c r="L2541" s="1678"/>
      <c r="M2541" s="1710"/>
      <c r="N2541" s="1693">
        <f t="shared" si="234"/>
        <v>0</v>
      </c>
      <c r="O2541" s="1626"/>
      <c r="P2541" s="1693"/>
      <c r="Q2541" s="1693">
        <f t="shared" si="235"/>
        <v>0</v>
      </c>
      <c r="R2541" s="2084"/>
    </row>
    <row r="2542" spans="3:18" s="1579" customFormat="1" ht="15">
      <c r="C2542" s="1581"/>
      <c r="D2542" s="1585" t="s">
        <v>6371</v>
      </c>
      <c r="E2542" s="1598"/>
      <c r="F2542" s="1584" t="s">
        <v>589</v>
      </c>
      <c r="G2542" s="1626">
        <v>1</v>
      </c>
      <c r="H2542" s="1626">
        <v>2013</v>
      </c>
      <c r="I2542" s="1693">
        <v>159.13976</v>
      </c>
      <c r="J2542" s="1678">
        <f t="shared" ref="J2542:J2573" si="236">IF(($J$14-H2542)*J$924&gt;100,100,($J$14-H2542)*J$924)</f>
        <v>100</v>
      </c>
      <c r="K2542" s="1710">
        <f t="shared" si="233"/>
        <v>0</v>
      </c>
      <c r="L2542" s="1678"/>
      <c r="M2542" s="1710"/>
      <c r="N2542" s="1693">
        <f t="shared" si="234"/>
        <v>0</v>
      </c>
      <c r="O2542" s="1626"/>
      <c r="P2542" s="1693"/>
      <c r="Q2542" s="1693">
        <f t="shared" si="235"/>
        <v>0</v>
      </c>
      <c r="R2542" s="2084"/>
    </row>
    <row r="2543" spans="3:18" s="1579" customFormat="1" ht="15">
      <c r="C2543" s="1581"/>
      <c r="D2543" s="1585" t="s">
        <v>6372</v>
      </c>
      <c r="E2543" s="1598"/>
      <c r="F2543" s="1584" t="s">
        <v>589</v>
      </c>
      <c r="G2543" s="1626">
        <v>1</v>
      </c>
      <c r="H2543" s="1626">
        <v>2013</v>
      </c>
      <c r="I2543" s="1693">
        <v>409.29255999999998</v>
      </c>
      <c r="J2543" s="1678">
        <f t="shared" si="236"/>
        <v>100</v>
      </c>
      <c r="K2543" s="1710">
        <f t="shared" si="233"/>
        <v>0</v>
      </c>
      <c r="L2543" s="1678"/>
      <c r="M2543" s="1710"/>
      <c r="N2543" s="1693">
        <f t="shared" si="234"/>
        <v>0</v>
      </c>
      <c r="O2543" s="1626"/>
      <c r="P2543" s="1693"/>
      <c r="Q2543" s="1693">
        <f t="shared" si="235"/>
        <v>0</v>
      </c>
      <c r="R2543" s="2084"/>
    </row>
    <row r="2544" spans="3:18" s="1579" customFormat="1" ht="15">
      <c r="C2544" s="1581"/>
      <c r="D2544" s="1585" t="s">
        <v>6373</v>
      </c>
      <c r="E2544" s="1598"/>
      <c r="F2544" s="1584" t="s">
        <v>589</v>
      </c>
      <c r="G2544" s="1626">
        <v>2</v>
      </c>
      <c r="H2544" s="1626">
        <v>2013</v>
      </c>
      <c r="I2544" s="1693">
        <v>136.25344000000001</v>
      </c>
      <c r="J2544" s="1678">
        <f t="shared" si="236"/>
        <v>100</v>
      </c>
      <c r="K2544" s="1710">
        <f t="shared" si="233"/>
        <v>0</v>
      </c>
      <c r="L2544" s="1678"/>
      <c r="M2544" s="1710"/>
      <c r="N2544" s="1693">
        <f t="shared" si="234"/>
        <v>0</v>
      </c>
      <c r="O2544" s="1626"/>
      <c r="P2544" s="1693"/>
      <c r="Q2544" s="1693">
        <f t="shared" si="235"/>
        <v>0</v>
      </c>
      <c r="R2544" s="2084"/>
    </row>
    <row r="2545" spans="3:18" s="1579" customFormat="1" ht="15">
      <c r="C2545" s="1581"/>
      <c r="D2545" s="1585" t="s">
        <v>6374</v>
      </c>
      <c r="E2545" s="1598"/>
      <c r="F2545" s="1584" t="s">
        <v>589</v>
      </c>
      <c r="G2545" s="1626">
        <v>4</v>
      </c>
      <c r="H2545" s="1626">
        <v>2013</v>
      </c>
      <c r="I2545" s="1693">
        <v>928.22656000000006</v>
      </c>
      <c r="J2545" s="1678">
        <f t="shared" si="236"/>
        <v>100</v>
      </c>
      <c r="K2545" s="1710">
        <f t="shared" si="233"/>
        <v>0</v>
      </c>
      <c r="L2545" s="1678"/>
      <c r="M2545" s="1710"/>
      <c r="N2545" s="1693">
        <f t="shared" si="234"/>
        <v>0</v>
      </c>
      <c r="O2545" s="1626"/>
      <c r="P2545" s="1693"/>
      <c r="Q2545" s="1693">
        <f t="shared" si="235"/>
        <v>0</v>
      </c>
      <c r="R2545" s="2084"/>
    </row>
    <row r="2546" spans="3:18" s="1579" customFormat="1" ht="15">
      <c r="C2546" s="1581"/>
      <c r="D2546" s="1585" t="s">
        <v>6375</v>
      </c>
      <c r="E2546" s="1598"/>
      <c r="F2546" s="1584" t="s">
        <v>589</v>
      </c>
      <c r="G2546" s="1626">
        <v>7</v>
      </c>
      <c r="H2546" s="1626">
        <v>2013</v>
      </c>
      <c r="I2546" s="1693">
        <v>3843</v>
      </c>
      <c r="J2546" s="1678">
        <f t="shared" si="236"/>
        <v>100</v>
      </c>
      <c r="K2546" s="1710">
        <f t="shared" si="233"/>
        <v>0</v>
      </c>
      <c r="L2546" s="1678"/>
      <c r="M2546" s="1710"/>
      <c r="N2546" s="1693">
        <f t="shared" si="234"/>
        <v>0</v>
      </c>
      <c r="O2546" s="1626"/>
      <c r="P2546" s="1693"/>
      <c r="Q2546" s="1693">
        <f t="shared" si="235"/>
        <v>0</v>
      </c>
      <c r="R2546" s="2084"/>
    </row>
    <row r="2547" spans="3:18" s="1579" customFormat="1" ht="27">
      <c r="C2547" s="1581"/>
      <c r="D2547" s="1585" t="s">
        <v>6376</v>
      </c>
      <c r="E2547" s="1598"/>
      <c r="F2547" s="1584" t="s">
        <v>589</v>
      </c>
      <c r="G2547" s="1626">
        <v>10</v>
      </c>
      <c r="H2547" s="1626">
        <v>2013</v>
      </c>
      <c r="I2547" s="1693">
        <v>2163</v>
      </c>
      <c r="J2547" s="1678">
        <f t="shared" si="236"/>
        <v>100</v>
      </c>
      <c r="K2547" s="1710">
        <f t="shared" si="233"/>
        <v>0</v>
      </c>
      <c r="L2547" s="1678"/>
      <c r="M2547" s="1710"/>
      <c r="N2547" s="1693">
        <f t="shared" si="234"/>
        <v>0</v>
      </c>
      <c r="O2547" s="1626"/>
      <c r="P2547" s="1693"/>
      <c r="Q2547" s="1693">
        <f t="shared" si="235"/>
        <v>0</v>
      </c>
      <c r="R2547" s="2084"/>
    </row>
    <row r="2548" spans="3:18" s="1579" customFormat="1" ht="15">
      <c r="C2548" s="1581"/>
      <c r="D2548" s="1585" t="s">
        <v>3961</v>
      </c>
      <c r="E2548" s="1598"/>
      <c r="F2548" s="1584" t="s">
        <v>589</v>
      </c>
      <c r="G2548" s="1626">
        <v>3</v>
      </c>
      <c r="H2548" s="1626">
        <v>2013</v>
      </c>
      <c r="I2548" s="1693">
        <v>179.7</v>
      </c>
      <c r="J2548" s="1678">
        <f t="shared" si="236"/>
        <v>100</v>
      </c>
      <c r="K2548" s="1710">
        <f t="shared" si="233"/>
        <v>0</v>
      </c>
      <c r="L2548" s="1678"/>
      <c r="M2548" s="1710"/>
      <c r="N2548" s="1693">
        <f t="shared" si="234"/>
        <v>0</v>
      </c>
      <c r="O2548" s="1626"/>
      <c r="P2548" s="1693"/>
      <c r="Q2548" s="1693">
        <f t="shared" si="235"/>
        <v>0</v>
      </c>
      <c r="R2548" s="2084"/>
    </row>
    <row r="2549" spans="3:18" s="1579" customFormat="1" ht="15">
      <c r="C2549" s="1581"/>
      <c r="D2549" s="1585" t="s">
        <v>6377</v>
      </c>
      <c r="E2549" s="1598"/>
      <c r="F2549" s="1584" t="s">
        <v>589</v>
      </c>
      <c r="G2549" s="1626">
        <v>1</v>
      </c>
      <c r="H2549" s="1626">
        <v>2013</v>
      </c>
      <c r="I2549" s="1693">
        <v>184.64</v>
      </c>
      <c r="J2549" s="1678">
        <f t="shared" si="236"/>
        <v>100</v>
      </c>
      <c r="K2549" s="1710">
        <f t="shared" si="233"/>
        <v>0</v>
      </c>
      <c r="L2549" s="1678"/>
      <c r="M2549" s="1710"/>
      <c r="N2549" s="1693">
        <f t="shared" si="234"/>
        <v>0</v>
      </c>
      <c r="O2549" s="1626"/>
      <c r="P2549" s="1693"/>
      <c r="Q2549" s="1693">
        <f t="shared" si="235"/>
        <v>0</v>
      </c>
      <c r="R2549" s="2084"/>
    </row>
    <row r="2550" spans="3:18" s="1579" customFormat="1" ht="15">
      <c r="C2550" s="1581"/>
      <c r="D2550" s="1585" t="s">
        <v>6378</v>
      </c>
      <c r="E2550" s="1598"/>
      <c r="F2550" s="1584" t="s">
        <v>589</v>
      </c>
      <c r="G2550" s="1626">
        <v>2</v>
      </c>
      <c r="H2550" s="1626">
        <v>2013</v>
      </c>
      <c r="I2550" s="1693">
        <v>79.400000000000006</v>
      </c>
      <c r="J2550" s="1678">
        <f t="shared" si="236"/>
        <v>100</v>
      </c>
      <c r="K2550" s="1710">
        <f t="shared" si="233"/>
        <v>0</v>
      </c>
      <c r="L2550" s="1678"/>
      <c r="M2550" s="1710"/>
      <c r="N2550" s="1693">
        <f t="shared" si="234"/>
        <v>0</v>
      </c>
      <c r="O2550" s="1626"/>
      <c r="P2550" s="1693"/>
      <c r="Q2550" s="1693">
        <f t="shared" si="235"/>
        <v>0</v>
      </c>
      <c r="R2550" s="2084"/>
    </row>
    <row r="2551" spans="3:18" s="1579" customFormat="1" ht="15">
      <c r="C2551" s="1581"/>
      <c r="D2551" s="1585" t="s">
        <v>6379</v>
      </c>
      <c r="E2551" s="1590"/>
      <c r="F2551" s="1584" t="s">
        <v>589</v>
      </c>
      <c r="G2551" s="1626">
        <v>1</v>
      </c>
      <c r="H2551" s="1626">
        <v>2014</v>
      </c>
      <c r="I2551" s="1693">
        <v>283</v>
      </c>
      <c r="J2551" s="1678">
        <f t="shared" si="236"/>
        <v>100</v>
      </c>
      <c r="K2551" s="1710">
        <f t="shared" si="233"/>
        <v>0</v>
      </c>
      <c r="L2551" s="1678"/>
      <c r="M2551" s="1710"/>
      <c r="N2551" s="1693">
        <f t="shared" si="234"/>
        <v>0</v>
      </c>
      <c r="O2551" s="1626"/>
      <c r="P2551" s="1693"/>
      <c r="Q2551" s="1693">
        <f t="shared" si="235"/>
        <v>0</v>
      </c>
      <c r="R2551" s="2084"/>
    </row>
    <row r="2552" spans="3:18" s="1579" customFormat="1" ht="27">
      <c r="C2552" s="1581"/>
      <c r="D2552" s="1585" t="s">
        <v>6380</v>
      </c>
      <c r="E2552" s="1586"/>
      <c r="F2552" s="1584" t="s">
        <v>589</v>
      </c>
      <c r="G2552" s="1626">
        <v>22</v>
      </c>
      <c r="H2552" s="1626">
        <v>2014</v>
      </c>
      <c r="I2552" s="1693">
        <v>594</v>
      </c>
      <c r="J2552" s="1678">
        <f t="shared" si="236"/>
        <v>100</v>
      </c>
      <c r="K2552" s="1710">
        <f t="shared" si="233"/>
        <v>0</v>
      </c>
      <c r="L2552" s="1678"/>
      <c r="M2552" s="1710"/>
      <c r="N2552" s="1693">
        <f t="shared" si="234"/>
        <v>0</v>
      </c>
      <c r="O2552" s="1626"/>
      <c r="P2552" s="1693"/>
      <c r="Q2552" s="1693">
        <f t="shared" si="235"/>
        <v>0</v>
      </c>
      <c r="R2552" s="2084"/>
    </row>
    <row r="2553" spans="3:18" s="1579" customFormat="1" ht="15">
      <c r="C2553" s="1581"/>
      <c r="D2553" s="1585" t="s">
        <v>6381</v>
      </c>
      <c r="E2553" s="1586"/>
      <c r="F2553" s="1584" t="s">
        <v>589</v>
      </c>
      <c r="G2553" s="1626">
        <v>3</v>
      </c>
      <c r="H2553" s="1626">
        <v>2015</v>
      </c>
      <c r="I2553" s="1693">
        <v>177</v>
      </c>
      <c r="J2553" s="1678">
        <f t="shared" si="236"/>
        <v>100</v>
      </c>
      <c r="K2553" s="1710">
        <f t="shared" si="233"/>
        <v>0</v>
      </c>
      <c r="L2553" s="1678"/>
      <c r="M2553" s="1710"/>
      <c r="N2553" s="1693">
        <f t="shared" si="234"/>
        <v>0</v>
      </c>
      <c r="O2553" s="1626"/>
      <c r="P2553" s="1693"/>
      <c r="Q2553" s="1693">
        <f t="shared" si="235"/>
        <v>0</v>
      </c>
      <c r="R2553" s="2084"/>
    </row>
    <row r="2554" spans="3:18" s="1579" customFormat="1" ht="27">
      <c r="C2554" s="1581"/>
      <c r="D2554" s="1585" t="s">
        <v>6382</v>
      </c>
      <c r="E2554" s="1586"/>
      <c r="F2554" s="1584" t="s">
        <v>589</v>
      </c>
      <c r="G2554" s="1626">
        <v>3</v>
      </c>
      <c r="H2554" s="1626">
        <v>2015</v>
      </c>
      <c r="I2554" s="1693">
        <v>4024.9162800000004</v>
      </c>
      <c r="J2554" s="1678">
        <f t="shared" si="236"/>
        <v>100</v>
      </c>
      <c r="K2554" s="1710">
        <f t="shared" si="233"/>
        <v>0</v>
      </c>
      <c r="L2554" s="1678"/>
      <c r="M2554" s="1710"/>
      <c r="N2554" s="1693">
        <f t="shared" si="234"/>
        <v>0</v>
      </c>
      <c r="O2554" s="1626"/>
      <c r="P2554" s="1693"/>
      <c r="Q2554" s="1693">
        <f t="shared" si="235"/>
        <v>0</v>
      </c>
      <c r="R2554" s="2084"/>
    </row>
    <row r="2555" spans="3:18" s="1579" customFormat="1" ht="27">
      <c r="C2555" s="1581"/>
      <c r="D2555" s="1585" t="s">
        <v>6383</v>
      </c>
      <c r="E2555" s="1586"/>
      <c r="F2555" s="1584" t="s">
        <v>589</v>
      </c>
      <c r="G2555" s="1626">
        <v>1</v>
      </c>
      <c r="H2555" s="1626">
        <v>2015</v>
      </c>
      <c r="I2555" s="1693">
        <v>1.0000000000000001E-5</v>
      </c>
      <c r="J2555" s="1678">
        <f t="shared" si="236"/>
        <v>100</v>
      </c>
      <c r="K2555" s="1710">
        <f t="shared" si="233"/>
        <v>0</v>
      </c>
      <c r="L2555" s="1678"/>
      <c r="M2555" s="1710"/>
      <c r="N2555" s="1693">
        <f t="shared" si="234"/>
        <v>0</v>
      </c>
      <c r="O2555" s="1626"/>
      <c r="P2555" s="1693"/>
      <c r="Q2555" s="1693">
        <f t="shared" si="235"/>
        <v>0</v>
      </c>
      <c r="R2555" s="2084"/>
    </row>
    <row r="2556" spans="3:18" s="1579" customFormat="1" ht="15">
      <c r="C2556" s="1581"/>
      <c r="D2556" s="1585" t="s">
        <v>6384</v>
      </c>
      <c r="E2556" s="1586"/>
      <c r="F2556" s="1584" t="s">
        <v>589</v>
      </c>
      <c r="G2556" s="1626">
        <v>1</v>
      </c>
      <c r="H2556" s="1626">
        <v>2015</v>
      </c>
      <c r="I2556" s="1693">
        <v>2986.1281800000002</v>
      </c>
      <c r="J2556" s="1678">
        <f t="shared" si="236"/>
        <v>100</v>
      </c>
      <c r="K2556" s="1710">
        <f t="shared" si="233"/>
        <v>0</v>
      </c>
      <c r="L2556" s="1678"/>
      <c r="M2556" s="1710"/>
      <c r="N2556" s="1693">
        <f t="shared" si="234"/>
        <v>0</v>
      </c>
      <c r="O2556" s="1626"/>
      <c r="P2556" s="1693"/>
      <c r="Q2556" s="1693">
        <f t="shared" si="235"/>
        <v>0</v>
      </c>
      <c r="R2556" s="2084"/>
    </row>
    <row r="2557" spans="3:18" s="1579" customFormat="1" ht="15">
      <c r="C2557" s="1581"/>
      <c r="D2557" s="1585" t="s">
        <v>6385</v>
      </c>
      <c r="E2557" s="1586"/>
      <c r="F2557" s="1584" t="s">
        <v>589</v>
      </c>
      <c r="G2557" s="1626">
        <v>1</v>
      </c>
      <c r="H2557" s="1626">
        <v>2015</v>
      </c>
      <c r="I2557" s="1693">
        <v>609.83580000000006</v>
      </c>
      <c r="J2557" s="1678">
        <f t="shared" si="236"/>
        <v>100</v>
      </c>
      <c r="K2557" s="1710">
        <f t="shared" si="233"/>
        <v>0</v>
      </c>
      <c r="L2557" s="1678"/>
      <c r="M2557" s="1710"/>
      <c r="N2557" s="1693">
        <f t="shared" si="234"/>
        <v>0</v>
      </c>
      <c r="O2557" s="1626"/>
      <c r="P2557" s="1693"/>
      <c r="Q2557" s="1693">
        <f t="shared" si="235"/>
        <v>0</v>
      </c>
      <c r="R2557" s="2084"/>
    </row>
    <row r="2558" spans="3:18" s="1579" customFormat="1" ht="15">
      <c r="C2558" s="1581"/>
      <c r="D2558" s="1585" t="s">
        <v>6386</v>
      </c>
      <c r="E2558" s="1586"/>
      <c r="F2558" s="1584" t="s">
        <v>589</v>
      </c>
      <c r="G2558" s="1626">
        <v>2</v>
      </c>
      <c r="H2558" s="1626">
        <v>2017</v>
      </c>
      <c r="I2558" s="1693">
        <v>5880</v>
      </c>
      <c r="J2558" s="1678">
        <f t="shared" si="236"/>
        <v>85.800000000000011</v>
      </c>
      <c r="K2558" s="1710">
        <f t="shared" si="233"/>
        <v>834.95999999999913</v>
      </c>
      <c r="L2558" s="1678"/>
      <c r="M2558" s="1710"/>
      <c r="N2558" s="1693">
        <f t="shared" si="234"/>
        <v>0</v>
      </c>
      <c r="O2558" s="1626"/>
      <c r="P2558" s="1693"/>
      <c r="Q2558" s="1693">
        <f t="shared" si="235"/>
        <v>0</v>
      </c>
      <c r="R2558" s="2084"/>
    </row>
    <row r="2559" spans="3:18" s="1579" customFormat="1" ht="27">
      <c r="C2559" s="1581"/>
      <c r="D2559" s="1585" t="s">
        <v>3452</v>
      </c>
      <c r="E2559" s="1600"/>
      <c r="F2559" s="1584" t="s">
        <v>3093</v>
      </c>
      <c r="G2559" s="1626">
        <v>6</v>
      </c>
      <c r="H2559" s="1626">
        <v>2018</v>
      </c>
      <c r="I2559" s="1693">
        <v>243.9</v>
      </c>
      <c r="J2559" s="1678">
        <f t="shared" si="236"/>
        <v>71.5</v>
      </c>
      <c r="K2559" s="1710">
        <f t="shared" si="233"/>
        <v>69.511500000000012</v>
      </c>
      <c r="L2559" s="1678"/>
      <c r="M2559" s="1710"/>
      <c r="N2559" s="1693">
        <f t="shared" si="234"/>
        <v>0</v>
      </c>
      <c r="O2559" s="1626"/>
      <c r="P2559" s="1693"/>
      <c r="Q2559" s="1693">
        <f t="shared" si="235"/>
        <v>0</v>
      </c>
      <c r="R2559" s="2084"/>
    </row>
    <row r="2560" spans="3:18" s="1579" customFormat="1" ht="15">
      <c r="C2560" s="1581"/>
      <c r="D2560" s="1585" t="s">
        <v>6387</v>
      </c>
      <c r="E2560" s="1600"/>
      <c r="F2560" s="1584" t="s">
        <v>589</v>
      </c>
      <c r="G2560" s="1626">
        <v>3</v>
      </c>
      <c r="H2560" s="1626">
        <v>2018</v>
      </c>
      <c r="I2560" s="1693">
        <v>741</v>
      </c>
      <c r="J2560" s="1678">
        <f t="shared" si="236"/>
        <v>71.5</v>
      </c>
      <c r="K2560" s="1710">
        <f t="shared" si="233"/>
        <v>211.18500000000006</v>
      </c>
      <c r="L2560" s="1678"/>
      <c r="M2560" s="1710"/>
      <c r="N2560" s="1693">
        <f t="shared" si="234"/>
        <v>0</v>
      </c>
      <c r="O2560" s="1626"/>
      <c r="P2560" s="1693"/>
      <c r="Q2560" s="1693">
        <f t="shared" si="235"/>
        <v>0</v>
      </c>
      <c r="R2560" s="2084"/>
    </row>
    <row r="2561" spans="3:18" s="1579" customFormat="1" ht="27">
      <c r="C2561" s="1581"/>
      <c r="D2561" s="1585" t="s">
        <v>6388</v>
      </c>
      <c r="E2561" s="1588"/>
      <c r="F2561" s="1584" t="s">
        <v>589</v>
      </c>
      <c r="G2561" s="1626">
        <v>1</v>
      </c>
      <c r="H2561" s="1626">
        <v>2018</v>
      </c>
      <c r="I2561" s="1693">
        <v>2499.6</v>
      </c>
      <c r="J2561" s="1678">
        <f t="shared" si="236"/>
        <v>71.5</v>
      </c>
      <c r="K2561" s="1710">
        <f t="shared" si="233"/>
        <v>712.38599999999997</v>
      </c>
      <c r="L2561" s="1678"/>
      <c r="M2561" s="1710"/>
      <c r="N2561" s="1693">
        <f t="shared" si="234"/>
        <v>0</v>
      </c>
      <c r="O2561" s="1626"/>
      <c r="P2561" s="1693"/>
      <c r="Q2561" s="1693">
        <f t="shared" si="235"/>
        <v>0</v>
      </c>
      <c r="R2561" s="2084"/>
    </row>
    <row r="2562" spans="3:18" s="1579" customFormat="1" ht="15">
      <c r="C2562" s="1581"/>
      <c r="D2562" s="1585" t="s">
        <v>6389</v>
      </c>
      <c r="E2562" s="1588"/>
      <c r="F2562" s="1584" t="s">
        <v>589</v>
      </c>
      <c r="G2562" s="1626">
        <v>1</v>
      </c>
      <c r="H2562" s="1626">
        <v>2018</v>
      </c>
      <c r="I2562" s="1693">
        <v>1137</v>
      </c>
      <c r="J2562" s="1678">
        <f t="shared" si="236"/>
        <v>71.5</v>
      </c>
      <c r="K2562" s="1710">
        <f t="shared" si="233"/>
        <v>324.04500000000007</v>
      </c>
      <c r="L2562" s="1678"/>
      <c r="M2562" s="1710"/>
      <c r="N2562" s="1693">
        <f t="shared" si="234"/>
        <v>0</v>
      </c>
      <c r="O2562" s="1626"/>
      <c r="P2562" s="1693"/>
      <c r="Q2562" s="1693">
        <f t="shared" si="235"/>
        <v>0</v>
      </c>
      <c r="R2562" s="2084"/>
    </row>
    <row r="2563" spans="3:18" s="1579" customFormat="1" ht="15">
      <c r="C2563" s="1581"/>
      <c r="D2563" s="1585" t="s">
        <v>6390</v>
      </c>
      <c r="E2563" s="1588"/>
      <c r="F2563" s="1584" t="s">
        <v>589</v>
      </c>
      <c r="G2563" s="1626">
        <v>1</v>
      </c>
      <c r="H2563" s="1626">
        <v>2018</v>
      </c>
      <c r="I2563" s="1693">
        <v>8100</v>
      </c>
      <c r="J2563" s="1678">
        <f t="shared" si="236"/>
        <v>71.5</v>
      </c>
      <c r="K2563" s="1710">
        <f t="shared" si="233"/>
        <v>2308.5</v>
      </c>
      <c r="L2563" s="1678"/>
      <c r="M2563" s="1710"/>
      <c r="N2563" s="1693">
        <f t="shared" si="234"/>
        <v>0</v>
      </c>
      <c r="O2563" s="1626"/>
      <c r="P2563" s="1693"/>
      <c r="Q2563" s="1693">
        <f t="shared" si="235"/>
        <v>0</v>
      </c>
      <c r="R2563" s="2084"/>
    </row>
    <row r="2564" spans="3:18" s="1579" customFormat="1" ht="15">
      <c r="C2564" s="1581"/>
      <c r="D2564" s="1585" t="s">
        <v>6391</v>
      </c>
      <c r="E2564" s="1588"/>
      <c r="F2564" s="1584" t="s">
        <v>589</v>
      </c>
      <c r="G2564" s="1626">
        <v>30</v>
      </c>
      <c r="H2564" s="1626">
        <v>2018</v>
      </c>
      <c r="I2564" s="1693">
        <v>2019</v>
      </c>
      <c r="J2564" s="1678">
        <f t="shared" si="236"/>
        <v>71.5</v>
      </c>
      <c r="K2564" s="1710">
        <f t="shared" si="233"/>
        <v>575.41499999999996</v>
      </c>
      <c r="L2564" s="1678"/>
      <c r="M2564" s="1710"/>
      <c r="N2564" s="1693">
        <f t="shared" si="234"/>
        <v>0</v>
      </c>
      <c r="O2564" s="1626"/>
      <c r="P2564" s="1693"/>
      <c r="Q2564" s="1693">
        <f t="shared" si="235"/>
        <v>0</v>
      </c>
      <c r="R2564" s="2084"/>
    </row>
    <row r="2565" spans="3:18" s="1579" customFormat="1" ht="27">
      <c r="C2565" s="1581"/>
      <c r="D2565" s="1585" t="s">
        <v>6392</v>
      </c>
      <c r="E2565" s="1588"/>
      <c r="F2565" s="1584" t="s">
        <v>589</v>
      </c>
      <c r="G2565" s="1626">
        <v>1</v>
      </c>
      <c r="H2565" s="1626">
        <v>2018</v>
      </c>
      <c r="I2565" s="1693">
        <v>7998</v>
      </c>
      <c r="J2565" s="1678">
        <f t="shared" si="236"/>
        <v>71.5</v>
      </c>
      <c r="K2565" s="1710">
        <f t="shared" si="233"/>
        <v>2279.4300000000003</v>
      </c>
      <c r="L2565" s="1678"/>
      <c r="M2565" s="1710"/>
      <c r="N2565" s="1693">
        <f t="shared" si="234"/>
        <v>0</v>
      </c>
      <c r="O2565" s="1626"/>
      <c r="P2565" s="1693"/>
      <c r="Q2565" s="1693">
        <f t="shared" si="235"/>
        <v>0</v>
      </c>
      <c r="R2565" s="2084"/>
    </row>
    <row r="2566" spans="3:18" s="1579" customFormat="1" ht="27">
      <c r="C2566" s="1581"/>
      <c r="D2566" s="1585" t="s">
        <v>6393</v>
      </c>
      <c r="E2566" s="1588"/>
      <c r="F2566" s="1584" t="s">
        <v>589</v>
      </c>
      <c r="G2566" s="1626">
        <v>100</v>
      </c>
      <c r="H2566" s="1626">
        <v>2018</v>
      </c>
      <c r="I2566" s="1693">
        <v>4986</v>
      </c>
      <c r="J2566" s="1678">
        <f t="shared" si="236"/>
        <v>71.5</v>
      </c>
      <c r="K2566" s="1710">
        <f t="shared" si="233"/>
        <v>1421.0100000000002</v>
      </c>
      <c r="L2566" s="1678"/>
      <c r="M2566" s="1710"/>
      <c r="N2566" s="1693">
        <f t="shared" si="234"/>
        <v>0</v>
      </c>
      <c r="O2566" s="1626"/>
      <c r="P2566" s="1693"/>
      <c r="Q2566" s="1693">
        <f t="shared" si="235"/>
        <v>0</v>
      </c>
      <c r="R2566" s="2084"/>
    </row>
    <row r="2567" spans="3:18" s="1579" customFormat="1" ht="27">
      <c r="C2567" s="1581"/>
      <c r="D2567" s="1585" t="s">
        <v>6394</v>
      </c>
      <c r="E2567" s="1588"/>
      <c r="F2567" s="1584" t="s">
        <v>589</v>
      </c>
      <c r="G2567" s="1626">
        <v>1</v>
      </c>
      <c r="H2567" s="1626">
        <v>2018</v>
      </c>
      <c r="I2567" s="1693">
        <v>387</v>
      </c>
      <c r="J2567" s="1678">
        <f t="shared" si="236"/>
        <v>71.5</v>
      </c>
      <c r="K2567" s="1710">
        <f t="shared" si="233"/>
        <v>110.29500000000002</v>
      </c>
      <c r="L2567" s="1678"/>
      <c r="M2567" s="1710"/>
      <c r="N2567" s="1693">
        <f t="shared" si="234"/>
        <v>0</v>
      </c>
      <c r="O2567" s="1626"/>
      <c r="P2567" s="1693"/>
      <c r="Q2567" s="1693">
        <f t="shared" si="235"/>
        <v>0</v>
      </c>
      <c r="R2567" s="2084"/>
    </row>
    <row r="2568" spans="3:18" s="1579" customFormat="1" ht="15">
      <c r="C2568" s="1581"/>
      <c r="D2568" s="1585" t="s">
        <v>6395</v>
      </c>
      <c r="E2568" s="1588"/>
      <c r="F2568" s="1584" t="s">
        <v>589</v>
      </c>
      <c r="G2568" s="1626">
        <v>1</v>
      </c>
      <c r="H2568" s="1626">
        <v>2018</v>
      </c>
      <c r="I2568" s="1693">
        <v>580.79999999999995</v>
      </c>
      <c r="J2568" s="1678">
        <f t="shared" si="236"/>
        <v>71.5</v>
      </c>
      <c r="K2568" s="1710">
        <f t="shared" si="233"/>
        <v>165.52800000000002</v>
      </c>
      <c r="L2568" s="1678"/>
      <c r="M2568" s="1710"/>
      <c r="N2568" s="1693">
        <f t="shared" si="234"/>
        <v>0</v>
      </c>
      <c r="O2568" s="1626"/>
      <c r="P2568" s="1693"/>
      <c r="Q2568" s="1693">
        <f t="shared" si="235"/>
        <v>0</v>
      </c>
      <c r="R2568" s="2084"/>
    </row>
    <row r="2569" spans="3:18" s="1579" customFormat="1" ht="27">
      <c r="C2569" s="1581"/>
      <c r="D2569" s="1585" t="s">
        <v>6396</v>
      </c>
      <c r="E2569" s="1588"/>
      <c r="F2569" s="1584" t="s">
        <v>589</v>
      </c>
      <c r="G2569" s="1626">
        <v>10</v>
      </c>
      <c r="H2569" s="1626">
        <v>2018</v>
      </c>
      <c r="I2569" s="1693">
        <v>1249.2</v>
      </c>
      <c r="J2569" s="1678">
        <f t="shared" si="236"/>
        <v>71.5</v>
      </c>
      <c r="K2569" s="1710">
        <f t="shared" si="233"/>
        <v>356.02200000000005</v>
      </c>
      <c r="L2569" s="1678"/>
      <c r="M2569" s="1710"/>
      <c r="N2569" s="1693">
        <f t="shared" si="234"/>
        <v>0</v>
      </c>
      <c r="O2569" s="1626"/>
      <c r="P2569" s="1693"/>
      <c r="Q2569" s="1693">
        <f t="shared" si="235"/>
        <v>0</v>
      </c>
      <c r="R2569" s="2084"/>
    </row>
    <row r="2570" spans="3:18" s="1579" customFormat="1" ht="27">
      <c r="C2570" s="1581"/>
      <c r="D2570" s="1585" t="s">
        <v>6397</v>
      </c>
      <c r="E2570" s="1588"/>
      <c r="F2570" s="1584" t="s">
        <v>589</v>
      </c>
      <c r="G2570" s="1626">
        <v>4</v>
      </c>
      <c r="H2570" s="1626">
        <v>2018</v>
      </c>
      <c r="I2570" s="1693">
        <v>1928.4</v>
      </c>
      <c r="J2570" s="1678">
        <f t="shared" si="236"/>
        <v>71.5</v>
      </c>
      <c r="K2570" s="1710">
        <f t="shared" si="233"/>
        <v>549.59400000000005</v>
      </c>
      <c r="L2570" s="1678"/>
      <c r="M2570" s="1710"/>
      <c r="N2570" s="1693">
        <f t="shared" si="234"/>
        <v>0</v>
      </c>
      <c r="O2570" s="1626"/>
      <c r="P2570" s="1693"/>
      <c r="Q2570" s="1693">
        <f t="shared" si="235"/>
        <v>0</v>
      </c>
      <c r="R2570" s="2084"/>
    </row>
    <row r="2571" spans="3:18" s="1579" customFormat="1" ht="15">
      <c r="C2571" s="1581"/>
      <c r="D2571" s="1585" t="s">
        <v>6398</v>
      </c>
      <c r="E2571" s="1588"/>
      <c r="F2571" s="1584" t="s">
        <v>589</v>
      </c>
      <c r="G2571" s="1626">
        <v>1</v>
      </c>
      <c r="H2571" s="1626">
        <v>2018</v>
      </c>
      <c r="I2571" s="1693">
        <v>720</v>
      </c>
      <c r="J2571" s="1678">
        <f t="shared" si="236"/>
        <v>71.5</v>
      </c>
      <c r="K2571" s="1710">
        <f t="shared" si="233"/>
        <v>205.20000000000005</v>
      </c>
      <c r="L2571" s="1678"/>
      <c r="M2571" s="1710"/>
      <c r="N2571" s="1693">
        <f t="shared" si="234"/>
        <v>0</v>
      </c>
      <c r="O2571" s="1626"/>
      <c r="P2571" s="1693"/>
      <c r="Q2571" s="1693">
        <f t="shared" si="235"/>
        <v>0</v>
      </c>
      <c r="R2571" s="2084"/>
    </row>
    <row r="2572" spans="3:18" s="1579" customFormat="1" ht="27">
      <c r="C2572" s="1581"/>
      <c r="D2572" s="1585" t="s">
        <v>6399</v>
      </c>
      <c r="E2572" s="1588"/>
      <c r="F2572" s="1584" t="s">
        <v>589</v>
      </c>
      <c r="G2572" s="1626">
        <v>3</v>
      </c>
      <c r="H2572" s="1626">
        <v>2019</v>
      </c>
      <c r="I2572" s="1693">
        <v>11700</v>
      </c>
      <c r="J2572" s="1678">
        <f t="shared" si="236"/>
        <v>57.2</v>
      </c>
      <c r="K2572" s="1710">
        <f t="shared" si="233"/>
        <v>5007.5999999999995</v>
      </c>
      <c r="L2572" s="1678"/>
      <c r="M2572" s="1710"/>
      <c r="N2572" s="1693">
        <f t="shared" si="234"/>
        <v>0</v>
      </c>
      <c r="O2572" s="1626"/>
      <c r="P2572" s="1693"/>
      <c r="Q2572" s="1693">
        <f t="shared" si="235"/>
        <v>0</v>
      </c>
      <c r="R2572" s="2084"/>
    </row>
    <row r="2573" spans="3:18" s="1579" customFormat="1" ht="27">
      <c r="C2573" s="1581"/>
      <c r="D2573" s="1585" t="s">
        <v>6399</v>
      </c>
      <c r="E2573" s="1588"/>
      <c r="F2573" s="1584" t="s">
        <v>589</v>
      </c>
      <c r="G2573" s="1626">
        <v>2</v>
      </c>
      <c r="H2573" s="1626">
        <v>2019</v>
      </c>
      <c r="I2573" s="1693">
        <v>7920</v>
      </c>
      <c r="J2573" s="1678">
        <f t="shared" si="236"/>
        <v>57.2</v>
      </c>
      <c r="K2573" s="1710">
        <f t="shared" si="233"/>
        <v>3389.7599999999993</v>
      </c>
      <c r="L2573" s="1678"/>
      <c r="M2573" s="1710"/>
      <c r="N2573" s="1693">
        <f t="shared" si="234"/>
        <v>0</v>
      </c>
      <c r="O2573" s="1626"/>
      <c r="P2573" s="1693"/>
      <c r="Q2573" s="1693">
        <f t="shared" si="235"/>
        <v>0</v>
      </c>
      <c r="R2573" s="2084"/>
    </row>
    <row r="2574" spans="3:18" s="1579" customFormat="1" ht="15">
      <c r="C2574" s="1581"/>
      <c r="D2574" s="1585" t="s">
        <v>5147</v>
      </c>
      <c r="E2574" s="1588"/>
      <c r="F2574" s="1584" t="s">
        <v>589</v>
      </c>
      <c r="G2574" s="1626">
        <v>1</v>
      </c>
      <c r="H2574" s="1626">
        <v>2019</v>
      </c>
      <c r="I2574" s="1693">
        <v>3300</v>
      </c>
      <c r="J2574" s="1678">
        <f t="shared" ref="J2574:J2606" si="237">IF(($J$14-H2574)*J$924&gt;100,100,($J$14-H2574)*J$924)</f>
        <v>57.2</v>
      </c>
      <c r="K2574" s="1710">
        <f t="shared" ref="K2574:K2640" si="238">IF(J2574=100,0,I2574-I2574*J2574%)</f>
        <v>1412.3999999999999</v>
      </c>
      <c r="L2574" s="1678"/>
      <c r="M2574" s="1710"/>
      <c r="N2574" s="1693">
        <f t="shared" ref="N2574:N2606" si="239">+L2574*M2574</f>
        <v>0</v>
      </c>
      <c r="O2574" s="1626"/>
      <c r="P2574" s="1693"/>
      <c r="Q2574" s="1693">
        <f t="shared" ref="Q2574:Q2606" si="240">+O2574*P2574</f>
        <v>0</v>
      </c>
      <c r="R2574" s="2084"/>
    </row>
    <row r="2575" spans="3:18" s="1579" customFormat="1" ht="27">
      <c r="C2575" s="1581"/>
      <c r="D2575" s="1585" t="s">
        <v>3797</v>
      </c>
      <c r="E2575" s="1588"/>
      <c r="F2575" s="1584" t="s">
        <v>589</v>
      </c>
      <c r="G2575" s="1626">
        <v>5</v>
      </c>
      <c r="H2575" s="1626">
        <v>2019</v>
      </c>
      <c r="I2575" s="1693">
        <v>1428.5454164999994</v>
      </c>
      <c r="J2575" s="1678">
        <f t="shared" si="237"/>
        <v>57.2</v>
      </c>
      <c r="K2575" s="1710">
        <f t="shared" si="238"/>
        <v>611.41743826199968</v>
      </c>
      <c r="L2575" s="1678"/>
      <c r="M2575" s="1710"/>
      <c r="N2575" s="1693">
        <f t="shared" si="239"/>
        <v>0</v>
      </c>
      <c r="O2575" s="1626"/>
      <c r="P2575" s="1693"/>
      <c r="Q2575" s="1693">
        <f t="shared" si="240"/>
        <v>0</v>
      </c>
      <c r="R2575" s="2084"/>
    </row>
    <row r="2576" spans="3:18" s="1579" customFormat="1" ht="27">
      <c r="C2576" s="1581"/>
      <c r="D2576" s="1585" t="s">
        <v>3013</v>
      </c>
      <c r="E2576" s="1588"/>
      <c r="F2576" s="1584" t="s">
        <v>589</v>
      </c>
      <c r="G2576" s="1626">
        <v>2</v>
      </c>
      <c r="H2576" s="1626">
        <v>2019</v>
      </c>
      <c r="I2576" s="1693">
        <v>1560</v>
      </c>
      <c r="J2576" s="1678">
        <f t="shared" si="237"/>
        <v>57.2</v>
      </c>
      <c r="K2576" s="1710">
        <f t="shared" si="238"/>
        <v>667.68</v>
      </c>
      <c r="L2576" s="1678"/>
      <c r="M2576" s="1710"/>
      <c r="N2576" s="1693">
        <f t="shared" si="239"/>
        <v>0</v>
      </c>
      <c r="O2576" s="1626"/>
      <c r="P2576" s="1693"/>
      <c r="Q2576" s="1693">
        <f t="shared" si="240"/>
        <v>0</v>
      </c>
      <c r="R2576" s="2084"/>
    </row>
    <row r="2577" spans="3:18" s="1579" customFormat="1" ht="40.5">
      <c r="C2577" s="1581"/>
      <c r="D2577" s="1585" t="s">
        <v>6400</v>
      </c>
      <c r="E2577" s="1588"/>
      <c r="F2577" s="1584" t="s">
        <v>589</v>
      </c>
      <c r="G2577" s="1626">
        <v>1</v>
      </c>
      <c r="H2577" s="1626">
        <v>2019</v>
      </c>
      <c r="I2577" s="1693">
        <v>2580</v>
      </c>
      <c r="J2577" s="1678">
        <f t="shared" si="237"/>
        <v>57.2</v>
      </c>
      <c r="K2577" s="1710">
        <f t="shared" si="238"/>
        <v>1104.2399999999998</v>
      </c>
      <c r="L2577" s="1678"/>
      <c r="M2577" s="1710"/>
      <c r="N2577" s="1693">
        <f t="shared" si="239"/>
        <v>0</v>
      </c>
      <c r="O2577" s="1626"/>
      <c r="P2577" s="1693"/>
      <c r="Q2577" s="1693">
        <f t="shared" si="240"/>
        <v>0</v>
      </c>
      <c r="R2577" s="2084"/>
    </row>
    <row r="2578" spans="3:18" s="1579" customFormat="1" ht="27">
      <c r="C2578" s="1581"/>
      <c r="D2578" s="1585" t="s">
        <v>6401</v>
      </c>
      <c r="E2578" s="1588"/>
      <c r="F2578" s="1584" t="s">
        <v>589</v>
      </c>
      <c r="G2578" s="1626">
        <v>1</v>
      </c>
      <c r="H2578" s="1626">
        <v>2019</v>
      </c>
      <c r="I2578" s="1693">
        <v>598.79999999999995</v>
      </c>
      <c r="J2578" s="1678">
        <f t="shared" si="237"/>
        <v>57.2</v>
      </c>
      <c r="K2578" s="1710">
        <f t="shared" si="238"/>
        <v>256.28639999999996</v>
      </c>
      <c r="L2578" s="1678"/>
      <c r="M2578" s="1710"/>
      <c r="N2578" s="1693">
        <f t="shared" si="239"/>
        <v>0</v>
      </c>
      <c r="O2578" s="1626"/>
      <c r="P2578" s="1693"/>
      <c r="Q2578" s="1693">
        <f t="shared" si="240"/>
        <v>0</v>
      </c>
      <c r="R2578" s="2084"/>
    </row>
    <row r="2579" spans="3:18" s="1579" customFormat="1" ht="27">
      <c r="C2579" s="1581"/>
      <c r="D2579" s="1585" t="s">
        <v>6402</v>
      </c>
      <c r="E2579" s="1588"/>
      <c r="F2579" s="1584" t="s">
        <v>589</v>
      </c>
      <c r="G2579" s="1626">
        <v>1</v>
      </c>
      <c r="H2579" s="1626">
        <v>2019</v>
      </c>
      <c r="I2579" s="1693">
        <v>465</v>
      </c>
      <c r="J2579" s="1678">
        <f t="shared" si="237"/>
        <v>57.2</v>
      </c>
      <c r="K2579" s="1710">
        <f t="shared" si="238"/>
        <v>199.01999999999998</v>
      </c>
      <c r="L2579" s="1678"/>
      <c r="M2579" s="1710"/>
      <c r="N2579" s="1693">
        <f t="shared" si="239"/>
        <v>0</v>
      </c>
      <c r="O2579" s="1626"/>
      <c r="P2579" s="1693"/>
      <c r="Q2579" s="1693">
        <f t="shared" si="240"/>
        <v>0</v>
      </c>
      <c r="R2579" s="2084"/>
    </row>
    <row r="2580" spans="3:18" s="1579" customFormat="1" ht="40.5">
      <c r="C2580" s="1581"/>
      <c r="D2580" s="1585" t="s">
        <v>6403</v>
      </c>
      <c r="E2580" s="1588"/>
      <c r="F2580" s="1584" t="s">
        <v>589</v>
      </c>
      <c r="G2580" s="1626">
        <v>2</v>
      </c>
      <c r="H2580" s="1626">
        <v>2019</v>
      </c>
      <c r="I2580" s="1693">
        <v>430</v>
      </c>
      <c r="J2580" s="1678">
        <f t="shared" si="237"/>
        <v>57.2</v>
      </c>
      <c r="K2580" s="1710">
        <f t="shared" si="238"/>
        <v>184.03999999999996</v>
      </c>
      <c r="L2580" s="1678"/>
      <c r="M2580" s="1710"/>
      <c r="N2580" s="1693">
        <f t="shared" si="239"/>
        <v>0</v>
      </c>
      <c r="O2580" s="1626"/>
      <c r="P2580" s="1693"/>
      <c r="Q2580" s="1693">
        <f t="shared" si="240"/>
        <v>0</v>
      </c>
      <c r="R2580" s="2084"/>
    </row>
    <row r="2581" spans="3:18" s="1579" customFormat="1" ht="15">
      <c r="C2581" s="1581"/>
      <c r="D2581" s="1585" t="s">
        <v>6404</v>
      </c>
      <c r="E2581" s="1588"/>
      <c r="F2581" s="1584" t="s">
        <v>589</v>
      </c>
      <c r="G2581" s="1626">
        <v>2</v>
      </c>
      <c r="H2581" s="1626">
        <v>2019</v>
      </c>
      <c r="I2581" s="1693">
        <v>3300</v>
      </c>
      <c r="J2581" s="1678">
        <f t="shared" si="237"/>
        <v>57.2</v>
      </c>
      <c r="K2581" s="1710">
        <f t="shared" si="238"/>
        <v>1412.3999999999999</v>
      </c>
      <c r="L2581" s="1678"/>
      <c r="M2581" s="1710"/>
      <c r="N2581" s="1693">
        <f t="shared" si="239"/>
        <v>0</v>
      </c>
      <c r="O2581" s="1626"/>
      <c r="P2581" s="1693"/>
      <c r="Q2581" s="1693">
        <f t="shared" si="240"/>
        <v>0</v>
      </c>
      <c r="R2581" s="2084"/>
    </row>
    <row r="2582" spans="3:18" s="1579" customFormat="1" ht="15">
      <c r="C2582" s="1581"/>
      <c r="D2582" s="1585" t="s">
        <v>6405</v>
      </c>
      <c r="E2582" s="1588"/>
      <c r="F2582" s="1584" t="s">
        <v>589</v>
      </c>
      <c r="G2582" s="1626">
        <v>2</v>
      </c>
      <c r="H2582" s="1626">
        <v>2019</v>
      </c>
      <c r="I2582" s="1693">
        <v>93.84</v>
      </c>
      <c r="J2582" s="1678">
        <f t="shared" si="237"/>
        <v>57.2</v>
      </c>
      <c r="K2582" s="1710">
        <f t="shared" si="238"/>
        <v>40.163519999999998</v>
      </c>
      <c r="L2582" s="1678"/>
      <c r="M2582" s="1710"/>
      <c r="N2582" s="1693">
        <f t="shared" si="239"/>
        <v>0</v>
      </c>
      <c r="O2582" s="1626"/>
      <c r="P2582" s="1693"/>
      <c r="Q2582" s="1693">
        <f t="shared" si="240"/>
        <v>0</v>
      </c>
      <c r="R2582" s="2084"/>
    </row>
    <row r="2583" spans="3:18" s="1579" customFormat="1" ht="15">
      <c r="C2583" s="1581"/>
      <c r="D2583" s="1585" t="s">
        <v>3446</v>
      </c>
      <c r="E2583" s="1588"/>
      <c r="F2583" s="1584" t="s">
        <v>589</v>
      </c>
      <c r="G2583" s="1626">
        <v>3</v>
      </c>
      <c r="H2583" s="1626">
        <v>2019</v>
      </c>
      <c r="I2583" s="1693">
        <v>93</v>
      </c>
      <c r="J2583" s="1678">
        <f t="shared" si="237"/>
        <v>57.2</v>
      </c>
      <c r="K2583" s="1710">
        <f t="shared" si="238"/>
        <v>39.803999999999995</v>
      </c>
      <c r="L2583" s="1678"/>
      <c r="M2583" s="1710"/>
      <c r="N2583" s="1693">
        <f t="shared" si="239"/>
        <v>0</v>
      </c>
      <c r="O2583" s="1626"/>
      <c r="P2583" s="1693"/>
      <c r="Q2583" s="1693">
        <f t="shared" si="240"/>
        <v>0</v>
      </c>
      <c r="R2583" s="2084"/>
    </row>
    <row r="2584" spans="3:18" s="1579" customFormat="1" ht="15">
      <c r="C2584" s="1581"/>
      <c r="D2584" s="1585" t="s">
        <v>3819</v>
      </c>
      <c r="E2584" s="1588"/>
      <c r="F2584" s="1584" t="s">
        <v>589</v>
      </c>
      <c r="G2584" s="1626">
        <v>2</v>
      </c>
      <c r="H2584" s="1626">
        <v>2019</v>
      </c>
      <c r="I2584" s="1693">
        <v>192</v>
      </c>
      <c r="J2584" s="1678">
        <f t="shared" si="237"/>
        <v>57.2</v>
      </c>
      <c r="K2584" s="1710">
        <f t="shared" si="238"/>
        <v>82.175999999999988</v>
      </c>
      <c r="L2584" s="1678"/>
      <c r="M2584" s="1710"/>
      <c r="N2584" s="1693">
        <f t="shared" si="239"/>
        <v>0</v>
      </c>
      <c r="O2584" s="1626"/>
      <c r="P2584" s="1693"/>
      <c r="Q2584" s="1693">
        <f t="shared" si="240"/>
        <v>0</v>
      </c>
      <c r="R2584" s="2084"/>
    </row>
    <row r="2585" spans="3:18" s="1579" customFormat="1" ht="27">
      <c r="C2585" s="1581"/>
      <c r="D2585" s="1585" t="s">
        <v>2916</v>
      </c>
      <c r="E2585" s="1588"/>
      <c r="F2585" s="1584" t="s">
        <v>589</v>
      </c>
      <c r="G2585" s="1626">
        <v>8</v>
      </c>
      <c r="H2585" s="1626">
        <v>2019</v>
      </c>
      <c r="I2585" s="1693">
        <v>2376</v>
      </c>
      <c r="J2585" s="1678">
        <f t="shared" si="237"/>
        <v>57.2</v>
      </c>
      <c r="K2585" s="1710">
        <f t="shared" si="238"/>
        <v>1016.9279999999999</v>
      </c>
      <c r="L2585" s="1678"/>
      <c r="M2585" s="1710"/>
      <c r="N2585" s="1693">
        <f t="shared" si="239"/>
        <v>0</v>
      </c>
      <c r="O2585" s="1626"/>
      <c r="P2585" s="1693"/>
      <c r="Q2585" s="1693">
        <f t="shared" si="240"/>
        <v>0</v>
      </c>
      <c r="R2585" s="2084"/>
    </row>
    <row r="2586" spans="3:18" s="1579" customFormat="1" ht="15">
      <c r="C2586" s="1581"/>
      <c r="D2586" s="1585" t="s">
        <v>3345</v>
      </c>
      <c r="E2586" s="1588"/>
      <c r="F2586" s="1584" t="s">
        <v>589</v>
      </c>
      <c r="G2586" s="1626">
        <v>24</v>
      </c>
      <c r="H2586" s="1626">
        <v>2019</v>
      </c>
      <c r="I2586" s="1693">
        <v>6922.08</v>
      </c>
      <c r="J2586" s="1678">
        <f t="shared" si="237"/>
        <v>57.2</v>
      </c>
      <c r="K2586" s="1710">
        <f t="shared" si="238"/>
        <v>2962.6502399999995</v>
      </c>
      <c r="L2586" s="1678"/>
      <c r="M2586" s="1710"/>
      <c r="N2586" s="1693">
        <f t="shared" si="239"/>
        <v>0</v>
      </c>
      <c r="O2586" s="1626"/>
      <c r="P2586" s="1693"/>
      <c r="Q2586" s="1693">
        <f t="shared" si="240"/>
        <v>0</v>
      </c>
      <c r="R2586" s="2084"/>
    </row>
    <row r="2587" spans="3:18" s="1579" customFormat="1" ht="40.5">
      <c r="C2587" s="1581"/>
      <c r="D2587" s="1585" t="s">
        <v>6406</v>
      </c>
      <c r="E2587" s="1588"/>
      <c r="F2587" s="1584" t="s">
        <v>589</v>
      </c>
      <c r="G2587" s="1626">
        <v>9</v>
      </c>
      <c r="H2587" s="1626">
        <v>2019</v>
      </c>
      <c r="I2587" s="1693">
        <v>33696</v>
      </c>
      <c r="J2587" s="1678">
        <f t="shared" si="237"/>
        <v>57.2</v>
      </c>
      <c r="K2587" s="1710">
        <f t="shared" si="238"/>
        <v>14421.887999999999</v>
      </c>
      <c r="L2587" s="1678"/>
      <c r="M2587" s="1710"/>
      <c r="N2587" s="1693">
        <f t="shared" si="239"/>
        <v>0</v>
      </c>
      <c r="O2587" s="1626"/>
      <c r="P2587" s="1693"/>
      <c r="Q2587" s="1693">
        <f t="shared" si="240"/>
        <v>0</v>
      </c>
      <c r="R2587" s="2084"/>
    </row>
    <row r="2588" spans="3:18" s="1579" customFormat="1" ht="27">
      <c r="C2588" s="1581"/>
      <c r="D2588" s="1585" t="s">
        <v>2914</v>
      </c>
      <c r="E2588" s="1588"/>
      <c r="F2588" s="1584" t="s">
        <v>589</v>
      </c>
      <c r="G2588" s="1626">
        <v>20</v>
      </c>
      <c r="H2588" s="1626">
        <v>2019</v>
      </c>
      <c r="I2588" s="1693">
        <v>1042.26</v>
      </c>
      <c r="J2588" s="1678">
        <f t="shared" si="237"/>
        <v>57.2</v>
      </c>
      <c r="K2588" s="1710">
        <f t="shared" si="238"/>
        <v>446.08727999999996</v>
      </c>
      <c r="L2588" s="1678"/>
      <c r="M2588" s="1710"/>
      <c r="N2588" s="1693">
        <f t="shared" si="239"/>
        <v>0</v>
      </c>
      <c r="O2588" s="1626"/>
      <c r="P2588" s="1693"/>
      <c r="Q2588" s="1693">
        <f t="shared" si="240"/>
        <v>0</v>
      </c>
      <c r="R2588" s="2084"/>
    </row>
    <row r="2589" spans="3:18" s="1579" customFormat="1" ht="27">
      <c r="C2589" s="1581"/>
      <c r="D2589" s="1585" t="s">
        <v>6061</v>
      </c>
      <c r="E2589" s="1588"/>
      <c r="F2589" s="1584" t="s">
        <v>589</v>
      </c>
      <c r="G2589" s="1626">
        <v>1</v>
      </c>
      <c r="H2589" s="1626">
        <v>2019</v>
      </c>
      <c r="I2589" s="1693">
        <v>19000</v>
      </c>
      <c r="J2589" s="1678">
        <f t="shared" si="237"/>
        <v>57.2</v>
      </c>
      <c r="K2589" s="1710">
        <f t="shared" si="238"/>
        <v>8131.9999999999982</v>
      </c>
      <c r="L2589" s="1678"/>
      <c r="M2589" s="1710"/>
      <c r="N2589" s="1693">
        <f t="shared" si="239"/>
        <v>0</v>
      </c>
      <c r="O2589" s="1626"/>
      <c r="P2589" s="1693"/>
      <c r="Q2589" s="1693">
        <f t="shared" si="240"/>
        <v>0</v>
      </c>
      <c r="R2589" s="2084"/>
    </row>
    <row r="2590" spans="3:18" s="1579" customFormat="1" ht="27">
      <c r="C2590" s="1581"/>
      <c r="D2590" s="1585" t="s">
        <v>6407</v>
      </c>
      <c r="E2590" s="1588"/>
      <c r="F2590" s="1584" t="s">
        <v>589</v>
      </c>
      <c r="G2590" s="1626">
        <v>3</v>
      </c>
      <c r="H2590" s="1626">
        <v>2019</v>
      </c>
      <c r="I2590" s="1693">
        <v>795</v>
      </c>
      <c r="J2590" s="1678">
        <f t="shared" si="237"/>
        <v>57.2</v>
      </c>
      <c r="K2590" s="1710">
        <f t="shared" si="238"/>
        <v>340.25999999999993</v>
      </c>
      <c r="L2590" s="1678"/>
      <c r="M2590" s="1710"/>
      <c r="N2590" s="1693">
        <f t="shared" si="239"/>
        <v>0</v>
      </c>
      <c r="O2590" s="1626"/>
      <c r="P2590" s="1693"/>
      <c r="Q2590" s="1693">
        <f t="shared" si="240"/>
        <v>0</v>
      </c>
      <c r="R2590" s="2084"/>
    </row>
    <row r="2591" spans="3:18" s="1579" customFormat="1" ht="54">
      <c r="C2591" s="1581"/>
      <c r="D2591" s="1585" t="s">
        <v>3724</v>
      </c>
      <c r="E2591" s="1588"/>
      <c r="F2591" s="1584" t="s">
        <v>3093</v>
      </c>
      <c r="G2591" s="1626">
        <v>1</v>
      </c>
      <c r="H2591" s="1626">
        <v>2019</v>
      </c>
      <c r="I2591" s="1693">
        <v>2384.826</v>
      </c>
      <c r="J2591" s="1678">
        <f t="shared" si="237"/>
        <v>57.2</v>
      </c>
      <c r="K2591" s="1710">
        <f t="shared" si="238"/>
        <v>1020.705528</v>
      </c>
      <c r="L2591" s="1678"/>
      <c r="M2591" s="1710"/>
      <c r="N2591" s="1693">
        <f t="shared" si="239"/>
        <v>0</v>
      </c>
      <c r="O2591" s="1626"/>
      <c r="P2591" s="1693"/>
      <c r="Q2591" s="1693">
        <f t="shared" si="240"/>
        <v>0</v>
      </c>
      <c r="R2591" s="2084"/>
    </row>
    <row r="2592" spans="3:18" s="1579" customFormat="1" ht="27">
      <c r="C2592" s="1581"/>
      <c r="D2592" s="1585" t="s">
        <v>6408</v>
      </c>
      <c r="E2592" s="1589"/>
      <c r="F2592" s="1584" t="s">
        <v>589</v>
      </c>
      <c r="G2592" s="1626">
        <v>1</v>
      </c>
      <c r="H2592" s="1626">
        <v>2019</v>
      </c>
      <c r="I2592" s="1693">
        <v>68808</v>
      </c>
      <c r="J2592" s="1678">
        <f t="shared" si="237"/>
        <v>57.2</v>
      </c>
      <c r="K2592" s="1710">
        <f t="shared" si="238"/>
        <v>29449.823999999993</v>
      </c>
      <c r="L2592" s="1678"/>
      <c r="M2592" s="1710"/>
      <c r="N2592" s="1693">
        <f t="shared" si="239"/>
        <v>0</v>
      </c>
      <c r="O2592" s="1626"/>
      <c r="P2592" s="1693"/>
      <c r="Q2592" s="1693">
        <f t="shared" si="240"/>
        <v>0</v>
      </c>
      <c r="R2592" s="2084"/>
    </row>
    <row r="2593" spans="3:18" s="1579" customFormat="1" ht="54">
      <c r="C2593" s="1581"/>
      <c r="D2593" s="1585" t="s">
        <v>6409</v>
      </c>
      <c r="E2593" s="1588"/>
      <c r="F2593" s="1584" t="s">
        <v>3093</v>
      </c>
      <c r="G2593" s="1626">
        <v>1</v>
      </c>
      <c r="H2593" s="1626">
        <v>2020</v>
      </c>
      <c r="I2593" s="1693">
        <v>2464.1999999999998</v>
      </c>
      <c r="J2593" s="1678">
        <f t="shared" si="237"/>
        <v>42.900000000000006</v>
      </c>
      <c r="K2593" s="1710">
        <f t="shared" si="238"/>
        <v>1407.0581999999997</v>
      </c>
      <c r="L2593" s="1678"/>
      <c r="M2593" s="1710"/>
      <c r="N2593" s="1693">
        <f t="shared" si="239"/>
        <v>0</v>
      </c>
      <c r="O2593" s="1626"/>
      <c r="P2593" s="1693"/>
      <c r="Q2593" s="1693">
        <f t="shared" si="240"/>
        <v>0</v>
      </c>
      <c r="R2593" s="2084"/>
    </row>
    <row r="2594" spans="3:18" s="1579" customFormat="1" ht="27">
      <c r="C2594" s="1581"/>
      <c r="D2594" s="1585" t="s">
        <v>2917</v>
      </c>
      <c r="E2594" s="1589"/>
      <c r="F2594" s="1584" t="s">
        <v>5530</v>
      </c>
      <c r="G2594" s="1626">
        <v>46</v>
      </c>
      <c r="H2594" s="1626">
        <v>2020</v>
      </c>
      <c r="I2594" s="1693">
        <v>2479.17</v>
      </c>
      <c r="J2594" s="1678">
        <f t="shared" si="237"/>
        <v>42.900000000000006</v>
      </c>
      <c r="K2594" s="1710">
        <f t="shared" si="238"/>
        <v>1415.6060699999998</v>
      </c>
      <c r="L2594" s="1678"/>
      <c r="M2594" s="1710"/>
      <c r="N2594" s="1693">
        <f t="shared" si="239"/>
        <v>0</v>
      </c>
      <c r="O2594" s="1626"/>
      <c r="P2594" s="1693"/>
      <c r="Q2594" s="1693">
        <f t="shared" si="240"/>
        <v>0</v>
      </c>
      <c r="R2594" s="2084"/>
    </row>
    <row r="2595" spans="3:18" s="1579" customFormat="1" ht="27">
      <c r="C2595" s="1581"/>
      <c r="D2595" s="1585" t="s">
        <v>6410</v>
      </c>
      <c r="E2595" s="1589"/>
      <c r="F2595" s="1584" t="s">
        <v>5530</v>
      </c>
      <c r="G2595" s="1626">
        <v>26</v>
      </c>
      <c r="H2595" s="1626">
        <v>2020</v>
      </c>
      <c r="I2595" s="1693">
        <v>7300.8</v>
      </c>
      <c r="J2595" s="1678">
        <f t="shared" si="237"/>
        <v>42.900000000000006</v>
      </c>
      <c r="K2595" s="1710">
        <f t="shared" si="238"/>
        <v>4168.7567999999992</v>
      </c>
      <c r="L2595" s="1678"/>
      <c r="M2595" s="1710"/>
      <c r="N2595" s="1693">
        <f t="shared" si="239"/>
        <v>0</v>
      </c>
      <c r="O2595" s="1626"/>
      <c r="P2595" s="1693"/>
      <c r="Q2595" s="1693">
        <f t="shared" si="240"/>
        <v>0</v>
      </c>
      <c r="R2595" s="2084"/>
    </row>
    <row r="2596" spans="3:18" s="1579" customFormat="1" ht="15">
      <c r="C2596" s="1581"/>
      <c r="D2596" s="1585" t="s">
        <v>6411</v>
      </c>
      <c r="E2596" s="1589"/>
      <c r="F2596" s="1584" t="s">
        <v>5530</v>
      </c>
      <c r="G2596" s="1626">
        <v>11</v>
      </c>
      <c r="H2596" s="1626">
        <v>2021</v>
      </c>
      <c r="I2596" s="1693">
        <v>429</v>
      </c>
      <c r="J2596" s="1678">
        <f t="shared" si="237"/>
        <v>28.6</v>
      </c>
      <c r="K2596" s="1710">
        <f t="shared" si="238"/>
        <v>306.30599999999998</v>
      </c>
      <c r="L2596" s="1678"/>
      <c r="M2596" s="1710"/>
      <c r="N2596" s="1693">
        <f t="shared" si="239"/>
        <v>0</v>
      </c>
      <c r="O2596" s="1626"/>
      <c r="P2596" s="1693"/>
      <c r="Q2596" s="1693">
        <f t="shared" si="240"/>
        <v>0</v>
      </c>
      <c r="R2596" s="2084"/>
    </row>
    <row r="2597" spans="3:18" s="1579" customFormat="1" ht="27">
      <c r="C2597" s="1581"/>
      <c r="D2597" s="1585" t="s">
        <v>6412</v>
      </c>
      <c r="E2597" s="1589"/>
      <c r="F2597" s="1584" t="s">
        <v>5530</v>
      </c>
      <c r="G2597" s="1626">
        <v>7</v>
      </c>
      <c r="H2597" s="1626">
        <v>2021</v>
      </c>
      <c r="I2597" s="1693">
        <v>179.39250000000001</v>
      </c>
      <c r="J2597" s="1678">
        <f t="shared" si="237"/>
        <v>28.6</v>
      </c>
      <c r="K2597" s="1710">
        <f t="shared" si="238"/>
        <v>128.08624500000002</v>
      </c>
      <c r="L2597" s="1678"/>
      <c r="M2597" s="1710"/>
      <c r="N2597" s="1693">
        <f t="shared" si="239"/>
        <v>0</v>
      </c>
      <c r="O2597" s="1626"/>
      <c r="P2597" s="1693"/>
      <c r="Q2597" s="1693">
        <f t="shared" si="240"/>
        <v>0</v>
      </c>
      <c r="R2597" s="2084"/>
    </row>
    <row r="2598" spans="3:18" s="1579" customFormat="1" ht="15">
      <c r="C2598" s="1581"/>
      <c r="D2598" s="1585" t="s">
        <v>6413</v>
      </c>
      <c r="E2598" s="1589"/>
      <c r="F2598" s="1584" t="s">
        <v>5530</v>
      </c>
      <c r="G2598" s="1626">
        <v>42</v>
      </c>
      <c r="H2598" s="1626">
        <v>2021</v>
      </c>
      <c r="I2598" s="1693">
        <v>1194.2456399999999</v>
      </c>
      <c r="J2598" s="1678">
        <f t="shared" si="237"/>
        <v>28.6</v>
      </c>
      <c r="K2598" s="1710">
        <f t="shared" si="238"/>
        <v>852.69138695999982</v>
      </c>
      <c r="L2598" s="1678"/>
      <c r="M2598" s="1710"/>
      <c r="N2598" s="1693">
        <f t="shared" si="239"/>
        <v>0</v>
      </c>
      <c r="O2598" s="1626"/>
      <c r="P2598" s="1693"/>
      <c r="Q2598" s="1693">
        <f t="shared" si="240"/>
        <v>0</v>
      </c>
      <c r="R2598" s="2084"/>
    </row>
    <row r="2599" spans="3:18" s="1579" customFormat="1" ht="27">
      <c r="C2599" s="1581"/>
      <c r="D2599" s="1585" t="s">
        <v>6414</v>
      </c>
      <c r="E2599" s="1589"/>
      <c r="F2599" s="1584" t="s">
        <v>5530</v>
      </c>
      <c r="G2599" s="1626">
        <v>8</v>
      </c>
      <c r="H2599" s="1626">
        <v>2021</v>
      </c>
      <c r="I2599" s="1693">
        <v>909.6</v>
      </c>
      <c r="J2599" s="1678">
        <f t="shared" si="237"/>
        <v>28.6</v>
      </c>
      <c r="K2599" s="1710">
        <f t="shared" si="238"/>
        <v>649.45439999999996</v>
      </c>
      <c r="L2599" s="1678"/>
      <c r="M2599" s="1710"/>
      <c r="N2599" s="1693">
        <f t="shared" si="239"/>
        <v>0</v>
      </c>
      <c r="O2599" s="1626"/>
      <c r="P2599" s="1693"/>
      <c r="Q2599" s="1693">
        <f t="shared" si="240"/>
        <v>0</v>
      </c>
      <c r="R2599" s="2084"/>
    </row>
    <row r="2600" spans="3:18" s="1579" customFormat="1" ht="27">
      <c r="C2600" s="1601"/>
      <c r="D2600" s="1585" t="s">
        <v>6415</v>
      </c>
      <c r="E2600" s="1588"/>
      <c r="F2600" s="1584" t="s">
        <v>589</v>
      </c>
      <c r="G2600" s="1626">
        <v>1</v>
      </c>
      <c r="H2600" s="1626">
        <v>2018</v>
      </c>
      <c r="I2600" s="1693">
        <v>0</v>
      </c>
      <c r="J2600" s="1678">
        <f t="shared" si="237"/>
        <v>71.5</v>
      </c>
      <c r="K2600" s="1710">
        <f t="shared" si="238"/>
        <v>0</v>
      </c>
      <c r="L2600" s="1678"/>
      <c r="M2600" s="1710"/>
      <c r="N2600" s="1693">
        <f t="shared" si="239"/>
        <v>0</v>
      </c>
      <c r="O2600" s="1626"/>
      <c r="P2600" s="1693"/>
      <c r="Q2600" s="1693">
        <f t="shared" si="240"/>
        <v>0</v>
      </c>
      <c r="R2600" s="2084"/>
    </row>
    <row r="2601" spans="3:18" s="1579" customFormat="1" ht="15">
      <c r="C2601" s="1581"/>
      <c r="D2601" s="1585" t="s">
        <v>6416</v>
      </c>
      <c r="E2601" s="1585"/>
      <c r="F2601" s="1584" t="s">
        <v>589</v>
      </c>
      <c r="G2601" s="1626">
        <v>3</v>
      </c>
      <c r="H2601" s="1626">
        <v>2008</v>
      </c>
      <c r="I2601" s="1693">
        <v>1023</v>
      </c>
      <c r="J2601" s="1678">
        <f t="shared" si="237"/>
        <v>100</v>
      </c>
      <c r="K2601" s="1710">
        <f t="shared" si="238"/>
        <v>0</v>
      </c>
      <c r="L2601" s="1678"/>
      <c r="M2601" s="1710"/>
      <c r="N2601" s="1693">
        <f t="shared" si="239"/>
        <v>0</v>
      </c>
      <c r="O2601" s="1626"/>
      <c r="P2601" s="1693"/>
      <c r="Q2601" s="1693">
        <f t="shared" si="240"/>
        <v>0</v>
      </c>
      <c r="R2601" s="2084"/>
    </row>
    <row r="2602" spans="3:18" s="1579" customFormat="1" ht="15">
      <c r="C2602" s="1581"/>
      <c r="D2602" s="1585" t="s">
        <v>6417</v>
      </c>
      <c r="E2602" s="1603"/>
      <c r="F2602" s="1584" t="s">
        <v>589</v>
      </c>
      <c r="G2602" s="1626">
        <v>2</v>
      </c>
      <c r="H2602" s="1626">
        <v>2013</v>
      </c>
      <c r="I2602" s="1693">
        <v>1246.4000000000001</v>
      </c>
      <c r="J2602" s="1678">
        <f t="shared" si="237"/>
        <v>100</v>
      </c>
      <c r="K2602" s="1710">
        <f t="shared" si="238"/>
        <v>0</v>
      </c>
      <c r="L2602" s="1678"/>
      <c r="M2602" s="1710"/>
      <c r="N2602" s="1693">
        <f t="shared" si="239"/>
        <v>0</v>
      </c>
      <c r="O2602" s="1626"/>
      <c r="P2602" s="1693"/>
      <c r="Q2602" s="1693">
        <f t="shared" si="240"/>
        <v>0</v>
      </c>
      <c r="R2602" s="2084"/>
    </row>
    <row r="2603" spans="3:18" s="1579" customFormat="1" ht="27">
      <c r="C2603" s="1581"/>
      <c r="D2603" s="1585" t="s">
        <v>6418</v>
      </c>
      <c r="E2603" s="1586"/>
      <c r="F2603" s="1584" t="s">
        <v>589</v>
      </c>
      <c r="G2603" s="1626">
        <v>1</v>
      </c>
      <c r="H2603" s="1626">
        <v>2015</v>
      </c>
      <c r="I2603" s="1693">
        <v>792</v>
      </c>
      <c r="J2603" s="1678">
        <f t="shared" si="237"/>
        <v>100</v>
      </c>
      <c r="K2603" s="1710">
        <f t="shared" si="238"/>
        <v>0</v>
      </c>
      <c r="L2603" s="1678"/>
      <c r="M2603" s="1710"/>
      <c r="N2603" s="1693">
        <f t="shared" si="239"/>
        <v>0</v>
      </c>
      <c r="O2603" s="1626"/>
      <c r="P2603" s="1693"/>
      <c r="Q2603" s="1693">
        <f t="shared" si="240"/>
        <v>0</v>
      </c>
      <c r="R2603" s="2084"/>
    </row>
    <row r="2604" spans="3:18" s="1602" customFormat="1" ht="15.75">
      <c r="C2604" s="1581"/>
      <c r="D2604" s="1585" t="s">
        <v>4732</v>
      </c>
      <c r="E2604" s="1604"/>
      <c r="F2604" s="1584" t="s">
        <v>589</v>
      </c>
      <c r="G2604" s="1626">
        <v>1</v>
      </c>
      <c r="H2604" s="1626">
        <v>2008</v>
      </c>
      <c r="I2604" s="1693">
        <v>2392.9940000000001</v>
      </c>
      <c r="J2604" s="1678">
        <f t="shared" si="237"/>
        <v>100</v>
      </c>
      <c r="K2604" s="1710">
        <f t="shared" si="238"/>
        <v>0</v>
      </c>
      <c r="L2604" s="1678"/>
      <c r="M2604" s="1710"/>
      <c r="N2604" s="1693">
        <f t="shared" si="239"/>
        <v>0</v>
      </c>
      <c r="O2604" s="1626"/>
      <c r="P2604" s="1693"/>
      <c r="Q2604" s="1693">
        <f t="shared" si="240"/>
        <v>0</v>
      </c>
      <c r="R2604" s="2084"/>
    </row>
    <row r="2605" spans="3:18" s="1602" customFormat="1" ht="15.75">
      <c r="C2605" s="1581"/>
      <c r="D2605" s="1585" t="s">
        <v>6419</v>
      </c>
      <c r="E2605" s="1604"/>
      <c r="F2605" s="1584" t="s">
        <v>589</v>
      </c>
      <c r="G2605" s="1626">
        <v>1</v>
      </c>
      <c r="H2605" s="1626">
        <v>2008</v>
      </c>
      <c r="I2605" s="1693">
        <v>72.400000000000006</v>
      </c>
      <c r="J2605" s="1678">
        <f t="shared" si="237"/>
        <v>100</v>
      </c>
      <c r="K2605" s="1710">
        <f t="shared" si="238"/>
        <v>0</v>
      </c>
      <c r="L2605" s="1678"/>
      <c r="M2605" s="1710"/>
      <c r="N2605" s="1693">
        <f t="shared" si="239"/>
        <v>0</v>
      </c>
      <c r="O2605" s="1626"/>
      <c r="P2605" s="1693"/>
      <c r="Q2605" s="1693">
        <f t="shared" si="240"/>
        <v>0</v>
      </c>
      <c r="R2605" s="2084"/>
    </row>
    <row r="2606" spans="3:18" s="1602" customFormat="1" ht="15.75">
      <c r="C2606" s="1581"/>
      <c r="D2606" s="1585" t="s">
        <v>6420</v>
      </c>
      <c r="E2606" s="1604"/>
      <c r="F2606" s="1584" t="s">
        <v>589</v>
      </c>
      <c r="G2606" s="1626">
        <v>1</v>
      </c>
      <c r="H2606" s="1626">
        <v>2008</v>
      </c>
      <c r="I2606" s="1693">
        <v>51.442</v>
      </c>
      <c r="J2606" s="1678">
        <f t="shared" si="237"/>
        <v>100</v>
      </c>
      <c r="K2606" s="1710">
        <f t="shared" si="238"/>
        <v>0</v>
      </c>
      <c r="L2606" s="1678"/>
      <c r="M2606" s="1710"/>
      <c r="N2606" s="1693">
        <f t="shared" si="239"/>
        <v>0</v>
      </c>
      <c r="O2606" s="1626"/>
      <c r="P2606" s="1693"/>
      <c r="Q2606" s="1693">
        <f t="shared" si="240"/>
        <v>0</v>
      </c>
      <c r="R2606" s="2084"/>
    </row>
    <row r="2607" spans="3:18" s="1602" customFormat="1" ht="15.75">
      <c r="C2607" s="1581"/>
      <c r="D2607" s="1585" t="s">
        <v>3725</v>
      </c>
      <c r="E2607" s="1604"/>
      <c r="F2607" s="1584"/>
      <c r="G2607" s="1626"/>
      <c r="H2607" s="1626"/>
      <c r="I2607" s="1693"/>
      <c r="J2607" s="1678"/>
      <c r="K2607" s="1710"/>
      <c r="L2607" s="1678"/>
      <c r="M2607" s="1710"/>
      <c r="N2607" s="1693">
        <f t="shared" ref="N2607:N2610" si="241">+L2607*M2607</f>
        <v>0</v>
      </c>
      <c r="O2607" s="1626">
        <v>39</v>
      </c>
      <c r="P2607" s="1693">
        <v>2400</v>
      </c>
      <c r="Q2607" s="1693">
        <f t="shared" ref="Q2607:Q2610" si="242">+O2607*P2607</f>
        <v>93600</v>
      </c>
      <c r="R2607" s="2084"/>
    </row>
    <row r="2608" spans="3:18" s="1602" customFormat="1" ht="27">
      <c r="C2608" s="1581"/>
      <c r="D2608" s="1585" t="s">
        <v>2924</v>
      </c>
      <c r="E2608" s="1604"/>
      <c r="F2608" s="1584"/>
      <c r="G2608" s="1626"/>
      <c r="H2608" s="1626"/>
      <c r="I2608" s="1693"/>
      <c r="J2608" s="1678"/>
      <c r="K2608" s="1710"/>
      <c r="L2608" s="1678"/>
      <c r="M2608" s="1710"/>
      <c r="N2608" s="1693">
        <f t="shared" si="241"/>
        <v>0</v>
      </c>
      <c r="O2608" s="1626">
        <v>73</v>
      </c>
      <c r="P2608" s="1693">
        <v>13</v>
      </c>
      <c r="Q2608" s="1693">
        <f t="shared" si="242"/>
        <v>949</v>
      </c>
      <c r="R2608" s="2084"/>
    </row>
    <row r="2609" spans="1:18" s="1602" customFormat="1" ht="15.75">
      <c r="C2609" s="1581"/>
      <c r="D2609" s="1585" t="s">
        <v>3820</v>
      </c>
      <c r="E2609" s="1604"/>
      <c r="F2609" s="1584"/>
      <c r="G2609" s="1626"/>
      <c r="H2609" s="1626"/>
      <c r="I2609" s="1693"/>
      <c r="J2609" s="1678"/>
      <c r="K2609" s="1710"/>
      <c r="L2609" s="1678"/>
      <c r="M2609" s="1710"/>
      <c r="N2609" s="1693">
        <f t="shared" si="241"/>
        <v>0</v>
      </c>
      <c r="O2609" s="1626">
        <v>16</v>
      </c>
      <c r="P2609" s="1693">
        <v>39</v>
      </c>
      <c r="Q2609" s="1693">
        <f t="shared" si="242"/>
        <v>624</v>
      </c>
      <c r="R2609" s="2084"/>
    </row>
    <row r="2610" spans="1:18" s="1602" customFormat="1" ht="15.75">
      <c r="C2610" s="1581"/>
      <c r="D2610" s="1585" t="s">
        <v>4886</v>
      </c>
      <c r="E2610" s="1604"/>
      <c r="F2610" s="1584"/>
      <c r="G2610" s="1626"/>
      <c r="H2610" s="1626"/>
      <c r="I2610" s="1693"/>
      <c r="J2610" s="1678"/>
      <c r="K2610" s="1710"/>
      <c r="L2610" s="1678"/>
      <c r="M2610" s="1710"/>
      <c r="N2610" s="1693">
        <f t="shared" si="241"/>
        <v>0</v>
      </c>
      <c r="O2610" s="1626">
        <v>4</v>
      </c>
      <c r="P2610" s="1693">
        <v>285.70999999999998</v>
      </c>
      <c r="Q2610" s="1693">
        <f t="shared" si="242"/>
        <v>1142.8399999999999</v>
      </c>
      <c r="R2610" s="2085"/>
    </row>
    <row r="2611" spans="1:18">
      <c r="A2611" s="1558"/>
      <c r="B2611" s="291"/>
      <c r="C2611" s="1544"/>
      <c r="D2611" s="1542" t="s">
        <v>5944</v>
      </c>
      <c r="E2611" s="1544"/>
      <c r="F2611" s="1551" t="s">
        <v>589</v>
      </c>
      <c r="G2611" s="1627">
        <v>1</v>
      </c>
      <c r="H2611" s="1664">
        <v>2009</v>
      </c>
      <c r="I2611" s="1686">
        <v>23.911999999999999</v>
      </c>
      <c r="J2611" s="1627">
        <f t="shared" ref="J2611:J2674" si="243">IF(($J$14-H2611)*J$924&gt;100,100,($J$14-H2611)*J$924)</f>
        <v>100</v>
      </c>
      <c r="K2611" s="1686">
        <f t="shared" si="238"/>
        <v>0</v>
      </c>
      <c r="L2611" s="1627"/>
      <c r="M2611" s="1686"/>
      <c r="N2611" s="1686">
        <f t="shared" ref="N2611:N2636" si="244">+L2611*M2611</f>
        <v>0</v>
      </c>
      <c r="O2611" s="1627"/>
      <c r="P2611" s="1686"/>
      <c r="Q2611" s="1686">
        <f t="shared" ref="Q2611:Q2636" si="245">+O2611*P2611</f>
        <v>0</v>
      </c>
      <c r="R2611" s="2089" t="s">
        <v>5919</v>
      </c>
    </row>
    <row r="2612" spans="1:18">
      <c r="A2612" s="1558"/>
      <c r="B2612" s="291"/>
      <c r="C2612" s="1544"/>
      <c r="D2612" s="1542" t="s">
        <v>5407</v>
      </c>
      <c r="E2612" s="1544"/>
      <c r="F2612" s="1551" t="s">
        <v>589</v>
      </c>
      <c r="G2612" s="1627">
        <v>1</v>
      </c>
      <c r="H2612" s="1664">
        <v>2010</v>
      </c>
      <c r="I2612" s="1686">
        <v>44.25</v>
      </c>
      <c r="J2612" s="1627">
        <f t="shared" si="243"/>
        <v>100</v>
      </c>
      <c r="K2612" s="1686">
        <f t="shared" si="238"/>
        <v>0</v>
      </c>
      <c r="L2612" s="1627"/>
      <c r="M2612" s="1686"/>
      <c r="N2612" s="1686">
        <f t="shared" si="244"/>
        <v>0</v>
      </c>
      <c r="O2612" s="1627"/>
      <c r="P2612" s="1686"/>
      <c r="Q2612" s="1686">
        <f t="shared" si="245"/>
        <v>0</v>
      </c>
      <c r="R2612" s="2089"/>
    </row>
    <row r="2613" spans="1:18">
      <c r="A2613" s="1558"/>
      <c r="B2613" s="291"/>
      <c r="C2613" s="1544"/>
      <c r="D2613" s="1542" t="s">
        <v>5407</v>
      </c>
      <c r="E2613" s="1544"/>
      <c r="F2613" s="1551" t="s">
        <v>589</v>
      </c>
      <c r="G2613" s="1627">
        <v>1</v>
      </c>
      <c r="H2613" s="1664">
        <v>2010</v>
      </c>
      <c r="I2613" s="1686">
        <v>44.25</v>
      </c>
      <c r="J2613" s="1627">
        <f t="shared" si="243"/>
        <v>100</v>
      </c>
      <c r="K2613" s="1686">
        <f t="shared" si="238"/>
        <v>0</v>
      </c>
      <c r="L2613" s="1627"/>
      <c r="M2613" s="1686"/>
      <c r="N2613" s="1686">
        <f t="shared" si="244"/>
        <v>0</v>
      </c>
      <c r="O2613" s="1627"/>
      <c r="P2613" s="1686"/>
      <c r="Q2613" s="1686">
        <f t="shared" si="245"/>
        <v>0</v>
      </c>
      <c r="R2613" s="2089"/>
    </row>
    <row r="2614" spans="1:18">
      <c r="A2614" s="1558"/>
      <c r="B2614" s="291"/>
      <c r="C2614" s="1544"/>
      <c r="D2614" s="1542" t="s">
        <v>5945</v>
      </c>
      <c r="E2614" s="1544"/>
      <c r="F2614" s="1551" t="s">
        <v>589</v>
      </c>
      <c r="G2614" s="1627">
        <v>1</v>
      </c>
      <c r="H2614" s="1664">
        <v>2007</v>
      </c>
      <c r="I2614" s="1686">
        <v>26.190840000000001</v>
      </c>
      <c r="J2614" s="1627">
        <f t="shared" si="243"/>
        <v>100</v>
      </c>
      <c r="K2614" s="1686">
        <f t="shared" si="238"/>
        <v>0</v>
      </c>
      <c r="L2614" s="1627"/>
      <c r="M2614" s="1686"/>
      <c r="N2614" s="1686">
        <f t="shared" si="244"/>
        <v>0</v>
      </c>
      <c r="O2614" s="1627"/>
      <c r="P2614" s="1686"/>
      <c r="Q2614" s="1686">
        <f t="shared" si="245"/>
        <v>0</v>
      </c>
      <c r="R2614" s="2089"/>
    </row>
    <row r="2615" spans="1:18" ht="27">
      <c r="A2615" s="1558"/>
      <c r="B2615" s="291"/>
      <c r="C2615" s="1544"/>
      <c r="D2615" s="1542" t="s">
        <v>5946</v>
      </c>
      <c r="E2615" s="1544"/>
      <c r="F2615" s="1551" t="s">
        <v>589</v>
      </c>
      <c r="G2615" s="1627">
        <v>1</v>
      </c>
      <c r="H2615" s="1664">
        <v>2010</v>
      </c>
      <c r="I2615" s="1686">
        <v>53.88</v>
      </c>
      <c r="J2615" s="1627">
        <f t="shared" si="243"/>
        <v>100</v>
      </c>
      <c r="K2615" s="1686">
        <f t="shared" si="238"/>
        <v>0</v>
      </c>
      <c r="L2615" s="1627"/>
      <c r="M2615" s="1686"/>
      <c r="N2615" s="1686">
        <f t="shared" si="244"/>
        <v>0</v>
      </c>
      <c r="O2615" s="1627"/>
      <c r="P2615" s="1686"/>
      <c r="Q2615" s="1686">
        <f t="shared" si="245"/>
        <v>0</v>
      </c>
      <c r="R2615" s="2089"/>
    </row>
    <row r="2616" spans="1:18" ht="27">
      <c r="A2616" s="1558"/>
      <c r="B2616" s="291"/>
      <c r="C2616" s="1544"/>
      <c r="D2616" s="1542" t="s">
        <v>2914</v>
      </c>
      <c r="E2616" s="1544"/>
      <c r="F2616" s="1551" t="s">
        <v>589</v>
      </c>
      <c r="G2616" s="1627">
        <v>1</v>
      </c>
      <c r="H2616" s="1664">
        <v>2019</v>
      </c>
      <c r="I2616" s="1686">
        <v>52.113</v>
      </c>
      <c r="J2616" s="1627">
        <f t="shared" si="243"/>
        <v>57.2</v>
      </c>
      <c r="K2616" s="1686">
        <f t="shared" si="238"/>
        <v>22.304363999999996</v>
      </c>
      <c r="L2616" s="1627"/>
      <c r="M2616" s="1686"/>
      <c r="N2616" s="1686">
        <f t="shared" si="244"/>
        <v>0</v>
      </c>
      <c r="O2616" s="1627"/>
      <c r="P2616" s="1686"/>
      <c r="Q2616" s="1686">
        <f t="shared" si="245"/>
        <v>0</v>
      </c>
      <c r="R2616" s="2089"/>
    </row>
    <row r="2617" spans="1:18" ht="27">
      <c r="A2617" s="1558"/>
      <c r="B2617" s="291"/>
      <c r="C2617" s="1544"/>
      <c r="D2617" s="1542" t="s">
        <v>2914</v>
      </c>
      <c r="E2617" s="1544"/>
      <c r="F2617" s="1551" t="s">
        <v>589</v>
      </c>
      <c r="G2617" s="1627">
        <v>1</v>
      </c>
      <c r="H2617" s="1664">
        <v>2019</v>
      </c>
      <c r="I2617" s="1686">
        <v>52.113</v>
      </c>
      <c r="J2617" s="1627">
        <f t="shared" si="243"/>
        <v>57.2</v>
      </c>
      <c r="K2617" s="1686">
        <f t="shared" si="238"/>
        <v>22.304363999999996</v>
      </c>
      <c r="L2617" s="1627"/>
      <c r="M2617" s="1686"/>
      <c r="N2617" s="1686">
        <f t="shared" si="244"/>
        <v>0</v>
      </c>
      <c r="O2617" s="1627"/>
      <c r="P2617" s="1686"/>
      <c r="Q2617" s="1686">
        <f t="shared" si="245"/>
        <v>0</v>
      </c>
      <c r="R2617" s="2089"/>
    </row>
    <row r="2618" spans="1:18" ht="27">
      <c r="A2618" s="1558"/>
      <c r="B2618" s="291"/>
      <c r="C2618" s="1544"/>
      <c r="D2618" s="1542" t="s">
        <v>2914</v>
      </c>
      <c r="E2618" s="1544"/>
      <c r="F2618" s="1551" t="s">
        <v>589</v>
      </c>
      <c r="G2618" s="1627">
        <v>1</v>
      </c>
      <c r="H2618" s="1664">
        <v>2019</v>
      </c>
      <c r="I2618" s="1686">
        <v>52.113</v>
      </c>
      <c r="J2618" s="1627">
        <f t="shared" si="243"/>
        <v>57.2</v>
      </c>
      <c r="K2618" s="1686">
        <f t="shared" si="238"/>
        <v>22.304363999999996</v>
      </c>
      <c r="L2618" s="1627"/>
      <c r="M2618" s="1686"/>
      <c r="N2618" s="1686">
        <f t="shared" si="244"/>
        <v>0</v>
      </c>
      <c r="O2618" s="1627"/>
      <c r="P2618" s="1686"/>
      <c r="Q2618" s="1686">
        <f t="shared" si="245"/>
        <v>0</v>
      </c>
      <c r="R2618" s="2089"/>
    </row>
    <row r="2619" spans="1:18" ht="27">
      <c r="A2619" s="1558"/>
      <c r="B2619" s="291"/>
      <c r="C2619" s="1544"/>
      <c r="D2619" s="1542" t="s">
        <v>2914</v>
      </c>
      <c r="E2619" s="1544"/>
      <c r="F2619" s="1551" t="s">
        <v>589</v>
      </c>
      <c r="G2619" s="1627">
        <v>1</v>
      </c>
      <c r="H2619" s="1664">
        <v>2019</v>
      </c>
      <c r="I2619" s="1686">
        <v>52.113</v>
      </c>
      <c r="J2619" s="1627">
        <f t="shared" si="243"/>
        <v>57.2</v>
      </c>
      <c r="K2619" s="1686">
        <f t="shared" si="238"/>
        <v>22.304363999999996</v>
      </c>
      <c r="L2619" s="1627"/>
      <c r="M2619" s="1686"/>
      <c r="N2619" s="1686">
        <f t="shared" si="244"/>
        <v>0</v>
      </c>
      <c r="O2619" s="1627"/>
      <c r="P2619" s="1686"/>
      <c r="Q2619" s="1686">
        <f t="shared" si="245"/>
        <v>0</v>
      </c>
      <c r="R2619" s="2089"/>
    </row>
    <row r="2620" spans="1:18" ht="27">
      <c r="A2620" s="1558"/>
      <c r="B2620" s="291"/>
      <c r="C2620" s="1544"/>
      <c r="D2620" s="1542" t="s">
        <v>2914</v>
      </c>
      <c r="E2620" s="1544"/>
      <c r="F2620" s="1551" t="s">
        <v>589</v>
      </c>
      <c r="G2620" s="1627">
        <v>1</v>
      </c>
      <c r="H2620" s="1664">
        <v>2019</v>
      </c>
      <c r="I2620" s="1686">
        <v>52.113</v>
      </c>
      <c r="J2620" s="1627">
        <f t="shared" si="243"/>
        <v>57.2</v>
      </c>
      <c r="K2620" s="1686">
        <f t="shared" si="238"/>
        <v>22.304363999999996</v>
      </c>
      <c r="L2620" s="1627"/>
      <c r="M2620" s="1686"/>
      <c r="N2620" s="1686">
        <f t="shared" si="244"/>
        <v>0</v>
      </c>
      <c r="O2620" s="1627"/>
      <c r="P2620" s="1686"/>
      <c r="Q2620" s="1686">
        <f t="shared" si="245"/>
        <v>0</v>
      </c>
      <c r="R2620" s="2089"/>
    </row>
    <row r="2621" spans="1:18" ht="27">
      <c r="A2621" s="1558"/>
      <c r="B2621" s="291"/>
      <c r="C2621" s="1544"/>
      <c r="D2621" s="1542" t="s">
        <v>2917</v>
      </c>
      <c r="E2621" s="1544"/>
      <c r="F2621" s="1551" t="s">
        <v>589</v>
      </c>
      <c r="G2621" s="1627">
        <v>1</v>
      </c>
      <c r="H2621" s="1664">
        <v>2020</v>
      </c>
      <c r="I2621" s="1686">
        <v>53.895000000000003</v>
      </c>
      <c r="J2621" s="1627">
        <f t="shared" si="243"/>
        <v>42.900000000000006</v>
      </c>
      <c r="K2621" s="1686">
        <f t="shared" si="238"/>
        <v>30.774044999999997</v>
      </c>
      <c r="L2621" s="1627"/>
      <c r="M2621" s="1686"/>
      <c r="N2621" s="1686">
        <f t="shared" si="244"/>
        <v>0</v>
      </c>
      <c r="O2621" s="1627"/>
      <c r="P2621" s="1686"/>
      <c r="Q2621" s="1686">
        <f t="shared" si="245"/>
        <v>0</v>
      </c>
      <c r="R2621" s="2089"/>
    </row>
    <row r="2622" spans="1:18" ht="27">
      <c r="A2622" s="1558"/>
      <c r="B2622" s="291"/>
      <c r="C2622" s="1544"/>
      <c r="D2622" s="1542" t="s">
        <v>2917</v>
      </c>
      <c r="E2622" s="1544"/>
      <c r="F2622" s="1551" t="s">
        <v>589</v>
      </c>
      <c r="G2622" s="1627">
        <v>1</v>
      </c>
      <c r="H2622" s="1664">
        <v>2020</v>
      </c>
      <c r="I2622" s="1686">
        <v>53.895000000000003</v>
      </c>
      <c r="J2622" s="1627">
        <f t="shared" si="243"/>
        <v>42.900000000000006</v>
      </c>
      <c r="K2622" s="1686">
        <f t="shared" si="238"/>
        <v>30.774044999999997</v>
      </c>
      <c r="L2622" s="1627"/>
      <c r="M2622" s="1686"/>
      <c r="N2622" s="1686">
        <f t="shared" si="244"/>
        <v>0</v>
      </c>
      <c r="O2622" s="1627"/>
      <c r="P2622" s="1686"/>
      <c r="Q2622" s="1686">
        <f t="shared" si="245"/>
        <v>0</v>
      </c>
      <c r="R2622" s="2089"/>
    </row>
    <row r="2623" spans="1:18" ht="27">
      <c r="A2623" s="1558"/>
      <c r="B2623" s="291"/>
      <c r="C2623" s="1544"/>
      <c r="D2623" s="1542" t="s">
        <v>2917</v>
      </c>
      <c r="E2623" s="1544"/>
      <c r="F2623" s="1551" t="s">
        <v>589</v>
      </c>
      <c r="G2623" s="1627">
        <v>1</v>
      </c>
      <c r="H2623" s="1664">
        <v>2020</v>
      </c>
      <c r="I2623" s="1686">
        <v>53.895000000000003</v>
      </c>
      <c r="J2623" s="1627">
        <f t="shared" si="243"/>
        <v>42.900000000000006</v>
      </c>
      <c r="K2623" s="1686">
        <f t="shared" si="238"/>
        <v>30.774044999999997</v>
      </c>
      <c r="L2623" s="1627"/>
      <c r="M2623" s="1686"/>
      <c r="N2623" s="1686">
        <f t="shared" si="244"/>
        <v>0</v>
      </c>
      <c r="O2623" s="1627"/>
      <c r="P2623" s="1686"/>
      <c r="Q2623" s="1686">
        <f t="shared" si="245"/>
        <v>0</v>
      </c>
      <c r="R2623" s="2089"/>
    </row>
    <row r="2624" spans="1:18" ht="27">
      <c r="A2624" s="1558"/>
      <c r="B2624" s="291"/>
      <c r="C2624" s="1544"/>
      <c r="D2624" s="1542" t="s">
        <v>2917</v>
      </c>
      <c r="E2624" s="1544"/>
      <c r="F2624" s="1551" t="s">
        <v>589</v>
      </c>
      <c r="G2624" s="1627">
        <v>1</v>
      </c>
      <c r="H2624" s="1664">
        <v>2020</v>
      </c>
      <c r="I2624" s="1686">
        <v>53.895000000000003</v>
      </c>
      <c r="J2624" s="1627">
        <f t="shared" si="243"/>
        <v>42.900000000000006</v>
      </c>
      <c r="K2624" s="1686">
        <f t="shared" si="238"/>
        <v>30.774044999999997</v>
      </c>
      <c r="L2624" s="1627"/>
      <c r="M2624" s="1686"/>
      <c r="N2624" s="1686">
        <f t="shared" si="244"/>
        <v>0</v>
      </c>
      <c r="O2624" s="1627"/>
      <c r="P2624" s="1686"/>
      <c r="Q2624" s="1686">
        <f t="shared" si="245"/>
        <v>0</v>
      </c>
      <c r="R2624" s="2089"/>
    </row>
    <row r="2625" spans="1:18" ht="27">
      <c r="A2625" s="1558"/>
      <c r="B2625" s="291"/>
      <c r="C2625" s="1544"/>
      <c r="D2625" s="1542" t="s">
        <v>2917</v>
      </c>
      <c r="E2625" s="1544"/>
      <c r="F2625" s="1551" t="s">
        <v>589</v>
      </c>
      <c r="G2625" s="1627">
        <v>1</v>
      </c>
      <c r="H2625" s="1664">
        <v>2020</v>
      </c>
      <c r="I2625" s="1686">
        <v>53.895000000000003</v>
      </c>
      <c r="J2625" s="1627">
        <f t="shared" si="243"/>
        <v>42.900000000000006</v>
      </c>
      <c r="K2625" s="1686">
        <f t="shared" si="238"/>
        <v>30.774044999999997</v>
      </c>
      <c r="L2625" s="1627"/>
      <c r="M2625" s="1686"/>
      <c r="N2625" s="1686">
        <f t="shared" si="244"/>
        <v>0</v>
      </c>
      <c r="O2625" s="1627"/>
      <c r="P2625" s="1686"/>
      <c r="Q2625" s="1686">
        <f t="shared" si="245"/>
        <v>0</v>
      </c>
      <c r="R2625" s="2089"/>
    </row>
    <row r="2626" spans="1:18" ht="27">
      <c r="A2626" s="1558"/>
      <c r="B2626" s="291"/>
      <c r="C2626" s="1544"/>
      <c r="D2626" s="1542" t="s">
        <v>2917</v>
      </c>
      <c r="E2626" s="1544"/>
      <c r="F2626" s="1551" t="s">
        <v>589</v>
      </c>
      <c r="G2626" s="1627">
        <v>1</v>
      </c>
      <c r="H2626" s="1664">
        <v>2020</v>
      </c>
      <c r="I2626" s="1686">
        <v>53.895000000000003</v>
      </c>
      <c r="J2626" s="1627">
        <f t="shared" si="243"/>
        <v>42.900000000000006</v>
      </c>
      <c r="K2626" s="1686">
        <f t="shared" si="238"/>
        <v>30.774044999999997</v>
      </c>
      <c r="L2626" s="1627"/>
      <c r="M2626" s="1686"/>
      <c r="N2626" s="1686">
        <f t="shared" si="244"/>
        <v>0</v>
      </c>
      <c r="O2626" s="1627"/>
      <c r="P2626" s="1686"/>
      <c r="Q2626" s="1686">
        <f t="shared" si="245"/>
        <v>0</v>
      </c>
      <c r="R2626" s="2089"/>
    </row>
    <row r="2627" spans="1:18" ht="27">
      <c r="A2627" s="1558"/>
      <c r="B2627" s="291"/>
      <c r="C2627" s="1544"/>
      <c r="D2627" s="1542" t="s">
        <v>2917</v>
      </c>
      <c r="E2627" s="1544"/>
      <c r="F2627" s="1551" t="s">
        <v>589</v>
      </c>
      <c r="G2627" s="1627">
        <v>1</v>
      </c>
      <c r="H2627" s="1664">
        <v>2020</v>
      </c>
      <c r="I2627" s="1686">
        <v>53.895000000000003</v>
      </c>
      <c r="J2627" s="1627">
        <f t="shared" si="243"/>
        <v>42.900000000000006</v>
      </c>
      <c r="K2627" s="1686">
        <f t="shared" si="238"/>
        <v>30.774044999999997</v>
      </c>
      <c r="L2627" s="1627"/>
      <c r="M2627" s="1686"/>
      <c r="N2627" s="1686">
        <f t="shared" si="244"/>
        <v>0</v>
      </c>
      <c r="O2627" s="1627"/>
      <c r="P2627" s="1686"/>
      <c r="Q2627" s="1686">
        <f t="shared" si="245"/>
        <v>0</v>
      </c>
      <c r="R2627" s="2089"/>
    </row>
    <row r="2628" spans="1:18" ht="27">
      <c r="A2628" s="1558"/>
      <c r="B2628" s="291"/>
      <c r="C2628" s="1544"/>
      <c r="D2628" s="1542" t="s">
        <v>2917</v>
      </c>
      <c r="E2628" s="1544"/>
      <c r="F2628" s="1551" t="s">
        <v>589</v>
      </c>
      <c r="G2628" s="1627">
        <v>1</v>
      </c>
      <c r="H2628" s="1664">
        <v>2020</v>
      </c>
      <c r="I2628" s="1686">
        <v>53.895000000000003</v>
      </c>
      <c r="J2628" s="1627">
        <f t="shared" si="243"/>
        <v>42.900000000000006</v>
      </c>
      <c r="K2628" s="1686">
        <f t="shared" si="238"/>
        <v>30.774044999999997</v>
      </c>
      <c r="L2628" s="1627"/>
      <c r="M2628" s="1686"/>
      <c r="N2628" s="1686">
        <f t="shared" si="244"/>
        <v>0</v>
      </c>
      <c r="O2628" s="1627"/>
      <c r="P2628" s="1686"/>
      <c r="Q2628" s="1686">
        <f t="shared" si="245"/>
        <v>0</v>
      </c>
      <c r="R2628" s="2089"/>
    </row>
    <row r="2629" spans="1:18" ht="27">
      <c r="A2629" s="1558"/>
      <c r="B2629" s="291"/>
      <c r="C2629" s="1544"/>
      <c r="D2629" s="1542" t="s">
        <v>2917</v>
      </c>
      <c r="E2629" s="1544"/>
      <c r="F2629" s="1551" t="s">
        <v>589</v>
      </c>
      <c r="G2629" s="1627">
        <v>1</v>
      </c>
      <c r="H2629" s="1664">
        <v>2020</v>
      </c>
      <c r="I2629" s="1686">
        <v>53.895000000000003</v>
      </c>
      <c r="J2629" s="1627">
        <f t="shared" si="243"/>
        <v>42.900000000000006</v>
      </c>
      <c r="K2629" s="1686">
        <f t="shared" si="238"/>
        <v>30.774044999999997</v>
      </c>
      <c r="L2629" s="1627"/>
      <c r="M2629" s="1686"/>
      <c r="N2629" s="1686">
        <f t="shared" si="244"/>
        <v>0</v>
      </c>
      <c r="O2629" s="1627"/>
      <c r="P2629" s="1686"/>
      <c r="Q2629" s="1686">
        <f t="shared" si="245"/>
        <v>0</v>
      </c>
      <c r="R2629" s="2089"/>
    </row>
    <row r="2630" spans="1:18" ht="27">
      <c r="A2630" s="1558"/>
      <c r="B2630" s="291"/>
      <c r="C2630" s="1544"/>
      <c r="D2630" s="1542" t="s">
        <v>2917</v>
      </c>
      <c r="E2630" s="1544"/>
      <c r="F2630" s="1551" t="s">
        <v>589</v>
      </c>
      <c r="G2630" s="1627">
        <v>1</v>
      </c>
      <c r="H2630" s="1664">
        <v>2020</v>
      </c>
      <c r="I2630" s="1686">
        <v>53.895000000000003</v>
      </c>
      <c r="J2630" s="1627">
        <f t="shared" si="243"/>
        <v>42.900000000000006</v>
      </c>
      <c r="K2630" s="1686">
        <f t="shared" si="238"/>
        <v>30.774044999999997</v>
      </c>
      <c r="L2630" s="1627"/>
      <c r="M2630" s="1686"/>
      <c r="N2630" s="1686">
        <f t="shared" si="244"/>
        <v>0</v>
      </c>
      <c r="O2630" s="1627"/>
      <c r="P2630" s="1686"/>
      <c r="Q2630" s="1686">
        <f t="shared" si="245"/>
        <v>0</v>
      </c>
      <c r="R2630" s="2089"/>
    </row>
    <row r="2631" spans="1:18" ht="27">
      <c r="A2631" s="1558"/>
      <c r="B2631" s="291"/>
      <c r="C2631" s="1544"/>
      <c r="D2631" s="1542" t="s">
        <v>2917</v>
      </c>
      <c r="E2631" s="1544"/>
      <c r="F2631" s="1551" t="s">
        <v>589</v>
      </c>
      <c r="G2631" s="1627">
        <v>1</v>
      </c>
      <c r="H2631" s="1664">
        <v>2020</v>
      </c>
      <c r="I2631" s="1686">
        <v>53.895000000000003</v>
      </c>
      <c r="J2631" s="1627">
        <f t="shared" si="243"/>
        <v>42.900000000000006</v>
      </c>
      <c r="K2631" s="1686">
        <f t="shared" si="238"/>
        <v>30.774044999999997</v>
      </c>
      <c r="L2631" s="1627"/>
      <c r="M2631" s="1686"/>
      <c r="N2631" s="1686">
        <f t="shared" si="244"/>
        <v>0</v>
      </c>
      <c r="O2631" s="1627"/>
      <c r="P2631" s="1686"/>
      <c r="Q2631" s="1686">
        <f t="shared" si="245"/>
        <v>0</v>
      </c>
      <c r="R2631" s="2089"/>
    </row>
    <row r="2632" spans="1:18" ht="27">
      <c r="A2632" s="1558"/>
      <c r="B2632" s="291"/>
      <c r="C2632" s="1544"/>
      <c r="D2632" s="1542" t="s">
        <v>2917</v>
      </c>
      <c r="E2632" s="1544"/>
      <c r="F2632" s="1551" t="s">
        <v>589</v>
      </c>
      <c r="G2632" s="1627">
        <v>1</v>
      </c>
      <c r="H2632" s="1664">
        <v>2020</v>
      </c>
      <c r="I2632" s="1686">
        <v>53.895000000000003</v>
      </c>
      <c r="J2632" s="1627">
        <f t="shared" si="243"/>
        <v>42.900000000000006</v>
      </c>
      <c r="K2632" s="1686">
        <f t="shared" si="238"/>
        <v>30.774044999999997</v>
      </c>
      <c r="L2632" s="1627"/>
      <c r="M2632" s="1686"/>
      <c r="N2632" s="1686">
        <f t="shared" si="244"/>
        <v>0</v>
      </c>
      <c r="O2632" s="1627"/>
      <c r="P2632" s="1686"/>
      <c r="Q2632" s="1686">
        <f t="shared" si="245"/>
        <v>0</v>
      </c>
      <c r="R2632" s="2089"/>
    </row>
    <row r="2633" spans="1:18" ht="27">
      <c r="A2633" s="1558"/>
      <c r="B2633" s="291"/>
      <c r="C2633" s="1544"/>
      <c r="D2633" s="1542" t="s">
        <v>2917</v>
      </c>
      <c r="E2633" s="1544"/>
      <c r="F2633" s="1551" t="s">
        <v>589</v>
      </c>
      <c r="G2633" s="1627">
        <v>1</v>
      </c>
      <c r="H2633" s="1664">
        <v>2020</v>
      </c>
      <c r="I2633" s="1686">
        <v>53.895000000000003</v>
      </c>
      <c r="J2633" s="1627">
        <f t="shared" si="243"/>
        <v>42.900000000000006</v>
      </c>
      <c r="K2633" s="1686">
        <f t="shared" si="238"/>
        <v>30.774044999999997</v>
      </c>
      <c r="L2633" s="1627"/>
      <c r="M2633" s="1686"/>
      <c r="N2633" s="1686">
        <f t="shared" si="244"/>
        <v>0</v>
      </c>
      <c r="O2633" s="1627"/>
      <c r="P2633" s="1686"/>
      <c r="Q2633" s="1686">
        <f t="shared" si="245"/>
        <v>0</v>
      </c>
      <c r="R2633" s="2089"/>
    </row>
    <row r="2634" spans="1:18" ht="27">
      <c r="A2634" s="1558"/>
      <c r="B2634" s="291"/>
      <c r="C2634" s="1544"/>
      <c r="D2634" s="1542" t="s">
        <v>2917</v>
      </c>
      <c r="E2634" s="1544"/>
      <c r="F2634" s="1551" t="s">
        <v>589</v>
      </c>
      <c r="G2634" s="1627">
        <v>1</v>
      </c>
      <c r="H2634" s="1664">
        <v>2020</v>
      </c>
      <c r="I2634" s="1686">
        <v>53.895000000000003</v>
      </c>
      <c r="J2634" s="1627">
        <f t="shared" si="243"/>
        <v>42.900000000000006</v>
      </c>
      <c r="K2634" s="1686">
        <f t="shared" si="238"/>
        <v>30.774044999999997</v>
      </c>
      <c r="L2634" s="1627"/>
      <c r="M2634" s="1686"/>
      <c r="N2634" s="1686">
        <f t="shared" si="244"/>
        <v>0</v>
      </c>
      <c r="O2634" s="1627"/>
      <c r="P2634" s="1686"/>
      <c r="Q2634" s="1686">
        <f t="shared" si="245"/>
        <v>0</v>
      </c>
      <c r="R2634" s="2089"/>
    </row>
    <row r="2635" spans="1:18" ht="27">
      <c r="A2635" s="1558"/>
      <c r="B2635" s="291"/>
      <c r="C2635" s="1544"/>
      <c r="D2635" s="1542" t="s">
        <v>2917</v>
      </c>
      <c r="E2635" s="1544"/>
      <c r="F2635" s="1551" t="s">
        <v>589</v>
      </c>
      <c r="G2635" s="1627">
        <v>1</v>
      </c>
      <c r="H2635" s="1664">
        <v>2020</v>
      </c>
      <c r="I2635" s="1686">
        <v>53.895000000000003</v>
      </c>
      <c r="J2635" s="1627">
        <f t="shared" si="243"/>
        <v>42.900000000000006</v>
      </c>
      <c r="K2635" s="1686">
        <f t="shared" si="238"/>
        <v>30.774044999999997</v>
      </c>
      <c r="L2635" s="1627"/>
      <c r="M2635" s="1686"/>
      <c r="N2635" s="1686">
        <f t="shared" si="244"/>
        <v>0</v>
      </c>
      <c r="O2635" s="1627"/>
      <c r="P2635" s="1686"/>
      <c r="Q2635" s="1686">
        <f t="shared" si="245"/>
        <v>0</v>
      </c>
      <c r="R2635" s="2089"/>
    </row>
    <row r="2636" spans="1:18" ht="27">
      <c r="A2636" s="1558"/>
      <c r="B2636" s="291"/>
      <c r="C2636" s="1544"/>
      <c r="D2636" s="1542" t="s">
        <v>2917</v>
      </c>
      <c r="E2636" s="1544"/>
      <c r="F2636" s="1551" t="s">
        <v>589</v>
      </c>
      <c r="G2636" s="1627">
        <v>1</v>
      </c>
      <c r="H2636" s="1664">
        <v>2020</v>
      </c>
      <c r="I2636" s="1686">
        <v>53.895000000000003</v>
      </c>
      <c r="J2636" s="1627">
        <f t="shared" si="243"/>
        <v>42.900000000000006</v>
      </c>
      <c r="K2636" s="1686">
        <f t="shared" si="238"/>
        <v>30.774044999999997</v>
      </c>
      <c r="L2636" s="1627"/>
      <c r="M2636" s="1686"/>
      <c r="N2636" s="1686">
        <f t="shared" si="244"/>
        <v>0</v>
      </c>
      <c r="O2636" s="1627"/>
      <c r="P2636" s="1686"/>
      <c r="Q2636" s="1686">
        <f t="shared" si="245"/>
        <v>0</v>
      </c>
      <c r="R2636" s="2089"/>
    </row>
    <row r="2637" spans="1:18">
      <c r="A2637" s="1555"/>
      <c r="B2637" s="1555"/>
      <c r="C2637" s="1524"/>
      <c r="D2637" s="1525" t="s">
        <v>5834</v>
      </c>
      <c r="E2637" s="1527"/>
      <c r="F2637" s="1527" t="s">
        <v>589</v>
      </c>
      <c r="G2637" s="1628">
        <v>2</v>
      </c>
      <c r="H2637" s="1628">
        <v>2007</v>
      </c>
      <c r="I2637" s="1704">
        <v>171.2</v>
      </c>
      <c r="J2637" s="1629">
        <f t="shared" si="243"/>
        <v>100</v>
      </c>
      <c r="K2637" s="1695">
        <f t="shared" si="238"/>
        <v>0</v>
      </c>
      <c r="L2637" s="1629"/>
      <c r="M2637" s="1695"/>
      <c r="N2637" s="1695">
        <f t="shared" ref="N2637:N2679" si="246">+L2637*M2637</f>
        <v>0</v>
      </c>
      <c r="O2637" s="1695"/>
      <c r="P2637" s="1695"/>
      <c r="Q2637" s="1695">
        <f t="shared" ref="Q2637:Q2679" si="247">+O2637*P2637</f>
        <v>0</v>
      </c>
      <c r="R2637" s="2082" t="s">
        <v>523</v>
      </c>
    </row>
    <row r="2638" spans="1:18" ht="27">
      <c r="A2638" s="1555"/>
      <c r="B2638" s="1555"/>
      <c r="C2638" s="1524"/>
      <c r="D2638" s="1525" t="s">
        <v>6034</v>
      </c>
      <c r="E2638" s="1527"/>
      <c r="F2638" s="1527" t="s">
        <v>589</v>
      </c>
      <c r="G2638" s="1628">
        <v>5</v>
      </c>
      <c r="H2638" s="1628">
        <v>2007</v>
      </c>
      <c r="I2638" s="1704">
        <v>145</v>
      </c>
      <c r="J2638" s="1629">
        <f t="shared" si="243"/>
        <v>100</v>
      </c>
      <c r="K2638" s="1695">
        <f t="shared" si="238"/>
        <v>0</v>
      </c>
      <c r="L2638" s="1629"/>
      <c r="M2638" s="1695"/>
      <c r="N2638" s="1695">
        <f t="shared" si="246"/>
        <v>0</v>
      </c>
      <c r="O2638" s="1695"/>
      <c r="P2638" s="1695"/>
      <c r="Q2638" s="1695">
        <f t="shared" si="247"/>
        <v>0</v>
      </c>
      <c r="R2638" s="2082"/>
    </row>
    <row r="2639" spans="1:18">
      <c r="A2639" s="1555"/>
      <c r="B2639" s="1555"/>
      <c r="C2639" s="1524"/>
      <c r="D2639" s="1525" t="s">
        <v>3830</v>
      </c>
      <c r="E2639" s="1527"/>
      <c r="F2639" s="1527" t="s">
        <v>589</v>
      </c>
      <c r="G2639" s="1628">
        <v>2</v>
      </c>
      <c r="H2639" s="1628">
        <v>2007</v>
      </c>
      <c r="I2639" s="1704">
        <v>120</v>
      </c>
      <c r="J2639" s="1629">
        <f t="shared" si="243"/>
        <v>100</v>
      </c>
      <c r="K2639" s="1695">
        <f t="shared" si="238"/>
        <v>0</v>
      </c>
      <c r="L2639" s="1629"/>
      <c r="M2639" s="1695"/>
      <c r="N2639" s="1695">
        <f t="shared" si="246"/>
        <v>0</v>
      </c>
      <c r="O2639" s="1695"/>
      <c r="P2639" s="1695"/>
      <c r="Q2639" s="1695">
        <f t="shared" si="247"/>
        <v>0</v>
      </c>
      <c r="R2639" s="2082"/>
    </row>
    <row r="2640" spans="1:18">
      <c r="A2640" s="1555"/>
      <c r="B2640" s="1555"/>
      <c r="C2640" s="1524"/>
      <c r="D2640" s="1525" t="s">
        <v>3830</v>
      </c>
      <c r="E2640" s="1527"/>
      <c r="F2640" s="1527" t="s">
        <v>589</v>
      </c>
      <c r="G2640" s="1628">
        <v>1</v>
      </c>
      <c r="H2640" s="1628">
        <v>2007</v>
      </c>
      <c r="I2640" s="1694">
        <v>60</v>
      </c>
      <c r="J2640" s="1629">
        <f t="shared" si="243"/>
        <v>100</v>
      </c>
      <c r="K2640" s="1695">
        <f t="shared" si="238"/>
        <v>0</v>
      </c>
      <c r="L2640" s="1629"/>
      <c r="M2640" s="1695"/>
      <c r="N2640" s="1695">
        <f t="shared" si="246"/>
        <v>0</v>
      </c>
      <c r="O2640" s="1695"/>
      <c r="P2640" s="1695"/>
      <c r="Q2640" s="1695">
        <f t="shared" si="247"/>
        <v>0</v>
      </c>
      <c r="R2640" s="2082"/>
    </row>
    <row r="2641" spans="1:18">
      <c r="A2641" s="1555"/>
      <c r="B2641" s="1555"/>
      <c r="C2641" s="1524"/>
      <c r="D2641" s="1525" t="s">
        <v>6035</v>
      </c>
      <c r="E2641" s="1526"/>
      <c r="F2641" s="1527" t="s">
        <v>589</v>
      </c>
      <c r="G2641" s="1628">
        <v>1</v>
      </c>
      <c r="H2641" s="1628">
        <v>2001</v>
      </c>
      <c r="I2641" s="1694">
        <v>60</v>
      </c>
      <c r="J2641" s="1629">
        <f t="shared" si="243"/>
        <v>100</v>
      </c>
      <c r="K2641" s="1695">
        <f t="shared" ref="K2641:K2704" si="248">IF(J2641=100,0,I2641-I2641*J2641%)</f>
        <v>0</v>
      </c>
      <c r="L2641" s="1629"/>
      <c r="M2641" s="1695"/>
      <c r="N2641" s="1695">
        <f t="shared" si="246"/>
        <v>0</v>
      </c>
      <c r="O2641" s="1695"/>
      <c r="P2641" s="1695"/>
      <c r="Q2641" s="1695">
        <f t="shared" si="247"/>
        <v>0</v>
      </c>
      <c r="R2641" s="2082"/>
    </row>
    <row r="2642" spans="1:18">
      <c r="A2642" s="1555"/>
      <c r="B2642" s="1555"/>
      <c r="C2642" s="1524"/>
      <c r="D2642" s="1525" t="s">
        <v>3791</v>
      </c>
      <c r="E2642" s="1526"/>
      <c r="F2642" s="1527" t="s">
        <v>589</v>
      </c>
      <c r="G2642" s="1628">
        <v>1</v>
      </c>
      <c r="H2642" s="1628">
        <v>2006</v>
      </c>
      <c r="I2642" s="1694">
        <v>38.4</v>
      </c>
      <c r="J2642" s="1629">
        <f t="shared" si="243"/>
        <v>100</v>
      </c>
      <c r="K2642" s="1695">
        <f t="shared" si="248"/>
        <v>0</v>
      </c>
      <c r="L2642" s="1629"/>
      <c r="M2642" s="1695"/>
      <c r="N2642" s="1695">
        <f t="shared" si="246"/>
        <v>0</v>
      </c>
      <c r="O2642" s="1695"/>
      <c r="P2642" s="1695"/>
      <c r="Q2642" s="1695">
        <f t="shared" si="247"/>
        <v>0</v>
      </c>
      <c r="R2642" s="2082"/>
    </row>
    <row r="2643" spans="1:18" ht="27">
      <c r="A2643" s="1555"/>
      <c r="B2643" s="1555"/>
      <c r="C2643" s="1524"/>
      <c r="D2643" s="1525" t="s">
        <v>6036</v>
      </c>
      <c r="E2643" s="1526"/>
      <c r="F2643" s="1527" t="s">
        <v>589</v>
      </c>
      <c r="G2643" s="1628">
        <v>1</v>
      </c>
      <c r="H2643" s="1628">
        <v>2006</v>
      </c>
      <c r="I2643" s="1694">
        <v>6232.9</v>
      </c>
      <c r="J2643" s="1629">
        <f t="shared" si="243"/>
        <v>100</v>
      </c>
      <c r="K2643" s="1695">
        <f t="shared" si="248"/>
        <v>0</v>
      </c>
      <c r="L2643" s="1629"/>
      <c r="M2643" s="1695"/>
      <c r="N2643" s="1695">
        <f t="shared" si="246"/>
        <v>0</v>
      </c>
      <c r="O2643" s="1695"/>
      <c r="P2643" s="1695"/>
      <c r="Q2643" s="1695">
        <f t="shared" si="247"/>
        <v>0</v>
      </c>
      <c r="R2643" s="2082"/>
    </row>
    <row r="2644" spans="1:18" ht="27">
      <c r="A2644" s="1555"/>
      <c r="B2644" s="1555"/>
      <c r="C2644" s="1524"/>
      <c r="D2644" s="1525" t="s">
        <v>6037</v>
      </c>
      <c r="E2644" s="1526"/>
      <c r="F2644" s="1527" t="s">
        <v>589</v>
      </c>
      <c r="G2644" s="1628">
        <v>1</v>
      </c>
      <c r="H2644" s="1628">
        <v>2006</v>
      </c>
      <c r="I2644" s="1694">
        <v>9345.4</v>
      </c>
      <c r="J2644" s="1629">
        <f t="shared" si="243"/>
        <v>100</v>
      </c>
      <c r="K2644" s="1695">
        <f t="shared" si="248"/>
        <v>0</v>
      </c>
      <c r="L2644" s="1629"/>
      <c r="M2644" s="1695"/>
      <c r="N2644" s="1695">
        <f t="shared" si="246"/>
        <v>0</v>
      </c>
      <c r="O2644" s="1695"/>
      <c r="P2644" s="1695"/>
      <c r="Q2644" s="1695">
        <f t="shared" si="247"/>
        <v>0</v>
      </c>
      <c r="R2644" s="2082"/>
    </row>
    <row r="2645" spans="1:18" ht="27">
      <c r="A2645" s="1555"/>
      <c r="B2645" s="1555"/>
      <c r="C2645" s="1524"/>
      <c r="D2645" s="1525" t="s">
        <v>6038</v>
      </c>
      <c r="E2645" s="1526"/>
      <c r="F2645" s="1527" t="s">
        <v>589</v>
      </c>
      <c r="G2645" s="1628">
        <v>50</v>
      </c>
      <c r="H2645" s="1628">
        <v>2006</v>
      </c>
      <c r="I2645" s="1694">
        <v>5117.2</v>
      </c>
      <c r="J2645" s="1629">
        <f t="shared" si="243"/>
        <v>100</v>
      </c>
      <c r="K2645" s="1695">
        <f t="shared" si="248"/>
        <v>0</v>
      </c>
      <c r="L2645" s="1629"/>
      <c r="M2645" s="1695"/>
      <c r="N2645" s="1695">
        <f t="shared" si="246"/>
        <v>0</v>
      </c>
      <c r="O2645" s="1695"/>
      <c r="P2645" s="1695"/>
      <c r="Q2645" s="1695">
        <f t="shared" si="247"/>
        <v>0</v>
      </c>
      <c r="R2645" s="2082"/>
    </row>
    <row r="2646" spans="1:18" ht="27">
      <c r="A2646" s="1555"/>
      <c r="B2646" s="1555"/>
      <c r="C2646" s="1524"/>
      <c r="D2646" s="1525" t="s">
        <v>6039</v>
      </c>
      <c r="E2646" s="1526"/>
      <c r="F2646" s="1527" t="s">
        <v>589</v>
      </c>
      <c r="G2646" s="1628">
        <v>1</v>
      </c>
      <c r="H2646" s="1628">
        <v>2006</v>
      </c>
      <c r="I2646" s="1694">
        <v>1235.8</v>
      </c>
      <c r="J2646" s="1629">
        <f t="shared" si="243"/>
        <v>100</v>
      </c>
      <c r="K2646" s="1695">
        <f t="shared" si="248"/>
        <v>0</v>
      </c>
      <c r="L2646" s="1629"/>
      <c r="M2646" s="1695"/>
      <c r="N2646" s="1695">
        <f t="shared" si="246"/>
        <v>0</v>
      </c>
      <c r="O2646" s="1695"/>
      <c r="P2646" s="1695"/>
      <c r="Q2646" s="1695">
        <f t="shared" si="247"/>
        <v>0</v>
      </c>
      <c r="R2646" s="2082"/>
    </row>
    <row r="2647" spans="1:18">
      <c r="A2647" s="1555"/>
      <c r="B2647" s="1555"/>
      <c r="C2647" s="1524"/>
      <c r="D2647" s="1525" t="s">
        <v>6040</v>
      </c>
      <c r="E2647" s="1526"/>
      <c r="F2647" s="1527" t="s">
        <v>589</v>
      </c>
      <c r="G2647" s="1628">
        <v>2</v>
      </c>
      <c r="H2647" s="1628">
        <v>2006</v>
      </c>
      <c r="I2647" s="1694">
        <v>2471.6999999999998</v>
      </c>
      <c r="J2647" s="1629">
        <f t="shared" si="243"/>
        <v>100</v>
      </c>
      <c r="K2647" s="1695">
        <f t="shared" si="248"/>
        <v>0</v>
      </c>
      <c r="L2647" s="1629"/>
      <c r="M2647" s="1695"/>
      <c r="N2647" s="1695">
        <f t="shared" si="246"/>
        <v>0</v>
      </c>
      <c r="O2647" s="1695"/>
      <c r="P2647" s="1695"/>
      <c r="Q2647" s="1695">
        <f t="shared" si="247"/>
        <v>0</v>
      </c>
      <c r="R2647" s="2082"/>
    </row>
    <row r="2648" spans="1:18">
      <c r="A2648" s="1555"/>
      <c r="B2648" s="1555"/>
      <c r="C2648" s="1524"/>
      <c r="D2648" s="1525" t="s">
        <v>5190</v>
      </c>
      <c r="E2648" s="1526"/>
      <c r="F2648" s="1527" t="s">
        <v>589</v>
      </c>
      <c r="G2648" s="1628">
        <v>1</v>
      </c>
      <c r="H2648" s="1628">
        <v>2006</v>
      </c>
      <c r="I2648" s="1694">
        <v>1268.5</v>
      </c>
      <c r="J2648" s="1629">
        <f t="shared" si="243"/>
        <v>100</v>
      </c>
      <c r="K2648" s="1695">
        <f t="shared" si="248"/>
        <v>0</v>
      </c>
      <c r="L2648" s="1629"/>
      <c r="M2648" s="1695"/>
      <c r="N2648" s="1695">
        <f t="shared" si="246"/>
        <v>0</v>
      </c>
      <c r="O2648" s="1695"/>
      <c r="P2648" s="1695"/>
      <c r="Q2648" s="1695">
        <f t="shared" si="247"/>
        <v>0</v>
      </c>
      <c r="R2648" s="2082"/>
    </row>
    <row r="2649" spans="1:18">
      <c r="A2649" s="1555"/>
      <c r="B2649" s="1555"/>
      <c r="C2649" s="1524"/>
      <c r="D2649" s="1525" t="s">
        <v>6041</v>
      </c>
      <c r="E2649" s="1526"/>
      <c r="F2649" s="1527" t="s">
        <v>589</v>
      </c>
      <c r="G2649" s="1628">
        <v>15</v>
      </c>
      <c r="H2649" s="1628">
        <v>2007</v>
      </c>
      <c r="I2649" s="1694">
        <v>684</v>
      </c>
      <c r="J2649" s="1629">
        <f t="shared" si="243"/>
        <v>100</v>
      </c>
      <c r="K2649" s="1695">
        <f t="shared" si="248"/>
        <v>0</v>
      </c>
      <c r="L2649" s="1629"/>
      <c r="M2649" s="1695"/>
      <c r="N2649" s="1695">
        <f t="shared" si="246"/>
        <v>0</v>
      </c>
      <c r="O2649" s="1695"/>
      <c r="P2649" s="1695"/>
      <c r="Q2649" s="1695">
        <f t="shared" si="247"/>
        <v>0</v>
      </c>
      <c r="R2649" s="2082"/>
    </row>
    <row r="2650" spans="1:18">
      <c r="A2650" s="1555"/>
      <c r="B2650" s="1555"/>
      <c r="C2650" s="1524"/>
      <c r="D2650" s="1525" t="s">
        <v>6041</v>
      </c>
      <c r="E2650" s="1526"/>
      <c r="F2650" s="1527" t="s">
        <v>589</v>
      </c>
      <c r="G2650" s="1628">
        <v>16</v>
      </c>
      <c r="H2650" s="1628">
        <v>2007</v>
      </c>
      <c r="I2650" s="1694">
        <v>729.6</v>
      </c>
      <c r="J2650" s="1629">
        <f t="shared" si="243"/>
        <v>100</v>
      </c>
      <c r="K2650" s="1695">
        <f t="shared" si="248"/>
        <v>0</v>
      </c>
      <c r="L2650" s="1629"/>
      <c r="M2650" s="1695"/>
      <c r="N2650" s="1695">
        <f t="shared" si="246"/>
        <v>0</v>
      </c>
      <c r="O2650" s="1695"/>
      <c r="P2650" s="1695"/>
      <c r="Q2650" s="1695">
        <f t="shared" si="247"/>
        <v>0</v>
      </c>
      <c r="R2650" s="2082"/>
    </row>
    <row r="2651" spans="1:18" ht="27">
      <c r="A2651" s="1555"/>
      <c r="B2651" s="1555"/>
      <c r="C2651" s="1524"/>
      <c r="D2651" s="1525" t="s">
        <v>6042</v>
      </c>
      <c r="E2651" s="1526"/>
      <c r="F2651" s="1527" t="s">
        <v>589</v>
      </c>
      <c r="G2651" s="1628">
        <v>1</v>
      </c>
      <c r="H2651" s="1628">
        <v>2007</v>
      </c>
      <c r="I2651" s="1694">
        <v>2790</v>
      </c>
      <c r="J2651" s="1629">
        <f t="shared" si="243"/>
        <v>100</v>
      </c>
      <c r="K2651" s="1695">
        <f t="shared" si="248"/>
        <v>0</v>
      </c>
      <c r="L2651" s="1629"/>
      <c r="M2651" s="1695"/>
      <c r="N2651" s="1695">
        <f t="shared" si="246"/>
        <v>0</v>
      </c>
      <c r="O2651" s="1695"/>
      <c r="P2651" s="1695"/>
      <c r="Q2651" s="1695">
        <f t="shared" si="247"/>
        <v>0</v>
      </c>
      <c r="R2651" s="2082"/>
    </row>
    <row r="2652" spans="1:18" ht="27">
      <c r="A2652" s="1555"/>
      <c r="B2652" s="1555"/>
      <c r="C2652" s="1524"/>
      <c r="D2652" s="1525" t="s">
        <v>6043</v>
      </c>
      <c r="E2652" s="1526"/>
      <c r="F2652" s="1527" t="s">
        <v>589</v>
      </c>
      <c r="G2652" s="1628">
        <v>1</v>
      </c>
      <c r="H2652" s="1628">
        <v>2007</v>
      </c>
      <c r="I2652" s="1694">
        <v>2790</v>
      </c>
      <c r="J2652" s="1629">
        <f t="shared" si="243"/>
        <v>100</v>
      </c>
      <c r="K2652" s="1695">
        <f t="shared" si="248"/>
        <v>0</v>
      </c>
      <c r="L2652" s="1629"/>
      <c r="M2652" s="1695"/>
      <c r="N2652" s="1695">
        <f t="shared" si="246"/>
        <v>0</v>
      </c>
      <c r="O2652" s="1695"/>
      <c r="P2652" s="1695"/>
      <c r="Q2652" s="1695">
        <f t="shared" si="247"/>
        <v>0</v>
      </c>
      <c r="R2652" s="2082"/>
    </row>
    <row r="2653" spans="1:18">
      <c r="A2653" s="1555"/>
      <c r="B2653" s="1555"/>
      <c r="C2653" s="1524"/>
      <c r="D2653" s="1525" t="s">
        <v>6044</v>
      </c>
      <c r="E2653" s="1526"/>
      <c r="F2653" s="1527" t="s">
        <v>589</v>
      </c>
      <c r="G2653" s="1628">
        <v>1</v>
      </c>
      <c r="H2653" s="1628">
        <v>2007</v>
      </c>
      <c r="I2653" s="1694">
        <v>619</v>
      </c>
      <c r="J2653" s="1629">
        <f t="shared" si="243"/>
        <v>100</v>
      </c>
      <c r="K2653" s="1695">
        <f t="shared" si="248"/>
        <v>0</v>
      </c>
      <c r="L2653" s="1629"/>
      <c r="M2653" s="1695"/>
      <c r="N2653" s="1695">
        <f t="shared" si="246"/>
        <v>0</v>
      </c>
      <c r="O2653" s="1695"/>
      <c r="P2653" s="1695"/>
      <c r="Q2653" s="1695">
        <f t="shared" si="247"/>
        <v>0</v>
      </c>
      <c r="R2653" s="2082"/>
    </row>
    <row r="2654" spans="1:18">
      <c r="A2654" s="1555"/>
      <c r="B2654" s="1555"/>
      <c r="C2654" s="1524"/>
      <c r="D2654" s="1525" t="s">
        <v>6045</v>
      </c>
      <c r="E2654" s="1526"/>
      <c r="F2654" s="1527" t="s">
        <v>589</v>
      </c>
      <c r="G2654" s="1628">
        <v>1</v>
      </c>
      <c r="H2654" s="1628">
        <v>2008</v>
      </c>
      <c r="I2654" s="1694">
        <v>193.6</v>
      </c>
      <c r="J2654" s="1629">
        <f t="shared" si="243"/>
        <v>100</v>
      </c>
      <c r="K2654" s="1695">
        <f t="shared" si="248"/>
        <v>0</v>
      </c>
      <c r="L2654" s="1629"/>
      <c r="M2654" s="1695"/>
      <c r="N2654" s="1695">
        <f t="shared" si="246"/>
        <v>0</v>
      </c>
      <c r="O2654" s="1695"/>
      <c r="P2654" s="1695"/>
      <c r="Q2654" s="1695">
        <f t="shared" si="247"/>
        <v>0</v>
      </c>
      <c r="R2654" s="2082"/>
    </row>
    <row r="2655" spans="1:18" ht="27">
      <c r="A2655" s="1555"/>
      <c r="B2655" s="1555"/>
      <c r="C2655" s="1524"/>
      <c r="D2655" s="1525" t="s">
        <v>6046</v>
      </c>
      <c r="E2655" s="1526"/>
      <c r="F2655" s="1527" t="s">
        <v>589</v>
      </c>
      <c r="G2655" s="1628">
        <v>1</v>
      </c>
      <c r="H2655" s="1628">
        <v>2008</v>
      </c>
      <c r="I2655" s="1694">
        <v>2212.8000000000002</v>
      </c>
      <c r="J2655" s="1629">
        <f t="shared" si="243"/>
        <v>100</v>
      </c>
      <c r="K2655" s="1695">
        <f t="shared" si="248"/>
        <v>0</v>
      </c>
      <c r="L2655" s="1629"/>
      <c r="M2655" s="1695"/>
      <c r="N2655" s="1695">
        <f t="shared" si="246"/>
        <v>0</v>
      </c>
      <c r="O2655" s="1695"/>
      <c r="P2655" s="1695"/>
      <c r="Q2655" s="1695">
        <f t="shared" si="247"/>
        <v>0</v>
      </c>
      <c r="R2655" s="2082"/>
    </row>
    <row r="2656" spans="1:18">
      <c r="A2656" s="1555"/>
      <c r="B2656" s="1555"/>
      <c r="C2656" s="1524"/>
      <c r="D2656" s="1525" t="s">
        <v>2890</v>
      </c>
      <c r="E2656" s="1526"/>
      <c r="F2656" s="1527" t="s">
        <v>589</v>
      </c>
      <c r="G2656" s="1628">
        <v>4</v>
      </c>
      <c r="H2656" s="1628">
        <v>2008</v>
      </c>
      <c r="I2656" s="1694">
        <v>119.1</v>
      </c>
      <c r="J2656" s="1629">
        <f t="shared" si="243"/>
        <v>100</v>
      </c>
      <c r="K2656" s="1695">
        <f t="shared" si="248"/>
        <v>0</v>
      </c>
      <c r="L2656" s="1629"/>
      <c r="M2656" s="1695"/>
      <c r="N2656" s="1695">
        <f t="shared" si="246"/>
        <v>0</v>
      </c>
      <c r="O2656" s="1695"/>
      <c r="P2656" s="1695"/>
      <c r="Q2656" s="1695">
        <f t="shared" si="247"/>
        <v>0</v>
      </c>
      <c r="R2656" s="2082"/>
    </row>
    <row r="2657" spans="1:18">
      <c r="A2657" s="1555"/>
      <c r="B2657" s="1555"/>
      <c r="C2657" s="1524"/>
      <c r="D2657" s="1530" t="s">
        <v>6047</v>
      </c>
      <c r="E2657" s="1526"/>
      <c r="F2657" s="1527" t="s">
        <v>589</v>
      </c>
      <c r="G2657" s="1628">
        <v>2</v>
      </c>
      <c r="H2657" s="1628">
        <v>2009</v>
      </c>
      <c r="I2657" s="1694">
        <v>88.6</v>
      </c>
      <c r="J2657" s="1629">
        <f t="shared" si="243"/>
        <v>100</v>
      </c>
      <c r="K2657" s="1695">
        <f t="shared" si="248"/>
        <v>0</v>
      </c>
      <c r="L2657" s="1629"/>
      <c r="M2657" s="1695"/>
      <c r="N2657" s="1695">
        <f t="shared" si="246"/>
        <v>0</v>
      </c>
      <c r="O2657" s="1695"/>
      <c r="P2657" s="1695"/>
      <c r="Q2657" s="1695">
        <f t="shared" si="247"/>
        <v>0</v>
      </c>
      <c r="R2657" s="2082"/>
    </row>
    <row r="2658" spans="1:18">
      <c r="A2658" s="1555"/>
      <c r="B2658" s="1555"/>
      <c r="C2658" s="1524"/>
      <c r="D2658" s="1530" t="s">
        <v>6048</v>
      </c>
      <c r="E2658" s="1526"/>
      <c r="F2658" s="1527" t="s">
        <v>589</v>
      </c>
      <c r="G2658" s="1628">
        <v>8</v>
      </c>
      <c r="H2658" s="1628">
        <v>2009</v>
      </c>
      <c r="I2658" s="1694">
        <v>238.2</v>
      </c>
      <c r="J2658" s="1629">
        <f t="shared" si="243"/>
        <v>100</v>
      </c>
      <c r="K2658" s="1695">
        <f t="shared" si="248"/>
        <v>0</v>
      </c>
      <c r="L2658" s="1629"/>
      <c r="M2658" s="1695"/>
      <c r="N2658" s="1695">
        <f t="shared" si="246"/>
        <v>0</v>
      </c>
      <c r="O2658" s="1695"/>
      <c r="P2658" s="1695"/>
      <c r="Q2658" s="1695">
        <f t="shared" si="247"/>
        <v>0</v>
      </c>
      <c r="R2658" s="2082"/>
    </row>
    <row r="2659" spans="1:18">
      <c r="A2659" s="1555"/>
      <c r="B2659" s="1555"/>
      <c r="C2659" s="1524"/>
      <c r="D2659" s="1530" t="s">
        <v>3378</v>
      </c>
      <c r="E2659" s="1526"/>
      <c r="F2659" s="1527" t="s">
        <v>589</v>
      </c>
      <c r="G2659" s="1628">
        <v>4</v>
      </c>
      <c r="H2659" s="1628">
        <v>2009</v>
      </c>
      <c r="I2659" s="1694">
        <v>119.6</v>
      </c>
      <c r="J2659" s="1629">
        <f t="shared" si="243"/>
        <v>100</v>
      </c>
      <c r="K2659" s="1695">
        <f t="shared" si="248"/>
        <v>0</v>
      </c>
      <c r="L2659" s="1629"/>
      <c r="M2659" s="1695"/>
      <c r="N2659" s="1695">
        <f t="shared" si="246"/>
        <v>0</v>
      </c>
      <c r="O2659" s="1695"/>
      <c r="P2659" s="1695"/>
      <c r="Q2659" s="1695">
        <f t="shared" si="247"/>
        <v>0</v>
      </c>
      <c r="R2659" s="2082"/>
    </row>
    <row r="2660" spans="1:18">
      <c r="A2660" s="1555"/>
      <c r="B2660" s="1555"/>
      <c r="C2660" s="1524"/>
      <c r="D2660" s="1530" t="s">
        <v>6049</v>
      </c>
      <c r="E2660" s="1526"/>
      <c r="F2660" s="1527" t="s">
        <v>589</v>
      </c>
      <c r="G2660" s="1628">
        <v>1</v>
      </c>
      <c r="H2660" s="1628">
        <v>2009</v>
      </c>
      <c r="I2660" s="1694">
        <v>29.8</v>
      </c>
      <c r="J2660" s="1629">
        <f t="shared" si="243"/>
        <v>100</v>
      </c>
      <c r="K2660" s="1695">
        <f t="shared" si="248"/>
        <v>0</v>
      </c>
      <c r="L2660" s="1629"/>
      <c r="M2660" s="1695"/>
      <c r="N2660" s="1695">
        <f t="shared" si="246"/>
        <v>0</v>
      </c>
      <c r="O2660" s="1695"/>
      <c r="P2660" s="1695"/>
      <c r="Q2660" s="1695">
        <f t="shared" si="247"/>
        <v>0</v>
      </c>
      <c r="R2660" s="2082"/>
    </row>
    <row r="2661" spans="1:18">
      <c r="A2661" s="1555"/>
      <c r="B2661" s="1555"/>
      <c r="C2661" s="1524"/>
      <c r="D2661" s="1530" t="s">
        <v>6050</v>
      </c>
      <c r="E2661" s="1526"/>
      <c r="F2661" s="1527" t="s">
        <v>589</v>
      </c>
      <c r="G2661" s="1628">
        <v>2</v>
      </c>
      <c r="H2661" s="1628">
        <v>2009</v>
      </c>
      <c r="I2661" s="1694">
        <v>59.6</v>
      </c>
      <c r="J2661" s="1629">
        <f t="shared" si="243"/>
        <v>100</v>
      </c>
      <c r="K2661" s="1695">
        <f t="shared" si="248"/>
        <v>0</v>
      </c>
      <c r="L2661" s="1629"/>
      <c r="M2661" s="1695"/>
      <c r="N2661" s="1695">
        <f t="shared" si="246"/>
        <v>0</v>
      </c>
      <c r="O2661" s="1695"/>
      <c r="P2661" s="1695"/>
      <c r="Q2661" s="1695">
        <f t="shared" si="247"/>
        <v>0</v>
      </c>
      <c r="R2661" s="2082"/>
    </row>
    <row r="2662" spans="1:18">
      <c r="A2662" s="1555"/>
      <c r="B2662" s="1555"/>
      <c r="C2662" s="1524"/>
      <c r="D2662" s="1530" t="s">
        <v>6051</v>
      </c>
      <c r="E2662" s="1526"/>
      <c r="F2662" s="1527" t="s">
        <v>589</v>
      </c>
      <c r="G2662" s="1628">
        <v>1</v>
      </c>
      <c r="H2662" s="1628">
        <v>2009</v>
      </c>
      <c r="I2662" s="1694">
        <v>29.9</v>
      </c>
      <c r="J2662" s="1629">
        <f t="shared" si="243"/>
        <v>100</v>
      </c>
      <c r="K2662" s="1695">
        <f t="shared" si="248"/>
        <v>0</v>
      </c>
      <c r="L2662" s="1629"/>
      <c r="M2662" s="1695"/>
      <c r="N2662" s="1695">
        <f t="shared" si="246"/>
        <v>0</v>
      </c>
      <c r="O2662" s="1695"/>
      <c r="P2662" s="1695"/>
      <c r="Q2662" s="1695">
        <f t="shared" si="247"/>
        <v>0</v>
      </c>
      <c r="R2662" s="2082"/>
    </row>
    <row r="2663" spans="1:18">
      <c r="A2663" s="1555"/>
      <c r="B2663" s="1555"/>
      <c r="C2663" s="1524"/>
      <c r="D2663" s="1530" t="s">
        <v>6052</v>
      </c>
      <c r="E2663" s="1526"/>
      <c r="F2663" s="1527" t="s">
        <v>589</v>
      </c>
      <c r="G2663" s="1628">
        <v>1</v>
      </c>
      <c r="H2663" s="1628">
        <v>2009</v>
      </c>
      <c r="I2663" s="1694">
        <v>29.8</v>
      </c>
      <c r="J2663" s="1629">
        <f t="shared" si="243"/>
        <v>100</v>
      </c>
      <c r="K2663" s="1695">
        <f t="shared" si="248"/>
        <v>0</v>
      </c>
      <c r="L2663" s="1629"/>
      <c r="M2663" s="1695"/>
      <c r="N2663" s="1695">
        <f t="shared" si="246"/>
        <v>0</v>
      </c>
      <c r="O2663" s="1695"/>
      <c r="P2663" s="1695"/>
      <c r="Q2663" s="1695">
        <f t="shared" si="247"/>
        <v>0</v>
      </c>
      <c r="R2663" s="2082"/>
    </row>
    <row r="2664" spans="1:18">
      <c r="A2664" s="5"/>
      <c r="B2664" s="5"/>
      <c r="C2664" s="1524"/>
      <c r="D2664" s="1527" t="s">
        <v>6052</v>
      </c>
      <c r="E2664" s="1527"/>
      <c r="F2664" s="1527" t="s">
        <v>589</v>
      </c>
      <c r="G2664" s="1629">
        <v>2</v>
      </c>
      <c r="H2664" s="1629">
        <v>2009</v>
      </c>
      <c r="I2664" s="1695">
        <v>59.6</v>
      </c>
      <c r="J2664" s="1629">
        <f t="shared" si="243"/>
        <v>100</v>
      </c>
      <c r="K2664" s="1695">
        <f t="shared" si="248"/>
        <v>0</v>
      </c>
      <c r="L2664" s="1629"/>
      <c r="M2664" s="1695"/>
      <c r="N2664" s="1695">
        <f t="shared" si="246"/>
        <v>0</v>
      </c>
      <c r="O2664" s="1695"/>
      <c r="P2664" s="1695"/>
      <c r="Q2664" s="1695">
        <f t="shared" si="247"/>
        <v>0</v>
      </c>
      <c r="R2664" s="2082"/>
    </row>
    <row r="2665" spans="1:18">
      <c r="A2665" s="5"/>
      <c r="B2665" s="5"/>
      <c r="C2665" s="1524"/>
      <c r="D2665" s="1527" t="s">
        <v>6053</v>
      </c>
      <c r="E2665" s="1527"/>
      <c r="F2665" s="1527" t="s">
        <v>589</v>
      </c>
      <c r="G2665" s="1629">
        <v>1</v>
      </c>
      <c r="H2665" s="1629">
        <v>2009</v>
      </c>
      <c r="I2665" s="1695">
        <v>29.8</v>
      </c>
      <c r="J2665" s="1629">
        <f t="shared" si="243"/>
        <v>100</v>
      </c>
      <c r="K2665" s="1695">
        <f t="shared" si="248"/>
        <v>0</v>
      </c>
      <c r="L2665" s="1629"/>
      <c r="M2665" s="1695"/>
      <c r="N2665" s="1695">
        <f t="shared" si="246"/>
        <v>0</v>
      </c>
      <c r="O2665" s="1695"/>
      <c r="P2665" s="1695"/>
      <c r="Q2665" s="1695">
        <f t="shared" si="247"/>
        <v>0</v>
      </c>
      <c r="R2665" s="2082"/>
    </row>
    <row r="2666" spans="1:18">
      <c r="A2666" s="1555"/>
      <c r="B2666" s="1555"/>
      <c r="C2666" s="1524"/>
      <c r="D2666" s="1527" t="s">
        <v>3173</v>
      </c>
      <c r="E2666" s="1526"/>
      <c r="F2666" s="1527" t="s">
        <v>589</v>
      </c>
      <c r="G2666" s="1628">
        <v>6</v>
      </c>
      <c r="H2666" s="1628">
        <v>2010</v>
      </c>
      <c r="I2666" s="1694">
        <v>2700.7</v>
      </c>
      <c r="J2666" s="1629">
        <f t="shared" si="243"/>
        <v>100</v>
      </c>
      <c r="K2666" s="1695">
        <f t="shared" si="248"/>
        <v>0</v>
      </c>
      <c r="L2666" s="1629"/>
      <c r="M2666" s="1695"/>
      <c r="N2666" s="1695">
        <f t="shared" si="246"/>
        <v>0</v>
      </c>
      <c r="O2666" s="1695"/>
      <c r="P2666" s="1695"/>
      <c r="Q2666" s="1695">
        <f t="shared" si="247"/>
        <v>0</v>
      </c>
      <c r="R2666" s="2082"/>
    </row>
    <row r="2667" spans="1:18">
      <c r="A2667" s="1555"/>
      <c r="B2667" s="1555"/>
      <c r="C2667" s="1524"/>
      <c r="D2667" s="1527" t="s">
        <v>3386</v>
      </c>
      <c r="E2667" s="1526"/>
      <c r="F2667" s="1527" t="s">
        <v>589</v>
      </c>
      <c r="G2667" s="1628">
        <v>49</v>
      </c>
      <c r="H2667" s="1628">
        <v>2010</v>
      </c>
      <c r="I2667" s="1694">
        <v>3698.5</v>
      </c>
      <c r="J2667" s="1629">
        <f t="shared" si="243"/>
        <v>100</v>
      </c>
      <c r="K2667" s="1695">
        <f t="shared" si="248"/>
        <v>0</v>
      </c>
      <c r="L2667" s="1629"/>
      <c r="M2667" s="1695"/>
      <c r="N2667" s="1695">
        <f t="shared" si="246"/>
        <v>0</v>
      </c>
      <c r="O2667" s="1695"/>
      <c r="P2667" s="1695"/>
      <c r="Q2667" s="1695">
        <f t="shared" si="247"/>
        <v>0</v>
      </c>
      <c r="R2667" s="2082"/>
    </row>
    <row r="2668" spans="1:18">
      <c r="A2668" s="1555"/>
      <c r="B2668" s="1555"/>
      <c r="C2668" s="1524"/>
      <c r="D2668" s="1527" t="s">
        <v>6054</v>
      </c>
      <c r="E2668" s="1526"/>
      <c r="F2668" s="1527" t="s">
        <v>589</v>
      </c>
      <c r="G2668" s="1628">
        <v>2</v>
      </c>
      <c r="H2668" s="1628">
        <v>2009</v>
      </c>
      <c r="I2668" s="1694">
        <v>74</v>
      </c>
      <c r="J2668" s="1629">
        <f t="shared" si="243"/>
        <v>100</v>
      </c>
      <c r="K2668" s="1695">
        <f t="shared" si="248"/>
        <v>0</v>
      </c>
      <c r="L2668" s="1629"/>
      <c r="M2668" s="1695"/>
      <c r="N2668" s="1695">
        <f t="shared" si="246"/>
        <v>0</v>
      </c>
      <c r="O2668" s="1695"/>
      <c r="P2668" s="1695"/>
      <c r="Q2668" s="1695">
        <f t="shared" si="247"/>
        <v>0</v>
      </c>
      <c r="R2668" s="2082"/>
    </row>
    <row r="2669" spans="1:18">
      <c r="A2669" s="1555"/>
      <c r="B2669" s="1555"/>
      <c r="C2669" s="1524"/>
      <c r="D2669" s="1527" t="s">
        <v>3563</v>
      </c>
      <c r="E2669" s="1526"/>
      <c r="F2669" s="1527" t="s">
        <v>589</v>
      </c>
      <c r="G2669" s="1628">
        <v>1</v>
      </c>
      <c r="H2669" s="1628">
        <v>2008</v>
      </c>
      <c r="I2669" s="1694">
        <v>60</v>
      </c>
      <c r="J2669" s="1629">
        <f t="shared" si="243"/>
        <v>100</v>
      </c>
      <c r="K2669" s="1695">
        <f t="shared" si="248"/>
        <v>0</v>
      </c>
      <c r="L2669" s="1629"/>
      <c r="M2669" s="1695"/>
      <c r="N2669" s="1695">
        <f t="shared" si="246"/>
        <v>0</v>
      </c>
      <c r="O2669" s="1695"/>
      <c r="P2669" s="1695"/>
      <c r="Q2669" s="1695">
        <f t="shared" si="247"/>
        <v>0</v>
      </c>
      <c r="R2669" s="2082"/>
    </row>
    <row r="2670" spans="1:18">
      <c r="A2670" s="1555"/>
      <c r="B2670" s="1555"/>
      <c r="C2670" s="1524"/>
      <c r="D2670" s="1527" t="s">
        <v>6055</v>
      </c>
      <c r="E2670" s="1526"/>
      <c r="F2670" s="1527" t="s">
        <v>589</v>
      </c>
      <c r="G2670" s="1628">
        <v>1</v>
      </c>
      <c r="H2670" s="1628">
        <v>2008</v>
      </c>
      <c r="I2670" s="1694">
        <v>44.3</v>
      </c>
      <c r="J2670" s="1629">
        <f t="shared" si="243"/>
        <v>100</v>
      </c>
      <c r="K2670" s="1695">
        <f t="shared" si="248"/>
        <v>0</v>
      </c>
      <c r="L2670" s="1629"/>
      <c r="M2670" s="1695"/>
      <c r="N2670" s="1695">
        <f t="shared" si="246"/>
        <v>0</v>
      </c>
      <c r="O2670" s="1695"/>
      <c r="P2670" s="1695"/>
      <c r="Q2670" s="1695">
        <f t="shared" si="247"/>
        <v>0</v>
      </c>
      <c r="R2670" s="2082"/>
    </row>
    <row r="2671" spans="1:18">
      <c r="A2671" s="1555"/>
      <c r="B2671" s="1555"/>
      <c r="C2671" s="1524"/>
      <c r="D2671" s="1531" t="s">
        <v>2899</v>
      </c>
      <c r="E2671" s="1526"/>
      <c r="F2671" s="1527" t="s">
        <v>589</v>
      </c>
      <c r="G2671" s="1628">
        <v>1</v>
      </c>
      <c r="H2671" s="1628">
        <v>2012</v>
      </c>
      <c r="I2671" s="1694">
        <v>37.1</v>
      </c>
      <c r="J2671" s="1629">
        <f t="shared" si="243"/>
        <v>100</v>
      </c>
      <c r="K2671" s="1695">
        <f t="shared" si="248"/>
        <v>0</v>
      </c>
      <c r="L2671" s="1629"/>
      <c r="M2671" s="1695"/>
      <c r="N2671" s="1695">
        <f t="shared" si="246"/>
        <v>0</v>
      </c>
      <c r="O2671" s="1695"/>
      <c r="P2671" s="1695"/>
      <c r="Q2671" s="1695">
        <f t="shared" si="247"/>
        <v>0</v>
      </c>
      <c r="R2671" s="2082"/>
    </row>
    <row r="2672" spans="1:18">
      <c r="A2672" s="1555"/>
      <c r="B2672" s="1555"/>
      <c r="C2672" s="1524"/>
      <c r="D2672" s="1527" t="s">
        <v>6056</v>
      </c>
      <c r="E2672" s="1526"/>
      <c r="F2672" s="1527" t="s">
        <v>589</v>
      </c>
      <c r="G2672" s="1628">
        <v>1</v>
      </c>
      <c r="H2672" s="1628">
        <v>2013</v>
      </c>
      <c r="I2672" s="1694">
        <v>211.6</v>
      </c>
      <c r="J2672" s="1629">
        <f t="shared" si="243"/>
        <v>100</v>
      </c>
      <c r="K2672" s="1695">
        <f t="shared" si="248"/>
        <v>0</v>
      </c>
      <c r="L2672" s="1629"/>
      <c r="M2672" s="1695"/>
      <c r="N2672" s="1695">
        <f t="shared" si="246"/>
        <v>0</v>
      </c>
      <c r="O2672" s="1695"/>
      <c r="P2672" s="1695"/>
      <c r="Q2672" s="1695">
        <f t="shared" si="247"/>
        <v>0</v>
      </c>
      <c r="R2672" s="2082"/>
    </row>
    <row r="2673" spans="1:18" ht="27">
      <c r="A2673" s="1555"/>
      <c r="B2673" s="1555"/>
      <c r="C2673" s="1524"/>
      <c r="D2673" s="1531" t="s">
        <v>6057</v>
      </c>
      <c r="E2673" s="1526"/>
      <c r="F2673" s="1527" t="s">
        <v>589</v>
      </c>
      <c r="G2673" s="1628">
        <v>5</v>
      </c>
      <c r="H2673" s="1628">
        <v>2011</v>
      </c>
      <c r="I2673" s="1694">
        <v>269.39999999999998</v>
      </c>
      <c r="J2673" s="1629">
        <f t="shared" si="243"/>
        <v>100</v>
      </c>
      <c r="K2673" s="1695">
        <f t="shared" si="248"/>
        <v>0</v>
      </c>
      <c r="L2673" s="1629"/>
      <c r="M2673" s="1695"/>
      <c r="N2673" s="1695">
        <f t="shared" si="246"/>
        <v>0</v>
      </c>
      <c r="O2673" s="1695"/>
      <c r="P2673" s="1695"/>
      <c r="Q2673" s="1695">
        <f t="shared" si="247"/>
        <v>0</v>
      </c>
      <c r="R2673" s="2082"/>
    </row>
    <row r="2674" spans="1:18" ht="27">
      <c r="A2674" s="1555"/>
      <c r="B2674" s="1555"/>
      <c r="C2674" s="1524"/>
      <c r="D2674" s="1531" t="s">
        <v>6058</v>
      </c>
      <c r="E2674" s="1526"/>
      <c r="F2674" s="1527" t="s">
        <v>589</v>
      </c>
      <c r="G2674" s="1628">
        <v>2</v>
      </c>
      <c r="H2674" s="1628">
        <v>2011</v>
      </c>
      <c r="I2674" s="1694">
        <v>3814.7</v>
      </c>
      <c r="J2674" s="1629">
        <f t="shared" si="243"/>
        <v>100</v>
      </c>
      <c r="K2674" s="1695">
        <f t="shared" si="248"/>
        <v>0</v>
      </c>
      <c r="L2674" s="1629"/>
      <c r="M2674" s="1695"/>
      <c r="N2674" s="1695">
        <f t="shared" si="246"/>
        <v>0</v>
      </c>
      <c r="O2674" s="1695"/>
      <c r="P2674" s="1695"/>
      <c r="Q2674" s="1695">
        <f t="shared" si="247"/>
        <v>0</v>
      </c>
      <c r="R2674" s="2082"/>
    </row>
    <row r="2675" spans="1:18">
      <c r="A2675" s="1555"/>
      <c r="B2675" s="1555"/>
      <c r="C2675" s="1524"/>
      <c r="D2675" s="1525" t="s">
        <v>6059</v>
      </c>
      <c r="E2675" s="1526"/>
      <c r="F2675" s="1527" t="s">
        <v>589</v>
      </c>
      <c r="G2675" s="1628">
        <v>10</v>
      </c>
      <c r="H2675" s="1628">
        <v>2015</v>
      </c>
      <c r="I2675" s="1694">
        <v>590</v>
      </c>
      <c r="J2675" s="1629">
        <f t="shared" ref="J2675:J2738" si="249">IF(($J$14-H2675)*J$924&gt;100,100,($J$14-H2675)*J$924)</f>
        <v>100</v>
      </c>
      <c r="K2675" s="1695">
        <f t="shared" si="248"/>
        <v>0</v>
      </c>
      <c r="L2675" s="1629"/>
      <c r="M2675" s="1695"/>
      <c r="N2675" s="1695">
        <f t="shared" si="246"/>
        <v>0</v>
      </c>
      <c r="O2675" s="1695"/>
      <c r="P2675" s="1695"/>
      <c r="Q2675" s="1695">
        <f t="shared" si="247"/>
        <v>0</v>
      </c>
      <c r="R2675" s="2082"/>
    </row>
    <row r="2676" spans="1:18">
      <c r="A2676" s="1555"/>
      <c r="B2676" s="1555"/>
      <c r="C2676" s="1524"/>
      <c r="D2676" s="1527" t="s">
        <v>6060</v>
      </c>
      <c r="E2676" s="1526"/>
      <c r="F2676" s="1527" t="s">
        <v>589</v>
      </c>
      <c r="G2676" s="1629">
        <v>1</v>
      </c>
      <c r="H2676" s="1629">
        <v>2015</v>
      </c>
      <c r="I2676" s="1695">
        <v>378</v>
      </c>
      <c r="J2676" s="1629">
        <f t="shared" si="249"/>
        <v>100</v>
      </c>
      <c r="K2676" s="1695">
        <f t="shared" si="248"/>
        <v>0</v>
      </c>
      <c r="L2676" s="1629"/>
      <c r="M2676" s="1695"/>
      <c r="N2676" s="1695">
        <f t="shared" si="246"/>
        <v>0</v>
      </c>
      <c r="O2676" s="1695"/>
      <c r="P2676" s="1695"/>
      <c r="Q2676" s="1695">
        <f t="shared" si="247"/>
        <v>0</v>
      </c>
      <c r="R2676" s="2082"/>
    </row>
    <row r="2677" spans="1:18" ht="27">
      <c r="A2677" s="1555"/>
      <c r="B2677" s="1555"/>
      <c r="C2677" s="1524"/>
      <c r="D2677" s="1533" t="s">
        <v>6061</v>
      </c>
      <c r="E2677" s="1526"/>
      <c r="F2677" s="1527" t="s">
        <v>589</v>
      </c>
      <c r="G2677" s="1629">
        <v>1</v>
      </c>
      <c r="H2677" s="1629">
        <v>2019</v>
      </c>
      <c r="I2677" s="1695">
        <v>19000</v>
      </c>
      <c r="J2677" s="1629">
        <f t="shared" si="249"/>
        <v>57.2</v>
      </c>
      <c r="K2677" s="1695">
        <f t="shared" si="248"/>
        <v>8131.9999999999982</v>
      </c>
      <c r="L2677" s="1629"/>
      <c r="M2677" s="1695"/>
      <c r="N2677" s="1695">
        <f t="shared" si="246"/>
        <v>0</v>
      </c>
      <c r="O2677" s="1695"/>
      <c r="P2677" s="1695"/>
      <c r="Q2677" s="1695">
        <f t="shared" si="247"/>
        <v>0</v>
      </c>
      <c r="R2677" s="2082"/>
    </row>
    <row r="2678" spans="1:18" ht="27">
      <c r="A2678" s="1555"/>
      <c r="B2678" s="1555"/>
      <c r="C2678" s="1524"/>
      <c r="D2678" s="1533" t="s">
        <v>2917</v>
      </c>
      <c r="E2678" s="1526"/>
      <c r="F2678" s="1527" t="s">
        <v>589</v>
      </c>
      <c r="G2678" s="1629">
        <v>3</v>
      </c>
      <c r="H2678" s="1629">
        <v>2020</v>
      </c>
      <c r="I2678" s="1695">
        <v>161.69999999999999</v>
      </c>
      <c r="J2678" s="1629">
        <f t="shared" si="249"/>
        <v>42.900000000000006</v>
      </c>
      <c r="K2678" s="1695">
        <f t="shared" si="248"/>
        <v>92.330699999999979</v>
      </c>
      <c r="L2678" s="1629"/>
      <c r="M2678" s="1695"/>
      <c r="N2678" s="1695">
        <f t="shared" si="246"/>
        <v>0</v>
      </c>
      <c r="O2678" s="1695"/>
      <c r="P2678" s="1695"/>
      <c r="Q2678" s="1695">
        <f t="shared" si="247"/>
        <v>0</v>
      </c>
      <c r="R2678" s="2082"/>
    </row>
    <row r="2679" spans="1:18">
      <c r="A2679" s="1555"/>
      <c r="B2679" s="1555"/>
      <c r="C2679" s="1524"/>
      <c r="D2679" s="1533" t="s">
        <v>3961</v>
      </c>
      <c r="E2679" s="1526"/>
      <c r="F2679" s="1527" t="s">
        <v>589</v>
      </c>
      <c r="G2679" s="1629">
        <v>2</v>
      </c>
      <c r="H2679" s="1629">
        <v>2013</v>
      </c>
      <c r="I2679" s="1695">
        <v>119.8</v>
      </c>
      <c r="J2679" s="1629">
        <f t="shared" si="249"/>
        <v>100</v>
      </c>
      <c r="K2679" s="1695">
        <f t="shared" si="248"/>
        <v>0</v>
      </c>
      <c r="L2679" s="1629"/>
      <c r="M2679" s="1695"/>
      <c r="N2679" s="1695">
        <f t="shared" si="246"/>
        <v>0</v>
      </c>
      <c r="O2679" s="1695"/>
      <c r="P2679" s="1695"/>
      <c r="Q2679" s="1695">
        <f t="shared" si="247"/>
        <v>0</v>
      </c>
      <c r="R2679" s="2082"/>
    </row>
    <row r="2680" spans="1:18">
      <c r="C2680" s="1241">
        <v>1</v>
      </c>
      <c r="D2680" s="1443" t="s">
        <v>3163</v>
      </c>
      <c r="E2680" s="1249">
        <v>7</v>
      </c>
      <c r="F2680" s="1249" t="s">
        <v>589</v>
      </c>
      <c r="G2680" s="1630">
        <v>3</v>
      </c>
      <c r="H2680" s="1630">
        <v>2005</v>
      </c>
      <c r="I2680" s="1308">
        <v>109.113</v>
      </c>
      <c r="J2680" s="1630">
        <f t="shared" si="249"/>
        <v>100</v>
      </c>
      <c r="K2680" s="1308">
        <f t="shared" si="248"/>
        <v>0</v>
      </c>
      <c r="L2680" s="1630"/>
      <c r="M2680" s="1308"/>
      <c r="N2680" s="1308">
        <f>+L2680*M2680</f>
        <v>0</v>
      </c>
      <c r="O2680" s="1630"/>
      <c r="P2680" s="1308"/>
      <c r="Q2680" s="1308">
        <f>+O2680*P2680</f>
        <v>0</v>
      </c>
      <c r="R2680" s="2115" t="s">
        <v>520</v>
      </c>
    </row>
    <row r="2681" spans="1:18">
      <c r="C2681" s="1241">
        <v>2</v>
      </c>
      <c r="D2681" s="1443" t="s">
        <v>3164</v>
      </c>
      <c r="E2681" s="1249">
        <v>7</v>
      </c>
      <c r="F2681" s="1249" t="s">
        <v>589</v>
      </c>
      <c r="G2681" s="1630">
        <v>2</v>
      </c>
      <c r="H2681" s="1630">
        <v>2005</v>
      </c>
      <c r="I2681" s="1308">
        <v>576.81799999999998</v>
      </c>
      <c r="J2681" s="1630">
        <f t="shared" si="249"/>
        <v>100</v>
      </c>
      <c r="K2681" s="1308">
        <f t="shared" si="248"/>
        <v>0</v>
      </c>
      <c r="L2681" s="1630"/>
      <c r="M2681" s="1308"/>
      <c r="N2681" s="1308">
        <f t="shared" ref="N2681:N2700" si="250">+L2681*M2681</f>
        <v>0</v>
      </c>
      <c r="O2681" s="1630"/>
      <c r="P2681" s="1308"/>
      <c r="Q2681" s="1308">
        <f t="shared" ref="Q2681:Q2700" si="251">+O2681*P2681</f>
        <v>0</v>
      </c>
      <c r="R2681" s="2115"/>
    </row>
    <row r="2682" spans="1:18">
      <c r="C2682" s="1241">
        <v>3</v>
      </c>
      <c r="D2682" s="1443" t="s">
        <v>3165</v>
      </c>
      <c r="E2682" s="1249">
        <v>7</v>
      </c>
      <c r="F2682" s="1249" t="s">
        <v>589</v>
      </c>
      <c r="G2682" s="1630">
        <v>1</v>
      </c>
      <c r="H2682" s="1630">
        <v>2005</v>
      </c>
      <c r="I2682" s="1308">
        <v>942.47900000000004</v>
      </c>
      <c r="J2682" s="1630">
        <f t="shared" si="249"/>
        <v>100</v>
      </c>
      <c r="K2682" s="1308">
        <f t="shared" si="248"/>
        <v>0</v>
      </c>
      <c r="L2682" s="1630"/>
      <c r="M2682" s="1308"/>
      <c r="N2682" s="1308">
        <f t="shared" si="250"/>
        <v>0</v>
      </c>
      <c r="O2682" s="1630"/>
      <c r="P2682" s="1308"/>
      <c r="Q2682" s="1308">
        <f t="shared" si="251"/>
        <v>0</v>
      </c>
      <c r="R2682" s="2115"/>
    </row>
    <row r="2683" spans="1:18">
      <c r="C2683" s="1241">
        <v>4</v>
      </c>
      <c r="D2683" s="1443" t="s">
        <v>3166</v>
      </c>
      <c r="E2683" s="1249">
        <v>7</v>
      </c>
      <c r="F2683" s="1249" t="s">
        <v>589</v>
      </c>
      <c r="G2683" s="1630">
        <v>3</v>
      </c>
      <c r="H2683" s="1630">
        <v>2005</v>
      </c>
      <c r="I2683" s="1308">
        <v>72.3</v>
      </c>
      <c r="J2683" s="1630">
        <f t="shared" si="249"/>
        <v>100</v>
      </c>
      <c r="K2683" s="1308">
        <f t="shared" si="248"/>
        <v>0</v>
      </c>
      <c r="L2683" s="1630"/>
      <c r="M2683" s="1308"/>
      <c r="N2683" s="1308">
        <f t="shared" si="250"/>
        <v>0</v>
      </c>
      <c r="O2683" s="1630"/>
      <c r="P2683" s="1308"/>
      <c r="Q2683" s="1308">
        <f t="shared" si="251"/>
        <v>0</v>
      </c>
      <c r="R2683" s="2115"/>
    </row>
    <row r="2684" spans="1:18">
      <c r="C2684" s="1241">
        <v>5</v>
      </c>
      <c r="D2684" s="1443" t="s">
        <v>3167</v>
      </c>
      <c r="E2684" s="1249">
        <v>7</v>
      </c>
      <c r="F2684" s="1249"/>
      <c r="G2684" s="1630">
        <v>6</v>
      </c>
      <c r="H2684" s="1630">
        <v>2008</v>
      </c>
      <c r="I2684" s="1308">
        <v>265.8</v>
      </c>
      <c r="J2684" s="1630">
        <f t="shared" si="249"/>
        <v>100</v>
      </c>
      <c r="K2684" s="1308">
        <f t="shared" si="248"/>
        <v>0</v>
      </c>
      <c r="L2684" s="1630"/>
      <c r="M2684" s="1308"/>
      <c r="N2684" s="1308">
        <f t="shared" si="250"/>
        <v>0</v>
      </c>
      <c r="O2684" s="1630"/>
      <c r="P2684" s="1308"/>
      <c r="Q2684" s="1308">
        <f t="shared" si="251"/>
        <v>0</v>
      </c>
      <c r="R2684" s="2115"/>
    </row>
    <row r="2685" spans="1:18">
      <c r="C2685" s="1241">
        <v>6</v>
      </c>
      <c r="D2685" s="1443" t="s">
        <v>3168</v>
      </c>
      <c r="E2685" s="1249">
        <v>7</v>
      </c>
      <c r="F2685" s="1249" t="s">
        <v>589</v>
      </c>
      <c r="G2685" s="1630">
        <v>7</v>
      </c>
      <c r="H2685" s="1630">
        <v>2008</v>
      </c>
      <c r="I2685" s="1308">
        <v>208.46700000000001</v>
      </c>
      <c r="J2685" s="1630">
        <f t="shared" si="249"/>
        <v>100</v>
      </c>
      <c r="K2685" s="1308">
        <f t="shared" si="248"/>
        <v>0</v>
      </c>
      <c r="L2685" s="1630"/>
      <c r="M2685" s="1308"/>
      <c r="N2685" s="1308">
        <f t="shared" si="250"/>
        <v>0</v>
      </c>
      <c r="O2685" s="1630"/>
      <c r="P2685" s="1308"/>
      <c r="Q2685" s="1308">
        <f t="shared" si="251"/>
        <v>0</v>
      </c>
      <c r="R2685" s="2115"/>
    </row>
    <row r="2686" spans="1:18">
      <c r="C2686" s="1241">
        <v>7</v>
      </c>
      <c r="D2686" s="1443" t="s">
        <v>3169</v>
      </c>
      <c r="E2686" s="1249">
        <v>7</v>
      </c>
      <c r="F2686" s="1249" t="s">
        <v>589</v>
      </c>
      <c r="G2686" s="1630">
        <v>1</v>
      </c>
      <c r="H2686" s="1630">
        <v>2008</v>
      </c>
      <c r="I2686" s="1308">
        <v>3187.683</v>
      </c>
      <c r="J2686" s="1630">
        <f t="shared" si="249"/>
        <v>100</v>
      </c>
      <c r="K2686" s="1308">
        <f t="shared" si="248"/>
        <v>0</v>
      </c>
      <c r="L2686" s="1630"/>
      <c r="M2686" s="1308"/>
      <c r="N2686" s="1308">
        <f t="shared" si="250"/>
        <v>0</v>
      </c>
      <c r="O2686" s="1630"/>
      <c r="P2686" s="1308"/>
      <c r="Q2686" s="1308">
        <f t="shared" si="251"/>
        <v>0</v>
      </c>
      <c r="R2686" s="2115"/>
    </row>
    <row r="2687" spans="1:18">
      <c r="C2687" s="1241">
        <v>8</v>
      </c>
      <c r="D2687" s="1443" t="s">
        <v>3170</v>
      </c>
      <c r="E2687" s="1249">
        <v>7</v>
      </c>
      <c r="F2687" s="1249" t="s">
        <v>589</v>
      </c>
      <c r="G2687" s="1630">
        <v>1</v>
      </c>
      <c r="H2687" s="1630">
        <v>2008</v>
      </c>
      <c r="I2687" s="1308">
        <v>459.37</v>
      </c>
      <c r="J2687" s="1630">
        <f t="shared" si="249"/>
        <v>100</v>
      </c>
      <c r="K2687" s="1308">
        <f t="shared" si="248"/>
        <v>0</v>
      </c>
      <c r="L2687" s="1630"/>
      <c r="M2687" s="1308"/>
      <c r="N2687" s="1308">
        <f t="shared" si="250"/>
        <v>0</v>
      </c>
      <c r="O2687" s="1630"/>
      <c r="P2687" s="1308"/>
      <c r="Q2687" s="1308">
        <f t="shared" si="251"/>
        <v>0</v>
      </c>
      <c r="R2687" s="2115"/>
    </row>
    <row r="2688" spans="1:18">
      <c r="C2688" s="1241">
        <v>9</v>
      </c>
      <c r="D2688" s="1443" t="s">
        <v>3168</v>
      </c>
      <c r="E2688" s="1249">
        <v>7</v>
      </c>
      <c r="F2688" s="1249" t="s">
        <v>589</v>
      </c>
      <c r="G2688" s="1630">
        <v>4</v>
      </c>
      <c r="H2688" s="1630">
        <v>2008</v>
      </c>
      <c r="I2688" s="1308">
        <v>119.124</v>
      </c>
      <c r="J2688" s="1630">
        <f t="shared" si="249"/>
        <v>100</v>
      </c>
      <c r="K2688" s="1308">
        <f t="shared" si="248"/>
        <v>0</v>
      </c>
      <c r="L2688" s="1630"/>
      <c r="M2688" s="1308"/>
      <c r="N2688" s="1308">
        <f t="shared" si="250"/>
        <v>0</v>
      </c>
      <c r="O2688" s="1630"/>
      <c r="P2688" s="1308"/>
      <c r="Q2688" s="1308">
        <f t="shared" si="251"/>
        <v>0</v>
      </c>
      <c r="R2688" s="2115"/>
    </row>
    <row r="2689" spans="3:18">
      <c r="C2689" s="1241">
        <v>10</v>
      </c>
      <c r="D2689" s="1443" t="s">
        <v>3171</v>
      </c>
      <c r="E2689" s="1249">
        <v>7</v>
      </c>
      <c r="F2689" s="1249" t="s">
        <v>589</v>
      </c>
      <c r="G2689" s="1630">
        <v>2</v>
      </c>
      <c r="H2689" s="1630">
        <v>2008</v>
      </c>
      <c r="I2689" s="1308">
        <v>88.6</v>
      </c>
      <c r="J2689" s="1630">
        <f t="shared" si="249"/>
        <v>100</v>
      </c>
      <c r="K2689" s="1308">
        <f t="shared" si="248"/>
        <v>0</v>
      </c>
      <c r="L2689" s="1630"/>
      <c r="M2689" s="1308"/>
      <c r="N2689" s="1308">
        <f t="shared" si="250"/>
        <v>0</v>
      </c>
      <c r="O2689" s="1630"/>
      <c r="P2689" s="1308"/>
      <c r="Q2689" s="1308">
        <f t="shared" si="251"/>
        <v>0</v>
      </c>
      <c r="R2689" s="2115"/>
    </row>
    <row r="2690" spans="3:18">
      <c r="C2690" s="1241">
        <v>11</v>
      </c>
      <c r="D2690" s="1443" t="s">
        <v>3172</v>
      </c>
      <c r="E2690" s="1249">
        <v>7</v>
      </c>
      <c r="F2690" s="1249" t="s">
        <v>589</v>
      </c>
      <c r="G2690" s="1630">
        <v>1</v>
      </c>
      <c r="H2690" s="1630">
        <v>2008</v>
      </c>
      <c r="I2690" s="1308">
        <v>29.780999999999999</v>
      </c>
      <c r="J2690" s="1630">
        <f t="shared" si="249"/>
        <v>100</v>
      </c>
      <c r="K2690" s="1308">
        <f t="shared" si="248"/>
        <v>0</v>
      </c>
      <c r="L2690" s="1630"/>
      <c r="M2690" s="1308"/>
      <c r="N2690" s="1308">
        <f t="shared" si="250"/>
        <v>0</v>
      </c>
      <c r="O2690" s="1630"/>
      <c r="P2690" s="1308"/>
      <c r="Q2690" s="1308">
        <f t="shared" si="251"/>
        <v>0</v>
      </c>
      <c r="R2690" s="2115"/>
    </row>
    <row r="2691" spans="3:18">
      <c r="C2691" s="1241">
        <v>12</v>
      </c>
      <c r="D2691" s="1443" t="s">
        <v>3172</v>
      </c>
      <c r="E2691" s="1249">
        <v>7</v>
      </c>
      <c r="F2691" s="1249" t="s">
        <v>589</v>
      </c>
      <c r="G2691" s="1630">
        <v>1</v>
      </c>
      <c r="H2691" s="1630">
        <v>2008</v>
      </c>
      <c r="I2691" s="1308">
        <v>29.780999999999999</v>
      </c>
      <c r="J2691" s="1630">
        <f t="shared" si="249"/>
        <v>100</v>
      </c>
      <c r="K2691" s="1308">
        <f t="shared" si="248"/>
        <v>0</v>
      </c>
      <c r="L2691" s="1630"/>
      <c r="M2691" s="1308"/>
      <c r="N2691" s="1308">
        <f t="shared" si="250"/>
        <v>0</v>
      </c>
      <c r="O2691" s="1630"/>
      <c r="P2691" s="1308"/>
      <c r="Q2691" s="1308">
        <f t="shared" si="251"/>
        <v>0</v>
      </c>
      <c r="R2691" s="2115"/>
    </row>
    <row r="2692" spans="3:18">
      <c r="C2692" s="1241">
        <v>13</v>
      </c>
      <c r="D2692" s="1443" t="s">
        <v>3173</v>
      </c>
      <c r="E2692" s="1249">
        <v>7</v>
      </c>
      <c r="F2692" s="1249" t="s">
        <v>589</v>
      </c>
      <c r="G2692" s="1630">
        <v>1</v>
      </c>
      <c r="H2692" s="1630">
        <v>2010</v>
      </c>
      <c r="I2692" s="1308">
        <v>450.12</v>
      </c>
      <c r="J2692" s="1630">
        <f t="shared" si="249"/>
        <v>100</v>
      </c>
      <c r="K2692" s="1308">
        <f t="shared" si="248"/>
        <v>0</v>
      </c>
      <c r="L2692" s="1630"/>
      <c r="M2692" s="1308"/>
      <c r="N2692" s="1308">
        <f t="shared" si="250"/>
        <v>0</v>
      </c>
      <c r="O2692" s="1630"/>
      <c r="P2692" s="1308"/>
      <c r="Q2692" s="1308">
        <f t="shared" si="251"/>
        <v>0</v>
      </c>
      <c r="R2692" s="2115"/>
    </row>
    <row r="2693" spans="3:18">
      <c r="C2693" s="1241">
        <v>14</v>
      </c>
      <c r="D2693" s="1443" t="s">
        <v>3174</v>
      </c>
      <c r="E2693" s="1249">
        <v>7</v>
      </c>
      <c r="F2693" s="1249" t="s">
        <v>589</v>
      </c>
      <c r="G2693" s="1630">
        <v>29</v>
      </c>
      <c r="H2693" s="1630">
        <v>2010</v>
      </c>
      <c r="I2693" s="1308">
        <v>2188.92</v>
      </c>
      <c r="J2693" s="1630">
        <f t="shared" si="249"/>
        <v>100</v>
      </c>
      <c r="K2693" s="1308">
        <f t="shared" si="248"/>
        <v>0</v>
      </c>
      <c r="L2693" s="1630"/>
      <c r="M2693" s="1308"/>
      <c r="N2693" s="1308">
        <f t="shared" si="250"/>
        <v>0</v>
      </c>
      <c r="O2693" s="1630"/>
      <c r="P2693" s="1308"/>
      <c r="Q2693" s="1308">
        <f t="shared" si="251"/>
        <v>0</v>
      </c>
      <c r="R2693" s="2115"/>
    </row>
    <row r="2694" spans="3:18">
      <c r="C2694" s="1241">
        <v>15</v>
      </c>
      <c r="D2694" s="1444" t="s">
        <v>3175</v>
      </c>
      <c r="E2694" s="1250">
        <v>7</v>
      </c>
      <c r="F2694" s="1250" t="s">
        <v>589</v>
      </c>
      <c r="G2694" s="1631">
        <v>1</v>
      </c>
      <c r="H2694" s="1631">
        <v>2010</v>
      </c>
      <c r="I2694" s="1309">
        <v>29.780999999999999</v>
      </c>
      <c r="J2694" s="1630">
        <f t="shared" si="249"/>
        <v>100</v>
      </c>
      <c r="K2694" s="1308">
        <f t="shared" si="248"/>
        <v>0</v>
      </c>
      <c r="L2694" s="1630"/>
      <c r="M2694" s="1308"/>
      <c r="N2694" s="1308">
        <f t="shared" si="250"/>
        <v>0</v>
      </c>
      <c r="O2694" s="1630"/>
      <c r="P2694" s="1308"/>
      <c r="Q2694" s="1308">
        <f t="shared" si="251"/>
        <v>0</v>
      </c>
      <c r="R2694" s="2115"/>
    </row>
    <row r="2695" spans="3:18">
      <c r="C2695" s="1241">
        <v>16</v>
      </c>
      <c r="D2695" s="1444" t="s">
        <v>3176</v>
      </c>
      <c r="E2695" s="1250">
        <v>7</v>
      </c>
      <c r="F2695" s="1250" t="s">
        <v>589</v>
      </c>
      <c r="G2695" s="1631">
        <v>1</v>
      </c>
      <c r="H2695" s="1631">
        <v>2012</v>
      </c>
      <c r="I2695" s="1309">
        <v>37.08</v>
      </c>
      <c r="J2695" s="1630">
        <f t="shared" si="249"/>
        <v>100</v>
      </c>
      <c r="K2695" s="1308">
        <f t="shared" si="248"/>
        <v>0</v>
      </c>
      <c r="L2695" s="1630"/>
      <c r="M2695" s="1308"/>
      <c r="N2695" s="1308">
        <f t="shared" si="250"/>
        <v>0</v>
      </c>
      <c r="O2695" s="1630"/>
      <c r="P2695" s="1308"/>
      <c r="Q2695" s="1308">
        <f t="shared" si="251"/>
        <v>0</v>
      </c>
      <c r="R2695" s="2115"/>
    </row>
    <row r="2696" spans="3:18" ht="27">
      <c r="C2696" s="1241">
        <v>17</v>
      </c>
      <c r="D2696" s="1444" t="s">
        <v>3177</v>
      </c>
      <c r="E2696" s="1250">
        <v>7</v>
      </c>
      <c r="F2696" s="1250" t="s">
        <v>589</v>
      </c>
      <c r="G2696" s="1631">
        <v>1</v>
      </c>
      <c r="H2696" s="1631">
        <v>2019</v>
      </c>
      <c r="I2696" s="1309">
        <v>285.70908000000003</v>
      </c>
      <c r="J2696" s="1630">
        <f t="shared" si="249"/>
        <v>57.2</v>
      </c>
      <c r="K2696" s="1308">
        <f t="shared" si="248"/>
        <v>122.28348624</v>
      </c>
      <c r="L2696" s="1630"/>
      <c r="M2696" s="1308"/>
      <c r="N2696" s="1308">
        <f t="shared" si="250"/>
        <v>0</v>
      </c>
      <c r="O2696" s="1630"/>
      <c r="P2696" s="1308"/>
      <c r="Q2696" s="1308">
        <f t="shared" si="251"/>
        <v>0</v>
      </c>
      <c r="R2696" s="2115"/>
    </row>
    <row r="2697" spans="3:18" ht="27">
      <c r="C2697" s="1241">
        <v>18</v>
      </c>
      <c r="D2697" s="1444" t="s">
        <v>3178</v>
      </c>
      <c r="E2697" s="1250">
        <v>7</v>
      </c>
      <c r="F2697" s="1250" t="s">
        <v>589</v>
      </c>
      <c r="G2697" s="1631">
        <v>10</v>
      </c>
      <c r="H2697" s="1631">
        <v>2020</v>
      </c>
      <c r="I2697" s="1309">
        <v>538.95000000000005</v>
      </c>
      <c r="J2697" s="1630">
        <f t="shared" si="249"/>
        <v>42.900000000000006</v>
      </c>
      <c r="K2697" s="1308">
        <f t="shared" si="248"/>
        <v>307.74045000000001</v>
      </c>
      <c r="L2697" s="1630"/>
      <c r="M2697" s="1308"/>
      <c r="N2697" s="1308">
        <f t="shared" si="250"/>
        <v>0</v>
      </c>
      <c r="O2697" s="1630"/>
      <c r="P2697" s="1308"/>
      <c r="Q2697" s="1308">
        <f t="shared" si="251"/>
        <v>0</v>
      </c>
      <c r="R2697" s="2115"/>
    </row>
    <row r="2698" spans="3:18" ht="27">
      <c r="C2698" s="1241">
        <v>19</v>
      </c>
      <c r="D2698" s="1444" t="s">
        <v>2917</v>
      </c>
      <c r="E2698" s="1250">
        <v>7</v>
      </c>
      <c r="F2698" s="1250" t="s">
        <v>589</v>
      </c>
      <c r="G2698" s="1631">
        <v>15</v>
      </c>
      <c r="H2698" s="1631">
        <v>2020</v>
      </c>
      <c r="I2698" s="1309">
        <v>808.42499999999995</v>
      </c>
      <c r="J2698" s="1630">
        <f t="shared" si="249"/>
        <v>42.900000000000006</v>
      </c>
      <c r="K2698" s="1308">
        <f t="shared" si="248"/>
        <v>461.61067499999996</v>
      </c>
      <c r="L2698" s="1630"/>
      <c r="M2698" s="1308"/>
      <c r="N2698" s="1308">
        <f t="shared" si="250"/>
        <v>0</v>
      </c>
      <c r="O2698" s="1630"/>
      <c r="P2698" s="1308"/>
      <c r="Q2698" s="1308">
        <f t="shared" si="251"/>
        <v>0</v>
      </c>
      <c r="R2698" s="2115"/>
    </row>
    <row r="2699" spans="3:18" ht="27">
      <c r="C2699" s="1241">
        <v>20</v>
      </c>
      <c r="D2699" s="1444" t="s">
        <v>2917</v>
      </c>
      <c r="E2699" s="1250">
        <v>7</v>
      </c>
      <c r="F2699" s="1250" t="s">
        <v>589</v>
      </c>
      <c r="G2699" s="1631">
        <v>3</v>
      </c>
      <c r="H2699" s="1631">
        <v>2020</v>
      </c>
      <c r="I2699" s="1309">
        <v>161.685</v>
      </c>
      <c r="J2699" s="1630">
        <f t="shared" si="249"/>
        <v>42.900000000000006</v>
      </c>
      <c r="K2699" s="1308">
        <f t="shared" si="248"/>
        <v>92.322134999999989</v>
      </c>
      <c r="L2699" s="1630"/>
      <c r="M2699" s="1308"/>
      <c r="N2699" s="1308">
        <f t="shared" si="250"/>
        <v>0</v>
      </c>
      <c r="O2699" s="1630"/>
      <c r="P2699" s="1308"/>
      <c r="Q2699" s="1308">
        <f t="shared" si="251"/>
        <v>0</v>
      </c>
      <c r="R2699" s="2115"/>
    </row>
    <row r="2700" spans="3:18" ht="27">
      <c r="C2700" s="1241">
        <v>21</v>
      </c>
      <c r="D2700" s="1444" t="s">
        <v>2917</v>
      </c>
      <c r="E2700" s="1250">
        <v>7</v>
      </c>
      <c r="F2700" s="1250" t="s">
        <v>589</v>
      </c>
      <c r="G2700" s="1631">
        <v>9</v>
      </c>
      <c r="H2700" s="1631">
        <v>2020</v>
      </c>
      <c r="I2700" s="1309">
        <v>485.05500000000001</v>
      </c>
      <c r="J2700" s="1630">
        <f t="shared" si="249"/>
        <v>42.900000000000006</v>
      </c>
      <c r="K2700" s="1308">
        <f t="shared" si="248"/>
        <v>276.96640500000001</v>
      </c>
      <c r="L2700" s="1630"/>
      <c r="M2700" s="1308"/>
      <c r="N2700" s="1308">
        <f t="shared" si="250"/>
        <v>0</v>
      </c>
      <c r="O2700" s="1630"/>
      <c r="P2700" s="1308"/>
      <c r="Q2700" s="1308">
        <f t="shared" si="251"/>
        <v>0</v>
      </c>
      <c r="R2700" s="2115"/>
    </row>
    <row r="2701" spans="3:18">
      <c r="C2701" s="1267"/>
      <c r="D2701" s="1428" t="s">
        <v>3366</v>
      </c>
      <c r="E2701" s="1268"/>
      <c r="F2701" s="1284" t="s">
        <v>589</v>
      </c>
      <c r="G2701" s="1633">
        <v>5</v>
      </c>
      <c r="H2701" s="1633">
        <v>2005</v>
      </c>
      <c r="I2701" s="1311">
        <v>181.8</v>
      </c>
      <c r="J2701" s="1633">
        <f t="shared" si="249"/>
        <v>100</v>
      </c>
      <c r="K2701" s="1311">
        <f t="shared" si="248"/>
        <v>0</v>
      </c>
      <c r="L2701" s="1633"/>
      <c r="M2701" s="1311"/>
      <c r="N2701" s="1311">
        <f>+L2701*M2701</f>
        <v>0</v>
      </c>
      <c r="O2701" s="1633"/>
      <c r="P2701" s="1311"/>
      <c r="Q2701" s="1311">
        <f>+O2701*P2701</f>
        <v>0</v>
      </c>
      <c r="R2701" s="2075" t="s">
        <v>527</v>
      </c>
    </row>
    <row r="2702" spans="3:18">
      <c r="C2702" s="1267"/>
      <c r="D2702" s="1428" t="s">
        <v>3367</v>
      </c>
      <c r="E2702" s="1268"/>
      <c r="F2702" s="1284" t="s">
        <v>589</v>
      </c>
      <c r="G2702" s="1633">
        <v>5</v>
      </c>
      <c r="H2702" s="1633">
        <v>2005</v>
      </c>
      <c r="I2702" s="1311">
        <v>642.20000000000005</v>
      </c>
      <c r="J2702" s="1633">
        <f t="shared" si="249"/>
        <v>100</v>
      </c>
      <c r="K2702" s="1311">
        <f t="shared" si="248"/>
        <v>0</v>
      </c>
      <c r="L2702" s="1633"/>
      <c r="M2702" s="1311"/>
      <c r="N2702" s="1311">
        <f t="shared" ref="N2702:N2742" si="252">+L2702*M2702</f>
        <v>0</v>
      </c>
      <c r="O2702" s="1633"/>
      <c r="P2702" s="1311"/>
      <c r="Q2702" s="1311">
        <f t="shared" ref="Q2702:Q2747" si="253">+O2702*P2702</f>
        <v>0</v>
      </c>
      <c r="R2702" s="2076"/>
    </row>
    <row r="2703" spans="3:18">
      <c r="C2703" s="1267"/>
      <c r="D2703" s="1428" t="s">
        <v>3368</v>
      </c>
      <c r="E2703" s="1268"/>
      <c r="F2703" s="1284" t="s">
        <v>589</v>
      </c>
      <c r="G2703" s="1633">
        <v>5</v>
      </c>
      <c r="H2703" s="1633">
        <v>2005</v>
      </c>
      <c r="I2703" s="1311">
        <v>437.4</v>
      </c>
      <c r="J2703" s="1633">
        <f t="shared" si="249"/>
        <v>100</v>
      </c>
      <c r="K2703" s="1311">
        <f t="shared" si="248"/>
        <v>0</v>
      </c>
      <c r="L2703" s="1633"/>
      <c r="M2703" s="1311"/>
      <c r="N2703" s="1311">
        <f t="shared" si="252"/>
        <v>0</v>
      </c>
      <c r="O2703" s="1633"/>
      <c r="P2703" s="1311"/>
      <c r="Q2703" s="1311">
        <f t="shared" si="253"/>
        <v>0</v>
      </c>
      <c r="R2703" s="2076"/>
    </row>
    <row r="2704" spans="3:18">
      <c r="C2704" s="1267"/>
      <c r="D2704" s="1428" t="s">
        <v>3369</v>
      </c>
      <c r="E2704" s="1268"/>
      <c r="F2704" s="1284" t="s">
        <v>589</v>
      </c>
      <c r="G2704" s="1633">
        <v>1</v>
      </c>
      <c r="H2704" s="1633">
        <v>2005</v>
      </c>
      <c r="I2704" s="1311">
        <v>2501.1999999999998</v>
      </c>
      <c r="J2704" s="1633">
        <f t="shared" si="249"/>
        <v>100</v>
      </c>
      <c r="K2704" s="1311">
        <f t="shared" si="248"/>
        <v>0</v>
      </c>
      <c r="L2704" s="1633"/>
      <c r="M2704" s="1311"/>
      <c r="N2704" s="1311">
        <f t="shared" si="252"/>
        <v>0</v>
      </c>
      <c r="O2704" s="1633"/>
      <c r="P2704" s="1311"/>
      <c r="Q2704" s="1311">
        <f t="shared" si="253"/>
        <v>0</v>
      </c>
      <c r="R2704" s="2076"/>
    </row>
    <row r="2705" spans="3:18">
      <c r="C2705" s="1267"/>
      <c r="D2705" s="1428" t="s">
        <v>3370</v>
      </c>
      <c r="E2705" s="1268"/>
      <c r="F2705" s="1284" t="s">
        <v>589</v>
      </c>
      <c r="G2705" s="1633">
        <v>1</v>
      </c>
      <c r="H2705" s="1633">
        <v>2005</v>
      </c>
      <c r="I2705" s="1311">
        <v>275.2</v>
      </c>
      <c r="J2705" s="1633">
        <f t="shared" si="249"/>
        <v>100</v>
      </c>
      <c r="K2705" s="1311">
        <f t="shared" ref="K2705:K2768" si="254">IF(J2705=100,0,I2705-I2705*J2705%)</f>
        <v>0</v>
      </c>
      <c r="L2705" s="1633"/>
      <c r="M2705" s="1311"/>
      <c r="N2705" s="1311">
        <f t="shared" si="252"/>
        <v>0</v>
      </c>
      <c r="O2705" s="1633"/>
      <c r="P2705" s="1311"/>
      <c r="Q2705" s="1311">
        <f t="shared" si="253"/>
        <v>0</v>
      </c>
      <c r="R2705" s="2076"/>
    </row>
    <row r="2706" spans="3:18">
      <c r="C2706" s="1267"/>
      <c r="D2706" s="1428" t="s">
        <v>3371</v>
      </c>
      <c r="E2706" s="1268"/>
      <c r="F2706" s="1284" t="s">
        <v>589</v>
      </c>
      <c r="G2706" s="1633">
        <v>2</v>
      </c>
      <c r="H2706" s="1633">
        <v>2005</v>
      </c>
      <c r="I2706" s="1311">
        <v>349.5</v>
      </c>
      <c r="J2706" s="1633">
        <f t="shared" si="249"/>
        <v>100</v>
      </c>
      <c r="K2706" s="1311">
        <f t="shared" si="254"/>
        <v>0</v>
      </c>
      <c r="L2706" s="1633"/>
      <c r="M2706" s="1311"/>
      <c r="N2706" s="1311">
        <f t="shared" si="252"/>
        <v>0</v>
      </c>
      <c r="O2706" s="1633"/>
      <c r="P2706" s="1311"/>
      <c r="Q2706" s="1311">
        <f t="shared" si="253"/>
        <v>0</v>
      </c>
      <c r="R2706" s="2076"/>
    </row>
    <row r="2707" spans="3:18">
      <c r="C2707" s="1267"/>
      <c r="D2707" s="1428" t="s">
        <v>3372</v>
      </c>
      <c r="E2707" s="1268"/>
      <c r="F2707" s="1284" t="s">
        <v>589</v>
      </c>
      <c r="G2707" s="1633">
        <v>1</v>
      </c>
      <c r="H2707" s="1633">
        <v>2005</v>
      </c>
      <c r="I2707" s="1311">
        <v>20424.599999999999</v>
      </c>
      <c r="J2707" s="1633">
        <f t="shared" si="249"/>
        <v>100</v>
      </c>
      <c r="K2707" s="1311">
        <f t="shared" si="254"/>
        <v>0</v>
      </c>
      <c r="L2707" s="1633"/>
      <c r="M2707" s="1311"/>
      <c r="N2707" s="1311">
        <f t="shared" si="252"/>
        <v>0</v>
      </c>
      <c r="O2707" s="1633"/>
      <c r="P2707" s="1311"/>
      <c r="Q2707" s="1311">
        <f t="shared" si="253"/>
        <v>0</v>
      </c>
      <c r="R2707" s="2076"/>
    </row>
    <row r="2708" spans="3:18">
      <c r="C2708" s="1267"/>
      <c r="D2708" s="1428" t="s">
        <v>3373</v>
      </c>
      <c r="E2708" s="1268"/>
      <c r="F2708" s="1284" t="s">
        <v>589</v>
      </c>
      <c r="G2708" s="1633">
        <v>6</v>
      </c>
      <c r="H2708" s="1633">
        <v>2005</v>
      </c>
      <c r="I2708" s="1311">
        <v>3454.9</v>
      </c>
      <c r="J2708" s="1633">
        <f t="shared" si="249"/>
        <v>100</v>
      </c>
      <c r="K2708" s="1311">
        <f t="shared" si="254"/>
        <v>0</v>
      </c>
      <c r="L2708" s="1633"/>
      <c r="M2708" s="1311"/>
      <c r="N2708" s="1311">
        <f t="shared" si="252"/>
        <v>0</v>
      </c>
      <c r="O2708" s="1633"/>
      <c r="P2708" s="1311"/>
      <c r="Q2708" s="1311">
        <f t="shared" si="253"/>
        <v>0</v>
      </c>
      <c r="R2708" s="2076"/>
    </row>
    <row r="2709" spans="3:18">
      <c r="C2709" s="1267"/>
      <c r="D2709" s="1428" t="s">
        <v>3374</v>
      </c>
      <c r="E2709" s="1268"/>
      <c r="F2709" s="1284" t="s">
        <v>589</v>
      </c>
      <c r="G2709" s="1633">
        <v>42</v>
      </c>
      <c r="H2709" s="1633">
        <v>2005</v>
      </c>
      <c r="I2709" s="1311">
        <v>6679.5</v>
      </c>
      <c r="J2709" s="1633">
        <f t="shared" si="249"/>
        <v>100</v>
      </c>
      <c r="K2709" s="1311">
        <f t="shared" si="254"/>
        <v>0</v>
      </c>
      <c r="L2709" s="1633"/>
      <c r="M2709" s="1311"/>
      <c r="N2709" s="1311">
        <f t="shared" si="252"/>
        <v>0</v>
      </c>
      <c r="O2709" s="1633"/>
      <c r="P2709" s="1311"/>
      <c r="Q2709" s="1311">
        <f t="shared" si="253"/>
        <v>0</v>
      </c>
      <c r="R2709" s="2076"/>
    </row>
    <row r="2710" spans="3:18">
      <c r="C2710" s="1267"/>
      <c r="D2710" s="1428" t="s">
        <v>3375</v>
      </c>
      <c r="E2710" s="1268"/>
      <c r="F2710" s="1284" t="s">
        <v>589</v>
      </c>
      <c r="G2710" s="1633">
        <v>1</v>
      </c>
      <c r="H2710" s="1633">
        <v>2005</v>
      </c>
      <c r="I2710" s="1311">
        <v>1774.8</v>
      </c>
      <c r="J2710" s="1633">
        <f t="shared" si="249"/>
        <v>100</v>
      </c>
      <c r="K2710" s="1311">
        <f t="shared" si="254"/>
        <v>0</v>
      </c>
      <c r="L2710" s="1633"/>
      <c r="M2710" s="1311"/>
      <c r="N2710" s="1311">
        <f t="shared" si="252"/>
        <v>0</v>
      </c>
      <c r="O2710" s="1633"/>
      <c r="P2710" s="1311"/>
      <c r="Q2710" s="1311">
        <f t="shared" si="253"/>
        <v>0</v>
      </c>
      <c r="R2710" s="2076"/>
    </row>
    <row r="2711" spans="3:18">
      <c r="C2711" s="1267"/>
      <c r="D2711" s="1428" t="s">
        <v>3376</v>
      </c>
      <c r="E2711" s="1268"/>
      <c r="F2711" s="1284" t="s">
        <v>589</v>
      </c>
      <c r="G2711" s="1633">
        <v>1</v>
      </c>
      <c r="H2711" s="1633">
        <v>2005</v>
      </c>
      <c r="I2711" s="1311">
        <v>1736.7</v>
      </c>
      <c r="J2711" s="1633">
        <f t="shared" si="249"/>
        <v>100</v>
      </c>
      <c r="K2711" s="1311">
        <f t="shared" si="254"/>
        <v>0</v>
      </c>
      <c r="L2711" s="1633"/>
      <c r="M2711" s="1311"/>
      <c r="N2711" s="1311">
        <f t="shared" si="252"/>
        <v>0</v>
      </c>
      <c r="O2711" s="1633"/>
      <c r="P2711" s="1311"/>
      <c r="Q2711" s="1311">
        <f t="shared" si="253"/>
        <v>0</v>
      </c>
      <c r="R2711" s="2076"/>
    </row>
    <row r="2712" spans="3:18">
      <c r="C2712" s="1267"/>
      <c r="D2712" s="1428" t="s">
        <v>3377</v>
      </c>
      <c r="E2712" s="1268"/>
      <c r="F2712" s="1284" t="s">
        <v>589</v>
      </c>
      <c r="G2712" s="1633">
        <v>2</v>
      </c>
      <c r="H2712" s="1633">
        <v>2005</v>
      </c>
      <c r="I2712" s="1311">
        <v>578.29999999999995</v>
      </c>
      <c r="J2712" s="1633">
        <f t="shared" si="249"/>
        <v>100</v>
      </c>
      <c r="K2712" s="1311">
        <f t="shared" si="254"/>
        <v>0</v>
      </c>
      <c r="L2712" s="1633"/>
      <c r="M2712" s="1311"/>
      <c r="N2712" s="1311">
        <f t="shared" si="252"/>
        <v>0</v>
      </c>
      <c r="O2712" s="1633"/>
      <c r="P2712" s="1311"/>
      <c r="Q2712" s="1311">
        <f t="shared" si="253"/>
        <v>0</v>
      </c>
      <c r="R2712" s="2076"/>
    </row>
    <row r="2713" spans="3:18">
      <c r="C2713" s="1267"/>
      <c r="D2713" s="1428" t="s">
        <v>3378</v>
      </c>
      <c r="E2713" s="1268"/>
      <c r="F2713" s="1284" t="s">
        <v>589</v>
      </c>
      <c r="G2713" s="1633">
        <v>36</v>
      </c>
      <c r="H2713" s="1633">
        <v>2005</v>
      </c>
      <c r="I2713" s="1311">
        <v>1076.4000000000001</v>
      </c>
      <c r="J2713" s="1633">
        <f t="shared" si="249"/>
        <v>100</v>
      </c>
      <c r="K2713" s="1311">
        <f t="shared" si="254"/>
        <v>0</v>
      </c>
      <c r="L2713" s="1633"/>
      <c r="M2713" s="1311"/>
      <c r="N2713" s="1311">
        <f t="shared" si="252"/>
        <v>0</v>
      </c>
      <c r="O2713" s="1633"/>
      <c r="P2713" s="1311"/>
      <c r="Q2713" s="1311">
        <f t="shared" si="253"/>
        <v>0</v>
      </c>
      <c r="R2713" s="2076"/>
    </row>
    <row r="2714" spans="3:18">
      <c r="C2714" s="1267"/>
      <c r="D2714" s="1428" t="s">
        <v>3379</v>
      </c>
      <c r="E2714" s="1268"/>
      <c r="F2714" s="1284" t="s">
        <v>589</v>
      </c>
      <c r="G2714" s="1633">
        <v>1</v>
      </c>
      <c r="H2714" s="1633">
        <v>2005</v>
      </c>
      <c r="I2714" s="1311">
        <v>276</v>
      </c>
      <c r="J2714" s="1633">
        <f t="shared" si="249"/>
        <v>100</v>
      </c>
      <c r="K2714" s="1311">
        <f t="shared" si="254"/>
        <v>0</v>
      </c>
      <c r="L2714" s="1633"/>
      <c r="M2714" s="1311"/>
      <c r="N2714" s="1311">
        <f t="shared" si="252"/>
        <v>0</v>
      </c>
      <c r="O2714" s="1633"/>
      <c r="P2714" s="1311"/>
      <c r="Q2714" s="1311">
        <f t="shared" si="253"/>
        <v>0</v>
      </c>
      <c r="R2714" s="2076"/>
    </row>
    <row r="2715" spans="3:18">
      <c r="C2715" s="1267"/>
      <c r="D2715" s="1428" t="s">
        <v>3380</v>
      </c>
      <c r="E2715" s="1268"/>
      <c r="F2715" s="1284" t="s">
        <v>589</v>
      </c>
      <c r="G2715" s="1633">
        <v>2</v>
      </c>
      <c r="H2715" s="1633">
        <v>2005</v>
      </c>
      <c r="I2715" s="1311">
        <v>38.4</v>
      </c>
      <c r="J2715" s="1633">
        <f t="shared" si="249"/>
        <v>100</v>
      </c>
      <c r="K2715" s="1311">
        <f t="shared" si="254"/>
        <v>0</v>
      </c>
      <c r="L2715" s="1633"/>
      <c r="M2715" s="1311"/>
      <c r="N2715" s="1311">
        <f t="shared" si="252"/>
        <v>0</v>
      </c>
      <c r="O2715" s="1633"/>
      <c r="P2715" s="1311"/>
      <c r="Q2715" s="1311">
        <f t="shared" si="253"/>
        <v>0</v>
      </c>
      <c r="R2715" s="2076"/>
    </row>
    <row r="2716" spans="3:18">
      <c r="C2716" s="1267"/>
      <c r="D2716" s="1428" t="s">
        <v>3381</v>
      </c>
      <c r="E2716" s="1268"/>
      <c r="F2716" s="1284" t="s">
        <v>589</v>
      </c>
      <c r="G2716" s="1633">
        <v>15</v>
      </c>
      <c r="H2716" s="1633">
        <v>2008</v>
      </c>
      <c r="I2716" s="1311">
        <v>446.7</v>
      </c>
      <c r="J2716" s="1633">
        <f t="shared" si="249"/>
        <v>100</v>
      </c>
      <c r="K2716" s="1311">
        <f t="shared" si="254"/>
        <v>0</v>
      </c>
      <c r="L2716" s="1633"/>
      <c r="M2716" s="1311"/>
      <c r="N2716" s="1311">
        <f t="shared" si="252"/>
        <v>0</v>
      </c>
      <c r="O2716" s="1633"/>
      <c r="P2716" s="1311"/>
      <c r="Q2716" s="1311">
        <f t="shared" si="253"/>
        <v>0</v>
      </c>
      <c r="R2716" s="2076"/>
    </row>
    <row r="2717" spans="3:18">
      <c r="C2717" s="1267"/>
      <c r="D2717" s="1428" t="s">
        <v>3382</v>
      </c>
      <c r="E2717" s="1268"/>
      <c r="F2717" s="1284" t="s">
        <v>589</v>
      </c>
      <c r="G2717" s="1633">
        <v>1</v>
      </c>
      <c r="H2717" s="1633">
        <v>2008</v>
      </c>
      <c r="I2717" s="1311">
        <v>44.3</v>
      </c>
      <c r="J2717" s="1633">
        <f t="shared" si="249"/>
        <v>100</v>
      </c>
      <c r="K2717" s="1311">
        <f t="shared" si="254"/>
        <v>0</v>
      </c>
      <c r="L2717" s="1633"/>
      <c r="M2717" s="1311"/>
      <c r="N2717" s="1311">
        <f t="shared" si="252"/>
        <v>0</v>
      </c>
      <c r="O2717" s="1633"/>
      <c r="P2717" s="1311"/>
      <c r="Q2717" s="1311">
        <f t="shared" si="253"/>
        <v>0</v>
      </c>
      <c r="R2717" s="2076"/>
    </row>
    <row r="2718" spans="3:18">
      <c r="C2718" s="1267"/>
      <c r="D2718" s="1428" t="s">
        <v>2890</v>
      </c>
      <c r="E2718" s="1268"/>
      <c r="F2718" s="1284" t="s">
        <v>589</v>
      </c>
      <c r="G2718" s="1633">
        <v>1</v>
      </c>
      <c r="H2718" s="1633">
        <v>2008</v>
      </c>
      <c r="I2718" s="1311">
        <v>29.8</v>
      </c>
      <c r="J2718" s="1633">
        <f t="shared" si="249"/>
        <v>100</v>
      </c>
      <c r="K2718" s="1311">
        <f t="shared" si="254"/>
        <v>0</v>
      </c>
      <c r="L2718" s="1633"/>
      <c r="M2718" s="1311"/>
      <c r="N2718" s="1311">
        <f t="shared" si="252"/>
        <v>0</v>
      </c>
      <c r="O2718" s="1633"/>
      <c r="P2718" s="1311"/>
      <c r="Q2718" s="1311">
        <f t="shared" si="253"/>
        <v>0</v>
      </c>
      <c r="R2718" s="2076"/>
    </row>
    <row r="2719" spans="3:18">
      <c r="C2719" s="1267"/>
      <c r="D2719" s="1428" t="s">
        <v>3383</v>
      </c>
      <c r="E2719" s="1268"/>
      <c r="F2719" s="1284" t="s">
        <v>589</v>
      </c>
      <c r="G2719" s="1633">
        <v>1</v>
      </c>
      <c r="H2719" s="1633">
        <v>2008</v>
      </c>
      <c r="I2719" s="1311">
        <v>44.3</v>
      </c>
      <c r="J2719" s="1633">
        <f t="shared" si="249"/>
        <v>100</v>
      </c>
      <c r="K2719" s="1311">
        <f t="shared" si="254"/>
        <v>0</v>
      </c>
      <c r="L2719" s="1633"/>
      <c r="M2719" s="1311"/>
      <c r="N2719" s="1311">
        <f t="shared" si="252"/>
        <v>0</v>
      </c>
      <c r="O2719" s="1633"/>
      <c r="P2719" s="1311"/>
      <c r="Q2719" s="1311">
        <f t="shared" si="253"/>
        <v>0</v>
      </c>
      <c r="R2719" s="2076"/>
    </row>
    <row r="2720" spans="3:18">
      <c r="C2720" s="1267"/>
      <c r="D2720" s="1428" t="s">
        <v>3384</v>
      </c>
      <c r="E2720" s="1268"/>
      <c r="F2720" s="1284" t="s">
        <v>589</v>
      </c>
      <c r="G2720" s="1633">
        <v>1</v>
      </c>
      <c r="H2720" s="1633">
        <v>2008</v>
      </c>
      <c r="I2720" s="1311">
        <v>29.8</v>
      </c>
      <c r="J2720" s="1633">
        <f t="shared" si="249"/>
        <v>100</v>
      </c>
      <c r="K2720" s="1311">
        <f t="shared" si="254"/>
        <v>0</v>
      </c>
      <c r="L2720" s="1633"/>
      <c r="M2720" s="1311"/>
      <c r="N2720" s="1311">
        <f t="shared" si="252"/>
        <v>0</v>
      </c>
      <c r="O2720" s="1633"/>
      <c r="P2720" s="1311"/>
      <c r="Q2720" s="1311">
        <f t="shared" si="253"/>
        <v>0</v>
      </c>
      <c r="R2720" s="2076"/>
    </row>
    <row r="2721" spans="3:18" ht="67.5">
      <c r="C2721" s="1267"/>
      <c r="D2721" s="1428" t="s">
        <v>3385</v>
      </c>
      <c r="E2721" s="1268"/>
      <c r="F2721" s="1284" t="s">
        <v>589</v>
      </c>
      <c r="G2721" s="1633">
        <v>1</v>
      </c>
      <c r="H2721" s="1633">
        <v>2009</v>
      </c>
      <c r="I2721" s="1311">
        <v>3446.2</v>
      </c>
      <c r="J2721" s="1633">
        <f t="shared" si="249"/>
        <v>100</v>
      </c>
      <c r="K2721" s="1311">
        <f t="shared" si="254"/>
        <v>0</v>
      </c>
      <c r="L2721" s="1633"/>
      <c r="M2721" s="1311"/>
      <c r="N2721" s="1311">
        <f t="shared" si="252"/>
        <v>0</v>
      </c>
      <c r="O2721" s="1633"/>
      <c r="P2721" s="1311"/>
      <c r="Q2721" s="1311">
        <f t="shared" si="253"/>
        <v>0</v>
      </c>
      <c r="R2721" s="2076"/>
    </row>
    <row r="2722" spans="3:18">
      <c r="C2722" s="1267"/>
      <c r="D2722" s="1428" t="s">
        <v>3173</v>
      </c>
      <c r="E2722" s="1268"/>
      <c r="F2722" s="1284" t="s">
        <v>589</v>
      </c>
      <c r="G2722" s="1633">
        <v>1</v>
      </c>
      <c r="H2722" s="1633">
        <v>2010</v>
      </c>
      <c r="I2722" s="1311">
        <v>450.1</v>
      </c>
      <c r="J2722" s="1633">
        <f t="shared" si="249"/>
        <v>100</v>
      </c>
      <c r="K2722" s="1311">
        <f t="shared" si="254"/>
        <v>0</v>
      </c>
      <c r="L2722" s="1633"/>
      <c r="M2722" s="1311"/>
      <c r="N2722" s="1311">
        <f t="shared" si="252"/>
        <v>0</v>
      </c>
      <c r="O2722" s="1633"/>
      <c r="P2722" s="1311"/>
      <c r="Q2722" s="1311">
        <f t="shared" si="253"/>
        <v>0</v>
      </c>
      <c r="R2722" s="2076"/>
    </row>
    <row r="2723" spans="3:18">
      <c r="C2723" s="1267"/>
      <c r="D2723" s="1428" t="s">
        <v>3386</v>
      </c>
      <c r="E2723" s="1268"/>
      <c r="F2723" s="1284" t="s">
        <v>589</v>
      </c>
      <c r="G2723" s="1633">
        <v>18</v>
      </c>
      <c r="H2723" s="1633">
        <v>2010</v>
      </c>
      <c r="I2723" s="1311">
        <v>1358.6</v>
      </c>
      <c r="J2723" s="1633">
        <f t="shared" si="249"/>
        <v>100</v>
      </c>
      <c r="K2723" s="1311">
        <f t="shared" si="254"/>
        <v>0</v>
      </c>
      <c r="L2723" s="1633"/>
      <c r="M2723" s="1311"/>
      <c r="N2723" s="1311">
        <f t="shared" si="252"/>
        <v>0</v>
      </c>
      <c r="O2723" s="1633"/>
      <c r="P2723" s="1311"/>
      <c r="Q2723" s="1311">
        <f t="shared" si="253"/>
        <v>0</v>
      </c>
      <c r="R2723" s="2076"/>
    </row>
    <row r="2724" spans="3:18">
      <c r="C2724" s="1267"/>
      <c r="D2724" s="1428" t="s">
        <v>3387</v>
      </c>
      <c r="E2724" s="1268"/>
      <c r="F2724" s="1284" t="s">
        <v>589</v>
      </c>
      <c r="G2724" s="1633">
        <v>1</v>
      </c>
      <c r="H2724" s="1633">
        <v>2006</v>
      </c>
      <c r="I2724" s="1311">
        <v>49</v>
      </c>
      <c r="J2724" s="1633">
        <f t="shared" si="249"/>
        <v>100</v>
      </c>
      <c r="K2724" s="1311">
        <f t="shared" si="254"/>
        <v>0</v>
      </c>
      <c r="L2724" s="1633"/>
      <c r="M2724" s="1311"/>
      <c r="N2724" s="1311">
        <f t="shared" si="252"/>
        <v>0</v>
      </c>
      <c r="O2724" s="1633"/>
      <c r="P2724" s="1311"/>
      <c r="Q2724" s="1311">
        <f t="shared" si="253"/>
        <v>0</v>
      </c>
      <c r="R2724" s="2076"/>
    </row>
    <row r="2725" spans="3:18">
      <c r="C2725" s="1267"/>
      <c r="D2725" s="1428" t="s">
        <v>3388</v>
      </c>
      <c r="E2725" s="1268"/>
      <c r="F2725" s="1284" t="s">
        <v>589</v>
      </c>
      <c r="G2725" s="1633">
        <v>1</v>
      </c>
      <c r="H2725" s="1633">
        <v>2011</v>
      </c>
      <c r="I2725" s="1311">
        <v>88.435000000000002</v>
      </c>
      <c r="J2725" s="1633">
        <f t="shared" si="249"/>
        <v>100</v>
      </c>
      <c r="K2725" s="1311">
        <f t="shared" si="254"/>
        <v>0</v>
      </c>
      <c r="L2725" s="1633"/>
      <c r="M2725" s="1311"/>
      <c r="N2725" s="1311">
        <f t="shared" si="252"/>
        <v>0</v>
      </c>
      <c r="O2725" s="1633"/>
      <c r="P2725" s="1311"/>
      <c r="Q2725" s="1311">
        <f t="shared" si="253"/>
        <v>0</v>
      </c>
      <c r="R2725" s="2076"/>
    </row>
    <row r="2726" spans="3:18">
      <c r="C2726" s="1267"/>
      <c r="D2726" s="1428" t="s">
        <v>2899</v>
      </c>
      <c r="E2726" s="1268"/>
      <c r="F2726" s="1284" t="s">
        <v>589</v>
      </c>
      <c r="G2726" s="1633">
        <v>1</v>
      </c>
      <c r="H2726" s="1633">
        <v>2012</v>
      </c>
      <c r="I2726" s="1311">
        <v>37.1</v>
      </c>
      <c r="J2726" s="1633">
        <f t="shared" si="249"/>
        <v>100</v>
      </c>
      <c r="K2726" s="1311">
        <f t="shared" si="254"/>
        <v>0</v>
      </c>
      <c r="L2726" s="1633"/>
      <c r="M2726" s="1311"/>
      <c r="N2726" s="1311">
        <f t="shared" si="252"/>
        <v>0</v>
      </c>
      <c r="O2726" s="1633"/>
      <c r="P2726" s="1311"/>
      <c r="Q2726" s="1311">
        <f t="shared" si="253"/>
        <v>0</v>
      </c>
      <c r="R2726" s="2076"/>
    </row>
    <row r="2727" spans="3:18">
      <c r="C2727" s="1267"/>
      <c r="D2727" s="1428" t="s">
        <v>3389</v>
      </c>
      <c r="E2727" s="1268"/>
      <c r="F2727" s="1284" t="s">
        <v>589</v>
      </c>
      <c r="G2727" s="1633">
        <v>1</v>
      </c>
      <c r="H2727" s="1633">
        <v>2012</v>
      </c>
      <c r="I2727" s="1311">
        <v>488.8</v>
      </c>
      <c r="J2727" s="1633">
        <f t="shared" si="249"/>
        <v>100</v>
      </c>
      <c r="K2727" s="1311">
        <f t="shared" si="254"/>
        <v>0</v>
      </c>
      <c r="L2727" s="1633"/>
      <c r="M2727" s="1311"/>
      <c r="N2727" s="1311">
        <f t="shared" si="252"/>
        <v>0</v>
      </c>
      <c r="O2727" s="1633"/>
      <c r="P2727" s="1311"/>
      <c r="Q2727" s="1311">
        <f t="shared" si="253"/>
        <v>0</v>
      </c>
      <c r="R2727" s="2076"/>
    </row>
    <row r="2728" spans="3:18">
      <c r="C2728" s="1267"/>
      <c r="D2728" s="1428" t="s">
        <v>3390</v>
      </c>
      <c r="E2728" s="1268"/>
      <c r="F2728" s="1284" t="s">
        <v>589</v>
      </c>
      <c r="G2728" s="1633">
        <v>1</v>
      </c>
      <c r="H2728" s="1633">
        <v>2012</v>
      </c>
      <c r="I2728" s="1311">
        <v>177.96</v>
      </c>
      <c r="J2728" s="1633">
        <f t="shared" si="249"/>
        <v>100</v>
      </c>
      <c r="K2728" s="1311">
        <f t="shared" si="254"/>
        <v>0</v>
      </c>
      <c r="L2728" s="1633"/>
      <c r="M2728" s="1311"/>
      <c r="N2728" s="1311">
        <f t="shared" si="252"/>
        <v>0</v>
      </c>
      <c r="O2728" s="1633"/>
      <c r="P2728" s="1311"/>
      <c r="Q2728" s="1311">
        <f t="shared" si="253"/>
        <v>0</v>
      </c>
      <c r="R2728" s="2076"/>
    </row>
    <row r="2729" spans="3:18" ht="27">
      <c r="C2729" s="1267"/>
      <c r="D2729" s="1428" t="s">
        <v>3391</v>
      </c>
      <c r="E2729" s="1268"/>
      <c r="F2729" s="1284" t="s">
        <v>589</v>
      </c>
      <c r="G2729" s="1633">
        <v>1</v>
      </c>
      <c r="H2729" s="1633">
        <v>2015</v>
      </c>
      <c r="I2729" s="1311">
        <v>2221.6999999999998</v>
      </c>
      <c r="J2729" s="1633">
        <f t="shared" si="249"/>
        <v>100</v>
      </c>
      <c r="K2729" s="1311">
        <f t="shared" si="254"/>
        <v>0</v>
      </c>
      <c r="L2729" s="1633"/>
      <c r="M2729" s="1311"/>
      <c r="N2729" s="1311">
        <f t="shared" si="252"/>
        <v>0</v>
      </c>
      <c r="O2729" s="1633"/>
      <c r="P2729" s="1311"/>
      <c r="Q2729" s="1311">
        <f t="shared" si="253"/>
        <v>0</v>
      </c>
      <c r="R2729" s="2076"/>
    </row>
    <row r="2730" spans="3:18" ht="256.5">
      <c r="C2730" s="1267"/>
      <c r="D2730" s="1428" t="s">
        <v>3392</v>
      </c>
      <c r="E2730" s="1268"/>
      <c r="F2730" s="1284" t="s">
        <v>589</v>
      </c>
      <c r="G2730" s="1633">
        <v>2</v>
      </c>
      <c r="H2730" s="1633">
        <v>2015</v>
      </c>
      <c r="I2730" s="1311">
        <v>2350</v>
      </c>
      <c r="J2730" s="1633">
        <f t="shared" si="249"/>
        <v>100</v>
      </c>
      <c r="K2730" s="1311">
        <f t="shared" si="254"/>
        <v>0</v>
      </c>
      <c r="L2730" s="1633"/>
      <c r="M2730" s="1311"/>
      <c r="N2730" s="1311">
        <f t="shared" si="252"/>
        <v>0</v>
      </c>
      <c r="O2730" s="1633"/>
      <c r="P2730" s="1311"/>
      <c r="Q2730" s="1311">
        <f t="shared" si="253"/>
        <v>0</v>
      </c>
      <c r="R2730" s="2076"/>
    </row>
    <row r="2731" spans="3:18" ht="27">
      <c r="C2731" s="1267"/>
      <c r="D2731" s="1428" t="s">
        <v>3393</v>
      </c>
      <c r="E2731" s="1268"/>
      <c r="F2731" s="1284" t="s">
        <v>3075</v>
      </c>
      <c r="G2731" s="1633">
        <v>1</v>
      </c>
      <c r="H2731" s="1633">
        <v>2016</v>
      </c>
      <c r="I2731" s="1311">
        <v>732.3</v>
      </c>
      <c r="J2731" s="1633">
        <f t="shared" si="249"/>
        <v>100</v>
      </c>
      <c r="K2731" s="1311">
        <f t="shared" si="254"/>
        <v>0</v>
      </c>
      <c r="L2731" s="1633"/>
      <c r="M2731" s="1311"/>
      <c r="N2731" s="1311">
        <f t="shared" si="252"/>
        <v>0</v>
      </c>
      <c r="O2731" s="1633"/>
      <c r="P2731" s="1311"/>
      <c r="Q2731" s="1311">
        <f t="shared" si="253"/>
        <v>0</v>
      </c>
      <c r="R2731" s="2076"/>
    </row>
    <row r="2732" spans="3:18" ht="54">
      <c r="C2732" s="1267"/>
      <c r="D2732" s="1428" t="s">
        <v>3394</v>
      </c>
      <c r="E2732" s="1268"/>
      <c r="F2732" s="1284" t="s">
        <v>3075</v>
      </c>
      <c r="G2732" s="1633">
        <v>3</v>
      </c>
      <c r="H2732" s="1633">
        <v>2019</v>
      </c>
      <c r="I2732" s="1311">
        <v>7155</v>
      </c>
      <c r="J2732" s="1633">
        <f t="shared" si="249"/>
        <v>57.2</v>
      </c>
      <c r="K2732" s="1311">
        <f t="shared" si="254"/>
        <v>3062.3399999999997</v>
      </c>
      <c r="L2732" s="1633"/>
      <c r="M2732" s="1311"/>
      <c r="N2732" s="1311">
        <f t="shared" si="252"/>
        <v>0</v>
      </c>
      <c r="O2732" s="1633"/>
      <c r="P2732" s="1311"/>
      <c r="Q2732" s="1311">
        <f t="shared" si="253"/>
        <v>0</v>
      </c>
      <c r="R2732" s="2076"/>
    </row>
    <row r="2733" spans="3:18" ht="27">
      <c r="C2733" s="1267"/>
      <c r="D2733" s="1428" t="s">
        <v>3395</v>
      </c>
      <c r="E2733" s="1268"/>
      <c r="F2733" s="1284" t="s">
        <v>589</v>
      </c>
      <c r="G2733" s="1633">
        <v>1</v>
      </c>
      <c r="H2733" s="1633">
        <v>2019</v>
      </c>
      <c r="I2733" s="1311">
        <v>285.7</v>
      </c>
      <c r="J2733" s="1633">
        <f t="shared" si="249"/>
        <v>57.2</v>
      </c>
      <c r="K2733" s="1311">
        <f t="shared" si="254"/>
        <v>122.27959999999999</v>
      </c>
      <c r="L2733" s="1633"/>
      <c r="M2733" s="1311"/>
      <c r="N2733" s="1311">
        <f t="shared" si="252"/>
        <v>0</v>
      </c>
      <c r="O2733" s="1633"/>
      <c r="P2733" s="1311"/>
      <c r="Q2733" s="1311">
        <f t="shared" si="253"/>
        <v>0</v>
      </c>
      <c r="R2733" s="2076"/>
    </row>
    <row r="2734" spans="3:18">
      <c r="C2734" s="1267"/>
      <c r="D2734" s="1428" t="s">
        <v>2911</v>
      </c>
      <c r="E2734" s="1268"/>
      <c r="F2734" s="1284" t="s">
        <v>589</v>
      </c>
      <c r="G2734" s="1633">
        <v>1</v>
      </c>
      <c r="H2734" s="1633">
        <v>2019</v>
      </c>
      <c r="I2734" s="1311">
        <v>37.799999999999997</v>
      </c>
      <c r="J2734" s="1633">
        <f t="shared" si="249"/>
        <v>57.2</v>
      </c>
      <c r="K2734" s="1311">
        <f t="shared" si="254"/>
        <v>16.178399999999996</v>
      </c>
      <c r="L2734" s="1633"/>
      <c r="M2734" s="1311"/>
      <c r="N2734" s="1311">
        <f t="shared" si="252"/>
        <v>0</v>
      </c>
      <c r="O2734" s="1633"/>
      <c r="P2734" s="1311"/>
      <c r="Q2734" s="1311">
        <f t="shared" si="253"/>
        <v>0</v>
      </c>
      <c r="R2734" s="2076"/>
    </row>
    <row r="2735" spans="3:18" ht="27">
      <c r="C2735" s="1267"/>
      <c r="D2735" s="1428" t="s">
        <v>2914</v>
      </c>
      <c r="E2735" s="1268"/>
      <c r="F2735" s="1284" t="s">
        <v>589</v>
      </c>
      <c r="G2735" s="1633">
        <v>20</v>
      </c>
      <c r="H2735" s="1633">
        <v>2019</v>
      </c>
      <c r="I2735" s="1311">
        <v>1042.3</v>
      </c>
      <c r="J2735" s="1633">
        <f t="shared" si="249"/>
        <v>57.2</v>
      </c>
      <c r="K2735" s="1311">
        <f t="shared" si="254"/>
        <v>446.10439999999994</v>
      </c>
      <c r="L2735" s="1633"/>
      <c r="M2735" s="1311"/>
      <c r="N2735" s="1311">
        <f t="shared" si="252"/>
        <v>0</v>
      </c>
      <c r="O2735" s="1633"/>
      <c r="P2735" s="1311"/>
      <c r="Q2735" s="1311">
        <f t="shared" si="253"/>
        <v>0</v>
      </c>
      <c r="R2735" s="2076"/>
    </row>
    <row r="2736" spans="3:18" ht="27">
      <c r="C2736" s="1267"/>
      <c r="D2736" s="1428" t="s">
        <v>2917</v>
      </c>
      <c r="E2736" s="1268"/>
      <c r="F2736" s="1284" t="s">
        <v>589</v>
      </c>
      <c r="G2736" s="1633">
        <v>15</v>
      </c>
      <c r="H2736" s="1633">
        <v>2020</v>
      </c>
      <c r="I2736" s="1311">
        <v>808.4</v>
      </c>
      <c r="J2736" s="1633">
        <f t="shared" si="249"/>
        <v>42.900000000000006</v>
      </c>
      <c r="K2736" s="1311">
        <f t="shared" si="254"/>
        <v>461.59639999999996</v>
      </c>
      <c r="L2736" s="1633"/>
      <c r="M2736" s="1311"/>
      <c r="N2736" s="1311">
        <f t="shared" si="252"/>
        <v>0</v>
      </c>
      <c r="O2736" s="1633"/>
      <c r="P2736" s="1311"/>
      <c r="Q2736" s="1311">
        <f t="shared" si="253"/>
        <v>0</v>
      </c>
      <c r="R2736" s="2076"/>
    </row>
    <row r="2737" spans="1:18">
      <c r="C2737" s="1267"/>
      <c r="D2737" s="1428" t="s">
        <v>3396</v>
      </c>
      <c r="E2737" s="1268"/>
      <c r="F2737" s="1284" t="s">
        <v>589</v>
      </c>
      <c r="G2737" s="1633">
        <v>10</v>
      </c>
      <c r="H2737" s="1633">
        <v>2020</v>
      </c>
      <c r="I2737" s="1311">
        <v>389.61</v>
      </c>
      <c r="J2737" s="1633">
        <f t="shared" si="249"/>
        <v>42.900000000000006</v>
      </c>
      <c r="K2737" s="1311">
        <f t="shared" si="254"/>
        <v>222.46731</v>
      </c>
      <c r="L2737" s="1633"/>
      <c r="M2737" s="1311"/>
      <c r="N2737" s="1311">
        <f t="shared" si="252"/>
        <v>0</v>
      </c>
      <c r="O2737" s="1633"/>
      <c r="P2737" s="1311"/>
      <c r="Q2737" s="1311">
        <f t="shared" si="253"/>
        <v>0</v>
      </c>
      <c r="R2737" s="2076"/>
    </row>
    <row r="2738" spans="1:18">
      <c r="C2738" s="1267"/>
      <c r="D2738" s="1428" t="s">
        <v>3396</v>
      </c>
      <c r="E2738" s="1268"/>
      <c r="F2738" s="1284" t="s">
        <v>589</v>
      </c>
      <c r="G2738" s="1633">
        <v>1</v>
      </c>
      <c r="H2738" s="1633">
        <v>2020</v>
      </c>
      <c r="I2738" s="1311">
        <v>39</v>
      </c>
      <c r="J2738" s="1633">
        <f t="shared" si="249"/>
        <v>42.900000000000006</v>
      </c>
      <c r="K2738" s="1311">
        <f t="shared" si="254"/>
        <v>22.268999999999998</v>
      </c>
      <c r="L2738" s="1633"/>
      <c r="M2738" s="1311"/>
      <c r="N2738" s="1311">
        <f t="shared" si="252"/>
        <v>0</v>
      </c>
      <c r="O2738" s="1633"/>
      <c r="P2738" s="1311"/>
      <c r="Q2738" s="1311">
        <f t="shared" si="253"/>
        <v>0</v>
      </c>
      <c r="R2738" s="2076"/>
    </row>
    <row r="2739" spans="1:18" ht="27">
      <c r="C2739" s="1267"/>
      <c r="D2739" s="1428" t="s">
        <v>3397</v>
      </c>
      <c r="E2739" s="1268"/>
      <c r="F2739" s="1284" t="s">
        <v>589</v>
      </c>
      <c r="G2739" s="1633">
        <v>17</v>
      </c>
      <c r="H2739" s="1633">
        <v>2020</v>
      </c>
      <c r="I2739" s="1311">
        <v>916.2</v>
      </c>
      <c r="J2739" s="1633">
        <f t="shared" ref="J2739:J2802" si="255">IF(($J$14-H2739)*J$924&gt;100,100,($J$14-H2739)*J$924)</f>
        <v>42.900000000000006</v>
      </c>
      <c r="K2739" s="1311">
        <f t="shared" si="254"/>
        <v>523.15020000000004</v>
      </c>
      <c r="L2739" s="1633"/>
      <c r="M2739" s="1311"/>
      <c r="N2739" s="1311">
        <f t="shared" si="252"/>
        <v>0</v>
      </c>
      <c r="O2739" s="1633"/>
      <c r="P2739" s="1311"/>
      <c r="Q2739" s="1311">
        <f t="shared" si="253"/>
        <v>0</v>
      </c>
      <c r="R2739" s="2076"/>
    </row>
    <row r="2740" spans="1:18" ht="27">
      <c r="C2740" s="1267"/>
      <c r="D2740" s="1428" t="s">
        <v>2917</v>
      </c>
      <c r="E2740" s="1268"/>
      <c r="F2740" s="1284" t="s">
        <v>589</v>
      </c>
      <c r="G2740" s="1633">
        <v>2</v>
      </c>
      <c r="H2740" s="1633">
        <v>2020</v>
      </c>
      <c r="I2740" s="1311">
        <v>107.8</v>
      </c>
      <c r="J2740" s="1633">
        <f t="shared" si="255"/>
        <v>42.900000000000006</v>
      </c>
      <c r="K2740" s="1311">
        <f t="shared" si="254"/>
        <v>61.553799999999995</v>
      </c>
      <c r="L2740" s="1633"/>
      <c r="M2740" s="1311"/>
      <c r="N2740" s="1311">
        <f t="shared" si="252"/>
        <v>0</v>
      </c>
      <c r="O2740" s="1633"/>
      <c r="P2740" s="1311"/>
      <c r="Q2740" s="1311">
        <f t="shared" si="253"/>
        <v>0</v>
      </c>
      <c r="R2740" s="2076"/>
    </row>
    <row r="2741" spans="1:18" ht="27">
      <c r="C2741" s="1267"/>
      <c r="D2741" s="1428" t="s">
        <v>2917</v>
      </c>
      <c r="E2741" s="1268"/>
      <c r="F2741" s="1284" t="s">
        <v>589</v>
      </c>
      <c r="G2741" s="1633">
        <v>3</v>
      </c>
      <c r="H2741" s="1633">
        <v>2020</v>
      </c>
      <c r="I2741" s="1311">
        <v>161.69999999999999</v>
      </c>
      <c r="J2741" s="1633">
        <f t="shared" si="255"/>
        <v>42.900000000000006</v>
      </c>
      <c r="K2741" s="1311">
        <f t="shared" si="254"/>
        <v>92.330699999999979</v>
      </c>
      <c r="L2741" s="1633"/>
      <c r="M2741" s="1311"/>
      <c r="N2741" s="1311">
        <f t="shared" si="252"/>
        <v>0</v>
      </c>
      <c r="O2741" s="1633"/>
      <c r="P2741" s="1311"/>
      <c r="Q2741" s="1311">
        <f t="shared" si="253"/>
        <v>0</v>
      </c>
      <c r="R2741" s="2076"/>
    </row>
    <row r="2742" spans="1:18">
      <c r="C2742" s="1267"/>
      <c r="D2742" s="1428" t="s">
        <v>2918</v>
      </c>
      <c r="E2742" s="1268"/>
      <c r="F2742" s="1284" t="s">
        <v>589</v>
      </c>
      <c r="G2742" s="1633">
        <v>1</v>
      </c>
      <c r="H2742" s="1633">
        <v>2020</v>
      </c>
      <c r="I2742" s="1311">
        <v>39</v>
      </c>
      <c r="J2742" s="1633">
        <f t="shared" si="255"/>
        <v>42.900000000000006</v>
      </c>
      <c r="K2742" s="1311">
        <f t="shared" si="254"/>
        <v>22.268999999999998</v>
      </c>
      <c r="L2742" s="1633"/>
      <c r="M2742" s="1311"/>
      <c r="N2742" s="1311">
        <f t="shared" si="252"/>
        <v>0</v>
      </c>
      <c r="O2742" s="1633"/>
      <c r="P2742" s="1311"/>
      <c r="Q2742" s="1311">
        <f t="shared" si="253"/>
        <v>0</v>
      </c>
      <c r="R2742" s="2077"/>
    </row>
    <row r="2743" spans="1:18">
      <c r="A2743" s="630"/>
      <c r="B2743" s="630"/>
      <c r="C2743" s="1273">
        <v>1</v>
      </c>
      <c r="D2743" s="1416" t="s">
        <v>3386</v>
      </c>
      <c r="E2743" s="1273">
        <v>7</v>
      </c>
      <c r="F2743" s="1273" t="s">
        <v>589</v>
      </c>
      <c r="G2743" s="1634">
        <v>9</v>
      </c>
      <c r="H2743" s="1634">
        <v>2010</v>
      </c>
      <c r="I2743" s="1312">
        <v>679.3</v>
      </c>
      <c r="J2743" s="1634">
        <f t="shared" si="255"/>
        <v>100</v>
      </c>
      <c r="K2743" s="1312">
        <f t="shared" si="254"/>
        <v>0</v>
      </c>
      <c r="L2743" s="1634"/>
      <c r="M2743" s="1312"/>
      <c r="N2743" s="1312">
        <f>+L2743*M2743</f>
        <v>0</v>
      </c>
      <c r="O2743" s="1634"/>
      <c r="P2743" s="1312"/>
      <c r="Q2743" s="1312">
        <f t="shared" si="253"/>
        <v>0</v>
      </c>
      <c r="R2743" s="2079" t="s">
        <v>528</v>
      </c>
    </row>
    <row r="2744" spans="1:18">
      <c r="A2744" s="630"/>
      <c r="B2744" s="630"/>
      <c r="C2744" s="1273">
        <v>2</v>
      </c>
      <c r="D2744" s="1416" t="s">
        <v>3552</v>
      </c>
      <c r="E2744" s="1273">
        <v>7</v>
      </c>
      <c r="F2744" s="1273" t="s">
        <v>589</v>
      </c>
      <c r="G2744" s="1634">
        <v>10</v>
      </c>
      <c r="H2744" s="1634">
        <v>2011</v>
      </c>
      <c r="I2744" s="1312">
        <v>538.79999999999995</v>
      </c>
      <c r="J2744" s="1634">
        <f t="shared" si="255"/>
        <v>100</v>
      </c>
      <c r="K2744" s="1312">
        <f t="shared" si="254"/>
        <v>0</v>
      </c>
      <c r="L2744" s="1634"/>
      <c r="M2744" s="1312"/>
      <c r="N2744" s="1312">
        <f>+L2744*M2744</f>
        <v>0</v>
      </c>
      <c r="O2744" s="1634"/>
      <c r="P2744" s="1312"/>
      <c r="Q2744" s="1312">
        <f t="shared" si="253"/>
        <v>0</v>
      </c>
      <c r="R2744" s="2080"/>
    </row>
    <row r="2745" spans="1:18">
      <c r="A2745" s="630"/>
      <c r="B2745" s="630"/>
      <c r="C2745" s="1273">
        <v>3</v>
      </c>
      <c r="D2745" s="1416" t="s">
        <v>2899</v>
      </c>
      <c r="E2745" s="1273">
        <v>7</v>
      </c>
      <c r="F2745" s="1273" t="s">
        <v>589</v>
      </c>
      <c r="G2745" s="1634">
        <v>1</v>
      </c>
      <c r="H2745" s="1634">
        <v>2012</v>
      </c>
      <c r="I2745" s="1312">
        <v>37.1</v>
      </c>
      <c r="J2745" s="1634">
        <f t="shared" si="255"/>
        <v>100</v>
      </c>
      <c r="K2745" s="1312">
        <f t="shared" si="254"/>
        <v>0</v>
      </c>
      <c r="L2745" s="1634"/>
      <c r="M2745" s="1312"/>
      <c r="N2745" s="1312">
        <f>+L2745*M2745</f>
        <v>0</v>
      </c>
      <c r="O2745" s="1634"/>
      <c r="P2745" s="1312"/>
      <c r="Q2745" s="1312">
        <f t="shared" si="253"/>
        <v>0</v>
      </c>
      <c r="R2745" s="2080"/>
    </row>
    <row r="2746" spans="1:18">
      <c r="A2746" s="630"/>
      <c r="B2746" s="630"/>
      <c r="C2746" s="1273">
        <v>4</v>
      </c>
      <c r="D2746" s="1416" t="s">
        <v>3553</v>
      </c>
      <c r="E2746" s="1273">
        <v>7</v>
      </c>
      <c r="F2746" s="1273" t="s">
        <v>589</v>
      </c>
      <c r="G2746" s="1634">
        <v>1</v>
      </c>
      <c r="H2746" s="1634">
        <v>2014</v>
      </c>
      <c r="I2746" s="1312">
        <v>383.6</v>
      </c>
      <c r="J2746" s="1634">
        <f t="shared" si="255"/>
        <v>100</v>
      </c>
      <c r="K2746" s="1312">
        <f t="shared" si="254"/>
        <v>0</v>
      </c>
      <c r="L2746" s="1634"/>
      <c r="M2746" s="1312"/>
      <c r="N2746" s="1312">
        <f>+L2746*M2746</f>
        <v>0</v>
      </c>
      <c r="O2746" s="1634"/>
      <c r="P2746" s="1312"/>
      <c r="Q2746" s="1312">
        <f t="shared" si="253"/>
        <v>0</v>
      </c>
      <c r="R2746" s="2080"/>
    </row>
    <row r="2747" spans="1:18" ht="27">
      <c r="A2747" s="630"/>
      <c r="B2747" s="630"/>
      <c r="C2747" s="1273">
        <v>5</v>
      </c>
      <c r="D2747" s="1416" t="s">
        <v>3554</v>
      </c>
      <c r="E2747" s="1273">
        <v>7</v>
      </c>
      <c r="F2747" s="1273" t="s">
        <v>589</v>
      </c>
      <c r="G2747" s="1634">
        <v>1</v>
      </c>
      <c r="H2747" s="1634">
        <v>2017</v>
      </c>
      <c r="I2747" s="1312">
        <v>211.6</v>
      </c>
      <c r="J2747" s="1634">
        <f t="shared" si="255"/>
        <v>85.800000000000011</v>
      </c>
      <c r="K2747" s="1312">
        <f t="shared" si="254"/>
        <v>30.047199999999975</v>
      </c>
      <c r="L2747" s="1634"/>
      <c r="M2747" s="1312"/>
      <c r="N2747" s="1312">
        <f>+L2747*M2747</f>
        <v>0</v>
      </c>
      <c r="O2747" s="1634"/>
      <c r="P2747" s="1312"/>
      <c r="Q2747" s="1312">
        <f t="shared" si="253"/>
        <v>0</v>
      </c>
      <c r="R2747" s="2080"/>
    </row>
    <row r="2748" spans="1:18" ht="27">
      <c r="A2748" s="630"/>
      <c r="B2748" s="630"/>
      <c r="C2748" s="1273">
        <v>6</v>
      </c>
      <c r="D2748" s="1416" t="s">
        <v>3555</v>
      </c>
      <c r="E2748" s="1273">
        <v>7</v>
      </c>
      <c r="F2748" s="1273" t="s">
        <v>589</v>
      </c>
      <c r="G2748" s="1634">
        <v>1</v>
      </c>
      <c r="H2748" s="1634">
        <v>2019</v>
      </c>
      <c r="I2748" s="1312">
        <v>285.70999999999998</v>
      </c>
      <c r="J2748" s="1634">
        <f t="shared" si="255"/>
        <v>57.2</v>
      </c>
      <c r="K2748" s="1312">
        <f t="shared" si="254"/>
        <v>122.28387999999998</v>
      </c>
      <c r="L2748" s="1634"/>
      <c r="M2748" s="1312"/>
      <c r="N2748" s="1312">
        <f t="shared" ref="N2748:N2755" si="256">+L2748*M2748</f>
        <v>0</v>
      </c>
      <c r="O2748" s="1634"/>
      <c r="P2748" s="1312"/>
      <c r="Q2748" s="1312">
        <f t="shared" ref="Q2748:Q2756" si="257">+O2748*P2748</f>
        <v>0</v>
      </c>
      <c r="R2748" s="2080"/>
    </row>
    <row r="2749" spans="1:18" ht="27">
      <c r="A2749" s="630"/>
      <c r="B2749" s="630"/>
      <c r="C2749" s="1273">
        <v>7</v>
      </c>
      <c r="D2749" s="1416" t="s">
        <v>3556</v>
      </c>
      <c r="E2749" s="1273">
        <v>7</v>
      </c>
      <c r="F2749" s="1273" t="s">
        <v>589</v>
      </c>
      <c r="G2749" s="1634">
        <v>10</v>
      </c>
      <c r="H2749" s="1634">
        <v>2019</v>
      </c>
      <c r="I2749" s="1312">
        <v>521.13</v>
      </c>
      <c r="J2749" s="1634">
        <f t="shared" si="255"/>
        <v>57.2</v>
      </c>
      <c r="K2749" s="1312">
        <f t="shared" si="254"/>
        <v>223.04363999999998</v>
      </c>
      <c r="L2749" s="1634"/>
      <c r="M2749" s="1312"/>
      <c r="N2749" s="1312">
        <f t="shared" si="256"/>
        <v>0</v>
      </c>
      <c r="O2749" s="1634"/>
      <c r="P2749" s="1312"/>
      <c r="Q2749" s="1312">
        <f t="shared" si="257"/>
        <v>0</v>
      </c>
      <c r="R2749" s="2080"/>
    </row>
    <row r="2750" spans="1:18" ht="27">
      <c r="A2750" s="630"/>
      <c r="B2750" s="630"/>
      <c r="C2750" s="1273">
        <v>8</v>
      </c>
      <c r="D2750" s="1416" t="s">
        <v>3397</v>
      </c>
      <c r="E2750" s="1273">
        <v>7</v>
      </c>
      <c r="F2750" s="1273" t="s">
        <v>589</v>
      </c>
      <c r="G2750" s="1634">
        <v>11</v>
      </c>
      <c r="H2750" s="1634">
        <v>2020</v>
      </c>
      <c r="I2750" s="1312">
        <v>592.84</v>
      </c>
      <c r="J2750" s="1634">
        <f t="shared" si="255"/>
        <v>42.900000000000006</v>
      </c>
      <c r="K2750" s="1312">
        <f t="shared" si="254"/>
        <v>338.51164</v>
      </c>
      <c r="L2750" s="1634"/>
      <c r="M2750" s="1312"/>
      <c r="N2750" s="1312">
        <f t="shared" si="256"/>
        <v>0</v>
      </c>
      <c r="O2750" s="1634"/>
      <c r="P2750" s="1312"/>
      <c r="Q2750" s="1312">
        <f t="shared" si="257"/>
        <v>0</v>
      </c>
      <c r="R2750" s="2080"/>
    </row>
    <row r="2751" spans="1:18" ht="27">
      <c r="A2751" s="630"/>
      <c r="B2751" s="630"/>
      <c r="C2751" s="1273">
        <v>9</v>
      </c>
      <c r="D2751" s="1416" t="s">
        <v>3397</v>
      </c>
      <c r="E2751" s="1273">
        <v>7</v>
      </c>
      <c r="F2751" s="1273" t="s">
        <v>589</v>
      </c>
      <c r="G2751" s="1634">
        <v>3</v>
      </c>
      <c r="H2751" s="1634">
        <v>2020</v>
      </c>
      <c r="I2751" s="1312">
        <v>161.68</v>
      </c>
      <c r="J2751" s="1634">
        <f t="shared" si="255"/>
        <v>42.900000000000006</v>
      </c>
      <c r="K2751" s="1312">
        <f t="shared" si="254"/>
        <v>92.319279999999992</v>
      </c>
      <c r="L2751" s="1634"/>
      <c r="M2751" s="1312"/>
      <c r="N2751" s="1312">
        <f t="shared" si="256"/>
        <v>0</v>
      </c>
      <c r="O2751" s="1634"/>
      <c r="P2751" s="1312"/>
      <c r="Q2751" s="1312">
        <f t="shared" si="257"/>
        <v>0</v>
      </c>
      <c r="R2751" s="2080"/>
    </row>
    <row r="2752" spans="1:18" ht="27">
      <c r="A2752" s="630"/>
      <c r="B2752" s="630"/>
      <c r="C2752" s="1273">
        <v>10</v>
      </c>
      <c r="D2752" s="1416" t="s">
        <v>2917</v>
      </c>
      <c r="E2752" s="1273">
        <v>7</v>
      </c>
      <c r="F2752" s="1273" t="s">
        <v>589</v>
      </c>
      <c r="G2752" s="1634">
        <v>10</v>
      </c>
      <c r="H2752" s="1634">
        <v>2020</v>
      </c>
      <c r="I2752" s="1312">
        <v>538.95000000000005</v>
      </c>
      <c r="J2752" s="1634">
        <f t="shared" si="255"/>
        <v>42.900000000000006</v>
      </c>
      <c r="K2752" s="1312">
        <f t="shared" si="254"/>
        <v>307.74045000000001</v>
      </c>
      <c r="L2752" s="1634"/>
      <c r="M2752" s="1312"/>
      <c r="N2752" s="1312">
        <f t="shared" si="256"/>
        <v>0</v>
      </c>
      <c r="O2752" s="1634"/>
      <c r="P2752" s="1312"/>
      <c r="Q2752" s="1312">
        <f t="shared" si="257"/>
        <v>0</v>
      </c>
      <c r="R2752" s="2080"/>
    </row>
    <row r="2753" spans="1:18">
      <c r="A2753" s="630"/>
      <c r="B2753" s="630"/>
      <c r="C2753" s="1273">
        <v>11</v>
      </c>
      <c r="D2753" s="1415" t="s">
        <v>3557</v>
      </c>
      <c r="E2753" s="1273">
        <v>7</v>
      </c>
      <c r="F2753" s="1273" t="s">
        <v>589</v>
      </c>
      <c r="G2753" s="1634">
        <v>2</v>
      </c>
      <c r="H2753" s="1634">
        <v>2010</v>
      </c>
      <c r="I2753" s="1312">
        <v>150.9</v>
      </c>
      <c r="J2753" s="1634">
        <f t="shared" si="255"/>
        <v>100</v>
      </c>
      <c r="K2753" s="1312">
        <f t="shared" si="254"/>
        <v>0</v>
      </c>
      <c r="L2753" s="1634"/>
      <c r="M2753" s="1312"/>
      <c r="N2753" s="1312">
        <f t="shared" si="256"/>
        <v>0</v>
      </c>
      <c r="O2753" s="1634"/>
      <c r="P2753" s="1312"/>
      <c r="Q2753" s="1312">
        <f t="shared" si="257"/>
        <v>0</v>
      </c>
      <c r="R2753" s="2080"/>
    </row>
    <row r="2754" spans="1:18">
      <c r="A2754" s="630"/>
      <c r="B2754" s="630"/>
      <c r="C2754" s="1273">
        <v>12</v>
      </c>
      <c r="D2754" s="1415" t="s">
        <v>3558</v>
      </c>
      <c r="E2754" s="1273">
        <v>7</v>
      </c>
      <c r="F2754" s="1273" t="s">
        <v>589</v>
      </c>
      <c r="G2754" s="1634">
        <v>2</v>
      </c>
      <c r="H2754" s="1634">
        <v>2010</v>
      </c>
      <c r="I2754" s="1312">
        <v>150.9</v>
      </c>
      <c r="J2754" s="1634">
        <f t="shared" si="255"/>
        <v>100</v>
      </c>
      <c r="K2754" s="1312">
        <f t="shared" si="254"/>
        <v>0</v>
      </c>
      <c r="L2754" s="1634"/>
      <c r="M2754" s="1312"/>
      <c r="N2754" s="1312">
        <f t="shared" si="256"/>
        <v>0</v>
      </c>
      <c r="O2754" s="1634"/>
      <c r="P2754" s="1312"/>
      <c r="Q2754" s="1312">
        <f t="shared" si="257"/>
        <v>0</v>
      </c>
      <c r="R2754" s="2080"/>
    </row>
    <row r="2755" spans="1:18" ht="27">
      <c r="A2755" s="630"/>
      <c r="B2755" s="630"/>
      <c r="C2755" s="1273">
        <v>13</v>
      </c>
      <c r="D2755" s="1415" t="s">
        <v>3559</v>
      </c>
      <c r="E2755" s="1273">
        <v>7</v>
      </c>
      <c r="F2755" s="1273" t="s">
        <v>589</v>
      </c>
      <c r="G2755" s="1634">
        <v>1</v>
      </c>
      <c r="H2755" s="1634">
        <v>2019</v>
      </c>
      <c r="I2755" s="1312">
        <v>52.1</v>
      </c>
      <c r="J2755" s="1634">
        <f t="shared" si="255"/>
        <v>57.2</v>
      </c>
      <c r="K2755" s="1312">
        <f t="shared" si="254"/>
        <v>22.298799999999996</v>
      </c>
      <c r="L2755" s="1634"/>
      <c r="M2755" s="1312"/>
      <c r="N2755" s="1312">
        <f t="shared" si="256"/>
        <v>0</v>
      </c>
      <c r="O2755" s="1634"/>
      <c r="P2755" s="1312"/>
      <c r="Q2755" s="1312">
        <f t="shared" si="257"/>
        <v>0</v>
      </c>
      <c r="R2755" s="2080"/>
    </row>
    <row r="2756" spans="1:18">
      <c r="A2756" s="630"/>
      <c r="B2756" s="630"/>
      <c r="C2756" s="1273">
        <v>14</v>
      </c>
      <c r="D2756" s="1415" t="s">
        <v>3560</v>
      </c>
      <c r="E2756" s="1273">
        <v>7</v>
      </c>
      <c r="F2756" s="1273" t="s">
        <v>589</v>
      </c>
      <c r="G2756" s="1634">
        <v>1</v>
      </c>
      <c r="H2756" s="1634">
        <v>2010</v>
      </c>
      <c r="I2756" s="1312">
        <v>75.900000000000006</v>
      </c>
      <c r="J2756" s="1634">
        <f t="shared" si="255"/>
        <v>100</v>
      </c>
      <c r="K2756" s="1312">
        <f t="shared" si="254"/>
        <v>0</v>
      </c>
      <c r="L2756" s="1634"/>
      <c r="M2756" s="1312"/>
      <c r="N2756" s="1312">
        <f>+L2756*M2756</f>
        <v>0</v>
      </c>
      <c r="O2756" s="1634"/>
      <c r="P2756" s="1312"/>
      <c r="Q2756" s="1312">
        <f t="shared" si="257"/>
        <v>0</v>
      </c>
      <c r="R2756" s="2081"/>
    </row>
    <row r="2757" spans="1:18">
      <c r="C2757" s="1291"/>
      <c r="D2757" s="1409" t="s">
        <v>3787</v>
      </c>
      <c r="E2757" s="1292"/>
      <c r="F2757" s="1324" t="s">
        <v>589</v>
      </c>
      <c r="G2757" s="1635">
        <v>4</v>
      </c>
      <c r="H2757" s="1635">
        <v>2005</v>
      </c>
      <c r="I2757" s="1316">
        <v>148.90600000000001</v>
      </c>
      <c r="J2757" s="1635">
        <f t="shared" si="255"/>
        <v>100</v>
      </c>
      <c r="K2757" s="1316">
        <f t="shared" si="254"/>
        <v>0</v>
      </c>
      <c r="L2757" s="1635"/>
      <c r="M2757" s="1316"/>
      <c r="N2757" s="1316">
        <f t="shared" ref="N2757:N2809" si="258">+L2757*M2757</f>
        <v>0</v>
      </c>
      <c r="O2757" s="1635"/>
      <c r="P2757" s="1316"/>
      <c r="Q2757" s="1316">
        <f t="shared" ref="Q2757:Q2809" si="259">+O2757*P2757</f>
        <v>0</v>
      </c>
      <c r="R2757" s="2066" t="s">
        <v>529</v>
      </c>
    </row>
    <row r="2758" spans="1:18">
      <c r="C2758" s="1291"/>
      <c r="D2758" s="1409" t="s">
        <v>3788</v>
      </c>
      <c r="E2758" s="1292"/>
      <c r="F2758" s="1324" t="s">
        <v>589</v>
      </c>
      <c r="G2758" s="1635">
        <v>9</v>
      </c>
      <c r="H2758" s="1635">
        <v>2005</v>
      </c>
      <c r="I2758" s="1316">
        <v>327.33699999999999</v>
      </c>
      <c r="J2758" s="1635">
        <f t="shared" si="255"/>
        <v>100</v>
      </c>
      <c r="K2758" s="1316">
        <f t="shared" si="254"/>
        <v>0</v>
      </c>
      <c r="L2758" s="1635"/>
      <c r="M2758" s="1316"/>
      <c r="N2758" s="1316">
        <f t="shared" si="258"/>
        <v>0</v>
      </c>
      <c r="O2758" s="1635"/>
      <c r="P2758" s="1316"/>
      <c r="Q2758" s="1316">
        <f t="shared" si="259"/>
        <v>0</v>
      </c>
      <c r="R2758" s="2067"/>
    </row>
    <row r="2759" spans="1:18">
      <c r="C2759" s="1291"/>
      <c r="D2759" s="1409" t="s">
        <v>3788</v>
      </c>
      <c r="E2759" s="1292"/>
      <c r="F2759" s="1324" t="s">
        <v>589</v>
      </c>
      <c r="G2759" s="1635">
        <v>1</v>
      </c>
      <c r="H2759" s="1635">
        <v>2006</v>
      </c>
      <c r="I2759" s="1316">
        <v>34.634</v>
      </c>
      <c r="J2759" s="1635">
        <f t="shared" si="255"/>
        <v>100</v>
      </c>
      <c r="K2759" s="1316">
        <f t="shared" si="254"/>
        <v>0</v>
      </c>
      <c r="L2759" s="1635"/>
      <c r="M2759" s="1316"/>
      <c r="N2759" s="1316">
        <f t="shared" si="258"/>
        <v>0</v>
      </c>
      <c r="O2759" s="1635"/>
      <c r="P2759" s="1316"/>
      <c r="Q2759" s="1316">
        <f t="shared" si="259"/>
        <v>0</v>
      </c>
      <c r="R2759" s="2067"/>
    </row>
    <row r="2760" spans="1:18">
      <c r="C2760" s="1291"/>
      <c r="D2760" s="1409" t="s">
        <v>3383</v>
      </c>
      <c r="E2760" s="1292"/>
      <c r="F2760" s="1324" t="s">
        <v>589</v>
      </c>
      <c r="G2760" s="1635">
        <v>5</v>
      </c>
      <c r="H2760" s="1635">
        <v>2008</v>
      </c>
      <c r="I2760" s="1316">
        <v>221.5</v>
      </c>
      <c r="J2760" s="1635">
        <f t="shared" si="255"/>
        <v>100</v>
      </c>
      <c r="K2760" s="1316">
        <f t="shared" si="254"/>
        <v>0</v>
      </c>
      <c r="L2760" s="1635"/>
      <c r="M2760" s="1316"/>
      <c r="N2760" s="1316">
        <f t="shared" si="258"/>
        <v>0</v>
      </c>
      <c r="O2760" s="1635"/>
      <c r="P2760" s="1316"/>
      <c r="Q2760" s="1316">
        <f t="shared" si="259"/>
        <v>0</v>
      </c>
      <c r="R2760" s="2067"/>
    </row>
    <row r="2761" spans="1:18">
      <c r="C2761" s="1291"/>
      <c r="D2761" s="1409" t="s">
        <v>3789</v>
      </c>
      <c r="E2761" s="1292"/>
      <c r="F2761" s="1324" t="s">
        <v>589</v>
      </c>
      <c r="G2761" s="1635">
        <v>1</v>
      </c>
      <c r="H2761" s="1635">
        <v>2008</v>
      </c>
      <c r="I2761" s="1316">
        <v>459.37</v>
      </c>
      <c r="J2761" s="1635">
        <f t="shared" si="255"/>
        <v>100</v>
      </c>
      <c r="K2761" s="1316">
        <f t="shared" si="254"/>
        <v>0</v>
      </c>
      <c r="L2761" s="1635"/>
      <c r="M2761" s="1316"/>
      <c r="N2761" s="1316">
        <f t="shared" si="258"/>
        <v>0</v>
      </c>
      <c r="O2761" s="1635"/>
      <c r="P2761" s="1316"/>
      <c r="Q2761" s="1316">
        <f t="shared" si="259"/>
        <v>0</v>
      </c>
      <c r="R2761" s="2067"/>
    </row>
    <row r="2762" spans="1:18">
      <c r="C2762" s="1291"/>
      <c r="D2762" s="1409" t="s">
        <v>3790</v>
      </c>
      <c r="E2762" s="1292"/>
      <c r="F2762" s="1324" t="s">
        <v>589</v>
      </c>
      <c r="G2762" s="1635">
        <v>2</v>
      </c>
      <c r="H2762" s="1635">
        <v>2007</v>
      </c>
      <c r="I2762" s="1316">
        <v>42</v>
      </c>
      <c r="J2762" s="1635">
        <f t="shared" si="255"/>
        <v>100</v>
      </c>
      <c r="K2762" s="1316">
        <f t="shared" si="254"/>
        <v>0</v>
      </c>
      <c r="L2762" s="1635"/>
      <c r="M2762" s="1316"/>
      <c r="N2762" s="1316">
        <f t="shared" si="258"/>
        <v>0</v>
      </c>
      <c r="O2762" s="1635"/>
      <c r="P2762" s="1316"/>
      <c r="Q2762" s="1316">
        <f t="shared" si="259"/>
        <v>0</v>
      </c>
      <c r="R2762" s="2067"/>
    </row>
    <row r="2763" spans="1:18">
      <c r="C2763" s="1291"/>
      <c r="D2763" s="1409" t="s">
        <v>3791</v>
      </c>
      <c r="E2763" s="1292"/>
      <c r="F2763" s="1324" t="s">
        <v>589</v>
      </c>
      <c r="G2763" s="1635">
        <v>1</v>
      </c>
      <c r="H2763" s="1635">
        <v>2009</v>
      </c>
      <c r="I2763" s="1316">
        <v>19.913</v>
      </c>
      <c r="J2763" s="1635">
        <f t="shared" si="255"/>
        <v>100</v>
      </c>
      <c r="K2763" s="1316">
        <f t="shared" si="254"/>
        <v>0</v>
      </c>
      <c r="L2763" s="1635"/>
      <c r="M2763" s="1316"/>
      <c r="N2763" s="1316">
        <f t="shared" si="258"/>
        <v>0</v>
      </c>
      <c r="O2763" s="1635"/>
      <c r="P2763" s="1316"/>
      <c r="Q2763" s="1316">
        <f t="shared" si="259"/>
        <v>0</v>
      </c>
      <c r="R2763" s="2067"/>
    </row>
    <row r="2764" spans="1:18">
      <c r="C2764" s="1291"/>
      <c r="D2764" s="1409" t="s">
        <v>3792</v>
      </c>
      <c r="E2764" s="1292"/>
      <c r="F2764" s="1324" t="s">
        <v>589</v>
      </c>
      <c r="G2764" s="1635">
        <v>1</v>
      </c>
      <c r="H2764" s="1635">
        <v>2008</v>
      </c>
      <c r="I2764" s="1316">
        <v>84</v>
      </c>
      <c r="J2764" s="1635">
        <f t="shared" si="255"/>
        <v>100</v>
      </c>
      <c r="K2764" s="1316">
        <f t="shared" si="254"/>
        <v>0</v>
      </c>
      <c r="L2764" s="1635"/>
      <c r="M2764" s="1316"/>
      <c r="N2764" s="1316">
        <f t="shared" si="258"/>
        <v>0</v>
      </c>
      <c r="O2764" s="1635"/>
      <c r="P2764" s="1316"/>
      <c r="Q2764" s="1316">
        <f t="shared" si="259"/>
        <v>0</v>
      </c>
      <c r="R2764" s="2067"/>
    </row>
    <row r="2765" spans="1:18">
      <c r="C2765" s="1291"/>
      <c r="D2765" s="1409" t="s">
        <v>3793</v>
      </c>
      <c r="E2765" s="1292"/>
      <c r="F2765" s="1324" t="s">
        <v>589</v>
      </c>
      <c r="G2765" s="1635">
        <v>1</v>
      </c>
      <c r="H2765" s="1635">
        <v>2008</v>
      </c>
      <c r="I2765" s="1316">
        <v>18</v>
      </c>
      <c r="J2765" s="1635">
        <f t="shared" si="255"/>
        <v>100</v>
      </c>
      <c r="K2765" s="1316">
        <f t="shared" si="254"/>
        <v>0</v>
      </c>
      <c r="L2765" s="1635"/>
      <c r="M2765" s="1316"/>
      <c r="N2765" s="1316">
        <f t="shared" si="258"/>
        <v>0</v>
      </c>
      <c r="O2765" s="1635"/>
      <c r="P2765" s="1316"/>
      <c r="Q2765" s="1316">
        <f t="shared" si="259"/>
        <v>0</v>
      </c>
      <c r="R2765" s="2067"/>
    </row>
    <row r="2766" spans="1:18">
      <c r="C2766" s="1291"/>
      <c r="D2766" s="1409" t="s">
        <v>3794</v>
      </c>
      <c r="E2766" s="1292"/>
      <c r="F2766" s="1324" t="s">
        <v>589</v>
      </c>
      <c r="G2766" s="1635">
        <v>5</v>
      </c>
      <c r="H2766" s="1635">
        <v>2008</v>
      </c>
      <c r="I2766" s="1316">
        <v>148.905</v>
      </c>
      <c r="J2766" s="1635">
        <f t="shared" si="255"/>
        <v>100</v>
      </c>
      <c r="K2766" s="1316">
        <f t="shared" si="254"/>
        <v>0</v>
      </c>
      <c r="L2766" s="1635"/>
      <c r="M2766" s="1316"/>
      <c r="N2766" s="1316">
        <f t="shared" si="258"/>
        <v>0</v>
      </c>
      <c r="O2766" s="1635"/>
      <c r="P2766" s="1316"/>
      <c r="Q2766" s="1316">
        <f t="shared" si="259"/>
        <v>0</v>
      </c>
      <c r="R2766" s="2067"/>
    </row>
    <row r="2767" spans="1:18">
      <c r="C2767" s="1291"/>
      <c r="D2767" s="1409" t="s">
        <v>3794</v>
      </c>
      <c r="E2767" s="1292"/>
      <c r="F2767" s="1324" t="s">
        <v>589</v>
      </c>
      <c r="G2767" s="1635">
        <v>2</v>
      </c>
      <c r="H2767" s="1635">
        <v>2008</v>
      </c>
      <c r="I2767" s="1316">
        <v>59.561999999999998</v>
      </c>
      <c r="J2767" s="1635">
        <f t="shared" si="255"/>
        <v>100</v>
      </c>
      <c r="K2767" s="1316">
        <f t="shared" si="254"/>
        <v>0</v>
      </c>
      <c r="L2767" s="1635"/>
      <c r="M2767" s="1316"/>
      <c r="N2767" s="1316">
        <f t="shared" si="258"/>
        <v>0</v>
      </c>
      <c r="O2767" s="1635"/>
      <c r="P2767" s="1316"/>
      <c r="Q2767" s="1316">
        <f t="shared" si="259"/>
        <v>0</v>
      </c>
      <c r="R2767" s="2067"/>
    </row>
    <row r="2768" spans="1:18">
      <c r="C2768" s="1291"/>
      <c r="D2768" s="1409" t="s">
        <v>3383</v>
      </c>
      <c r="E2768" s="1292"/>
      <c r="F2768" s="1324" t="s">
        <v>589</v>
      </c>
      <c r="G2768" s="1635">
        <v>1</v>
      </c>
      <c r="H2768" s="1635">
        <v>2008</v>
      </c>
      <c r="I2768" s="1316">
        <v>44.3</v>
      </c>
      <c r="J2768" s="1635">
        <f t="shared" si="255"/>
        <v>100</v>
      </c>
      <c r="K2768" s="1316">
        <f t="shared" si="254"/>
        <v>0</v>
      </c>
      <c r="L2768" s="1635"/>
      <c r="M2768" s="1316"/>
      <c r="N2768" s="1316">
        <f t="shared" si="258"/>
        <v>0</v>
      </c>
      <c r="O2768" s="1635"/>
      <c r="P2768" s="1316"/>
      <c r="Q2768" s="1316">
        <f t="shared" si="259"/>
        <v>0</v>
      </c>
      <c r="R2768" s="2067"/>
    </row>
    <row r="2769" spans="3:18">
      <c r="C2769" s="1291"/>
      <c r="D2769" s="1409" t="s">
        <v>3794</v>
      </c>
      <c r="E2769" s="1292"/>
      <c r="F2769" s="1324" t="s">
        <v>589</v>
      </c>
      <c r="G2769" s="1635">
        <v>1</v>
      </c>
      <c r="H2769" s="1635">
        <v>2008</v>
      </c>
      <c r="I2769" s="1316">
        <v>29.780999999999999</v>
      </c>
      <c r="J2769" s="1635">
        <f t="shared" si="255"/>
        <v>100</v>
      </c>
      <c r="K2769" s="1316">
        <f t="shared" ref="K2769:K2828" si="260">IF(J2769=100,0,I2769-I2769*J2769%)</f>
        <v>0</v>
      </c>
      <c r="L2769" s="1635"/>
      <c r="M2769" s="1316"/>
      <c r="N2769" s="1316">
        <f t="shared" si="258"/>
        <v>0</v>
      </c>
      <c r="O2769" s="1635"/>
      <c r="P2769" s="1316"/>
      <c r="Q2769" s="1316">
        <f t="shared" si="259"/>
        <v>0</v>
      </c>
      <c r="R2769" s="2067"/>
    </row>
    <row r="2770" spans="3:18">
      <c r="C2770" s="1291"/>
      <c r="D2770" s="1409" t="s">
        <v>3794</v>
      </c>
      <c r="E2770" s="1292"/>
      <c r="F2770" s="1324" t="s">
        <v>589</v>
      </c>
      <c r="G2770" s="1635">
        <v>1</v>
      </c>
      <c r="H2770" s="1635">
        <v>2008</v>
      </c>
      <c r="I2770" s="1316">
        <v>29.780999999999999</v>
      </c>
      <c r="J2770" s="1635">
        <f t="shared" si="255"/>
        <v>100</v>
      </c>
      <c r="K2770" s="1316">
        <f t="shared" si="260"/>
        <v>0</v>
      </c>
      <c r="L2770" s="1635"/>
      <c r="M2770" s="1316"/>
      <c r="N2770" s="1316">
        <f t="shared" si="258"/>
        <v>0</v>
      </c>
      <c r="O2770" s="1635"/>
      <c r="P2770" s="1316"/>
      <c r="Q2770" s="1316">
        <f t="shared" si="259"/>
        <v>0</v>
      </c>
      <c r="R2770" s="2067"/>
    </row>
    <row r="2771" spans="3:18">
      <c r="C2771" s="1291"/>
      <c r="D2771" s="1409" t="s">
        <v>3383</v>
      </c>
      <c r="E2771" s="1292"/>
      <c r="F2771" s="1324" t="s">
        <v>589</v>
      </c>
      <c r="G2771" s="1635">
        <v>1</v>
      </c>
      <c r="H2771" s="1635">
        <v>2008</v>
      </c>
      <c r="I2771" s="1316">
        <v>44.3</v>
      </c>
      <c r="J2771" s="1635">
        <f t="shared" si="255"/>
        <v>100</v>
      </c>
      <c r="K2771" s="1316">
        <f t="shared" si="260"/>
        <v>0</v>
      </c>
      <c r="L2771" s="1635"/>
      <c r="M2771" s="1316"/>
      <c r="N2771" s="1316">
        <f t="shared" si="258"/>
        <v>0</v>
      </c>
      <c r="O2771" s="1635"/>
      <c r="P2771" s="1316"/>
      <c r="Q2771" s="1316">
        <f t="shared" si="259"/>
        <v>0</v>
      </c>
      <c r="R2771" s="2067"/>
    </row>
    <row r="2772" spans="3:18">
      <c r="C2772" s="1291"/>
      <c r="D2772" s="1409" t="s">
        <v>3795</v>
      </c>
      <c r="E2772" s="1292"/>
      <c r="F2772" s="1324" t="s">
        <v>589</v>
      </c>
      <c r="G2772" s="1635">
        <v>2</v>
      </c>
      <c r="H2772" s="1635">
        <v>2005</v>
      </c>
      <c r="I2772" s="1316">
        <v>72.742000000000004</v>
      </c>
      <c r="J2772" s="1635">
        <f t="shared" si="255"/>
        <v>100</v>
      </c>
      <c r="K2772" s="1316">
        <f t="shared" si="260"/>
        <v>0</v>
      </c>
      <c r="L2772" s="1635"/>
      <c r="M2772" s="1316"/>
      <c r="N2772" s="1316">
        <f t="shared" si="258"/>
        <v>0</v>
      </c>
      <c r="O2772" s="1635"/>
      <c r="P2772" s="1316"/>
      <c r="Q2772" s="1316">
        <f t="shared" si="259"/>
        <v>0</v>
      </c>
      <c r="R2772" s="2067"/>
    </row>
    <row r="2773" spans="3:18">
      <c r="C2773" s="1291"/>
      <c r="D2773" s="1409" t="s">
        <v>3791</v>
      </c>
      <c r="E2773" s="1292"/>
      <c r="F2773" s="1324" t="s">
        <v>589</v>
      </c>
      <c r="G2773" s="1635">
        <v>1</v>
      </c>
      <c r="H2773" s="1635">
        <v>2008</v>
      </c>
      <c r="I2773" s="1316">
        <v>29.780999999999999</v>
      </c>
      <c r="J2773" s="1635">
        <f t="shared" si="255"/>
        <v>100</v>
      </c>
      <c r="K2773" s="1316">
        <f t="shared" si="260"/>
        <v>0</v>
      </c>
      <c r="L2773" s="1635"/>
      <c r="M2773" s="1316"/>
      <c r="N2773" s="1316">
        <f t="shared" si="258"/>
        <v>0</v>
      </c>
      <c r="O2773" s="1635"/>
      <c r="P2773" s="1316"/>
      <c r="Q2773" s="1316">
        <f t="shared" si="259"/>
        <v>0</v>
      </c>
      <c r="R2773" s="2067"/>
    </row>
    <row r="2774" spans="3:18">
      <c r="C2774" s="1291"/>
      <c r="D2774" s="1409" t="s">
        <v>3386</v>
      </c>
      <c r="E2774" s="1292"/>
      <c r="F2774" s="1324" t="s">
        <v>589</v>
      </c>
      <c r="G2774" s="1635">
        <v>13</v>
      </c>
      <c r="H2774" s="1635">
        <v>2010</v>
      </c>
      <c r="I2774" s="1316">
        <v>981.24</v>
      </c>
      <c r="J2774" s="1635">
        <f t="shared" si="255"/>
        <v>100</v>
      </c>
      <c r="K2774" s="1316">
        <f t="shared" si="260"/>
        <v>0</v>
      </c>
      <c r="L2774" s="1635"/>
      <c r="M2774" s="1316"/>
      <c r="N2774" s="1316">
        <f t="shared" si="258"/>
        <v>0</v>
      </c>
      <c r="O2774" s="1635"/>
      <c r="P2774" s="1316"/>
      <c r="Q2774" s="1316">
        <f t="shared" si="259"/>
        <v>0</v>
      </c>
      <c r="R2774" s="2067"/>
    </row>
    <row r="2775" spans="3:18" ht="27">
      <c r="C2775" s="1291"/>
      <c r="D2775" s="1409" t="s">
        <v>3796</v>
      </c>
      <c r="E2775" s="1292"/>
      <c r="F2775" s="1324" t="s">
        <v>589</v>
      </c>
      <c r="G2775" s="1635">
        <v>13</v>
      </c>
      <c r="H2775" s="1635">
        <v>2011</v>
      </c>
      <c r="I2775" s="1316">
        <v>700.44</v>
      </c>
      <c r="J2775" s="1635">
        <f t="shared" si="255"/>
        <v>100</v>
      </c>
      <c r="K2775" s="1316">
        <f t="shared" si="260"/>
        <v>0</v>
      </c>
      <c r="L2775" s="1635"/>
      <c r="M2775" s="1316"/>
      <c r="N2775" s="1316">
        <f t="shared" si="258"/>
        <v>0</v>
      </c>
      <c r="O2775" s="1635"/>
      <c r="P2775" s="1316"/>
      <c r="Q2775" s="1316">
        <f t="shared" si="259"/>
        <v>0</v>
      </c>
      <c r="R2775" s="2067"/>
    </row>
    <row r="2776" spans="3:18" ht="27">
      <c r="C2776" s="1291"/>
      <c r="D2776" s="1409" t="s">
        <v>3797</v>
      </c>
      <c r="E2776" s="1292"/>
      <c r="F2776" s="1324" t="s">
        <v>589</v>
      </c>
      <c r="G2776" s="1635">
        <v>2</v>
      </c>
      <c r="H2776" s="1635">
        <v>2019</v>
      </c>
      <c r="I2776" s="1316">
        <v>571.41818000000001</v>
      </c>
      <c r="J2776" s="1635">
        <f t="shared" si="255"/>
        <v>57.2</v>
      </c>
      <c r="K2776" s="1316">
        <f t="shared" si="260"/>
        <v>244.56698103999997</v>
      </c>
      <c r="L2776" s="1635"/>
      <c r="M2776" s="1316"/>
      <c r="N2776" s="1316">
        <f t="shared" si="258"/>
        <v>0</v>
      </c>
      <c r="O2776" s="1635"/>
      <c r="P2776" s="1316"/>
      <c r="Q2776" s="1316">
        <f t="shared" si="259"/>
        <v>0</v>
      </c>
      <c r="R2776" s="2067"/>
    </row>
    <row r="2777" spans="3:18" ht="27">
      <c r="C2777" s="1291"/>
      <c r="D2777" s="1409" t="s">
        <v>2914</v>
      </c>
      <c r="E2777" s="1292"/>
      <c r="F2777" s="1324" t="s">
        <v>589</v>
      </c>
      <c r="G2777" s="1635">
        <v>8</v>
      </c>
      <c r="H2777" s="1635">
        <v>2019</v>
      </c>
      <c r="I2777" s="1316">
        <v>416.904</v>
      </c>
      <c r="J2777" s="1635">
        <f t="shared" si="255"/>
        <v>57.2</v>
      </c>
      <c r="K2777" s="1316">
        <f t="shared" si="260"/>
        <v>178.43491199999997</v>
      </c>
      <c r="L2777" s="1635"/>
      <c r="M2777" s="1316"/>
      <c r="N2777" s="1316">
        <f t="shared" si="258"/>
        <v>0</v>
      </c>
      <c r="O2777" s="1635"/>
      <c r="P2777" s="1316"/>
      <c r="Q2777" s="1316">
        <f t="shared" si="259"/>
        <v>0</v>
      </c>
      <c r="R2777" s="2067"/>
    </row>
    <row r="2778" spans="3:18" ht="27">
      <c r="C2778" s="1291"/>
      <c r="D2778" s="1409" t="s">
        <v>2917</v>
      </c>
      <c r="E2778" s="1292"/>
      <c r="F2778" s="1324" t="s">
        <v>589</v>
      </c>
      <c r="G2778" s="1635">
        <v>28</v>
      </c>
      <c r="H2778" s="1635">
        <v>2020</v>
      </c>
      <c r="I2778" s="1316">
        <v>1509.06</v>
      </c>
      <c r="J2778" s="1635">
        <f t="shared" si="255"/>
        <v>42.900000000000006</v>
      </c>
      <c r="K2778" s="1316">
        <f t="shared" si="260"/>
        <v>861.67325999999991</v>
      </c>
      <c r="L2778" s="1635"/>
      <c r="M2778" s="1316"/>
      <c r="N2778" s="1316">
        <f t="shared" si="258"/>
        <v>0</v>
      </c>
      <c r="O2778" s="1635"/>
      <c r="P2778" s="1316"/>
      <c r="Q2778" s="1316">
        <f t="shared" si="259"/>
        <v>0</v>
      </c>
      <c r="R2778" s="2067"/>
    </row>
    <row r="2779" spans="3:18">
      <c r="C2779" s="1291"/>
      <c r="D2779" s="1409" t="s">
        <v>3798</v>
      </c>
      <c r="E2779" s="1292"/>
      <c r="F2779" s="1324" t="s">
        <v>589</v>
      </c>
      <c r="G2779" s="1635">
        <v>2</v>
      </c>
      <c r="H2779" s="1635">
        <v>2008</v>
      </c>
      <c r="I2779" s="1316">
        <v>288</v>
      </c>
      <c r="J2779" s="1635">
        <f t="shared" si="255"/>
        <v>100</v>
      </c>
      <c r="K2779" s="1316">
        <f t="shared" si="260"/>
        <v>0</v>
      </c>
      <c r="L2779" s="1635"/>
      <c r="M2779" s="1316"/>
      <c r="N2779" s="1316">
        <f t="shared" si="258"/>
        <v>0</v>
      </c>
      <c r="O2779" s="1635"/>
      <c r="P2779" s="1316"/>
      <c r="Q2779" s="1316">
        <f t="shared" si="259"/>
        <v>0</v>
      </c>
      <c r="R2779" s="2067"/>
    </row>
    <row r="2780" spans="3:18" ht="27">
      <c r="C2780" s="1291"/>
      <c r="D2780" s="1409" t="s">
        <v>3799</v>
      </c>
      <c r="E2780" s="1292"/>
      <c r="F2780" s="1324" t="s">
        <v>589</v>
      </c>
      <c r="G2780" s="1635">
        <v>1</v>
      </c>
      <c r="H2780" s="1635">
        <v>2008</v>
      </c>
      <c r="I2780" s="1316">
        <v>93.6</v>
      </c>
      <c r="J2780" s="1635">
        <f t="shared" si="255"/>
        <v>100</v>
      </c>
      <c r="K2780" s="1316">
        <f t="shared" si="260"/>
        <v>0</v>
      </c>
      <c r="L2780" s="1635"/>
      <c r="M2780" s="1316"/>
      <c r="N2780" s="1316">
        <f t="shared" si="258"/>
        <v>0</v>
      </c>
      <c r="O2780" s="1635"/>
      <c r="P2780" s="1316"/>
      <c r="Q2780" s="1316">
        <f t="shared" si="259"/>
        <v>0</v>
      </c>
      <c r="R2780" s="2067"/>
    </row>
    <row r="2781" spans="3:18" ht="27">
      <c r="C2781" s="1291"/>
      <c r="D2781" s="1409" t="s">
        <v>2873</v>
      </c>
      <c r="E2781" s="1292"/>
      <c r="F2781" s="1324" t="s">
        <v>589</v>
      </c>
      <c r="G2781" s="1635">
        <v>1</v>
      </c>
      <c r="H2781" s="1635">
        <v>2018</v>
      </c>
      <c r="I2781" s="1316">
        <v>432</v>
      </c>
      <c r="J2781" s="1635">
        <f t="shared" si="255"/>
        <v>71.5</v>
      </c>
      <c r="K2781" s="1316">
        <f t="shared" si="260"/>
        <v>123.12</v>
      </c>
      <c r="L2781" s="1635"/>
      <c r="M2781" s="1316"/>
      <c r="N2781" s="1316">
        <f t="shared" si="258"/>
        <v>0</v>
      </c>
      <c r="O2781" s="1635"/>
      <c r="P2781" s="1316"/>
      <c r="Q2781" s="1316">
        <f t="shared" si="259"/>
        <v>0</v>
      </c>
      <c r="R2781" s="2067"/>
    </row>
    <row r="2782" spans="3:18">
      <c r="C2782" s="1291"/>
      <c r="D2782" s="1409" t="s">
        <v>3800</v>
      </c>
      <c r="E2782" s="1292"/>
      <c r="F2782" s="1324" t="s">
        <v>589</v>
      </c>
      <c r="G2782" s="1635">
        <v>1</v>
      </c>
      <c r="H2782" s="1635">
        <v>2008</v>
      </c>
      <c r="I2782" s="1316">
        <v>19</v>
      </c>
      <c r="J2782" s="1635">
        <f t="shared" si="255"/>
        <v>100</v>
      </c>
      <c r="K2782" s="1316">
        <f t="shared" si="260"/>
        <v>0</v>
      </c>
      <c r="L2782" s="1635"/>
      <c r="M2782" s="1316"/>
      <c r="N2782" s="1316">
        <f t="shared" si="258"/>
        <v>0</v>
      </c>
      <c r="O2782" s="1635"/>
      <c r="P2782" s="1316"/>
      <c r="Q2782" s="1316">
        <f t="shared" si="259"/>
        <v>0</v>
      </c>
      <c r="R2782" s="2067"/>
    </row>
    <row r="2783" spans="3:18">
      <c r="C2783" s="1291"/>
      <c r="D2783" s="1409" t="s">
        <v>3801</v>
      </c>
      <c r="E2783" s="1292"/>
      <c r="F2783" s="1324" t="s">
        <v>589</v>
      </c>
      <c r="G2783" s="1635">
        <v>1</v>
      </c>
      <c r="H2783" s="1635">
        <v>2007</v>
      </c>
      <c r="I2783" s="1316">
        <v>36.799999999999997</v>
      </c>
      <c r="J2783" s="1635">
        <f t="shared" si="255"/>
        <v>100</v>
      </c>
      <c r="K2783" s="1316">
        <f t="shared" si="260"/>
        <v>0</v>
      </c>
      <c r="L2783" s="1635"/>
      <c r="M2783" s="1316"/>
      <c r="N2783" s="1316">
        <f t="shared" si="258"/>
        <v>0</v>
      </c>
      <c r="O2783" s="1635"/>
      <c r="P2783" s="1316"/>
      <c r="Q2783" s="1316">
        <f t="shared" si="259"/>
        <v>0</v>
      </c>
      <c r="R2783" s="2067"/>
    </row>
    <row r="2784" spans="3:18">
      <c r="C2784" s="1291"/>
      <c r="D2784" s="1409" t="s">
        <v>3523</v>
      </c>
      <c r="E2784" s="1292"/>
      <c r="F2784" s="1324" t="s">
        <v>589</v>
      </c>
      <c r="G2784" s="1635">
        <v>3</v>
      </c>
      <c r="H2784" s="1635">
        <v>2008</v>
      </c>
      <c r="I2784" s="1316">
        <v>217.5</v>
      </c>
      <c r="J2784" s="1635">
        <f t="shared" si="255"/>
        <v>100</v>
      </c>
      <c r="K2784" s="1316">
        <f t="shared" si="260"/>
        <v>0</v>
      </c>
      <c r="L2784" s="1635"/>
      <c r="M2784" s="1316"/>
      <c r="N2784" s="1316">
        <f t="shared" si="258"/>
        <v>0</v>
      </c>
      <c r="O2784" s="1635"/>
      <c r="P2784" s="1316"/>
      <c r="Q2784" s="1316">
        <f t="shared" si="259"/>
        <v>0</v>
      </c>
      <c r="R2784" s="2067"/>
    </row>
    <row r="2785" spans="3:18">
      <c r="C2785" s="1291"/>
      <c r="D2785" s="1409" t="s">
        <v>3551</v>
      </c>
      <c r="E2785" s="1292"/>
      <c r="F2785" s="1324" t="s">
        <v>589</v>
      </c>
      <c r="G2785" s="1635">
        <v>16</v>
      </c>
      <c r="H2785" s="1635">
        <v>2012</v>
      </c>
      <c r="I2785" s="1316">
        <v>491.2</v>
      </c>
      <c r="J2785" s="1635">
        <f t="shared" si="255"/>
        <v>100</v>
      </c>
      <c r="K2785" s="1316">
        <f t="shared" si="260"/>
        <v>0</v>
      </c>
      <c r="L2785" s="1635"/>
      <c r="M2785" s="1316"/>
      <c r="N2785" s="1316">
        <f t="shared" si="258"/>
        <v>0</v>
      </c>
      <c r="O2785" s="1635"/>
      <c r="P2785" s="1316"/>
      <c r="Q2785" s="1316">
        <f t="shared" si="259"/>
        <v>0</v>
      </c>
      <c r="R2785" s="2067"/>
    </row>
    <row r="2786" spans="3:18" ht="27">
      <c r="C2786" s="1291"/>
      <c r="D2786" s="1409" t="s">
        <v>3802</v>
      </c>
      <c r="E2786" s="1292"/>
      <c r="F2786" s="1324" t="s">
        <v>589</v>
      </c>
      <c r="G2786" s="1635">
        <v>1</v>
      </c>
      <c r="H2786" s="1635">
        <v>2012</v>
      </c>
      <c r="I2786" s="1316">
        <v>488.76</v>
      </c>
      <c r="J2786" s="1635">
        <f t="shared" si="255"/>
        <v>100</v>
      </c>
      <c r="K2786" s="1316">
        <f t="shared" si="260"/>
        <v>0</v>
      </c>
      <c r="L2786" s="1635"/>
      <c r="M2786" s="1316"/>
      <c r="N2786" s="1316">
        <f t="shared" si="258"/>
        <v>0</v>
      </c>
      <c r="O2786" s="1635"/>
      <c r="P2786" s="1316"/>
      <c r="Q2786" s="1316">
        <f t="shared" si="259"/>
        <v>0</v>
      </c>
      <c r="R2786" s="2067"/>
    </row>
    <row r="2787" spans="3:18">
      <c r="C2787" s="1291"/>
      <c r="D2787" s="1409" t="s">
        <v>3803</v>
      </c>
      <c r="E2787" s="1292"/>
      <c r="F2787" s="1324" t="s">
        <v>589</v>
      </c>
      <c r="G2787" s="1635">
        <v>1</v>
      </c>
      <c r="H2787" s="1635">
        <v>2011</v>
      </c>
      <c r="I2787" s="1316">
        <v>57.384</v>
      </c>
      <c r="J2787" s="1635">
        <f t="shared" si="255"/>
        <v>100</v>
      </c>
      <c r="K2787" s="1316">
        <f t="shared" si="260"/>
        <v>0</v>
      </c>
      <c r="L2787" s="1635"/>
      <c r="M2787" s="1316"/>
      <c r="N2787" s="1316">
        <f t="shared" si="258"/>
        <v>0</v>
      </c>
      <c r="O2787" s="1635"/>
      <c r="P2787" s="1316"/>
      <c r="Q2787" s="1316">
        <f t="shared" si="259"/>
        <v>0</v>
      </c>
      <c r="R2787" s="2067"/>
    </row>
    <row r="2788" spans="3:18">
      <c r="C2788" s="1291"/>
      <c r="D2788" s="1409" t="s">
        <v>3803</v>
      </c>
      <c r="E2788" s="1292"/>
      <c r="F2788" s="1324" t="s">
        <v>589</v>
      </c>
      <c r="G2788" s="1635">
        <v>1</v>
      </c>
      <c r="H2788" s="1635">
        <v>2011</v>
      </c>
      <c r="I2788" s="1316">
        <v>57.384</v>
      </c>
      <c r="J2788" s="1635">
        <f t="shared" si="255"/>
        <v>100</v>
      </c>
      <c r="K2788" s="1316">
        <f t="shared" si="260"/>
        <v>0</v>
      </c>
      <c r="L2788" s="1635"/>
      <c r="M2788" s="1316"/>
      <c r="N2788" s="1316">
        <f t="shared" si="258"/>
        <v>0</v>
      </c>
      <c r="O2788" s="1635"/>
      <c r="P2788" s="1316"/>
      <c r="Q2788" s="1316">
        <f t="shared" si="259"/>
        <v>0</v>
      </c>
      <c r="R2788" s="2067"/>
    </row>
    <row r="2789" spans="3:18">
      <c r="C2789" s="1291"/>
      <c r="D2789" s="1409" t="s">
        <v>3804</v>
      </c>
      <c r="E2789" s="1292"/>
      <c r="F2789" s="1324" t="s">
        <v>589</v>
      </c>
      <c r="G2789" s="1635">
        <v>1</v>
      </c>
      <c r="H2789" s="1635">
        <v>2012</v>
      </c>
      <c r="I2789" s="1316">
        <v>51.627279999999999</v>
      </c>
      <c r="J2789" s="1635">
        <f t="shared" si="255"/>
        <v>100</v>
      </c>
      <c r="K2789" s="1316">
        <f t="shared" si="260"/>
        <v>0</v>
      </c>
      <c r="L2789" s="1635"/>
      <c r="M2789" s="1316"/>
      <c r="N2789" s="1316">
        <f t="shared" si="258"/>
        <v>0</v>
      </c>
      <c r="O2789" s="1635"/>
      <c r="P2789" s="1316"/>
      <c r="Q2789" s="1316">
        <f t="shared" si="259"/>
        <v>0</v>
      </c>
      <c r="R2789" s="2067"/>
    </row>
    <row r="2790" spans="3:18">
      <c r="C2790" s="1291"/>
      <c r="D2790" s="1409" t="s">
        <v>3141</v>
      </c>
      <c r="E2790" s="1292"/>
      <c r="F2790" s="1324" t="s">
        <v>589</v>
      </c>
      <c r="G2790" s="1635">
        <v>16</v>
      </c>
      <c r="H2790" s="1635">
        <v>2017</v>
      </c>
      <c r="I2790" s="1316">
        <v>475.2</v>
      </c>
      <c r="J2790" s="1635">
        <f t="shared" si="255"/>
        <v>85.800000000000011</v>
      </c>
      <c r="K2790" s="1316">
        <f t="shared" si="260"/>
        <v>67.478399999999965</v>
      </c>
      <c r="L2790" s="1635"/>
      <c r="M2790" s="1316"/>
      <c r="N2790" s="1316">
        <f t="shared" si="258"/>
        <v>0</v>
      </c>
      <c r="O2790" s="1635"/>
      <c r="P2790" s="1316"/>
      <c r="Q2790" s="1316">
        <f t="shared" si="259"/>
        <v>0</v>
      </c>
      <c r="R2790" s="2067"/>
    </row>
    <row r="2791" spans="3:18">
      <c r="C2791" s="1291"/>
      <c r="D2791" s="1409" t="s">
        <v>2911</v>
      </c>
      <c r="E2791" s="1292"/>
      <c r="F2791" s="1324" t="s">
        <v>589</v>
      </c>
      <c r="G2791" s="1635">
        <v>9</v>
      </c>
      <c r="H2791" s="1635">
        <v>2019</v>
      </c>
      <c r="I2791" s="1316">
        <v>340.2</v>
      </c>
      <c r="J2791" s="1635">
        <f t="shared" si="255"/>
        <v>57.2</v>
      </c>
      <c r="K2791" s="1316">
        <f t="shared" si="260"/>
        <v>145.60559999999998</v>
      </c>
      <c r="L2791" s="1635"/>
      <c r="M2791" s="1316"/>
      <c r="N2791" s="1316">
        <f t="shared" si="258"/>
        <v>0</v>
      </c>
      <c r="O2791" s="1635"/>
      <c r="P2791" s="1316"/>
      <c r="Q2791" s="1316">
        <f t="shared" si="259"/>
        <v>0</v>
      </c>
      <c r="R2791" s="2067"/>
    </row>
    <row r="2792" spans="3:18">
      <c r="C2792" s="1291"/>
      <c r="D2792" s="1409" t="s">
        <v>2918</v>
      </c>
      <c r="E2792" s="1292"/>
      <c r="F2792" s="1324" t="s">
        <v>589</v>
      </c>
      <c r="G2792" s="1635">
        <v>1</v>
      </c>
      <c r="H2792" s="1635">
        <v>2020</v>
      </c>
      <c r="I2792" s="1316">
        <v>38.960999999999999</v>
      </c>
      <c r="J2792" s="1635">
        <f t="shared" si="255"/>
        <v>42.900000000000006</v>
      </c>
      <c r="K2792" s="1316">
        <f t="shared" si="260"/>
        <v>22.246730999999997</v>
      </c>
      <c r="L2792" s="1635"/>
      <c r="M2792" s="1316"/>
      <c r="N2792" s="1316">
        <f t="shared" si="258"/>
        <v>0</v>
      </c>
      <c r="O2792" s="1635"/>
      <c r="P2792" s="1316"/>
      <c r="Q2792" s="1316">
        <f t="shared" si="259"/>
        <v>0</v>
      </c>
      <c r="R2792" s="2067"/>
    </row>
    <row r="2793" spans="3:18">
      <c r="C2793" s="1291"/>
      <c r="D2793" s="1409" t="s">
        <v>3805</v>
      </c>
      <c r="E2793" s="1292"/>
      <c r="F2793" s="1324" t="s">
        <v>589</v>
      </c>
      <c r="G2793" s="1635">
        <v>2</v>
      </c>
      <c r="H2793" s="1635">
        <v>2005</v>
      </c>
      <c r="I2793" s="1316">
        <v>262.94099999999997</v>
      </c>
      <c r="J2793" s="1635">
        <f t="shared" si="255"/>
        <v>100</v>
      </c>
      <c r="K2793" s="1316">
        <f t="shared" si="260"/>
        <v>0</v>
      </c>
      <c r="L2793" s="1635"/>
      <c r="M2793" s="1316"/>
      <c r="N2793" s="1316">
        <f t="shared" si="258"/>
        <v>0</v>
      </c>
      <c r="O2793" s="1635"/>
      <c r="P2793" s="1316"/>
      <c r="Q2793" s="1316">
        <f t="shared" si="259"/>
        <v>0</v>
      </c>
      <c r="R2793" s="2067"/>
    </row>
    <row r="2794" spans="3:18" ht="27">
      <c r="C2794" s="1291"/>
      <c r="D2794" s="1409" t="s">
        <v>3806</v>
      </c>
      <c r="E2794" s="1292"/>
      <c r="F2794" s="1324" t="s">
        <v>589</v>
      </c>
      <c r="G2794" s="1635">
        <v>1</v>
      </c>
      <c r="H2794" s="1635">
        <v>2005</v>
      </c>
      <c r="I2794" s="1316">
        <v>89.531999999999996</v>
      </c>
      <c r="J2794" s="1635">
        <f t="shared" si="255"/>
        <v>100</v>
      </c>
      <c r="K2794" s="1316">
        <f t="shared" si="260"/>
        <v>0</v>
      </c>
      <c r="L2794" s="1635"/>
      <c r="M2794" s="1316"/>
      <c r="N2794" s="1316">
        <f t="shared" si="258"/>
        <v>0</v>
      </c>
      <c r="O2794" s="1635"/>
      <c r="P2794" s="1316"/>
      <c r="Q2794" s="1316">
        <f t="shared" si="259"/>
        <v>0</v>
      </c>
      <c r="R2794" s="2067"/>
    </row>
    <row r="2795" spans="3:18">
      <c r="C2795" s="1291"/>
      <c r="D2795" s="1409" t="s">
        <v>3807</v>
      </c>
      <c r="E2795" s="1292"/>
      <c r="F2795" s="1324" t="s">
        <v>589</v>
      </c>
      <c r="G2795" s="1635">
        <v>9</v>
      </c>
      <c r="H2795" s="1635">
        <v>2005</v>
      </c>
      <c r="I2795" s="1316">
        <v>1156.039</v>
      </c>
      <c r="J2795" s="1635">
        <f t="shared" si="255"/>
        <v>100</v>
      </c>
      <c r="K2795" s="1316">
        <f t="shared" si="260"/>
        <v>0</v>
      </c>
      <c r="L2795" s="1635"/>
      <c r="M2795" s="1316"/>
      <c r="N2795" s="1316">
        <f t="shared" si="258"/>
        <v>0</v>
      </c>
      <c r="O2795" s="1635"/>
      <c r="P2795" s="1316"/>
      <c r="Q2795" s="1316">
        <f t="shared" si="259"/>
        <v>0</v>
      </c>
      <c r="R2795" s="2067"/>
    </row>
    <row r="2796" spans="3:18" ht="27">
      <c r="C2796" s="1291"/>
      <c r="D2796" s="1409" t="s">
        <v>3808</v>
      </c>
      <c r="E2796" s="1292"/>
      <c r="F2796" s="1324" t="s">
        <v>589</v>
      </c>
      <c r="G2796" s="1635">
        <v>9</v>
      </c>
      <c r="H2796" s="1635">
        <v>2005</v>
      </c>
      <c r="I2796" s="1316">
        <v>787.26700000000005</v>
      </c>
      <c r="J2796" s="1635">
        <f t="shared" si="255"/>
        <v>100</v>
      </c>
      <c r="K2796" s="1316">
        <f t="shared" si="260"/>
        <v>0</v>
      </c>
      <c r="L2796" s="1635"/>
      <c r="M2796" s="1316"/>
      <c r="N2796" s="1316">
        <f t="shared" si="258"/>
        <v>0</v>
      </c>
      <c r="O2796" s="1635"/>
      <c r="P2796" s="1316"/>
      <c r="Q2796" s="1316">
        <f t="shared" si="259"/>
        <v>0</v>
      </c>
      <c r="R2796" s="2067"/>
    </row>
    <row r="2797" spans="3:18">
      <c r="C2797" s="1291"/>
      <c r="D2797" s="1409" t="s">
        <v>3809</v>
      </c>
      <c r="E2797" s="1292"/>
      <c r="F2797" s="1324" t="s">
        <v>589</v>
      </c>
      <c r="G2797" s="1635">
        <v>1</v>
      </c>
      <c r="H2797" s="1635">
        <v>2006</v>
      </c>
      <c r="I2797" s="1316">
        <v>724.779</v>
      </c>
      <c r="J2797" s="1635">
        <f t="shared" si="255"/>
        <v>100</v>
      </c>
      <c r="K2797" s="1316">
        <f t="shared" si="260"/>
        <v>0</v>
      </c>
      <c r="L2797" s="1635"/>
      <c r="M2797" s="1316"/>
      <c r="N2797" s="1316">
        <f t="shared" si="258"/>
        <v>0</v>
      </c>
      <c r="O2797" s="1635"/>
      <c r="P2797" s="1316"/>
      <c r="Q2797" s="1316">
        <f t="shared" si="259"/>
        <v>0</v>
      </c>
      <c r="R2797" s="2067"/>
    </row>
    <row r="2798" spans="3:18">
      <c r="C2798" s="1291"/>
      <c r="D2798" s="1409" t="s">
        <v>3810</v>
      </c>
      <c r="E2798" s="1292"/>
      <c r="F2798" s="1324" t="s">
        <v>589</v>
      </c>
      <c r="G2798" s="1635">
        <v>4</v>
      </c>
      <c r="H2798" s="1635">
        <v>2006</v>
      </c>
      <c r="I2798" s="1316">
        <v>1185.03</v>
      </c>
      <c r="J2798" s="1635">
        <f t="shared" si="255"/>
        <v>100</v>
      </c>
      <c r="K2798" s="1316">
        <f t="shared" si="260"/>
        <v>0</v>
      </c>
      <c r="L2798" s="1635"/>
      <c r="M2798" s="1316"/>
      <c r="N2798" s="1316">
        <f t="shared" si="258"/>
        <v>0</v>
      </c>
      <c r="O2798" s="1635"/>
      <c r="P2798" s="1316"/>
      <c r="Q2798" s="1316">
        <f t="shared" si="259"/>
        <v>0</v>
      </c>
      <c r="R2798" s="2067"/>
    </row>
    <row r="2799" spans="3:18">
      <c r="C2799" s="1291"/>
      <c r="D2799" s="1409" t="s">
        <v>3810</v>
      </c>
      <c r="E2799" s="1292"/>
      <c r="F2799" s="1324" t="s">
        <v>589</v>
      </c>
      <c r="G2799" s="1635">
        <v>2</v>
      </c>
      <c r="H2799" s="1635">
        <v>2008</v>
      </c>
      <c r="I2799" s="1316">
        <v>1245</v>
      </c>
      <c r="J2799" s="1635">
        <f t="shared" si="255"/>
        <v>100</v>
      </c>
      <c r="K2799" s="1316">
        <f t="shared" si="260"/>
        <v>0</v>
      </c>
      <c r="L2799" s="1635"/>
      <c r="M2799" s="1316"/>
      <c r="N2799" s="1316">
        <f t="shared" si="258"/>
        <v>0</v>
      </c>
      <c r="O2799" s="1635"/>
      <c r="P2799" s="1316"/>
      <c r="Q2799" s="1316">
        <f t="shared" si="259"/>
        <v>0</v>
      </c>
      <c r="R2799" s="2067"/>
    </row>
    <row r="2800" spans="3:18">
      <c r="C2800" s="1291"/>
      <c r="D2800" s="1409" t="s">
        <v>3810</v>
      </c>
      <c r="E2800" s="1292"/>
      <c r="F2800" s="1324" t="s">
        <v>589</v>
      </c>
      <c r="G2800" s="1635">
        <v>1</v>
      </c>
      <c r="H2800" s="1635">
        <v>2011</v>
      </c>
      <c r="I2800" s="1316">
        <v>1907.33142</v>
      </c>
      <c r="J2800" s="1635">
        <f t="shared" si="255"/>
        <v>100</v>
      </c>
      <c r="K2800" s="1316">
        <f t="shared" si="260"/>
        <v>0</v>
      </c>
      <c r="L2800" s="1635"/>
      <c r="M2800" s="1316"/>
      <c r="N2800" s="1316">
        <f t="shared" si="258"/>
        <v>0</v>
      </c>
      <c r="O2800" s="1635"/>
      <c r="P2800" s="1316"/>
      <c r="Q2800" s="1316">
        <f t="shared" si="259"/>
        <v>0</v>
      </c>
      <c r="R2800" s="2067"/>
    </row>
    <row r="2801" spans="3:18" ht="27">
      <c r="C2801" s="1291"/>
      <c r="D2801" s="1409" t="s">
        <v>3811</v>
      </c>
      <c r="E2801" s="1292"/>
      <c r="F2801" s="1324" t="s">
        <v>589</v>
      </c>
      <c r="G2801" s="1635">
        <v>1</v>
      </c>
      <c r="H2801" s="1635">
        <v>2005</v>
      </c>
      <c r="I2801" s="1316">
        <v>1755.962</v>
      </c>
      <c r="J2801" s="1635">
        <f t="shared" si="255"/>
        <v>100</v>
      </c>
      <c r="K2801" s="1316">
        <f t="shared" si="260"/>
        <v>0</v>
      </c>
      <c r="L2801" s="1635"/>
      <c r="M2801" s="1316"/>
      <c r="N2801" s="1316">
        <f t="shared" si="258"/>
        <v>0</v>
      </c>
      <c r="O2801" s="1635"/>
      <c r="P2801" s="1316"/>
      <c r="Q2801" s="1316">
        <f t="shared" si="259"/>
        <v>0</v>
      </c>
      <c r="R2801" s="2067"/>
    </row>
    <row r="2802" spans="3:18" ht="27">
      <c r="C2802" s="1291"/>
      <c r="D2802" s="1409" t="s">
        <v>3812</v>
      </c>
      <c r="E2802" s="1292"/>
      <c r="F2802" s="1324" t="s">
        <v>589</v>
      </c>
      <c r="G2802" s="1635">
        <v>1</v>
      </c>
      <c r="H2802" s="1635">
        <v>2005</v>
      </c>
      <c r="I2802" s="1316">
        <v>1593.825</v>
      </c>
      <c r="J2802" s="1635">
        <f t="shared" si="255"/>
        <v>100</v>
      </c>
      <c r="K2802" s="1316">
        <f t="shared" si="260"/>
        <v>0</v>
      </c>
      <c r="L2802" s="1635"/>
      <c r="M2802" s="1316"/>
      <c r="N2802" s="1316">
        <f t="shared" si="258"/>
        <v>0</v>
      </c>
      <c r="O2802" s="1635"/>
      <c r="P2802" s="1316"/>
      <c r="Q2802" s="1316">
        <f t="shared" si="259"/>
        <v>0</v>
      </c>
      <c r="R2802" s="2067"/>
    </row>
    <row r="2803" spans="3:18">
      <c r="C2803" s="1291"/>
      <c r="D2803" s="1409" t="s">
        <v>3813</v>
      </c>
      <c r="E2803" s="1292"/>
      <c r="F2803" s="1324" t="s">
        <v>589</v>
      </c>
      <c r="G2803" s="1635">
        <v>1</v>
      </c>
      <c r="H2803" s="1635">
        <v>2008</v>
      </c>
      <c r="I2803" s="1316">
        <v>1689.5709999999999</v>
      </c>
      <c r="J2803" s="1635">
        <f t="shared" ref="J2803:J2866" si="261">IF(($J$14-H2803)*J$924&gt;100,100,($J$14-H2803)*J$924)</f>
        <v>100</v>
      </c>
      <c r="K2803" s="1316">
        <f t="shared" si="260"/>
        <v>0</v>
      </c>
      <c r="L2803" s="1635"/>
      <c r="M2803" s="1316"/>
      <c r="N2803" s="1316">
        <f t="shared" si="258"/>
        <v>0</v>
      </c>
      <c r="O2803" s="1635"/>
      <c r="P2803" s="1316"/>
      <c r="Q2803" s="1316">
        <f t="shared" si="259"/>
        <v>0</v>
      </c>
      <c r="R2803" s="2067"/>
    </row>
    <row r="2804" spans="3:18">
      <c r="C2804" s="1291"/>
      <c r="D2804" s="1409" t="s">
        <v>3814</v>
      </c>
      <c r="E2804" s="1292"/>
      <c r="F2804" s="1324" t="s">
        <v>589</v>
      </c>
      <c r="G2804" s="1635">
        <v>2</v>
      </c>
      <c r="H2804" s="1635">
        <v>2008</v>
      </c>
      <c r="I2804" s="1316">
        <v>3379.1419999999998</v>
      </c>
      <c r="J2804" s="1635">
        <f t="shared" si="261"/>
        <v>100</v>
      </c>
      <c r="K2804" s="1316">
        <f t="shared" si="260"/>
        <v>0</v>
      </c>
      <c r="L2804" s="1635"/>
      <c r="M2804" s="1316"/>
      <c r="N2804" s="1316">
        <f t="shared" si="258"/>
        <v>0</v>
      </c>
      <c r="O2804" s="1635"/>
      <c r="P2804" s="1316"/>
      <c r="Q2804" s="1316">
        <f t="shared" si="259"/>
        <v>0</v>
      </c>
      <c r="R2804" s="2067"/>
    </row>
    <row r="2805" spans="3:18">
      <c r="C2805" s="1291"/>
      <c r="D2805" s="1409" t="s">
        <v>3815</v>
      </c>
      <c r="E2805" s="1292"/>
      <c r="F2805" s="1324" t="s">
        <v>589</v>
      </c>
      <c r="G2805" s="1635">
        <v>2</v>
      </c>
      <c r="H2805" s="1635">
        <v>2007</v>
      </c>
      <c r="I2805" s="1316">
        <v>1084</v>
      </c>
      <c r="J2805" s="1635">
        <f t="shared" si="261"/>
        <v>100</v>
      </c>
      <c r="K2805" s="1316">
        <f t="shared" si="260"/>
        <v>0</v>
      </c>
      <c r="L2805" s="1635"/>
      <c r="M2805" s="1316"/>
      <c r="N2805" s="1316">
        <f t="shared" si="258"/>
        <v>0</v>
      </c>
      <c r="O2805" s="1635"/>
      <c r="P2805" s="1316"/>
      <c r="Q2805" s="1316">
        <f t="shared" si="259"/>
        <v>0</v>
      </c>
      <c r="R2805" s="2067"/>
    </row>
    <row r="2806" spans="3:18">
      <c r="C2806" s="1291"/>
      <c r="D2806" s="1409" t="s">
        <v>3816</v>
      </c>
      <c r="E2806" s="1292"/>
      <c r="F2806" s="1324" t="s">
        <v>589</v>
      </c>
      <c r="G2806" s="1635">
        <v>4</v>
      </c>
      <c r="H2806" s="1635">
        <v>2007</v>
      </c>
      <c r="I2806" s="1316">
        <v>2168</v>
      </c>
      <c r="J2806" s="1635">
        <f t="shared" si="261"/>
        <v>100</v>
      </c>
      <c r="K2806" s="1316">
        <f t="shared" si="260"/>
        <v>0</v>
      </c>
      <c r="L2806" s="1635"/>
      <c r="M2806" s="1316"/>
      <c r="N2806" s="1316">
        <f t="shared" si="258"/>
        <v>0</v>
      </c>
      <c r="O2806" s="1635"/>
      <c r="P2806" s="1316"/>
      <c r="Q2806" s="1316">
        <f t="shared" si="259"/>
        <v>0</v>
      </c>
      <c r="R2806" s="2067"/>
    </row>
    <row r="2807" spans="3:18">
      <c r="C2807" s="1291"/>
      <c r="D2807" s="1409" t="s">
        <v>3817</v>
      </c>
      <c r="E2807" s="1292"/>
      <c r="F2807" s="1324" t="s">
        <v>589</v>
      </c>
      <c r="G2807" s="1635">
        <v>1</v>
      </c>
      <c r="H2807" s="1635">
        <v>2012</v>
      </c>
      <c r="I2807" s="1316">
        <v>3968.64</v>
      </c>
      <c r="J2807" s="1635">
        <f t="shared" si="261"/>
        <v>100</v>
      </c>
      <c r="K2807" s="1316">
        <f t="shared" si="260"/>
        <v>0</v>
      </c>
      <c r="L2807" s="1635"/>
      <c r="M2807" s="1316"/>
      <c r="N2807" s="1316">
        <f t="shared" si="258"/>
        <v>0</v>
      </c>
      <c r="O2807" s="1635"/>
      <c r="P2807" s="1316"/>
      <c r="Q2807" s="1316">
        <f t="shared" si="259"/>
        <v>0</v>
      </c>
      <c r="R2807" s="2067"/>
    </row>
    <row r="2808" spans="3:18" ht="27">
      <c r="C2808" s="1291"/>
      <c r="D2808" s="1409" t="s">
        <v>3818</v>
      </c>
      <c r="E2808" s="1292"/>
      <c r="F2808" s="1324" t="s">
        <v>589</v>
      </c>
      <c r="G2808" s="1635">
        <v>1</v>
      </c>
      <c r="H2808" s="1635">
        <v>2017</v>
      </c>
      <c r="I2808" s="1316">
        <v>2940</v>
      </c>
      <c r="J2808" s="1635">
        <f t="shared" si="261"/>
        <v>85.800000000000011</v>
      </c>
      <c r="K2808" s="1316">
        <f t="shared" si="260"/>
        <v>417.47999999999956</v>
      </c>
      <c r="L2808" s="1635"/>
      <c r="M2808" s="1316"/>
      <c r="N2808" s="1316">
        <f t="shared" si="258"/>
        <v>0</v>
      </c>
      <c r="O2808" s="1635"/>
      <c r="P2808" s="1316"/>
      <c r="Q2808" s="1316">
        <f t="shared" si="259"/>
        <v>0</v>
      </c>
      <c r="R2808" s="2067"/>
    </row>
    <row r="2809" spans="3:18">
      <c r="C2809" s="1291"/>
      <c r="D2809" s="1409" t="s">
        <v>3819</v>
      </c>
      <c r="E2809" s="1292"/>
      <c r="F2809" s="1324" t="s">
        <v>589</v>
      </c>
      <c r="G2809" s="1635">
        <v>1</v>
      </c>
      <c r="H2809" s="1635">
        <v>2019</v>
      </c>
      <c r="I2809" s="1316">
        <v>96</v>
      </c>
      <c r="J2809" s="1635">
        <f t="shared" si="261"/>
        <v>57.2</v>
      </c>
      <c r="K2809" s="1316">
        <f t="shared" si="260"/>
        <v>41.087999999999994</v>
      </c>
      <c r="L2809" s="1635"/>
      <c r="M2809" s="1316"/>
      <c r="N2809" s="1316">
        <f t="shared" si="258"/>
        <v>0</v>
      </c>
      <c r="O2809" s="1635"/>
      <c r="P2809" s="1316"/>
      <c r="Q2809" s="1316">
        <f t="shared" si="259"/>
        <v>0</v>
      </c>
      <c r="R2809" s="2067"/>
    </row>
    <row r="2810" spans="3:18" ht="14.25">
      <c r="C2810" s="1183">
        <v>1</v>
      </c>
      <c r="D2810" s="1431" t="s">
        <v>2884</v>
      </c>
      <c r="E2810" s="1253"/>
      <c r="F2810" s="1270" t="s">
        <v>589</v>
      </c>
      <c r="G2810" s="1637">
        <v>2</v>
      </c>
      <c r="H2810" s="1637">
        <v>2006</v>
      </c>
      <c r="I2810" s="1307">
        <v>240.3</v>
      </c>
      <c r="J2810" s="1637">
        <f t="shared" si="261"/>
        <v>100</v>
      </c>
      <c r="K2810" s="1307">
        <f t="shared" si="260"/>
        <v>0</v>
      </c>
      <c r="L2810" s="1637"/>
      <c r="M2810" s="1307"/>
      <c r="N2810" s="1307">
        <f>+L2810*M2810</f>
        <v>0</v>
      </c>
      <c r="O2810" s="1637"/>
      <c r="P2810" s="1307"/>
      <c r="Q2810" s="1307">
        <f t="shared" ref="Q2810:Q2858" si="262">+O2810*P2810</f>
        <v>0</v>
      </c>
      <c r="R2810" s="2065" t="s">
        <v>2830</v>
      </c>
    </row>
    <row r="2811" spans="3:18" ht="14.25">
      <c r="C2811" s="1183">
        <f>C2810+1</f>
        <v>2</v>
      </c>
      <c r="D2811" s="1431" t="s">
        <v>2885</v>
      </c>
      <c r="E2811" s="1253"/>
      <c r="F2811" s="1270" t="s">
        <v>589</v>
      </c>
      <c r="G2811" s="1637">
        <v>1</v>
      </c>
      <c r="H2811" s="1637">
        <v>1998</v>
      </c>
      <c r="I2811" s="1307">
        <v>10</v>
      </c>
      <c r="J2811" s="1637">
        <f t="shared" si="261"/>
        <v>100</v>
      </c>
      <c r="K2811" s="1307">
        <f t="shared" si="260"/>
        <v>0</v>
      </c>
      <c r="L2811" s="1637"/>
      <c r="M2811" s="1307"/>
      <c r="N2811" s="1307">
        <f t="shared" ref="N2811:N2858" si="263">+L2811*M2811</f>
        <v>0</v>
      </c>
      <c r="O2811" s="1637"/>
      <c r="P2811" s="1307"/>
      <c r="Q2811" s="1307">
        <f t="shared" si="262"/>
        <v>0</v>
      </c>
      <c r="R2811" s="2065"/>
    </row>
    <row r="2812" spans="3:18" ht="14.25">
      <c r="C2812" s="1183">
        <f t="shared" ref="C2812:C2858" si="264">C2811+1</f>
        <v>3</v>
      </c>
      <c r="D2812" s="1431" t="s">
        <v>2885</v>
      </c>
      <c r="E2812" s="1253"/>
      <c r="F2812" s="1270" t="s">
        <v>589</v>
      </c>
      <c r="G2812" s="1637">
        <v>2</v>
      </c>
      <c r="H2812" s="1637">
        <v>2006</v>
      </c>
      <c r="I2812" s="1307">
        <v>439.4</v>
      </c>
      <c r="J2812" s="1637">
        <f t="shared" si="261"/>
        <v>100</v>
      </c>
      <c r="K2812" s="1307">
        <f t="shared" si="260"/>
        <v>0</v>
      </c>
      <c r="L2812" s="1637"/>
      <c r="M2812" s="1307"/>
      <c r="N2812" s="1307">
        <f t="shared" si="263"/>
        <v>0</v>
      </c>
      <c r="O2812" s="1637"/>
      <c r="P2812" s="1307"/>
      <c r="Q2812" s="1307">
        <f t="shared" si="262"/>
        <v>0</v>
      </c>
      <c r="R2812" s="2065"/>
    </row>
    <row r="2813" spans="3:18" ht="14.25">
      <c r="C2813" s="1183">
        <f t="shared" si="264"/>
        <v>4</v>
      </c>
      <c r="D2813" s="1431" t="s">
        <v>2885</v>
      </c>
      <c r="E2813" s="1253"/>
      <c r="F2813" s="1270" t="s">
        <v>589</v>
      </c>
      <c r="G2813" s="1637">
        <v>1</v>
      </c>
      <c r="H2813" s="1637">
        <v>2007</v>
      </c>
      <c r="I2813" s="1307">
        <v>24.1</v>
      </c>
      <c r="J2813" s="1637">
        <f t="shared" si="261"/>
        <v>100</v>
      </c>
      <c r="K2813" s="1307">
        <f t="shared" si="260"/>
        <v>0</v>
      </c>
      <c r="L2813" s="1637"/>
      <c r="M2813" s="1307"/>
      <c r="N2813" s="1307">
        <f t="shared" si="263"/>
        <v>0</v>
      </c>
      <c r="O2813" s="1637"/>
      <c r="P2813" s="1307"/>
      <c r="Q2813" s="1307">
        <f t="shared" si="262"/>
        <v>0</v>
      </c>
      <c r="R2813" s="2065"/>
    </row>
    <row r="2814" spans="3:18" ht="14.25">
      <c r="C2814" s="1183">
        <f t="shared" si="264"/>
        <v>5</v>
      </c>
      <c r="D2814" s="1431" t="s">
        <v>2885</v>
      </c>
      <c r="E2814" s="1253"/>
      <c r="F2814" s="1270" t="s">
        <v>589</v>
      </c>
      <c r="G2814" s="1637">
        <v>1</v>
      </c>
      <c r="H2814" s="1637">
        <v>2007</v>
      </c>
      <c r="I2814" s="1307">
        <v>24.1</v>
      </c>
      <c r="J2814" s="1637">
        <f t="shared" si="261"/>
        <v>100</v>
      </c>
      <c r="K2814" s="1307">
        <f t="shared" si="260"/>
        <v>0</v>
      </c>
      <c r="L2814" s="1637"/>
      <c r="M2814" s="1307"/>
      <c r="N2814" s="1307">
        <f t="shared" si="263"/>
        <v>0</v>
      </c>
      <c r="O2814" s="1637"/>
      <c r="P2814" s="1307"/>
      <c r="Q2814" s="1307">
        <f t="shared" si="262"/>
        <v>0</v>
      </c>
      <c r="R2814" s="2065"/>
    </row>
    <row r="2815" spans="3:18" ht="14.25">
      <c r="C2815" s="1183">
        <f t="shared" si="264"/>
        <v>6</v>
      </c>
      <c r="D2815" s="1431" t="s">
        <v>2886</v>
      </c>
      <c r="E2815" s="1253"/>
      <c r="F2815" s="1270" t="s">
        <v>589</v>
      </c>
      <c r="G2815" s="1637">
        <v>2</v>
      </c>
      <c r="H2815" s="1637">
        <v>2007</v>
      </c>
      <c r="I2815" s="1307">
        <v>91.2</v>
      </c>
      <c r="J2815" s="1637">
        <f t="shared" si="261"/>
        <v>100</v>
      </c>
      <c r="K2815" s="1307">
        <f t="shared" si="260"/>
        <v>0</v>
      </c>
      <c r="L2815" s="1637"/>
      <c r="M2815" s="1307"/>
      <c r="N2815" s="1307">
        <f t="shared" si="263"/>
        <v>0</v>
      </c>
      <c r="O2815" s="1637"/>
      <c r="P2815" s="1307"/>
      <c r="Q2815" s="1307">
        <f t="shared" si="262"/>
        <v>0</v>
      </c>
      <c r="R2815" s="2065"/>
    </row>
    <row r="2816" spans="3:18" ht="14.25">
      <c r="C2816" s="1183">
        <f t="shared" si="264"/>
        <v>7</v>
      </c>
      <c r="D2816" s="1431" t="s">
        <v>2887</v>
      </c>
      <c r="E2816" s="1253"/>
      <c r="F2816" s="1270" t="s">
        <v>589</v>
      </c>
      <c r="G2816" s="1637">
        <v>1</v>
      </c>
      <c r="H2816" s="1637">
        <v>2007</v>
      </c>
      <c r="I2816" s="1307">
        <v>851.6</v>
      </c>
      <c r="J2816" s="1637">
        <f t="shared" si="261"/>
        <v>100</v>
      </c>
      <c r="K2816" s="1307">
        <f t="shared" si="260"/>
        <v>0</v>
      </c>
      <c r="L2816" s="1637"/>
      <c r="M2816" s="1307"/>
      <c r="N2816" s="1307">
        <f t="shared" si="263"/>
        <v>0</v>
      </c>
      <c r="O2816" s="1637"/>
      <c r="P2816" s="1307"/>
      <c r="Q2816" s="1307">
        <f t="shared" si="262"/>
        <v>0</v>
      </c>
      <c r="R2816" s="2065"/>
    </row>
    <row r="2817" spans="3:18" ht="14.25">
      <c r="C2817" s="1183">
        <f t="shared" si="264"/>
        <v>8</v>
      </c>
      <c r="D2817" s="1431" t="s">
        <v>2888</v>
      </c>
      <c r="E2817" s="1253"/>
      <c r="F2817" s="1270" t="s">
        <v>589</v>
      </c>
      <c r="G2817" s="1637">
        <v>2</v>
      </c>
      <c r="H2817" s="1637">
        <v>2008</v>
      </c>
      <c r="I2817" s="1307">
        <v>145</v>
      </c>
      <c r="J2817" s="1637">
        <f t="shared" si="261"/>
        <v>100</v>
      </c>
      <c r="K2817" s="1307">
        <f t="shared" si="260"/>
        <v>0</v>
      </c>
      <c r="L2817" s="1637"/>
      <c r="M2817" s="1307"/>
      <c r="N2817" s="1307">
        <f t="shared" si="263"/>
        <v>0</v>
      </c>
      <c r="O2817" s="1637"/>
      <c r="P2817" s="1307"/>
      <c r="Q2817" s="1307">
        <f t="shared" si="262"/>
        <v>0</v>
      </c>
      <c r="R2817" s="2065"/>
    </row>
    <row r="2818" spans="3:18" ht="14.25">
      <c r="C2818" s="1183">
        <f t="shared" si="264"/>
        <v>9</v>
      </c>
      <c r="D2818" s="1431" t="s">
        <v>2889</v>
      </c>
      <c r="E2818" s="1253"/>
      <c r="F2818" s="1270" t="s">
        <v>589</v>
      </c>
      <c r="G2818" s="1637">
        <v>0</v>
      </c>
      <c r="H2818" s="1637">
        <v>2008</v>
      </c>
      <c r="I2818" s="1307">
        <v>0</v>
      </c>
      <c r="J2818" s="1637">
        <f t="shared" si="261"/>
        <v>100</v>
      </c>
      <c r="K2818" s="1307">
        <f t="shared" si="260"/>
        <v>0</v>
      </c>
      <c r="L2818" s="1637"/>
      <c r="M2818" s="1307"/>
      <c r="N2818" s="1307">
        <f t="shared" si="263"/>
        <v>0</v>
      </c>
      <c r="O2818" s="1637"/>
      <c r="P2818" s="1307"/>
      <c r="Q2818" s="1307">
        <f t="shared" si="262"/>
        <v>0</v>
      </c>
      <c r="R2818" s="2065"/>
    </row>
    <row r="2819" spans="3:18" ht="14.25">
      <c r="C2819" s="1183">
        <f t="shared" si="264"/>
        <v>10</v>
      </c>
      <c r="D2819" s="1431" t="s">
        <v>2890</v>
      </c>
      <c r="E2819" s="1253"/>
      <c r="F2819" s="1270" t="s">
        <v>589</v>
      </c>
      <c r="G2819" s="1637">
        <v>1</v>
      </c>
      <c r="H2819" s="1637">
        <v>2008</v>
      </c>
      <c r="I2819" s="1307">
        <v>29.780999999999999</v>
      </c>
      <c r="J2819" s="1637">
        <f t="shared" si="261"/>
        <v>100</v>
      </c>
      <c r="K2819" s="1307">
        <f t="shared" si="260"/>
        <v>0</v>
      </c>
      <c r="L2819" s="1637"/>
      <c r="M2819" s="1307"/>
      <c r="N2819" s="1307">
        <f t="shared" si="263"/>
        <v>0</v>
      </c>
      <c r="O2819" s="1637"/>
      <c r="P2819" s="1307"/>
      <c r="Q2819" s="1307">
        <f t="shared" si="262"/>
        <v>0</v>
      </c>
      <c r="R2819" s="2065"/>
    </row>
    <row r="2820" spans="3:18" ht="14.25">
      <c r="C2820" s="1183">
        <f t="shared" si="264"/>
        <v>11</v>
      </c>
      <c r="D2820" s="1431" t="s">
        <v>2889</v>
      </c>
      <c r="E2820" s="1253"/>
      <c r="F2820" s="1270" t="s">
        <v>589</v>
      </c>
      <c r="G2820" s="1637">
        <v>0</v>
      </c>
      <c r="H2820" s="1637">
        <v>2008</v>
      </c>
      <c r="I2820" s="1307">
        <v>0</v>
      </c>
      <c r="J2820" s="1637">
        <f t="shared" si="261"/>
        <v>100</v>
      </c>
      <c r="K2820" s="1307">
        <f t="shared" si="260"/>
        <v>0</v>
      </c>
      <c r="L2820" s="1637"/>
      <c r="M2820" s="1307"/>
      <c r="N2820" s="1307">
        <f t="shared" si="263"/>
        <v>0</v>
      </c>
      <c r="O2820" s="1637"/>
      <c r="P2820" s="1307"/>
      <c r="Q2820" s="1307">
        <f t="shared" si="262"/>
        <v>0</v>
      </c>
      <c r="R2820" s="2065"/>
    </row>
    <row r="2821" spans="3:18" ht="14.25">
      <c r="C2821" s="1183">
        <f t="shared" si="264"/>
        <v>12</v>
      </c>
      <c r="D2821" s="1431" t="s">
        <v>2890</v>
      </c>
      <c r="E2821" s="1253"/>
      <c r="F2821" s="1270" t="s">
        <v>589</v>
      </c>
      <c r="G2821" s="1637">
        <v>0</v>
      </c>
      <c r="H2821" s="1637">
        <v>2008</v>
      </c>
      <c r="I2821" s="1307">
        <v>0</v>
      </c>
      <c r="J2821" s="1637">
        <f t="shared" si="261"/>
        <v>100</v>
      </c>
      <c r="K2821" s="1307">
        <f t="shared" si="260"/>
        <v>0</v>
      </c>
      <c r="L2821" s="1637"/>
      <c r="M2821" s="1307"/>
      <c r="N2821" s="1307">
        <f t="shared" si="263"/>
        <v>0</v>
      </c>
      <c r="O2821" s="1637"/>
      <c r="P2821" s="1307"/>
      <c r="Q2821" s="1307">
        <f t="shared" si="262"/>
        <v>0</v>
      </c>
      <c r="R2821" s="2065"/>
    </row>
    <row r="2822" spans="3:18" ht="14.25">
      <c r="C2822" s="1183">
        <f t="shared" si="264"/>
        <v>13</v>
      </c>
      <c r="D2822" s="1431" t="s">
        <v>2890</v>
      </c>
      <c r="E2822" s="1253"/>
      <c r="F2822" s="1270" t="s">
        <v>589</v>
      </c>
      <c r="G2822" s="1637">
        <v>0</v>
      </c>
      <c r="H2822" s="1637">
        <v>2008</v>
      </c>
      <c r="I2822" s="1307">
        <v>0</v>
      </c>
      <c r="J2822" s="1637">
        <f t="shared" si="261"/>
        <v>100</v>
      </c>
      <c r="K2822" s="1307">
        <f t="shared" si="260"/>
        <v>0</v>
      </c>
      <c r="L2822" s="1637"/>
      <c r="M2822" s="1307"/>
      <c r="N2822" s="1307">
        <f t="shared" si="263"/>
        <v>0</v>
      </c>
      <c r="O2822" s="1637"/>
      <c r="P2822" s="1307"/>
      <c r="Q2822" s="1307">
        <f t="shared" si="262"/>
        <v>0</v>
      </c>
      <c r="R2822" s="2065"/>
    </row>
    <row r="2823" spans="3:18" ht="27">
      <c r="C2823" s="1183">
        <f t="shared" si="264"/>
        <v>14</v>
      </c>
      <c r="D2823" s="1431" t="s">
        <v>2891</v>
      </c>
      <c r="E2823" s="1253"/>
      <c r="F2823" s="1270" t="s">
        <v>589</v>
      </c>
      <c r="G2823" s="1637">
        <v>2</v>
      </c>
      <c r="H2823" s="1637">
        <v>2010</v>
      </c>
      <c r="I2823" s="1307">
        <v>900.24</v>
      </c>
      <c r="J2823" s="1637">
        <f t="shared" si="261"/>
        <v>100</v>
      </c>
      <c r="K2823" s="1307">
        <f t="shared" si="260"/>
        <v>0</v>
      </c>
      <c r="L2823" s="1637"/>
      <c r="M2823" s="1307"/>
      <c r="N2823" s="1307">
        <f t="shared" si="263"/>
        <v>0</v>
      </c>
      <c r="O2823" s="1637"/>
      <c r="P2823" s="1307"/>
      <c r="Q2823" s="1307">
        <f t="shared" si="262"/>
        <v>0</v>
      </c>
      <c r="R2823" s="2065"/>
    </row>
    <row r="2824" spans="3:18" ht="14.25">
      <c r="C2824" s="1183">
        <f t="shared" si="264"/>
        <v>15</v>
      </c>
      <c r="D2824" s="1431" t="s">
        <v>2892</v>
      </c>
      <c r="E2824" s="1253"/>
      <c r="F2824" s="1270" t="s">
        <v>589</v>
      </c>
      <c r="G2824" s="1637">
        <v>2</v>
      </c>
      <c r="H2824" s="1637">
        <v>2010</v>
      </c>
      <c r="I2824" s="1307">
        <v>150.96</v>
      </c>
      <c r="J2824" s="1637">
        <f t="shared" si="261"/>
        <v>100</v>
      </c>
      <c r="K2824" s="1307">
        <f t="shared" si="260"/>
        <v>0</v>
      </c>
      <c r="L2824" s="1637"/>
      <c r="M2824" s="1307"/>
      <c r="N2824" s="1307">
        <f t="shared" si="263"/>
        <v>0</v>
      </c>
      <c r="O2824" s="1637"/>
      <c r="P2824" s="1307"/>
      <c r="Q2824" s="1307">
        <f t="shared" si="262"/>
        <v>0</v>
      </c>
      <c r="R2824" s="2065"/>
    </row>
    <row r="2825" spans="3:18" ht="27">
      <c r="C2825" s="1183">
        <f t="shared" si="264"/>
        <v>16</v>
      </c>
      <c r="D2825" s="1431" t="s">
        <v>2891</v>
      </c>
      <c r="E2825" s="1253"/>
      <c r="F2825" s="1270" t="s">
        <v>589</v>
      </c>
      <c r="G2825" s="1637">
        <v>1</v>
      </c>
      <c r="H2825" s="1637">
        <v>2010</v>
      </c>
      <c r="I2825" s="1307">
        <v>267.95999999999998</v>
      </c>
      <c r="J2825" s="1637">
        <f t="shared" si="261"/>
        <v>100</v>
      </c>
      <c r="K2825" s="1307">
        <f t="shared" si="260"/>
        <v>0</v>
      </c>
      <c r="L2825" s="1637"/>
      <c r="M2825" s="1307"/>
      <c r="N2825" s="1307">
        <f t="shared" si="263"/>
        <v>0</v>
      </c>
      <c r="O2825" s="1637"/>
      <c r="P2825" s="1307"/>
      <c r="Q2825" s="1307">
        <f t="shared" si="262"/>
        <v>0</v>
      </c>
      <c r="R2825" s="2065"/>
    </row>
    <row r="2826" spans="3:18" ht="14.25">
      <c r="C2826" s="1183">
        <f t="shared" si="264"/>
        <v>17</v>
      </c>
      <c r="D2826" s="1431" t="s">
        <v>2893</v>
      </c>
      <c r="E2826" s="1253"/>
      <c r="F2826" s="1270" t="s">
        <v>589</v>
      </c>
      <c r="G2826" s="1637">
        <v>4</v>
      </c>
      <c r="H2826" s="1637">
        <v>2011</v>
      </c>
      <c r="I2826" s="1307">
        <v>215.52</v>
      </c>
      <c r="J2826" s="1637">
        <f t="shared" si="261"/>
        <v>100</v>
      </c>
      <c r="K2826" s="1307">
        <f t="shared" si="260"/>
        <v>0</v>
      </c>
      <c r="L2826" s="1637"/>
      <c r="M2826" s="1307"/>
      <c r="N2826" s="1307">
        <f t="shared" si="263"/>
        <v>0</v>
      </c>
      <c r="O2826" s="1637"/>
      <c r="P2826" s="1307"/>
      <c r="Q2826" s="1307">
        <f t="shared" si="262"/>
        <v>0</v>
      </c>
      <c r="R2826" s="2065"/>
    </row>
    <row r="2827" spans="3:18" ht="27">
      <c r="C2827" s="1183">
        <f t="shared" si="264"/>
        <v>18</v>
      </c>
      <c r="D2827" s="1431" t="s">
        <v>2891</v>
      </c>
      <c r="E2827" s="1253"/>
      <c r="F2827" s="1270" t="s">
        <v>589</v>
      </c>
      <c r="G2827" s="1637">
        <v>1</v>
      </c>
      <c r="H2827" s="1637">
        <v>2010</v>
      </c>
      <c r="I2827" s="1307">
        <v>267.95999999999998</v>
      </c>
      <c r="J2827" s="1637">
        <f t="shared" si="261"/>
        <v>100</v>
      </c>
      <c r="K2827" s="1307">
        <f t="shared" si="260"/>
        <v>0</v>
      </c>
      <c r="L2827" s="1637"/>
      <c r="M2827" s="1307"/>
      <c r="N2827" s="1307">
        <f t="shared" si="263"/>
        <v>0</v>
      </c>
      <c r="O2827" s="1637"/>
      <c r="P2827" s="1307"/>
      <c r="Q2827" s="1307">
        <f t="shared" si="262"/>
        <v>0</v>
      </c>
      <c r="R2827" s="2065"/>
    </row>
    <row r="2828" spans="3:18" ht="27">
      <c r="C2828" s="1183">
        <f t="shared" si="264"/>
        <v>19</v>
      </c>
      <c r="D2828" s="1431" t="s">
        <v>2894</v>
      </c>
      <c r="E2828" s="1253"/>
      <c r="F2828" s="1270" t="s">
        <v>589</v>
      </c>
      <c r="G2828" s="1637">
        <v>8</v>
      </c>
      <c r="H2828" s="1637">
        <v>2011</v>
      </c>
      <c r="I2828" s="1307">
        <v>602.4</v>
      </c>
      <c r="J2828" s="1637">
        <f t="shared" si="261"/>
        <v>100</v>
      </c>
      <c r="K2828" s="1307">
        <f t="shared" si="260"/>
        <v>0</v>
      </c>
      <c r="L2828" s="1637"/>
      <c r="M2828" s="1307"/>
      <c r="N2828" s="1307">
        <f t="shared" si="263"/>
        <v>0</v>
      </c>
      <c r="O2828" s="1637"/>
      <c r="P2828" s="1307"/>
      <c r="Q2828" s="1307">
        <f t="shared" si="262"/>
        <v>0</v>
      </c>
      <c r="R2828" s="2065"/>
    </row>
    <row r="2829" spans="3:18" ht="14.25">
      <c r="C2829" s="1183">
        <f t="shared" si="264"/>
        <v>20</v>
      </c>
      <c r="D2829" s="1431" t="s">
        <v>2895</v>
      </c>
      <c r="E2829" s="1253"/>
      <c r="F2829" s="1270" t="s">
        <v>589</v>
      </c>
      <c r="G2829" s="1637">
        <v>4</v>
      </c>
      <c r="H2829" s="1637">
        <v>2011</v>
      </c>
      <c r="I2829" s="1307">
        <v>154.80000000000001</v>
      </c>
      <c r="J2829" s="1637">
        <f t="shared" si="261"/>
        <v>100</v>
      </c>
      <c r="K2829" s="1307">
        <f t="shared" ref="K2829:K2888" si="265">IF(J2829=100,0,I2829-I2829*J2829%)</f>
        <v>0</v>
      </c>
      <c r="L2829" s="1637"/>
      <c r="M2829" s="1307"/>
      <c r="N2829" s="1307">
        <f t="shared" si="263"/>
        <v>0</v>
      </c>
      <c r="O2829" s="1637"/>
      <c r="P2829" s="1307"/>
      <c r="Q2829" s="1307">
        <f t="shared" si="262"/>
        <v>0</v>
      </c>
      <c r="R2829" s="2065"/>
    </row>
    <row r="2830" spans="3:18" ht="14.25">
      <c r="C2830" s="1183">
        <f t="shared" si="264"/>
        <v>21</v>
      </c>
      <c r="D2830" s="1431" t="s">
        <v>2896</v>
      </c>
      <c r="E2830" s="1253"/>
      <c r="F2830" s="1270" t="s">
        <v>589</v>
      </c>
      <c r="G2830" s="1637">
        <v>4</v>
      </c>
      <c r="H2830" s="1637">
        <v>2011</v>
      </c>
      <c r="I2830" s="1307">
        <v>150</v>
      </c>
      <c r="J2830" s="1637">
        <f t="shared" si="261"/>
        <v>100</v>
      </c>
      <c r="K2830" s="1307">
        <f t="shared" si="265"/>
        <v>0</v>
      </c>
      <c r="L2830" s="1637"/>
      <c r="M2830" s="1307"/>
      <c r="N2830" s="1307">
        <f t="shared" si="263"/>
        <v>0</v>
      </c>
      <c r="O2830" s="1637"/>
      <c r="P2830" s="1307"/>
      <c r="Q2830" s="1307">
        <f t="shared" si="262"/>
        <v>0</v>
      </c>
      <c r="R2830" s="2065"/>
    </row>
    <row r="2831" spans="3:18" ht="27">
      <c r="C2831" s="1183">
        <f t="shared" si="264"/>
        <v>22</v>
      </c>
      <c r="D2831" s="1431" t="s">
        <v>2897</v>
      </c>
      <c r="E2831" s="1253"/>
      <c r="F2831" s="1270" t="s">
        <v>589</v>
      </c>
      <c r="G2831" s="1637">
        <v>4</v>
      </c>
      <c r="H2831" s="1637">
        <v>2011</v>
      </c>
      <c r="I2831" s="1307">
        <v>162</v>
      </c>
      <c r="J2831" s="1637">
        <f t="shared" si="261"/>
        <v>100</v>
      </c>
      <c r="K2831" s="1307">
        <f t="shared" si="265"/>
        <v>0</v>
      </c>
      <c r="L2831" s="1637"/>
      <c r="M2831" s="1307"/>
      <c r="N2831" s="1307">
        <f t="shared" si="263"/>
        <v>0</v>
      </c>
      <c r="O2831" s="1637"/>
      <c r="P2831" s="1307"/>
      <c r="Q2831" s="1307">
        <f t="shared" si="262"/>
        <v>0</v>
      </c>
      <c r="R2831" s="2065"/>
    </row>
    <row r="2832" spans="3:18" ht="40.5">
      <c r="C2832" s="1183">
        <f t="shared" si="264"/>
        <v>23</v>
      </c>
      <c r="D2832" s="1431" t="s">
        <v>2898</v>
      </c>
      <c r="E2832" s="1253"/>
      <c r="F2832" s="1270" t="s">
        <v>589</v>
      </c>
      <c r="G2832" s="1637">
        <v>1</v>
      </c>
      <c r="H2832" s="1637">
        <v>2011</v>
      </c>
      <c r="I2832" s="1307">
        <v>308</v>
      </c>
      <c r="J2832" s="1637">
        <f t="shared" si="261"/>
        <v>100</v>
      </c>
      <c r="K2832" s="1307">
        <f t="shared" si="265"/>
        <v>0</v>
      </c>
      <c r="L2832" s="1637"/>
      <c r="M2832" s="1307"/>
      <c r="N2832" s="1307">
        <f t="shared" si="263"/>
        <v>0</v>
      </c>
      <c r="O2832" s="1637"/>
      <c r="P2832" s="1307"/>
      <c r="Q2832" s="1307">
        <f t="shared" si="262"/>
        <v>0</v>
      </c>
      <c r="R2832" s="2065"/>
    </row>
    <row r="2833" spans="3:18" ht="14.25">
      <c r="C2833" s="1183">
        <f t="shared" si="264"/>
        <v>24</v>
      </c>
      <c r="D2833" s="1431" t="s">
        <v>2899</v>
      </c>
      <c r="E2833" s="1253"/>
      <c r="F2833" s="1270" t="s">
        <v>589</v>
      </c>
      <c r="G2833" s="1637">
        <v>1</v>
      </c>
      <c r="H2833" s="1637">
        <v>2012</v>
      </c>
      <c r="I2833" s="1307">
        <v>37.08</v>
      </c>
      <c r="J2833" s="1637">
        <f t="shared" si="261"/>
        <v>100</v>
      </c>
      <c r="K2833" s="1307">
        <f t="shared" si="265"/>
        <v>0</v>
      </c>
      <c r="L2833" s="1637"/>
      <c r="M2833" s="1307"/>
      <c r="N2833" s="1307">
        <f t="shared" si="263"/>
        <v>0</v>
      </c>
      <c r="O2833" s="1637"/>
      <c r="P2833" s="1307"/>
      <c r="Q2833" s="1307">
        <f t="shared" si="262"/>
        <v>0</v>
      </c>
      <c r="R2833" s="2065"/>
    </row>
    <row r="2834" spans="3:18" ht="14.25">
      <c r="C2834" s="1183">
        <f t="shared" si="264"/>
        <v>25</v>
      </c>
      <c r="D2834" s="1431" t="s">
        <v>2900</v>
      </c>
      <c r="E2834" s="1253"/>
      <c r="F2834" s="1270" t="s">
        <v>589</v>
      </c>
      <c r="G2834" s="1637">
        <v>1</v>
      </c>
      <c r="H2834" s="1637">
        <v>2012</v>
      </c>
      <c r="I2834" s="1307">
        <v>488.76</v>
      </c>
      <c r="J2834" s="1637">
        <f t="shared" si="261"/>
        <v>100</v>
      </c>
      <c r="K2834" s="1307">
        <f t="shared" si="265"/>
        <v>0</v>
      </c>
      <c r="L2834" s="1637"/>
      <c r="M2834" s="1307"/>
      <c r="N2834" s="1307">
        <f t="shared" si="263"/>
        <v>0</v>
      </c>
      <c r="O2834" s="1637"/>
      <c r="P2834" s="1307"/>
      <c r="Q2834" s="1307">
        <f t="shared" si="262"/>
        <v>0</v>
      </c>
      <c r="R2834" s="2065"/>
    </row>
    <row r="2835" spans="3:18" ht="14.25">
      <c r="C2835" s="1183">
        <f t="shared" si="264"/>
        <v>26</v>
      </c>
      <c r="D2835" s="1431" t="s">
        <v>2901</v>
      </c>
      <c r="E2835" s="1253"/>
      <c r="F2835" s="1270" t="s">
        <v>589</v>
      </c>
      <c r="G2835" s="1637">
        <v>1</v>
      </c>
      <c r="H2835" s="1637">
        <v>2012</v>
      </c>
      <c r="I2835" s="1307">
        <v>30.7</v>
      </c>
      <c r="J2835" s="1637">
        <f t="shared" si="261"/>
        <v>100</v>
      </c>
      <c r="K2835" s="1307">
        <f t="shared" si="265"/>
        <v>0</v>
      </c>
      <c r="L2835" s="1637"/>
      <c r="M2835" s="1307"/>
      <c r="N2835" s="1307">
        <f t="shared" si="263"/>
        <v>0</v>
      </c>
      <c r="O2835" s="1637"/>
      <c r="P2835" s="1307"/>
      <c r="Q2835" s="1307">
        <f t="shared" si="262"/>
        <v>0</v>
      </c>
      <c r="R2835" s="2065"/>
    </row>
    <row r="2836" spans="3:18">
      <c r="C2836" s="1183">
        <f t="shared" si="264"/>
        <v>27</v>
      </c>
      <c r="D2836" s="1431" t="s">
        <v>2902</v>
      </c>
      <c r="E2836" s="1262"/>
      <c r="F2836" s="1270" t="s">
        <v>589</v>
      </c>
      <c r="G2836" s="1637">
        <v>1</v>
      </c>
      <c r="H2836" s="1637">
        <v>2011</v>
      </c>
      <c r="I2836" s="1307">
        <v>57.384</v>
      </c>
      <c r="J2836" s="1637">
        <f t="shared" si="261"/>
        <v>100</v>
      </c>
      <c r="K2836" s="1307">
        <f t="shared" si="265"/>
        <v>0</v>
      </c>
      <c r="L2836" s="1637"/>
      <c r="M2836" s="1307"/>
      <c r="N2836" s="1307">
        <f t="shared" si="263"/>
        <v>0</v>
      </c>
      <c r="O2836" s="1637"/>
      <c r="P2836" s="1307"/>
      <c r="Q2836" s="1307">
        <f t="shared" si="262"/>
        <v>0</v>
      </c>
      <c r="R2836" s="2065"/>
    </row>
    <row r="2837" spans="3:18" ht="14.25">
      <c r="C2837" s="1183">
        <f t="shared" si="264"/>
        <v>28</v>
      </c>
      <c r="D2837" s="1431" t="s">
        <v>2903</v>
      </c>
      <c r="E2837" s="1253"/>
      <c r="F2837" s="1270" t="s">
        <v>589</v>
      </c>
      <c r="G2837" s="1637">
        <v>1</v>
      </c>
      <c r="H2837" s="1637">
        <v>2014</v>
      </c>
      <c r="I2837" s="1307">
        <v>383.64</v>
      </c>
      <c r="J2837" s="1637">
        <f t="shared" si="261"/>
        <v>100</v>
      </c>
      <c r="K2837" s="1307">
        <f t="shared" si="265"/>
        <v>0</v>
      </c>
      <c r="L2837" s="1637"/>
      <c r="M2837" s="1307"/>
      <c r="N2837" s="1307">
        <f t="shared" si="263"/>
        <v>0</v>
      </c>
      <c r="O2837" s="1637"/>
      <c r="P2837" s="1307"/>
      <c r="Q2837" s="1307">
        <f t="shared" si="262"/>
        <v>0</v>
      </c>
      <c r="R2837" s="2065"/>
    </row>
    <row r="2838" spans="3:18" ht="27">
      <c r="C2838" s="1183">
        <f t="shared" si="264"/>
        <v>29</v>
      </c>
      <c r="D2838" s="1431" t="s">
        <v>2904</v>
      </c>
      <c r="E2838" s="1253"/>
      <c r="F2838" s="1270" t="s">
        <v>589</v>
      </c>
      <c r="G2838" s="1637">
        <v>6</v>
      </c>
      <c r="H2838" s="1637">
        <v>2015</v>
      </c>
      <c r="I2838" s="1307">
        <v>354</v>
      </c>
      <c r="J2838" s="1637">
        <f t="shared" si="261"/>
        <v>100</v>
      </c>
      <c r="K2838" s="1307">
        <f t="shared" si="265"/>
        <v>0</v>
      </c>
      <c r="L2838" s="1637"/>
      <c r="M2838" s="1307"/>
      <c r="N2838" s="1307">
        <f t="shared" si="263"/>
        <v>0</v>
      </c>
      <c r="O2838" s="1637"/>
      <c r="P2838" s="1307"/>
      <c r="Q2838" s="1307">
        <f t="shared" si="262"/>
        <v>0</v>
      </c>
      <c r="R2838" s="2065"/>
    </row>
    <row r="2839" spans="3:18" ht="14.25">
      <c r="C2839" s="1183">
        <f t="shared" si="264"/>
        <v>30</v>
      </c>
      <c r="D2839" s="1431" t="s">
        <v>2905</v>
      </c>
      <c r="E2839" s="1253"/>
      <c r="F2839" s="1270" t="s">
        <v>589</v>
      </c>
      <c r="G2839" s="1637">
        <v>2</v>
      </c>
      <c r="H2839" s="1637">
        <v>2015</v>
      </c>
      <c r="I2839" s="1307">
        <v>654.65519999999992</v>
      </c>
      <c r="J2839" s="1637">
        <f t="shared" si="261"/>
        <v>100</v>
      </c>
      <c r="K2839" s="1307">
        <f t="shared" si="265"/>
        <v>0</v>
      </c>
      <c r="L2839" s="1637"/>
      <c r="M2839" s="1307"/>
      <c r="N2839" s="1307">
        <f t="shared" si="263"/>
        <v>0</v>
      </c>
      <c r="O2839" s="1637"/>
      <c r="P2839" s="1307"/>
      <c r="Q2839" s="1307">
        <f t="shared" si="262"/>
        <v>0</v>
      </c>
      <c r="R2839" s="2065"/>
    </row>
    <row r="2840" spans="3:18" ht="40.5">
      <c r="C2840" s="1183">
        <f t="shared" si="264"/>
        <v>31</v>
      </c>
      <c r="D2840" s="1431" t="s">
        <v>2906</v>
      </c>
      <c r="E2840" s="1253"/>
      <c r="F2840" s="1270" t="s">
        <v>589</v>
      </c>
      <c r="G2840" s="1637">
        <v>2</v>
      </c>
      <c r="H2840" s="1637">
        <v>2016</v>
      </c>
      <c r="I2840" s="1307">
        <v>4678</v>
      </c>
      <c r="J2840" s="1637">
        <f t="shared" si="261"/>
        <v>100</v>
      </c>
      <c r="K2840" s="1307">
        <f t="shared" si="265"/>
        <v>0</v>
      </c>
      <c r="L2840" s="1637"/>
      <c r="M2840" s="1307"/>
      <c r="N2840" s="1307">
        <f t="shared" si="263"/>
        <v>0</v>
      </c>
      <c r="O2840" s="1637"/>
      <c r="P2840" s="1307"/>
      <c r="Q2840" s="1307">
        <f t="shared" si="262"/>
        <v>0</v>
      </c>
      <c r="R2840" s="2065"/>
    </row>
    <row r="2841" spans="3:18" ht="40.5">
      <c r="C2841" s="1183">
        <f t="shared" si="264"/>
        <v>32</v>
      </c>
      <c r="D2841" s="1431" t="s">
        <v>2907</v>
      </c>
      <c r="E2841" s="1253"/>
      <c r="F2841" s="1270" t="s">
        <v>589</v>
      </c>
      <c r="G2841" s="1637">
        <v>2</v>
      </c>
      <c r="H2841" s="1653">
        <v>2016</v>
      </c>
      <c r="I2841" s="1307">
        <v>4794</v>
      </c>
      <c r="J2841" s="1637">
        <f t="shared" si="261"/>
        <v>100</v>
      </c>
      <c r="K2841" s="1307">
        <f t="shared" si="265"/>
        <v>0</v>
      </c>
      <c r="L2841" s="1637"/>
      <c r="M2841" s="1307"/>
      <c r="N2841" s="1307">
        <f t="shared" si="263"/>
        <v>0</v>
      </c>
      <c r="O2841" s="1637"/>
      <c r="P2841" s="1307"/>
      <c r="Q2841" s="1307">
        <f t="shared" si="262"/>
        <v>0</v>
      </c>
      <c r="R2841" s="2065"/>
    </row>
    <row r="2842" spans="3:18" ht="40.5">
      <c r="C2842" s="1183">
        <f t="shared" si="264"/>
        <v>33</v>
      </c>
      <c r="D2842" s="1431" t="s">
        <v>2908</v>
      </c>
      <c r="E2842" s="1253"/>
      <c r="F2842" s="1270" t="s">
        <v>589</v>
      </c>
      <c r="G2842" s="1637">
        <v>1</v>
      </c>
      <c r="H2842" s="1653">
        <v>2017</v>
      </c>
      <c r="I2842" s="1307">
        <v>2342</v>
      </c>
      <c r="J2842" s="1637">
        <f t="shared" si="261"/>
        <v>85.800000000000011</v>
      </c>
      <c r="K2842" s="1307">
        <f t="shared" si="265"/>
        <v>332.56399999999985</v>
      </c>
      <c r="L2842" s="1637"/>
      <c r="M2842" s="1307"/>
      <c r="N2842" s="1307">
        <f t="shared" si="263"/>
        <v>0</v>
      </c>
      <c r="O2842" s="1637"/>
      <c r="P2842" s="1307"/>
      <c r="Q2842" s="1307">
        <f t="shared" si="262"/>
        <v>0</v>
      </c>
      <c r="R2842" s="2065"/>
    </row>
    <row r="2843" spans="3:18" ht="27">
      <c r="C2843" s="1183">
        <f t="shared" si="264"/>
        <v>34</v>
      </c>
      <c r="D2843" s="1431" t="s">
        <v>2909</v>
      </c>
      <c r="E2843" s="1253"/>
      <c r="F2843" s="1270" t="s">
        <v>589</v>
      </c>
      <c r="G2843" s="1637">
        <v>1</v>
      </c>
      <c r="H2843" s="1653">
        <v>2018</v>
      </c>
      <c r="I2843" s="1307">
        <v>211.56</v>
      </c>
      <c r="J2843" s="1637">
        <f t="shared" si="261"/>
        <v>71.5</v>
      </c>
      <c r="K2843" s="1307">
        <f t="shared" si="265"/>
        <v>60.294600000000003</v>
      </c>
      <c r="L2843" s="1637"/>
      <c r="M2843" s="1307"/>
      <c r="N2843" s="1307">
        <f t="shared" si="263"/>
        <v>0</v>
      </c>
      <c r="O2843" s="1637"/>
      <c r="P2843" s="1307"/>
      <c r="Q2843" s="1307">
        <f t="shared" si="262"/>
        <v>0</v>
      </c>
      <c r="R2843" s="2065"/>
    </row>
    <row r="2844" spans="3:18" ht="14.25">
      <c r="C2844" s="1183">
        <f t="shared" si="264"/>
        <v>35</v>
      </c>
      <c r="D2844" s="1431" t="s">
        <v>2910</v>
      </c>
      <c r="E2844" s="1253"/>
      <c r="F2844" s="1270" t="s">
        <v>589</v>
      </c>
      <c r="G2844" s="1637">
        <v>2</v>
      </c>
      <c r="H2844" s="1653">
        <v>2019</v>
      </c>
      <c r="I2844" s="1307">
        <v>75.599999999999994</v>
      </c>
      <c r="J2844" s="1637">
        <f t="shared" si="261"/>
        <v>57.2</v>
      </c>
      <c r="K2844" s="1307">
        <f t="shared" si="265"/>
        <v>32.356799999999993</v>
      </c>
      <c r="L2844" s="1637"/>
      <c r="M2844" s="1307"/>
      <c r="N2844" s="1307">
        <f t="shared" si="263"/>
        <v>0</v>
      </c>
      <c r="O2844" s="1637"/>
      <c r="P2844" s="1307"/>
      <c r="Q2844" s="1307">
        <f t="shared" si="262"/>
        <v>0</v>
      </c>
      <c r="R2844" s="2065"/>
    </row>
    <row r="2845" spans="3:18" ht="14.25">
      <c r="C2845" s="1183">
        <f t="shared" si="264"/>
        <v>36</v>
      </c>
      <c r="D2845" s="1431" t="s">
        <v>2911</v>
      </c>
      <c r="E2845" s="1253"/>
      <c r="F2845" s="1270" t="s">
        <v>589</v>
      </c>
      <c r="G2845" s="1637">
        <v>1</v>
      </c>
      <c r="H2845" s="1653">
        <v>2019</v>
      </c>
      <c r="I2845" s="1307">
        <v>37.799999999999997</v>
      </c>
      <c r="J2845" s="1637">
        <f t="shared" si="261"/>
        <v>57.2</v>
      </c>
      <c r="K2845" s="1307">
        <f t="shared" si="265"/>
        <v>16.178399999999996</v>
      </c>
      <c r="L2845" s="1637"/>
      <c r="M2845" s="1307"/>
      <c r="N2845" s="1307">
        <f t="shared" si="263"/>
        <v>0</v>
      </c>
      <c r="O2845" s="1637"/>
      <c r="P2845" s="1307"/>
      <c r="Q2845" s="1307">
        <f t="shared" si="262"/>
        <v>0</v>
      </c>
      <c r="R2845" s="2065"/>
    </row>
    <row r="2846" spans="3:18" ht="27">
      <c r="C2846" s="1183">
        <f t="shared" si="264"/>
        <v>37</v>
      </c>
      <c r="D2846" s="1431" t="s">
        <v>2912</v>
      </c>
      <c r="E2846" s="1253"/>
      <c r="F2846" s="1270" t="s">
        <v>589</v>
      </c>
      <c r="G2846" s="1637">
        <v>1</v>
      </c>
      <c r="H2846" s="1653">
        <v>2019</v>
      </c>
      <c r="I2846" s="1307">
        <v>285.70908000000003</v>
      </c>
      <c r="J2846" s="1637">
        <f t="shared" si="261"/>
        <v>57.2</v>
      </c>
      <c r="K2846" s="1307">
        <f t="shared" si="265"/>
        <v>122.28348624</v>
      </c>
      <c r="L2846" s="1637"/>
      <c r="M2846" s="1307"/>
      <c r="N2846" s="1307">
        <f t="shared" si="263"/>
        <v>0</v>
      </c>
      <c r="O2846" s="1637"/>
      <c r="P2846" s="1307"/>
      <c r="Q2846" s="1307">
        <f t="shared" si="262"/>
        <v>0</v>
      </c>
      <c r="R2846" s="2065"/>
    </row>
    <row r="2847" spans="3:18" ht="14.25">
      <c r="C2847" s="1183">
        <f t="shared" si="264"/>
        <v>38</v>
      </c>
      <c r="D2847" s="1431" t="s">
        <v>2910</v>
      </c>
      <c r="E2847" s="1253"/>
      <c r="F2847" s="1270" t="s">
        <v>589</v>
      </c>
      <c r="G2847" s="1637">
        <v>1</v>
      </c>
      <c r="H2847" s="1653">
        <v>2020</v>
      </c>
      <c r="I2847" s="1307">
        <v>37.799999999999997</v>
      </c>
      <c r="J2847" s="1637">
        <f t="shared" si="261"/>
        <v>42.900000000000006</v>
      </c>
      <c r="K2847" s="1307">
        <f t="shared" si="265"/>
        <v>21.583799999999997</v>
      </c>
      <c r="L2847" s="1637"/>
      <c r="M2847" s="1307"/>
      <c r="N2847" s="1307">
        <f t="shared" si="263"/>
        <v>0</v>
      </c>
      <c r="O2847" s="1637"/>
      <c r="P2847" s="1307"/>
      <c r="Q2847" s="1307">
        <f t="shared" si="262"/>
        <v>0</v>
      </c>
      <c r="R2847" s="2065"/>
    </row>
    <row r="2848" spans="3:18" ht="27">
      <c r="C2848" s="1183">
        <f t="shared" si="264"/>
        <v>39</v>
      </c>
      <c r="D2848" s="1431" t="s">
        <v>2913</v>
      </c>
      <c r="E2848" s="1253"/>
      <c r="F2848" s="1270" t="s">
        <v>589</v>
      </c>
      <c r="G2848" s="1637">
        <v>8</v>
      </c>
      <c r="H2848" s="1653">
        <v>2020</v>
      </c>
      <c r="I2848" s="1307">
        <v>416.904</v>
      </c>
      <c r="J2848" s="1637">
        <f t="shared" si="261"/>
        <v>42.900000000000006</v>
      </c>
      <c r="K2848" s="1307">
        <f t="shared" si="265"/>
        <v>238.05218399999998</v>
      </c>
      <c r="L2848" s="1637"/>
      <c r="M2848" s="1307"/>
      <c r="N2848" s="1307">
        <f t="shared" si="263"/>
        <v>0</v>
      </c>
      <c r="O2848" s="1637"/>
      <c r="P2848" s="1307"/>
      <c r="Q2848" s="1307">
        <f t="shared" si="262"/>
        <v>0</v>
      </c>
      <c r="R2848" s="2065"/>
    </row>
    <row r="2849" spans="3:18" ht="27">
      <c r="C2849" s="1183">
        <f t="shared" si="264"/>
        <v>40</v>
      </c>
      <c r="D2849" s="1431" t="s">
        <v>2914</v>
      </c>
      <c r="E2849" s="1253"/>
      <c r="F2849" s="1270" t="s">
        <v>589</v>
      </c>
      <c r="G2849" s="1637">
        <v>1</v>
      </c>
      <c r="H2849" s="1653">
        <v>2020</v>
      </c>
      <c r="I2849" s="1307">
        <v>52.113</v>
      </c>
      <c r="J2849" s="1637">
        <f t="shared" si="261"/>
        <v>42.900000000000006</v>
      </c>
      <c r="K2849" s="1307">
        <f t="shared" si="265"/>
        <v>29.756522999999998</v>
      </c>
      <c r="L2849" s="1637"/>
      <c r="M2849" s="1307"/>
      <c r="N2849" s="1307">
        <f t="shared" si="263"/>
        <v>0</v>
      </c>
      <c r="O2849" s="1637"/>
      <c r="P2849" s="1307"/>
      <c r="Q2849" s="1307">
        <f t="shared" si="262"/>
        <v>0</v>
      </c>
      <c r="R2849" s="2065"/>
    </row>
    <row r="2850" spans="3:18" ht="27">
      <c r="C2850" s="1183">
        <f t="shared" si="264"/>
        <v>41</v>
      </c>
      <c r="D2850" s="1431" t="s">
        <v>2915</v>
      </c>
      <c r="E2850" s="1253"/>
      <c r="F2850" s="1270" t="s">
        <v>589</v>
      </c>
      <c r="G2850" s="1637">
        <v>1</v>
      </c>
      <c r="H2850" s="1653">
        <v>2020</v>
      </c>
      <c r="I2850" s="1307">
        <v>297</v>
      </c>
      <c r="J2850" s="1637">
        <f t="shared" si="261"/>
        <v>42.900000000000006</v>
      </c>
      <c r="K2850" s="1307">
        <f t="shared" si="265"/>
        <v>169.58699999999999</v>
      </c>
      <c r="L2850" s="1637"/>
      <c r="M2850" s="1307"/>
      <c r="N2850" s="1307">
        <f t="shared" si="263"/>
        <v>0</v>
      </c>
      <c r="O2850" s="1637"/>
      <c r="P2850" s="1307"/>
      <c r="Q2850" s="1307">
        <f t="shared" si="262"/>
        <v>0</v>
      </c>
      <c r="R2850" s="2065"/>
    </row>
    <row r="2851" spans="3:18" ht="27">
      <c r="C2851" s="1183">
        <f t="shared" si="264"/>
        <v>42</v>
      </c>
      <c r="D2851" s="1431" t="s">
        <v>2916</v>
      </c>
      <c r="E2851" s="1253"/>
      <c r="F2851" s="1270" t="s">
        <v>589</v>
      </c>
      <c r="G2851" s="1637">
        <v>1</v>
      </c>
      <c r="H2851" s="1653">
        <v>2020</v>
      </c>
      <c r="I2851" s="1307">
        <v>297</v>
      </c>
      <c r="J2851" s="1637">
        <f t="shared" si="261"/>
        <v>42.900000000000006</v>
      </c>
      <c r="K2851" s="1307">
        <f t="shared" si="265"/>
        <v>169.58699999999999</v>
      </c>
      <c r="L2851" s="1637"/>
      <c r="M2851" s="1307"/>
      <c r="N2851" s="1307">
        <f t="shared" si="263"/>
        <v>0</v>
      </c>
      <c r="O2851" s="1637"/>
      <c r="P2851" s="1307"/>
      <c r="Q2851" s="1307">
        <f t="shared" si="262"/>
        <v>0</v>
      </c>
      <c r="R2851" s="2065"/>
    </row>
    <row r="2852" spans="3:18" ht="27">
      <c r="C2852" s="1183">
        <f t="shared" si="264"/>
        <v>43</v>
      </c>
      <c r="D2852" s="1431" t="s">
        <v>2917</v>
      </c>
      <c r="E2852" s="1253"/>
      <c r="F2852" s="1270" t="s">
        <v>589</v>
      </c>
      <c r="G2852" s="1653">
        <v>8</v>
      </c>
      <c r="H2852" s="1653">
        <v>2020</v>
      </c>
      <c r="I2852" s="1307">
        <v>431.16</v>
      </c>
      <c r="J2852" s="1637">
        <f t="shared" si="261"/>
        <v>42.900000000000006</v>
      </c>
      <c r="K2852" s="1307">
        <f t="shared" si="265"/>
        <v>246.19235999999998</v>
      </c>
      <c r="L2852" s="1637"/>
      <c r="M2852" s="1307"/>
      <c r="N2852" s="1307">
        <f t="shared" si="263"/>
        <v>0</v>
      </c>
      <c r="O2852" s="1637"/>
      <c r="P2852" s="1307"/>
      <c r="Q2852" s="1307">
        <f t="shared" si="262"/>
        <v>0</v>
      </c>
      <c r="R2852" s="2065"/>
    </row>
    <row r="2853" spans="3:18" ht="14.25">
      <c r="C2853" s="1183">
        <f t="shared" si="264"/>
        <v>44</v>
      </c>
      <c r="D2853" s="1431" t="s">
        <v>2918</v>
      </c>
      <c r="E2853" s="1253"/>
      <c r="F2853" s="1270" t="s">
        <v>589</v>
      </c>
      <c r="G2853" s="1653">
        <v>4</v>
      </c>
      <c r="H2853" s="1653">
        <v>2020</v>
      </c>
      <c r="I2853" s="1307">
        <v>155.84399999999999</v>
      </c>
      <c r="J2853" s="1637">
        <f t="shared" si="261"/>
        <v>42.900000000000006</v>
      </c>
      <c r="K2853" s="1307">
        <f t="shared" si="265"/>
        <v>88.986923999999988</v>
      </c>
      <c r="L2853" s="1637"/>
      <c r="M2853" s="1307"/>
      <c r="N2853" s="1307">
        <f t="shared" si="263"/>
        <v>0</v>
      </c>
      <c r="O2853" s="1637"/>
      <c r="P2853" s="1307"/>
      <c r="Q2853" s="1307">
        <f t="shared" si="262"/>
        <v>0</v>
      </c>
      <c r="R2853" s="2065"/>
    </row>
    <row r="2854" spans="3:18" ht="27">
      <c r="C2854" s="1183">
        <f t="shared" si="264"/>
        <v>45</v>
      </c>
      <c r="D2854" s="1431" t="s">
        <v>2917</v>
      </c>
      <c r="E2854" s="1253"/>
      <c r="F2854" s="1270" t="s">
        <v>589</v>
      </c>
      <c r="G2854" s="1653">
        <v>4</v>
      </c>
      <c r="H2854" s="1653">
        <v>2021</v>
      </c>
      <c r="I2854" s="1307">
        <v>215.58</v>
      </c>
      <c r="J2854" s="1637">
        <f t="shared" si="261"/>
        <v>28.6</v>
      </c>
      <c r="K2854" s="1307">
        <f t="shared" si="265"/>
        <v>153.92412000000002</v>
      </c>
      <c r="L2854" s="1637"/>
      <c r="M2854" s="1307"/>
      <c r="N2854" s="1307">
        <f t="shared" si="263"/>
        <v>0</v>
      </c>
      <c r="O2854" s="1637"/>
      <c r="P2854" s="1307"/>
      <c r="Q2854" s="1307">
        <f t="shared" si="262"/>
        <v>0</v>
      </c>
      <c r="R2854" s="2065"/>
    </row>
    <row r="2855" spans="3:18" ht="14.25">
      <c r="C2855" s="1183">
        <f t="shared" si="264"/>
        <v>46</v>
      </c>
      <c r="D2855" s="1431" t="s">
        <v>2919</v>
      </c>
      <c r="E2855" s="1253"/>
      <c r="F2855" s="1270" t="s">
        <v>589</v>
      </c>
      <c r="G2855" s="1653">
        <v>1</v>
      </c>
      <c r="H2855" s="1653">
        <v>2021</v>
      </c>
      <c r="I2855" s="1307">
        <v>53.895000000000003</v>
      </c>
      <c r="J2855" s="1637">
        <f t="shared" si="261"/>
        <v>28.6</v>
      </c>
      <c r="K2855" s="1307">
        <f t="shared" si="265"/>
        <v>38.481030000000004</v>
      </c>
      <c r="L2855" s="1637"/>
      <c r="M2855" s="1307"/>
      <c r="N2855" s="1307">
        <f t="shared" si="263"/>
        <v>0</v>
      </c>
      <c r="O2855" s="1637"/>
      <c r="P2855" s="1307"/>
      <c r="Q2855" s="1307">
        <f t="shared" si="262"/>
        <v>0</v>
      </c>
      <c r="R2855" s="2065"/>
    </row>
    <row r="2856" spans="3:18" ht="14.25">
      <c r="C2856" s="1183">
        <f t="shared" si="264"/>
        <v>47</v>
      </c>
      <c r="D2856" s="1431" t="s">
        <v>2920</v>
      </c>
      <c r="E2856" s="1253"/>
      <c r="F2856" s="1270" t="s">
        <v>589</v>
      </c>
      <c r="G2856" s="1653">
        <v>1</v>
      </c>
      <c r="H2856" s="1653">
        <v>1999</v>
      </c>
      <c r="I2856" s="1307">
        <v>244.22</v>
      </c>
      <c r="J2856" s="1637">
        <f t="shared" si="261"/>
        <v>100</v>
      </c>
      <c r="K2856" s="1307">
        <f t="shared" si="265"/>
        <v>0</v>
      </c>
      <c r="L2856" s="1637"/>
      <c r="M2856" s="1307"/>
      <c r="N2856" s="1307">
        <f t="shared" si="263"/>
        <v>0</v>
      </c>
      <c r="O2856" s="1637"/>
      <c r="P2856" s="1307"/>
      <c r="Q2856" s="1307">
        <f t="shared" si="262"/>
        <v>0</v>
      </c>
      <c r="R2856" s="2065"/>
    </row>
    <row r="2857" spans="3:18" ht="14.25">
      <c r="C2857" s="1183">
        <f t="shared" si="264"/>
        <v>48</v>
      </c>
      <c r="D2857" s="1431" t="s">
        <v>2921</v>
      </c>
      <c r="E2857" s="1253"/>
      <c r="F2857" s="1270" t="s">
        <v>589</v>
      </c>
      <c r="G2857" s="1653">
        <v>1</v>
      </c>
      <c r="H2857" s="1653">
        <v>2007</v>
      </c>
      <c r="I2857" s="1307">
        <v>851.6</v>
      </c>
      <c r="J2857" s="1637">
        <f t="shared" si="261"/>
        <v>100</v>
      </c>
      <c r="K2857" s="1307">
        <f t="shared" si="265"/>
        <v>0</v>
      </c>
      <c r="L2857" s="1637"/>
      <c r="M2857" s="1307"/>
      <c r="N2857" s="1307">
        <f t="shared" si="263"/>
        <v>0</v>
      </c>
      <c r="O2857" s="1637"/>
      <c r="P2857" s="1307"/>
      <c r="Q2857" s="1307">
        <f t="shared" si="262"/>
        <v>0</v>
      </c>
      <c r="R2857" s="2065"/>
    </row>
    <row r="2858" spans="3:18" ht="54">
      <c r="C2858" s="1183">
        <f t="shared" si="264"/>
        <v>49</v>
      </c>
      <c r="D2858" s="1431" t="s">
        <v>2922</v>
      </c>
      <c r="E2858" s="1253"/>
      <c r="F2858" s="1270" t="s">
        <v>589</v>
      </c>
      <c r="G2858" s="1653">
        <v>2</v>
      </c>
      <c r="H2858" s="1653">
        <v>2011</v>
      </c>
      <c r="I2858" s="1307">
        <v>3814.7</v>
      </c>
      <c r="J2858" s="1637">
        <f t="shared" si="261"/>
        <v>100</v>
      </c>
      <c r="K2858" s="1307">
        <f t="shared" si="265"/>
        <v>0</v>
      </c>
      <c r="L2858" s="1637"/>
      <c r="M2858" s="1307"/>
      <c r="N2858" s="1307">
        <f t="shared" si="263"/>
        <v>0</v>
      </c>
      <c r="O2858" s="1637"/>
      <c r="P2858" s="1307"/>
      <c r="Q2858" s="1307">
        <f t="shared" si="262"/>
        <v>0</v>
      </c>
      <c r="R2858" s="2065"/>
    </row>
    <row r="2859" spans="3:18">
      <c r="C2859" s="1326"/>
      <c r="D2859" s="1367" t="s">
        <v>5731</v>
      </c>
      <c r="E2859" s="1327"/>
      <c r="F2859" s="1327" t="s">
        <v>589</v>
      </c>
      <c r="G2859" s="1639">
        <v>1</v>
      </c>
      <c r="H2859" s="1639">
        <v>2002</v>
      </c>
      <c r="I2859" s="1696">
        <v>35</v>
      </c>
      <c r="J2859" s="1639">
        <f t="shared" si="261"/>
        <v>100</v>
      </c>
      <c r="K2859" s="1696">
        <f t="shared" si="265"/>
        <v>0</v>
      </c>
      <c r="L2859" s="1639"/>
      <c r="M2859" s="1696"/>
      <c r="N2859" s="1696">
        <f>+L2859*M2859</f>
        <v>0</v>
      </c>
      <c r="O2859" s="1639"/>
      <c r="P2859" s="1696"/>
      <c r="Q2859" s="1696">
        <f>+O2859*P2859</f>
        <v>0</v>
      </c>
      <c r="R2859" s="2062" t="s">
        <v>4836</v>
      </c>
    </row>
    <row r="2860" spans="3:18" ht="27">
      <c r="C2860" s="1326"/>
      <c r="D2860" s="1367" t="s">
        <v>4871</v>
      </c>
      <c r="E2860" s="1327"/>
      <c r="F2860" s="1327" t="s">
        <v>589</v>
      </c>
      <c r="G2860" s="1639">
        <v>1</v>
      </c>
      <c r="H2860" s="1639">
        <v>2005</v>
      </c>
      <c r="I2860" s="1696">
        <v>35.18</v>
      </c>
      <c r="J2860" s="1639">
        <f t="shared" si="261"/>
        <v>100</v>
      </c>
      <c r="K2860" s="1696">
        <f t="shared" si="265"/>
        <v>0</v>
      </c>
      <c r="L2860" s="1639"/>
      <c r="M2860" s="1696"/>
      <c r="N2860" s="1696">
        <f t="shared" ref="N2860:N2892" si="266">+L2860*M2860</f>
        <v>0</v>
      </c>
      <c r="O2860" s="1639"/>
      <c r="P2860" s="1696"/>
      <c r="Q2860" s="1696">
        <f t="shared" ref="Q2860:Q2892" si="267">+O2860*P2860</f>
        <v>0</v>
      </c>
      <c r="R2860" s="2063"/>
    </row>
    <row r="2861" spans="3:18" ht="27">
      <c r="C2861" s="1326"/>
      <c r="D2861" s="1367" t="s">
        <v>4872</v>
      </c>
      <c r="E2861" s="1327"/>
      <c r="F2861" s="1327" t="s">
        <v>589</v>
      </c>
      <c r="G2861" s="1639">
        <v>1</v>
      </c>
      <c r="H2861" s="1639">
        <v>2005</v>
      </c>
      <c r="I2861" s="1696">
        <v>35.18</v>
      </c>
      <c r="J2861" s="1639">
        <f t="shared" si="261"/>
        <v>100</v>
      </c>
      <c r="K2861" s="1696">
        <f t="shared" si="265"/>
        <v>0</v>
      </c>
      <c r="L2861" s="1639"/>
      <c r="M2861" s="1696"/>
      <c r="N2861" s="1696">
        <f t="shared" si="266"/>
        <v>0</v>
      </c>
      <c r="O2861" s="1639"/>
      <c r="P2861" s="1696"/>
      <c r="Q2861" s="1696">
        <f t="shared" si="267"/>
        <v>0</v>
      </c>
      <c r="R2861" s="2063"/>
    </row>
    <row r="2862" spans="3:18" ht="27">
      <c r="C2862" s="1326"/>
      <c r="D2862" s="1367" t="s">
        <v>4873</v>
      </c>
      <c r="E2862" s="1327"/>
      <c r="F2862" s="1327" t="s">
        <v>589</v>
      </c>
      <c r="G2862" s="1639">
        <v>1</v>
      </c>
      <c r="H2862" s="1639">
        <v>2005</v>
      </c>
      <c r="I2862" s="1696">
        <v>35.19</v>
      </c>
      <c r="J2862" s="1639">
        <f t="shared" si="261"/>
        <v>100</v>
      </c>
      <c r="K2862" s="1696">
        <f t="shared" si="265"/>
        <v>0</v>
      </c>
      <c r="L2862" s="1639"/>
      <c r="M2862" s="1696"/>
      <c r="N2862" s="1696">
        <f t="shared" si="266"/>
        <v>0</v>
      </c>
      <c r="O2862" s="1639"/>
      <c r="P2862" s="1696"/>
      <c r="Q2862" s="1696">
        <f t="shared" si="267"/>
        <v>0</v>
      </c>
      <c r="R2862" s="2063"/>
    </row>
    <row r="2863" spans="3:18" ht="40.5">
      <c r="C2863" s="1326"/>
      <c r="D2863" s="1367" t="s">
        <v>4874</v>
      </c>
      <c r="E2863" s="1327"/>
      <c r="F2863" s="1327" t="s">
        <v>589</v>
      </c>
      <c r="G2863" s="1639">
        <v>3</v>
      </c>
      <c r="H2863" s="1639">
        <v>2005</v>
      </c>
      <c r="I2863" s="1696">
        <v>841.73</v>
      </c>
      <c r="J2863" s="1639">
        <f t="shared" si="261"/>
        <v>100</v>
      </c>
      <c r="K2863" s="1696">
        <f t="shared" si="265"/>
        <v>0</v>
      </c>
      <c r="L2863" s="1639"/>
      <c r="M2863" s="1696"/>
      <c r="N2863" s="1696">
        <f t="shared" si="266"/>
        <v>0</v>
      </c>
      <c r="O2863" s="1639"/>
      <c r="P2863" s="1696"/>
      <c r="Q2863" s="1696">
        <f t="shared" si="267"/>
        <v>0</v>
      </c>
      <c r="R2863" s="2063"/>
    </row>
    <row r="2864" spans="3:18" ht="27">
      <c r="C2864" s="1326"/>
      <c r="D2864" s="1367" t="s">
        <v>4875</v>
      </c>
      <c r="E2864" s="1327"/>
      <c r="F2864" s="1327" t="s">
        <v>589</v>
      </c>
      <c r="G2864" s="1639">
        <v>3</v>
      </c>
      <c r="H2864" s="1639">
        <v>2005</v>
      </c>
      <c r="I2864" s="1696">
        <v>372.77</v>
      </c>
      <c r="J2864" s="1639">
        <f t="shared" si="261"/>
        <v>100</v>
      </c>
      <c r="K2864" s="1696">
        <f t="shared" si="265"/>
        <v>0</v>
      </c>
      <c r="L2864" s="1639"/>
      <c r="M2864" s="1696"/>
      <c r="N2864" s="1696">
        <f t="shared" si="266"/>
        <v>0</v>
      </c>
      <c r="O2864" s="1639"/>
      <c r="P2864" s="1696"/>
      <c r="Q2864" s="1696">
        <f t="shared" si="267"/>
        <v>0</v>
      </c>
      <c r="R2864" s="2063"/>
    </row>
    <row r="2865" spans="3:18" ht="27">
      <c r="C2865" s="1326"/>
      <c r="D2865" s="1367" t="s">
        <v>4876</v>
      </c>
      <c r="E2865" s="1327"/>
      <c r="F2865" s="1327" t="s">
        <v>589</v>
      </c>
      <c r="G2865" s="1639">
        <v>3</v>
      </c>
      <c r="H2865" s="1639">
        <v>2005</v>
      </c>
      <c r="I2865" s="1696">
        <v>253.86</v>
      </c>
      <c r="J2865" s="1639">
        <f t="shared" si="261"/>
        <v>100</v>
      </c>
      <c r="K2865" s="1696">
        <f t="shared" si="265"/>
        <v>0</v>
      </c>
      <c r="L2865" s="1639"/>
      <c r="M2865" s="1696"/>
      <c r="N2865" s="1696">
        <f t="shared" si="266"/>
        <v>0</v>
      </c>
      <c r="O2865" s="1639"/>
      <c r="P2865" s="1696"/>
      <c r="Q2865" s="1696">
        <f t="shared" si="267"/>
        <v>0</v>
      </c>
      <c r="R2865" s="2063"/>
    </row>
    <row r="2866" spans="3:18">
      <c r="C2866" s="1326"/>
      <c r="D2866" s="1367" t="s">
        <v>4877</v>
      </c>
      <c r="E2866" s="1327"/>
      <c r="F2866" s="1327" t="s">
        <v>589</v>
      </c>
      <c r="G2866" s="1639">
        <v>1</v>
      </c>
      <c r="H2866" s="1639">
        <v>2005</v>
      </c>
      <c r="I2866" s="1696">
        <v>29.9</v>
      </c>
      <c r="J2866" s="1639">
        <f t="shared" si="261"/>
        <v>100</v>
      </c>
      <c r="K2866" s="1696">
        <f t="shared" si="265"/>
        <v>0</v>
      </c>
      <c r="L2866" s="1639"/>
      <c r="M2866" s="1696"/>
      <c r="N2866" s="1696">
        <f t="shared" si="266"/>
        <v>0</v>
      </c>
      <c r="O2866" s="1639"/>
      <c r="P2866" s="1696"/>
      <c r="Q2866" s="1696">
        <f t="shared" si="267"/>
        <v>0</v>
      </c>
      <c r="R2866" s="2063"/>
    </row>
    <row r="2867" spans="3:18" ht="27">
      <c r="C2867" s="1326"/>
      <c r="D2867" s="1367" t="s">
        <v>4878</v>
      </c>
      <c r="E2867" s="1327"/>
      <c r="F2867" s="1327" t="s">
        <v>589</v>
      </c>
      <c r="G2867" s="1639">
        <v>1</v>
      </c>
      <c r="H2867" s="1639">
        <v>2006</v>
      </c>
      <c r="I2867" s="1696">
        <v>219.85</v>
      </c>
      <c r="J2867" s="1639">
        <f t="shared" ref="J2867:J2930" si="268">IF(($J$14-H2867)*J$924&gt;100,100,($J$14-H2867)*J$924)</f>
        <v>100</v>
      </c>
      <c r="K2867" s="1696">
        <f t="shared" si="265"/>
        <v>0</v>
      </c>
      <c r="L2867" s="1639"/>
      <c r="M2867" s="1696"/>
      <c r="N2867" s="1696">
        <f t="shared" si="266"/>
        <v>0</v>
      </c>
      <c r="O2867" s="1639"/>
      <c r="P2867" s="1696"/>
      <c r="Q2867" s="1696">
        <f t="shared" si="267"/>
        <v>0</v>
      </c>
      <c r="R2867" s="2063"/>
    </row>
    <row r="2868" spans="3:18" ht="27">
      <c r="C2868" s="1326"/>
      <c r="D2868" s="1367" t="s">
        <v>4879</v>
      </c>
      <c r="E2868" s="1327"/>
      <c r="F2868" s="1327" t="s">
        <v>589</v>
      </c>
      <c r="G2868" s="1639">
        <v>1</v>
      </c>
      <c r="H2868" s="1639">
        <v>2006</v>
      </c>
      <c r="I2868" s="1696">
        <v>219.86</v>
      </c>
      <c r="J2868" s="1639">
        <f t="shared" si="268"/>
        <v>100</v>
      </c>
      <c r="K2868" s="1696">
        <f t="shared" si="265"/>
        <v>0</v>
      </c>
      <c r="L2868" s="1639"/>
      <c r="M2868" s="1696"/>
      <c r="N2868" s="1696">
        <f t="shared" si="266"/>
        <v>0</v>
      </c>
      <c r="O2868" s="1639"/>
      <c r="P2868" s="1696"/>
      <c r="Q2868" s="1696">
        <f t="shared" si="267"/>
        <v>0</v>
      </c>
      <c r="R2868" s="2063"/>
    </row>
    <row r="2869" spans="3:18" ht="27">
      <c r="C2869" s="1326"/>
      <c r="D2869" s="1367" t="s">
        <v>4880</v>
      </c>
      <c r="E2869" s="1327"/>
      <c r="F2869" s="1327" t="s">
        <v>589</v>
      </c>
      <c r="G2869" s="1639">
        <v>1</v>
      </c>
      <c r="H2869" s="1639">
        <v>2006</v>
      </c>
      <c r="I2869" s="1696">
        <v>1675.15</v>
      </c>
      <c r="J2869" s="1639">
        <f t="shared" si="268"/>
        <v>100</v>
      </c>
      <c r="K2869" s="1696">
        <f t="shared" si="265"/>
        <v>0</v>
      </c>
      <c r="L2869" s="1639"/>
      <c r="M2869" s="1696"/>
      <c r="N2869" s="1696">
        <f t="shared" si="266"/>
        <v>0</v>
      </c>
      <c r="O2869" s="1639"/>
      <c r="P2869" s="1696"/>
      <c r="Q2869" s="1696">
        <f t="shared" si="267"/>
        <v>0</v>
      </c>
      <c r="R2869" s="2063"/>
    </row>
    <row r="2870" spans="3:18">
      <c r="C2870" s="1326"/>
      <c r="D2870" s="1367" t="s">
        <v>4881</v>
      </c>
      <c r="E2870" s="1327"/>
      <c r="F2870" s="1327" t="s">
        <v>589</v>
      </c>
      <c r="G2870" s="1639">
        <v>9</v>
      </c>
      <c r="H2870" s="1639">
        <v>2007</v>
      </c>
      <c r="I2870" s="1696">
        <v>410.4</v>
      </c>
      <c r="J2870" s="1639">
        <f t="shared" si="268"/>
        <v>100</v>
      </c>
      <c r="K2870" s="1696">
        <f t="shared" si="265"/>
        <v>0</v>
      </c>
      <c r="L2870" s="1639"/>
      <c r="M2870" s="1696"/>
      <c r="N2870" s="1696">
        <f t="shared" si="266"/>
        <v>0</v>
      </c>
      <c r="O2870" s="1639"/>
      <c r="P2870" s="1696"/>
      <c r="Q2870" s="1696">
        <f t="shared" si="267"/>
        <v>0</v>
      </c>
      <c r="R2870" s="2063"/>
    </row>
    <row r="2871" spans="3:18">
      <c r="C2871" s="1326"/>
      <c r="D2871" s="1367" t="s">
        <v>3791</v>
      </c>
      <c r="E2871" s="1327"/>
      <c r="F2871" s="1327" t="s">
        <v>589</v>
      </c>
      <c r="G2871" s="1639">
        <v>2</v>
      </c>
      <c r="H2871" s="1639">
        <v>2007</v>
      </c>
      <c r="I2871" s="1696">
        <v>48.2</v>
      </c>
      <c r="J2871" s="1639">
        <f t="shared" si="268"/>
        <v>100</v>
      </c>
      <c r="K2871" s="1696">
        <f t="shared" si="265"/>
        <v>0</v>
      </c>
      <c r="L2871" s="1639"/>
      <c r="M2871" s="1696"/>
      <c r="N2871" s="1696">
        <f t="shared" si="266"/>
        <v>0</v>
      </c>
      <c r="O2871" s="1639"/>
      <c r="P2871" s="1696"/>
      <c r="Q2871" s="1696">
        <f t="shared" si="267"/>
        <v>0</v>
      </c>
      <c r="R2871" s="2063"/>
    </row>
    <row r="2872" spans="3:18">
      <c r="C2872" s="1326"/>
      <c r="D2872" s="1367" t="s">
        <v>5732</v>
      </c>
      <c r="E2872" s="1327"/>
      <c r="F2872" s="1327" t="s">
        <v>589</v>
      </c>
      <c r="G2872" s="1639">
        <v>2</v>
      </c>
      <c r="H2872" s="1639">
        <v>2007</v>
      </c>
      <c r="I2872" s="1696">
        <v>51.4</v>
      </c>
      <c r="J2872" s="1639">
        <f t="shared" si="268"/>
        <v>100</v>
      </c>
      <c r="K2872" s="1696">
        <f t="shared" si="265"/>
        <v>0</v>
      </c>
      <c r="L2872" s="1639"/>
      <c r="M2872" s="1696"/>
      <c r="N2872" s="1696">
        <f t="shared" si="266"/>
        <v>0</v>
      </c>
      <c r="O2872" s="1639"/>
      <c r="P2872" s="1696"/>
      <c r="Q2872" s="1696">
        <f t="shared" si="267"/>
        <v>0</v>
      </c>
      <c r="R2872" s="2063"/>
    </row>
    <row r="2873" spans="3:18">
      <c r="C2873" s="1326"/>
      <c r="D2873" s="1432" t="s">
        <v>5733</v>
      </c>
      <c r="E2873" s="1327"/>
      <c r="F2873" s="1327" t="s">
        <v>589</v>
      </c>
      <c r="G2873" s="1639">
        <v>1</v>
      </c>
      <c r="H2873" s="1639">
        <v>2008</v>
      </c>
      <c r="I2873" s="1696">
        <v>29.78</v>
      </c>
      <c r="J2873" s="1639">
        <f t="shared" si="268"/>
        <v>100</v>
      </c>
      <c r="K2873" s="1696">
        <f t="shared" si="265"/>
        <v>0</v>
      </c>
      <c r="L2873" s="1639"/>
      <c r="M2873" s="1696"/>
      <c r="N2873" s="1696">
        <f t="shared" si="266"/>
        <v>0</v>
      </c>
      <c r="O2873" s="1639"/>
      <c r="P2873" s="1696"/>
      <c r="Q2873" s="1696">
        <f t="shared" si="267"/>
        <v>0</v>
      </c>
      <c r="R2873" s="2063"/>
    </row>
    <row r="2874" spans="3:18">
      <c r="C2874" s="1326"/>
      <c r="D2874" s="1432" t="s">
        <v>4882</v>
      </c>
      <c r="E2874" s="1327"/>
      <c r="F2874" s="1327" t="s">
        <v>589</v>
      </c>
      <c r="G2874" s="1639">
        <v>1</v>
      </c>
      <c r="H2874" s="1639">
        <v>2008</v>
      </c>
      <c r="I2874" s="1696">
        <v>44.3</v>
      </c>
      <c r="J2874" s="1639">
        <f t="shared" si="268"/>
        <v>100</v>
      </c>
      <c r="K2874" s="1696">
        <f t="shared" si="265"/>
        <v>0</v>
      </c>
      <c r="L2874" s="1639"/>
      <c r="M2874" s="1696"/>
      <c r="N2874" s="1696">
        <f t="shared" si="266"/>
        <v>0</v>
      </c>
      <c r="O2874" s="1639"/>
      <c r="P2874" s="1696"/>
      <c r="Q2874" s="1696">
        <f t="shared" si="267"/>
        <v>0</v>
      </c>
      <c r="R2874" s="2063"/>
    </row>
    <row r="2875" spans="3:18">
      <c r="C2875" s="1326"/>
      <c r="D2875" s="1432" t="s">
        <v>5734</v>
      </c>
      <c r="E2875" s="1327"/>
      <c r="F2875" s="1327" t="s">
        <v>589</v>
      </c>
      <c r="G2875" s="1639">
        <v>1</v>
      </c>
      <c r="H2875" s="1639">
        <v>2008</v>
      </c>
      <c r="I2875" s="1696">
        <v>38.409999999999997</v>
      </c>
      <c r="J2875" s="1639">
        <f t="shared" si="268"/>
        <v>100</v>
      </c>
      <c r="K2875" s="1696">
        <f t="shared" si="265"/>
        <v>0</v>
      </c>
      <c r="L2875" s="1639"/>
      <c r="M2875" s="1696"/>
      <c r="N2875" s="1696">
        <f t="shared" si="266"/>
        <v>0</v>
      </c>
      <c r="O2875" s="1639"/>
      <c r="P2875" s="1696"/>
      <c r="Q2875" s="1696">
        <f t="shared" si="267"/>
        <v>0</v>
      </c>
      <c r="R2875" s="2063"/>
    </row>
    <row r="2876" spans="3:18">
      <c r="C2876" s="1326"/>
      <c r="D2876" s="1432" t="s">
        <v>5735</v>
      </c>
      <c r="E2876" s="1327"/>
      <c r="F2876" s="1327" t="s">
        <v>589</v>
      </c>
      <c r="G2876" s="1639">
        <v>2</v>
      </c>
      <c r="H2876" s="1639">
        <v>2008</v>
      </c>
      <c r="I2876" s="1696">
        <v>59.56</v>
      </c>
      <c r="J2876" s="1639">
        <f t="shared" si="268"/>
        <v>100</v>
      </c>
      <c r="K2876" s="1696">
        <f t="shared" si="265"/>
        <v>0</v>
      </c>
      <c r="L2876" s="1639"/>
      <c r="M2876" s="1696"/>
      <c r="N2876" s="1696">
        <f t="shared" si="266"/>
        <v>0</v>
      </c>
      <c r="O2876" s="1639"/>
      <c r="P2876" s="1696"/>
      <c r="Q2876" s="1696">
        <f t="shared" si="267"/>
        <v>0</v>
      </c>
      <c r="R2876" s="2063"/>
    </row>
    <row r="2877" spans="3:18" ht="40.5">
      <c r="C2877" s="1326"/>
      <c r="D2877" s="1432" t="s">
        <v>5736</v>
      </c>
      <c r="E2877" s="1327"/>
      <c r="F2877" s="1327" t="s">
        <v>589</v>
      </c>
      <c r="G2877" s="1639">
        <v>2</v>
      </c>
      <c r="H2877" s="1639">
        <v>2009</v>
      </c>
      <c r="I2877" s="1696">
        <v>2524.81</v>
      </c>
      <c r="J2877" s="1639">
        <f t="shared" si="268"/>
        <v>100</v>
      </c>
      <c r="K2877" s="1696">
        <f t="shared" si="265"/>
        <v>0</v>
      </c>
      <c r="L2877" s="1639"/>
      <c r="M2877" s="1696"/>
      <c r="N2877" s="1696">
        <f t="shared" si="266"/>
        <v>0</v>
      </c>
      <c r="O2877" s="1639"/>
      <c r="P2877" s="1696"/>
      <c r="Q2877" s="1696">
        <f t="shared" si="267"/>
        <v>0</v>
      </c>
      <c r="R2877" s="2063"/>
    </row>
    <row r="2878" spans="3:18">
      <c r="C2878" s="1326"/>
      <c r="D2878" s="1432" t="s">
        <v>5737</v>
      </c>
      <c r="E2878" s="1327"/>
      <c r="F2878" s="1327" t="s">
        <v>589</v>
      </c>
      <c r="G2878" s="1639">
        <v>2</v>
      </c>
      <c r="H2878" s="1639">
        <v>2009</v>
      </c>
      <c r="I2878" s="1696">
        <v>92.55</v>
      </c>
      <c r="J2878" s="1639">
        <f t="shared" si="268"/>
        <v>100</v>
      </c>
      <c r="K2878" s="1696">
        <f t="shared" si="265"/>
        <v>0</v>
      </c>
      <c r="L2878" s="1639"/>
      <c r="M2878" s="1696"/>
      <c r="N2878" s="1696">
        <f t="shared" si="266"/>
        <v>0</v>
      </c>
      <c r="O2878" s="1639"/>
      <c r="P2878" s="1696"/>
      <c r="Q2878" s="1696">
        <f t="shared" si="267"/>
        <v>0</v>
      </c>
      <c r="R2878" s="2063"/>
    </row>
    <row r="2879" spans="3:18">
      <c r="C2879" s="1326"/>
      <c r="D2879" s="1432" t="s">
        <v>4883</v>
      </c>
      <c r="E2879" s="1327"/>
      <c r="F2879" s="1327" t="s">
        <v>589</v>
      </c>
      <c r="G2879" s="1639">
        <v>4</v>
      </c>
      <c r="H2879" s="1639">
        <v>2010</v>
      </c>
      <c r="I2879" s="1696">
        <v>301.92</v>
      </c>
      <c r="J2879" s="1639">
        <f t="shared" si="268"/>
        <v>100</v>
      </c>
      <c r="K2879" s="1696">
        <f t="shared" si="265"/>
        <v>0</v>
      </c>
      <c r="L2879" s="1639"/>
      <c r="M2879" s="1696"/>
      <c r="N2879" s="1696">
        <f t="shared" si="266"/>
        <v>0</v>
      </c>
      <c r="O2879" s="1639"/>
      <c r="P2879" s="1696"/>
      <c r="Q2879" s="1696">
        <f t="shared" si="267"/>
        <v>0</v>
      </c>
      <c r="R2879" s="2063"/>
    </row>
    <row r="2880" spans="3:18" ht="27">
      <c r="C2880" s="1326"/>
      <c r="D2880" s="1432" t="s">
        <v>4884</v>
      </c>
      <c r="E2880" s="1327"/>
      <c r="F2880" s="1327" t="s">
        <v>589</v>
      </c>
      <c r="G2880" s="1639">
        <v>6</v>
      </c>
      <c r="H2880" s="1639">
        <v>2009</v>
      </c>
      <c r="I2880" s="1696">
        <v>277.64</v>
      </c>
      <c r="J2880" s="1639">
        <f t="shared" si="268"/>
        <v>100</v>
      </c>
      <c r="K2880" s="1696">
        <f t="shared" si="265"/>
        <v>0</v>
      </c>
      <c r="L2880" s="1639"/>
      <c r="M2880" s="1696"/>
      <c r="N2880" s="1696">
        <f t="shared" si="266"/>
        <v>0</v>
      </c>
      <c r="O2880" s="1639"/>
      <c r="P2880" s="1696"/>
      <c r="Q2880" s="1696">
        <f t="shared" si="267"/>
        <v>0</v>
      </c>
      <c r="R2880" s="2063"/>
    </row>
    <row r="2881" spans="3:18" ht="27">
      <c r="C2881" s="1326"/>
      <c r="D2881" s="1432" t="s">
        <v>5738</v>
      </c>
      <c r="E2881" s="1327"/>
      <c r="F2881" s="1327" t="s">
        <v>589</v>
      </c>
      <c r="G2881" s="1639">
        <v>2</v>
      </c>
      <c r="H2881" s="1639">
        <v>2010</v>
      </c>
      <c r="I2881" s="1696">
        <v>900.24</v>
      </c>
      <c r="J2881" s="1639">
        <f t="shared" si="268"/>
        <v>100</v>
      </c>
      <c r="K2881" s="1696">
        <f t="shared" si="265"/>
        <v>0</v>
      </c>
      <c r="L2881" s="1639"/>
      <c r="M2881" s="1696"/>
      <c r="N2881" s="1696">
        <f t="shared" si="266"/>
        <v>0</v>
      </c>
      <c r="O2881" s="1639"/>
      <c r="P2881" s="1696"/>
      <c r="Q2881" s="1696">
        <f t="shared" si="267"/>
        <v>0</v>
      </c>
      <c r="R2881" s="2063"/>
    </row>
    <row r="2882" spans="3:18">
      <c r="C2882" s="1326"/>
      <c r="D2882" s="1432" t="s">
        <v>5739</v>
      </c>
      <c r="E2882" s="1327"/>
      <c r="F2882" s="1327" t="s">
        <v>589</v>
      </c>
      <c r="G2882" s="1639">
        <v>3</v>
      </c>
      <c r="H2882" s="1639">
        <v>2010</v>
      </c>
      <c r="I2882" s="1696">
        <v>226.44</v>
      </c>
      <c r="J2882" s="1639">
        <f t="shared" si="268"/>
        <v>100</v>
      </c>
      <c r="K2882" s="1696">
        <f t="shared" si="265"/>
        <v>0</v>
      </c>
      <c r="L2882" s="1639"/>
      <c r="M2882" s="1696"/>
      <c r="N2882" s="1696">
        <f t="shared" si="266"/>
        <v>0</v>
      </c>
      <c r="O2882" s="1639"/>
      <c r="P2882" s="1696"/>
      <c r="Q2882" s="1696">
        <f t="shared" si="267"/>
        <v>0</v>
      </c>
      <c r="R2882" s="2063"/>
    </row>
    <row r="2883" spans="3:18">
      <c r="C2883" s="1326"/>
      <c r="D2883" s="1432" t="s">
        <v>5740</v>
      </c>
      <c r="E2883" s="1327"/>
      <c r="F2883" s="1327" t="s">
        <v>589</v>
      </c>
      <c r="G2883" s="1639">
        <v>4</v>
      </c>
      <c r="H2883" s="1639">
        <v>2011</v>
      </c>
      <c r="I2883" s="1696">
        <v>215.52</v>
      </c>
      <c r="J2883" s="1639">
        <f t="shared" si="268"/>
        <v>100</v>
      </c>
      <c r="K2883" s="1696">
        <f t="shared" si="265"/>
        <v>0</v>
      </c>
      <c r="L2883" s="1639"/>
      <c r="M2883" s="1696"/>
      <c r="N2883" s="1696">
        <f t="shared" si="266"/>
        <v>0</v>
      </c>
      <c r="O2883" s="1639"/>
      <c r="P2883" s="1696"/>
      <c r="Q2883" s="1696">
        <f t="shared" si="267"/>
        <v>0</v>
      </c>
      <c r="R2883" s="2063"/>
    </row>
    <row r="2884" spans="3:18">
      <c r="C2884" s="1326"/>
      <c r="D2884" s="1432" t="s">
        <v>4885</v>
      </c>
      <c r="E2884" s="1327"/>
      <c r="F2884" s="1327" t="s">
        <v>589</v>
      </c>
      <c r="G2884" s="1639">
        <v>1</v>
      </c>
      <c r="H2884" s="1639">
        <v>2012</v>
      </c>
      <c r="I2884" s="1696">
        <v>37.08</v>
      </c>
      <c r="J2884" s="1639">
        <f t="shared" si="268"/>
        <v>100</v>
      </c>
      <c r="K2884" s="1696">
        <f t="shared" si="265"/>
        <v>0</v>
      </c>
      <c r="L2884" s="1639"/>
      <c r="M2884" s="1696"/>
      <c r="N2884" s="1696">
        <f t="shared" si="266"/>
        <v>0</v>
      </c>
      <c r="O2884" s="1639"/>
      <c r="P2884" s="1696"/>
      <c r="Q2884" s="1696">
        <f t="shared" si="267"/>
        <v>0</v>
      </c>
      <c r="R2884" s="2063"/>
    </row>
    <row r="2885" spans="3:18" ht="27">
      <c r="C2885" s="1326"/>
      <c r="D2885" s="1432" t="s">
        <v>5741</v>
      </c>
      <c r="E2885" s="1327"/>
      <c r="F2885" s="1327" t="s">
        <v>589</v>
      </c>
      <c r="G2885" s="1639">
        <v>3</v>
      </c>
      <c r="H2885" s="1639">
        <v>2019</v>
      </c>
      <c r="I2885" s="1696">
        <v>857.13</v>
      </c>
      <c r="J2885" s="1639">
        <f t="shared" si="268"/>
        <v>57.2</v>
      </c>
      <c r="K2885" s="1696">
        <f t="shared" si="265"/>
        <v>366.85163999999992</v>
      </c>
      <c r="L2885" s="1639"/>
      <c r="M2885" s="1696"/>
      <c r="N2885" s="1696">
        <f t="shared" si="266"/>
        <v>0</v>
      </c>
      <c r="O2885" s="1639"/>
      <c r="P2885" s="1696"/>
      <c r="Q2885" s="1696">
        <f t="shared" si="267"/>
        <v>0</v>
      </c>
      <c r="R2885" s="2063"/>
    </row>
    <row r="2886" spans="3:18" ht="27">
      <c r="C2886" s="1326"/>
      <c r="D2886" s="1432" t="s">
        <v>5742</v>
      </c>
      <c r="E2886" s="1327"/>
      <c r="F2886" s="1327" t="s">
        <v>589</v>
      </c>
      <c r="G2886" s="1639">
        <v>15</v>
      </c>
      <c r="H2886" s="1639">
        <v>2019</v>
      </c>
      <c r="I2886" s="1696">
        <v>781.7</v>
      </c>
      <c r="J2886" s="1639">
        <f t="shared" si="268"/>
        <v>57.2</v>
      </c>
      <c r="K2886" s="1696">
        <f t="shared" si="265"/>
        <v>334.56759999999997</v>
      </c>
      <c r="L2886" s="1639"/>
      <c r="M2886" s="1696"/>
      <c r="N2886" s="1696">
        <f t="shared" si="266"/>
        <v>0</v>
      </c>
      <c r="O2886" s="1639"/>
      <c r="P2886" s="1696"/>
      <c r="Q2886" s="1696">
        <f t="shared" si="267"/>
        <v>0</v>
      </c>
      <c r="R2886" s="2063"/>
    </row>
    <row r="2887" spans="3:18" ht="27">
      <c r="C2887" s="1326"/>
      <c r="D2887" s="1432" t="s">
        <v>5743</v>
      </c>
      <c r="E2887" s="1327"/>
      <c r="F2887" s="1327" t="s">
        <v>589</v>
      </c>
      <c r="G2887" s="1639">
        <v>1</v>
      </c>
      <c r="H2887" s="1639">
        <v>2020</v>
      </c>
      <c r="I2887" s="1696">
        <v>53.9</v>
      </c>
      <c r="J2887" s="1639">
        <f t="shared" si="268"/>
        <v>42.900000000000006</v>
      </c>
      <c r="K2887" s="1696">
        <f t="shared" si="265"/>
        <v>30.776899999999998</v>
      </c>
      <c r="L2887" s="1639"/>
      <c r="M2887" s="1696"/>
      <c r="N2887" s="1696">
        <f t="shared" si="266"/>
        <v>0</v>
      </c>
      <c r="O2887" s="1639"/>
      <c r="P2887" s="1696"/>
      <c r="Q2887" s="1696">
        <f t="shared" si="267"/>
        <v>0</v>
      </c>
      <c r="R2887" s="2063"/>
    </row>
    <row r="2888" spans="3:18" ht="27">
      <c r="C2888" s="1326"/>
      <c r="D2888" s="1432" t="s">
        <v>5743</v>
      </c>
      <c r="E2888" s="1327"/>
      <c r="F2888" s="1327" t="s">
        <v>589</v>
      </c>
      <c r="G2888" s="1639">
        <v>1</v>
      </c>
      <c r="H2888" s="1639">
        <v>2020</v>
      </c>
      <c r="I2888" s="1696">
        <v>53.9</v>
      </c>
      <c r="J2888" s="1639">
        <f t="shared" si="268"/>
        <v>42.900000000000006</v>
      </c>
      <c r="K2888" s="1696">
        <f t="shared" si="265"/>
        <v>30.776899999999998</v>
      </c>
      <c r="L2888" s="1639"/>
      <c r="M2888" s="1696"/>
      <c r="N2888" s="1696">
        <f t="shared" si="266"/>
        <v>0</v>
      </c>
      <c r="O2888" s="1639"/>
      <c r="P2888" s="1696"/>
      <c r="Q2888" s="1696">
        <f t="shared" si="267"/>
        <v>0</v>
      </c>
      <c r="R2888" s="2063"/>
    </row>
    <row r="2889" spans="3:18" ht="27">
      <c r="C2889" s="1326"/>
      <c r="D2889" s="1432" t="s">
        <v>5743</v>
      </c>
      <c r="E2889" s="1327"/>
      <c r="F2889" s="1327" t="s">
        <v>589</v>
      </c>
      <c r="G2889" s="1639">
        <v>30</v>
      </c>
      <c r="H2889" s="1639">
        <v>2020</v>
      </c>
      <c r="I2889" s="1696">
        <v>1616.85</v>
      </c>
      <c r="J2889" s="1639">
        <f t="shared" si="268"/>
        <v>42.900000000000006</v>
      </c>
      <c r="K2889" s="1696">
        <f t="shared" ref="K2889:K2951" si="269">IF(J2889=100,0,I2889-I2889*J2889%)</f>
        <v>923.22134999999992</v>
      </c>
      <c r="L2889" s="1639"/>
      <c r="M2889" s="1696"/>
      <c r="N2889" s="1696">
        <f t="shared" si="266"/>
        <v>0</v>
      </c>
      <c r="O2889" s="1639"/>
      <c r="P2889" s="1696"/>
      <c r="Q2889" s="1696">
        <f t="shared" si="267"/>
        <v>0</v>
      </c>
      <c r="R2889" s="2063"/>
    </row>
    <row r="2890" spans="3:18">
      <c r="C2890" s="1326"/>
      <c r="D2890" s="1432" t="s">
        <v>5744</v>
      </c>
      <c r="E2890" s="1327"/>
      <c r="F2890" s="1327" t="s">
        <v>589</v>
      </c>
      <c r="G2890" s="1639">
        <v>1</v>
      </c>
      <c r="H2890" s="1639">
        <v>2021</v>
      </c>
      <c r="I2890" s="1696">
        <v>28.43</v>
      </c>
      <c r="J2890" s="1639">
        <f t="shared" si="268"/>
        <v>28.6</v>
      </c>
      <c r="K2890" s="1696">
        <f t="shared" si="269"/>
        <v>20.299019999999999</v>
      </c>
      <c r="L2890" s="1639"/>
      <c r="M2890" s="1696"/>
      <c r="N2890" s="1696">
        <f t="shared" si="266"/>
        <v>0</v>
      </c>
      <c r="O2890" s="1639"/>
      <c r="P2890" s="1696"/>
      <c r="Q2890" s="1696">
        <f t="shared" si="267"/>
        <v>0</v>
      </c>
      <c r="R2890" s="2063"/>
    </row>
    <row r="2891" spans="3:18">
      <c r="C2891" s="1326"/>
      <c r="D2891" s="1434" t="s">
        <v>2923</v>
      </c>
      <c r="E2891" s="1327"/>
      <c r="F2891" s="1327" t="s">
        <v>589</v>
      </c>
      <c r="G2891" s="1639"/>
      <c r="H2891" s="1639"/>
      <c r="I2891" s="1696"/>
      <c r="J2891" s="1639">
        <f t="shared" si="268"/>
        <v>100</v>
      </c>
      <c r="K2891" s="1696">
        <f t="shared" si="269"/>
        <v>0</v>
      </c>
      <c r="L2891" s="1639"/>
      <c r="M2891" s="1696"/>
      <c r="N2891" s="1696">
        <f t="shared" si="266"/>
        <v>0</v>
      </c>
      <c r="O2891" s="1639"/>
      <c r="P2891" s="1696"/>
      <c r="Q2891" s="1696">
        <f t="shared" si="267"/>
        <v>0</v>
      </c>
      <c r="R2891" s="2063"/>
    </row>
    <row r="2892" spans="3:18">
      <c r="C2892" s="1326"/>
      <c r="D2892" s="1434" t="s">
        <v>4886</v>
      </c>
      <c r="E2892" s="1327"/>
      <c r="F2892" s="1327" t="s">
        <v>589</v>
      </c>
      <c r="G2892" s="1639"/>
      <c r="H2892" s="1639"/>
      <c r="I2892" s="1696"/>
      <c r="J2892" s="1639">
        <f t="shared" si="268"/>
        <v>100</v>
      </c>
      <c r="K2892" s="1696">
        <f t="shared" si="269"/>
        <v>0</v>
      </c>
      <c r="L2892" s="1639"/>
      <c r="M2892" s="1696"/>
      <c r="N2892" s="1696">
        <f t="shared" si="266"/>
        <v>0</v>
      </c>
      <c r="O2892" s="1639"/>
      <c r="P2892" s="1696"/>
      <c r="Q2892" s="1696">
        <f t="shared" si="267"/>
        <v>0</v>
      </c>
      <c r="R2892" s="2064"/>
    </row>
    <row r="2893" spans="3:18">
      <c r="C2893" s="1345"/>
      <c r="D2893" s="1342" t="s">
        <v>4983</v>
      </c>
      <c r="E2893" s="1343"/>
      <c r="F2893" s="1345" t="s">
        <v>589</v>
      </c>
      <c r="G2893" s="1368">
        <v>4</v>
      </c>
      <c r="H2893" s="1368">
        <v>2006</v>
      </c>
      <c r="I2893" s="1697">
        <v>198</v>
      </c>
      <c r="J2893" s="1368">
        <f t="shared" si="268"/>
        <v>100</v>
      </c>
      <c r="K2893" s="1697">
        <f t="shared" si="269"/>
        <v>0</v>
      </c>
      <c r="L2893" s="1368"/>
      <c r="M2893" s="1697"/>
      <c r="N2893" s="1697">
        <f>+L2893*M2893</f>
        <v>0</v>
      </c>
      <c r="O2893" s="1368"/>
      <c r="P2893" s="1697"/>
      <c r="Q2893" s="1697">
        <f>+O2893*P2893</f>
        <v>0</v>
      </c>
      <c r="R2893" s="2093" t="s">
        <v>4926</v>
      </c>
    </row>
    <row r="2894" spans="3:18">
      <c r="C2894" s="1345"/>
      <c r="D2894" s="1342" t="s">
        <v>4984</v>
      </c>
      <c r="E2894" s="1343"/>
      <c r="F2894" s="1345" t="s">
        <v>589</v>
      </c>
      <c r="G2894" s="1368">
        <v>4</v>
      </c>
      <c r="H2894" s="1368">
        <v>2006</v>
      </c>
      <c r="I2894" s="1697">
        <v>171</v>
      </c>
      <c r="J2894" s="1368">
        <f t="shared" si="268"/>
        <v>100</v>
      </c>
      <c r="K2894" s="1697">
        <f t="shared" si="269"/>
        <v>0</v>
      </c>
      <c r="L2894" s="1368"/>
      <c r="M2894" s="1697"/>
      <c r="N2894" s="1697">
        <f t="shared" ref="N2894:N2899" si="270">+L2894*M2894</f>
        <v>0</v>
      </c>
      <c r="O2894" s="1368"/>
      <c r="P2894" s="1697"/>
      <c r="Q2894" s="1697">
        <f t="shared" ref="Q2894:Q2899" si="271">+O2894*P2894</f>
        <v>0</v>
      </c>
      <c r="R2894" s="2093"/>
    </row>
    <row r="2895" spans="3:18">
      <c r="C2895" s="1345"/>
      <c r="D2895" s="1342" t="s">
        <v>4985</v>
      </c>
      <c r="E2895" s="1343"/>
      <c r="F2895" s="1345" t="s">
        <v>589</v>
      </c>
      <c r="G2895" s="1368">
        <v>4</v>
      </c>
      <c r="H2895" s="1368">
        <v>2006</v>
      </c>
      <c r="I2895" s="1697">
        <v>111.6</v>
      </c>
      <c r="J2895" s="1368">
        <f t="shared" si="268"/>
        <v>100</v>
      </c>
      <c r="K2895" s="1697">
        <f t="shared" si="269"/>
        <v>0</v>
      </c>
      <c r="L2895" s="1368"/>
      <c r="M2895" s="1697"/>
      <c r="N2895" s="1697">
        <f t="shared" si="270"/>
        <v>0</v>
      </c>
      <c r="O2895" s="1368"/>
      <c r="P2895" s="1697"/>
      <c r="Q2895" s="1697">
        <f t="shared" si="271"/>
        <v>0</v>
      </c>
      <c r="R2895" s="2093"/>
    </row>
    <row r="2896" spans="3:18">
      <c r="C2896" s="1345"/>
      <c r="D2896" s="1342" t="s">
        <v>4986</v>
      </c>
      <c r="E2896" s="1343"/>
      <c r="F2896" s="1345" t="s">
        <v>589</v>
      </c>
      <c r="G2896" s="1368">
        <v>1</v>
      </c>
      <c r="H2896" s="1368">
        <v>2006</v>
      </c>
      <c r="I2896" s="1697">
        <v>60</v>
      </c>
      <c r="J2896" s="1368">
        <f t="shared" si="268"/>
        <v>100</v>
      </c>
      <c r="K2896" s="1697">
        <f t="shared" si="269"/>
        <v>0</v>
      </c>
      <c r="L2896" s="1368"/>
      <c r="M2896" s="1697"/>
      <c r="N2896" s="1697">
        <f t="shared" si="270"/>
        <v>0</v>
      </c>
      <c r="O2896" s="1368"/>
      <c r="P2896" s="1697"/>
      <c r="Q2896" s="1697">
        <f t="shared" si="271"/>
        <v>0</v>
      </c>
      <c r="R2896" s="2093"/>
    </row>
    <row r="2897" spans="3:18" ht="27">
      <c r="C2897" s="1345"/>
      <c r="D2897" s="1342" t="s">
        <v>4987</v>
      </c>
      <c r="E2897" s="1343"/>
      <c r="F2897" s="1345" t="s">
        <v>589</v>
      </c>
      <c r="G2897" s="1368">
        <v>1</v>
      </c>
      <c r="H2897" s="1368">
        <v>2009</v>
      </c>
      <c r="I2897" s="1697">
        <v>101</v>
      </c>
      <c r="J2897" s="1368">
        <f t="shared" si="268"/>
        <v>100</v>
      </c>
      <c r="K2897" s="1697">
        <f t="shared" si="269"/>
        <v>0</v>
      </c>
      <c r="L2897" s="1368"/>
      <c r="M2897" s="1697"/>
      <c r="N2897" s="1697">
        <f t="shared" si="270"/>
        <v>0</v>
      </c>
      <c r="O2897" s="1368"/>
      <c r="P2897" s="1697"/>
      <c r="Q2897" s="1697">
        <f t="shared" si="271"/>
        <v>0</v>
      </c>
      <c r="R2897" s="2093"/>
    </row>
    <row r="2898" spans="3:18">
      <c r="C2898" s="1345"/>
      <c r="D2898" s="1342" t="s">
        <v>3831</v>
      </c>
      <c r="E2898" s="1343"/>
      <c r="F2898" s="1345" t="s">
        <v>589</v>
      </c>
      <c r="G2898" s="1368">
        <v>1</v>
      </c>
      <c r="H2898" s="1368">
        <v>2009</v>
      </c>
      <c r="I2898" s="1697">
        <v>138.80000000000001</v>
      </c>
      <c r="J2898" s="1368">
        <f t="shared" si="268"/>
        <v>100</v>
      </c>
      <c r="K2898" s="1697">
        <f t="shared" si="269"/>
        <v>0</v>
      </c>
      <c r="L2898" s="1368"/>
      <c r="M2898" s="1697"/>
      <c r="N2898" s="1697">
        <f t="shared" si="270"/>
        <v>0</v>
      </c>
      <c r="O2898" s="1368"/>
      <c r="P2898" s="1697"/>
      <c r="Q2898" s="1697">
        <f t="shared" si="271"/>
        <v>0</v>
      </c>
      <c r="R2898" s="2093"/>
    </row>
    <row r="2899" spans="3:18">
      <c r="C2899" s="1345"/>
      <c r="D2899" s="1342" t="s">
        <v>4988</v>
      </c>
      <c r="E2899" s="1343"/>
      <c r="F2899" s="1345" t="s">
        <v>589</v>
      </c>
      <c r="G2899" s="1368">
        <v>6</v>
      </c>
      <c r="H2899" s="1368">
        <v>2009</v>
      </c>
      <c r="I2899" s="1697">
        <v>223.5</v>
      </c>
      <c r="J2899" s="1368">
        <f t="shared" si="268"/>
        <v>100</v>
      </c>
      <c r="K2899" s="1697">
        <f t="shared" si="269"/>
        <v>0</v>
      </c>
      <c r="L2899" s="1368"/>
      <c r="M2899" s="1697"/>
      <c r="N2899" s="1697">
        <f t="shared" si="270"/>
        <v>0</v>
      </c>
      <c r="O2899" s="1368"/>
      <c r="P2899" s="1697"/>
      <c r="Q2899" s="1697">
        <f t="shared" si="271"/>
        <v>0</v>
      </c>
      <c r="R2899" s="2093"/>
    </row>
    <row r="2900" spans="3:18">
      <c r="C2900" s="1345"/>
      <c r="D2900" s="1342" t="s">
        <v>3454</v>
      </c>
      <c r="E2900" s="1343"/>
      <c r="F2900" s="1345" t="s">
        <v>589</v>
      </c>
      <c r="G2900" s="1368">
        <v>1</v>
      </c>
      <c r="H2900" s="1368">
        <v>2018</v>
      </c>
      <c r="I2900" s="1697">
        <v>2500</v>
      </c>
      <c r="J2900" s="1368">
        <f t="shared" si="268"/>
        <v>71.5</v>
      </c>
      <c r="K2900" s="1697">
        <f t="shared" si="269"/>
        <v>712.5</v>
      </c>
      <c r="L2900" s="1368"/>
      <c r="M2900" s="1697"/>
      <c r="N2900" s="1697">
        <f>+L2900*M2900</f>
        <v>0</v>
      </c>
      <c r="O2900" s="1368"/>
      <c r="P2900" s="1697"/>
      <c r="Q2900" s="1697">
        <f>+O2900*P2900</f>
        <v>0</v>
      </c>
      <c r="R2900" s="2093"/>
    </row>
    <row r="2901" spans="3:18">
      <c r="C2901" s="508"/>
      <c r="D2901" s="1410" t="s">
        <v>4349</v>
      </c>
      <c r="E2901" s="495">
        <v>7</v>
      </c>
      <c r="F2901" s="495" t="s">
        <v>589</v>
      </c>
      <c r="G2901" s="1642">
        <v>1</v>
      </c>
      <c r="H2901" s="1642">
        <v>2005</v>
      </c>
      <c r="I2901" s="1699">
        <v>34.281999999999996</v>
      </c>
      <c r="J2901" s="1642">
        <f t="shared" si="268"/>
        <v>100</v>
      </c>
      <c r="K2901" s="1699">
        <f t="shared" si="269"/>
        <v>0</v>
      </c>
      <c r="L2901" s="1642"/>
      <c r="M2901" s="1699"/>
      <c r="N2901" s="1699">
        <f>+L2901*M2901</f>
        <v>0</v>
      </c>
      <c r="O2901" s="1642"/>
      <c r="P2901" s="1699"/>
      <c r="Q2901" s="1699">
        <f>+O2901*P2901</f>
        <v>0</v>
      </c>
      <c r="R2901" s="2058" t="s">
        <v>5251</v>
      </c>
    </row>
    <row r="2902" spans="3:18" ht="27">
      <c r="C2902" s="508"/>
      <c r="D2902" s="1410" t="s">
        <v>5306</v>
      </c>
      <c r="E2902" s="495">
        <v>7</v>
      </c>
      <c r="F2902" s="495" t="s">
        <v>589</v>
      </c>
      <c r="G2902" s="1642">
        <v>1</v>
      </c>
      <c r="H2902" s="1642">
        <v>2002</v>
      </c>
      <c r="I2902" s="1699">
        <v>34.281999999999996</v>
      </c>
      <c r="J2902" s="1642">
        <f t="shared" si="268"/>
        <v>100</v>
      </c>
      <c r="K2902" s="1699">
        <f t="shared" si="269"/>
        <v>0</v>
      </c>
      <c r="L2902" s="1642"/>
      <c r="M2902" s="1699"/>
      <c r="N2902" s="1699">
        <f t="shared" ref="N2902:N2994" si="272">+L2902*M2902</f>
        <v>0</v>
      </c>
      <c r="O2902" s="1642"/>
      <c r="P2902" s="1699"/>
      <c r="Q2902" s="1699">
        <f t="shared" ref="Q2902:Q2994" si="273">+O2902*P2902</f>
        <v>0</v>
      </c>
      <c r="R2902" s="2058"/>
    </row>
    <row r="2903" spans="3:18" ht="27">
      <c r="C2903" s="508"/>
      <c r="D2903" s="1410" t="s">
        <v>5307</v>
      </c>
      <c r="E2903" s="495">
        <v>7</v>
      </c>
      <c r="F2903" s="495" t="s">
        <v>589</v>
      </c>
      <c r="G2903" s="1642">
        <v>2</v>
      </c>
      <c r="H2903" s="1642">
        <v>2009</v>
      </c>
      <c r="I2903" s="1699">
        <v>92.546399999999991</v>
      </c>
      <c r="J2903" s="1642">
        <f t="shared" si="268"/>
        <v>100</v>
      </c>
      <c r="K2903" s="1699">
        <f t="shared" si="269"/>
        <v>0</v>
      </c>
      <c r="L2903" s="1642"/>
      <c r="M2903" s="1699"/>
      <c r="N2903" s="1699">
        <f t="shared" si="272"/>
        <v>0</v>
      </c>
      <c r="O2903" s="1642"/>
      <c r="P2903" s="1699"/>
      <c r="Q2903" s="1699">
        <f t="shared" si="273"/>
        <v>0</v>
      </c>
      <c r="R2903" s="2058"/>
    </row>
    <row r="2904" spans="3:18" ht="27">
      <c r="C2904" s="508"/>
      <c r="D2904" s="1410" t="s">
        <v>5308</v>
      </c>
      <c r="E2904" s="495">
        <v>7</v>
      </c>
      <c r="F2904" s="495" t="s">
        <v>589</v>
      </c>
      <c r="G2904" s="1642">
        <v>11</v>
      </c>
      <c r="H2904" s="1642">
        <v>2006</v>
      </c>
      <c r="I2904" s="1699">
        <v>334.702</v>
      </c>
      <c r="J2904" s="1642">
        <f t="shared" si="268"/>
        <v>100</v>
      </c>
      <c r="K2904" s="1699">
        <f t="shared" si="269"/>
        <v>0</v>
      </c>
      <c r="L2904" s="1642"/>
      <c r="M2904" s="1699"/>
      <c r="N2904" s="1699">
        <f t="shared" si="272"/>
        <v>0</v>
      </c>
      <c r="O2904" s="1642"/>
      <c r="P2904" s="1699"/>
      <c r="Q2904" s="1699">
        <f t="shared" si="273"/>
        <v>0</v>
      </c>
      <c r="R2904" s="2058"/>
    </row>
    <row r="2905" spans="3:18">
      <c r="C2905" s="508"/>
      <c r="D2905" s="1410" t="s">
        <v>5309</v>
      </c>
      <c r="E2905" s="495">
        <v>7</v>
      </c>
      <c r="F2905" s="495" t="s">
        <v>589</v>
      </c>
      <c r="G2905" s="1642">
        <v>2</v>
      </c>
      <c r="H2905" s="1642">
        <v>2006</v>
      </c>
      <c r="I2905" s="1699">
        <v>48.2</v>
      </c>
      <c r="J2905" s="1642">
        <f t="shared" si="268"/>
        <v>100</v>
      </c>
      <c r="K2905" s="1699">
        <f t="shared" si="269"/>
        <v>0</v>
      </c>
      <c r="L2905" s="1642"/>
      <c r="M2905" s="1699"/>
      <c r="N2905" s="1699">
        <f t="shared" si="272"/>
        <v>0</v>
      </c>
      <c r="O2905" s="1642"/>
      <c r="P2905" s="1699"/>
      <c r="Q2905" s="1699">
        <f t="shared" si="273"/>
        <v>0</v>
      </c>
      <c r="R2905" s="2058"/>
    </row>
    <row r="2906" spans="3:18">
      <c r="C2906" s="508"/>
      <c r="D2906" s="1410" t="s">
        <v>5310</v>
      </c>
      <c r="E2906" s="495">
        <v>7</v>
      </c>
      <c r="F2906" s="495" t="s">
        <v>589</v>
      </c>
      <c r="G2906" s="1642">
        <v>2</v>
      </c>
      <c r="H2906" s="1642">
        <v>2008</v>
      </c>
      <c r="I2906" s="1699">
        <v>88.6</v>
      </c>
      <c r="J2906" s="1642">
        <f t="shared" si="268"/>
        <v>100</v>
      </c>
      <c r="K2906" s="1699">
        <f t="shared" si="269"/>
        <v>0</v>
      </c>
      <c r="L2906" s="1642"/>
      <c r="M2906" s="1699"/>
      <c r="N2906" s="1699">
        <f t="shared" si="272"/>
        <v>0</v>
      </c>
      <c r="O2906" s="1642"/>
      <c r="P2906" s="1699"/>
      <c r="Q2906" s="1699">
        <f t="shared" si="273"/>
        <v>0</v>
      </c>
      <c r="R2906" s="2058"/>
    </row>
    <row r="2907" spans="3:18">
      <c r="C2907" s="508"/>
      <c r="D2907" s="1410" t="s">
        <v>5311</v>
      </c>
      <c r="E2907" s="495">
        <v>7</v>
      </c>
      <c r="F2907" s="495" t="s">
        <v>589</v>
      </c>
      <c r="G2907" s="1642">
        <v>9</v>
      </c>
      <c r="H2907" s="1642">
        <v>2008</v>
      </c>
      <c r="I2907" s="1699">
        <v>29.780999999999999</v>
      </c>
      <c r="J2907" s="1642">
        <f t="shared" si="268"/>
        <v>100</v>
      </c>
      <c r="K2907" s="1699">
        <f t="shared" si="269"/>
        <v>0</v>
      </c>
      <c r="L2907" s="1642"/>
      <c r="M2907" s="1699"/>
      <c r="N2907" s="1699">
        <f t="shared" si="272"/>
        <v>0</v>
      </c>
      <c r="O2907" s="1642"/>
      <c r="P2907" s="1699"/>
      <c r="Q2907" s="1699">
        <f t="shared" si="273"/>
        <v>0</v>
      </c>
      <c r="R2907" s="2058"/>
    </row>
    <row r="2908" spans="3:18">
      <c r="C2908" s="508"/>
      <c r="D2908" s="1410" t="s">
        <v>5311</v>
      </c>
      <c r="E2908" s="495">
        <v>7</v>
      </c>
      <c r="F2908" s="495" t="s">
        <v>589</v>
      </c>
      <c r="G2908" s="1642">
        <v>1</v>
      </c>
      <c r="H2908" s="1642">
        <v>2008</v>
      </c>
      <c r="I2908" s="1699">
        <v>29.780999999999999</v>
      </c>
      <c r="J2908" s="1642">
        <f t="shared" si="268"/>
        <v>100</v>
      </c>
      <c r="K2908" s="1699">
        <f t="shared" si="269"/>
        <v>0</v>
      </c>
      <c r="L2908" s="1642"/>
      <c r="M2908" s="1699"/>
      <c r="N2908" s="1699">
        <f t="shared" si="272"/>
        <v>0</v>
      </c>
      <c r="O2908" s="1642"/>
      <c r="P2908" s="1699"/>
      <c r="Q2908" s="1699">
        <f t="shared" si="273"/>
        <v>0</v>
      </c>
      <c r="R2908" s="2058"/>
    </row>
    <row r="2909" spans="3:18" ht="27">
      <c r="C2909" s="508"/>
      <c r="D2909" s="1410" t="s">
        <v>5312</v>
      </c>
      <c r="E2909" s="495">
        <v>7</v>
      </c>
      <c r="F2909" s="495" t="s">
        <v>589</v>
      </c>
      <c r="G2909" s="1642">
        <v>4</v>
      </c>
      <c r="H2909" s="1642">
        <v>2010</v>
      </c>
      <c r="I2909" s="1699">
        <v>185.10900000000001</v>
      </c>
      <c r="J2909" s="1642">
        <f t="shared" si="268"/>
        <v>100</v>
      </c>
      <c r="K2909" s="1699">
        <f t="shared" si="269"/>
        <v>0</v>
      </c>
      <c r="L2909" s="1642"/>
      <c r="M2909" s="1699"/>
      <c r="N2909" s="1699">
        <f t="shared" si="272"/>
        <v>0</v>
      </c>
      <c r="O2909" s="1642"/>
      <c r="P2909" s="1699"/>
      <c r="Q2909" s="1699">
        <f t="shared" si="273"/>
        <v>0</v>
      </c>
      <c r="R2909" s="2058"/>
    </row>
    <row r="2910" spans="3:18" ht="27">
      <c r="C2910" s="508"/>
      <c r="D2910" s="1410" t="s">
        <v>5313</v>
      </c>
      <c r="E2910" s="495">
        <v>7</v>
      </c>
      <c r="F2910" s="495" t="s">
        <v>589</v>
      </c>
      <c r="G2910" s="1642">
        <v>2</v>
      </c>
      <c r="H2910" s="1642">
        <v>2010</v>
      </c>
      <c r="I2910" s="1699">
        <v>107.8485</v>
      </c>
      <c r="J2910" s="1642">
        <f t="shared" si="268"/>
        <v>100</v>
      </c>
      <c r="K2910" s="1699">
        <f t="shared" si="269"/>
        <v>0</v>
      </c>
      <c r="L2910" s="1642"/>
      <c r="M2910" s="1699"/>
      <c r="N2910" s="1699">
        <f t="shared" si="272"/>
        <v>0</v>
      </c>
      <c r="O2910" s="1642"/>
      <c r="P2910" s="1699"/>
      <c r="Q2910" s="1699">
        <f t="shared" si="273"/>
        <v>0</v>
      </c>
      <c r="R2910" s="2058"/>
    </row>
    <row r="2911" spans="3:18" ht="27">
      <c r="C2911" s="508"/>
      <c r="D2911" s="1410" t="s">
        <v>5314</v>
      </c>
      <c r="E2911" s="495">
        <v>7</v>
      </c>
      <c r="F2911" s="495" t="s">
        <v>589</v>
      </c>
      <c r="G2911" s="1642">
        <v>2</v>
      </c>
      <c r="H2911" s="1642">
        <v>2010</v>
      </c>
      <c r="I2911" s="1699">
        <v>900.24</v>
      </c>
      <c r="J2911" s="1642">
        <f t="shared" si="268"/>
        <v>100</v>
      </c>
      <c r="K2911" s="1699">
        <f t="shared" si="269"/>
        <v>0</v>
      </c>
      <c r="L2911" s="1642"/>
      <c r="M2911" s="1699"/>
      <c r="N2911" s="1699">
        <f t="shared" si="272"/>
        <v>0</v>
      </c>
      <c r="O2911" s="1642"/>
      <c r="P2911" s="1699"/>
      <c r="Q2911" s="1699">
        <f t="shared" si="273"/>
        <v>0</v>
      </c>
      <c r="R2911" s="2058"/>
    </row>
    <row r="2912" spans="3:18" ht="27">
      <c r="C2912" s="508"/>
      <c r="D2912" s="1410" t="s">
        <v>5315</v>
      </c>
      <c r="E2912" s="495">
        <v>7</v>
      </c>
      <c r="F2912" s="495" t="s">
        <v>589</v>
      </c>
      <c r="G2912" s="1642">
        <v>8</v>
      </c>
      <c r="H2912" s="1642">
        <v>2011</v>
      </c>
      <c r="I2912" s="1699">
        <v>431.04</v>
      </c>
      <c r="J2912" s="1642">
        <f t="shared" si="268"/>
        <v>100</v>
      </c>
      <c r="K2912" s="1699">
        <f t="shared" si="269"/>
        <v>0</v>
      </c>
      <c r="L2912" s="1642"/>
      <c r="M2912" s="1699"/>
      <c r="N2912" s="1699">
        <f t="shared" si="272"/>
        <v>0</v>
      </c>
      <c r="O2912" s="1642"/>
      <c r="P2912" s="1699"/>
      <c r="Q2912" s="1699">
        <f t="shared" si="273"/>
        <v>0</v>
      </c>
      <c r="R2912" s="2058"/>
    </row>
    <row r="2913" spans="1:18">
      <c r="C2913" s="508"/>
      <c r="D2913" s="1410" t="s">
        <v>5316</v>
      </c>
      <c r="E2913" s="495">
        <v>7</v>
      </c>
      <c r="F2913" s="495" t="s">
        <v>589</v>
      </c>
      <c r="G2913" s="1642">
        <v>6</v>
      </c>
      <c r="H2913" s="1642">
        <v>2010</v>
      </c>
      <c r="I2913" s="1699">
        <v>452.88</v>
      </c>
      <c r="J2913" s="1642">
        <f t="shared" si="268"/>
        <v>100</v>
      </c>
      <c r="K2913" s="1699">
        <f t="shared" si="269"/>
        <v>0</v>
      </c>
      <c r="L2913" s="1642"/>
      <c r="M2913" s="1699"/>
      <c r="N2913" s="1699">
        <f t="shared" si="272"/>
        <v>0</v>
      </c>
      <c r="O2913" s="1642"/>
      <c r="P2913" s="1699"/>
      <c r="Q2913" s="1699">
        <f t="shared" si="273"/>
        <v>0</v>
      </c>
      <c r="R2913" s="2058"/>
    </row>
    <row r="2914" spans="1:18" ht="27">
      <c r="C2914" s="508"/>
      <c r="D2914" s="1410" t="s">
        <v>5317</v>
      </c>
      <c r="E2914" s="495">
        <v>7</v>
      </c>
      <c r="F2914" s="495" t="s">
        <v>589</v>
      </c>
      <c r="G2914" s="1642">
        <v>2</v>
      </c>
      <c r="H2914" s="1642">
        <v>2016</v>
      </c>
      <c r="I2914" s="1699">
        <v>654.65519999999992</v>
      </c>
      <c r="J2914" s="1642">
        <f t="shared" si="268"/>
        <v>100</v>
      </c>
      <c r="K2914" s="1699">
        <f t="shared" si="269"/>
        <v>0</v>
      </c>
      <c r="L2914" s="1642"/>
      <c r="M2914" s="1699"/>
      <c r="N2914" s="1699">
        <f t="shared" si="272"/>
        <v>0</v>
      </c>
      <c r="O2914" s="1642"/>
      <c r="P2914" s="1699"/>
      <c r="Q2914" s="1699">
        <f t="shared" si="273"/>
        <v>0</v>
      </c>
      <c r="R2914" s="2058"/>
    </row>
    <row r="2915" spans="1:18" ht="27">
      <c r="C2915" s="508"/>
      <c r="D2915" s="1410" t="s">
        <v>3797</v>
      </c>
      <c r="E2915" s="495">
        <v>7</v>
      </c>
      <c r="F2915" s="495" t="s">
        <v>589</v>
      </c>
      <c r="G2915" s="1642">
        <v>1</v>
      </c>
      <c r="H2915" s="1642" t="s">
        <v>5247</v>
      </c>
      <c r="I2915" s="1699">
        <v>285.70908000000003</v>
      </c>
      <c r="J2915" s="1642">
        <f t="shared" si="268"/>
        <v>57.2</v>
      </c>
      <c r="K2915" s="1699">
        <f t="shared" si="269"/>
        <v>122.28348624</v>
      </c>
      <c r="L2915" s="1642"/>
      <c r="M2915" s="1699"/>
      <c r="N2915" s="1699">
        <f t="shared" si="272"/>
        <v>0</v>
      </c>
      <c r="O2915" s="1642"/>
      <c r="P2915" s="1699"/>
      <c r="Q2915" s="1699">
        <f t="shared" si="273"/>
        <v>0</v>
      </c>
      <c r="R2915" s="2058"/>
    </row>
    <row r="2916" spans="1:18" ht="27">
      <c r="C2916" s="508"/>
      <c r="D2916" s="1410" t="s">
        <v>2914</v>
      </c>
      <c r="E2916" s="495">
        <v>7</v>
      </c>
      <c r="F2916" s="495" t="s">
        <v>589</v>
      </c>
      <c r="G2916" s="1642">
        <v>4</v>
      </c>
      <c r="H2916" s="1642" t="s">
        <v>5247</v>
      </c>
      <c r="I2916" s="1699">
        <v>208.452</v>
      </c>
      <c r="J2916" s="1642">
        <f t="shared" si="268"/>
        <v>57.2</v>
      </c>
      <c r="K2916" s="1699">
        <f t="shared" si="269"/>
        <v>89.217455999999984</v>
      </c>
      <c r="L2916" s="1642"/>
      <c r="M2916" s="1699"/>
      <c r="N2916" s="1699">
        <f t="shared" si="272"/>
        <v>0</v>
      </c>
      <c r="O2916" s="1642"/>
      <c r="P2916" s="1699"/>
      <c r="Q2916" s="1699">
        <f t="shared" si="273"/>
        <v>0</v>
      </c>
      <c r="R2916" s="2058"/>
    </row>
    <row r="2917" spans="1:18" ht="27">
      <c r="C2917" s="508"/>
      <c r="D2917" s="1410" t="s">
        <v>2917</v>
      </c>
      <c r="E2917" s="495">
        <v>7</v>
      </c>
      <c r="F2917" s="495" t="s">
        <v>589</v>
      </c>
      <c r="G2917" s="1642">
        <v>10</v>
      </c>
      <c r="H2917" s="1642" t="s">
        <v>5248</v>
      </c>
      <c r="I2917" s="1699">
        <v>538.95000000000005</v>
      </c>
      <c r="J2917" s="1642">
        <f t="shared" si="268"/>
        <v>42.900000000000006</v>
      </c>
      <c r="K2917" s="1699">
        <f t="shared" si="269"/>
        <v>307.74045000000001</v>
      </c>
      <c r="L2917" s="1642"/>
      <c r="M2917" s="1699"/>
      <c r="N2917" s="1699">
        <f t="shared" si="272"/>
        <v>0</v>
      </c>
      <c r="O2917" s="1642"/>
      <c r="P2917" s="1699"/>
      <c r="Q2917" s="1699">
        <f t="shared" si="273"/>
        <v>0</v>
      </c>
      <c r="R2917" s="2058"/>
    </row>
    <row r="2918" spans="1:18" ht="27">
      <c r="C2918" s="508"/>
      <c r="D2918" s="1410" t="s">
        <v>2917</v>
      </c>
      <c r="E2918" s="495">
        <v>7</v>
      </c>
      <c r="F2918" s="495" t="s">
        <v>589</v>
      </c>
      <c r="G2918" s="1642">
        <v>9</v>
      </c>
      <c r="H2918" s="1642" t="s">
        <v>5248</v>
      </c>
      <c r="I2918" s="1699">
        <v>485.05500000000001</v>
      </c>
      <c r="J2918" s="1642">
        <f t="shared" si="268"/>
        <v>42.900000000000006</v>
      </c>
      <c r="K2918" s="1699">
        <f t="shared" si="269"/>
        <v>276.96640500000001</v>
      </c>
      <c r="L2918" s="1642"/>
      <c r="M2918" s="1699"/>
      <c r="N2918" s="1699">
        <f t="shared" si="272"/>
        <v>0</v>
      </c>
      <c r="O2918" s="1642"/>
      <c r="P2918" s="1699"/>
      <c r="Q2918" s="1699">
        <f t="shared" si="273"/>
        <v>0</v>
      </c>
      <c r="R2918" s="2058"/>
    </row>
    <row r="2919" spans="1:18" ht="27">
      <c r="C2919" s="508"/>
      <c r="D2919" s="1410" t="s">
        <v>2917</v>
      </c>
      <c r="E2919" s="495">
        <v>7</v>
      </c>
      <c r="F2919" s="495" t="s">
        <v>589</v>
      </c>
      <c r="G2919" s="1642">
        <v>5</v>
      </c>
      <c r="H2919" s="1642" t="s">
        <v>5248</v>
      </c>
      <c r="I2919" s="1699">
        <v>269.47500000000002</v>
      </c>
      <c r="J2919" s="1642">
        <f t="shared" si="268"/>
        <v>42.900000000000006</v>
      </c>
      <c r="K2919" s="1699">
        <f t="shared" si="269"/>
        <v>153.870225</v>
      </c>
      <c r="L2919" s="1642"/>
      <c r="M2919" s="1699"/>
      <c r="N2919" s="1699">
        <f t="shared" si="272"/>
        <v>0</v>
      </c>
      <c r="O2919" s="1642"/>
      <c r="P2919" s="1699"/>
      <c r="Q2919" s="1699">
        <f t="shared" si="273"/>
        <v>0</v>
      </c>
      <c r="R2919" s="2058"/>
    </row>
    <row r="2920" spans="1:18" ht="27">
      <c r="C2920" s="508"/>
      <c r="D2920" s="1410" t="s">
        <v>5318</v>
      </c>
      <c r="E2920" s="495">
        <v>7</v>
      </c>
      <c r="F2920" s="495" t="s">
        <v>589</v>
      </c>
      <c r="G2920" s="1642">
        <v>11</v>
      </c>
      <c r="H2920" s="1642">
        <v>2006</v>
      </c>
      <c r="I2920" s="1699">
        <v>6983.116</v>
      </c>
      <c r="J2920" s="1642">
        <f t="shared" si="268"/>
        <v>100</v>
      </c>
      <c r="K2920" s="1699">
        <f t="shared" si="269"/>
        <v>0</v>
      </c>
      <c r="L2920" s="1642"/>
      <c r="M2920" s="1699"/>
      <c r="N2920" s="1699">
        <f t="shared" si="272"/>
        <v>0</v>
      </c>
      <c r="O2920" s="1642"/>
      <c r="P2920" s="1699"/>
      <c r="Q2920" s="1699">
        <f t="shared" si="273"/>
        <v>0</v>
      </c>
      <c r="R2920" s="2058"/>
    </row>
    <row r="2921" spans="1:18">
      <c r="C2921" s="508"/>
      <c r="D2921" s="1410" t="s">
        <v>5319</v>
      </c>
      <c r="E2921" s="495">
        <v>7</v>
      </c>
      <c r="F2921" s="495" t="s">
        <v>589</v>
      </c>
      <c r="G2921" s="1642">
        <v>2</v>
      </c>
      <c r="H2921" s="1642">
        <v>2009</v>
      </c>
      <c r="I2921" s="1699">
        <v>2524.808</v>
      </c>
      <c r="J2921" s="1642">
        <f t="shared" si="268"/>
        <v>100</v>
      </c>
      <c r="K2921" s="1699">
        <f t="shared" si="269"/>
        <v>0</v>
      </c>
      <c r="L2921" s="1642"/>
      <c r="M2921" s="1699"/>
      <c r="N2921" s="1699">
        <f t="shared" si="272"/>
        <v>0</v>
      </c>
      <c r="O2921" s="1642"/>
      <c r="P2921" s="1699"/>
      <c r="Q2921" s="1699">
        <f t="shared" si="273"/>
        <v>0</v>
      </c>
      <c r="R2921" s="2058"/>
    </row>
    <row r="2922" spans="1:18" ht="27">
      <c r="C2922" s="508"/>
      <c r="D2922" s="1410" t="s">
        <v>5320</v>
      </c>
      <c r="E2922" s="495">
        <v>7</v>
      </c>
      <c r="F2922" s="495" t="s">
        <v>589</v>
      </c>
      <c r="G2922" s="1642">
        <v>2</v>
      </c>
      <c r="H2922" s="1642">
        <v>2016</v>
      </c>
      <c r="I2922" s="1699">
        <v>79.680000000000007</v>
      </c>
      <c r="J2922" s="1642">
        <f t="shared" si="268"/>
        <v>100</v>
      </c>
      <c r="K2922" s="1699">
        <f t="shared" si="269"/>
        <v>0</v>
      </c>
      <c r="L2922" s="1642"/>
      <c r="M2922" s="1699"/>
      <c r="N2922" s="1699">
        <f t="shared" si="272"/>
        <v>0</v>
      </c>
      <c r="O2922" s="1642"/>
      <c r="P2922" s="1699"/>
      <c r="Q2922" s="1699">
        <f t="shared" si="273"/>
        <v>0</v>
      </c>
      <c r="R2922" s="2058"/>
    </row>
    <row r="2923" spans="1:18">
      <c r="C2923" s="508"/>
      <c r="D2923" s="1410" t="s">
        <v>5321</v>
      </c>
      <c r="E2923" s="495">
        <v>7</v>
      </c>
      <c r="F2923" s="495" t="s">
        <v>589</v>
      </c>
      <c r="G2923" s="1642">
        <v>1</v>
      </c>
      <c r="H2923" s="1642">
        <v>2002</v>
      </c>
      <c r="I2923" s="1699">
        <v>72.492999999999995</v>
      </c>
      <c r="J2923" s="1642">
        <f t="shared" si="268"/>
        <v>100</v>
      </c>
      <c r="K2923" s="1699">
        <f t="shared" si="269"/>
        <v>0</v>
      </c>
      <c r="L2923" s="1642"/>
      <c r="M2923" s="1699"/>
      <c r="N2923" s="1699">
        <f t="shared" si="272"/>
        <v>0</v>
      </c>
      <c r="O2923" s="1642"/>
      <c r="P2923" s="1699"/>
      <c r="Q2923" s="1699">
        <f t="shared" si="273"/>
        <v>0</v>
      </c>
      <c r="R2923" s="2058"/>
    </row>
    <row r="2924" spans="1:18" ht="27">
      <c r="C2924" s="508"/>
      <c r="D2924" s="1410" t="s">
        <v>5322</v>
      </c>
      <c r="E2924" s="495">
        <v>7</v>
      </c>
      <c r="F2924" s="495" t="s">
        <v>589</v>
      </c>
      <c r="G2924" s="1642">
        <v>4</v>
      </c>
      <c r="H2924" s="1642">
        <v>2005</v>
      </c>
      <c r="I2924" s="1699">
        <v>451.91800000000001</v>
      </c>
      <c r="J2924" s="1642">
        <f t="shared" si="268"/>
        <v>100</v>
      </c>
      <c r="K2924" s="1699">
        <f t="shared" si="269"/>
        <v>0</v>
      </c>
      <c r="L2924" s="1642"/>
      <c r="M2924" s="1699"/>
      <c r="N2924" s="1699">
        <f t="shared" si="272"/>
        <v>0</v>
      </c>
      <c r="O2924" s="1642"/>
      <c r="P2924" s="1699"/>
      <c r="Q2924" s="1699">
        <f t="shared" si="273"/>
        <v>0</v>
      </c>
      <c r="R2924" s="2058"/>
    </row>
    <row r="2925" spans="1:18">
      <c r="C2925" s="508"/>
      <c r="D2925" s="1410" t="s">
        <v>5323</v>
      </c>
      <c r="E2925" s="495">
        <v>7</v>
      </c>
      <c r="F2925" s="495" t="s">
        <v>589</v>
      </c>
      <c r="G2925" s="1642">
        <v>2</v>
      </c>
      <c r="H2925" s="1642">
        <v>2006</v>
      </c>
      <c r="I2925" s="1699">
        <v>155</v>
      </c>
      <c r="J2925" s="1642">
        <f t="shared" si="268"/>
        <v>100</v>
      </c>
      <c r="K2925" s="1699">
        <f t="shared" si="269"/>
        <v>0</v>
      </c>
      <c r="L2925" s="1642"/>
      <c r="M2925" s="1699"/>
      <c r="N2925" s="1699">
        <f t="shared" si="272"/>
        <v>0</v>
      </c>
      <c r="O2925" s="1642"/>
      <c r="P2925" s="1699"/>
      <c r="Q2925" s="1699">
        <f t="shared" si="273"/>
        <v>0</v>
      </c>
      <c r="R2925" s="2058"/>
    </row>
    <row r="2926" spans="1:18" s="1383" customFormat="1">
      <c r="A2926" s="1385"/>
      <c r="B2926" s="1385"/>
      <c r="C2926" s="1456"/>
      <c r="D2926" s="1457" t="s">
        <v>5823</v>
      </c>
      <c r="E2926" s="1519"/>
      <c r="F2926" s="1455" t="s">
        <v>589</v>
      </c>
      <c r="G2926" s="1644">
        <v>2</v>
      </c>
      <c r="H2926" s="1644">
        <v>2007</v>
      </c>
      <c r="I2926" s="1701">
        <v>69.7</v>
      </c>
      <c r="J2926" s="1644">
        <f t="shared" si="268"/>
        <v>100</v>
      </c>
      <c r="K2926" s="1701">
        <f t="shared" si="269"/>
        <v>0</v>
      </c>
      <c r="L2926" s="1644"/>
      <c r="M2926" s="1701"/>
      <c r="N2926" s="1701">
        <f t="shared" si="272"/>
        <v>0</v>
      </c>
      <c r="O2926" s="1644"/>
      <c r="P2926" s="1701"/>
      <c r="Q2926" s="1701">
        <f t="shared" si="273"/>
        <v>0</v>
      </c>
      <c r="R2926" s="2102" t="s">
        <v>5482</v>
      </c>
    </row>
    <row r="2927" spans="1:18" s="1383" customFormat="1">
      <c r="A2927" s="1385"/>
      <c r="B2927" s="1385"/>
      <c r="C2927" s="1456"/>
      <c r="D2927" s="1457" t="s">
        <v>5824</v>
      </c>
      <c r="E2927" s="1519"/>
      <c r="F2927" s="1455" t="s">
        <v>589</v>
      </c>
      <c r="G2927" s="1644">
        <v>1</v>
      </c>
      <c r="H2927" s="1644">
        <v>2010</v>
      </c>
      <c r="I2927" s="1701">
        <v>75.48</v>
      </c>
      <c r="J2927" s="1644">
        <f t="shared" si="268"/>
        <v>100</v>
      </c>
      <c r="K2927" s="1701">
        <f t="shared" si="269"/>
        <v>0</v>
      </c>
      <c r="L2927" s="1644"/>
      <c r="M2927" s="1701"/>
      <c r="N2927" s="1701">
        <f t="shared" si="272"/>
        <v>0</v>
      </c>
      <c r="O2927" s="1644"/>
      <c r="P2927" s="1701"/>
      <c r="Q2927" s="1701">
        <f t="shared" si="273"/>
        <v>0</v>
      </c>
      <c r="R2927" s="2102"/>
    </row>
    <row r="2928" spans="1:18" s="1383" customFormat="1" ht="27">
      <c r="A2928" s="1385"/>
      <c r="B2928" s="1385"/>
      <c r="C2928" s="1456"/>
      <c r="D2928" s="1457" t="s">
        <v>5825</v>
      </c>
      <c r="E2928" s="1519"/>
      <c r="F2928" s="1455" t="s">
        <v>589</v>
      </c>
      <c r="G2928" s="1644">
        <v>3</v>
      </c>
      <c r="H2928" s="1644">
        <v>2011</v>
      </c>
      <c r="I2928" s="1701">
        <v>107.76</v>
      </c>
      <c r="J2928" s="1644">
        <f t="shared" si="268"/>
        <v>100</v>
      </c>
      <c r="K2928" s="1701">
        <f t="shared" si="269"/>
        <v>0</v>
      </c>
      <c r="L2928" s="1644"/>
      <c r="M2928" s="1701"/>
      <c r="N2928" s="1701">
        <f t="shared" si="272"/>
        <v>0</v>
      </c>
      <c r="O2928" s="1644"/>
      <c r="P2928" s="1701"/>
      <c r="Q2928" s="1701">
        <f t="shared" si="273"/>
        <v>0</v>
      </c>
      <c r="R2928" s="2102"/>
    </row>
    <row r="2929" spans="1:18" s="1383" customFormat="1">
      <c r="A2929" s="1385"/>
      <c r="B2929" s="1385"/>
      <c r="C2929" s="1456"/>
      <c r="D2929" s="1457" t="s">
        <v>3168</v>
      </c>
      <c r="E2929" s="1519"/>
      <c r="F2929" s="1455" t="s">
        <v>589</v>
      </c>
      <c r="G2929" s="1644">
        <v>3</v>
      </c>
      <c r="H2929" s="1644">
        <v>2009</v>
      </c>
      <c r="I2929" s="1701">
        <v>89.34</v>
      </c>
      <c r="J2929" s="1644">
        <f t="shared" si="268"/>
        <v>100</v>
      </c>
      <c r="K2929" s="1701">
        <f t="shared" si="269"/>
        <v>0</v>
      </c>
      <c r="L2929" s="1644"/>
      <c r="M2929" s="1701"/>
      <c r="N2929" s="1701">
        <f t="shared" si="272"/>
        <v>0</v>
      </c>
      <c r="O2929" s="1644"/>
      <c r="P2929" s="1701"/>
      <c r="Q2929" s="1701">
        <f t="shared" si="273"/>
        <v>0</v>
      </c>
      <c r="R2929" s="2102"/>
    </row>
    <row r="2930" spans="1:18" s="1383" customFormat="1">
      <c r="A2930" s="1385"/>
      <c r="B2930" s="1385"/>
      <c r="C2930" s="1456"/>
      <c r="D2930" s="1457" t="s">
        <v>3168</v>
      </c>
      <c r="E2930" s="1519"/>
      <c r="F2930" s="1455" t="s">
        <v>589</v>
      </c>
      <c r="G2930" s="1644">
        <v>1</v>
      </c>
      <c r="H2930" s="1644">
        <v>2011</v>
      </c>
      <c r="I2930" s="1701">
        <v>29.780999999999999</v>
      </c>
      <c r="J2930" s="1644">
        <f t="shared" si="268"/>
        <v>100</v>
      </c>
      <c r="K2930" s="1701">
        <f t="shared" si="269"/>
        <v>0</v>
      </c>
      <c r="L2930" s="1644"/>
      <c r="M2930" s="1701"/>
      <c r="N2930" s="1701">
        <f t="shared" si="272"/>
        <v>0</v>
      </c>
      <c r="O2930" s="1644"/>
      <c r="P2930" s="1701"/>
      <c r="Q2930" s="1701">
        <f t="shared" si="273"/>
        <v>0</v>
      </c>
      <c r="R2930" s="2102"/>
    </row>
    <row r="2931" spans="1:18" s="1383" customFormat="1">
      <c r="A2931" s="1385"/>
      <c r="B2931" s="1385"/>
      <c r="C2931" s="1456"/>
      <c r="D2931" s="1457" t="s">
        <v>5826</v>
      </c>
      <c r="E2931" s="1519"/>
      <c r="F2931" s="1455" t="s">
        <v>589</v>
      </c>
      <c r="G2931" s="1644">
        <v>1</v>
      </c>
      <c r="H2931" s="1644">
        <v>2012</v>
      </c>
      <c r="I2931" s="1701">
        <v>29.780999999999999</v>
      </c>
      <c r="J2931" s="1644">
        <f t="shared" ref="J2931:J2994" si="274">IF(($J$14-H2931)*J$924&gt;100,100,($J$14-H2931)*J$924)</f>
        <v>100</v>
      </c>
      <c r="K2931" s="1701">
        <f t="shared" si="269"/>
        <v>0</v>
      </c>
      <c r="L2931" s="1644"/>
      <c r="M2931" s="1701"/>
      <c r="N2931" s="1701">
        <f t="shared" si="272"/>
        <v>0</v>
      </c>
      <c r="O2931" s="1644"/>
      <c r="P2931" s="1701"/>
      <c r="Q2931" s="1701">
        <f t="shared" si="273"/>
        <v>0</v>
      </c>
      <c r="R2931" s="2102"/>
    </row>
    <row r="2932" spans="1:18" s="1383" customFormat="1">
      <c r="A2932" s="1385"/>
      <c r="B2932" s="1385"/>
      <c r="C2932" s="1456"/>
      <c r="D2932" s="1457" t="s">
        <v>5827</v>
      </c>
      <c r="E2932" s="1519"/>
      <c r="F2932" s="1455" t="s">
        <v>589</v>
      </c>
      <c r="G2932" s="1644">
        <v>1</v>
      </c>
      <c r="H2932" s="1644">
        <v>2012</v>
      </c>
      <c r="I2932" s="1701">
        <v>37.08</v>
      </c>
      <c r="J2932" s="1644">
        <f t="shared" si="274"/>
        <v>100</v>
      </c>
      <c r="K2932" s="1701">
        <f t="shared" si="269"/>
        <v>0</v>
      </c>
      <c r="L2932" s="1644"/>
      <c r="M2932" s="1701"/>
      <c r="N2932" s="1701">
        <f t="shared" si="272"/>
        <v>0</v>
      </c>
      <c r="O2932" s="1644"/>
      <c r="P2932" s="1701"/>
      <c r="Q2932" s="1701">
        <f t="shared" si="273"/>
        <v>0</v>
      </c>
      <c r="R2932" s="2102"/>
    </row>
    <row r="2933" spans="1:18" s="1383" customFormat="1" ht="27">
      <c r="A2933" s="1385"/>
      <c r="B2933" s="1385"/>
      <c r="C2933" s="1456"/>
      <c r="D2933" s="1457" t="s">
        <v>4389</v>
      </c>
      <c r="E2933" s="1519"/>
      <c r="F2933" s="1455" t="s">
        <v>589</v>
      </c>
      <c r="G2933" s="1644">
        <v>1</v>
      </c>
      <c r="H2933" s="1644">
        <v>2015</v>
      </c>
      <c r="I2933" s="1701">
        <v>267.95999999999998</v>
      </c>
      <c r="J2933" s="1644">
        <f t="shared" si="274"/>
        <v>100</v>
      </c>
      <c r="K2933" s="1701">
        <f t="shared" si="269"/>
        <v>0</v>
      </c>
      <c r="L2933" s="1644"/>
      <c r="M2933" s="1701"/>
      <c r="N2933" s="1701">
        <f t="shared" si="272"/>
        <v>0</v>
      </c>
      <c r="O2933" s="1644"/>
      <c r="P2933" s="1701"/>
      <c r="Q2933" s="1701">
        <f t="shared" si="273"/>
        <v>0</v>
      </c>
      <c r="R2933" s="2102"/>
    </row>
    <row r="2934" spans="1:18" s="1383" customFormat="1" ht="27">
      <c r="A2934" s="1385"/>
      <c r="B2934" s="1385"/>
      <c r="C2934" s="1456"/>
      <c r="D2934" s="1457" t="s">
        <v>4389</v>
      </c>
      <c r="E2934" s="1519"/>
      <c r="F2934" s="1455" t="s">
        <v>589</v>
      </c>
      <c r="G2934" s="1644">
        <v>3</v>
      </c>
      <c r="H2934" s="1644">
        <v>2016</v>
      </c>
      <c r="I2934" s="1701">
        <v>126</v>
      </c>
      <c r="J2934" s="1644">
        <f t="shared" si="274"/>
        <v>100</v>
      </c>
      <c r="K2934" s="1701">
        <f t="shared" si="269"/>
        <v>0</v>
      </c>
      <c r="L2934" s="1644"/>
      <c r="M2934" s="1701"/>
      <c r="N2934" s="1701">
        <f t="shared" si="272"/>
        <v>0</v>
      </c>
      <c r="O2934" s="1644"/>
      <c r="P2934" s="1701"/>
      <c r="Q2934" s="1701">
        <f t="shared" si="273"/>
        <v>0</v>
      </c>
      <c r="R2934" s="2102"/>
    </row>
    <row r="2935" spans="1:18" s="1383" customFormat="1">
      <c r="A2935" s="1385"/>
      <c r="B2935" s="1385"/>
      <c r="C2935" s="1456"/>
      <c r="D2935" s="1457" t="s">
        <v>2889</v>
      </c>
      <c r="E2935" s="1519"/>
      <c r="F2935" s="1455" t="s">
        <v>589</v>
      </c>
      <c r="G2935" s="1644">
        <v>2</v>
      </c>
      <c r="H2935" s="1644">
        <v>2009</v>
      </c>
      <c r="I2935" s="1701">
        <v>88.6</v>
      </c>
      <c r="J2935" s="1644">
        <f t="shared" si="274"/>
        <v>100</v>
      </c>
      <c r="K2935" s="1701">
        <f t="shared" si="269"/>
        <v>0</v>
      </c>
      <c r="L2935" s="1644"/>
      <c r="M2935" s="1701"/>
      <c r="N2935" s="1701">
        <f t="shared" si="272"/>
        <v>0</v>
      </c>
      <c r="O2935" s="1644"/>
      <c r="P2935" s="1701"/>
      <c r="Q2935" s="1701">
        <f t="shared" si="273"/>
        <v>0</v>
      </c>
      <c r="R2935" s="2102"/>
    </row>
    <row r="2936" spans="1:18" s="1383" customFormat="1">
      <c r="A2936" s="1385"/>
      <c r="B2936" s="1385"/>
      <c r="C2936" s="1456"/>
      <c r="D2936" s="1457" t="s">
        <v>2890</v>
      </c>
      <c r="E2936" s="1519"/>
      <c r="F2936" s="1455" t="s">
        <v>589</v>
      </c>
      <c r="G2936" s="1644">
        <v>4</v>
      </c>
      <c r="H2936" s="1644">
        <v>2009</v>
      </c>
      <c r="I2936" s="1701">
        <v>119.124</v>
      </c>
      <c r="J2936" s="1644">
        <f t="shared" si="274"/>
        <v>100</v>
      </c>
      <c r="K2936" s="1701">
        <f t="shared" si="269"/>
        <v>0</v>
      </c>
      <c r="L2936" s="1644"/>
      <c r="M2936" s="1701"/>
      <c r="N2936" s="1701">
        <f t="shared" si="272"/>
        <v>0</v>
      </c>
      <c r="O2936" s="1644"/>
      <c r="P2936" s="1701"/>
      <c r="Q2936" s="1701">
        <f t="shared" si="273"/>
        <v>0</v>
      </c>
      <c r="R2936" s="2102"/>
    </row>
    <row r="2937" spans="1:18" s="1383" customFormat="1">
      <c r="A2937" s="1385"/>
      <c r="B2937" s="1385"/>
      <c r="C2937" s="1456"/>
      <c r="D2937" s="1457" t="s">
        <v>4368</v>
      </c>
      <c r="E2937" s="1519"/>
      <c r="F2937" s="1455" t="s">
        <v>589</v>
      </c>
      <c r="G2937" s="1644">
        <v>2</v>
      </c>
      <c r="H2937" s="1644">
        <v>2009</v>
      </c>
      <c r="I2937" s="1701">
        <v>88.6</v>
      </c>
      <c r="J2937" s="1644">
        <f t="shared" si="274"/>
        <v>100</v>
      </c>
      <c r="K2937" s="1701">
        <f t="shared" si="269"/>
        <v>0</v>
      </c>
      <c r="L2937" s="1644"/>
      <c r="M2937" s="1701"/>
      <c r="N2937" s="1701">
        <f t="shared" si="272"/>
        <v>0</v>
      </c>
      <c r="O2937" s="1644"/>
      <c r="P2937" s="1701"/>
      <c r="Q2937" s="1701">
        <f t="shared" si="273"/>
        <v>0</v>
      </c>
      <c r="R2937" s="2102"/>
    </row>
    <row r="2938" spans="1:18" s="1383" customFormat="1">
      <c r="A2938" s="1385"/>
      <c r="B2938" s="1385"/>
      <c r="C2938" s="1456"/>
      <c r="D2938" s="1457" t="s">
        <v>5828</v>
      </c>
      <c r="E2938" s="1519"/>
      <c r="F2938" s="1455" t="s">
        <v>589</v>
      </c>
      <c r="G2938" s="1644">
        <v>2</v>
      </c>
      <c r="H2938" s="1644">
        <v>2008</v>
      </c>
      <c r="I2938" s="1701">
        <v>120</v>
      </c>
      <c r="J2938" s="1644">
        <f t="shared" si="274"/>
        <v>100</v>
      </c>
      <c r="K2938" s="1701">
        <f t="shared" si="269"/>
        <v>0</v>
      </c>
      <c r="L2938" s="1644"/>
      <c r="M2938" s="1701"/>
      <c r="N2938" s="1701">
        <f t="shared" si="272"/>
        <v>0</v>
      </c>
      <c r="O2938" s="1644"/>
      <c r="P2938" s="1701"/>
      <c r="Q2938" s="1701">
        <f t="shared" si="273"/>
        <v>0</v>
      </c>
      <c r="R2938" s="2102"/>
    </row>
    <row r="2939" spans="1:18" s="1383" customFormat="1" ht="27">
      <c r="A2939" s="1385"/>
      <c r="B2939" s="1385"/>
      <c r="C2939" s="1456"/>
      <c r="D2939" s="1457" t="s">
        <v>5829</v>
      </c>
      <c r="E2939" s="1519"/>
      <c r="F2939" s="1455" t="s">
        <v>589</v>
      </c>
      <c r="G2939" s="1644">
        <v>1</v>
      </c>
      <c r="H2939" s="1644">
        <v>2008</v>
      </c>
      <c r="I2939" s="1701">
        <v>246</v>
      </c>
      <c r="J2939" s="1644">
        <f t="shared" si="274"/>
        <v>100</v>
      </c>
      <c r="K2939" s="1701">
        <f t="shared" si="269"/>
        <v>0</v>
      </c>
      <c r="L2939" s="1644"/>
      <c r="M2939" s="1701"/>
      <c r="N2939" s="1701">
        <f t="shared" si="272"/>
        <v>0</v>
      </c>
      <c r="O2939" s="1644"/>
      <c r="P2939" s="1701"/>
      <c r="Q2939" s="1701">
        <f t="shared" si="273"/>
        <v>0</v>
      </c>
      <c r="R2939" s="2102"/>
    </row>
    <row r="2940" spans="1:18" s="1383" customFormat="1" ht="27">
      <c r="A2940" s="1385"/>
      <c r="B2940" s="1385"/>
      <c r="C2940" s="1456"/>
      <c r="D2940" s="1457" t="s">
        <v>5830</v>
      </c>
      <c r="E2940" s="1519"/>
      <c r="F2940" s="1455" t="s">
        <v>589</v>
      </c>
      <c r="G2940" s="1644">
        <v>1</v>
      </c>
      <c r="H2940" s="1644">
        <v>2008</v>
      </c>
      <c r="I2940" s="1701">
        <v>101.05</v>
      </c>
      <c r="J2940" s="1644">
        <f t="shared" si="274"/>
        <v>100</v>
      </c>
      <c r="K2940" s="1701">
        <f t="shared" si="269"/>
        <v>0</v>
      </c>
      <c r="L2940" s="1644"/>
      <c r="M2940" s="1701"/>
      <c r="N2940" s="1701">
        <f t="shared" si="272"/>
        <v>0</v>
      </c>
      <c r="O2940" s="1644"/>
      <c r="P2940" s="1701"/>
      <c r="Q2940" s="1701">
        <f t="shared" si="273"/>
        <v>0</v>
      </c>
      <c r="R2940" s="2102"/>
    </row>
    <row r="2941" spans="1:18" s="1383" customFormat="1">
      <c r="A2941" s="1385"/>
      <c r="B2941" s="1385"/>
      <c r="C2941" s="1456"/>
      <c r="D2941" s="1457" t="s">
        <v>5831</v>
      </c>
      <c r="E2941" s="1519"/>
      <c r="F2941" s="1455" t="s">
        <v>589</v>
      </c>
      <c r="G2941" s="1644">
        <v>1</v>
      </c>
      <c r="H2941" s="1644">
        <v>2008</v>
      </c>
      <c r="I2941" s="1701">
        <v>138.80000000000001</v>
      </c>
      <c r="J2941" s="1644">
        <f t="shared" si="274"/>
        <v>100</v>
      </c>
      <c r="K2941" s="1701">
        <f t="shared" si="269"/>
        <v>0</v>
      </c>
      <c r="L2941" s="1644"/>
      <c r="M2941" s="1701"/>
      <c r="N2941" s="1701">
        <f t="shared" si="272"/>
        <v>0</v>
      </c>
      <c r="O2941" s="1644"/>
      <c r="P2941" s="1701"/>
      <c r="Q2941" s="1701">
        <f t="shared" si="273"/>
        <v>0</v>
      </c>
      <c r="R2941" s="2102"/>
    </row>
    <row r="2942" spans="1:18" s="1383" customFormat="1">
      <c r="A2942" s="1385"/>
      <c r="B2942" s="1385"/>
      <c r="C2942" s="1456"/>
      <c r="D2942" s="1457" t="s">
        <v>5832</v>
      </c>
      <c r="E2942" s="1519"/>
      <c r="F2942" s="1455" t="s">
        <v>589</v>
      </c>
      <c r="G2942" s="1644">
        <v>6</v>
      </c>
      <c r="H2942" s="1644">
        <v>2008</v>
      </c>
      <c r="I2942" s="1701">
        <v>223.5</v>
      </c>
      <c r="J2942" s="1644">
        <f t="shared" si="274"/>
        <v>100</v>
      </c>
      <c r="K2942" s="1701">
        <f t="shared" si="269"/>
        <v>0</v>
      </c>
      <c r="L2942" s="1644"/>
      <c r="M2942" s="1701"/>
      <c r="N2942" s="1701">
        <f t="shared" si="272"/>
        <v>0</v>
      </c>
      <c r="O2942" s="1644"/>
      <c r="P2942" s="1701"/>
      <c r="Q2942" s="1701">
        <f t="shared" si="273"/>
        <v>0</v>
      </c>
      <c r="R2942" s="2102"/>
    </row>
    <row r="2943" spans="1:18" s="1383" customFormat="1">
      <c r="A2943" s="1385"/>
      <c r="B2943" s="1385"/>
      <c r="C2943" s="1456"/>
      <c r="D2943" s="1457" t="s">
        <v>2890</v>
      </c>
      <c r="E2943" s="1520"/>
      <c r="F2943" s="1455" t="s">
        <v>589</v>
      </c>
      <c r="G2943" s="1644">
        <v>1</v>
      </c>
      <c r="H2943" s="1644">
        <v>2008</v>
      </c>
      <c r="I2943" s="1701">
        <v>29.780999999999999</v>
      </c>
      <c r="J2943" s="1644">
        <f t="shared" si="274"/>
        <v>100</v>
      </c>
      <c r="K2943" s="1701">
        <f t="shared" si="269"/>
        <v>0</v>
      </c>
      <c r="L2943" s="1644"/>
      <c r="M2943" s="1701"/>
      <c r="N2943" s="1701">
        <f t="shared" si="272"/>
        <v>0</v>
      </c>
      <c r="O2943" s="1644"/>
      <c r="P2943" s="1701"/>
      <c r="Q2943" s="1701">
        <f t="shared" si="273"/>
        <v>0</v>
      </c>
      <c r="R2943" s="2102"/>
    </row>
    <row r="2944" spans="1:18" s="1383" customFormat="1">
      <c r="A2944" s="1385"/>
      <c r="B2944" s="1385"/>
      <c r="C2944" s="1456"/>
      <c r="D2944" s="1457" t="s">
        <v>3386</v>
      </c>
      <c r="E2944" s="1519"/>
      <c r="F2944" s="1455" t="s">
        <v>589</v>
      </c>
      <c r="G2944" s="1644">
        <v>4</v>
      </c>
      <c r="H2944" s="1644">
        <v>2010</v>
      </c>
      <c r="I2944" s="1701">
        <v>301.92</v>
      </c>
      <c r="J2944" s="1644">
        <f t="shared" si="274"/>
        <v>100</v>
      </c>
      <c r="K2944" s="1701">
        <f t="shared" si="269"/>
        <v>0</v>
      </c>
      <c r="L2944" s="1644"/>
      <c r="M2944" s="1701"/>
      <c r="N2944" s="1701">
        <f t="shared" si="272"/>
        <v>0</v>
      </c>
      <c r="O2944" s="1644"/>
      <c r="P2944" s="1701"/>
      <c r="Q2944" s="1701">
        <f t="shared" si="273"/>
        <v>0</v>
      </c>
      <c r="R2944" s="2102"/>
    </row>
    <row r="2945" spans="1:18" s="1383" customFormat="1">
      <c r="A2945" s="1385"/>
      <c r="B2945" s="1385"/>
      <c r="C2945" s="1456"/>
      <c r="D2945" s="1457" t="s">
        <v>5823</v>
      </c>
      <c r="E2945" s="1457"/>
      <c r="F2945" s="1455" t="s">
        <v>589</v>
      </c>
      <c r="G2945" s="1644">
        <v>2</v>
      </c>
      <c r="H2945" s="1644">
        <v>2007</v>
      </c>
      <c r="I2945" s="1701">
        <v>69.7</v>
      </c>
      <c r="J2945" s="1644">
        <f t="shared" si="274"/>
        <v>100</v>
      </c>
      <c r="K2945" s="1701">
        <f t="shared" si="269"/>
        <v>0</v>
      </c>
      <c r="L2945" s="1644"/>
      <c r="M2945" s="1701"/>
      <c r="N2945" s="1701">
        <f t="shared" si="272"/>
        <v>0</v>
      </c>
      <c r="O2945" s="1644"/>
      <c r="P2945" s="1701"/>
      <c r="Q2945" s="1701">
        <f t="shared" si="273"/>
        <v>0</v>
      </c>
      <c r="R2945" s="2102"/>
    </row>
    <row r="2946" spans="1:18" s="1383" customFormat="1">
      <c r="A2946" s="1385"/>
      <c r="B2946" s="1385"/>
      <c r="C2946" s="1456"/>
      <c r="D2946" s="1457" t="s">
        <v>5833</v>
      </c>
      <c r="E2946" s="1519"/>
      <c r="F2946" s="1455" t="s">
        <v>589</v>
      </c>
      <c r="G2946" s="1644">
        <v>1</v>
      </c>
      <c r="H2946" s="1644">
        <v>2013</v>
      </c>
      <c r="I2946" s="1701">
        <v>40</v>
      </c>
      <c r="J2946" s="1644">
        <f t="shared" si="274"/>
        <v>100</v>
      </c>
      <c r="K2946" s="1701">
        <f t="shared" si="269"/>
        <v>0</v>
      </c>
      <c r="L2946" s="1644"/>
      <c r="M2946" s="1701"/>
      <c r="N2946" s="1701">
        <f t="shared" si="272"/>
        <v>0</v>
      </c>
      <c r="O2946" s="1644"/>
      <c r="P2946" s="1701"/>
      <c r="Q2946" s="1701">
        <f t="shared" si="273"/>
        <v>0</v>
      </c>
      <c r="R2946" s="2102"/>
    </row>
    <row r="2947" spans="1:18" s="1383" customFormat="1" ht="27">
      <c r="A2947" s="1385"/>
      <c r="B2947" s="1385"/>
      <c r="C2947" s="1456"/>
      <c r="D2947" s="1457" t="s">
        <v>5825</v>
      </c>
      <c r="E2947" s="1519"/>
      <c r="F2947" s="1455" t="s">
        <v>589</v>
      </c>
      <c r="G2947" s="1644">
        <v>1</v>
      </c>
      <c r="H2947" s="1644">
        <v>2011</v>
      </c>
      <c r="I2947" s="1701">
        <v>53.88</v>
      </c>
      <c r="J2947" s="1644">
        <f t="shared" si="274"/>
        <v>100</v>
      </c>
      <c r="K2947" s="1701">
        <f t="shared" si="269"/>
        <v>0</v>
      </c>
      <c r="L2947" s="1644"/>
      <c r="M2947" s="1701"/>
      <c r="N2947" s="1701">
        <f t="shared" si="272"/>
        <v>0</v>
      </c>
      <c r="O2947" s="1644"/>
      <c r="P2947" s="1701"/>
      <c r="Q2947" s="1701">
        <f t="shared" si="273"/>
        <v>0</v>
      </c>
      <c r="R2947" s="2102"/>
    </row>
    <row r="2948" spans="1:18" s="1383" customFormat="1">
      <c r="A2948" s="1385"/>
      <c r="B2948" s="1385"/>
      <c r="C2948" s="1456"/>
      <c r="D2948" s="1457" t="s">
        <v>5834</v>
      </c>
      <c r="E2948" s="1519"/>
      <c r="F2948" s="1455" t="s">
        <v>589</v>
      </c>
      <c r="G2948" s="1644">
        <v>1</v>
      </c>
      <c r="H2948" s="1644">
        <v>2014</v>
      </c>
      <c r="I2948" s="1701">
        <v>102</v>
      </c>
      <c r="J2948" s="1644">
        <f t="shared" si="274"/>
        <v>100</v>
      </c>
      <c r="K2948" s="1701">
        <f t="shared" si="269"/>
        <v>0</v>
      </c>
      <c r="L2948" s="1644"/>
      <c r="M2948" s="1701"/>
      <c r="N2948" s="1701">
        <f t="shared" si="272"/>
        <v>0</v>
      </c>
      <c r="O2948" s="1644"/>
      <c r="P2948" s="1701"/>
      <c r="Q2948" s="1701">
        <f t="shared" si="273"/>
        <v>0</v>
      </c>
      <c r="R2948" s="2102"/>
    </row>
    <row r="2949" spans="1:18" s="1383" customFormat="1" ht="27">
      <c r="A2949" s="1385"/>
      <c r="B2949" s="1385"/>
      <c r="C2949" s="1456"/>
      <c r="D2949" s="1457" t="s">
        <v>5835</v>
      </c>
      <c r="E2949" s="1519"/>
      <c r="F2949" s="1455" t="s">
        <v>589</v>
      </c>
      <c r="G2949" s="1644">
        <v>1</v>
      </c>
      <c r="H2949" s="1644">
        <v>2018</v>
      </c>
      <c r="I2949" s="1701">
        <v>2499.96</v>
      </c>
      <c r="J2949" s="1644">
        <f t="shared" si="274"/>
        <v>71.5</v>
      </c>
      <c r="K2949" s="1701">
        <f t="shared" si="269"/>
        <v>712.48860000000013</v>
      </c>
      <c r="L2949" s="1644"/>
      <c r="M2949" s="1701"/>
      <c r="N2949" s="1701">
        <f t="shared" si="272"/>
        <v>0</v>
      </c>
      <c r="O2949" s="1644"/>
      <c r="P2949" s="1701"/>
      <c r="Q2949" s="1701">
        <f t="shared" si="273"/>
        <v>0</v>
      </c>
      <c r="R2949" s="2102"/>
    </row>
    <row r="2950" spans="1:18" s="1383" customFormat="1">
      <c r="A2950" s="1385"/>
      <c r="B2950" s="1385"/>
      <c r="C2950" s="1456"/>
      <c r="D2950" s="1457" t="s">
        <v>3023</v>
      </c>
      <c r="E2950" s="1519"/>
      <c r="F2950" s="1455" t="s">
        <v>589</v>
      </c>
      <c r="G2950" s="1644">
        <v>4</v>
      </c>
      <c r="H2950" s="1644">
        <v>2020</v>
      </c>
      <c r="I2950" s="1701">
        <v>840</v>
      </c>
      <c r="J2950" s="1644">
        <f t="shared" si="274"/>
        <v>42.900000000000006</v>
      </c>
      <c r="K2950" s="1701">
        <f t="shared" si="269"/>
        <v>479.64</v>
      </c>
      <c r="L2950" s="1644"/>
      <c r="M2950" s="1701"/>
      <c r="N2950" s="1701">
        <f t="shared" si="272"/>
        <v>0</v>
      </c>
      <c r="O2950" s="1644"/>
      <c r="P2950" s="1701"/>
      <c r="Q2950" s="1701">
        <f t="shared" si="273"/>
        <v>0</v>
      </c>
      <c r="R2950" s="2102"/>
    </row>
    <row r="2951" spans="1:18" s="1383" customFormat="1">
      <c r="A2951" s="1385"/>
      <c r="B2951" s="1385"/>
      <c r="C2951" s="1456"/>
      <c r="D2951" s="1457" t="s">
        <v>5836</v>
      </c>
      <c r="E2951" s="1519"/>
      <c r="F2951" s="1455" t="s">
        <v>589</v>
      </c>
      <c r="G2951" s="1644">
        <v>2</v>
      </c>
      <c r="H2951" s="1644">
        <v>2020</v>
      </c>
      <c r="I2951" s="1701">
        <v>2232</v>
      </c>
      <c r="J2951" s="1644">
        <f t="shared" si="274"/>
        <v>42.900000000000006</v>
      </c>
      <c r="K2951" s="1701">
        <f t="shared" si="269"/>
        <v>1274.4719999999998</v>
      </c>
      <c r="L2951" s="1644"/>
      <c r="M2951" s="1701"/>
      <c r="N2951" s="1701">
        <f t="shared" si="272"/>
        <v>0</v>
      </c>
      <c r="O2951" s="1644"/>
      <c r="P2951" s="1701"/>
      <c r="Q2951" s="1701">
        <f t="shared" si="273"/>
        <v>0</v>
      </c>
      <c r="R2951" s="2102"/>
    </row>
    <row r="2952" spans="1:18" s="1383" customFormat="1" ht="27">
      <c r="A2952" s="1385"/>
      <c r="B2952" s="1385"/>
      <c r="C2952" s="1456"/>
      <c r="D2952" s="1457" t="s">
        <v>3013</v>
      </c>
      <c r="E2952" s="1519"/>
      <c r="F2952" s="1455" t="s">
        <v>589</v>
      </c>
      <c r="G2952" s="1644">
        <v>1</v>
      </c>
      <c r="H2952" s="1644">
        <v>2019</v>
      </c>
      <c r="I2952" s="1701">
        <v>780</v>
      </c>
      <c r="J2952" s="1644">
        <f t="shared" si="274"/>
        <v>57.2</v>
      </c>
      <c r="K2952" s="1701">
        <f t="shared" ref="K2952:K3000" si="275">IF(J2952=100,0,I2952-I2952*J2952%)</f>
        <v>333.84</v>
      </c>
      <c r="L2952" s="1644"/>
      <c r="M2952" s="1701"/>
      <c r="N2952" s="1701">
        <f t="shared" si="272"/>
        <v>0</v>
      </c>
      <c r="O2952" s="1644"/>
      <c r="P2952" s="1701"/>
      <c r="Q2952" s="1701">
        <f t="shared" si="273"/>
        <v>0</v>
      </c>
      <c r="R2952" s="2102"/>
    </row>
    <row r="2953" spans="1:18" s="1383" customFormat="1" ht="27">
      <c r="A2953" s="1385"/>
      <c r="B2953" s="1385"/>
      <c r="C2953" s="1456"/>
      <c r="D2953" s="1457" t="s">
        <v>2916</v>
      </c>
      <c r="E2953" s="1519"/>
      <c r="F2953" s="1455" t="s">
        <v>589</v>
      </c>
      <c r="G2953" s="1644">
        <v>1</v>
      </c>
      <c r="H2953" s="1644">
        <v>2019</v>
      </c>
      <c r="I2953" s="1701">
        <v>297</v>
      </c>
      <c r="J2953" s="1644">
        <f t="shared" si="274"/>
        <v>57.2</v>
      </c>
      <c r="K2953" s="1701">
        <f t="shared" si="275"/>
        <v>127.11599999999999</v>
      </c>
      <c r="L2953" s="1644"/>
      <c r="M2953" s="1701"/>
      <c r="N2953" s="1701">
        <f t="shared" si="272"/>
        <v>0</v>
      </c>
      <c r="O2953" s="1644"/>
      <c r="P2953" s="1701"/>
      <c r="Q2953" s="1701">
        <f t="shared" si="273"/>
        <v>0</v>
      </c>
      <c r="R2953" s="2102"/>
    </row>
    <row r="2954" spans="1:18" s="1383" customFormat="1" ht="27">
      <c r="A2954" s="1385"/>
      <c r="B2954" s="1385"/>
      <c r="C2954" s="1456"/>
      <c r="D2954" s="1457" t="s">
        <v>2914</v>
      </c>
      <c r="E2954" s="1519"/>
      <c r="F2954" s="1455" t="s">
        <v>589</v>
      </c>
      <c r="G2954" s="1644">
        <v>23</v>
      </c>
      <c r="H2954" s="1644">
        <v>2019</v>
      </c>
      <c r="I2954" s="1701">
        <v>1198.5989999999999</v>
      </c>
      <c r="J2954" s="1644">
        <f t="shared" si="274"/>
        <v>57.2</v>
      </c>
      <c r="K2954" s="1701">
        <f t="shared" si="275"/>
        <v>513.00037199999986</v>
      </c>
      <c r="L2954" s="1644"/>
      <c r="M2954" s="1701"/>
      <c r="N2954" s="1701">
        <f t="shared" si="272"/>
        <v>0</v>
      </c>
      <c r="O2954" s="1644"/>
      <c r="P2954" s="1701"/>
      <c r="Q2954" s="1701">
        <f t="shared" si="273"/>
        <v>0</v>
      </c>
      <c r="R2954" s="2102"/>
    </row>
    <row r="2955" spans="1:18" s="1383" customFormat="1" ht="27">
      <c r="A2955" s="1385"/>
      <c r="B2955" s="1385"/>
      <c r="C2955" s="1456"/>
      <c r="D2955" s="1457" t="s">
        <v>2917</v>
      </c>
      <c r="E2955" s="1519"/>
      <c r="F2955" s="1455" t="s">
        <v>589</v>
      </c>
      <c r="G2955" s="1644">
        <v>3</v>
      </c>
      <c r="H2955" s="1644">
        <v>2020</v>
      </c>
      <c r="I2955" s="1701">
        <v>161.685</v>
      </c>
      <c r="J2955" s="1644">
        <f t="shared" si="274"/>
        <v>42.900000000000006</v>
      </c>
      <c r="K2955" s="1701">
        <f t="shared" si="275"/>
        <v>92.322134999999989</v>
      </c>
      <c r="L2955" s="1644"/>
      <c r="M2955" s="1701"/>
      <c r="N2955" s="1701">
        <f t="shared" si="272"/>
        <v>0</v>
      </c>
      <c r="O2955" s="1644"/>
      <c r="P2955" s="1701"/>
      <c r="Q2955" s="1701">
        <f t="shared" si="273"/>
        <v>0</v>
      </c>
      <c r="R2955" s="2102"/>
    </row>
    <row r="2956" spans="1:18" ht="54">
      <c r="C2956" s="1399"/>
      <c r="D2956" s="1435" t="s">
        <v>5610</v>
      </c>
      <c r="E2956" s="1399">
        <v>5</v>
      </c>
      <c r="F2956" s="1401" t="s">
        <v>5534</v>
      </c>
      <c r="G2956" s="1645">
        <v>1</v>
      </c>
      <c r="H2956" s="1666" t="s">
        <v>5290</v>
      </c>
      <c r="I2956" s="1702">
        <v>2342</v>
      </c>
      <c r="J2956" s="1666">
        <f t="shared" si="274"/>
        <v>71.5</v>
      </c>
      <c r="K2956" s="1709">
        <f t="shared" si="275"/>
        <v>667.47</v>
      </c>
      <c r="L2956" s="1666"/>
      <c r="M2956" s="1709"/>
      <c r="N2956" s="1709">
        <f t="shared" si="272"/>
        <v>0</v>
      </c>
      <c r="O2956" s="1666"/>
      <c r="P2956" s="1709"/>
      <c r="Q2956" s="1709">
        <f t="shared" si="273"/>
        <v>0</v>
      </c>
      <c r="R2956" s="2091" t="s">
        <v>532</v>
      </c>
    </row>
    <row r="2957" spans="1:18" ht="54">
      <c r="C2957" s="1399"/>
      <c r="D2957" s="1435" t="s">
        <v>3394</v>
      </c>
      <c r="E2957" s="1399">
        <v>5</v>
      </c>
      <c r="F2957" s="1401" t="s">
        <v>5534</v>
      </c>
      <c r="G2957" s="1645">
        <v>1</v>
      </c>
      <c r="H2957" s="1666" t="s">
        <v>5247</v>
      </c>
      <c r="I2957" s="1702">
        <v>2385</v>
      </c>
      <c r="J2957" s="1666">
        <f t="shared" si="274"/>
        <v>57.2</v>
      </c>
      <c r="K2957" s="1709">
        <f t="shared" si="275"/>
        <v>1020.7799999999997</v>
      </c>
      <c r="L2957" s="1666"/>
      <c r="M2957" s="1709"/>
      <c r="N2957" s="1709">
        <f t="shared" si="272"/>
        <v>0</v>
      </c>
      <c r="O2957" s="1666"/>
      <c r="P2957" s="1709"/>
      <c r="Q2957" s="1709">
        <f t="shared" si="273"/>
        <v>0</v>
      </c>
      <c r="R2957" s="2091"/>
    </row>
    <row r="2958" spans="1:18" ht="202.5">
      <c r="C2958" s="1399"/>
      <c r="D2958" s="1437" t="s">
        <v>5611</v>
      </c>
      <c r="E2958" s="1399">
        <v>5</v>
      </c>
      <c r="F2958" s="1407" t="s">
        <v>589</v>
      </c>
      <c r="G2958" s="1645">
        <v>1</v>
      </c>
      <c r="H2958" s="1666">
        <v>2015</v>
      </c>
      <c r="I2958" s="1702">
        <v>2221.6799999999998</v>
      </c>
      <c r="J2958" s="1666">
        <f t="shared" si="274"/>
        <v>100</v>
      </c>
      <c r="K2958" s="1709">
        <f t="shared" si="275"/>
        <v>0</v>
      </c>
      <c r="L2958" s="1666"/>
      <c r="M2958" s="1709"/>
      <c r="N2958" s="1709">
        <f t="shared" si="272"/>
        <v>0</v>
      </c>
      <c r="O2958" s="1666"/>
      <c r="P2958" s="1709"/>
      <c r="Q2958" s="1709">
        <f t="shared" si="273"/>
        <v>0</v>
      </c>
      <c r="R2958" s="2091"/>
    </row>
    <row r="2959" spans="1:18" ht="243">
      <c r="C2959" s="1399"/>
      <c r="D2959" s="1437" t="s">
        <v>5612</v>
      </c>
      <c r="E2959" s="1399">
        <v>5</v>
      </c>
      <c r="F2959" s="1407" t="s">
        <v>589</v>
      </c>
      <c r="G2959" s="1645">
        <v>3</v>
      </c>
      <c r="H2959" s="1666">
        <v>2015</v>
      </c>
      <c r="I2959" s="1702">
        <v>7050</v>
      </c>
      <c r="J2959" s="1666">
        <f t="shared" si="274"/>
        <v>100</v>
      </c>
      <c r="K2959" s="1709">
        <f t="shared" si="275"/>
        <v>0</v>
      </c>
      <c r="L2959" s="1666"/>
      <c r="M2959" s="1709"/>
      <c r="N2959" s="1709">
        <f t="shared" si="272"/>
        <v>0</v>
      </c>
      <c r="O2959" s="1666"/>
      <c r="P2959" s="1709"/>
      <c r="Q2959" s="1709">
        <f t="shared" si="273"/>
        <v>0</v>
      </c>
      <c r="R2959" s="2091"/>
    </row>
    <row r="2960" spans="1:18" ht="108">
      <c r="C2960" s="1399"/>
      <c r="D2960" s="1437" t="s">
        <v>5613</v>
      </c>
      <c r="E2960" s="1399">
        <v>5</v>
      </c>
      <c r="F2960" s="1407" t="s">
        <v>589</v>
      </c>
      <c r="G2960" s="1645">
        <v>1</v>
      </c>
      <c r="H2960" s="1666">
        <v>2016</v>
      </c>
      <c r="I2960" s="1702">
        <v>2339</v>
      </c>
      <c r="J2960" s="1666">
        <f t="shared" si="274"/>
        <v>100</v>
      </c>
      <c r="K2960" s="1709">
        <f t="shared" si="275"/>
        <v>0</v>
      </c>
      <c r="L2960" s="1666"/>
      <c r="M2960" s="1709"/>
      <c r="N2960" s="1709">
        <f t="shared" si="272"/>
        <v>0</v>
      </c>
      <c r="O2960" s="1666"/>
      <c r="P2960" s="1709"/>
      <c r="Q2960" s="1709">
        <f t="shared" si="273"/>
        <v>0</v>
      </c>
      <c r="R2960" s="2091"/>
    </row>
    <row r="2961" spans="3:18" ht="27">
      <c r="C2961" s="1399"/>
      <c r="D2961" s="1435" t="s">
        <v>2917</v>
      </c>
      <c r="E2961" s="1402"/>
      <c r="F2961" s="1407" t="s">
        <v>589</v>
      </c>
      <c r="G2961" s="1645">
        <v>20</v>
      </c>
      <c r="H2961" s="1666" t="s">
        <v>5248</v>
      </c>
      <c r="I2961" s="1702">
        <v>1077.9000000000001</v>
      </c>
      <c r="J2961" s="1666">
        <f t="shared" si="274"/>
        <v>42.900000000000006</v>
      </c>
      <c r="K2961" s="1709">
        <f t="shared" si="275"/>
        <v>615.48090000000002</v>
      </c>
      <c r="L2961" s="1666"/>
      <c r="M2961" s="1709"/>
      <c r="N2961" s="1709">
        <f t="shared" si="272"/>
        <v>0</v>
      </c>
      <c r="O2961" s="1666"/>
      <c r="P2961" s="1709"/>
      <c r="Q2961" s="1709">
        <f t="shared" si="273"/>
        <v>0</v>
      </c>
      <c r="R2961" s="2091"/>
    </row>
    <row r="2962" spans="3:18" ht="27">
      <c r="C2962" s="1399"/>
      <c r="D2962" s="1435" t="s">
        <v>2917</v>
      </c>
      <c r="E2962" s="1402"/>
      <c r="F2962" s="1407" t="s">
        <v>589</v>
      </c>
      <c r="G2962" s="1645">
        <v>8</v>
      </c>
      <c r="H2962" s="1666" t="s">
        <v>5248</v>
      </c>
      <c r="I2962" s="1702">
        <v>431.16</v>
      </c>
      <c r="J2962" s="1666">
        <f t="shared" si="274"/>
        <v>42.900000000000006</v>
      </c>
      <c r="K2962" s="1709">
        <f t="shared" si="275"/>
        <v>246.19235999999998</v>
      </c>
      <c r="L2962" s="1666"/>
      <c r="M2962" s="1709"/>
      <c r="N2962" s="1709">
        <f t="shared" si="272"/>
        <v>0</v>
      </c>
      <c r="O2962" s="1666"/>
      <c r="P2962" s="1709"/>
      <c r="Q2962" s="1709">
        <f t="shared" si="273"/>
        <v>0</v>
      </c>
      <c r="R2962" s="2091"/>
    </row>
    <row r="2963" spans="3:18" ht="27">
      <c r="C2963" s="1399"/>
      <c r="D2963" s="1435" t="s">
        <v>2917</v>
      </c>
      <c r="E2963" s="1402"/>
      <c r="F2963" s="1407" t="s">
        <v>589</v>
      </c>
      <c r="G2963" s="1645">
        <v>4</v>
      </c>
      <c r="H2963" s="1666" t="s">
        <v>5248</v>
      </c>
      <c r="I2963" s="1702">
        <v>215.58</v>
      </c>
      <c r="J2963" s="1666">
        <f t="shared" si="274"/>
        <v>42.900000000000006</v>
      </c>
      <c r="K2963" s="1709">
        <f t="shared" si="275"/>
        <v>123.09617999999999</v>
      </c>
      <c r="L2963" s="1666"/>
      <c r="M2963" s="1709"/>
      <c r="N2963" s="1709">
        <f t="shared" si="272"/>
        <v>0</v>
      </c>
      <c r="O2963" s="1666"/>
      <c r="P2963" s="1709"/>
      <c r="Q2963" s="1709">
        <f t="shared" si="273"/>
        <v>0</v>
      </c>
      <c r="R2963" s="2091"/>
    </row>
    <row r="2964" spans="3:18">
      <c r="C2964" s="1399"/>
      <c r="D2964" s="1411" t="s">
        <v>2893</v>
      </c>
      <c r="E2964" s="1402"/>
      <c r="F2964" s="1407" t="s">
        <v>589</v>
      </c>
      <c r="G2964" s="1645">
        <v>1</v>
      </c>
      <c r="H2964" s="1666" t="s">
        <v>5562</v>
      </c>
      <c r="I2964" s="1702">
        <v>53.88</v>
      </c>
      <c r="J2964" s="1666">
        <f t="shared" si="274"/>
        <v>100</v>
      </c>
      <c r="K2964" s="1709">
        <f t="shared" si="275"/>
        <v>0</v>
      </c>
      <c r="L2964" s="1666"/>
      <c r="M2964" s="1709"/>
      <c r="N2964" s="1709">
        <f t="shared" si="272"/>
        <v>0</v>
      </c>
      <c r="O2964" s="1666"/>
      <c r="P2964" s="1709"/>
      <c r="Q2964" s="1709">
        <f t="shared" si="273"/>
        <v>0</v>
      </c>
      <c r="R2964" s="2091"/>
    </row>
    <row r="2965" spans="3:18">
      <c r="C2965" s="1399"/>
      <c r="D2965" s="1411" t="s">
        <v>5614</v>
      </c>
      <c r="E2965" s="1402"/>
      <c r="F2965" s="1407" t="s">
        <v>589</v>
      </c>
      <c r="G2965" s="1645">
        <v>1</v>
      </c>
      <c r="H2965" s="1666">
        <v>2010</v>
      </c>
      <c r="I2965" s="1702">
        <v>75.48</v>
      </c>
      <c r="J2965" s="1666">
        <f t="shared" si="274"/>
        <v>100</v>
      </c>
      <c r="K2965" s="1709">
        <f t="shared" si="275"/>
        <v>0</v>
      </c>
      <c r="L2965" s="1666"/>
      <c r="M2965" s="1709"/>
      <c r="N2965" s="1709">
        <f t="shared" si="272"/>
        <v>0</v>
      </c>
      <c r="O2965" s="1666"/>
      <c r="P2965" s="1709"/>
      <c r="Q2965" s="1709">
        <f t="shared" si="273"/>
        <v>0</v>
      </c>
      <c r="R2965" s="2091"/>
    </row>
    <row r="2966" spans="3:18">
      <c r="C2966" s="1399"/>
      <c r="D2966" s="1411" t="s">
        <v>5615</v>
      </c>
      <c r="E2966" s="1402"/>
      <c r="F2966" s="1407" t="s">
        <v>589</v>
      </c>
      <c r="G2966" s="1645">
        <v>1</v>
      </c>
      <c r="H2966" s="1666">
        <v>2011</v>
      </c>
      <c r="I2966" s="1702">
        <v>53.88</v>
      </c>
      <c r="J2966" s="1666">
        <f t="shared" si="274"/>
        <v>100</v>
      </c>
      <c r="K2966" s="1709">
        <f t="shared" si="275"/>
        <v>0</v>
      </c>
      <c r="L2966" s="1666"/>
      <c r="M2966" s="1709"/>
      <c r="N2966" s="1709">
        <f t="shared" si="272"/>
        <v>0</v>
      </c>
      <c r="O2966" s="1666"/>
      <c r="P2966" s="1709"/>
      <c r="Q2966" s="1709">
        <f t="shared" si="273"/>
        <v>0</v>
      </c>
      <c r="R2966" s="2091"/>
    </row>
    <row r="2967" spans="3:18" ht="27">
      <c r="C2967" s="1399"/>
      <c r="D2967" s="1411" t="s">
        <v>5616</v>
      </c>
      <c r="E2967" s="1402"/>
      <c r="F2967" s="1407" t="s">
        <v>589</v>
      </c>
      <c r="G2967" s="1645">
        <v>1</v>
      </c>
      <c r="H2967" s="1666">
        <v>2010</v>
      </c>
      <c r="I2967" s="1702">
        <v>75.48</v>
      </c>
      <c r="J2967" s="1666">
        <f t="shared" si="274"/>
        <v>100</v>
      </c>
      <c r="K2967" s="1709">
        <f t="shared" si="275"/>
        <v>0</v>
      </c>
      <c r="L2967" s="1666"/>
      <c r="M2967" s="1709"/>
      <c r="N2967" s="1709">
        <f t="shared" si="272"/>
        <v>0</v>
      </c>
      <c r="O2967" s="1666"/>
      <c r="P2967" s="1709"/>
      <c r="Q2967" s="1709">
        <f t="shared" si="273"/>
        <v>0</v>
      </c>
      <c r="R2967" s="2091"/>
    </row>
    <row r="2968" spans="3:18">
      <c r="C2968" s="1399"/>
      <c r="D2968" s="1412" t="s">
        <v>5013</v>
      </c>
      <c r="E2968" s="1402"/>
      <c r="F2968" s="1407" t="s">
        <v>589</v>
      </c>
      <c r="G2968" s="1645">
        <v>1</v>
      </c>
      <c r="H2968" s="1666">
        <v>2013</v>
      </c>
      <c r="I2968" s="1702">
        <v>29.780999999999999</v>
      </c>
      <c r="J2968" s="1666">
        <f t="shared" si="274"/>
        <v>100</v>
      </c>
      <c r="K2968" s="1709">
        <f t="shared" si="275"/>
        <v>0</v>
      </c>
      <c r="L2968" s="1666"/>
      <c r="M2968" s="1709"/>
      <c r="N2968" s="1709">
        <f t="shared" si="272"/>
        <v>0</v>
      </c>
      <c r="O2968" s="1666"/>
      <c r="P2968" s="1709"/>
      <c r="Q2968" s="1709">
        <f t="shared" si="273"/>
        <v>0</v>
      </c>
      <c r="R2968" s="2091"/>
    </row>
    <row r="2969" spans="3:18">
      <c r="C2969" s="1399"/>
      <c r="D2969" s="1437" t="s">
        <v>5617</v>
      </c>
      <c r="E2969" s="1402"/>
      <c r="F2969" s="1407" t="s">
        <v>589</v>
      </c>
      <c r="G2969" s="1645">
        <v>1</v>
      </c>
      <c r="H2969" s="1666">
        <v>1984</v>
      </c>
      <c r="I2969" s="1702">
        <v>15.995200000000001</v>
      </c>
      <c r="J2969" s="1666">
        <f t="shared" si="274"/>
        <v>100</v>
      </c>
      <c r="K2969" s="1709">
        <f t="shared" si="275"/>
        <v>0</v>
      </c>
      <c r="L2969" s="1666"/>
      <c r="M2969" s="1709"/>
      <c r="N2969" s="1709">
        <f t="shared" si="272"/>
        <v>0</v>
      </c>
      <c r="O2969" s="1666"/>
      <c r="P2969" s="1709"/>
      <c r="Q2969" s="1709">
        <f t="shared" si="273"/>
        <v>0</v>
      </c>
      <c r="R2969" s="2091"/>
    </row>
    <row r="2970" spans="3:18">
      <c r="C2970" s="1399"/>
      <c r="D2970" s="1437" t="s">
        <v>5618</v>
      </c>
      <c r="E2970" s="1402"/>
      <c r="F2970" s="1407" t="s">
        <v>589</v>
      </c>
      <c r="G2970" s="1645">
        <v>2</v>
      </c>
      <c r="H2970" s="1666">
        <v>1980</v>
      </c>
      <c r="I2970" s="1702">
        <v>10.766</v>
      </c>
      <c r="J2970" s="1666">
        <f t="shared" si="274"/>
        <v>100</v>
      </c>
      <c r="K2970" s="1709">
        <f t="shared" si="275"/>
        <v>0</v>
      </c>
      <c r="L2970" s="1666"/>
      <c r="M2970" s="1709"/>
      <c r="N2970" s="1709">
        <f t="shared" si="272"/>
        <v>0</v>
      </c>
      <c r="O2970" s="1666"/>
      <c r="P2970" s="1709"/>
      <c r="Q2970" s="1709">
        <f t="shared" si="273"/>
        <v>0</v>
      </c>
      <c r="R2970" s="2091"/>
    </row>
    <row r="2971" spans="3:18">
      <c r="C2971" s="1399"/>
      <c r="D2971" s="1437" t="s">
        <v>5619</v>
      </c>
      <c r="E2971" s="1402"/>
      <c r="F2971" s="1407" t="s">
        <v>589</v>
      </c>
      <c r="G2971" s="1645">
        <v>11</v>
      </c>
      <c r="H2971" s="1666">
        <v>1980</v>
      </c>
      <c r="I2971" s="1702">
        <v>4.1448</v>
      </c>
      <c r="J2971" s="1666">
        <f t="shared" si="274"/>
        <v>100</v>
      </c>
      <c r="K2971" s="1709">
        <f t="shared" si="275"/>
        <v>0</v>
      </c>
      <c r="L2971" s="1666"/>
      <c r="M2971" s="1709"/>
      <c r="N2971" s="1709">
        <f t="shared" si="272"/>
        <v>0</v>
      </c>
      <c r="O2971" s="1666"/>
      <c r="P2971" s="1709"/>
      <c r="Q2971" s="1709">
        <f t="shared" si="273"/>
        <v>0</v>
      </c>
      <c r="R2971" s="2091"/>
    </row>
    <row r="2972" spans="3:18">
      <c r="C2972" s="1399"/>
      <c r="D2972" s="1437" t="s">
        <v>5618</v>
      </c>
      <c r="E2972" s="1402"/>
      <c r="F2972" s="1407" t="s">
        <v>589</v>
      </c>
      <c r="G2972" s="1645">
        <v>2</v>
      </c>
      <c r="H2972" s="1666">
        <v>1982</v>
      </c>
      <c r="I2972" s="1702">
        <v>134.44042000000002</v>
      </c>
      <c r="J2972" s="1666">
        <f t="shared" si="274"/>
        <v>100</v>
      </c>
      <c r="K2972" s="1709">
        <f t="shared" si="275"/>
        <v>0</v>
      </c>
      <c r="L2972" s="1666"/>
      <c r="M2972" s="1709"/>
      <c r="N2972" s="1709">
        <f t="shared" si="272"/>
        <v>0</v>
      </c>
      <c r="O2972" s="1666"/>
      <c r="P2972" s="1709"/>
      <c r="Q2972" s="1709">
        <f t="shared" si="273"/>
        <v>0</v>
      </c>
      <c r="R2972" s="2091"/>
    </row>
    <row r="2973" spans="3:18">
      <c r="C2973" s="1399"/>
      <c r="D2973" s="1437" t="s">
        <v>4339</v>
      </c>
      <c r="E2973" s="1402"/>
      <c r="F2973" s="1407" t="s">
        <v>589</v>
      </c>
      <c r="G2973" s="1645">
        <v>1</v>
      </c>
      <c r="H2973" s="1666">
        <v>2002</v>
      </c>
      <c r="I2973" s="1702">
        <v>34.281999999999996</v>
      </c>
      <c r="J2973" s="1666">
        <f t="shared" si="274"/>
        <v>100</v>
      </c>
      <c r="K2973" s="1709">
        <f t="shared" si="275"/>
        <v>0</v>
      </c>
      <c r="L2973" s="1666"/>
      <c r="M2973" s="1709"/>
      <c r="N2973" s="1709">
        <f t="shared" si="272"/>
        <v>0</v>
      </c>
      <c r="O2973" s="1666"/>
      <c r="P2973" s="1709"/>
      <c r="Q2973" s="1709">
        <f t="shared" si="273"/>
        <v>0</v>
      </c>
      <c r="R2973" s="2091"/>
    </row>
    <row r="2974" spans="3:18">
      <c r="C2974" s="1399"/>
      <c r="D2974" s="1437" t="s">
        <v>5620</v>
      </c>
      <c r="E2974" s="1402"/>
      <c r="F2974" s="1407" t="s">
        <v>589</v>
      </c>
      <c r="G2974" s="1645">
        <v>1</v>
      </c>
      <c r="H2974" s="1666">
        <v>2004</v>
      </c>
      <c r="I2974" s="1702">
        <v>579.63980000000004</v>
      </c>
      <c r="J2974" s="1666">
        <f t="shared" si="274"/>
        <v>100</v>
      </c>
      <c r="K2974" s="1709">
        <f t="shared" si="275"/>
        <v>0</v>
      </c>
      <c r="L2974" s="1666"/>
      <c r="M2974" s="1709"/>
      <c r="N2974" s="1709">
        <f t="shared" si="272"/>
        <v>0</v>
      </c>
      <c r="O2974" s="1666"/>
      <c r="P2974" s="1709"/>
      <c r="Q2974" s="1709">
        <f t="shared" si="273"/>
        <v>0</v>
      </c>
      <c r="R2974" s="2091"/>
    </row>
    <row r="2975" spans="3:18">
      <c r="C2975" s="1399"/>
      <c r="D2975" s="1437" t="s">
        <v>5621</v>
      </c>
      <c r="E2975" s="1402"/>
      <c r="F2975" s="1407" t="s">
        <v>589</v>
      </c>
      <c r="G2975" s="1645">
        <v>5</v>
      </c>
      <c r="H2975" s="1666">
        <v>2005</v>
      </c>
      <c r="I2975" s="1702">
        <v>180.6335</v>
      </c>
      <c r="J2975" s="1666">
        <f t="shared" si="274"/>
        <v>100</v>
      </c>
      <c r="K2975" s="1709">
        <f t="shared" si="275"/>
        <v>0</v>
      </c>
      <c r="L2975" s="1666"/>
      <c r="M2975" s="1709"/>
      <c r="N2975" s="1709">
        <f t="shared" si="272"/>
        <v>0</v>
      </c>
      <c r="O2975" s="1666"/>
      <c r="P2975" s="1709"/>
      <c r="Q2975" s="1709">
        <f t="shared" si="273"/>
        <v>0</v>
      </c>
      <c r="R2975" s="2091"/>
    </row>
    <row r="2976" spans="3:18" ht="27">
      <c r="C2976" s="1399"/>
      <c r="D2976" s="1437" t="s">
        <v>4395</v>
      </c>
      <c r="E2976" s="1402"/>
      <c r="F2976" s="1407" t="s">
        <v>589</v>
      </c>
      <c r="G2976" s="1645">
        <v>4</v>
      </c>
      <c r="H2976" s="1666">
        <v>2005</v>
      </c>
      <c r="I2976" s="1702">
        <v>408.27600000000001</v>
      </c>
      <c r="J2976" s="1666">
        <f t="shared" si="274"/>
        <v>100</v>
      </c>
      <c r="K2976" s="1709">
        <f t="shared" si="275"/>
        <v>0</v>
      </c>
      <c r="L2976" s="1666"/>
      <c r="M2976" s="1709"/>
      <c r="N2976" s="1709">
        <f t="shared" si="272"/>
        <v>0</v>
      </c>
      <c r="O2976" s="1666"/>
      <c r="P2976" s="1709"/>
      <c r="Q2976" s="1709">
        <f t="shared" si="273"/>
        <v>0</v>
      </c>
      <c r="R2976" s="2091"/>
    </row>
    <row r="2977" spans="3:18">
      <c r="C2977" s="1399"/>
      <c r="D2977" s="1437" t="s">
        <v>4396</v>
      </c>
      <c r="E2977" s="1402"/>
      <c r="F2977" s="1407" t="s">
        <v>589</v>
      </c>
      <c r="G2977" s="1645">
        <v>4</v>
      </c>
      <c r="H2977" s="1666">
        <v>2005</v>
      </c>
      <c r="I2977" s="1702">
        <v>278.04000000000002</v>
      </c>
      <c r="J2977" s="1666">
        <f t="shared" si="274"/>
        <v>100</v>
      </c>
      <c r="K2977" s="1709">
        <f t="shared" si="275"/>
        <v>0</v>
      </c>
      <c r="L2977" s="1666"/>
      <c r="M2977" s="1709"/>
      <c r="N2977" s="1709">
        <f t="shared" si="272"/>
        <v>0</v>
      </c>
      <c r="O2977" s="1666"/>
      <c r="P2977" s="1709"/>
      <c r="Q2977" s="1709">
        <f t="shared" si="273"/>
        <v>0</v>
      </c>
      <c r="R2977" s="2091"/>
    </row>
    <row r="2978" spans="3:18">
      <c r="C2978" s="1399"/>
      <c r="D2978" s="1437" t="s">
        <v>5622</v>
      </c>
      <c r="E2978" s="1402"/>
      <c r="F2978" s="1407" t="s">
        <v>589</v>
      </c>
      <c r="G2978" s="1645">
        <v>30</v>
      </c>
      <c r="H2978" s="1666">
        <v>2005</v>
      </c>
      <c r="I2978" s="1702">
        <v>685.95</v>
      </c>
      <c r="J2978" s="1666">
        <f t="shared" si="274"/>
        <v>100</v>
      </c>
      <c r="K2978" s="1709">
        <f t="shared" si="275"/>
        <v>0</v>
      </c>
      <c r="L2978" s="1666"/>
      <c r="M2978" s="1709"/>
      <c r="N2978" s="1709">
        <f t="shared" si="272"/>
        <v>0</v>
      </c>
      <c r="O2978" s="1666"/>
      <c r="P2978" s="1709"/>
      <c r="Q2978" s="1709">
        <f t="shared" si="273"/>
        <v>0</v>
      </c>
      <c r="R2978" s="2091"/>
    </row>
    <row r="2979" spans="3:18">
      <c r="C2979" s="1399"/>
      <c r="D2979" s="1437" t="s">
        <v>5623</v>
      </c>
      <c r="E2979" s="1402"/>
      <c r="F2979" s="1407" t="s">
        <v>589</v>
      </c>
      <c r="G2979" s="1645">
        <v>20</v>
      </c>
      <c r="H2979" s="1666">
        <v>2005</v>
      </c>
      <c r="I2979" s="1702">
        <v>87.801600000000008</v>
      </c>
      <c r="J2979" s="1666">
        <f t="shared" si="274"/>
        <v>100</v>
      </c>
      <c r="K2979" s="1709">
        <f t="shared" si="275"/>
        <v>0</v>
      </c>
      <c r="L2979" s="1666"/>
      <c r="M2979" s="1709"/>
      <c r="N2979" s="1709">
        <f t="shared" si="272"/>
        <v>0</v>
      </c>
      <c r="O2979" s="1666"/>
      <c r="P2979" s="1709"/>
      <c r="Q2979" s="1709">
        <f t="shared" si="273"/>
        <v>0</v>
      </c>
      <c r="R2979" s="2091"/>
    </row>
    <row r="2980" spans="3:18">
      <c r="C2980" s="1399"/>
      <c r="D2980" s="1437" t="s">
        <v>5624</v>
      </c>
      <c r="E2980" s="1402"/>
      <c r="F2980" s="1407" t="s">
        <v>589</v>
      </c>
      <c r="G2980" s="1645">
        <v>10</v>
      </c>
      <c r="H2980" s="1666">
        <v>2005</v>
      </c>
      <c r="I2980" s="1702">
        <v>164.62799999999999</v>
      </c>
      <c r="J2980" s="1666">
        <f t="shared" si="274"/>
        <v>100</v>
      </c>
      <c r="K2980" s="1709">
        <f t="shared" si="275"/>
        <v>0</v>
      </c>
      <c r="L2980" s="1666"/>
      <c r="M2980" s="1709"/>
      <c r="N2980" s="1709">
        <f t="shared" si="272"/>
        <v>0</v>
      </c>
      <c r="O2980" s="1666"/>
      <c r="P2980" s="1709"/>
      <c r="Q2980" s="1709">
        <f t="shared" si="273"/>
        <v>0</v>
      </c>
      <c r="R2980" s="2091"/>
    </row>
    <row r="2981" spans="3:18">
      <c r="C2981" s="1399"/>
      <c r="D2981" s="1437" t="s">
        <v>5625</v>
      </c>
      <c r="E2981" s="1402"/>
      <c r="F2981" s="1407" t="s">
        <v>589</v>
      </c>
      <c r="G2981" s="1645">
        <v>30</v>
      </c>
      <c r="H2981" s="1666">
        <v>2005</v>
      </c>
      <c r="I2981" s="1702">
        <v>65.851199999999992</v>
      </c>
      <c r="J2981" s="1666">
        <f t="shared" si="274"/>
        <v>100</v>
      </c>
      <c r="K2981" s="1709">
        <f t="shared" si="275"/>
        <v>0</v>
      </c>
      <c r="L2981" s="1666"/>
      <c r="M2981" s="1709"/>
      <c r="N2981" s="1709">
        <f t="shared" si="272"/>
        <v>0</v>
      </c>
      <c r="O2981" s="1666"/>
      <c r="P2981" s="1709"/>
      <c r="Q2981" s="1709">
        <f t="shared" si="273"/>
        <v>0</v>
      </c>
      <c r="R2981" s="2091"/>
    </row>
    <row r="2982" spans="3:18">
      <c r="C2982" s="1399"/>
      <c r="D2982" s="1437" t="s">
        <v>5626</v>
      </c>
      <c r="E2982" s="1402"/>
      <c r="F2982" s="1407" t="s">
        <v>589</v>
      </c>
      <c r="G2982" s="1645">
        <v>30</v>
      </c>
      <c r="H2982" s="1666">
        <v>2005</v>
      </c>
      <c r="I2982" s="1702">
        <v>96.033000000000001</v>
      </c>
      <c r="J2982" s="1666">
        <f t="shared" si="274"/>
        <v>100</v>
      </c>
      <c r="K2982" s="1709">
        <f t="shared" si="275"/>
        <v>0</v>
      </c>
      <c r="L2982" s="1666"/>
      <c r="M2982" s="1709"/>
      <c r="N2982" s="1709">
        <f t="shared" si="272"/>
        <v>0</v>
      </c>
      <c r="O2982" s="1666"/>
      <c r="P2982" s="1709"/>
      <c r="Q2982" s="1709">
        <f t="shared" si="273"/>
        <v>0</v>
      </c>
      <c r="R2982" s="2091"/>
    </row>
    <row r="2983" spans="3:18">
      <c r="C2983" s="1399"/>
      <c r="D2983" s="1437" t="s">
        <v>5627</v>
      </c>
      <c r="E2983" s="1402"/>
      <c r="F2983" s="1407" t="s">
        <v>589</v>
      </c>
      <c r="G2983" s="1645">
        <v>5</v>
      </c>
      <c r="H2983" s="1666">
        <v>2005</v>
      </c>
      <c r="I2983" s="1702">
        <v>75.454499999999996</v>
      </c>
      <c r="J2983" s="1666">
        <f t="shared" si="274"/>
        <v>100</v>
      </c>
      <c r="K2983" s="1709">
        <f t="shared" si="275"/>
        <v>0</v>
      </c>
      <c r="L2983" s="1666"/>
      <c r="M2983" s="1709"/>
      <c r="N2983" s="1709">
        <f t="shared" si="272"/>
        <v>0</v>
      </c>
      <c r="O2983" s="1666"/>
      <c r="P2983" s="1709"/>
      <c r="Q2983" s="1709">
        <f t="shared" si="273"/>
        <v>0</v>
      </c>
      <c r="R2983" s="2091"/>
    </row>
    <row r="2984" spans="3:18">
      <c r="C2984" s="1399"/>
      <c r="D2984" s="1437" t="s">
        <v>5628</v>
      </c>
      <c r="E2984" s="1402"/>
      <c r="F2984" s="1407" t="s">
        <v>589</v>
      </c>
      <c r="G2984" s="1645">
        <v>5</v>
      </c>
      <c r="H2984" s="1666">
        <v>2005</v>
      </c>
      <c r="I2984" s="1702">
        <v>91.46</v>
      </c>
      <c r="J2984" s="1666">
        <f t="shared" si="274"/>
        <v>100</v>
      </c>
      <c r="K2984" s="1709">
        <f t="shared" si="275"/>
        <v>0</v>
      </c>
      <c r="L2984" s="1666"/>
      <c r="M2984" s="1709"/>
      <c r="N2984" s="1709">
        <f t="shared" si="272"/>
        <v>0</v>
      </c>
      <c r="O2984" s="1666"/>
      <c r="P2984" s="1709"/>
      <c r="Q2984" s="1709">
        <f t="shared" si="273"/>
        <v>0</v>
      </c>
      <c r="R2984" s="2091"/>
    </row>
    <row r="2985" spans="3:18" ht="40.5">
      <c r="C2985" s="1399"/>
      <c r="D2985" s="1437" t="s">
        <v>5629</v>
      </c>
      <c r="E2985" s="1402"/>
      <c r="F2985" s="1407" t="s">
        <v>589</v>
      </c>
      <c r="G2985" s="1645">
        <v>5</v>
      </c>
      <c r="H2985" s="1666">
        <v>2005</v>
      </c>
      <c r="I2985" s="1702">
        <v>1434.384</v>
      </c>
      <c r="J2985" s="1666">
        <f t="shared" si="274"/>
        <v>100</v>
      </c>
      <c r="K2985" s="1709">
        <f t="shared" si="275"/>
        <v>0</v>
      </c>
      <c r="L2985" s="1666"/>
      <c r="M2985" s="1709"/>
      <c r="N2985" s="1709">
        <f t="shared" si="272"/>
        <v>0</v>
      </c>
      <c r="O2985" s="1666"/>
      <c r="P2985" s="1709"/>
      <c r="Q2985" s="1709">
        <f t="shared" si="273"/>
        <v>0</v>
      </c>
      <c r="R2985" s="2091"/>
    </row>
    <row r="2986" spans="3:18">
      <c r="C2986" s="1399"/>
      <c r="D2986" s="1437" t="s">
        <v>3791</v>
      </c>
      <c r="E2986" s="1402"/>
      <c r="F2986" s="1407" t="s">
        <v>589</v>
      </c>
      <c r="G2986" s="1645">
        <v>2</v>
      </c>
      <c r="H2986" s="1666">
        <v>2005</v>
      </c>
      <c r="I2986" s="1702">
        <v>576.36712</v>
      </c>
      <c r="J2986" s="1666">
        <f t="shared" si="274"/>
        <v>100</v>
      </c>
      <c r="K2986" s="1709">
        <f t="shared" si="275"/>
        <v>0</v>
      </c>
      <c r="L2986" s="1666"/>
      <c r="M2986" s="1709"/>
      <c r="N2986" s="1709">
        <f t="shared" si="272"/>
        <v>0</v>
      </c>
      <c r="O2986" s="1666"/>
      <c r="P2986" s="1709"/>
      <c r="Q2986" s="1709">
        <f t="shared" si="273"/>
        <v>0</v>
      </c>
      <c r="R2986" s="2091"/>
    </row>
    <row r="2987" spans="3:18" ht="27">
      <c r="C2987" s="1399"/>
      <c r="D2987" s="1437" t="s">
        <v>5630</v>
      </c>
      <c r="E2987" s="1402"/>
      <c r="F2987" s="1407" t="s">
        <v>589</v>
      </c>
      <c r="G2987" s="1645">
        <v>1</v>
      </c>
      <c r="H2987" s="1666">
        <v>2005</v>
      </c>
      <c r="I2987" s="1702">
        <v>286.61734500000006</v>
      </c>
      <c r="J2987" s="1666">
        <f t="shared" si="274"/>
        <v>100</v>
      </c>
      <c r="K2987" s="1709">
        <f t="shared" si="275"/>
        <v>0</v>
      </c>
      <c r="L2987" s="1666"/>
      <c r="M2987" s="1709"/>
      <c r="N2987" s="1709">
        <f t="shared" si="272"/>
        <v>0</v>
      </c>
      <c r="O2987" s="1666"/>
      <c r="P2987" s="1709"/>
      <c r="Q2987" s="1709">
        <f t="shared" si="273"/>
        <v>0</v>
      </c>
      <c r="R2987" s="2091"/>
    </row>
    <row r="2988" spans="3:18">
      <c r="C2988" s="1399"/>
      <c r="D2988" s="1437" t="s">
        <v>3791</v>
      </c>
      <c r="E2988" s="1402"/>
      <c r="F2988" s="1407" t="s">
        <v>589</v>
      </c>
      <c r="G2988" s="1645">
        <v>2</v>
      </c>
      <c r="H2988" s="1666">
        <v>2007</v>
      </c>
      <c r="I2988" s="1702">
        <v>48.2</v>
      </c>
      <c r="J2988" s="1666">
        <f t="shared" si="274"/>
        <v>100</v>
      </c>
      <c r="K2988" s="1709">
        <f t="shared" si="275"/>
        <v>0</v>
      </c>
      <c r="L2988" s="1666"/>
      <c r="M2988" s="1709"/>
      <c r="N2988" s="1709">
        <f t="shared" si="272"/>
        <v>0</v>
      </c>
      <c r="O2988" s="1666"/>
      <c r="P2988" s="1709"/>
      <c r="Q2988" s="1709">
        <f t="shared" si="273"/>
        <v>0</v>
      </c>
      <c r="R2988" s="2091"/>
    </row>
    <row r="2989" spans="3:18">
      <c r="C2989" s="1399"/>
      <c r="D2989" s="1437" t="s">
        <v>4366</v>
      </c>
      <c r="E2989" s="1402"/>
      <c r="F2989" s="1407" t="s">
        <v>589</v>
      </c>
      <c r="G2989" s="1645">
        <v>1</v>
      </c>
      <c r="H2989" s="1666">
        <v>2008</v>
      </c>
      <c r="I2989" s="1702">
        <v>44.3</v>
      </c>
      <c r="J2989" s="1666">
        <f t="shared" si="274"/>
        <v>100</v>
      </c>
      <c r="K2989" s="1709">
        <f t="shared" si="275"/>
        <v>0</v>
      </c>
      <c r="L2989" s="1666"/>
      <c r="M2989" s="1709"/>
      <c r="N2989" s="1709">
        <f t="shared" si="272"/>
        <v>0</v>
      </c>
      <c r="O2989" s="1666"/>
      <c r="P2989" s="1709"/>
      <c r="Q2989" s="1709">
        <f t="shared" si="273"/>
        <v>0</v>
      </c>
      <c r="R2989" s="2091"/>
    </row>
    <row r="2990" spans="3:18">
      <c r="C2990" s="1399"/>
      <c r="D2990" s="1437" t="s">
        <v>2890</v>
      </c>
      <c r="E2990" s="1402"/>
      <c r="F2990" s="1407" t="s">
        <v>589</v>
      </c>
      <c r="G2990" s="1645">
        <v>1</v>
      </c>
      <c r="H2990" s="1666">
        <v>2008</v>
      </c>
      <c r="I2990" s="1702">
        <v>29.780999999999999</v>
      </c>
      <c r="J2990" s="1666">
        <f t="shared" si="274"/>
        <v>100</v>
      </c>
      <c r="K2990" s="1709">
        <f t="shared" si="275"/>
        <v>0</v>
      </c>
      <c r="L2990" s="1666"/>
      <c r="M2990" s="1709"/>
      <c r="N2990" s="1709">
        <f t="shared" si="272"/>
        <v>0</v>
      </c>
      <c r="O2990" s="1666"/>
      <c r="P2990" s="1709"/>
      <c r="Q2990" s="1709">
        <f t="shared" si="273"/>
        <v>0</v>
      </c>
      <c r="R2990" s="2091"/>
    </row>
    <row r="2991" spans="3:18">
      <c r="C2991" s="1399"/>
      <c r="D2991" s="1437" t="s">
        <v>2890</v>
      </c>
      <c r="E2991" s="1402"/>
      <c r="F2991" s="1407" t="s">
        <v>589</v>
      </c>
      <c r="G2991" s="1645">
        <v>1</v>
      </c>
      <c r="H2991" s="1666">
        <v>2008</v>
      </c>
      <c r="I2991" s="1702">
        <v>29.780999999999999</v>
      </c>
      <c r="J2991" s="1666">
        <f t="shared" si="274"/>
        <v>100</v>
      </c>
      <c r="K2991" s="1709">
        <f t="shared" si="275"/>
        <v>0</v>
      </c>
      <c r="L2991" s="1666"/>
      <c r="M2991" s="1709"/>
      <c r="N2991" s="1709">
        <f t="shared" si="272"/>
        <v>0</v>
      </c>
      <c r="O2991" s="1666"/>
      <c r="P2991" s="1709"/>
      <c r="Q2991" s="1709">
        <f t="shared" si="273"/>
        <v>0</v>
      </c>
      <c r="R2991" s="2091"/>
    </row>
    <row r="2992" spans="3:18">
      <c r="C2992" s="1399"/>
      <c r="D2992" s="1437" t="s">
        <v>3173</v>
      </c>
      <c r="E2992" s="1402"/>
      <c r="F2992" s="1407" t="s">
        <v>589</v>
      </c>
      <c r="G2992" s="1645">
        <v>1</v>
      </c>
      <c r="H2992" s="1666">
        <v>2010</v>
      </c>
      <c r="I2992" s="1702">
        <v>450.12</v>
      </c>
      <c r="J2992" s="1666">
        <f t="shared" si="274"/>
        <v>100</v>
      </c>
      <c r="K2992" s="1709">
        <f t="shared" si="275"/>
        <v>0</v>
      </c>
      <c r="L2992" s="1666"/>
      <c r="M2992" s="1709"/>
      <c r="N2992" s="1709">
        <f t="shared" si="272"/>
        <v>0</v>
      </c>
      <c r="O2992" s="1666"/>
      <c r="P2992" s="1709"/>
      <c r="Q2992" s="1709">
        <f t="shared" si="273"/>
        <v>0</v>
      </c>
      <c r="R2992" s="2091"/>
    </row>
    <row r="2993" spans="1:18">
      <c r="C2993" s="1399"/>
      <c r="D2993" s="1437" t="s">
        <v>3386</v>
      </c>
      <c r="E2993" s="1402"/>
      <c r="F2993" s="1407" t="s">
        <v>589</v>
      </c>
      <c r="G2993" s="1645">
        <v>5</v>
      </c>
      <c r="H2993" s="1666">
        <v>2010</v>
      </c>
      <c r="I2993" s="1702">
        <v>377.4</v>
      </c>
      <c r="J2993" s="1666">
        <f t="shared" si="274"/>
        <v>100</v>
      </c>
      <c r="K2993" s="1709">
        <f t="shared" si="275"/>
        <v>0</v>
      </c>
      <c r="L2993" s="1666"/>
      <c r="M2993" s="1709"/>
      <c r="N2993" s="1709">
        <f t="shared" si="272"/>
        <v>0</v>
      </c>
      <c r="O2993" s="1666"/>
      <c r="P2993" s="1709"/>
      <c r="Q2993" s="1709">
        <f t="shared" si="273"/>
        <v>0</v>
      </c>
      <c r="R2993" s="2091"/>
    </row>
    <row r="2994" spans="1:18" ht="27">
      <c r="C2994" s="1399"/>
      <c r="D2994" s="1437" t="s">
        <v>5631</v>
      </c>
      <c r="E2994" s="1402"/>
      <c r="F2994" s="1407" t="s">
        <v>589</v>
      </c>
      <c r="G2994" s="1645">
        <v>3</v>
      </c>
      <c r="H2994" s="1666">
        <v>2011</v>
      </c>
      <c r="I2994" s="1702">
        <v>161.63999999999999</v>
      </c>
      <c r="J2994" s="1666">
        <f t="shared" si="274"/>
        <v>100</v>
      </c>
      <c r="K2994" s="1709">
        <f t="shared" si="275"/>
        <v>0</v>
      </c>
      <c r="L2994" s="1666"/>
      <c r="M2994" s="1709"/>
      <c r="N2994" s="1709">
        <f t="shared" si="272"/>
        <v>0</v>
      </c>
      <c r="O2994" s="1666"/>
      <c r="P2994" s="1709"/>
      <c r="Q2994" s="1709">
        <f t="shared" si="273"/>
        <v>0</v>
      </c>
      <c r="R2994" s="2091"/>
    </row>
    <row r="2995" spans="1:18" ht="27">
      <c r="C2995" s="1399"/>
      <c r="D2995" s="1437" t="s">
        <v>5632</v>
      </c>
      <c r="E2995" s="1402"/>
      <c r="F2995" s="1407" t="s">
        <v>589</v>
      </c>
      <c r="G2995" s="1645">
        <v>1</v>
      </c>
      <c r="H2995" s="1666">
        <v>2011</v>
      </c>
      <c r="I2995" s="1702">
        <v>267.95999999999998</v>
      </c>
      <c r="J2995" s="1666">
        <f t="shared" ref="J2995:J3003" si="276">IF(($J$14-H2995)*J$924&gt;100,100,($J$14-H2995)*J$924)</f>
        <v>100</v>
      </c>
      <c r="K2995" s="1709">
        <f t="shared" si="275"/>
        <v>0</v>
      </c>
      <c r="L2995" s="1666"/>
      <c r="M2995" s="1709"/>
      <c r="N2995" s="1709">
        <f t="shared" ref="N2995:N2999" si="277">+L2995*M2995</f>
        <v>0</v>
      </c>
      <c r="O2995" s="1666"/>
      <c r="P2995" s="1709"/>
      <c r="Q2995" s="1709">
        <f t="shared" ref="Q2995:Q2999" si="278">+O2995*P2995</f>
        <v>0</v>
      </c>
      <c r="R2995" s="2091"/>
    </row>
    <row r="2996" spans="1:18">
      <c r="C2996" s="1399"/>
      <c r="D2996" s="1437" t="s">
        <v>4399</v>
      </c>
      <c r="E2996" s="1402"/>
      <c r="F2996" s="1407" t="s">
        <v>589</v>
      </c>
      <c r="G2996" s="1645">
        <v>1</v>
      </c>
      <c r="H2996" s="1666">
        <v>2012</v>
      </c>
      <c r="I2996" s="1702">
        <v>37.08</v>
      </c>
      <c r="J2996" s="1666">
        <f t="shared" si="276"/>
        <v>100</v>
      </c>
      <c r="K2996" s="1709">
        <f t="shared" si="275"/>
        <v>0</v>
      </c>
      <c r="L2996" s="1666"/>
      <c r="M2996" s="1709"/>
      <c r="N2996" s="1709">
        <f t="shared" si="277"/>
        <v>0</v>
      </c>
      <c r="O2996" s="1666"/>
      <c r="P2996" s="1709"/>
      <c r="Q2996" s="1709">
        <f t="shared" si="278"/>
        <v>0</v>
      </c>
      <c r="R2996" s="2091"/>
    </row>
    <row r="2997" spans="1:18" ht="135">
      <c r="C2997" s="1399"/>
      <c r="D2997" s="1437" t="s">
        <v>5633</v>
      </c>
      <c r="E2997" s="1402"/>
      <c r="F2997" s="1407" t="s">
        <v>589</v>
      </c>
      <c r="G2997" s="1645">
        <v>1</v>
      </c>
      <c r="H2997" s="1666">
        <v>2013</v>
      </c>
      <c r="I2997" s="1702">
        <v>629.62599999999998</v>
      </c>
      <c r="J2997" s="1666">
        <f t="shared" si="276"/>
        <v>100</v>
      </c>
      <c r="K2997" s="1709">
        <f t="shared" si="275"/>
        <v>0</v>
      </c>
      <c r="L2997" s="1666"/>
      <c r="M2997" s="1709"/>
      <c r="N2997" s="1709">
        <f t="shared" si="277"/>
        <v>0</v>
      </c>
      <c r="O2997" s="1666"/>
      <c r="P2997" s="1709"/>
      <c r="Q2997" s="1709">
        <f t="shared" si="278"/>
        <v>0</v>
      </c>
      <c r="R2997" s="2091"/>
    </row>
    <row r="2998" spans="1:18" ht="135">
      <c r="C2998" s="1399"/>
      <c r="D2998" s="1437" t="s">
        <v>5634</v>
      </c>
      <c r="E2998" s="1402"/>
      <c r="F2998" s="1407" t="s">
        <v>589</v>
      </c>
      <c r="G2998" s="1645">
        <v>1</v>
      </c>
      <c r="H2998" s="1666">
        <v>2012</v>
      </c>
      <c r="I2998" s="1702">
        <v>458.64</v>
      </c>
      <c r="J2998" s="1666">
        <f t="shared" si="276"/>
        <v>100</v>
      </c>
      <c r="K2998" s="1709">
        <f t="shared" si="275"/>
        <v>0</v>
      </c>
      <c r="L2998" s="1666"/>
      <c r="M2998" s="1709"/>
      <c r="N2998" s="1709">
        <f t="shared" si="277"/>
        <v>0</v>
      </c>
      <c r="O2998" s="1666"/>
      <c r="P2998" s="1709"/>
      <c r="Q2998" s="1709">
        <f t="shared" si="278"/>
        <v>0</v>
      </c>
      <c r="R2998" s="2091"/>
    </row>
    <row r="2999" spans="1:18">
      <c r="C2999" s="1399"/>
      <c r="D2999" s="1436" t="s">
        <v>4349</v>
      </c>
      <c r="E2999" s="1402"/>
      <c r="F2999" s="1407" t="s">
        <v>589</v>
      </c>
      <c r="G2999" s="1645">
        <v>1</v>
      </c>
      <c r="H2999" s="1666" t="s">
        <v>3267</v>
      </c>
      <c r="I2999" s="1702">
        <v>29.780999999999999</v>
      </c>
      <c r="J2999" s="1666">
        <f t="shared" si="276"/>
        <v>100</v>
      </c>
      <c r="K2999" s="1709">
        <f t="shared" si="275"/>
        <v>0</v>
      </c>
      <c r="L2999" s="1666"/>
      <c r="M2999" s="1709"/>
      <c r="N2999" s="1709">
        <f t="shared" si="277"/>
        <v>0</v>
      </c>
      <c r="O2999" s="1666"/>
      <c r="P2999" s="1709"/>
      <c r="Q2999" s="1709">
        <f t="shared" si="278"/>
        <v>0</v>
      </c>
      <c r="R2999" s="2091"/>
    </row>
    <row r="3000" spans="1:18">
      <c r="C3000" s="1399"/>
      <c r="D3000" s="1436" t="s">
        <v>5635</v>
      </c>
      <c r="E3000" s="1402"/>
      <c r="F3000" s="1407" t="s">
        <v>589</v>
      </c>
      <c r="G3000" s="1645">
        <v>1</v>
      </c>
      <c r="H3000" s="1666">
        <v>2007</v>
      </c>
      <c r="I3000" s="1702">
        <v>510.45</v>
      </c>
      <c r="J3000" s="1666">
        <f t="shared" si="276"/>
        <v>100</v>
      </c>
      <c r="K3000" s="1709">
        <f t="shared" si="275"/>
        <v>0</v>
      </c>
      <c r="L3000" s="1666"/>
      <c r="M3000" s="1709"/>
      <c r="N3000" s="1709">
        <f>+L3000*M3000</f>
        <v>0</v>
      </c>
      <c r="O3000" s="1666"/>
      <c r="P3000" s="1709"/>
      <c r="Q3000" s="1709">
        <f>+O3000*P3000</f>
        <v>0</v>
      </c>
      <c r="R3000" s="2091"/>
    </row>
    <row r="3001" spans="1:18" ht="14.25">
      <c r="C3001" s="192"/>
      <c r="D3001" s="1448" t="s">
        <v>2734</v>
      </c>
      <c r="E3001" s="1259"/>
      <c r="F3001" s="1536"/>
      <c r="G3001" s="1647"/>
      <c r="H3001" s="1647"/>
      <c r="I3001" s="1313"/>
      <c r="J3001" s="1647">
        <f t="shared" si="276"/>
        <v>100</v>
      </c>
      <c r="K3001" s="1313">
        <f>IF(J3001=100,0,I3001-I3001*J3001%)</f>
        <v>0</v>
      </c>
      <c r="L3001" s="1647"/>
      <c r="M3001" s="1313"/>
      <c r="N3001" s="1313">
        <f>+L3001*M3001</f>
        <v>0</v>
      </c>
      <c r="O3001" s="1647"/>
      <c r="P3001" s="1313"/>
      <c r="Q3001" s="1313">
        <f t="shared" ref="Q3001:Q3003" si="279">+O3001*P3001</f>
        <v>0</v>
      </c>
    </row>
    <row r="3002" spans="1:18" ht="14.25">
      <c r="C3002" s="138"/>
      <c r="D3002" s="1348" t="s">
        <v>2734</v>
      </c>
      <c r="E3002" s="112"/>
      <c r="F3002" s="1248"/>
      <c r="G3002" s="1623"/>
      <c r="H3002" s="1623"/>
      <c r="I3002" s="1306"/>
      <c r="J3002" s="1623">
        <f t="shared" si="276"/>
        <v>100</v>
      </c>
      <c r="K3002" s="1306">
        <f>IF(J3002=100,0,I3002-I3002*J3002%)</f>
        <v>0</v>
      </c>
      <c r="L3002" s="1623"/>
      <c r="M3002" s="1306"/>
      <c r="N3002" s="1306">
        <f>+L3002*M3002</f>
        <v>0</v>
      </c>
      <c r="O3002" s="1623"/>
      <c r="P3002" s="1306"/>
      <c r="Q3002" s="1306">
        <f t="shared" si="279"/>
        <v>0</v>
      </c>
    </row>
    <row r="3003" spans="1:18" ht="14.25">
      <c r="C3003" s="138"/>
      <c r="D3003" s="1348" t="s">
        <v>2734</v>
      </c>
      <c r="E3003" s="112"/>
      <c r="F3003" s="1248"/>
      <c r="G3003" s="1623"/>
      <c r="H3003" s="1623"/>
      <c r="I3003" s="1306"/>
      <c r="J3003" s="1623">
        <f t="shared" si="276"/>
        <v>100</v>
      </c>
      <c r="K3003" s="1306">
        <f>IF(J3003=100,0,I3003-I3003*J3003%)</f>
        <v>0</v>
      </c>
      <c r="L3003" s="1623"/>
      <c r="M3003" s="1306"/>
      <c r="N3003" s="1306">
        <f>+L3003*M3003</f>
        <v>0</v>
      </c>
      <c r="O3003" s="1623"/>
      <c r="P3003" s="1306"/>
      <c r="Q3003" s="1306">
        <f t="shared" si="279"/>
        <v>0</v>
      </c>
    </row>
    <row r="3004" spans="1:18" ht="33">
      <c r="A3004" s="1359"/>
      <c r="B3004" s="1359"/>
      <c r="C3004" s="1257">
        <v>619</v>
      </c>
      <c r="D3004" s="1449" t="s">
        <v>2740</v>
      </c>
      <c r="E3004" s="1258">
        <v>8</v>
      </c>
      <c r="F3004" s="1535"/>
      <c r="G3004" s="1654">
        <f>SUM(G3008:G3426)</f>
        <v>1888.91</v>
      </c>
      <c r="H3004" s="1668"/>
      <c r="I3004" s="1315"/>
      <c r="J3004" s="1680">
        <v>12.5</v>
      </c>
      <c r="K3004" s="1315"/>
      <c r="L3004" s="1654">
        <f>SUM(L3008:L3426)</f>
        <v>0</v>
      </c>
      <c r="M3004" s="1315"/>
      <c r="N3004" s="1691">
        <f>SUM(N3008:N3426)</f>
        <v>0</v>
      </c>
      <c r="O3004" s="1654">
        <f>SUM(O3005:O3426)</f>
        <v>35</v>
      </c>
      <c r="P3004" s="1315"/>
      <c r="Q3004" s="1691">
        <f>SUM(Q3005:Q3426)</f>
        <v>3804.48</v>
      </c>
    </row>
    <row r="3005" spans="1:18" ht="30" customHeight="1">
      <c r="A3005" s="1712"/>
      <c r="B3005" s="1712"/>
      <c r="C3005" s="1718"/>
      <c r="D3005" s="1719" t="s">
        <v>3446</v>
      </c>
      <c r="E3005" s="1720"/>
      <c r="F3005" s="1713"/>
      <c r="G3005" s="1714"/>
      <c r="H3005" s="1715"/>
      <c r="I3005" s="1716"/>
      <c r="J3005" s="1715">
        <f t="shared" ref="J3005:J3068" si="280">IF(($J$14-H3005)*J$3004&gt;100,100,($J$14-H3005)*J$3004)</f>
        <v>100</v>
      </c>
      <c r="K3005" s="1716">
        <f t="shared" ref="K3005:K3007" si="281">IF(J3005=100,0,I3005-I3005*J3005%)</f>
        <v>0</v>
      </c>
      <c r="L3005" s="1714"/>
      <c r="M3005" s="1716"/>
      <c r="N3005" s="1717"/>
      <c r="O3005" s="1715">
        <v>29</v>
      </c>
      <c r="P3005" s="1716">
        <v>100</v>
      </c>
      <c r="Q3005" s="1716">
        <f t="shared" ref="Q3005:Q3007" si="282">+O3005*P3005</f>
        <v>2900</v>
      </c>
      <c r="R3005" s="2094" t="s">
        <v>521</v>
      </c>
    </row>
    <row r="3006" spans="1:18" ht="30" customHeight="1">
      <c r="A3006" s="1712"/>
      <c r="B3006" s="1712"/>
      <c r="C3006" s="1718"/>
      <c r="D3006" s="1719" t="s">
        <v>5146</v>
      </c>
      <c r="E3006" s="1720"/>
      <c r="F3006" s="1713"/>
      <c r="G3006" s="1714"/>
      <c r="H3006" s="1715"/>
      <c r="I3006" s="1716"/>
      <c r="J3006" s="1715">
        <f t="shared" si="280"/>
        <v>100</v>
      </c>
      <c r="K3006" s="1716">
        <f t="shared" si="281"/>
        <v>0</v>
      </c>
      <c r="L3006" s="1714"/>
      <c r="M3006" s="1716"/>
      <c r="N3006" s="1717"/>
      <c r="O3006" s="1715">
        <v>4</v>
      </c>
      <c r="P3006" s="1716">
        <v>210</v>
      </c>
      <c r="Q3006" s="1716">
        <f t="shared" si="282"/>
        <v>840</v>
      </c>
      <c r="R3006" s="2094"/>
    </row>
    <row r="3007" spans="1:18" ht="30" customHeight="1">
      <c r="A3007" s="1712"/>
      <c r="B3007" s="1712"/>
      <c r="C3007" s="1718"/>
      <c r="D3007" s="1719" t="s">
        <v>3446</v>
      </c>
      <c r="E3007" s="1720"/>
      <c r="F3007" s="1713"/>
      <c r="G3007" s="1714"/>
      <c r="H3007" s="1715"/>
      <c r="I3007" s="1716"/>
      <c r="J3007" s="1715">
        <f t="shared" si="280"/>
        <v>100</v>
      </c>
      <c r="K3007" s="1716">
        <f t="shared" si="281"/>
        <v>0</v>
      </c>
      <c r="L3007" s="1714"/>
      <c r="M3007" s="1716"/>
      <c r="N3007" s="1717"/>
      <c r="O3007" s="1715">
        <v>2</v>
      </c>
      <c r="P3007" s="1716">
        <v>32.24</v>
      </c>
      <c r="Q3007" s="1716">
        <f t="shared" si="282"/>
        <v>64.48</v>
      </c>
      <c r="R3007" s="2094"/>
    </row>
    <row r="3008" spans="1:18">
      <c r="C3008" s="1244">
        <v>25</v>
      </c>
      <c r="D3008" s="1443" t="s">
        <v>3179</v>
      </c>
      <c r="E3008" s="1245">
        <v>8</v>
      </c>
      <c r="F3008" s="1249" t="s">
        <v>589</v>
      </c>
      <c r="G3008" s="1630">
        <v>5</v>
      </c>
      <c r="H3008" s="1630">
        <v>2005</v>
      </c>
      <c r="I3008" s="1308">
        <v>642.245</v>
      </c>
      <c r="J3008" s="1630">
        <f t="shared" si="280"/>
        <v>100</v>
      </c>
      <c r="K3008" s="1308">
        <f t="shared" ref="K3008:K3070" si="283">IF(J3008=100,0,I3008-I3008*J3008%)</f>
        <v>0</v>
      </c>
      <c r="L3008" s="1630"/>
      <c r="M3008" s="1308"/>
      <c r="N3008" s="1308">
        <f>+L3008*M3008</f>
        <v>0</v>
      </c>
      <c r="O3008" s="1630"/>
      <c r="P3008" s="1308"/>
      <c r="Q3008" s="1308">
        <f>+O3008*P3008</f>
        <v>0</v>
      </c>
      <c r="R3008" s="2095" t="s">
        <v>520</v>
      </c>
    </row>
    <row r="3009" spans="3:18" ht="27">
      <c r="C3009" s="1244">
        <v>26</v>
      </c>
      <c r="D3009" s="1443" t="s">
        <v>3180</v>
      </c>
      <c r="E3009" s="1245">
        <v>8</v>
      </c>
      <c r="F3009" s="1249" t="s">
        <v>589</v>
      </c>
      <c r="G3009" s="1630">
        <v>5</v>
      </c>
      <c r="H3009" s="1630">
        <v>2005</v>
      </c>
      <c r="I3009" s="1308">
        <v>437.37</v>
      </c>
      <c r="J3009" s="1630">
        <f t="shared" si="280"/>
        <v>100</v>
      </c>
      <c r="K3009" s="1308">
        <f t="shared" si="283"/>
        <v>0</v>
      </c>
      <c r="L3009" s="1630"/>
      <c r="M3009" s="1308"/>
      <c r="N3009" s="1308">
        <f>+L3009*M3009</f>
        <v>0</v>
      </c>
      <c r="O3009" s="1630"/>
      <c r="P3009" s="1308"/>
      <c r="Q3009" s="1308">
        <f>+O3009*P3009</f>
        <v>0</v>
      </c>
      <c r="R3009" s="2096"/>
    </row>
    <row r="3010" spans="3:18">
      <c r="C3010" s="1244">
        <v>27</v>
      </c>
      <c r="D3010" s="1443" t="s">
        <v>3181</v>
      </c>
      <c r="E3010" s="1245">
        <v>8</v>
      </c>
      <c r="F3010" s="1249" t="s">
        <v>589</v>
      </c>
      <c r="G3010" s="1630">
        <v>37</v>
      </c>
      <c r="H3010" s="1630">
        <v>2005</v>
      </c>
      <c r="I3010" s="1308">
        <v>851.74</v>
      </c>
      <c r="J3010" s="1630">
        <f t="shared" si="280"/>
        <v>100</v>
      </c>
      <c r="K3010" s="1308">
        <f t="shared" si="283"/>
        <v>0</v>
      </c>
      <c r="L3010" s="1630"/>
      <c r="M3010" s="1308"/>
      <c r="N3010" s="1308">
        <f t="shared" ref="N3010:N3033" si="284">+L3010*M3010</f>
        <v>0</v>
      </c>
      <c r="O3010" s="1630"/>
      <c r="P3010" s="1308"/>
      <c r="Q3010" s="1308">
        <f t="shared" ref="Q3010:Q3033" si="285">+O3010*P3010</f>
        <v>0</v>
      </c>
      <c r="R3010" s="2096"/>
    </row>
    <row r="3011" spans="3:18">
      <c r="C3011" s="1244">
        <v>28</v>
      </c>
      <c r="D3011" s="1443" t="s">
        <v>3182</v>
      </c>
      <c r="E3011" s="1245">
        <v>8</v>
      </c>
      <c r="F3011" s="1249" t="s">
        <v>589</v>
      </c>
      <c r="G3011" s="1630">
        <v>36</v>
      </c>
      <c r="H3011" s="1630">
        <v>2005</v>
      </c>
      <c r="I3011" s="1308">
        <v>159.12</v>
      </c>
      <c r="J3011" s="1630">
        <f t="shared" si="280"/>
        <v>100</v>
      </c>
      <c r="K3011" s="1308">
        <f t="shared" si="283"/>
        <v>0</v>
      </c>
      <c r="L3011" s="1630"/>
      <c r="M3011" s="1308"/>
      <c r="N3011" s="1308">
        <f t="shared" si="284"/>
        <v>0</v>
      </c>
      <c r="O3011" s="1630"/>
      <c r="P3011" s="1308"/>
      <c r="Q3011" s="1308">
        <f t="shared" si="285"/>
        <v>0</v>
      </c>
      <c r="R3011" s="2096"/>
    </row>
    <row r="3012" spans="3:18">
      <c r="C3012" s="1244">
        <v>29</v>
      </c>
      <c r="D3012" s="1443" t="s">
        <v>3183</v>
      </c>
      <c r="E3012" s="1245">
        <v>8</v>
      </c>
      <c r="F3012" s="1249" t="s">
        <v>589</v>
      </c>
      <c r="G3012" s="1630">
        <v>11</v>
      </c>
      <c r="H3012" s="1630">
        <v>2005</v>
      </c>
      <c r="I3012" s="1308">
        <v>182.31399999999999</v>
      </c>
      <c r="J3012" s="1630">
        <f t="shared" si="280"/>
        <v>100</v>
      </c>
      <c r="K3012" s="1308">
        <f t="shared" si="283"/>
        <v>0</v>
      </c>
      <c r="L3012" s="1630"/>
      <c r="M3012" s="1308"/>
      <c r="N3012" s="1308">
        <f t="shared" si="284"/>
        <v>0</v>
      </c>
      <c r="O3012" s="1630"/>
      <c r="P3012" s="1308"/>
      <c r="Q3012" s="1308">
        <f t="shared" si="285"/>
        <v>0</v>
      </c>
      <c r="R3012" s="2096"/>
    </row>
    <row r="3013" spans="3:18">
      <c r="C3013" s="1244">
        <v>30</v>
      </c>
      <c r="D3013" s="1443" t="s">
        <v>3184</v>
      </c>
      <c r="E3013" s="1245">
        <v>8</v>
      </c>
      <c r="F3013" s="1249" t="s">
        <v>589</v>
      </c>
      <c r="G3013" s="1630">
        <v>84</v>
      </c>
      <c r="H3013" s="1630">
        <v>2005</v>
      </c>
      <c r="I3013" s="1308">
        <v>185.64</v>
      </c>
      <c r="J3013" s="1630">
        <f t="shared" si="280"/>
        <v>100</v>
      </c>
      <c r="K3013" s="1308">
        <f t="shared" si="283"/>
        <v>0</v>
      </c>
      <c r="L3013" s="1630"/>
      <c r="M3013" s="1308"/>
      <c r="N3013" s="1308">
        <f t="shared" si="284"/>
        <v>0</v>
      </c>
      <c r="O3013" s="1630"/>
      <c r="P3013" s="1308"/>
      <c r="Q3013" s="1308">
        <f t="shared" si="285"/>
        <v>0</v>
      </c>
      <c r="R3013" s="2096"/>
    </row>
    <row r="3014" spans="3:18">
      <c r="C3014" s="1244">
        <v>31</v>
      </c>
      <c r="D3014" s="1443" t="s">
        <v>3185</v>
      </c>
      <c r="E3014" s="1245">
        <v>8</v>
      </c>
      <c r="F3014" s="1249" t="s">
        <v>589</v>
      </c>
      <c r="G3014" s="1630">
        <v>47</v>
      </c>
      <c r="H3014" s="1630">
        <v>2005</v>
      </c>
      <c r="I3014" s="1308">
        <v>151.48099999999999</v>
      </c>
      <c r="J3014" s="1630">
        <f t="shared" si="280"/>
        <v>100</v>
      </c>
      <c r="K3014" s="1308">
        <f t="shared" si="283"/>
        <v>0</v>
      </c>
      <c r="L3014" s="1630"/>
      <c r="M3014" s="1308"/>
      <c r="N3014" s="1308">
        <f t="shared" si="284"/>
        <v>0</v>
      </c>
      <c r="O3014" s="1630"/>
      <c r="P3014" s="1308"/>
      <c r="Q3014" s="1308">
        <f t="shared" si="285"/>
        <v>0</v>
      </c>
      <c r="R3014" s="2096"/>
    </row>
    <row r="3015" spans="3:18">
      <c r="C3015" s="1244">
        <v>32</v>
      </c>
      <c r="D3015" s="1443" t="s">
        <v>3186</v>
      </c>
      <c r="E3015" s="1245">
        <v>8</v>
      </c>
      <c r="F3015" s="1249" t="s">
        <v>589</v>
      </c>
      <c r="G3015" s="1630">
        <v>5</v>
      </c>
      <c r="H3015" s="1630">
        <v>2005</v>
      </c>
      <c r="I3015" s="1308">
        <v>75.965000000000003</v>
      </c>
      <c r="J3015" s="1630">
        <f t="shared" si="280"/>
        <v>100</v>
      </c>
      <c r="K3015" s="1308">
        <f t="shared" si="283"/>
        <v>0</v>
      </c>
      <c r="L3015" s="1630"/>
      <c r="M3015" s="1308"/>
      <c r="N3015" s="1308">
        <f t="shared" si="284"/>
        <v>0</v>
      </c>
      <c r="O3015" s="1630"/>
      <c r="P3015" s="1308"/>
      <c r="Q3015" s="1308">
        <f t="shared" si="285"/>
        <v>0</v>
      </c>
      <c r="R3015" s="2096"/>
    </row>
    <row r="3016" spans="3:18">
      <c r="C3016" s="1244">
        <v>33</v>
      </c>
      <c r="D3016" s="1443" t="s">
        <v>3187</v>
      </c>
      <c r="E3016" s="1245">
        <v>8</v>
      </c>
      <c r="F3016" s="1249" t="s">
        <v>589</v>
      </c>
      <c r="G3016" s="1630">
        <v>5</v>
      </c>
      <c r="H3016" s="1630">
        <v>2005</v>
      </c>
      <c r="I3016" s="1308">
        <v>92.08</v>
      </c>
      <c r="J3016" s="1630">
        <f t="shared" si="280"/>
        <v>100</v>
      </c>
      <c r="K3016" s="1308">
        <f t="shared" si="283"/>
        <v>0</v>
      </c>
      <c r="L3016" s="1630"/>
      <c r="M3016" s="1308"/>
      <c r="N3016" s="1308">
        <f t="shared" si="284"/>
        <v>0</v>
      </c>
      <c r="O3016" s="1630"/>
      <c r="P3016" s="1308"/>
      <c r="Q3016" s="1308">
        <f t="shared" si="285"/>
        <v>0</v>
      </c>
      <c r="R3016" s="2096"/>
    </row>
    <row r="3017" spans="3:18">
      <c r="C3017" s="1244">
        <v>34</v>
      </c>
      <c r="D3017" s="1443" t="s">
        <v>3188</v>
      </c>
      <c r="E3017" s="1245">
        <v>8</v>
      </c>
      <c r="F3017" s="1249" t="s">
        <v>589</v>
      </c>
      <c r="G3017" s="1630">
        <v>1</v>
      </c>
      <c r="H3017" s="1630">
        <v>2005</v>
      </c>
      <c r="I3017" s="1308">
        <v>1770.3109999999999</v>
      </c>
      <c r="J3017" s="1630">
        <f t="shared" si="280"/>
        <v>100</v>
      </c>
      <c r="K3017" s="1308">
        <f t="shared" si="283"/>
        <v>0</v>
      </c>
      <c r="L3017" s="1630"/>
      <c r="M3017" s="1308"/>
      <c r="N3017" s="1308">
        <f t="shared" si="284"/>
        <v>0</v>
      </c>
      <c r="O3017" s="1630"/>
      <c r="P3017" s="1308"/>
      <c r="Q3017" s="1308">
        <f t="shared" si="285"/>
        <v>0</v>
      </c>
      <c r="R3017" s="2096"/>
    </row>
    <row r="3018" spans="3:18">
      <c r="C3018" s="1244">
        <v>35</v>
      </c>
      <c r="D3018" s="1443" t="s">
        <v>3189</v>
      </c>
      <c r="E3018" s="1245">
        <v>8</v>
      </c>
      <c r="F3018" s="1249" t="s">
        <v>589</v>
      </c>
      <c r="G3018" s="1630">
        <v>1</v>
      </c>
      <c r="H3018" s="1630">
        <v>2005</v>
      </c>
      <c r="I3018" s="1308">
        <v>1606.85</v>
      </c>
      <c r="J3018" s="1630">
        <f t="shared" si="280"/>
        <v>100</v>
      </c>
      <c r="K3018" s="1308">
        <f t="shared" si="283"/>
        <v>0</v>
      </c>
      <c r="L3018" s="1630"/>
      <c r="M3018" s="1308"/>
      <c r="N3018" s="1308">
        <f t="shared" si="284"/>
        <v>0</v>
      </c>
      <c r="O3018" s="1630"/>
      <c r="P3018" s="1308"/>
      <c r="Q3018" s="1308">
        <f t="shared" si="285"/>
        <v>0</v>
      </c>
      <c r="R3018" s="2096"/>
    </row>
    <row r="3019" spans="3:18">
      <c r="C3019" s="1244">
        <v>36</v>
      </c>
      <c r="D3019" s="1443" t="s">
        <v>3190</v>
      </c>
      <c r="E3019" s="1245">
        <v>8</v>
      </c>
      <c r="F3019" s="1249" t="s">
        <v>589</v>
      </c>
      <c r="G3019" s="1630">
        <v>10</v>
      </c>
      <c r="H3019" s="1630">
        <v>2005</v>
      </c>
      <c r="I3019" s="1308">
        <v>235.61</v>
      </c>
      <c r="J3019" s="1630">
        <f t="shared" si="280"/>
        <v>100</v>
      </c>
      <c r="K3019" s="1308">
        <f t="shared" si="283"/>
        <v>0</v>
      </c>
      <c r="L3019" s="1630"/>
      <c r="M3019" s="1308"/>
      <c r="N3019" s="1308">
        <f t="shared" si="284"/>
        <v>0</v>
      </c>
      <c r="O3019" s="1630"/>
      <c r="P3019" s="1308"/>
      <c r="Q3019" s="1308">
        <f t="shared" si="285"/>
        <v>0</v>
      </c>
      <c r="R3019" s="2096"/>
    </row>
    <row r="3020" spans="3:18">
      <c r="C3020" s="1244">
        <v>37</v>
      </c>
      <c r="D3020" s="1443" t="s">
        <v>3191</v>
      </c>
      <c r="E3020" s="1245">
        <v>8</v>
      </c>
      <c r="F3020" s="1249" t="s">
        <v>589</v>
      </c>
      <c r="G3020" s="1630">
        <v>2</v>
      </c>
      <c r="H3020" s="1630">
        <v>2005</v>
      </c>
      <c r="I3020" s="1308">
        <v>6.5960000000000001</v>
      </c>
      <c r="J3020" s="1630">
        <f t="shared" si="280"/>
        <v>100</v>
      </c>
      <c r="K3020" s="1308">
        <f t="shared" si="283"/>
        <v>0</v>
      </c>
      <c r="L3020" s="1630"/>
      <c r="M3020" s="1308"/>
      <c r="N3020" s="1308">
        <f t="shared" si="284"/>
        <v>0</v>
      </c>
      <c r="O3020" s="1630"/>
      <c r="P3020" s="1308"/>
      <c r="Q3020" s="1308">
        <f t="shared" si="285"/>
        <v>0</v>
      </c>
      <c r="R3020" s="2096"/>
    </row>
    <row r="3021" spans="3:18">
      <c r="C3021" s="1244">
        <v>38</v>
      </c>
      <c r="D3021" s="1443" t="s">
        <v>3192</v>
      </c>
      <c r="E3021" s="1245">
        <v>8</v>
      </c>
      <c r="F3021" s="1249" t="s">
        <v>589</v>
      </c>
      <c r="G3021" s="1630">
        <v>2</v>
      </c>
      <c r="H3021" s="1630">
        <v>2005</v>
      </c>
      <c r="I3021" s="1308">
        <v>9.0459999999999994</v>
      </c>
      <c r="J3021" s="1630">
        <f t="shared" si="280"/>
        <v>100</v>
      </c>
      <c r="K3021" s="1308">
        <f t="shared" si="283"/>
        <v>0</v>
      </c>
      <c r="L3021" s="1630"/>
      <c r="M3021" s="1308"/>
      <c r="N3021" s="1308">
        <f t="shared" si="284"/>
        <v>0</v>
      </c>
      <c r="O3021" s="1630"/>
      <c r="P3021" s="1308"/>
      <c r="Q3021" s="1308">
        <f t="shared" si="285"/>
        <v>0</v>
      </c>
      <c r="R3021" s="2096"/>
    </row>
    <row r="3022" spans="3:18">
      <c r="C3022" s="1244">
        <v>39</v>
      </c>
      <c r="D3022" s="1443" t="s">
        <v>3193</v>
      </c>
      <c r="E3022" s="1245">
        <v>8</v>
      </c>
      <c r="F3022" s="1249" t="s">
        <v>589</v>
      </c>
      <c r="G3022" s="1630">
        <v>2</v>
      </c>
      <c r="H3022" s="1630">
        <v>2005</v>
      </c>
      <c r="I3022" s="1308">
        <v>31.1</v>
      </c>
      <c r="J3022" s="1630">
        <f t="shared" si="280"/>
        <v>100</v>
      </c>
      <c r="K3022" s="1308">
        <f t="shared" si="283"/>
        <v>0</v>
      </c>
      <c r="L3022" s="1630"/>
      <c r="M3022" s="1308"/>
      <c r="N3022" s="1308">
        <f t="shared" si="284"/>
        <v>0</v>
      </c>
      <c r="O3022" s="1630"/>
      <c r="P3022" s="1308"/>
      <c r="Q3022" s="1308">
        <f t="shared" si="285"/>
        <v>0</v>
      </c>
      <c r="R3022" s="2096"/>
    </row>
    <row r="3023" spans="3:18">
      <c r="C3023" s="1244">
        <v>40</v>
      </c>
      <c r="D3023" s="1443" t="s">
        <v>3194</v>
      </c>
      <c r="E3023" s="1245">
        <v>8</v>
      </c>
      <c r="F3023" s="1249" t="s">
        <v>589</v>
      </c>
      <c r="G3023" s="1630">
        <v>2</v>
      </c>
      <c r="H3023" s="1630">
        <v>2005</v>
      </c>
      <c r="I3023" s="1308">
        <v>37.695999999999998</v>
      </c>
      <c r="J3023" s="1630">
        <f t="shared" si="280"/>
        <v>100</v>
      </c>
      <c r="K3023" s="1308">
        <f t="shared" si="283"/>
        <v>0</v>
      </c>
      <c r="L3023" s="1630"/>
      <c r="M3023" s="1308"/>
      <c r="N3023" s="1308">
        <f t="shared" si="284"/>
        <v>0</v>
      </c>
      <c r="O3023" s="1630"/>
      <c r="P3023" s="1308"/>
      <c r="Q3023" s="1308">
        <f t="shared" si="285"/>
        <v>0</v>
      </c>
      <c r="R3023" s="2096"/>
    </row>
    <row r="3024" spans="3:18">
      <c r="C3024" s="1244">
        <v>41</v>
      </c>
      <c r="D3024" s="1443" t="s">
        <v>3195</v>
      </c>
      <c r="E3024" s="1245">
        <v>8</v>
      </c>
      <c r="F3024" s="1249" t="s">
        <v>589</v>
      </c>
      <c r="G3024" s="1630">
        <v>1</v>
      </c>
      <c r="H3024" s="1630">
        <v>2008</v>
      </c>
      <c r="I3024" s="1308">
        <v>1689.5709999999999</v>
      </c>
      <c r="J3024" s="1630">
        <f t="shared" si="280"/>
        <v>100</v>
      </c>
      <c r="K3024" s="1308">
        <f t="shared" si="283"/>
        <v>0</v>
      </c>
      <c r="L3024" s="1630"/>
      <c r="M3024" s="1308"/>
      <c r="N3024" s="1308">
        <f t="shared" si="284"/>
        <v>0</v>
      </c>
      <c r="O3024" s="1630"/>
      <c r="P3024" s="1308"/>
      <c r="Q3024" s="1308">
        <f t="shared" si="285"/>
        <v>0</v>
      </c>
      <c r="R3024" s="2096"/>
    </row>
    <row r="3025" spans="1:18">
      <c r="C3025" s="1244">
        <v>42</v>
      </c>
      <c r="D3025" s="1443" t="s">
        <v>3196</v>
      </c>
      <c r="E3025" s="1245">
        <v>8</v>
      </c>
      <c r="F3025" s="1249" t="s">
        <v>589</v>
      </c>
      <c r="G3025" s="1630">
        <v>1</v>
      </c>
      <c r="H3025" s="1630">
        <v>2009</v>
      </c>
      <c r="I3025" s="1308">
        <v>95</v>
      </c>
      <c r="J3025" s="1630">
        <f t="shared" si="280"/>
        <v>100</v>
      </c>
      <c r="K3025" s="1308">
        <f t="shared" si="283"/>
        <v>0</v>
      </c>
      <c r="L3025" s="1630"/>
      <c r="M3025" s="1308"/>
      <c r="N3025" s="1308">
        <f t="shared" si="284"/>
        <v>0</v>
      </c>
      <c r="O3025" s="1630"/>
      <c r="P3025" s="1308"/>
      <c r="Q3025" s="1308">
        <f t="shared" si="285"/>
        <v>0</v>
      </c>
      <c r="R3025" s="2096"/>
    </row>
    <row r="3026" spans="1:18" ht="27">
      <c r="C3026" s="1244">
        <v>43</v>
      </c>
      <c r="D3026" s="1443" t="s">
        <v>3197</v>
      </c>
      <c r="E3026" s="1245">
        <v>8</v>
      </c>
      <c r="F3026" s="1249" t="s">
        <v>589</v>
      </c>
      <c r="G3026" s="1630">
        <v>1</v>
      </c>
      <c r="H3026" s="1630">
        <v>2013</v>
      </c>
      <c r="I3026" s="1308">
        <v>1302.6600000000001</v>
      </c>
      <c r="J3026" s="1630">
        <f t="shared" si="280"/>
        <v>100</v>
      </c>
      <c r="K3026" s="1308">
        <f t="shared" si="283"/>
        <v>0</v>
      </c>
      <c r="L3026" s="1630"/>
      <c r="M3026" s="1308"/>
      <c r="N3026" s="1308">
        <f t="shared" si="284"/>
        <v>0</v>
      </c>
      <c r="O3026" s="1630"/>
      <c r="P3026" s="1308"/>
      <c r="Q3026" s="1308">
        <f t="shared" si="285"/>
        <v>0</v>
      </c>
      <c r="R3026" s="2096"/>
    </row>
    <row r="3027" spans="1:18">
      <c r="C3027" s="1244">
        <v>44</v>
      </c>
      <c r="D3027" s="1443" t="s">
        <v>3198</v>
      </c>
      <c r="E3027" s="1245">
        <v>8</v>
      </c>
      <c r="F3027" s="1249" t="s">
        <v>589</v>
      </c>
      <c r="G3027" s="1630">
        <v>1</v>
      </c>
      <c r="H3027" s="1630">
        <v>2015</v>
      </c>
      <c r="I3027" s="1308">
        <v>542</v>
      </c>
      <c r="J3027" s="1630">
        <f t="shared" si="280"/>
        <v>100</v>
      </c>
      <c r="K3027" s="1308">
        <f t="shared" si="283"/>
        <v>0</v>
      </c>
      <c r="L3027" s="1630"/>
      <c r="M3027" s="1308"/>
      <c r="N3027" s="1308">
        <f t="shared" si="284"/>
        <v>0</v>
      </c>
      <c r="O3027" s="1630"/>
      <c r="P3027" s="1308"/>
      <c r="Q3027" s="1308">
        <f t="shared" si="285"/>
        <v>0</v>
      </c>
      <c r="R3027" s="2096"/>
    </row>
    <row r="3028" spans="1:18" ht="94.5">
      <c r="C3028" s="1244">
        <v>45</v>
      </c>
      <c r="D3028" s="1444" t="s">
        <v>3199</v>
      </c>
      <c r="E3028" s="1246">
        <v>8</v>
      </c>
      <c r="F3028" s="1250" t="s">
        <v>589</v>
      </c>
      <c r="G3028" s="1631">
        <v>1</v>
      </c>
      <c r="H3028" s="1631">
        <v>2016</v>
      </c>
      <c r="I3028" s="1309">
        <v>732.27</v>
      </c>
      <c r="J3028" s="1630">
        <f t="shared" si="280"/>
        <v>87.5</v>
      </c>
      <c r="K3028" s="1308">
        <f t="shared" si="283"/>
        <v>91.533750000000055</v>
      </c>
      <c r="L3028" s="1630"/>
      <c r="M3028" s="1308"/>
      <c r="N3028" s="1308">
        <f t="shared" si="284"/>
        <v>0</v>
      </c>
      <c r="O3028" s="1630"/>
      <c r="P3028" s="1308"/>
      <c r="Q3028" s="1308">
        <f t="shared" si="285"/>
        <v>0</v>
      </c>
      <c r="R3028" s="2096"/>
    </row>
    <row r="3029" spans="1:18" ht="81">
      <c r="C3029" s="1244">
        <v>46</v>
      </c>
      <c r="D3029" s="1444" t="s">
        <v>3200</v>
      </c>
      <c r="E3029" s="1246">
        <v>8</v>
      </c>
      <c r="F3029" s="1250" t="s">
        <v>589</v>
      </c>
      <c r="G3029" s="1631">
        <v>3</v>
      </c>
      <c r="H3029" s="1631">
        <v>2019</v>
      </c>
      <c r="I3029" s="1309">
        <v>7155</v>
      </c>
      <c r="J3029" s="1630">
        <f t="shared" si="280"/>
        <v>50</v>
      </c>
      <c r="K3029" s="1308">
        <f t="shared" si="283"/>
        <v>3577.5</v>
      </c>
      <c r="L3029" s="1630"/>
      <c r="M3029" s="1308"/>
      <c r="N3029" s="1308">
        <f t="shared" si="284"/>
        <v>0</v>
      </c>
      <c r="O3029" s="1630"/>
      <c r="P3029" s="1308"/>
      <c r="Q3029" s="1308">
        <f t="shared" si="285"/>
        <v>0</v>
      </c>
      <c r="R3029" s="2096"/>
    </row>
    <row r="3030" spans="1:18" ht="27">
      <c r="C3030" s="1244">
        <v>47</v>
      </c>
      <c r="D3030" s="1444" t="s">
        <v>3201</v>
      </c>
      <c r="E3030" s="1246">
        <v>8</v>
      </c>
      <c r="F3030" s="1250" t="s">
        <v>589</v>
      </c>
      <c r="G3030" s="1631">
        <v>1</v>
      </c>
      <c r="H3030" s="1631">
        <v>2020</v>
      </c>
      <c r="I3030" s="1309">
        <v>99.7</v>
      </c>
      <c r="J3030" s="1630">
        <f t="shared" si="280"/>
        <v>37.5</v>
      </c>
      <c r="K3030" s="1308">
        <f t="shared" si="283"/>
        <v>62.3125</v>
      </c>
      <c r="L3030" s="1630"/>
      <c r="M3030" s="1308"/>
      <c r="N3030" s="1308">
        <f t="shared" si="284"/>
        <v>0</v>
      </c>
      <c r="O3030" s="1630"/>
      <c r="P3030" s="1308"/>
      <c r="Q3030" s="1308">
        <f t="shared" si="285"/>
        <v>0</v>
      </c>
      <c r="R3030" s="2096"/>
    </row>
    <row r="3031" spans="1:18">
      <c r="C3031" s="1244">
        <v>48</v>
      </c>
      <c r="D3031" s="1444" t="s">
        <v>3202</v>
      </c>
      <c r="E3031" s="1246">
        <v>8</v>
      </c>
      <c r="F3031" s="1250" t="s">
        <v>589</v>
      </c>
      <c r="G3031" s="1631">
        <v>1</v>
      </c>
      <c r="H3031" s="1631">
        <v>2007</v>
      </c>
      <c r="I3031" s="1309">
        <v>66</v>
      </c>
      <c r="J3031" s="1630">
        <f t="shared" si="280"/>
        <v>100</v>
      </c>
      <c r="K3031" s="1308">
        <f t="shared" si="283"/>
        <v>0</v>
      </c>
      <c r="L3031" s="1630"/>
      <c r="M3031" s="1308"/>
      <c r="N3031" s="1308">
        <f t="shared" si="284"/>
        <v>0</v>
      </c>
      <c r="O3031" s="1630"/>
      <c r="P3031" s="1308"/>
      <c r="Q3031" s="1308">
        <f t="shared" si="285"/>
        <v>0</v>
      </c>
      <c r="R3031" s="2096"/>
    </row>
    <row r="3032" spans="1:18" ht="27">
      <c r="C3032" s="1244">
        <v>49</v>
      </c>
      <c r="D3032" s="1444" t="s">
        <v>3203</v>
      </c>
      <c r="E3032" s="1246">
        <v>8</v>
      </c>
      <c r="F3032" s="1250" t="s">
        <v>589</v>
      </c>
      <c r="G3032" s="1631">
        <v>1</v>
      </c>
      <c r="H3032" s="1631">
        <v>2021</v>
      </c>
      <c r="I3032" s="1309">
        <v>25.627500000000001</v>
      </c>
      <c r="J3032" s="1630">
        <f t="shared" si="280"/>
        <v>25</v>
      </c>
      <c r="K3032" s="1308">
        <f t="shared" si="283"/>
        <v>19.220625000000002</v>
      </c>
      <c r="L3032" s="1630"/>
      <c r="M3032" s="1308"/>
      <c r="N3032" s="1308">
        <f t="shared" si="284"/>
        <v>0</v>
      </c>
      <c r="O3032" s="1630"/>
      <c r="P3032" s="1308"/>
      <c r="Q3032" s="1308">
        <f t="shared" si="285"/>
        <v>0</v>
      </c>
      <c r="R3032" s="2096"/>
    </row>
    <row r="3033" spans="1:18">
      <c r="C3033" s="1244"/>
      <c r="D3033" s="1444" t="s">
        <v>3204</v>
      </c>
      <c r="E3033" s="1246">
        <v>8</v>
      </c>
      <c r="F3033" s="1250" t="s">
        <v>589</v>
      </c>
      <c r="G3033" s="1631"/>
      <c r="H3033" s="1631"/>
      <c r="I3033" s="1309"/>
      <c r="J3033" s="1630">
        <f t="shared" si="280"/>
        <v>100</v>
      </c>
      <c r="K3033" s="1308">
        <f t="shared" si="283"/>
        <v>0</v>
      </c>
      <c r="L3033" s="1630"/>
      <c r="M3033" s="1308"/>
      <c r="N3033" s="1308">
        <f t="shared" si="284"/>
        <v>0</v>
      </c>
      <c r="O3033" s="1630"/>
      <c r="P3033" s="1308"/>
      <c r="Q3033" s="1308">
        <f t="shared" si="285"/>
        <v>0</v>
      </c>
      <c r="R3033" s="2097"/>
    </row>
    <row r="3034" spans="1:18" ht="19.5" customHeight="1">
      <c r="C3034" s="1267"/>
      <c r="D3034" s="1428" t="s">
        <v>3398</v>
      </c>
      <c r="E3034" s="1268"/>
      <c r="F3034" s="1284" t="s">
        <v>589</v>
      </c>
      <c r="G3034" s="1633">
        <v>5</v>
      </c>
      <c r="H3034" s="1633">
        <v>2007</v>
      </c>
      <c r="I3034" s="1311">
        <v>846</v>
      </c>
      <c r="J3034" s="1633">
        <f t="shared" si="280"/>
        <v>100</v>
      </c>
      <c r="K3034" s="1311">
        <f t="shared" si="283"/>
        <v>0</v>
      </c>
      <c r="L3034" s="1633"/>
      <c r="M3034" s="1311"/>
      <c r="N3034" s="1311">
        <f>+L3034*M3034</f>
        <v>0</v>
      </c>
      <c r="O3034" s="1633"/>
      <c r="P3034" s="1311"/>
      <c r="Q3034" s="1311">
        <f>+O3034*P3034</f>
        <v>0</v>
      </c>
      <c r="R3034" s="2073" t="s">
        <v>527</v>
      </c>
    </row>
    <row r="3035" spans="1:18" ht="24" customHeight="1">
      <c r="C3035" s="1267"/>
      <c r="D3035" s="1428" t="s">
        <v>3399</v>
      </c>
      <c r="E3035" s="1268"/>
      <c r="F3035" s="1284" t="s">
        <v>589</v>
      </c>
      <c r="G3035" s="1633">
        <v>14</v>
      </c>
      <c r="H3035" s="1633">
        <v>2007</v>
      </c>
      <c r="I3035" s="1311">
        <v>364</v>
      </c>
      <c r="J3035" s="1633">
        <f t="shared" si="280"/>
        <v>100</v>
      </c>
      <c r="K3035" s="1311">
        <f t="shared" si="283"/>
        <v>0</v>
      </c>
      <c r="L3035" s="1633"/>
      <c r="M3035" s="1311"/>
      <c r="N3035" s="1311">
        <f>+L3035*M3035</f>
        <v>0</v>
      </c>
      <c r="O3035" s="1633"/>
      <c r="P3035" s="1311"/>
      <c r="Q3035" s="1311">
        <f>+O3035*P3035</f>
        <v>0</v>
      </c>
      <c r="R3035" s="2074"/>
    </row>
    <row r="3036" spans="1:18" ht="27">
      <c r="A3036" s="630"/>
      <c r="B3036" s="630"/>
      <c r="C3036" s="1273">
        <v>1</v>
      </c>
      <c r="D3036" s="1415" t="s">
        <v>3561</v>
      </c>
      <c r="E3036" s="1274">
        <v>8</v>
      </c>
      <c r="F3036" s="1273" t="s">
        <v>589</v>
      </c>
      <c r="G3036" s="1634">
        <v>1</v>
      </c>
      <c r="H3036" s="1634">
        <v>2017</v>
      </c>
      <c r="I3036" s="1312">
        <v>2940</v>
      </c>
      <c r="J3036" s="1634">
        <f t="shared" si="280"/>
        <v>75</v>
      </c>
      <c r="K3036" s="1312">
        <f t="shared" si="283"/>
        <v>735</v>
      </c>
      <c r="L3036" s="1634"/>
      <c r="M3036" s="1312"/>
      <c r="N3036" s="1312">
        <f t="shared" ref="N3036:N3046" si="286">+L3036*M3036</f>
        <v>0</v>
      </c>
      <c r="O3036" s="1634"/>
      <c r="P3036" s="1312"/>
      <c r="Q3036" s="1312">
        <f t="shared" ref="Q3036:Q3046" si="287">+O3036*P3036</f>
        <v>0</v>
      </c>
      <c r="R3036" s="2079" t="s">
        <v>528</v>
      </c>
    </row>
    <row r="3037" spans="1:18">
      <c r="A3037" s="630"/>
      <c r="B3037" s="630"/>
      <c r="C3037" s="1273">
        <v>2</v>
      </c>
      <c r="D3037" s="1415" t="s">
        <v>3562</v>
      </c>
      <c r="E3037" s="1274">
        <v>8</v>
      </c>
      <c r="F3037" s="1273" t="s">
        <v>589</v>
      </c>
      <c r="G3037" s="1634">
        <v>1</v>
      </c>
      <c r="H3037" s="1634">
        <v>2017</v>
      </c>
      <c r="I3037" s="1312">
        <v>1819.7</v>
      </c>
      <c r="J3037" s="1634">
        <f t="shared" si="280"/>
        <v>75</v>
      </c>
      <c r="K3037" s="1312">
        <f t="shared" si="283"/>
        <v>454.92499999999995</v>
      </c>
      <c r="L3037" s="1634"/>
      <c r="M3037" s="1312"/>
      <c r="N3037" s="1312">
        <f t="shared" si="286"/>
        <v>0</v>
      </c>
      <c r="O3037" s="1634"/>
      <c r="P3037" s="1312"/>
      <c r="Q3037" s="1312">
        <f t="shared" si="287"/>
        <v>0</v>
      </c>
      <c r="R3037" s="2080"/>
    </row>
    <row r="3038" spans="1:18">
      <c r="A3038" s="630"/>
      <c r="B3038" s="630"/>
      <c r="C3038" s="1273">
        <v>3</v>
      </c>
      <c r="D3038" s="1416" t="s">
        <v>3563</v>
      </c>
      <c r="E3038" s="1274">
        <v>8</v>
      </c>
      <c r="F3038" s="1273" t="s">
        <v>589</v>
      </c>
      <c r="G3038" s="1634">
        <v>1</v>
      </c>
      <c r="H3038" s="1634">
        <v>2008</v>
      </c>
      <c r="I3038" s="1312">
        <v>32</v>
      </c>
      <c r="J3038" s="1634">
        <f t="shared" si="280"/>
        <v>100</v>
      </c>
      <c r="K3038" s="1312">
        <f t="shared" si="283"/>
        <v>0</v>
      </c>
      <c r="L3038" s="1634"/>
      <c r="M3038" s="1312"/>
      <c r="N3038" s="1312">
        <f t="shared" si="286"/>
        <v>0</v>
      </c>
      <c r="O3038" s="1634"/>
      <c r="P3038" s="1312"/>
      <c r="Q3038" s="1312">
        <f t="shared" si="287"/>
        <v>0</v>
      </c>
      <c r="R3038" s="2080"/>
    </row>
    <row r="3039" spans="1:18">
      <c r="A3039" s="630"/>
      <c r="B3039" s="630"/>
      <c r="C3039" s="1273">
        <v>4</v>
      </c>
      <c r="D3039" s="1415" t="s">
        <v>3564</v>
      </c>
      <c r="E3039" s="1274">
        <v>8</v>
      </c>
      <c r="F3039" s="1273" t="s">
        <v>589</v>
      </c>
      <c r="G3039" s="1634">
        <v>2</v>
      </c>
      <c r="H3039" s="1634">
        <v>2005</v>
      </c>
      <c r="I3039" s="1312">
        <v>262.89999999999998</v>
      </c>
      <c r="J3039" s="1634">
        <f t="shared" si="280"/>
        <v>100</v>
      </c>
      <c r="K3039" s="1312">
        <f t="shared" si="283"/>
        <v>0</v>
      </c>
      <c r="L3039" s="1634"/>
      <c r="M3039" s="1312"/>
      <c r="N3039" s="1312">
        <f t="shared" si="286"/>
        <v>0</v>
      </c>
      <c r="O3039" s="1634"/>
      <c r="P3039" s="1312"/>
      <c r="Q3039" s="1312">
        <f t="shared" si="287"/>
        <v>0</v>
      </c>
      <c r="R3039" s="2080"/>
    </row>
    <row r="3040" spans="1:18" ht="27">
      <c r="A3040" s="630"/>
      <c r="B3040" s="630"/>
      <c r="C3040" s="1273">
        <v>5</v>
      </c>
      <c r="D3040" s="1415" t="s">
        <v>3565</v>
      </c>
      <c r="E3040" s="1274">
        <v>8</v>
      </c>
      <c r="F3040" s="1273" t="s">
        <v>589</v>
      </c>
      <c r="G3040" s="1634">
        <v>2</v>
      </c>
      <c r="H3040" s="1634">
        <v>2005</v>
      </c>
      <c r="I3040" s="1312">
        <v>179.1</v>
      </c>
      <c r="J3040" s="1634">
        <f t="shared" si="280"/>
        <v>100</v>
      </c>
      <c r="K3040" s="1312">
        <f t="shared" si="283"/>
        <v>0</v>
      </c>
      <c r="L3040" s="1634"/>
      <c r="M3040" s="1312"/>
      <c r="N3040" s="1312">
        <f t="shared" si="286"/>
        <v>0</v>
      </c>
      <c r="O3040" s="1634"/>
      <c r="P3040" s="1312"/>
      <c r="Q3040" s="1312">
        <f t="shared" si="287"/>
        <v>0</v>
      </c>
      <c r="R3040" s="2080"/>
    </row>
    <row r="3041" spans="1:18">
      <c r="A3041" s="630"/>
      <c r="B3041" s="630"/>
      <c r="C3041" s="1273">
        <v>6</v>
      </c>
      <c r="D3041" s="1415" t="s">
        <v>3566</v>
      </c>
      <c r="E3041" s="1274">
        <v>8</v>
      </c>
      <c r="F3041" s="1273" t="s">
        <v>589</v>
      </c>
      <c r="G3041" s="1634">
        <v>1</v>
      </c>
      <c r="H3041" s="1634">
        <v>2010</v>
      </c>
      <c r="I3041" s="1312">
        <v>200.4</v>
      </c>
      <c r="J3041" s="1634">
        <f t="shared" si="280"/>
        <v>100</v>
      </c>
      <c r="K3041" s="1312">
        <f t="shared" si="283"/>
        <v>0</v>
      </c>
      <c r="L3041" s="1634"/>
      <c r="M3041" s="1312"/>
      <c r="N3041" s="1312">
        <f t="shared" si="286"/>
        <v>0</v>
      </c>
      <c r="O3041" s="1634"/>
      <c r="P3041" s="1312"/>
      <c r="Q3041" s="1312">
        <f t="shared" si="287"/>
        <v>0</v>
      </c>
      <c r="R3041" s="2080"/>
    </row>
    <row r="3042" spans="1:18">
      <c r="A3042" s="630"/>
      <c r="B3042" s="630"/>
      <c r="C3042" s="1273">
        <v>7</v>
      </c>
      <c r="D3042" s="1415" t="s">
        <v>3566</v>
      </c>
      <c r="E3042" s="1274">
        <v>8</v>
      </c>
      <c r="F3042" s="1273" t="s">
        <v>589</v>
      </c>
      <c r="G3042" s="1634">
        <v>1</v>
      </c>
      <c r="H3042" s="1634">
        <v>2010</v>
      </c>
      <c r="I3042" s="1312">
        <v>225.6</v>
      </c>
      <c r="J3042" s="1634">
        <f t="shared" si="280"/>
        <v>100</v>
      </c>
      <c r="K3042" s="1312">
        <f t="shared" si="283"/>
        <v>0</v>
      </c>
      <c r="L3042" s="1634"/>
      <c r="M3042" s="1312"/>
      <c r="N3042" s="1312">
        <f t="shared" si="286"/>
        <v>0</v>
      </c>
      <c r="O3042" s="1634"/>
      <c r="P3042" s="1312"/>
      <c r="Q3042" s="1312">
        <f t="shared" si="287"/>
        <v>0</v>
      </c>
      <c r="R3042" s="2080"/>
    </row>
    <row r="3043" spans="1:18">
      <c r="A3043" s="630"/>
      <c r="B3043" s="630"/>
      <c r="C3043" s="1273">
        <v>8</v>
      </c>
      <c r="D3043" s="1415" t="s">
        <v>3567</v>
      </c>
      <c r="E3043" s="1274">
        <v>8</v>
      </c>
      <c r="F3043" s="1273" t="s">
        <v>589</v>
      </c>
      <c r="G3043" s="1634">
        <v>2</v>
      </c>
      <c r="H3043" s="1634">
        <v>2010</v>
      </c>
      <c r="I3043" s="1312">
        <v>80.599999999999994</v>
      </c>
      <c r="J3043" s="1634">
        <f t="shared" si="280"/>
        <v>100</v>
      </c>
      <c r="K3043" s="1312">
        <f t="shared" si="283"/>
        <v>0</v>
      </c>
      <c r="L3043" s="1634"/>
      <c r="M3043" s="1312"/>
      <c r="N3043" s="1312">
        <f t="shared" si="286"/>
        <v>0</v>
      </c>
      <c r="O3043" s="1634"/>
      <c r="P3043" s="1312"/>
      <c r="Q3043" s="1312">
        <f t="shared" si="287"/>
        <v>0</v>
      </c>
      <c r="R3043" s="2080"/>
    </row>
    <row r="3044" spans="1:18">
      <c r="A3044" s="630"/>
      <c r="B3044" s="630"/>
      <c r="C3044" s="1273">
        <v>9</v>
      </c>
      <c r="D3044" s="1415" t="s">
        <v>3568</v>
      </c>
      <c r="E3044" s="1274">
        <v>8</v>
      </c>
      <c r="F3044" s="1273" t="s">
        <v>589</v>
      </c>
      <c r="G3044" s="1634">
        <v>4</v>
      </c>
      <c r="H3044" s="1634">
        <v>2015</v>
      </c>
      <c r="I3044" s="1312">
        <v>236</v>
      </c>
      <c r="J3044" s="1634">
        <f t="shared" si="280"/>
        <v>100</v>
      </c>
      <c r="K3044" s="1312">
        <f t="shared" si="283"/>
        <v>0</v>
      </c>
      <c r="L3044" s="1634"/>
      <c r="M3044" s="1312"/>
      <c r="N3044" s="1312">
        <f t="shared" si="286"/>
        <v>0</v>
      </c>
      <c r="O3044" s="1634"/>
      <c r="P3044" s="1312"/>
      <c r="Q3044" s="1312">
        <f t="shared" si="287"/>
        <v>0</v>
      </c>
      <c r="R3044" s="2080"/>
    </row>
    <row r="3045" spans="1:18" ht="67.5">
      <c r="A3045" s="630"/>
      <c r="B3045" s="630"/>
      <c r="C3045" s="1273">
        <v>10</v>
      </c>
      <c r="D3045" s="1415" t="s">
        <v>3569</v>
      </c>
      <c r="E3045" s="1274">
        <v>8</v>
      </c>
      <c r="F3045" s="1273" t="s">
        <v>589</v>
      </c>
      <c r="G3045" s="1634">
        <v>1</v>
      </c>
      <c r="H3045" s="1634">
        <v>2018</v>
      </c>
      <c r="I3045" s="1312">
        <v>2342</v>
      </c>
      <c r="J3045" s="1634">
        <f t="shared" si="280"/>
        <v>62.5</v>
      </c>
      <c r="K3045" s="1312">
        <f t="shared" si="283"/>
        <v>878.25</v>
      </c>
      <c r="L3045" s="1634"/>
      <c r="M3045" s="1312"/>
      <c r="N3045" s="1312">
        <f t="shared" si="286"/>
        <v>0</v>
      </c>
      <c r="O3045" s="1634"/>
      <c r="P3045" s="1312"/>
      <c r="Q3045" s="1312">
        <f t="shared" si="287"/>
        <v>0</v>
      </c>
      <c r="R3045" s="2080"/>
    </row>
    <row r="3046" spans="1:18" ht="27">
      <c r="A3046" s="630"/>
      <c r="B3046" s="630"/>
      <c r="C3046" s="1273">
        <v>11</v>
      </c>
      <c r="D3046" s="1415" t="s">
        <v>3570</v>
      </c>
      <c r="E3046" s="1274">
        <v>8</v>
      </c>
      <c r="F3046" s="1273" t="s">
        <v>589</v>
      </c>
      <c r="G3046" s="1634">
        <v>1</v>
      </c>
      <c r="H3046" s="1634">
        <v>2018</v>
      </c>
      <c r="I3046" s="1312">
        <v>2499.9</v>
      </c>
      <c r="J3046" s="1634">
        <f t="shared" si="280"/>
        <v>62.5</v>
      </c>
      <c r="K3046" s="1312">
        <f t="shared" si="283"/>
        <v>937.46250000000009</v>
      </c>
      <c r="L3046" s="1634"/>
      <c r="M3046" s="1312"/>
      <c r="N3046" s="1312">
        <f t="shared" si="286"/>
        <v>0</v>
      </c>
      <c r="O3046" s="1634"/>
      <c r="P3046" s="1312"/>
      <c r="Q3046" s="1312">
        <f t="shared" si="287"/>
        <v>0</v>
      </c>
      <c r="R3046" s="2080"/>
    </row>
    <row r="3047" spans="1:18" ht="54">
      <c r="A3047" s="630"/>
      <c r="B3047" s="630"/>
      <c r="C3047" s="1273">
        <v>12</v>
      </c>
      <c r="D3047" s="1416" t="s">
        <v>3571</v>
      </c>
      <c r="E3047" s="1274">
        <v>8</v>
      </c>
      <c r="F3047" s="1273" t="s">
        <v>589</v>
      </c>
      <c r="G3047" s="1634">
        <v>1</v>
      </c>
      <c r="H3047" s="1634">
        <v>2019</v>
      </c>
      <c r="I3047" s="1312">
        <v>2385</v>
      </c>
      <c r="J3047" s="1634">
        <f t="shared" si="280"/>
        <v>50</v>
      </c>
      <c r="K3047" s="1312">
        <f t="shared" si="283"/>
        <v>1192.5</v>
      </c>
      <c r="L3047" s="1634"/>
      <c r="M3047" s="1312"/>
      <c r="N3047" s="1312">
        <f t="shared" ref="N3047:N3048" si="288">+L3047*M3047</f>
        <v>0</v>
      </c>
      <c r="O3047" s="1634"/>
      <c r="P3047" s="1312"/>
      <c r="Q3047" s="1312">
        <f t="shared" ref="Q3047:Q3048" si="289">+O3047*P3047</f>
        <v>0</v>
      </c>
      <c r="R3047" s="2080"/>
    </row>
    <row r="3048" spans="1:18">
      <c r="A3048" s="630"/>
      <c r="B3048" s="630"/>
      <c r="C3048" s="1273">
        <v>13</v>
      </c>
      <c r="D3048" s="1415" t="s">
        <v>3572</v>
      </c>
      <c r="E3048" s="1274">
        <v>8</v>
      </c>
      <c r="F3048" s="1273" t="s">
        <v>589</v>
      </c>
      <c r="G3048" s="1634">
        <v>1</v>
      </c>
      <c r="H3048" s="1634">
        <v>2015</v>
      </c>
      <c r="I3048" s="1312">
        <v>59</v>
      </c>
      <c r="J3048" s="1634">
        <f t="shared" si="280"/>
        <v>100</v>
      </c>
      <c r="K3048" s="1312">
        <f t="shared" si="283"/>
        <v>0</v>
      </c>
      <c r="L3048" s="1634"/>
      <c r="M3048" s="1312"/>
      <c r="N3048" s="1312">
        <f t="shared" si="288"/>
        <v>0</v>
      </c>
      <c r="O3048" s="1634"/>
      <c r="P3048" s="1312"/>
      <c r="Q3048" s="1312">
        <f t="shared" si="289"/>
        <v>0</v>
      </c>
      <c r="R3048" s="2081"/>
    </row>
    <row r="3049" spans="1:18">
      <c r="C3049" s="1291"/>
      <c r="D3049" s="1409" t="s">
        <v>3822</v>
      </c>
      <c r="E3049" s="1292"/>
      <c r="F3049" s="1324" t="s">
        <v>589</v>
      </c>
      <c r="G3049" s="1635">
        <v>2</v>
      </c>
      <c r="H3049" s="1635">
        <v>2011</v>
      </c>
      <c r="I3049" s="1316">
        <v>85800</v>
      </c>
      <c r="J3049" s="1635">
        <f t="shared" si="280"/>
        <v>100</v>
      </c>
      <c r="K3049" s="1316">
        <f t="shared" si="283"/>
        <v>0</v>
      </c>
      <c r="L3049" s="1635"/>
      <c r="M3049" s="1316"/>
      <c r="N3049" s="1316">
        <f t="shared" ref="N3049:N3054" si="290">+L3049*M3049</f>
        <v>0</v>
      </c>
      <c r="O3049" s="1635"/>
      <c r="P3049" s="1316"/>
      <c r="Q3049" s="1316">
        <f t="shared" ref="Q3049:Q3054" si="291">+O3049*P3049</f>
        <v>0</v>
      </c>
      <c r="R3049" s="2066" t="s">
        <v>529</v>
      </c>
    </row>
    <row r="3050" spans="1:18">
      <c r="C3050" s="1291"/>
      <c r="D3050" s="1409" t="s">
        <v>3823</v>
      </c>
      <c r="E3050" s="1292"/>
      <c r="F3050" s="1324" t="s">
        <v>589</v>
      </c>
      <c r="G3050" s="1635">
        <v>2</v>
      </c>
      <c r="H3050" s="1635">
        <v>2008</v>
      </c>
      <c r="I3050" s="1316">
        <v>202100</v>
      </c>
      <c r="J3050" s="1635">
        <f t="shared" si="280"/>
        <v>100</v>
      </c>
      <c r="K3050" s="1316">
        <f t="shared" si="283"/>
        <v>0</v>
      </c>
      <c r="L3050" s="1635"/>
      <c r="M3050" s="1316"/>
      <c r="N3050" s="1316">
        <f t="shared" si="290"/>
        <v>0</v>
      </c>
      <c r="O3050" s="1635"/>
      <c r="P3050" s="1316"/>
      <c r="Q3050" s="1316">
        <f t="shared" si="291"/>
        <v>0</v>
      </c>
      <c r="R3050" s="2067"/>
    </row>
    <row r="3051" spans="1:18">
      <c r="C3051" s="1291"/>
      <c r="D3051" s="1409" t="s">
        <v>3824</v>
      </c>
      <c r="E3051" s="1292"/>
      <c r="F3051" s="1324" t="s">
        <v>589</v>
      </c>
      <c r="G3051" s="1635">
        <v>37</v>
      </c>
      <c r="H3051" s="1635">
        <v>2005</v>
      </c>
      <c r="I3051" s="1316">
        <v>851722</v>
      </c>
      <c r="J3051" s="1635">
        <f t="shared" si="280"/>
        <v>100</v>
      </c>
      <c r="K3051" s="1316">
        <f t="shared" si="283"/>
        <v>0</v>
      </c>
      <c r="L3051" s="1635"/>
      <c r="M3051" s="1316"/>
      <c r="N3051" s="1316">
        <f t="shared" si="290"/>
        <v>0</v>
      </c>
      <c r="O3051" s="1635"/>
      <c r="P3051" s="1316"/>
      <c r="Q3051" s="1316">
        <f t="shared" si="291"/>
        <v>0</v>
      </c>
      <c r="R3051" s="2067"/>
    </row>
    <row r="3052" spans="1:18">
      <c r="C3052" s="1291"/>
      <c r="D3052" s="1409" t="s">
        <v>3825</v>
      </c>
      <c r="E3052" s="1292"/>
      <c r="F3052" s="1324" t="s">
        <v>589</v>
      </c>
      <c r="G3052" s="1635">
        <v>20</v>
      </c>
      <c r="H3052" s="1635">
        <v>2005</v>
      </c>
      <c r="I3052" s="1316">
        <v>88395</v>
      </c>
      <c r="J3052" s="1635">
        <f t="shared" si="280"/>
        <v>100</v>
      </c>
      <c r="K3052" s="1316">
        <f t="shared" si="283"/>
        <v>0</v>
      </c>
      <c r="L3052" s="1635"/>
      <c r="M3052" s="1316"/>
      <c r="N3052" s="1316">
        <f t="shared" si="290"/>
        <v>0</v>
      </c>
      <c r="O3052" s="1635"/>
      <c r="P3052" s="1316"/>
      <c r="Q3052" s="1316">
        <f t="shared" si="291"/>
        <v>0</v>
      </c>
      <c r="R3052" s="2067"/>
    </row>
    <row r="3053" spans="1:18">
      <c r="C3053" s="1291"/>
      <c r="D3053" s="1409" t="s">
        <v>3826</v>
      </c>
      <c r="E3053" s="1292"/>
      <c r="F3053" s="1324" t="s">
        <v>589</v>
      </c>
      <c r="G3053" s="1635">
        <v>17</v>
      </c>
      <c r="H3053" s="1635">
        <v>2005</v>
      </c>
      <c r="I3053" s="1316">
        <v>281759</v>
      </c>
      <c r="J3053" s="1635">
        <f t="shared" si="280"/>
        <v>100</v>
      </c>
      <c r="K3053" s="1316">
        <f t="shared" si="283"/>
        <v>0</v>
      </c>
      <c r="L3053" s="1635"/>
      <c r="M3053" s="1316"/>
      <c r="N3053" s="1316">
        <f t="shared" si="290"/>
        <v>0</v>
      </c>
      <c r="O3053" s="1635"/>
      <c r="P3053" s="1316"/>
      <c r="Q3053" s="1316">
        <f t="shared" si="291"/>
        <v>0</v>
      </c>
      <c r="R3053" s="2067"/>
    </row>
    <row r="3054" spans="1:18">
      <c r="C3054" s="1291"/>
      <c r="D3054" s="1409" t="s">
        <v>3827</v>
      </c>
      <c r="E3054" s="1292"/>
      <c r="F3054" s="1324" t="s">
        <v>589</v>
      </c>
      <c r="G3054" s="1635">
        <v>37</v>
      </c>
      <c r="H3054" s="1635">
        <v>2005</v>
      </c>
      <c r="I3054" s="1316">
        <v>119241</v>
      </c>
      <c r="J3054" s="1635">
        <f t="shared" si="280"/>
        <v>100</v>
      </c>
      <c r="K3054" s="1316">
        <f t="shared" si="283"/>
        <v>0</v>
      </c>
      <c r="L3054" s="1635"/>
      <c r="M3054" s="1316"/>
      <c r="N3054" s="1316">
        <f t="shared" si="290"/>
        <v>0</v>
      </c>
      <c r="O3054" s="1635"/>
      <c r="P3054" s="1316"/>
      <c r="Q3054" s="1316">
        <f t="shared" si="291"/>
        <v>0</v>
      </c>
      <c r="R3054" s="2067"/>
    </row>
    <row r="3055" spans="1:18">
      <c r="C3055" s="1291"/>
      <c r="D3055" s="1409" t="s">
        <v>3828</v>
      </c>
      <c r="E3055" s="1292"/>
      <c r="F3055" s="1324" t="s">
        <v>589</v>
      </c>
      <c r="G3055" s="1635">
        <v>10</v>
      </c>
      <c r="H3055" s="1635">
        <v>2008</v>
      </c>
      <c r="I3055" s="1316">
        <v>372500</v>
      </c>
      <c r="J3055" s="1635">
        <f t="shared" si="280"/>
        <v>100</v>
      </c>
      <c r="K3055" s="1316">
        <f t="shared" si="283"/>
        <v>0</v>
      </c>
      <c r="L3055" s="1635"/>
      <c r="M3055" s="1316"/>
      <c r="N3055" s="1316">
        <f>+L3055*M3055</f>
        <v>0</v>
      </c>
      <c r="O3055" s="1635"/>
      <c r="P3055" s="1316"/>
      <c r="Q3055" s="1316">
        <f>+O3055*P3055</f>
        <v>0</v>
      </c>
      <c r="R3055" s="2067"/>
    </row>
    <row r="3056" spans="1:18">
      <c r="C3056" s="1291"/>
      <c r="D3056" s="1409" t="s">
        <v>3829</v>
      </c>
      <c r="E3056" s="1292"/>
      <c r="F3056" s="1324" t="s">
        <v>589</v>
      </c>
      <c r="G3056" s="1635">
        <v>1</v>
      </c>
      <c r="H3056" s="1635">
        <v>2007</v>
      </c>
      <c r="I3056" s="1316">
        <v>38000</v>
      </c>
      <c r="J3056" s="1635">
        <f t="shared" si="280"/>
        <v>100</v>
      </c>
      <c r="K3056" s="1316">
        <f t="shared" si="283"/>
        <v>0</v>
      </c>
      <c r="L3056" s="1635"/>
      <c r="M3056" s="1316"/>
      <c r="N3056" s="1316">
        <f>+L3056*M3056</f>
        <v>0</v>
      </c>
      <c r="O3056" s="1635"/>
      <c r="P3056" s="1316"/>
      <c r="Q3056" s="1316">
        <f>+O3056*P3056</f>
        <v>0</v>
      </c>
      <c r="R3056" s="2067"/>
    </row>
    <row r="3057" spans="1:18">
      <c r="C3057" s="1291"/>
      <c r="D3057" s="1409" t="s">
        <v>3830</v>
      </c>
      <c r="E3057" s="1292"/>
      <c r="F3057" s="1324" t="s">
        <v>589</v>
      </c>
      <c r="G3057" s="1635">
        <v>1</v>
      </c>
      <c r="H3057" s="1635">
        <v>2007</v>
      </c>
      <c r="I3057" s="1316">
        <v>32000</v>
      </c>
      <c r="J3057" s="1635">
        <f t="shared" si="280"/>
        <v>100</v>
      </c>
      <c r="K3057" s="1316">
        <f t="shared" si="283"/>
        <v>0</v>
      </c>
      <c r="L3057" s="1635"/>
      <c r="M3057" s="1316"/>
      <c r="N3057" s="1316">
        <f>+L3057*M3057</f>
        <v>0</v>
      </c>
      <c r="O3057" s="1635"/>
      <c r="P3057" s="1316"/>
      <c r="Q3057" s="1316">
        <f>+O3057*P3057</f>
        <v>0</v>
      </c>
      <c r="R3057" s="2067"/>
    </row>
    <row r="3058" spans="1:18">
      <c r="C3058" s="1291"/>
      <c r="D3058" s="1409" t="s">
        <v>3831</v>
      </c>
      <c r="E3058" s="1292"/>
      <c r="F3058" s="1324" t="s">
        <v>589</v>
      </c>
      <c r="G3058" s="1635">
        <v>2</v>
      </c>
      <c r="H3058" s="1635">
        <v>2008</v>
      </c>
      <c r="I3058" s="1316">
        <v>277600</v>
      </c>
      <c r="J3058" s="1635">
        <f t="shared" si="280"/>
        <v>100</v>
      </c>
      <c r="K3058" s="1316">
        <f t="shared" si="283"/>
        <v>0</v>
      </c>
      <c r="L3058" s="1635"/>
      <c r="M3058" s="1316"/>
      <c r="N3058" s="1316">
        <f t="shared" ref="N3058:N3064" si="292">+L3058*M3058</f>
        <v>0</v>
      </c>
      <c r="O3058" s="1635"/>
      <c r="P3058" s="1316"/>
      <c r="Q3058" s="1316">
        <f t="shared" ref="Q3058:Q3064" si="293">+O3058*P3058</f>
        <v>0</v>
      </c>
      <c r="R3058" s="2067"/>
    </row>
    <row r="3059" spans="1:18">
      <c r="C3059" s="1291"/>
      <c r="D3059" s="1409" t="s">
        <v>3832</v>
      </c>
      <c r="E3059" s="1292"/>
      <c r="F3059" s="1324" t="s">
        <v>589</v>
      </c>
      <c r="G3059" s="1635">
        <v>1</v>
      </c>
      <c r="H3059" s="1635">
        <v>2009</v>
      </c>
      <c r="I3059" s="1316">
        <v>651781</v>
      </c>
      <c r="J3059" s="1635">
        <f t="shared" si="280"/>
        <v>100</v>
      </c>
      <c r="K3059" s="1316">
        <f t="shared" si="283"/>
        <v>0</v>
      </c>
      <c r="L3059" s="1635"/>
      <c r="M3059" s="1316"/>
      <c r="N3059" s="1316">
        <f t="shared" si="292"/>
        <v>0</v>
      </c>
      <c r="O3059" s="1635"/>
      <c r="P3059" s="1316"/>
      <c r="Q3059" s="1316">
        <f t="shared" si="293"/>
        <v>0</v>
      </c>
      <c r="R3059" s="2067"/>
    </row>
    <row r="3060" spans="1:18">
      <c r="C3060" s="1291"/>
      <c r="D3060" s="1409" t="s">
        <v>3833</v>
      </c>
      <c r="E3060" s="1292"/>
      <c r="F3060" s="1324" t="s">
        <v>589</v>
      </c>
      <c r="G3060" s="1635">
        <v>1</v>
      </c>
      <c r="H3060" s="1635">
        <v>2009</v>
      </c>
      <c r="I3060" s="1316">
        <v>115268</v>
      </c>
      <c r="J3060" s="1635">
        <f t="shared" si="280"/>
        <v>100</v>
      </c>
      <c r="K3060" s="1316">
        <f t="shared" si="283"/>
        <v>0</v>
      </c>
      <c r="L3060" s="1635"/>
      <c r="M3060" s="1316"/>
      <c r="N3060" s="1316">
        <f t="shared" si="292"/>
        <v>0</v>
      </c>
      <c r="O3060" s="1635"/>
      <c r="P3060" s="1316"/>
      <c r="Q3060" s="1316">
        <f t="shared" si="293"/>
        <v>0</v>
      </c>
      <c r="R3060" s="2067"/>
    </row>
    <row r="3061" spans="1:18">
      <c r="C3061" s="1291"/>
      <c r="D3061" s="1409" t="s">
        <v>3831</v>
      </c>
      <c r="E3061" s="1292"/>
      <c r="F3061" s="1324" t="s">
        <v>589</v>
      </c>
      <c r="G3061" s="1635">
        <v>1</v>
      </c>
      <c r="H3061" s="1635">
        <v>2009</v>
      </c>
      <c r="I3061" s="1316">
        <v>158541</v>
      </c>
      <c r="J3061" s="1635">
        <f t="shared" si="280"/>
        <v>100</v>
      </c>
      <c r="K3061" s="1316">
        <f t="shared" si="283"/>
        <v>0</v>
      </c>
      <c r="L3061" s="1635"/>
      <c r="M3061" s="1316"/>
      <c r="N3061" s="1316">
        <f t="shared" si="292"/>
        <v>0</v>
      </c>
      <c r="O3061" s="1635"/>
      <c r="P3061" s="1316"/>
      <c r="Q3061" s="1316">
        <f t="shared" si="293"/>
        <v>0</v>
      </c>
      <c r="R3061" s="2067"/>
    </row>
    <row r="3062" spans="1:18">
      <c r="C3062" s="1291"/>
      <c r="D3062" s="1409" t="s">
        <v>3834</v>
      </c>
      <c r="E3062" s="1292"/>
      <c r="F3062" s="1324" t="s">
        <v>589</v>
      </c>
      <c r="G3062" s="1635">
        <v>1</v>
      </c>
      <c r="H3062" s="1635">
        <v>2008</v>
      </c>
      <c r="I3062" s="1316">
        <v>636000</v>
      </c>
      <c r="J3062" s="1635">
        <f t="shared" si="280"/>
        <v>100</v>
      </c>
      <c r="K3062" s="1316">
        <f t="shared" si="283"/>
        <v>0</v>
      </c>
      <c r="L3062" s="1635"/>
      <c r="M3062" s="1316"/>
      <c r="N3062" s="1316">
        <f t="shared" si="292"/>
        <v>0</v>
      </c>
      <c r="O3062" s="1635"/>
      <c r="P3062" s="1316"/>
      <c r="Q3062" s="1316">
        <f t="shared" si="293"/>
        <v>0</v>
      </c>
      <c r="R3062" s="2067"/>
    </row>
    <row r="3063" spans="1:18">
      <c r="C3063" s="1291"/>
      <c r="D3063" s="1409" t="s">
        <v>3835</v>
      </c>
      <c r="E3063" s="1292"/>
      <c r="F3063" s="1324" t="s">
        <v>589</v>
      </c>
      <c r="G3063" s="1635">
        <v>1</v>
      </c>
      <c r="H3063" s="1635">
        <v>2008</v>
      </c>
      <c r="I3063" s="1316">
        <v>46500</v>
      </c>
      <c r="J3063" s="1635">
        <f t="shared" si="280"/>
        <v>100</v>
      </c>
      <c r="K3063" s="1316">
        <f t="shared" si="283"/>
        <v>0</v>
      </c>
      <c r="L3063" s="1635"/>
      <c r="M3063" s="1316"/>
      <c r="N3063" s="1316">
        <f t="shared" si="292"/>
        <v>0</v>
      </c>
      <c r="O3063" s="1635"/>
      <c r="P3063" s="1316"/>
      <c r="Q3063" s="1316">
        <f t="shared" si="293"/>
        <v>0</v>
      </c>
      <c r="R3063" s="2067"/>
    </row>
    <row r="3064" spans="1:18">
      <c r="C3064" s="1291"/>
      <c r="D3064" s="1409" t="s">
        <v>3186</v>
      </c>
      <c r="E3064" s="1292"/>
      <c r="F3064" s="1324" t="s">
        <v>589</v>
      </c>
      <c r="G3064" s="1635">
        <v>9</v>
      </c>
      <c r="H3064" s="1635">
        <v>2005</v>
      </c>
      <c r="I3064" s="1316">
        <v>136736</v>
      </c>
      <c r="J3064" s="1635">
        <f t="shared" si="280"/>
        <v>100</v>
      </c>
      <c r="K3064" s="1316">
        <f t="shared" si="283"/>
        <v>0</v>
      </c>
      <c r="L3064" s="1635"/>
      <c r="M3064" s="1316"/>
      <c r="N3064" s="1316">
        <f t="shared" si="292"/>
        <v>0</v>
      </c>
      <c r="O3064" s="1635"/>
      <c r="P3064" s="1316"/>
      <c r="Q3064" s="1316">
        <f t="shared" si="293"/>
        <v>0</v>
      </c>
      <c r="R3064" s="2067"/>
    </row>
    <row r="3065" spans="1:18">
      <c r="C3065" s="1291"/>
      <c r="D3065" s="1409" t="s">
        <v>3187</v>
      </c>
      <c r="E3065" s="1292"/>
      <c r="F3065" s="1324" t="s">
        <v>589</v>
      </c>
      <c r="G3065" s="1635">
        <v>9</v>
      </c>
      <c r="H3065" s="1635">
        <v>2005</v>
      </c>
      <c r="I3065" s="1316">
        <v>165740</v>
      </c>
      <c r="J3065" s="1635">
        <f t="shared" si="280"/>
        <v>100</v>
      </c>
      <c r="K3065" s="1316">
        <f t="shared" si="283"/>
        <v>0</v>
      </c>
      <c r="L3065" s="1635"/>
      <c r="M3065" s="1316"/>
      <c r="N3065" s="1316">
        <f>+L3065*M3065</f>
        <v>0</v>
      </c>
      <c r="O3065" s="1635"/>
      <c r="P3065" s="1316"/>
      <c r="Q3065" s="1316">
        <f>+O3065*P3065</f>
        <v>0</v>
      </c>
      <c r="R3065" s="2067"/>
    </row>
    <row r="3066" spans="1:18" s="1296" customFormat="1" ht="16.5">
      <c r="A3066" s="1358"/>
      <c r="B3066" s="1516"/>
      <c r="C3066" s="1538">
        <v>1</v>
      </c>
      <c r="D3066" s="1321" t="s">
        <v>4313</v>
      </c>
      <c r="E3066" s="1318"/>
      <c r="F3066" s="1318" t="s">
        <v>589</v>
      </c>
      <c r="G3066" s="1322">
        <v>3</v>
      </c>
      <c r="H3066" s="1322">
        <v>2006</v>
      </c>
      <c r="I3066" s="1319">
        <v>148.5</v>
      </c>
      <c r="J3066" s="1320">
        <f t="shared" si="280"/>
        <v>100</v>
      </c>
      <c r="K3066" s="1705">
        <f t="shared" si="283"/>
        <v>0</v>
      </c>
      <c r="L3066" s="1320"/>
      <c r="M3066" s="1705"/>
      <c r="N3066" s="1398">
        <f t="shared" ref="N3066:N3129" si="294">+L3066*M3066</f>
        <v>0</v>
      </c>
      <c r="O3066" s="1398"/>
      <c r="P3066" s="1398"/>
      <c r="Q3066" s="1398">
        <f t="shared" ref="Q3066:Q3129" si="295">+O3066*P3066</f>
        <v>0</v>
      </c>
      <c r="R3066" s="2069" t="s">
        <v>5529</v>
      </c>
    </row>
    <row r="3067" spans="1:18" s="1296" customFormat="1" ht="16.5">
      <c r="A3067" s="1358"/>
      <c r="B3067" s="1516"/>
      <c r="C3067" s="1538">
        <v>2</v>
      </c>
      <c r="D3067" s="1321" t="s">
        <v>3374</v>
      </c>
      <c r="E3067" s="1318"/>
      <c r="F3067" s="1318" t="s">
        <v>589</v>
      </c>
      <c r="G3067" s="1322">
        <v>3</v>
      </c>
      <c r="H3067" s="1322">
        <v>2006</v>
      </c>
      <c r="I3067" s="1319">
        <v>128.25</v>
      </c>
      <c r="J3067" s="1320">
        <f t="shared" si="280"/>
        <v>100</v>
      </c>
      <c r="K3067" s="1705">
        <f t="shared" si="283"/>
        <v>0</v>
      </c>
      <c r="L3067" s="1320"/>
      <c r="M3067" s="1705"/>
      <c r="N3067" s="1398">
        <f t="shared" si="294"/>
        <v>0</v>
      </c>
      <c r="O3067" s="1398"/>
      <c r="P3067" s="1398"/>
      <c r="Q3067" s="1398">
        <f t="shared" si="295"/>
        <v>0</v>
      </c>
      <c r="R3067" s="2069"/>
    </row>
    <row r="3068" spans="1:18" s="1296" customFormat="1" ht="16.5">
      <c r="A3068" s="1358"/>
      <c r="B3068" s="1516"/>
      <c r="C3068" s="1538">
        <v>3</v>
      </c>
      <c r="D3068" s="1321" t="s">
        <v>4314</v>
      </c>
      <c r="E3068" s="1318"/>
      <c r="F3068" s="1318" t="s">
        <v>589</v>
      </c>
      <c r="G3068" s="1322">
        <v>3</v>
      </c>
      <c r="H3068" s="1322">
        <v>2006</v>
      </c>
      <c r="I3068" s="1319">
        <v>83.7</v>
      </c>
      <c r="J3068" s="1320">
        <f t="shared" si="280"/>
        <v>100</v>
      </c>
      <c r="K3068" s="1705">
        <f t="shared" si="283"/>
        <v>0</v>
      </c>
      <c r="L3068" s="1320"/>
      <c r="M3068" s="1705"/>
      <c r="N3068" s="1398">
        <f t="shared" si="294"/>
        <v>0</v>
      </c>
      <c r="O3068" s="1398"/>
      <c r="P3068" s="1398"/>
      <c r="Q3068" s="1398">
        <f t="shared" si="295"/>
        <v>0</v>
      </c>
      <c r="R3068" s="2069"/>
    </row>
    <row r="3069" spans="1:18" s="1296" customFormat="1" ht="16.5">
      <c r="A3069" s="1358"/>
      <c r="B3069" s="1516"/>
      <c r="C3069" s="1538">
        <v>4</v>
      </c>
      <c r="D3069" s="1321" t="s">
        <v>4315</v>
      </c>
      <c r="E3069" s="1318"/>
      <c r="F3069" s="1318" t="s">
        <v>589</v>
      </c>
      <c r="G3069" s="1322">
        <v>1</v>
      </c>
      <c r="H3069" s="1322">
        <v>2006</v>
      </c>
      <c r="I3069" s="1319">
        <v>569</v>
      </c>
      <c r="J3069" s="1320">
        <f t="shared" ref="J3069:J3132" si="296">IF(($J$14-H3069)*J$3004&gt;100,100,($J$14-H3069)*J$3004)</f>
        <v>100</v>
      </c>
      <c r="K3069" s="1705">
        <f t="shared" si="283"/>
        <v>0</v>
      </c>
      <c r="L3069" s="1320"/>
      <c r="M3069" s="1705"/>
      <c r="N3069" s="1398">
        <f t="shared" si="294"/>
        <v>0</v>
      </c>
      <c r="O3069" s="1398"/>
      <c r="P3069" s="1398"/>
      <c r="Q3069" s="1398">
        <f t="shared" si="295"/>
        <v>0</v>
      </c>
      <c r="R3069" s="2069"/>
    </row>
    <row r="3070" spans="1:18" s="1296" customFormat="1" ht="16.5">
      <c r="A3070" s="1358"/>
      <c r="B3070" s="1516"/>
      <c r="C3070" s="1538">
        <v>5</v>
      </c>
      <c r="D3070" s="1321" t="s">
        <v>4316</v>
      </c>
      <c r="E3070" s="1318"/>
      <c r="F3070" s="1318" t="s">
        <v>589</v>
      </c>
      <c r="G3070" s="1322">
        <v>2</v>
      </c>
      <c r="H3070" s="1322">
        <v>2007</v>
      </c>
      <c r="I3070" s="1319">
        <v>219.6</v>
      </c>
      <c r="J3070" s="1320">
        <f t="shared" si="296"/>
        <v>100</v>
      </c>
      <c r="K3070" s="1705">
        <f t="shared" si="283"/>
        <v>0</v>
      </c>
      <c r="L3070" s="1320"/>
      <c r="M3070" s="1705"/>
      <c r="N3070" s="1398">
        <f t="shared" si="294"/>
        <v>0</v>
      </c>
      <c r="O3070" s="1398"/>
      <c r="P3070" s="1398"/>
      <c r="Q3070" s="1398">
        <f t="shared" si="295"/>
        <v>0</v>
      </c>
      <c r="R3070" s="2069"/>
    </row>
    <row r="3071" spans="1:18" s="1296" customFormat="1" ht="16.5">
      <c r="A3071" s="1358"/>
      <c r="B3071" s="1516"/>
      <c r="C3071" s="1538">
        <v>6</v>
      </c>
      <c r="D3071" s="1321" t="s">
        <v>4317</v>
      </c>
      <c r="E3071" s="1318"/>
      <c r="F3071" s="1318" t="s">
        <v>589</v>
      </c>
      <c r="G3071" s="1322">
        <v>1</v>
      </c>
      <c r="H3071" s="1322">
        <v>2007</v>
      </c>
      <c r="I3071" s="1319">
        <v>103.176</v>
      </c>
      <c r="J3071" s="1320">
        <f t="shared" si="296"/>
        <v>100</v>
      </c>
      <c r="K3071" s="1705">
        <f t="shared" ref="K3071:K3134" si="297">IF(J3071=100,0,I3071-I3071*J3071%)</f>
        <v>0</v>
      </c>
      <c r="L3071" s="1320"/>
      <c r="M3071" s="1705"/>
      <c r="N3071" s="1398">
        <f t="shared" si="294"/>
        <v>0</v>
      </c>
      <c r="O3071" s="1398"/>
      <c r="P3071" s="1398"/>
      <c r="Q3071" s="1398">
        <f t="shared" si="295"/>
        <v>0</v>
      </c>
      <c r="R3071" s="2069"/>
    </row>
    <row r="3072" spans="1:18" s="1296" customFormat="1" ht="16.5">
      <c r="A3072" s="1358"/>
      <c r="B3072" s="1516"/>
      <c r="C3072" s="1538">
        <v>7</v>
      </c>
      <c r="D3072" s="1321" t="s">
        <v>4318</v>
      </c>
      <c r="E3072" s="1318"/>
      <c r="F3072" s="1318" t="s">
        <v>589</v>
      </c>
      <c r="G3072" s="1322">
        <v>1</v>
      </c>
      <c r="H3072" s="1322">
        <v>2007</v>
      </c>
      <c r="I3072" s="1319">
        <v>656.4</v>
      </c>
      <c r="J3072" s="1320">
        <f t="shared" si="296"/>
        <v>100</v>
      </c>
      <c r="K3072" s="1705">
        <f t="shared" si="297"/>
        <v>0</v>
      </c>
      <c r="L3072" s="1320"/>
      <c r="M3072" s="1705"/>
      <c r="N3072" s="1398">
        <f t="shared" si="294"/>
        <v>0</v>
      </c>
      <c r="O3072" s="1398"/>
      <c r="P3072" s="1398"/>
      <c r="Q3072" s="1398">
        <f t="shared" si="295"/>
        <v>0</v>
      </c>
      <c r="R3072" s="2069"/>
    </row>
    <row r="3073" spans="1:18" s="1296" customFormat="1" ht="16.5">
      <c r="A3073" s="1358"/>
      <c r="B3073" s="1516"/>
      <c r="C3073" s="1538">
        <v>8</v>
      </c>
      <c r="D3073" s="1321" t="s">
        <v>3832</v>
      </c>
      <c r="E3073" s="1318"/>
      <c r="F3073" s="1318" t="s">
        <v>589</v>
      </c>
      <c r="G3073" s="1322">
        <v>6</v>
      </c>
      <c r="H3073" s="1322">
        <v>2007</v>
      </c>
      <c r="I3073" s="1319">
        <v>3910.6860000000001</v>
      </c>
      <c r="J3073" s="1320">
        <f t="shared" si="296"/>
        <v>100</v>
      </c>
      <c r="K3073" s="1705">
        <f t="shared" si="297"/>
        <v>0</v>
      </c>
      <c r="L3073" s="1320"/>
      <c r="M3073" s="1705"/>
      <c r="N3073" s="1398">
        <f t="shared" si="294"/>
        <v>0</v>
      </c>
      <c r="O3073" s="1398"/>
      <c r="P3073" s="1398"/>
      <c r="Q3073" s="1398">
        <f t="shared" si="295"/>
        <v>0</v>
      </c>
      <c r="R3073" s="2069"/>
    </row>
    <row r="3074" spans="1:18" s="1296" customFormat="1" ht="16.5">
      <c r="A3074" s="1358"/>
      <c r="B3074" s="1516"/>
      <c r="C3074" s="1538">
        <v>9</v>
      </c>
      <c r="D3074" s="1321" t="s">
        <v>4319</v>
      </c>
      <c r="E3074" s="1318"/>
      <c r="F3074" s="1318" t="s">
        <v>589</v>
      </c>
      <c r="G3074" s="1322">
        <v>6</v>
      </c>
      <c r="H3074" s="1322">
        <v>2007</v>
      </c>
      <c r="I3074" s="1319">
        <v>691.60799999999995</v>
      </c>
      <c r="J3074" s="1320">
        <f t="shared" si="296"/>
        <v>100</v>
      </c>
      <c r="K3074" s="1705">
        <f t="shared" si="297"/>
        <v>0</v>
      </c>
      <c r="L3074" s="1320"/>
      <c r="M3074" s="1705"/>
      <c r="N3074" s="1398">
        <f t="shared" si="294"/>
        <v>0</v>
      </c>
      <c r="O3074" s="1398"/>
      <c r="P3074" s="1398"/>
      <c r="Q3074" s="1398">
        <f t="shared" si="295"/>
        <v>0</v>
      </c>
      <c r="R3074" s="2069"/>
    </row>
    <row r="3075" spans="1:18" s="1296" customFormat="1" ht="16.5">
      <c r="A3075" s="1358"/>
      <c r="B3075" s="1516"/>
      <c r="C3075" s="1538">
        <v>10</v>
      </c>
      <c r="D3075" s="1321" t="s">
        <v>4320</v>
      </c>
      <c r="E3075" s="1318"/>
      <c r="F3075" s="1318" t="s">
        <v>589</v>
      </c>
      <c r="G3075" s="1322">
        <v>6</v>
      </c>
      <c r="H3075" s="1322">
        <v>2007</v>
      </c>
      <c r="I3075" s="1319">
        <v>951.24599999999998</v>
      </c>
      <c r="J3075" s="1320">
        <f t="shared" si="296"/>
        <v>100</v>
      </c>
      <c r="K3075" s="1705">
        <f t="shared" si="297"/>
        <v>0</v>
      </c>
      <c r="L3075" s="1320"/>
      <c r="M3075" s="1705"/>
      <c r="N3075" s="1398">
        <f t="shared" si="294"/>
        <v>0</v>
      </c>
      <c r="O3075" s="1398"/>
      <c r="P3075" s="1398"/>
      <c r="Q3075" s="1398">
        <f t="shared" si="295"/>
        <v>0</v>
      </c>
      <c r="R3075" s="2069"/>
    </row>
    <row r="3076" spans="1:18" s="1296" customFormat="1" ht="16.5">
      <c r="A3076" s="1358"/>
      <c r="B3076" s="1516"/>
      <c r="C3076" s="1538">
        <v>11</v>
      </c>
      <c r="D3076" s="1321" t="s">
        <v>4321</v>
      </c>
      <c r="E3076" s="1318"/>
      <c r="F3076" s="1318" t="s">
        <v>589</v>
      </c>
      <c r="G3076" s="1322">
        <v>36</v>
      </c>
      <c r="H3076" s="1322">
        <v>2007</v>
      </c>
      <c r="I3076" s="1319">
        <v>317.08800000000002</v>
      </c>
      <c r="J3076" s="1320">
        <f t="shared" si="296"/>
        <v>100</v>
      </c>
      <c r="K3076" s="1705">
        <f t="shared" si="297"/>
        <v>0</v>
      </c>
      <c r="L3076" s="1320"/>
      <c r="M3076" s="1705"/>
      <c r="N3076" s="1398">
        <f t="shared" si="294"/>
        <v>0</v>
      </c>
      <c r="O3076" s="1398"/>
      <c r="P3076" s="1398"/>
      <c r="Q3076" s="1398">
        <f t="shared" si="295"/>
        <v>0</v>
      </c>
      <c r="R3076" s="2069"/>
    </row>
    <row r="3077" spans="1:18" s="1296" customFormat="1" ht="16.5">
      <c r="A3077" s="1358"/>
      <c r="B3077" s="1516"/>
      <c r="C3077" s="1538">
        <v>12</v>
      </c>
      <c r="D3077" s="1321" t="s">
        <v>4322</v>
      </c>
      <c r="E3077" s="1318"/>
      <c r="F3077" s="1318" t="s">
        <v>589</v>
      </c>
      <c r="G3077" s="1322">
        <v>36</v>
      </c>
      <c r="H3077" s="1322">
        <v>2007</v>
      </c>
      <c r="I3077" s="1319">
        <v>330.87599999999998</v>
      </c>
      <c r="J3077" s="1320">
        <f t="shared" si="296"/>
        <v>100</v>
      </c>
      <c r="K3077" s="1705">
        <f t="shared" si="297"/>
        <v>0</v>
      </c>
      <c r="L3077" s="1320"/>
      <c r="M3077" s="1705"/>
      <c r="N3077" s="1398">
        <f t="shared" si="294"/>
        <v>0</v>
      </c>
      <c r="O3077" s="1398"/>
      <c r="P3077" s="1398"/>
      <c r="Q3077" s="1398">
        <f t="shared" si="295"/>
        <v>0</v>
      </c>
      <c r="R3077" s="2069"/>
    </row>
    <row r="3078" spans="1:18" s="1296" customFormat="1" ht="16.5">
      <c r="A3078" s="1358"/>
      <c r="B3078" s="1516"/>
      <c r="C3078" s="1538">
        <v>13</v>
      </c>
      <c r="D3078" s="1321" t="s">
        <v>4323</v>
      </c>
      <c r="E3078" s="1318"/>
      <c r="F3078" s="1318" t="s">
        <v>589</v>
      </c>
      <c r="G3078" s="1322">
        <v>6</v>
      </c>
      <c r="H3078" s="1322">
        <v>2007</v>
      </c>
      <c r="I3078" s="1319">
        <v>153.94800000000001</v>
      </c>
      <c r="J3078" s="1320">
        <f t="shared" si="296"/>
        <v>100</v>
      </c>
      <c r="K3078" s="1705">
        <f t="shared" si="297"/>
        <v>0</v>
      </c>
      <c r="L3078" s="1320"/>
      <c r="M3078" s="1705"/>
      <c r="N3078" s="1398">
        <f t="shared" si="294"/>
        <v>0</v>
      </c>
      <c r="O3078" s="1398"/>
      <c r="P3078" s="1398"/>
      <c r="Q3078" s="1398">
        <f t="shared" si="295"/>
        <v>0</v>
      </c>
      <c r="R3078" s="2069"/>
    </row>
    <row r="3079" spans="1:18" s="1296" customFormat="1" ht="16.5">
      <c r="A3079" s="1358"/>
      <c r="B3079" s="1516"/>
      <c r="C3079" s="1538">
        <v>14</v>
      </c>
      <c r="D3079" s="1321" t="s">
        <v>4324</v>
      </c>
      <c r="E3079" s="1318"/>
      <c r="F3079" s="1318" t="s">
        <v>589</v>
      </c>
      <c r="G3079" s="1322">
        <v>6</v>
      </c>
      <c r="H3079" s="1322">
        <v>2007</v>
      </c>
      <c r="I3079" s="1319">
        <v>160.84200000000001</v>
      </c>
      <c r="J3079" s="1320">
        <f t="shared" si="296"/>
        <v>100</v>
      </c>
      <c r="K3079" s="1705">
        <f t="shared" si="297"/>
        <v>0</v>
      </c>
      <c r="L3079" s="1320"/>
      <c r="M3079" s="1705"/>
      <c r="N3079" s="1398">
        <f t="shared" si="294"/>
        <v>0</v>
      </c>
      <c r="O3079" s="1398"/>
      <c r="P3079" s="1398"/>
      <c r="Q3079" s="1398">
        <f t="shared" si="295"/>
        <v>0</v>
      </c>
      <c r="R3079" s="2069"/>
    </row>
    <row r="3080" spans="1:18" s="1296" customFormat="1" ht="16.5">
      <c r="A3080" s="1358"/>
      <c r="B3080" s="1516"/>
      <c r="C3080" s="1538">
        <v>15</v>
      </c>
      <c r="D3080" s="1323" t="s">
        <v>4325</v>
      </c>
      <c r="E3080" s="1318"/>
      <c r="F3080" s="1318" t="s">
        <v>589</v>
      </c>
      <c r="G3080" s="1320">
        <v>5</v>
      </c>
      <c r="H3080" s="1320">
        <v>2008</v>
      </c>
      <c r="I3080" s="1319">
        <v>694</v>
      </c>
      <c r="J3080" s="1320">
        <f t="shared" si="296"/>
        <v>100</v>
      </c>
      <c r="K3080" s="1705">
        <f t="shared" si="297"/>
        <v>0</v>
      </c>
      <c r="L3080" s="1320"/>
      <c r="M3080" s="1705"/>
      <c r="N3080" s="1398">
        <f t="shared" si="294"/>
        <v>0</v>
      </c>
      <c r="O3080" s="1398"/>
      <c r="P3080" s="1398"/>
      <c r="Q3080" s="1398">
        <f t="shared" si="295"/>
        <v>0</v>
      </c>
      <c r="R3080" s="2069"/>
    </row>
    <row r="3081" spans="1:18" s="1296" customFormat="1" ht="16.5">
      <c r="A3081" s="1358"/>
      <c r="B3081" s="1516"/>
      <c r="C3081" s="1538">
        <v>16</v>
      </c>
      <c r="D3081" s="1323" t="s">
        <v>4326</v>
      </c>
      <c r="E3081" s="1318"/>
      <c r="F3081" s="1318" t="s">
        <v>589</v>
      </c>
      <c r="G3081" s="1320">
        <v>5</v>
      </c>
      <c r="H3081" s="1320">
        <v>2008</v>
      </c>
      <c r="I3081" s="1319">
        <v>3112.5</v>
      </c>
      <c r="J3081" s="1320">
        <f t="shared" si="296"/>
        <v>100</v>
      </c>
      <c r="K3081" s="1705">
        <f t="shared" si="297"/>
        <v>0</v>
      </c>
      <c r="L3081" s="1320"/>
      <c r="M3081" s="1705"/>
      <c r="N3081" s="1398">
        <f t="shared" si="294"/>
        <v>0</v>
      </c>
      <c r="O3081" s="1398"/>
      <c r="P3081" s="1398"/>
      <c r="Q3081" s="1398">
        <f t="shared" si="295"/>
        <v>0</v>
      </c>
      <c r="R3081" s="2069"/>
    </row>
    <row r="3082" spans="1:18" s="1296" customFormat="1" ht="16.5">
      <c r="A3082" s="1358"/>
      <c r="B3082" s="1516"/>
      <c r="C3082" s="1538">
        <v>17</v>
      </c>
      <c r="D3082" s="1323" t="s">
        <v>4327</v>
      </c>
      <c r="E3082" s="1318"/>
      <c r="F3082" s="1318" t="s">
        <v>589</v>
      </c>
      <c r="G3082" s="1320">
        <v>1</v>
      </c>
      <c r="H3082" s="1320">
        <v>2008</v>
      </c>
      <c r="I3082" s="1319">
        <v>101.05</v>
      </c>
      <c r="J3082" s="1320">
        <f t="shared" si="296"/>
        <v>100</v>
      </c>
      <c r="K3082" s="1705">
        <f t="shared" si="297"/>
        <v>0</v>
      </c>
      <c r="L3082" s="1320"/>
      <c r="M3082" s="1705"/>
      <c r="N3082" s="1398">
        <f t="shared" si="294"/>
        <v>0</v>
      </c>
      <c r="O3082" s="1398"/>
      <c r="P3082" s="1398"/>
      <c r="Q3082" s="1398">
        <f t="shared" si="295"/>
        <v>0</v>
      </c>
      <c r="R3082" s="2069"/>
    </row>
    <row r="3083" spans="1:18" s="1296" customFormat="1" ht="16.5">
      <c r="A3083" s="1358"/>
      <c r="B3083" s="1516"/>
      <c r="C3083" s="1538">
        <v>18</v>
      </c>
      <c r="D3083" s="1323" t="s">
        <v>4325</v>
      </c>
      <c r="E3083" s="1318"/>
      <c r="F3083" s="1318" t="s">
        <v>589</v>
      </c>
      <c r="G3083" s="1320">
        <v>1</v>
      </c>
      <c r="H3083" s="1320">
        <v>2008</v>
      </c>
      <c r="I3083" s="1319">
        <v>138.80000000000001</v>
      </c>
      <c r="J3083" s="1320">
        <f t="shared" si="296"/>
        <v>100</v>
      </c>
      <c r="K3083" s="1705">
        <f t="shared" si="297"/>
        <v>0</v>
      </c>
      <c r="L3083" s="1320"/>
      <c r="M3083" s="1705"/>
      <c r="N3083" s="1398">
        <f t="shared" si="294"/>
        <v>0</v>
      </c>
      <c r="O3083" s="1398"/>
      <c r="P3083" s="1398"/>
      <c r="Q3083" s="1398">
        <f t="shared" si="295"/>
        <v>0</v>
      </c>
      <c r="R3083" s="2069"/>
    </row>
    <row r="3084" spans="1:18" s="1296" customFormat="1" ht="16.5">
      <c r="A3084" s="1358"/>
      <c r="B3084" s="1516"/>
      <c r="C3084" s="1538">
        <v>19</v>
      </c>
      <c r="D3084" s="1321" t="s">
        <v>4328</v>
      </c>
      <c r="E3084" s="1318"/>
      <c r="F3084" s="1318" t="s">
        <v>589</v>
      </c>
      <c r="G3084" s="1322">
        <v>1</v>
      </c>
      <c r="H3084" s="1322">
        <v>2006</v>
      </c>
      <c r="I3084" s="1319">
        <v>1734.4449999999999</v>
      </c>
      <c r="J3084" s="1320">
        <f t="shared" si="296"/>
        <v>100</v>
      </c>
      <c r="K3084" s="1705">
        <f t="shared" si="297"/>
        <v>0</v>
      </c>
      <c r="L3084" s="1320"/>
      <c r="M3084" s="1705"/>
      <c r="N3084" s="1398">
        <f t="shared" si="294"/>
        <v>0</v>
      </c>
      <c r="O3084" s="1398"/>
      <c r="P3084" s="1398"/>
      <c r="Q3084" s="1398">
        <f t="shared" si="295"/>
        <v>0</v>
      </c>
      <c r="R3084" s="2069"/>
    </row>
    <row r="3085" spans="1:18" s="1296" customFormat="1" ht="16.5">
      <c r="A3085" s="1358"/>
      <c r="B3085" s="1516"/>
      <c r="C3085" s="1538">
        <v>20</v>
      </c>
      <c r="D3085" s="1321" t="s">
        <v>4329</v>
      </c>
      <c r="E3085" s="1318"/>
      <c r="F3085" s="1318" t="s">
        <v>589</v>
      </c>
      <c r="G3085" s="1322">
        <v>1</v>
      </c>
      <c r="H3085" s="1322">
        <v>2006</v>
      </c>
      <c r="I3085" s="1319">
        <v>1594.838</v>
      </c>
      <c r="J3085" s="1320">
        <f t="shared" si="296"/>
        <v>100</v>
      </c>
      <c r="K3085" s="1705">
        <f t="shared" si="297"/>
        <v>0</v>
      </c>
      <c r="L3085" s="1320"/>
      <c r="M3085" s="1705"/>
      <c r="N3085" s="1398">
        <f t="shared" si="294"/>
        <v>0</v>
      </c>
      <c r="O3085" s="1398"/>
      <c r="P3085" s="1398"/>
      <c r="Q3085" s="1398">
        <f t="shared" si="295"/>
        <v>0</v>
      </c>
      <c r="R3085" s="2069"/>
    </row>
    <row r="3086" spans="1:18" s="1296" customFormat="1" ht="16.5">
      <c r="A3086" s="1358"/>
      <c r="B3086" s="1516"/>
      <c r="C3086" s="1538">
        <v>21</v>
      </c>
      <c r="D3086" s="1323" t="s">
        <v>3823</v>
      </c>
      <c r="E3086" s="1318"/>
      <c r="F3086" s="1318" t="s">
        <v>589</v>
      </c>
      <c r="G3086" s="1320">
        <v>5</v>
      </c>
      <c r="H3086" s="1320">
        <v>2008</v>
      </c>
      <c r="I3086" s="1319">
        <v>505.25</v>
      </c>
      <c r="J3086" s="1320">
        <f t="shared" si="296"/>
        <v>100</v>
      </c>
      <c r="K3086" s="1705">
        <f t="shared" si="297"/>
        <v>0</v>
      </c>
      <c r="L3086" s="1320"/>
      <c r="M3086" s="1705"/>
      <c r="N3086" s="1398">
        <f t="shared" si="294"/>
        <v>0</v>
      </c>
      <c r="O3086" s="1398"/>
      <c r="P3086" s="1398"/>
      <c r="Q3086" s="1398">
        <f t="shared" si="295"/>
        <v>0</v>
      </c>
      <c r="R3086" s="2069"/>
    </row>
    <row r="3087" spans="1:18" s="1296" customFormat="1" ht="16.5">
      <c r="A3087" s="1358"/>
      <c r="B3087" s="1516"/>
      <c r="C3087" s="1538">
        <v>22</v>
      </c>
      <c r="D3087" s="1450" t="s">
        <v>4330</v>
      </c>
      <c r="E3087" s="1318"/>
      <c r="F3087" s="1318" t="s">
        <v>589</v>
      </c>
      <c r="G3087" s="1636">
        <v>1</v>
      </c>
      <c r="H3087" s="1636">
        <v>2013</v>
      </c>
      <c r="I3087" s="1319">
        <v>178.2</v>
      </c>
      <c r="J3087" s="1320">
        <f t="shared" si="296"/>
        <v>100</v>
      </c>
      <c r="K3087" s="1705">
        <f t="shared" si="297"/>
        <v>0</v>
      </c>
      <c r="L3087" s="1320"/>
      <c r="M3087" s="1705"/>
      <c r="N3087" s="1398">
        <f t="shared" si="294"/>
        <v>0</v>
      </c>
      <c r="O3087" s="1398"/>
      <c r="P3087" s="1398"/>
      <c r="Q3087" s="1398">
        <f t="shared" si="295"/>
        <v>0</v>
      </c>
      <c r="R3087" s="2069"/>
    </row>
    <row r="3088" spans="1:18" s="1296" customFormat="1" ht="16.5">
      <c r="A3088" s="1358"/>
      <c r="B3088" s="1516"/>
      <c r="C3088" s="1538">
        <v>23</v>
      </c>
      <c r="D3088" s="1323" t="s">
        <v>4331</v>
      </c>
      <c r="E3088" s="1318"/>
      <c r="F3088" s="1318" t="s">
        <v>589</v>
      </c>
      <c r="G3088" s="1636">
        <v>1</v>
      </c>
      <c r="H3088" s="1636">
        <v>2008</v>
      </c>
      <c r="I3088" s="1319">
        <v>622.5</v>
      </c>
      <c r="J3088" s="1320">
        <f t="shared" si="296"/>
        <v>100</v>
      </c>
      <c r="K3088" s="1705">
        <f t="shared" si="297"/>
        <v>0</v>
      </c>
      <c r="L3088" s="1320"/>
      <c r="M3088" s="1705"/>
      <c r="N3088" s="1398">
        <f t="shared" si="294"/>
        <v>0</v>
      </c>
      <c r="O3088" s="1398"/>
      <c r="P3088" s="1398"/>
      <c r="Q3088" s="1398">
        <f t="shared" si="295"/>
        <v>0</v>
      </c>
      <c r="R3088" s="2069"/>
    </row>
    <row r="3089" spans="1:18" s="1296" customFormat="1" ht="27">
      <c r="A3089" s="1358"/>
      <c r="B3089" s="1516"/>
      <c r="C3089" s="1538">
        <v>24</v>
      </c>
      <c r="D3089" s="1321" t="s">
        <v>4332</v>
      </c>
      <c r="E3089" s="1318"/>
      <c r="F3089" s="1318" t="s">
        <v>589</v>
      </c>
      <c r="G3089" s="1636">
        <v>2</v>
      </c>
      <c r="H3089" s="1636">
        <v>2016</v>
      </c>
      <c r="I3089" s="1319">
        <v>407.64</v>
      </c>
      <c r="J3089" s="1320">
        <f t="shared" si="296"/>
        <v>87.5</v>
      </c>
      <c r="K3089" s="1705">
        <f t="shared" si="297"/>
        <v>50.954999999999984</v>
      </c>
      <c r="L3089" s="1320"/>
      <c r="M3089" s="1705"/>
      <c r="N3089" s="1398">
        <f t="shared" si="294"/>
        <v>0</v>
      </c>
      <c r="O3089" s="1398"/>
      <c r="P3089" s="1398"/>
      <c r="Q3089" s="1398">
        <f t="shared" si="295"/>
        <v>0</v>
      </c>
      <c r="R3089" s="2069"/>
    </row>
    <row r="3090" spans="1:18" s="1296" customFormat="1" ht="16.5">
      <c r="A3090" s="1358"/>
      <c r="B3090" s="1516"/>
      <c r="C3090" s="1538">
        <v>25</v>
      </c>
      <c r="D3090" s="1325" t="s">
        <v>4333</v>
      </c>
      <c r="E3090" s="1318"/>
      <c r="F3090" s="1318" t="s">
        <v>589</v>
      </c>
      <c r="G3090" s="1655">
        <v>1</v>
      </c>
      <c r="H3090" s="1636">
        <v>2013</v>
      </c>
      <c r="I3090" s="1319">
        <v>178.2</v>
      </c>
      <c r="J3090" s="1320">
        <f t="shared" si="296"/>
        <v>100</v>
      </c>
      <c r="K3090" s="1705">
        <f t="shared" si="297"/>
        <v>0</v>
      </c>
      <c r="L3090" s="1320"/>
      <c r="M3090" s="1705"/>
      <c r="N3090" s="1398">
        <f t="shared" si="294"/>
        <v>0</v>
      </c>
      <c r="O3090" s="1398"/>
      <c r="P3090" s="1398"/>
      <c r="Q3090" s="1398">
        <f t="shared" si="295"/>
        <v>0</v>
      </c>
      <c r="R3090" s="2069"/>
    </row>
    <row r="3091" spans="1:18" s="1296" customFormat="1" ht="16.5">
      <c r="A3091" s="1358"/>
      <c r="B3091" s="1516"/>
      <c r="C3091" s="1538">
        <v>26</v>
      </c>
      <c r="D3091" s="1325" t="s">
        <v>4333</v>
      </c>
      <c r="E3091" s="1318"/>
      <c r="F3091" s="1318" t="s">
        <v>589</v>
      </c>
      <c r="G3091" s="1655">
        <v>1</v>
      </c>
      <c r="H3091" s="1636">
        <v>2013</v>
      </c>
      <c r="I3091" s="1319">
        <v>178.2</v>
      </c>
      <c r="J3091" s="1320">
        <f t="shared" si="296"/>
        <v>100</v>
      </c>
      <c r="K3091" s="1705">
        <f t="shared" si="297"/>
        <v>0</v>
      </c>
      <c r="L3091" s="1320"/>
      <c r="M3091" s="1705"/>
      <c r="N3091" s="1398">
        <f t="shared" si="294"/>
        <v>0</v>
      </c>
      <c r="O3091" s="1398"/>
      <c r="P3091" s="1398"/>
      <c r="Q3091" s="1398">
        <f t="shared" si="295"/>
        <v>0</v>
      </c>
      <c r="R3091" s="2069"/>
    </row>
    <row r="3092" spans="1:18" s="1296" customFormat="1" ht="16.5">
      <c r="A3092" s="1358"/>
      <c r="B3092" s="1516"/>
      <c r="C3092" s="1538">
        <v>27</v>
      </c>
      <c r="D3092" s="1321" t="s">
        <v>4334</v>
      </c>
      <c r="E3092" s="1318"/>
      <c r="F3092" s="1318" t="s">
        <v>589</v>
      </c>
      <c r="G3092" s="1655">
        <v>1</v>
      </c>
      <c r="H3092" s="1636">
        <v>2017</v>
      </c>
      <c r="I3092" s="1319">
        <v>407.64</v>
      </c>
      <c r="J3092" s="1320">
        <f t="shared" si="296"/>
        <v>75</v>
      </c>
      <c r="K3092" s="1705">
        <f t="shared" si="297"/>
        <v>101.90999999999997</v>
      </c>
      <c r="L3092" s="1320"/>
      <c r="M3092" s="1705"/>
      <c r="N3092" s="1398">
        <f t="shared" si="294"/>
        <v>0</v>
      </c>
      <c r="O3092" s="1398"/>
      <c r="P3092" s="1398"/>
      <c r="Q3092" s="1398">
        <f t="shared" si="295"/>
        <v>0</v>
      </c>
      <c r="R3092" s="2069"/>
    </row>
    <row r="3093" spans="1:18" s="1296" customFormat="1" ht="16.5">
      <c r="A3093" s="1358"/>
      <c r="B3093" s="1516"/>
      <c r="C3093" s="1538">
        <v>28</v>
      </c>
      <c r="D3093" s="1321" t="s">
        <v>4334</v>
      </c>
      <c r="E3093" s="1318"/>
      <c r="F3093" s="1318" t="s">
        <v>589</v>
      </c>
      <c r="G3093" s="1655">
        <v>1</v>
      </c>
      <c r="H3093" s="1636">
        <v>2017</v>
      </c>
      <c r="I3093" s="1319">
        <v>1222.92</v>
      </c>
      <c r="J3093" s="1320">
        <f t="shared" si="296"/>
        <v>75</v>
      </c>
      <c r="K3093" s="1705">
        <f t="shared" si="297"/>
        <v>305.73</v>
      </c>
      <c r="L3093" s="1320"/>
      <c r="M3093" s="1705"/>
      <c r="N3093" s="1398">
        <f t="shared" si="294"/>
        <v>0</v>
      </c>
      <c r="O3093" s="1398"/>
      <c r="P3093" s="1398"/>
      <c r="Q3093" s="1398">
        <f t="shared" si="295"/>
        <v>0</v>
      </c>
      <c r="R3093" s="2069"/>
    </row>
    <row r="3094" spans="1:18" s="1296" customFormat="1" ht="16.5">
      <c r="A3094" s="1358"/>
      <c r="B3094" s="1516"/>
      <c r="C3094" s="1538">
        <v>29</v>
      </c>
      <c r="D3094" s="1325" t="s">
        <v>4333</v>
      </c>
      <c r="E3094" s="1318"/>
      <c r="F3094" s="1318" t="s">
        <v>589</v>
      </c>
      <c r="G3094" s="1636">
        <v>1</v>
      </c>
      <c r="H3094" s="1636">
        <v>2013</v>
      </c>
      <c r="I3094" s="1319">
        <v>178.2</v>
      </c>
      <c r="J3094" s="1320">
        <f t="shared" si="296"/>
        <v>100</v>
      </c>
      <c r="K3094" s="1705">
        <f t="shared" si="297"/>
        <v>0</v>
      </c>
      <c r="L3094" s="1320"/>
      <c r="M3094" s="1705"/>
      <c r="N3094" s="1398">
        <f t="shared" si="294"/>
        <v>0</v>
      </c>
      <c r="O3094" s="1398"/>
      <c r="P3094" s="1398"/>
      <c r="Q3094" s="1398">
        <f t="shared" si="295"/>
        <v>0</v>
      </c>
      <c r="R3094" s="2069"/>
    </row>
    <row r="3095" spans="1:18" s="1296" customFormat="1" ht="16.5">
      <c r="A3095" s="1358"/>
      <c r="B3095" s="1516"/>
      <c r="C3095" s="1538">
        <v>30</v>
      </c>
      <c r="D3095" s="1321" t="s">
        <v>4335</v>
      </c>
      <c r="E3095" s="1318"/>
      <c r="F3095" s="1318" t="s">
        <v>589</v>
      </c>
      <c r="G3095" s="1636">
        <v>5</v>
      </c>
      <c r="H3095" s="1636">
        <v>2005</v>
      </c>
      <c r="I3095" s="1319">
        <v>1454.29</v>
      </c>
      <c r="J3095" s="1320">
        <f t="shared" si="296"/>
        <v>100</v>
      </c>
      <c r="K3095" s="1705">
        <f t="shared" si="297"/>
        <v>0</v>
      </c>
      <c r="L3095" s="1320"/>
      <c r="M3095" s="1705"/>
      <c r="N3095" s="1398">
        <f t="shared" si="294"/>
        <v>0</v>
      </c>
      <c r="O3095" s="1398"/>
      <c r="P3095" s="1398"/>
      <c r="Q3095" s="1398">
        <f t="shared" si="295"/>
        <v>0</v>
      </c>
      <c r="R3095" s="2069"/>
    </row>
    <row r="3096" spans="1:18" s="1296" customFormat="1" ht="27">
      <c r="A3096" s="1358"/>
      <c r="B3096" s="1516"/>
      <c r="C3096" s="1538">
        <v>31</v>
      </c>
      <c r="D3096" s="1321" t="s">
        <v>4336</v>
      </c>
      <c r="E3096" s="1318"/>
      <c r="F3096" s="1318" t="s">
        <v>589</v>
      </c>
      <c r="G3096" s="1636">
        <v>4</v>
      </c>
      <c r="H3096" s="1636">
        <v>2017</v>
      </c>
      <c r="I3096" s="1319">
        <v>815.28</v>
      </c>
      <c r="J3096" s="1320">
        <f t="shared" si="296"/>
        <v>75</v>
      </c>
      <c r="K3096" s="1705">
        <f t="shared" si="297"/>
        <v>203.81999999999994</v>
      </c>
      <c r="L3096" s="1320"/>
      <c r="M3096" s="1705"/>
      <c r="N3096" s="1398">
        <f t="shared" si="294"/>
        <v>0</v>
      </c>
      <c r="O3096" s="1398"/>
      <c r="P3096" s="1398"/>
      <c r="Q3096" s="1398">
        <f t="shared" si="295"/>
        <v>0</v>
      </c>
      <c r="R3096" s="2069"/>
    </row>
    <row r="3097" spans="1:18" s="1296" customFormat="1" ht="16.5">
      <c r="A3097" s="1358"/>
      <c r="B3097" s="1516"/>
      <c r="C3097" s="1538">
        <v>32</v>
      </c>
      <c r="D3097" s="1325" t="s">
        <v>4333</v>
      </c>
      <c r="E3097" s="1318"/>
      <c r="F3097" s="1318" t="s">
        <v>589</v>
      </c>
      <c r="G3097" s="1322">
        <v>1</v>
      </c>
      <c r="H3097" s="1322">
        <v>2013</v>
      </c>
      <c r="I3097" s="1319">
        <v>178.2</v>
      </c>
      <c r="J3097" s="1320">
        <f t="shared" si="296"/>
        <v>100</v>
      </c>
      <c r="K3097" s="1705">
        <f t="shared" si="297"/>
        <v>0</v>
      </c>
      <c r="L3097" s="1320"/>
      <c r="M3097" s="1705"/>
      <c r="N3097" s="1398">
        <f t="shared" si="294"/>
        <v>0</v>
      </c>
      <c r="O3097" s="1398"/>
      <c r="P3097" s="1398"/>
      <c r="Q3097" s="1398">
        <f t="shared" si="295"/>
        <v>0</v>
      </c>
      <c r="R3097" s="2069"/>
    </row>
    <row r="3098" spans="1:18" s="1296" customFormat="1" ht="16.5">
      <c r="A3098" s="1358"/>
      <c r="B3098" s="1516"/>
      <c r="C3098" s="1538">
        <v>33</v>
      </c>
      <c r="D3098" s="1430" t="s">
        <v>4337</v>
      </c>
      <c r="E3098" s="1318"/>
      <c r="F3098" s="1318" t="s">
        <v>589</v>
      </c>
      <c r="G3098" s="1322">
        <v>3</v>
      </c>
      <c r="H3098" s="1322">
        <v>2017</v>
      </c>
      <c r="I3098" s="1319">
        <v>611.46</v>
      </c>
      <c r="J3098" s="1320">
        <f t="shared" si="296"/>
        <v>75</v>
      </c>
      <c r="K3098" s="1705">
        <f t="shared" si="297"/>
        <v>152.86500000000001</v>
      </c>
      <c r="L3098" s="1320"/>
      <c r="M3098" s="1705"/>
      <c r="N3098" s="1398">
        <f t="shared" si="294"/>
        <v>0</v>
      </c>
      <c r="O3098" s="1398"/>
      <c r="P3098" s="1398"/>
      <c r="Q3098" s="1398">
        <f t="shared" si="295"/>
        <v>0</v>
      </c>
      <c r="R3098" s="2069"/>
    </row>
    <row r="3099" spans="1:18" s="1296" customFormat="1" ht="16.5">
      <c r="A3099" s="1358"/>
      <c r="B3099" s="1516"/>
      <c r="C3099" s="1538">
        <v>34</v>
      </c>
      <c r="D3099" s="1325" t="s">
        <v>4333</v>
      </c>
      <c r="E3099" s="1318"/>
      <c r="F3099" s="1318" t="s">
        <v>589</v>
      </c>
      <c r="G3099" s="1636">
        <v>1</v>
      </c>
      <c r="H3099" s="1636">
        <v>2013</v>
      </c>
      <c r="I3099" s="1319">
        <v>178.2</v>
      </c>
      <c r="J3099" s="1320">
        <f t="shared" si="296"/>
        <v>100</v>
      </c>
      <c r="K3099" s="1705">
        <f t="shared" si="297"/>
        <v>0</v>
      </c>
      <c r="L3099" s="1320"/>
      <c r="M3099" s="1705"/>
      <c r="N3099" s="1398">
        <f t="shared" si="294"/>
        <v>0</v>
      </c>
      <c r="O3099" s="1398"/>
      <c r="P3099" s="1398"/>
      <c r="Q3099" s="1398">
        <f t="shared" si="295"/>
        <v>0</v>
      </c>
      <c r="R3099" s="2069"/>
    </row>
    <row r="3100" spans="1:18" s="1296" customFormat="1" ht="27">
      <c r="A3100" s="1358"/>
      <c r="B3100" s="1516"/>
      <c r="C3100" s="1538">
        <v>35</v>
      </c>
      <c r="D3100" s="1430" t="s">
        <v>4338</v>
      </c>
      <c r="E3100" s="1318"/>
      <c r="F3100" s="1318" t="s">
        <v>589</v>
      </c>
      <c r="G3100" s="1636">
        <v>6</v>
      </c>
      <c r="H3100" s="1636">
        <v>2007</v>
      </c>
      <c r="I3100" s="1319">
        <v>3910.6860000000001</v>
      </c>
      <c r="J3100" s="1320">
        <f t="shared" si="296"/>
        <v>100</v>
      </c>
      <c r="K3100" s="1705">
        <f t="shared" si="297"/>
        <v>0</v>
      </c>
      <c r="L3100" s="1320"/>
      <c r="M3100" s="1705"/>
      <c r="N3100" s="1398">
        <f t="shared" si="294"/>
        <v>0</v>
      </c>
      <c r="O3100" s="1398"/>
      <c r="P3100" s="1398"/>
      <c r="Q3100" s="1398">
        <f t="shared" si="295"/>
        <v>0</v>
      </c>
      <c r="R3100" s="2069"/>
    </row>
    <row r="3101" spans="1:18" s="1296" customFormat="1" ht="16.5">
      <c r="A3101" s="1358"/>
      <c r="B3101" s="1516"/>
      <c r="C3101" s="1538">
        <v>36</v>
      </c>
      <c r="D3101" s="1321" t="s">
        <v>4334</v>
      </c>
      <c r="E3101" s="1318"/>
      <c r="F3101" s="1318" t="s">
        <v>589</v>
      </c>
      <c r="G3101" s="1636">
        <v>1</v>
      </c>
      <c r="H3101" s="1636">
        <v>2016</v>
      </c>
      <c r="I3101" s="1319">
        <v>203.82</v>
      </c>
      <c r="J3101" s="1320">
        <f t="shared" si="296"/>
        <v>87.5</v>
      </c>
      <c r="K3101" s="1705">
        <f t="shared" si="297"/>
        <v>25.477499999999992</v>
      </c>
      <c r="L3101" s="1320"/>
      <c r="M3101" s="1705"/>
      <c r="N3101" s="1398">
        <f t="shared" si="294"/>
        <v>0</v>
      </c>
      <c r="O3101" s="1398"/>
      <c r="P3101" s="1398"/>
      <c r="Q3101" s="1398">
        <f t="shared" si="295"/>
        <v>0</v>
      </c>
      <c r="R3101" s="2069"/>
    </row>
    <row r="3102" spans="1:18" s="1296" customFormat="1" ht="16.5">
      <c r="A3102" s="1358"/>
      <c r="B3102" s="1516"/>
      <c r="C3102" s="1538">
        <v>37</v>
      </c>
      <c r="D3102" s="1321" t="s">
        <v>4339</v>
      </c>
      <c r="E3102" s="1318"/>
      <c r="F3102" s="1318" t="s">
        <v>589</v>
      </c>
      <c r="G3102" s="1322">
        <v>1</v>
      </c>
      <c r="H3102" s="1322">
        <v>2002</v>
      </c>
      <c r="I3102" s="1319">
        <v>34.281999999999996</v>
      </c>
      <c r="J3102" s="1320">
        <f t="shared" si="296"/>
        <v>100</v>
      </c>
      <c r="K3102" s="1705">
        <f t="shared" si="297"/>
        <v>0</v>
      </c>
      <c r="L3102" s="1320"/>
      <c r="M3102" s="1705"/>
      <c r="N3102" s="1398">
        <f t="shared" si="294"/>
        <v>0</v>
      </c>
      <c r="O3102" s="1398"/>
      <c r="P3102" s="1398"/>
      <c r="Q3102" s="1398">
        <f t="shared" si="295"/>
        <v>0</v>
      </c>
      <c r="R3102" s="2069"/>
    </row>
    <row r="3103" spans="1:18" s="1296" customFormat="1" ht="16.5">
      <c r="A3103" s="1358"/>
      <c r="B3103" s="1516"/>
      <c r="C3103" s="1538">
        <v>38</v>
      </c>
      <c r="D3103" s="1321" t="s">
        <v>4340</v>
      </c>
      <c r="E3103" s="1318"/>
      <c r="F3103" s="1318" t="s">
        <v>589</v>
      </c>
      <c r="G3103" s="1322">
        <v>4</v>
      </c>
      <c r="H3103" s="1322">
        <v>2005</v>
      </c>
      <c r="I3103" s="1319">
        <v>119.6016</v>
      </c>
      <c r="J3103" s="1320">
        <f t="shared" si="296"/>
        <v>100</v>
      </c>
      <c r="K3103" s="1705">
        <f t="shared" si="297"/>
        <v>0</v>
      </c>
      <c r="L3103" s="1320"/>
      <c r="M3103" s="1705"/>
      <c r="N3103" s="1398">
        <f t="shared" si="294"/>
        <v>0</v>
      </c>
      <c r="O3103" s="1398"/>
      <c r="P3103" s="1398"/>
      <c r="Q3103" s="1398">
        <f t="shared" si="295"/>
        <v>0</v>
      </c>
      <c r="R3103" s="2069"/>
    </row>
    <row r="3104" spans="1:18" s="1296" customFormat="1" ht="16.5">
      <c r="A3104" s="1358"/>
      <c r="B3104" s="1516"/>
      <c r="C3104" s="1538">
        <v>39</v>
      </c>
      <c r="D3104" s="1321" t="s">
        <v>4341</v>
      </c>
      <c r="E3104" s="1318"/>
      <c r="F3104" s="1318" t="s">
        <v>589</v>
      </c>
      <c r="G3104" s="1320">
        <v>1</v>
      </c>
      <c r="H3104" s="1320">
        <v>2002</v>
      </c>
      <c r="I3104" s="1319">
        <v>38.6</v>
      </c>
      <c r="J3104" s="1320">
        <f t="shared" si="296"/>
        <v>100</v>
      </c>
      <c r="K3104" s="1705">
        <f t="shared" si="297"/>
        <v>0</v>
      </c>
      <c r="L3104" s="1320"/>
      <c r="M3104" s="1705"/>
      <c r="N3104" s="1398">
        <f t="shared" si="294"/>
        <v>0</v>
      </c>
      <c r="O3104" s="1398"/>
      <c r="P3104" s="1398"/>
      <c r="Q3104" s="1398">
        <f t="shared" si="295"/>
        <v>0</v>
      </c>
      <c r="R3104" s="2069"/>
    </row>
    <row r="3105" spans="1:18" s="1296" customFormat="1" ht="16.5">
      <c r="A3105" s="1518"/>
      <c r="B3105" s="1516"/>
      <c r="C3105" s="1538">
        <v>40</v>
      </c>
      <c r="D3105" s="1321" t="s">
        <v>4342</v>
      </c>
      <c r="E3105" s="1318"/>
      <c r="F3105" s="1318" t="s">
        <v>589</v>
      </c>
      <c r="G3105" s="1322">
        <v>1</v>
      </c>
      <c r="H3105" s="1322">
        <v>2006</v>
      </c>
      <c r="I3105" s="1319">
        <v>1508.07</v>
      </c>
      <c r="J3105" s="1320">
        <f t="shared" si="296"/>
        <v>100</v>
      </c>
      <c r="K3105" s="1705">
        <f t="shared" si="297"/>
        <v>0</v>
      </c>
      <c r="L3105" s="1320"/>
      <c r="M3105" s="1705"/>
      <c r="N3105" s="1398">
        <f t="shared" si="294"/>
        <v>0</v>
      </c>
      <c r="O3105" s="1398"/>
      <c r="P3105" s="1398"/>
      <c r="Q3105" s="1398">
        <f t="shared" si="295"/>
        <v>0</v>
      </c>
      <c r="R3105" s="2069"/>
    </row>
    <row r="3106" spans="1:18" s="1296" customFormat="1" ht="16.5">
      <c r="A3106" s="1358"/>
      <c r="B3106" s="1516"/>
      <c r="C3106" s="1538">
        <v>41</v>
      </c>
      <c r="D3106" s="1321" t="s">
        <v>4343</v>
      </c>
      <c r="E3106" s="1318"/>
      <c r="F3106" s="1318" t="s">
        <v>589</v>
      </c>
      <c r="G3106" s="1322">
        <v>1</v>
      </c>
      <c r="H3106" s="1322">
        <v>2006</v>
      </c>
      <c r="I3106" s="1319">
        <v>1368.8219999999999</v>
      </c>
      <c r="J3106" s="1320">
        <f t="shared" si="296"/>
        <v>100</v>
      </c>
      <c r="K3106" s="1705">
        <f t="shared" si="297"/>
        <v>0</v>
      </c>
      <c r="L3106" s="1320"/>
      <c r="M3106" s="1705"/>
      <c r="N3106" s="1398">
        <f t="shared" si="294"/>
        <v>0</v>
      </c>
      <c r="O3106" s="1398"/>
      <c r="P3106" s="1398"/>
      <c r="Q3106" s="1398">
        <f t="shared" si="295"/>
        <v>0</v>
      </c>
      <c r="R3106" s="2069"/>
    </row>
    <row r="3107" spans="1:18" s="1296" customFormat="1" ht="16.5">
      <c r="A3107" s="1358"/>
      <c r="B3107" s="1516"/>
      <c r="C3107" s="1538">
        <v>42</v>
      </c>
      <c r="D3107" s="1321" t="s">
        <v>4344</v>
      </c>
      <c r="E3107" s="1318"/>
      <c r="F3107" s="1318" t="s">
        <v>589</v>
      </c>
      <c r="G3107" s="1322">
        <v>5</v>
      </c>
      <c r="H3107" s="1322">
        <v>2006</v>
      </c>
      <c r="I3107" s="1319">
        <v>366.52600000000001</v>
      </c>
      <c r="J3107" s="1320">
        <f t="shared" si="296"/>
        <v>100</v>
      </c>
      <c r="K3107" s="1705">
        <f t="shared" si="297"/>
        <v>0</v>
      </c>
      <c r="L3107" s="1320"/>
      <c r="M3107" s="1705"/>
      <c r="N3107" s="1398">
        <f t="shared" si="294"/>
        <v>0</v>
      </c>
      <c r="O3107" s="1398"/>
      <c r="P3107" s="1398"/>
      <c r="Q3107" s="1398">
        <f t="shared" si="295"/>
        <v>0</v>
      </c>
      <c r="R3107" s="2069"/>
    </row>
    <row r="3108" spans="1:18" s="1296" customFormat="1" ht="16.5">
      <c r="A3108" s="1358"/>
      <c r="B3108" s="1516"/>
      <c r="C3108" s="1538">
        <v>43</v>
      </c>
      <c r="D3108" s="1321" t="s">
        <v>4345</v>
      </c>
      <c r="E3108" s="1318"/>
      <c r="F3108" s="1318" t="s">
        <v>589</v>
      </c>
      <c r="G3108" s="1322">
        <v>6</v>
      </c>
      <c r="H3108" s="1322">
        <v>2007</v>
      </c>
      <c r="I3108" s="1319">
        <v>119.47799999999999</v>
      </c>
      <c r="J3108" s="1320">
        <f t="shared" si="296"/>
        <v>100</v>
      </c>
      <c r="K3108" s="1705">
        <f t="shared" si="297"/>
        <v>0</v>
      </c>
      <c r="L3108" s="1320"/>
      <c r="M3108" s="1705"/>
      <c r="N3108" s="1398">
        <f t="shared" si="294"/>
        <v>0</v>
      </c>
      <c r="O3108" s="1398"/>
      <c r="P3108" s="1398"/>
      <c r="Q3108" s="1398">
        <f t="shared" si="295"/>
        <v>0</v>
      </c>
      <c r="R3108" s="2069"/>
    </row>
    <row r="3109" spans="1:18" s="1296" customFormat="1" ht="16.5">
      <c r="A3109" s="1358"/>
      <c r="B3109" s="1516"/>
      <c r="C3109" s="1538">
        <v>44</v>
      </c>
      <c r="D3109" s="1321" t="s">
        <v>4346</v>
      </c>
      <c r="E3109" s="1318"/>
      <c r="F3109" s="1318" t="s">
        <v>589</v>
      </c>
      <c r="G3109" s="1322">
        <v>36</v>
      </c>
      <c r="H3109" s="1322">
        <v>2007</v>
      </c>
      <c r="I3109" s="1319">
        <v>772.02</v>
      </c>
      <c r="J3109" s="1320">
        <f t="shared" si="296"/>
        <v>100</v>
      </c>
      <c r="K3109" s="1705">
        <f t="shared" si="297"/>
        <v>0</v>
      </c>
      <c r="L3109" s="1320"/>
      <c r="M3109" s="1705"/>
      <c r="N3109" s="1398">
        <f t="shared" si="294"/>
        <v>0</v>
      </c>
      <c r="O3109" s="1398"/>
      <c r="P3109" s="1398"/>
      <c r="Q3109" s="1398">
        <f t="shared" si="295"/>
        <v>0</v>
      </c>
      <c r="R3109" s="2069"/>
    </row>
    <row r="3110" spans="1:18" s="1296" customFormat="1" ht="16.5">
      <c r="A3110" s="1358"/>
      <c r="B3110" s="1516"/>
      <c r="C3110" s="1538">
        <v>45</v>
      </c>
      <c r="D3110" s="1321" t="s">
        <v>4347</v>
      </c>
      <c r="E3110" s="1318"/>
      <c r="F3110" s="1318" t="s">
        <v>589</v>
      </c>
      <c r="G3110" s="1320">
        <v>1</v>
      </c>
      <c r="H3110" s="1320">
        <v>2008</v>
      </c>
      <c r="I3110" s="1319">
        <v>37</v>
      </c>
      <c r="J3110" s="1320">
        <f t="shared" si="296"/>
        <v>100</v>
      </c>
      <c r="K3110" s="1705">
        <f t="shared" si="297"/>
        <v>0</v>
      </c>
      <c r="L3110" s="1320"/>
      <c r="M3110" s="1705"/>
      <c r="N3110" s="1398">
        <f t="shared" si="294"/>
        <v>0</v>
      </c>
      <c r="O3110" s="1398"/>
      <c r="P3110" s="1398"/>
      <c r="Q3110" s="1398">
        <f t="shared" si="295"/>
        <v>0</v>
      </c>
      <c r="R3110" s="2069"/>
    </row>
    <row r="3111" spans="1:18" s="1296" customFormat="1" ht="16.5">
      <c r="A3111" s="1358"/>
      <c r="B3111" s="1516"/>
      <c r="C3111" s="1538">
        <v>46</v>
      </c>
      <c r="D3111" s="1321" t="s">
        <v>3563</v>
      </c>
      <c r="E3111" s="1318"/>
      <c r="F3111" s="1318" t="s">
        <v>589</v>
      </c>
      <c r="G3111" s="1320">
        <v>1</v>
      </c>
      <c r="H3111" s="1320">
        <v>2008</v>
      </c>
      <c r="I3111" s="1319">
        <v>60</v>
      </c>
      <c r="J3111" s="1320">
        <f t="shared" si="296"/>
        <v>100</v>
      </c>
      <c r="K3111" s="1705">
        <f t="shared" si="297"/>
        <v>0</v>
      </c>
      <c r="L3111" s="1320"/>
      <c r="M3111" s="1705"/>
      <c r="N3111" s="1398">
        <f t="shared" si="294"/>
        <v>0</v>
      </c>
      <c r="O3111" s="1398"/>
      <c r="P3111" s="1398"/>
      <c r="Q3111" s="1398">
        <f t="shared" si="295"/>
        <v>0</v>
      </c>
      <c r="R3111" s="2069"/>
    </row>
    <row r="3112" spans="1:18" s="1296" customFormat="1" ht="16.5">
      <c r="A3112" s="1358"/>
      <c r="B3112" s="1516"/>
      <c r="C3112" s="1538">
        <v>47</v>
      </c>
      <c r="D3112" s="1321" t="s">
        <v>3447</v>
      </c>
      <c r="E3112" s="1318"/>
      <c r="F3112" s="1318" t="s">
        <v>589</v>
      </c>
      <c r="G3112" s="1320">
        <v>6</v>
      </c>
      <c r="H3112" s="1320">
        <v>2008</v>
      </c>
      <c r="I3112" s="1319">
        <v>223.5</v>
      </c>
      <c r="J3112" s="1320">
        <f t="shared" si="296"/>
        <v>100</v>
      </c>
      <c r="K3112" s="1705">
        <f t="shared" si="297"/>
        <v>0</v>
      </c>
      <c r="L3112" s="1320"/>
      <c r="M3112" s="1705"/>
      <c r="N3112" s="1398">
        <f t="shared" si="294"/>
        <v>0</v>
      </c>
      <c r="O3112" s="1398"/>
      <c r="P3112" s="1398"/>
      <c r="Q3112" s="1398">
        <f t="shared" si="295"/>
        <v>0</v>
      </c>
      <c r="R3112" s="2069"/>
    </row>
    <row r="3113" spans="1:18" s="1296" customFormat="1" ht="16.5">
      <c r="A3113" s="1358"/>
      <c r="B3113" s="1516"/>
      <c r="C3113" s="1538">
        <v>48</v>
      </c>
      <c r="D3113" s="1321" t="s">
        <v>2890</v>
      </c>
      <c r="E3113" s="1318"/>
      <c r="F3113" s="1318" t="s">
        <v>589</v>
      </c>
      <c r="G3113" s="1320">
        <v>7</v>
      </c>
      <c r="H3113" s="1669">
        <v>2008</v>
      </c>
      <c r="I3113" s="1319">
        <v>208.46700000000001</v>
      </c>
      <c r="J3113" s="1320">
        <f t="shared" si="296"/>
        <v>100</v>
      </c>
      <c r="K3113" s="1705">
        <f t="shared" si="297"/>
        <v>0</v>
      </c>
      <c r="L3113" s="1320"/>
      <c r="M3113" s="1705"/>
      <c r="N3113" s="1398">
        <f t="shared" si="294"/>
        <v>0</v>
      </c>
      <c r="O3113" s="1398"/>
      <c r="P3113" s="1398"/>
      <c r="Q3113" s="1398">
        <f t="shared" si="295"/>
        <v>0</v>
      </c>
      <c r="R3113" s="2069"/>
    </row>
    <row r="3114" spans="1:18" s="1296" customFormat="1" ht="16.5">
      <c r="A3114" s="1358"/>
      <c r="B3114" s="1516"/>
      <c r="C3114" s="1538">
        <v>49</v>
      </c>
      <c r="D3114" s="1321" t="s">
        <v>2890</v>
      </c>
      <c r="E3114" s="1318"/>
      <c r="F3114" s="1318" t="s">
        <v>589</v>
      </c>
      <c r="G3114" s="1320">
        <v>5</v>
      </c>
      <c r="H3114" s="1669">
        <v>2008</v>
      </c>
      <c r="I3114" s="1319">
        <v>148.905</v>
      </c>
      <c r="J3114" s="1320">
        <f t="shared" si="296"/>
        <v>100</v>
      </c>
      <c r="K3114" s="1705">
        <f t="shared" si="297"/>
        <v>0</v>
      </c>
      <c r="L3114" s="1320"/>
      <c r="M3114" s="1705"/>
      <c r="N3114" s="1398">
        <f t="shared" si="294"/>
        <v>0</v>
      </c>
      <c r="O3114" s="1398"/>
      <c r="P3114" s="1398"/>
      <c r="Q3114" s="1398">
        <f t="shared" si="295"/>
        <v>0</v>
      </c>
      <c r="R3114" s="2069"/>
    </row>
    <row r="3115" spans="1:18" s="1296" customFormat="1" ht="16.5">
      <c r="A3115" s="1358"/>
      <c r="B3115" s="1516"/>
      <c r="C3115" s="1538">
        <v>50</v>
      </c>
      <c r="D3115" s="1321" t="s">
        <v>4348</v>
      </c>
      <c r="E3115" s="1318"/>
      <c r="F3115" s="1318" t="s">
        <v>589</v>
      </c>
      <c r="G3115" s="1320">
        <f>3-1</f>
        <v>2</v>
      </c>
      <c r="H3115" s="1669">
        <v>2008</v>
      </c>
      <c r="I3115" s="1319">
        <v>88.6</v>
      </c>
      <c r="J3115" s="1320">
        <f t="shared" si="296"/>
        <v>100</v>
      </c>
      <c r="K3115" s="1705">
        <f t="shared" si="297"/>
        <v>0</v>
      </c>
      <c r="L3115" s="1320"/>
      <c r="M3115" s="1705"/>
      <c r="N3115" s="1398">
        <f t="shared" si="294"/>
        <v>0</v>
      </c>
      <c r="O3115" s="1398"/>
      <c r="P3115" s="1398"/>
      <c r="Q3115" s="1398">
        <f t="shared" si="295"/>
        <v>0</v>
      </c>
      <c r="R3115" s="2069"/>
    </row>
    <row r="3116" spans="1:18" s="1296" customFormat="1" ht="16.5">
      <c r="A3116" s="1358"/>
      <c r="B3116" s="1516"/>
      <c r="C3116" s="1538">
        <v>51</v>
      </c>
      <c r="D3116" s="1321" t="s">
        <v>2890</v>
      </c>
      <c r="E3116" s="1318"/>
      <c r="F3116" s="1318" t="s">
        <v>589</v>
      </c>
      <c r="G3116" s="1320">
        <v>6</v>
      </c>
      <c r="H3116" s="1669">
        <v>2008</v>
      </c>
      <c r="I3116" s="1319">
        <v>178.68600000000001</v>
      </c>
      <c r="J3116" s="1320">
        <f t="shared" si="296"/>
        <v>100</v>
      </c>
      <c r="K3116" s="1705">
        <f t="shared" si="297"/>
        <v>0</v>
      </c>
      <c r="L3116" s="1320"/>
      <c r="M3116" s="1705"/>
      <c r="N3116" s="1398">
        <f t="shared" si="294"/>
        <v>0</v>
      </c>
      <c r="O3116" s="1398"/>
      <c r="P3116" s="1398"/>
      <c r="Q3116" s="1398">
        <f t="shared" si="295"/>
        <v>0</v>
      </c>
      <c r="R3116" s="2069"/>
    </row>
    <row r="3117" spans="1:18" s="1296" customFormat="1" ht="16.5">
      <c r="A3117" s="1358"/>
      <c r="B3117" s="1516"/>
      <c r="C3117" s="1538">
        <v>52</v>
      </c>
      <c r="D3117" s="1321" t="s">
        <v>2890</v>
      </c>
      <c r="E3117" s="1318"/>
      <c r="F3117" s="1318" t="s">
        <v>589</v>
      </c>
      <c r="G3117" s="1320">
        <v>1</v>
      </c>
      <c r="H3117" s="1669">
        <v>2008</v>
      </c>
      <c r="I3117" s="1319">
        <v>29.780999999999999</v>
      </c>
      <c r="J3117" s="1320">
        <f t="shared" si="296"/>
        <v>100</v>
      </c>
      <c r="K3117" s="1705">
        <f t="shared" si="297"/>
        <v>0</v>
      </c>
      <c r="L3117" s="1320"/>
      <c r="M3117" s="1705"/>
      <c r="N3117" s="1398">
        <f t="shared" si="294"/>
        <v>0</v>
      </c>
      <c r="O3117" s="1398"/>
      <c r="P3117" s="1398"/>
      <c r="Q3117" s="1398">
        <f t="shared" si="295"/>
        <v>0</v>
      </c>
      <c r="R3117" s="2069"/>
    </row>
    <row r="3118" spans="1:18" s="1296" customFormat="1" ht="16.5">
      <c r="A3118" s="1358"/>
      <c r="B3118" s="1516"/>
      <c r="C3118" s="1538">
        <v>53</v>
      </c>
      <c r="D3118" s="1321" t="s">
        <v>3386</v>
      </c>
      <c r="E3118" s="1318"/>
      <c r="F3118" s="1318" t="s">
        <v>589</v>
      </c>
      <c r="G3118" s="1320">
        <v>12</v>
      </c>
      <c r="H3118" s="1320">
        <v>2010</v>
      </c>
      <c r="I3118" s="1319">
        <v>905.76</v>
      </c>
      <c r="J3118" s="1320">
        <f t="shared" si="296"/>
        <v>100</v>
      </c>
      <c r="K3118" s="1705">
        <f t="shared" si="297"/>
        <v>0</v>
      </c>
      <c r="L3118" s="1320"/>
      <c r="M3118" s="1705"/>
      <c r="N3118" s="1398">
        <f t="shared" si="294"/>
        <v>0</v>
      </c>
      <c r="O3118" s="1398"/>
      <c r="P3118" s="1398"/>
      <c r="Q3118" s="1398">
        <f t="shared" si="295"/>
        <v>0</v>
      </c>
      <c r="R3118" s="2069"/>
    </row>
    <row r="3119" spans="1:18" s="1296" customFormat="1" ht="16.5">
      <c r="A3119" s="1358"/>
      <c r="B3119" s="1516"/>
      <c r="C3119" s="1538">
        <v>54</v>
      </c>
      <c r="D3119" s="1321" t="s">
        <v>4349</v>
      </c>
      <c r="E3119" s="1318"/>
      <c r="F3119" s="1318" t="s">
        <v>589</v>
      </c>
      <c r="G3119" s="1636">
        <v>1</v>
      </c>
      <c r="H3119" s="1320">
        <v>2011</v>
      </c>
      <c r="I3119" s="1319">
        <v>267.95999999999998</v>
      </c>
      <c r="J3119" s="1320">
        <f t="shared" si="296"/>
        <v>100</v>
      </c>
      <c r="K3119" s="1705">
        <f t="shared" si="297"/>
        <v>0</v>
      </c>
      <c r="L3119" s="1320"/>
      <c r="M3119" s="1705"/>
      <c r="N3119" s="1398">
        <f t="shared" si="294"/>
        <v>0</v>
      </c>
      <c r="O3119" s="1398"/>
      <c r="P3119" s="1398"/>
      <c r="Q3119" s="1398">
        <f t="shared" si="295"/>
        <v>0</v>
      </c>
      <c r="R3119" s="2069"/>
    </row>
    <row r="3120" spans="1:18" s="1296" customFormat="1" ht="16.5">
      <c r="A3120" s="1358"/>
      <c r="B3120" s="1516"/>
      <c r="C3120" s="1538">
        <v>55</v>
      </c>
      <c r="D3120" s="1321" t="s">
        <v>4349</v>
      </c>
      <c r="E3120" s="1318"/>
      <c r="F3120" s="1318" t="s">
        <v>589</v>
      </c>
      <c r="G3120" s="1636">
        <v>1</v>
      </c>
      <c r="H3120" s="1636">
        <v>2010</v>
      </c>
      <c r="I3120" s="1319">
        <v>75.48</v>
      </c>
      <c r="J3120" s="1320">
        <f t="shared" si="296"/>
        <v>100</v>
      </c>
      <c r="K3120" s="1705">
        <f t="shared" si="297"/>
        <v>0</v>
      </c>
      <c r="L3120" s="1320"/>
      <c r="M3120" s="1705"/>
      <c r="N3120" s="1398">
        <f t="shared" si="294"/>
        <v>0</v>
      </c>
      <c r="O3120" s="1398"/>
      <c r="P3120" s="1398"/>
      <c r="Q3120" s="1398">
        <f t="shared" si="295"/>
        <v>0</v>
      </c>
      <c r="R3120" s="2069"/>
    </row>
    <row r="3121" spans="1:18" s="1296" customFormat="1" ht="16.5">
      <c r="A3121" s="1358"/>
      <c r="B3121" s="1516"/>
      <c r="C3121" s="1538">
        <v>56</v>
      </c>
      <c r="D3121" s="1321" t="s">
        <v>4350</v>
      </c>
      <c r="E3121" s="1318"/>
      <c r="F3121" s="1318" t="s">
        <v>589</v>
      </c>
      <c r="G3121" s="1636">
        <v>1</v>
      </c>
      <c r="H3121" s="1636">
        <v>2012</v>
      </c>
      <c r="I3121" s="1319">
        <v>37.08</v>
      </c>
      <c r="J3121" s="1320">
        <f t="shared" si="296"/>
        <v>100</v>
      </c>
      <c r="K3121" s="1705">
        <f t="shared" si="297"/>
        <v>0</v>
      </c>
      <c r="L3121" s="1320"/>
      <c r="M3121" s="1705"/>
      <c r="N3121" s="1398">
        <f t="shared" si="294"/>
        <v>0</v>
      </c>
      <c r="O3121" s="1398"/>
      <c r="P3121" s="1398"/>
      <c r="Q3121" s="1398">
        <f t="shared" si="295"/>
        <v>0</v>
      </c>
      <c r="R3121" s="2069"/>
    </row>
    <row r="3122" spans="1:18" s="1296" customFormat="1" ht="16.5">
      <c r="A3122" s="1358"/>
      <c r="B3122" s="1516"/>
      <c r="C3122" s="1538">
        <v>57</v>
      </c>
      <c r="D3122" s="1321" t="s">
        <v>3446</v>
      </c>
      <c r="E3122" s="1318"/>
      <c r="F3122" s="1318" t="s">
        <v>589</v>
      </c>
      <c r="G3122" s="1636">
        <v>2</v>
      </c>
      <c r="H3122" s="1636">
        <v>2010</v>
      </c>
      <c r="I3122" s="1319">
        <v>132</v>
      </c>
      <c r="J3122" s="1320">
        <f t="shared" si="296"/>
        <v>100</v>
      </c>
      <c r="K3122" s="1705">
        <f t="shared" si="297"/>
        <v>0</v>
      </c>
      <c r="L3122" s="1320"/>
      <c r="M3122" s="1705"/>
      <c r="N3122" s="1398">
        <f t="shared" si="294"/>
        <v>0</v>
      </c>
      <c r="O3122" s="1398"/>
      <c r="P3122" s="1398"/>
      <c r="Q3122" s="1398">
        <f t="shared" si="295"/>
        <v>0</v>
      </c>
      <c r="R3122" s="2069"/>
    </row>
    <row r="3123" spans="1:18" s="1296" customFormat="1" ht="16.5">
      <c r="A3123" s="1358"/>
      <c r="B3123" s="1516"/>
      <c r="C3123" s="1538">
        <v>58</v>
      </c>
      <c r="D3123" s="1321" t="s">
        <v>4351</v>
      </c>
      <c r="E3123" s="1318"/>
      <c r="F3123" s="1318" t="s">
        <v>589</v>
      </c>
      <c r="G3123" s="1320">
        <v>25</v>
      </c>
      <c r="H3123" s="1320">
        <v>2008</v>
      </c>
      <c r="I3123" s="1319">
        <v>931.25</v>
      </c>
      <c r="J3123" s="1320">
        <f t="shared" si="296"/>
        <v>100</v>
      </c>
      <c r="K3123" s="1705">
        <f t="shared" si="297"/>
        <v>0</v>
      </c>
      <c r="L3123" s="1320"/>
      <c r="M3123" s="1705"/>
      <c r="N3123" s="1398">
        <f t="shared" si="294"/>
        <v>0</v>
      </c>
      <c r="O3123" s="1398"/>
      <c r="P3123" s="1398"/>
      <c r="Q3123" s="1398">
        <f t="shared" si="295"/>
        <v>0</v>
      </c>
      <c r="R3123" s="2069"/>
    </row>
    <row r="3124" spans="1:18" s="1296" customFormat="1" ht="16.5">
      <c r="A3124" s="1358"/>
      <c r="B3124" s="1516"/>
      <c r="C3124" s="1538">
        <v>59</v>
      </c>
      <c r="D3124" s="1321" t="s">
        <v>3447</v>
      </c>
      <c r="E3124" s="1318"/>
      <c r="F3124" s="1318" t="s">
        <v>589</v>
      </c>
      <c r="G3124" s="1636">
        <v>2</v>
      </c>
      <c r="H3124" s="1636">
        <v>2008</v>
      </c>
      <c r="I3124" s="1319">
        <v>74.5</v>
      </c>
      <c r="J3124" s="1320">
        <f t="shared" si="296"/>
        <v>100</v>
      </c>
      <c r="K3124" s="1705">
        <f t="shared" si="297"/>
        <v>0</v>
      </c>
      <c r="L3124" s="1320"/>
      <c r="M3124" s="1705"/>
      <c r="N3124" s="1398">
        <f t="shared" si="294"/>
        <v>0</v>
      </c>
      <c r="O3124" s="1398"/>
      <c r="P3124" s="1398"/>
      <c r="Q3124" s="1398">
        <f t="shared" si="295"/>
        <v>0</v>
      </c>
      <c r="R3124" s="2069"/>
    </row>
    <row r="3125" spans="1:18" s="1296" customFormat="1" ht="16.5">
      <c r="A3125" s="1358"/>
      <c r="B3125" s="1516"/>
      <c r="C3125" s="1538">
        <v>60</v>
      </c>
      <c r="D3125" s="1321" t="s">
        <v>4352</v>
      </c>
      <c r="E3125" s="1318"/>
      <c r="F3125" s="1318" t="s">
        <v>589</v>
      </c>
      <c r="G3125" s="1636">
        <v>2</v>
      </c>
      <c r="H3125" s="1320">
        <v>2008</v>
      </c>
      <c r="I3125" s="1319">
        <v>74.5</v>
      </c>
      <c r="J3125" s="1320">
        <f t="shared" si="296"/>
        <v>100</v>
      </c>
      <c r="K3125" s="1705">
        <f t="shared" si="297"/>
        <v>0</v>
      </c>
      <c r="L3125" s="1320"/>
      <c r="M3125" s="1705"/>
      <c r="N3125" s="1398">
        <f t="shared" si="294"/>
        <v>0</v>
      </c>
      <c r="O3125" s="1398"/>
      <c r="P3125" s="1398"/>
      <c r="Q3125" s="1398">
        <f t="shared" si="295"/>
        <v>0</v>
      </c>
      <c r="R3125" s="2069"/>
    </row>
    <row r="3126" spans="1:18" s="1296" customFormat="1" ht="16.5">
      <c r="A3126" s="1358"/>
      <c r="B3126" s="1516"/>
      <c r="C3126" s="1538">
        <v>61</v>
      </c>
      <c r="D3126" s="1321" t="s">
        <v>3447</v>
      </c>
      <c r="E3126" s="1318"/>
      <c r="F3126" s="1318" t="s">
        <v>589</v>
      </c>
      <c r="G3126" s="1636">
        <v>4</v>
      </c>
      <c r="H3126" s="1636">
        <v>2008</v>
      </c>
      <c r="I3126" s="1319">
        <v>149</v>
      </c>
      <c r="J3126" s="1320">
        <f t="shared" si="296"/>
        <v>100</v>
      </c>
      <c r="K3126" s="1705">
        <f t="shared" si="297"/>
        <v>0</v>
      </c>
      <c r="L3126" s="1320"/>
      <c r="M3126" s="1705"/>
      <c r="N3126" s="1398">
        <f t="shared" si="294"/>
        <v>0</v>
      </c>
      <c r="O3126" s="1398"/>
      <c r="P3126" s="1398"/>
      <c r="Q3126" s="1398">
        <f t="shared" si="295"/>
        <v>0</v>
      </c>
      <c r="R3126" s="2069"/>
    </row>
    <row r="3127" spans="1:18" s="1296" customFormat="1" ht="27">
      <c r="A3127" s="1358"/>
      <c r="B3127" s="1516"/>
      <c r="C3127" s="1538">
        <v>62</v>
      </c>
      <c r="D3127" s="1321" t="s">
        <v>4353</v>
      </c>
      <c r="E3127" s="1318"/>
      <c r="F3127" s="1318" t="s">
        <v>589</v>
      </c>
      <c r="G3127" s="1636">
        <v>1</v>
      </c>
      <c r="H3127" s="1636">
        <v>2014</v>
      </c>
      <c r="I3127" s="1319">
        <v>27</v>
      </c>
      <c r="J3127" s="1320">
        <f t="shared" si="296"/>
        <v>100</v>
      </c>
      <c r="K3127" s="1705">
        <f t="shared" si="297"/>
        <v>0</v>
      </c>
      <c r="L3127" s="1320"/>
      <c r="M3127" s="1705"/>
      <c r="N3127" s="1398">
        <f t="shared" si="294"/>
        <v>0</v>
      </c>
      <c r="O3127" s="1398"/>
      <c r="P3127" s="1398"/>
      <c r="Q3127" s="1398">
        <f t="shared" si="295"/>
        <v>0</v>
      </c>
      <c r="R3127" s="2069"/>
    </row>
    <row r="3128" spans="1:18" s="1296" customFormat="1" ht="16.5">
      <c r="A3128" s="1358"/>
      <c r="B3128" s="1516"/>
      <c r="C3128" s="1538">
        <v>63</v>
      </c>
      <c r="D3128" s="1321" t="s">
        <v>4326</v>
      </c>
      <c r="E3128" s="1318"/>
      <c r="F3128" s="1318" t="s">
        <v>589</v>
      </c>
      <c r="G3128" s="1636">
        <v>1</v>
      </c>
      <c r="H3128" s="1636">
        <v>2015</v>
      </c>
      <c r="I3128" s="1319">
        <v>2221.6799999999998</v>
      </c>
      <c r="J3128" s="1320">
        <f t="shared" si="296"/>
        <v>100</v>
      </c>
      <c r="K3128" s="1705">
        <f t="shared" si="297"/>
        <v>0</v>
      </c>
      <c r="L3128" s="1320"/>
      <c r="M3128" s="1705"/>
      <c r="N3128" s="1398">
        <f t="shared" si="294"/>
        <v>0</v>
      </c>
      <c r="O3128" s="1398"/>
      <c r="P3128" s="1398"/>
      <c r="Q3128" s="1398">
        <f t="shared" si="295"/>
        <v>0</v>
      </c>
      <c r="R3128" s="2069"/>
    </row>
    <row r="3129" spans="1:18" s="1296" customFormat="1" ht="16.5">
      <c r="A3129" s="1358"/>
      <c r="B3129" s="1516"/>
      <c r="C3129" s="1538">
        <v>64</v>
      </c>
      <c r="D3129" s="1321" t="s">
        <v>4354</v>
      </c>
      <c r="E3129" s="1318"/>
      <c r="F3129" s="1318" t="s">
        <v>589</v>
      </c>
      <c r="G3129" s="1636">
        <v>1</v>
      </c>
      <c r="H3129" s="1636">
        <v>2007</v>
      </c>
      <c r="I3129" s="1319">
        <v>542</v>
      </c>
      <c r="J3129" s="1320">
        <f t="shared" si="296"/>
        <v>100</v>
      </c>
      <c r="K3129" s="1705">
        <f t="shared" si="297"/>
        <v>0</v>
      </c>
      <c r="L3129" s="1320"/>
      <c r="M3129" s="1705"/>
      <c r="N3129" s="1398">
        <f t="shared" si="294"/>
        <v>0</v>
      </c>
      <c r="O3129" s="1398"/>
      <c r="P3129" s="1398"/>
      <c r="Q3129" s="1398">
        <f t="shared" si="295"/>
        <v>0</v>
      </c>
      <c r="R3129" s="2069"/>
    </row>
    <row r="3130" spans="1:18" s="1296" customFormat="1" ht="16.5">
      <c r="A3130" s="1358"/>
      <c r="B3130" s="1516"/>
      <c r="C3130" s="1538">
        <v>65</v>
      </c>
      <c r="D3130" s="1321" t="s">
        <v>4326</v>
      </c>
      <c r="E3130" s="1318"/>
      <c r="F3130" s="1318" t="s">
        <v>589</v>
      </c>
      <c r="G3130" s="1636">
        <v>3</v>
      </c>
      <c r="H3130" s="1636">
        <v>2015</v>
      </c>
      <c r="I3130" s="1319">
        <v>7050</v>
      </c>
      <c r="J3130" s="1320">
        <f t="shared" si="296"/>
        <v>100</v>
      </c>
      <c r="K3130" s="1705">
        <f t="shared" si="297"/>
        <v>0</v>
      </c>
      <c r="L3130" s="1320"/>
      <c r="M3130" s="1705"/>
      <c r="N3130" s="1398">
        <f t="shared" ref="N3130:N3193" si="298">+L3130*M3130</f>
        <v>0</v>
      </c>
      <c r="O3130" s="1398"/>
      <c r="P3130" s="1398"/>
      <c r="Q3130" s="1398">
        <f t="shared" ref="Q3130:Q3193" si="299">+O3130*P3130</f>
        <v>0</v>
      </c>
      <c r="R3130" s="2069"/>
    </row>
    <row r="3131" spans="1:18" s="1296" customFormat="1" ht="16.5">
      <c r="A3131" s="1358"/>
      <c r="B3131" s="1516"/>
      <c r="C3131" s="1538">
        <v>66</v>
      </c>
      <c r="D3131" s="1321" t="s">
        <v>3446</v>
      </c>
      <c r="E3131" s="1318"/>
      <c r="F3131" s="1318" t="s">
        <v>589</v>
      </c>
      <c r="G3131" s="1636">
        <v>1</v>
      </c>
      <c r="H3131" s="1636">
        <v>2011</v>
      </c>
      <c r="I3131" s="1319">
        <v>60</v>
      </c>
      <c r="J3131" s="1320">
        <f t="shared" si="296"/>
        <v>100</v>
      </c>
      <c r="K3131" s="1705">
        <f t="shared" si="297"/>
        <v>0</v>
      </c>
      <c r="L3131" s="1320"/>
      <c r="M3131" s="1705"/>
      <c r="N3131" s="1398">
        <f t="shared" si="298"/>
        <v>0</v>
      </c>
      <c r="O3131" s="1398"/>
      <c r="P3131" s="1398"/>
      <c r="Q3131" s="1398">
        <f t="shared" si="299"/>
        <v>0</v>
      </c>
      <c r="R3131" s="2069"/>
    </row>
    <row r="3132" spans="1:18" s="1296" customFormat="1" ht="16.5">
      <c r="A3132" s="1358"/>
      <c r="B3132" s="1516"/>
      <c r="C3132" s="1538">
        <v>67</v>
      </c>
      <c r="D3132" s="1321" t="s">
        <v>4355</v>
      </c>
      <c r="E3132" s="1318"/>
      <c r="F3132" s="1318" t="s">
        <v>589</v>
      </c>
      <c r="G3132" s="1636">
        <v>2</v>
      </c>
      <c r="H3132" s="1636">
        <v>2016</v>
      </c>
      <c r="I3132" s="1319">
        <v>4678</v>
      </c>
      <c r="J3132" s="1320">
        <f t="shared" si="296"/>
        <v>87.5</v>
      </c>
      <c r="K3132" s="1705">
        <f t="shared" si="297"/>
        <v>584.75</v>
      </c>
      <c r="L3132" s="1320"/>
      <c r="M3132" s="1705"/>
      <c r="N3132" s="1398">
        <f t="shared" si="298"/>
        <v>0</v>
      </c>
      <c r="O3132" s="1398"/>
      <c r="P3132" s="1398"/>
      <c r="Q3132" s="1398">
        <f t="shared" si="299"/>
        <v>0</v>
      </c>
      <c r="R3132" s="2069"/>
    </row>
    <row r="3133" spans="1:18" s="1296" customFormat="1" ht="16.5">
      <c r="A3133" s="1358"/>
      <c r="B3133" s="1516"/>
      <c r="C3133" s="1538">
        <v>68</v>
      </c>
      <c r="D3133" s="1321" t="s">
        <v>4355</v>
      </c>
      <c r="E3133" s="1318"/>
      <c r="F3133" s="1318" t="s">
        <v>589</v>
      </c>
      <c r="G3133" s="1636">
        <v>2</v>
      </c>
      <c r="H3133" s="1636">
        <v>2016</v>
      </c>
      <c r="I3133" s="1319">
        <v>4794</v>
      </c>
      <c r="J3133" s="1320">
        <f t="shared" ref="J3133:J3196" si="300">IF(($J$14-H3133)*J$3004&gt;100,100,($J$14-H3133)*J$3004)</f>
        <v>87.5</v>
      </c>
      <c r="K3133" s="1705">
        <f t="shared" si="297"/>
        <v>599.25</v>
      </c>
      <c r="L3133" s="1320"/>
      <c r="M3133" s="1705"/>
      <c r="N3133" s="1398">
        <f t="shared" si="298"/>
        <v>0</v>
      </c>
      <c r="O3133" s="1398"/>
      <c r="P3133" s="1398"/>
      <c r="Q3133" s="1398">
        <f t="shared" si="299"/>
        <v>0</v>
      </c>
      <c r="R3133" s="2069"/>
    </row>
    <row r="3134" spans="1:18" s="1296" customFormat="1" ht="16.5">
      <c r="A3134" s="1358"/>
      <c r="B3134" s="1516"/>
      <c r="C3134" s="1538">
        <v>69</v>
      </c>
      <c r="D3134" s="1325" t="s">
        <v>4356</v>
      </c>
      <c r="E3134" s="1318"/>
      <c r="F3134" s="1318" t="s">
        <v>589</v>
      </c>
      <c r="G3134" s="1636">
        <v>1</v>
      </c>
      <c r="H3134" s="1636">
        <v>2006</v>
      </c>
      <c r="I3134" s="1319">
        <v>983</v>
      </c>
      <c r="J3134" s="1320">
        <f t="shared" si="300"/>
        <v>100</v>
      </c>
      <c r="K3134" s="1705">
        <f t="shared" si="297"/>
        <v>0</v>
      </c>
      <c r="L3134" s="1320"/>
      <c r="M3134" s="1705"/>
      <c r="N3134" s="1398">
        <f t="shared" si="298"/>
        <v>0</v>
      </c>
      <c r="O3134" s="1398"/>
      <c r="P3134" s="1398"/>
      <c r="Q3134" s="1398">
        <f t="shared" si="299"/>
        <v>0</v>
      </c>
      <c r="R3134" s="2069"/>
    </row>
    <row r="3135" spans="1:18" s="1296" customFormat="1" ht="16.5">
      <c r="A3135" s="1358"/>
      <c r="B3135" s="1516"/>
      <c r="C3135" s="1538">
        <v>70</v>
      </c>
      <c r="D3135" s="1325" t="s">
        <v>4357</v>
      </c>
      <c r="E3135" s="1318"/>
      <c r="F3135" s="1318" t="s">
        <v>589</v>
      </c>
      <c r="G3135" s="1636">
        <v>1</v>
      </c>
      <c r="H3135" s="1636">
        <v>2006</v>
      </c>
      <c r="I3135" s="1319">
        <v>932</v>
      </c>
      <c r="J3135" s="1320">
        <f t="shared" si="300"/>
        <v>100</v>
      </c>
      <c r="K3135" s="1705">
        <f t="shared" ref="K3135:K3198" si="301">IF(J3135=100,0,I3135-I3135*J3135%)</f>
        <v>0</v>
      </c>
      <c r="L3135" s="1320"/>
      <c r="M3135" s="1705"/>
      <c r="N3135" s="1398">
        <f t="shared" si="298"/>
        <v>0</v>
      </c>
      <c r="O3135" s="1398"/>
      <c r="P3135" s="1398"/>
      <c r="Q3135" s="1398">
        <f t="shared" si="299"/>
        <v>0</v>
      </c>
      <c r="R3135" s="2069"/>
    </row>
    <row r="3136" spans="1:18" s="1296" customFormat="1" ht="16.5">
      <c r="A3136" s="1358"/>
      <c r="B3136" s="1516"/>
      <c r="C3136" s="1538">
        <v>71</v>
      </c>
      <c r="D3136" s="1325" t="s">
        <v>4358</v>
      </c>
      <c r="E3136" s="1318"/>
      <c r="F3136" s="1318" t="s">
        <v>589</v>
      </c>
      <c r="G3136" s="1636">
        <v>1</v>
      </c>
      <c r="H3136" s="1636">
        <v>2006</v>
      </c>
      <c r="I3136" s="1319">
        <v>1675</v>
      </c>
      <c r="J3136" s="1320">
        <f t="shared" si="300"/>
        <v>100</v>
      </c>
      <c r="K3136" s="1705">
        <f t="shared" si="301"/>
        <v>0</v>
      </c>
      <c r="L3136" s="1320"/>
      <c r="M3136" s="1705"/>
      <c r="N3136" s="1398">
        <f t="shared" si="298"/>
        <v>0</v>
      </c>
      <c r="O3136" s="1398"/>
      <c r="P3136" s="1398"/>
      <c r="Q3136" s="1398">
        <f t="shared" si="299"/>
        <v>0</v>
      </c>
      <c r="R3136" s="2069"/>
    </row>
    <row r="3137" spans="1:18" s="1296" customFormat="1" ht="16.5">
      <c r="A3137" s="1358"/>
      <c r="B3137" s="1516"/>
      <c r="C3137" s="1538">
        <v>72</v>
      </c>
      <c r="D3137" s="1325" t="s">
        <v>4359</v>
      </c>
      <c r="E3137" s="1318"/>
      <c r="F3137" s="1318" t="s">
        <v>589</v>
      </c>
      <c r="G3137" s="1636">
        <v>3</v>
      </c>
      <c r="H3137" s="1636">
        <v>2006</v>
      </c>
      <c r="I3137" s="1319">
        <v>148.5</v>
      </c>
      <c r="J3137" s="1320">
        <f t="shared" si="300"/>
        <v>100</v>
      </c>
      <c r="K3137" s="1705">
        <f t="shared" si="301"/>
        <v>0</v>
      </c>
      <c r="L3137" s="1320"/>
      <c r="M3137" s="1705"/>
      <c r="N3137" s="1398">
        <f t="shared" si="298"/>
        <v>0</v>
      </c>
      <c r="O3137" s="1398"/>
      <c r="P3137" s="1398"/>
      <c r="Q3137" s="1398">
        <f t="shared" si="299"/>
        <v>0</v>
      </c>
      <c r="R3137" s="2069"/>
    </row>
    <row r="3138" spans="1:18" s="1296" customFormat="1" ht="16.5">
      <c r="A3138" s="1358"/>
      <c r="B3138" s="1516"/>
      <c r="C3138" s="1538">
        <v>73</v>
      </c>
      <c r="D3138" s="1325" t="s">
        <v>3374</v>
      </c>
      <c r="E3138" s="1318"/>
      <c r="F3138" s="1318" t="s">
        <v>589</v>
      </c>
      <c r="G3138" s="1636">
        <v>3</v>
      </c>
      <c r="H3138" s="1636">
        <v>2006</v>
      </c>
      <c r="I3138" s="1319">
        <v>128.25</v>
      </c>
      <c r="J3138" s="1320">
        <f t="shared" si="300"/>
        <v>100</v>
      </c>
      <c r="K3138" s="1705">
        <f t="shared" si="301"/>
        <v>0</v>
      </c>
      <c r="L3138" s="1320"/>
      <c r="M3138" s="1705"/>
      <c r="N3138" s="1398">
        <f t="shared" si="298"/>
        <v>0</v>
      </c>
      <c r="O3138" s="1398"/>
      <c r="P3138" s="1398"/>
      <c r="Q3138" s="1398">
        <f t="shared" si="299"/>
        <v>0</v>
      </c>
      <c r="R3138" s="2069"/>
    </row>
    <row r="3139" spans="1:18" s="1296" customFormat="1" ht="16.5">
      <c r="A3139" s="1358"/>
      <c r="B3139" s="1516"/>
      <c r="C3139" s="1538">
        <v>74</v>
      </c>
      <c r="D3139" s="1325" t="s">
        <v>4360</v>
      </c>
      <c r="E3139" s="1318"/>
      <c r="F3139" s="1318" t="s">
        <v>589</v>
      </c>
      <c r="G3139" s="1636">
        <v>2</v>
      </c>
      <c r="H3139" s="1636">
        <v>2005</v>
      </c>
      <c r="I3139" s="1319">
        <v>3010.06</v>
      </c>
      <c r="J3139" s="1320">
        <f t="shared" si="300"/>
        <v>100</v>
      </c>
      <c r="K3139" s="1705">
        <f t="shared" si="301"/>
        <v>0</v>
      </c>
      <c r="L3139" s="1320"/>
      <c r="M3139" s="1705"/>
      <c r="N3139" s="1398">
        <f t="shared" si="298"/>
        <v>0</v>
      </c>
      <c r="O3139" s="1398"/>
      <c r="P3139" s="1398"/>
      <c r="Q3139" s="1398">
        <f t="shared" si="299"/>
        <v>0</v>
      </c>
      <c r="R3139" s="2069"/>
    </row>
    <row r="3140" spans="1:18" s="1296" customFormat="1" ht="16.5">
      <c r="A3140" s="1358"/>
      <c r="B3140" s="1516"/>
      <c r="C3140" s="1538">
        <v>75</v>
      </c>
      <c r="D3140" s="1325" t="s">
        <v>4361</v>
      </c>
      <c r="E3140" s="1318"/>
      <c r="F3140" s="1318" t="s">
        <v>589</v>
      </c>
      <c r="G3140" s="1636">
        <v>2</v>
      </c>
      <c r="H3140" s="1636">
        <v>2005</v>
      </c>
      <c r="I3140" s="1319">
        <v>211.42</v>
      </c>
      <c r="J3140" s="1320">
        <f t="shared" si="300"/>
        <v>100</v>
      </c>
      <c r="K3140" s="1705">
        <f t="shared" si="301"/>
        <v>0</v>
      </c>
      <c r="L3140" s="1320"/>
      <c r="M3140" s="1705"/>
      <c r="N3140" s="1398">
        <f t="shared" si="298"/>
        <v>0</v>
      </c>
      <c r="O3140" s="1398"/>
      <c r="P3140" s="1398"/>
      <c r="Q3140" s="1398">
        <f t="shared" si="299"/>
        <v>0</v>
      </c>
      <c r="R3140" s="2069"/>
    </row>
    <row r="3141" spans="1:18" s="1296" customFormat="1" ht="16.5">
      <c r="A3141" s="1358"/>
      <c r="B3141" s="1516"/>
      <c r="C3141" s="1538">
        <v>76</v>
      </c>
      <c r="D3141" s="1325" t="s">
        <v>4328</v>
      </c>
      <c r="E3141" s="1318"/>
      <c r="F3141" s="1318" t="s">
        <v>589</v>
      </c>
      <c r="G3141" s="1636">
        <v>2</v>
      </c>
      <c r="H3141" s="1636">
        <v>2005</v>
      </c>
      <c r="I3141" s="1319">
        <v>1770.25</v>
      </c>
      <c r="J3141" s="1320">
        <f t="shared" si="300"/>
        <v>100</v>
      </c>
      <c r="K3141" s="1705">
        <f t="shared" si="301"/>
        <v>0</v>
      </c>
      <c r="L3141" s="1320"/>
      <c r="M3141" s="1705"/>
      <c r="N3141" s="1398">
        <f t="shared" si="298"/>
        <v>0</v>
      </c>
      <c r="O3141" s="1398"/>
      <c r="P3141" s="1398"/>
      <c r="Q3141" s="1398">
        <f t="shared" si="299"/>
        <v>0</v>
      </c>
      <c r="R3141" s="2069"/>
    </row>
    <row r="3142" spans="1:18" s="1296" customFormat="1" ht="16.5">
      <c r="A3142" s="1358"/>
      <c r="B3142" s="1516"/>
      <c r="C3142" s="1538">
        <v>77</v>
      </c>
      <c r="D3142" s="1325" t="s">
        <v>4329</v>
      </c>
      <c r="E3142" s="1318"/>
      <c r="F3142" s="1318" t="s">
        <v>589</v>
      </c>
      <c r="G3142" s="1636">
        <v>2</v>
      </c>
      <c r="H3142" s="1636">
        <v>2005</v>
      </c>
      <c r="I3142" s="1319">
        <v>2248.8229999999999</v>
      </c>
      <c r="J3142" s="1320">
        <f t="shared" si="300"/>
        <v>100</v>
      </c>
      <c r="K3142" s="1705">
        <f t="shared" si="301"/>
        <v>0</v>
      </c>
      <c r="L3142" s="1320"/>
      <c r="M3142" s="1705"/>
      <c r="N3142" s="1398">
        <f t="shared" si="298"/>
        <v>0</v>
      </c>
      <c r="O3142" s="1398"/>
      <c r="P3142" s="1398"/>
      <c r="Q3142" s="1398">
        <f t="shared" si="299"/>
        <v>0</v>
      </c>
      <c r="R3142" s="2069"/>
    </row>
    <row r="3143" spans="1:18" s="1296" customFormat="1" ht="16.5">
      <c r="A3143" s="1358"/>
      <c r="B3143" s="1516"/>
      <c r="C3143" s="1538">
        <v>78</v>
      </c>
      <c r="D3143" s="1325" t="s">
        <v>4362</v>
      </c>
      <c r="E3143" s="1318"/>
      <c r="F3143" s="1318" t="s">
        <v>589</v>
      </c>
      <c r="G3143" s="1636">
        <v>5</v>
      </c>
      <c r="H3143" s="1636">
        <v>2007</v>
      </c>
      <c r="I3143" s="1319">
        <v>3258.9050000000002</v>
      </c>
      <c r="J3143" s="1320">
        <f t="shared" si="300"/>
        <v>100</v>
      </c>
      <c r="K3143" s="1705">
        <f t="shared" si="301"/>
        <v>0</v>
      </c>
      <c r="L3143" s="1320"/>
      <c r="M3143" s="1705"/>
      <c r="N3143" s="1398">
        <f t="shared" si="298"/>
        <v>0</v>
      </c>
      <c r="O3143" s="1398"/>
      <c r="P3143" s="1398"/>
      <c r="Q3143" s="1398">
        <f t="shared" si="299"/>
        <v>0</v>
      </c>
      <c r="R3143" s="2069"/>
    </row>
    <row r="3144" spans="1:18" s="1296" customFormat="1" ht="16.5">
      <c r="A3144" s="1358"/>
      <c r="B3144" s="1516"/>
      <c r="C3144" s="1538">
        <v>79</v>
      </c>
      <c r="D3144" s="1325" t="s">
        <v>4363</v>
      </c>
      <c r="E3144" s="1318"/>
      <c r="F3144" s="1318" t="s">
        <v>589</v>
      </c>
      <c r="G3144" s="1636">
        <v>5</v>
      </c>
      <c r="H3144" s="1636">
        <v>2007</v>
      </c>
      <c r="I3144" s="1319">
        <v>576.33335</v>
      </c>
      <c r="J3144" s="1320">
        <f t="shared" si="300"/>
        <v>100</v>
      </c>
      <c r="K3144" s="1705">
        <f t="shared" si="301"/>
        <v>0</v>
      </c>
      <c r="L3144" s="1320"/>
      <c r="M3144" s="1705"/>
      <c r="N3144" s="1398">
        <f t="shared" si="298"/>
        <v>0</v>
      </c>
      <c r="O3144" s="1398"/>
      <c r="P3144" s="1398"/>
      <c r="Q3144" s="1398">
        <f t="shared" si="299"/>
        <v>0</v>
      </c>
      <c r="R3144" s="2069"/>
    </row>
    <row r="3145" spans="1:18" s="1296" customFormat="1" ht="16.5">
      <c r="A3145" s="1358"/>
      <c r="B3145" s="1516"/>
      <c r="C3145" s="1538">
        <v>80</v>
      </c>
      <c r="D3145" s="1325" t="s">
        <v>3831</v>
      </c>
      <c r="E3145" s="1318"/>
      <c r="F3145" s="1318" t="s">
        <v>589</v>
      </c>
      <c r="G3145" s="1636">
        <v>5</v>
      </c>
      <c r="H3145" s="1636">
        <v>2007</v>
      </c>
      <c r="I3145" s="1319">
        <v>792.70500000000004</v>
      </c>
      <c r="J3145" s="1320">
        <f t="shared" si="300"/>
        <v>100</v>
      </c>
      <c r="K3145" s="1705">
        <f t="shared" si="301"/>
        <v>0</v>
      </c>
      <c r="L3145" s="1320"/>
      <c r="M3145" s="1705"/>
      <c r="N3145" s="1398">
        <f t="shared" si="298"/>
        <v>0</v>
      </c>
      <c r="O3145" s="1398"/>
      <c r="P3145" s="1398"/>
      <c r="Q3145" s="1398">
        <f t="shared" si="299"/>
        <v>0</v>
      </c>
      <c r="R3145" s="2069"/>
    </row>
    <row r="3146" spans="1:18" s="1296" customFormat="1" ht="16.5">
      <c r="A3146" s="1358"/>
      <c r="B3146" s="1516"/>
      <c r="C3146" s="1538">
        <v>81</v>
      </c>
      <c r="D3146" s="1325" t="s">
        <v>4364</v>
      </c>
      <c r="E3146" s="1318"/>
      <c r="F3146" s="1318" t="s">
        <v>589</v>
      </c>
      <c r="G3146" s="1636">
        <v>5</v>
      </c>
      <c r="H3146" s="1636">
        <v>2007</v>
      </c>
      <c r="I3146" s="1319">
        <v>128.29</v>
      </c>
      <c r="J3146" s="1320">
        <f t="shared" si="300"/>
        <v>100</v>
      </c>
      <c r="K3146" s="1705">
        <f t="shared" si="301"/>
        <v>0</v>
      </c>
      <c r="L3146" s="1320"/>
      <c r="M3146" s="1705"/>
      <c r="N3146" s="1398">
        <f t="shared" si="298"/>
        <v>0</v>
      </c>
      <c r="O3146" s="1398"/>
      <c r="P3146" s="1398"/>
      <c r="Q3146" s="1398">
        <f t="shared" si="299"/>
        <v>0</v>
      </c>
      <c r="R3146" s="2069"/>
    </row>
    <row r="3147" spans="1:18" s="1296" customFormat="1" ht="16.5">
      <c r="A3147" s="1358"/>
      <c r="B3147" s="1516"/>
      <c r="C3147" s="1538">
        <v>82</v>
      </c>
      <c r="D3147" s="1325" t="s">
        <v>4365</v>
      </c>
      <c r="E3147" s="1318"/>
      <c r="F3147" s="1318" t="s">
        <v>589</v>
      </c>
      <c r="G3147" s="1636">
        <v>5</v>
      </c>
      <c r="H3147" s="1636">
        <v>2007</v>
      </c>
      <c r="I3147" s="1319">
        <v>134.035</v>
      </c>
      <c r="J3147" s="1320">
        <f t="shared" si="300"/>
        <v>100</v>
      </c>
      <c r="K3147" s="1705">
        <f t="shared" si="301"/>
        <v>0</v>
      </c>
      <c r="L3147" s="1320"/>
      <c r="M3147" s="1705"/>
      <c r="N3147" s="1398">
        <f t="shared" si="298"/>
        <v>0</v>
      </c>
      <c r="O3147" s="1398"/>
      <c r="P3147" s="1398"/>
      <c r="Q3147" s="1398">
        <f t="shared" si="299"/>
        <v>0</v>
      </c>
      <c r="R3147" s="2069"/>
    </row>
    <row r="3148" spans="1:18" s="1296" customFormat="1" ht="16.5">
      <c r="A3148" s="1358"/>
      <c r="B3148" s="1516"/>
      <c r="C3148" s="1538">
        <v>83</v>
      </c>
      <c r="D3148" s="1325" t="s">
        <v>4366</v>
      </c>
      <c r="E3148" s="1318"/>
      <c r="F3148" s="1318" t="s">
        <v>589</v>
      </c>
      <c r="G3148" s="1636">
        <v>1</v>
      </c>
      <c r="H3148" s="1636">
        <v>2008</v>
      </c>
      <c r="I3148" s="1319">
        <v>44.3</v>
      </c>
      <c r="J3148" s="1320">
        <f t="shared" si="300"/>
        <v>100</v>
      </c>
      <c r="K3148" s="1705">
        <f t="shared" si="301"/>
        <v>0</v>
      </c>
      <c r="L3148" s="1320"/>
      <c r="M3148" s="1705"/>
      <c r="N3148" s="1398">
        <f t="shared" si="298"/>
        <v>0</v>
      </c>
      <c r="O3148" s="1398"/>
      <c r="P3148" s="1398"/>
      <c r="Q3148" s="1398">
        <f t="shared" si="299"/>
        <v>0</v>
      </c>
      <c r="R3148" s="2069"/>
    </row>
    <row r="3149" spans="1:18" s="1296" customFormat="1" ht="16.5">
      <c r="A3149" s="1358"/>
      <c r="B3149" s="1516"/>
      <c r="C3149" s="1538">
        <v>84</v>
      </c>
      <c r="D3149" s="1325" t="s">
        <v>4367</v>
      </c>
      <c r="E3149" s="1318"/>
      <c r="F3149" s="1318" t="s">
        <v>589</v>
      </c>
      <c r="G3149" s="1636">
        <v>1</v>
      </c>
      <c r="H3149" s="1636">
        <v>2008</v>
      </c>
      <c r="I3149" s="1319">
        <v>50</v>
      </c>
      <c r="J3149" s="1320">
        <f t="shared" si="300"/>
        <v>100</v>
      </c>
      <c r="K3149" s="1705">
        <f t="shared" si="301"/>
        <v>0</v>
      </c>
      <c r="L3149" s="1320"/>
      <c r="M3149" s="1705"/>
      <c r="N3149" s="1398">
        <f t="shared" si="298"/>
        <v>0</v>
      </c>
      <c r="O3149" s="1398"/>
      <c r="P3149" s="1398"/>
      <c r="Q3149" s="1398">
        <f t="shared" si="299"/>
        <v>0</v>
      </c>
      <c r="R3149" s="2069"/>
    </row>
    <row r="3150" spans="1:18" s="1296" customFormat="1" ht="16.5">
      <c r="A3150" s="1358"/>
      <c r="B3150" s="1516"/>
      <c r="C3150" s="1538">
        <v>85</v>
      </c>
      <c r="D3150" s="1325" t="s">
        <v>2890</v>
      </c>
      <c r="E3150" s="1318"/>
      <c r="F3150" s="1318" t="s">
        <v>589</v>
      </c>
      <c r="G3150" s="1636">
        <v>3</v>
      </c>
      <c r="H3150" s="1636">
        <v>2008</v>
      </c>
      <c r="I3150" s="1319">
        <v>89.343000000000004</v>
      </c>
      <c r="J3150" s="1320">
        <f t="shared" si="300"/>
        <v>100</v>
      </c>
      <c r="K3150" s="1705">
        <f t="shared" si="301"/>
        <v>0</v>
      </c>
      <c r="L3150" s="1320"/>
      <c r="M3150" s="1705"/>
      <c r="N3150" s="1398">
        <f t="shared" si="298"/>
        <v>0</v>
      </c>
      <c r="O3150" s="1398"/>
      <c r="P3150" s="1398"/>
      <c r="Q3150" s="1398">
        <f t="shared" si="299"/>
        <v>0</v>
      </c>
      <c r="R3150" s="2069"/>
    </row>
    <row r="3151" spans="1:18" s="1296" customFormat="1" ht="16.5">
      <c r="A3151" s="1358"/>
      <c r="B3151" s="1516"/>
      <c r="C3151" s="1538">
        <v>86</v>
      </c>
      <c r="D3151" s="1325" t="s">
        <v>2889</v>
      </c>
      <c r="E3151" s="1318"/>
      <c r="F3151" s="1318" t="s">
        <v>589</v>
      </c>
      <c r="G3151" s="1636">
        <v>1</v>
      </c>
      <c r="H3151" s="1636">
        <v>2008</v>
      </c>
      <c r="I3151" s="1319">
        <v>44.3</v>
      </c>
      <c r="J3151" s="1320">
        <f t="shared" si="300"/>
        <v>100</v>
      </c>
      <c r="K3151" s="1705">
        <f t="shared" si="301"/>
        <v>0</v>
      </c>
      <c r="L3151" s="1320"/>
      <c r="M3151" s="1705"/>
      <c r="N3151" s="1398">
        <f t="shared" si="298"/>
        <v>0</v>
      </c>
      <c r="O3151" s="1398"/>
      <c r="P3151" s="1398"/>
      <c r="Q3151" s="1398">
        <f t="shared" si="299"/>
        <v>0</v>
      </c>
      <c r="R3151" s="2069"/>
    </row>
    <row r="3152" spans="1:18" s="1296" customFormat="1" ht="16.5">
      <c r="A3152" s="1358"/>
      <c r="B3152" s="1516"/>
      <c r="C3152" s="1538">
        <v>87</v>
      </c>
      <c r="D3152" s="1325" t="s">
        <v>2889</v>
      </c>
      <c r="E3152" s="1318"/>
      <c r="F3152" s="1318" t="s">
        <v>589</v>
      </c>
      <c r="G3152" s="1636">
        <v>1</v>
      </c>
      <c r="H3152" s="1636">
        <v>2008</v>
      </c>
      <c r="I3152" s="1319">
        <v>44.3</v>
      </c>
      <c r="J3152" s="1320">
        <f t="shared" si="300"/>
        <v>100</v>
      </c>
      <c r="K3152" s="1705">
        <f t="shared" si="301"/>
        <v>0</v>
      </c>
      <c r="L3152" s="1320"/>
      <c r="M3152" s="1705"/>
      <c r="N3152" s="1398">
        <f t="shared" si="298"/>
        <v>0</v>
      </c>
      <c r="O3152" s="1398"/>
      <c r="P3152" s="1398"/>
      <c r="Q3152" s="1398">
        <f t="shared" si="299"/>
        <v>0</v>
      </c>
      <c r="R3152" s="2069"/>
    </row>
    <row r="3153" spans="1:18" s="1296" customFormat="1" ht="16.5">
      <c r="A3153" s="1358"/>
      <c r="B3153" s="1516"/>
      <c r="C3153" s="1538">
        <v>88</v>
      </c>
      <c r="D3153" s="1325" t="s">
        <v>2890</v>
      </c>
      <c r="E3153" s="1318"/>
      <c r="F3153" s="1318" t="s">
        <v>589</v>
      </c>
      <c r="G3153" s="1636">
        <v>2</v>
      </c>
      <c r="H3153" s="1636">
        <v>2008</v>
      </c>
      <c r="I3153" s="1319">
        <v>59.561999999999998</v>
      </c>
      <c r="J3153" s="1320">
        <f t="shared" si="300"/>
        <v>100</v>
      </c>
      <c r="K3153" s="1705">
        <f t="shared" si="301"/>
        <v>0</v>
      </c>
      <c r="L3153" s="1320"/>
      <c r="M3153" s="1705"/>
      <c r="N3153" s="1398">
        <f t="shared" si="298"/>
        <v>0</v>
      </c>
      <c r="O3153" s="1398"/>
      <c r="P3153" s="1398"/>
      <c r="Q3153" s="1398">
        <f t="shared" si="299"/>
        <v>0</v>
      </c>
      <c r="R3153" s="2069"/>
    </row>
    <row r="3154" spans="1:18" s="1296" customFormat="1" ht="16.5">
      <c r="A3154" s="1358"/>
      <c r="B3154" s="1516"/>
      <c r="C3154" s="1538">
        <v>89</v>
      </c>
      <c r="D3154" s="1325" t="s">
        <v>4368</v>
      </c>
      <c r="E3154" s="1318"/>
      <c r="F3154" s="1318" t="s">
        <v>589</v>
      </c>
      <c r="G3154" s="1636">
        <v>1</v>
      </c>
      <c r="H3154" s="1636">
        <v>2008</v>
      </c>
      <c r="I3154" s="1319">
        <v>44.3</v>
      </c>
      <c r="J3154" s="1320">
        <f t="shared" si="300"/>
        <v>100</v>
      </c>
      <c r="K3154" s="1705">
        <f t="shared" si="301"/>
        <v>0</v>
      </c>
      <c r="L3154" s="1320"/>
      <c r="M3154" s="1705"/>
      <c r="N3154" s="1398">
        <f t="shared" si="298"/>
        <v>0</v>
      </c>
      <c r="O3154" s="1398"/>
      <c r="P3154" s="1398"/>
      <c r="Q3154" s="1398">
        <f t="shared" si="299"/>
        <v>0</v>
      </c>
      <c r="R3154" s="2069"/>
    </row>
    <row r="3155" spans="1:18" s="1296" customFormat="1" ht="16.5">
      <c r="A3155" s="1358"/>
      <c r="B3155" s="1516"/>
      <c r="C3155" s="1538">
        <v>90</v>
      </c>
      <c r="D3155" s="1325" t="s">
        <v>4369</v>
      </c>
      <c r="E3155" s="1318"/>
      <c r="F3155" s="1318" t="s">
        <v>589</v>
      </c>
      <c r="G3155" s="1636">
        <v>2</v>
      </c>
      <c r="H3155" s="1636">
        <v>2008</v>
      </c>
      <c r="I3155" s="1319">
        <v>88.6</v>
      </c>
      <c r="J3155" s="1320">
        <f t="shared" si="300"/>
        <v>100</v>
      </c>
      <c r="K3155" s="1705">
        <f t="shared" si="301"/>
        <v>0</v>
      </c>
      <c r="L3155" s="1320"/>
      <c r="M3155" s="1705"/>
      <c r="N3155" s="1398">
        <f t="shared" si="298"/>
        <v>0</v>
      </c>
      <c r="O3155" s="1398"/>
      <c r="P3155" s="1398"/>
      <c r="Q3155" s="1398">
        <f t="shared" si="299"/>
        <v>0</v>
      </c>
      <c r="R3155" s="2069"/>
    </row>
    <row r="3156" spans="1:18" s="1296" customFormat="1" ht="16.5">
      <c r="A3156" s="1358"/>
      <c r="B3156" s="1516"/>
      <c r="C3156" s="1538">
        <v>91</v>
      </c>
      <c r="D3156" s="1325" t="s">
        <v>4326</v>
      </c>
      <c r="E3156" s="1318"/>
      <c r="F3156" s="1318" t="s">
        <v>589</v>
      </c>
      <c r="G3156" s="1636">
        <v>4</v>
      </c>
      <c r="H3156" s="1636">
        <v>2008</v>
      </c>
      <c r="I3156" s="1319">
        <v>2490</v>
      </c>
      <c r="J3156" s="1320">
        <f t="shared" si="300"/>
        <v>100</v>
      </c>
      <c r="K3156" s="1705">
        <f t="shared" si="301"/>
        <v>0</v>
      </c>
      <c r="L3156" s="1320"/>
      <c r="M3156" s="1705"/>
      <c r="N3156" s="1398">
        <f t="shared" si="298"/>
        <v>0</v>
      </c>
      <c r="O3156" s="1398"/>
      <c r="P3156" s="1398"/>
      <c r="Q3156" s="1398">
        <f t="shared" si="299"/>
        <v>0</v>
      </c>
      <c r="R3156" s="2069"/>
    </row>
    <row r="3157" spans="1:18" s="1296" customFormat="1" ht="16.5">
      <c r="A3157" s="1358"/>
      <c r="B3157" s="1516"/>
      <c r="C3157" s="1538">
        <v>92</v>
      </c>
      <c r="D3157" s="1325" t="s">
        <v>3823</v>
      </c>
      <c r="E3157" s="1318"/>
      <c r="F3157" s="1318" t="s">
        <v>589</v>
      </c>
      <c r="G3157" s="1636">
        <v>4</v>
      </c>
      <c r="H3157" s="1636">
        <v>2008</v>
      </c>
      <c r="I3157" s="1319">
        <v>404.2</v>
      </c>
      <c r="J3157" s="1320">
        <f t="shared" si="300"/>
        <v>100</v>
      </c>
      <c r="K3157" s="1705">
        <f t="shared" si="301"/>
        <v>0</v>
      </c>
      <c r="L3157" s="1320"/>
      <c r="M3157" s="1705"/>
      <c r="N3157" s="1398">
        <f t="shared" si="298"/>
        <v>0</v>
      </c>
      <c r="O3157" s="1398"/>
      <c r="P3157" s="1398"/>
      <c r="Q3157" s="1398">
        <f t="shared" si="299"/>
        <v>0</v>
      </c>
      <c r="R3157" s="2069"/>
    </row>
    <row r="3158" spans="1:18" s="1296" customFormat="1" ht="16.5">
      <c r="A3158" s="1358"/>
      <c r="B3158" s="1516"/>
      <c r="C3158" s="1538">
        <v>93</v>
      </c>
      <c r="D3158" s="1325" t="s">
        <v>4325</v>
      </c>
      <c r="E3158" s="1318"/>
      <c r="F3158" s="1318" t="s">
        <v>589</v>
      </c>
      <c r="G3158" s="1636">
        <v>4</v>
      </c>
      <c r="H3158" s="1636">
        <v>2008</v>
      </c>
      <c r="I3158" s="1319">
        <v>555.20000000000005</v>
      </c>
      <c r="J3158" s="1320">
        <f t="shared" si="300"/>
        <v>100</v>
      </c>
      <c r="K3158" s="1705">
        <f t="shared" si="301"/>
        <v>0</v>
      </c>
      <c r="L3158" s="1320"/>
      <c r="M3158" s="1705"/>
      <c r="N3158" s="1398">
        <f t="shared" si="298"/>
        <v>0</v>
      </c>
      <c r="O3158" s="1398"/>
      <c r="P3158" s="1398"/>
      <c r="Q3158" s="1398">
        <f t="shared" si="299"/>
        <v>0</v>
      </c>
      <c r="R3158" s="2069"/>
    </row>
    <row r="3159" spans="1:18" s="1296" customFormat="1" ht="16.5">
      <c r="A3159" s="1358"/>
      <c r="B3159" s="1516"/>
      <c r="C3159" s="1538">
        <v>94</v>
      </c>
      <c r="D3159" s="1325" t="s">
        <v>4351</v>
      </c>
      <c r="E3159" s="1318"/>
      <c r="F3159" s="1318" t="s">
        <v>589</v>
      </c>
      <c r="G3159" s="1636">
        <v>20</v>
      </c>
      <c r="H3159" s="1636">
        <v>2008</v>
      </c>
      <c r="I3159" s="1319">
        <v>745</v>
      </c>
      <c r="J3159" s="1320">
        <f t="shared" si="300"/>
        <v>100</v>
      </c>
      <c r="K3159" s="1705">
        <f t="shared" si="301"/>
        <v>0</v>
      </c>
      <c r="L3159" s="1320"/>
      <c r="M3159" s="1705"/>
      <c r="N3159" s="1398">
        <f t="shared" si="298"/>
        <v>0</v>
      </c>
      <c r="O3159" s="1398"/>
      <c r="P3159" s="1398"/>
      <c r="Q3159" s="1398">
        <f t="shared" si="299"/>
        <v>0</v>
      </c>
      <c r="R3159" s="2069"/>
    </row>
    <row r="3160" spans="1:18" s="1296" customFormat="1" ht="16.5">
      <c r="A3160" s="1358"/>
      <c r="B3160" s="1516"/>
      <c r="C3160" s="1538">
        <v>95</v>
      </c>
      <c r="D3160" s="1325" t="s">
        <v>2890</v>
      </c>
      <c r="E3160" s="1318"/>
      <c r="F3160" s="1318" t="s">
        <v>589</v>
      </c>
      <c r="G3160" s="1636">
        <v>1</v>
      </c>
      <c r="H3160" s="1636">
        <v>2008</v>
      </c>
      <c r="I3160" s="1319">
        <v>29.780999999999999</v>
      </c>
      <c r="J3160" s="1320">
        <f t="shared" si="300"/>
        <v>100</v>
      </c>
      <c r="K3160" s="1705">
        <f t="shared" si="301"/>
        <v>0</v>
      </c>
      <c r="L3160" s="1320"/>
      <c r="M3160" s="1705"/>
      <c r="N3160" s="1398">
        <f t="shared" si="298"/>
        <v>0</v>
      </c>
      <c r="O3160" s="1398"/>
      <c r="P3160" s="1398"/>
      <c r="Q3160" s="1398">
        <f t="shared" si="299"/>
        <v>0</v>
      </c>
      <c r="R3160" s="2069"/>
    </row>
    <row r="3161" spans="1:18" s="1296" customFormat="1" ht="16.5">
      <c r="A3161" s="1358"/>
      <c r="B3161" s="1516"/>
      <c r="C3161" s="1538">
        <v>96</v>
      </c>
      <c r="D3161" s="1325" t="s">
        <v>3173</v>
      </c>
      <c r="E3161" s="1318"/>
      <c r="F3161" s="1318" t="s">
        <v>589</v>
      </c>
      <c r="G3161" s="1636">
        <v>1</v>
      </c>
      <c r="H3161" s="1636">
        <v>2010</v>
      </c>
      <c r="I3161" s="1319">
        <v>450.12</v>
      </c>
      <c r="J3161" s="1320">
        <f t="shared" si="300"/>
        <v>100</v>
      </c>
      <c r="K3161" s="1705">
        <f t="shared" si="301"/>
        <v>0</v>
      </c>
      <c r="L3161" s="1320"/>
      <c r="M3161" s="1705"/>
      <c r="N3161" s="1398">
        <f t="shared" si="298"/>
        <v>0</v>
      </c>
      <c r="O3161" s="1398"/>
      <c r="P3161" s="1398"/>
      <c r="Q3161" s="1398">
        <f t="shared" si="299"/>
        <v>0</v>
      </c>
      <c r="R3161" s="2069"/>
    </row>
    <row r="3162" spans="1:18" s="1296" customFormat="1" ht="16.5">
      <c r="A3162" s="1358"/>
      <c r="B3162" s="1516"/>
      <c r="C3162" s="1538">
        <v>97</v>
      </c>
      <c r="D3162" s="1325" t="s">
        <v>3386</v>
      </c>
      <c r="E3162" s="1318"/>
      <c r="F3162" s="1318" t="s">
        <v>589</v>
      </c>
      <c r="G3162" s="1636">
        <v>12</v>
      </c>
      <c r="H3162" s="1636">
        <v>2010</v>
      </c>
      <c r="I3162" s="1319">
        <v>905.76</v>
      </c>
      <c r="J3162" s="1320">
        <f t="shared" si="300"/>
        <v>100</v>
      </c>
      <c r="K3162" s="1705">
        <f t="shared" si="301"/>
        <v>0</v>
      </c>
      <c r="L3162" s="1320"/>
      <c r="M3162" s="1705"/>
      <c r="N3162" s="1398">
        <f t="shared" si="298"/>
        <v>0</v>
      </c>
      <c r="O3162" s="1398"/>
      <c r="P3162" s="1398"/>
      <c r="Q3162" s="1398">
        <f t="shared" si="299"/>
        <v>0</v>
      </c>
      <c r="R3162" s="2069"/>
    </row>
    <row r="3163" spans="1:18" s="1296" customFormat="1" ht="16.5">
      <c r="A3163" s="1358"/>
      <c r="B3163" s="1516"/>
      <c r="C3163" s="1538">
        <v>98</v>
      </c>
      <c r="D3163" s="1325" t="s">
        <v>4370</v>
      </c>
      <c r="E3163" s="1318"/>
      <c r="F3163" s="1318" t="s">
        <v>589</v>
      </c>
      <c r="G3163" s="1636">
        <v>3</v>
      </c>
      <c r="H3163" s="1636">
        <v>2010</v>
      </c>
      <c r="I3163" s="1319">
        <v>89.343000000000004</v>
      </c>
      <c r="J3163" s="1320">
        <f t="shared" si="300"/>
        <v>100</v>
      </c>
      <c r="K3163" s="1705">
        <f t="shared" si="301"/>
        <v>0</v>
      </c>
      <c r="L3163" s="1320"/>
      <c r="M3163" s="1705"/>
      <c r="N3163" s="1398">
        <f t="shared" si="298"/>
        <v>0</v>
      </c>
      <c r="O3163" s="1398"/>
      <c r="P3163" s="1398"/>
      <c r="Q3163" s="1398">
        <f t="shared" si="299"/>
        <v>0</v>
      </c>
      <c r="R3163" s="2069"/>
    </row>
    <row r="3164" spans="1:18" s="1296" customFormat="1" ht="27">
      <c r="A3164" s="1358"/>
      <c r="B3164" s="1516"/>
      <c r="C3164" s="1538">
        <v>99</v>
      </c>
      <c r="D3164" s="1325" t="s">
        <v>4371</v>
      </c>
      <c r="E3164" s="1318"/>
      <c r="F3164" s="1318" t="s">
        <v>589</v>
      </c>
      <c r="G3164" s="1636">
        <v>1</v>
      </c>
      <c r="H3164" s="1636">
        <v>2011</v>
      </c>
      <c r="I3164" s="1319">
        <v>53.88</v>
      </c>
      <c r="J3164" s="1320">
        <f t="shared" si="300"/>
        <v>100</v>
      </c>
      <c r="K3164" s="1705">
        <f t="shared" si="301"/>
        <v>0</v>
      </c>
      <c r="L3164" s="1320"/>
      <c r="M3164" s="1705"/>
      <c r="N3164" s="1398">
        <f t="shared" si="298"/>
        <v>0</v>
      </c>
      <c r="O3164" s="1398"/>
      <c r="P3164" s="1398"/>
      <c r="Q3164" s="1398">
        <f t="shared" si="299"/>
        <v>0</v>
      </c>
      <c r="R3164" s="2069"/>
    </row>
    <row r="3165" spans="1:18" s="1296" customFormat="1" ht="16.5">
      <c r="A3165" s="1358"/>
      <c r="B3165" s="1516"/>
      <c r="C3165" s="1538">
        <v>100</v>
      </c>
      <c r="D3165" s="1325" t="s">
        <v>4372</v>
      </c>
      <c r="E3165" s="1318"/>
      <c r="F3165" s="1318" t="s">
        <v>589</v>
      </c>
      <c r="G3165" s="1636">
        <v>1</v>
      </c>
      <c r="H3165" s="1636">
        <v>2011</v>
      </c>
      <c r="I3165" s="1319">
        <v>60</v>
      </c>
      <c r="J3165" s="1320">
        <f t="shared" si="300"/>
        <v>100</v>
      </c>
      <c r="K3165" s="1705">
        <f t="shared" si="301"/>
        <v>0</v>
      </c>
      <c r="L3165" s="1320"/>
      <c r="M3165" s="1705"/>
      <c r="N3165" s="1398">
        <f t="shared" si="298"/>
        <v>0</v>
      </c>
      <c r="O3165" s="1398"/>
      <c r="P3165" s="1398"/>
      <c r="Q3165" s="1398">
        <f t="shared" si="299"/>
        <v>0</v>
      </c>
      <c r="R3165" s="2069"/>
    </row>
    <row r="3166" spans="1:18" s="1296" customFormat="1" ht="16.5">
      <c r="A3166" s="1358"/>
      <c r="B3166" s="1516"/>
      <c r="C3166" s="1538">
        <v>101</v>
      </c>
      <c r="D3166" s="1325" t="s">
        <v>4373</v>
      </c>
      <c r="E3166" s="1318"/>
      <c r="F3166" s="1318" t="s">
        <v>589</v>
      </c>
      <c r="G3166" s="1636">
        <v>1</v>
      </c>
      <c r="H3166" s="1636">
        <v>2011</v>
      </c>
      <c r="I3166" s="1319">
        <v>75.48</v>
      </c>
      <c r="J3166" s="1320">
        <f t="shared" si="300"/>
        <v>100</v>
      </c>
      <c r="K3166" s="1705">
        <f t="shared" si="301"/>
        <v>0</v>
      </c>
      <c r="L3166" s="1320"/>
      <c r="M3166" s="1705"/>
      <c r="N3166" s="1398">
        <f t="shared" si="298"/>
        <v>0</v>
      </c>
      <c r="O3166" s="1398"/>
      <c r="P3166" s="1398"/>
      <c r="Q3166" s="1398">
        <f t="shared" si="299"/>
        <v>0</v>
      </c>
      <c r="R3166" s="2069"/>
    </row>
    <row r="3167" spans="1:18" s="1296" customFormat="1" ht="16.5">
      <c r="A3167" s="1358"/>
      <c r="B3167" s="1516"/>
      <c r="C3167" s="1538">
        <v>102</v>
      </c>
      <c r="D3167" s="1325" t="s">
        <v>4374</v>
      </c>
      <c r="E3167" s="1318"/>
      <c r="F3167" s="1318" t="s">
        <v>589</v>
      </c>
      <c r="G3167" s="1636">
        <v>3</v>
      </c>
      <c r="H3167" s="1636">
        <v>2008</v>
      </c>
      <c r="I3167" s="1319">
        <v>5068.7129999999997</v>
      </c>
      <c r="J3167" s="1320">
        <f t="shared" si="300"/>
        <v>100</v>
      </c>
      <c r="K3167" s="1705">
        <f t="shared" si="301"/>
        <v>0</v>
      </c>
      <c r="L3167" s="1320"/>
      <c r="M3167" s="1705"/>
      <c r="N3167" s="1398">
        <f t="shared" si="298"/>
        <v>0</v>
      </c>
      <c r="O3167" s="1398"/>
      <c r="P3167" s="1398"/>
      <c r="Q3167" s="1398">
        <f t="shared" si="299"/>
        <v>0</v>
      </c>
      <c r="R3167" s="2069"/>
    </row>
    <row r="3168" spans="1:18" s="1296" customFormat="1" ht="16.5">
      <c r="A3168" s="1358"/>
      <c r="B3168" s="1516"/>
      <c r="C3168" s="1538">
        <v>103</v>
      </c>
      <c r="D3168" s="1325" t="s">
        <v>4375</v>
      </c>
      <c r="E3168" s="1318"/>
      <c r="F3168" s="1318" t="s">
        <v>589</v>
      </c>
      <c r="G3168" s="1636">
        <v>1</v>
      </c>
      <c r="H3168" s="1636">
        <v>2008</v>
      </c>
      <c r="I3168" s="1319">
        <v>3187.683</v>
      </c>
      <c r="J3168" s="1320">
        <f t="shared" si="300"/>
        <v>100</v>
      </c>
      <c r="K3168" s="1705">
        <f t="shared" si="301"/>
        <v>0</v>
      </c>
      <c r="L3168" s="1320"/>
      <c r="M3168" s="1705"/>
      <c r="N3168" s="1398">
        <f t="shared" si="298"/>
        <v>0</v>
      </c>
      <c r="O3168" s="1398"/>
      <c r="P3168" s="1398"/>
      <c r="Q3168" s="1398">
        <f t="shared" si="299"/>
        <v>0</v>
      </c>
      <c r="R3168" s="2069"/>
    </row>
    <row r="3169" spans="1:18" s="1296" customFormat="1" ht="27">
      <c r="A3169" s="1358"/>
      <c r="B3169" s="1516"/>
      <c r="C3169" s="1538">
        <v>104</v>
      </c>
      <c r="D3169" s="1325" t="s">
        <v>4376</v>
      </c>
      <c r="E3169" s="1318"/>
      <c r="F3169" s="1318" t="s">
        <v>589</v>
      </c>
      <c r="G3169" s="1636">
        <v>1</v>
      </c>
      <c r="H3169" s="1636">
        <v>2008</v>
      </c>
      <c r="I3169" s="1319">
        <v>459.37</v>
      </c>
      <c r="J3169" s="1320">
        <f t="shared" si="300"/>
        <v>100</v>
      </c>
      <c r="K3169" s="1705">
        <f t="shared" si="301"/>
        <v>0</v>
      </c>
      <c r="L3169" s="1320"/>
      <c r="M3169" s="1705"/>
      <c r="N3169" s="1398">
        <f t="shared" si="298"/>
        <v>0</v>
      </c>
      <c r="O3169" s="1398"/>
      <c r="P3169" s="1398"/>
      <c r="Q3169" s="1398">
        <f t="shared" si="299"/>
        <v>0</v>
      </c>
      <c r="R3169" s="2069"/>
    </row>
    <row r="3170" spans="1:18" s="1296" customFormat="1" ht="16.5">
      <c r="A3170" s="1358"/>
      <c r="B3170" s="1516"/>
      <c r="C3170" s="1538">
        <v>105</v>
      </c>
      <c r="D3170" s="1325" t="s">
        <v>4377</v>
      </c>
      <c r="E3170" s="1318"/>
      <c r="F3170" s="1318" t="s">
        <v>589</v>
      </c>
      <c r="G3170" s="1636">
        <v>1</v>
      </c>
      <c r="H3170" s="1636">
        <v>2012</v>
      </c>
      <c r="I3170" s="1319">
        <v>488.76</v>
      </c>
      <c r="J3170" s="1320">
        <f t="shared" si="300"/>
        <v>100</v>
      </c>
      <c r="K3170" s="1705">
        <f t="shared" si="301"/>
        <v>0</v>
      </c>
      <c r="L3170" s="1320"/>
      <c r="M3170" s="1705"/>
      <c r="N3170" s="1398">
        <f t="shared" si="298"/>
        <v>0</v>
      </c>
      <c r="O3170" s="1398"/>
      <c r="P3170" s="1398"/>
      <c r="Q3170" s="1398">
        <f t="shared" si="299"/>
        <v>0</v>
      </c>
      <c r="R3170" s="2069"/>
    </row>
    <row r="3171" spans="1:18" s="1296" customFormat="1" ht="16.5">
      <c r="A3171" s="1358"/>
      <c r="B3171" s="1516"/>
      <c r="C3171" s="1538">
        <v>106</v>
      </c>
      <c r="D3171" s="1325" t="s">
        <v>4378</v>
      </c>
      <c r="E3171" s="1318"/>
      <c r="F3171" s="1318" t="s">
        <v>589</v>
      </c>
      <c r="G3171" s="1636">
        <v>1</v>
      </c>
      <c r="H3171" s="1636">
        <v>2013</v>
      </c>
      <c r="I3171" s="1319">
        <v>383.64</v>
      </c>
      <c r="J3171" s="1320">
        <f t="shared" si="300"/>
        <v>100</v>
      </c>
      <c r="K3171" s="1705">
        <f t="shared" si="301"/>
        <v>0</v>
      </c>
      <c r="L3171" s="1320"/>
      <c r="M3171" s="1705"/>
      <c r="N3171" s="1398">
        <f t="shared" si="298"/>
        <v>0</v>
      </c>
      <c r="O3171" s="1398"/>
      <c r="P3171" s="1398"/>
      <c r="Q3171" s="1398">
        <f t="shared" si="299"/>
        <v>0</v>
      </c>
      <c r="R3171" s="2069"/>
    </row>
    <row r="3172" spans="1:18" s="1296" customFormat="1" ht="16.5">
      <c r="A3172" s="1358"/>
      <c r="B3172" s="1516"/>
      <c r="C3172" s="1538">
        <v>107</v>
      </c>
      <c r="D3172" s="1325" t="s">
        <v>3990</v>
      </c>
      <c r="E3172" s="1318"/>
      <c r="F3172" s="1318" t="s">
        <v>589</v>
      </c>
      <c r="G3172" s="1636">
        <v>2</v>
      </c>
      <c r="H3172" s="1636">
        <v>2016</v>
      </c>
      <c r="I3172" s="1319">
        <v>4794</v>
      </c>
      <c r="J3172" s="1320">
        <f t="shared" si="300"/>
        <v>87.5</v>
      </c>
      <c r="K3172" s="1705">
        <f t="shared" si="301"/>
        <v>599.25</v>
      </c>
      <c r="L3172" s="1320"/>
      <c r="M3172" s="1705"/>
      <c r="N3172" s="1398">
        <f t="shared" si="298"/>
        <v>0</v>
      </c>
      <c r="O3172" s="1398"/>
      <c r="P3172" s="1398"/>
      <c r="Q3172" s="1398">
        <f t="shared" si="299"/>
        <v>0</v>
      </c>
      <c r="R3172" s="2069"/>
    </row>
    <row r="3173" spans="1:18" s="1296" customFormat="1" ht="16.5">
      <c r="A3173" s="1358"/>
      <c r="B3173" s="1516"/>
      <c r="C3173" s="1538">
        <v>108</v>
      </c>
      <c r="D3173" s="1321" t="s">
        <v>4379</v>
      </c>
      <c r="E3173" s="1318"/>
      <c r="F3173" s="1318" t="s">
        <v>589</v>
      </c>
      <c r="G3173" s="1636">
        <v>2</v>
      </c>
      <c r="H3173" s="1636">
        <v>2007</v>
      </c>
      <c r="I3173" s="1319">
        <v>129.19999999999999</v>
      </c>
      <c r="J3173" s="1320">
        <f t="shared" si="300"/>
        <v>100</v>
      </c>
      <c r="K3173" s="1705">
        <f t="shared" si="301"/>
        <v>0</v>
      </c>
      <c r="L3173" s="1320"/>
      <c r="M3173" s="1705"/>
      <c r="N3173" s="1398">
        <f t="shared" si="298"/>
        <v>0</v>
      </c>
      <c r="O3173" s="1398"/>
      <c r="P3173" s="1398"/>
      <c r="Q3173" s="1398">
        <f t="shared" si="299"/>
        <v>0</v>
      </c>
      <c r="R3173" s="2069"/>
    </row>
    <row r="3174" spans="1:18" s="1296" customFormat="1" ht="16.5">
      <c r="A3174" s="1358"/>
      <c r="B3174" s="1516"/>
      <c r="C3174" s="1538">
        <v>109</v>
      </c>
      <c r="D3174" s="1321" t="s">
        <v>4380</v>
      </c>
      <c r="E3174" s="1318"/>
      <c r="F3174" s="1318" t="s">
        <v>589</v>
      </c>
      <c r="G3174" s="1636">
        <v>30</v>
      </c>
      <c r="H3174" s="1636">
        <v>2007</v>
      </c>
      <c r="I3174" s="1319">
        <v>799.5</v>
      </c>
      <c r="J3174" s="1320">
        <f t="shared" si="300"/>
        <v>100</v>
      </c>
      <c r="K3174" s="1705">
        <f t="shared" si="301"/>
        <v>0</v>
      </c>
      <c r="L3174" s="1320"/>
      <c r="M3174" s="1705"/>
      <c r="N3174" s="1398">
        <f t="shared" si="298"/>
        <v>0</v>
      </c>
      <c r="O3174" s="1398"/>
      <c r="P3174" s="1398"/>
      <c r="Q3174" s="1398">
        <f t="shared" si="299"/>
        <v>0</v>
      </c>
      <c r="R3174" s="2069"/>
    </row>
    <row r="3175" spans="1:18" s="1296" customFormat="1" ht="16.5">
      <c r="A3175" s="1358"/>
      <c r="B3175" s="1516"/>
      <c r="C3175" s="1538">
        <v>110</v>
      </c>
      <c r="D3175" s="1321" t="s">
        <v>4381</v>
      </c>
      <c r="E3175" s="1318"/>
      <c r="F3175" s="1318" t="s">
        <v>589</v>
      </c>
      <c r="G3175" s="1636">
        <v>16</v>
      </c>
      <c r="H3175" s="1636">
        <v>2008</v>
      </c>
      <c r="I3175" s="1319">
        <v>1996.8</v>
      </c>
      <c r="J3175" s="1320">
        <f t="shared" si="300"/>
        <v>100</v>
      </c>
      <c r="K3175" s="1705">
        <f t="shared" si="301"/>
        <v>0</v>
      </c>
      <c r="L3175" s="1320"/>
      <c r="M3175" s="1705"/>
      <c r="N3175" s="1398">
        <f t="shared" si="298"/>
        <v>0</v>
      </c>
      <c r="O3175" s="1398"/>
      <c r="P3175" s="1398"/>
      <c r="Q3175" s="1398">
        <f t="shared" si="299"/>
        <v>0</v>
      </c>
      <c r="R3175" s="2069"/>
    </row>
    <row r="3176" spans="1:18" s="1296" customFormat="1" ht="16.5">
      <c r="A3176" s="1358"/>
      <c r="B3176" s="1516"/>
      <c r="C3176" s="1538">
        <v>111</v>
      </c>
      <c r="D3176" s="1321" t="s">
        <v>4382</v>
      </c>
      <c r="E3176" s="1318"/>
      <c r="F3176" s="1318" t="s">
        <v>589</v>
      </c>
      <c r="G3176" s="1636">
        <v>8</v>
      </c>
      <c r="H3176" s="1636">
        <v>2008</v>
      </c>
      <c r="I3176" s="1319">
        <v>310.08</v>
      </c>
      <c r="J3176" s="1320">
        <f t="shared" si="300"/>
        <v>100</v>
      </c>
      <c r="K3176" s="1705">
        <f t="shared" si="301"/>
        <v>0</v>
      </c>
      <c r="L3176" s="1320"/>
      <c r="M3176" s="1705"/>
      <c r="N3176" s="1398">
        <f t="shared" si="298"/>
        <v>0</v>
      </c>
      <c r="O3176" s="1398"/>
      <c r="P3176" s="1398"/>
      <c r="Q3176" s="1398">
        <f t="shared" si="299"/>
        <v>0</v>
      </c>
      <c r="R3176" s="2069"/>
    </row>
    <row r="3177" spans="1:18" s="1296" customFormat="1" ht="16.5">
      <c r="A3177" s="1358"/>
      <c r="B3177" s="1516"/>
      <c r="C3177" s="1538">
        <v>112</v>
      </c>
      <c r="D3177" s="1321" t="s">
        <v>4383</v>
      </c>
      <c r="E3177" s="1318"/>
      <c r="F3177" s="1318" t="s">
        <v>589</v>
      </c>
      <c r="G3177" s="1636">
        <v>8</v>
      </c>
      <c r="H3177" s="1636">
        <v>2008</v>
      </c>
      <c r="I3177" s="1319">
        <v>300.48</v>
      </c>
      <c r="J3177" s="1320">
        <f t="shared" si="300"/>
        <v>100</v>
      </c>
      <c r="K3177" s="1705">
        <f t="shared" si="301"/>
        <v>0</v>
      </c>
      <c r="L3177" s="1320"/>
      <c r="M3177" s="1705"/>
      <c r="N3177" s="1398">
        <f t="shared" si="298"/>
        <v>0</v>
      </c>
      <c r="O3177" s="1398"/>
      <c r="P3177" s="1398"/>
      <c r="Q3177" s="1398">
        <f t="shared" si="299"/>
        <v>0</v>
      </c>
      <c r="R3177" s="2069"/>
    </row>
    <row r="3178" spans="1:18" s="1296" customFormat="1" ht="16.5">
      <c r="A3178" s="1358"/>
      <c r="B3178" s="1516"/>
      <c r="C3178" s="1538">
        <v>113</v>
      </c>
      <c r="D3178" s="1321" t="s">
        <v>4349</v>
      </c>
      <c r="E3178" s="1318"/>
      <c r="F3178" s="1318" t="s">
        <v>589</v>
      </c>
      <c r="G3178" s="1636">
        <v>8</v>
      </c>
      <c r="H3178" s="1636">
        <v>2008</v>
      </c>
      <c r="I3178" s="1319">
        <v>337.92</v>
      </c>
      <c r="J3178" s="1320">
        <f t="shared" si="300"/>
        <v>100</v>
      </c>
      <c r="K3178" s="1705">
        <f t="shared" si="301"/>
        <v>0</v>
      </c>
      <c r="L3178" s="1320"/>
      <c r="M3178" s="1705"/>
      <c r="N3178" s="1398">
        <f t="shared" si="298"/>
        <v>0</v>
      </c>
      <c r="O3178" s="1398"/>
      <c r="P3178" s="1398"/>
      <c r="Q3178" s="1398">
        <f t="shared" si="299"/>
        <v>0</v>
      </c>
      <c r="R3178" s="2069"/>
    </row>
    <row r="3179" spans="1:18" s="1296" customFormat="1" ht="16.5">
      <c r="A3179" s="1358"/>
      <c r="B3179" s="1516"/>
      <c r="C3179" s="1538">
        <v>114</v>
      </c>
      <c r="D3179" s="1321" t="s">
        <v>4384</v>
      </c>
      <c r="E3179" s="1318"/>
      <c r="F3179" s="1318" t="s">
        <v>589</v>
      </c>
      <c r="G3179" s="1636">
        <v>6</v>
      </c>
      <c r="H3179" s="1636">
        <v>2008</v>
      </c>
      <c r="I3179" s="1319">
        <v>3910.6860000000001</v>
      </c>
      <c r="J3179" s="1320">
        <f t="shared" si="300"/>
        <v>100</v>
      </c>
      <c r="K3179" s="1705">
        <f t="shared" si="301"/>
        <v>0</v>
      </c>
      <c r="L3179" s="1320"/>
      <c r="M3179" s="1705"/>
      <c r="N3179" s="1398">
        <f t="shared" si="298"/>
        <v>0</v>
      </c>
      <c r="O3179" s="1398"/>
      <c r="P3179" s="1398"/>
      <c r="Q3179" s="1398">
        <f t="shared" si="299"/>
        <v>0</v>
      </c>
      <c r="R3179" s="2069"/>
    </row>
    <row r="3180" spans="1:18" s="1296" customFormat="1" ht="16.5">
      <c r="A3180" s="1358"/>
      <c r="B3180" s="1516"/>
      <c r="C3180" s="1538">
        <v>115</v>
      </c>
      <c r="D3180" s="1321" t="s">
        <v>4385</v>
      </c>
      <c r="E3180" s="1318"/>
      <c r="F3180" s="1318" t="s">
        <v>589</v>
      </c>
      <c r="G3180" s="1636">
        <v>6</v>
      </c>
      <c r="H3180" s="1636">
        <v>2008</v>
      </c>
      <c r="I3180" s="1319">
        <v>951.24599999999998</v>
      </c>
      <c r="J3180" s="1320">
        <f t="shared" si="300"/>
        <v>100</v>
      </c>
      <c r="K3180" s="1705">
        <f t="shared" si="301"/>
        <v>0</v>
      </c>
      <c r="L3180" s="1320"/>
      <c r="M3180" s="1705"/>
      <c r="N3180" s="1398">
        <f t="shared" si="298"/>
        <v>0</v>
      </c>
      <c r="O3180" s="1398"/>
      <c r="P3180" s="1398"/>
      <c r="Q3180" s="1398">
        <f t="shared" si="299"/>
        <v>0</v>
      </c>
      <c r="R3180" s="2069"/>
    </row>
    <row r="3181" spans="1:18" s="1296" customFormat="1" ht="16.5">
      <c r="A3181" s="1358"/>
      <c r="B3181" s="1516"/>
      <c r="C3181" s="1538">
        <v>116</v>
      </c>
      <c r="D3181" s="1321" t="s">
        <v>4364</v>
      </c>
      <c r="E3181" s="1318"/>
      <c r="F3181" s="1318" t="s">
        <v>589</v>
      </c>
      <c r="G3181" s="1636">
        <v>6</v>
      </c>
      <c r="H3181" s="1636">
        <v>2008</v>
      </c>
      <c r="I3181" s="1319">
        <v>153.94800000000001</v>
      </c>
      <c r="J3181" s="1320">
        <f t="shared" si="300"/>
        <v>100</v>
      </c>
      <c r="K3181" s="1705">
        <f t="shared" si="301"/>
        <v>0</v>
      </c>
      <c r="L3181" s="1320"/>
      <c r="M3181" s="1705"/>
      <c r="N3181" s="1398">
        <f t="shared" si="298"/>
        <v>0</v>
      </c>
      <c r="O3181" s="1398"/>
      <c r="P3181" s="1398"/>
      <c r="Q3181" s="1398">
        <f t="shared" si="299"/>
        <v>0</v>
      </c>
      <c r="R3181" s="2069"/>
    </row>
    <row r="3182" spans="1:18" s="1296" customFormat="1" ht="16.5">
      <c r="A3182" s="1358"/>
      <c r="B3182" s="1516"/>
      <c r="C3182" s="1538">
        <v>117</v>
      </c>
      <c r="D3182" s="1321" t="s">
        <v>4386</v>
      </c>
      <c r="E3182" s="1318"/>
      <c r="F3182" s="1318" t="s">
        <v>589</v>
      </c>
      <c r="G3182" s="1636">
        <v>6</v>
      </c>
      <c r="H3182" s="1636">
        <v>2008</v>
      </c>
      <c r="I3182" s="1319">
        <v>160.84200000000001</v>
      </c>
      <c r="J3182" s="1320">
        <f t="shared" si="300"/>
        <v>100</v>
      </c>
      <c r="K3182" s="1705">
        <f t="shared" si="301"/>
        <v>0</v>
      </c>
      <c r="L3182" s="1320"/>
      <c r="M3182" s="1705"/>
      <c r="N3182" s="1398">
        <f t="shared" si="298"/>
        <v>0</v>
      </c>
      <c r="O3182" s="1398"/>
      <c r="P3182" s="1398"/>
      <c r="Q3182" s="1398">
        <f t="shared" si="299"/>
        <v>0</v>
      </c>
      <c r="R3182" s="2069"/>
    </row>
    <row r="3183" spans="1:18" s="1296" customFormat="1" ht="27">
      <c r="A3183" s="1358"/>
      <c r="B3183" s="1516"/>
      <c r="C3183" s="1538">
        <v>118</v>
      </c>
      <c r="D3183" s="1321" t="s">
        <v>4387</v>
      </c>
      <c r="E3183" s="1318"/>
      <c r="F3183" s="1318" t="s">
        <v>589</v>
      </c>
      <c r="G3183" s="1636">
        <v>1</v>
      </c>
      <c r="H3183" s="1636">
        <v>2008</v>
      </c>
      <c r="I3183" s="1319">
        <v>3878.52</v>
      </c>
      <c r="J3183" s="1320">
        <f t="shared" si="300"/>
        <v>100</v>
      </c>
      <c r="K3183" s="1705">
        <f t="shared" si="301"/>
        <v>0</v>
      </c>
      <c r="L3183" s="1320"/>
      <c r="M3183" s="1705"/>
      <c r="N3183" s="1398">
        <f t="shared" si="298"/>
        <v>0</v>
      </c>
      <c r="O3183" s="1398"/>
      <c r="P3183" s="1398"/>
      <c r="Q3183" s="1398">
        <f t="shared" si="299"/>
        <v>0</v>
      </c>
      <c r="R3183" s="2069"/>
    </row>
    <row r="3184" spans="1:18" s="1296" customFormat="1" ht="16.5">
      <c r="A3184" s="1358"/>
      <c r="B3184" s="1516"/>
      <c r="C3184" s="1538">
        <v>119</v>
      </c>
      <c r="D3184" s="1321" t="s">
        <v>3386</v>
      </c>
      <c r="E3184" s="1318"/>
      <c r="F3184" s="1318" t="s">
        <v>589</v>
      </c>
      <c r="G3184" s="1636">
        <v>4</v>
      </c>
      <c r="H3184" s="1636">
        <v>2010</v>
      </c>
      <c r="I3184" s="1319">
        <v>301.92</v>
      </c>
      <c r="J3184" s="1320">
        <f t="shared" si="300"/>
        <v>100</v>
      </c>
      <c r="K3184" s="1705">
        <f t="shared" si="301"/>
        <v>0</v>
      </c>
      <c r="L3184" s="1320"/>
      <c r="M3184" s="1705"/>
      <c r="N3184" s="1398">
        <f t="shared" si="298"/>
        <v>0</v>
      </c>
      <c r="O3184" s="1398"/>
      <c r="P3184" s="1398"/>
      <c r="Q3184" s="1398">
        <f t="shared" si="299"/>
        <v>0</v>
      </c>
      <c r="R3184" s="2069"/>
    </row>
    <row r="3185" spans="1:18" s="1296" customFormat="1" ht="27">
      <c r="A3185" s="1358"/>
      <c r="B3185" s="1516"/>
      <c r="C3185" s="1538">
        <v>120</v>
      </c>
      <c r="D3185" s="1321" t="s">
        <v>4388</v>
      </c>
      <c r="E3185" s="1318"/>
      <c r="F3185" s="1318" t="s">
        <v>589</v>
      </c>
      <c r="G3185" s="1636">
        <v>2</v>
      </c>
      <c r="H3185" s="1636">
        <v>2011</v>
      </c>
      <c r="I3185" s="1319">
        <v>107.76</v>
      </c>
      <c r="J3185" s="1320">
        <f t="shared" si="300"/>
        <v>100</v>
      </c>
      <c r="K3185" s="1705">
        <f t="shared" si="301"/>
        <v>0</v>
      </c>
      <c r="L3185" s="1320"/>
      <c r="M3185" s="1705"/>
      <c r="N3185" s="1398">
        <f t="shared" si="298"/>
        <v>0</v>
      </c>
      <c r="O3185" s="1398"/>
      <c r="P3185" s="1398"/>
      <c r="Q3185" s="1398">
        <f t="shared" si="299"/>
        <v>0</v>
      </c>
      <c r="R3185" s="2069"/>
    </row>
    <row r="3186" spans="1:18" s="1296" customFormat="1" ht="27">
      <c r="A3186" s="1358"/>
      <c r="B3186" s="1516"/>
      <c r="C3186" s="1538">
        <v>121</v>
      </c>
      <c r="D3186" s="1321" t="s">
        <v>4389</v>
      </c>
      <c r="E3186" s="1318"/>
      <c r="F3186" s="1318" t="s">
        <v>589</v>
      </c>
      <c r="G3186" s="1636">
        <v>1</v>
      </c>
      <c r="H3186" s="1636">
        <v>2012</v>
      </c>
      <c r="I3186" s="1319">
        <v>450.12</v>
      </c>
      <c r="J3186" s="1320">
        <f t="shared" si="300"/>
        <v>100</v>
      </c>
      <c r="K3186" s="1705">
        <f t="shared" si="301"/>
        <v>0</v>
      </c>
      <c r="L3186" s="1320"/>
      <c r="M3186" s="1705"/>
      <c r="N3186" s="1398">
        <f t="shared" si="298"/>
        <v>0</v>
      </c>
      <c r="O3186" s="1398"/>
      <c r="P3186" s="1398"/>
      <c r="Q3186" s="1398">
        <f t="shared" si="299"/>
        <v>0</v>
      </c>
      <c r="R3186" s="2069"/>
    </row>
    <row r="3187" spans="1:18" s="1296" customFormat="1" ht="16.5">
      <c r="A3187" s="1358"/>
      <c r="B3187" s="1516"/>
      <c r="C3187" s="1538">
        <v>122</v>
      </c>
      <c r="D3187" s="1321" t="s">
        <v>4390</v>
      </c>
      <c r="E3187" s="1318"/>
      <c r="F3187" s="1318" t="s">
        <v>589</v>
      </c>
      <c r="G3187" s="1636">
        <v>1</v>
      </c>
      <c r="H3187" s="1636">
        <v>2012</v>
      </c>
      <c r="I3187" s="1319">
        <v>49</v>
      </c>
      <c r="J3187" s="1320">
        <f t="shared" si="300"/>
        <v>100</v>
      </c>
      <c r="K3187" s="1705">
        <f t="shared" si="301"/>
        <v>0</v>
      </c>
      <c r="L3187" s="1320"/>
      <c r="M3187" s="1705"/>
      <c r="N3187" s="1398">
        <f t="shared" si="298"/>
        <v>0</v>
      </c>
      <c r="O3187" s="1398"/>
      <c r="P3187" s="1398"/>
      <c r="Q3187" s="1398">
        <f t="shared" si="299"/>
        <v>0</v>
      </c>
      <c r="R3187" s="2069"/>
    </row>
    <row r="3188" spans="1:18" s="1296" customFormat="1" ht="16.5">
      <c r="A3188" s="1358"/>
      <c r="B3188" s="1516"/>
      <c r="C3188" s="1538">
        <v>123</v>
      </c>
      <c r="D3188" s="1321" t="s">
        <v>2899</v>
      </c>
      <c r="E3188" s="1318"/>
      <c r="F3188" s="1318" t="s">
        <v>589</v>
      </c>
      <c r="G3188" s="1636">
        <v>1</v>
      </c>
      <c r="H3188" s="1636">
        <v>2012</v>
      </c>
      <c r="I3188" s="1319">
        <v>37.08</v>
      </c>
      <c r="J3188" s="1320">
        <f t="shared" si="300"/>
        <v>100</v>
      </c>
      <c r="K3188" s="1705">
        <f t="shared" si="301"/>
        <v>0</v>
      </c>
      <c r="L3188" s="1320"/>
      <c r="M3188" s="1705"/>
      <c r="N3188" s="1398">
        <f t="shared" si="298"/>
        <v>0</v>
      </c>
      <c r="O3188" s="1398"/>
      <c r="P3188" s="1398"/>
      <c r="Q3188" s="1398">
        <f t="shared" si="299"/>
        <v>0</v>
      </c>
      <c r="R3188" s="2069"/>
    </row>
    <row r="3189" spans="1:18" s="1296" customFormat="1" ht="27">
      <c r="A3189" s="1358"/>
      <c r="B3189" s="1516"/>
      <c r="C3189" s="1538">
        <v>124</v>
      </c>
      <c r="D3189" s="1321" t="s">
        <v>4391</v>
      </c>
      <c r="E3189" s="1318"/>
      <c r="F3189" s="1318" t="s">
        <v>589</v>
      </c>
      <c r="G3189" s="1636">
        <v>1</v>
      </c>
      <c r="H3189" s="1636">
        <v>2013</v>
      </c>
      <c r="I3189" s="1319">
        <v>211.56</v>
      </c>
      <c r="J3189" s="1320">
        <f t="shared" si="300"/>
        <v>100</v>
      </c>
      <c r="K3189" s="1705">
        <f t="shared" si="301"/>
        <v>0</v>
      </c>
      <c r="L3189" s="1320"/>
      <c r="M3189" s="1705"/>
      <c r="N3189" s="1398">
        <f t="shared" si="298"/>
        <v>0</v>
      </c>
      <c r="O3189" s="1398"/>
      <c r="P3189" s="1398"/>
      <c r="Q3189" s="1398">
        <f t="shared" si="299"/>
        <v>0</v>
      </c>
      <c r="R3189" s="2069"/>
    </row>
    <row r="3190" spans="1:18" s="1296" customFormat="1" ht="16.5">
      <c r="A3190" s="1358"/>
      <c r="B3190" s="1516"/>
      <c r="C3190" s="1538">
        <v>125</v>
      </c>
      <c r="D3190" s="1321" t="s">
        <v>4392</v>
      </c>
      <c r="E3190" s="1318"/>
      <c r="F3190" s="1318" t="s">
        <v>589</v>
      </c>
      <c r="G3190" s="1636">
        <v>1</v>
      </c>
      <c r="H3190" s="1636">
        <v>2013</v>
      </c>
      <c r="I3190" s="1319">
        <v>327.327</v>
      </c>
      <c r="J3190" s="1320">
        <f t="shared" si="300"/>
        <v>100</v>
      </c>
      <c r="K3190" s="1705">
        <f t="shared" si="301"/>
        <v>0</v>
      </c>
      <c r="L3190" s="1320"/>
      <c r="M3190" s="1705"/>
      <c r="N3190" s="1398">
        <f t="shared" si="298"/>
        <v>0</v>
      </c>
      <c r="O3190" s="1398"/>
      <c r="P3190" s="1398"/>
      <c r="Q3190" s="1398">
        <f t="shared" si="299"/>
        <v>0</v>
      </c>
      <c r="R3190" s="2069"/>
    </row>
    <row r="3191" spans="1:18" s="1296" customFormat="1" ht="94.5">
      <c r="A3191" s="1358"/>
      <c r="B3191" s="1516"/>
      <c r="C3191" s="1538">
        <v>126</v>
      </c>
      <c r="D3191" s="1321" t="s">
        <v>4393</v>
      </c>
      <c r="E3191" s="1318"/>
      <c r="F3191" s="1318" t="s">
        <v>589</v>
      </c>
      <c r="G3191" s="1636">
        <v>1</v>
      </c>
      <c r="H3191" s="1636">
        <v>2016</v>
      </c>
      <c r="I3191" s="1319">
        <v>732.27</v>
      </c>
      <c r="J3191" s="1320">
        <f t="shared" si="300"/>
        <v>87.5</v>
      </c>
      <c r="K3191" s="1705">
        <f t="shared" si="301"/>
        <v>91.533750000000055</v>
      </c>
      <c r="L3191" s="1320"/>
      <c r="M3191" s="1705"/>
      <c r="N3191" s="1398">
        <f t="shared" si="298"/>
        <v>0</v>
      </c>
      <c r="O3191" s="1398"/>
      <c r="P3191" s="1398"/>
      <c r="Q3191" s="1398">
        <f t="shared" si="299"/>
        <v>0</v>
      </c>
      <c r="R3191" s="2069"/>
    </row>
    <row r="3192" spans="1:18" s="1296" customFormat="1" ht="54">
      <c r="A3192" s="1358"/>
      <c r="B3192" s="1516"/>
      <c r="C3192" s="1538">
        <v>127</v>
      </c>
      <c r="D3192" s="1321" t="s">
        <v>4394</v>
      </c>
      <c r="E3192" s="1318"/>
      <c r="F3192" s="1318" t="s">
        <v>589</v>
      </c>
      <c r="G3192" s="1636">
        <v>1</v>
      </c>
      <c r="H3192" s="1636">
        <v>2017</v>
      </c>
      <c r="I3192" s="1319">
        <v>2342</v>
      </c>
      <c r="J3192" s="1320">
        <f t="shared" si="300"/>
        <v>75</v>
      </c>
      <c r="K3192" s="1705">
        <f t="shared" si="301"/>
        <v>585.5</v>
      </c>
      <c r="L3192" s="1320"/>
      <c r="M3192" s="1705"/>
      <c r="N3192" s="1398">
        <f t="shared" si="298"/>
        <v>0</v>
      </c>
      <c r="O3192" s="1398"/>
      <c r="P3192" s="1398"/>
      <c r="Q3192" s="1398">
        <f t="shared" si="299"/>
        <v>0</v>
      </c>
      <c r="R3192" s="2069"/>
    </row>
    <row r="3193" spans="1:18" s="1296" customFormat="1" ht="16.5">
      <c r="A3193" s="1358"/>
      <c r="B3193" s="1516"/>
      <c r="C3193" s="1538">
        <v>128</v>
      </c>
      <c r="D3193" s="1429" t="s">
        <v>4395</v>
      </c>
      <c r="E3193" s="1318"/>
      <c r="F3193" s="1318" t="s">
        <v>589</v>
      </c>
      <c r="G3193" s="1636">
        <v>1</v>
      </c>
      <c r="H3193" s="1636">
        <v>2005</v>
      </c>
      <c r="I3193" s="1319">
        <v>102.069</v>
      </c>
      <c r="J3193" s="1320">
        <f t="shared" si="300"/>
        <v>100</v>
      </c>
      <c r="K3193" s="1705">
        <f t="shared" si="301"/>
        <v>0</v>
      </c>
      <c r="L3193" s="1320"/>
      <c r="M3193" s="1705"/>
      <c r="N3193" s="1398">
        <f t="shared" si="298"/>
        <v>0</v>
      </c>
      <c r="O3193" s="1398"/>
      <c r="P3193" s="1398"/>
      <c r="Q3193" s="1398">
        <f t="shared" si="299"/>
        <v>0</v>
      </c>
      <c r="R3193" s="2069"/>
    </row>
    <row r="3194" spans="1:18" s="1296" customFormat="1" ht="16.5">
      <c r="A3194" s="1358"/>
      <c r="B3194" s="1516"/>
      <c r="C3194" s="1538">
        <v>129</v>
      </c>
      <c r="D3194" s="1429" t="s">
        <v>4396</v>
      </c>
      <c r="E3194" s="1318"/>
      <c r="F3194" s="1318" t="s">
        <v>589</v>
      </c>
      <c r="G3194" s="1636">
        <v>1</v>
      </c>
      <c r="H3194" s="1636">
        <v>2005</v>
      </c>
      <c r="I3194" s="1319">
        <v>69.510000000000005</v>
      </c>
      <c r="J3194" s="1320">
        <f t="shared" si="300"/>
        <v>100</v>
      </c>
      <c r="K3194" s="1705">
        <f t="shared" si="301"/>
        <v>0</v>
      </c>
      <c r="L3194" s="1320"/>
      <c r="M3194" s="1705"/>
      <c r="N3194" s="1398">
        <f t="shared" ref="N3194:N3257" si="302">+L3194*M3194</f>
        <v>0</v>
      </c>
      <c r="O3194" s="1398"/>
      <c r="P3194" s="1398"/>
      <c r="Q3194" s="1398">
        <f t="shared" ref="Q3194:Q3257" si="303">+O3194*P3194</f>
        <v>0</v>
      </c>
      <c r="R3194" s="2069"/>
    </row>
    <row r="3195" spans="1:18" s="1296" customFormat="1" ht="16.5">
      <c r="A3195" s="1358"/>
      <c r="B3195" s="1516"/>
      <c r="C3195" s="1538">
        <v>130</v>
      </c>
      <c r="D3195" s="1429" t="s">
        <v>4397</v>
      </c>
      <c r="E3195" s="1318"/>
      <c r="F3195" s="1318" t="s">
        <v>589</v>
      </c>
      <c r="G3195" s="1636">
        <v>1</v>
      </c>
      <c r="H3195" s="1636">
        <v>2005</v>
      </c>
      <c r="I3195" s="1319">
        <v>1768.92797</v>
      </c>
      <c r="J3195" s="1320">
        <f t="shared" si="300"/>
        <v>100</v>
      </c>
      <c r="K3195" s="1705">
        <f t="shared" si="301"/>
        <v>0</v>
      </c>
      <c r="L3195" s="1320"/>
      <c r="M3195" s="1705"/>
      <c r="N3195" s="1398">
        <f t="shared" si="302"/>
        <v>0</v>
      </c>
      <c r="O3195" s="1398"/>
      <c r="P3195" s="1398"/>
      <c r="Q3195" s="1398">
        <f t="shared" si="303"/>
        <v>0</v>
      </c>
      <c r="R3195" s="2069"/>
    </row>
    <row r="3196" spans="1:18" s="1296" customFormat="1" ht="16.5">
      <c r="A3196" s="1358"/>
      <c r="B3196" s="1516"/>
      <c r="C3196" s="1538">
        <v>131</v>
      </c>
      <c r="D3196" s="1429" t="s">
        <v>4398</v>
      </c>
      <c r="E3196" s="1318"/>
      <c r="F3196" s="1318" t="s">
        <v>589</v>
      </c>
      <c r="G3196" s="1636">
        <v>4</v>
      </c>
      <c r="H3196" s="1636">
        <v>2005</v>
      </c>
      <c r="I3196" s="1319">
        <v>2187.3311200000003</v>
      </c>
      <c r="J3196" s="1320">
        <f t="shared" si="300"/>
        <v>100</v>
      </c>
      <c r="K3196" s="1705">
        <f t="shared" si="301"/>
        <v>0</v>
      </c>
      <c r="L3196" s="1320"/>
      <c r="M3196" s="1705"/>
      <c r="N3196" s="1398">
        <f t="shared" si="302"/>
        <v>0</v>
      </c>
      <c r="O3196" s="1398"/>
      <c r="P3196" s="1398"/>
      <c r="Q3196" s="1398">
        <f t="shared" si="303"/>
        <v>0</v>
      </c>
      <c r="R3196" s="2069"/>
    </row>
    <row r="3197" spans="1:18" s="1296" customFormat="1" ht="16.5">
      <c r="A3197" s="1358"/>
      <c r="B3197" s="1516"/>
      <c r="C3197" s="1538">
        <v>132</v>
      </c>
      <c r="D3197" s="1429" t="s">
        <v>2890</v>
      </c>
      <c r="E3197" s="1318"/>
      <c r="F3197" s="1318" t="s">
        <v>589</v>
      </c>
      <c r="G3197" s="1636">
        <v>4</v>
      </c>
      <c r="H3197" s="1636">
        <v>2008</v>
      </c>
      <c r="I3197" s="1319">
        <v>119.124</v>
      </c>
      <c r="J3197" s="1320">
        <f t="shared" ref="J3197:J3260" si="304">IF(($J$14-H3197)*J$3004&gt;100,100,($J$14-H3197)*J$3004)</f>
        <v>100</v>
      </c>
      <c r="K3197" s="1705">
        <f t="shared" si="301"/>
        <v>0</v>
      </c>
      <c r="L3197" s="1320"/>
      <c r="M3197" s="1705"/>
      <c r="N3197" s="1398">
        <f t="shared" si="302"/>
        <v>0</v>
      </c>
      <c r="O3197" s="1398"/>
      <c r="P3197" s="1398"/>
      <c r="Q3197" s="1398">
        <f t="shared" si="303"/>
        <v>0</v>
      </c>
      <c r="R3197" s="2069"/>
    </row>
    <row r="3198" spans="1:18" s="1296" customFormat="1" ht="16.5">
      <c r="A3198" s="1358"/>
      <c r="B3198" s="1516"/>
      <c r="C3198" s="1538">
        <v>133</v>
      </c>
      <c r="D3198" s="1429" t="s">
        <v>2890</v>
      </c>
      <c r="E3198" s="1318"/>
      <c r="F3198" s="1318" t="s">
        <v>589</v>
      </c>
      <c r="G3198" s="1636">
        <v>1</v>
      </c>
      <c r="H3198" s="1636">
        <v>2008</v>
      </c>
      <c r="I3198" s="1319">
        <v>29.780999999999999</v>
      </c>
      <c r="J3198" s="1320">
        <f t="shared" si="304"/>
        <v>100</v>
      </c>
      <c r="K3198" s="1705">
        <f t="shared" si="301"/>
        <v>0</v>
      </c>
      <c r="L3198" s="1320"/>
      <c r="M3198" s="1705"/>
      <c r="N3198" s="1398">
        <f t="shared" si="302"/>
        <v>0</v>
      </c>
      <c r="O3198" s="1398"/>
      <c r="P3198" s="1398"/>
      <c r="Q3198" s="1398">
        <f t="shared" si="303"/>
        <v>0</v>
      </c>
      <c r="R3198" s="2069"/>
    </row>
    <row r="3199" spans="1:18" s="1296" customFormat="1" ht="16.5">
      <c r="A3199" s="1358"/>
      <c r="B3199" s="1516"/>
      <c r="C3199" s="1538">
        <v>134</v>
      </c>
      <c r="D3199" s="1429" t="s">
        <v>3446</v>
      </c>
      <c r="E3199" s="1318"/>
      <c r="F3199" s="1318" t="s">
        <v>589</v>
      </c>
      <c r="G3199" s="1636">
        <v>1</v>
      </c>
      <c r="H3199" s="1636">
        <v>2011</v>
      </c>
      <c r="I3199" s="1319">
        <v>60</v>
      </c>
      <c r="J3199" s="1320">
        <f t="shared" si="304"/>
        <v>100</v>
      </c>
      <c r="K3199" s="1705">
        <f t="shared" ref="K3199:K3262" si="305">IF(J3199=100,0,I3199-I3199*J3199%)</f>
        <v>0</v>
      </c>
      <c r="L3199" s="1320"/>
      <c r="M3199" s="1705"/>
      <c r="N3199" s="1398">
        <f t="shared" si="302"/>
        <v>0</v>
      </c>
      <c r="O3199" s="1398"/>
      <c r="P3199" s="1398"/>
      <c r="Q3199" s="1398">
        <f t="shared" si="303"/>
        <v>0</v>
      </c>
      <c r="R3199" s="2069"/>
    </row>
    <row r="3200" spans="1:18" s="1296" customFormat="1" ht="16.5">
      <c r="A3200" s="1358"/>
      <c r="B3200" s="1516"/>
      <c r="C3200" s="1538">
        <v>135</v>
      </c>
      <c r="D3200" s="1429" t="s">
        <v>4399</v>
      </c>
      <c r="E3200" s="1318"/>
      <c r="F3200" s="1318" t="s">
        <v>589</v>
      </c>
      <c r="G3200" s="1636">
        <v>1</v>
      </c>
      <c r="H3200" s="1636">
        <v>2012</v>
      </c>
      <c r="I3200" s="1319">
        <v>37.08</v>
      </c>
      <c r="J3200" s="1320">
        <f t="shared" si="304"/>
        <v>100</v>
      </c>
      <c r="K3200" s="1705">
        <f t="shared" si="305"/>
        <v>0</v>
      </c>
      <c r="L3200" s="1320"/>
      <c r="M3200" s="1705"/>
      <c r="N3200" s="1398">
        <f t="shared" si="302"/>
        <v>0</v>
      </c>
      <c r="O3200" s="1398"/>
      <c r="P3200" s="1398"/>
      <c r="Q3200" s="1398">
        <f t="shared" si="303"/>
        <v>0</v>
      </c>
      <c r="R3200" s="2069"/>
    </row>
    <row r="3201" spans="1:18" s="1296" customFormat="1" ht="16.5">
      <c r="A3201" s="1358"/>
      <c r="B3201" s="1516"/>
      <c r="C3201" s="1538">
        <v>136</v>
      </c>
      <c r="D3201" s="1429" t="s">
        <v>4400</v>
      </c>
      <c r="E3201" s="1318"/>
      <c r="F3201" s="1318" t="s">
        <v>589</v>
      </c>
      <c r="G3201" s="1636">
        <v>1</v>
      </c>
      <c r="H3201" s="1636">
        <v>2015</v>
      </c>
      <c r="I3201" s="1319">
        <v>2221.6799999999998</v>
      </c>
      <c r="J3201" s="1320">
        <f t="shared" si="304"/>
        <v>100</v>
      </c>
      <c r="K3201" s="1705">
        <f t="shared" si="305"/>
        <v>0</v>
      </c>
      <c r="L3201" s="1320"/>
      <c r="M3201" s="1705"/>
      <c r="N3201" s="1398">
        <f t="shared" si="302"/>
        <v>0</v>
      </c>
      <c r="O3201" s="1398"/>
      <c r="P3201" s="1398"/>
      <c r="Q3201" s="1398">
        <f t="shared" si="303"/>
        <v>0</v>
      </c>
      <c r="R3201" s="2069"/>
    </row>
    <row r="3202" spans="1:18" s="1296" customFormat="1" ht="16.5">
      <c r="A3202" s="1358"/>
      <c r="B3202" s="1516"/>
      <c r="C3202" s="1538">
        <v>137</v>
      </c>
      <c r="D3202" s="1323" t="s">
        <v>4401</v>
      </c>
      <c r="E3202" s="1318"/>
      <c r="F3202" s="1318" t="s">
        <v>589</v>
      </c>
      <c r="G3202" s="1320">
        <v>5</v>
      </c>
      <c r="H3202" s="1320">
        <v>2005</v>
      </c>
      <c r="I3202" s="1319">
        <v>186.04499999999999</v>
      </c>
      <c r="J3202" s="1320">
        <f t="shared" si="304"/>
        <v>100</v>
      </c>
      <c r="K3202" s="1705">
        <f t="shared" si="305"/>
        <v>0</v>
      </c>
      <c r="L3202" s="1320"/>
      <c r="M3202" s="1705"/>
      <c r="N3202" s="1398">
        <f t="shared" si="302"/>
        <v>0</v>
      </c>
      <c r="O3202" s="1398"/>
      <c r="P3202" s="1398"/>
      <c r="Q3202" s="1398">
        <f t="shared" si="303"/>
        <v>0</v>
      </c>
      <c r="R3202" s="2069"/>
    </row>
    <row r="3203" spans="1:18" s="1296" customFormat="1" ht="16.5">
      <c r="A3203" s="1358"/>
      <c r="B3203" s="1516"/>
      <c r="C3203" s="1538">
        <v>138</v>
      </c>
      <c r="D3203" s="1323" t="s">
        <v>4402</v>
      </c>
      <c r="E3203" s="1318"/>
      <c r="F3203" s="1318" t="s">
        <v>589</v>
      </c>
      <c r="G3203" s="1320">
        <v>5</v>
      </c>
      <c r="H3203" s="1320">
        <v>2005</v>
      </c>
      <c r="I3203" s="1319">
        <v>657.04499999999996</v>
      </c>
      <c r="J3203" s="1320">
        <f t="shared" si="304"/>
        <v>100</v>
      </c>
      <c r="K3203" s="1705">
        <f t="shared" si="305"/>
        <v>0</v>
      </c>
      <c r="L3203" s="1320"/>
      <c r="M3203" s="1705"/>
      <c r="N3203" s="1398">
        <f t="shared" si="302"/>
        <v>0</v>
      </c>
      <c r="O3203" s="1398"/>
      <c r="P3203" s="1398"/>
      <c r="Q3203" s="1398">
        <f t="shared" si="303"/>
        <v>0</v>
      </c>
      <c r="R3203" s="2069"/>
    </row>
    <row r="3204" spans="1:18" s="1296" customFormat="1" ht="16.5">
      <c r="A3204" s="1358"/>
      <c r="B3204" s="1516"/>
      <c r="C3204" s="1538">
        <v>139</v>
      </c>
      <c r="D3204" s="1323" t="s">
        <v>4403</v>
      </c>
      <c r="E3204" s="1318"/>
      <c r="F3204" s="1318" t="s">
        <v>589</v>
      </c>
      <c r="G3204" s="1320">
        <v>5</v>
      </c>
      <c r="H3204" s="1320">
        <v>2005</v>
      </c>
      <c r="I3204" s="1319">
        <v>447.45</v>
      </c>
      <c r="J3204" s="1320">
        <f t="shared" si="304"/>
        <v>100</v>
      </c>
      <c r="K3204" s="1705">
        <f t="shared" si="305"/>
        <v>0</v>
      </c>
      <c r="L3204" s="1320"/>
      <c r="M3204" s="1705"/>
      <c r="N3204" s="1398">
        <f t="shared" si="302"/>
        <v>0</v>
      </c>
      <c r="O3204" s="1398"/>
      <c r="P3204" s="1398"/>
      <c r="Q3204" s="1398">
        <f t="shared" si="303"/>
        <v>0</v>
      </c>
      <c r="R3204" s="2069"/>
    </row>
    <row r="3205" spans="1:18" s="1296" customFormat="1" ht="16.5">
      <c r="A3205" s="1358"/>
      <c r="B3205" s="1516"/>
      <c r="C3205" s="1538">
        <v>140</v>
      </c>
      <c r="D3205" s="1323" t="s">
        <v>4404</v>
      </c>
      <c r="E3205" s="1318"/>
      <c r="F3205" s="1318" t="s">
        <v>589</v>
      </c>
      <c r="G3205" s="1320">
        <v>3</v>
      </c>
      <c r="H3205" s="1320">
        <v>2005</v>
      </c>
      <c r="I3205" s="1319">
        <v>89.7</v>
      </c>
      <c r="J3205" s="1320">
        <f t="shared" si="304"/>
        <v>100</v>
      </c>
      <c r="K3205" s="1705">
        <f t="shared" si="305"/>
        <v>0</v>
      </c>
      <c r="L3205" s="1320"/>
      <c r="M3205" s="1705"/>
      <c r="N3205" s="1398">
        <f t="shared" si="302"/>
        <v>0</v>
      </c>
      <c r="O3205" s="1398"/>
      <c r="P3205" s="1398"/>
      <c r="Q3205" s="1398">
        <f t="shared" si="303"/>
        <v>0</v>
      </c>
      <c r="R3205" s="2069"/>
    </row>
    <row r="3206" spans="1:18" s="1296" customFormat="1" ht="16.5">
      <c r="A3206" s="1358"/>
      <c r="B3206" s="1516"/>
      <c r="C3206" s="1538">
        <v>141</v>
      </c>
      <c r="D3206" s="1323" t="s">
        <v>4405</v>
      </c>
      <c r="E3206" s="1318"/>
      <c r="F3206" s="1318" t="s">
        <v>589</v>
      </c>
      <c r="G3206" s="1320">
        <v>1</v>
      </c>
      <c r="H3206" s="1320">
        <v>2006</v>
      </c>
      <c r="I3206" s="1319">
        <v>983.63681999999994</v>
      </c>
      <c r="J3206" s="1320">
        <f t="shared" si="304"/>
        <v>100</v>
      </c>
      <c r="K3206" s="1705">
        <f t="shared" si="305"/>
        <v>0</v>
      </c>
      <c r="L3206" s="1320"/>
      <c r="M3206" s="1705"/>
      <c r="N3206" s="1398">
        <f t="shared" si="302"/>
        <v>0</v>
      </c>
      <c r="O3206" s="1398"/>
      <c r="P3206" s="1398"/>
      <c r="Q3206" s="1398">
        <f t="shared" si="303"/>
        <v>0</v>
      </c>
      <c r="R3206" s="2069"/>
    </row>
    <row r="3207" spans="1:18" s="1296" customFormat="1" ht="16.5">
      <c r="A3207" s="1358"/>
      <c r="B3207" s="1516"/>
      <c r="C3207" s="1538">
        <v>142</v>
      </c>
      <c r="D3207" s="1323" t="s">
        <v>4406</v>
      </c>
      <c r="E3207" s="1318"/>
      <c r="F3207" s="1318" t="s">
        <v>589</v>
      </c>
      <c r="G3207" s="1320">
        <v>1</v>
      </c>
      <c r="H3207" s="1320">
        <v>2006</v>
      </c>
      <c r="I3207" s="1319">
        <v>932.28687000000002</v>
      </c>
      <c r="J3207" s="1320">
        <f t="shared" si="304"/>
        <v>100</v>
      </c>
      <c r="K3207" s="1705">
        <f t="shared" si="305"/>
        <v>0</v>
      </c>
      <c r="L3207" s="1320"/>
      <c r="M3207" s="1705"/>
      <c r="N3207" s="1398">
        <f t="shared" si="302"/>
        <v>0</v>
      </c>
      <c r="O3207" s="1398"/>
      <c r="P3207" s="1398"/>
      <c r="Q3207" s="1398">
        <f t="shared" si="303"/>
        <v>0</v>
      </c>
      <c r="R3207" s="2069"/>
    </row>
    <row r="3208" spans="1:18" s="1296" customFormat="1" ht="16.5">
      <c r="A3208" s="1358"/>
      <c r="B3208" s="1516"/>
      <c r="C3208" s="1538">
        <v>143</v>
      </c>
      <c r="D3208" s="1323" t="s">
        <v>3791</v>
      </c>
      <c r="E3208" s="1318"/>
      <c r="F3208" s="1318" t="s">
        <v>589</v>
      </c>
      <c r="G3208" s="1320">
        <v>2</v>
      </c>
      <c r="H3208" s="1320">
        <v>2006</v>
      </c>
      <c r="I3208" s="1319">
        <v>439.70771999999999</v>
      </c>
      <c r="J3208" s="1320">
        <f t="shared" si="304"/>
        <v>100</v>
      </c>
      <c r="K3208" s="1705">
        <f t="shared" si="305"/>
        <v>0</v>
      </c>
      <c r="L3208" s="1320"/>
      <c r="M3208" s="1705"/>
      <c r="N3208" s="1398">
        <f t="shared" si="302"/>
        <v>0</v>
      </c>
      <c r="O3208" s="1398"/>
      <c r="P3208" s="1398"/>
      <c r="Q3208" s="1398">
        <f t="shared" si="303"/>
        <v>0</v>
      </c>
      <c r="R3208" s="2069"/>
    </row>
    <row r="3209" spans="1:18" s="1296" customFormat="1" ht="16.5">
      <c r="A3209" s="1358"/>
      <c r="B3209" s="1516"/>
      <c r="C3209" s="1538">
        <v>144</v>
      </c>
      <c r="D3209" s="1323" t="s">
        <v>4407</v>
      </c>
      <c r="E3209" s="1318"/>
      <c r="F3209" s="1318" t="s">
        <v>589</v>
      </c>
      <c r="G3209" s="1320">
        <v>1</v>
      </c>
      <c r="H3209" s="1320">
        <v>2006</v>
      </c>
      <c r="I3209" s="1319">
        <v>1675.14948</v>
      </c>
      <c r="J3209" s="1320">
        <f t="shared" si="304"/>
        <v>100</v>
      </c>
      <c r="K3209" s="1705">
        <f t="shared" si="305"/>
        <v>0</v>
      </c>
      <c r="L3209" s="1320"/>
      <c r="M3209" s="1705"/>
      <c r="N3209" s="1398">
        <f t="shared" si="302"/>
        <v>0</v>
      </c>
      <c r="O3209" s="1398"/>
      <c r="P3209" s="1398"/>
      <c r="Q3209" s="1398">
        <f t="shared" si="303"/>
        <v>0</v>
      </c>
      <c r="R3209" s="2069"/>
    </row>
    <row r="3210" spans="1:18" s="1296" customFormat="1" ht="16.5">
      <c r="A3210" s="1358"/>
      <c r="B3210" s="1516"/>
      <c r="C3210" s="1538">
        <v>145</v>
      </c>
      <c r="D3210" s="1321" t="s">
        <v>3383</v>
      </c>
      <c r="E3210" s="1318"/>
      <c r="F3210" s="1318" t="s">
        <v>589</v>
      </c>
      <c r="G3210" s="1320">
        <v>5</v>
      </c>
      <c r="H3210" s="1320">
        <v>2007</v>
      </c>
      <c r="I3210" s="1319">
        <v>228</v>
      </c>
      <c r="J3210" s="1320">
        <f t="shared" si="304"/>
        <v>100</v>
      </c>
      <c r="K3210" s="1705">
        <f t="shared" si="305"/>
        <v>0</v>
      </c>
      <c r="L3210" s="1320"/>
      <c r="M3210" s="1705"/>
      <c r="N3210" s="1398">
        <f t="shared" si="302"/>
        <v>0</v>
      </c>
      <c r="O3210" s="1398"/>
      <c r="P3210" s="1398"/>
      <c r="Q3210" s="1398">
        <f t="shared" si="303"/>
        <v>0</v>
      </c>
      <c r="R3210" s="2069"/>
    </row>
    <row r="3211" spans="1:18" s="1296" customFormat="1" ht="16.5">
      <c r="A3211" s="1358"/>
      <c r="B3211" s="1516"/>
      <c r="C3211" s="1538">
        <v>146</v>
      </c>
      <c r="D3211" s="1321" t="s">
        <v>3383</v>
      </c>
      <c r="E3211" s="1318"/>
      <c r="F3211" s="1318" t="s">
        <v>589</v>
      </c>
      <c r="G3211" s="1320">
        <v>1</v>
      </c>
      <c r="H3211" s="1320">
        <v>2008</v>
      </c>
      <c r="I3211" s="1319">
        <v>44.3</v>
      </c>
      <c r="J3211" s="1320">
        <f t="shared" si="304"/>
        <v>100</v>
      </c>
      <c r="K3211" s="1705">
        <f t="shared" si="305"/>
        <v>0</v>
      </c>
      <c r="L3211" s="1320"/>
      <c r="M3211" s="1705"/>
      <c r="N3211" s="1398">
        <f t="shared" si="302"/>
        <v>0</v>
      </c>
      <c r="O3211" s="1398"/>
      <c r="P3211" s="1398"/>
      <c r="Q3211" s="1398">
        <f t="shared" si="303"/>
        <v>0</v>
      </c>
      <c r="R3211" s="2069"/>
    </row>
    <row r="3212" spans="1:18" s="1296" customFormat="1" ht="16.5">
      <c r="A3212" s="1358"/>
      <c r="B3212" s="1516"/>
      <c r="C3212" s="1538">
        <v>147</v>
      </c>
      <c r="D3212" s="1321" t="s">
        <v>4408</v>
      </c>
      <c r="E3212" s="1318"/>
      <c r="F3212" s="1318" t="s">
        <v>589</v>
      </c>
      <c r="G3212" s="1320">
        <v>10</v>
      </c>
      <c r="H3212" s="1320">
        <v>2008</v>
      </c>
      <c r="I3212" s="1319">
        <v>297.81</v>
      </c>
      <c r="J3212" s="1320">
        <f t="shared" si="304"/>
        <v>100</v>
      </c>
      <c r="K3212" s="1705">
        <f t="shared" si="305"/>
        <v>0</v>
      </c>
      <c r="L3212" s="1320"/>
      <c r="M3212" s="1705"/>
      <c r="N3212" s="1398">
        <f t="shared" si="302"/>
        <v>0</v>
      </c>
      <c r="O3212" s="1398"/>
      <c r="P3212" s="1398"/>
      <c r="Q3212" s="1398">
        <f t="shared" si="303"/>
        <v>0</v>
      </c>
      <c r="R3212" s="2069"/>
    </row>
    <row r="3213" spans="1:18" s="1296" customFormat="1" ht="16.5">
      <c r="A3213" s="1358"/>
      <c r="B3213" s="1516"/>
      <c r="C3213" s="1538">
        <v>148</v>
      </c>
      <c r="D3213" s="1321" t="s">
        <v>4409</v>
      </c>
      <c r="E3213" s="1318"/>
      <c r="F3213" s="1318" t="s">
        <v>589</v>
      </c>
      <c r="G3213" s="1322">
        <v>1</v>
      </c>
      <c r="H3213" s="1320">
        <v>2008</v>
      </c>
      <c r="I3213" s="1319">
        <v>44.3</v>
      </c>
      <c r="J3213" s="1320">
        <f t="shared" si="304"/>
        <v>100</v>
      </c>
      <c r="K3213" s="1705">
        <f t="shared" si="305"/>
        <v>0</v>
      </c>
      <c r="L3213" s="1320"/>
      <c r="M3213" s="1705"/>
      <c r="N3213" s="1398">
        <f t="shared" si="302"/>
        <v>0</v>
      </c>
      <c r="O3213" s="1398"/>
      <c r="P3213" s="1398"/>
      <c r="Q3213" s="1398">
        <f t="shared" si="303"/>
        <v>0</v>
      </c>
      <c r="R3213" s="2069"/>
    </row>
    <row r="3214" spans="1:18" s="1296" customFormat="1" ht="16.5">
      <c r="A3214" s="1358"/>
      <c r="B3214" s="1516"/>
      <c r="C3214" s="1538">
        <v>149</v>
      </c>
      <c r="D3214" s="1321" t="s">
        <v>4409</v>
      </c>
      <c r="E3214" s="1318"/>
      <c r="F3214" s="1318" t="s">
        <v>589</v>
      </c>
      <c r="G3214" s="1320">
        <v>2</v>
      </c>
      <c r="H3214" s="1322">
        <v>2008</v>
      </c>
      <c r="I3214" s="1319">
        <v>88.6</v>
      </c>
      <c r="J3214" s="1320">
        <f t="shared" si="304"/>
        <v>100</v>
      </c>
      <c r="K3214" s="1705">
        <f t="shared" si="305"/>
        <v>0</v>
      </c>
      <c r="L3214" s="1320"/>
      <c r="M3214" s="1705"/>
      <c r="N3214" s="1398">
        <f t="shared" si="302"/>
        <v>0</v>
      </c>
      <c r="O3214" s="1398"/>
      <c r="P3214" s="1398"/>
      <c r="Q3214" s="1398">
        <f t="shared" si="303"/>
        <v>0</v>
      </c>
      <c r="R3214" s="2069"/>
    </row>
    <row r="3215" spans="1:18" s="1296" customFormat="1" ht="16.5">
      <c r="A3215" s="1358"/>
      <c r="B3215" s="1516"/>
      <c r="C3215" s="1538">
        <v>150</v>
      </c>
      <c r="D3215" s="1321" t="s">
        <v>4410</v>
      </c>
      <c r="E3215" s="1318"/>
      <c r="F3215" s="1318" t="s">
        <v>589</v>
      </c>
      <c r="G3215" s="1320">
        <v>1</v>
      </c>
      <c r="H3215" s="1320">
        <v>2008</v>
      </c>
      <c r="I3215" s="1319">
        <v>29.780999999999999</v>
      </c>
      <c r="J3215" s="1320">
        <f t="shared" si="304"/>
        <v>100</v>
      </c>
      <c r="K3215" s="1705">
        <f t="shared" si="305"/>
        <v>0</v>
      </c>
      <c r="L3215" s="1320"/>
      <c r="M3215" s="1705"/>
      <c r="N3215" s="1398">
        <f t="shared" si="302"/>
        <v>0</v>
      </c>
      <c r="O3215" s="1398"/>
      <c r="P3215" s="1398"/>
      <c r="Q3215" s="1398">
        <f t="shared" si="303"/>
        <v>0</v>
      </c>
      <c r="R3215" s="2069"/>
    </row>
    <row r="3216" spans="1:18" s="1296" customFormat="1" ht="27">
      <c r="A3216" s="1358"/>
      <c r="B3216" s="1516"/>
      <c r="C3216" s="1538">
        <v>151</v>
      </c>
      <c r="D3216" s="1321" t="s">
        <v>4411</v>
      </c>
      <c r="E3216" s="1318"/>
      <c r="F3216" s="1318" t="s">
        <v>589</v>
      </c>
      <c r="G3216" s="1320">
        <v>3</v>
      </c>
      <c r="H3216" s="1320">
        <v>2008</v>
      </c>
      <c r="I3216" s="1319">
        <v>303.14999999999998</v>
      </c>
      <c r="J3216" s="1320">
        <f t="shared" si="304"/>
        <v>100</v>
      </c>
      <c r="K3216" s="1705">
        <f t="shared" si="305"/>
        <v>0</v>
      </c>
      <c r="L3216" s="1320"/>
      <c r="M3216" s="1705"/>
      <c r="N3216" s="1398">
        <f t="shared" si="302"/>
        <v>0</v>
      </c>
      <c r="O3216" s="1398"/>
      <c r="P3216" s="1398"/>
      <c r="Q3216" s="1398">
        <f t="shared" si="303"/>
        <v>0</v>
      </c>
      <c r="R3216" s="2069"/>
    </row>
    <row r="3217" spans="1:18" s="1296" customFormat="1" ht="16.5">
      <c r="A3217" s="1358"/>
      <c r="B3217" s="1516"/>
      <c r="C3217" s="1538">
        <v>152</v>
      </c>
      <c r="D3217" s="1321" t="s">
        <v>3831</v>
      </c>
      <c r="E3217" s="1318"/>
      <c r="F3217" s="1318" t="s">
        <v>589</v>
      </c>
      <c r="G3217" s="1320">
        <v>3</v>
      </c>
      <c r="H3217" s="1320">
        <v>2008</v>
      </c>
      <c r="I3217" s="1319">
        <v>416.4</v>
      </c>
      <c r="J3217" s="1320">
        <f t="shared" si="304"/>
        <v>100</v>
      </c>
      <c r="K3217" s="1705">
        <f t="shared" si="305"/>
        <v>0</v>
      </c>
      <c r="L3217" s="1320"/>
      <c r="M3217" s="1705"/>
      <c r="N3217" s="1398">
        <f t="shared" si="302"/>
        <v>0</v>
      </c>
      <c r="O3217" s="1398"/>
      <c r="P3217" s="1398"/>
      <c r="Q3217" s="1398">
        <f t="shared" si="303"/>
        <v>0</v>
      </c>
      <c r="R3217" s="2069"/>
    </row>
    <row r="3218" spans="1:18" s="1296" customFormat="1" ht="16.5">
      <c r="A3218" s="1358"/>
      <c r="B3218" s="1516"/>
      <c r="C3218" s="1538">
        <v>153</v>
      </c>
      <c r="D3218" s="1321" t="s">
        <v>4412</v>
      </c>
      <c r="E3218" s="1318"/>
      <c r="F3218" s="1318" t="s">
        <v>589</v>
      </c>
      <c r="G3218" s="1320">
        <v>18</v>
      </c>
      <c r="H3218" s="1320">
        <v>2008</v>
      </c>
      <c r="I3218" s="1319">
        <v>670.5</v>
      </c>
      <c r="J3218" s="1320">
        <f t="shared" si="304"/>
        <v>100</v>
      </c>
      <c r="K3218" s="1705">
        <f t="shared" si="305"/>
        <v>0</v>
      </c>
      <c r="L3218" s="1320"/>
      <c r="M3218" s="1705"/>
      <c r="N3218" s="1398">
        <f t="shared" si="302"/>
        <v>0</v>
      </c>
      <c r="O3218" s="1398"/>
      <c r="P3218" s="1398"/>
      <c r="Q3218" s="1398">
        <f t="shared" si="303"/>
        <v>0</v>
      </c>
      <c r="R3218" s="2069"/>
    </row>
    <row r="3219" spans="1:18" s="1296" customFormat="1" ht="16.5">
      <c r="A3219" s="1358"/>
      <c r="B3219" s="1516"/>
      <c r="C3219" s="1538">
        <v>154</v>
      </c>
      <c r="D3219" s="1323" t="s">
        <v>4413</v>
      </c>
      <c r="E3219" s="1318"/>
      <c r="F3219" s="1318" t="s">
        <v>589</v>
      </c>
      <c r="G3219" s="1320">
        <v>3</v>
      </c>
      <c r="H3219" s="1320">
        <v>2010</v>
      </c>
      <c r="I3219" s="1319">
        <v>226.44</v>
      </c>
      <c r="J3219" s="1320">
        <f t="shared" si="304"/>
        <v>100</v>
      </c>
      <c r="K3219" s="1705">
        <f t="shared" si="305"/>
        <v>0</v>
      </c>
      <c r="L3219" s="1320"/>
      <c r="M3219" s="1705"/>
      <c r="N3219" s="1398">
        <f t="shared" si="302"/>
        <v>0</v>
      </c>
      <c r="O3219" s="1398"/>
      <c r="P3219" s="1398"/>
      <c r="Q3219" s="1398">
        <f t="shared" si="303"/>
        <v>0</v>
      </c>
      <c r="R3219" s="2069"/>
    </row>
    <row r="3220" spans="1:18" s="1296" customFormat="1" ht="16.5">
      <c r="A3220" s="1358"/>
      <c r="B3220" s="1516"/>
      <c r="C3220" s="1538">
        <v>155</v>
      </c>
      <c r="D3220" s="1323" t="s">
        <v>4414</v>
      </c>
      <c r="E3220" s="1318"/>
      <c r="F3220" s="1318" t="s">
        <v>589</v>
      </c>
      <c r="G3220" s="1320">
        <v>2</v>
      </c>
      <c r="H3220" s="1320">
        <v>2008</v>
      </c>
      <c r="I3220" s="1319">
        <v>1084</v>
      </c>
      <c r="J3220" s="1320">
        <f t="shared" si="304"/>
        <v>100</v>
      </c>
      <c r="K3220" s="1705">
        <f t="shared" si="305"/>
        <v>0</v>
      </c>
      <c r="L3220" s="1320"/>
      <c r="M3220" s="1705"/>
      <c r="N3220" s="1398">
        <f t="shared" si="302"/>
        <v>0</v>
      </c>
      <c r="O3220" s="1398"/>
      <c r="P3220" s="1398"/>
      <c r="Q3220" s="1398">
        <f t="shared" si="303"/>
        <v>0</v>
      </c>
      <c r="R3220" s="2069"/>
    </row>
    <row r="3221" spans="1:18" s="1296" customFormat="1" ht="16.5">
      <c r="A3221" s="1358"/>
      <c r="B3221" s="1516"/>
      <c r="C3221" s="1538">
        <v>156</v>
      </c>
      <c r="D3221" s="1323" t="s">
        <v>4415</v>
      </c>
      <c r="E3221" s="1318"/>
      <c r="F3221" s="1318" t="s">
        <v>589</v>
      </c>
      <c r="G3221" s="1320">
        <v>2</v>
      </c>
      <c r="H3221" s="1320">
        <v>2010</v>
      </c>
      <c r="I3221" s="1319">
        <v>900.24</v>
      </c>
      <c r="J3221" s="1320">
        <f t="shared" si="304"/>
        <v>100</v>
      </c>
      <c r="K3221" s="1705">
        <f t="shared" si="305"/>
        <v>0</v>
      </c>
      <c r="L3221" s="1320"/>
      <c r="M3221" s="1705"/>
      <c r="N3221" s="1398">
        <f t="shared" si="302"/>
        <v>0</v>
      </c>
      <c r="O3221" s="1398"/>
      <c r="P3221" s="1398"/>
      <c r="Q3221" s="1398">
        <f t="shared" si="303"/>
        <v>0</v>
      </c>
      <c r="R3221" s="2069"/>
    </row>
    <row r="3222" spans="1:18" s="1296" customFormat="1" ht="94.5">
      <c r="A3222" s="1358"/>
      <c r="B3222" s="1516"/>
      <c r="C3222" s="1538">
        <v>157</v>
      </c>
      <c r="D3222" s="1321" t="s">
        <v>4416</v>
      </c>
      <c r="E3222" s="1318"/>
      <c r="F3222" s="1318" t="s">
        <v>589</v>
      </c>
      <c r="G3222" s="1320">
        <v>1</v>
      </c>
      <c r="H3222" s="1320">
        <v>2011</v>
      </c>
      <c r="I3222" s="1319">
        <v>1907.33142</v>
      </c>
      <c r="J3222" s="1320">
        <f t="shared" si="304"/>
        <v>100</v>
      </c>
      <c r="K3222" s="1705">
        <f t="shared" si="305"/>
        <v>0</v>
      </c>
      <c r="L3222" s="1320"/>
      <c r="M3222" s="1705"/>
      <c r="N3222" s="1398">
        <f t="shared" si="302"/>
        <v>0</v>
      </c>
      <c r="O3222" s="1398"/>
      <c r="P3222" s="1398"/>
      <c r="Q3222" s="1398">
        <f t="shared" si="303"/>
        <v>0</v>
      </c>
      <c r="R3222" s="2069"/>
    </row>
    <row r="3223" spans="1:18" s="1296" customFormat="1" ht="16.5">
      <c r="A3223" s="1358"/>
      <c r="B3223" s="1516"/>
      <c r="C3223" s="1538">
        <v>158</v>
      </c>
      <c r="D3223" s="1321" t="s">
        <v>4417</v>
      </c>
      <c r="E3223" s="1318"/>
      <c r="F3223" s="1318" t="s">
        <v>589</v>
      </c>
      <c r="G3223" s="1320">
        <v>1</v>
      </c>
      <c r="H3223" s="1320">
        <v>2011</v>
      </c>
      <c r="I3223" s="1319">
        <v>53.88</v>
      </c>
      <c r="J3223" s="1320">
        <f t="shared" si="304"/>
        <v>100</v>
      </c>
      <c r="K3223" s="1705">
        <f t="shared" si="305"/>
        <v>0</v>
      </c>
      <c r="L3223" s="1320"/>
      <c r="M3223" s="1705"/>
      <c r="N3223" s="1398">
        <f t="shared" si="302"/>
        <v>0</v>
      </c>
      <c r="O3223" s="1398"/>
      <c r="P3223" s="1398"/>
      <c r="Q3223" s="1398">
        <f t="shared" si="303"/>
        <v>0</v>
      </c>
      <c r="R3223" s="2069"/>
    </row>
    <row r="3224" spans="1:18" s="1296" customFormat="1" ht="16.5">
      <c r="A3224" s="1358"/>
      <c r="B3224" s="1516"/>
      <c r="C3224" s="1538">
        <v>159</v>
      </c>
      <c r="D3224" s="1321" t="s">
        <v>2899</v>
      </c>
      <c r="E3224" s="1318"/>
      <c r="F3224" s="1318" t="s">
        <v>589</v>
      </c>
      <c r="G3224" s="1320">
        <v>1</v>
      </c>
      <c r="H3224" s="1320">
        <v>2012</v>
      </c>
      <c r="I3224" s="1319">
        <v>37.08</v>
      </c>
      <c r="J3224" s="1320">
        <f t="shared" si="304"/>
        <v>100</v>
      </c>
      <c r="K3224" s="1705">
        <f t="shared" si="305"/>
        <v>0</v>
      </c>
      <c r="L3224" s="1320"/>
      <c r="M3224" s="1705"/>
      <c r="N3224" s="1398">
        <f t="shared" si="302"/>
        <v>0</v>
      </c>
      <c r="O3224" s="1398"/>
      <c r="P3224" s="1398"/>
      <c r="Q3224" s="1398">
        <f t="shared" si="303"/>
        <v>0</v>
      </c>
      <c r="R3224" s="2069"/>
    </row>
    <row r="3225" spans="1:18" s="1296" customFormat="1" ht="202.5">
      <c r="A3225" s="1358"/>
      <c r="B3225" s="1516"/>
      <c r="C3225" s="1538">
        <v>160</v>
      </c>
      <c r="D3225" s="1321" t="s">
        <v>4418</v>
      </c>
      <c r="E3225" s="1318"/>
      <c r="F3225" s="1318" t="s">
        <v>589</v>
      </c>
      <c r="G3225" s="1320">
        <v>1</v>
      </c>
      <c r="H3225" s="1320">
        <v>2015</v>
      </c>
      <c r="I3225" s="1319">
        <v>2221.6799999999998</v>
      </c>
      <c r="J3225" s="1320">
        <f t="shared" si="304"/>
        <v>100</v>
      </c>
      <c r="K3225" s="1705">
        <f t="shared" si="305"/>
        <v>0</v>
      </c>
      <c r="L3225" s="1320"/>
      <c r="M3225" s="1705"/>
      <c r="N3225" s="1398">
        <f t="shared" si="302"/>
        <v>0</v>
      </c>
      <c r="O3225" s="1398"/>
      <c r="P3225" s="1398"/>
      <c r="Q3225" s="1398">
        <f t="shared" si="303"/>
        <v>0</v>
      </c>
      <c r="R3225" s="2069"/>
    </row>
    <row r="3226" spans="1:18" s="1296" customFormat="1" ht="27">
      <c r="A3226" s="1358"/>
      <c r="B3226" s="1516"/>
      <c r="C3226" s="1538">
        <v>161</v>
      </c>
      <c r="D3226" s="1321" t="s">
        <v>4419</v>
      </c>
      <c r="E3226" s="1318"/>
      <c r="F3226" s="1318" t="s">
        <v>589</v>
      </c>
      <c r="G3226" s="1322">
        <v>7</v>
      </c>
      <c r="H3226" s="1320">
        <v>2016</v>
      </c>
      <c r="I3226" s="1319">
        <v>278.88</v>
      </c>
      <c r="J3226" s="1320">
        <f t="shared" si="304"/>
        <v>87.5</v>
      </c>
      <c r="K3226" s="1705">
        <f t="shared" si="305"/>
        <v>34.860000000000014</v>
      </c>
      <c r="L3226" s="1320"/>
      <c r="M3226" s="1705"/>
      <c r="N3226" s="1398">
        <f t="shared" si="302"/>
        <v>0</v>
      </c>
      <c r="O3226" s="1398"/>
      <c r="P3226" s="1398"/>
      <c r="Q3226" s="1398">
        <f t="shared" si="303"/>
        <v>0</v>
      </c>
      <c r="R3226" s="2069"/>
    </row>
    <row r="3227" spans="1:18" s="1296" customFormat="1" ht="27">
      <c r="A3227" s="1358"/>
      <c r="B3227" s="1516"/>
      <c r="C3227" s="1538">
        <v>162</v>
      </c>
      <c r="D3227" s="1321" t="s">
        <v>4420</v>
      </c>
      <c r="E3227" s="1318"/>
      <c r="F3227" s="1318" t="s">
        <v>589</v>
      </c>
      <c r="G3227" s="1320">
        <v>1</v>
      </c>
      <c r="H3227" s="1320">
        <v>2016</v>
      </c>
      <c r="I3227" s="1319">
        <v>2397</v>
      </c>
      <c r="J3227" s="1320">
        <f t="shared" si="304"/>
        <v>87.5</v>
      </c>
      <c r="K3227" s="1705">
        <f t="shared" si="305"/>
        <v>299.625</v>
      </c>
      <c r="L3227" s="1320"/>
      <c r="M3227" s="1705"/>
      <c r="N3227" s="1398">
        <f t="shared" si="302"/>
        <v>0</v>
      </c>
      <c r="O3227" s="1398"/>
      <c r="P3227" s="1398"/>
      <c r="Q3227" s="1398">
        <f t="shared" si="303"/>
        <v>0</v>
      </c>
      <c r="R3227" s="2069"/>
    </row>
    <row r="3228" spans="1:18" s="1296" customFormat="1" ht="16.5">
      <c r="A3228" s="1358"/>
      <c r="B3228" s="1516"/>
      <c r="C3228" s="1538">
        <v>163</v>
      </c>
      <c r="D3228" s="1321" t="s">
        <v>4421</v>
      </c>
      <c r="E3228" s="1318"/>
      <c r="F3228" s="1318" t="s">
        <v>589</v>
      </c>
      <c r="G3228" s="1320">
        <v>2</v>
      </c>
      <c r="H3228" s="1320">
        <v>2008</v>
      </c>
      <c r="I3228" s="1319">
        <v>1245</v>
      </c>
      <c r="J3228" s="1320">
        <f t="shared" si="304"/>
        <v>100</v>
      </c>
      <c r="K3228" s="1705">
        <f t="shared" si="305"/>
        <v>0</v>
      </c>
      <c r="L3228" s="1320"/>
      <c r="M3228" s="1705"/>
      <c r="N3228" s="1398">
        <f t="shared" si="302"/>
        <v>0</v>
      </c>
      <c r="O3228" s="1398"/>
      <c r="P3228" s="1398"/>
      <c r="Q3228" s="1398">
        <f t="shared" si="303"/>
        <v>0</v>
      </c>
      <c r="R3228" s="2069"/>
    </row>
    <row r="3229" spans="1:18" s="1296" customFormat="1" ht="67.5">
      <c r="A3229" s="1358"/>
      <c r="B3229" s="1516"/>
      <c r="C3229" s="1538">
        <v>164</v>
      </c>
      <c r="D3229" s="1321" t="s">
        <v>4422</v>
      </c>
      <c r="E3229" s="1318"/>
      <c r="F3229" s="1318" t="s">
        <v>589</v>
      </c>
      <c r="G3229" s="1656">
        <v>2</v>
      </c>
      <c r="H3229" s="1320">
        <v>2017</v>
      </c>
      <c r="I3229" s="1319">
        <v>4684</v>
      </c>
      <c r="J3229" s="1320">
        <f t="shared" si="304"/>
        <v>75</v>
      </c>
      <c r="K3229" s="1705">
        <f t="shared" si="305"/>
        <v>1171</v>
      </c>
      <c r="L3229" s="1320"/>
      <c r="M3229" s="1705"/>
      <c r="N3229" s="1398">
        <f t="shared" si="302"/>
        <v>0</v>
      </c>
      <c r="O3229" s="1398"/>
      <c r="P3229" s="1398"/>
      <c r="Q3229" s="1398">
        <f t="shared" si="303"/>
        <v>0</v>
      </c>
      <c r="R3229" s="2069"/>
    </row>
    <row r="3230" spans="1:18" s="1296" customFormat="1" ht="16.5">
      <c r="A3230" s="1358"/>
      <c r="B3230" s="1516"/>
      <c r="C3230" s="1538">
        <v>165</v>
      </c>
      <c r="D3230" s="1325" t="s">
        <v>4423</v>
      </c>
      <c r="E3230" s="1318"/>
      <c r="F3230" s="1318" t="s">
        <v>589</v>
      </c>
      <c r="G3230" s="1636">
        <v>2</v>
      </c>
      <c r="H3230" s="1636">
        <v>2013</v>
      </c>
      <c r="I3230" s="1319">
        <v>74.16</v>
      </c>
      <c r="J3230" s="1320">
        <f t="shared" si="304"/>
        <v>100</v>
      </c>
      <c r="K3230" s="1705">
        <f t="shared" si="305"/>
        <v>0</v>
      </c>
      <c r="L3230" s="1320"/>
      <c r="M3230" s="1705"/>
      <c r="N3230" s="1398">
        <f t="shared" si="302"/>
        <v>0</v>
      </c>
      <c r="O3230" s="1398"/>
      <c r="P3230" s="1398"/>
      <c r="Q3230" s="1398">
        <f t="shared" si="303"/>
        <v>0</v>
      </c>
      <c r="R3230" s="2069"/>
    </row>
    <row r="3231" spans="1:18" s="1296" customFormat="1" ht="16.5">
      <c r="A3231" s="1358"/>
      <c r="B3231" s="1516"/>
      <c r="C3231" s="1538">
        <v>166</v>
      </c>
      <c r="D3231" s="1325" t="s">
        <v>4424</v>
      </c>
      <c r="E3231" s="1318"/>
      <c r="F3231" s="1318" t="s">
        <v>589</v>
      </c>
      <c r="G3231" s="1636">
        <v>1</v>
      </c>
      <c r="H3231" s="1636">
        <v>2013</v>
      </c>
      <c r="I3231" s="1319">
        <v>56.95</v>
      </c>
      <c r="J3231" s="1320">
        <f t="shared" si="304"/>
        <v>100</v>
      </c>
      <c r="K3231" s="1705">
        <f t="shared" si="305"/>
        <v>0</v>
      </c>
      <c r="L3231" s="1320"/>
      <c r="M3231" s="1705"/>
      <c r="N3231" s="1398">
        <f t="shared" si="302"/>
        <v>0</v>
      </c>
      <c r="O3231" s="1398"/>
      <c r="P3231" s="1398"/>
      <c r="Q3231" s="1398">
        <f t="shared" si="303"/>
        <v>0</v>
      </c>
      <c r="R3231" s="2069"/>
    </row>
    <row r="3232" spans="1:18" s="1296" customFormat="1" ht="16.5">
      <c r="A3232" s="1358"/>
      <c r="B3232" s="1516"/>
      <c r="C3232" s="1538">
        <v>167</v>
      </c>
      <c r="D3232" s="1321" t="s">
        <v>4425</v>
      </c>
      <c r="E3232" s="1318"/>
      <c r="F3232" s="1318" t="s">
        <v>589</v>
      </c>
      <c r="G3232" s="1636">
        <v>2</v>
      </c>
      <c r="H3232" s="1636">
        <v>2008</v>
      </c>
      <c r="I3232" s="1319">
        <v>2557.44</v>
      </c>
      <c r="J3232" s="1320">
        <f t="shared" si="304"/>
        <v>100</v>
      </c>
      <c r="K3232" s="1705">
        <f t="shared" si="305"/>
        <v>0</v>
      </c>
      <c r="L3232" s="1320"/>
      <c r="M3232" s="1705"/>
      <c r="N3232" s="1398">
        <f t="shared" si="302"/>
        <v>0</v>
      </c>
      <c r="O3232" s="1398"/>
      <c r="P3232" s="1398"/>
      <c r="Q3232" s="1398">
        <f t="shared" si="303"/>
        <v>0</v>
      </c>
      <c r="R3232" s="2069"/>
    </row>
    <row r="3233" spans="1:18" s="1296" customFormat="1" ht="16.5">
      <c r="A3233" s="1358"/>
      <c r="B3233" s="1516"/>
      <c r="C3233" s="1538">
        <v>168</v>
      </c>
      <c r="D3233" s="1321" t="s">
        <v>4426</v>
      </c>
      <c r="E3233" s="1318"/>
      <c r="F3233" s="1318" t="s">
        <v>589</v>
      </c>
      <c r="G3233" s="1636">
        <v>1</v>
      </c>
      <c r="H3233" s="1636">
        <v>2008</v>
      </c>
      <c r="I3233" s="1319">
        <v>1278.72</v>
      </c>
      <c r="J3233" s="1320">
        <f t="shared" si="304"/>
        <v>100</v>
      </c>
      <c r="K3233" s="1705">
        <f t="shared" si="305"/>
        <v>0</v>
      </c>
      <c r="L3233" s="1320"/>
      <c r="M3233" s="1705"/>
      <c r="N3233" s="1398">
        <f t="shared" si="302"/>
        <v>0</v>
      </c>
      <c r="O3233" s="1398"/>
      <c r="P3233" s="1398"/>
      <c r="Q3233" s="1398">
        <f t="shared" si="303"/>
        <v>0</v>
      </c>
      <c r="R3233" s="2069"/>
    </row>
    <row r="3234" spans="1:18" s="1296" customFormat="1" ht="16.5">
      <c r="A3234" s="1358"/>
      <c r="B3234" s="1516"/>
      <c r="C3234" s="1538">
        <v>169</v>
      </c>
      <c r="D3234" s="1430" t="s">
        <v>4427</v>
      </c>
      <c r="E3234" s="1318"/>
      <c r="F3234" s="1318" t="s">
        <v>589</v>
      </c>
      <c r="G3234" s="1322">
        <v>3</v>
      </c>
      <c r="H3234" s="1322">
        <v>2005</v>
      </c>
      <c r="I3234" s="1319">
        <v>103.53993</v>
      </c>
      <c r="J3234" s="1320">
        <f t="shared" si="304"/>
        <v>100</v>
      </c>
      <c r="K3234" s="1705">
        <f t="shared" si="305"/>
        <v>0</v>
      </c>
      <c r="L3234" s="1320"/>
      <c r="M3234" s="1705"/>
      <c r="N3234" s="1398">
        <f t="shared" si="302"/>
        <v>0</v>
      </c>
      <c r="O3234" s="1398"/>
      <c r="P3234" s="1398"/>
      <c r="Q3234" s="1398">
        <f t="shared" si="303"/>
        <v>0</v>
      </c>
      <c r="R3234" s="2069"/>
    </row>
    <row r="3235" spans="1:18" s="1296" customFormat="1" ht="16.5">
      <c r="A3235" s="1358"/>
      <c r="B3235" s="1516"/>
      <c r="C3235" s="1538">
        <v>170</v>
      </c>
      <c r="D3235" s="1430" t="s">
        <v>4428</v>
      </c>
      <c r="E3235" s="1318"/>
      <c r="F3235" s="1318" t="s">
        <v>589</v>
      </c>
      <c r="G3235" s="1322">
        <v>3</v>
      </c>
      <c r="H3235" s="1322">
        <v>2005</v>
      </c>
      <c r="I3235" s="1319">
        <v>2166.7999199999999</v>
      </c>
      <c r="J3235" s="1320">
        <f t="shared" si="304"/>
        <v>100</v>
      </c>
      <c r="K3235" s="1705">
        <f t="shared" si="305"/>
        <v>0</v>
      </c>
      <c r="L3235" s="1320"/>
      <c r="M3235" s="1705"/>
      <c r="N3235" s="1398">
        <f t="shared" si="302"/>
        <v>0</v>
      </c>
      <c r="O3235" s="1398"/>
      <c r="P3235" s="1398"/>
      <c r="Q3235" s="1398">
        <f t="shared" si="303"/>
        <v>0</v>
      </c>
      <c r="R3235" s="2069"/>
    </row>
    <row r="3236" spans="1:18" s="1296" customFormat="1" ht="16.5">
      <c r="A3236" s="1358"/>
      <c r="B3236" s="1516"/>
      <c r="C3236" s="1538">
        <v>171</v>
      </c>
      <c r="D3236" s="1430" t="s">
        <v>4429</v>
      </c>
      <c r="E3236" s="1318"/>
      <c r="F3236" s="1318" t="s">
        <v>589</v>
      </c>
      <c r="G3236" s="1322">
        <v>6</v>
      </c>
      <c r="H3236" s="1322">
        <v>2006</v>
      </c>
      <c r="I3236" s="1319">
        <v>297</v>
      </c>
      <c r="J3236" s="1320">
        <f t="shared" si="304"/>
        <v>100</v>
      </c>
      <c r="K3236" s="1705">
        <f t="shared" si="305"/>
        <v>0</v>
      </c>
      <c r="L3236" s="1320"/>
      <c r="M3236" s="1705"/>
      <c r="N3236" s="1398">
        <f t="shared" si="302"/>
        <v>0</v>
      </c>
      <c r="O3236" s="1398"/>
      <c r="P3236" s="1398"/>
      <c r="Q3236" s="1398">
        <f t="shared" si="303"/>
        <v>0</v>
      </c>
      <c r="R3236" s="2069"/>
    </row>
    <row r="3237" spans="1:18" s="1296" customFormat="1" ht="16.5">
      <c r="A3237" s="1358"/>
      <c r="B3237" s="1516"/>
      <c r="C3237" s="1538">
        <v>172</v>
      </c>
      <c r="D3237" s="1430" t="s">
        <v>3374</v>
      </c>
      <c r="E3237" s="1318"/>
      <c r="F3237" s="1318" t="s">
        <v>589</v>
      </c>
      <c r="G3237" s="1322">
        <v>6</v>
      </c>
      <c r="H3237" s="1322">
        <v>2006</v>
      </c>
      <c r="I3237" s="1319">
        <v>256.5</v>
      </c>
      <c r="J3237" s="1320">
        <f t="shared" si="304"/>
        <v>100</v>
      </c>
      <c r="K3237" s="1705">
        <f t="shared" si="305"/>
        <v>0</v>
      </c>
      <c r="L3237" s="1320"/>
      <c r="M3237" s="1705"/>
      <c r="N3237" s="1398">
        <f t="shared" si="302"/>
        <v>0</v>
      </c>
      <c r="O3237" s="1398"/>
      <c r="P3237" s="1398"/>
      <c r="Q3237" s="1398">
        <f t="shared" si="303"/>
        <v>0</v>
      </c>
      <c r="R3237" s="2069"/>
    </row>
    <row r="3238" spans="1:18" s="1296" customFormat="1" ht="16.5">
      <c r="A3238" s="1358"/>
      <c r="B3238" s="1516"/>
      <c r="C3238" s="1538">
        <v>173</v>
      </c>
      <c r="D3238" s="1430" t="s">
        <v>4314</v>
      </c>
      <c r="E3238" s="1318"/>
      <c r="F3238" s="1318" t="s">
        <v>589</v>
      </c>
      <c r="G3238" s="1322">
        <v>6</v>
      </c>
      <c r="H3238" s="1322">
        <v>2006</v>
      </c>
      <c r="I3238" s="1319">
        <v>167.4</v>
      </c>
      <c r="J3238" s="1320">
        <f t="shared" si="304"/>
        <v>100</v>
      </c>
      <c r="K3238" s="1705">
        <f t="shared" si="305"/>
        <v>0</v>
      </c>
      <c r="L3238" s="1320"/>
      <c r="M3238" s="1705"/>
      <c r="N3238" s="1398">
        <f t="shared" si="302"/>
        <v>0</v>
      </c>
      <c r="O3238" s="1398"/>
      <c r="P3238" s="1398"/>
      <c r="Q3238" s="1398">
        <f t="shared" si="303"/>
        <v>0</v>
      </c>
      <c r="R3238" s="2069"/>
    </row>
    <row r="3239" spans="1:18" s="1296" customFormat="1" ht="16.5">
      <c r="A3239" s="1358"/>
      <c r="B3239" s="1516"/>
      <c r="C3239" s="1538">
        <v>174</v>
      </c>
      <c r="D3239" s="1430" t="s">
        <v>4430</v>
      </c>
      <c r="E3239" s="1318"/>
      <c r="F3239" s="1318" t="s">
        <v>589</v>
      </c>
      <c r="G3239" s="1322">
        <v>1</v>
      </c>
      <c r="H3239" s="1322">
        <v>2006</v>
      </c>
      <c r="I3239" s="1319">
        <v>50</v>
      </c>
      <c r="J3239" s="1320">
        <f t="shared" si="304"/>
        <v>100</v>
      </c>
      <c r="K3239" s="1705">
        <f t="shared" si="305"/>
        <v>0</v>
      </c>
      <c r="L3239" s="1320"/>
      <c r="M3239" s="1705"/>
      <c r="N3239" s="1398">
        <f t="shared" si="302"/>
        <v>0</v>
      </c>
      <c r="O3239" s="1398"/>
      <c r="P3239" s="1398"/>
      <c r="Q3239" s="1398">
        <f t="shared" si="303"/>
        <v>0</v>
      </c>
      <c r="R3239" s="2069"/>
    </row>
    <row r="3240" spans="1:18" s="1296" customFormat="1" ht="16.5">
      <c r="A3240" s="1358"/>
      <c r="B3240" s="1516"/>
      <c r="C3240" s="1538">
        <v>175</v>
      </c>
      <c r="D3240" s="1430" t="s">
        <v>4431</v>
      </c>
      <c r="E3240" s="1318"/>
      <c r="F3240" s="1318" t="s">
        <v>589</v>
      </c>
      <c r="G3240" s="1322">
        <v>1</v>
      </c>
      <c r="H3240" s="1322">
        <v>2006</v>
      </c>
      <c r="I3240" s="1319">
        <v>983.63681999999994</v>
      </c>
      <c r="J3240" s="1320">
        <f t="shared" si="304"/>
        <v>100</v>
      </c>
      <c r="K3240" s="1705">
        <f t="shared" si="305"/>
        <v>0</v>
      </c>
      <c r="L3240" s="1320"/>
      <c r="M3240" s="1705"/>
      <c r="N3240" s="1398">
        <f t="shared" si="302"/>
        <v>0</v>
      </c>
      <c r="O3240" s="1398"/>
      <c r="P3240" s="1398"/>
      <c r="Q3240" s="1398">
        <f t="shared" si="303"/>
        <v>0</v>
      </c>
      <c r="R3240" s="2069"/>
    </row>
    <row r="3241" spans="1:18" s="1296" customFormat="1" ht="16.5">
      <c r="A3241" s="1358"/>
      <c r="B3241" s="1516"/>
      <c r="C3241" s="1538">
        <v>176</v>
      </c>
      <c r="D3241" s="1430" t="s">
        <v>4432</v>
      </c>
      <c r="E3241" s="1318"/>
      <c r="F3241" s="1318" t="s">
        <v>589</v>
      </c>
      <c r="G3241" s="1322">
        <v>1</v>
      </c>
      <c r="H3241" s="1322">
        <v>2006</v>
      </c>
      <c r="I3241" s="1319">
        <v>932.28687000000002</v>
      </c>
      <c r="J3241" s="1320">
        <f t="shared" si="304"/>
        <v>100</v>
      </c>
      <c r="K3241" s="1705">
        <f t="shared" si="305"/>
        <v>0</v>
      </c>
      <c r="L3241" s="1320"/>
      <c r="M3241" s="1705"/>
      <c r="N3241" s="1398">
        <f t="shared" si="302"/>
        <v>0</v>
      </c>
      <c r="O3241" s="1398"/>
      <c r="P3241" s="1398"/>
      <c r="Q3241" s="1398">
        <f t="shared" si="303"/>
        <v>0</v>
      </c>
      <c r="R3241" s="2069"/>
    </row>
    <row r="3242" spans="1:18" s="1296" customFormat="1" ht="27">
      <c r="A3242" s="1358"/>
      <c r="B3242" s="1516"/>
      <c r="C3242" s="1538">
        <v>177</v>
      </c>
      <c r="D3242" s="1430" t="s">
        <v>4433</v>
      </c>
      <c r="E3242" s="1318"/>
      <c r="F3242" s="1318" t="s">
        <v>589</v>
      </c>
      <c r="G3242" s="1322">
        <v>2</v>
      </c>
      <c r="H3242" s="1322">
        <v>2006</v>
      </c>
      <c r="I3242" s="1319">
        <v>439.70771999999999</v>
      </c>
      <c r="J3242" s="1320">
        <f t="shared" si="304"/>
        <v>100</v>
      </c>
      <c r="K3242" s="1705">
        <f t="shared" si="305"/>
        <v>0</v>
      </c>
      <c r="L3242" s="1320"/>
      <c r="M3242" s="1705"/>
      <c r="N3242" s="1398">
        <f t="shared" si="302"/>
        <v>0</v>
      </c>
      <c r="O3242" s="1398"/>
      <c r="P3242" s="1398"/>
      <c r="Q3242" s="1398">
        <f t="shared" si="303"/>
        <v>0</v>
      </c>
      <c r="R3242" s="2069"/>
    </row>
    <row r="3243" spans="1:18" s="1296" customFormat="1" ht="16.5">
      <c r="A3243" s="1358"/>
      <c r="B3243" s="1516"/>
      <c r="C3243" s="1538">
        <v>178</v>
      </c>
      <c r="D3243" s="1430" t="s">
        <v>4434</v>
      </c>
      <c r="E3243" s="1318"/>
      <c r="F3243" s="1318" t="s">
        <v>589</v>
      </c>
      <c r="G3243" s="1322">
        <v>18.91</v>
      </c>
      <c r="H3243" s="1322">
        <v>2006</v>
      </c>
      <c r="I3243" s="1319">
        <v>723.23185999999998</v>
      </c>
      <c r="J3243" s="1320">
        <f t="shared" si="304"/>
        <v>100</v>
      </c>
      <c r="K3243" s="1705">
        <f t="shared" si="305"/>
        <v>0</v>
      </c>
      <c r="L3243" s="1320"/>
      <c r="M3243" s="1705"/>
      <c r="N3243" s="1398">
        <f t="shared" si="302"/>
        <v>0</v>
      </c>
      <c r="O3243" s="1398"/>
      <c r="P3243" s="1398"/>
      <c r="Q3243" s="1398">
        <f t="shared" si="303"/>
        <v>0</v>
      </c>
      <c r="R3243" s="2069"/>
    </row>
    <row r="3244" spans="1:18" s="1296" customFormat="1" ht="16.5">
      <c r="A3244" s="1358"/>
      <c r="B3244" s="1516"/>
      <c r="C3244" s="1538">
        <v>179</v>
      </c>
      <c r="D3244" s="1430" t="s">
        <v>4435</v>
      </c>
      <c r="E3244" s="1318"/>
      <c r="F3244" s="1318" t="s">
        <v>589</v>
      </c>
      <c r="G3244" s="1322">
        <v>1</v>
      </c>
      <c r="H3244" s="1322">
        <v>2006</v>
      </c>
      <c r="I3244" s="1319">
        <v>1675.14948</v>
      </c>
      <c r="J3244" s="1320">
        <f t="shared" si="304"/>
        <v>100</v>
      </c>
      <c r="K3244" s="1705">
        <f t="shared" si="305"/>
        <v>0</v>
      </c>
      <c r="L3244" s="1320"/>
      <c r="M3244" s="1705"/>
      <c r="N3244" s="1398">
        <f t="shared" si="302"/>
        <v>0</v>
      </c>
      <c r="O3244" s="1398"/>
      <c r="P3244" s="1398"/>
      <c r="Q3244" s="1398">
        <f t="shared" si="303"/>
        <v>0</v>
      </c>
      <c r="R3244" s="2069"/>
    </row>
    <row r="3245" spans="1:18" s="1296" customFormat="1" ht="16.5">
      <c r="A3245" s="1358"/>
      <c r="B3245" s="1516"/>
      <c r="C3245" s="1538">
        <v>180</v>
      </c>
      <c r="D3245" s="1430" t="s">
        <v>4436</v>
      </c>
      <c r="E3245" s="1318"/>
      <c r="F3245" s="1318" t="s">
        <v>589</v>
      </c>
      <c r="G3245" s="1322">
        <v>3</v>
      </c>
      <c r="H3245" s="1322">
        <v>2007</v>
      </c>
      <c r="I3245" s="1319">
        <v>456</v>
      </c>
      <c r="J3245" s="1320">
        <f t="shared" si="304"/>
        <v>100</v>
      </c>
      <c r="K3245" s="1705">
        <f t="shared" si="305"/>
        <v>0</v>
      </c>
      <c r="L3245" s="1320"/>
      <c r="M3245" s="1705"/>
      <c r="N3245" s="1398">
        <f t="shared" si="302"/>
        <v>0</v>
      </c>
      <c r="O3245" s="1398"/>
      <c r="P3245" s="1398"/>
      <c r="Q3245" s="1398">
        <f t="shared" si="303"/>
        <v>0</v>
      </c>
      <c r="R3245" s="2069"/>
    </row>
    <row r="3246" spans="1:18" s="1296" customFormat="1" ht="16.5">
      <c r="A3246" s="1358"/>
      <c r="B3246" s="1516"/>
      <c r="C3246" s="1538">
        <v>181</v>
      </c>
      <c r="D3246" s="1430" t="s">
        <v>4437</v>
      </c>
      <c r="E3246" s="1318"/>
      <c r="F3246" s="1318" t="s">
        <v>589</v>
      </c>
      <c r="G3246" s="1322">
        <v>1</v>
      </c>
      <c r="H3246" s="1322">
        <v>2007</v>
      </c>
      <c r="I3246" s="1319">
        <v>1755.444</v>
      </c>
      <c r="J3246" s="1320">
        <f t="shared" si="304"/>
        <v>100</v>
      </c>
      <c r="K3246" s="1705">
        <f t="shared" si="305"/>
        <v>0</v>
      </c>
      <c r="L3246" s="1320"/>
      <c r="M3246" s="1705"/>
      <c r="N3246" s="1398">
        <f t="shared" si="302"/>
        <v>0</v>
      </c>
      <c r="O3246" s="1398"/>
      <c r="P3246" s="1398"/>
      <c r="Q3246" s="1398">
        <f t="shared" si="303"/>
        <v>0</v>
      </c>
      <c r="R3246" s="2069"/>
    </row>
    <row r="3247" spans="1:18" s="1296" customFormat="1" ht="16.5">
      <c r="A3247" s="1358"/>
      <c r="B3247" s="1516"/>
      <c r="C3247" s="1538">
        <v>182</v>
      </c>
      <c r="D3247" s="1430" t="s">
        <v>4438</v>
      </c>
      <c r="E3247" s="1318"/>
      <c r="F3247" s="1318" t="s">
        <v>589</v>
      </c>
      <c r="G3247" s="1322">
        <v>1</v>
      </c>
      <c r="H3247" s="1322">
        <v>2007</v>
      </c>
      <c r="I3247" s="1319">
        <v>29.780999999999999</v>
      </c>
      <c r="J3247" s="1320">
        <f t="shared" si="304"/>
        <v>100</v>
      </c>
      <c r="K3247" s="1705">
        <f t="shared" si="305"/>
        <v>0</v>
      </c>
      <c r="L3247" s="1320"/>
      <c r="M3247" s="1705"/>
      <c r="N3247" s="1398">
        <f t="shared" si="302"/>
        <v>0</v>
      </c>
      <c r="O3247" s="1398"/>
      <c r="P3247" s="1398"/>
      <c r="Q3247" s="1398">
        <f t="shared" si="303"/>
        <v>0</v>
      </c>
      <c r="R3247" s="2069"/>
    </row>
    <row r="3248" spans="1:18" s="1296" customFormat="1" ht="16.5">
      <c r="A3248" s="1358"/>
      <c r="B3248" s="1516"/>
      <c r="C3248" s="1538">
        <v>183</v>
      </c>
      <c r="D3248" s="1430" t="s">
        <v>4438</v>
      </c>
      <c r="E3248" s="1318"/>
      <c r="F3248" s="1318" t="s">
        <v>589</v>
      </c>
      <c r="G3248" s="1322">
        <v>1</v>
      </c>
      <c r="H3248" s="1322">
        <v>2008</v>
      </c>
      <c r="I3248" s="1319">
        <v>29.780999999999999</v>
      </c>
      <c r="J3248" s="1320">
        <f t="shared" si="304"/>
        <v>100</v>
      </c>
      <c r="K3248" s="1705">
        <f t="shared" si="305"/>
        <v>0</v>
      </c>
      <c r="L3248" s="1320"/>
      <c r="M3248" s="1705"/>
      <c r="N3248" s="1398">
        <f t="shared" si="302"/>
        <v>0</v>
      </c>
      <c r="O3248" s="1398"/>
      <c r="P3248" s="1398"/>
      <c r="Q3248" s="1398">
        <f t="shared" si="303"/>
        <v>0</v>
      </c>
      <c r="R3248" s="2069"/>
    </row>
    <row r="3249" spans="1:18" s="1296" customFormat="1" ht="16.5">
      <c r="A3249" s="1358"/>
      <c r="B3249" s="1516"/>
      <c r="C3249" s="1538">
        <v>184</v>
      </c>
      <c r="D3249" s="1430" t="s">
        <v>4438</v>
      </c>
      <c r="E3249" s="1318"/>
      <c r="F3249" s="1318" t="s">
        <v>589</v>
      </c>
      <c r="G3249" s="1322">
        <v>9</v>
      </c>
      <c r="H3249" s="1322">
        <v>2008</v>
      </c>
      <c r="I3249" s="1319">
        <v>268.029</v>
      </c>
      <c r="J3249" s="1320">
        <f t="shared" si="304"/>
        <v>100</v>
      </c>
      <c r="K3249" s="1705">
        <f t="shared" si="305"/>
        <v>0</v>
      </c>
      <c r="L3249" s="1320"/>
      <c r="M3249" s="1705"/>
      <c r="N3249" s="1398">
        <f t="shared" si="302"/>
        <v>0</v>
      </c>
      <c r="O3249" s="1398"/>
      <c r="P3249" s="1398"/>
      <c r="Q3249" s="1398">
        <f t="shared" si="303"/>
        <v>0</v>
      </c>
      <c r="R3249" s="2069"/>
    </row>
    <row r="3250" spans="1:18" s="1296" customFormat="1" ht="16.5">
      <c r="A3250" s="1358"/>
      <c r="B3250" s="1516"/>
      <c r="C3250" s="1538">
        <v>185</v>
      </c>
      <c r="D3250" s="1430" t="s">
        <v>3383</v>
      </c>
      <c r="E3250" s="1318"/>
      <c r="F3250" s="1318" t="s">
        <v>589</v>
      </c>
      <c r="G3250" s="1322">
        <v>3</v>
      </c>
      <c r="H3250" s="1322">
        <v>2008</v>
      </c>
      <c r="I3250" s="1319">
        <v>132.9</v>
      </c>
      <c r="J3250" s="1320">
        <f t="shared" si="304"/>
        <v>100</v>
      </c>
      <c r="K3250" s="1705">
        <f t="shared" si="305"/>
        <v>0</v>
      </c>
      <c r="L3250" s="1320"/>
      <c r="M3250" s="1705"/>
      <c r="N3250" s="1398">
        <f t="shared" si="302"/>
        <v>0</v>
      </c>
      <c r="O3250" s="1398"/>
      <c r="P3250" s="1398"/>
      <c r="Q3250" s="1398">
        <f t="shared" si="303"/>
        <v>0</v>
      </c>
      <c r="R3250" s="2069"/>
    </row>
    <row r="3251" spans="1:18" s="1296" customFormat="1" ht="16.5">
      <c r="A3251" s="1358"/>
      <c r="B3251" s="1516"/>
      <c r="C3251" s="1538">
        <v>186</v>
      </c>
      <c r="D3251" s="1430" t="s">
        <v>4439</v>
      </c>
      <c r="E3251" s="1318"/>
      <c r="F3251" s="1318" t="s">
        <v>589</v>
      </c>
      <c r="G3251" s="1322">
        <v>3</v>
      </c>
      <c r="H3251" s="1322">
        <v>2009</v>
      </c>
      <c r="I3251" s="1319">
        <v>5068.7160000000003</v>
      </c>
      <c r="J3251" s="1320">
        <f t="shared" si="304"/>
        <v>100</v>
      </c>
      <c r="K3251" s="1705">
        <f t="shared" si="305"/>
        <v>0</v>
      </c>
      <c r="L3251" s="1320"/>
      <c r="M3251" s="1705"/>
      <c r="N3251" s="1398">
        <f t="shared" si="302"/>
        <v>0</v>
      </c>
      <c r="O3251" s="1398"/>
      <c r="P3251" s="1398"/>
      <c r="Q3251" s="1398">
        <f t="shared" si="303"/>
        <v>0</v>
      </c>
      <c r="R3251" s="2069"/>
    </row>
    <row r="3252" spans="1:18" s="1296" customFormat="1" ht="16.5">
      <c r="A3252" s="1358"/>
      <c r="B3252" s="1516"/>
      <c r="C3252" s="1538">
        <v>187</v>
      </c>
      <c r="D3252" s="1430" t="s">
        <v>4440</v>
      </c>
      <c r="E3252" s="1318"/>
      <c r="F3252" s="1318" t="s">
        <v>589</v>
      </c>
      <c r="G3252" s="1322">
        <v>1</v>
      </c>
      <c r="H3252" s="1322">
        <v>2009</v>
      </c>
      <c r="I3252" s="1319">
        <v>3187.683</v>
      </c>
      <c r="J3252" s="1320">
        <f t="shared" si="304"/>
        <v>100</v>
      </c>
      <c r="K3252" s="1705">
        <f t="shared" si="305"/>
        <v>0</v>
      </c>
      <c r="L3252" s="1320"/>
      <c r="M3252" s="1705"/>
      <c r="N3252" s="1398">
        <f t="shared" si="302"/>
        <v>0</v>
      </c>
      <c r="O3252" s="1398"/>
      <c r="P3252" s="1398"/>
      <c r="Q3252" s="1398">
        <f t="shared" si="303"/>
        <v>0</v>
      </c>
      <c r="R3252" s="2069"/>
    </row>
    <row r="3253" spans="1:18" s="1296" customFormat="1" ht="16.5">
      <c r="A3253" s="1358"/>
      <c r="B3253" s="1516"/>
      <c r="C3253" s="1538">
        <v>188</v>
      </c>
      <c r="D3253" s="1430" t="s">
        <v>4441</v>
      </c>
      <c r="E3253" s="1318"/>
      <c r="F3253" s="1318" t="s">
        <v>589</v>
      </c>
      <c r="G3253" s="1322">
        <v>1</v>
      </c>
      <c r="H3253" s="1322">
        <v>2009</v>
      </c>
      <c r="I3253" s="1319">
        <v>459.37</v>
      </c>
      <c r="J3253" s="1320">
        <f t="shared" si="304"/>
        <v>100</v>
      </c>
      <c r="K3253" s="1705">
        <f t="shared" si="305"/>
        <v>0</v>
      </c>
      <c r="L3253" s="1320"/>
      <c r="M3253" s="1705"/>
      <c r="N3253" s="1398">
        <f t="shared" si="302"/>
        <v>0</v>
      </c>
      <c r="O3253" s="1398"/>
      <c r="P3253" s="1398"/>
      <c r="Q3253" s="1398">
        <f t="shared" si="303"/>
        <v>0</v>
      </c>
      <c r="R3253" s="2069"/>
    </row>
    <row r="3254" spans="1:18" s="1296" customFormat="1" ht="16.5">
      <c r="A3254" s="1358"/>
      <c r="B3254" s="1516"/>
      <c r="C3254" s="1538">
        <v>189</v>
      </c>
      <c r="D3254" s="1430" t="s">
        <v>3173</v>
      </c>
      <c r="E3254" s="1318"/>
      <c r="F3254" s="1318" t="s">
        <v>589</v>
      </c>
      <c r="G3254" s="1322">
        <v>1</v>
      </c>
      <c r="H3254" s="1322">
        <v>2010</v>
      </c>
      <c r="I3254" s="1319">
        <v>450.12</v>
      </c>
      <c r="J3254" s="1320">
        <f t="shared" si="304"/>
        <v>100</v>
      </c>
      <c r="K3254" s="1705">
        <f t="shared" si="305"/>
        <v>0</v>
      </c>
      <c r="L3254" s="1320"/>
      <c r="M3254" s="1705"/>
      <c r="N3254" s="1398">
        <f t="shared" si="302"/>
        <v>0</v>
      </c>
      <c r="O3254" s="1398"/>
      <c r="P3254" s="1398"/>
      <c r="Q3254" s="1398">
        <f t="shared" si="303"/>
        <v>0</v>
      </c>
      <c r="R3254" s="2069"/>
    </row>
    <row r="3255" spans="1:18" s="1296" customFormat="1" ht="16.5">
      <c r="A3255" s="1358"/>
      <c r="B3255" s="1516"/>
      <c r="C3255" s="1538">
        <v>190</v>
      </c>
      <c r="D3255" s="1430" t="s">
        <v>4442</v>
      </c>
      <c r="E3255" s="1318"/>
      <c r="F3255" s="1318" t="s">
        <v>589</v>
      </c>
      <c r="G3255" s="1322">
        <v>1</v>
      </c>
      <c r="H3255" s="1322">
        <v>2010</v>
      </c>
      <c r="I3255" s="1319">
        <v>110</v>
      </c>
      <c r="J3255" s="1320">
        <f t="shared" si="304"/>
        <v>100</v>
      </c>
      <c r="K3255" s="1705">
        <f t="shared" si="305"/>
        <v>0</v>
      </c>
      <c r="L3255" s="1320"/>
      <c r="M3255" s="1705"/>
      <c r="N3255" s="1398">
        <f t="shared" si="302"/>
        <v>0</v>
      </c>
      <c r="O3255" s="1398"/>
      <c r="P3255" s="1398"/>
      <c r="Q3255" s="1398">
        <f t="shared" si="303"/>
        <v>0</v>
      </c>
      <c r="R3255" s="2069"/>
    </row>
    <row r="3256" spans="1:18" s="1296" customFormat="1" ht="16.5">
      <c r="A3256" s="1358"/>
      <c r="B3256" s="1516"/>
      <c r="C3256" s="1538">
        <v>191</v>
      </c>
      <c r="D3256" s="1430" t="s">
        <v>4328</v>
      </c>
      <c r="E3256" s="1318"/>
      <c r="F3256" s="1318" t="s">
        <v>589</v>
      </c>
      <c r="G3256" s="1322">
        <v>1</v>
      </c>
      <c r="H3256" s="1322">
        <v>2010</v>
      </c>
      <c r="I3256" s="1319">
        <v>127</v>
      </c>
      <c r="J3256" s="1320">
        <f t="shared" si="304"/>
        <v>100</v>
      </c>
      <c r="K3256" s="1705">
        <f t="shared" si="305"/>
        <v>0</v>
      </c>
      <c r="L3256" s="1320"/>
      <c r="M3256" s="1705"/>
      <c r="N3256" s="1398">
        <f t="shared" si="302"/>
        <v>0</v>
      </c>
      <c r="O3256" s="1398"/>
      <c r="P3256" s="1398"/>
      <c r="Q3256" s="1398">
        <f t="shared" si="303"/>
        <v>0</v>
      </c>
      <c r="R3256" s="2069"/>
    </row>
    <row r="3257" spans="1:18" s="1296" customFormat="1" ht="16.5">
      <c r="A3257" s="1358"/>
      <c r="B3257" s="1516"/>
      <c r="C3257" s="1538">
        <v>192</v>
      </c>
      <c r="D3257" s="1430" t="s">
        <v>4443</v>
      </c>
      <c r="E3257" s="1318"/>
      <c r="F3257" s="1318" t="s">
        <v>589</v>
      </c>
      <c r="G3257" s="1322">
        <v>1</v>
      </c>
      <c r="H3257" s="1322">
        <v>2010</v>
      </c>
      <c r="I3257" s="1319">
        <v>54</v>
      </c>
      <c r="J3257" s="1320">
        <f t="shared" si="304"/>
        <v>100</v>
      </c>
      <c r="K3257" s="1705">
        <f t="shared" si="305"/>
        <v>0</v>
      </c>
      <c r="L3257" s="1320"/>
      <c r="M3257" s="1705"/>
      <c r="N3257" s="1398">
        <f t="shared" si="302"/>
        <v>0</v>
      </c>
      <c r="O3257" s="1398"/>
      <c r="P3257" s="1398"/>
      <c r="Q3257" s="1398">
        <f t="shared" si="303"/>
        <v>0</v>
      </c>
      <c r="R3257" s="2069"/>
    </row>
    <row r="3258" spans="1:18" s="1296" customFormat="1" ht="27">
      <c r="A3258" s="1358"/>
      <c r="B3258" s="1516"/>
      <c r="C3258" s="1538">
        <v>193</v>
      </c>
      <c r="D3258" s="1430" t="s">
        <v>4444</v>
      </c>
      <c r="E3258" s="1318"/>
      <c r="F3258" s="1318" t="s">
        <v>589</v>
      </c>
      <c r="G3258" s="1322">
        <v>1</v>
      </c>
      <c r="H3258" s="1322">
        <v>2010</v>
      </c>
      <c r="I3258" s="1319">
        <v>42.9</v>
      </c>
      <c r="J3258" s="1320">
        <f t="shared" si="304"/>
        <v>100</v>
      </c>
      <c r="K3258" s="1705">
        <f t="shared" si="305"/>
        <v>0</v>
      </c>
      <c r="L3258" s="1320"/>
      <c r="M3258" s="1705"/>
      <c r="N3258" s="1398">
        <f t="shared" ref="N3258:N3321" si="306">+L3258*M3258</f>
        <v>0</v>
      </c>
      <c r="O3258" s="1398"/>
      <c r="P3258" s="1398"/>
      <c r="Q3258" s="1398">
        <f t="shared" ref="Q3258:Q3321" si="307">+O3258*P3258</f>
        <v>0</v>
      </c>
      <c r="R3258" s="2069"/>
    </row>
    <row r="3259" spans="1:18" s="1296" customFormat="1" ht="16.5">
      <c r="A3259" s="1358"/>
      <c r="B3259" s="1516"/>
      <c r="C3259" s="1538">
        <v>194</v>
      </c>
      <c r="D3259" s="1430" t="s">
        <v>2899</v>
      </c>
      <c r="E3259" s="1318"/>
      <c r="F3259" s="1318" t="s">
        <v>589</v>
      </c>
      <c r="G3259" s="1322">
        <v>1</v>
      </c>
      <c r="H3259" s="1322">
        <v>2012</v>
      </c>
      <c r="I3259" s="1319">
        <v>37.08</v>
      </c>
      <c r="J3259" s="1320">
        <f t="shared" si="304"/>
        <v>100</v>
      </c>
      <c r="K3259" s="1705">
        <f t="shared" si="305"/>
        <v>0</v>
      </c>
      <c r="L3259" s="1320"/>
      <c r="M3259" s="1705"/>
      <c r="N3259" s="1398">
        <f t="shared" si="306"/>
        <v>0</v>
      </c>
      <c r="O3259" s="1398"/>
      <c r="P3259" s="1398"/>
      <c r="Q3259" s="1398">
        <f t="shared" si="307"/>
        <v>0</v>
      </c>
      <c r="R3259" s="2069"/>
    </row>
    <row r="3260" spans="1:18" s="1296" customFormat="1" ht="16.5">
      <c r="A3260" s="1358"/>
      <c r="B3260" s="1516"/>
      <c r="C3260" s="1538">
        <v>195</v>
      </c>
      <c r="D3260" s="1430" t="s">
        <v>3202</v>
      </c>
      <c r="E3260" s="1318"/>
      <c r="F3260" s="1318" t="s">
        <v>589</v>
      </c>
      <c r="G3260" s="1322">
        <v>1</v>
      </c>
      <c r="H3260" s="1322">
        <v>2013</v>
      </c>
      <c r="I3260" s="1319">
        <v>60</v>
      </c>
      <c r="J3260" s="1320">
        <f t="shared" si="304"/>
        <v>100</v>
      </c>
      <c r="K3260" s="1705">
        <f t="shared" si="305"/>
        <v>0</v>
      </c>
      <c r="L3260" s="1320"/>
      <c r="M3260" s="1705"/>
      <c r="N3260" s="1398">
        <f t="shared" si="306"/>
        <v>0</v>
      </c>
      <c r="O3260" s="1398"/>
      <c r="P3260" s="1398"/>
      <c r="Q3260" s="1398">
        <f t="shared" si="307"/>
        <v>0</v>
      </c>
      <c r="R3260" s="2069"/>
    </row>
    <row r="3261" spans="1:18" s="1296" customFormat="1" ht="16.5">
      <c r="A3261" s="1358"/>
      <c r="B3261" s="1516"/>
      <c r="C3261" s="1538">
        <v>196</v>
      </c>
      <c r="D3261" s="1430" t="s">
        <v>4445</v>
      </c>
      <c r="E3261" s="1318"/>
      <c r="F3261" s="1318" t="s">
        <v>589</v>
      </c>
      <c r="G3261" s="1322">
        <v>1</v>
      </c>
      <c r="H3261" s="1322">
        <v>2015</v>
      </c>
      <c r="I3261" s="1319">
        <v>2221.6799999999998</v>
      </c>
      <c r="J3261" s="1320">
        <f t="shared" ref="J3261:J3324" si="308">IF(($J$14-H3261)*J$3004&gt;100,100,($J$14-H3261)*J$3004)</f>
        <v>100</v>
      </c>
      <c r="K3261" s="1705">
        <f t="shared" si="305"/>
        <v>0</v>
      </c>
      <c r="L3261" s="1320"/>
      <c r="M3261" s="1705"/>
      <c r="N3261" s="1398">
        <f t="shared" si="306"/>
        <v>0</v>
      </c>
      <c r="O3261" s="1398"/>
      <c r="P3261" s="1398"/>
      <c r="Q3261" s="1398">
        <f t="shared" si="307"/>
        <v>0</v>
      </c>
      <c r="R3261" s="2069"/>
    </row>
    <row r="3262" spans="1:18" s="1296" customFormat="1" ht="16.5">
      <c r="A3262" s="1358"/>
      <c r="B3262" s="1516"/>
      <c r="C3262" s="1538">
        <v>197</v>
      </c>
      <c r="D3262" s="1430" t="s">
        <v>4445</v>
      </c>
      <c r="E3262" s="1318"/>
      <c r="F3262" s="1318" t="s">
        <v>589</v>
      </c>
      <c r="G3262" s="1322">
        <v>1</v>
      </c>
      <c r="H3262" s="1322">
        <v>2015</v>
      </c>
      <c r="I3262" s="1319">
        <v>2350</v>
      </c>
      <c r="J3262" s="1320">
        <f t="shared" si="308"/>
        <v>100</v>
      </c>
      <c r="K3262" s="1705">
        <f t="shared" si="305"/>
        <v>0</v>
      </c>
      <c r="L3262" s="1320"/>
      <c r="M3262" s="1705"/>
      <c r="N3262" s="1398">
        <f t="shared" si="306"/>
        <v>0</v>
      </c>
      <c r="O3262" s="1398"/>
      <c r="P3262" s="1398"/>
      <c r="Q3262" s="1398">
        <f t="shared" si="307"/>
        <v>0</v>
      </c>
      <c r="R3262" s="2069"/>
    </row>
    <row r="3263" spans="1:18" s="1296" customFormat="1" ht="27">
      <c r="A3263" s="1358"/>
      <c r="B3263" s="1516"/>
      <c r="C3263" s="1538">
        <v>198</v>
      </c>
      <c r="D3263" s="1430" t="s">
        <v>4446</v>
      </c>
      <c r="E3263" s="1318"/>
      <c r="F3263" s="1318" t="s">
        <v>589</v>
      </c>
      <c r="G3263" s="1322">
        <v>1</v>
      </c>
      <c r="H3263" s="1322">
        <v>2016</v>
      </c>
      <c r="I3263" s="1319">
        <v>2339</v>
      </c>
      <c r="J3263" s="1320">
        <f t="shared" si="308"/>
        <v>87.5</v>
      </c>
      <c r="K3263" s="1705">
        <f t="shared" ref="K3263:K3326" si="309">IF(J3263=100,0,I3263-I3263*J3263%)</f>
        <v>292.375</v>
      </c>
      <c r="L3263" s="1320"/>
      <c r="M3263" s="1705"/>
      <c r="N3263" s="1398">
        <f t="shared" si="306"/>
        <v>0</v>
      </c>
      <c r="O3263" s="1398"/>
      <c r="P3263" s="1398"/>
      <c r="Q3263" s="1398">
        <f t="shared" si="307"/>
        <v>0</v>
      </c>
      <c r="R3263" s="2069"/>
    </row>
    <row r="3264" spans="1:18" s="1296" customFormat="1" ht="16.5">
      <c r="A3264" s="1358"/>
      <c r="B3264" s="1516"/>
      <c r="C3264" s="1538">
        <v>199</v>
      </c>
      <c r="D3264" s="1430" t="s">
        <v>4447</v>
      </c>
      <c r="E3264" s="1318"/>
      <c r="F3264" s="1318" t="s">
        <v>589</v>
      </c>
      <c r="G3264" s="1322">
        <v>2</v>
      </c>
      <c r="H3264" s="1322">
        <v>2013</v>
      </c>
      <c r="I3264" s="1319">
        <v>3639.45712</v>
      </c>
      <c r="J3264" s="1320">
        <f t="shared" si="308"/>
        <v>100</v>
      </c>
      <c r="K3264" s="1705">
        <f t="shared" si="309"/>
        <v>0</v>
      </c>
      <c r="L3264" s="1320"/>
      <c r="M3264" s="1705"/>
      <c r="N3264" s="1398">
        <f t="shared" si="306"/>
        <v>0</v>
      </c>
      <c r="O3264" s="1398"/>
      <c r="P3264" s="1398"/>
      <c r="Q3264" s="1398">
        <f t="shared" si="307"/>
        <v>0</v>
      </c>
      <c r="R3264" s="2069"/>
    </row>
    <row r="3265" spans="1:18" s="1296" customFormat="1" ht="16.5">
      <c r="A3265" s="1358"/>
      <c r="B3265" s="1516"/>
      <c r="C3265" s="1538">
        <v>200</v>
      </c>
      <c r="D3265" s="1430" t="s">
        <v>4448</v>
      </c>
      <c r="E3265" s="1318"/>
      <c r="F3265" s="1318" t="s">
        <v>589</v>
      </c>
      <c r="G3265" s="1322">
        <v>2</v>
      </c>
      <c r="H3265" s="1322">
        <v>2016</v>
      </c>
      <c r="I3265" s="1319">
        <v>79.680000000000007</v>
      </c>
      <c r="J3265" s="1320">
        <f t="shared" si="308"/>
        <v>87.5</v>
      </c>
      <c r="K3265" s="1705">
        <f t="shared" si="309"/>
        <v>9.960000000000008</v>
      </c>
      <c r="L3265" s="1320"/>
      <c r="M3265" s="1705"/>
      <c r="N3265" s="1398">
        <f t="shared" si="306"/>
        <v>0</v>
      </c>
      <c r="O3265" s="1398"/>
      <c r="P3265" s="1398"/>
      <c r="Q3265" s="1398">
        <f t="shared" si="307"/>
        <v>0</v>
      </c>
      <c r="R3265" s="2069"/>
    </row>
    <row r="3266" spans="1:18" s="1296" customFormat="1" ht="16.5">
      <c r="A3266" s="1358"/>
      <c r="B3266" s="1516"/>
      <c r="C3266" s="1538">
        <v>201</v>
      </c>
      <c r="D3266" s="1430" t="s">
        <v>3447</v>
      </c>
      <c r="E3266" s="1318"/>
      <c r="F3266" s="1318" t="s">
        <v>589</v>
      </c>
      <c r="G3266" s="1322">
        <v>1</v>
      </c>
      <c r="H3266" s="1322">
        <v>2008</v>
      </c>
      <c r="I3266" s="1319">
        <v>37.25</v>
      </c>
      <c r="J3266" s="1320">
        <f t="shared" si="308"/>
        <v>100</v>
      </c>
      <c r="K3266" s="1705">
        <f t="shared" si="309"/>
        <v>0</v>
      </c>
      <c r="L3266" s="1320"/>
      <c r="M3266" s="1705"/>
      <c r="N3266" s="1398">
        <f t="shared" si="306"/>
        <v>0</v>
      </c>
      <c r="O3266" s="1398"/>
      <c r="P3266" s="1398"/>
      <c r="Q3266" s="1398">
        <f t="shared" si="307"/>
        <v>0</v>
      </c>
      <c r="R3266" s="2069"/>
    </row>
    <row r="3267" spans="1:18" s="1296" customFormat="1" ht="27">
      <c r="A3267" s="1358"/>
      <c r="B3267" s="1516"/>
      <c r="C3267" s="1538">
        <v>202</v>
      </c>
      <c r="D3267" s="1430" t="s">
        <v>4449</v>
      </c>
      <c r="E3267" s="1318"/>
      <c r="F3267" s="1318" t="s">
        <v>589</v>
      </c>
      <c r="G3267" s="1322">
        <v>1</v>
      </c>
      <c r="H3267" s="1322">
        <v>2016</v>
      </c>
      <c r="I3267" s="1319">
        <v>2397</v>
      </c>
      <c r="J3267" s="1320">
        <f t="shared" si="308"/>
        <v>87.5</v>
      </c>
      <c r="K3267" s="1705">
        <f t="shared" si="309"/>
        <v>299.625</v>
      </c>
      <c r="L3267" s="1320"/>
      <c r="M3267" s="1705"/>
      <c r="N3267" s="1398">
        <f t="shared" si="306"/>
        <v>0</v>
      </c>
      <c r="O3267" s="1398"/>
      <c r="P3267" s="1398"/>
      <c r="Q3267" s="1398">
        <f t="shared" si="307"/>
        <v>0</v>
      </c>
      <c r="R3267" s="2069"/>
    </row>
    <row r="3268" spans="1:18" s="1296" customFormat="1" ht="16.5">
      <c r="A3268" s="1358"/>
      <c r="B3268" s="1516"/>
      <c r="C3268" s="1538">
        <v>203</v>
      </c>
      <c r="D3268" s="1430" t="s">
        <v>4450</v>
      </c>
      <c r="E3268" s="1318"/>
      <c r="F3268" s="1318" t="s">
        <v>589</v>
      </c>
      <c r="G3268" s="1322">
        <v>2</v>
      </c>
      <c r="H3268" s="1322">
        <v>2017</v>
      </c>
      <c r="I3268" s="1319">
        <v>400</v>
      </c>
      <c r="J3268" s="1320">
        <f t="shared" si="308"/>
        <v>75</v>
      </c>
      <c r="K3268" s="1705">
        <f t="shared" si="309"/>
        <v>100</v>
      </c>
      <c r="L3268" s="1320"/>
      <c r="M3268" s="1705"/>
      <c r="N3268" s="1398">
        <f t="shared" si="306"/>
        <v>0</v>
      </c>
      <c r="O3268" s="1398"/>
      <c r="P3268" s="1398"/>
      <c r="Q3268" s="1398">
        <f t="shared" si="307"/>
        <v>0</v>
      </c>
      <c r="R3268" s="2069"/>
    </row>
    <row r="3269" spans="1:18" s="1296" customFormat="1" ht="16.5">
      <c r="A3269" s="1358"/>
      <c r="B3269" s="1516"/>
      <c r="C3269" s="1538">
        <v>204</v>
      </c>
      <c r="D3269" s="1430" t="s">
        <v>4451</v>
      </c>
      <c r="E3269" s="1318"/>
      <c r="F3269" s="1318" t="s">
        <v>589</v>
      </c>
      <c r="G3269" s="1320">
        <v>1</v>
      </c>
      <c r="H3269" s="1320">
        <v>2003</v>
      </c>
      <c r="I3269" s="1319">
        <v>34.281999999999996</v>
      </c>
      <c r="J3269" s="1320">
        <f t="shared" si="308"/>
        <v>100</v>
      </c>
      <c r="K3269" s="1705">
        <f t="shared" si="309"/>
        <v>0</v>
      </c>
      <c r="L3269" s="1320"/>
      <c r="M3269" s="1705"/>
      <c r="N3269" s="1398">
        <f t="shared" si="306"/>
        <v>0</v>
      </c>
      <c r="O3269" s="1398"/>
      <c r="P3269" s="1398"/>
      <c r="Q3269" s="1398">
        <f t="shared" si="307"/>
        <v>0</v>
      </c>
      <c r="R3269" s="2069"/>
    </row>
    <row r="3270" spans="1:18" s="1296" customFormat="1" ht="16.5">
      <c r="A3270" s="1358"/>
      <c r="B3270" s="1516"/>
      <c r="C3270" s="1538">
        <v>205</v>
      </c>
      <c r="D3270" s="1430" t="s">
        <v>4452</v>
      </c>
      <c r="E3270" s="1318"/>
      <c r="F3270" s="1318" t="s">
        <v>589</v>
      </c>
      <c r="G3270" s="1320">
        <v>1</v>
      </c>
      <c r="H3270" s="1320">
        <v>2007</v>
      </c>
      <c r="I3270" s="1319">
        <v>2150</v>
      </c>
      <c r="J3270" s="1320">
        <f t="shared" si="308"/>
        <v>100</v>
      </c>
      <c r="K3270" s="1705">
        <f t="shared" si="309"/>
        <v>0</v>
      </c>
      <c r="L3270" s="1320"/>
      <c r="M3270" s="1705"/>
      <c r="N3270" s="1398">
        <f t="shared" si="306"/>
        <v>0</v>
      </c>
      <c r="O3270" s="1398"/>
      <c r="P3270" s="1398"/>
      <c r="Q3270" s="1398">
        <f t="shared" si="307"/>
        <v>0</v>
      </c>
      <c r="R3270" s="2069"/>
    </row>
    <row r="3271" spans="1:18" s="1296" customFormat="1" ht="16.5">
      <c r="A3271" s="1358"/>
      <c r="B3271" s="1516"/>
      <c r="C3271" s="1538">
        <v>206</v>
      </c>
      <c r="D3271" s="1430" t="s">
        <v>4453</v>
      </c>
      <c r="E3271" s="1318"/>
      <c r="F3271" s="1318" t="s">
        <v>589</v>
      </c>
      <c r="G3271" s="1320">
        <v>1</v>
      </c>
      <c r="H3271" s="1320">
        <v>2007</v>
      </c>
      <c r="I3271" s="1319">
        <v>107.8</v>
      </c>
      <c r="J3271" s="1320">
        <f t="shared" si="308"/>
        <v>100</v>
      </c>
      <c r="K3271" s="1705">
        <f t="shared" si="309"/>
        <v>0</v>
      </c>
      <c r="L3271" s="1320"/>
      <c r="M3271" s="1705"/>
      <c r="N3271" s="1398">
        <f t="shared" si="306"/>
        <v>0</v>
      </c>
      <c r="O3271" s="1398"/>
      <c r="P3271" s="1398"/>
      <c r="Q3271" s="1398">
        <f t="shared" si="307"/>
        <v>0</v>
      </c>
      <c r="R3271" s="2069"/>
    </row>
    <row r="3272" spans="1:18" s="1296" customFormat="1" ht="27">
      <c r="A3272" s="1358"/>
      <c r="B3272" s="1516"/>
      <c r="C3272" s="1538">
        <v>207</v>
      </c>
      <c r="D3272" s="1430" t="s">
        <v>4454</v>
      </c>
      <c r="E3272" s="1318"/>
      <c r="F3272" s="1318" t="s">
        <v>589</v>
      </c>
      <c r="G3272" s="1320">
        <v>2</v>
      </c>
      <c r="H3272" s="1320">
        <v>2007</v>
      </c>
      <c r="I3272" s="1319">
        <v>672</v>
      </c>
      <c r="J3272" s="1320">
        <f t="shared" si="308"/>
        <v>100</v>
      </c>
      <c r="K3272" s="1705">
        <f t="shared" si="309"/>
        <v>0</v>
      </c>
      <c r="L3272" s="1320"/>
      <c r="M3272" s="1705"/>
      <c r="N3272" s="1398">
        <f t="shared" si="306"/>
        <v>0</v>
      </c>
      <c r="O3272" s="1398"/>
      <c r="P3272" s="1398"/>
      <c r="Q3272" s="1398">
        <f t="shared" si="307"/>
        <v>0</v>
      </c>
      <c r="R3272" s="2069"/>
    </row>
    <row r="3273" spans="1:18" s="1296" customFormat="1" ht="16.5">
      <c r="A3273" s="1358"/>
      <c r="B3273" s="1516"/>
      <c r="C3273" s="1538">
        <v>208</v>
      </c>
      <c r="D3273" s="1430" t="s">
        <v>4455</v>
      </c>
      <c r="E3273" s="1318"/>
      <c r="F3273" s="1318" t="s">
        <v>589</v>
      </c>
      <c r="G3273" s="1320">
        <v>1</v>
      </c>
      <c r="H3273" s="1320">
        <v>2007</v>
      </c>
      <c r="I3273" s="1319">
        <v>890.4</v>
      </c>
      <c r="J3273" s="1320">
        <f t="shared" si="308"/>
        <v>100</v>
      </c>
      <c r="K3273" s="1705">
        <f t="shared" si="309"/>
        <v>0</v>
      </c>
      <c r="L3273" s="1320"/>
      <c r="M3273" s="1705"/>
      <c r="N3273" s="1398">
        <f t="shared" si="306"/>
        <v>0</v>
      </c>
      <c r="O3273" s="1398"/>
      <c r="P3273" s="1398"/>
      <c r="Q3273" s="1398">
        <f t="shared" si="307"/>
        <v>0</v>
      </c>
      <c r="R3273" s="2069"/>
    </row>
    <row r="3274" spans="1:18" s="1296" customFormat="1" ht="16.5">
      <c r="A3274" s="1358"/>
      <c r="B3274" s="1516"/>
      <c r="C3274" s="1538">
        <v>209</v>
      </c>
      <c r="D3274" s="1430" t="s">
        <v>4456</v>
      </c>
      <c r="E3274" s="1318"/>
      <c r="F3274" s="1318" t="s">
        <v>589</v>
      </c>
      <c r="G3274" s="1320">
        <v>1</v>
      </c>
      <c r="H3274" s="1320">
        <v>2007</v>
      </c>
      <c r="I3274" s="1319">
        <v>364</v>
      </c>
      <c r="J3274" s="1320">
        <f t="shared" si="308"/>
        <v>100</v>
      </c>
      <c r="K3274" s="1705">
        <f t="shared" si="309"/>
        <v>0</v>
      </c>
      <c r="L3274" s="1320"/>
      <c r="M3274" s="1705"/>
      <c r="N3274" s="1398">
        <f t="shared" si="306"/>
        <v>0</v>
      </c>
      <c r="O3274" s="1398"/>
      <c r="P3274" s="1398"/>
      <c r="Q3274" s="1398">
        <f t="shared" si="307"/>
        <v>0</v>
      </c>
      <c r="R3274" s="2069"/>
    </row>
    <row r="3275" spans="1:18" s="1296" customFormat="1" ht="16.5">
      <c r="A3275" s="1358"/>
      <c r="B3275" s="1516"/>
      <c r="C3275" s="1538">
        <v>210</v>
      </c>
      <c r="D3275" s="1430" t="s">
        <v>4457</v>
      </c>
      <c r="E3275" s="1318"/>
      <c r="F3275" s="1318" t="s">
        <v>589</v>
      </c>
      <c r="G3275" s="1320">
        <v>1</v>
      </c>
      <c r="H3275" s="1320">
        <v>2007</v>
      </c>
      <c r="I3275" s="1319">
        <v>88.2</v>
      </c>
      <c r="J3275" s="1320">
        <f t="shared" si="308"/>
        <v>100</v>
      </c>
      <c r="K3275" s="1705">
        <f t="shared" si="309"/>
        <v>0</v>
      </c>
      <c r="L3275" s="1320"/>
      <c r="M3275" s="1705"/>
      <c r="N3275" s="1398">
        <f t="shared" si="306"/>
        <v>0</v>
      </c>
      <c r="O3275" s="1398"/>
      <c r="P3275" s="1398"/>
      <c r="Q3275" s="1398">
        <f t="shared" si="307"/>
        <v>0</v>
      </c>
      <c r="R3275" s="2069"/>
    </row>
    <row r="3276" spans="1:18" s="1296" customFormat="1" ht="16.5">
      <c r="A3276" s="1358"/>
      <c r="B3276" s="1516"/>
      <c r="C3276" s="1538">
        <v>211</v>
      </c>
      <c r="D3276" s="1430" t="s">
        <v>4458</v>
      </c>
      <c r="E3276" s="1318"/>
      <c r="F3276" s="1318" t="s">
        <v>589</v>
      </c>
      <c r="G3276" s="1320">
        <v>24</v>
      </c>
      <c r="H3276" s="1320">
        <v>2007</v>
      </c>
      <c r="I3276" s="1319">
        <v>960</v>
      </c>
      <c r="J3276" s="1320">
        <f t="shared" si="308"/>
        <v>100</v>
      </c>
      <c r="K3276" s="1705">
        <f t="shared" si="309"/>
        <v>0</v>
      </c>
      <c r="L3276" s="1320"/>
      <c r="M3276" s="1705"/>
      <c r="N3276" s="1398">
        <f t="shared" si="306"/>
        <v>0</v>
      </c>
      <c r="O3276" s="1398"/>
      <c r="P3276" s="1398"/>
      <c r="Q3276" s="1398">
        <f t="shared" si="307"/>
        <v>0</v>
      </c>
      <c r="R3276" s="2069"/>
    </row>
    <row r="3277" spans="1:18" s="1296" customFormat="1" ht="16.5">
      <c r="A3277" s="1358"/>
      <c r="B3277" s="1516"/>
      <c r="C3277" s="1538">
        <v>212</v>
      </c>
      <c r="D3277" s="1430" t="s">
        <v>4459</v>
      </c>
      <c r="E3277" s="1318"/>
      <c r="F3277" s="1318" t="s">
        <v>589</v>
      </c>
      <c r="G3277" s="1320">
        <v>4</v>
      </c>
      <c r="H3277" s="1320">
        <v>2007</v>
      </c>
      <c r="I3277" s="1319">
        <v>198</v>
      </c>
      <c r="J3277" s="1320">
        <f t="shared" si="308"/>
        <v>100</v>
      </c>
      <c r="K3277" s="1705">
        <f t="shared" si="309"/>
        <v>0</v>
      </c>
      <c r="L3277" s="1320"/>
      <c r="M3277" s="1705"/>
      <c r="N3277" s="1398">
        <f t="shared" si="306"/>
        <v>0</v>
      </c>
      <c r="O3277" s="1398"/>
      <c r="P3277" s="1398"/>
      <c r="Q3277" s="1398">
        <f t="shared" si="307"/>
        <v>0</v>
      </c>
      <c r="R3277" s="2069"/>
    </row>
    <row r="3278" spans="1:18" s="1296" customFormat="1" ht="16.5">
      <c r="A3278" s="1358"/>
      <c r="B3278" s="1516"/>
      <c r="C3278" s="1538">
        <v>213</v>
      </c>
      <c r="D3278" s="1430" t="s">
        <v>4460</v>
      </c>
      <c r="E3278" s="1318"/>
      <c r="F3278" s="1318" t="s">
        <v>589</v>
      </c>
      <c r="G3278" s="1320">
        <v>4</v>
      </c>
      <c r="H3278" s="1320">
        <v>2007</v>
      </c>
      <c r="I3278" s="1319">
        <v>171</v>
      </c>
      <c r="J3278" s="1320">
        <f t="shared" si="308"/>
        <v>100</v>
      </c>
      <c r="K3278" s="1705">
        <f t="shared" si="309"/>
        <v>0</v>
      </c>
      <c r="L3278" s="1320"/>
      <c r="M3278" s="1705"/>
      <c r="N3278" s="1398">
        <f t="shared" si="306"/>
        <v>0</v>
      </c>
      <c r="O3278" s="1398"/>
      <c r="P3278" s="1398"/>
      <c r="Q3278" s="1398">
        <f t="shared" si="307"/>
        <v>0</v>
      </c>
      <c r="R3278" s="2069"/>
    </row>
    <row r="3279" spans="1:18" s="1296" customFormat="1" ht="16.5">
      <c r="A3279" s="1358"/>
      <c r="B3279" s="1516"/>
      <c r="C3279" s="1538">
        <v>214</v>
      </c>
      <c r="D3279" s="1430" t="s">
        <v>4314</v>
      </c>
      <c r="E3279" s="1318"/>
      <c r="F3279" s="1318" t="s">
        <v>589</v>
      </c>
      <c r="G3279" s="1320">
        <v>4</v>
      </c>
      <c r="H3279" s="1320">
        <v>2007</v>
      </c>
      <c r="I3279" s="1319">
        <v>111.6</v>
      </c>
      <c r="J3279" s="1320">
        <f t="shared" si="308"/>
        <v>100</v>
      </c>
      <c r="K3279" s="1705">
        <f t="shared" si="309"/>
        <v>0</v>
      </c>
      <c r="L3279" s="1320"/>
      <c r="M3279" s="1705"/>
      <c r="N3279" s="1398">
        <f t="shared" si="306"/>
        <v>0</v>
      </c>
      <c r="O3279" s="1398"/>
      <c r="P3279" s="1398"/>
      <c r="Q3279" s="1398">
        <f t="shared" si="307"/>
        <v>0</v>
      </c>
      <c r="R3279" s="2069"/>
    </row>
    <row r="3280" spans="1:18" s="1296" customFormat="1" ht="27">
      <c r="A3280" s="1358"/>
      <c r="B3280" s="1516"/>
      <c r="C3280" s="1538">
        <v>215</v>
      </c>
      <c r="D3280" s="1430" t="s">
        <v>4461</v>
      </c>
      <c r="E3280" s="1318"/>
      <c r="F3280" s="1318" t="s">
        <v>589</v>
      </c>
      <c r="G3280" s="1320">
        <v>1</v>
      </c>
      <c r="H3280" s="1320">
        <v>2007</v>
      </c>
      <c r="I3280" s="1319">
        <v>4035.84</v>
      </c>
      <c r="J3280" s="1320">
        <f t="shared" si="308"/>
        <v>100</v>
      </c>
      <c r="K3280" s="1705">
        <f t="shared" si="309"/>
        <v>0</v>
      </c>
      <c r="L3280" s="1320"/>
      <c r="M3280" s="1705"/>
      <c r="N3280" s="1398">
        <f t="shared" si="306"/>
        <v>0</v>
      </c>
      <c r="O3280" s="1398"/>
      <c r="P3280" s="1398"/>
      <c r="Q3280" s="1398">
        <f t="shared" si="307"/>
        <v>0</v>
      </c>
      <c r="R3280" s="2069"/>
    </row>
    <row r="3281" spans="1:18" s="1296" customFormat="1" ht="16.5">
      <c r="A3281" s="1358"/>
      <c r="B3281" s="1516"/>
      <c r="C3281" s="1538">
        <v>216</v>
      </c>
      <c r="D3281" s="1430" t="s">
        <v>4462</v>
      </c>
      <c r="E3281" s="1318"/>
      <c r="F3281" s="1318" t="s">
        <v>589</v>
      </c>
      <c r="G3281" s="1320">
        <v>1</v>
      </c>
      <c r="H3281" s="1320">
        <v>2007</v>
      </c>
      <c r="I3281" s="1319">
        <v>2161</v>
      </c>
      <c r="J3281" s="1320">
        <f t="shared" si="308"/>
        <v>100</v>
      </c>
      <c r="K3281" s="1705">
        <f t="shared" si="309"/>
        <v>0</v>
      </c>
      <c r="L3281" s="1320"/>
      <c r="M3281" s="1705"/>
      <c r="N3281" s="1398">
        <f t="shared" si="306"/>
        <v>0</v>
      </c>
      <c r="O3281" s="1398"/>
      <c r="P3281" s="1398"/>
      <c r="Q3281" s="1398">
        <f t="shared" si="307"/>
        <v>0</v>
      </c>
      <c r="R3281" s="2069"/>
    </row>
    <row r="3282" spans="1:18" s="1296" customFormat="1" ht="16.5">
      <c r="A3282" s="1358"/>
      <c r="B3282" s="1516"/>
      <c r="C3282" s="1538">
        <v>217</v>
      </c>
      <c r="D3282" s="1430" t="s">
        <v>4463</v>
      </c>
      <c r="E3282" s="1318"/>
      <c r="F3282" s="1318" t="s">
        <v>589</v>
      </c>
      <c r="G3282" s="1320">
        <v>2</v>
      </c>
      <c r="H3282" s="1320">
        <v>2007</v>
      </c>
      <c r="I3282" s="1319">
        <v>3555.78</v>
      </c>
      <c r="J3282" s="1320">
        <f t="shared" si="308"/>
        <v>100</v>
      </c>
      <c r="K3282" s="1705">
        <f t="shared" si="309"/>
        <v>0</v>
      </c>
      <c r="L3282" s="1320"/>
      <c r="M3282" s="1705"/>
      <c r="N3282" s="1398">
        <f t="shared" si="306"/>
        <v>0</v>
      </c>
      <c r="O3282" s="1398"/>
      <c r="P3282" s="1398"/>
      <c r="Q3282" s="1398">
        <f t="shared" si="307"/>
        <v>0</v>
      </c>
      <c r="R3282" s="2069"/>
    </row>
    <row r="3283" spans="1:18" s="1296" customFormat="1" ht="16.5">
      <c r="A3283" s="1358"/>
      <c r="B3283" s="1516"/>
      <c r="C3283" s="1538">
        <v>218</v>
      </c>
      <c r="D3283" s="1430" t="s">
        <v>4464</v>
      </c>
      <c r="E3283" s="1318"/>
      <c r="F3283" s="1318" t="s">
        <v>589</v>
      </c>
      <c r="G3283" s="1320">
        <v>1</v>
      </c>
      <c r="H3283" s="1320">
        <v>2007</v>
      </c>
      <c r="I3283" s="1319">
        <v>1732.4</v>
      </c>
      <c r="J3283" s="1320">
        <f t="shared" si="308"/>
        <v>100</v>
      </c>
      <c r="K3283" s="1705">
        <f t="shared" si="309"/>
        <v>0</v>
      </c>
      <c r="L3283" s="1320"/>
      <c r="M3283" s="1705"/>
      <c r="N3283" s="1398">
        <f t="shared" si="306"/>
        <v>0</v>
      </c>
      <c r="O3283" s="1398"/>
      <c r="P3283" s="1398"/>
      <c r="Q3283" s="1398">
        <f t="shared" si="307"/>
        <v>0</v>
      </c>
      <c r="R3283" s="2069"/>
    </row>
    <row r="3284" spans="1:18" s="1296" customFormat="1" ht="16.5">
      <c r="A3284" s="1358"/>
      <c r="B3284" s="1516"/>
      <c r="C3284" s="1538">
        <v>219</v>
      </c>
      <c r="D3284" s="1430" t="s">
        <v>4465</v>
      </c>
      <c r="E3284" s="1318"/>
      <c r="F3284" s="1318" t="s">
        <v>589</v>
      </c>
      <c r="G3284" s="1320">
        <v>1</v>
      </c>
      <c r="H3284" s="1320">
        <v>2007</v>
      </c>
      <c r="I3284" s="1319">
        <v>1137.4000000000001</v>
      </c>
      <c r="J3284" s="1320">
        <f t="shared" si="308"/>
        <v>100</v>
      </c>
      <c r="K3284" s="1705">
        <f t="shared" si="309"/>
        <v>0</v>
      </c>
      <c r="L3284" s="1320"/>
      <c r="M3284" s="1705"/>
      <c r="N3284" s="1398">
        <f t="shared" si="306"/>
        <v>0</v>
      </c>
      <c r="O3284" s="1398"/>
      <c r="P3284" s="1398"/>
      <c r="Q3284" s="1398">
        <f t="shared" si="307"/>
        <v>0</v>
      </c>
      <c r="R3284" s="2069"/>
    </row>
    <row r="3285" spans="1:18" s="1296" customFormat="1" ht="27">
      <c r="A3285" s="1358"/>
      <c r="B3285" s="1516"/>
      <c r="C3285" s="1538">
        <v>220</v>
      </c>
      <c r="D3285" s="1430" t="s">
        <v>4466</v>
      </c>
      <c r="E3285" s="1318"/>
      <c r="F3285" s="1318" t="s">
        <v>589</v>
      </c>
      <c r="G3285" s="1320">
        <v>6</v>
      </c>
      <c r="H3285" s="1320">
        <v>2007</v>
      </c>
      <c r="I3285" s="1319">
        <v>691.60799999999995</v>
      </c>
      <c r="J3285" s="1320">
        <f t="shared" si="308"/>
        <v>100</v>
      </c>
      <c r="K3285" s="1705">
        <f t="shared" si="309"/>
        <v>0</v>
      </c>
      <c r="L3285" s="1320"/>
      <c r="M3285" s="1705"/>
      <c r="N3285" s="1398">
        <f t="shared" si="306"/>
        <v>0</v>
      </c>
      <c r="O3285" s="1398"/>
      <c r="P3285" s="1398"/>
      <c r="Q3285" s="1398">
        <f t="shared" si="307"/>
        <v>0</v>
      </c>
      <c r="R3285" s="2069"/>
    </row>
    <row r="3286" spans="1:18" s="1296" customFormat="1" ht="27">
      <c r="A3286" s="1358"/>
      <c r="B3286" s="1516"/>
      <c r="C3286" s="1538">
        <v>221</v>
      </c>
      <c r="D3286" s="1430" t="s">
        <v>4467</v>
      </c>
      <c r="E3286" s="1318"/>
      <c r="F3286" s="1318" t="s">
        <v>589</v>
      </c>
      <c r="G3286" s="1320">
        <v>6</v>
      </c>
      <c r="H3286" s="1320">
        <v>2007</v>
      </c>
      <c r="I3286" s="1319">
        <v>951.24599999999998</v>
      </c>
      <c r="J3286" s="1320">
        <f t="shared" si="308"/>
        <v>100</v>
      </c>
      <c r="K3286" s="1705">
        <f t="shared" si="309"/>
        <v>0</v>
      </c>
      <c r="L3286" s="1320"/>
      <c r="M3286" s="1705"/>
      <c r="N3286" s="1398">
        <f t="shared" si="306"/>
        <v>0</v>
      </c>
      <c r="O3286" s="1398"/>
      <c r="P3286" s="1398"/>
      <c r="Q3286" s="1398">
        <f t="shared" si="307"/>
        <v>0</v>
      </c>
      <c r="R3286" s="2069"/>
    </row>
    <row r="3287" spans="1:18" s="1296" customFormat="1" ht="16.5">
      <c r="A3287" s="1358"/>
      <c r="B3287" s="1516"/>
      <c r="C3287" s="1538">
        <v>222</v>
      </c>
      <c r="D3287" s="1430" t="s">
        <v>4468</v>
      </c>
      <c r="E3287" s="1318"/>
      <c r="F3287" s="1318" t="s">
        <v>589</v>
      </c>
      <c r="G3287" s="1320">
        <v>6</v>
      </c>
      <c r="H3287" s="1320">
        <v>2007</v>
      </c>
      <c r="I3287" s="1319">
        <v>153.94800000000001</v>
      </c>
      <c r="J3287" s="1320">
        <f t="shared" si="308"/>
        <v>100</v>
      </c>
      <c r="K3287" s="1705">
        <f t="shared" si="309"/>
        <v>0</v>
      </c>
      <c r="L3287" s="1320"/>
      <c r="M3287" s="1705"/>
      <c r="N3287" s="1398">
        <f t="shared" si="306"/>
        <v>0</v>
      </c>
      <c r="O3287" s="1398"/>
      <c r="P3287" s="1398"/>
      <c r="Q3287" s="1398">
        <f t="shared" si="307"/>
        <v>0</v>
      </c>
      <c r="R3287" s="2069"/>
    </row>
    <row r="3288" spans="1:18" s="1296" customFormat="1" ht="16.5">
      <c r="A3288" s="1358"/>
      <c r="B3288" s="1516"/>
      <c r="C3288" s="1538">
        <v>223</v>
      </c>
      <c r="D3288" s="1430" t="s">
        <v>4469</v>
      </c>
      <c r="E3288" s="1318"/>
      <c r="F3288" s="1318" t="s">
        <v>589</v>
      </c>
      <c r="G3288" s="1320">
        <v>25</v>
      </c>
      <c r="H3288" s="1320">
        <v>2007</v>
      </c>
      <c r="I3288" s="1319">
        <v>914.5</v>
      </c>
      <c r="J3288" s="1320">
        <f t="shared" si="308"/>
        <v>100</v>
      </c>
      <c r="K3288" s="1705">
        <f t="shared" si="309"/>
        <v>0</v>
      </c>
      <c r="L3288" s="1320"/>
      <c r="M3288" s="1705"/>
      <c r="N3288" s="1398">
        <f t="shared" si="306"/>
        <v>0</v>
      </c>
      <c r="O3288" s="1398"/>
      <c r="P3288" s="1398"/>
      <c r="Q3288" s="1398">
        <f t="shared" si="307"/>
        <v>0</v>
      </c>
      <c r="R3288" s="2069"/>
    </row>
    <row r="3289" spans="1:18" s="1296" customFormat="1" ht="16.5">
      <c r="A3289" s="1358"/>
      <c r="B3289" s="1516"/>
      <c r="C3289" s="1538">
        <v>224</v>
      </c>
      <c r="D3289" s="1430" t="s">
        <v>4410</v>
      </c>
      <c r="E3289" s="1318"/>
      <c r="F3289" s="1318" t="s">
        <v>589</v>
      </c>
      <c r="G3289" s="1320">
        <f>2+2+1</f>
        <v>5</v>
      </c>
      <c r="H3289" s="1320">
        <v>2008</v>
      </c>
      <c r="I3289" s="1319">
        <v>148.905</v>
      </c>
      <c r="J3289" s="1320">
        <f t="shared" si="308"/>
        <v>100</v>
      </c>
      <c r="K3289" s="1705">
        <f t="shared" si="309"/>
        <v>0</v>
      </c>
      <c r="L3289" s="1320"/>
      <c r="M3289" s="1705"/>
      <c r="N3289" s="1398">
        <f t="shared" si="306"/>
        <v>0</v>
      </c>
      <c r="O3289" s="1398"/>
      <c r="P3289" s="1398"/>
      <c r="Q3289" s="1398">
        <f t="shared" si="307"/>
        <v>0</v>
      </c>
      <c r="R3289" s="2069"/>
    </row>
    <row r="3290" spans="1:18" s="1296" customFormat="1" ht="16.5">
      <c r="A3290" s="1358"/>
      <c r="B3290" s="1516"/>
      <c r="C3290" s="1538">
        <v>225</v>
      </c>
      <c r="D3290" s="1430" t="s">
        <v>3386</v>
      </c>
      <c r="E3290" s="1318"/>
      <c r="F3290" s="1318" t="s">
        <v>589</v>
      </c>
      <c r="G3290" s="1320">
        <v>2</v>
      </c>
      <c r="H3290" s="1320">
        <v>2010</v>
      </c>
      <c r="I3290" s="1319">
        <v>150.96</v>
      </c>
      <c r="J3290" s="1320">
        <f t="shared" si="308"/>
        <v>100</v>
      </c>
      <c r="K3290" s="1705">
        <f t="shared" si="309"/>
        <v>0</v>
      </c>
      <c r="L3290" s="1320"/>
      <c r="M3290" s="1705"/>
      <c r="N3290" s="1398">
        <f t="shared" si="306"/>
        <v>0</v>
      </c>
      <c r="O3290" s="1398"/>
      <c r="P3290" s="1398"/>
      <c r="Q3290" s="1398">
        <f t="shared" si="307"/>
        <v>0</v>
      </c>
      <c r="R3290" s="2069"/>
    </row>
    <row r="3291" spans="1:18" s="1296" customFormat="1" ht="16.5">
      <c r="A3291" s="1358"/>
      <c r="B3291" s="1516"/>
      <c r="C3291" s="1538">
        <v>226</v>
      </c>
      <c r="D3291" s="1430" t="s">
        <v>2899</v>
      </c>
      <c r="E3291" s="1318"/>
      <c r="F3291" s="1318" t="s">
        <v>589</v>
      </c>
      <c r="G3291" s="1320">
        <v>1</v>
      </c>
      <c r="H3291" s="1320">
        <v>2012</v>
      </c>
      <c r="I3291" s="1319">
        <v>37.08</v>
      </c>
      <c r="J3291" s="1320">
        <f t="shared" si="308"/>
        <v>100</v>
      </c>
      <c r="K3291" s="1705">
        <f t="shared" si="309"/>
        <v>0</v>
      </c>
      <c r="L3291" s="1320"/>
      <c r="M3291" s="1705"/>
      <c r="N3291" s="1398">
        <f t="shared" si="306"/>
        <v>0</v>
      </c>
      <c r="O3291" s="1398"/>
      <c r="P3291" s="1398"/>
      <c r="Q3291" s="1398">
        <f t="shared" si="307"/>
        <v>0</v>
      </c>
      <c r="R3291" s="2069"/>
    </row>
    <row r="3292" spans="1:18" s="1296" customFormat="1" ht="16.5">
      <c r="A3292" s="1358"/>
      <c r="B3292" s="1516"/>
      <c r="C3292" s="1538">
        <v>227</v>
      </c>
      <c r="D3292" s="1430" t="s">
        <v>4470</v>
      </c>
      <c r="E3292" s="1318"/>
      <c r="F3292" s="1318" t="s">
        <v>589</v>
      </c>
      <c r="G3292" s="1320">
        <v>1</v>
      </c>
      <c r="H3292" s="1320">
        <v>2014</v>
      </c>
      <c r="I3292" s="1319">
        <v>1819.7280000000001</v>
      </c>
      <c r="J3292" s="1320">
        <f t="shared" si="308"/>
        <v>100</v>
      </c>
      <c r="K3292" s="1705">
        <f t="shared" si="309"/>
        <v>0</v>
      </c>
      <c r="L3292" s="1320"/>
      <c r="M3292" s="1705"/>
      <c r="N3292" s="1398">
        <f t="shared" si="306"/>
        <v>0</v>
      </c>
      <c r="O3292" s="1398"/>
      <c r="P3292" s="1398"/>
      <c r="Q3292" s="1398">
        <f t="shared" si="307"/>
        <v>0</v>
      </c>
      <c r="R3292" s="2069"/>
    </row>
    <row r="3293" spans="1:18" s="1296" customFormat="1" ht="27">
      <c r="A3293" s="1358"/>
      <c r="B3293" s="1516"/>
      <c r="C3293" s="1538">
        <v>228</v>
      </c>
      <c r="D3293" s="1430" t="s">
        <v>4471</v>
      </c>
      <c r="E3293" s="1318"/>
      <c r="F3293" s="1318" t="s">
        <v>589</v>
      </c>
      <c r="G3293" s="1320">
        <v>3</v>
      </c>
      <c r="H3293" s="1320">
        <v>2016</v>
      </c>
      <c r="I3293" s="1319">
        <v>119.52</v>
      </c>
      <c r="J3293" s="1320">
        <f t="shared" si="308"/>
        <v>87.5</v>
      </c>
      <c r="K3293" s="1705">
        <f t="shared" si="309"/>
        <v>14.939999999999998</v>
      </c>
      <c r="L3293" s="1320"/>
      <c r="M3293" s="1705"/>
      <c r="N3293" s="1398">
        <f t="shared" si="306"/>
        <v>0</v>
      </c>
      <c r="O3293" s="1398"/>
      <c r="P3293" s="1398"/>
      <c r="Q3293" s="1398">
        <f t="shared" si="307"/>
        <v>0</v>
      </c>
      <c r="R3293" s="2069"/>
    </row>
    <row r="3294" spans="1:18" s="1296" customFormat="1" ht="27">
      <c r="A3294" s="1358"/>
      <c r="B3294" s="1516"/>
      <c r="C3294" s="1538">
        <v>229</v>
      </c>
      <c r="D3294" s="1430" t="s">
        <v>4472</v>
      </c>
      <c r="E3294" s="1318"/>
      <c r="F3294" s="1318" t="s">
        <v>589</v>
      </c>
      <c r="G3294" s="1320">
        <v>1</v>
      </c>
      <c r="H3294" s="1320">
        <v>2016</v>
      </c>
      <c r="I3294" s="1319">
        <v>2397</v>
      </c>
      <c r="J3294" s="1320">
        <f t="shared" si="308"/>
        <v>87.5</v>
      </c>
      <c r="K3294" s="1705">
        <f t="shared" si="309"/>
        <v>299.625</v>
      </c>
      <c r="L3294" s="1320"/>
      <c r="M3294" s="1705"/>
      <c r="N3294" s="1398">
        <f t="shared" si="306"/>
        <v>0</v>
      </c>
      <c r="O3294" s="1398"/>
      <c r="P3294" s="1398"/>
      <c r="Q3294" s="1398">
        <f t="shared" si="307"/>
        <v>0</v>
      </c>
      <c r="R3294" s="2069"/>
    </row>
    <row r="3295" spans="1:18" s="1296" customFormat="1" ht="27">
      <c r="A3295" s="1358"/>
      <c r="B3295" s="1516"/>
      <c r="C3295" s="1538">
        <v>230</v>
      </c>
      <c r="D3295" s="1430" t="s">
        <v>4472</v>
      </c>
      <c r="E3295" s="1318"/>
      <c r="F3295" s="1318" t="s">
        <v>589</v>
      </c>
      <c r="G3295" s="1320">
        <v>2</v>
      </c>
      <c r="H3295" s="1320">
        <v>2017</v>
      </c>
      <c r="I3295" s="1319">
        <v>4684</v>
      </c>
      <c r="J3295" s="1320">
        <f t="shared" si="308"/>
        <v>75</v>
      </c>
      <c r="K3295" s="1705">
        <f t="shared" si="309"/>
        <v>1171</v>
      </c>
      <c r="L3295" s="1320"/>
      <c r="M3295" s="1705"/>
      <c r="N3295" s="1398">
        <f t="shared" si="306"/>
        <v>0</v>
      </c>
      <c r="O3295" s="1398"/>
      <c r="P3295" s="1398"/>
      <c r="Q3295" s="1398">
        <f t="shared" si="307"/>
        <v>0</v>
      </c>
      <c r="R3295" s="2069"/>
    </row>
    <row r="3296" spans="1:18" s="1296" customFormat="1" ht="27">
      <c r="A3296" s="1358"/>
      <c r="B3296" s="1516"/>
      <c r="C3296" s="1538">
        <v>231</v>
      </c>
      <c r="D3296" s="1321" t="s">
        <v>4473</v>
      </c>
      <c r="E3296" s="1318"/>
      <c r="F3296" s="1318" t="s">
        <v>589</v>
      </c>
      <c r="G3296" s="1636">
        <v>1</v>
      </c>
      <c r="H3296" s="1636">
        <v>2018</v>
      </c>
      <c r="I3296" s="1319">
        <v>16833.599999999999</v>
      </c>
      <c r="J3296" s="1320">
        <f t="shared" si="308"/>
        <v>62.5</v>
      </c>
      <c r="K3296" s="1705">
        <f t="shared" si="309"/>
        <v>6312.5999999999985</v>
      </c>
      <c r="L3296" s="1320"/>
      <c r="M3296" s="1705"/>
      <c r="N3296" s="1398">
        <f t="shared" si="306"/>
        <v>0</v>
      </c>
      <c r="O3296" s="1398"/>
      <c r="P3296" s="1398"/>
      <c r="Q3296" s="1398">
        <f t="shared" si="307"/>
        <v>0</v>
      </c>
      <c r="R3296" s="2069"/>
    </row>
    <row r="3297" spans="1:18" s="1296" customFormat="1" ht="27">
      <c r="A3297" s="1358"/>
      <c r="B3297" s="1516"/>
      <c r="C3297" s="1538">
        <v>232</v>
      </c>
      <c r="D3297" s="1321" t="s">
        <v>4473</v>
      </c>
      <c r="E3297" s="1318"/>
      <c r="F3297" s="1318" t="s">
        <v>589</v>
      </c>
      <c r="G3297" s="1636">
        <v>1</v>
      </c>
      <c r="H3297" s="1636">
        <v>2018</v>
      </c>
      <c r="I3297" s="1319">
        <v>16833.599999999999</v>
      </c>
      <c r="J3297" s="1320">
        <f t="shared" si="308"/>
        <v>62.5</v>
      </c>
      <c r="K3297" s="1705">
        <f t="shared" si="309"/>
        <v>6312.5999999999985</v>
      </c>
      <c r="L3297" s="1320"/>
      <c r="M3297" s="1705"/>
      <c r="N3297" s="1398">
        <f t="shared" si="306"/>
        <v>0</v>
      </c>
      <c r="O3297" s="1398"/>
      <c r="P3297" s="1398"/>
      <c r="Q3297" s="1398">
        <f t="shared" si="307"/>
        <v>0</v>
      </c>
      <c r="R3297" s="2069"/>
    </row>
    <row r="3298" spans="1:18" s="1296" customFormat="1" ht="27">
      <c r="A3298" s="1358"/>
      <c r="B3298" s="1516"/>
      <c r="C3298" s="1538">
        <v>233</v>
      </c>
      <c r="D3298" s="1321" t="s">
        <v>4474</v>
      </c>
      <c r="E3298" s="1318"/>
      <c r="F3298" s="1318" t="s">
        <v>589</v>
      </c>
      <c r="G3298" s="1636">
        <v>7</v>
      </c>
      <c r="H3298" s="1636">
        <v>2018</v>
      </c>
      <c r="I3298" s="1319">
        <v>17499.72</v>
      </c>
      <c r="J3298" s="1320">
        <f t="shared" si="308"/>
        <v>62.5</v>
      </c>
      <c r="K3298" s="1705">
        <f t="shared" si="309"/>
        <v>6562.3950000000004</v>
      </c>
      <c r="L3298" s="1320"/>
      <c r="M3298" s="1705"/>
      <c r="N3298" s="1398">
        <f t="shared" si="306"/>
        <v>0</v>
      </c>
      <c r="O3298" s="1398"/>
      <c r="P3298" s="1398"/>
      <c r="Q3298" s="1398">
        <f t="shared" si="307"/>
        <v>0</v>
      </c>
      <c r="R3298" s="2069"/>
    </row>
    <row r="3299" spans="1:18" s="1296" customFormat="1" ht="16.5">
      <c r="A3299" s="1358"/>
      <c r="B3299" s="1516"/>
      <c r="C3299" s="1538">
        <v>234</v>
      </c>
      <c r="D3299" s="1323" t="s">
        <v>4475</v>
      </c>
      <c r="E3299" s="1318"/>
      <c r="F3299" s="1318" t="s">
        <v>589</v>
      </c>
      <c r="G3299" s="1636">
        <v>1</v>
      </c>
      <c r="H3299" s="1636">
        <v>2019</v>
      </c>
      <c r="I3299" s="1319">
        <v>660</v>
      </c>
      <c r="J3299" s="1320">
        <f t="shared" si="308"/>
        <v>50</v>
      </c>
      <c r="K3299" s="1705">
        <f t="shared" si="309"/>
        <v>330</v>
      </c>
      <c r="L3299" s="1320"/>
      <c r="M3299" s="1705"/>
      <c r="N3299" s="1398">
        <f t="shared" si="306"/>
        <v>0</v>
      </c>
      <c r="O3299" s="1398"/>
      <c r="P3299" s="1398"/>
      <c r="Q3299" s="1398">
        <f t="shared" si="307"/>
        <v>0</v>
      </c>
      <c r="R3299" s="2069"/>
    </row>
    <row r="3300" spans="1:18" s="1296" customFormat="1" ht="67.5">
      <c r="A3300" s="1358"/>
      <c r="B3300" s="1516"/>
      <c r="C3300" s="1538">
        <v>235</v>
      </c>
      <c r="D3300" s="1321" t="s">
        <v>4476</v>
      </c>
      <c r="E3300" s="1318"/>
      <c r="F3300" s="1318" t="s">
        <v>589</v>
      </c>
      <c r="G3300" s="1320">
        <v>6</v>
      </c>
      <c r="H3300" s="1636">
        <v>2018</v>
      </c>
      <c r="I3300" s="1319">
        <v>14052</v>
      </c>
      <c r="J3300" s="1320">
        <f t="shared" si="308"/>
        <v>62.5</v>
      </c>
      <c r="K3300" s="1705">
        <f t="shared" si="309"/>
        <v>5269.5</v>
      </c>
      <c r="L3300" s="1320"/>
      <c r="M3300" s="1705"/>
      <c r="N3300" s="1398">
        <f t="shared" si="306"/>
        <v>0</v>
      </c>
      <c r="O3300" s="1398"/>
      <c r="P3300" s="1398"/>
      <c r="Q3300" s="1398">
        <f t="shared" si="307"/>
        <v>0</v>
      </c>
      <c r="R3300" s="2069"/>
    </row>
    <row r="3301" spans="1:18" s="1296" customFormat="1" ht="27">
      <c r="A3301" s="1358"/>
      <c r="B3301" s="1516"/>
      <c r="C3301" s="1538">
        <v>236</v>
      </c>
      <c r="D3301" s="1321" t="s">
        <v>4477</v>
      </c>
      <c r="E3301" s="1318"/>
      <c r="F3301" s="1318" t="s">
        <v>589</v>
      </c>
      <c r="G3301" s="1320">
        <v>6</v>
      </c>
      <c r="H3301" s="1636">
        <v>2019</v>
      </c>
      <c r="I3301" s="1319">
        <v>243.9</v>
      </c>
      <c r="J3301" s="1320">
        <f t="shared" si="308"/>
        <v>50</v>
      </c>
      <c r="K3301" s="1705">
        <f t="shared" si="309"/>
        <v>121.95</v>
      </c>
      <c r="L3301" s="1320"/>
      <c r="M3301" s="1705"/>
      <c r="N3301" s="1398">
        <f t="shared" si="306"/>
        <v>0</v>
      </c>
      <c r="O3301" s="1398"/>
      <c r="P3301" s="1398"/>
      <c r="Q3301" s="1398">
        <f t="shared" si="307"/>
        <v>0</v>
      </c>
      <c r="R3301" s="2069"/>
    </row>
    <row r="3302" spans="1:18" s="1296" customFormat="1" ht="27">
      <c r="A3302" s="1358"/>
      <c r="B3302" s="1516"/>
      <c r="C3302" s="1538">
        <v>237</v>
      </c>
      <c r="D3302" s="1321" t="s">
        <v>4478</v>
      </c>
      <c r="E3302" s="1318"/>
      <c r="F3302" s="1318" t="s">
        <v>589</v>
      </c>
      <c r="G3302" s="1320">
        <v>2</v>
      </c>
      <c r="H3302" s="1636">
        <v>2019</v>
      </c>
      <c r="I3302" s="1319">
        <v>571.41818000000001</v>
      </c>
      <c r="J3302" s="1320">
        <f t="shared" si="308"/>
        <v>50</v>
      </c>
      <c r="K3302" s="1705">
        <f t="shared" si="309"/>
        <v>285.70909</v>
      </c>
      <c r="L3302" s="1320"/>
      <c r="M3302" s="1705"/>
      <c r="N3302" s="1398">
        <f t="shared" si="306"/>
        <v>0</v>
      </c>
      <c r="O3302" s="1398"/>
      <c r="P3302" s="1398"/>
      <c r="Q3302" s="1398">
        <f t="shared" si="307"/>
        <v>0</v>
      </c>
      <c r="R3302" s="2069"/>
    </row>
    <row r="3303" spans="1:18" s="1296" customFormat="1" ht="54">
      <c r="A3303" s="1358"/>
      <c r="B3303" s="1516"/>
      <c r="C3303" s="1538">
        <v>238</v>
      </c>
      <c r="D3303" s="1321" t="s">
        <v>4479</v>
      </c>
      <c r="E3303" s="1318"/>
      <c r="F3303" s="1318" t="s">
        <v>589</v>
      </c>
      <c r="G3303" s="1320">
        <v>5</v>
      </c>
      <c r="H3303" s="1636">
        <v>2019</v>
      </c>
      <c r="I3303" s="1319">
        <v>11925</v>
      </c>
      <c r="J3303" s="1320">
        <f t="shared" si="308"/>
        <v>50</v>
      </c>
      <c r="K3303" s="1705">
        <f t="shared" si="309"/>
        <v>5962.5</v>
      </c>
      <c r="L3303" s="1320"/>
      <c r="M3303" s="1705"/>
      <c r="N3303" s="1398">
        <f t="shared" si="306"/>
        <v>0</v>
      </c>
      <c r="O3303" s="1398"/>
      <c r="P3303" s="1398"/>
      <c r="Q3303" s="1398">
        <f t="shared" si="307"/>
        <v>0</v>
      </c>
      <c r="R3303" s="2069"/>
    </row>
    <row r="3304" spans="1:18" s="1296" customFormat="1" ht="54">
      <c r="A3304" s="1358"/>
      <c r="B3304" s="1516"/>
      <c r="C3304" s="1538">
        <v>239</v>
      </c>
      <c r="D3304" s="1321" t="s">
        <v>4479</v>
      </c>
      <c r="E3304" s="1318"/>
      <c r="F3304" s="1318" t="s">
        <v>589</v>
      </c>
      <c r="G3304" s="1320">
        <v>1</v>
      </c>
      <c r="H3304" s="1636">
        <v>2019</v>
      </c>
      <c r="I3304" s="1319">
        <v>2385</v>
      </c>
      <c r="J3304" s="1320">
        <f t="shared" si="308"/>
        <v>50</v>
      </c>
      <c r="K3304" s="1705">
        <f t="shared" si="309"/>
        <v>1192.5</v>
      </c>
      <c r="L3304" s="1320"/>
      <c r="M3304" s="1705"/>
      <c r="N3304" s="1398">
        <f t="shared" si="306"/>
        <v>0</v>
      </c>
      <c r="O3304" s="1398"/>
      <c r="P3304" s="1398"/>
      <c r="Q3304" s="1398">
        <f t="shared" si="307"/>
        <v>0</v>
      </c>
      <c r="R3304" s="2069"/>
    </row>
    <row r="3305" spans="1:18" s="1296" customFormat="1" ht="16.5">
      <c r="A3305" s="1358"/>
      <c r="B3305" s="1516"/>
      <c r="C3305" s="1538">
        <v>240</v>
      </c>
      <c r="D3305" s="1323" t="s">
        <v>4480</v>
      </c>
      <c r="E3305" s="1318"/>
      <c r="F3305" s="1318" t="s">
        <v>589</v>
      </c>
      <c r="G3305" s="1320">
        <v>1</v>
      </c>
      <c r="H3305" s="1636">
        <v>2019</v>
      </c>
      <c r="I3305" s="1319">
        <v>1218.3599999999999</v>
      </c>
      <c r="J3305" s="1320">
        <f t="shared" si="308"/>
        <v>50</v>
      </c>
      <c r="K3305" s="1705">
        <f t="shared" si="309"/>
        <v>609.17999999999995</v>
      </c>
      <c r="L3305" s="1320"/>
      <c r="M3305" s="1705"/>
      <c r="N3305" s="1398">
        <f t="shared" si="306"/>
        <v>0</v>
      </c>
      <c r="O3305" s="1398"/>
      <c r="P3305" s="1398"/>
      <c r="Q3305" s="1398">
        <f t="shared" si="307"/>
        <v>0</v>
      </c>
      <c r="R3305" s="2069"/>
    </row>
    <row r="3306" spans="1:18" s="1296" customFormat="1" ht="27">
      <c r="A3306" s="1358"/>
      <c r="B3306" s="1516"/>
      <c r="C3306" s="1538">
        <v>241</v>
      </c>
      <c r="D3306" s="1321" t="s">
        <v>4481</v>
      </c>
      <c r="E3306" s="1318"/>
      <c r="F3306" s="1318" t="s">
        <v>589</v>
      </c>
      <c r="G3306" s="1320">
        <v>2</v>
      </c>
      <c r="H3306" s="1636">
        <v>2019</v>
      </c>
      <c r="I3306" s="1319">
        <v>571.41818000000001</v>
      </c>
      <c r="J3306" s="1320">
        <f t="shared" si="308"/>
        <v>50</v>
      </c>
      <c r="K3306" s="1705">
        <f t="shared" si="309"/>
        <v>285.70909</v>
      </c>
      <c r="L3306" s="1320"/>
      <c r="M3306" s="1705"/>
      <c r="N3306" s="1398">
        <f t="shared" si="306"/>
        <v>0</v>
      </c>
      <c r="O3306" s="1398"/>
      <c r="P3306" s="1398"/>
      <c r="Q3306" s="1398">
        <f t="shared" si="307"/>
        <v>0</v>
      </c>
      <c r="R3306" s="2069"/>
    </row>
    <row r="3307" spans="1:18" s="1296" customFormat="1" ht="54">
      <c r="A3307" s="1358"/>
      <c r="B3307" s="1516"/>
      <c r="C3307" s="1538">
        <v>242</v>
      </c>
      <c r="D3307" s="1321" t="s">
        <v>4479</v>
      </c>
      <c r="E3307" s="1318"/>
      <c r="F3307" s="1318" t="s">
        <v>589</v>
      </c>
      <c r="G3307" s="1320">
        <v>3</v>
      </c>
      <c r="H3307" s="1636">
        <v>2019</v>
      </c>
      <c r="I3307" s="1319">
        <v>7155</v>
      </c>
      <c r="J3307" s="1320">
        <f t="shared" si="308"/>
        <v>50</v>
      </c>
      <c r="K3307" s="1705">
        <f t="shared" si="309"/>
        <v>3577.5</v>
      </c>
      <c r="L3307" s="1320"/>
      <c r="M3307" s="1705"/>
      <c r="N3307" s="1398">
        <f t="shared" si="306"/>
        <v>0</v>
      </c>
      <c r="O3307" s="1398"/>
      <c r="P3307" s="1398"/>
      <c r="Q3307" s="1398">
        <f t="shared" si="307"/>
        <v>0</v>
      </c>
      <c r="R3307" s="2069"/>
    </row>
    <row r="3308" spans="1:18" s="1296" customFormat="1" ht="54">
      <c r="A3308" s="1358"/>
      <c r="B3308" s="1516"/>
      <c r="C3308" s="1538">
        <v>243</v>
      </c>
      <c r="D3308" s="1321" t="s">
        <v>4482</v>
      </c>
      <c r="E3308" s="1318"/>
      <c r="F3308" s="1318" t="s">
        <v>589</v>
      </c>
      <c r="G3308" s="1320">
        <v>2</v>
      </c>
      <c r="H3308" s="1636">
        <v>2020</v>
      </c>
      <c r="I3308" s="1319">
        <v>4769.652</v>
      </c>
      <c r="J3308" s="1320">
        <f t="shared" si="308"/>
        <v>37.5</v>
      </c>
      <c r="K3308" s="1705">
        <f t="shared" si="309"/>
        <v>2981.0325000000003</v>
      </c>
      <c r="L3308" s="1320"/>
      <c r="M3308" s="1705"/>
      <c r="N3308" s="1398">
        <f t="shared" si="306"/>
        <v>0</v>
      </c>
      <c r="O3308" s="1398"/>
      <c r="P3308" s="1398"/>
      <c r="Q3308" s="1398">
        <f t="shared" si="307"/>
        <v>0</v>
      </c>
      <c r="R3308" s="2069"/>
    </row>
    <row r="3309" spans="1:18" s="1296" customFormat="1" ht="54">
      <c r="A3309" s="1358"/>
      <c r="B3309" s="1516"/>
      <c r="C3309" s="1538">
        <v>244</v>
      </c>
      <c r="D3309" s="1321" t="s">
        <v>4482</v>
      </c>
      <c r="E3309" s="1318"/>
      <c r="F3309" s="1318" t="s">
        <v>589</v>
      </c>
      <c r="G3309" s="1320">
        <v>1</v>
      </c>
      <c r="H3309" s="1636">
        <v>2020</v>
      </c>
      <c r="I3309" s="1319">
        <v>2384.826</v>
      </c>
      <c r="J3309" s="1320">
        <f t="shared" si="308"/>
        <v>37.5</v>
      </c>
      <c r="K3309" s="1705">
        <f t="shared" si="309"/>
        <v>1490.5162500000001</v>
      </c>
      <c r="L3309" s="1320"/>
      <c r="M3309" s="1705"/>
      <c r="N3309" s="1398">
        <f t="shared" si="306"/>
        <v>0</v>
      </c>
      <c r="O3309" s="1398"/>
      <c r="P3309" s="1398"/>
      <c r="Q3309" s="1398">
        <f t="shared" si="307"/>
        <v>0</v>
      </c>
      <c r="R3309" s="2069"/>
    </row>
    <row r="3310" spans="1:18" s="1296" customFormat="1" ht="27">
      <c r="A3310" s="1358"/>
      <c r="B3310" s="1516"/>
      <c r="C3310" s="1538">
        <v>245</v>
      </c>
      <c r="D3310" s="1321" t="s">
        <v>4483</v>
      </c>
      <c r="E3310" s="1318"/>
      <c r="F3310" s="1318" t="s">
        <v>589</v>
      </c>
      <c r="G3310" s="1320">
        <v>1</v>
      </c>
      <c r="H3310" s="1636">
        <v>2020</v>
      </c>
      <c r="I3310" s="1319">
        <v>52.113</v>
      </c>
      <c r="J3310" s="1320">
        <f t="shared" si="308"/>
        <v>37.5</v>
      </c>
      <c r="K3310" s="1705">
        <f t="shared" si="309"/>
        <v>32.570625</v>
      </c>
      <c r="L3310" s="1320"/>
      <c r="M3310" s="1705"/>
      <c r="N3310" s="1398">
        <f t="shared" si="306"/>
        <v>0</v>
      </c>
      <c r="O3310" s="1398"/>
      <c r="P3310" s="1398"/>
      <c r="Q3310" s="1398">
        <f t="shared" si="307"/>
        <v>0</v>
      </c>
      <c r="R3310" s="2069"/>
    </row>
    <row r="3311" spans="1:18" s="1296" customFormat="1" ht="54">
      <c r="A3311" s="1358"/>
      <c r="B3311" s="1516"/>
      <c r="C3311" s="1538">
        <v>246</v>
      </c>
      <c r="D3311" s="1321" t="s">
        <v>4482</v>
      </c>
      <c r="E3311" s="1318"/>
      <c r="F3311" s="1318" t="s">
        <v>589</v>
      </c>
      <c r="G3311" s="1320">
        <v>1</v>
      </c>
      <c r="H3311" s="1636">
        <v>2020</v>
      </c>
      <c r="I3311" s="1319">
        <v>2384.826</v>
      </c>
      <c r="J3311" s="1320">
        <f t="shared" si="308"/>
        <v>37.5</v>
      </c>
      <c r="K3311" s="1705">
        <f t="shared" si="309"/>
        <v>1490.5162500000001</v>
      </c>
      <c r="L3311" s="1320"/>
      <c r="M3311" s="1705"/>
      <c r="N3311" s="1398">
        <f t="shared" si="306"/>
        <v>0</v>
      </c>
      <c r="O3311" s="1398"/>
      <c r="P3311" s="1398"/>
      <c r="Q3311" s="1398">
        <f t="shared" si="307"/>
        <v>0</v>
      </c>
      <c r="R3311" s="2069"/>
    </row>
    <row r="3312" spans="1:18" s="1296" customFormat="1" ht="54">
      <c r="A3312" s="1358"/>
      <c r="B3312" s="1516"/>
      <c r="C3312" s="1538">
        <v>247</v>
      </c>
      <c r="D3312" s="1321" t="s">
        <v>4482</v>
      </c>
      <c r="E3312" s="1318"/>
      <c r="F3312" s="1318" t="s">
        <v>589</v>
      </c>
      <c r="G3312" s="1320">
        <v>1</v>
      </c>
      <c r="H3312" s="1636">
        <v>2020</v>
      </c>
      <c r="I3312" s="1319">
        <v>2342</v>
      </c>
      <c r="J3312" s="1320">
        <f t="shared" si="308"/>
        <v>37.5</v>
      </c>
      <c r="K3312" s="1705">
        <f t="shared" si="309"/>
        <v>1463.75</v>
      </c>
      <c r="L3312" s="1320"/>
      <c r="M3312" s="1705"/>
      <c r="N3312" s="1398">
        <f t="shared" si="306"/>
        <v>0</v>
      </c>
      <c r="O3312" s="1398"/>
      <c r="P3312" s="1398"/>
      <c r="Q3312" s="1398">
        <f t="shared" si="307"/>
        <v>0</v>
      </c>
      <c r="R3312" s="2069"/>
    </row>
    <row r="3313" spans="1:18" s="1296" customFormat="1" ht="27">
      <c r="A3313" s="1358"/>
      <c r="B3313" s="1516"/>
      <c r="C3313" s="1538">
        <v>248</v>
      </c>
      <c r="D3313" s="1321" t="s">
        <v>4483</v>
      </c>
      <c r="E3313" s="1318"/>
      <c r="F3313" s="1318" t="s">
        <v>589</v>
      </c>
      <c r="G3313" s="1320">
        <v>1</v>
      </c>
      <c r="H3313" s="1636">
        <v>2020</v>
      </c>
      <c r="I3313" s="1319">
        <v>52.113</v>
      </c>
      <c r="J3313" s="1320">
        <f t="shared" si="308"/>
        <v>37.5</v>
      </c>
      <c r="K3313" s="1705">
        <f t="shared" si="309"/>
        <v>32.570625</v>
      </c>
      <c r="L3313" s="1320"/>
      <c r="M3313" s="1705"/>
      <c r="N3313" s="1398">
        <f t="shared" si="306"/>
        <v>0</v>
      </c>
      <c r="O3313" s="1398"/>
      <c r="P3313" s="1398"/>
      <c r="Q3313" s="1398">
        <f t="shared" si="307"/>
        <v>0</v>
      </c>
      <c r="R3313" s="2069"/>
    </row>
    <row r="3314" spans="1:18" s="1296" customFormat="1" ht="54">
      <c r="A3314" s="1358"/>
      <c r="B3314" s="1516"/>
      <c r="C3314" s="1538">
        <v>249</v>
      </c>
      <c r="D3314" s="1321" t="s">
        <v>4482</v>
      </c>
      <c r="E3314" s="1318"/>
      <c r="F3314" s="1318" t="s">
        <v>589</v>
      </c>
      <c r="G3314" s="1320">
        <v>8</v>
      </c>
      <c r="H3314" s="1636">
        <v>2020</v>
      </c>
      <c r="I3314" s="1319">
        <v>19713.599999999999</v>
      </c>
      <c r="J3314" s="1320">
        <f t="shared" si="308"/>
        <v>37.5</v>
      </c>
      <c r="K3314" s="1705">
        <f t="shared" si="309"/>
        <v>12321</v>
      </c>
      <c r="L3314" s="1320"/>
      <c r="M3314" s="1705"/>
      <c r="N3314" s="1398">
        <f t="shared" si="306"/>
        <v>0</v>
      </c>
      <c r="O3314" s="1398"/>
      <c r="P3314" s="1398"/>
      <c r="Q3314" s="1398">
        <f t="shared" si="307"/>
        <v>0</v>
      </c>
      <c r="R3314" s="2069"/>
    </row>
    <row r="3315" spans="1:18" s="1296" customFormat="1" ht="27">
      <c r="A3315" s="1358"/>
      <c r="B3315" s="1516"/>
      <c r="C3315" s="1538">
        <v>250</v>
      </c>
      <c r="D3315" s="1321" t="s">
        <v>4484</v>
      </c>
      <c r="E3315" s="1318"/>
      <c r="F3315" s="1318" t="s">
        <v>589</v>
      </c>
      <c r="G3315" s="1320">
        <v>143</v>
      </c>
      <c r="H3315" s="1636">
        <v>2020</v>
      </c>
      <c r="I3315" s="1319">
        <v>7706.9849999999997</v>
      </c>
      <c r="J3315" s="1320">
        <f t="shared" si="308"/>
        <v>37.5</v>
      </c>
      <c r="K3315" s="1705">
        <f t="shared" si="309"/>
        <v>4816.8656250000004</v>
      </c>
      <c r="L3315" s="1320"/>
      <c r="M3315" s="1705"/>
      <c r="N3315" s="1398">
        <f t="shared" si="306"/>
        <v>0</v>
      </c>
      <c r="O3315" s="1398"/>
      <c r="P3315" s="1398"/>
      <c r="Q3315" s="1398">
        <f t="shared" si="307"/>
        <v>0</v>
      </c>
      <c r="R3315" s="2069"/>
    </row>
    <row r="3316" spans="1:18" s="1296" customFormat="1" ht="54">
      <c r="A3316" s="1358"/>
      <c r="B3316" s="1516"/>
      <c r="C3316" s="1538">
        <v>251</v>
      </c>
      <c r="D3316" s="1321" t="s">
        <v>4485</v>
      </c>
      <c r="E3316" s="1318"/>
      <c r="F3316" s="1318" t="s">
        <v>589</v>
      </c>
      <c r="G3316" s="1320">
        <v>3</v>
      </c>
      <c r="H3316" s="1636">
        <v>2021</v>
      </c>
      <c r="I3316" s="1319">
        <v>7392.6</v>
      </c>
      <c r="J3316" s="1320">
        <f t="shared" si="308"/>
        <v>25</v>
      </c>
      <c r="K3316" s="1705">
        <f t="shared" si="309"/>
        <v>5544.4500000000007</v>
      </c>
      <c r="L3316" s="1320"/>
      <c r="M3316" s="1705"/>
      <c r="N3316" s="1398">
        <f t="shared" si="306"/>
        <v>0</v>
      </c>
      <c r="O3316" s="1398"/>
      <c r="P3316" s="1398"/>
      <c r="Q3316" s="1398">
        <f t="shared" si="307"/>
        <v>0</v>
      </c>
      <c r="R3316" s="2069"/>
    </row>
    <row r="3317" spans="1:18" s="1296" customFormat="1" ht="27">
      <c r="A3317" s="1358"/>
      <c r="B3317" s="1516"/>
      <c r="C3317" s="1538">
        <v>252</v>
      </c>
      <c r="D3317" s="1321" t="s">
        <v>4484</v>
      </c>
      <c r="E3317" s="1318"/>
      <c r="F3317" s="1318" t="s">
        <v>589</v>
      </c>
      <c r="G3317" s="1320">
        <v>2</v>
      </c>
      <c r="H3317" s="1636">
        <v>2021</v>
      </c>
      <c r="I3317" s="1319">
        <v>107.79</v>
      </c>
      <c r="J3317" s="1320">
        <f t="shared" si="308"/>
        <v>25</v>
      </c>
      <c r="K3317" s="1705">
        <f t="shared" si="309"/>
        <v>80.842500000000001</v>
      </c>
      <c r="L3317" s="1320"/>
      <c r="M3317" s="1705"/>
      <c r="N3317" s="1398">
        <f t="shared" si="306"/>
        <v>0</v>
      </c>
      <c r="O3317" s="1398"/>
      <c r="P3317" s="1398"/>
      <c r="Q3317" s="1398">
        <f t="shared" si="307"/>
        <v>0</v>
      </c>
      <c r="R3317" s="2069"/>
    </row>
    <row r="3318" spans="1:18" s="1296" customFormat="1" ht="27">
      <c r="A3318" s="1358"/>
      <c r="B3318" s="1516"/>
      <c r="C3318" s="1538">
        <v>253</v>
      </c>
      <c r="D3318" s="1321" t="s">
        <v>4486</v>
      </c>
      <c r="E3318" s="1318"/>
      <c r="F3318" s="1318" t="s">
        <v>589</v>
      </c>
      <c r="G3318" s="1320">
        <v>1</v>
      </c>
      <c r="H3318" s="1636">
        <v>2021</v>
      </c>
      <c r="I3318" s="1319">
        <v>2940</v>
      </c>
      <c r="J3318" s="1320">
        <f t="shared" si="308"/>
        <v>25</v>
      </c>
      <c r="K3318" s="1705">
        <f t="shared" si="309"/>
        <v>2205</v>
      </c>
      <c r="L3318" s="1320"/>
      <c r="M3318" s="1705"/>
      <c r="N3318" s="1398">
        <f t="shared" si="306"/>
        <v>0</v>
      </c>
      <c r="O3318" s="1398"/>
      <c r="P3318" s="1398"/>
      <c r="Q3318" s="1398">
        <f t="shared" si="307"/>
        <v>0</v>
      </c>
      <c r="R3318" s="2069"/>
    </row>
    <row r="3319" spans="1:18" s="1296" customFormat="1" ht="27">
      <c r="A3319" s="1358"/>
      <c r="B3319" s="1516"/>
      <c r="C3319" s="1538">
        <v>254</v>
      </c>
      <c r="D3319" s="1321" t="s">
        <v>4487</v>
      </c>
      <c r="E3319" s="1318"/>
      <c r="F3319" s="1318" t="s">
        <v>589</v>
      </c>
      <c r="G3319" s="1320">
        <v>2</v>
      </c>
      <c r="H3319" s="1636">
        <v>2021</v>
      </c>
      <c r="I3319" s="1319">
        <v>561.6</v>
      </c>
      <c r="J3319" s="1320">
        <f t="shared" si="308"/>
        <v>25</v>
      </c>
      <c r="K3319" s="1705">
        <f t="shared" si="309"/>
        <v>421.20000000000005</v>
      </c>
      <c r="L3319" s="1320"/>
      <c r="M3319" s="1705"/>
      <c r="N3319" s="1398">
        <f t="shared" si="306"/>
        <v>0</v>
      </c>
      <c r="O3319" s="1398"/>
      <c r="P3319" s="1398"/>
      <c r="Q3319" s="1398">
        <f t="shared" si="307"/>
        <v>0</v>
      </c>
      <c r="R3319" s="2069"/>
    </row>
    <row r="3320" spans="1:18" s="1296" customFormat="1" ht="27">
      <c r="A3320" s="1358"/>
      <c r="B3320" s="1516"/>
      <c r="C3320" s="1538">
        <v>255</v>
      </c>
      <c r="D3320" s="1321" t="s">
        <v>4484</v>
      </c>
      <c r="E3320" s="1318"/>
      <c r="F3320" s="1318" t="s">
        <v>589</v>
      </c>
      <c r="G3320" s="1320">
        <v>7</v>
      </c>
      <c r="H3320" s="1636">
        <v>2021</v>
      </c>
      <c r="I3320" s="1319">
        <v>377.26499999999999</v>
      </c>
      <c r="J3320" s="1320">
        <f t="shared" si="308"/>
        <v>25</v>
      </c>
      <c r="K3320" s="1705">
        <f t="shared" si="309"/>
        <v>282.94875000000002</v>
      </c>
      <c r="L3320" s="1320"/>
      <c r="M3320" s="1705"/>
      <c r="N3320" s="1398">
        <f t="shared" si="306"/>
        <v>0</v>
      </c>
      <c r="O3320" s="1398"/>
      <c r="P3320" s="1398"/>
      <c r="Q3320" s="1398">
        <f t="shared" si="307"/>
        <v>0</v>
      </c>
      <c r="R3320" s="2069"/>
    </row>
    <row r="3321" spans="1:18" s="1296" customFormat="1" ht="27">
      <c r="A3321" s="1358"/>
      <c r="B3321" s="1516"/>
      <c r="C3321" s="1538">
        <v>256</v>
      </c>
      <c r="D3321" s="1321" t="s">
        <v>4484</v>
      </c>
      <c r="E3321" s="1318"/>
      <c r="F3321" s="1318" t="s">
        <v>589</v>
      </c>
      <c r="G3321" s="1320">
        <v>1</v>
      </c>
      <c r="H3321" s="1636">
        <v>2021</v>
      </c>
      <c r="I3321" s="1319">
        <v>53.895000000000003</v>
      </c>
      <c r="J3321" s="1320">
        <f t="shared" si="308"/>
        <v>25</v>
      </c>
      <c r="K3321" s="1705">
        <f t="shared" si="309"/>
        <v>40.421250000000001</v>
      </c>
      <c r="L3321" s="1320"/>
      <c r="M3321" s="1705"/>
      <c r="N3321" s="1398">
        <f t="shared" si="306"/>
        <v>0</v>
      </c>
      <c r="O3321" s="1398"/>
      <c r="P3321" s="1398"/>
      <c r="Q3321" s="1398">
        <f t="shared" si="307"/>
        <v>0</v>
      </c>
      <c r="R3321" s="2069"/>
    </row>
    <row r="3322" spans="1:18" s="1296" customFormat="1" ht="27">
      <c r="A3322" s="1358"/>
      <c r="B3322" s="1516"/>
      <c r="C3322" s="1538">
        <v>257</v>
      </c>
      <c r="D3322" s="1321" t="s">
        <v>4488</v>
      </c>
      <c r="E3322" s="1318"/>
      <c r="F3322" s="1318" t="s">
        <v>589</v>
      </c>
      <c r="G3322" s="1320">
        <v>1</v>
      </c>
      <c r="H3322" s="1636">
        <v>2021</v>
      </c>
      <c r="I3322" s="1319">
        <v>99.7</v>
      </c>
      <c r="J3322" s="1320">
        <f t="shared" si="308"/>
        <v>25</v>
      </c>
      <c r="K3322" s="1705">
        <f t="shared" si="309"/>
        <v>74.775000000000006</v>
      </c>
      <c r="L3322" s="1320"/>
      <c r="M3322" s="1705"/>
      <c r="N3322" s="1398">
        <f t="shared" ref="N3322:N3326" si="310">+L3322*M3322</f>
        <v>0</v>
      </c>
      <c r="O3322" s="1398"/>
      <c r="P3322" s="1398"/>
      <c r="Q3322" s="1398">
        <f t="shared" ref="Q3322:Q3326" si="311">+O3322*P3322</f>
        <v>0</v>
      </c>
      <c r="R3322" s="2069"/>
    </row>
    <row r="3323" spans="1:18" s="1296" customFormat="1" ht="27">
      <c r="A3323" s="1358"/>
      <c r="B3323" s="1516"/>
      <c r="C3323" s="1538">
        <v>258</v>
      </c>
      <c r="D3323" s="1321" t="s">
        <v>4487</v>
      </c>
      <c r="E3323" s="1318"/>
      <c r="F3323" s="1318" t="s">
        <v>589</v>
      </c>
      <c r="G3323" s="1320">
        <v>2</v>
      </c>
      <c r="H3323" s="1636">
        <v>2021</v>
      </c>
      <c r="I3323" s="1319">
        <v>561.6</v>
      </c>
      <c r="J3323" s="1320">
        <f t="shared" si="308"/>
        <v>25</v>
      </c>
      <c r="K3323" s="1705">
        <f t="shared" si="309"/>
        <v>421.20000000000005</v>
      </c>
      <c r="L3323" s="1320"/>
      <c r="M3323" s="1705"/>
      <c r="N3323" s="1398">
        <f t="shared" si="310"/>
        <v>0</v>
      </c>
      <c r="O3323" s="1398"/>
      <c r="P3323" s="1398"/>
      <c r="Q3323" s="1398">
        <f t="shared" si="311"/>
        <v>0</v>
      </c>
      <c r="R3323" s="2069"/>
    </row>
    <row r="3324" spans="1:18" s="1296" customFormat="1" ht="27">
      <c r="A3324" s="1358"/>
      <c r="B3324" s="1516"/>
      <c r="C3324" s="1538">
        <v>259</v>
      </c>
      <c r="D3324" s="1321" t="s">
        <v>4484</v>
      </c>
      <c r="E3324" s="1318"/>
      <c r="F3324" s="1318" t="s">
        <v>589</v>
      </c>
      <c r="G3324" s="1320">
        <v>2</v>
      </c>
      <c r="H3324" s="1636">
        <v>2021</v>
      </c>
      <c r="I3324" s="1319">
        <v>107.79</v>
      </c>
      <c r="J3324" s="1320">
        <f t="shared" si="308"/>
        <v>25</v>
      </c>
      <c r="K3324" s="1705">
        <f t="shared" si="309"/>
        <v>80.842500000000001</v>
      </c>
      <c r="L3324" s="1320"/>
      <c r="M3324" s="1705"/>
      <c r="N3324" s="1398">
        <f t="shared" si="310"/>
        <v>0</v>
      </c>
      <c r="O3324" s="1398"/>
      <c r="P3324" s="1398"/>
      <c r="Q3324" s="1398">
        <f t="shared" si="311"/>
        <v>0</v>
      </c>
      <c r="R3324" s="2069"/>
    </row>
    <row r="3325" spans="1:18" s="1296" customFormat="1" ht="27">
      <c r="A3325" s="1358"/>
      <c r="B3325" s="1516"/>
      <c r="C3325" s="1538">
        <v>260</v>
      </c>
      <c r="D3325" s="1321" t="s">
        <v>4488</v>
      </c>
      <c r="E3325" s="1318"/>
      <c r="F3325" s="1318" t="s">
        <v>589</v>
      </c>
      <c r="G3325" s="1320">
        <v>2</v>
      </c>
      <c r="H3325" s="1636">
        <v>2021</v>
      </c>
      <c r="I3325" s="1319">
        <v>199.4</v>
      </c>
      <c r="J3325" s="1320">
        <f t="shared" ref="J3325:J3388" si="312">IF(($J$14-H3325)*J$3004&gt;100,100,($J$14-H3325)*J$3004)</f>
        <v>25</v>
      </c>
      <c r="K3325" s="1705">
        <f t="shared" si="309"/>
        <v>149.55000000000001</v>
      </c>
      <c r="L3325" s="1320"/>
      <c r="M3325" s="1705"/>
      <c r="N3325" s="1398">
        <f t="shared" si="310"/>
        <v>0</v>
      </c>
      <c r="O3325" s="1398"/>
      <c r="P3325" s="1398"/>
      <c r="Q3325" s="1398">
        <f t="shared" si="311"/>
        <v>0</v>
      </c>
      <c r="R3325" s="2069"/>
    </row>
    <row r="3326" spans="1:18" s="1296" customFormat="1" ht="27">
      <c r="A3326" s="1358"/>
      <c r="B3326" s="1516"/>
      <c r="C3326" s="1538">
        <v>261</v>
      </c>
      <c r="D3326" s="1321" t="s">
        <v>4483</v>
      </c>
      <c r="E3326" s="1318"/>
      <c r="F3326" s="1318" t="s">
        <v>589</v>
      </c>
      <c r="G3326" s="1320">
        <v>1</v>
      </c>
      <c r="H3326" s="1320">
        <v>2019</v>
      </c>
      <c r="I3326" s="1705">
        <v>52.113</v>
      </c>
      <c r="J3326" s="1320">
        <f t="shared" si="312"/>
        <v>50</v>
      </c>
      <c r="K3326" s="1705">
        <f t="shared" si="309"/>
        <v>26.0565</v>
      </c>
      <c r="L3326" s="1320"/>
      <c r="M3326" s="1705"/>
      <c r="N3326" s="1398">
        <f t="shared" si="310"/>
        <v>0</v>
      </c>
      <c r="O3326" s="1398"/>
      <c r="P3326" s="1398"/>
      <c r="Q3326" s="1398">
        <f t="shared" si="311"/>
        <v>0</v>
      </c>
      <c r="R3326" s="2069"/>
    </row>
    <row r="3327" spans="1:18" ht="27">
      <c r="C3327" s="1326"/>
      <c r="D3327" s="1367" t="s">
        <v>5745</v>
      </c>
      <c r="E3327" s="1327"/>
      <c r="F3327" s="1327" t="s">
        <v>589</v>
      </c>
      <c r="G3327" s="1639">
        <v>1</v>
      </c>
      <c r="H3327" s="1639">
        <v>2006</v>
      </c>
      <c r="I3327" s="1696">
        <v>49.5</v>
      </c>
      <c r="J3327" s="1639">
        <f t="shared" si="312"/>
        <v>100</v>
      </c>
      <c r="K3327" s="1696">
        <f t="shared" ref="K3327:K3388" si="313">IF(J3327=100,0,I3327-I3327*J3327%)</f>
        <v>0</v>
      </c>
      <c r="L3327" s="1639"/>
      <c r="M3327" s="1696"/>
      <c r="N3327" s="1696">
        <f>+L3327*M3327</f>
        <v>0</v>
      </c>
      <c r="O3327" s="1639"/>
      <c r="P3327" s="1696"/>
      <c r="Q3327" s="1696">
        <f>+O3327*P3327</f>
        <v>0</v>
      </c>
      <c r="R3327" s="2062" t="s">
        <v>4836</v>
      </c>
    </row>
    <row r="3328" spans="1:18" ht="27">
      <c r="C3328" s="1326"/>
      <c r="D3328" s="1367" t="s">
        <v>5746</v>
      </c>
      <c r="E3328" s="1327"/>
      <c r="F3328" s="1327" t="s">
        <v>589</v>
      </c>
      <c r="G3328" s="1639">
        <v>1</v>
      </c>
      <c r="H3328" s="1639">
        <v>2006</v>
      </c>
      <c r="I3328" s="1696">
        <v>49.5</v>
      </c>
      <c r="J3328" s="1639">
        <f t="shared" si="312"/>
        <v>100</v>
      </c>
      <c r="K3328" s="1696">
        <f t="shared" si="313"/>
        <v>0</v>
      </c>
      <c r="L3328" s="1639"/>
      <c r="M3328" s="1696"/>
      <c r="N3328" s="1696">
        <f t="shared" ref="N3328:N3352" si="314">+L3328*M3328</f>
        <v>0</v>
      </c>
      <c r="O3328" s="1639"/>
      <c r="P3328" s="1696"/>
      <c r="Q3328" s="1696">
        <f t="shared" ref="Q3328:Q3352" si="315">+O3328*P3328</f>
        <v>0</v>
      </c>
      <c r="R3328" s="2063"/>
    </row>
    <row r="3329" spans="3:18" ht="27">
      <c r="C3329" s="1326"/>
      <c r="D3329" s="1367" t="s">
        <v>5747</v>
      </c>
      <c r="E3329" s="1327"/>
      <c r="F3329" s="1327" t="s">
        <v>589</v>
      </c>
      <c r="G3329" s="1639">
        <v>1</v>
      </c>
      <c r="H3329" s="1639">
        <v>2006</v>
      </c>
      <c r="I3329" s="1696">
        <v>49.5</v>
      </c>
      <c r="J3329" s="1639">
        <f t="shared" si="312"/>
        <v>100</v>
      </c>
      <c r="K3329" s="1696">
        <f t="shared" si="313"/>
        <v>0</v>
      </c>
      <c r="L3329" s="1639"/>
      <c r="M3329" s="1696"/>
      <c r="N3329" s="1696">
        <f t="shared" si="314"/>
        <v>0</v>
      </c>
      <c r="O3329" s="1639"/>
      <c r="P3329" s="1696"/>
      <c r="Q3329" s="1696">
        <f t="shared" si="315"/>
        <v>0</v>
      </c>
      <c r="R3329" s="2063"/>
    </row>
    <row r="3330" spans="3:18" ht="27">
      <c r="C3330" s="1326"/>
      <c r="D3330" s="1367" t="s">
        <v>5748</v>
      </c>
      <c r="E3330" s="1327"/>
      <c r="F3330" s="1327" t="s">
        <v>589</v>
      </c>
      <c r="G3330" s="1639">
        <v>1</v>
      </c>
      <c r="H3330" s="1639">
        <v>2006</v>
      </c>
      <c r="I3330" s="1696">
        <v>49.5</v>
      </c>
      <c r="J3330" s="1639">
        <f t="shared" si="312"/>
        <v>100</v>
      </c>
      <c r="K3330" s="1696">
        <f t="shared" si="313"/>
        <v>0</v>
      </c>
      <c r="L3330" s="1639"/>
      <c r="M3330" s="1696"/>
      <c r="N3330" s="1696">
        <f t="shared" si="314"/>
        <v>0</v>
      </c>
      <c r="O3330" s="1639"/>
      <c r="P3330" s="1696"/>
      <c r="Q3330" s="1696">
        <f t="shared" si="315"/>
        <v>0</v>
      </c>
      <c r="R3330" s="2063"/>
    </row>
    <row r="3331" spans="3:18">
      <c r="C3331" s="1326"/>
      <c r="D3331" s="1367" t="s">
        <v>5749</v>
      </c>
      <c r="E3331" s="1327"/>
      <c r="F3331" s="1327" t="s">
        <v>589</v>
      </c>
      <c r="G3331" s="1639">
        <v>1</v>
      </c>
      <c r="H3331" s="1639">
        <v>2006</v>
      </c>
      <c r="I3331" s="1696">
        <v>42.75</v>
      </c>
      <c r="J3331" s="1639">
        <f t="shared" si="312"/>
        <v>100</v>
      </c>
      <c r="K3331" s="1696">
        <f t="shared" si="313"/>
        <v>0</v>
      </c>
      <c r="L3331" s="1639"/>
      <c r="M3331" s="1696"/>
      <c r="N3331" s="1696">
        <f t="shared" si="314"/>
        <v>0</v>
      </c>
      <c r="O3331" s="1639"/>
      <c r="P3331" s="1696"/>
      <c r="Q3331" s="1696">
        <f t="shared" si="315"/>
        <v>0</v>
      </c>
      <c r="R3331" s="2063"/>
    </row>
    <row r="3332" spans="3:18">
      <c r="C3332" s="1326"/>
      <c r="D3332" s="1367" t="s">
        <v>5750</v>
      </c>
      <c r="E3332" s="1327"/>
      <c r="F3332" s="1327" t="s">
        <v>589</v>
      </c>
      <c r="G3332" s="1639">
        <v>1</v>
      </c>
      <c r="H3332" s="1639">
        <v>2006</v>
      </c>
      <c r="I3332" s="1696">
        <v>42.75</v>
      </c>
      <c r="J3332" s="1639">
        <f t="shared" si="312"/>
        <v>100</v>
      </c>
      <c r="K3332" s="1696">
        <f t="shared" si="313"/>
        <v>0</v>
      </c>
      <c r="L3332" s="1639"/>
      <c r="M3332" s="1696"/>
      <c r="N3332" s="1696">
        <f t="shared" si="314"/>
        <v>0</v>
      </c>
      <c r="O3332" s="1639"/>
      <c r="P3332" s="1696"/>
      <c r="Q3332" s="1696">
        <f t="shared" si="315"/>
        <v>0</v>
      </c>
      <c r="R3332" s="2063"/>
    </row>
    <row r="3333" spans="3:18">
      <c r="C3333" s="1326"/>
      <c r="D3333" s="1367" t="s">
        <v>5751</v>
      </c>
      <c r="E3333" s="1327"/>
      <c r="F3333" s="1327" t="s">
        <v>589</v>
      </c>
      <c r="G3333" s="1639">
        <v>1</v>
      </c>
      <c r="H3333" s="1639">
        <v>2006</v>
      </c>
      <c r="I3333" s="1696">
        <v>42.75</v>
      </c>
      <c r="J3333" s="1639">
        <f t="shared" si="312"/>
        <v>100</v>
      </c>
      <c r="K3333" s="1696">
        <f t="shared" si="313"/>
        <v>0</v>
      </c>
      <c r="L3333" s="1639"/>
      <c r="M3333" s="1696"/>
      <c r="N3333" s="1696">
        <f t="shared" si="314"/>
        <v>0</v>
      </c>
      <c r="O3333" s="1639"/>
      <c r="P3333" s="1696"/>
      <c r="Q3333" s="1696">
        <f t="shared" si="315"/>
        <v>0</v>
      </c>
      <c r="R3333" s="2063"/>
    </row>
    <row r="3334" spans="3:18">
      <c r="C3334" s="1326"/>
      <c r="D3334" s="1367" t="s">
        <v>5752</v>
      </c>
      <c r="E3334" s="1327"/>
      <c r="F3334" s="1327" t="s">
        <v>589</v>
      </c>
      <c r="G3334" s="1639">
        <v>1</v>
      </c>
      <c r="H3334" s="1639">
        <v>2006</v>
      </c>
      <c r="I3334" s="1696">
        <v>42.75</v>
      </c>
      <c r="J3334" s="1639">
        <f t="shared" si="312"/>
        <v>100</v>
      </c>
      <c r="K3334" s="1696">
        <f t="shared" si="313"/>
        <v>0</v>
      </c>
      <c r="L3334" s="1639"/>
      <c r="M3334" s="1696"/>
      <c r="N3334" s="1696">
        <f t="shared" si="314"/>
        <v>0</v>
      </c>
      <c r="O3334" s="1639"/>
      <c r="P3334" s="1696"/>
      <c r="Q3334" s="1696">
        <f t="shared" si="315"/>
        <v>0</v>
      </c>
      <c r="R3334" s="2063"/>
    </row>
    <row r="3335" spans="3:18" ht="40.5">
      <c r="C3335" s="1326"/>
      <c r="D3335" s="1367" t="s">
        <v>5753</v>
      </c>
      <c r="E3335" s="1327"/>
      <c r="F3335" s="1327" t="s">
        <v>589</v>
      </c>
      <c r="G3335" s="1639">
        <v>4</v>
      </c>
      <c r="H3335" s="1639">
        <v>2006</v>
      </c>
      <c r="I3335" s="1696">
        <v>111.6</v>
      </c>
      <c r="J3335" s="1639">
        <f t="shared" si="312"/>
        <v>100</v>
      </c>
      <c r="K3335" s="1696">
        <f t="shared" si="313"/>
        <v>0</v>
      </c>
      <c r="L3335" s="1639"/>
      <c r="M3335" s="1696"/>
      <c r="N3335" s="1696">
        <f t="shared" si="314"/>
        <v>0</v>
      </c>
      <c r="O3335" s="1639"/>
      <c r="P3335" s="1696"/>
      <c r="Q3335" s="1696">
        <f t="shared" si="315"/>
        <v>0</v>
      </c>
      <c r="R3335" s="2063"/>
    </row>
    <row r="3336" spans="3:18" ht="27">
      <c r="C3336" s="1326"/>
      <c r="D3336" s="1432" t="s">
        <v>5754</v>
      </c>
      <c r="E3336" s="1327"/>
      <c r="F3336" s="1327" t="s">
        <v>589</v>
      </c>
      <c r="G3336" s="1639">
        <v>10</v>
      </c>
      <c r="H3336" s="1639">
        <v>2010</v>
      </c>
      <c r="I3336" s="1696">
        <v>1060</v>
      </c>
      <c r="J3336" s="1639">
        <f t="shared" si="312"/>
        <v>100</v>
      </c>
      <c r="K3336" s="1696">
        <f t="shared" si="313"/>
        <v>0</v>
      </c>
      <c r="L3336" s="1639"/>
      <c r="M3336" s="1696"/>
      <c r="N3336" s="1696">
        <f t="shared" si="314"/>
        <v>0</v>
      </c>
      <c r="O3336" s="1639"/>
      <c r="P3336" s="1696"/>
      <c r="Q3336" s="1696">
        <f t="shared" si="315"/>
        <v>0</v>
      </c>
      <c r="R3336" s="2063"/>
    </row>
    <row r="3337" spans="3:18">
      <c r="C3337" s="1326"/>
      <c r="D3337" s="1432" t="s">
        <v>5755</v>
      </c>
      <c r="E3337" s="1327"/>
      <c r="F3337" s="1327" t="s">
        <v>589</v>
      </c>
      <c r="G3337" s="1639">
        <v>5</v>
      </c>
      <c r="H3337" s="1639">
        <v>2010</v>
      </c>
      <c r="I3337" s="1696">
        <v>193.8</v>
      </c>
      <c r="J3337" s="1639">
        <f t="shared" si="312"/>
        <v>100</v>
      </c>
      <c r="K3337" s="1696">
        <f t="shared" si="313"/>
        <v>0</v>
      </c>
      <c r="L3337" s="1639"/>
      <c r="M3337" s="1696"/>
      <c r="N3337" s="1696">
        <f t="shared" si="314"/>
        <v>0</v>
      </c>
      <c r="O3337" s="1639"/>
      <c r="P3337" s="1696"/>
      <c r="Q3337" s="1696">
        <f t="shared" si="315"/>
        <v>0</v>
      </c>
      <c r="R3337" s="2063"/>
    </row>
    <row r="3338" spans="3:18">
      <c r="C3338" s="1326"/>
      <c r="D3338" s="1432" t="s">
        <v>5756</v>
      </c>
      <c r="E3338" s="1327"/>
      <c r="F3338" s="1327" t="s">
        <v>589</v>
      </c>
      <c r="G3338" s="1639">
        <v>5</v>
      </c>
      <c r="H3338" s="1639">
        <v>2010</v>
      </c>
      <c r="I3338" s="1696">
        <v>187.8</v>
      </c>
      <c r="J3338" s="1639">
        <f t="shared" si="312"/>
        <v>100</v>
      </c>
      <c r="K3338" s="1696">
        <f t="shared" si="313"/>
        <v>0</v>
      </c>
      <c r="L3338" s="1639"/>
      <c r="M3338" s="1696"/>
      <c r="N3338" s="1696">
        <f t="shared" si="314"/>
        <v>0</v>
      </c>
      <c r="O3338" s="1639"/>
      <c r="P3338" s="1696"/>
      <c r="Q3338" s="1696">
        <f t="shared" si="315"/>
        <v>0</v>
      </c>
      <c r="R3338" s="2063"/>
    </row>
    <row r="3339" spans="3:18" ht="27">
      <c r="C3339" s="1326"/>
      <c r="D3339" s="1432" t="s">
        <v>5757</v>
      </c>
      <c r="E3339" s="1327"/>
      <c r="F3339" s="1327" t="s">
        <v>589</v>
      </c>
      <c r="G3339" s="1639">
        <v>5</v>
      </c>
      <c r="H3339" s="1639">
        <v>2010</v>
      </c>
      <c r="I3339" s="1696">
        <v>211.2</v>
      </c>
      <c r="J3339" s="1639">
        <f t="shared" si="312"/>
        <v>100</v>
      </c>
      <c r="K3339" s="1696">
        <f t="shared" si="313"/>
        <v>0</v>
      </c>
      <c r="L3339" s="1639"/>
      <c r="M3339" s="1696"/>
      <c r="N3339" s="1696">
        <f t="shared" si="314"/>
        <v>0</v>
      </c>
      <c r="O3339" s="1639"/>
      <c r="P3339" s="1696"/>
      <c r="Q3339" s="1696">
        <f t="shared" si="315"/>
        <v>0</v>
      </c>
      <c r="R3339" s="2063"/>
    </row>
    <row r="3340" spans="3:18" ht="40.5">
      <c r="C3340" s="1326"/>
      <c r="D3340" s="1432" t="s">
        <v>5758</v>
      </c>
      <c r="E3340" s="1327"/>
      <c r="F3340" s="1327" t="s">
        <v>589</v>
      </c>
      <c r="G3340" s="1639">
        <v>1</v>
      </c>
      <c r="H3340" s="1639">
        <v>2010</v>
      </c>
      <c r="I3340" s="1696">
        <v>384</v>
      </c>
      <c r="J3340" s="1639">
        <f t="shared" si="312"/>
        <v>100</v>
      </c>
      <c r="K3340" s="1696">
        <f t="shared" si="313"/>
        <v>0</v>
      </c>
      <c r="L3340" s="1639"/>
      <c r="M3340" s="1696"/>
      <c r="N3340" s="1696">
        <f t="shared" si="314"/>
        <v>0</v>
      </c>
      <c r="O3340" s="1639"/>
      <c r="P3340" s="1696"/>
      <c r="Q3340" s="1696">
        <f t="shared" si="315"/>
        <v>0</v>
      </c>
      <c r="R3340" s="2063"/>
    </row>
    <row r="3341" spans="3:18" ht="27">
      <c r="C3341" s="1326"/>
      <c r="D3341" s="1432" t="s">
        <v>5759</v>
      </c>
      <c r="E3341" s="1327"/>
      <c r="F3341" s="1327" t="s">
        <v>589</v>
      </c>
      <c r="G3341" s="1639">
        <v>8</v>
      </c>
      <c r="H3341" s="1639">
        <v>2010</v>
      </c>
      <c r="I3341" s="1696">
        <v>848</v>
      </c>
      <c r="J3341" s="1639">
        <f t="shared" si="312"/>
        <v>100</v>
      </c>
      <c r="K3341" s="1696">
        <f t="shared" si="313"/>
        <v>0</v>
      </c>
      <c r="L3341" s="1639"/>
      <c r="M3341" s="1696"/>
      <c r="N3341" s="1696">
        <f t="shared" si="314"/>
        <v>0</v>
      </c>
      <c r="O3341" s="1639"/>
      <c r="P3341" s="1696"/>
      <c r="Q3341" s="1696">
        <f t="shared" si="315"/>
        <v>0</v>
      </c>
      <c r="R3341" s="2063"/>
    </row>
    <row r="3342" spans="3:18">
      <c r="C3342" s="1326"/>
      <c r="D3342" s="1432" t="s">
        <v>5755</v>
      </c>
      <c r="E3342" s="1327"/>
      <c r="F3342" s="1327" t="s">
        <v>589</v>
      </c>
      <c r="G3342" s="1639">
        <v>4</v>
      </c>
      <c r="H3342" s="1639">
        <v>2010</v>
      </c>
      <c r="I3342" s="1696">
        <v>155.04</v>
      </c>
      <c r="J3342" s="1639">
        <f t="shared" si="312"/>
        <v>100</v>
      </c>
      <c r="K3342" s="1696">
        <f t="shared" si="313"/>
        <v>0</v>
      </c>
      <c r="L3342" s="1639"/>
      <c r="M3342" s="1696"/>
      <c r="N3342" s="1696">
        <f t="shared" si="314"/>
        <v>0</v>
      </c>
      <c r="O3342" s="1639"/>
      <c r="P3342" s="1696"/>
      <c r="Q3342" s="1696">
        <f t="shared" si="315"/>
        <v>0</v>
      </c>
      <c r="R3342" s="2063"/>
    </row>
    <row r="3343" spans="3:18">
      <c r="C3343" s="1326"/>
      <c r="D3343" s="1432" t="s">
        <v>5756</v>
      </c>
      <c r="E3343" s="1327"/>
      <c r="F3343" s="1327" t="s">
        <v>589</v>
      </c>
      <c r="G3343" s="1639">
        <v>4</v>
      </c>
      <c r="H3343" s="1639">
        <v>2010</v>
      </c>
      <c r="I3343" s="1696">
        <v>150.24</v>
      </c>
      <c r="J3343" s="1639">
        <f t="shared" si="312"/>
        <v>100</v>
      </c>
      <c r="K3343" s="1696">
        <f t="shared" si="313"/>
        <v>0</v>
      </c>
      <c r="L3343" s="1639"/>
      <c r="M3343" s="1696"/>
      <c r="N3343" s="1696">
        <f t="shared" si="314"/>
        <v>0</v>
      </c>
      <c r="O3343" s="1639"/>
      <c r="P3343" s="1696"/>
      <c r="Q3343" s="1696">
        <f t="shared" si="315"/>
        <v>0</v>
      </c>
      <c r="R3343" s="2063"/>
    </row>
    <row r="3344" spans="3:18" ht="27">
      <c r="C3344" s="1326"/>
      <c r="D3344" s="1432" t="s">
        <v>5760</v>
      </c>
      <c r="E3344" s="1327"/>
      <c r="F3344" s="1327" t="s">
        <v>589</v>
      </c>
      <c r="G3344" s="1639">
        <v>4</v>
      </c>
      <c r="H3344" s="1639">
        <v>2010</v>
      </c>
      <c r="I3344" s="1696">
        <v>168.96</v>
      </c>
      <c r="J3344" s="1639">
        <f t="shared" si="312"/>
        <v>100</v>
      </c>
      <c r="K3344" s="1696">
        <f t="shared" si="313"/>
        <v>0</v>
      </c>
      <c r="L3344" s="1639"/>
      <c r="M3344" s="1696"/>
      <c r="N3344" s="1696">
        <f t="shared" si="314"/>
        <v>0</v>
      </c>
      <c r="O3344" s="1639"/>
      <c r="P3344" s="1696"/>
      <c r="Q3344" s="1696">
        <f t="shared" si="315"/>
        <v>0</v>
      </c>
      <c r="R3344" s="2063"/>
    </row>
    <row r="3345" spans="3:18" ht="40.5">
      <c r="C3345" s="1326"/>
      <c r="D3345" s="1432" t="s">
        <v>5758</v>
      </c>
      <c r="E3345" s="1327"/>
      <c r="F3345" s="1327" t="s">
        <v>589</v>
      </c>
      <c r="G3345" s="1639">
        <v>1</v>
      </c>
      <c r="H3345" s="1639">
        <v>2010</v>
      </c>
      <c r="I3345" s="1696">
        <v>384</v>
      </c>
      <c r="J3345" s="1639">
        <f t="shared" si="312"/>
        <v>100</v>
      </c>
      <c r="K3345" s="1696">
        <f t="shared" si="313"/>
        <v>0</v>
      </c>
      <c r="L3345" s="1639"/>
      <c r="M3345" s="1696"/>
      <c r="N3345" s="1696">
        <f t="shared" si="314"/>
        <v>0</v>
      </c>
      <c r="O3345" s="1639"/>
      <c r="P3345" s="1696"/>
      <c r="Q3345" s="1696">
        <f t="shared" si="315"/>
        <v>0</v>
      </c>
      <c r="R3345" s="2063"/>
    </row>
    <row r="3346" spans="3:18">
      <c r="C3346" s="1326"/>
      <c r="D3346" s="1432" t="s">
        <v>5761</v>
      </c>
      <c r="E3346" s="1327"/>
      <c r="F3346" s="1327" t="s">
        <v>589</v>
      </c>
      <c r="G3346" s="1639">
        <v>2</v>
      </c>
      <c r="H3346" s="1639">
        <v>2006</v>
      </c>
      <c r="I3346" s="1696">
        <v>271.29000000000002</v>
      </c>
      <c r="J3346" s="1639">
        <f t="shared" si="312"/>
        <v>100</v>
      </c>
      <c r="K3346" s="1696">
        <f t="shared" si="313"/>
        <v>0</v>
      </c>
      <c r="L3346" s="1639"/>
      <c r="M3346" s="1696"/>
      <c r="N3346" s="1696">
        <f t="shared" si="314"/>
        <v>0</v>
      </c>
      <c r="O3346" s="1639"/>
      <c r="P3346" s="1696"/>
      <c r="Q3346" s="1696">
        <f t="shared" si="315"/>
        <v>0</v>
      </c>
      <c r="R3346" s="2063"/>
    </row>
    <row r="3347" spans="3:18">
      <c r="C3347" s="1326"/>
      <c r="D3347" s="1432" t="s">
        <v>5762</v>
      </c>
      <c r="E3347" s="1327"/>
      <c r="F3347" s="1327" t="s">
        <v>589</v>
      </c>
      <c r="G3347" s="1639">
        <v>1</v>
      </c>
      <c r="H3347" s="1639">
        <v>2006</v>
      </c>
      <c r="I3347" s="1696">
        <v>184.75</v>
      </c>
      <c r="J3347" s="1639">
        <f t="shared" si="312"/>
        <v>100</v>
      </c>
      <c r="K3347" s="1696">
        <f t="shared" si="313"/>
        <v>0</v>
      </c>
      <c r="L3347" s="1639"/>
      <c r="M3347" s="1696"/>
      <c r="N3347" s="1696">
        <f t="shared" si="314"/>
        <v>0</v>
      </c>
      <c r="O3347" s="1639"/>
      <c r="P3347" s="1696"/>
      <c r="Q3347" s="1696">
        <f t="shared" si="315"/>
        <v>0</v>
      </c>
      <c r="R3347" s="2063"/>
    </row>
    <row r="3348" spans="3:18" ht="27">
      <c r="C3348" s="1326"/>
      <c r="D3348" s="1432" t="s">
        <v>4887</v>
      </c>
      <c r="E3348" s="1327"/>
      <c r="F3348" s="1327" t="s">
        <v>589</v>
      </c>
      <c r="G3348" s="1639">
        <v>12</v>
      </c>
      <c r="H3348" s="1639">
        <v>2013</v>
      </c>
      <c r="I3348" s="1696">
        <v>903.6</v>
      </c>
      <c r="J3348" s="1639">
        <f t="shared" si="312"/>
        <v>100</v>
      </c>
      <c r="K3348" s="1696">
        <f t="shared" si="313"/>
        <v>0</v>
      </c>
      <c r="L3348" s="1639"/>
      <c r="M3348" s="1696"/>
      <c r="N3348" s="1696">
        <f t="shared" si="314"/>
        <v>0</v>
      </c>
      <c r="O3348" s="1639"/>
      <c r="P3348" s="1696"/>
      <c r="Q3348" s="1696">
        <f t="shared" si="315"/>
        <v>0</v>
      </c>
      <c r="R3348" s="2063"/>
    </row>
    <row r="3349" spans="3:18">
      <c r="C3349" s="1326"/>
      <c r="D3349" s="1432" t="s">
        <v>5755</v>
      </c>
      <c r="E3349" s="1327"/>
      <c r="F3349" s="1327" t="s">
        <v>589</v>
      </c>
      <c r="G3349" s="1639">
        <v>6</v>
      </c>
      <c r="H3349" s="1639">
        <v>2013</v>
      </c>
      <c r="I3349" s="1696">
        <v>232.2</v>
      </c>
      <c r="J3349" s="1639">
        <f t="shared" si="312"/>
        <v>100</v>
      </c>
      <c r="K3349" s="1696">
        <f t="shared" si="313"/>
        <v>0</v>
      </c>
      <c r="L3349" s="1639"/>
      <c r="M3349" s="1696"/>
      <c r="N3349" s="1696">
        <f t="shared" si="314"/>
        <v>0</v>
      </c>
      <c r="O3349" s="1639"/>
      <c r="P3349" s="1696"/>
      <c r="Q3349" s="1696">
        <f t="shared" si="315"/>
        <v>0</v>
      </c>
      <c r="R3349" s="2063"/>
    </row>
    <row r="3350" spans="3:18">
      <c r="C3350" s="1326"/>
      <c r="D3350" s="1432" t="s">
        <v>5756</v>
      </c>
      <c r="E3350" s="1327"/>
      <c r="F3350" s="1327" t="s">
        <v>589</v>
      </c>
      <c r="G3350" s="1639">
        <v>6</v>
      </c>
      <c r="H3350" s="1639">
        <v>2013</v>
      </c>
      <c r="I3350" s="1696">
        <v>225</v>
      </c>
      <c r="J3350" s="1639">
        <f t="shared" si="312"/>
        <v>100</v>
      </c>
      <c r="K3350" s="1696">
        <f t="shared" si="313"/>
        <v>0</v>
      </c>
      <c r="L3350" s="1639"/>
      <c r="M3350" s="1696"/>
      <c r="N3350" s="1696">
        <f t="shared" si="314"/>
        <v>0</v>
      </c>
      <c r="O3350" s="1639"/>
      <c r="P3350" s="1696"/>
      <c r="Q3350" s="1696">
        <f t="shared" si="315"/>
        <v>0</v>
      </c>
      <c r="R3350" s="2063"/>
    </row>
    <row r="3351" spans="3:18" ht="27">
      <c r="C3351" s="1326"/>
      <c r="D3351" s="1432" t="s">
        <v>5763</v>
      </c>
      <c r="E3351" s="1327"/>
      <c r="F3351" s="1327" t="s">
        <v>589</v>
      </c>
      <c r="G3351" s="1639">
        <v>6</v>
      </c>
      <c r="H3351" s="1639">
        <v>2013</v>
      </c>
      <c r="I3351" s="1696">
        <v>243</v>
      </c>
      <c r="J3351" s="1639">
        <f t="shared" si="312"/>
        <v>100</v>
      </c>
      <c r="K3351" s="1696">
        <f t="shared" si="313"/>
        <v>0</v>
      </c>
      <c r="L3351" s="1639"/>
      <c r="M3351" s="1696"/>
      <c r="N3351" s="1696">
        <f t="shared" si="314"/>
        <v>0</v>
      </c>
      <c r="O3351" s="1639"/>
      <c r="P3351" s="1696"/>
      <c r="Q3351" s="1696">
        <f t="shared" si="315"/>
        <v>0</v>
      </c>
      <c r="R3351" s="2063"/>
    </row>
    <row r="3352" spans="3:18" ht="40.5">
      <c r="C3352" s="1326"/>
      <c r="D3352" s="1432" t="s">
        <v>5758</v>
      </c>
      <c r="E3352" s="1327"/>
      <c r="F3352" s="1327" t="s">
        <v>589</v>
      </c>
      <c r="G3352" s="1639">
        <v>1</v>
      </c>
      <c r="H3352" s="1639">
        <v>2013</v>
      </c>
      <c r="I3352" s="1696">
        <v>308</v>
      </c>
      <c r="J3352" s="1639">
        <f t="shared" si="312"/>
        <v>100</v>
      </c>
      <c r="K3352" s="1696">
        <f t="shared" si="313"/>
        <v>0</v>
      </c>
      <c r="L3352" s="1639"/>
      <c r="M3352" s="1696"/>
      <c r="N3352" s="1696">
        <f t="shared" si="314"/>
        <v>0</v>
      </c>
      <c r="O3352" s="1639"/>
      <c r="P3352" s="1696"/>
      <c r="Q3352" s="1696">
        <f t="shared" si="315"/>
        <v>0</v>
      </c>
      <c r="R3352" s="2064"/>
    </row>
    <row r="3353" spans="3:18">
      <c r="C3353" s="1345"/>
      <c r="D3353" s="1342" t="s">
        <v>4989</v>
      </c>
      <c r="E3353" s="1343"/>
      <c r="F3353" s="1345" t="s">
        <v>589</v>
      </c>
      <c r="G3353" s="1368">
        <v>1</v>
      </c>
      <c r="H3353" s="1368">
        <v>1999</v>
      </c>
      <c r="I3353" s="1697">
        <v>244.3</v>
      </c>
      <c r="J3353" s="1368">
        <f t="shared" si="312"/>
        <v>100</v>
      </c>
      <c r="K3353" s="1697">
        <f t="shared" si="313"/>
        <v>0</v>
      </c>
      <c r="L3353" s="1368"/>
      <c r="M3353" s="1697"/>
      <c r="N3353" s="1697">
        <f>+L3353*M3353</f>
        <v>0</v>
      </c>
      <c r="O3353" s="1368"/>
      <c r="P3353" s="1697"/>
      <c r="Q3353" s="1697">
        <f>+O3353*P3353</f>
        <v>0</v>
      </c>
      <c r="R3353" s="2093" t="s">
        <v>4926</v>
      </c>
    </row>
    <row r="3354" spans="3:18">
      <c r="C3354" s="1345"/>
      <c r="D3354" s="1342" t="s">
        <v>3791</v>
      </c>
      <c r="E3354" s="1343"/>
      <c r="F3354" s="1345" t="s">
        <v>589</v>
      </c>
      <c r="G3354" s="1368">
        <v>4</v>
      </c>
      <c r="H3354" s="1368">
        <v>2005</v>
      </c>
      <c r="I3354" s="1697">
        <v>158</v>
      </c>
      <c r="J3354" s="1368">
        <f t="shared" si="312"/>
        <v>100</v>
      </c>
      <c r="K3354" s="1697">
        <f t="shared" si="313"/>
        <v>0</v>
      </c>
      <c r="L3354" s="1368"/>
      <c r="M3354" s="1697"/>
      <c r="N3354" s="1697">
        <f>+L3354*M3354</f>
        <v>0</v>
      </c>
      <c r="O3354" s="1368"/>
      <c r="P3354" s="1697"/>
      <c r="Q3354" s="1697">
        <f>+O3354*P3354</f>
        <v>0</v>
      </c>
      <c r="R3354" s="2093"/>
    </row>
    <row r="3355" spans="3:18">
      <c r="C3355" s="1345"/>
      <c r="D3355" s="1342" t="s">
        <v>4990</v>
      </c>
      <c r="E3355" s="1343"/>
      <c r="F3355" s="1345" t="s">
        <v>589</v>
      </c>
      <c r="G3355" s="1368">
        <v>4</v>
      </c>
      <c r="H3355" s="1368">
        <v>2005</v>
      </c>
      <c r="I3355" s="1697">
        <v>558</v>
      </c>
      <c r="J3355" s="1368">
        <f t="shared" si="312"/>
        <v>100</v>
      </c>
      <c r="K3355" s="1697">
        <f t="shared" si="313"/>
        <v>0</v>
      </c>
      <c r="L3355" s="1368"/>
      <c r="M3355" s="1697"/>
      <c r="N3355" s="1697">
        <f>+L3355*M3355</f>
        <v>0</v>
      </c>
      <c r="O3355" s="1368"/>
      <c r="P3355" s="1697"/>
      <c r="Q3355" s="1697">
        <f>+O3355*P3355</f>
        <v>0</v>
      </c>
      <c r="R3355" s="2093"/>
    </row>
    <row r="3356" spans="3:18">
      <c r="C3356" s="1345"/>
      <c r="D3356" s="1342" t="s">
        <v>4991</v>
      </c>
      <c r="E3356" s="1343"/>
      <c r="F3356" s="1345" t="s">
        <v>589</v>
      </c>
      <c r="G3356" s="1368">
        <v>4</v>
      </c>
      <c r="H3356" s="1368">
        <v>2005</v>
      </c>
      <c r="I3356" s="1697">
        <v>380</v>
      </c>
      <c r="J3356" s="1368">
        <f t="shared" si="312"/>
        <v>100</v>
      </c>
      <c r="K3356" s="1697">
        <f t="shared" si="313"/>
        <v>0</v>
      </c>
      <c r="L3356" s="1368"/>
      <c r="M3356" s="1697"/>
      <c r="N3356" s="1697">
        <f t="shared" ref="N3356:N3399" si="316">+L3356*M3356</f>
        <v>0</v>
      </c>
      <c r="O3356" s="1368"/>
      <c r="P3356" s="1697"/>
      <c r="Q3356" s="1697">
        <f t="shared" ref="Q3356:Q3399" si="317">+O3356*P3356</f>
        <v>0</v>
      </c>
      <c r="R3356" s="2093"/>
    </row>
    <row r="3357" spans="3:18">
      <c r="C3357" s="1345"/>
      <c r="D3357" s="1342" t="s">
        <v>4992</v>
      </c>
      <c r="E3357" s="1343"/>
      <c r="F3357" s="1345" t="s">
        <v>589</v>
      </c>
      <c r="G3357" s="1368">
        <v>1</v>
      </c>
      <c r="H3357" s="1368">
        <v>2005</v>
      </c>
      <c r="I3357" s="1697">
        <v>1774.8</v>
      </c>
      <c r="J3357" s="1368">
        <f t="shared" si="312"/>
        <v>100</v>
      </c>
      <c r="K3357" s="1697">
        <f t="shared" si="313"/>
        <v>0</v>
      </c>
      <c r="L3357" s="1368"/>
      <c r="M3357" s="1697"/>
      <c r="N3357" s="1697">
        <f t="shared" si="316"/>
        <v>0</v>
      </c>
      <c r="O3357" s="1368"/>
      <c r="P3357" s="1697"/>
      <c r="Q3357" s="1697">
        <f t="shared" si="317"/>
        <v>0</v>
      </c>
      <c r="R3357" s="2093"/>
    </row>
    <row r="3358" spans="3:18">
      <c r="C3358" s="1345"/>
      <c r="D3358" s="1342" t="s">
        <v>4993</v>
      </c>
      <c r="E3358" s="1343"/>
      <c r="F3358" s="1345" t="s">
        <v>589</v>
      </c>
      <c r="G3358" s="1368">
        <v>1</v>
      </c>
      <c r="H3358" s="1368">
        <v>2005</v>
      </c>
      <c r="I3358" s="1697">
        <v>1610.9</v>
      </c>
      <c r="J3358" s="1368">
        <f t="shared" si="312"/>
        <v>100</v>
      </c>
      <c r="K3358" s="1697">
        <f t="shared" si="313"/>
        <v>0</v>
      </c>
      <c r="L3358" s="1368"/>
      <c r="M3358" s="1697"/>
      <c r="N3358" s="1697">
        <f t="shared" si="316"/>
        <v>0</v>
      </c>
      <c r="O3358" s="1368"/>
      <c r="P3358" s="1697"/>
      <c r="Q3358" s="1697">
        <f t="shared" si="317"/>
        <v>0</v>
      </c>
      <c r="R3358" s="2093"/>
    </row>
    <row r="3359" spans="3:18">
      <c r="C3359" s="1345"/>
      <c r="D3359" s="1342" t="s">
        <v>3791</v>
      </c>
      <c r="E3359" s="1343"/>
      <c r="F3359" s="1345" t="s">
        <v>589</v>
      </c>
      <c r="G3359" s="1368">
        <v>2</v>
      </c>
      <c r="H3359" s="1368">
        <v>2005</v>
      </c>
      <c r="I3359" s="1697">
        <v>578.29999999999995</v>
      </c>
      <c r="J3359" s="1368">
        <f t="shared" si="312"/>
        <v>100</v>
      </c>
      <c r="K3359" s="1697">
        <f t="shared" si="313"/>
        <v>0</v>
      </c>
      <c r="L3359" s="1368"/>
      <c r="M3359" s="1697"/>
      <c r="N3359" s="1697">
        <f t="shared" si="316"/>
        <v>0</v>
      </c>
      <c r="O3359" s="1368"/>
      <c r="P3359" s="1697"/>
      <c r="Q3359" s="1697">
        <f t="shared" si="317"/>
        <v>0</v>
      </c>
      <c r="R3359" s="2093"/>
    </row>
    <row r="3360" spans="3:18">
      <c r="C3360" s="1345"/>
      <c r="D3360" s="1342" t="s">
        <v>4994</v>
      </c>
      <c r="E3360" s="1343"/>
      <c r="F3360" s="1345" t="s">
        <v>589</v>
      </c>
      <c r="G3360" s="1368">
        <v>7</v>
      </c>
      <c r="H3360" s="1368">
        <v>2007</v>
      </c>
      <c r="I3360" s="1697">
        <v>179.9</v>
      </c>
      <c r="J3360" s="1368">
        <f t="shared" si="312"/>
        <v>100</v>
      </c>
      <c r="K3360" s="1697">
        <f t="shared" si="313"/>
        <v>0</v>
      </c>
      <c r="L3360" s="1368"/>
      <c r="M3360" s="1697"/>
      <c r="N3360" s="1697">
        <f t="shared" si="316"/>
        <v>0</v>
      </c>
      <c r="O3360" s="1368"/>
      <c r="P3360" s="1697"/>
      <c r="Q3360" s="1697">
        <f t="shared" si="317"/>
        <v>0</v>
      </c>
      <c r="R3360" s="2093"/>
    </row>
    <row r="3361" spans="3:18">
      <c r="C3361" s="1345"/>
      <c r="D3361" s="1342" t="s">
        <v>4995</v>
      </c>
      <c r="E3361" s="1343"/>
      <c r="F3361" s="1345" t="s">
        <v>589</v>
      </c>
      <c r="G3361" s="1368">
        <v>3</v>
      </c>
      <c r="H3361" s="1368">
        <v>2007</v>
      </c>
      <c r="I3361" s="1697">
        <v>78</v>
      </c>
      <c r="J3361" s="1368">
        <f t="shared" si="312"/>
        <v>100</v>
      </c>
      <c r="K3361" s="1697">
        <f t="shared" si="313"/>
        <v>0</v>
      </c>
      <c r="L3361" s="1368"/>
      <c r="M3361" s="1697"/>
      <c r="N3361" s="1697">
        <f t="shared" si="316"/>
        <v>0</v>
      </c>
      <c r="O3361" s="1368"/>
      <c r="P3361" s="1697"/>
      <c r="Q3361" s="1697">
        <f t="shared" si="317"/>
        <v>0</v>
      </c>
      <c r="R3361" s="2093"/>
    </row>
    <row r="3362" spans="3:18">
      <c r="C3362" s="1345"/>
      <c r="D3362" s="1342" t="s">
        <v>4996</v>
      </c>
      <c r="E3362" s="1343"/>
      <c r="F3362" s="1345" t="s">
        <v>589</v>
      </c>
      <c r="G3362" s="1368">
        <v>1</v>
      </c>
      <c r="H3362" s="1368">
        <v>2007</v>
      </c>
      <c r="I3362" s="1697">
        <v>70.900000000000006</v>
      </c>
      <c r="J3362" s="1368">
        <f t="shared" si="312"/>
        <v>100</v>
      </c>
      <c r="K3362" s="1697">
        <f t="shared" si="313"/>
        <v>0</v>
      </c>
      <c r="L3362" s="1368"/>
      <c r="M3362" s="1697"/>
      <c r="N3362" s="1697">
        <f t="shared" si="316"/>
        <v>0</v>
      </c>
      <c r="O3362" s="1368"/>
      <c r="P3362" s="1697"/>
      <c r="Q3362" s="1697">
        <f t="shared" si="317"/>
        <v>0</v>
      </c>
      <c r="R3362" s="2093"/>
    </row>
    <row r="3363" spans="3:18">
      <c r="C3363" s="1345"/>
      <c r="D3363" s="1342" t="s">
        <v>4997</v>
      </c>
      <c r="E3363" s="1343"/>
      <c r="F3363" s="1345" t="s">
        <v>589</v>
      </c>
      <c r="G3363" s="1368">
        <v>1</v>
      </c>
      <c r="H3363" s="1368">
        <v>2008</v>
      </c>
      <c r="I3363" s="1697">
        <v>60.8</v>
      </c>
      <c r="J3363" s="1368">
        <f t="shared" si="312"/>
        <v>100</v>
      </c>
      <c r="K3363" s="1697">
        <f t="shared" si="313"/>
        <v>0</v>
      </c>
      <c r="L3363" s="1368"/>
      <c r="M3363" s="1697"/>
      <c r="N3363" s="1697">
        <f t="shared" si="316"/>
        <v>0</v>
      </c>
      <c r="O3363" s="1368"/>
      <c r="P3363" s="1697"/>
      <c r="Q3363" s="1697">
        <f t="shared" si="317"/>
        <v>0</v>
      </c>
      <c r="R3363" s="2093"/>
    </row>
    <row r="3364" spans="3:18">
      <c r="C3364" s="1345"/>
      <c r="D3364" s="1342" t="s">
        <v>4994</v>
      </c>
      <c r="E3364" s="1343"/>
      <c r="F3364" s="1345" t="s">
        <v>589</v>
      </c>
      <c r="G3364" s="1368">
        <v>7</v>
      </c>
      <c r="H3364" s="1368">
        <v>2008</v>
      </c>
      <c r="I3364" s="1697">
        <v>208.5</v>
      </c>
      <c r="J3364" s="1368">
        <f t="shared" si="312"/>
        <v>100</v>
      </c>
      <c r="K3364" s="1697">
        <f t="shared" si="313"/>
        <v>0</v>
      </c>
      <c r="L3364" s="1368"/>
      <c r="M3364" s="1697"/>
      <c r="N3364" s="1697">
        <f t="shared" si="316"/>
        <v>0</v>
      </c>
      <c r="O3364" s="1368"/>
      <c r="P3364" s="1697"/>
      <c r="Q3364" s="1697">
        <f t="shared" si="317"/>
        <v>0</v>
      </c>
      <c r="R3364" s="2093"/>
    </row>
    <row r="3365" spans="3:18">
      <c r="C3365" s="1345"/>
      <c r="D3365" s="1342" t="s">
        <v>4998</v>
      </c>
      <c r="E3365" s="1343"/>
      <c r="F3365" s="1345" t="s">
        <v>589</v>
      </c>
      <c r="G3365" s="1368">
        <v>4</v>
      </c>
      <c r="H3365" s="1368">
        <v>2008</v>
      </c>
      <c r="I3365" s="1697">
        <v>2168</v>
      </c>
      <c r="J3365" s="1368">
        <f t="shared" si="312"/>
        <v>100</v>
      </c>
      <c r="K3365" s="1697">
        <f t="shared" si="313"/>
        <v>0</v>
      </c>
      <c r="L3365" s="1368"/>
      <c r="M3365" s="1697"/>
      <c r="N3365" s="1697">
        <f t="shared" si="316"/>
        <v>0</v>
      </c>
      <c r="O3365" s="1368"/>
      <c r="P3365" s="1697"/>
      <c r="Q3365" s="1697">
        <f t="shared" si="317"/>
        <v>0</v>
      </c>
      <c r="R3365" s="2093"/>
    </row>
    <row r="3366" spans="3:18">
      <c r="C3366" s="1345"/>
      <c r="D3366" s="1342" t="s">
        <v>4999</v>
      </c>
      <c r="E3366" s="1343"/>
      <c r="F3366" s="1345" t="s">
        <v>589</v>
      </c>
      <c r="G3366" s="1368">
        <v>1</v>
      </c>
      <c r="H3366" s="1368">
        <v>2009</v>
      </c>
      <c r="I3366" s="1697">
        <v>44.3</v>
      </c>
      <c r="J3366" s="1368">
        <f t="shared" si="312"/>
        <v>100</v>
      </c>
      <c r="K3366" s="1697">
        <f t="shared" si="313"/>
        <v>0</v>
      </c>
      <c r="L3366" s="1368"/>
      <c r="M3366" s="1697"/>
      <c r="N3366" s="1697">
        <f t="shared" si="316"/>
        <v>0</v>
      </c>
      <c r="O3366" s="1368"/>
      <c r="P3366" s="1697"/>
      <c r="Q3366" s="1697">
        <f t="shared" si="317"/>
        <v>0</v>
      </c>
      <c r="R3366" s="2093"/>
    </row>
    <row r="3367" spans="3:18">
      <c r="C3367" s="1345"/>
      <c r="D3367" s="1342" t="s">
        <v>3172</v>
      </c>
      <c r="E3367" s="1343"/>
      <c r="F3367" s="1345" t="s">
        <v>589</v>
      </c>
      <c r="G3367" s="1368">
        <v>4</v>
      </c>
      <c r="H3367" s="1368">
        <v>2009</v>
      </c>
      <c r="I3367" s="1697">
        <v>119.1</v>
      </c>
      <c r="J3367" s="1368">
        <f t="shared" si="312"/>
        <v>100</v>
      </c>
      <c r="K3367" s="1697">
        <f t="shared" si="313"/>
        <v>0</v>
      </c>
      <c r="L3367" s="1368"/>
      <c r="M3367" s="1697"/>
      <c r="N3367" s="1697">
        <f t="shared" si="316"/>
        <v>0</v>
      </c>
      <c r="O3367" s="1368"/>
      <c r="P3367" s="1697"/>
      <c r="Q3367" s="1697">
        <f t="shared" si="317"/>
        <v>0</v>
      </c>
      <c r="R3367" s="2093"/>
    </row>
    <row r="3368" spans="3:18">
      <c r="C3368" s="1345"/>
      <c r="D3368" s="1342" t="s">
        <v>5000</v>
      </c>
      <c r="E3368" s="1343"/>
      <c r="F3368" s="1345" t="s">
        <v>589</v>
      </c>
      <c r="G3368" s="1368">
        <v>4</v>
      </c>
      <c r="H3368" s="1368">
        <v>2009</v>
      </c>
      <c r="I3368" s="1697">
        <v>185.1</v>
      </c>
      <c r="J3368" s="1368">
        <f t="shared" si="312"/>
        <v>100</v>
      </c>
      <c r="K3368" s="1697">
        <f t="shared" si="313"/>
        <v>0</v>
      </c>
      <c r="L3368" s="1368"/>
      <c r="M3368" s="1697"/>
      <c r="N3368" s="1697">
        <f t="shared" si="316"/>
        <v>0</v>
      </c>
      <c r="O3368" s="1368"/>
      <c r="P3368" s="1697"/>
      <c r="Q3368" s="1697">
        <f t="shared" si="317"/>
        <v>0</v>
      </c>
      <c r="R3368" s="2093"/>
    </row>
    <row r="3369" spans="3:18" ht="27">
      <c r="C3369" s="1345"/>
      <c r="D3369" s="1342" t="s">
        <v>5001</v>
      </c>
      <c r="E3369" s="1343"/>
      <c r="F3369" s="1345" t="s">
        <v>589</v>
      </c>
      <c r="G3369" s="1368">
        <v>2</v>
      </c>
      <c r="H3369" s="1368">
        <v>2010</v>
      </c>
      <c r="I3369" s="1697">
        <v>2595.1</v>
      </c>
      <c r="J3369" s="1368">
        <f t="shared" si="312"/>
        <v>100</v>
      </c>
      <c r="K3369" s="1697">
        <f t="shared" si="313"/>
        <v>0</v>
      </c>
      <c r="L3369" s="1368"/>
      <c r="M3369" s="1697"/>
      <c r="N3369" s="1697">
        <f t="shared" si="316"/>
        <v>0</v>
      </c>
      <c r="O3369" s="1368"/>
      <c r="P3369" s="1697"/>
      <c r="Q3369" s="1697">
        <f t="shared" si="317"/>
        <v>0</v>
      </c>
      <c r="R3369" s="2093"/>
    </row>
    <row r="3370" spans="3:18" ht="27">
      <c r="C3370" s="1345"/>
      <c r="D3370" s="1342" t="s">
        <v>5002</v>
      </c>
      <c r="E3370" s="1343"/>
      <c r="F3370" s="1345" t="s">
        <v>589</v>
      </c>
      <c r="G3370" s="1368">
        <v>2</v>
      </c>
      <c r="H3370" s="1368">
        <v>2010</v>
      </c>
      <c r="I3370" s="1697">
        <v>2595.1</v>
      </c>
      <c r="J3370" s="1368">
        <f t="shared" si="312"/>
        <v>100</v>
      </c>
      <c r="K3370" s="1697">
        <f t="shared" si="313"/>
        <v>0</v>
      </c>
      <c r="L3370" s="1368"/>
      <c r="M3370" s="1697"/>
      <c r="N3370" s="1697">
        <f t="shared" si="316"/>
        <v>0</v>
      </c>
      <c r="O3370" s="1368"/>
      <c r="P3370" s="1697"/>
      <c r="Q3370" s="1697">
        <f t="shared" si="317"/>
        <v>0</v>
      </c>
      <c r="R3370" s="2093"/>
    </row>
    <row r="3371" spans="3:18">
      <c r="C3371" s="1345"/>
      <c r="D3371" s="1342" t="s">
        <v>5003</v>
      </c>
      <c r="E3371" s="1343"/>
      <c r="F3371" s="1345" t="s">
        <v>589</v>
      </c>
      <c r="G3371" s="1368">
        <v>8</v>
      </c>
      <c r="H3371" s="1368">
        <v>2010</v>
      </c>
      <c r="I3371" s="1697">
        <v>370.2</v>
      </c>
      <c r="J3371" s="1368">
        <f t="shared" si="312"/>
        <v>100</v>
      </c>
      <c r="K3371" s="1697">
        <f t="shared" si="313"/>
        <v>0</v>
      </c>
      <c r="L3371" s="1368"/>
      <c r="M3371" s="1697"/>
      <c r="N3371" s="1697">
        <f t="shared" si="316"/>
        <v>0</v>
      </c>
      <c r="O3371" s="1368"/>
      <c r="P3371" s="1697"/>
      <c r="Q3371" s="1697">
        <f t="shared" si="317"/>
        <v>0</v>
      </c>
      <c r="R3371" s="2093"/>
    </row>
    <row r="3372" spans="3:18">
      <c r="C3372" s="1345"/>
      <c r="D3372" s="1342" t="s">
        <v>5004</v>
      </c>
      <c r="E3372" s="1343"/>
      <c r="F3372" s="1345" t="s">
        <v>589</v>
      </c>
      <c r="G3372" s="1368">
        <v>4</v>
      </c>
      <c r="H3372" s="1368">
        <v>2010</v>
      </c>
      <c r="I3372" s="1697">
        <v>215.7</v>
      </c>
      <c r="J3372" s="1368">
        <f t="shared" si="312"/>
        <v>100</v>
      </c>
      <c r="K3372" s="1697">
        <f t="shared" si="313"/>
        <v>0</v>
      </c>
      <c r="L3372" s="1368"/>
      <c r="M3372" s="1697"/>
      <c r="N3372" s="1697">
        <f t="shared" si="316"/>
        <v>0</v>
      </c>
      <c r="O3372" s="1368"/>
      <c r="P3372" s="1697"/>
      <c r="Q3372" s="1697">
        <f t="shared" si="317"/>
        <v>0</v>
      </c>
      <c r="R3372" s="2093"/>
    </row>
    <row r="3373" spans="3:18" ht="27">
      <c r="C3373" s="1345"/>
      <c r="D3373" s="1342" t="s">
        <v>5005</v>
      </c>
      <c r="E3373" s="1343"/>
      <c r="F3373" s="1345" t="s">
        <v>589</v>
      </c>
      <c r="G3373" s="1368">
        <v>2</v>
      </c>
      <c r="H3373" s="1368">
        <v>2010</v>
      </c>
      <c r="I3373" s="1697">
        <v>5784</v>
      </c>
      <c r="J3373" s="1368">
        <f t="shared" si="312"/>
        <v>100</v>
      </c>
      <c r="K3373" s="1697">
        <f t="shared" si="313"/>
        <v>0</v>
      </c>
      <c r="L3373" s="1368"/>
      <c r="M3373" s="1697"/>
      <c r="N3373" s="1697">
        <f t="shared" si="316"/>
        <v>0</v>
      </c>
      <c r="O3373" s="1368"/>
      <c r="P3373" s="1697"/>
      <c r="Q3373" s="1697">
        <f t="shared" si="317"/>
        <v>0</v>
      </c>
      <c r="R3373" s="2093"/>
    </row>
    <row r="3374" spans="3:18" ht="27">
      <c r="C3374" s="1345"/>
      <c r="D3374" s="1342" t="s">
        <v>5006</v>
      </c>
      <c r="E3374" s="1343"/>
      <c r="F3374" s="1345" t="s">
        <v>589</v>
      </c>
      <c r="G3374" s="1368">
        <v>1</v>
      </c>
      <c r="H3374" s="1368">
        <v>2010</v>
      </c>
      <c r="I3374" s="1697">
        <v>997.5</v>
      </c>
      <c r="J3374" s="1368">
        <f t="shared" si="312"/>
        <v>100</v>
      </c>
      <c r="K3374" s="1697">
        <f t="shared" si="313"/>
        <v>0</v>
      </c>
      <c r="L3374" s="1368"/>
      <c r="M3374" s="1697"/>
      <c r="N3374" s="1697">
        <f t="shared" si="316"/>
        <v>0</v>
      </c>
      <c r="O3374" s="1368"/>
      <c r="P3374" s="1697"/>
      <c r="Q3374" s="1697">
        <f t="shared" si="317"/>
        <v>0</v>
      </c>
      <c r="R3374" s="2093"/>
    </row>
    <row r="3375" spans="3:18" ht="27">
      <c r="C3375" s="1345"/>
      <c r="D3375" s="1342" t="s">
        <v>5007</v>
      </c>
      <c r="E3375" s="1343"/>
      <c r="F3375" s="1345" t="s">
        <v>589</v>
      </c>
      <c r="G3375" s="1368">
        <v>1</v>
      </c>
      <c r="H3375" s="1368">
        <v>2010</v>
      </c>
      <c r="I3375" s="1697">
        <v>997.6</v>
      </c>
      <c r="J3375" s="1368">
        <f t="shared" si="312"/>
        <v>100</v>
      </c>
      <c r="K3375" s="1697">
        <f t="shared" si="313"/>
        <v>0</v>
      </c>
      <c r="L3375" s="1368"/>
      <c r="M3375" s="1697"/>
      <c r="N3375" s="1697">
        <f t="shared" si="316"/>
        <v>0</v>
      </c>
      <c r="O3375" s="1368"/>
      <c r="P3375" s="1697"/>
      <c r="Q3375" s="1697">
        <f t="shared" si="317"/>
        <v>0</v>
      </c>
      <c r="R3375" s="2093"/>
    </row>
    <row r="3376" spans="3:18">
      <c r="C3376" s="1345"/>
      <c r="D3376" s="1342" t="s">
        <v>3386</v>
      </c>
      <c r="E3376" s="1343"/>
      <c r="F3376" s="1345" t="s">
        <v>589</v>
      </c>
      <c r="G3376" s="1368">
        <v>20</v>
      </c>
      <c r="H3376" s="1368">
        <v>2010</v>
      </c>
      <c r="I3376" s="1697">
        <v>1509.6</v>
      </c>
      <c r="J3376" s="1368">
        <f t="shared" si="312"/>
        <v>100</v>
      </c>
      <c r="K3376" s="1697">
        <f t="shared" si="313"/>
        <v>0</v>
      </c>
      <c r="L3376" s="1368"/>
      <c r="M3376" s="1697"/>
      <c r="N3376" s="1697">
        <f t="shared" si="316"/>
        <v>0</v>
      </c>
      <c r="O3376" s="1368"/>
      <c r="P3376" s="1697"/>
      <c r="Q3376" s="1697">
        <f t="shared" si="317"/>
        <v>0</v>
      </c>
      <c r="R3376" s="2093"/>
    </row>
    <row r="3377" spans="1:18">
      <c r="C3377" s="1345"/>
      <c r="D3377" s="1342" t="s">
        <v>5008</v>
      </c>
      <c r="E3377" s="1343"/>
      <c r="F3377" s="1345" t="s">
        <v>589</v>
      </c>
      <c r="G3377" s="1368">
        <v>4</v>
      </c>
      <c r="H3377" s="1368">
        <v>2010</v>
      </c>
      <c r="I3377" s="1697">
        <v>1800.5</v>
      </c>
      <c r="J3377" s="1368">
        <f t="shared" si="312"/>
        <v>100</v>
      </c>
      <c r="K3377" s="1697">
        <f t="shared" si="313"/>
        <v>0</v>
      </c>
      <c r="L3377" s="1368"/>
      <c r="M3377" s="1697"/>
      <c r="N3377" s="1697">
        <f t="shared" si="316"/>
        <v>0</v>
      </c>
      <c r="O3377" s="1368"/>
      <c r="P3377" s="1697"/>
      <c r="Q3377" s="1697">
        <f t="shared" si="317"/>
        <v>0</v>
      </c>
      <c r="R3377" s="2093"/>
    </row>
    <row r="3378" spans="1:18" ht="27">
      <c r="C3378" s="1345"/>
      <c r="D3378" s="1342" t="s">
        <v>5009</v>
      </c>
      <c r="E3378" s="1343"/>
      <c r="F3378" s="1345" t="s">
        <v>589</v>
      </c>
      <c r="G3378" s="1368">
        <v>4</v>
      </c>
      <c r="H3378" s="1368">
        <v>2010</v>
      </c>
      <c r="I3378" s="1697">
        <v>301.89999999999998</v>
      </c>
      <c r="J3378" s="1368">
        <f t="shared" si="312"/>
        <v>100</v>
      </c>
      <c r="K3378" s="1697">
        <f t="shared" si="313"/>
        <v>0</v>
      </c>
      <c r="L3378" s="1368"/>
      <c r="M3378" s="1697"/>
      <c r="N3378" s="1697">
        <f t="shared" si="316"/>
        <v>0</v>
      </c>
      <c r="O3378" s="1368"/>
      <c r="P3378" s="1697"/>
      <c r="Q3378" s="1697">
        <f t="shared" si="317"/>
        <v>0</v>
      </c>
      <c r="R3378" s="2093"/>
    </row>
    <row r="3379" spans="1:18">
      <c r="C3379" s="1345"/>
      <c r="D3379" s="1342" t="s">
        <v>2801</v>
      </c>
      <c r="E3379" s="1343"/>
      <c r="F3379" s="1345" t="s">
        <v>589</v>
      </c>
      <c r="G3379" s="1368">
        <v>1</v>
      </c>
      <c r="H3379" s="1368">
        <v>2010</v>
      </c>
      <c r="I3379" s="1697">
        <v>542</v>
      </c>
      <c r="J3379" s="1368">
        <f t="shared" si="312"/>
        <v>100</v>
      </c>
      <c r="K3379" s="1697">
        <f t="shared" si="313"/>
        <v>0</v>
      </c>
      <c r="L3379" s="1368"/>
      <c r="M3379" s="1697"/>
      <c r="N3379" s="1697">
        <f t="shared" si="316"/>
        <v>0</v>
      </c>
      <c r="O3379" s="1368"/>
      <c r="P3379" s="1697"/>
      <c r="Q3379" s="1697">
        <f t="shared" si="317"/>
        <v>0</v>
      </c>
      <c r="R3379" s="2093"/>
    </row>
    <row r="3380" spans="1:18" ht="27">
      <c r="C3380" s="1345"/>
      <c r="D3380" s="1342" t="s">
        <v>5010</v>
      </c>
      <c r="E3380" s="1343"/>
      <c r="F3380" s="1345" t="s">
        <v>589</v>
      </c>
      <c r="G3380" s="1368">
        <v>2</v>
      </c>
      <c r="H3380" s="1368">
        <v>2010</v>
      </c>
      <c r="I3380" s="1697">
        <v>151</v>
      </c>
      <c r="J3380" s="1368">
        <f t="shared" si="312"/>
        <v>100</v>
      </c>
      <c r="K3380" s="1697">
        <f t="shared" si="313"/>
        <v>0</v>
      </c>
      <c r="L3380" s="1368"/>
      <c r="M3380" s="1697"/>
      <c r="N3380" s="1697">
        <f t="shared" si="316"/>
        <v>0</v>
      </c>
      <c r="O3380" s="1368"/>
      <c r="P3380" s="1697"/>
      <c r="Q3380" s="1697">
        <f t="shared" si="317"/>
        <v>0</v>
      </c>
      <c r="R3380" s="2093"/>
    </row>
    <row r="3381" spans="1:18" ht="27">
      <c r="C3381" s="1345"/>
      <c r="D3381" s="1342" t="s">
        <v>5011</v>
      </c>
      <c r="E3381" s="1343"/>
      <c r="F3381" s="1345" t="s">
        <v>589</v>
      </c>
      <c r="G3381" s="1368">
        <v>5</v>
      </c>
      <c r="H3381" s="1368">
        <v>2011</v>
      </c>
      <c r="I3381" s="1697">
        <v>269.39999999999998</v>
      </c>
      <c r="J3381" s="1368">
        <f t="shared" si="312"/>
        <v>100</v>
      </c>
      <c r="K3381" s="1697">
        <f t="shared" si="313"/>
        <v>0</v>
      </c>
      <c r="L3381" s="1368"/>
      <c r="M3381" s="1697"/>
      <c r="N3381" s="1697">
        <f t="shared" si="316"/>
        <v>0</v>
      </c>
      <c r="O3381" s="1368"/>
      <c r="P3381" s="1697"/>
      <c r="Q3381" s="1697">
        <f t="shared" si="317"/>
        <v>0</v>
      </c>
      <c r="R3381" s="2093"/>
    </row>
    <row r="3382" spans="1:18">
      <c r="C3382" s="1345"/>
      <c r="D3382" s="1342" t="s">
        <v>2899</v>
      </c>
      <c r="E3382" s="1343"/>
      <c r="F3382" s="1345" t="s">
        <v>589</v>
      </c>
      <c r="G3382" s="1368">
        <v>1</v>
      </c>
      <c r="H3382" s="1368">
        <v>2012</v>
      </c>
      <c r="I3382" s="1697">
        <v>37.1</v>
      </c>
      <c r="J3382" s="1368">
        <f t="shared" si="312"/>
        <v>100</v>
      </c>
      <c r="K3382" s="1697">
        <f t="shared" si="313"/>
        <v>0</v>
      </c>
      <c r="L3382" s="1368"/>
      <c r="M3382" s="1697"/>
      <c r="N3382" s="1697">
        <f t="shared" si="316"/>
        <v>0</v>
      </c>
      <c r="O3382" s="1368"/>
      <c r="P3382" s="1697"/>
      <c r="Q3382" s="1697">
        <f t="shared" si="317"/>
        <v>0</v>
      </c>
      <c r="R3382" s="2093"/>
    </row>
    <row r="3383" spans="1:18" ht="27">
      <c r="C3383" s="1345"/>
      <c r="D3383" s="1342" t="s">
        <v>5012</v>
      </c>
      <c r="E3383" s="1343"/>
      <c r="F3383" s="1345" t="s">
        <v>589</v>
      </c>
      <c r="G3383" s="1368">
        <v>1</v>
      </c>
      <c r="H3383" s="1368">
        <v>2013</v>
      </c>
      <c r="I3383" s="1697">
        <v>45.6</v>
      </c>
      <c r="J3383" s="1368">
        <f t="shared" si="312"/>
        <v>100</v>
      </c>
      <c r="K3383" s="1697">
        <f t="shared" si="313"/>
        <v>0</v>
      </c>
      <c r="L3383" s="1368"/>
      <c r="M3383" s="1697"/>
      <c r="N3383" s="1697">
        <f t="shared" si="316"/>
        <v>0</v>
      </c>
      <c r="O3383" s="1368"/>
      <c r="P3383" s="1697"/>
      <c r="Q3383" s="1697">
        <f t="shared" si="317"/>
        <v>0</v>
      </c>
      <c r="R3383" s="2093"/>
    </row>
    <row r="3384" spans="1:18">
      <c r="C3384" s="1345"/>
      <c r="D3384" s="1342" t="s">
        <v>5013</v>
      </c>
      <c r="E3384" s="1343"/>
      <c r="F3384" s="1345" t="s">
        <v>589</v>
      </c>
      <c r="G3384" s="1368">
        <v>1</v>
      </c>
      <c r="H3384" s="1368">
        <v>2013</v>
      </c>
      <c r="I3384" s="1697">
        <v>29.8</v>
      </c>
      <c r="J3384" s="1368">
        <f t="shared" si="312"/>
        <v>100</v>
      </c>
      <c r="K3384" s="1697">
        <f t="shared" si="313"/>
        <v>0</v>
      </c>
      <c r="L3384" s="1368"/>
      <c r="M3384" s="1697"/>
      <c r="N3384" s="1697">
        <f t="shared" si="316"/>
        <v>0</v>
      </c>
      <c r="O3384" s="1368"/>
      <c r="P3384" s="1697"/>
      <c r="Q3384" s="1697">
        <f t="shared" si="317"/>
        <v>0</v>
      </c>
      <c r="R3384" s="2093"/>
    </row>
    <row r="3385" spans="1:18" ht="27">
      <c r="C3385" s="1345"/>
      <c r="D3385" s="1342" t="s">
        <v>4389</v>
      </c>
      <c r="E3385" s="1343"/>
      <c r="F3385" s="1345" t="s">
        <v>589</v>
      </c>
      <c r="G3385" s="1368">
        <v>1</v>
      </c>
      <c r="H3385" s="1368">
        <v>2016</v>
      </c>
      <c r="I3385" s="1697">
        <v>268</v>
      </c>
      <c r="J3385" s="1368">
        <f t="shared" si="312"/>
        <v>87.5</v>
      </c>
      <c r="K3385" s="1697">
        <f t="shared" si="313"/>
        <v>33.5</v>
      </c>
      <c r="L3385" s="1368"/>
      <c r="M3385" s="1697"/>
      <c r="N3385" s="1697">
        <f t="shared" si="316"/>
        <v>0</v>
      </c>
      <c r="O3385" s="1368"/>
      <c r="P3385" s="1697"/>
      <c r="Q3385" s="1697">
        <f t="shared" si="317"/>
        <v>0</v>
      </c>
      <c r="R3385" s="2093"/>
    </row>
    <row r="3386" spans="1:18" ht="27">
      <c r="C3386" s="1345"/>
      <c r="D3386" s="1342" t="s">
        <v>4389</v>
      </c>
      <c r="E3386" s="1343"/>
      <c r="F3386" s="1345" t="s">
        <v>589</v>
      </c>
      <c r="G3386" s="1368">
        <v>1</v>
      </c>
      <c r="H3386" s="1368">
        <v>2016</v>
      </c>
      <c r="I3386" s="1697">
        <v>450.1</v>
      </c>
      <c r="J3386" s="1368">
        <f t="shared" si="312"/>
        <v>87.5</v>
      </c>
      <c r="K3386" s="1697">
        <f t="shared" si="313"/>
        <v>56.262499999999989</v>
      </c>
      <c r="L3386" s="1368"/>
      <c r="M3386" s="1697"/>
      <c r="N3386" s="1697">
        <f t="shared" si="316"/>
        <v>0</v>
      </c>
      <c r="O3386" s="1368"/>
      <c r="P3386" s="1697"/>
      <c r="Q3386" s="1697">
        <f t="shared" si="317"/>
        <v>0</v>
      </c>
      <c r="R3386" s="2093"/>
    </row>
    <row r="3387" spans="1:18" ht="27">
      <c r="C3387" s="1345"/>
      <c r="D3387" s="1342" t="s">
        <v>5014</v>
      </c>
      <c r="E3387" s="1343"/>
      <c r="F3387" s="1345" t="s">
        <v>589</v>
      </c>
      <c r="G3387" s="1640">
        <v>1</v>
      </c>
      <c r="H3387" s="1640">
        <v>2019</v>
      </c>
      <c r="I3387" s="1697">
        <v>285.70999999999998</v>
      </c>
      <c r="J3387" s="1368">
        <f t="shared" si="312"/>
        <v>50</v>
      </c>
      <c r="K3387" s="1697">
        <f t="shared" si="313"/>
        <v>142.85499999999999</v>
      </c>
      <c r="L3387" s="1368"/>
      <c r="M3387" s="1697"/>
      <c r="N3387" s="1697">
        <f t="shared" si="316"/>
        <v>0</v>
      </c>
      <c r="O3387" s="1368"/>
      <c r="P3387" s="1697"/>
      <c r="Q3387" s="1697">
        <f t="shared" si="317"/>
        <v>0</v>
      </c>
      <c r="R3387" s="2093"/>
    </row>
    <row r="3388" spans="1:18">
      <c r="C3388" s="1345"/>
      <c r="D3388" s="1342" t="s">
        <v>4981</v>
      </c>
      <c r="E3388" s="1343"/>
      <c r="F3388" s="1345" t="s">
        <v>589</v>
      </c>
      <c r="G3388" s="1640">
        <v>3</v>
      </c>
      <c r="H3388" s="1640">
        <v>2021</v>
      </c>
      <c r="I3388" s="1697">
        <v>387</v>
      </c>
      <c r="J3388" s="1368">
        <f t="shared" si="312"/>
        <v>25</v>
      </c>
      <c r="K3388" s="1697">
        <f t="shared" si="313"/>
        <v>290.25</v>
      </c>
      <c r="L3388" s="1368"/>
      <c r="M3388" s="1697"/>
      <c r="N3388" s="1697">
        <f t="shared" si="316"/>
        <v>0</v>
      </c>
      <c r="O3388" s="1368"/>
      <c r="P3388" s="1697"/>
      <c r="Q3388" s="1697">
        <f t="shared" si="317"/>
        <v>0</v>
      </c>
      <c r="R3388" s="2093"/>
    </row>
    <row r="3389" spans="1:18">
      <c r="C3389" s="1345"/>
      <c r="D3389" s="1342" t="s">
        <v>2918</v>
      </c>
      <c r="E3389" s="1343"/>
      <c r="F3389" s="1345" t="s">
        <v>589</v>
      </c>
      <c r="G3389" s="1640">
        <v>1</v>
      </c>
      <c r="H3389" s="1640">
        <v>2021</v>
      </c>
      <c r="I3389" s="1697">
        <v>38.96</v>
      </c>
      <c r="J3389" s="1368">
        <f t="shared" ref="J3389:J3426" si="318">IF(($J$14-H3389)*J$3004&gt;100,100,($J$14-H3389)*J$3004)</f>
        <v>25</v>
      </c>
      <c r="K3389" s="1697">
        <f t="shared" ref="K3389:K3423" si="319">IF(J3389=100,0,I3389-I3389*J3389%)</f>
        <v>29.22</v>
      </c>
      <c r="L3389" s="1368"/>
      <c r="M3389" s="1697"/>
      <c r="N3389" s="1697">
        <f t="shared" si="316"/>
        <v>0</v>
      </c>
      <c r="O3389" s="1368"/>
      <c r="P3389" s="1697"/>
      <c r="Q3389" s="1697">
        <f t="shared" si="317"/>
        <v>0</v>
      </c>
      <c r="R3389" s="2093"/>
    </row>
    <row r="3390" spans="1:18">
      <c r="A3390" s="271"/>
      <c r="B3390" s="271"/>
      <c r="C3390" s="1371"/>
      <c r="D3390" s="1375" t="s">
        <v>5181</v>
      </c>
      <c r="E3390" s="1370"/>
      <c r="F3390" s="1370"/>
      <c r="G3390" s="1641">
        <v>14</v>
      </c>
      <c r="H3390" s="1641">
        <v>2008</v>
      </c>
      <c r="I3390" s="1698">
        <v>416.9</v>
      </c>
      <c r="J3390" s="1641">
        <f t="shared" si="318"/>
        <v>100</v>
      </c>
      <c r="K3390" s="1698">
        <f t="shared" si="319"/>
        <v>0</v>
      </c>
      <c r="L3390" s="1641"/>
      <c r="M3390" s="1698"/>
      <c r="N3390" s="1698">
        <f t="shared" si="316"/>
        <v>0</v>
      </c>
      <c r="O3390" s="1641"/>
      <c r="P3390" s="1698"/>
      <c r="Q3390" s="1698">
        <f t="shared" si="317"/>
        <v>0</v>
      </c>
      <c r="R3390" s="2090" t="s">
        <v>5123</v>
      </c>
    </row>
    <row r="3391" spans="1:18">
      <c r="A3391" s="271"/>
      <c r="B3391" s="271"/>
      <c r="C3391" s="1371"/>
      <c r="D3391" s="1375" t="s">
        <v>5182</v>
      </c>
      <c r="E3391" s="1370"/>
      <c r="F3391" s="1370"/>
      <c r="G3391" s="1641">
        <v>5</v>
      </c>
      <c r="H3391" s="1641">
        <v>2009</v>
      </c>
      <c r="I3391" s="1698">
        <v>231.4</v>
      </c>
      <c r="J3391" s="1641">
        <f t="shared" si="318"/>
        <v>100</v>
      </c>
      <c r="K3391" s="1698">
        <f t="shared" si="319"/>
        <v>0</v>
      </c>
      <c r="L3391" s="1641"/>
      <c r="M3391" s="1698"/>
      <c r="N3391" s="1698">
        <f t="shared" si="316"/>
        <v>0</v>
      </c>
      <c r="O3391" s="1641"/>
      <c r="P3391" s="1698"/>
      <c r="Q3391" s="1698">
        <f t="shared" si="317"/>
        <v>0</v>
      </c>
      <c r="R3391" s="2090"/>
    </row>
    <row r="3392" spans="1:18" ht="27">
      <c r="A3392" s="271"/>
      <c r="B3392" s="271"/>
      <c r="C3392" s="1371"/>
      <c r="D3392" s="1375" t="s">
        <v>5183</v>
      </c>
      <c r="E3392" s="1370"/>
      <c r="F3392" s="1370"/>
      <c r="G3392" s="1641">
        <v>3</v>
      </c>
      <c r="H3392" s="1641">
        <v>2010</v>
      </c>
      <c r="I3392" s="1698">
        <v>1350.4</v>
      </c>
      <c r="J3392" s="1641">
        <f t="shared" si="318"/>
        <v>100</v>
      </c>
      <c r="K3392" s="1698">
        <f t="shared" si="319"/>
        <v>0</v>
      </c>
      <c r="L3392" s="1641"/>
      <c r="M3392" s="1698"/>
      <c r="N3392" s="1698">
        <f t="shared" si="316"/>
        <v>0</v>
      </c>
      <c r="O3392" s="1641"/>
      <c r="P3392" s="1698"/>
      <c r="Q3392" s="1698">
        <f t="shared" si="317"/>
        <v>0</v>
      </c>
      <c r="R3392" s="2090"/>
    </row>
    <row r="3393" spans="1:18">
      <c r="A3393" s="271"/>
      <c r="B3393" s="271"/>
      <c r="C3393" s="1371"/>
      <c r="D3393" s="1375" t="s">
        <v>5184</v>
      </c>
      <c r="E3393" s="1370"/>
      <c r="F3393" s="1370"/>
      <c r="G3393" s="1641">
        <v>23</v>
      </c>
      <c r="H3393" s="1641">
        <v>2010</v>
      </c>
      <c r="I3393" s="1698">
        <v>1736</v>
      </c>
      <c r="J3393" s="1641">
        <f t="shared" si="318"/>
        <v>100</v>
      </c>
      <c r="K3393" s="1698">
        <f t="shared" si="319"/>
        <v>0</v>
      </c>
      <c r="L3393" s="1641"/>
      <c r="M3393" s="1698"/>
      <c r="N3393" s="1698">
        <f t="shared" si="316"/>
        <v>0</v>
      </c>
      <c r="O3393" s="1641"/>
      <c r="P3393" s="1698"/>
      <c r="Q3393" s="1698">
        <f t="shared" si="317"/>
        <v>0</v>
      </c>
      <c r="R3393" s="2090"/>
    </row>
    <row r="3394" spans="1:18">
      <c r="A3394" s="271"/>
      <c r="B3394" s="271"/>
      <c r="C3394" s="1371"/>
      <c r="D3394" s="1375" t="s">
        <v>5185</v>
      </c>
      <c r="E3394" s="1370"/>
      <c r="F3394" s="1370"/>
      <c r="G3394" s="1641">
        <v>4</v>
      </c>
      <c r="H3394" s="1641">
        <v>2011</v>
      </c>
      <c r="I3394" s="1698">
        <v>215.5</v>
      </c>
      <c r="J3394" s="1641">
        <f t="shared" si="318"/>
        <v>100</v>
      </c>
      <c r="K3394" s="1698">
        <f t="shared" si="319"/>
        <v>0</v>
      </c>
      <c r="L3394" s="1641"/>
      <c r="M3394" s="1698"/>
      <c r="N3394" s="1698">
        <f t="shared" si="316"/>
        <v>0</v>
      </c>
      <c r="O3394" s="1641"/>
      <c r="P3394" s="1698"/>
      <c r="Q3394" s="1698">
        <f t="shared" si="317"/>
        <v>0</v>
      </c>
      <c r="R3394" s="2090"/>
    </row>
    <row r="3395" spans="1:18" ht="27">
      <c r="A3395" s="271"/>
      <c r="B3395" s="271"/>
      <c r="C3395" s="1371"/>
      <c r="D3395" s="1375" t="s">
        <v>5186</v>
      </c>
      <c r="E3395" s="1370"/>
      <c r="F3395" s="1370"/>
      <c r="G3395" s="1641">
        <v>1</v>
      </c>
      <c r="H3395" s="1641">
        <v>2012</v>
      </c>
      <c r="I3395" s="1698">
        <v>37.1</v>
      </c>
      <c r="J3395" s="1641">
        <f t="shared" si="318"/>
        <v>100</v>
      </c>
      <c r="K3395" s="1698">
        <f t="shared" si="319"/>
        <v>0</v>
      </c>
      <c r="L3395" s="1641"/>
      <c r="M3395" s="1698"/>
      <c r="N3395" s="1698">
        <f t="shared" si="316"/>
        <v>0</v>
      </c>
      <c r="O3395" s="1641"/>
      <c r="P3395" s="1698"/>
      <c r="Q3395" s="1698">
        <f t="shared" si="317"/>
        <v>0</v>
      </c>
      <c r="R3395" s="2090"/>
    </row>
    <row r="3396" spans="1:18">
      <c r="A3396" s="271"/>
      <c r="B3396" s="271"/>
      <c r="C3396" s="1371"/>
      <c r="D3396" s="1375" t="s">
        <v>5187</v>
      </c>
      <c r="E3396" s="1370"/>
      <c r="F3396" s="1370"/>
      <c r="G3396" s="1641">
        <v>2</v>
      </c>
      <c r="H3396" s="1641">
        <v>2008</v>
      </c>
      <c r="I3396" s="1698">
        <v>64</v>
      </c>
      <c r="J3396" s="1641">
        <f t="shared" si="318"/>
        <v>100</v>
      </c>
      <c r="K3396" s="1698">
        <f t="shared" si="319"/>
        <v>0</v>
      </c>
      <c r="L3396" s="1641"/>
      <c r="M3396" s="1698"/>
      <c r="N3396" s="1698">
        <f t="shared" si="316"/>
        <v>0</v>
      </c>
      <c r="O3396" s="1641"/>
      <c r="P3396" s="1698"/>
      <c r="Q3396" s="1698">
        <f t="shared" si="317"/>
        <v>0</v>
      </c>
      <c r="R3396" s="2090"/>
    </row>
    <row r="3397" spans="1:18">
      <c r="A3397" s="271"/>
      <c r="B3397" s="271"/>
      <c r="C3397" s="1371"/>
      <c r="D3397" s="1375" t="s">
        <v>5188</v>
      </c>
      <c r="E3397" s="1370"/>
      <c r="F3397" s="1370"/>
      <c r="G3397" s="1641">
        <v>2</v>
      </c>
      <c r="H3397" s="1641">
        <v>2010</v>
      </c>
      <c r="I3397" s="1698">
        <v>1995.1</v>
      </c>
      <c r="J3397" s="1641">
        <f t="shared" si="318"/>
        <v>100</v>
      </c>
      <c r="K3397" s="1698">
        <f t="shared" si="319"/>
        <v>0</v>
      </c>
      <c r="L3397" s="1641"/>
      <c r="M3397" s="1698"/>
      <c r="N3397" s="1698">
        <f t="shared" si="316"/>
        <v>0</v>
      </c>
      <c r="O3397" s="1641"/>
      <c r="P3397" s="1698"/>
      <c r="Q3397" s="1698">
        <f t="shared" si="317"/>
        <v>0</v>
      </c>
      <c r="R3397" s="2090"/>
    </row>
    <row r="3398" spans="1:18" ht="27">
      <c r="A3398" s="271"/>
      <c r="B3398" s="271"/>
      <c r="C3398" s="1371"/>
      <c r="D3398" s="1375" t="s">
        <v>5189</v>
      </c>
      <c r="E3398" s="1370"/>
      <c r="F3398" s="1370"/>
      <c r="G3398" s="1641">
        <v>5</v>
      </c>
      <c r="H3398" s="1641">
        <v>2021</v>
      </c>
      <c r="I3398" s="1698">
        <v>269.47500000000002</v>
      </c>
      <c r="J3398" s="1641">
        <f t="shared" si="318"/>
        <v>25</v>
      </c>
      <c r="K3398" s="1698">
        <f t="shared" si="319"/>
        <v>202.10625000000002</v>
      </c>
      <c r="L3398" s="1641"/>
      <c r="M3398" s="1698"/>
      <c r="N3398" s="1698">
        <f t="shared" si="316"/>
        <v>0</v>
      </c>
      <c r="O3398" s="1641"/>
      <c r="P3398" s="1698"/>
      <c r="Q3398" s="1698">
        <f t="shared" si="317"/>
        <v>0</v>
      </c>
      <c r="R3398" s="2090"/>
    </row>
    <row r="3399" spans="1:18" ht="27">
      <c r="A3399" s="271"/>
      <c r="B3399" s="271"/>
      <c r="C3399" s="1371"/>
      <c r="D3399" s="1375" t="s">
        <v>5189</v>
      </c>
      <c r="E3399" s="1370"/>
      <c r="F3399" s="1370"/>
      <c r="G3399" s="1641">
        <v>2</v>
      </c>
      <c r="H3399" s="1641">
        <v>2021</v>
      </c>
      <c r="I3399" s="1698">
        <v>107.79</v>
      </c>
      <c r="J3399" s="1641">
        <f t="shared" si="318"/>
        <v>25</v>
      </c>
      <c r="K3399" s="1698">
        <f t="shared" si="319"/>
        <v>80.842500000000001</v>
      </c>
      <c r="L3399" s="1641"/>
      <c r="M3399" s="1698"/>
      <c r="N3399" s="1698">
        <f t="shared" si="316"/>
        <v>0</v>
      </c>
      <c r="O3399" s="1641"/>
      <c r="P3399" s="1698"/>
      <c r="Q3399" s="1698">
        <f t="shared" si="317"/>
        <v>0</v>
      </c>
      <c r="R3399" s="2090"/>
    </row>
    <row r="3400" spans="1:18" ht="27">
      <c r="C3400" s="508"/>
      <c r="D3400" s="1410" t="s">
        <v>5324</v>
      </c>
      <c r="E3400" s="495">
        <v>8</v>
      </c>
      <c r="F3400" s="495" t="s">
        <v>589</v>
      </c>
      <c r="G3400" s="1642">
        <v>1</v>
      </c>
      <c r="H3400" s="1642">
        <v>2018</v>
      </c>
      <c r="I3400" s="1699">
        <v>2499.96</v>
      </c>
      <c r="J3400" s="1642">
        <f t="shared" si="318"/>
        <v>62.5</v>
      </c>
      <c r="K3400" s="1699">
        <f t="shared" si="319"/>
        <v>937.48500000000013</v>
      </c>
      <c r="L3400" s="1642"/>
      <c r="M3400" s="1699"/>
      <c r="N3400" s="1699">
        <f>+L3400*M3400</f>
        <v>0</v>
      </c>
      <c r="O3400" s="1642"/>
      <c r="P3400" s="1699"/>
      <c r="Q3400" s="1699">
        <f>+O3400*P3400</f>
        <v>0</v>
      </c>
      <c r="R3400" s="2056" t="s">
        <v>5251</v>
      </c>
    </row>
    <row r="3401" spans="1:18" ht="67.5">
      <c r="C3401" s="508"/>
      <c r="D3401" s="1410" t="s">
        <v>5325</v>
      </c>
      <c r="E3401" s="495">
        <v>8</v>
      </c>
      <c r="F3401" s="495" t="s">
        <v>589</v>
      </c>
      <c r="G3401" s="1642">
        <v>1</v>
      </c>
      <c r="H3401" s="1642">
        <v>2010</v>
      </c>
      <c r="I3401" s="1699">
        <v>3446.2511</v>
      </c>
      <c r="J3401" s="1642">
        <f t="shared" si="318"/>
        <v>100</v>
      </c>
      <c r="K3401" s="1699">
        <f t="shared" si="319"/>
        <v>0</v>
      </c>
      <c r="L3401" s="1642"/>
      <c r="M3401" s="1699"/>
      <c r="N3401" s="1699">
        <f>+L3401*M3401</f>
        <v>0</v>
      </c>
      <c r="O3401" s="1642"/>
      <c r="P3401" s="1699"/>
      <c r="Q3401" s="1699">
        <f>+O3401*P3401</f>
        <v>0</v>
      </c>
      <c r="R3401" s="2056"/>
    </row>
    <row r="3402" spans="1:18">
      <c r="C3402" s="1380">
        <v>1</v>
      </c>
      <c r="D3402" s="1382" t="s">
        <v>5423</v>
      </c>
      <c r="E3402" s="1380">
        <v>8</v>
      </c>
      <c r="F3402" s="1380" t="s">
        <v>589</v>
      </c>
      <c r="G3402" s="1643">
        <v>10</v>
      </c>
      <c r="H3402" s="1643">
        <v>2010</v>
      </c>
      <c r="I3402" s="1700">
        <v>1060</v>
      </c>
      <c r="J3402" s="1643">
        <f t="shared" si="318"/>
        <v>100</v>
      </c>
      <c r="K3402" s="1700">
        <f t="shared" si="319"/>
        <v>0</v>
      </c>
      <c r="L3402" s="1643"/>
      <c r="M3402" s="1700"/>
      <c r="N3402" s="1700">
        <f>+L3402*M3402</f>
        <v>0</v>
      </c>
      <c r="O3402" s="1643"/>
      <c r="P3402" s="1700"/>
      <c r="Q3402" s="1700">
        <f>+O3402*P3402</f>
        <v>0</v>
      </c>
      <c r="R3402" s="2098" t="s">
        <v>5403</v>
      </c>
    </row>
    <row r="3403" spans="1:18" ht="27">
      <c r="C3403" s="1380">
        <v>2</v>
      </c>
      <c r="D3403" s="1382" t="s">
        <v>5424</v>
      </c>
      <c r="E3403" s="1380">
        <v>8</v>
      </c>
      <c r="F3403" s="1380" t="s">
        <v>589</v>
      </c>
      <c r="G3403" s="1643">
        <v>5</v>
      </c>
      <c r="H3403" s="1643">
        <v>2010</v>
      </c>
      <c r="I3403" s="1700">
        <v>193.8</v>
      </c>
      <c r="J3403" s="1643">
        <f t="shared" si="318"/>
        <v>100</v>
      </c>
      <c r="K3403" s="1700">
        <f t="shared" si="319"/>
        <v>0</v>
      </c>
      <c r="L3403" s="1643"/>
      <c r="M3403" s="1700"/>
      <c r="N3403" s="1700">
        <f t="shared" ref="N3403:N3416" si="320">+L3403*M3403</f>
        <v>0</v>
      </c>
      <c r="O3403" s="1643"/>
      <c r="P3403" s="1700"/>
      <c r="Q3403" s="1700">
        <f t="shared" ref="Q3403:Q3416" si="321">+O3403*P3403</f>
        <v>0</v>
      </c>
      <c r="R3403" s="2098"/>
    </row>
    <row r="3404" spans="1:18">
      <c r="C3404" s="1380">
        <v>3</v>
      </c>
      <c r="D3404" s="1382" t="s">
        <v>2896</v>
      </c>
      <c r="E3404" s="1380">
        <v>8</v>
      </c>
      <c r="F3404" s="1380" t="s">
        <v>589</v>
      </c>
      <c r="G3404" s="1643">
        <v>5</v>
      </c>
      <c r="H3404" s="1643">
        <v>2010</v>
      </c>
      <c r="I3404" s="1700">
        <v>187.8</v>
      </c>
      <c r="J3404" s="1643">
        <f t="shared" si="318"/>
        <v>100</v>
      </c>
      <c r="K3404" s="1700">
        <f t="shared" si="319"/>
        <v>0</v>
      </c>
      <c r="L3404" s="1643"/>
      <c r="M3404" s="1700"/>
      <c r="N3404" s="1700">
        <f t="shared" si="320"/>
        <v>0</v>
      </c>
      <c r="O3404" s="1643"/>
      <c r="P3404" s="1700"/>
      <c r="Q3404" s="1700">
        <f t="shared" si="321"/>
        <v>0</v>
      </c>
      <c r="R3404" s="2098"/>
    </row>
    <row r="3405" spans="1:18" ht="27">
      <c r="C3405" s="1380">
        <v>4</v>
      </c>
      <c r="D3405" s="1382" t="s">
        <v>5425</v>
      </c>
      <c r="E3405" s="1380">
        <v>8</v>
      </c>
      <c r="F3405" s="1380" t="s">
        <v>589</v>
      </c>
      <c r="G3405" s="1643">
        <v>5</v>
      </c>
      <c r="H3405" s="1643">
        <v>2010</v>
      </c>
      <c r="I3405" s="1700">
        <v>211.2</v>
      </c>
      <c r="J3405" s="1643">
        <f t="shared" si="318"/>
        <v>100</v>
      </c>
      <c r="K3405" s="1700">
        <f t="shared" si="319"/>
        <v>0</v>
      </c>
      <c r="L3405" s="1643"/>
      <c r="M3405" s="1700"/>
      <c r="N3405" s="1700">
        <f t="shared" si="320"/>
        <v>0</v>
      </c>
      <c r="O3405" s="1643"/>
      <c r="P3405" s="1700"/>
      <c r="Q3405" s="1700">
        <f t="shared" si="321"/>
        <v>0</v>
      </c>
      <c r="R3405" s="2098"/>
    </row>
    <row r="3406" spans="1:18" ht="27">
      <c r="C3406" s="1380">
        <v>5</v>
      </c>
      <c r="D3406" s="1382" t="s">
        <v>5426</v>
      </c>
      <c r="E3406" s="1380">
        <v>8</v>
      </c>
      <c r="F3406" s="1380" t="s">
        <v>589</v>
      </c>
      <c r="G3406" s="1643">
        <v>1</v>
      </c>
      <c r="H3406" s="1643">
        <v>2010</v>
      </c>
      <c r="I3406" s="1700">
        <v>384</v>
      </c>
      <c r="J3406" s="1643">
        <f t="shared" si="318"/>
        <v>100</v>
      </c>
      <c r="K3406" s="1700">
        <f t="shared" si="319"/>
        <v>0</v>
      </c>
      <c r="L3406" s="1643"/>
      <c r="M3406" s="1700"/>
      <c r="N3406" s="1700">
        <f t="shared" si="320"/>
        <v>0</v>
      </c>
      <c r="O3406" s="1643"/>
      <c r="P3406" s="1700"/>
      <c r="Q3406" s="1700">
        <f t="shared" si="321"/>
        <v>0</v>
      </c>
      <c r="R3406" s="2098"/>
    </row>
    <row r="3407" spans="1:18">
      <c r="C3407" s="1380">
        <v>6</v>
      </c>
      <c r="D3407" s="1382" t="s">
        <v>5423</v>
      </c>
      <c r="E3407" s="1380">
        <v>8</v>
      </c>
      <c r="F3407" s="1380" t="s">
        <v>589</v>
      </c>
      <c r="G3407" s="1643">
        <v>12</v>
      </c>
      <c r="H3407" s="1643">
        <v>2011</v>
      </c>
      <c r="I3407" s="1700">
        <v>903.6</v>
      </c>
      <c r="J3407" s="1643">
        <f t="shared" si="318"/>
        <v>100</v>
      </c>
      <c r="K3407" s="1700">
        <f t="shared" si="319"/>
        <v>0</v>
      </c>
      <c r="L3407" s="1643"/>
      <c r="M3407" s="1700"/>
      <c r="N3407" s="1700">
        <f t="shared" si="320"/>
        <v>0</v>
      </c>
      <c r="O3407" s="1643"/>
      <c r="P3407" s="1700"/>
      <c r="Q3407" s="1700">
        <f t="shared" si="321"/>
        <v>0</v>
      </c>
      <c r="R3407" s="2098"/>
    </row>
    <row r="3408" spans="1:18">
      <c r="C3408" s="1380">
        <v>7</v>
      </c>
      <c r="D3408" s="1382" t="s">
        <v>5427</v>
      </c>
      <c r="E3408" s="1380">
        <v>8</v>
      </c>
      <c r="F3408" s="1380" t="s">
        <v>589</v>
      </c>
      <c r="G3408" s="1643">
        <v>6</v>
      </c>
      <c r="H3408" s="1643">
        <v>2011</v>
      </c>
      <c r="I3408" s="1700">
        <v>232.2</v>
      </c>
      <c r="J3408" s="1643">
        <f t="shared" si="318"/>
        <v>100</v>
      </c>
      <c r="K3408" s="1700">
        <f t="shared" si="319"/>
        <v>0</v>
      </c>
      <c r="L3408" s="1643"/>
      <c r="M3408" s="1700"/>
      <c r="N3408" s="1700">
        <f t="shared" si="320"/>
        <v>0</v>
      </c>
      <c r="O3408" s="1643"/>
      <c r="P3408" s="1700"/>
      <c r="Q3408" s="1700">
        <f t="shared" si="321"/>
        <v>0</v>
      </c>
      <c r="R3408" s="2098"/>
    </row>
    <row r="3409" spans="3:18" ht="27">
      <c r="C3409" s="1380">
        <v>8</v>
      </c>
      <c r="D3409" s="1382" t="s">
        <v>5428</v>
      </c>
      <c r="E3409" s="1380">
        <v>8</v>
      </c>
      <c r="F3409" s="1380" t="s">
        <v>589</v>
      </c>
      <c r="G3409" s="1643">
        <v>6</v>
      </c>
      <c r="H3409" s="1643">
        <v>2011</v>
      </c>
      <c r="I3409" s="1700">
        <v>225</v>
      </c>
      <c r="J3409" s="1643">
        <f t="shared" si="318"/>
        <v>100</v>
      </c>
      <c r="K3409" s="1700">
        <f t="shared" si="319"/>
        <v>0</v>
      </c>
      <c r="L3409" s="1643"/>
      <c r="M3409" s="1700"/>
      <c r="N3409" s="1700">
        <f t="shared" si="320"/>
        <v>0</v>
      </c>
      <c r="O3409" s="1643"/>
      <c r="P3409" s="1700"/>
      <c r="Q3409" s="1700">
        <f t="shared" si="321"/>
        <v>0</v>
      </c>
      <c r="R3409" s="2098"/>
    </row>
    <row r="3410" spans="3:18" ht="27">
      <c r="C3410" s="1380">
        <v>9</v>
      </c>
      <c r="D3410" s="1382" t="s">
        <v>5425</v>
      </c>
      <c r="E3410" s="1380">
        <v>8</v>
      </c>
      <c r="F3410" s="1380" t="s">
        <v>589</v>
      </c>
      <c r="G3410" s="1643">
        <v>6</v>
      </c>
      <c r="H3410" s="1643">
        <v>2011</v>
      </c>
      <c r="I3410" s="1700">
        <v>243</v>
      </c>
      <c r="J3410" s="1643">
        <f t="shared" si="318"/>
        <v>100</v>
      </c>
      <c r="K3410" s="1700">
        <f t="shared" si="319"/>
        <v>0</v>
      </c>
      <c r="L3410" s="1643"/>
      <c r="M3410" s="1700"/>
      <c r="N3410" s="1700">
        <f t="shared" si="320"/>
        <v>0</v>
      </c>
      <c r="O3410" s="1643"/>
      <c r="P3410" s="1700"/>
      <c r="Q3410" s="1700">
        <f t="shared" si="321"/>
        <v>0</v>
      </c>
      <c r="R3410" s="2098"/>
    </row>
    <row r="3411" spans="3:18" ht="27">
      <c r="C3411" s="1380">
        <v>10</v>
      </c>
      <c r="D3411" s="1382" t="s">
        <v>5426</v>
      </c>
      <c r="E3411" s="1380">
        <v>8</v>
      </c>
      <c r="F3411" s="1380" t="s">
        <v>589</v>
      </c>
      <c r="G3411" s="1643">
        <v>1</v>
      </c>
      <c r="H3411" s="1643">
        <v>2011</v>
      </c>
      <c r="I3411" s="1700">
        <v>308</v>
      </c>
      <c r="J3411" s="1643">
        <f t="shared" si="318"/>
        <v>100</v>
      </c>
      <c r="K3411" s="1700">
        <f t="shared" si="319"/>
        <v>0</v>
      </c>
      <c r="L3411" s="1643"/>
      <c r="M3411" s="1700"/>
      <c r="N3411" s="1700">
        <f t="shared" si="320"/>
        <v>0</v>
      </c>
      <c r="O3411" s="1643"/>
      <c r="P3411" s="1700"/>
      <c r="Q3411" s="1700">
        <f t="shared" si="321"/>
        <v>0</v>
      </c>
      <c r="R3411" s="2098"/>
    </row>
    <row r="3412" spans="3:18">
      <c r="C3412" s="1380">
        <v>11</v>
      </c>
      <c r="D3412" s="1382" t="s">
        <v>5429</v>
      </c>
      <c r="E3412" s="1380">
        <v>8</v>
      </c>
      <c r="F3412" s="1380" t="s">
        <v>589</v>
      </c>
      <c r="G3412" s="1643">
        <v>14</v>
      </c>
      <c r="H3412" s="1643">
        <v>2013</v>
      </c>
      <c r="I3412" s="1700">
        <v>1054.2</v>
      </c>
      <c r="J3412" s="1643">
        <f t="shared" si="318"/>
        <v>100</v>
      </c>
      <c r="K3412" s="1700">
        <f t="shared" si="319"/>
        <v>0</v>
      </c>
      <c r="L3412" s="1643"/>
      <c r="M3412" s="1700"/>
      <c r="N3412" s="1700">
        <f t="shared" si="320"/>
        <v>0</v>
      </c>
      <c r="O3412" s="1643"/>
      <c r="P3412" s="1700"/>
      <c r="Q3412" s="1700">
        <f t="shared" si="321"/>
        <v>0</v>
      </c>
      <c r="R3412" s="2098"/>
    </row>
    <row r="3413" spans="3:18">
      <c r="C3413" s="1380">
        <v>12</v>
      </c>
      <c r="D3413" s="1382" t="s">
        <v>2895</v>
      </c>
      <c r="E3413" s="1380">
        <v>8</v>
      </c>
      <c r="F3413" s="1380" t="s">
        <v>589</v>
      </c>
      <c r="G3413" s="1643">
        <v>7</v>
      </c>
      <c r="H3413" s="1643">
        <v>2013</v>
      </c>
      <c r="I3413" s="1700">
        <v>270.89999999999998</v>
      </c>
      <c r="J3413" s="1643">
        <f t="shared" si="318"/>
        <v>100</v>
      </c>
      <c r="K3413" s="1700">
        <f t="shared" si="319"/>
        <v>0</v>
      </c>
      <c r="L3413" s="1643"/>
      <c r="M3413" s="1700"/>
      <c r="N3413" s="1700">
        <f t="shared" si="320"/>
        <v>0</v>
      </c>
      <c r="O3413" s="1643"/>
      <c r="P3413" s="1700"/>
      <c r="Q3413" s="1700">
        <f t="shared" si="321"/>
        <v>0</v>
      </c>
      <c r="R3413" s="2098"/>
    </row>
    <row r="3414" spans="3:18" ht="27">
      <c r="C3414" s="1380">
        <v>13</v>
      </c>
      <c r="D3414" s="1382" t="s">
        <v>5428</v>
      </c>
      <c r="E3414" s="1380">
        <v>8</v>
      </c>
      <c r="F3414" s="1380" t="s">
        <v>589</v>
      </c>
      <c r="G3414" s="1643">
        <v>7</v>
      </c>
      <c r="H3414" s="1643">
        <v>2013</v>
      </c>
      <c r="I3414" s="1700">
        <v>262.5</v>
      </c>
      <c r="J3414" s="1643">
        <f t="shared" si="318"/>
        <v>100</v>
      </c>
      <c r="K3414" s="1700">
        <f t="shared" si="319"/>
        <v>0</v>
      </c>
      <c r="L3414" s="1643"/>
      <c r="M3414" s="1700"/>
      <c r="N3414" s="1700">
        <f t="shared" si="320"/>
        <v>0</v>
      </c>
      <c r="O3414" s="1643"/>
      <c r="P3414" s="1700"/>
      <c r="Q3414" s="1700">
        <f t="shared" si="321"/>
        <v>0</v>
      </c>
      <c r="R3414" s="2098"/>
    </row>
    <row r="3415" spans="3:18" ht="27">
      <c r="C3415" s="1380">
        <v>14</v>
      </c>
      <c r="D3415" s="1382" t="s">
        <v>5425</v>
      </c>
      <c r="E3415" s="1380">
        <v>8</v>
      </c>
      <c r="F3415" s="1380" t="s">
        <v>589</v>
      </c>
      <c r="G3415" s="1643">
        <v>7</v>
      </c>
      <c r="H3415" s="1643">
        <v>2013</v>
      </c>
      <c r="I3415" s="1700">
        <v>283.5</v>
      </c>
      <c r="J3415" s="1643">
        <f t="shared" si="318"/>
        <v>100</v>
      </c>
      <c r="K3415" s="1700">
        <f t="shared" si="319"/>
        <v>0</v>
      </c>
      <c r="L3415" s="1643"/>
      <c r="M3415" s="1700"/>
      <c r="N3415" s="1700">
        <f t="shared" si="320"/>
        <v>0</v>
      </c>
      <c r="O3415" s="1643"/>
      <c r="P3415" s="1700"/>
      <c r="Q3415" s="1700">
        <f t="shared" si="321"/>
        <v>0</v>
      </c>
      <c r="R3415" s="2098"/>
    </row>
    <row r="3416" spans="3:18" ht="27">
      <c r="C3416" s="1380">
        <v>15</v>
      </c>
      <c r="D3416" s="1382" t="s">
        <v>5426</v>
      </c>
      <c r="E3416" s="1380">
        <v>8</v>
      </c>
      <c r="F3416" s="1380" t="s">
        <v>589</v>
      </c>
      <c r="G3416" s="1643">
        <v>1</v>
      </c>
      <c r="H3416" s="1643">
        <v>2013</v>
      </c>
      <c r="I3416" s="1700">
        <v>308</v>
      </c>
      <c r="J3416" s="1643">
        <f t="shared" si="318"/>
        <v>100</v>
      </c>
      <c r="K3416" s="1700">
        <f t="shared" si="319"/>
        <v>0</v>
      </c>
      <c r="L3416" s="1643"/>
      <c r="M3416" s="1700"/>
      <c r="N3416" s="1700">
        <f t="shared" si="320"/>
        <v>0</v>
      </c>
      <c r="O3416" s="1643"/>
      <c r="P3416" s="1700"/>
      <c r="Q3416" s="1700">
        <f t="shared" si="321"/>
        <v>0</v>
      </c>
      <c r="R3416" s="2098"/>
    </row>
    <row r="3417" spans="3:18">
      <c r="C3417" s="1399"/>
      <c r="D3417" s="1437" t="s">
        <v>5636</v>
      </c>
      <c r="E3417" s="1402"/>
      <c r="F3417" s="1407" t="s">
        <v>589</v>
      </c>
      <c r="G3417" s="1645">
        <v>1</v>
      </c>
      <c r="H3417" s="1666">
        <v>1987</v>
      </c>
      <c r="I3417" s="1702">
        <v>24.201845000000002</v>
      </c>
      <c r="J3417" s="1666">
        <f t="shared" si="318"/>
        <v>100</v>
      </c>
      <c r="K3417" s="1709">
        <f t="shared" si="319"/>
        <v>0</v>
      </c>
      <c r="L3417" s="1666"/>
      <c r="M3417" s="1709"/>
      <c r="N3417" s="1709">
        <f t="shared" ref="N3417:N3423" si="322">+L3417*M3417</f>
        <v>0</v>
      </c>
      <c r="O3417" s="1666"/>
      <c r="P3417" s="1709"/>
      <c r="Q3417" s="1709">
        <f t="shared" ref="Q3417:Q3423" si="323">+O3417*P3417</f>
        <v>0</v>
      </c>
      <c r="R3417" s="2092" t="s">
        <v>532</v>
      </c>
    </row>
    <row r="3418" spans="3:18">
      <c r="C3418" s="1399"/>
      <c r="D3418" s="1437" t="s">
        <v>5637</v>
      </c>
      <c r="E3418" s="1402"/>
      <c r="F3418" s="1407" t="s">
        <v>589</v>
      </c>
      <c r="G3418" s="1645">
        <v>1</v>
      </c>
      <c r="H3418" s="1666">
        <v>1980</v>
      </c>
      <c r="I3418" s="1702">
        <v>1.9762999999999999</v>
      </c>
      <c r="J3418" s="1666">
        <f t="shared" si="318"/>
        <v>100</v>
      </c>
      <c r="K3418" s="1709">
        <f t="shared" si="319"/>
        <v>0</v>
      </c>
      <c r="L3418" s="1666"/>
      <c r="M3418" s="1709"/>
      <c r="N3418" s="1709">
        <f t="shared" si="322"/>
        <v>0</v>
      </c>
      <c r="O3418" s="1666"/>
      <c r="P3418" s="1709"/>
      <c r="Q3418" s="1709">
        <f t="shared" si="323"/>
        <v>0</v>
      </c>
      <c r="R3418" s="2092"/>
    </row>
    <row r="3419" spans="3:18">
      <c r="C3419" s="1399"/>
      <c r="D3419" s="1437" t="s">
        <v>5638</v>
      </c>
      <c r="E3419" s="1402"/>
      <c r="F3419" s="1407" t="s">
        <v>589</v>
      </c>
      <c r="G3419" s="1645">
        <v>1</v>
      </c>
      <c r="H3419" s="1666">
        <v>1970</v>
      </c>
      <c r="I3419" s="1702">
        <v>2.8838000000000004</v>
      </c>
      <c r="J3419" s="1666">
        <f t="shared" si="318"/>
        <v>100</v>
      </c>
      <c r="K3419" s="1709">
        <f t="shared" si="319"/>
        <v>0</v>
      </c>
      <c r="L3419" s="1666"/>
      <c r="M3419" s="1709"/>
      <c r="N3419" s="1709">
        <f t="shared" si="322"/>
        <v>0</v>
      </c>
      <c r="O3419" s="1666"/>
      <c r="P3419" s="1709"/>
      <c r="Q3419" s="1709">
        <f t="shared" si="323"/>
        <v>0</v>
      </c>
      <c r="R3419" s="2092"/>
    </row>
    <row r="3420" spans="3:18">
      <c r="C3420" s="1399"/>
      <c r="D3420" s="1437" t="s">
        <v>5639</v>
      </c>
      <c r="E3420" s="1402"/>
      <c r="F3420" s="1407" t="s">
        <v>589</v>
      </c>
      <c r="G3420" s="1645">
        <v>1</v>
      </c>
      <c r="H3420" s="1666">
        <v>1973</v>
      </c>
      <c r="I3420" s="1702">
        <v>2.8838000000000004</v>
      </c>
      <c r="J3420" s="1666">
        <f t="shared" si="318"/>
        <v>100</v>
      </c>
      <c r="K3420" s="1709">
        <f t="shared" si="319"/>
        <v>0</v>
      </c>
      <c r="L3420" s="1666"/>
      <c r="M3420" s="1709"/>
      <c r="N3420" s="1709">
        <f t="shared" si="322"/>
        <v>0</v>
      </c>
      <c r="O3420" s="1666"/>
      <c r="P3420" s="1709"/>
      <c r="Q3420" s="1709">
        <f t="shared" si="323"/>
        <v>0</v>
      </c>
      <c r="R3420" s="2092"/>
    </row>
    <row r="3421" spans="3:18">
      <c r="C3421" s="1399"/>
      <c r="D3421" s="1437" t="s">
        <v>5640</v>
      </c>
      <c r="E3421" s="1402"/>
      <c r="F3421" s="1407" t="s">
        <v>589</v>
      </c>
      <c r="G3421" s="1645">
        <v>1</v>
      </c>
      <c r="H3421" s="1666">
        <v>1976</v>
      </c>
      <c r="I3421" s="1702">
        <v>6.6903000000000006</v>
      </c>
      <c r="J3421" s="1666">
        <f t="shared" si="318"/>
        <v>100</v>
      </c>
      <c r="K3421" s="1709">
        <f t="shared" si="319"/>
        <v>0</v>
      </c>
      <c r="L3421" s="1666"/>
      <c r="M3421" s="1709"/>
      <c r="N3421" s="1709">
        <f t="shared" si="322"/>
        <v>0</v>
      </c>
      <c r="O3421" s="1666"/>
      <c r="P3421" s="1709"/>
      <c r="Q3421" s="1709">
        <f t="shared" si="323"/>
        <v>0</v>
      </c>
      <c r="R3421" s="2092"/>
    </row>
    <row r="3422" spans="3:18">
      <c r="C3422" s="1399"/>
      <c r="D3422" s="1437" t="s">
        <v>5639</v>
      </c>
      <c r="E3422" s="1402"/>
      <c r="F3422" s="1407" t="s">
        <v>589</v>
      </c>
      <c r="G3422" s="1645">
        <v>1</v>
      </c>
      <c r="H3422" s="1666">
        <v>1981</v>
      </c>
      <c r="I3422" s="1702">
        <v>6.2288999999999994</v>
      </c>
      <c r="J3422" s="1666">
        <f t="shared" si="318"/>
        <v>100</v>
      </c>
      <c r="K3422" s="1709">
        <f t="shared" si="319"/>
        <v>0</v>
      </c>
      <c r="L3422" s="1666"/>
      <c r="M3422" s="1709"/>
      <c r="N3422" s="1709">
        <f t="shared" si="322"/>
        <v>0</v>
      </c>
      <c r="O3422" s="1666"/>
      <c r="P3422" s="1709"/>
      <c r="Q3422" s="1709">
        <f t="shared" si="323"/>
        <v>0</v>
      </c>
      <c r="R3422" s="2092"/>
    </row>
    <row r="3423" spans="3:18">
      <c r="C3423" s="1399"/>
      <c r="D3423" s="1437" t="s">
        <v>5641</v>
      </c>
      <c r="E3423" s="1402"/>
      <c r="F3423" s="1407" t="s">
        <v>589</v>
      </c>
      <c r="G3423" s="1645">
        <v>1</v>
      </c>
      <c r="H3423" s="1666">
        <v>1988</v>
      </c>
      <c r="I3423" s="1702">
        <v>2.0199000000000003</v>
      </c>
      <c r="J3423" s="1666">
        <f t="shared" si="318"/>
        <v>100</v>
      </c>
      <c r="K3423" s="1709">
        <f t="shared" si="319"/>
        <v>0</v>
      </c>
      <c r="L3423" s="1666"/>
      <c r="M3423" s="1709"/>
      <c r="N3423" s="1709">
        <f t="shared" si="322"/>
        <v>0</v>
      </c>
      <c r="O3423" s="1666"/>
      <c r="P3423" s="1709"/>
      <c r="Q3423" s="1709">
        <f t="shared" si="323"/>
        <v>0</v>
      </c>
      <c r="R3423" s="2092"/>
    </row>
    <row r="3424" spans="3:18" ht="14.25">
      <c r="C3424" s="192"/>
      <c r="D3424" s="1448" t="s">
        <v>2734</v>
      </c>
      <c r="E3424" s="1259"/>
      <c r="F3424" s="1536"/>
      <c r="G3424" s="1647"/>
      <c r="H3424" s="1647"/>
      <c r="I3424" s="1313"/>
      <c r="J3424" s="1647">
        <f t="shared" si="318"/>
        <v>100</v>
      </c>
      <c r="K3424" s="1313">
        <f>IF(J3424=100,0,I3424-I3424*J3424%)</f>
        <v>0</v>
      </c>
      <c r="L3424" s="1647"/>
      <c r="M3424" s="1313"/>
      <c r="N3424" s="1313">
        <f>+L3424*M3424</f>
        <v>0</v>
      </c>
      <c r="O3424" s="1647"/>
      <c r="P3424" s="1313"/>
      <c r="Q3424" s="1313">
        <f>+O3424*P3424</f>
        <v>0</v>
      </c>
    </row>
    <row r="3425" spans="1:18" ht="14.25">
      <c r="C3425" s="138"/>
      <c r="D3425" s="1348" t="s">
        <v>2734</v>
      </c>
      <c r="E3425" s="112"/>
      <c r="F3425" s="1248"/>
      <c r="G3425" s="1623"/>
      <c r="H3425" s="1623"/>
      <c r="I3425" s="1306"/>
      <c r="J3425" s="1623">
        <f t="shared" si="318"/>
        <v>100</v>
      </c>
      <c r="K3425" s="1306">
        <f>IF(J3425=100,0,I3425-I3425*J3425%)</f>
        <v>0</v>
      </c>
      <c r="L3425" s="1623"/>
      <c r="M3425" s="1306"/>
      <c r="N3425" s="1306">
        <f>+L3425*M3425</f>
        <v>0</v>
      </c>
      <c r="O3425" s="1623"/>
      <c r="P3425" s="1306"/>
      <c r="Q3425" s="1306">
        <f>+O3425*P3425</f>
        <v>0</v>
      </c>
    </row>
    <row r="3426" spans="1:18" ht="14.25">
      <c r="C3426" s="138"/>
      <c r="D3426" s="1348" t="s">
        <v>2734</v>
      </c>
      <c r="E3426" s="112"/>
      <c r="F3426" s="1248"/>
      <c r="G3426" s="1623"/>
      <c r="H3426" s="1623"/>
      <c r="I3426" s="1306"/>
      <c r="J3426" s="1623">
        <f t="shared" si="318"/>
        <v>100</v>
      </c>
      <c r="K3426" s="1306">
        <f>IF(J3426=100,0,I3426-I3426*J3426%)</f>
        <v>0</v>
      </c>
      <c r="L3426" s="1623"/>
      <c r="M3426" s="1306"/>
      <c r="N3426" s="1306">
        <f>+L3426*M3426</f>
        <v>0</v>
      </c>
      <c r="O3426" s="1623"/>
      <c r="P3426" s="1306"/>
      <c r="Q3426" s="1306">
        <f>+O3426*P3426</f>
        <v>0</v>
      </c>
    </row>
    <row r="3427" spans="1:18" ht="33">
      <c r="A3427" s="1365">
        <v>6</v>
      </c>
      <c r="B3427" s="1360">
        <v>62</v>
      </c>
      <c r="C3427" s="1176"/>
      <c r="D3427" s="1421" t="s">
        <v>2741</v>
      </c>
      <c r="E3427" s="1177"/>
      <c r="F3427" s="1282"/>
      <c r="G3427" s="1622">
        <f>+G3428+G5885+G5994+G6341</f>
        <v>33707.879999999997</v>
      </c>
      <c r="H3427" s="1622"/>
      <c r="I3427" s="1305"/>
      <c r="J3427" s="1622"/>
      <c r="K3427" s="1305"/>
      <c r="L3427" s="1622">
        <f>+L3428+L5885+L5994+L6341</f>
        <v>0</v>
      </c>
      <c r="M3427" s="1305"/>
      <c r="N3427" s="1305">
        <f>+N3428+N5885+N5994+N6341</f>
        <v>0</v>
      </c>
      <c r="O3427" s="1684">
        <f>SUM(O3428:O5883)</f>
        <v>2772</v>
      </c>
      <c r="P3427" s="1305"/>
      <c r="Q3427" s="1305">
        <f>+Q3428+Q5885+Q5994+Q6341</f>
        <v>122177.4</v>
      </c>
    </row>
    <row r="3428" spans="1:18" ht="115.5">
      <c r="A3428" s="1359"/>
      <c r="B3428" s="1359"/>
      <c r="C3428" s="1257">
        <v>620</v>
      </c>
      <c r="D3428" s="1449" t="s">
        <v>2742</v>
      </c>
      <c r="E3428" s="1258">
        <v>10</v>
      </c>
      <c r="F3428" s="1535"/>
      <c r="G3428" s="1654">
        <f>SUM(G3429:G5884)</f>
        <v>17085.879999999997</v>
      </c>
      <c r="H3428" s="1668"/>
      <c r="I3428" s="1315"/>
      <c r="J3428" s="1680">
        <v>10</v>
      </c>
      <c r="K3428" s="1315"/>
      <c r="L3428" s="1654">
        <f>SUM(L3429:L5884)</f>
        <v>0</v>
      </c>
      <c r="M3428" s="1315"/>
      <c r="N3428" s="1691">
        <f>SUM(N3429:N5884)</f>
        <v>0</v>
      </c>
      <c r="O3428" s="1654">
        <f>SUM(O3429:O5884)</f>
        <v>1386</v>
      </c>
      <c r="P3428" s="1315"/>
      <c r="Q3428" s="1691">
        <f>SUM(Q3429:Q5884)</f>
        <v>54539</v>
      </c>
    </row>
    <row r="3429" spans="1:18" s="1579" customFormat="1" ht="15" customHeight="1">
      <c r="C3429" s="1606"/>
      <c r="D3429" s="1585" t="s">
        <v>2987</v>
      </c>
      <c r="E3429" s="1588"/>
      <c r="F3429" s="1584" t="s">
        <v>589</v>
      </c>
      <c r="G3429" s="1626">
        <v>24</v>
      </c>
      <c r="H3429" s="1626">
        <v>2019</v>
      </c>
      <c r="I3429" s="1693">
        <v>794.47680000000003</v>
      </c>
      <c r="J3429" s="1678">
        <f t="shared" ref="J3429:J3460" si="324">IF(($J$14-H3429)*J$3428&gt;100,100,($J$14-H3429)*J$3428)</f>
        <v>40</v>
      </c>
      <c r="K3429" s="1710">
        <f t="shared" ref="K3429:K3492" si="325">IF(J3429=100,0,I3429-I3429*J3429%)</f>
        <v>476.68608</v>
      </c>
      <c r="L3429" s="1678"/>
      <c r="M3429" s="1710"/>
      <c r="N3429" s="1693">
        <f>+L3429*M3429</f>
        <v>0</v>
      </c>
      <c r="O3429" s="1626"/>
      <c r="P3429" s="1693"/>
      <c r="Q3429" s="1693">
        <f>+O3429*P3429</f>
        <v>0</v>
      </c>
      <c r="R3429" s="2083" t="s">
        <v>521</v>
      </c>
    </row>
    <row r="3430" spans="1:18" s="1579" customFormat="1" ht="15">
      <c r="C3430" s="1606"/>
      <c r="D3430" s="1585" t="s">
        <v>4687</v>
      </c>
      <c r="E3430" s="1588"/>
      <c r="F3430" s="1584" t="s">
        <v>589</v>
      </c>
      <c r="G3430" s="1626">
        <v>28</v>
      </c>
      <c r="H3430" s="1626">
        <v>2019</v>
      </c>
      <c r="I3430" s="1693">
        <v>1326.192</v>
      </c>
      <c r="J3430" s="1678">
        <f t="shared" si="324"/>
        <v>40</v>
      </c>
      <c r="K3430" s="1710">
        <f t="shared" si="325"/>
        <v>795.71519999999998</v>
      </c>
      <c r="L3430" s="1678"/>
      <c r="M3430" s="1710"/>
      <c r="N3430" s="1693">
        <f t="shared" ref="N3430:N3493" si="326">+L3430*M3430</f>
        <v>0</v>
      </c>
      <c r="O3430" s="1626"/>
      <c r="P3430" s="1693"/>
      <c r="Q3430" s="1693">
        <f t="shared" ref="Q3430:Q3493" si="327">+O3430*P3430</f>
        <v>0</v>
      </c>
      <c r="R3430" s="2084"/>
    </row>
    <row r="3431" spans="1:18" s="1579" customFormat="1" ht="27">
      <c r="C3431" s="1606"/>
      <c r="D3431" s="1585" t="s">
        <v>3434</v>
      </c>
      <c r="E3431" s="1588"/>
      <c r="F3431" s="1584" t="s">
        <v>589</v>
      </c>
      <c r="G3431" s="1626">
        <v>15</v>
      </c>
      <c r="H3431" s="1626">
        <v>2019</v>
      </c>
      <c r="I3431" s="1693">
        <v>980.37</v>
      </c>
      <c r="J3431" s="1678">
        <f t="shared" si="324"/>
        <v>40</v>
      </c>
      <c r="K3431" s="1710">
        <f t="shared" si="325"/>
        <v>588.22199999999998</v>
      </c>
      <c r="L3431" s="1678"/>
      <c r="M3431" s="1710"/>
      <c r="N3431" s="1693">
        <f t="shared" si="326"/>
        <v>0</v>
      </c>
      <c r="O3431" s="1626"/>
      <c r="P3431" s="1693"/>
      <c r="Q3431" s="1693">
        <f t="shared" si="327"/>
        <v>0</v>
      </c>
      <c r="R3431" s="2084"/>
    </row>
    <row r="3432" spans="1:18" s="1605" customFormat="1" ht="15.75">
      <c r="C3432" s="1606"/>
      <c r="D3432" s="1585" t="s">
        <v>3054</v>
      </c>
      <c r="E3432" s="1589"/>
      <c r="F3432" s="1584" t="s">
        <v>589</v>
      </c>
      <c r="G3432" s="1626">
        <v>34</v>
      </c>
      <c r="H3432" s="1626">
        <v>2020</v>
      </c>
      <c r="I3432" s="1693">
        <v>995.52</v>
      </c>
      <c r="J3432" s="1678">
        <f t="shared" si="324"/>
        <v>30</v>
      </c>
      <c r="K3432" s="1710">
        <f t="shared" si="325"/>
        <v>696.86400000000003</v>
      </c>
      <c r="L3432" s="1678"/>
      <c r="M3432" s="1710"/>
      <c r="N3432" s="1693">
        <f t="shared" si="326"/>
        <v>0</v>
      </c>
      <c r="O3432" s="1626"/>
      <c r="P3432" s="1693"/>
      <c r="Q3432" s="1693">
        <f t="shared" si="327"/>
        <v>0</v>
      </c>
      <c r="R3432" s="2084"/>
    </row>
    <row r="3433" spans="1:18" s="1605" customFormat="1" ht="27">
      <c r="C3433" s="1606"/>
      <c r="D3433" s="1585" t="s">
        <v>2998</v>
      </c>
      <c r="E3433" s="1589"/>
      <c r="F3433" s="1584" t="s">
        <v>589</v>
      </c>
      <c r="G3433" s="1626">
        <v>52</v>
      </c>
      <c r="H3433" s="1626">
        <v>2020</v>
      </c>
      <c r="I3433" s="1693">
        <v>352.56</v>
      </c>
      <c r="J3433" s="1678">
        <f t="shared" si="324"/>
        <v>30</v>
      </c>
      <c r="K3433" s="1710">
        <f t="shared" si="325"/>
        <v>246.792</v>
      </c>
      <c r="L3433" s="1678"/>
      <c r="M3433" s="1710"/>
      <c r="N3433" s="1693">
        <f t="shared" si="326"/>
        <v>0</v>
      </c>
      <c r="O3433" s="1626"/>
      <c r="P3433" s="1693"/>
      <c r="Q3433" s="1693">
        <f t="shared" si="327"/>
        <v>0</v>
      </c>
      <c r="R3433" s="2084"/>
    </row>
    <row r="3434" spans="1:18" s="1605" customFormat="1" ht="27">
      <c r="C3434" s="1606"/>
      <c r="D3434" s="1585" t="s">
        <v>6421</v>
      </c>
      <c r="E3434" s="1589"/>
      <c r="F3434" s="1584" t="s">
        <v>589</v>
      </c>
      <c r="G3434" s="1626">
        <v>28</v>
      </c>
      <c r="H3434" s="1626">
        <v>2020</v>
      </c>
      <c r="I3434" s="1693">
        <v>1892.6068</v>
      </c>
      <c r="J3434" s="1678">
        <f t="shared" si="324"/>
        <v>30</v>
      </c>
      <c r="K3434" s="1710">
        <f t="shared" si="325"/>
        <v>1324.82476</v>
      </c>
      <c r="L3434" s="1678"/>
      <c r="M3434" s="1710"/>
      <c r="N3434" s="1693">
        <f t="shared" si="326"/>
        <v>0</v>
      </c>
      <c r="O3434" s="1626"/>
      <c r="P3434" s="1693"/>
      <c r="Q3434" s="1693">
        <f t="shared" si="327"/>
        <v>0</v>
      </c>
      <c r="R3434" s="2084"/>
    </row>
    <row r="3435" spans="1:18" s="1605" customFormat="1" ht="27">
      <c r="C3435" s="1606"/>
      <c r="D3435" s="1585" t="s">
        <v>3052</v>
      </c>
      <c r="E3435" s="1589"/>
      <c r="F3435" s="1584" t="s">
        <v>589</v>
      </c>
      <c r="G3435" s="1626">
        <v>18</v>
      </c>
      <c r="H3435" s="1626">
        <v>2020</v>
      </c>
      <c r="I3435" s="1693">
        <v>285.66000000000003</v>
      </c>
      <c r="J3435" s="1678">
        <f t="shared" si="324"/>
        <v>30</v>
      </c>
      <c r="K3435" s="1710">
        <f t="shared" si="325"/>
        <v>199.96200000000002</v>
      </c>
      <c r="L3435" s="1678"/>
      <c r="M3435" s="1710"/>
      <c r="N3435" s="1693">
        <f t="shared" si="326"/>
        <v>0</v>
      </c>
      <c r="O3435" s="1626"/>
      <c r="P3435" s="1693"/>
      <c r="Q3435" s="1693">
        <f t="shared" si="327"/>
        <v>0</v>
      </c>
      <c r="R3435" s="2084"/>
    </row>
    <row r="3436" spans="1:18" s="1605" customFormat="1" ht="27">
      <c r="C3436" s="1606"/>
      <c r="D3436" s="1585" t="s">
        <v>3053</v>
      </c>
      <c r="E3436" s="1589"/>
      <c r="F3436" s="1584" t="s">
        <v>589</v>
      </c>
      <c r="G3436" s="1626">
        <v>4</v>
      </c>
      <c r="H3436" s="1626">
        <v>2020</v>
      </c>
      <c r="I3436" s="1693">
        <v>307.92</v>
      </c>
      <c r="J3436" s="1678">
        <f t="shared" si="324"/>
        <v>30</v>
      </c>
      <c r="K3436" s="1710">
        <f t="shared" si="325"/>
        <v>215.54400000000001</v>
      </c>
      <c r="L3436" s="1678"/>
      <c r="M3436" s="1710"/>
      <c r="N3436" s="1693">
        <f t="shared" si="326"/>
        <v>0</v>
      </c>
      <c r="O3436" s="1626"/>
      <c r="P3436" s="1693"/>
      <c r="Q3436" s="1693">
        <f t="shared" si="327"/>
        <v>0</v>
      </c>
      <c r="R3436" s="2084"/>
    </row>
    <row r="3437" spans="1:18" s="1605" customFormat="1" ht="27">
      <c r="C3437" s="1606"/>
      <c r="D3437" s="1585" t="s">
        <v>6153</v>
      </c>
      <c r="E3437" s="1589"/>
      <c r="F3437" s="1584" t="s">
        <v>589</v>
      </c>
      <c r="G3437" s="1626">
        <v>5</v>
      </c>
      <c r="H3437" s="1626">
        <v>2020</v>
      </c>
      <c r="I3437" s="1693">
        <v>220</v>
      </c>
      <c r="J3437" s="1678">
        <f t="shared" si="324"/>
        <v>30</v>
      </c>
      <c r="K3437" s="1710">
        <f t="shared" si="325"/>
        <v>154</v>
      </c>
      <c r="L3437" s="1678"/>
      <c r="M3437" s="1710"/>
      <c r="N3437" s="1693">
        <f t="shared" si="326"/>
        <v>0</v>
      </c>
      <c r="O3437" s="1626"/>
      <c r="P3437" s="1693"/>
      <c r="Q3437" s="1693">
        <f t="shared" si="327"/>
        <v>0</v>
      </c>
      <c r="R3437" s="2084"/>
    </row>
    <row r="3438" spans="1:18" s="1605" customFormat="1" ht="27">
      <c r="C3438" s="1606"/>
      <c r="D3438" s="1585" t="s">
        <v>4693</v>
      </c>
      <c r="E3438" s="1589"/>
      <c r="F3438" s="1584" t="s">
        <v>589</v>
      </c>
      <c r="G3438" s="1626">
        <v>3</v>
      </c>
      <c r="H3438" s="1626">
        <v>2020</v>
      </c>
      <c r="I3438" s="1693">
        <v>171</v>
      </c>
      <c r="J3438" s="1678">
        <f t="shared" si="324"/>
        <v>30</v>
      </c>
      <c r="K3438" s="1710">
        <f t="shared" si="325"/>
        <v>119.7</v>
      </c>
      <c r="L3438" s="1678"/>
      <c r="M3438" s="1710"/>
      <c r="N3438" s="1693">
        <f t="shared" si="326"/>
        <v>0</v>
      </c>
      <c r="O3438" s="1626"/>
      <c r="P3438" s="1693"/>
      <c r="Q3438" s="1693">
        <f t="shared" si="327"/>
        <v>0</v>
      </c>
      <c r="R3438" s="2084"/>
    </row>
    <row r="3439" spans="1:18" s="1605" customFormat="1" ht="15.75">
      <c r="C3439" s="1606"/>
      <c r="D3439" s="1585" t="s">
        <v>3430</v>
      </c>
      <c r="E3439" s="1589"/>
      <c r="F3439" s="1584" t="s">
        <v>589</v>
      </c>
      <c r="G3439" s="1626">
        <v>2</v>
      </c>
      <c r="H3439" s="1626">
        <v>2020</v>
      </c>
      <c r="I3439" s="1693">
        <v>44.6</v>
      </c>
      <c r="J3439" s="1678">
        <f t="shared" si="324"/>
        <v>30</v>
      </c>
      <c r="K3439" s="1710">
        <f t="shared" si="325"/>
        <v>31.22</v>
      </c>
      <c r="L3439" s="1678"/>
      <c r="M3439" s="1710"/>
      <c r="N3439" s="1693">
        <f t="shared" si="326"/>
        <v>0</v>
      </c>
      <c r="O3439" s="1626"/>
      <c r="P3439" s="1693"/>
      <c r="Q3439" s="1693">
        <f t="shared" si="327"/>
        <v>0</v>
      </c>
      <c r="R3439" s="2084"/>
    </row>
    <row r="3440" spans="1:18" s="1605" customFormat="1" ht="15.75">
      <c r="C3440" s="1606"/>
      <c r="D3440" s="1585" t="s">
        <v>3043</v>
      </c>
      <c r="E3440" s="1589"/>
      <c r="F3440" s="1584" t="s">
        <v>589</v>
      </c>
      <c r="G3440" s="1626">
        <v>3</v>
      </c>
      <c r="H3440" s="1626">
        <v>2020</v>
      </c>
      <c r="I3440" s="1693">
        <v>40.14</v>
      </c>
      <c r="J3440" s="1678">
        <f t="shared" si="324"/>
        <v>30</v>
      </c>
      <c r="K3440" s="1710">
        <f t="shared" si="325"/>
        <v>28.097999999999999</v>
      </c>
      <c r="L3440" s="1678"/>
      <c r="M3440" s="1710"/>
      <c r="N3440" s="1693">
        <f t="shared" si="326"/>
        <v>0</v>
      </c>
      <c r="O3440" s="1626"/>
      <c r="P3440" s="1693"/>
      <c r="Q3440" s="1693">
        <f t="shared" si="327"/>
        <v>0</v>
      </c>
      <c r="R3440" s="2084"/>
    </row>
    <row r="3441" spans="3:18" s="1605" customFormat="1" ht="15.75">
      <c r="C3441" s="1606"/>
      <c r="D3441" s="1585" t="s">
        <v>2997</v>
      </c>
      <c r="E3441" s="1589"/>
      <c r="F3441" s="1584" t="s">
        <v>589</v>
      </c>
      <c r="G3441" s="1626">
        <v>12</v>
      </c>
      <c r="H3441" s="1626">
        <v>2020</v>
      </c>
      <c r="I3441" s="1693">
        <v>363.96</v>
      </c>
      <c r="J3441" s="1678">
        <f t="shared" si="324"/>
        <v>30</v>
      </c>
      <c r="K3441" s="1710">
        <f t="shared" si="325"/>
        <v>254.77199999999999</v>
      </c>
      <c r="L3441" s="1678"/>
      <c r="M3441" s="1710"/>
      <c r="N3441" s="1693">
        <f t="shared" si="326"/>
        <v>0</v>
      </c>
      <c r="O3441" s="1626"/>
      <c r="P3441" s="1693"/>
      <c r="Q3441" s="1693">
        <f t="shared" si="327"/>
        <v>0</v>
      </c>
      <c r="R3441" s="2084"/>
    </row>
    <row r="3442" spans="3:18" s="1605" customFormat="1" ht="15.75">
      <c r="C3442" s="1606"/>
      <c r="D3442" s="1585" t="s">
        <v>2974</v>
      </c>
      <c r="E3442" s="1589"/>
      <c r="F3442" s="1584" t="s">
        <v>589</v>
      </c>
      <c r="G3442" s="1626">
        <v>1</v>
      </c>
      <c r="H3442" s="1626">
        <v>2020</v>
      </c>
      <c r="I3442" s="1693">
        <v>15.99</v>
      </c>
      <c r="J3442" s="1678">
        <f t="shared" si="324"/>
        <v>30</v>
      </c>
      <c r="K3442" s="1710">
        <f t="shared" si="325"/>
        <v>11.193000000000001</v>
      </c>
      <c r="L3442" s="1678"/>
      <c r="M3442" s="1710"/>
      <c r="N3442" s="1693">
        <f t="shared" si="326"/>
        <v>0</v>
      </c>
      <c r="O3442" s="1626"/>
      <c r="P3442" s="1693"/>
      <c r="Q3442" s="1693">
        <f t="shared" si="327"/>
        <v>0</v>
      </c>
      <c r="R3442" s="2084"/>
    </row>
    <row r="3443" spans="3:18" s="1605" customFormat="1" ht="27">
      <c r="C3443" s="1606"/>
      <c r="D3443" s="1585" t="s">
        <v>5358</v>
      </c>
      <c r="E3443" s="1589"/>
      <c r="F3443" s="1584" t="s">
        <v>589</v>
      </c>
      <c r="G3443" s="1626">
        <v>10</v>
      </c>
      <c r="H3443" s="1626">
        <v>2020</v>
      </c>
      <c r="I3443" s="1693">
        <v>590</v>
      </c>
      <c r="J3443" s="1678">
        <f t="shared" si="324"/>
        <v>30</v>
      </c>
      <c r="K3443" s="1710">
        <f t="shared" si="325"/>
        <v>413</v>
      </c>
      <c r="L3443" s="1678"/>
      <c r="M3443" s="1710"/>
      <c r="N3443" s="1693">
        <f t="shared" si="326"/>
        <v>0</v>
      </c>
      <c r="O3443" s="1626"/>
      <c r="P3443" s="1693"/>
      <c r="Q3443" s="1693">
        <f t="shared" si="327"/>
        <v>0</v>
      </c>
      <c r="R3443" s="2084"/>
    </row>
    <row r="3444" spans="3:18" s="1605" customFormat="1" ht="15.75">
      <c r="C3444" s="1587"/>
      <c r="D3444" s="1585" t="s">
        <v>6422</v>
      </c>
      <c r="E3444" s="1607"/>
      <c r="F3444" s="1584" t="s">
        <v>589</v>
      </c>
      <c r="G3444" s="1626">
        <v>37</v>
      </c>
      <c r="H3444" s="1626">
        <v>2007</v>
      </c>
      <c r="I3444" s="1693">
        <v>3700</v>
      </c>
      <c r="J3444" s="1678">
        <f t="shared" si="324"/>
        <v>100</v>
      </c>
      <c r="K3444" s="1710">
        <f t="shared" si="325"/>
        <v>0</v>
      </c>
      <c r="L3444" s="1678"/>
      <c r="M3444" s="1710"/>
      <c r="N3444" s="1693">
        <f t="shared" si="326"/>
        <v>0</v>
      </c>
      <c r="O3444" s="1626"/>
      <c r="P3444" s="1693"/>
      <c r="Q3444" s="1693">
        <f t="shared" si="327"/>
        <v>0</v>
      </c>
      <c r="R3444" s="2084"/>
    </row>
    <row r="3445" spans="3:18" s="1605" customFormat="1" ht="15.75">
      <c r="C3445" s="1587"/>
      <c r="D3445" s="1585" t="s">
        <v>2943</v>
      </c>
      <c r="E3445" s="1607"/>
      <c r="F3445" s="1584" t="s">
        <v>589</v>
      </c>
      <c r="G3445" s="1626">
        <v>31</v>
      </c>
      <c r="H3445" s="1626">
        <v>2007</v>
      </c>
      <c r="I3445" s="1693">
        <v>5580</v>
      </c>
      <c r="J3445" s="1678">
        <f t="shared" si="324"/>
        <v>100</v>
      </c>
      <c r="K3445" s="1710">
        <f t="shared" si="325"/>
        <v>0</v>
      </c>
      <c r="L3445" s="1678"/>
      <c r="M3445" s="1710"/>
      <c r="N3445" s="1693">
        <f t="shared" si="326"/>
        <v>0</v>
      </c>
      <c r="O3445" s="1626"/>
      <c r="P3445" s="1693"/>
      <c r="Q3445" s="1693">
        <f t="shared" si="327"/>
        <v>0</v>
      </c>
      <c r="R3445" s="2084"/>
    </row>
    <row r="3446" spans="3:18" s="1605" customFormat="1" ht="15.75">
      <c r="C3446" s="1587"/>
      <c r="D3446" s="1585" t="s">
        <v>3230</v>
      </c>
      <c r="E3446" s="1607"/>
      <c r="F3446" s="1584" t="s">
        <v>589</v>
      </c>
      <c r="G3446" s="1626">
        <v>22</v>
      </c>
      <c r="H3446" s="1626">
        <v>2007</v>
      </c>
      <c r="I3446" s="1693">
        <v>2904</v>
      </c>
      <c r="J3446" s="1678">
        <f t="shared" si="324"/>
        <v>100</v>
      </c>
      <c r="K3446" s="1710">
        <f t="shared" si="325"/>
        <v>0</v>
      </c>
      <c r="L3446" s="1678"/>
      <c r="M3446" s="1710"/>
      <c r="N3446" s="1693">
        <f t="shared" si="326"/>
        <v>0</v>
      </c>
      <c r="O3446" s="1626"/>
      <c r="P3446" s="1693"/>
      <c r="Q3446" s="1693">
        <f t="shared" si="327"/>
        <v>0</v>
      </c>
      <c r="R3446" s="2084"/>
    </row>
    <row r="3447" spans="3:18" s="1605" customFormat="1" ht="15.75">
      <c r="C3447" s="1587"/>
      <c r="D3447" s="1585" t="s">
        <v>6125</v>
      </c>
      <c r="E3447" s="1604"/>
      <c r="F3447" s="1584" t="s">
        <v>589</v>
      </c>
      <c r="G3447" s="1626">
        <v>7</v>
      </c>
      <c r="H3447" s="1626">
        <v>2007</v>
      </c>
      <c r="I3447" s="1693">
        <v>812</v>
      </c>
      <c r="J3447" s="1678">
        <f t="shared" si="324"/>
        <v>100</v>
      </c>
      <c r="K3447" s="1710">
        <f t="shared" si="325"/>
        <v>0</v>
      </c>
      <c r="L3447" s="1678"/>
      <c r="M3447" s="1710"/>
      <c r="N3447" s="1693">
        <f t="shared" si="326"/>
        <v>0</v>
      </c>
      <c r="O3447" s="1626"/>
      <c r="P3447" s="1693"/>
      <c r="Q3447" s="1693">
        <f t="shared" si="327"/>
        <v>0</v>
      </c>
      <c r="R3447" s="2084"/>
    </row>
    <row r="3448" spans="3:18" s="1605" customFormat="1" ht="15.75">
      <c r="C3448" s="1587"/>
      <c r="D3448" s="1585" t="s">
        <v>2942</v>
      </c>
      <c r="E3448" s="1604"/>
      <c r="F3448" s="1584" t="s">
        <v>589</v>
      </c>
      <c r="G3448" s="1626">
        <v>37</v>
      </c>
      <c r="H3448" s="1626">
        <v>2007</v>
      </c>
      <c r="I3448" s="1693">
        <v>1461.5</v>
      </c>
      <c r="J3448" s="1678">
        <f t="shared" si="324"/>
        <v>100</v>
      </c>
      <c r="K3448" s="1710">
        <f t="shared" si="325"/>
        <v>0</v>
      </c>
      <c r="L3448" s="1678"/>
      <c r="M3448" s="1710"/>
      <c r="N3448" s="1693">
        <f t="shared" si="326"/>
        <v>0</v>
      </c>
      <c r="O3448" s="1626"/>
      <c r="P3448" s="1693"/>
      <c r="Q3448" s="1693">
        <f t="shared" si="327"/>
        <v>0</v>
      </c>
      <c r="R3448" s="2084"/>
    </row>
    <row r="3449" spans="3:18" s="1605" customFormat="1" ht="15.75">
      <c r="C3449" s="1587"/>
      <c r="D3449" s="1585" t="s">
        <v>2937</v>
      </c>
      <c r="E3449" s="1607"/>
      <c r="F3449" s="1584" t="s">
        <v>589</v>
      </c>
      <c r="G3449" s="1626">
        <v>15</v>
      </c>
      <c r="H3449" s="1626">
        <v>2007</v>
      </c>
      <c r="I3449" s="1693">
        <v>1335</v>
      </c>
      <c r="J3449" s="1678">
        <f t="shared" si="324"/>
        <v>100</v>
      </c>
      <c r="K3449" s="1710">
        <f t="shared" si="325"/>
        <v>0</v>
      </c>
      <c r="L3449" s="1678"/>
      <c r="M3449" s="1710"/>
      <c r="N3449" s="1693">
        <f t="shared" si="326"/>
        <v>0</v>
      </c>
      <c r="O3449" s="1626"/>
      <c r="P3449" s="1693"/>
      <c r="Q3449" s="1693">
        <f t="shared" si="327"/>
        <v>0</v>
      </c>
      <c r="R3449" s="2084"/>
    </row>
    <row r="3450" spans="3:18" s="1605" customFormat="1" ht="15.75">
      <c r="C3450" s="1587"/>
      <c r="D3450" s="1585" t="s">
        <v>2943</v>
      </c>
      <c r="E3450" s="1607"/>
      <c r="F3450" s="1584" t="s">
        <v>589</v>
      </c>
      <c r="G3450" s="1626">
        <v>11</v>
      </c>
      <c r="H3450" s="1626">
        <v>2007</v>
      </c>
      <c r="I3450" s="1693">
        <v>869</v>
      </c>
      <c r="J3450" s="1678">
        <f t="shared" si="324"/>
        <v>100</v>
      </c>
      <c r="K3450" s="1710">
        <f t="shared" si="325"/>
        <v>0</v>
      </c>
      <c r="L3450" s="1678"/>
      <c r="M3450" s="1710"/>
      <c r="N3450" s="1693">
        <f t="shared" si="326"/>
        <v>0</v>
      </c>
      <c r="O3450" s="1626"/>
      <c r="P3450" s="1693"/>
      <c r="Q3450" s="1693">
        <f t="shared" si="327"/>
        <v>0</v>
      </c>
      <c r="R3450" s="2084"/>
    </row>
    <row r="3451" spans="3:18" s="1605" customFormat="1" ht="15.75">
      <c r="C3451" s="1587"/>
      <c r="D3451" s="1585" t="s">
        <v>2943</v>
      </c>
      <c r="E3451" s="1604"/>
      <c r="F3451" s="1584" t="s">
        <v>589</v>
      </c>
      <c r="G3451" s="1626">
        <v>2</v>
      </c>
      <c r="H3451" s="1626">
        <v>2008</v>
      </c>
      <c r="I3451" s="1693">
        <v>158</v>
      </c>
      <c r="J3451" s="1678">
        <f t="shared" si="324"/>
        <v>100</v>
      </c>
      <c r="K3451" s="1710">
        <f t="shared" si="325"/>
        <v>0</v>
      </c>
      <c r="L3451" s="1678"/>
      <c r="M3451" s="1710"/>
      <c r="N3451" s="1693">
        <f t="shared" si="326"/>
        <v>0</v>
      </c>
      <c r="O3451" s="1626"/>
      <c r="P3451" s="1693"/>
      <c r="Q3451" s="1693">
        <f t="shared" si="327"/>
        <v>0</v>
      </c>
      <c r="R3451" s="2084"/>
    </row>
    <row r="3452" spans="3:18" s="1602" customFormat="1" ht="15.75">
      <c r="C3452" s="1587"/>
      <c r="D3452" s="1585" t="s">
        <v>6423</v>
      </c>
      <c r="E3452" s="1604"/>
      <c r="F3452" s="1584" t="s">
        <v>589</v>
      </c>
      <c r="G3452" s="1626">
        <v>1</v>
      </c>
      <c r="H3452" s="1626">
        <v>2007</v>
      </c>
      <c r="I3452" s="1693">
        <v>1.0000000000000001E-5</v>
      </c>
      <c r="J3452" s="1678">
        <f t="shared" si="324"/>
        <v>100</v>
      </c>
      <c r="K3452" s="1710">
        <f t="shared" si="325"/>
        <v>0</v>
      </c>
      <c r="L3452" s="1678"/>
      <c r="M3452" s="1710"/>
      <c r="N3452" s="1693">
        <f t="shared" si="326"/>
        <v>0</v>
      </c>
      <c r="O3452" s="1626"/>
      <c r="P3452" s="1693"/>
      <c r="Q3452" s="1693">
        <f t="shared" si="327"/>
        <v>0</v>
      </c>
      <c r="R3452" s="2084"/>
    </row>
    <row r="3453" spans="3:18" s="1602" customFormat="1" ht="15.75">
      <c r="C3453" s="1587"/>
      <c r="D3453" s="1585" t="s">
        <v>6424</v>
      </c>
      <c r="E3453" s="1604"/>
      <c r="F3453" s="1584" t="s">
        <v>589</v>
      </c>
      <c r="G3453" s="1626">
        <v>2</v>
      </c>
      <c r="H3453" s="1626">
        <v>2007</v>
      </c>
      <c r="I3453" s="1693">
        <v>2.0000000000000002E-5</v>
      </c>
      <c r="J3453" s="1678">
        <f t="shared" si="324"/>
        <v>100</v>
      </c>
      <c r="K3453" s="1710">
        <f t="shared" si="325"/>
        <v>0</v>
      </c>
      <c r="L3453" s="1678"/>
      <c r="M3453" s="1710"/>
      <c r="N3453" s="1693">
        <f t="shared" si="326"/>
        <v>0</v>
      </c>
      <c r="O3453" s="1626"/>
      <c r="P3453" s="1693"/>
      <c r="Q3453" s="1693">
        <f t="shared" si="327"/>
        <v>0</v>
      </c>
      <c r="R3453" s="2084"/>
    </row>
    <row r="3454" spans="3:18" s="1602" customFormat="1" ht="15.75">
      <c r="C3454" s="1587"/>
      <c r="D3454" s="1585" t="s">
        <v>6425</v>
      </c>
      <c r="E3454" s="1604"/>
      <c r="F3454" s="1584" t="s">
        <v>589</v>
      </c>
      <c r="G3454" s="1626">
        <v>2</v>
      </c>
      <c r="H3454" s="1626">
        <v>2007</v>
      </c>
      <c r="I3454" s="1693">
        <v>2.0000000000000002E-5</v>
      </c>
      <c r="J3454" s="1678">
        <f t="shared" si="324"/>
        <v>100</v>
      </c>
      <c r="K3454" s="1710">
        <f t="shared" si="325"/>
        <v>0</v>
      </c>
      <c r="L3454" s="1678"/>
      <c r="M3454" s="1710"/>
      <c r="N3454" s="1693">
        <f t="shared" si="326"/>
        <v>0</v>
      </c>
      <c r="O3454" s="1626"/>
      <c r="P3454" s="1693"/>
      <c r="Q3454" s="1693">
        <f t="shared" si="327"/>
        <v>0</v>
      </c>
      <c r="R3454" s="2084"/>
    </row>
    <row r="3455" spans="3:18" s="1602" customFormat="1" ht="15.75">
      <c r="C3455" s="1587"/>
      <c r="D3455" s="1585" t="s">
        <v>6426</v>
      </c>
      <c r="E3455" s="1604"/>
      <c r="F3455" s="1584" t="s">
        <v>589</v>
      </c>
      <c r="G3455" s="1626">
        <v>12</v>
      </c>
      <c r="H3455" s="1626">
        <v>2007</v>
      </c>
      <c r="I3455" s="1693">
        <v>1.1999999999999999E-4</v>
      </c>
      <c r="J3455" s="1678">
        <f t="shared" si="324"/>
        <v>100</v>
      </c>
      <c r="K3455" s="1710">
        <f t="shared" si="325"/>
        <v>0</v>
      </c>
      <c r="L3455" s="1678"/>
      <c r="M3455" s="1710"/>
      <c r="N3455" s="1693">
        <f t="shared" si="326"/>
        <v>0</v>
      </c>
      <c r="O3455" s="1626"/>
      <c r="P3455" s="1693"/>
      <c r="Q3455" s="1693">
        <f t="shared" si="327"/>
        <v>0</v>
      </c>
      <c r="R3455" s="2084"/>
    </row>
    <row r="3456" spans="3:18" s="1602" customFormat="1" ht="15.75">
      <c r="C3456" s="1587"/>
      <c r="D3456" s="1585" t="s">
        <v>6427</v>
      </c>
      <c r="E3456" s="1604"/>
      <c r="F3456" s="1584" t="s">
        <v>589</v>
      </c>
      <c r="G3456" s="1626">
        <v>2</v>
      </c>
      <c r="H3456" s="1626">
        <v>2007</v>
      </c>
      <c r="I3456" s="1693">
        <v>2.0000000000000002E-5</v>
      </c>
      <c r="J3456" s="1678">
        <f t="shared" si="324"/>
        <v>100</v>
      </c>
      <c r="K3456" s="1710">
        <f t="shared" si="325"/>
        <v>0</v>
      </c>
      <c r="L3456" s="1678"/>
      <c r="M3456" s="1710"/>
      <c r="N3456" s="1693">
        <f t="shared" si="326"/>
        <v>0</v>
      </c>
      <c r="O3456" s="1626"/>
      <c r="P3456" s="1693"/>
      <c r="Q3456" s="1693">
        <f t="shared" si="327"/>
        <v>0</v>
      </c>
      <c r="R3456" s="2084"/>
    </row>
    <row r="3457" spans="3:18" s="1602" customFormat="1" ht="27">
      <c r="C3457" s="1587"/>
      <c r="D3457" s="1585" t="s">
        <v>6428</v>
      </c>
      <c r="E3457" s="1604"/>
      <c r="F3457" s="1584" t="s">
        <v>589</v>
      </c>
      <c r="G3457" s="1626">
        <v>2</v>
      </c>
      <c r="H3457" s="1626">
        <v>2007</v>
      </c>
      <c r="I3457" s="1693">
        <v>2.0000000000000002E-5</v>
      </c>
      <c r="J3457" s="1678">
        <f t="shared" si="324"/>
        <v>100</v>
      </c>
      <c r="K3457" s="1710">
        <f t="shared" si="325"/>
        <v>0</v>
      </c>
      <c r="L3457" s="1678"/>
      <c r="M3457" s="1710"/>
      <c r="N3457" s="1693">
        <f t="shared" si="326"/>
        <v>0</v>
      </c>
      <c r="O3457" s="1626"/>
      <c r="P3457" s="1693"/>
      <c r="Q3457" s="1693">
        <f t="shared" si="327"/>
        <v>0</v>
      </c>
      <c r="R3457" s="2084"/>
    </row>
    <row r="3458" spans="3:18" s="1602" customFormat="1" ht="15.75">
      <c r="C3458" s="1587"/>
      <c r="D3458" s="1585" t="s">
        <v>3045</v>
      </c>
      <c r="E3458" s="1604"/>
      <c r="F3458" s="1584" t="s">
        <v>589</v>
      </c>
      <c r="G3458" s="1626">
        <v>4</v>
      </c>
      <c r="H3458" s="1626">
        <v>2007</v>
      </c>
      <c r="I3458" s="1693">
        <v>4.0000000000000003E-5</v>
      </c>
      <c r="J3458" s="1678">
        <f t="shared" si="324"/>
        <v>100</v>
      </c>
      <c r="K3458" s="1710">
        <f t="shared" si="325"/>
        <v>0</v>
      </c>
      <c r="L3458" s="1678"/>
      <c r="M3458" s="1710"/>
      <c r="N3458" s="1693">
        <f t="shared" si="326"/>
        <v>0</v>
      </c>
      <c r="O3458" s="1626"/>
      <c r="P3458" s="1693"/>
      <c r="Q3458" s="1693">
        <f t="shared" si="327"/>
        <v>0</v>
      </c>
      <c r="R3458" s="2084"/>
    </row>
    <row r="3459" spans="3:18" s="1602" customFormat="1" ht="15.75">
      <c r="C3459" s="1587"/>
      <c r="D3459" s="1585" t="s">
        <v>6429</v>
      </c>
      <c r="E3459" s="1604"/>
      <c r="F3459" s="1584" t="s">
        <v>589</v>
      </c>
      <c r="G3459" s="1626">
        <v>1</v>
      </c>
      <c r="H3459" s="1626">
        <v>2007</v>
      </c>
      <c r="I3459" s="1693">
        <v>1.0000000000000001E-5</v>
      </c>
      <c r="J3459" s="1678">
        <f t="shared" si="324"/>
        <v>100</v>
      </c>
      <c r="K3459" s="1710">
        <f t="shared" si="325"/>
        <v>0</v>
      </c>
      <c r="L3459" s="1678"/>
      <c r="M3459" s="1710"/>
      <c r="N3459" s="1693">
        <f t="shared" si="326"/>
        <v>0</v>
      </c>
      <c r="O3459" s="1626"/>
      <c r="P3459" s="1693"/>
      <c r="Q3459" s="1693">
        <f t="shared" si="327"/>
        <v>0</v>
      </c>
      <c r="R3459" s="2084"/>
    </row>
    <row r="3460" spans="3:18" s="1602" customFormat="1" ht="15.75">
      <c r="C3460" s="1587"/>
      <c r="D3460" s="1585" t="s">
        <v>3009</v>
      </c>
      <c r="E3460" s="1604"/>
      <c r="F3460" s="1584" t="s">
        <v>589</v>
      </c>
      <c r="G3460" s="1626">
        <v>1</v>
      </c>
      <c r="H3460" s="1626">
        <v>2008</v>
      </c>
      <c r="I3460" s="1693">
        <v>179.04900000000001</v>
      </c>
      <c r="J3460" s="1678">
        <f t="shared" si="324"/>
        <v>100</v>
      </c>
      <c r="K3460" s="1710">
        <f t="shared" si="325"/>
        <v>0</v>
      </c>
      <c r="L3460" s="1678"/>
      <c r="M3460" s="1710"/>
      <c r="N3460" s="1693">
        <f t="shared" si="326"/>
        <v>0</v>
      </c>
      <c r="O3460" s="1626"/>
      <c r="P3460" s="1693"/>
      <c r="Q3460" s="1693">
        <f t="shared" si="327"/>
        <v>0</v>
      </c>
      <c r="R3460" s="2084"/>
    </row>
    <row r="3461" spans="3:18" s="1602" customFormat="1" ht="15.75">
      <c r="C3461" s="1587"/>
      <c r="D3461" s="1585" t="s">
        <v>2969</v>
      </c>
      <c r="E3461" s="1604"/>
      <c r="F3461" s="1584" t="s">
        <v>589</v>
      </c>
      <c r="G3461" s="1626">
        <v>1</v>
      </c>
      <c r="H3461" s="1626">
        <v>2008</v>
      </c>
      <c r="I3461" s="1693">
        <v>69.063000000000002</v>
      </c>
      <c r="J3461" s="1678">
        <f t="shared" ref="J3461:J3492" si="328">IF(($J$14-H3461)*J$3428&gt;100,100,($J$14-H3461)*J$3428)</f>
        <v>100</v>
      </c>
      <c r="K3461" s="1710">
        <f t="shared" si="325"/>
        <v>0</v>
      </c>
      <c r="L3461" s="1678"/>
      <c r="M3461" s="1710"/>
      <c r="N3461" s="1693">
        <f t="shared" si="326"/>
        <v>0</v>
      </c>
      <c r="O3461" s="1626"/>
      <c r="P3461" s="1693"/>
      <c r="Q3461" s="1693">
        <f t="shared" si="327"/>
        <v>0</v>
      </c>
      <c r="R3461" s="2084"/>
    </row>
    <row r="3462" spans="3:18" s="1602" customFormat="1" ht="15.75">
      <c r="C3462" s="1587"/>
      <c r="D3462" s="1585" t="s">
        <v>2946</v>
      </c>
      <c r="E3462" s="1604"/>
      <c r="F3462" s="1584" t="s">
        <v>589</v>
      </c>
      <c r="G3462" s="1626">
        <v>37</v>
      </c>
      <c r="H3462" s="1626">
        <v>2008</v>
      </c>
      <c r="I3462" s="1693">
        <v>963.96100000000001</v>
      </c>
      <c r="J3462" s="1678">
        <f t="shared" si="328"/>
        <v>100</v>
      </c>
      <c r="K3462" s="1710">
        <f t="shared" si="325"/>
        <v>0</v>
      </c>
      <c r="L3462" s="1678"/>
      <c r="M3462" s="1710"/>
      <c r="N3462" s="1693">
        <f t="shared" si="326"/>
        <v>0</v>
      </c>
      <c r="O3462" s="1626"/>
      <c r="P3462" s="1693"/>
      <c r="Q3462" s="1693">
        <f t="shared" si="327"/>
        <v>0</v>
      </c>
      <c r="R3462" s="2084"/>
    </row>
    <row r="3463" spans="3:18" s="1602" customFormat="1" ht="15.75">
      <c r="C3463" s="1587"/>
      <c r="D3463" s="1585" t="s">
        <v>4651</v>
      </c>
      <c r="E3463" s="1604"/>
      <c r="F3463" s="1584" t="s">
        <v>589</v>
      </c>
      <c r="G3463" s="1626">
        <v>1</v>
      </c>
      <c r="H3463" s="1626">
        <v>2008</v>
      </c>
      <c r="I3463" s="1693">
        <v>118.741</v>
      </c>
      <c r="J3463" s="1678">
        <f t="shared" si="328"/>
        <v>100</v>
      </c>
      <c r="K3463" s="1710">
        <f t="shared" si="325"/>
        <v>0</v>
      </c>
      <c r="L3463" s="1678"/>
      <c r="M3463" s="1710"/>
      <c r="N3463" s="1693">
        <f t="shared" si="326"/>
        <v>0</v>
      </c>
      <c r="O3463" s="1626"/>
      <c r="P3463" s="1693"/>
      <c r="Q3463" s="1693">
        <f t="shared" si="327"/>
        <v>0</v>
      </c>
      <c r="R3463" s="2084"/>
    </row>
    <row r="3464" spans="3:18" s="1602" customFormat="1" ht="15.75">
      <c r="C3464" s="1587"/>
      <c r="D3464" s="1585" t="s">
        <v>3043</v>
      </c>
      <c r="E3464" s="1604"/>
      <c r="F3464" s="1584" t="s">
        <v>589</v>
      </c>
      <c r="G3464" s="1626">
        <v>3</v>
      </c>
      <c r="H3464" s="1626">
        <v>2008</v>
      </c>
      <c r="I3464" s="1693">
        <v>168.68100000000001</v>
      </c>
      <c r="J3464" s="1678">
        <f t="shared" si="328"/>
        <v>100</v>
      </c>
      <c r="K3464" s="1710">
        <f t="shared" si="325"/>
        <v>0</v>
      </c>
      <c r="L3464" s="1678"/>
      <c r="M3464" s="1710"/>
      <c r="N3464" s="1693">
        <f t="shared" si="326"/>
        <v>0</v>
      </c>
      <c r="O3464" s="1626"/>
      <c r="P3464" s="1693"/>
      <c r="Q3464" s="1693">
        <f t="shared" si="327"/>
        <v>0</v>
      </c>
      <c r="R3464" s="2084"/>
    </row>
    <row r="3465" spans="3:18" s="1602" customFormat="1" ht="15.75">
      <c r="C3465" s="1587"/>
      <c r="D3465" s="1585" t="s">
        <v>6430</v>
      </c>
      <c r="E3465" s="1604"/>
      <c r="F3465" s="1584" t="s">
        <v>589</v>
      </c>
      <c r="G3465" s="1626">
        <v>1</v>
      </c>
      <c r="H3465" s="1626">
        <v>2008</v>
      </c>
      <c r="I3465" s="1693">
        <v>56.226999999999997</v>
      </c>
      <c r="J3465" s="1678">
        <f t="shared" si="328"/>
        <v>100</v>
      </c>
      <c r="K3465" s="1710">
        <f t="shared" si="325"/>
        <v>0</v>
      </c>
      <c r="L3465" s="1678"/>
      <c r="M3465" s="1710"/>
      <c r="N3465" s="1693">
        <f t="shared" si="326"/>
        <v>0</v>
      </c>
      <c r="O3465" s="1626"/>
      <c r="P3465" s="1693"/>
      <c r="Q3465" s="1693">
        <f t="shared" si="327"/>
        <v>0</v>
      </c>
      <c r="R3465" s="2084"/>
    </row>
    <row r="3466" spans="3:18" s="1602" customFormat="1" ht="15.75">
      <c r="C3466" s="1587"/>
      <c r="D3466" s="1585" t="s">
        <v>6431</v>
      </c>
      <c r="E3466" s="1604"/>
      <c r="F3466" s="1584" t="s">
        <v>589</v>
      </c>
      <c r="G3466" s="1626">
        <v>4</v>
      </c>
      <c r="H3466" s="1626">
        <v>2008</v>
      </c>
      <c r="I3466" s="1693">
        <v>370.64</v>
      </c>
      <c r="J3466" s="1678">
        <f t="shared" si="328"/>
        <v>100</v>
      </c>
      <c r="K3466" s="1710">
        <f t="shared" si="325"/>
        <v>0</v>
      </c>
      <c r="L3466" s="1678"/>
      <c r="M3466" s="1710"/>
      <c r="N3466" s="1693">
        <f t="shared" si="326"/>
        <v>0</v>
      </c>
      <c r="O3466" s="1626"/>
      <c r="P3466" s="1693"/>
      <c r="Q3466" s="1693">
        <f t="shared" si="327"/>
        <v>0</v>
      </c>
      <c r="R3466" s="2084"/>
    </row>
    <row r="3467" spans="3:18" s="1602" customFormat="1" ht="15.75">
      <c r="C3467" s="1587"/>
      <c r="D3467" s="1585" t="s">
        <v>6432</v>
      </c>
      <c r="E3467" s="1604"/>
      <c r="F3467" s="1584" t="s">
        <v>589</v>
      </c>
      <c r="G3467" s="1626">
        <v>10</v>
      </c>
      <c r="H3467" s="1626">
        <v>2008</v>
      </c>
      <c r="I3467" s="1693">
        <v>952.2</v>
      </c>
      <c r="J3467" s="1678">
        <f t="shared" si="328"/>
        <v>100</v>
      </c>
      <c r="K3467" s="1710">
        <f t="shared" si="325"/>
        <v>0</v>
      </c>
      <c r="L3467" s="1678"/>
      <c r="M3467" s="1710"/>
      <c r="N3467" s="1693">
        <f t="shared" si="326"/>
        <v>0</v>
      </c>
      <c r="O3467" s="1626"/>
      <c r="P3467" s="1693"/>
      <c r="Q3467" s="1693">
        <f t="shared" si="327"/>
        <v>0</v>
      </c>
      <c r="R3467" s="2084"/>
    </row>
    <row r="3468" spans="3:18" s="1602" customFormat="1" ht="15.75">
      <c r="C3468" s="1587"/>
      <c r="D3468" s="1585" t="s">
        <v>6433</v>
      </c>
      <c r="E3468" s="1604"/>
      <c r="F3468" s="1584" t="s">
        <v>589</v>
      </c>
      <c r="G3468" s="1626">
        <v>5</v>
      </c>
      <c r="H3468" s="1626">
        <v>2008</v>
      </c>
      <c r="I3468" s="1693">
        <v>485.42500000000001</v>
      </c>
      <c r="J3468" s="1678">
        <f t="shared" si="328"/>
        <v>100</v>
      </c>
      <c r="K3468" s="1710">
        <f t="shared" si="325"/>
        <v>0</v>
      </c>
      <c r="L3468" s="1678"/>
      <c r="M3468" s="1710"/>
      <c r="N3468" s="1693">
        <f t="shared" si="326"/>
        <v>0</v>
      </c>
      <c r="O3468" s="1626"/>
      <c r="P3468" s="1693"/>
      <c r="Q3468" s="1693">
        <f t="shared" si="327"/>
        <v>0</v>
      </c>
      <c r="R3468" s="2084"/>
    </row>
    <row r="3469" spans="3:18" s="1602" customFormat="1" ht="15.75">
      <c r="C3469" s="1587"/>
      <c r="D3469" s="1585" t="s">
        <v>6434</v>
      </c>
      <c r="E3469" s="1604"/>
      <c r="F3469" s="1584" t="s">
        <v>589</v>
      </c>
      <c r="G3469" s="1626">
        <v>24</v>
      </c>
      <c r="H3469" s="1626">
        <v>2008</v>
      </c>
      <c r="I3469" s="1693">
        <v>992.35199999999998</v>
      </c>
      <c r="J3469" s="1678">
        <f t="shared" si="328"/>
        <v>100</v>
      </c>
      <c r="K3469" s="1710">
        <f t="shared" si="325"/>
        <v>0</v>
      </c>
      <c r="L3469" s="1678"/>
      <c r="M3469" s="1710"/>
      <c r="N3469" s="1693">
        <f t="shared" si="326"/>
        <v>0</v>
      </c>
      <c r="O3469" s="1626"/>
      <c r="P3469" s="1693"/>
      <c r="Q3469" s="1693">
        <f t="shared" si="327"/>
        <v>0</v>
      </c>
      <c r="R3469" s="2084"/>
    </row>
    <row r="3470" spans="3:18" s="1602" customFormat="1" ht="15.75">
      <c r="C3470" s="1587"/>
      <c r="D3470" s="1585" t="s">
        <v>6435</v>
      </c>
      <c r="E3470" s="1604"/>
      <c r="F3470" s="1584" t="s">
        <v>589</v>
      </c>
      <c r="G3470" s="1626">
        <v>3</v>
      </c>
      <c r="H3470" s="1626">
        <v>2008</v>
      </c>
      <c r="I3470" s="1693">
        <v>273.99299999999999</v>
      </c>
      <c r="J3470" s="1678">
        <f t="shared" si="328"/>
        <v>100</v>
      </c>
      <c r="K3470" s="1710">
        <f t="shared" si="325"/>
        <v>0</v>
      </c>
      <c r="L3470" s="1678"/>
      <c r="M3470" s="1710"/>
      <c r="N3470" s="1693">
        <f t="shared" si="326"/>
        <v>0</v>
      </c>
      <c r="O3470" s="1626"/>
      <c r="P3470" s="1693"/>
      <c r="Q3470" s="1693">
        <f t="shared" si="327"/>
        <v>0</v>
      </c>
      <c r="R3470" s="2084"/>
    </row>
    <row r="3471" spans="3:18" s="1602" customFormat="1" ht="15.75">
      <c r="C3471" s="1587"/>
      <c r="D3471" s="1585" t="s">
        <v>6436</v>
      </c>
      <c r="E3471" s="1604"/>
      <c r="F3471" s="1584" t="s">
        <v>589</v>
      </c>
      <c r="G3471" s="1626">
        <v>4</v>
      </c>
      <c r="H3471" s="1626">
        <v>2008</v>
      </c>
      <c r="I3471" s="1693">
        <v>548.24800000000005</v>
      </c>
      <c r="J3471" s="1678">
        <f t="shared" si="328"/>
        <v>100</v>
      </c>
      <c r="K3471" s="1710">
        <f t="shared" si="325"/>
        <v>0</v>
      </c>
      <c r="L3471" s="1678"/>
      <c r="M3471" s="1710"/>
      <c r="N3471" s="1693">
        <f t="shared" si="326"/>
        <v>0</v>
      </c>
      <c r="O3471" s="1626"/>
      <c r="P3471" s="1693"/>
      <c r="Q3471" s="1693">
        <f t="shared" si="327"/>
        <v>0</v>
      </c>
      <c r="R3471" s="2084"/>
    </row>
    <row r="3472" spans="3:18" s="1602" customFormat="1" ht="15.75">
      <c r="C3472" s="1587"/>
      <c r="D3472" s="1585" t="s">
        <v>6437</v>
      </c>
      <c r="E3472" s="1604"/>
      <c r="F3472" s="1584" t="s">
        <v>589</v>
      </c>
      <c r="G3472" s="1626">
        <v>2</v>
      </c>
      <c r="H3472" s="1626">
        <v>2008</v>
      </c>
      <c r="I3472" s="1693">
        <v>101.79600000000001</v>
      </c>
      <c r="J3472" s="1678">
        <f t="shared" si="328"/>
        <v>100</v>
      </c>
      <c r="K3472" s="1710">
        <f t="shared" si="325"/>
        <v>0</v>
      </c>
      <c r="L3472" s="1678"/>
      <c r="M3472" s="1710"/>
      <c r="N3472" s="1693">
        <f t="shared" si="326"/>
        <v>0</v>
      </c>
      <c r="O3472" s="1626"/>
      <c r="P3472" s="1693"/>
      <c r="Q3472" s="1693">
        <f t="shared" si="327"/>
        <v>0</v>
      </c>
      <c r="R3472" s="2084"/>
    </row>
    <row r="3473" spans="3:18" s="1602" customFormat="1" ht="15.75">
      <c r="C3473" s="1587"/>
      <c r="D3473" s="1585" t="s">
        <v>6062</v>
      </c>
      <c r="E3473" s="1604"/>
      <c r="F3473" s="1584" t="s">
        <v>589</v>
      </c>
      <c r="G3473" s="1626">
        <v>3</v>
      </c>
      <c r="H3473" s="1626">
        <v>2008</v>
      </c>
      <c r="I3473" s="1693">
        <v>230.13</v>
      </c>
      <c r="J3473" s="1678">
        <f t="shared" si="328"/>
        <v>100</v>
      </c>
      <c r="K3473" s="1710">
        <f t="shared" si="325"/>
        <v>0</v>
      </c>
      <c r="L3473" s="1678"/>
      <c r="M3473" s="1710"/>
      <c r="N3473" s="1693">
        <f t="shared" si="326"/>
        <v>0</v>
      </c>
      <c r="O3473" s="1626"/>
      <c r="P3473" s="1693"/>
      <c r="Q3473" s="1693">
        <f t="shared" si="327"/>
        <v>0</v>
      </c>
      <c r="R3473" s="2084"/>
    </row>
    <row r="3474" spans="3:18" s="1602" customFormat="1" ht="15.75">
      <c r="C3474" s="1587"/>
      <c r="D3474" s="1585" t="s">
        <v>6438</v>
      </c>
      <c r="E3474" s="1604"/>
      <c r="F3474" s="1584" t="s">
        <v>589</v>
      </c>
      <c r="G3474" s="1626">
        <v>2</v>
      </c>
      <c r="H3474" s="1626">
        <v>2008</v>
      </c>
      <c r="I3474" s="1693">
        <v>103.48399999999999</v>
      </c>
      <c r="J3474" s="1678">
        <f t="shared" si="328"/>
        <v>100</v>
      </c>
      <c r="K3474" s="1710">
        <f t="shared" si="325"/>
        <v>0</v>
      </c>
      <c r="L3474" s="1678"/>
      <c r="M3474" s="1710"/>
      <c r="N3474" s="1693">
        <f t="shared" si="326"/>
        <v>0</v>
      </c>
      <c r="O3474" s="1626"/>
      <c r="P3474" s="1693"/>
      <c r="Q3474" s="1693">
        <f t="shared" si="327"/>
        <v>0</v>
      </c>
      <c r="R3474" s="2084"/>
    </row>
    <row r="3475" spans="3:18" s="1602" customFormat="1" ht="15.75">
      <c r="C3475" s="1587"/>
      <c r="D3475" s="1585" t="s">
        <v>6439</v>
      </c>
      <c r="E3475" s="1604"/>
      <c r="F3475" s="1584" t="s">
        <v>589</v>
      </c>
      <c r="G3475" s="1626">
        <v>1</v>
      </c>
      <c r="H3475" s="1626">
        <v>2008</v>
      </c>
      <c r="I3475" s="1693">
        <v>205.21600000000001</v>
      </c>
      <c r="J3475" s="1678">
        <f t="shared" si="328"/>
        <v>100</v>
      </c>
      <c r="K3475" s="1710">
        <f t="shared" si="325"/>
        <v>0</v>
      </c>
      <c r="L3475" s="1678"/>
      <c r="M3475" s="1710"/>
      <c r="N3475" s="1693">
        <f t="shared" si="326"/>
        <v>0</v>
      </c>
      <c r="O3475" s="1626"/>
      <c r="P3475" s="1693"/>
      <c r="Q3475" s="1693">
        <f t="shared" si="327"/>
        <v>0</v>
      </c>
      <c r="R3475" s="2084"/>
    </row>
    <row r="3476" spans="3:18" s="1602" customFormat="1" ht="15.75">
      <c r="C3476" s="1587"/>
      <c r="D3476" s="1585" t="s">
        <v>2940</v>
      </c>
      <c r="E3476" s="1604"/>
      <c r="F3476" s="1584" t="s">
        <v>589</v>
      </c>
      <c r="G3476" s="1626">
        <v>1</v>
      </c>
      <c r="H3476" s="1626">
        <v>2008</v>
      </c>
      <c r="I3476" s="1693">
        <v>165.95500000000001</v>
      </c>
      <c r="J3476" s="1678">
        <f t="shared" si="328"/>
        <v>100</v>
      </c>
      <c r="K3476" s="1710">
        <f t="shared" si="325"/>
        <v>0</v>
      </c>
      <c r="L3476" s="1678"/>
      <c r="M3476" s="1710"/>
      <c r="N3476" s="1693">
        <f t="shared" si="326"/>
        <v>0</v>
      </c>
      <c r="O3476" s="1626"/>
      <c r="P3476" s="1693"/>
      <c r="Q3476" s="1693">
        <f t="shared" si="327"/>
        <v>0</v>
      </c>
      <c r="R3476" s="2084"/>
    </row>
    <row r="3477" spans="3:18" s="1602" customFormat="1" ht="15.75">
      <c r="C3477" s="1587"/>
      <c r="D3477" s="1585" t="s">
        <v>4667</v>
      </c>
      <c r="E3477" s="1604"/>
      <c r="F3477" s="1584" t="s">
        <v>589</v>
      </c>
      <c r="G3477" s="1626">
        <v>7</v>
      </c>
      <c r="H3477" s="1626">
        <v>2008</v>
      </c>
      <c r="I3477" s="1693">
        <v>1323.693</v>
      </c>
      <c r="J3477" s="1678">
        <f t="shared" si="328"/>
        <v>100</v>
      </c>
      <c r="K3477" s="1710">
        <f t="shared" si="325"/>
        <v>0</v>
      </c>
      <c r="L3477" s="1678"/>
      <c r="M3477" s="1710"/>
      <c r="N3477" s="1693">
        <f t="shared" si="326"/>
        <v>0</v>
      </c>
      <c r="O3477" s="1626"/>
      <c r="P3477" s="1693"/>
      <c r="Q3477" s="1693">
        <f t="shared" si="327"/>
        <v>0</v>
      </c>
      <c r="R3477" s="2084"/>
    </row>
    <row r="3478" spans="3:18" s="1602" customFormat="1" ht="15.75">
      <c r="C3478" s="1587"/>
      <c r="D3478" s="1585" t="s">
        <v>6440</v>
      </c>
      <c r="E3478" s="1604"/>
      <c r="F3478" s="1584" t="s">
        <v>589</v>
      </c>
      <c r="G3478" s="1626">
        <v>2</v>
      </c>
      <c r="H3478" s="1626">
        <v>2008</v>
      </c>
      <c r="I3478" s="1693">
        <v>81.725999999999999</v>
      </c>
      <c r="J3478" s="1678">
        <f t="shared" si="328"/>
        <v>100</v>
      </c>
      <c r="K3478" s="1710">
        <f t="shared" si="325"/>
        <v>0</v>
      </c>
      <c r="L3478" s="1678"/>
      <c r="M3478" s="1710"/>
      <c r="N3478" s="1693">
        <f t="shared" si="326"/>
        <v>0</v>
      </c>
      <c r="O3478" s="1626"/>
      <c r="P3478" s="1693"/>
      <c r="Q3478" s="1693">
        <f t="shared" si="327"/>
        <v>0</v>
      </c>
      <c r="R3478" s="2084"/>
    </row>
    <row r="3479" spans="3:18" s="1602" customFormat="1" ht="15.75">
      <c r="C3479" s="1587"/>
      <c r="D3479" s="1585" t="s">
        <v>6441</v>
      </c>
      <c r="E3479" s="1604"/>
      <c r="F3479" s="1584" t="s">
        <v>589</v>
      </c>
      <c r="G3479" s="1626">
        <v>1</v>
      </c>
      <c r="H3479" s="1626">
        <v>2008</v>
      </c>
      <c r="I3479" s="1693">
        <v>85.5</v>
      </c>
      <c r="J3479" s="1678">
        <f t="shared" si="328"/>
        <v>100</v>
      </c>
      <c r="K3479" s="1710">
        <f t="shared" si="325"/>
        <v>0</v>
      </c>
      <c r="L3479" s="1678"/>
      <c r="M3479" s="1710"/>
      <c r="N3479" s="1693">
        <f t="shared" si="326"/>
        <v>0</v>
      </c>
      <c r="O3479" s="1626"/>
      <c r="P3479" s="1693"/>
      <c r="Q3479" s="1693">
        <f t="shared" si="327"/>
        <v>0</v>
      </c>
      <c r="R3479" s="2084"/>
    </row>
    <row r="3480" spans="3:18" s="1605" customFormat="1" ht="15.75">
      <c r="C3480" s="1587"/>
      <c r="D3480" s="1585" t="s">
        <v>2972</v>
      </c>
      <c r="E3480" s="1604"/>
      <c r="F3480" s="1584" t="s">
        <v>589</v>
      </c>
      <c r="G3480" s="1626">
        <v>2</v>
      </c>
      <c r="H3480" s="1626">
        <v>2008</v>
      </c>
      <c r="I3480" s="1693">
        <v>800</v>
      </c>
      <c r="J3480" s="1678">
        <f t="shared" si="328"/>
        <v>100</v>
      </c>
      <c r="K3480" s="1710">
        <f t="shared" si="325"/>
        <v>0</v>
      </c>
      <c r="L3480" s="1678"/>
      <c r="M3480" s="1710"/>
      <c r="N3480" s="1693">
        <f t="shared" si="326"/>
        <v>0</v>
      </c>
      <c r="O3480" s="1626"/>
      <c r="P3480" s="1693"/>
      <c r="Q3480" s="1693">
        <f t="shared" si="327"/>
        <v>0</v>
      </c>
      <c r="R3480" s="2084"/>
    </row>
    <row r="3481" spans="3:18" s="1605" customFormat="1" ht="15.75">
      <c r="C3481" s="1587"/>
      <c r="D3481" s="1585" t="s">
        <v>2937</v>
      </c>
      <c r="E3481" s="1604"/>
      <c r="F3481" s="1584" t="s">
        <v>589</v>
      </c>
      <c r="G3481" s="1626">
        <v>2</v>
      </c>
      <c r="H3481" s="1626">
        <v>2008</v>
      </c>
      <c r="I3481" s="1693">
        <v>160</v>
      </c>
      <c r="J3481" s="1678">
        <f t="shared" si="328"/>
        <v>100</v>
      </c>
      <c r="K3481" s="1710">
        <f t="shared" si="325"/>
        <v>0</v>
      </c>
      <c r="L3481" s="1678"/>
      <c r="M3481" s="1710"/>
      <c r="N3481" s="1693">
        <f t="shared" si="326"/>
        <v>0</v>
      </c>
      <c r="O3481" s="1626"/>
      <c r="P3481" s="1693"/>
      <c r="Q3481" s="1693">
        <f t="shared" si="327"/>
        <v>0</v>
      </c>
      <c r="R3481" s="2084"/>
    </row>
    <row r="3482" spans="3:18" s="1605" customFormat="1" ht="15.75">
      <c r="C3482" s="1587"/>
      <c r="D3482" s="1585" t="s">
        <v>2943</v>
      </c>
      <c r="E3482" s="1604"/>
      <c r="F3482" s="1584" t="s">
        <v>589</v>
      </c>
      <c r="G3482" s="1626">
        <v>10</v>
      </c>
      <c r="H3482" s="1626">
        <v>2008</v>
      </c>
      <c r="I3482" s="1693">
        <v>650</v>
      </c>
      <c r="J3482" s="1678">
        <f t="shared" si="328"/>
        <v>100</v>
      </c>
      <c r="K3482" s="1710">
        <f t="shared" si="325"/>
        <v>0</v>
      </c>
      <c r="L3482" s="1678"/>
      <c r="M3482" s="1710"/>
      <c r="N3482" s="1693">
        <f t="shared" si="326"/>
        <v>0</v>
      </c>
      <c r="O3482" s="1626"/>
      <c r="P3482" s="1693"/>
      <c r="Q3482" s="1693">
        <f t="shared" si="327"/>
        <v>0</v>
      </c>
      <c r="R3482" s="2084"/>
    </row>
    <row r="3483" spans="3:18" s="1605" customFormat="1" ht="15.75">
      <c r="C3483" s="1587"/>
      <c r="D3483" s="1585" t="s">
        <v>2941</v>
      </c>
      <c r="E3483" s="1604"/>
      <c r="F3483" s="1584" t="s">
        <v>589</v>
      </c>
      <c r="G3483" s="1626">
        <v>8</v>
      </c>
      <c r="H3483" s="1626">
        <v>2008</v>
      </c>
      <c r="I3483" s="1693">
        <v>800</v>
      </c>
      <c r="J3483" s="1678">
        <f t="shared" si="328"/>
        <v>100</v>
      </c>
      <c r="K3483" s="1710">
        <f t="shared" si="325"/>
        <v>0</v>
      </c>
      <c r="L3483" s="1678"/>
      <c r="M3483" s="1710"/>
      <c r="N3483" s="1693">
        <f t="shared" si="326"/>
        <v>0</v>
      </c>
      <c r="O3483" s="1626"/>
      <c r="P3483" s="1693"/>
      <c r="Q3483" s="1693">
        <f t="shared" si="327"/>
        <v>0</v>
      </c>
      <c r="R3483" s="2084"/>
    </row>
    <row r="3484" spans="3:18" s="1605" customFormat="1" ht="15.75">
      <c r="C3484" s="1587"/>
      <c r="D3484" s="1585" t="s">
        <v>6442</v>
      </c>
      <c r="E3484" s="1604"/>
      <c r="F3484" s="1584" t="s">
        <v>589</v>
      </c>
      <c r="G3484" s="1626">
        <v>4</v>
      </c>
      <c r="H3484" s="1626">
        <v>2008</v>
      </c>
      <c r="I3484" s="1693">
        <v>600</v>
      </c>
      <c r="J3484" s="1678">
        <f t="shared" si="328"/>
        <v>100</v>
      </c>
      <c r="K3484" s="1710">
        <f t="shared" si="325"/>
        <v>0</v>
      </c>
      <c r="L3484" s="1678"/>
      <c r="M3484" s="1710"/>
      <c r="N3484" s="1693">
        <f t="shared" si="326"/>
        <v>0</v>
      </c>
      <c r="O3484" s="1626"/>
      <c r="P3484" s="1693"/>
      <c r="Q3484" s="1693">
        <f t="shared" si="327"/>
        <v>0</v>
      </c>
      <c r="R3484" s="2084"/>
    </row>
    <row r="3485" spans="3:18" s="1605" customFormat="1" ht="15.75">
      <c r="C3485" s="1587"/>
      <c r="D3485" s="1585" t="s">
        <v>2944</v>
      </c>
      <c r="E3485" s="1604"/>
      <c r="F3485" s="1584" t="s">
        <v>589</v>
      </c>
      <c r="G3485" s="1626">
        <v>8</v>
      </c>
      <c r="H3485" s="1626">
        <v>2008</v>
      </c>
      <c r="I3485" s="1693">
        <v>280</v>
      </c>
      <c r="J3485" s="1678">
        <f t="shared" si="328"/>
        <v>100</v>
      </c>
      <c r="K3485" s="1710">
        <f t="shared" si="325"/>
        <v>0</v>
      </c>
      <c r="L3485" s="1678"/>
      <c r="M3485" s="1710"/>
      <c r="N3485" s="1693">
        <f t="shared" si="326"/>
        <v>0</v>
      </c>
      <c r="O3485" s="1626"/>
      <c r="P3485" s="1693"/>
      <c r="Q3485" s="1693">
        <f t="shared" si="327"/>
        <v>0</v>
      </c>
      <c r="R3485" s="2084"/>
    </row>
    <row r="3486" spans="3:18" s="1605" customFormat="1" ht="15.75">
      <c r="C3486" s="1587"/>
      <c r="D3486" s="1585" t="s">
        <v>3042</v>
      </c>
      <c r="E3486" s="1604"/>
      <c r="F3486" s="1584" t="s">
        <v>589</v>
      </c>
      <c r="G3486" s="1626">
        <v>1</v>
      </c>
      <c r="H3486" s="1626">
        <v>2008</v>
      </c>
      <c r="I3486" s="1693">
        <v>200</v>
      </c>
      <c r="J3486" s="1678">
        <f t="shared" si="328"/>
        <v>100</v>
      </c>
      <c r="K3486" s="1710">
        <f t="shared" si="325"/>
        <v>0</v>
      </c>
      <c r="L3486" s="1678"/>
      <c r="M3486" s="1710"/>
      <c r="N3486" s="1693">
        <f t="shared" si="326"/>
        <v>0</v>
      </c>
      <c r="O3486" s="1626"/>
      <c r="P3486" s="1693"/>
      <c r="Q3486" s="1693">
        <f t="shared" si="327"/>
        <v>0</v>
      </c>
      <c r="R3486" s="2084"/>
    </row>
    <row r="3487" spans="3:18" s="1605" customFormat="1" ht="15.75">
      <c r="C3487" s="1587"/>
      <c r="D3487" s="1585" t="s">
        <v>2928</v>
      </c>
      <c r="E3487" s="1604"/>
      <c r="F3487" s="1584" t="s">
        <v>589</v>
      </c>
      <c r="G3487" s="1626">
        <v>3</v>
      </c>
      <c r="H3487" s="1626">
        <v>2008</v>
      </c>
      <c r="I3487" s="1693">
        <v>390</v>
      </c>
      <c r="J3487" s="1678">
        <f t="shared" si="328"/>
        <v>100</v>
      </c>
      <c r="K3487" s="1710">
        <f t="shared" si="325"/>
        <v>0</v>
      </c>
      <c r="L3487" s="1678"/>
      <c r="M3487" s="1710"/>
      <c r="N3487" s="1693">
        <f t="shared" si="326"/>
        <v>0</v>
      </c>
      <c r="O3487" s="1626"/>
      <c r="P3487" s="1693"/>
      <c r="Q3487" s="1693">
        <f t="shared" si="327"/>
        <v>0</v>
      </c>
      <c r="R3487" s="2084"/>
    </row>
    <row r="3488" spans="3:18" s="1605" customFormat="1" ht="15.75">
      <c r="C3488" s="1587"/>
      <c r="D3488" s="1585" t="s">
        <v>3901</v>
      </c>
      <c r="E3488" s="1604"/>
      <c r="F3488" s="1584" t="s">
        <v>589</v>
      </c>
      <c r="G3488" s="1626">
        <v>3</v>
      </c>
      <c r="H3488" s="1626">
        <v>2008</v>
      </c>
      <c r="I3488" s="1693">
        <v>300</v>
      </c>
      <c r="J3488" s="1678">
        <f t="shared" si="328"/>
        <v>100</v>
      </c>
      <c r="K3488" s="1710">
        <f t="shared" si="325"/>
        <v>0</v>
      </c>
      <c r="L3488" s="1678"/>
      <c r="M3488" s="1710"/>
      <c r="N3488" s="1693">
        <f t="shared" si="326"/>
        <v>0</v>
      </c>
      <c r="O3488" s="1626"/>
      <c r="P3488" s="1693"/>
      <c r="Q3488" s="1693">
        <f t="shared" si="327"/>
        <v>0</v>
      </c>
      <c r="R3488" s="2084"/>
    </row>
    <row r="3489" spans="3:18" s="1605" customFormat="1" ht="15.75">
      <c r="C3489" s="1587"/>
      <c r="D3489" s="1585" t="s">
        <v>4566</v>
      </c>
      <c r="E3489" s="1604"/>
      <c r="F3489" s="1584" t="s">
        <v>589</v>
      </c>
      <c r="G3489" s="1626">
        <v>2</v>
      </c>
      <c r="H3489" s="1626">
        <v>2008</v>
      </c>
      <c r="I3489" s="1693">
        <v>240</v>
      </c>
      <c r="J3489" s="1678">
        <f t="shared" si="328"/>
        <v>100</v>
      </c>
      <c r="K3489" s="1710">
        <f t="shared" si="325"/>
        <v>0</v>
      </c>
      <c r="L3489" s="1678"/>
      <c r="M3489" s="1710"/>
      <c r="N3489" s="1693">
        <f t="shared" si="326"/>
        <v>0</v>
      </c>
      <c r="O3489" s="1626"/>
      <c r="P3489" s="1693"/>
      <c r="Q3489" s="1693">
        <f t="shared" si="327"/>
        <v>0</v>
      </c>
      <c r="R3489" s="2084"/>
    </row>
    <row r="3490" spans="3:18" s="1605" customFormat="1" ht="15.75">
      <c r="C3490" s="1587"/>
      <c r="D3490" s="1585" t="s">
        <v>2943</v>
      </c>
      <c r="E3490" s="1604"/>
      <c r="F3490" s="1584" t="s">
        <v>589</v>
      </c>
      <c r="G3490" s="1626">
        <v>2</v>
      </c>
      <c r="H3490" s="1626">
        <v>2008</v>
      </c>
      <c r="I3490" s="1693">
        <v>220</v>
      </c>
      <c r="J3490" s="1678">
        <f t="shared" si="328"/>
        <v>100</v>
      </c>
      <c r="K3490" s="1710">
        <f t="shared" si="325"/>
        <v>0</v>
      </c>
      <c r="L3490" s="1678"/>
      <c r="M3490" s="1710"/>
      <c r="N3490" s="1693">
        <f t="shared" si="326"/>
        <v>0</v>
      </c>
      <c r="O3490" s="1626"/>
      <c r="P3490" s="1693"/>
      <c r="Q3490" s="1693">
        <f t="shared" si="327"/>
        <v>0</v>
      </c>
      <c r="R3490" s="2084"/>
    </row>
    <row r="3491" spans="3:18" s="1605" customFormat="1" ht="15.75">
      <c r="C3491" s="1587"/>
      <c r="D3491" s="1585" t="s">
        <v>2940</v>
      </c>
      <c r="E3491" s="1604"/>
      <c r="F3491" s="1584" t="s">
        <v>589</v>
      </c>
      <c r="G3491" s="1626">
        <v>1</v>
      </c>
      <c r="H3491" s="1626">
        <v>2008</v>
      </c>
      <c r="I3491" s="1693">
        <v>90</v>
      </c>
      <c r="J3491" s="1678">
        <f t="shared" si="328"/>
        <v>100</v>
      </c>
      <c r="K3491" s="1710">
        <f t="shared" si="325"/>
        <v>0</v>
      </c>
      <c r="L3491" s="1678"/>
      <c r="M3491" s="1710"/>
      <c r="N3491" s="1693">
        <f t="shared" si="326"/>
        <v>0</v>
      </c>
      <c r="O3491" s="1626"/>
      <c r="P3491" s="1693"/>
      <c r="Q3491" s="1693">
        <f t="shared" si="327"/>
        <v>0</v>
      </c>
      <c r="R3491" s="2084"/>
    </row>
    <row r="3492" spans="3:18" s="1605" customFormat="1" ht="15.75">
      <c r="C3492" s="1587"/>
      <c r="D3492" s="1585" t="s">
        <v>2937</v>
      </c>
      <c r="E3492" s="1604"/>
      <c r="F3492" s="1584" t="s">
        <v>589</v>
      </c>
      <c r="G3492" s="1626">
        <v>2</v>
      </c>
      <c r="H3492" s="1626">
        <v>2007</v>
      </c>
      <c r="I3492" s="1693">
        <v>260</v>
      </c>
      <c r="J3492" s="1678">
        <f t="shared" si="328"/>
        <v>100</v>
      </c>
      <c r="K3492" s="1710">
        <f t="shared" si="325"/>
        <v>0</v>
      </c>
      <c r="L3492" s="1678"/>
      <c r="M3492" s="1710"/>
      <c r="N3492" s="1693">
        <f t="shared" si="326"/>
        <v>0</v>
      </c>
      <c r="O3492" s="1626"/>
      <c r="P3492" s="1693"/>
      <c r="Q3492" s="1693">
        <f t="shared" si="327"/>
        <v>0</v>
      </c>
      <c r="R3492" s="2084"/>
    </row>
    <row r="3493" spans="3:18" s="1605" customFormat="1" ht="15.75">
      <c r="C3493" s="1587"/>
      <c r="D3493" s="1585" t="s">
        <v>2943</v>
      </c>
      <c r="E3493" s="1604"/>
      <c r="F3493" s="1584" t="s">
        <v>589</v>
      </c>
      <c r="G3493" s="1626">
        <v>4</v>
      </c>
      <c r="H3493" s="1626">
        <v>2007</v>
      </c>
      <c r="I3493" s="1693">
        <v>518</v>
      </c>
      <c r="J3493" s="1678">
        <f t="shared" ref="J3493:J3524" si="329">IF(($J$14-H3493)*J$3428&gt;100,100,($J$14-H3493)*J$3428)</f>
        <v>100</v>
      </c>
      <c r="K3493" s="1710">
        <f t="shared" ref="K3493:K3556" si="330">IF(J3493=100,0,I3493-I3493*J3493%)</f>
        <v>0</v>
      </c>
      <c r="L3493" s="1678"/>
      <c r="M3493" s="1710"/>
      <c r="N3493" s="1693">
        <f t="shared" si="326"/>
        <v>0</v>
      </c>
      <c r="O3493" s="1626"/>
      <c r="P3493" s="1693"/>
      <c r="Q3493" s="1693">
        <f t="shared" si="327"/>
        <v>0</v>
      </c>
      <c r="R3493" s="2084"/>
    </row>
    <row r="3494" spans="3:18" s="1605" customFormat="1" ht="15.75">
      <c r="C3494" s="1587"/>
      <c r="D3494" s="1585" t="s">
        <v>2941</v>
      </c>
      <c r="E3494" s="1604"/>
      <c r="F3494" s="1584" t="s">
        <v>589</v>
      </c>
      <c r="G3494" s="1626">
        <v>1</v>
      </c>
      <c r="H3494" s="1626">
        <v>2008</v>
      </c>
      <c r="I3494" s="1693">
        <v>130</v>
      </c>
      <c r="J3494" s="1678">
        <f t="shared" si="329"/>
        <v>100</v>
      </c>
      <c r="K3494" s="1710">
        <f t="shared" si="330"/>
        <v>0</v>
      </c>
      <c r="L3494" s="1678"/>
      <c r="M3494" s="1710"/>
      <c r="N3494" s="1693">
        <f t="shared" ref="N3494:N3557" si="331">+L3494*M3494</f>
        <v>0</v>
      </c>
      <c r="O3494" s="1626"/>
      <c r="P3494" s="1693"/>
      <c r="Q3494" s="1693">
        <f t="shared" ref="Q3494:Q3557" si="332">+O3494*P3494</f>
        <v>0</v>
      </c>
      <c r="R3494" s="2084"/>
    </row>
    <row r="3495" spans="3:18" s="1605" customFormat="1" ht="15.75">
      <c r="C3495" s="1587"/>
      <c r="D3495" s="1585" t="s">
        <v>2941</v>
      </c>
      <c r="E3495" s="1604"/>
      <c r="F3495" s="1584" t="s">
        <v>589</v>
      </c>
      <c r="G3495" s="1626">
        <v>3</v>
      </c>
      <c r="H3495" s="1626">
        <v>2008</v>
      </c>
      <c r="I3495" s="1693">
        <v>315</v>
      </c>
      <c r="J3495" s="1678">
        <f t="shared" si="329"/>
        <v>100</v>
      </c>
      <c r="K3495" s="1710">
        <f t="shared" si="330"/>
        <v>0</v>
      </c>
      <c r="L3495" s="1678"/>
      <c r="M3495" s="1710"/>
      <c r="N3495" s="1693">
        <f t="shared" si="331"/>
        <v>0</v>
      </c>
      <c r="O3495" s="1626"/>
      <c r="P3495" s="1693"/>
      <c r="Q3495" s="1693">
        <f t="shared" si="332"/>
        <v>0</v>
      </c>
      <c r="R3495" s="2084"/>
    </row>
    <row r="3496" spans="3:18" s="1605" customFormat="1" ht="15.75">
      <c r="C3496" s="1587"/>
      <c r="D3496" s="1585" t="s">
        <v>2946</v>
      </c>
      <c r="E3496" s="1585"/>
      <c r="F3496" s="1584" t="s">
        <v>589</v>
      </c>
      <c r="G3496" s="1626">
        <v>9</v>
      </c>
      <c r="H3496" s="1626">
        <v>2008</v>
      </c>
      <c r="I3496" s="1693">
        <v>304.76510999999999</v>
      </c>
      <c r="J3496" s="1678">
        <f t="shared" si="329"/>
        <v>100</v>
      </c>
      <c r="K3496" s="1710">
        <f t="shared" si="330"/>
        <v>0</v>
      </c>
      <c r="L3496" s="1678"/>
      <c r="M3496" s="1710"/>
      <c r="N3496" s="1693">
        <f t="shared" si="331"/>
        <v>0</v>
      </c>
      <c r="O3496" s="1626"/>
      <c r="P3496" s="1693"/>
      <c r="Q3496" s="1693">
        <f t="shared" si="332"/>
        <v>0</v>
      </c>
      <c r="R3496" s="2084"/>
    </row>
    <row r="3497" spans="3:18" s="1605" customFormat="1" ht="15.75">
      <c r="C3497" s="1587"/>
      <c r="D3497" s="1585" t="s">
        <v>3425</v>
      </c>
      <c r="E3497" s="1604"/>
      <c r="F3497" s="1584" t="s">
        <v>589</v>
      </c>
      <c r="G3497" s="1626">
        <v>8</v>
      </c>
      <c r="H3497" s="1626">
        <v>2008</v>
      </c>
      <c r="I3497" s="1693">
        <v>529.00800000000004</v>
      </c>
      <c r="J3497" s="1678">
        <f t="shared" si="329"/>
        <v>100</v>
      </c>
      <c r="K3497" s="1710">
        <f t="shared" si="330"/>
        <v>0</v>
      </c>
      <c r="L3497" s="1678"/>
      <c r="M3497" s="1710"/>
      <c r="N3497" s="1693">
        <f t="shared" si="331"/>
        <v>0</v>
      </c>
      <c r="O3497" s="1626"/>
      <c r="P3497" s="1693"/>
      <c r="Q3497" s="1693">
        <f t="shared" si="332"/>
        <v>0</v>
      </c>
      <c r="R3497" s="2084"/>
    </row>
    <row r="3498" spans="3:18" s="1605" customFormat="1" ht="15.75">
      <c r="C3498" s="1587"/>
      <c r="D3498" s="1585" t="s">
        <v>2951</v>
      </c>
      <c r="E3498" s="1604"/>
      <c r="F3498" s="1584" t="s">
        <v>589</v>
      </c>
      <c r="G3498" s="1626">
        <v>3</v>
      </c>
      <c r="H3498" s="1626">
        <v>2008</v>
      </c>
      <c r="I3498" s="1693">
        <v>197.75399999999999</v>
      </c>
      <c r="J3498" s="1678">
        <f t="shared" si="329"/>
        <v>100</v>
      </c>
      <c r="K3498" s="1710">
        <f t="shared" si="330"/>
        <v>0</v>
      </c>
      <c r="L3498" s="1678"/>
      <c r="M3498" s="1710"/>
      <c r="N3498" s="1693">
        <f t="shared" si="331"/>
        <v>0</v>
      </c>
      <c r="O3498" s="1626"/>
      <c r="P3498" s="1693"/>
      <c r="Q3498" s="1693">
        <f t="shared" si="332"/>
        <v>0</v>
      </c>
      <c r="R3498" s="2084"/>
    </row>
    <row r="3499" spans="3:18" s="1605" customFormat="1" ht="15.75">
      <c r="C3499" s="1587"/>
      <c r="D3499" s="1585" t="s">
        <v>2954</v>
      </c>
      <c r="E3499" s="1604"/>
      <c r="F3499" s="1584" t="s">
        <v>589</v>
      </c>
      <c r="G3499" s="1626">
        <v>10</v>
      </c>
      <c r="H3499" s="1626">
        <v>2008</v>
      </c>
      <c r="I3499" s="1693">
        <v>836.21</v>
      </c>
      <c r="J3499" s="1678">
        <f t="shared" si="329"/>
        <v>100</v>
      </c>
      <c r="K3499" s="1710">
        <f t="shared" si="330"/>
        <v>0</v>
      </c>
      <c r="L3499" s="1678"/>
      <c r="M3499" s="1710"/>
      <c r="N3499" s="1693">
        <f t="shared" si="331"/>
        <v>0</v>
      </c>
      <c r="O3499" s="1626"/>
      <c r="P3499" s="1693"/>
      <c r="Q3499" s="1693">
        <f t="shared" si="332"/>
        <v>0</v>
      </c>
      <c r="R3499" s="2084"/>
    </row>
    <row r="3500" spans="3:18" s="1605" customFormat="1" ht="15.75">
      <c r="C3500" s="1587"/>
      <c r="D3500" s="1585" t="s">
        <v>2954</v>
      </c>
      <c r="E3500" s="1585"/>
      <c r="F3500" s="1584" t="s">
        <v>589</v>
      </c>
      <c r="G3500" s="1626">
        <v>11</v>
      </c>
      <c r="H3500" s="1626">
        <v>2008</v>
      </c>
      <c r="I3500" s="1693">
        <v>919.83110999999997</v>
      </c>
      <c r="J3500" s="1678">
        <f t="shared" si="329"/>
        <v>100</v>
      </c>
      <c r="K3500" s="1710">
        <f t="shared" si="330"/>
        <v>0</v>
      </c>
      <c r="L3500" s="1678"/>
      <c r="M3500" s="1710"/>
      <c r="N3500" s="1693">
        <f t="shared" si="331"/>
        <v>0</v>
      </c>
      <c r="O3500" s="1626"/>
      <c r="P3500" s="1693"/>
      <c r="Q3500" s="1693">
        <f t="shared" si="332"/>
        <v>0</v>
      </c>
      <c r="R3500" s="2084"/>
    </row>
    <row r="3501" spans="3:18" s="1605" customFormat="1" ht="15.75">
      <c r="C3501" s="1587"/>
      <c r="D3501" s="1585" t="s">
        <v>2938</v>
      </c>
      <c r="E3501" s="1604"/>
      <c r="F3501" s="1584" t="s">
        <v>589</v>
      </c>
      <c r="G3501" s="1626">
        <v>5</v>
      </c>
      <c r="H3501" s="1626">
        <v>2008</v>
      </c>
      <c r="I3501" s="1693">
        <v>375</v>
      </c>
      <c r="J3501" s="1678">
        <f t="shared" si="329"/>
        <v>100</v>
      </c>
      <c r="K3501" s="1710">
        <f t="shared" si="330"/>
        <v>0</v>
      </c>
      <c r="L3501" s="1678"/>
      <c r="M3501" s="1710"/>
      <c r="N3501" s="1693">
        <f t="shared" si="331"/>
        <v>0</v>
      </c>
      <c r="O3501" s="1626"/>
      <c r="P3501" s="1693"/>
      <c r="Q3501" s="1693">
        <f t="shared" si="332"/>
        <v>0</v>
      </c>
      <c r="R3501" s="2084"/>
    </row>
    <row r="3502" spans="3:18" s="1605" customFormat="1" ht="15.75">
      <c r="C3502" s="1587"/>
      <c r="D3502" s="1585" t="s">
        <v>2970</v>
      </c>
      <c r="E3502" s="1585"/>
      <c r="F3502" s="1584" t="s">
        <v>589</v>
      </c>
      <c r="G3502" s="1626">
        <v>4</v>
      </c>
      <c r="H3502" s="1626">
        <v>2008</v>
      </c>
      <c r="I3502" s="1693">
        <v>558.76400000000001</v>
      </c>
      <c r="J3502" s="1678">
        <f t="shared" si="329"/>
        <v>100</v>
      </c>
      <c r="K3502" s="1710">
        <f t="shared" si="330"/>
        <v>0</v>
      </c>
      <c r="L3502" s="1678"/>
      <c r="M3502" s="1710"/>
      <c r="N3502" s="1693">
        <f t="shared" si="331"/>
        <v>0</v>
      </c>
      <c r="O3502" s="1626"/>
      <c r="P3502" s="1693"/>
      <c r="Q3502" s="1693">
        <f t="shared" si="332"/>
        <v>0</v>
      </c>
      <c r="R3502" s="2084"/>
    </row>
    <row r="3503" spans="3:18" s="1605" customFormat="1" ht="15.75">
      <c r="C3503" s="1587"/>
      <c r="D3503" s="1585" t="s">
        <v>2971</v>
      </c>
      <c r="E3503" s="1585"/>
      <c r="F3503" s="1584" t="s">
        <v>589</v>
      </c>
      <c r="G3503" s="1626">
        <v>3</v>
      </c>
      <c r="H3503" s="1626">
        <v>2008</v>
      </c>
      <c r="I3503" s="1693">
        <v>543.846</v>
      </c>
      <c r="J3503" s="1678">
        <f t="shared" si="329"/>
        <v>100</v>
      </c>
      <c r="K3503" s="1710">
        <f t="shared" si="330"/>
        <v>0</v>
      </c>
      <c r="L3503" s="1678"/>
      <c r="M3503" s="1710"/>
      <c r="N3503" s="1693">
        <f t="shared" si="331"/>
        <v>0</v>
      </c>
      <c r="O3503" s="1626"/>
      <c r="P3503" s="1693"/>
      <c r="Q3503" s="1693">
        <f t="shared" si="332"/>
        <v>0</v>
      </c>
      <c r="R3503" s="2084"/>
    </row>
    <row r="3504" spans="3:18" s="1605" customFormat="1" ht="15.75">
      <c r="C3504" s="1587"/>
      <c r="D3504" s="1585" t="s">
        <v>3876</v>
      </c>
      <c r="E3504" s="1585"/>
      <c r="F3504" s="1584" t="s">
        <v>589</v>
      </c>
      <c r="G3504" s="1626">
        <v>5</v>
      </c>
      <c r="H3504" s="1626">
        <v>2008</v>
      </c>
      <c r="I3504" s="1693">
        <v>1193.875</v>
      </c>
      <c r="J3504" s="1678">
        <f t="shared" si="329"/>
        <v>100</v>
      </c>
      <c r="K3504" s="1710">
        <f t="shared" si="330"/>
        <v>0</v>
      </c>
      <c r="L3504" s="1678"/>
      <c r="M3504" s="1710"/>
      <c r="N3504" s="1693">
        <f t="shared" si="331"/>
        <v>0</v>
      </c>
      <c r="O3504" s="1626"/>
      <c r="P3504" s="1693"/>
      <c r="Q3504" s="1693">
        <f t="shared" si="332"/>
        <v>0</v>
      </c>
      <c r="R3504" s="2084"/>
    </row>
    <row r="3505" spans="3:18" s="1605" customFormat="1" ht="15.75">
      <c r="C3505" s="1587"/>
      <c r="D3505" s="1585" t="s">
        <v>5045</v>
      </c>
      <c r="E3505" s="1585"/>
      <c r="F3505" s="1584" t="s">
        <v>589</v>
      </c>
      <c r="G3505" s="1626">
        <v>1</v>
      </c>
      <c r="H3505" s="1626">
        <v>2008</v>
      </c>
      <c r="I3505" s="1693">
        <v>214.75196</v>
      </c>
      <c r="J3505" s="1678">
        <f t="shared" si="329"/>
        <v>100</v>
      </c>
      <c r="K3505" s="1710">
        <f t="shared" si="330"/>
        <v>0</v>
      </c>
      <c r="L3505" s="1678"/>
      <c r="M3505" s="1710"/>
      <c r="N3505" s="1693">
        <f t="shared" si="331"/>
        <v>0</v>
      </c>
      <c r="O3505" s="1626"/>
      <c r="P3505" s="1693"/>
      <c r="Q3505" s="1693">
        <f t="shared" si="332"/>
        <v>0</v>
      </c>
      <c r="R3505" s="2084"/>
    </row>
    <row r="3506" spans="3:18" s="1605" customFormat="1" ht="15.75">
      <c r="C3506" s="1587"/>
      <c r="D3506" s="1585" t="s">
        <v>2949</v>
      </c>
      <c r="E3506" s="1585"/>
      <c r="F3506" s="1584" t="s">
        <v>589</v>
      </c>
      <c r="G3506" s="1626">
        <v>4</v>
      </c>
      <c r="H3506" s="1626">
        <v>2008</v>
      </c>
      <c r="I3506" s="1693">
        <v>395.49628000000001</v>
      </c>
      <c r="J3506" s="1678">
        <f t="shared" si="329"/>
        <v>100</v>
      </c>
      <c r="K3506" s="1710">
        <f t="shared" si="330"/>
        <v>0</v>
      </c>
      <c r="L3506" s="1678"/>
      <c r="M3506" s="1710"/>
      <c r="N3506" s="1693">
        <f t="shared" si="331"/>
        <v>0</v>
      </c>
      <c r="O3506" s="1626"/>
      <c r="P3506" s="1693"/>
      <c r="Q3506" s="1693">
        <f t="shared" si="332"/>
        <v>0</v>
      </c>
      <c r="R3506" s="2084"/>
    </row>
    <row r="3507" spans="3:18" s="1605" customFormat="1" ht="15.75">
      <c r="C3507" s="1587"/>
      <c r="D3507" s="1585" t="s">
        <v>2950</v>
      </c>
      <c r="E3507" s="1585"/>
      <c r="F3507" s="1584" t="s">
        <v>589</v>
      </c>
      <c r="G3507" s="1626">
        <v>9</v>
      </c>
      <c r="H3507" s="1626">
        <v>2008</v>
      </c>
      <c r="I3507" s="1693">
        <v>595.13373000000001</v>
      </c>
      <c r="J3507" s="1678">
        <f t="shared" si="329"/>
        <v>100</v>
      </c>
      <c r="K3507" s="1710">
        <f t="shared" si="330"/>
        <v>0</v>
      </c>
      <c r="L3507" s="1678"/>
      <c r="M3507" s="1710"/>
      <c r="N3507" s="1693">
        <f t="shared" si="331"/>
        <v>0</v>
      </c>
      <c r="O3507" s="1626"/>
      <c r="P3507" s="1693"/>
      <c r="Q3507" s="1693">
        <f t="shared" si="332"/>
        <v>0</v>
      </c>
      <c r="R3507" s="2084"/>
    </row>
    <row r="3508" spans="3:18" s="1605" customFormat="1" ht="15.75">
      <c r="C3508" s="1587"/>
      <c r="D3508" s="1585" t="s">
        <v>2951</v>
      </c>
      <c r="E3508" s="1585"/>
      <c r="F3508" s="1584" t="s">
        <v>589</v>
      </c>
      <c r="G3508" s="1626">
        <v>1</v>
      </c>
      <c r="H3508" s="1626">
        <v>2008</v>
      </c>
      <c r="I3508" s="1693">
        <v>65.918149999999997</v>
      </c>
      <c r="J3508" s="1678">
        <f t="shared" si="329"/>
        <v>100</v>
      </c>
      <c r="K3508" s="1710">
        <f t="shared" si="330"/>
        <v>0</v>
      </c>
      <c r="L3508" s="1678"/>
      <c r="M3508" s="1710"/>
      <c r="N3508" s="1693">
        <f t="shared" si="331"/>
        <v>0</v>
      </c>
      <c r="O3508" s="1626"/>
      <c r="P3508" s="1693"/>
      <c r="Q3508" s="1693">
        <f t="shared" si="332"/>
        <v>0</v>
      </c>
      <c r="R3508" s="2084"/>
    </row>
    <row r="3509" spans="3:18" s="1605" customFormat="1" ht="15.75">
      <c r="C3509" s="1587"/>
      <c r="D3509" s="1585" t="s">
        <v>6127</v>
      </c>
      <c r="E3509" s="1585"/>
      <c r="F3509" s="1584" t="s">
        <v>589</v>
      </c>
      <c r="G3509" s="1626">
        <v>1</v>
      </c>
      <c r="H3509" s="1626">
        <v>2008</v>
      </c>
      <c r="I3509" s="1693">
        <v>233.01532</v>
      </c>
      <c r="J3509" s="1678">
        <f t="shared" si="329"/>
        <v>100</v>
      </c>
      <c r="K3509" s="1710">
        <f t="shared" si="330"/>
        <v>0</v>
      </c>
      <c r="L3509" s="1678"/>
      <c r="M3509" s="1710"/>
      <c r="N3509" s="1693">
        <f t="shared" si="331"/>
        <v>0</v>
      </c>
      <c r="O3509" s="1626"/>
      <c r="P3509" s="1693"/>
      <c r="Q3509" s="1693">
        <f t="shared" si="332"/>
        <v>0</v>
      </c>
      <c r="R3509" s="2084"/>
    </row>
    <row r="3510" spans="3:18" s="1605" customFormat="1" ht="27">
      <c r="C3510" s="1587"/>
      <c r="D3510" s="1585" t="s">
        <v>3601</v>
      </c>
      <c r="E3510" s="1608"/>
      <c r="F3510" s="1584" t="s">
        <v>589</v>
      </c>
      <c r="G3510" s="1626">
        <v>1</v>
      </c>
      <c r="H3510" s="1626">
        <v>2010</v>
      </c>
      <c r="I3510" s="1693">
        <v>108.48186</v>
      </c>
      <c r="J3510" s="1678">
        <f t="shared" si="329"/>
        <v>100</v>
      </c>
      <c r="K3510" s="1710">
        <f t="shared" si="330"/>
        <v>0</v>
      </c>
      <c r="L3510" s="1678"/>
      <c r="M3510" s="1710"/>
      <c r="N3510" s="1693">
        <f t="shared" si="331"/>
        <v>0</v>
      </c>
      <c r="O3510" s="1626"/>
      <c r="P3510" s="1693"/>
      <c r="Q3510" s="1693">
        <f t="shared" si="332"/>
        <v>0</v>
      </c>
      <c r="R3510" s="2084"/>
    </row>
    <row r="3511" spans="3:18" s="1605" customFormat="1" ht="15.75">
      <c r="C3511" s="1587"/>
      <c r="D3511" s="1585" t="s">
        <v>3866</v>
      </c>
      <c r="E3511" s="1608"/>
      <c r="F3511" s="1584" t="s">
        <v>589</v>
      </c>
      <c r="G3511" s="1626">
        <v>3</v>
      </c>
      <c r="H3511" s="1626">
        <v>2010</v>
      </c>
      <c r="I3511" s="1693">
        <v>619.69371000000001</v>
      </c>
      <c r="J3511" s="1678">
        <f t="shared" si="329"/>
        <v>100</v>
      </c>
      <c r="K3511" s="1710">
        <f t="shared" si="330"/>
        <v>0</v>
      </c>
      <c r="L3511" s="1678"/>
      <c r="M3511" s="1710"/>
      <c r="N3511" s="1693">
        <f t="shared" si="331"/>
        <v>0</v>
      </c>
      <c r="O3511" s="1626"/>
      <c r="P3511" s="1693"/>
      <c r="Q3511" s="1693">
        <f t="shared" si="332"/>
        <v>0</v>
      </c>
      <c r="R3511" s="2084"/>
    </row>
    <row r="3512" spans="3:18" s="1605" customFormat="1" ht="27">
      <c r="C3512" s="1587"/>
      <c r="D3512" s="1585" t="s">
        <v>6443</v>
      </c>
      <c r="E3512" s="1608"/>
      <c r="F3512" s="1584" t="s">
        <v>589</v>
      </c>
      <c r="G3512" s="1626">
        <v>1</v>
      </c>
      <c r="H3512" s="1626">
        <v>2010</v>
      </c>
      <c r="I3512" s="1693">
        <v>169.69137000000001</v>
      </c>
      <c r="J3512" s="1678">
        <f t="shared" si="329"/>
        <v>100</v>
      </c>
      <c r="K3512" s="1710">
        <f t="shared" si="330"/>
        <v>0</v>
      </c>
      <c r="L3512" s="1678"/>
      <c r="M3512" s="1710"/>
      <c r="N3512" s="1693">
        <f t="shared" si="331"/>
        <v>0</v>
      </c>
      <c r="O3512" s="1626"/>
      <c r="P3512" s="1693"/>
      <c r="Q3512" s="1693">
        <f t="shared" si="332"/>
        <v>0</v>
      </c>
      <c r="R3512" s="2084"/>
    </row>
    <row r="3513" spans="3:18" s="1605" customFormat="1" ht="27">
      <c r="C3513" s="1587"/>
      <c r="D3513" s="1585" t="s">
        <v>6444</v>
      </c>
      <c r="E3513" s="1608"/>
      <c r="F3513" s="1584" t="s">
        <v>589</v>
      </c>
      <c r="G3513" s="1626">
        <v>31</v>
      </c>
      <c r="H3513" s="1626">
        <v>2010</v>
      </c>
      <c r="I3513" s="1693">
        <v>1182.85708</v>
      </c>
      <c r="J3513" s="1678">
        <f t="shared" si="329"/>
        <v>100</v>
      </c>
      <c r="K3513" s="1710">
        <f t="shared" si="330"/>
        <v>0</v>
      </c>
      <c r="L3513" s="1678"/>
      <c r="M3513" s="1710"/>
      <c r="N3513" s="1693">
        <f t="shared" si="331"/>
        <v>0</v>
      </c>
      <c r="O3513" s="1626"/>
      <c r="P3513" s="1693"/>
      <c r="Q3513" s="1693">
        <f t="shared" si="332"/>
        <v>0</v>
      </c>
      <c r="R3513" s="2084"/>
    </row>
    <row r="3514" spans="3:18" s="1605" customFormat="1" ht="27">
      <c r="C3514" s="1587"/>
      <c r="D3514" s="1585" t="s">
        <v>6445</v>
      </c>
      <c r="E3514" s="1608"/>
      <c r="F3514" s="1584" t="s">
        <v>589</v>
      </c>
      <c r="G3514" s="1626">
        <v>2</v>
      </c>
      <c r="H3514" s="1626">
        <v>2010</v>
      </c>
      <c r="I3514" s="1693">
        <v>182.65562</v>
      </c>
      <c r="J3514" s="1678">
        <f t="shared" si="329"/>
        <v>100</v>
      </c>
      <c r="K3514" s="1710">
        <f t="shared" si="330"/>
        <v>0</v>
      </c>
      <c r="L3514" s="1678"/>
      <c r="M3514" s="1710"/>
      <c r="N3514" s="1693">
        <f t="shared" si="331"/>
        <v>0</v>
      </c>
      <c r="O3514" s="1626"/>
      <c r="P3514" s="1693"/>
      <c r="Q3514" s="1693">
        <f t="shared" si="332"/>
        <v>0</v>
      </c>
      <c r="R3514" s="2084"/>
    </row>
    <row r="3515" spans="3:18" s="1605" customFormat="1" ht="15.75">
      <c r="C3515" s="1587"/>
      <c r="D3515" s="1585" t="s">
        <v>6446</v>
      </c>
      <c r="E3515" s="1608"/>
      <c r="F3515" s="1584" t="s">
        <v>589</v>
      </c>
      <c r="G3515" s="1626">
        <v>2</v>
      </c>
      <c r="H3515" s="1626">
        <v>2010</v>
      </c>
      <c r="I3515" s="1693">
        <v>833.64269999999999</v>
      </c>
      <c r="J3515" s="1678">
        <f t="shared" si="329"/>
        <v>100</v>
      </c>
      <c r="K3515" s="1710">
        <f t="shared" si="330"/>
        <v>0</v>
      </c>
      <c r="L3515" s="1678"/>
      <c r="M3515" s="1710"/>
      <c r="N3515" s="1693">
        <f t="shared" si="331"/>
        <v>0</v>
      </c>
      <c r="O3515" s="1626"/>
      <c r="P3515" s="1693"/>
      <c r="Q3515" s="1693">
        <f t="shared" si="332"/>
        <v>0</v>
      </c>
      <c r="R3515" s="2084"/>
    </row>
    <row r="3516" spans="3:18" s="1605" customFormat="1" ht="27">
      <c r="C3516" s="1587"/>
      <c r="D3516" s="1585" t="s">
        <v>6447</v>
      </c>
      <c r="E3516" s="1608"/>
      <c r="F3516" s="1584" t="s">
        <v>589</v>
      </c>
      <c r="G3516" s="1626">
        <v>6</v>
      </c>
      <c r="H3516" s="1626">
        <v>2010</v>
      </c>
      <c r="I3516" s="1693">
        <v>841.12656000000004</v>
      </c>
      <c r="J3516" s="1678">
        <f t="shared" si="329"/>
        <v>100</v>
      </c>
      <c r="K3516" s="1710">
        <f t="shared" si="330"/>
        <v>0</v>
      </c>
      <c r="L3516" s="1678"/>
      <c r="M3516" s="1710"/>
      <c r="N3516" s="1693">
        <f t="shared" si="331"/>
        <v>0</v>
      </c>
      <c r="O3516" s="1626"/>
      <c r="P3516" s="1693"/>
      <c r="Q3516" s="1693">
        <f t="shared" si="332"/>
        <v>0</v>
      </c>
      <c r="R3516" s="2084"/>
    </row>
    <row r="3517" spans="3:18" s="1605" customFormat="1" ht="27">
      <c r="C3517" s="1587"/>
      <c r="D3517" s="1585" t="s">
        <v>3601</v>
      </c>
      <c r="E3517" s="1608"/>
      <c r="F3517" s="1584" t="s">
        <v>589</v>
      </c>
      <c r="G3517" s="1626">
        <v>3</v>
      </c>
      <c r="H3517" s="1626">
        <v>2010</v>
      </c>
      <c r="I3517" s="1693">
        <v>313.12218000000001</v>
      </c>
      <c r="J3517" s="1678">
        <f t="shared" si="329"/>
        <v>100</v>
      </c>
      <c r="K3517" s="1710">
        <f t="shared" si="330"/>
        <v>0</v>
      </c>
      <c r="L3517" s="1678"/>
      <c r="M3517" s="1710"/>
      <c r="N3517" s="1693">
        <f t="shared" si="331"/>
        <v>0</v>
      </c>
      <c r="O3517" s="1626"/>
      <c r="P3517" s="1693"/>
      <c r="Q3517" s="1693">
        <f t="shared" si="332"/>
        <v>0</v>
      </c>
      <c r="R3517" s="2084"/>
    </row>
    <row r="3518" spans="3:18" s="1605" customFormat="1" ht="15.75">
      <c r="C3518" s="1587"/>
      <c r="D3518" s="1585" t="s">
        <v>6446</v>
      </c>
      <c r="E3518" s="1608"/>
      <c r="F3518" s="1584" t="s">
        <v>589</v>
      </c>
      <c r="G3518" s="1626">
        <v>2</v>
      </c>
      <c r="H3518" s="1626">
        <v>2010</v>
      </c>
      <c r="I3518" s="1693">
        <v>1071.8627200000001</v>
      </c>
      <c r="J3518" s="1678">
        <f t="shared" si="329"/>
        <v>100</v>
      </c>
      <c r="K3518" s="1710">
        <f t="shared" si="330"/>
        <v>0</v>
      </c>
      <c r="L3518" s="1678"/>
      <c r="M3518" s="1710"/>
      <c r="N3518" s="1693">
        <f t="shared" si="331"/>
        <v>0</v>
      </c>
      <c r="O3518" s="1626"/>
      <c r="P3518" s="1693"/>
      <c r="Q3518" s="1693">
        <f t="shared" si="332"/>
        <v>0</v>
      </c>
      <c r="R3518" s="2084"/>
    </row>
    <row r="3519" spans="3:18" s="1605" customFormat="1" ht="15.75">
      <c r="C3519" s="1587"/>
      <c r="D3519" s="1585" t="s">
        <v>6448</v>
      </c>
      <c r="E3519" s="1608"/>
      <c r="F3519" s="1584" t="s">
        <v>589</v>
      </c>
      <c r="G3519" s="1626">
        <v>5</v>
      </c>
      <c r="H3519" s="1626">
        <v>2010</v>
      </c>
      <c r="I3519" s="1693">
        <v>564.18889999999999</v>
      </c>
      <c r="J3519" s="1678">
        <f t="shared" si="329"/>
        <v>100</v>
      </c>
      <c r="K3519" s="1710">
        <f t="shared" si="330"/>
        <v>0</v>
      </c>
      <c r="L3519" s="1678"/>
      <c r="M3519" s="1710"/>
      <c r="N3519" s="1693">
        <f t="shared" si="331"/>
        <v>0</v>
      </c>
      <c r="O3519" s="1626"/>
      <c r="P3519" s="1693"/>
      <c r="Q3519" s="1693">
        <f t="shared" si="332"/>
        <v>0</v>
      </c>
      <c r="R3519" s="2084"/>
    </row>
    <row r="3520" spans="3:18" s="1605" customFormat="1" ht="15.75">
      <c r="C3520" s="1587"/>
      <c r="D3520" s="1585" t="s">
        <v>3009</v>
      </c>
      <c r="E3520" s="1608"/>
      <c r="F3520" s="1584" t="s">
        <v>589</v>
      </c>
      <c r="G3520" s="1626">
        <v>1</v>
      </c>
      <c r="H3520" s="1626">
        <v>2012</v>
      </c>
      <c r="I3520" s="1693">
        <v>100</v>
      </c>
      <c r="J3520" s="1678">
        <f t="shared" si="329"/>
        <v>100</v>
      </c>
      <c r="K3520" s="1710">
        <f t="shared" si="330"/>
        <v>0</v>
      </c>
      <c r="L3520" s="1678"/>
      <c r="M3520" s="1710"/>
      <c r="N3520" s="1693">
        <f t="shared" si="331"/>
        <v>0</v>
      </c>
      <c r="O3520" s="1626"/>
      <c r="P3520" s="1693"/>
      <c r="Q3520" s="1693">
        <f t="shared" si="332"/>
        <v>0</v>
      </c>
      <c r="R3520" s="2084"/>
    </row>
    <row r="3521" spans="3:18" s="1605" customFormat="1" ht="15.75">
      <c r="C3521" s="1587"/>
      <c r="D3521" s="1585" t="s">
        <v>2925</v>
      </c>
      <c r="E3521" s="1608"/>
      <c r="F3521" s="1584" t="s">
        <v>589</v>
      </c>
      <c r="G3521" s="1626">
        <v>1</v>
      </c>
      <c r="H3521" s="1626">
        <v>2012</v>
      </c>
      <c r="I3521" s="1693">
        <v>200</v>
      </c>
      <c r="J3521" s="1678">
        <f t="shared" si="329"/>
        <v>100</v>
      </c>
      <c r="K3521" s="1710">
        <f t="shared" si="330"/>
        <v>0</v>
      </c>
      <c r="L3521" s="1678"/>
      <c r="M3521" s="1710"/>
      <c r="N3521" s="1693">
        <f t="shared" si="331"/>
        <v>0</v>
      </c>
      <c r="O3521" s="1626"/>
      <c r="P3521" s="1693"/>
      <c r="Q3521" s="1693">
        <f t="shared" si="332"/>
        <v>0</v>
      </c>
      <c r="R3521" s="2084"/>
    </row>
    <row r="3522" spans="3:18" s="1605" customFormat="1" ht="15.75">
      <c r="C3522" s="1587"/>
      <c r="D3522" s="1585" t="s">
        <v>4566</v>
      </c>
      <c r="E3522" s="1608"/>
      <c r="F3522" s="1584" t="s">
        <v>589</v>
      </c>
      <c r="G3522" s="1626">
        <v>1</v>
      </c>
      <c r="H3522" s="1626">
        <v>2012</v>
      </c>
      <c r="I3522" s="1693">
        <v>120</v>
      </c>
      <c r="J3522" s="1678">
        <f t="shared" si="329"/>
        <v>100</v>
      </c>
      <c r="K3522" s="1710">
        <f t="shared" si="330"/>
        <v>0</v>
      </c>
      <c r="L3522" s="1678"/>
      <c r="M3522" s="1710"/>
      <c r="N3522" s="1693">
        <f t="shared" si="331"/>
        <v>0</v>
      </c>
      <c r="O3522" s="1626"/>
      <c r="P3522" s="1693"/>
      <c r="Q3522" s="1693">
        <f t="shared" si="332"/>
        <v>0</v>
      </c>
      <c r="R3522" s="2084"/>
    </row>
    <row r="3523" spans="3:18" s="1605" customFormat="1" ht="27">
      <c r="C3523" s="1587"/>
      <c r="D3523" s="1585" t="s">
        <v>6449</v>
      </c>
      <c r="E3523" s="1594"/>
      <c r="F3523" s="1584" t="s">
        <v>589</v>
      </c>
      <c r="G3523" s="1626">
        <v>2</v>
      </c>
      <c r="H3523" s="1626">
        <v>2012</v>
      </c>
      <c r="I3523" s="1693">
        <v>178.524</v>
      </c>
      <c r="J3523" s="1678">
        <f t="shared" si="329"/>
        <v>100</v>
      </c>
      <c r="K3523" s="1710">
        <f t="shared" si="330"/>
        <v>0</v>
      </c>
      <c r="L3523" s="1678"/>
      <c r="M3523" s="1710"/>
      <c r="N3523" s="1693">
        <f t="shared" si="331"/>
        <v>0</v>
      </c>
      <c r="O3523" s="1626"/>
      <c r="P3523" s="1693"/>
      <c r="Q3523" s="1693">
        <f t="shared" si="332"/>
        <v>0</v>
      </c>
      <c r="R3523" s="2084"/>
    </row>
    <row r="3524" spans="3:18" s="1605" customFormat="1" ht="15.75">
      <c r="C3524" s="1587"/>
      <c r="D3524" s="1585" t="s">
        <v>2941</v>
      </c>
      <c r="E3524" s="1609"/>
      <c r="F3524" s="1584" t="s">
        <v>589</v>
      </c>
      <c r="G3524" s="1626">
        <v>1</v>
      </c>
      <c r="H3524" s="1626">
        <v>2013</v>
      </c>
      <c r="I3524" s="1693">
        <v>88.14</v>
      </c>
      <c r="J3524" s="1678">
        <f t="shared" si="329"/>
        <v>100</v>
      </c>
      <c r="K3524" s="1710">
        <f t="shared" si="330"/>
        <v>0</v>
      </c>
      <c r="L3524" s="1678"/>
      <c r="M3524" s="1710"/>
      <c r="N3524" s="1693">
        <f t="shared" si="331"/>
        <v>0</v>
      </c>
      <c r="O3524" s="1626"/>
      <c r="P3524" s="1693"/>
      <c r="Q3524" s="1693">
        <f t="shared" si="332"/>
        <v>0</v>
      </c>
      <c r="R3524" s="2084"/>
    </row>
    <row r="3525" spans="3:18" s="1605" customFormat="1" ht="15.75">
      <c r="C3525" s="1587"/>
      <c r="D3525" s="1585" t="s">
        <v>2937</v>
      </c>
      <c r="E3525" s="1610"/>
      <c r="F3525" s="1584" t="s">
        <v>589</v>
      </c>
      <c r="G3525" s="1626">
        <v>5</v>
      </c>
      <c r="H3525" s="1626">
        <v>2008</v>
      </c>
      <c r="I3525" s="1693">
        <v>400</v>
      </c>
      <c r="J3525" s="1678">
        <f t="shared" ref="J3525:J3556" si="333">IF(($J$14-H3525)*J$3428&gt;100,100,($J$14-H3525)*J$3428)</f>
        <v>100</v>
      </c>
      <c r="K3525" s="1710">
        <f t="shared" si="330"/>
        <v>0</v>
      </c>
      <c r="L3525" s="1678"/>
      <c r="M3525" s="1710"/>
      <c r="N3525" s="1693">
        <f t="shared" si="331"/>
        <v>0</v>
      </c>
      <c r="O3525" s="1626"/>
      <c r="P3525" s="1693"/>
      <c r="Q3525" s="1693">
        <f t="shared" si="332"/>
        <v>0</v>
      </c>
      <c r="R3525" s="2084"/>
    </row>
    <row r="3526" spans="3:18" s="1605" customFormat="1" ht="15.75">
      <c r="C3526" s="1587"/>
      <c r="D3526" s="1585" t="s">
        <v>2937</v>
      </c>
      <c r="E3526" s="1587"/>
      <c r="F3526" s="1584" t="s">
        <v>589</v>
      </c>
      <c r="G3526" s="1626">
        <v>22</v>
      </c>
      <c r="H3526" s="1626">
        <v>2013</v>
      </c>
      <c r="I3526" s="1693">
        <v>644.6</v>
      </c>
      <c r="J3526" s="1678">
        <f t="shared" si="333"/>
        <v>100</v>
      </c>
      <c r="K3526" s="1710">
        <f t="shared" si="330"/>
        <v>0</v>
      </c>
      <c r="L3526" s="1678"/>
      <c r="M3526" s="1710"/>
      <c r="N3526" s="1693">
        <f t="shared" si="331"/>
        <v>0</v>
      </c>
      <c r="O3526" s="1626"/>
      <c r="P3526" s="1693"/>
      <c r="Q3526" s="1693">
        <f t="shared" si="332"/>
        <v>0</v>
      </c>
      <c r="R3526" s="2084"/>
    </row>
    <row r="3527" spans="3:18" s="1605" customFormat="1" ht="15.75">
      <c r="C3527" s="1587"/>
      <c r="D3527" s="1585" t="s">
        <v>2967</v>
      </c>
      <c r="E3527" s="1587"/>
      <c r="F3527" s="1584" t="s">
        <v>589</v>
      </c>
      <c r="G3527" s="1626">
        <v>1</v>
      </c>
      <c r="H3527" s="1626">
        <v>2010</v>
      </c>
      <c r="I3527" s="1693">
        <v>233.59651000000002</v>
      </c>
      <c r="J3527" s="1678">
        <f t="shared" si="333"/>
        <v>100</v>
      </c>
      <c r="K3527" s="1710">
        <f t="shared" si="330"/>
        <v>0</v>
      </c>
      <c r="L3527" s="1678"/>
      <c r="M3527" s="1710"/>
      <c r="N3527" s="1693">
        <f t="shared" si="331"/>
        <v>0</v>
      </c>
      <c r="O3527" s="1626"/>
      <c r="P3527" s="1693"/>
      <c r="Q3527" s="1693">
        <f t="shared" si="332"/>
        <v>0</v>
      </c>
      <c r="R3527" s="2084"/>
    </row>
    <row r="3528" spans="3:18" s="1605" customFormat="1" ht="15.75">
      <c r="C3528" s="1587"/>
      <c r="D3528" s="1585" t="s">
        <v>2967</v>
      </c>
      <c r="E3528" s="1587"/>
      <c r="F3528" s="1584" t="s">
        <v>589</v>
      </c>
      <c r="G3528" s="1626">
        <v>1</v>
      </c>
      <c r="H3528" s="1626">
        <v>2011</v>
      </c>
      <c r="I3528" s="1693">
        <v>212.40199999999999</v>
      </c>
      <c r="J3528" s="1678">
        <f t="shared" si="333"/>
        <v>100</v>
      </c>
      <c r="K3528" s="1710">
        <f t="shared" si="330"/>
        <v>0</v>
      </c>
      <c r="L3528" s="1678"/>
      <c r="M3528" s="1710"/>
      <c r="N3528" s="1693">
        <f t="shared" si="331"/>
        <v>0</v>
      </c>
      <c r="O3528" s="1626"/>
      <c r="P3528" s="1693"/>
      <c r="Q3528" s="1693">
        <f t="shared" si="332"/>
        <v>0</v>
      </c>
      <c r="R3528" s="2084"/>
    </row>
    <row r="3529" spans="3:18" s="1605" customFormat="1" ht="15.75">
      <c r="C3529" s="1587"/>
      <c r="D3529" s="1585" t="s">
        <v>6450</v>
      </c>
      <c r="E3529" s="1591"/>
      <c r="F3529" s="1584" t="s">
        <v>589</v>
      </c>
      <c r="G3529" s="1626">
        <v>1</v>
      </c>
      <c r="H3529" s="1626">
        <v>2014</v>
      </c>
      <c r="I3529" s="1693">
        <v>138</v>
      </c>
      <c r="J3529" s="1678">
        <f t="shared" si="333"/>
        <v>90</v>
      </c>
      <c r="K3529" s="1710">
        <f t="shared" si="330"/>
        <v>13.799999999999997</v>
      </c>
      <c r="L3529" s="1678"/>
      <c r="M3529" s="1710"/>
      <c r="N3529" s="1693">
        <f t="shared" si="331"/>
        <v>0</v>
      </c>
      <c r="O3529" s="1626"/>
      <c r="P3529" s="1693"/>
      <c r="Q3529" s="1693">
        <f t="shared" si="332"/>
        <v>0</v>
      </c>
      <c r="R3529" s="2084"/>
    </row>
    <row r="3530" spans="3:18" s="1605" customFormat="1" ht="15.75">
      <c r="C3530" s="1587"/>
      <c r="D3530" s="1585" t="s">
        <v>2938</v>
      </c>
      <c r="E3530" s="1591"/>
      <c r="F3530" s="1584" t="s">
        <v>589</v>
      </c>
      <c r="G3530" s="1626">
        <v>1</v>
      </c>
      <c r="H3530" s="1626">
        <v>2014</v>
      </c>
      <c r="I3530" s="1693">
        <v>90</v>
      </c>
      <c r="J3530" s="1678">
        <f t="shared" si="333"/>
        <v>90</v>
      </c>
      <c r="K3530" s="1710">
        <f t="shared" si="330"/>
        <v>9</v>
      </c>
      <c r="L3530" s="1678"/>
      <c r="M3530" s="1710"/>
      <c r="N3530" s="1693">
        <f t="shared" si="331"/>
        <v>0</v>
      </c>
      <c r="O3530" s="1626"/>
      <c r="P3530" s="1693"/>
      <c r="Q3530" s="1693">
        <f t="shared" si="332"/>
        <v>0</v>
      </c>
      <c r="R3530" s="2084"/>
    </row>
    <row r="3531" spans="3:18" s="1605" customFormat="1" ht="15.75">
      <c r="C3531" s="1587"/>
      <c r="D3531" s="1585" t="s">
        <v>2981</v>
      </c>
      <c r="E3531" s="1611"/>
      <c r="F3531" s="1584" t="s">
        <v>589</v>
      </c>
      <c r="G3531" s="1626">
        <v>2</v>
      </c>
      <c r="H3531" s="1626">
        <v>2015</v>
      </c>
      <c r="I3531" s="1693">
        <v>196</v>
      </c>
      <c r="J3531" s="1678">
        <f t="shared" si="333"/>
        <v>80</v>
      </c>
      <c r="K3531" s="1710">
        <f t="shared" si="330"/>
        <v>39.199999999999989</v>
      </c>
      <c r="L3531" s="1678"/>
      <c r="M3531" s="1710"/>
      <c r="N3531" s="1693">
        <f t="shared" si="331"/>
        <v>0</v>
      </c>
      <c r="O3531" s="1626"/>
      <c r="P3531" s="1693"/>
      <c r="Q3531" s="1693">
        <f t="shared" si="332"/>
        <v>0</v>
      </c>
      <c r="R3531" s="2084"/>
    </row>
    <row r="3532" spans="3:18" s="1605" customFormat="1" ht="15.75">
      <c r="C3532" s="1587"/>
      <c r="D3532" s="1585" t="s">
        <v>2981</v>
      </c>
      <c r="E3532" s="1611"/>
      <c r="F3532" s="1584" t="s">
        <v>589</v>
      </c>
      <c r="G3532" s="1626">
        <v>1</v>
      </c>
      <c r="H3532" s="1626">
        <v>2016</v>
      </c>
      <c r="I3532" s="1693">
        <v>67.8</v>
      </c>
      <c r="J3532" s="1678">
        <f t="shared" si="333"/>
        <v>70</v>
      </c>
      <c r="K3532" s="1710">
        <f t="shared" si="330"/>
        <v>20.340000000000003</v>
      </c>
      <c r="L3532" s="1678"/>
      <c r="M3532" s="1710"/>
      <c r="N3532" s="1693">
        <f t="shared" si="331"/>
        <v>0</v>
      </c>
      <c r="O3532" s="1626"/>
      <c r="P3532" s="1693"/>
      <c r="Q3532" s="1693">
        <f t="shared" si="332"/>
        <v>0</v>
      </c>
      <c r="R3532" s="2084"/>
    </row>
    <row r="3533" spans="3:18" s="1605" customFormat="1" ht="15.75">
      <c r="C3533" s="1587"/>
      <c r="D3533" s="1585" t="s">
        <v>3901</v>
      </c>
      <c r="E3533" s="1612"/>
      <c r="F3533" s="1584" t="s">
        <v>589</v>
      </c>
      <c r="G3533" s="1626">
        <v>1</v>
      </c>
      <c r="H3533" s="1626">
        <v>2016</v>
      </c>
      <c r="I3533" s="1693">
        <v>68.313999999999993</v>
      </c>
      <c r="J3533" s="1678">
        <f t="shared" si="333"/>
        <v>70</v>
      </c>
      <c r="K3533" s="1710">
        <f t="shared" si="330"/>
        <v>20.494199999999999</v>
      </c>
      <c r="L3533" s="1678"/>
      <c r="M3533" s="1710"/>
      <c r="N3533" s="1693">
        <f t="shared" si="331"/>
        <v>0</v>
      </c>
      <c r="O3533" s="1626"/>
      <c r="P3533" s="1693"/>
      <c r="Q3533" s="1693">
        <f t="shared" si="332"/>
        <v>0</v>
      </c>
      <c r="R3533" s="2084"/>
    </row>
    <row r="3534" spans="3:18" s="1605" customFormat="1" ht="15.75">
      <c r="C3534" s="1587"/>
      <c r="D3534" s="1585" t="s">
        <v>6451</v>
      </c>
      <c r="E3534" s="1612"/>
      <c r="F3534" s="1584" t="s">
        <v>589</v>
      </c>
      <c r="G3534" s="1626">
        <v>6</v>
      </c>
      <c r="H3534" s="1626">
        <v>2016</v>
      </c>
      <c r="I3534" s="1693">
        <v>234</v>
      </c>
      <c r="J3534" s="1678">
        <f t="shared" si="333"/>
        <v>70</v>
      </c>
      <c r="K3534" s="1710">
        <f t="shared" si="330"/>
        <v>70.200000000000017</v>
      </c>
      <c r="L3534" s="1678"/>
      <c r="M3534" s="1710"/>
      <c r="N3534" s="1693">
        <f t="shared" si="331"/>
        <v>0</v>
      </c>
      <c r="O3534" s="1626"/>
      <c r="P3534" s="1693"/>
      <c r="Q3534" s="1693">
        <f t="shared" si="332"/>
        <v>0</v>
      </c>
      <c r="R3534" s="2084"/>
    </row>
    <row r="3535" spans="3:18" s="1605" customFormat="1" ht="15.75">
      <c r="C3535" s="1587"/>
      <c r="D3535" s="1585" t="s">
        <v>3025</v>
      </c>
      <c r="E3535" s="1588"/>
      <c r="F3535" s="1584" t="s">
        <v>589</v>
      </c>
      <c r="G3535" s="1626">
        <v>11</v>
      </c>
      <c r="H3535" s="1626">
        <v>2018</v>
      </c>
      <c r="I3535" s="1693">
        <v>2959</v>
      </c>
      <c r="J3535" s="1678">
        <f t="shared" si="333"/>
        <v>50</v>
      </c>
      <c r="K3535" s="1710">
        <f t="shared" si="330"/>
        <v>1479.5</v>
      </c>
      <c r="L3535" s="1678"/>
      <c r="M3535" s="1710"/>
      <c r="N3535" s="1693">
        <f t="shared" si="331"/>
        <v>0</v>
      </c>
      <c r="O3535" s="1626"/>
      <c r="P3535" s="1693"/>
      <c r="Q3535" s="1693">
        <f t="shared" si="332"/>
        <v>0</v>
      </c>
      <c r="R3535" s="2084"/>
    </row>
    <row r="3536" spans="3:18" s="1605" customFormat="1" ht="15.75">
      <c r="C3536" s="1587"/>
      <c r="D3536" s="1585" t="s">
        <v>2981</v>
      </c>
      <c r="E3536" s="1588"/>
      <c r="F3536" s="1584" t="s">
        <v>589</v>
      </c>
      <c r="G3536" s="1626">
        <v>10</v>
      </c>
      <c r="H3536" s="1626">
        <v>2018</v>
      </c>
      <c r="I3536" s="1693">
        <v>750.81819999999993</v>
      </c>
      <c r="J3536" s="1678">
        <f t="shared" si="333"/>
        <v>50</v>
      </c>
      <c r="K3536" s="1710">
        <f t="shared" si="330"/>
        <v>375.40909999999997</v>
      </c>
      <c r="L3536" s="1678"/>
      <c r="M3536" s="1710"/>
      <c r="N3536" s="1693">
        <f t="shared" si="331"/>
        <v>0</v>
      </c>
      <c r="O3536" s="1626"/>
      <c r="P3536" s="1693"/>
      <c r="Q3536" s="1693">
        <f t="shared" si="332"/>
        <v>0</v>
      </c>
      <c r="R3536" s="2084"/>
    </row>
    <row r="3537" spans="3:18" s="1605" customFormat="1" ht="15.75">
      <c r="C3537" s="1587"/>
      <c r="D3537" s="1585" t="s">
        <v>6452</v>
      </c>
      <c r="E3537" s="1588"/>
      <c r="F3537" s="1584" t="s">
        <v>589</v>
      </c>
      <c r="G3537" s="1626">
        <v>1</v>
      </c>
      <c r="H3537" s="1626">
        <v>2018</v>
      </c>
      <c r="I3537" s="1693">
        <v>149.4</v>
      </c>
      <c r="J3537" s="1678">
        <f t="shared" si="333"/>
        <v>50</v>
      </c>
      <c r="K3537" s="1710">
        <f t="shared" si="330"/>
        <v>74.7</v>
      </c>
      <c r="L3537" s="1678"/>
      <c r="M3537" s="1710"/>
      <c r="N3537" s="1693">
        <f t="shared" si="331"/>
        <v>0</v>
      </c>
      <c r="O3537" s="1626"/>
      <c r="P3537" s="1693"/>
      <c r="Q3537" s="1693">
        <f t="shared" si="332"/>
        <v>0</v>
      </c>
      <c r="R3537" s="2084"/>
    </row>
    <row r="3538" spans="3:18" s="1605" customFormat="1" ht="15.75">
      <c r="C3538" s="1587"/>
      <c r="D3538" s="1585" t="s">
        <v>6453</v>
      </c>
      <c r="E3538" s="1588"/>
      <c r="F3538" s="1584" t="s">
        <v>589</v>
      </c>
      <c r="G3538" s="1626">
        <v>15</v>
      </c>
      <c r="H3538" s="1626">
        <v>2018</v>
      </c>
      <c r="I3538" s="1693">
        <v>2241.75</v>
      </c>
      <c r="J3538" s="1678">
        <f t="shared" si="333"/>
        <v>50</v>
      </c>
      <c r="K3538" s="1710">
        <f t="shared" si="330"/>
        <v>1120.875</v>
      </c>
      <c r="L3538" s="1678"/>
      <c r="M3538" s="1710"/>
      <c r="N3538" s="1693">
        <f t="shared" si="331"/>
        <v>0</v>
      </c>
      <c r="O3538" s="1626"/>
      <c r="P3538" s="1693"/>
      <c r="Q3538" s="1693">
        <f t="shared" si="332"/>
        <v>0</v>
      </c>
      <c r="R3538" s="2084"/>
    </row>
    <row r="3539" spans="3:18" s="1605" customFormat="1" ht="15.75">
      <c r="C3539" s="1587"/>
      <c r="D3539" s="1585" t="s">
        <v>6454</v>
      </c>
      <c r="E3539" s="1588"/>
      <c r="F3539" s="1584" t="s">
        <v>589</v>
      </c>
      <c r="G3539" s="1626">
        <v>1</v>
      </c>
      <c r="H3539" s="1626">
        <v>2018</v>
      </c>
      <c r="I3539" s="1693">
        <v>494.4</v>
      </c>
      <c r="J3539" s="1678">
        <f t="shared" si="333"/>
        <v>50</v>
      </c>
      <c r="K3539" s="1710">
        <f t="shared" si="330"/>
        <v>247.2</v>
      </c>
      <c r="L3539" s="1678"/>
      <c r="M3539" s="1710"/>
      <c r="N3539" s="1693">
        <f t="shared" si="331"/>
        <v>0</v>
      </c>
      <c r="O3539" s="1626"/>
      <c r="P3539" s="1693"/>
      <c r="Q3539" s="1693">
        <f t="shared" si="332"/>
        <v>0</v>
      </c>
      <c r="R3539" s="2084"/>
    </row>
    <row r="3540" spans="3:18" s="1605" customFormat="1" ht="27">
      <c r="C3540" s="1587"/>
      <c r="D3540" s="1585" t="s">
        <v>6455</v>
      </c>
      <c r="E3540" s="1588"/>
      <c r="F3540" s="1584" t="s">
        <v>589</v>
      </c>
      <c r="G3540" s="1626">
        <v>1</v>
      </c>
      <c r="H3540" s="1626">
        <v>2018</v>
      </c>
      <c r="I3540" s="1693">
        <v>494.4</v>
      </c>
      <c r="J3540" s="1678">
        <f t="shared" si="333"/>
        <v>50</v>
      </c>
      <c r="K3540" s="1710">
        <f t="shared" si="330"/>
        <v>247.2</v>
      </c>
      <c r="L3540" s="1678"/>
      <c r="M3540" s="1710"/>
      <c r="N3540" s="1693">
        <f t="shared" si="331"/>
        <v>0</v>
      </c>
      <c r="O3540" s="1626"/>
      <c r="P3540" s="1693"/>
      <c r="Q3540" s="1693">
        <f t="shared" si="332"/>
        <v>0</v>
      </c>
      <c r="R3540" s="2084"/>
    </row>
    <row r="3541" spans="3:18" s="1605" customFormat="1" ht="15.75">
      <c r="C3541" s="1587"/>
      <c r="D3541" s="1585" t="s">
        <v>6456</v>
      </c>
      <c r="E3541" s="1588"/>
      <c r="F3541" s="1584" t="s">
        <v>589</v>
      </c>
      <c r="G3541" s="1626">
        <v>1</v>
      </c>
      <c r="H3541" s="1626">
        <v>2018</v>
      </c>
      <c r="I3541" s="1693">
        <v>94.5</v>
      </c>
      <c r="J3541" s="1678">
        <f t="shared" si="333"/>
        <v>50</v>
      </c>
      <c r="K3541" s="1710">
        <f t="shared" si="330"/>
        <v>47.25</v>
      </c>
      <c r="L3541" s="1678"/>
      <c r="M3541" s="1710"/>
      <c r="N3541" s="1693">
        <f t="shared" si="331"/>
        <v>0</v>
      </c>
      <c r="O3541" s="1626"/>
      <c r="P3541" s="1693"/>
      <c r="Q3541" s="1693">
        <f t="shared" si="332"/>
        <v>0</v>
      </c>
      <c r="R3541" s="2084"/>
    </row>
    <row r="3542" spans="3:18" s="1605" customFormat="1" ht="15.75">
      <c r="C3542" s="1587"/>
      <c r="D3542" s="1585" t="s">
        <v>6457</v>
      </c>
      <c r="E3542" s="1588"/>
      <c r="F3542" s="1584" t="s">
        <v>589</v>
      </c>
      <c r="G3542" s="1626">
        <v>9</v>
      </c>
      <c r="H3542" s="1626">
        <v>2018</v>
      </c>
      <c r="I3542" s="1693">
        <v>580.04999999999995</v>
      </c>
      <c r="J3542" s="1678">
        <f t="shared" si="333"/>
        <v>50</v>
      </c>
      <c r="K3542" s="1710">
        <f t="shared" si="330"/>
        <v>290.02499999999998</v>
      </c>
      <c r="L3542" s="1678"/>
      <c r="M3542" s="1710"/>
      <c r="N3542" s="1693">
        <f t="shared" si="331"/>
        <v>0</v>
      </c>
      <c r="O3542" s="1626"/>
      <c r="P3542" s="1693"/>
      <c r="Q3542" s="1693">
        <f t="shared" si="332"/>
        <v>0</v>
      </c>
      <c r="R3542" s="2084"/>
    </row>
    <row r="3543" spans="3:18" s="1605" customFormat="1" ht="27">
      <c r="C3543" s="1587"/>
      <c r="D3543" s="1585" t="s">
        <v>6458</v>
      </c>
      <c r="E3543" s="1588"/>
      <c r="F3543" s="1584" t="s">
        <v>589</v>
      </c>
      <c r="G3543" s="1626">
        <v>1</v>
      </c>
      <c r="H3543" s="1626">
        <v>2018</v>
      </c>
      <c r="I3543" s="1693">
        <v>194.4</v>
      </c>
      <c r="J3543" s="1678">
        <f t="shared" si="333"/>
        <v>50</v>
      </c>
      <c r="K3543" s="1710">
        <f t="shared" si="330"/>
        <v>97.2</v>
      </c>
      <c r="L3543" s="1678"/>
      <c r="M3543" s="1710"/>
      <c r="N3543" s="1693">
        <f t="shared" si="331"/>
        <v>0</v>
      </c>
      <c r="O3543" s="1626"/>
      <c r="P3543" s="1693"/>
      <c r="Q3543" s="1693">
        <f t="shared" si="332"/>
        <v>0</v>
      </c>
      <c r="R3543" s="2084"/>
    </row>
    <row r="3544" spans="3:18" s="1605" customFormat="1" ht="15.75">
      <c r="C3544" s="1587"/>
      <c r="D3544" s="1585" t="s">
        <v>6459</v>
      </c>
      <c r="E3544" s="1588"/>
      <c r="F3544" s="1584" t="s">
        <v>589</v>
      </c>
      <c r="G3544" s="1626">
        <v>1</v>
      </c>
      <c r="H3544" s="1626">
        <v>2018</v>
      </c>
      <c r="I3544" s="1693">
        <v>164.4</v>
      </c>
      <c r="J3544" s="1678">
        <f t="shared" si="333"/>
        <v>50</v>
      </c>
      <c r="K3544" s="1710">
        <f t="shared" si="330"/>
        <v>82.2</v>
      </c>
      <c r="L3544" s="1678"/>
      <c r="M3544" s="1710"/>
      <c r="N3544" s="1693">
        <f t="shared" si="331"/>
        <v>0</v>
      </c>
      <c r="O3544" s="1626"/>
      <c r="P3544" s="1693"/>
      <c r="Q3544" s="1693">
        <f t="shared" si="332"/>
        <v>0</v>
      </c>
      <c r="R3544" s="2084"/>
    </row>
    <row r="3545" spans="3:18" s="1605" customFormat="1" ht="15.75">
      <c r="C3545" s="1587"/>
      <c r="D3545" s="1585" t="s">
        <v>6460</v>
      </c>
      <c r="E3545" s="1588"/>
      <c r="F3545" s="1584" t="s">
        <v>589</v>
      </c>
      <c r="G3545" s="1626">
        <v>2</v>
      </c>
      <c r="H3545" s="1626">
        <v>2018</v>
      </c>
      <c r="I3545" s="1693">
        <v>388.95</v>
      </c>
      <c r="J3545" s="1678">
        <f t="shared" si="333"/>
        <v>50</v>
      </c>
      <c r="K3545" s="1710">
        <f t="shared" si="330"/>
        <v>194.47499999999999</v>
      </c>
      <c r="L3545" s="1678"/>
      <c r="M3545" s="1710"/>
      <c r="N3545" s="1693">
        <f t="shared" si="331"/>
        <v>0</v>
      </c>
      <c r="O3545" s="1626"/>
      <c r="P3545" s="1693"/>
      <c r="Q3545" s="1693">
        <f t="shared" si="332"/>
        <v>0</v>
      </c>
      <c r="R3545" s="2084"/>
    </row>
    <row r="3546" spans="3:18" s="1605" customFormat="1" ht="15.75">
      <c r="C3546" s="1587"/>
      <c r="D3546" s="1585" t="s">
        <v>2974</v>
      </c>
      <c r="E3546" s="1588"/>
      <c r="F3546" s="1584" t="s">
        <v>589</v>
      </c>
      <c r="G3546" s="1626">
        <v>1</v>
      </c>
      <c r="H3546" s="1626">
        <v>2018</v>
      </c>
      <c r="I3546" s="1693">
        <v>194.4</v>
      </c>
      <c r="J3546" s="1678">
        <f t="shared" si="333"/>
        <v>50</v>
      </c>
      <c r="K3546" s="1710">
        <f t="shared" si="330"/>
        <v>97.2</v>
      </c>
      <c r="L3546" s="1678"/>
      <c r="M3546" s="1710"/>
      <c r="N3546" s="1693">
        <f t="shared" si="331"/>
        <v>0</v>
      </c>
      <c r="O3546" s="1626"/>
      <c r="P3546" s="1693"/>
      <c r="Q3546" s="1693">
        <f t="shared" si="332"/>
        <v>0</v>
      </c>
      <c r="R3546" s="2084"/>
    </row>
    <row r="3547" spans="3:18" s="1605" customFormat="1" ht="15.75">
      <c r="C3547" s="1587"/>
      <c r="D3547" s="1585" t="s">
        <v>6461</v>
      </c>
      <c r="E3547" s="1588"/>
      <c r="F3547" s="1584" t="s">
        <v>589</v>
      </c>
      <c r="G3547" s="1626">
        <v>2</v>
      </c>
      <c r="H3547" s="1626">
        <v>2018</v>
      </c>
      <c r="I3547" s="1693">
        <v>188.85</v>
      </c>
      <c r="J3547" s="1678">
        <f t="shared" si="333"/>
        <v>50</v>
      </c>
      <c r="K3547" s="1710">
        <f t="shared" si="330"/>
        <v>94.424999999999997</v>
      </c>
      <c r="L3547" s="1678"/>
      <c r="M3547" s="1710"/>
      <c r="N3547" s="1693">
        <f t="shared" si="331"/>
        <v>0</v>
      </c>
      <c r="O3547" s="1626"/>
      <c r="P3547" s="1693"/>
      <c r="Q3547" s="1693">
        <f t="shared" si="332"/>
        <v>0</v>
      </c>
      <c r="R3547" s="2084"/>
    </row>
    <row r="3548" spans="3:18" s="1605" customFormat="1" ht="15.75">
      <c r="C3548" s="1587"/>
      <c r="D3548" s="1585" t="s">
        <v>6462</v>
      </c>
      <c r="E3548" s="1588"/>
      <c r="F3548" s="1584" t="s">
        <v>589</v>
      </c>
      <c r="G3548" s="1626">
        <v>1</v>
      </c>
      <c r="H3548" s="1626">
        <v>2018</v>
      </c>
      <c r="I3548" s="1693">
        <v>194.4</v>
      </c>
      <c r="J3548" s="1678">
        <f t="shared" si="333"/>
        <v>50</v>
      </c>
      <c r="K3548" s="1710">
        <f t="shared" si="330"/>
        <v>97.2</v>
      </c>
      <c r="L3548" s="1678"/>
      <c r="M3548" s="1710"/>
      <c r="N3548" s="1693">
        <f t="shared" si="331"/>
        <v>0</v>
      </c>
      <c r="O3548" s="1626"/>
      <c r="P3548" s="1693"/>
      <c r="Q3548" s="1693">
        <f t="shared" si="332"/>
        <v>0</v>
      </c>
      <c r="R3548" s="2084"/>
    </row>
    <row r="3549" spans="3:18" s="1605" customFormat="1" ht="15.75">
      <c r="C3549" s="1587"/>
      <c r="D3549" s="1585" t="s">
        <v>6463</v>
      </c>
      <c r="E3549" s="1588"/>
      <c r="F3549" s="1584" t="s">
        <v>589</v>
      </c>
      <c r="G3549" s="1626">
        <v>1</v>
      </c>
      <c r="H3549" s="1626">
        <v>2018</v>
      </c>
      <c r="I3549" s="1693">
        <v>699.99599999999998</v>
      </c>
      <c r="J3549" s="1678">
        <f t="shared" si="333"/>
        <v>50</v>
      </c>
      <c r="K3549" s="1710">
        <f t="shared" si="330"/>
        <v>349.99799999999999</v>
      </c>
      <c r="L3549" s="1678"/>
      <c r="M3549" s="1710"/>
      <c r="N3549" s="1693">
        <f t="shared" si="331"/>
        <v>0</v>
      </c>
      <c r="O3549" s="1626"/>
      <c r="P3549" s="1693"/>
      <c r="Q3549" s="1693">
        <f t="shared" si="332"/>
        <v>0</v>
      </c>
      <c r="R3549" s="2084"/>
    </row>
    <row r="3550" spans="3:18" s="1605" customFormat="1" ht="27">
      <c r="C3550" s="1587"/>
      <c r="D3550" s="1585" t="s">
        <v>6464</v>
      </c>
      <c r="E3550" s="1588"/>
      <c r="F3550" s="1584" t="s">
        <v>589</v>
      </c>
      <c r="G3550" s="1626">
        <v>1</v>
      </c>
      <c r="H3550" s="1626">
        <v>2018</v>
      </c>
      <c r="I3550" s="1693">
        <v>420</v>
      </c>
      <c r="J3550" s="1678">
        <f t="shared" si="333"/>
        <v>50</v>
      </c>
      <c r="K3550" s="1710">
        <f t="shared" si="330"/>
        <v>210</v>
      </c>
      <c r="L3550" s="1678"/>
      <c r="M3550" s="1710"/>
      <c r="N3550" s="1693">
        <f t="shared" si="331"/>
        <v>0</v>
      </c>
      <c r="O3550" s="1626"/>
      <c r="P3550" s="1693"/>
      <c r="Q3550" s="1693">
        <f t="shared" si="332"/>
        <v>0</v>
      </c>
      <c r="R3550" s="2084"/>
    </row>
    <row r="3551" spans="3:18" s="1605" customFormat="1" ht="15.75">
      <c r="C3551" s="1587"/>
      <c r="D3551" s="1585" t="s">
        <v>6465</v>
      </c>
      <c r="E3551" s="1588"/>
      <c r="F3551" s="1584" t="s">
        <v>589</v>
      </c>
      <c r="G3551" s="1626">
        <v>10</v>
      </c>
      <c r="H3551" s="1626">
        <v>2018</v>
      </c>
      <c r="I3551" s="1693">
        <v>1110</v>
      </c>
      <c r="J3551" s="1678">
        <f t="shared" si="333"/>
        <v>50</v>
      </c>
      <c r="K3551" s="1710">
        <f t="shared" si="330"/>
        <v>555</v>
      </c>
      <c r="L3551" s="1678"/>
      <c r="M3551" s="1710"/>
      <c r="N3551" s="1693">
        <f t="shared" si="331"/>
        <v>0</v>
      </c>
      <c r="O3551" s="1626"/>
      <c r="P3551" s="1693"/>
      <c r="Q3551" s="1693">
        <f t="shared" si="332"/>
        <v>0</v>
      </c>
      <c r="R3551" s="2084"/>
    </row>
    <row r="3552" spans="3:18" s="1605" customFormat="1" ht="15.75">
      <c r="C3552" s="1587"/>
      <c r="D3552" s="1585" t="s">
        <v>6466</v>
      </c>
      <c r="E3552" s="1588"/>
      <c r="F3552" s="1584" t="s">
        <v>589</v>
      </c>
      <c r="G3552" s="1626">
        <v>1</v>
      </c>
      <c r="H3552" s="1626">
        <v>2018</v>
      </c>
      <c r="I3552" s="1693">
        <v>348</v>
      </c>
      <c r="J3552" s="1678">
        <f t="shared" si="333"/>
        <v>50</v>
      </c>
      <c r="K3552" s="1710">
        <f t="shared" si="330"/>
        <v>174</v>
      </c>
      <c r="L3552" s="1678"/>
      <c r="M3552" s="1710"/>
      <c r="N3552" s="1693">
        <f t="shared" si="331"/>
        <v>0</v>
      </c>
      <c r="O3552" s="1626"/>
      <c r="P3552" s="1693"/>
      <c r="Q3552" s="1693">
        <f t="shared" si="332"/>
        <v>0</v>
      </c>
      <c r="R3552" s="2084"/>
    </row>
    <row r="3553" spans="3:18" s="1605" customFormat="1" ht="15.75">
      <c r="C3553" s="1587"/>
      <c r="D3553" s="1585" t="s">
        <v>6467</v>
      </c>
      <c r="E3553" s="1588"/>
      <c r="F3553" s="1584" t="s">
        <v>589</v>
      </c>
      <c r="G3553" s="1626">
        <v>1</v>
      </c>
      <c r="H3553" s="1626">
        <v>2018</v>
      </c>
      <c r="I3553" s="1693">
        <v>432</v>
      </c>
      <c r="J3553" s="1678">
        <f t="shared" si="333"/>
        <v>50</v>
      </c>
      <c r="K3553" s="1710">
        <f t="shared" si="330"/>
        <v>216</v>
      </c>
      <c r="L3553" s="1678"/>
      <c r="M3553" s="1710"/>
      <c r="N3553" s="1693">
        <f t="shared" si="331"/>
        <v>0</v>
      </c>
      <c r="O3553" s="1626"/>
      <c r="P3553" s="1693"/>
      <c r="Q3553" s="1693">
        <f t="shared" si="332"/>
        <v>0</v>
      </c>
      <c r="R3553" s="2084"/>
    </row>
    <row r="3554" spans="3:18" s="1605" customFormat="1" ht="15.75">
      <c r="C3554" s="1587"/>
      <c r="D3554" s="1585" t="s">
        <v>6468</v>
      </c>
      <c r="E3554" s="1588"/>
      <c r="F3554" s="1584" t="s">
        <v>589</v>
      </c>
      <c r="G3554" s="1626">
        <v>1</v>
      </c>
      <c r="H3554" s="1626">
        <v>2018</v>
      </c>
      <c r="I3554" s="1693">
        <v>444.44400000000002</v>
      </c>
      <c r="J3554" s="1678">
        <f t="shared" si="333"/>
        <v>50</v>
      </c>
      <c r="K3554" s="1710">
        <f t="shared" si="330"/>
        <v>222.22200000000001</v>
      </c>
      <c r="L3554" s="1678"/>
      <c r="M3554" s="1710"/>
      <c r="N3554" s="1693">
        <f t="shared" si="331"/>
        <v>0</v>
      </c>
      <c r="O3554" s="1626"/>
      <c r="P3554" s="1693"/>
      <c r="Q3554" s="1693">
        <f t="shared" si="332"/>
        <v>0</v>
      </c>
      <c r="R3554" s="2084"/>
    </row>
    <row r="3555" spans="3:18" s="1605" customFormat="1" ht="15.75">
      <c r="C3555" s="1587"/>
      <c r="D3555" s="1585" t="s">
        <v>6469</v>
      </c>
      <c r="E3555" s="1588"/>
      <c r="F3555" s="1584" t="s">
        <v>589</v>
      </c>
      <c r="G3555" s="1626">
        <v>1</v>
      </c>
      <c r="H3555" s="1626">
        <v>2018</v>
      </c>
      <c r="I3555" s="1693">
        <v>348</v>
      </c>
      <c r="J3555" s="1678">
        <f t="shared" si="333"/>
        <v>50</v>
      </c>
      <c r="K3555" s="1710">
        <f t="shared" si="330"/>
        <v>174</v>
      </c>
      <c r="L3555" s="1678"/>
      <c r="M3555" s="1710"/>
      <c r="N3555" s="1693">
        <f t="shared" si="331"/>
        <v>0</v>
      </c>
      <c r="O3555" s="1626"/>
      <c r="P3555" s="1693"/>
      <c r="Q3555" s="1693">
        <f t="shared" si="332"/>
        <v>0</v>
      </c>
      <c r="R3555" s="2084"/>
    </row>
    <row r="3556" spans="3:18" s="1605" customFormat="1" ht="27">
      <c r="C3556" s="1587"/>
      <c r="D3556" s="1585" t="s">
        <v>6470</v>
      </c>
      <c r="E3556" s="1588"/>
      <c r="F3556" s="1584" t="s">
        <v>589</v>
      </c>
      <c r="G3556" s="1626">
        <v>2</v>
      </c>
      <c r="H3556" s="1626">
        <v>2018</v>
      </c>
      <c r="I3556" s="1693">
        <v>444.44400000000002</v>
      </c>
      <c r="J3556" s="1678">
        <f t="shared" si="333"/>
        <v>50</v>
      </c>
      <c r="K3556" s="1710">
        <f t="shared" si="330"/>
        <v>222.22200000000001</v>
      </c>
      <c r="L3556" s="1678"/>
      <c r="M3556" s="1710"/>
      <c r="N3556" s="1693">
        <f t="shared" si="331"/>
        <v>0</v>
      </c>
      <c r="O3556" s="1626"/>
      <c r="P3556" s="1693"/>
      <c r="Q3556" s="1693">
        <f t="shared" si="332"/>
        <v>0</v>
      </c>
      <c r="R3556" s="2084"/>
    </row>
    <row r="3557" spans="3:18" s="1605" customFormat="1" ht="15.75">
      <c r="C3557" s="1587"/>
      <c r="D3557" s="1585" t="s">
        <v>6471</v>
      </c>
      <c r="E3557" s="1588"/>
      <c r="F3557" s="1584" t="s">
        <v>589</v>
      </c>
      <c r="G3557" s="1626">
        <v>7</v>
      </c>
      <c r="H3557" s="1626">
        <v>2018</v>
      </c>
      <c r="I3557" s="1693">
        <v>468.96402</v>
      </c>
      <c r="J3557" s="1678">
        <f t="shared" ref="J3557:J3581" si="334">IF(($J$14-H3557)*J$3428&gt;100,100,($J$14-H3557)*J$3428)</f>
        <v>50</v>
      </c>
      <c r="K3557" s="1710">
        <f t="shared" ref="K3557:K3635" si="335">IF(J3557=100,0,I3557-I3557*J3557%)</f>
        <v>234.48201</v>
      </c>
      <c r="L3557" s="1678"/>
      <c r="M3557" s="1710"/>
      <c r="N3557" s="1693">
        <f t="shared" si="331"/>
        <v>0</v>
      </c>
      <c r="O3557" s="1626"/>
      <c r="P3557" s="1693"/>
      <c r="Q3557" s="1693">
        <f t="shared" si="332"/>
        <v>0</v>
      </c>
      <c r="R3557" s="2084"/>
    </row>
    <row r="3558" spans="3:18" s="1605" customFormat="1" ht="15.75">
      <c r="C3558" s="1587"/>
      <c r="D3558" s="1585" t="s">
        <v>6472</v>
      </c>
      <c r="E3558" s="1588"/>
      <c r="F3558" s="1584" t="s">
        <v>589</v>
      </c>
      <c r="G3558" s="1626">
        <v>3</v>
      </c>
      <c r="H3558" s="1626">
        <v>2018</v>
      </c>
      <c r="I3558" s="1693">
        <v>161.1</v>
      </c>
      <c r="J3558" s="1678">
        <f t="shared" si="334"/>
        <v>50</v>
      </c>
      <c r="K3558" s="1710">
        <f t="shared" si="335"/>
        <v>80.55</v>
      </c>
      <c r="L3558" s="1678"/>
      <c r="M3558" s="1710"/>
      <c r="N3558" s="1693">
        <f t="shared" ref="N3558:N3581" si="336">+L3558*M3558</f>
        <v>0</v>
      </c>
      <c r="O3558" s="1626"/>
      <c r="P3558" s="1693"/>
      <c r="Q3558" s="1693">
        <f t="shared" ref="Q3558:Q3596" si="337">+O3558*P3558</f>
        <v>0</v>
      </c>
      <c r="R3558" s="2084"/>
    </row>
    <row r="3559" spans="3:18" s="1605" customFormat="1" ht="15.75">
      <c r="C3559" s="1587"/>
      <c r="D3559" s="1585" t="s">
        <v>6473</v>
      </c>
      <c r="E3559" s="1588"/>
      <c r="F3559" s="1584" t="s">
        <v>589</v>
      </c>
      <c r="G3559" s="1626">
        <v>1</v>
      </c>
      <c r="H3559" s="1626">
        <v>2018</v>
      </c>
      <c r="I3559" s="1693">
        <v>62.234000000000002</v>
      </c>
      <c r="J3559" s="1678">
        <f t="shared" si="334"/>
        <v>50</v>
      </c>
      <c r="K3559" s="1710">
        <f t="shared" si="335"/>
        <v>31.117000000000001</v>
      </c>
      <c r="L3559" s="1678"/>
      <c r="M3559" s="1710"/>
      <c r="N3559" s="1693">
        <f t="shared" si="336"/>
        <v>0</v>
      </c>
      <c r="O3559" s="1626"/>
      <c r="P3559" s="1693"/>
      <c r="Q3559" s="1693">
        <f t="shared" si="337"/>
        <v>0</v>
      </c>
      <c r="R3559" s="2084"/>
    </row>
    <row r="3560" spans="3:18" s="1605" customFormat="1" ht="27">
      <c r="C3560" s="1587"/>
      <c r="D3560" s="1585" t="s">
        <v>6474</v>
      </c>
      <c r="E3560" s="1588"/>
      <c r="F3560" s="1584" t="s">
        <v>589</v>
      </c>
      <c r="G3560" s="1626">
        <v>1</v>
      </c>
      <c r="H3560" s="1626">
        <v>2018</v>
      </c>
      <c r="I3560" s="1693">
        <v>204.14599999999999</v>
      </c>
      <c r="J3560" s="1678">
        <f t="shared" si="334"/>
        <v>50</v>
      </c>
      <c r="K3560" s="1710">
        <f t="shared" si="335"/>
        <v>102.07299999999999</v>
      </c>
      <c r="L3560" s="1678"/>
      <c r="M3560" s="1710"/>
      <c r="N3560" s="1693">
        <f t="shared" si="336"/>
        <v>0</v>
      </c>
      <c r="O3560" s="1626"/>
      <c r="P3560" s="1693"/>
      <c r="Q3560" s="1693">
        <f t="shared" si="337"/>
        <v>0</v>
      </c>
      <c r="R3560" s="2084"/>
    </row>
    <row r="3561" spans="3:18" s="1605" customFormat="1" ht="15.75">
      <c r="C3561" s="1587"/>
      <c r="D3561" s="1585" t="s">
        <v>6467</v>
      </c>
      <c r="E3561" s="1588"/>
      <c r="F3561" s="1584" t="s">
        <v>589</v>
      </c>
      <c r="G3561" s="1626">
        <v>1</v>
      </c>
      <c r="H3561" s="1626">
        <v>2018</v>
      </c>
      <c r="I3561" s="1693">
        <v>119.9</v>
      </c>
      <c r="J3561" s="1678">
        <f t="shared" si="334"/>
        <v>50</v>
      </c>
      <c r="K3561" s="1710">
        <f t="shared" si="335"/>
        <v>59.95</v>
      </c>
      <c r="L3561" s="1678"/>
      <c r="M3561" s="1710"/>
      <c r="N3561" s="1693">
        <f t="shared" si="336"/>
        <v>0</v>
      </c>
      <c r="O3561" s="1626"/>
      <c r="P3561" s="1693"/>
      <c r="Q3561" s="1693">
        <f t="shared" si="337"/>
        <v>0</v>
      </c>
      <c r="R3561" s="2084"/>
    </row>
    <row r="3562" spans="3:18" s="1605" customFormat="1" ht="27">
      <c r="C3562" s="1587"/>
      <c r="D3562" s="1585" t="s">
        <v>6475</v>
      </c>
      <c r="E3562" s="1588"/>
      <c r="F3562" s="1584" t="s">
        <v>589</v>
      </c>
      <c r="G3562" s="1626">
        <v>10</v>
      </c>
      <c r="H3562" s="1626">
        <v>2018</v>
      </c>
      <c r="I3562" s="1693">
        <v>84.75</v>
      </c>
      <c r="J3562" s="1678">
        <f t="shared" si="334"/>
        <v>50</v>
      </c>
      <c r="K3562" s="1710">
        <f t="shared" si="335"/>
        <v>42.375</v>
      </c>
      <c r="L3562" s="1678"/>
      <c r="M3562" s="1710"/>
      <c r="N3562" s="1693">
        <f t="shared" si="336"/>
        <v>0</v>
      </c>
      <c r="O3562" s="1626"/>
      <c r="P3562" s="1693"/>
      <c r="Q3562" s="1693">
        <f t="shared" si="337"/>
        <v>0</v>
      </c>
      <c r="R3562" s="2084"/>
    </row>
    <row r="3563" spans="3:18" s="1605" customFormat="1" ht="15.75">
      <c r="C3563" s="1587"/>
      <c r="D3563" s="1585" t="s">
        <v>6463</v>
      </c>
      <c r="E3563" s="1588"/>
      <c r="F3563" s="1584" t="s">
        <v>589</v>
      </c>
      <c r="G3563" s="1626">
        <v>9</v>
      </c>
      <c r="H3563" s="1626">
        <v>2018</v>
      </c>
      <c r="I3563" s="1693">
        <v>6750</v>
      </c>
      <c r="J3563" s="1678">
        <f t="shared" si="334"/>
        <v>50</v>
      </c>
      <c r="K3563" s="1710">
        <f t="shared" si="335"/>
        <v>3375</v>
      </c>
      <c r="L3563" s="1678"/>
      <c r="M3563" s="1710"/>
      <c r="N3563" s="1693">
        <f t="shared" si="336"/>
        <v>0</v>
      </c>
      <c r="O3563" s="1626"/>
      <c r="P3563" s="1693"/>
      <c r="Q3563" s="1693">
        <f t="shared" si="337"/>
        <v>0</v>
      </c>
      <c r="R3563" s="2084"/>
    </row>
    <row r="3564" spans="3:18" s="1605" customFormat="1" ht="27">
      <c r="C3564" s="1587"/>
      <c r="D3564" s="1585" t="s">
        <v>6476</v>
      </c>
      <c r="E3564" s="1588"/>
      <c r="F3564" s="1584" t="s">
        <v>589</v>
      </c>
      <c r="G3564" s="1626">
        <v>9</v>
      </c>
      <c r="H3564" s="1626">
        <v>2018</v>
      </c>
      <c r="I3564" s="1693">
        <v>3150</v>
      </c>
      <c r="J3564" s="1678">
        <f t="shared" si="334"/>
        <v>50</v>
      </c>
      <c r="K3564" s="1710">
        <f t="shared" si="335"/>
        <v>1575</v>
      </c>
      <c r="L3564" s="1678"/>
      <c r="M3564" s="1710"/>
      <c r="N3564" s="1693">
        <f t="shared" si="336"/>
        <v>0</v>
      </c>
      <c r="O3564" s="1626"/>
      <c r="P3564" s="1693"/>
      <c r="Q3564" s="1693">
        <f t="shared" si="337"/>
        <v>0</v>
      </c>
      <c r="R3564" s="2084"/>
    </row>
    <row r="3565" spans="3:18" s="1605" customFormat="1" ht="27">
      <c r="C3565" s="1587"/>
      <c r="D3565" s="1585" t="s">
        <v>6477</v>
      </c>
      <c r="E3565" s="1588"/>
      <c r="F3565" s="1584" t="s">
        <v>589</v>
      </c>
      <c r="G3565" s="1626">
        <v>60</v>
      </c>
      <c r="H3565" s="1626">
        <v>2018</v>
      </c>
      <c r="I3565" s="1693">
        <v>2700</v>
      </c>
      <c r="J3565" s="1678">
        <f t="shared" si="334"/>
        <v>50</v>
      </c>
      <c r="K3565" s="1710">
        <f t="shared" si="335"/>
        <v>1350</v>
      </c>
      <c r="L3565" s="1678"/>
      <c r="M3565" s="1710"/>
      <c r="N3565" s="1693">
        <f t="shared" si="336"/>
        <v>0</v>
      </c>
      <c r="O3565" s="1626"/>
      <c r="P3565" s="1693"/>
      <c r="Q3565" s="1693">
        <f t="shared" si="337"/>
        <v>0</v>
      </c>
      <c r="R3565" s="2084"/>
    </row>
    <row r="3566" spans="3:18" s="1605" customFormat="1" ht="27">
      <c r="C3566" s="1587"/>
      <c r="D3566" s="1585" t="s">
        <v>6478</v>
      </c>
      <c r="E3566" s="1588"/>
      <c r="F3566" s="1584" t="s">
        <v>589</v>
      </c>
      <c r="G3566" s="1626">
        <v>50</v>
      </c>
      <c r="H3566" s="1626">
        <v>2018</v>
      </c>
      <c r="I3566" s="1693">
        <v>984</v>
      </c>
      <c r="J3566" s="1678">
        <f t="shared" si="334"/>
        <v>50</v>
      </c>
      <c r="K3566" s="1710">
        <f t="shared" si="335"/>
        <v>492</v>
      </c>
      <c r="L3566" s="1678"/>
      <c r="M3566" s="1710"/>
      <c r="N3566" s="1693">
        <f t="shared" si="336"/>
        <v>0</v>
      </c>
      <c r="O3566" s="1626"/>
      <c r="P3566" s="1693"/>
      <c r="Q3566" s="1693">
        <f t="shared" si="337"/>
        <v>0</v>
      </c>
      <c r="R3566" s="2084"/>
    </row>
    <row r="3567" spans="3:18" s="1605" customFormat="1" ht="15.75">
      <c r="C3567" s="1587"/>
      <c r="D3567" s="1585" t="s">
        <v>3901</v>
      </c>
      <c r="E3567" s="1588"/>
      <c r="F3567" s="1584" t="s">
        <v>589</v>
      </c>
      <c r="G3567" s="1626">
        <v>30</v>
      </c>
      <c r="H3567" s="1626">
        <v>2018</v>
      </c>
      <c r="I3567" s="1693">
        <v>2511.9720000000002</v>
      </c>
      <c r="J3567" s="1678">
        <f t="shared" si="334"/>
        <v>50</v>
      </c>
      <c r="K3567" s="1710">
        <f t="shared" si="335"/>
        <v>1255.9860000000001</v>
      </c>
      <c r="L3567" s="1678"/>
      <c r="M3567" s="1710"/>
      <c r="N3567" s="1693">
        <f t="shared" si="336"/>
        <v>0</v>
      </c>
      <c r="O3567" s="1626"/>
      <c r="P3567" s="1693"/>
      <c r="Q3567" s="1693">
        <f t="shared" si="337"/>
        <v>0</v>
      </c>
      <c r="R3567" s="2084"/>
    </row>
    <row r="3568" spans="3:18" s="1605" customFormat="1" ht="27">
      <c r="C3568" s="1587"/>
      <c r="D3568" s="1585" t="s">
        <v>2998</v>
      </c>
      <c r="E3568" s="1588"/>
      <c r="F3568" s="1584" t="s">
        <v>589</v>
      </c>
      <c r="G3568" s="1626">
        <v>153</v>
      </c>
      <c r="H3568" s="1626">
        <v>2019</v>
      </c>
      <c r="I3568" s="1693">
        <v>1028.1600000000001</v>
      </c>
      <c r="J3568" s="1678">
        <f t="shared" si="334"/>
        <v>40</v>
      </c>
      <c r="K3568" s="1710">
        <f t="shared" si="335"/>
        <v>616.89599999999996</v>
      </c>
      <c r="L3568" s="1678"/>
      <c r="M3568" s="1710"/>
      <c r="N3568" s="1693">
        <f t="shared" si="336"/>
        <v>0</v>
      </c>
      <c r="O3568" s="1626"/>
      <c r="P3568" s="1693"/>
      <c r="Q3568" s="1693">
        <f t="shared" si="337"/>
        <v>0</v>
      </c>
      <c r="R3568" s="2084"/>
    </row>
    <row r="3569" spans="3:18" s="1605" customFormat="1" ht="27">
      <c r="C3569" s="1587"/>
      <c r="D3569" s="1585" t="s">
        <v>3052</v>
      </c>
      <c r="E3569" s="1588"/>
      <c r="F3569" s="1584" t="s">
        <v>589</v>
      </c>
      <c r="G3569" s="1626">
        <v>47</v>
      </c>
      <c r="H3569" s="1626">
        <v>2019</v>
      </c>
      <c r="I3569" s="1693">
        <v>888.3</v>
      </c>
      <c r="J3569" s="1678">
        <f t="shared" si="334"/>
        <v>40</v>
      </c>
      <c r="K3569" s="1710">
        <f t="shared" si="335"/>
        <v>532.98</v>
      </c>
      <c r="L3569" s="1678"/>
      <c r="M3569" s="1710"/>
      <c r="N3569" s="1693">
        <f t="shared" si="336"/>
        <v>0</v>
      </c>
      <c r="O3569" s="1626"/>
      <c r="P3569" s="1693"/>
      <c r="Q3569" s="1693">
        <f t="shared" si="337"/>
        <v>0</v>
      </c>
      <c r="R3569" s="2084"/>
    </row>
    <row r="3570" spans="3:18" s="1605" customFormat="1" ht="27">
      <c r="C3570" s="1587"/>
      <c r="D3570" s="1585" t="s">
        <v>3053</v>
      </c>
      <c r="E3570" s="1588"/>
      <c r="F3570" s="1584" t="s">
        <v>589</v>
      </c>
      <c r="G3570" s="1626">
        <v>2</v>
      </c>
      <c r="H3570" s="1626">
        <v>2019</v>
      </c>
      <c r="I3570" s="1693">
        <v>189.96</v>
      </c>
      <c r="J3570" s="1678">
        <f t="shared" si="334"/>
        <v>40</v>
      </c>
      <c r="K3570" s="1710">
        <f t="shared" si="335"/>
        <v>113.976</v>
      </c>
      <c r="L3570" s="1678"/>
      <c r="M3570" s="1710"/>
      <c r="N3570" s="1693">
        <f t="shared" si="336"/>
        <v>0</v>
      </c>
      <c r="O3570" s="1626"/>
      <c r="P3570" s="1693"/>
      <c r="Q3570" s="1693">
        <f t="shared" si="337"/>
        <v>0</v>
      </c>
      <c r="R3570" s="2084"/>
    </row>
    <row r="3571" spans="3:18" s="1605" customFormat="1" ht="27">
      <c r="C3571" s="1587"/>
      <c r="D3571" s="1585" t="s">
        <v>3051</v>
      </c>
      <c r="E3571" s="1588"/>
      <c r="F3571" s="1584" t="s">
        <v>589</v>
      </c>
      <c r="G3571" s="1626">
        <v>4</v>
      </c>
      <c r="H3571" s="1626">
        <v>2019</v>
      </c>
      <c r="I3571" s="1693">
        <v>292</v>
      </c>
      <c r="J3571" s="1678">
        <f t="shared" si="334"/>
        <v>40</v>
      </c>
      <c r="K3571" s="1710">
        <f t="shared" si="335"/>
        <v>175.2</v>
      </c>
      <c r="L3571" s="1678"/>
      <c r="M3571" s="1710"/>
      <c r="N3571" s="1693">
        <f t="shared" si="336"/>
        <v>0</v>
      </c>
      <c r="O3571" s="1626"/>
      <c r="P3571" s="1693"/>
      <c r="Q3571" s="1693">
        <f t="shared" si="337"/>
        <v>0</v>
      </c>
      <c r="R3571" s="2084"/>
    </row>
    <row r="3572" spans="3:18" s="1605" customFormat="1" ht="15.75">
      <c r="C3572" s="1587"/>
      <c r="D3572" s="1585" t="s">
        <v>2936</v>
      </c>
      <c r="E3572" s="1588"/>
      <c r="F3572" s="1584" t="s">
        <v>589</v>
      </c>
      <c r="G3572" s="1626">
        <v>6</v>
      </c>
      <c r="H3572" s="1626">
        <v>2019</v>
      </c>
      <c r="I3572" s="1693">
        <v>659.7</v>
      </c>
      <c r="J3572" s="1678">
        <f t="shared" si="334"/>
        <v>40</v>
      </c>
      <c r="K3572" s="1710">
        <f t="shared" si="335"/>
        <v>395.82</v>
      </c>
      <c r="L3572" s="1678"/>
      <c r="M3572" s="1710"/>
      <c r="N3572" s="1693">
        <f t="shared" si="336"/>
        <v>0</v>
      </c>
      <c r="O3572" s="1626"/>
      <c r="P3572" s="1693"/>
      <c r="Q3572" s="1693">
        <f t="shared" si="337"/>
        <v>0</v>
      </c>
      <c r="R3572" s="2084"/>
    </row>
    <row r="3573" spans="3:18" s="1605" customFormat="1" ht="15.75">
      <c r="C3573" s="1587"/>
      <c r="D3573" s="1585" t="s">
        <v>3432</v>
      </c>
      <c r="E3573" s="1588"/>
      <c r="F3573" s="1584" t="s">
        <v>589</v>
      </c>
      <c r="G3573" s="1626">
        <v>9</v>
      </c>
      <c r="H3573" s="1626">
        <v>2019</v>
      </c>
      <c r="I3573" s="1693">
        <v>245.7</v>
      </c>
      <c r="J3573" s="1678">
        <f t="shared" si="334"/>
        <v>40</v>
      </c>
      <c r="K3573" s="1710">
        <f t="shared" si="335"/>
        <v>147.41999999999999</v>
      </c>
      <c r="L3573" s="1678"/>
      <c r="M3573" s="1710"/>
      <c r="N3573" s="1693">
        <f t="shared" si="336"/>
        <v>0</v>
      </c>
      <c r="O3573" s="1626"/>
      <c r="P3573" s="1693"/>
      <c r="Q3573" s="1693">
        <f t="shared" si="337"/>
        <v>0</v>
      </c>
      <c r="R3573" s="2084"/>
    </row>
    <row r="3574" spans="3:18" s="1605" customFormat="1" ht="15.75">
      <c r="C3574" s="1587"/>
      <c r="D3574" s="1585" t="s">
        <v>2981</v>
      </c>
      <c r="E3574" s="1588"/>
      <c r="F3574" s="1584" t="s">
        <v>589</v>
      </c>
      <c r="G3574" s="1626">
        <v>20</v>
      </c>
      <c r="H3574" s="1626">
        <v>2019</v>
      </c>
      <c r="I3574" s="1693">
        <v>1460</v>
      </c>
      <c r="J3574" s="1678">
        <f t="shared" si="334"/>
        <v>40</v>
      </c>
      <c r="K3574" s="1710">
        <f t="shared" si="335"/>
        <v>876</v>
      </c>
      <c r="L3574" s="1678"/>
      <c r="M3574" s="1710"/>
      <c r="N3574" s="1693">
        <f t="shared" si="336"/>
        <v>0</v>
      </c>
      <c r="O3574" s="1626"/>
      <c r="P3574" s="1693"/>
      <c r="Q3574" s="1693">
        <f t="shared" si="337"/>
        <v>0</v>
      </c>
      <c r="R3574" s="2084"/>
    </row>
    <row r="3575" spans="3:18" s="1605" customFormat="1" ht="15.75">
      <c r="C3575" s="1587"/>
      <c r="D3575" s="1585" t="s">
        <v>3430</v>
      </c>
      <c r="E3575" s="1588"/>
      <c r="F3575" s="1584" t="s">
        <v>589</v>
      </c>
      <c r="G3575" s="1626">
        <v>7</v>
      </c>
      <c r="H3575" s="1626">
        <v>2019</v>
      </c>
      <c r="I3575" s="1693">
        <v>269.64</v>
      </c>
      <c r="J3575" s="1678">
        <f t="shared" si="334"/>
        <v>40</v>
      </c>
      <c r="K3575" s="1710">
        <f t="shared" si="335"/>
        <v>161.78399999999999</v>
      </c>
      <c r="L3575" s="1678"/>
      <c r="M3575" s="1710"/>
      <c r="N3575" s="1693">
        <f t="shared" si="336"/>
        <v>0</v>
      </c>
      <c r="O3575" s="1626"/>
      <c r="P3575" s="1693"/>
      <c r="Q3575" s="1693">
        <f t="shared" si="337"/>
        <v>0</v>
      </c>
      <c r="R3575" s="2084"/>
    </row>
    <row r="3576" spans="3:18" s="1605" customFormat="1" ht="15.75">
      <c r="C3576" s="1587"/>
      <c r="D3576" s="1585" t="s">
        <v>3043</v>
      </c>
      <c r="E3576" s="1588"/>
      <c r="F3576" s="1584" t="s">
        <v>589</v>
      </c>
      <c r="G3576" s="1626">
        <v>3</v>
      </c>
      <c r="H3576" s="1626">
        <v>2019</v>
      </c>
      <c r="I3576" s="1693">
        <v>49.5</v>
      </c>
      <c r="J3576" s="1678">
        <f t="shared" si="334"/>
        <v>40</v>
      </c>
      <c r="K3576" s="1710">
        <f t="shared" si="335"/>
        <v>29.7</v>
      </c>
      <c r="L3576" s="1678"/>
      <c r="M3576" s="1710"/>
      <c r="N3576" s="1693">
        <f t="shared" si="336"/>
        <v>0</v>
      </c>
      <c r="O3576" s="1626"/>
      <c r="P3576" s="1693"/>
      <c r="Q3576" s="1693">
        <f t="shared" si="337"/>
        <v>0</v>
      </c>
      <c r="R3576" s="2084"/>
    </row>
    <row r="3577" spans="3:18" s="1605" customFormat="1" ht="15.75">
      <c r="C3577" s="1587"/>
      <c r="D3577" s="1585" t="s">
        <v>2925</v>
      </c>
      <c r="E3577" s="1588"/>
      <c r="F3577" s="1584" t="s">
        <v>589</v>
      </c>
      <c r="G3577" s="1626">
        <v>3</v>
      </c>
      <c r="H3577" s="1626">
        <v>2019</v>
      </c>
      <c r="I3577" s="1693">
        <v>84.6</v>
      </c>
      <c r="J3577" s="1678">
        <f t="shared" si="334"/>
        <v>40</v>
      </c>
      <c r="K3577" s="1710">
        <f t="shared" si="335"/>
        <v>50.76</v>
      </c>
      <c r="L3577" s="1678"/>
      <c r="M3577" s="1710"/>
      <c r="N3577" s="1693">
        <f t="shared" si="336"/>
        <v>0</v>
      </c>
      <c r="O3577" s="1626"/>
      <c r="P3577" s="1693"/>
      <c r="Q3577" s="1693">
        <f t="shared" si="337"/>
        <v>0</v>
      </c>
      <c r="R3577" s="2084"/>
    </row>
    <row r="3578" spans="3:18" s="1605" customFormat="1" ht="15.75">
      <c r="C3578" s="1587"/>
      <c r="D3578" s="1585" t="s">
        <v>3227</v>
      </c>
      <c r="E3578" s="1588"/>
      <c r="F3578" s="1584" t="s">
        <v>589</v>
      </c>
      <c r="G3578" s="1626">
        <v>8</v>
      </c>
      <c r="H3578" s="1626">
        <v>2019</v>
      </c>
      <c r="I3578" s="1693">
        <v>108</v>
      </c>
      <c r="J3578" s="1678">
        <f t="shared" si="334"/>
        <v>40</v>
      </c>
      <c r="K3578" s="1710">
        <f t="shared" si="335"/>
        <v>64.8</v>
      </c>
      <c r="L3578" s="1678"/>
      <c r="M3578" s="1710"/>
      <c r="N3578" s="1693">
        <f t="shared" si="336"/>
        <v>0</v>
      </c>
      <c r="O3578" s="1626"/>
      <c r="P3578" s="1693"/>
      <c r="Q3578" s="1693">
        <f t="shared" si="337"/>
        <v>0</v>
      </c>
      <c r="R3578" s="2084"/>
    </row>
    <row r="3579" spans="3:18" s="1605" customFormat="1" ht="15.75">
      <c r="C3579" s="1587"/>
      <c r="D3579" s="1585" t="s">
        <v>2994</v>
      </c>
      <c r="E3579" s="1588"/>
      <c r="F3579" s="1584" t="s">
        <v>589</v>
      </c>
      <c r="G3579" s="1626">
        <v>1</v>
      </c>
      <c r="H3579" s="1626">
        <v>2019</v>
      </c>
      <c r="I3579" s="1693">
        <v>14</v>
      </c>
      <c r="J3579" s="1678">
        <f t="shared" si="334"/>
        <v>40</v>
      </c>
      <c r="K3579" s="1710">
        <f t="shared" si="335"/>
        <v>8.3999999999999986</v>
      </c>
      <c r="L3579" s="1678"/>
      <c r="M3579" s="1710"/>
      <c r="N3579" s="1693">
        <f t="shared" si="336"/>
        <v>0</v>
      </c>
      <c r="O3579" s="1626"/>
      <c r="P3579" s="1693"/>
      <c r="Q3579" s="1693">
        <f t="shared" si="337"/>
        <v>0</v>
      </c>
      <c r="R3579" s="2084"/>
    </row>
    <row r="3580" spans="3:18" s="1605" customFormat="1" ht="40.5">
      <c r="C3580" s="1587"/>
      <c r="D3580" s="1585" t="s">
        <v>6479</v>
      </c>
      <c r="E3580" s="1588"/>
      <c r="F3580" s="1584" t="s">
        <v>589</v>
      </c>
      <c r="G3580" s="1626">
        <v>1</v>
      </c>
      <c r="H3580" s="1626">
        <v>2019</v>
      </c>
      <c r="I3580" s="1693">
        <v>45</v>
      </c>
      <c r="J3580" s="1678">
        <f t="shared" si="334"/>
        <v>40</v>
      </c>
      <c r="K3580" s="1710">
        <f t="shared" si="335"/>
        <v>27</v>
      </c>
      <c r="L3580" s="1678"/>
      <c r="M3580" s="1710"/>
      <c r="N3580" s="1693">
        <f t="shared" si="336"/>
        <v>0</v>
      </c>
      <c r="O3580" s="1626"/>
      <c r="P3580" s="1693"/>
      <c r="Q3580" s="1693">
        <f t="shared" si="337"/>
        <v>0</v>
      </c>
      <c r="R3580" s="2084"/>
    </row>
    <row r="3581" spans="3:18" s="1605" customFormat="1" ht="40.5">
      <c r="C3581" s="1587"/>
      <c r="D3581" s="1585" t="s">
        <v>6480</v>
      </c>
      <c r="E3581" s="1588"/>
      <c r="F3581" s="1584" t="s">
        <v>589</v>
      </c>
      <c r="G3581" s="1626">
        <v>1</v>
      </c>
      <c r="H3581" s="1626">
        <v>2019</v>
      </c>
      <c r="I3581" s="1693">
        <v>26</v>
      </c>
      <c r="J3581" s="1678">
        <f t="shared" si="334"/>
        <v>40</v>
      </c>
      <c r="K3581" s="1710">
        <f t="shared" si="335"/>
        <v>15.6</v>
      </c>
      <c r="L3581" s="1678"/>
      <c r="M3581" s="1710"/>
      <c r="N3581" s="1693">
        <f t="shared" si="336"/>
        <v>0</v>
      </c>
      <c r="O3581" s="1626"/>
      <c r="P3581" s="1693"/>
      <c r="Q3581" s="1693">
        <f t="shared" si="337"/>
        <v>0</v>
      </c>
      <c r="R3581" s="2084"/>
    </row>
    <row r="3582" spans="3:18" s="1605" customFormat="1" ht="15.75">
      <c r="C3582" s="1587"/>
      <c r="D3582" s="1585" t="s">
        <v>2969</v>
      </c>
      <c r="E3582" s="1588"/>
      <c r="F3582" s="1584"/>
      <c r="G3582" s="1626"/>
      <c r="H3582" s="1626"/>
      <c r="I3582" s="1693"/>
      <c r="J3582" s="1678"/>
      <c r="K3582" s="1710"/>
      <c r="L3582" s="1678"/>
      <c r="M3582" s="1710"/>
      <c r="N3582" s="1693"/>
      <c r="O3582" s="1626">
        <v>374</v>
      </c>
      <c r="P3582" s="1693">
        <v>7</v>
      </c>
      <c r="Q3582" s="1693">
        <f t="shared" si="337"/>
        <v>2618</v>
      </c>
      <c r="R3582" s="2084"/>
    </row>
    <row r="3583" spans="3:18" s="1605" customFormat="1" ht="15.75">
      <c r="C3583" s="1587"/>
      <c r="D3583" s="1585" t="s">
        <v>3004</v>
      </c>
      <c r="E3583" s="1588"/>
      <c r="F3583" s="1584"/>
      <c r="G3583" s="1626"/>
      <c r="H3583" s="1626"/>
      <c r="I3583" s="1693"/>
      <c r="J3583" s="1678"/>
      <c r="K3583" s="1710"/>
      <c r="L3583" s="1678"/>
      <c r="M3583" s="1710"/>
      <c r="N3583" s="1693"/>
      <c r="O3583" s="1626">
        <v>286</v>
      </c>
      <c r="P3583" s="1693">
        <v>23</v>
      </c>
      <c r="Q3583" s="1693">
        <f t="shared" si="337"/>
        <v>6578</v>
      </c>
      <c r="R3583" s="2084"/>
    </row>
    <row r="3584" spans="3:18" s="1605" customFormat="1" ht="27">
      <c r="C3584" s="1587"/>
      <c r="D3584" s="1585" t="s">
        <v>3005</v>
      </c>
      <c r="E3584" s="1588"/>
      <c r="F3584" s="1584"/>
      <c r="G3584" s="1626"/>
      <c r="H3584" s="1626"/>
      <c r="I3584" s="1693"/>
      <c r="J3584" s="1678"/>
      <c r="K3584" s="1710"/>
      <c r="L3584" s="1678"/>
      <c r="M3584" s="1710"/>
      <c r="N3584" s="1693"/>
      <c r="O3584" s="1626">
        <v>91</v>
      </c>
      <c r="P3584" s="1693">
        <v>110</v>
      </c>
      <c r="Q3584" s="1693">
        <f t="shared" si="337"/>
        <v>10010</v>
      </c>
      <c r="R3584" s="2084"/>
    </row>
    <row r="3585" spans="1:18" s="1605" customFormat="1" ht="27">
      <c r="C3585" s="1587"/>
      <c r="D3585" s="1585" t="s">
        <v>3006</v>
      </c>
      <c r="E3585" s="1588"/>
      <c r="F3585" s="1584"/>
      <c r="G3585" s="1626"/>
      <c r="H3585" s="1626"/>
      <c r="I3585" s="1693"/>
      <c r="J3585" s="1678"/>
      <c r="K3585" s="1710"/>
      <c r="L3585" s="1678"/>
      <c r="M3585" s="1710"/>
      <c r="N3585" s="1693"/>
      <c r="O3585" s="1626">
        <v>20</v>
      </c>
      <c r="P3585" s="1693">
        <v>70</v>
      </c>
      <c r="Q3585" s="1693">
        <f t="shared" si="337"/>
        <v>1400</v>
      </c>
      <c r="R3585" s="2084"/>
    </row>
    <row r="3586" spans="1:18" s="1605" customFormat="1" ht="15.75">
      <c r="C3586" s="1587"/>
      <c r="D3586" s="1585" t="s">
        <v>3007</v>
      </c>
      <c r="E3586" s="1588"/>
      <c r="F3586" s="1584"/>
      <c r="G3586" s="1626"/>
      <c r="H3586" s="1626"/>
      <c r="I3586" s="1693"/>
      <c r="J3586" s="1678"/>
      <c r="K3586" s="1710"/>
      <c r="L3586" s="1678"/>
      <c r="M3586" s="1710"/>
      <c r="N3586" s="1693"/>
      <c r="O3586" s="1626">
        <v>46</v>
      </c>
      <c r="P3586" s="1693">
        <v>33</v>
      </c>
      <c r="Q3586" s="1693">
        <f t="shared" si="337"/>
        <v>1518</v>
      </c>
      <c r="R3586" s="2084"/>
    </row>
    <row r="3587" spans="1:18" s="1605" customFormat="1" ht="15.75">
      <c r="C3587" s="1587"/>
      <c r="D3587" s="1585" t="s">
        <v>3008</v>
      </c>
      <c r="E3587" s="1588"/>
      <c r="F3587" s="1584"/>
      <c r="G3587" s="1626"/>
      <c r="H3587" s="1626"/>
      <c r="I3587" s="1693"/>
      <c r="J3587" s="1678"/>
      <c r="K3587" s="1710"/>
      <c r="L3587" s="1678"/>
      <c r="M3587" s="1710"/>
      <c r="N3587" s="1693"/>
      <c r="O3587" s="1626">
        <v>40</v>
      </c>
      <c r="P3587" s="1693">
        <v>23</v>
      </c>
      <c r="Q3587" s="1693">
        <f t="shared" si="337"/>
        <v>920</v>
      </c>
      <c r="R3587" s="2084"/>
    </row>
    <row r="3588" spans="1:18" s="1605" customFormat="1" ht="15.75">
      <c r="C3588" s="1587"/>
      <c r="D3588" s="1585" t="s">
        <v>2936</v>
      </c>
      <c r="E3588" s="1588"/>
      <c r="F3588" s="1584"/>
      <c r="G3588" s="1626"/>
      <c r="H3588" s="1626"/>
      <c r="I3588" s="1693"/>
      <c r="J3588" s="1678"/>
      <c r="K3588" s="1710"/>
      <c r="L3588" s="1678"/>
      <c r="M3588" s="1710"/>
      <c r="N3588" s="1693"/>
      <c r="O3588" s="1626">
        <v>158</v>
      </c>
      <c r="P3588" s="1693">
        <v>110</v>
      </c>
      <c r="Q3588" s="1693">
        <f t="shared" si="337"/>
        <v>17380</v>
      </c>
      <c r="R3588" s="2084"/>
    </row>
    <row r="3589" spans="1:18" s="1605" customFormat="1" ht="15.75">
      <c r="C3589" s="1587"/>
      <c r="D3589" s="1585" t="s">
        <v>2945</v>
      </c>
      <c r="E3589" s="1588"/>
      <c r="F3589" s="1584"/>
      <c r="G3589" s="1626"/>
      <c r="H3589" s="1626"/>
      <c r="I3589" s="1693"/>
      <c r="J3589" s="1678"/>
      <c r="K3589" s="1710"/>
      <c r="L3589" s="1678"/>
      <c r="M3589" s="1710"/>
      <c r="N3589" s="1693"/>
      <c r="O3589" s="1626">
        <v>93</v>
      </c>
      <c r="P3589" s="1693">
        <v>78</v>
      </c>
      <c r="Q3589" s="1693">
        <f t="shared" si="337"/>
        <v>7254</v>
      </c>
      <c r="R3589" s="2084"/>
    </row>
    <row r="3590" spans="1:18" s="1605" customFormat="1" ht="15.75">
      <c r="C3590" s="1587"/>
      <c r="D3590" s="1585" t="s">
        <v>2940</v>
      </c>
      <c r="E3590" s="1588"/>
      <c r="F3590" s="1584"/>
      <c r="G3590" s="1626"/>
      <c r="H3590" s="1626"/>
      <c r="I3590" s="1693"/>
      <c r="J3590" s="1678"/>
      <c r="K3590" s="1710"/>
      <c r="L3590" s="1678"/>
      <c r="M3590" s="1710"/>
      <c r="N3590" s="1693"/>
      <c r="O3590" s="1626">
        <v>163</v>
      </c>
      <c r="P3590" s="1693">
        <v>30</v>
      </c>
      <c r="Q3590" s="1693">
        <f t="shared" si="337"/>
        <v>4890</v>
      </c>
      <c r="R3590" s="2084"/>
    </row>
    <row r="3591" spans="1:18" s="1605" customFormat="1" ht="15.75">
      <c r="C3591" s="1587"/>
      <c r="D3591" s="1585" t="s">
        <v>5073</v>
      </c>
      <c r="E3591" s="1588"/>
      <c r="F3591" s="1584"/>
      <c r="G3591" s="1626"/>
      <c r="H3591" s="1626"/>
      <c r="I3591" s="1693"/>
      <c r="J3591" s="1678"/>
      <c r="K3591" s="1710"/>
      <c r="L3591" s="1678"/>
      <c r="M3591" s="1710"/>
      <c r="N3591" s="1693"/>
      <c r="O3591" s="1626">
        <v>56</v>
      </c>
      <c r="P3591" s="1693">
        <v>14</v>
      </c>
      <c r="Q3591" s="1693">
        <f t="shared" si="337"/>
        <v>784</v>
      </c>
      <c r="R3591" s="2084"/>
    </row>
    <row r="3592" spans="1:18" s="1605" customFormat="1" ht="15.75">
      <c r="C3592" s="1587"/>
      <c r="D3592" s="1585" t="s">
        <v>4539</v>
      </c>
      <c r="E3592" s="1588"/>
      <c r="F3592" s="1584"/>
      <c r="G3592" s="1626"/>
      <c r="H3592" s="1626"/>
      <c r="I3592" s="1693"/>
      <c r="J3592" s="1678"/>
      <c r="K3592" s="1710"/>
      <c r="L3592" s="1678"/>
      <c r="M3592" s="1710"/>
      <c r="N3592" s="1693"/>
      <c r="O3592" s="1626">
        <v>18</v>
      </c>
      <c r="P3592" s="1693">
        <v>14</v>
      </c>
      <c r="Q3592" s="1693">
        <f t="shared" si="337"/>
        <v>252</v>
      </c>
      <c r="R3592" s="2084"/>
    </row>
    <row r="3593" spans="1:18" s="1605" customFormat="1" ht="15.75">
      <c r="C3593" s="1587"/>
      <c r="D3593" s="1585" t="s">
        <v>2974</v>
      </c>
      <c r="E3593" s="1588"/>
      <c r="F3593" s="1584"/>
      <c r="G3593" s="1626"/>
      <c r="H3593" s="1626"/>
      <c r="I3593" s="1693"/>
      <c r="J3593" s="1678"/>
      <c r="K3593" s="1710"/>
      <c r="L3593" s="1678"/>
      <c r="M3593" s="1710"/>
      <c r="N3593" s="1693"/>
      <c r="O3593" s="1626">
        <v>13</v>
      </c>
      <c r="P3593" s="1693">
        <v>17</v>
      </c>
      <c r="Q3593" s="1693">
        <f t="shared" si="337"/>
        <v>221</v>
      </c>
      <c r="R3593" s="2084"/>
    </row>
    <row r="3594" spans="1:18" s="1605" customFormat="1" ht="15.75">
      <c r="C3594" s="1587"/>
      <c r="D3594" s="1585" t="s">
        <v>6505</v>
      </c>
      <c r="E3594" s="1588"/>
      <c r="F3594" s="1584"/>
      <c r="G3594" s="1626"/>
      <c r="H3594" s="1626"/>
      <c r="I3594" s="1693"/>
      <c r="J3594" s="1678"/>
      <c r="K3594" s="1710"/>
      <c r="L3594" s="1678"/>
      <c r="M3594" s="1710"/>
      <c r="N3594" s="1693"/>
      <c r="O3594" s="1626">
        <v>22</v>
      </c>
      <c r="P3594" s="1693">
        <v>20</v>
      </c>
      <c r="Q3594" s="1693">
        <f t="shared" ref="Q3594:Q3595" si="338">+O3594*P3594</f>
        <v>440</v>
      </c>
      <c r="R3594" s="2084"/>
    </row>
    <row r="3595" spans="1:18" s="1605" customFormat="1" ht="15.75">
      <c r="C3595" s="1587"/>
      <c r="D3595" s="1585" t="s">
        <v>2943</v>
      </c>
      <c r="E3595" s="1588"/>
      <c r="F3595" s="1584"/>
      <c r="G3595" s="1626"/>
      <c r="H3595" s="1626"/>
      <c r="I3595" s="1693"/>
      <c r="J3595" s="1678"/>
      <c r="K3595" s="1710"/>
      <c r="L3595" s="1678"/>
      <c r="M3595" s="1710"/>
      <c r="N3595" s="1693"/>
      <c r="O3595" s="1626">
        <v>4</v>
      </c>
      <c r="P3595" s="1693">
        <v>31</v>
      </c>
      <c r="Q3595" s="1693">
        <f t="shared" si="338"/>
        <v>124</v>
      </c>
      <c r="R3595" s="2084"/>
    </row>
    <row r="3596" spans="1:18" s="1605" customFormat="1" ht="15.75">
      <c r="C3596" s="1587"/>
      <c r="D3596" s="1585" t="s">
        <v>2941</v>
      </c>
      <c r="E3596" s="1588"/>
      <c r="F3596" s="1584"/>
      <c r="G3596" s="1626"/>
      <c r="H3596" s="1626"/>
      <c r="I3596" s="1693"/>
      <c r="J3596" s="1678"/>
      <c r="K3596" s="1710"/>
      <c r="L3596" s="1678"/>
      <c r="M3596" s="1710"/>
      <c r="N3596" s="1693"/>
      <c r="O3596" s="1626">
        <v>2</v>
      </c>
      <c r="P3596" s="1693">
        <v>75</v>
      </c>
      <c r="Q3596" s="1693">
        <f t="shared" si="337"/>
        <v>150</v>
      </c>
      <c r="R3596" s="2085"/>
    </row>
    <row r="3597" spans="1:18" s="637" customFormat="1" ht="27">
      <c r="A3597" s="1556"/>
      <c r="B3597" s="1557"/>
      <c r="C3597" s="1551"/>
      <c r="D3597" s="1542" t="s">
        <v>5947</v>
      </c>
      <c r="E3597" s="1551"/>
      <c r="F3597" s="1551" t="s">
        <v>589</v>
      </c>
      <c r="G3597" s="1627">
        <v>1</v>
      </c>
      <c r="H3597" s="1664">
        <v>2012</v>
      </c>
      <c r="I3597" s="1686">
        <v>89.262</v>
      </c>
      <c r="J3597" s="1627">
        <f t="shared" ref="J3597:J3660" si="339">IF(($J$14-H3597)*J$3428&gt;100,100,($J$14-H3597)*J$3428)</f>
        <v>100</v>
      </c>
      <c r="K3597" s="1686">
        <f t="shared" si="335"/>
        <v>0</v>
      </c>
      <c r="L3597" s="1627"/>
      <c r="M3597" s="1686"/>
      <c r="N3597" s="1686">
        <f t="shared" ref="N3597:N3660" si="340">+L3597*M3597</f>
        <v>0</v>
      </c>
      <c r="O3597" s="1627"/>
      <c r="P3597" s="1686"/>
      <c r="Q3597" s="1686">
        <f t="shared" ref="Q3597:Q3660" si="341">+O3597*P3597</f>
        <v>0</v>
      </c>
      <c r="R3597" s="2111" t="s">
        <v>5919</v>
      </c>
    </row>
    <row r="3598" spans="1:18" s="637" customFormat="1">
      <c r="A3598" s="1556"/>
      <c r="B3598" s="1557"/>
      <c r="C3598" s="1551"/>
      <c r="D3598" s="1542" t="s">
        <v>5948</v>
      </c>
      <c r="E3598" s="1551"/>
      <c r="F3598" s="1551" t="s">
        <v>589</v>
      </c>
      <c r="G3598" s="1627">
        <v>1</v>
      </c>
      <c r="H3598" s="1664">
        <v>2014</v>
      </c>
      <c r="I3598" s="1686">
        <v>180</v>
      </c>
      <c r="J3598" s="1627">
        <f t="shared" si="339"/>
        <v>90</v>
      </c>
      <c r="K3598" s="1686">
        <f t="shared" si="335"/>
        <v>18</v>
      </c>
      <c r="L3598" s="1627"/>
      <c r="M3598" s="1686"/>
      <c r="N3598" s="1686">
        <f t="shared" si="340"/>
        <v>0</v>
      </c>
      <c r="O3598" s="1627"/>
      <c r="P3598" s="1686"/>
      <c r="Q3598" s="1686">
        <f t="shared" si="341"/>
        <v>0</v>
      </c>
      <c r="R3598" s="2111"/>
    </row>
    <row r="3599" spans="1:18" s="637" customFormat="1">
      <c r="A3599" s="1556"/>
      <c r="B3599" s="1557"/>
      <c r="C3599" s="1551"/>
      <c r="D3599" s="1542" t="s">
        <v>5949</v>
      </c>
      <c r="E3599" s="1551"/>
      <c r="F3599" s="1551" t="s">
        <v>589</v>
      </c>
      <c r="G3599" s="1627">
        <v>1</v>
      </c>
      <c r="H3599" s="1664">
        <v>2013</v>
      </c>
      <c r="I3599" s="1686">
        <v>88.14</v>
      </c>
      <c r="J3599" s="1627">
        <f t="shared" si="339"/>
        <v>100</v>
      </c>
      <c r="K3599" s="1686">
        <f t="shared" si="335"/>
        <v>0</v>
      </c>
      <c r="L3599" s="1627"/>
      <c r="M3599" s="1686"/>
      <c r="N3599" s="1686">
        <f t="shared" si="340"/>
        <v>0</v>
      </c>
      <c r="O3599" s="1627"/>
      <c r="P3599" s="1686"/>
      <c r="Q3599" s="1686">
        <f t="shared" si="341"/>
        <v>0</v>
      </c>
      <c r="R3599" s="2111"/>
    </row>
    <row r="3600" spans="1:18" s="637" customFormat="1">
      <c r="A3600" s="1556"/>
      <c r="B3600" s="1557"/>
      <c r="C3600" s="1551"/>
      <c r="D3600" s="1542" t="s">
        <v>5950</v>
      </c>
      <c r="E3600" s="1551"/>
      <c r="F3600" s="1551" t="s">
        <v>589</v>
      </c>
      <c r="G3600" s="1627">
        <v>1</v>
      </c>
      <c r="H3600" s="1664">
        <v>2019</v>
      </c>
      <c r="I3600" s="1686">
        <v>109.95</v>
      </c>
      <c r="J3600" s="1627">
        <f t="shared" si="339"/>
        <v>40</v>
      </c>
      <c r="K3600" s="1686">
        <f t="shared" si="335"/>
        <v>65.97</v>
      </c>
      <c r="L3600" s="1627"/>
      <c r="M3600" s="1686"/>
      <c r="N3600" s="1686">
        <f t="shared" si="340"/>
        <v>0</v>
      </c>
      <c r="O3600" s="1627"/>
      <c r="P3600" s="1686"/>
      <c r="Q3600" s="1686">
        <f t="shared" si="341"/>
        <v>0</v>
      </c>
      <c r="R3600" s="2111"/>
    </row>
    <row r="3601" spans="1:18" s="637" customFormat="1">
      <c r="A3601" s="1556"/>
      <c r="B3601" s="1557"/>
      <c r="C3601" s="1551"/>
      <c r="D3601" s="1542" t="s">
        <v>5950</v>
      </c>
      <c r="E3601" s="1551"/>
      <c r="F3601" s="1551" t="s">
        <v>589</v>
      </c>
      <c r="G3601" s="1627">
        <v>1</v>
      </c>
      <c r="H3601" s="1664">
        <v>2019</v>
      </c>
      <c r="I3601" s="1686">
        <v>109.95</v>
      </c>
      <c r="J3601" s="1627">
        <f t="shared" si="339"/>
        <v>40</v>
      </c>
      <c r="K3601" s="1686">
        <f t="shared" si="335"/>
        <v>65.97</v>
      </c>
      <c r="L3601" s="1627"/>
      <c r="M3601" s="1686"/>
      <c r="N3601" s="1686">
        <f t="shared" si="340"/>
        <v>0</v>
      </c>
      <c r="O3601" s="1627"/>
      <c r="P3601" s="1686"/>
      <c r="Q3601" s="1686">
        <f t="shared" si="341"/>
        <v>0</v>
      </c>
      <c r="R3601" s="2111"/>
    </row>
    <row r="3602" spans="1:18" s="637" customFormat="1">
      <c r="A3602" s="1556"/>
      <c r="B3602" s="1557"/>
      <c r="C3602" s="1551"/>
      <c r="D3602" s="1542" t="s">
        <v>5950</v>
      </c>
      <c r="E3602" s="1551"/>
      <c r="F3602" s="1551" t="s">
        <v>589</v>
      </c>
      <c r="G3602" s="1627">
        <v>1</v>
      </c>
      <c r="H3602" s="1664">
        <v>2019</v>
      </c>
      <c r="I3602" s="1686">
        <v>109.95</v>
      </c>
      <c r="J3602" s="1627">
        <f t="shared" si="339"/>
        <v>40</v>
      </c>
      <c r="K3602" s="1686">
        <f t="shared" si="335"/>
        <v>65.97</v>
      </c>
      <c r="L3602" s="1627"/>
      <c r="M3602" s="1686"/>
      <c r="N3602" s="1686">
        <f t="shared" si="340"/>
        <v>0</v>
      </c>
      <c r="O3602" s="1627"/>
      <c r="P3602" s="1686"/>
      <c r="Q3602" s="1686">
        <f t="shared" si="341"/>
        <v>0</v>
      </c>
      <c r="R3602" s="2111"/>
    </row>
    <row r="3603" spans="1:18" s="637" customFormat="1">
      <c r="A3603" s="1556"/>
      <c r="B3603" s="1557"/>
      <c r="C3603" s="1551"/>
      <c r="D3603" s="1542" t="s">
        <v>5950</v>
      </c>
      <c r="E3603" s="1551"/>
      <c r="F3603" s="1551" t="s">
        <v>589</v>
      </c>
      <c r="G3603" s="1627">
        <v>1</v>
      </c>
      <c r="H3603" s="1664">
        <v>2019</v>
      </c>
      <c r="I3603" s="1686">
        <v>109.95</v>
      </c>
      <c r="J3603" s="1627">
        <f t="shared" si="339"/>
        <v>40</v>
      </c>
      <c r="K3603" s="1686">
        <f t="shared" si="335"/>
        <v>65.97</v>
      </c>
      <c r="L3603" s="1627"/>
      <c r="M3603" s="1686"/>
      <c r="N3603" s="1686">
        <f t="shared" si="340"/>
        <v>0</v>
      </c>
      <c r="O3603" s="1627"/>
      <c r="P3603" s="1686"/>
      <c r="Q3603" s="1686">
        <f t="shared" si="341"/>
        <v>0</v>
      </c>
      <c r="R3603" s="2111"/>
    </row>
    <row r="3604" spans="1:18" s="637" customFormat="1">
      <c r="A3604" s="1556"/>
      <c r="B3604" s="1557"/>
      <c r="C3604" s="1551"/>
      <c r="D3604" s="1542" t="s">
        <v>5950</v>
      </c>
      <c r="E3604" s="1551"/>
      <c r="F3604" s="1551" t="s">
        <v>589</v>
      </c>
      <c r="G3604" s="1627">
        <v>1</v>
      </c>
      <c r="H3604" s="1664">
        <v>2019</v>
      </c>
      <c r="I3604" s="1686">
        <v>109.95</v>
      </c>
      <c r="J3604" s="1627">
        <f t="shared" si="339"/>
        <v>40</v>
      </c>
      <c r="K3604" s="1686">
        <f t="shared" si="335"/>
        <v>65.97</v>
      </c>
      <c r="L3604" s="1627"/>
      <c r="M3604" s="1686"/>
      <c r="N3604" s="1686">
        <f t="shared" si="340"/>
        <v>0</v>
      </c>
      <c r="O3604" s="1627"/>
      <c r="P3604" s="1686"/>
      <c r="Q3604" s="1686">
        <f t="shared" si="341"/>
        <v>0</v>
      </c>
      <c r="R3604" s="2111"/>
    </row>
    <row r="3605" spans="1:18" s="637" customFormat="1">
      <c r="A3605" s="1556"/>
      <c r="B3605" s="1557"/>
      <c r="C3605" s="1551"/>
      <c r="D3605" s="1542" t="s">
        <v>2981</v>
      </c>
      <c r="E3605" s="1551"/>
      <c r="F3605" s="1551" t="s">
        <v>589</v>
      </c>
      <c r="G3605" s="1627">
        <v>1</v>
      </c>
      <c r="H3605" s="1664">
        <v>2019</v>
      </c>
      <c r="I3605" s="1686">
        <v>73</v>
      </c>
      <c r="J3605" s="1627">
        <f t="shared" si="339"/>
        <v>40</v>
      </c>
      <c r="K3605" s="1686">
        <f t="shared" si="335"/>
        <v>43.8</v>
      </c>
      <c r="L3605" s="1627"/>
      <c r="M3605" s="1686"/>
      <c r="N3605" s="1686">
        <f t="shared" si="340"/>
        <v>0</v>
      </c>
      <c r="O3605" s="1627"/>
      <c r="P3605" s="1686"/>
      <c r="Q3605" s="1686">
        <f t="shared" si="341"/>
        <v>0</v>
      </c>
      <c r="R3605" s="2111"/>
    </row>
    <row r="3606" spans="1:18" s="637" customFormat="1">
      <c r="A3606" s="1556"/>
      <c r="B3606" s="1557"/>
      <c r="C3606" s="1551"/>
      <c r="D3606" s="1542" t="s">
        <v>2981</v>
      </c>
      <c r="E3606" s="1551"/>
      <c r="F3606" s="1551" t="s">
        <v>589</v>
      </c>
      <c r="G3606" s="1627">
        <v>1</v>
      </c>
      <c r="H3606" s="1664">
        <v>2019</v>
      </c>
      <c r="I3606" s="1686">
        <v>73</v>
      </c>
      <c r="J3606" s="1627">
        <f t="shared" si="339"/>
        <v>40</v>
      </c>
      <c r="K3606" s="1686">
        <f t="shared" si="335"/>
        <v>43.8</v>
      </c>
      <c r="L3606" s="1627"/>
      <c r="M3606" s="1686"/>
      <c r="N3606" s="1686">
        <f t="shared" si="340"/>
        <v>0</v>
      </c>
      <c r="O3606" s="1627"/>
      <c r="P3606" s="1686"/>
      <c r="Q3606" s="1686">
        <f t="shared" si="341"/>
        <v>0</v>
      </c>
      <c r="R3606" s="2111"/>
    </row>
    <row r="3607" spans="1:18" s="637" customFormat="1">
      <c r="A3607" s="1556"/>
      <c r="B3607" s="1557"/>
      <c r="C3607" s="1551"/>
      <c r="D3607" s="1542" t="s">
        <v>2981</v>
      </c>
      <c r="E3607" s="1551"/>
      <c r="F3607" s="1551" t="s">
        <v>589</v>
      </c>
      <c r="G3607" s="1627">
        <v>1</v>
      </c>
      <c r="H3607" s="1664">
        <v>2019</v>
      </c>
      <c r="I3607" s="1686">
        <v>73</v>
      </c>
      <c r="J3607" s="1627">
        <f t="shared" si="339"/>
        <v>40</v>
      </c>
      <c r="K3607" s="1686">
        <f t="shared" si="335"/>
        <v>43.8</v>
      </c>
      <c r="L3607" s="1627"/>
      <c r="M3607" s="1686"/>
      <c r="N3607" s="1686">
        <f t="shared" si="340"/>
        <v>0</v>
      </c>
      <c r="O3607" s="1627"/>
      <c r="P3607" s="1686"/>
      <c r="Q3607" s="1686">
        <f t="shared" si="341"/>
        <v>0</v>
      </c>
      <c r="R3607" s="2111"/>
    </row>
    <row r="3608" spans="1:18" s="637" customFormat="1">
      <c r="A3608" s="1556"/>
      <c r="B3608" s="1557"/>
      <c r="C3608" s="1551"/>
      <c r="D3608" s="1542" t="s">
        <v>2981</v>
      </c>
      <c r="E3608" s="1551"/>
      <c r="F3608" s="1551" t="s">
        <v>589</v>
      </c>
      <c r="G3608" s="1627">
        <v>1</v>
      </c>
      <c r="H3608" s="1664">
        <v>2019</v>
      </c>
      <c r="I3608" s="1686">
        <v>73</v>
      </c>
      <c r="J3608" s="1627">
        <f t="shared" si="339"/>
        <v>40</v>
      </c>
      <c r="K3608" s="1686">
        <f t="shared" si="335"/>
        <v>43.8</v>
      </c>
      <c r="L3608" s="1627"/>
      <c r="M3608" s="1686"/>
      <c r="N3608" s="1686">
        <f t="shared" si="340"/>
        <v>0</v>
      </c>
      <c r="O3608" s="1627"/>
      <c r="P3608" s="1686"/>
      <c r="Q3608" s="1686">
        <f t="shared" si="341"/>
        <v>0</v>
      </c>
      <c r="R3608" s="2111"/>
    </row>
    <row r="3609" spans="1:18" s="637" customFormat="1">
      <c r="A3609" s="1556"/>
      <c r="B3609" s="1557"/>
      <c r="C3609" s="1551"/>
      <c r="D3609" s="1542" t="s">
        <v>2981</v>
      </c>
      <c r="E3609" s="1551"/>
      <c r="F3609" s="1551" t="s">
        <v>589</v>
      </c>
      <c r="G3609" s="1627">
        <v>1</v>
      </c>
      <c r="H3609" s="1664">
        <v>2019</v>
      </c>
      <c r="I3609" s="1686">
        <v>73</v>
      </c>
      <c r="J3609" s="1627">
        <f t="shared" si="339"/>
        <v>40</v>
      </c>
      <c r="K3609" s="1686">
        <f t="shared" si="335"/>
        <v>43.8</v>
      </c>
      <c r="L3609" s="1627"/>
      <c r="M3609" s="1686"/>
      <c r="N3609" s="1686">
        <f t="shared" si="340"/>
        <v>0</v>
      </c>
      <c r="O3609" s="1627"/>
      <c r="P3609" s="1686"/>
      <c r="Q3609" s="1686">
        <f t="shared" si="341"/>
        <v>0</v>
      </c>
      <c r="R3609" s="2111"/>
    </row>
    <row r="3610" spans="1:18" s="637" customFormat="1">
      <c r="A3610" s="1556"/>
      <c r="B3610" s="1557"/>
      <c r="C3610" s="1551"/>
      <c r="D3610" s="1542" t="s">
        <v>2981</v>
      </c>
      <c r="E3610" s="1551"/>
      <c r="F3610" s="1551" t="s">
        <v>589</v>
      </c>
      <c r="G3610" s="1627">
        <v>1</v>
      </c>
      <c r="H3610" s="1664">
        <v>2019</v>
      </c>
      <c r="I3610" s="1686">
        <v>73</v>
      </c>
      <c r="J3610" s="1627">
        <f t="shared" si="339"/>
        <v>40</v>
      </c>
      <c r="K3610" s="1686">
        <f t="shared" si="335"/>
        <v>43.8</v>
      </c>
      <c r="L3610" s="1627"/>
      <c r="M3610" s="1686"/>
      <c r="N3610" s="1686">
        <f t="shared" si="340"/>
        <v>0</v>
      </c>
      <c r="O3610" s="1627"/>
      <c r="P3610" s="1686"/>
      <c r="Q3610" s="1686">
        <f t="shared" si="341"/>
        <v>0</v>
      </c>
      <c r="R3610" s="2111"/>
    </row>
    <row r="3611" spans="1:18" s="637" customFormat="1">
      <c r="A3611" s="1556"/>
      <c r="B3611" s="1557"/>
      <c r="C3611" s="1551"/>
      <c r="D3611" s="1542" t="s">
        <v>2981</v>
      </c>
      <c r="E3611" s="1551"/>
      <c r="F3611" s="1551" t="s">
        <v>589</v>
      </c>
      <c r="G3611" s="1627">
        <v>1</v>
      </c>
      <c r="H3611" s="1664">
        <v>2019</v>
      </c>
      <c r="I3611" s="1686">
        <v>73</v>
      </c>
      <c r="J3611" s="1627">
        <f t="shared" si="339"/>
        <v>40</v>
      </c>
      <c r="K3611" s="1686">
        <f t="shared" si="335"/>
        <v>43.8</v>
      </c>
      <c r="L3611" s="1627"/>
      <c r="M3611" s="1686"/>
      <c r="N3611" s="1686">
        <f t="shared" si="340"/>
        <v>0</v>
      </c>
      <c r="O3611" s="1627"/>
      <c r="P3611" s="1686"/>
      <c r="Q3611" s="1686">
        <f t="shared" si="341"/>
        <v>0</v>
      </c>
      <c r="R3611" s="2111"/>
    </row>
    <row r="3612" spans="1:18" s="637" customFormat="1">
      <c r="A3612" s="1556"/>
      <c r="B3612" s="1557"/>
      <c r="C3612" s="1551"/>
      <c r="D3612" s="1542" t="s">
        <v>2981</v>
      </c>
      <c r="E3612" s="1551"/>
      <c r="F3612" s="1551" t="s">
        <v>589</v>
      </c>
      <c r="G3612" s="1627">
        <v>1</v>
      </c>
      <c r="H3612" s="1664">
        <v>2019</v>
      </c>
      <c r="I3612" s="1686">
        <v>73</v>
      </c>
      <c r="J3612" s="1627">
        <f t="shared" si="339"/>
        <v>40</v>
      </c>
      <c r="K3612" s="1686">
        <f t="shared" si="335"/>
        <v>43.8</v>
      </c>
      <c r="L3612" s="1627"/>
      <c r="M3612" s="1686"/>
      <c r="N3612" s="1686">
        <f t="shared" si="340"/>
        <v>0</v>
      </c>
      <c r="O3612" s="1627"/>
      <c r="P3612" s="1686"/>
      <c r="Q3612" s="1686">
        <f t="shared" si="341"/>
        <v>0</v>
      </c>
      <c r="R3612" s="2111"/>
    </row>
    <row r="3613" spans="1:18" s="637" customFormat="1">
      <c r="A3613" s="1556"/>
      <c r="B3613" s="1557"/>
      <c r="C3613" s="1551"/>
      <c r="D3613" s="1542" t="s">
        <v>2981</v>
      </c>
      <c r="E3613" s="1551"/>
      <c r="F3613" s="1551" t="s">
        <v>589</v>
      </c>
      <c r="G3613" s="1627">
        <v>1</v>
      </c>
      <c r="H3613" s="1664">
        <v>2019</v>
      </c>
      <c r="I3613" s="1686">
        <v>73</v>
      </c>
      <c r="J3613" s="1627">
        <f t="shared" si="339"/>
        <v>40</v>
      </c>
      <c r="K3613" s="1686">
        <f t="shared" si="335"/>
        <v>43.8</v>
      </c>
      <c r="L3613" s="1627"/>
      <c r="M3613" s="1686"/>
      <c r="N3613" s="1686">
        <f t="shared" si="340"/>
        <v>0</v>
      </c>
      <c r="O3613" s="1627"/>
      <c r="P3613" s="1686"/>
      <c r="Q3613" s="1686">
        <f t="shared" si="341"/>
        <v>0</v>
      </c>
      <c r="R3613" s="2111"/>
    </row>
    <row r="3614" spans="1:18" s="637" customFormat="1">
      <c r="A3614" s="1556"/>
      <c r="B3614" s="1557"/>
      <c r="C3614" s="1551"/>
      <c r="D3614" s="1542" t="s">
        <v>2981</v>
      </c>
      <c r="E3614" s="1551"/>
      <c r="F3614" s="1551" t="s">
        <v>589</v>
      </c>
      <c r="G3614" s="1627">
        <v>1</v>
      </c>
      <c r="H3614" s="1664">
        <v>2019</v>
      </c>
      <c r="I3614" s="1686">
        <v>73</v>
      </c>
      <c r="J3614" s="1627">
        <f t="shared" si="339"/>
        <v>40</v>
      </c>
      <c r="K3614" s="1686">
        <f t="shared" si="335"/>
        <v>43.8</v>
      </c>
      <c r="L3614" s="1627"/>
      <c r="M3614" s="1686"/>
      <c r="N3614" s="1686">
        <f t="shared" si="340"/>
        <v>0</v>
      </c>
      <c r="O3614" s="1627"/>
      <c r="P3614" s="1686"/>
      <c r="Q3614" s="1686">
        <f t="shared" si="341"/>
        <v>0</v>
      </c>
      <c r="R3614" s="2111"/>
    </row>
    <row r="3615" spans="1:18" s="637" customFormat="1">
      <c r="A3615" s="1556"/>
      <c r="B3615" s="1557"/>
      <c r="C3615" s="1551"/>
      <c r="D3615" s="1542" t="s">
        <v>2981</v>
      </c>
      <c r="E3615" s="1551"/>
      <c r="F3615" s="1551" t="s">
        <v>589</v>
      </c>
      <c r="G3615" s="1627">
        <v>1</v>
      </c>
      <c r="H3615" s="1664">
        <v>2019</v>
      </c>
      <c r="I3615" s="1686">
        <v>73</v>
      </c>
      <c r="J3615" s="1627">
        <f t="shared" si="339"/>
        <v>40</v>
      </c>
      <c r="K3615" s="1686">
        <f t="shared" si="335"/>
        <v>43.8</v>
      </c>
      <c r="L3615" s="1627"/>
      <c r="M3615" s="1686"/>
      <c r="N3615" s="1686">
        <f t="shared" si="340"/>
        <v>0</v>
      </c>
      <c r="O3615" s="1627"/>
      <c r="P3615" s="1686"/>
      <c r="Q3615" s="1686">
        <f t="shared" si="341"/>
        <v>0</v>
      </c>
      <c r="R3615" s="2111"/>
    </row>
    <row r="3616" spans="1:18" s="637" customFormat="1">
      <c r="A3616" s="1556"/>
      <c r="B3616" s="1557"/>
      <c r="C3616" s="1551"/>
      <c r="D3616" s="1542" t="s">
        <v>2949</v>
      </c>
      <c r="E3616" s="1551"/>
      <c r="F3616" s="1551" t="s">
        <v>589</v>
      </c>
      <c r="G3616" s="1627">
        <v>1</v>
      </c>
      <c r="H3616" s="1664">
        <v>2010</v>
      </c>
      <c r="I3616" s="1686">
        <v>98.874049999999997</v>
      </c>
      <c r="J3616" s="1627">
        <f t="shared" si="339"/>
        <v>100</v>
      </c>
      <c r="K3616" s="1686">
        <f t="shared" si="335"/>
        <v>0</v>
      </c>
      <c r="L3616" s="1627"/>
      <c r="M3616" s="1686"/>
      <c r="N3616" s="1686">
        <f t="shared" si="340"/>
        <v>0</v>
      </c>
      <c r="O3616" s="1627"/>
      <c r="P3616" s="1686"/>
      <c r="Q3616" s="1686">
        <f t="shared" si="341"/>
        <v>0</v>
      </c>
      <c r="R3616" s="2111"/>
    </row>
    <row r="3617" spans="1:18" s="637" customFormat="1">
      <c r="A3617" s="1556"/>
      <c r="B3617" s="1557"/>
      <c r="C3617" s="1551"/>
      <c r="D3617" s="1542" t="s">
        <v>2949</v>
      </c>
      <c r="E3617" s="1551"/>
      <c r="F3617" s="1551" t="s">
        <v>589</v>
      </c>
      <c r="G3617" s="1627">
        <v>1</v>
      </c>
      <c r="H3617" s="1664">
        <v>2010</v>
      </c>
      <c r="I3617" s="1686">
        <v>98.874049999999997</v>
      </c>
      <c r="J3617" s="1627">
        <f t="shared" si="339"/>
        <v>100</v>
      </c>
      <c r="K3617" s="1686">
        <f t="shared" si="335"/>
        <v>0</v>
      </c>
      <c r="L3617" s="1627"/>
      <c r="M3617" s="1686"/>
      <c r="N3617" s="1686">
        <f t="shared" si="340"/>
        <v>0</v>
      </c>
      <c r="O3617" s="1627"/>
      <c r="P3617" s="1686"/>
      <c r="Q3617" s="1686">
        <f t="shared" si="341"/>
        <v>0</v>
      </c>
      <c r="R3617" s="2111"/>
    </row>
    <row r="3618" spans="1:18" s="637" customFormat="1">
      <c r="A3618" s="1556"/>
      <c r="B3618" s="1557"/>
      <c r="C3618" s="1551"/>
      <c r="D3618" s="1542" t="s">
        <v>2951</v>
      </c>
      <c r="E3618" s="1551"/>
      <c r="F3618" s="1551" t="s">
        <v>589</v>
      </c>
      <c r="G3618" s="1627">
        <v>1</v>
      </c>
      <c r="H3618" s="1664">
        <v>2008</v>
      </c>
      <c r="I3618" s="1686">
        <v>65.918149999999997</v>
      </c>
      <c r="J3618" s="1627">
        <f t="shared" si="339"/>
        <v>100</v>
      </c>
      <c r="K3618" s="1686">
        <f t="shared" si="335"/>
        <v>0</v>
      </c>
      <c r="L3618" s="1627"/>
      <c r="M3618" s="1686"/>
      <c r="N3618" s="1686">
        <f t="shared" si="340"/>
        <v>0</v>
      </c>
      <c r="O3618" s="1627"/>
      <c r="P3618" s="1686"/>
      <c r="Q3618" s="1686">
        <f t="shared" si="341"/>
        <v>0</v>
      </c>
      <c r="R3618" s="2111"/>
    </row>
    <row r="3619" spans="1:18" s="637" customFormat="1">
      <c r="A3619" s="1556"/>
      <c r="B3619" s="1557"/>
      <c r="C3619" s="1551"/>
      <c r="D3619" s="1542" t="s">
        <v>2951</v>
      </c>
      <c r="E3619" s="1551"/>
      <c r="F3619" s="1551" t="s">
        <v>589</v>
      </c>
      <c r="G3619" s="1627">
        <v>1</v>
      </c>
      <c r="H3619" s="1664">
        <v>2008</v>
      </c>
      <c r="I3619" s="1686">
        <v>65.918149999999997</v>
      </c>
      <c r="J3619" s="1627">
        <f t="shared" si="339"/>
        <v>100</v>
      </c>
      <c r="K3619" s="1686">
        <f t="shared" si="335"/>
        <v>0</v>
      </c>
      <c r="L3619" s="1627"/>
      <c r="M3619" s="1686"/>
      <c r="N3619" s="1686">
        <f t="shared" si="340"/>
        <v>0</v>
      </c>
      <c r="O3619" s="1627"/>
      <c r="P3619" s="1686"/>
      <c r="Q3619" s="1686">
        <f t="shared" si="341"/>
        <v>0</v>
      </c>
      <c r="R3619" s="2111"/>
    </row>
    <row r="3620" spans="1:18" s="637" customFormat="1">
      <c r="A3620" s="1556"/>
      <c r="B3620" s="1557"/>
      <c r="C3620" s="1551"/>
      <c r="D3620" s="1542" t="s">
        <v>2937</v>
      </c>
      <c r="E3620" s="1551"/>
      <c r="F3620" s="1551" t="s">
        <v>589</v>
      </c>
      <c r="G3620" s="1627">
        <v>1</v>
      </c>
      <c r="H3620" s="1664">
        <v>2008</v>
      </c>
      <c r="I3620" s="1686">
        <v>89</v>
      </c>
      <c r="J3620" s="1627">
        <f t="shared" si="339"/>
        <v>100</v>
      </c>
      <c r="K3620" s="1686">
        <f t="shared" si="335"/>
        <v>0</v>
      </c>
      <c r="L3620" s="1627"/>
      <c r="M3620" s="1686"/>
      <c r="N3620" s="1686">
        <f t="shared" si="340"/>
        <v>0</v>
      </c>
      <c r="O3620" s="1627"/>
      <c r="P3620" s="1686"/>
      <c r="Q3620" s="1686">
        <f t="shared" si="341"/>
        <v>0</v>
      </c>
      <c r="R3620" s="2111"/>
    </row>
    <row r="3621" spans="1:18" s="637" customFormat="1">
      <c r="A3621" s="1556"/>
      <c r="B3621" s="1557"/>
      <c r="C3621" s="1551"/>
      <c r="D3621" s="1542" t="s">
        <v>2937</v>
      </c>
      <c r="E3621" s="1551"/>
      <c r="F3621" s="1551" t="s">
        <v>589</v>
      </c>
      <c r="G3621" s="1627">
        <v>1</v>
      </c>
      <c r="H3621" s="1664">
        <v>2008</v>
      </c>
      <c r="I3621" s="1686">
        <v>89</v>
      </c>
      <c r="J3621" s="1627">
        <f t="shared" si="339"/>
        <v>100</v>
      </c>
      <c r="K3621" s="1686">
        <f t="shared" si="335"/>
        <v>0</v>
      </c>
      <c r="L3621" s="1627"/>
      <c r="M3621" s="1686"/>
      <c r="N3621" s="1686">
        <f t="shared" si="340"/>
        <v>0</v>
      </c>
      <c r="O3621" s="1627"/>
      <c r="P3621" s="1686"/>
      <c r="Q3621" s="1686">
        <f t="shared" si="341"/>
        <v>0</v>
      </c>
      <c r="R3621" s="2111"/>
    </row>
    <row r="3622" spans="1:18" s="637" customFormat="1">
      <c r="A3622" s="1556"/>
      <c r="B3622" s="1557"/>
      <c r="C3622" s="1551"/>
      <c r="D3622" s="1542" t="s">
        <v>4679</v>
      </c>
      <c r="E3622" s="1551"/>
      <c r="F3622" s="1551" t="s">
        <v>589</v>
      </c>
      <c r="G3622" s="1627">
        <v>1</v>
      </c>
      <c r="H3622" s="1664">
        <v>2019</v>
      </c>
      <c r="I3622" s="1686">
        <v>31.8</v>
      </c>
      <c r="J3622" s="1627">
        <f t="shared" si="339"/>
        <v>40</v>
      </c>
      <c r="K3622" s="1686">
        <f t="shared" si="335"/>
        <v>19.079999999999998</v>
      </c>
      <c r="L3622" s="1627"/>
      <c r="M3622" s="1686"/>
      <c r="N3622" s="1686">
        <f t="shared" si="340"/>
        <v>0</v>
      </c>
      <c r="O3622" s="1627"/>
      <c r="P3622" s="1686"/>
      <c r="Q3622" s="1686">
        <f t="shared" si="341"/>
        <v>0</v>
      </c>
      <c r="R3622" s="2111"/>
    </row>
    <row r="3623" spans="1:18" s="637" customFormat="1">
      <c r="A3623" s="1556"/>
      <c r="B3623" s="1557"/>
      <c r="C3623" s="1551"/>
      <c r="D3623" s="1542" t="s">
        <v>5951</v>
      </c>
      <c r="E3623" s="1551"/>
      <c r="F3623" s="1551" t="s">
        <v>589</v>
      </c>
      <c r="G3623" s="1627">
        <v>1</v>
      </c>
      <c r="H3623" s="1664">
        <v>2020</v>
      </c>
      <c r="I3623" s="1686">
        <v>29.28</v>
      </c>
      <c r="J3623" s="1627">
        <f t="shared" si="339"/>
        <v>30</v>
      </c>
      <c r="K3623" s="1686">
        <f t="shared" si="335"/>
        <v>20.496000000000002</v>
      </c>
      <c r="L3623" s="1627"/>
      <c r="M3623" s="1686"/>
      <c r="N3623" s="1686">
        <f t="shared" si="340"/>
        <v>0</v>
      </c>
      <c r="O3623" s="1627"/>
      <c r="P3623" s="1686"/>
      <c r="Q3623" s="1686">
        <f t="shared" si="341"/>
        <v>0</v>
      </c>
      <c r="R3623" s="2111"/>
    </row>
    <row r="3624" spans="1:18" s="637" customFormat="1">
      <c r="A3624" s="1556"/>
      <c r="B3624" s="1557"/>
      <c r="C3624" s="1551"/>
      <c r="D3624" s="1542" t="s">
        <v>5951</v>
      </c>
      <c r="E3624" s="1551"/>
      <c r="F3624" s="1551" t="s">
        <v>589</v>
      </c>
      <c r="G3624" s="1627">
        <v>1</v>
      </c>
      <c r="H3624" s="1664">
        <v>2020</v>
      </c>
      <c r="I3624" s="1686">
        <v>29.28</v>
      </c>
      <c r="J3624" s="1627">
        <f t="shared" si="339"/>
        <v>30</v>
      </c>
      <c r="K3624" s="1686">
        <f t="shared" si="335"/>
        <v>20.496000000000002</v>
      </c>
      <c r="L3624" s="1627"/>
      <c r="M3624" s="1686"/>
      <c r="N3624" s="1686">
        <f t="shared" si="340"/>
        <v>0</v>
      </c>
      <c r="O3624" s="1627"/>
      <c r="P3624" s="1686"/>
      <c r="Q3624" s="1686">
        <f t="shared" si="341"/>
        <v>0</v>
      </c>
      <c r="R3624" s="2111"/>
    </row>
    <row r="3625" spans="1:18" s="637" customFormat="1">
      <c r="A3625" s="1556"/>
      <c r="B3625" s="1557"/>
      <c r="C3625" s="1551"/>
      <c r="D3625" s="1542" t="s">
        <v>5951</v>
      </c>
      <c r="E3625" s="1551"/>
      <c r="F3625" s="1551" t="s">
        <v>589</v>
      </c>
      <c r="G3625" s="1627">
        <v>1</v>
      </c>
      <c r="H3625" s="1664">
        <v>2020</v>
      </c>
      <c r="I3625" s="1686">
        <v>29.28</v>
      </c>
      <c r="J3625" s="1627">
        <f t="shared" si="339"/>
        <v>30</v>
      </c>
      <c r="K3625" s="1686">
        <f t="shared" si="335"/>
        <v>20.496000000000002</v>
      </c>
      <c r="L3625" s="1627"/>
      <c r="M3625" s="1686"/>
      <c r="N3625" s="1686">
        <f t="shared" si="340"/>
        <v>0</v>
      </c>
      <c r="O3625" s="1627"/>
      <c r="P3625" s="1686"/>
      <c r="Q3625" s="1686">
        <f t="shared" si="341"/>
        <v>0</v>
      </c>
      <c r="R3625" s="2111"/>
    </row>
    <row r="3626" spans="1:18" s="637" customFormat="1">
      <c r="A3626" s="1556"/>
      <c r="B3626" s="1557"/>
      <c r="C3626" s="1551"/>
      <c r="D3626" s="1542" t="s">
        <v>5951</v>
      </c>
      <c r="E3626" s="1551"/>
      <c r="F3626" s="1551" t="s">
        <v>589</v>
      </c>
      <c r="G3626" s="1627">
        <v>1</v>
      </c>
      <c r="H3626" s="1664">
        <v>2020</v>
      </c>
      <c r="I3626" s="1686">
        <v>29.28</v>
      </c>
      <c r="J3626" s="1627">
        <f t="shared" si="339"/>
        <v>30</v>
      </c>
      <c r="K3626" s="1686">
        <f t="shared" si="335"/>
        <v>20.496000000000002</v>
      </c>
      <c r="L3626" s="1627"/>
      <c r="M3626" s="1686"/>
      <c r="N3626" s="1686">
        <f t="shared" si="340"/>
        <v>0</v>
      </c>
      <c r="O3626" s="1627"/>
      <c r="P3626" s="1686"/>
      <c r="Q3626" s="1686">
        <f t="shared" si="341"/>
        <v>0</v>
      </c>
      <c r="R3626" s="2111"/>
    </row>
    <row r="3627" spans="1:18" s="637" customFormat="1">
      <c r="A3627" s="1556"/>
      <c r="B3627" s="1557"/>
      <c r="C3627" s="1551"/>
      <c r="D3627" s="1542" t="s">
        <v>5951</v>
      </c>
      <c r="E3627" s="1551"/>
      <c r="F3627" s="1551" t="s">
        <v>589</v>
      </c>
      <c r="G3627" s="1627">
        <v>1</v>
      </c>
      <c r="H3627" s="1664">
        <v>2020</v>
      </c>
      <c r="I3627" s="1686">
        <v>29.28</v>
      </c>
      <c r="J3627" s="1627">
        <f t="shared" si="339"/>
        <v>30</v>
      </c>
      <c r="K3627" s="1686">
        <f t="shared" si="335"/>
        <v>20.496000000000002</v>
      </c>
      <c r="L3627" s="1627"/>
      <c r="M3627" s="1686"/>
      <c r="N3627" s="1686">
        <f t="shared" si="340"/>
        <v>0</v>
      </c>
      <c r="O3627" s="1627"/>
      <c r="P3627" s="1686"/>
      <c r="Q3627" s="1686">
        <f t="shared" si="341"/>
        <v>0</v>
      </c>
      <c r="R3627" s="2111"/>
    </row>
    <row r="3628" spans="1:18" s="637" customFormat="1">
      <c r="A3628" s="1556"/>
      <c r="B3628" s="1557"/>
      <c r="C3628" s="1551"/>
      <c r="D3628" s="1542" t="s">
        <v>5951</v>
      </c>
      <c r="E3628" s="1551"/>
      <c r="F3628" s="1551" t="s">
        <v>589</v>
      </c>
      <c r="G3628" s="1627">
        <v>1</v>
      </c>
      <c r="H3628" s="1664">
        <v>2020</v>
      </c>
      <c r="I3628" s="1686">
        <v>29.28</v>
      </c>
      <c r="J3628" s="1627">
        <f t="shared" si="339"/>
        <v>30</v>
      </c>
      <c r="K3628" s="1686">
        <f t="shared" si="335"/>
        <v>20.496000000000002</v>
      </c>
      <c r="L3628" s="1627"/>
      <c r="M3628" s="1686"/>
      <c r="N3628" s="1686">
        <f t="shared" si="340"/>
        <v>0</v>
      </c>
      <c r="O3628" s="1627"/>
      <c r="P3628" s="1686"/>
      <c r="Q3628" s="1686">
        <f t="shared" si="341"/>
        <v>0</v>
      </c>
      <c r="R3628" s="2111"/>
    </row>
    <row r="3629" spans="1:18" s="637" customFormat="1">
      <c r="A3629" s="1556"/>
      <c r="B3629" s="1557"/>
      <c r="C3629" s="1551"/>
      <c r="D3629" s="1542" t="s">
        <v>5951</v>
      </c>
      <c r="E3629" s="1551"/>
      <c r="F3629" s="1551" t="s">
        <v>589</v>
      </c>
      <c r="G3629" s="1627">
        <v>1</v>
      </c>
      <c r="H3629" s="1664">
        <v>2020</v>
      </c>
      <c r="I3629" s="1686">
        <v>29.28</v>
      </c>
      <c r="J3629" s="1627">
        <f t="shared" si="339"/>
        <v>30</v>
      </c>
      <c r="K3629" s="1686">
        <f t="shared" si="335"/>
        <v>20.496000000000002</v>
      </c>
      <c r="L3629" s="1627"/>
      <c r="M3629" s="1686"/>
      <c r="N3629" s="1686">
        <f t="shared" si="340"/>
        <v>0</v>
      </c>
      <c r="O3629" s="1627"/>
      <c r="P3629" s="1686"/>
      <c r="Q3629" s="1686">
        <f t="shared" si="341"/>
        <v>0</v>
      </c>
      <c r="R3629" s="2111"/>
    </row>
    <row r="3630" spans="1:18" s="637" customFormat="1">
      <c r="A3630" s="1556"/>
      <c r="B3630" s="1557"/>
      <c r="C3630" s="1551"/>
      <c r="D3630" s="1542" t="s">
        <v>5951</v>
      </c>
      <c r="E3630" s="1551"/>
      <c r="F3630" s="1551" t="s">
        <v>589</v>
      </c>
      <c r="G3630" s="1627">
        <v>1</v>
      </c>
      <c r="H3630" s="1664">
        <v>2020</v>
      </c>
      <c r="I3630" s="1686">
        <v>29.28</v>
      </c>
      <c r="J3630" s="1627">
        <f t="shared" si="339"/>
        <v>30</v>
      </c>
      <c r="K3630" s="1686">
        <f t="shared" si="335"/>
        <v>20.496000000000002</v>
      </c>
      <c r="L3630" s="1627"/>
      <c r="M3630" s="1686"/>
      <c r="N3630" s="1686">
        <f t="shared" si="340"/>
        <v>0</v>
      </c>
      <c r="O3630" s="1627"/>
      <c r="P3630" s="1686"/>
      <c r="Q3630" s="1686">
        <f t="shared" si="341"/>
        <v>0</v>
      </c>
      <c r="R3630" s="2111"/>
    </row>
    <row r="3631" spans="1:18" s="637" customFormat="1">
      <c r="A3631" s="1556"/>
      <c r="B3631" s="1557"/>
      <c r="C3631" s="1551"/>
      <c r="D3631" s="1542" t="s">
        <v>5951</v>
      </c>
      <c r="E3631" s="1551"/>
      <c r="F3631" s="1551" t="s">
        <v>589</v>
      </c>
      <c r="G3631" s="1627">
        <v>1</v>
      </c>
      <c r="H3631" s="1664">
        <v>2020</v>
      </c>
      <c r="I3631" s="1686">
        <v>29.28</v>
      </c>
      <c r="J3631" s="1627">
        <f t="shared" si="339"/>
        <v>30</v>
      </c>
      <c r="K3631" s="1686">
        <f t="shared" si="335"/>
        <v>20.496000000000002</v>
      </c>
      <c r="L3631" s="1627"/>
      <c r="M3631" s="1686"/>
      <c r="N3631" s="1686">
        <f t="shared" si="340"/>
        <v>0</v>
      </c>
      <c r="O3631" s="1627"/>
      <c r="P3631" s="1686"/>
      <c r="Q3631" s="1686">
        <f t="shared" si="341"/>
        <v>0</v>
      </c>
      <c r="R3631" s="2111"/>
    </row>
    <row r="3632" spans="1:18" s="637" customFormat="1">
      <c r="A3632" s="1556"/>
      <c r="B3632" s="1557"/>
      <c r="C3632" s="1551"/>
      <c r="D3632" s="1542" t="s">
        <v>5951</v>
      </c>
      <c r="E3632" s="1551"/>
      <c r="F3632" s="1551" t="s">
        <v>589</v>
      </c>
      <c r="G3632" s="1627">
        <v>1</v>
      </c>
      <c r="H3632" s="1664">
        <v>2020</v>
      </c>
      <c r="I3632" s="1686">
        <v>29.28</v>
      </c>
      <c r="J3632" s="1627">
        <f t="shared" si="339"/>
        <v>30</v>
      </c>
      <c r="K3632" s="1686">
        <f t="shared" si="335"/>
        <v>20.496000000000002</v>
      </c>
      <c r="L3632" s="1627"/>
      <c r="M3632" s="1686"/>
      <c r="N3632" s="1686">
        <f t="shared" si="340"/>
        <v>0</v>
      </c>
      <c r="O3632" s="1627"/>
      <c r="P3632" s="1686"/>
      <c r="Q3632" s="1686">
        <f t="shared" si="341"/>
        <v>0</v>
      </c>
      <c r="R3632" s="2111"/>
    </row>
    <row r="3633" spans="1:18" s="637" customFormat="1">
      <c r="A3633" s="1556"/>
      <c r="B3633" s="1557"/>
      <c r="C3633" s="1551"/>
      <c r="D3633" s="1542" t="s">
        <v>5951</v>
      </c>
      <c r="E3633" s="1551"/>
      <c r="F3633" s="1551" t="s">
        <v>589</v>
      </c>
      <c r="G3633" s="1627">
        <v>1</v>
      </c>
      <c r="H3633" s="1664">
        <v>2020</v>
      </c>
      <c r="I3633" s="1686">
        <v>29.28</v>
      </c>
      <c r="J3633" s="1627">
        <f t="shared" si="339"/>
        <v>30</v>
      </c>
      <c r="K3633" s="1686">
        <f t="shared" si="335"/>
        <v>20.496000000000002</v>
      </c>
      <c r="L3633" s="1627"/>
      <c r="M3633" s="1686"/>
      <c r="N3633" s="1686">
        <f t="shared" si="340"/>
        <v>0</v>
      </c>
      <c r="O3633" s="1627"/>
      <c r="P3633" s="1686"/>
      <c r="Q3633" s="1686">
        <f t="shared" si="341"/>
        <v>0</v>
      </c>
      <c r="R3633" s="2111"/>
    </row>
    <row r="3634" spans="1:18" s="637" customFormat="1">
      <c r="A3634" s="1556"/>
      <c r="B3634" s="1557"/>
      <c r="C3634" s="1551"/>
      <c r="D3634" s="1542" t="s">
        <v>5951</v>
      </c>
      <c r="E3634" s="1551"/>
      <c r="F3634" s="1551" t="s">
        <v>589</v>
      </c>
      <c r="G3634" s="1627">
        <v>1</v>
      </c>
      <c r="H3634" s="1664">
        <v>2020</v>
      </c>
      <c r="I3634" s="1686">
        <v>29.28</v>
      </c>
      <c r="J3634" s="1627">
        <f t="shared" si="339"/>
        <v>30</v>
      </c>
      <c r="K3634" s="1686">
        <f t="shared" si="335"/>
        <v>20.496000000000002</v>
      </c>
      <c r="L3634" s="1627"/>
      <c r="M3634" s="1686"/>
      <c r="N3634" s="1686">
        <f t="shared" si="340"/>
        <v>0</v>
      </c>
      <c r="O3634" s="1627"/>
      <c r="P3634" s="1686"/>
      <c r="Q3634" s="1686">
        <f t="shared" si="341"/>
        <v>0</v>
      </c>
      <c r="R3634" s="2111"/>
    </row>
    <row r="3635" spans="1:18" s="637" customFormat="1">
      <c r="A3635" s="1556"/>
      <c r="B3635" s="1557"/>
      <c r="C3635" s="1551"/>
      <c r="D3635" s="1542" t="s">
        <v>5951</v>
      </c>
      <c r="E3635" s="1551"/>
      <c r="F3635" s="1551" t="s">
        <v>589</v>
      </c>
      <c r="G3635" s="1627">
        <v>1</v>
      </c>
      <c r="H3635" s="1664">
        <v>2020</v>
      </c>
      <c r="I3635" s="1686">
        <v>29.28</v>
      </c>
      <c r="J3635" s="1627">
        <f t="shared" si="339"/>
        <v>30</v>
      </c>
      <c r="K3635" s="1686">
        <f t="shared" si="335"/>
        <v>20.496000000000002</v>
      </c>
      <c r="L3635" s="1627"/>
      <c r="M3635" s="1686"/>
      <c r="N3635" s="1686">
        <f t="shared" si="340"/>
        <v>0</v>
      </c>
      <c r="O3635" s="1627"/>
      <c r="P3635" s="1686"/>
      <c r="Q3635" s="1686">
        <f t="shared" si="341"/>
        <v>0</v>
      </c>
      <c r="R3635" s="2111"/>
    </row>
    <row r="3636" spans="1:18" s="637" customFormat="1">
      <c r="A3636" s="1556"/>
      <c r="B3636" s="1557"/>
      <c r="C3636" s="1551"/>
      <c r="D3636" s="1542" t="s">
        <v>5951</v>
      </c>
      <c r="E3636" s="1551"/>
      <c r="F3636" s="1551" t="s">
        <v>589</v>
      </c>
      <c r="G3636" s="1627">
        <v>1</v>
      </c>
      <c r="H3636" s="1664">
        <v>2020</v>
      </c>
      <c r="I3636" s="1686">
        <v>29.28</v>
      </c>
      <c r="J3636" s="1627">
        <f t="shared" si="339"/>
        <v>30</v>
      </c>
      <c r="K3636" s="1686">
        <f t="shared" ref="K3636:K3699" si="342">IF(J3636=100,0,I3636-I3636*J3636%)</f>
        <v>20.496000000000002</v>
      </c>
      <c r="L3636" s="1627"/>
      <c r="M3636" s="1686"/>
      <c r="N3636" s="1686">
        <f t="shared" si="340"/>
        <v>0</v>
      </c>
      <c r="O3636" s="1627"/>
      <c r="P3636" s="1686"/>
      <c r="Q3636" s="1686">
        <f t="shared" si="341"/>
        <v>0</v>
      </c>
      <c r="R3636" s="2111"/>
    </row>
    <row r="3637" spans="1:18" s="637" customFormat="1">
      <c r="A3637" s="1556"/>
      <c r="B3637" s="1557"/>
      <c r="C3637" s="1551"/>
      <c r="D3637" s="1542" t="s">
        <v>5951</v>
      </c>
      <c r="E3637" s="1551"/>
      <c r="F3637" s="1551" t="s">
        <v>589</v>
      </c>
      <c r="G3637" s="1627">
        <v>1</v>
      </c>
      <c r="H3637" s="1664">
        <v>2020</v>
      </c>
      <c r="I3637" s="1686">
        <v>29.28</v>
      </c>
      <c r="J3637" s="1627">
        <f t="shared" si="339"/>
        <v>30</v>
      </c>
      <c r="K3637" s="1686">
        <f t="shared" si="342"/>
        <v>20.496000000000002</v>
      </c>
      <c r="L3637" s="1627"/>
      <c r="M3637" s="1686"/>
      <c r="N3637" s="1686">
        <f t="shared" si="340"/>
        <v>0</v>
      </c>
      <c r="O3637" s="1627"/>
      <c r="P3637" s="1686"/>
      <c r="Q3637" s="1686">
        <f t="shared" si="341"/>
        <v>0</v>
      </c>
      <c r="R3637" s="2111"/>
    </row>
    <row r="3638" spans="1:18" s="637" customFormat="1">
      <c r="A3638" s="1556"/>
      <c r="B3638" s="1557"/>
      <c r="C3638" s="1551"/>
      <c r="D3638" s="1542" t="s">
        <v>5951</v>
      </c>
      <c r="E3638" s="1551"/>
      <c r="F3638" s="1551" t="s">
        <v>589</v>
      </c>
      <c r="G3638" s="1627">
        <v>1</v>
      </c>
      <c r="H3638" s="1664">
        <v>2020</v>
      </c>
      <c r="I3638" s="1686">
        <v>29.28</v>
      </c>
      <c r="J3638" s="1627">
        <f t="shared" si="339"/>
        <v>30</v>
      </c>
      <c r="K3638" s="1686">
        <f t="shared" si="342"/>
        <v>20.496000000000002</v>
      </c>
      <c r="L3638" s="1627"/>
      <c r="M3638" s="1686"/>
      <c r="N3638" s="1686">
        <f t="shared" si="340"/>
        <v>0</v>
      </c>
      <c r="O3638" s="1627"/>
      <c r="P3638" s="1686"/>
      <c r="Q3638" s="1686">
        <f t="shared" si="341"/>
        <v>0</v>
      </c>
      <c r="R3638" s="2111"/>
    </row>
    <row r="3639" spans="1:18" s="637" customFormat="1">
      <c r="A3639" s="1556"/>
      <c r="B3639" s="1557"/>
      <c r="C3639" s="1551"/>
      <c r="D3639" s="1542" t="s">
        <v>5951</v>
      </c>
      <c r="E3639" s="1551"/>
      <c r="F3639" s="1551" t="s">
        <v>589</v>
      </c>
      <c r="G3639" s="1627">
        <v>1</v>
      </c>
      <c r="H3639" s="1664">
        <v>2020</v>
      </c>
      <c r="I3639" s="1686">
        <v>29.28</v>
      </c>
      <c r="J3639" s="1627">
        <f t="shared" si="339"/>
        <v>30</v>
      </c>
      <c r="K3639" s="1686">
        <f t="shared" si="342"/>
        <v>20.496000000000002</v>
      </c>
      <c r="L3639" s="1627"/>
      <c r="M3639" s="1686"/>
      <c r="N3639" s="1686">
        <f t="shared" si="340"/>
        <v>0</v>
      </c>
      <c r="O3639" s="1627"/>
      <c r="P3639" s="1686"/>
      <c r="Q3639" s="1686">
        <f t="shared" si="341"/>
        <v>0</v>
      </c>
      <c r="R3639" s="2111"/>
    </row>
    <row r="3640" spans="1:18" s="637" customFormat="1">
      <c r="A3640" s="1556"/>
      <c r="B3640" s="1557"/>
      <c r="C3640" s="1551"/>
      <c r="D3640" s="1542" t="s">
        <v>3430</v>
      </c>
      <c r="E3640" s="1551"/>
      <c r="F3640" s="1551" t="s">
        <v>589</v>
      </c>
      <c r="G3640" s="1627">
        <v>1</v>
      </c>
      <c r="H3640" s="1664">
        <v>2020</v>
      </c>
      <c r="I3640" s="1686">
        <v>22.3</v>
      </c>
      <c r="J3640" s="1627">
        <f t="shared" si="339"/>
        <v>30</v>
      </c>
      <c r="K3640" s="1686">
        <f t="shared" si="342"/>
        <v>15.61</v>
      </c>
      <c r="L3640" s="1627"/>
      <c r="M3640" s="1686"/>
      <c r="N3640" s="1686">
        <f t="shared" si="340"/>
        <v>0</v>
      </c>
      <c r="O3640" s="1627"/>
      <c r="P3640" s="1686"/>
      <c r="Q3640" s="1686">
        <f t="shared" si="341"/>
        <v>0</v>
      </c>
      <c r="R3640" s="2111"/>
    </row>
    <row r="3641" spans="1:18" s="637" customFormat="1">
      <c r="A3641" s="1556"/>
      <c r="B3641" s="1557"/>
      <c r="C3641" s="1551"/>
      <c r="D3641" s="1542" t="s">
        <v>3430</v>
      </c>
      <c r="E3641" s="1551"/>
      <c r="F3641" s="1551" t="s">
        <v>589</v>
      </c>
      <c r="G3641" s="1627">
        <v>1</v>
      </c>
      <c r="H3641" s="1664">
        <v>2020</v>
      </c>
      <c r="I3641" s="1686">
        <v>22.3</v>
      </c>
      <c r="J3641" s="1627">
        <f t="shared" si="339"/>
        <v>30</v>
      </c>
      <c r="K3641" s="1686">
        <f t="shared" si="342"/>
        <v>15.61</v>
      </c>
      <c r="L3641" s="1627"/>
      <c r="M3641" s="1686"/>
      <c r="N3641" s="1686">
        <f t="shared" si="340"/>
        <v>0</v>
      </c>
      <c r="O3641" s="1627"/>
      <c r="P3641" s="1686"/>
      <c r="Q3641" s="1686">
        <f t="shared" si="341"/>
        <v>0</v>
      </c>
      <c r="R3641" s="2111"/>
    </row>
    <row r="3642" spans="1:18" s="637" customFormat="1">
      <c r="A3642" s="1556"/>
      <c r="B3642" s="1557"/>
      <c r="C3642" s="1551"/>
      <c r="D3642" s="1542" t="s">
        <v>3430</v>
      </c>
      <c r="E3642" s="1551"/>
      <c r="F3642" s="1551" t="s">
        <v>589</v>
      </c>
      <c r="G3642" s="1627">
        <v>1</v>
      </c>
      <c r="H3642" s="1664">
        <v>2020</v>
      </c>
      <c r="I3642" s="1686">
        <v>22.3</v>
      </c>
      <c r="J3642" s="1627">
        <f t="shared" si="339"/>
        <v>30</v>
      </c>
      <c r="K3642" s="1686">
        <f t="shared" si="342"/>
        <v>15.61</v>
      </c>
      <c r="L3642" s="1627"/>
      <c r="M3642" s="1686"/>
      <c r="N3642" s="1686">
        <f t="shared" si="340"/>
        <v>0</v>
      </c>
      <c r="O3642" s="1627"/>
      <c r="P3642" s="1686"/>
      <c r="Q3642" s="1686">
        <f t="shared" si="341"/>
        <v>0</v>
      </c>
      <c r="R3642" s="2111"/>
    </row>
    <row r="3643" spans="1:18" s="637" customFormat="1" ht="27">
      <c r="A3643" s="1556"/>
      <c r="B3643" s="1557"/>
      <c r="C3643" s="1551"/>
      <c r="D3643" s="1542" t="s">
        <v>4693</v>
      </c>
      <c r="E3643" s="1551"/>
      <c r="F3643" s="1551" t="s">
        <v>589</v>
      </c>
      <c r="G3643" s="1627">
        <v>1</v>
      </c>
      <c r="H3643" s="1664">
        <v>2020</v>
      </c>
      <c r="I3643" s="1686">
        <v>57</v>
      </c>
      <c r="J3643" s="1627">
        <f t="shared" si="339"/>
        <v>30</v>
      </c>
      <c r="K3643" s="1686">
        <f t="shared" si="342"/>
        <v>39.900000000000006</v>
      </c>
      <c r="L3643" s="1627"/>
      <c r="M3643" s="1686"/>
      <c r="N3643" s="1686">
        <f t="shared" si="340"/>
        <v>0</v>
      </c>
      <c r="O3643" s="1627"/>
      <c r="P3643" s="1686"/>
      <c r="Q3643" s="1686">
        <f t="shared" si="341"/>
        <v>0</v>
      </c>
      <c r="R3643" s="2111"/>
    </row>
    <row r="3644" spans="1:18" s="637" customFormat="1">
      <c r="A3644" s="1556"/>
      <c r="B3644" s="1557"/>
      <c r="C3644" s="1551"/>
      <c r="D3644" s="1542" t="s">
        <v>3043</v>
      </c>
      <c r="E3644" s="1551"/>
      <c r="F3644" s="1551" t="s">
        <v>589</v>
      </c>
      <c r="G3644" s="1627">
        <v>1</v>
      </c>
      <c r="H3644" s="1664">
        <v>2020</v>
      </c>
      <c r="I3644" s="1686">
        <v>13.38</v>
      </c>
      <c r="J3644" s="1627">
        <f t="shared" si="339"/>
        <v>30</v>
      </c>
      <c r="K3644" s="1686">
        <f t="shared" si="342"/>
        <v>9.3659999999999997</v>
      </c>
      <c r="L3644" s="1627"/>
      <c r="M3644" s="1686"/>
      <c r="N3644" s="1686">
        <f t="shared" si="340"/>
        <v>0</v>
      </c>
      <c r="O3644" s="1627"/>
      <c r="P3644" s="1686"/>
      <c r="Q3644" s="1686">
        <f t="shared" si="341"/>
        <v>0</v>
      </c>
      <c r="R3644" s="2111"/>
    </row>
    <row r="3645" spans="1:18" s="637" customFormat="1">
      <c r="A3645" s="1556"/>
      <c r="B3645" s="1557"/>
      <c r="C3645" s="1551"/>
      <c r="D3645" s="1542" t="s">
        <v>5952</v>
      </c>
      <c r="E3645" s="1551"/>
      <c r="F3645" s="1551" t="s">
        <v>589</v>
      </c>
      <c r="G3645" s="1627">
        <v>1</v>
      </c>
      <c r="H3645" s="1664">
        <v>2010</v>
      </c>
      <c r="I3645" s="1686">
        <v>64.558999999999997</v>
      </c>
      <c r="J3645" s="1627">
        <f t="shared" si="339"/>
        <v>100</v>
      </c>
      <c r="K3645" s="1686">
        <f t="shared" si="342"/>
        <v>0</v>
      </c>
      <c r="L3645" s="1627"/>
      <c r="M3645" s="1686"/>
      <c r="N3645" s="1686">
        <f t="shared" si="340"/>
        <v>0</v>
      </c>
      <c r="O3645" s="1627"/>
      <c r="P3645" s="1686"/>
      <c r="Q3645" s="1686">
        <f t="shared" si="341"/>
        <v>0</v>
      </c>
      <c r="R3645" s="2111"/>
    </row>
    <row r="3646" spans="1:18" s="637" customFormat="1">
      <c r="A3646" s="1556"/>
      <c r="B3646" s="1557"/>
      <c r="C3646" s="1551"/>
      <c r="D3646" s="1542" t="s">
        <v>5952</v>
      </c>
      <c r="E3646" s="1551"/>
      <c r="F3646" s="1551" t="s">
        <v>589</v>
      </c>
      <c r="G3646" s="1627">
        <v>1</v>
      </c>
      <c r="H3646" s="1664">
        <v>2010</v>
      </c>
      <c r="I3646" s="1686">
        <v>64.558999999999997</v>
      </c>
      <c r="J3646" s="1627">
        <f t="shared" si="339"/>
        <v>100</v>
      </c>
      <c r="K3646" s="1686">
        <f t="shared" si="342"/>
        <v>0</v>
      </c>
      <c r="L3646" s="1627"/>
      <c r="M3646" s="1686"/>
      <c r="N3646" s="1686">
        <f t="shared" si="340"/>
        <v>0</v>
      </c>
      <c r="O3646" s="1627"/>
      <c r="P3646" s="1686"/>
      <c r="Q3646" s="1686">
        <f t="shared" si="341"/>
        <v>0</v>
      </c>
      <c r="R3646" s="2111"/>
    </row>
    <row r="3647" spans="1:18" s="637" customFormat="1">
      <c r="A3647" s="1556"/>
      <c r="B3647" s="1557"/>
      <c r="C3647" s="1551"/>
      <c r="D3647" s="1542" t="s">
        <v>5775</v>
      </c>
      <c r="E3647" s="1551"/>
      <c r="F3647" s="1551" t="s">
        <v>589</v>
      </c>
      <c r="G3647" s="1627">
        <v>1</v>
      </c>
      <c r="H3647" s="1664">
        <v>2010</v>
      </c>
      <c r="I3647" s="1686">
        <v>134.69200000000001</v>
      </c>
      <c r="J3647" s="1627">
        <f t="shared" si="339"/>
        <v>100</v>
      </c>
      <c r="K3647" s="1686">
        <f t="shared" si="342"/>
        <v>0</v>
      </c>
      <c r="L3647" s="1627"/>
      <c r="M3647" s="1686"/>
      <c r="N3647" s="1686">
        <f t="shared" si="340"/>
        <v>0</v>
      </c>
      <c r="O3647" s="1627"/>
      <c r="P3647" s="1686"/>
      <c r="Q3647" s="1686">
        <f t="shared" si="341"/>
        <v>0</v>
      </c>
      <c r="R3647" s="2111"/>
    </row>
    <row r="3648" spans="1:18" s="637" customFormat="1">
      <c r="A3648" s="1556"/>
      <c r="B3648" s="1557"/>
      <c r="C3648" s="1551"/>
      <c r="D3648" s="1542" t="s">
        <v>5953</v>
      </c>
      <c r="E3648" s="1551"/>
      <c r="F3648" s="1551" t="s">
        <v>589</v>
      </c>
      <c r="G3648" s="1627">
        <v>1</v>
      </c>
      <c r="H3648" s="1664">
        <v>2008</v>
      </c>
      <c r="I3648" s="1686">
        <v>57.938000000000002</v>
      </c>
      <c r="J3648" s="1627">
        <f t="shared" si="339"/>
        <v>100</v>
      </c>
      <c r="K3648" s="1686">
        <f t="shared" si="342"/>
        <v>0</v>
      </c>
      <c r="L3648" s="1627"/>
      <c r="M3648" s="1686"/>
      <c r="N3648" s="1686">
        <f t="shared" si="340"/>
        <v>0</v>
      </c>
      <c r="O3648" s="1627"/>
      <c r="P3648" s="1686"/>
      <c r="Q3648" s="1686">
        <f t="shared" si="341"/>
        <v>0</v>
      </c>
      <c r="R3648" s="2111"/>
    </row>
    <row r="3649" spans="1:18" s="637" customFormat="1">
      <c r="A3649" s="1556"/>
      <c r="B3649" s="1557"/>
      <c r="C3649" s="1551"/>
      <c r="D3649" s="1542" t="s">
        <v>2943</v>
      </c>
      <c r="E3649" s="1551"/>
      <c r="F3649" s="1551" t="s">
        <v>589</v>
      </c>
      <c r="G3649" s="1627">
        <v>1</v>
      </c>
      <c r="H3649" s="1664">
        <v>2010</v>
      </c>
      <c r="I3649" s="1686">
        <v>172.893</v>
      </c>
      <c r="J3649" s="1627">
        <f t="shared" si="339"/>
        <v>100</v>
      </c>
      <c r="K3649" s="1686">
        <f t="shared" si="342"/>
        <v>0</v>
      </c>
      <c r="L3649" s="1627"/>
      <c r="M3649" s="1686"/>
      <c r="N3649" s="1686">
        <f t="shared" si="340"/>
        <v>0</v>
      </c>
      <c r="O3649" s="1627"/>
      <c r="P3649" s="1686"/>
      <c r="Q3649" s="1686">
        <f t="shared" si="341"/>
        <v>0</v>
      </c>
      <c r="R3649" s="2111"/>
    </row>
    <row r="3650" spans="1:18" s="637" customFormat="1">
      <c r="A3650" s="1556"/>
      <c r="B3650" s="1557"/>
      <c r="C3650" s="1551"/>
      <c r="D3650" s="1542" t="s">
        <v>2943</v>
      </c>
      <c r="E3650" s="1551"/>
      <c r="F3650" s="1551" t="s">
        <v>589</v>
      </c>
      <c r="G3650" s="1627">
        <v>1</v>
      </c>
      <c r="H3650" s="1664">
        <v>2010</v>
      </c>
      <c r="I3650" s="1686">
        <v>79</v>
      </c>
      <c r="J3650" s="1627">
        <f t="shared" si="339"/>
        <v>100</v>
      </c>
      <c r="K3650" s="1686">
        <f t="shared" si="342"/>
        <v>0</v>
      </c>
      <c r="L3650" s="1627"/>
      <c r="M3650" s="1686"/>
      <c r="N3650" s="1686">
        <f t="shared" si="340"/>
        <v>0</v>
      </c>
      <c r="O3650" s="1627"/>
      <c r="P3650" s="1686"/>
      <c r="Q3650" s="1686">
        <f t="shared" si="341"/>
        <v>0</v>
      </c>
      <c r="R3650" s="2111"/>
    </row>
    <row r="3651" spans="1:18" s="637" customFormat="1">
      <c r="A3651" s="1556"/>
      <c r="B3651" s="1557"/>
      <c r="C3651" s="1551"/>
      <c r="D3651" s="1542" t="s">
        <v>2943</v>
      </c>
      <c r="E3651" s="1551"/>
      <c r="F3651" s="1551" t="s">
        <v>589</v>
      </c>
      <c r="G3651" s="1627">
        <v>1</v>
      </c>
      <c r="H3651" s="1664">
        <v>2010</v>
      </c>
      <c r="I3651" s="1686">
        <v>79</v>
      </c>
      <c r="J3651" s="1627">
        <f t="shared" si="339"/>
        <v>100</v>
      </c>
      <c r="K3651" s="1686">
        <f t="shared" si="342"/>
        <v>0</v>
      </c>
      <c r="L3651" s="1627"/>
      <c r="M3651" s="1686"/>
      <c r="N3651" s="1686">
        <f t="shared" si="340"/>
        <v>0</v>
      </c>
      <c r="O3651" s="1627"/>
      <c r="P3651" s="1686"/>
      <c r="Q3651" s="1686">
        <f t="shared" si="341"/>
        <v>0</v>
      </c>
      <c r="R3651" s="2111"/>
    </row>
    <row r="3652" spans="1:18" s="637" customFormat="1">
      <c r="A3652" s="1556"/>
      <c r="B3652" s="1557"/>
      <c r="C3652" s="1551"/>
      <c r="D3652" s="1542" t="s">
        <v>2987</v>
      </c>
      <c r="E3652" s="1551"/>
      <c r="F3652" s="1551" t="s">
        <v>589</v>
      </c>
      <c r="G3652" s="1627">
        <v>1</v>
      </c>
      <c r="H3652" s="1664">
        <v>2019</v>
      </c>
      <c r="I3652" s="1686">
        <v>33.103000000000002</v>
      </c>
      <c r="J3652" s="1627">
        <f t="shared" si="339"/>
        <v>40</v>
      </c>
      <c r="K3652" s="1686">
        <f t="shared" si="342"/>
        <v>19.861800000000002</v>
      </c>
      <c r="L3652" s="1627"/>
      <c r="M3652" s="1686"/>
      <c r="N3652" s="1686">
        <f t="shared" si="340"/>
        <v>0</v>
      </c>
      <c r="O3652" s="1627"/>
      <c r="P3652" s="1686"/>
      <c r="Q3652" s="1686">
        <f t="shared" si="341"/>
        <v>0</v>
      </c>
      <c r="R3652" s="2111"/>
    </row>
    <row r="3653" spans="1:18" s="637" customFormat="1">
      <c r="A3653" s="1556"/>
      <c r="B3653" s="1557"/>
      <c r="C3653" s="1551"/>
      <c r="D3653" s="1542" t="s">
        <v>2987</v>
      </c>
      <c r="E3653" s="1551"/>
      <c r="F3653" s="1551" t="s">
        <v>589</v>
      </c>
      <c r="G3653" s="1627">
        <v>1</v>
      </c>
      <c r="H3653" s="1664">
        <v>2019</v>
      </c>
      <c r="I3653" s="1686">
        <v>33.103000000000002</v>
      </c>
      <c r="J3653" s="1627">
        <f t="shared" si="339"/>
        <v>40</v>
      </c>
      <c r="K3653" s="1686">
        <f t="shared" si="342"/>
        <v>19.861800000000002</v>
      </c>
      <c r="L3653" s="1627"/>
      <c r="M3653" s="1686"/>
      <c r="N3653" s="1686">
        <f t="shared" si="340"/>
        <v>0</v>
      </c>
      <c r="O3653" s="1627"/>
      <c r="P3653" s="1686"/>
      <c r="Q3653" s="1686">
        <f t="shared" si="341"/>
        <v>0</v>
      </c>
      <c r="R3653" s="2111"/>
    </row>
    <row r="3654" spans="1:18" s="637" customFormat="1">
      <c r="A3654" s="1556"/>
      <c r="B3654" s="1557"/>
      <c r="C3654" s="1551"/>
      <c r="D3654" s="1542" t="s">
        <v>2987</v>
      </c>
      <c r="E3654" s="1551"/>
      <c r="F3654" s="1551" t="s">
        <v>589</v>
      </c>
      <c r="G3654" s="1627">
        <v>1</v>
      </c>
      <c r="H3654" s="1664">
        <v>2020</v>
      </c>
      <c r="I3654" s="1686">
        <v>30.33</v>
      </c>
      <c r="J3654" s="1627">
        <f t="shared" si="339"/>
        <v>30</v>
      </c>
      <c r="K3654" s="1686">
        <f t="shared" si="342"/>
        <v>21.231000000000002</v>
      </c>
      <c r="L3654" s="1627"/>
      <c r="M3654" s="1686"/>
      <c r="N3654" s="1686">
        <f t="shared" si="340"/>
        <v>0</v>
      </c>
      <c r="O3654" s="1627"/>
      <c r="P3654" s="1686"/>
      <c r="Q3654" s="1686">
        <f t="shared" si="341"/>
        <v>0</v>
      </c>
      <c r="R3654" s="2111"/>
    </row>
    <row r="3655" spans="1:18" s="637" customFormat="1">
      <c r="A3655" s="1556"/>
      <c r="B3655" s="1557"/>
      <c r="C3655" s="1551"/>
      <c r="D3655" s="1542" t="s">
        <v>2987</v>
      </c>
      <c r="E3655" s="1551"/>
      <c r="F3655" s="1551" t="s">
        <v>589</v>
      </c>
      <c r="G3655" s="1627">
        <v>1</v>
      </c>
      <c r="H3655" s="1664">
        <v>2020</v>
      </c>
      <c r="I3655" s="1686">
        <v>30.33</v>
      </c>
      <c r="J3655" s="1627">
        <f t="shared" si="339"/>
        <v>30</v>
      </c>
      <c r="K3655" s="1686">
        <f t="shared" si="342"/>
        <v>21.231000000000002</v>
      </c>
      <c r="L3655" s="1627"/>
      <c r="M3655" s="1686"/>
      <c r="N3655" s="1686">
        <f t="shared" si="340"/>
        <v>0</v>
      </c>
      <c r="O3655" s="1627"/>
      <c r="P3655" s="1686"/>
      <c r="Q3655" s="1686">
        <f t="shared" si="341"/>
        <v>0</v>
      </c>
      <c r="R3655" s="2111"/>
    </row>
    <row r="3656" spans="1:18" s="637" customFormat="1">
      <c r="A3656" s="1556"/>
      <c r="B3656" s="1557"/>
      <c r="C3656" s="1551"/>
      <c r="D3656" s="1542" t="s">
        <v>2987</v>
      </c>
      <c r="E3656" s="1551"/>
      <c r="F3656" s="1551" t="s">
        <v>589</v>
      </c>
      <c r="G3656" s="1627">
        <v>1</v>
      </c>
      <c r="H3656" s="1664">
        <v>2020</v>
      </c>
      <c r="I3656" s="1686">
        <v>30.33</v>
      </c>
      <c r="J3656" s="1627">
        <f t="shared" si="339"/>
        <v>30</v>
      </c>
      <c r="K3656" s="1686">
        <f t="shared" si="342"/>
        <v>21.231000000000002</v>
      </c>
      <c r="L3656" s="1627"/>
      <c r="M3656" s="1686"/>
      <c r="N3656" s="1686">
        <f t="shared" si="340"/>
        <v>0</v>
      </c>
      <c r="O3656" s="1627"/>
      <c r="P3656" s="1686"/>
      <c r="Q3656" s="1686">
        <f t="shared" si="341"/>
        <v>0</v>
      </c>
      <c r="R3656" s="2111"/>
    </row>
    <row r="3657" spans="1:18" s="637" customFormat="1">
      <c r="A3657" s="1556"/>
      <c r="B3657" s="1557"/>
      <c r="C3657" s="1551"/>
      <c r="D3657" s="1542" t="s">
        <v>2987</v>
      </c>
      <c r="E3657" s="1551"/>
      <c r="F3657" s="1551" t="s">
        <v>589</v>
      </c>
      <c r="G3657" s="1627">
        <v>1</v>
      </c>
      <c r="H3657" s="1664">
        <v>2020</v>
      </c>
      <c r="I3657" s="1686">
        <v>30.33</v>
      </c>
      <c r="J3657" s="1627">
        <f t="shared" si="339"/>
        <v>30</v>
      </c>
      <c r="K3657" s="1686">
        <f t="shared" si="342"/>
        <v>21.231000000000002</v>
      </c>
      <c r="L3657" s="1627"/>
      <c r="M3657" s="1686"/>
      <c r="N3657" s="1686">
        <f t="shared" si="340"/>
        <v>0</v>
      </c>
      <c r="O3657" s="1627"/>
      <c r="P3657" s="1686"/>
      <c r="Q3657" s="1686">
        <f t="shared" si="341"/>
        <v>0</v>
      </c>
      <c r="R3657" s="2111"/>
    </row>
    <row r="3658" spans="1:18" s="637" customFormat="1">
      <c r="A3658" s="1556"/>
      <c r="B3658" s="1557"/>
      <c r="C3658" s="1551"/>
      <c r="D3658" s="1542" t="s">
        <v>2987</v>
      </c>
      <c r="E3658" s="1551"/>
      <c r="F3658" s="1551" t="s">
        <v>589</v>
      </c>
      <c r="G3658" s="1627">
        <v>1</v>
      </c>
      <c r="H3658" s="1664">
        <v>2020</v>
      </c>
      <c r="I3658" s="1686">
        <v>30.33</v>
      </c>
      <c r="J3658" s="1627">
        <f t="shared" si="339"/>
        <v>30</v>
      </c>
      <c r="K3658" s="1686">
        <f t="shared" si="342"/>
        <v>21.231000000000002</v>
      </c>
      <c r="L3658" s="1627"/>
      <c r="M3658" s="1686"/>
      <c r="N3658" s="1686">
        <f t="shared" si="340"/>
        <v>0</v>
      </c>
      <c r="O3658" s="1627"/>
      <c r="P3658" s="1686"/>
      <c r="Q3658" s="1686">
        <f t="shared" si="341"/>
        <v>0</v>
      </c>
      <c r="R3658" s="2111"/>
    </row>
    <row r="3659" spans="1:18" s="637" customFormat="1">
      <c r="A3659" s="1556"/>
      <c r="B3659" s="1557"/>
      <c r="C3659" s="1551"/>
      <c r="D3659" s="1542" t="s">
        <v>2987</v>
      </c>
      <c r="E3659" s="1551"/>
      <c r="F3659" s="1551" t="s">
        <v>589</v>
      </c>
      <c r="G3659" s="1627">
        <v>1</v>
      </c>
      <c r="H3659" s="1664">
        <v>2020</v>
      </c>
      <c r="I3659" s="1686">
        <v>30.33</v>
      </c>
      <c r="J3659" s="1627">
        <f t="shared" si="339"/>
        <v>30</v>
      </c>
      <c r="K3659" s="1686">
        <f t="shared" si="342"/>
        <v>21.231000000000002</v>
      </c>
      <c r="L3659" s="1627"/>
      <c r="M3659" s="1686"/>
      <c r="N3659" s="1686">
        <f t="shared" si="340"/>
        <v>0</v>
      </c>
      <c r="O3659" s="1627"/>
      <c r="P3659" s="1686"/>
      <c r="Q3659" s="1686">
        <f t="shared" si="341"/>
        <v>0</v>
      </c>
      <c r="R3659" s="2111"/>
    </row>
    <row r="3660" spans="1:18" s="637" customFormat="1">
      <c r="A3660" s="1556"/>
      <c r="B3660" s="1557"/>
      <c r="C3660" s="1551"/>
      <c r="D3660" s="1542" t="s">
        <v>2987</v>
      </c>
      <c r="E3660" s="1551"/>
      <c r="F3660" s="1551" t="s">
        <v>589</v>
      </c>
      <c r="G3660" s="1627">
        <v>1</v>
      </c>
      <c r="H3660" s="1664">
        <v>2020</v>
      </c>
      <c r="I3660" s="1686">
        <v>30.33</v>
      </c>
      <c r="J3660" s="1627">
        <f t="shared" si="339"/>
        <v>30</v>
      </c>
      <c r="K3660" s="1686">
        <f t="shared" si="342"/>
        <v>21.231000000000002</v>
      </c>
      <c r="L3660" s="1627"/>
      <c r="M3660" s="1686"/>
      <c r="N3660" s="1686">
        <f t="shared" si="340"/>
        <v>0</v>
      </c>
      <c r="O3660" s="1627"/>
      <c r="P3660" s="1686"/>
      <c r="Q3660" s="1686">
        <f t="shared" si="341"/>
        <v>0</v>
      </c>
      <c r="R3660" s="2111"/>
    </row>
    <row r="3661" spans="1:18" s="637" customFormat="1">
      <c r="A3661" s="1556"/>
      <c r="B3661" s="1557"/>
      <c r="C3661" s="1551"/>
      <c r="D3661" s="1542" t="s">
        <v>2987</v>
      </c>
      <c r="E3661" s="1551"/>
      <c r="F3661" s="1551" t="s">
        <v>589</v>
      </c>
      <c r="G3661" s="1627">
        <v>1</v>
      </c>
      <c r="H3661" s="1664">
        <v>2020</v>
      </c>
      <c r="I3661" s="1686">
        <v>30.33</v>
      </c>
      <c r="J3661" s="1627">
        <f t="shared" ref="J3661:J3724" si="343">IF(($J$14-H3661)*J$3428&gt;100,100,($J$14-H3661)*J$3428)</f>
        <v>30</v>
      </c>
      <c r="K3661" s="1686">
        <f t="shared" si="342"/>
        <v>21.231000000000002</v>
      </c>
      <c r="L3661" s="1627"/>
      <c r="M3661" s="1686"/>
      <c r="N3661" s="1686">
        <f t="shared" ref="N3661:N3724" si="344">+L3661*M3661</f>
        <v>0</v>
      </c>
      <c r="O3661" s="1627"/>
      <c r="P3661" s="1686"/>
      <c r="Q3661" s="1686">
        <f t="shared" ref="Q3661:Q3724" si="345">+O3661*P3661</f>
        <v>0</v>
      </c>
      <c r="R3661" s="2111"/>
    </row>
    <row r="3662" spans="1:18" s="637" customFormat="1">
      <c r="A3662" s="1556"/>
      <c r="B3662" s="1557"/>
      <c r="C3662" s="1551"/>
      <c r="D3662" s="1542" t="s">
        <v>2987</v>
      </c>
      <c r="E3662" s="1551"/>
      <c r="F3662" s="1551" t="s">
        <v>589</v>
      </c>
      <c r="G3662" s="1627">
        <v>1</v>
      </c>
      <c r="H3662" s="1664">
        <v>2020</v>
      </c>
      <c r="I3662" s="1686">
        <v>30.33</v>
      </c>
      <c r="J3662" s="1627">
        <f t="shared" si="343"/>
        <v>30</v>
      </c>
      <c r="K3662" s="1686">
        <f t="shared" si="342"/>
        <v>21.231000000000002</v>
      </c>
      <c r="L3662" s="1627"/>
      <c r="M3662" s="1686"/>
      <c r="N3662" s="1686">
        <f t="shared" si="344"/>
        <v>0</v>
      </c>
      <c r="O3662" s="1627"/>
      <c r="P3662" s="1686"/>
      <c r="Q3662" s="1686">
        <f t="shared" si="345"/>
        <v>0</v>
      </c>
      <c r="R3662" s="2111"/>
    </row>
    <row r="3663" spans="1:18" s="637" customFormat="1">
      <c r="A3663" s="1556"/>
      <c r="B3663" s="1557"/>
      <c r="C3663" s="1551"/>
      <c r="D3663" s="1542" t="s">
        <v>2987</v>
      </c>
      <c r="E3663" s="1551"/>
      <c r="F3663" s="1551" t="s">
        <v>589</v>
      </c>
      <c r="G3663" s="1627">
        <v>1</v>
      </c>
      <c r="H3663" s="1664">
        <v>2020</v>
      </c>
      <c r="I3663" s="1686">
        <v>30.33</v>
      </c>
      <c r="J3663" s="1627">
        <f t="shared" si="343"/>
        <v>30</v>
      </c>
      <c r="K3663" s="1686">
        <f t="shared" si="342"/>
        <v>21.231000000000002</v>
      </c>
      <c r="L3663" s="1627"/>
      <c r="M3663" s="1686"/>
      <c r="N3663" s="1686">
        <f t="shared" si="344"/>
        <v>0</v>
      </c>
      <c r="O3663" s="1627"/>
      <c r="P3663" s="1686"/>
      <c r="Q3663" s="1686">
        <f t="shared" si="345"/>
        <v>0</v>
      </c>
      <c r="R3663" s="2111"/>
    </row>
    <row r="3664" spans="1:18" s="637" customFormat="1">
      <c r="A3664" s="1556"/>
      <c r="B3664" s="1557"/>
      <c r="C3664" s="1551"/>
      <c r="D3664" s="1542" t="s">
        <v>2987</v>
      </c>
      <c r="E3664" s="1551"/>
      <c r="F3664" s="1551" t="s">
        <v>589</v>
      </c>
      <c r="G3664" s="1627">
        <v>1</v>
      </c>
      <c r="H3664" s="1664">
        <v>2020</v>
      </c>
      <c r="I3664" s="1686">
        <v>30.33</v>
      </c>
      <c r="J3664" s="1627">
        <f t="shared" si="343"/>
        <v>30</v>
      </c>
      <c r="K3664" s="1686">
        <f t="shared" si="342"/>
        <v>21.231000000000002</v>
      </c>
      <c r="L3664" s="1627"/>
      <c r="M3664" s="1686"/>
      <c r="N3664" s="1686">
        <f t="shared" si="344"/>
        <v>0</v>
      </c>
      <c r="O3664" s="1627"/>
      <c r="P3664" s="1686"/>
      <c r="Q3664" s="1686">
        <f t="shared" si="345"/>
        <v>0</v>
      </c>
      <c r="R3664" s="2111"/>
    </row>
    <row r="3665" spans="1:18" s="637" customFormat="1">
      <c r="A3665" s="1556"/>
      <c r="B3665" s="1557"/>
      <c r="C3665" s="1551"/>
      <c r="D3665" s="1542" t="s">
        <v>2987</v>
      </c>
      <c r="E3665" s="1551"/>
      <c r="F3665" s="1551" t="s">
        <v>589</v>
      </c>
      <c r="G3665" s="1627">
        <v>1</v>
      </c>
      <c r="H3665" s="1664">
        <v>2020</v>
      </c>
      <c r="I3665" s="1686">
        <v>30.33</v>
      </c>
      <c r="J3665" s="1627">
        <f t="shared" si="343"/>
        <v>30</v>
      </c>
      <c r="K3665" s="1686">
        <f t="shared" si="342"/>
        <v>21.231000000000002</v>
      </c>
      <c r="L3665" s="1627"/>
      <c r="M3665" s="1686"/>
      <c r="N3665" s="1686">
        <f t="shared" si="344"/>
        <v>0</v>
      </c>
      <c r="O3665" s="1627"/>
      <c r="P3665" s="1686"/>
      <c r="Q3665" s="1686">
        <f t="shared" si="345"/>
        <v>0</v>
      </c>
      <c r="R3665" s="2111"/>
    </row>
    <row r="3666" spans="1:18" s="637" customFormat="1">
      <c r="A3666" s="1556"/>
      <c r="B3666" s="1557"/>
      <c r="C3666" s="1551"/>
      <c r="D3666" s="1542" t="s">
        <v>5954</v>
      </c>
      <c r="E3666" s="1551"/>
      <c r="F3666" s="1551" t="s">
        <v>589</v>
      </c>
      <c r="G3666" s="1627">
        <v>1</v>
      </c>
      <c r="H3666" s="1664">
        <v>2019</v>
      </c>
      <c r="I3666" s="1686">
        <v>27.3</v>
      </c>
      <c r="J3666" s="1627">
        <f t="shared" si="343"/>
        <v>40</v>
      </c>
      <c r="K3666" s="1686">
        <f t="shared" si="342"/>
        <v>16.38</v>
      </c>
      <c r="L3666" s="1627"/>
      <c r="M3666" s="1686"/>
      <c r="N3666" s="1686">
        <f t="shared" si="344"/>
        <v>0</v>
      </c>
      <c r="O3666" s="1627"/>
      <c r="P3666" s="1686"/>
      <c r="Q3666" s="1686">
        <f t="shared" si="345"/>
        <v>0</v>
      </c>
      <c r="R3666" s="2111"/>
    </row>
    <row r="3667" spans="1:18" s="637" customFormat="1">
      <c r="A3667" s="1556"/>
      <c r="B3667" s="1557"/>
      <c r="C3667" s="1551"/>
      <c r="D3667" s="1542" t="s">
        <v>5954</v>
      </c>
      <c r="E3667" s="1551"/>
      <c r="F3667" s="1551" t="s">
        <v>589</v>
      </c>
      <c r="G3667" s="1627">
        <v>1</v>
      </c>
      <c r="H3667" s="1664">
        <v>2019</v>
      </c>
      <c r="I3667" s="1686">
        <v>27.3</v>
      </c>
      <c r="J3667" s="1627">
        <f t="shared" si="343"/>
        <v>40</v>
      </c>
      <c r="K3667" s="1686">
        <f t="shared" si="342"/>
        <v>16.38</v>
      </c>
      <c r="L3667" s="1627"/>
      <c r="M3667" s="1686"/>
      <c r="N3667" s="1686">
        <f t="shared" si="344"/>
        <v>0</v>
      </c>
      <c r="O3667" s="1627"/>
      <c r="P3667" s="1686"/>
      <c r="Q3667" s="1686">
        <f t="shared" si="345"/>
        <v>0</v>
      </c>
      <c r="R3667" s="2111"/>
    </row>
    <row r="3668" spans="1:18" s="637" customFormat="1">
      <c r="A3668" s="1556"/>
      <c r="B3668" s="1557"/>
      <c r="C3668" s="1551"/>
      <c r="D3668" s="1542" t="s">
        <v>2946</v>
      </c>
      <c r="E3668" s="1551"/>
      <c r="F3668" s="1551" t="s">
        <v>589</v>
      </c>
      <c r="G3668" s="1627">
        <v>1</v>
      </c>
      <c r="H3668" s="1664">
        <v>2008</v>
      </c>
      <c r="I3668" s="1686">
        <v>33.862790000000004</v>
      </c>
      <c r="J3668" s="1627">
        <f t="shared" si="343"/>
        <v>100</v>
      </c>
      <c r="K3668" s="1686">
        <f t="shared" si="342"/>
        <v>0</v>
      </c>
      <c r="L3668" s="1627"/>
      <c r="M3668" s="1686"/>
      <c r="N3668" s="1686">
        <f t="shared" si="344"/>
        <v>0</v>
      </c>
      <c r="O3668" s="1627"/>
      <c r="P3668" s="1686"/>
      <c r="Q3668" s="1686">
        <f t="shared" si="345"/>
        <v>0</v>
      </c>
      <c r="R3668" s="2111"/>
    </row>
    <row r="3669" spans="1:18" s="637" customFormat="1">
      <c r="A3669" s="1556"/>
      <c r="B3669" s="1557"/>
      <c r="C3669" s="1551"/>
      <c r="D3669" s="1542" t="s">
        <v>2946</v>
      </c>
      <c r="E3669" s="1551"/>
      <c r="F3669" s="1551" t="s">
        <v>589</v>
      </c>
      <c r="G3669" s="1627">
        <v>1</v>
      </c>
      <c r="H3669" s="1664">
        <v>2008</v>
      </c>
      <c r="I3669" s="1686">
        <v>33.862790000000004</v>
      </c>
      <c r="J3669" s="1627">
        <f t="shared" si="343"/>
        <v>100</v>
      </c>
      <c r="K3669" s="1686">
        <f t="shared" si="342"/>
        <v>0</v>
      </c>
      <c r="L3669" s="1627"/>
      <c r="M3669" s="1686"/>
      <c r="N3669" s="1686">
        <f t="shared" si="344"/>
        <v>0</v>
      </c>
      <c r="O3669" s="1627"/>
      <c r="P3669" s="1686"/>
      <c r="Q3669" s="1686">
        <f t="shared" si="345"/>
        <v>0</v>
      </c>
      <c r="R3669" s="2111"/>
    </row>
    <row r="3670" spans="1:18" s="637" customFormat="1">
      <c r="A3670" s="1556"/>
      <c r="B3670" s="1557"/>
      <c r="C3670" s="1551"/>
      <c r="D3670" s="1542" t="s">
        <v>2946</v>
      </c>
      <c r="E3670" s="1551"/>
      <c r="F3670" s="1551" t="s">
        <v>589</v>
      </c>
      <c r="G3670" s="1627">
        <v>1</v>
      </c>
      <c r="H3670" s="1664">
        <v>2008</v>
      </c>
      <c r="I3670" s="1686">
        <v>33.862790000000004</v>
      </c>
      <c r="J3670" s="1627">
        <f t="shared" si="343"/>
        <v>100</v>
      </c>
      <c r="K3670" s="1686">
        <f t="shared" si="342"/>
        <v>0</v>
      </c>
      <c r="L3670" s="1627"/>
      <c r="M3670" s="1686"/>
      <c r="N3670" s="1686">
        <f t="shared" si="344"/>
        <v>0</v>
      </c>
      <c r="O3670" s="1627"/>
      <c r="P3670" s="1686"/>
      <c r="Q3670" s="1686">
        <f t="shared" si="345"/>
        <v>0</v>
      </c>
      <c r="R3670" s="2111"/>
    </row>
    <row r="3671" spans="1:18" s="637" customFormat="1">
      <c r="A3671" s="1556"/>
      <c r="B3671" s="1557"/>
      <c r="C3671" s="1551"/>
      <c r="D3671" s="1542" t="s">
        <v>2946</v>
      </c>
      <c r="E3671" s="1551"/>
      <c r="F3671" s="1551" t="s">
        <v>589</v>
      </c>
      <c r="G3671" s="1627">
        <v>1</v>
      </c>
      <c r="H3671" s="1664">
        <v>2008</v>
      </c>
      <c r="I3671" s="1686">
        <v>33.862790000000004</v>
      </c>
      <c r="J3671" s="1627">
        <f t="shared" si="343"/>
        <v>100</v>
      </c>
      <c r="K3671" s="1686">
        <f t="shared" si="342"/>
        <v>0</v>
      </c>
      <c r="L3671" s="1627"/>
      <c r="M3671" s="1686"/>
      <c r="N3671" s="1686">
        <f t="shared" si="344"/>
        <v>0</v>
      </c>
      <c r="O3671" s="1627"/>
      <c r="P3671" s="1686"/>
      <c r="Q3671" s="1686">
        <f t="shared" si="345"/>
        <v>0</v>
      </c>
      <c r="R3671" s="2111"/>
    </row>
    <row r="3672" spans="1:18" s="637" customFormat="1">
      <c r="A3672" s="1556"/>
      <c r="B3672" s="1557"/>
      <c r="C3672" s="1551"/>
      <c r="D3672" s="1542" t="s">
        <v>2946</v>
      </c>
      <c r="E3672" s="1551"/>
      <c r="F3672" s="1551" t="s">
        <v>589</v>
      </c>
      <c r="G3672" s="1627">
        <v>1</v>
      </c>
      <c r="H3672" s="1664">
        <v>2008</v>
      </c>
      <c r="I3672" s="1686">
        <v>33.862790000000004</v>
      </c>
      <c r="J3672" s="1627">
        <f t="shared" si="343"/>
        <v>100</v>
      </c>
      <c r="K3672" s="1686">
        <f t="shared" si="342"/>
        <v>0</v>
      </c>
      <c r="L3672" s="1627"/>
      <c r="M3672" s="1686"/>
      <c r="N3672" s="1686">
        <f t="shared" si="344"/>
        <v>0</v>
      </c>
      <c r="O3672" s="1627"/>
      <c r="P3672" s="1686"/>
      <c r="Q3672" s="1686">
        <f t="shared" si="345"/>
        <v>0</v>
      </c>
      <c r="R3672" s="2111"/>
    </row>
    <row r="3673" spans="1:18" s="637" customFormat="1">
      <c r="A3673" s="1556"/>
      <c r="B3673" s="1557"/>
      <c r="C3673" s="1551"/>
      <c r="D3673" s="1542" t="s">
        <v>2946</v>
      </c>
      <c r="E3673" s="1551"/>
      <c r="F3673" s="1551" t="s">
        <v>589</v>
      </c>
      <c r="G3673" s="1627">
        <v>1</v>
      </c>
      <c r="H3673" s="1664">
        <v>2008</v>
      </c>
      <c r="I3673" s="1686">
        <v>33.862790000000004</v>
      </c>
      <c r="J3673" s="1627">
        <f t="shared" si="343"/>
        <v>100</v>
      </c>
      <c r="K3673" s="1686">
        <f t="shared" si="342"/>
        <v>0</v>
      </c>
      <c r="L3673" s="1627"/>
      <c r="M3673" s="1686"/>
      <c r="N3673" s="1686">
        <f t="shared" si="344"/>
        <v>0</v>
      </c>
      <c r="O3673" s="1627"/>
      <c r="P3673" s="1686"/>
      <c r="Q3673" s="1686">
        <f t="shared" si="345"/>
        <v>0</v>
      </c>
      <c r="R3673" s="2111"/>
    </row>
    <row r="3674" spans="1:18" s="637" customFormat="1">
      <c r="A3674" s="1556"/>
      <c r="B3674" s="1557"/>
      <c r="C3674" s="1551"/>
      <c r="D3674" s="1542" t="s">
        <v>2946</v>
      </c>
      <c r="E3674" s="1551"/>
      <c r="F3674" s="1551" t="s">
        <v>589</v>
      </c>
      <c r="G3674" s="1627">
        <v>1</v>
      </c>
      <c r="H3674" s="1664">
        <v>2008</v>
      </c>
      <c r="I3674" s="1686">
        <v>33.862790000000004</v>
      </c>
      <c r="J3674" s="1627">
        <f t="shared" si="343"/>
        <v>100</v>
      </c>
      <c r="K3674" s="1686">
        <f t="shared" si="342"/>
        <v>0</v>
      </c>
      <c r="L3674" s="1627"/>
      <c r="M3674" s="1686"/>
      <c r="N3674" s="1686">
        <f t="shared" si="344"/>
        <v>0</v>
      </c>
      <c r="O3674" s="1627"/>
      <c r="P3674" s="1686"/>
      <c r="Q3674" s="1686">
        <f t="shared" si="345"/>
        <v>0</v>
      </c>
      <c r="R3674" s="2111"/>
    </row>
    <row r="3675" spans="1:18" s="637" customFormat="1">
      <c r="A3675" s="1556"/>
      <c r="B3675" s="1557"/>
      <c r="C3675" s="1551"/>
      <c r="D3675" s="1542" t="s">
        <v>2946</v>
      </c>
      <c r="E3675" s="1551"/>
      <c r="F3675" s="1551" t="s">
        <v>589</v>
      </c>
      <c r="G3675" s="1627">
        <v>1</v>
      </c>
      <c r="H3675" s="1664">
        <v>2008</v>
      </c>
      <c r="I3675" s="1686">
        <v>33.862790000000004</v>
      </c>
      <c r="J3675" s="1627">
        <f t="shared" si="343"/>
        <v>100</v>
      </c>
      <c r="K3675" s="1686">
        <f t="shared" si="342"/>
        <v>0</v>
      </c>
      <c r="L3675" s="1627"/>
      <c r="M3675" s="1686"/>
      <c r="N3675" s="1686">
        <f t="shared" si="344"/>
        <v>0</v>
      </c>
      <c r="O3675" s="1627"/>
      <c r="P3675" s="1686"/>
      <c r="Q3675" s="1686">
        <f t="shared" si="345"/>
        <v>0</v>
      </c>
      <c r="R3675" s="2111"/>
    </row>
    <row r="3676" spans="1:18" s="637" customFormat="1">
      <c r="A3676" s="1556"/>
      <c r="B3676" s="1557"/>
      <c r="C3676" s="1551"/>
      <c r="D3676" s="1542" t="s">
        <v>2946</v>
      </c>
      <c r="E3676" s="1551"/>
      <c r="F3676" s="1551" t="s">
        <v>589</v>
      </c>
      <c r="G3676" s="1627">
        <v>1</v>
      </c>
      <c r="H3676" s="1664">
        <v>2010</v>
      </c>
      <c r="I3676" s="1686">
        <v>38.156699999999994</v>
      </c>
      <c r="J3676" s="1627">
        <f t="shared" si="343"/>
        <v>100</v>
      </c>
      <c r="K3676" s="1686">
        <f t="shared" si="342"/>
        <v>0</v>
      </c>
      <c r="L3676" s="1627"/>
      <c r="M3676" s="1686"/>
      <c r="N3676" s="1686">
        <f t="shared" si="344"/>
        <v>0</v>
      </c>
      <c r="O3676" s="1627"/>
      <c r="P3676" s="1686"/>
      <c r="Q3676" s="1686">
        <f t="shared" si="345"/>
        <v>0</v>
      </c>
      <c r="R3676" s="2111"/>
    </row>
    <row r="3677" spans="1:18" s="637" customFormat="1" ht="27">
      <c r="A3677" s="1556"/>
      <c r="B3677" s="1557"/>
      <c r="C3677" s="1551"/>
      <c r="D3677" s="1542" t="s">
        <v>2998</v>
      </c>
      <c r="E3677" s="1551"/>
      <c r="F3677" s="1551" t="s">
        <v>589</v>
      </c>
      <c r="G3677" s="1627">
        <v>1</v>
      </c>
      <c r="H3677" s="1664">
        <v>2019</v>
      </c>
      <c r="I3677" s="1686">
        <v>6.72</v>
      </c>
      <c r="J3677" s="1627">
        <f t="shared" si="343"/>
        <v>40</v>
      </c>
      <c r="K3677" s="1686">
        <f t="shared" si="342"/>
        <v>4.032</v>
      </c>
      <c r="L3677" s="1627"/>
      <c r="M3677" s="1686"/>
      <c r="N3677" s="1686">
        <f t="shared" si="344"/>
        <v>0</v>
      </c>
      <c r="O3677" s="1627"/>
      <c r="P3677" s="1686"/>
      <c r="Q3677" s="1686">
        <f t="shared" si="345"/>
        <v>0</v>
      </c>
      <c r="R3677" s="2111"/>
    </row>
    <row r="3678" spans="1:18" s="637" customFormat="1" ht="27">
      <c r="A3678" s="1556"/>
      <c r="B3678" s="1557"/>
      <c r="C3678" s="1551"/>
      <c r="D3678" s="1542" t="s">
        <v>2998</v>
      </c>
      <c r="E3678" s="1551"/>
      <c r="F3678" s="1551" t="s">
        <v>589</v>
      </c>
      <c r="G3678" s="1627">
        <v>1</v>
      </c>
      <c r="H3678" s="1664">
        <v>2019</v>
      </c>
      <c r="I3678" s="1686">
        <v>6.72</v>
      </c>
      <c r="J3678" s="1627">
        <f t="shared" si="343"/>
        <v>40</v>
      </c>
      <c r="K3678" s="1686">
        <f t="shared" si="342"/>
        <v>4.032</v>
      </c>
      <c r="L3678" s="1627"/>
      <c r="M3678" s="1686"/>
      <c r="N3678" s="1686">
        <f t="shared" si="344"/>
        <v>0</v>
      </c>
      <c r="O3678" s="1627"/>
      <c r="P3678" s="1686"/>
      <c r="Q3678" s="1686">
        <f t="shared" si="345"/>
        <v>0</v>
      </c>
      <c r="R3678" s="2111"/>
    </row>
    <row r="3679" spans="1:18" s="637" customFormat="1" ht="27">
      <c r="A3679" s="1556"/>
      <c r="B3679" s="1557"/>
      <c r="C3679" s="1551"/>
      <c r="D3679" s="1542" t="s">
        <v>2998</v>
      </c>
      <c r="E3679" s="1551"/>
      <c r="F3679" s="1551" t="s">
        <v>589</v>
      </c>
      <c r="G3679" s="1627">
        <v>1</v>
      </c>
      <c r="H3679" s="1664">
        <v>2019</v>
      </c>
      <c r="I3679" s="1686">
        <v>6.72</v>
      </c>
      <c r="J3679" s="1627">
        <f t="shared" si="343"/>
        <v>40</v>
      </c>
      <c r="K3679" s="1686">
        <f t="shared" si="342"/>
        <v>4.032</v>
      </c>
      <c r="L3679" s="1627"/>
      <c r="M3679" s="1686"/>
      <c r="N3679" s="1686">
        <f t="shared" si="344"/>
        <v>0</v>
      </c>
      <c r="O3679" s="1627"/>
      <c r="P3679" s="1686"/>
      <c r="Q3679" s="1686">
        <f t="shared" si="345"/>
        <v>0</v>
      </c>
      <c r="R3679" s="2111"/>
    </row>
    <row r="3680" spans="1:18" s="637" customFormat="1" ht="27">
      <c r="A3680" s="1556"/>
      <c r="B3680" s="1557"/>
      <c r="C3680" s="1551"/>
      <c r="D3680" s="1542" t="s">
        <v>2998</v>
      </c>
      <c r="E3680" s="1551"/>
      <c r="F3680" s="1551" t="s">
        <v>589</v>
      </c>
      <c r="G3680" s="1627">
        <v>1</v>
      </c>
      <c r="H3680" s="1664">
        <v>2019</v>
      </c>
      <c r="I3680" s="1686">
        <v>6.72</v>
      </c>
      <c r="J3680" s="1627">
        <f t="shared" si="343"/>
        <v>40</v>
      </c>
      <c r="K3680" s="1686">
        <f t="shared" si="342"/>
        <v>4.032</v>
      </c>
      <c r="L3680" s="1627"/>
      <c r="M3680" s="1686"/>
      <c r="N3680" s="1686">
        <f t="shared" si="344"/>
        <v>0</v>
      </c>
      <c r="O3680" s="1627"/>
      <c r="P3680" s="1686"/>
      <c r="Q3680" s="1686">
        <f t="shared" si="345"/>
        <v>0</v>
      </c>
      <c r="R3680" s="2111"/>
    </row>
    <row r="3681" spans="1:18" s="637" customFormat="1" ht="27">
      <c r="A3681" s="1556"/>
      <c r="B3681" s="1557"/>
      <c r="C3681" s="1551"/>
      <c r="D3681" s="1542" t="s">
        <v>2998</v>
      </c>
      <c r="E3681" s="1551"/>
      <c r="F3681" s="1551" t="s">
        <v>589</v>
      </c>
      <c r="G3681" s="1627">
        <v>1</v>
      </c>
      <c r="H3681" s="1664">
        <v>2019</v>
      </c>
      <c r="I3681" s="1686">
        <v>6.72</v>
      </c>
      <c r="J3681" s="1627">
        <f t="shared" si="343"/>
        <v>40</v>
      </c>
      <c r="K3681" s="1686">
        <f t="shared" si="342"/>
        <v>4.032</v>
      </c>
      <c r="L3681" s="1627"/>
      <c r="M3681" s="1686"/>
      <c r="N3681" s="1686">
        <f t="shared" si="344"/>
        <v>0</v>
      </c>
      <c r="O3681" s="1627"/>
      <c r="P3681" s="1686"/>
      <c r="Q3681" s="1686">
        <f t="shared" si="345"/>
        <v>0</v>
      </c>
      <c r="R3681" s="2111"/>
    </row>
    <row r="3682" spans="1:18" s="637" customFormat="1" ht="27">
      <c r="A3682" s="1556"/>
      <c r="B3682" s="1557"/>
      <c r="C3682" s="1551"/>
      <c r="D3682" s="1542" t="s">
        <v>2998</v>
      </c>
      <c r="E3682" s="1551"/>
      <c r="F3682" s="1551" t="s">
        <v>589</v>
      </c>
      <c r="G3682" s="1627">
        <v>1</v>
      </c>
      <c r="H3682" s="1664">
        <v>2019</v>
      </c>
      <c r="I3682" s="1686">
        <v>6.72</v>
      </c>
      <c r="J3682" s="1627">
        <f t="shared" si="343"/>
        <v>40</v>
      </c>
      <c r="K3682" s="1686">
        <f t="shared" si="342"/>
        <v>4.032</v>
      </c>
      <c r="L3682" s="1627"/>
      <c r="M3682" s="1686"/>
      <c r="N3682" s="1686">
        <f t="shared" si="344"/>
        <v>0</v>
      </c>
      <c r="O3682" s="1627"/>
      <c r="P3682" s="1686"/>
      <c r="Q3682" s="1686">
        <f t="shared" si="345"/>
        <v>0</v>
      </c>
      <c r="R3682" s="2111"/>
    </row>
    <row r="3683" spans="1:18" s="637" customFormat="1" ht="27">
      <c r="A3683" s="1556"/>
      <c r="B3683" s="1557"/>
      <c r="C3683" s="1551"/>
      <c r="D3683" s="1542" t="s">
        <v>3052</v>
      </c>
      <c r="E3683" s="1551"/>
      <c r="F3683" s="1551" t="s">
        <v>589</v>
      </c>
      <c r="G3683" s="1627">
        <v>1</v>
      </c>
      <c r="H3683" s="1664">
        <v>2019</v>
      </c>
      <c r="I3683" s="1686">
        <v>18.899999999999999</v>
      </c>
      <c r="J3683" s="1627">
        <f t="shared" si="343"/>
        <v>40</v>
      </c>
      <c r="K3683" s="1686">
        <f t="shared" si="342"/>
        <v>11.34</v>
      </c>
      <c r="L3683" s="1627"/>
      <c r="M3683" s="1686"/>
      <c r="N3683" s="1686">
        <f t="shared" si="344"/>
        <v>0</v>
      </c>
      <c r="O3683" s="1627"/>
      <c r="P3683" s="1686"/>
      <c r="Q3683" s="1686">
        <f t="shared" si="345"/>
        <v>0</v>
      </c>
      <c r="R3683" s="2111"/>
    </row>
    <row r="3684" spans="1:18" s="637" customFormat="1" ht="27">
      <c r="A3684" s="1556"/>
      <c r="B3684" s="1557"/>
      <c r="C3684" s="1551"/>
      <c r="D3684" s="1542" t="s">
        <v>3052</v>
      </c>
      <c r="E3684" s="1551"/>
      <c r="F3684" s="1551" t="s">
        <v>589</v>
      </c>
      <c r="G3684" s="1627">
        <v>1</v>
      </c>
      <c r="H3684" s="1664">
        <v>2019</v>
      </c>
      <c r="I3684" s="1686">
        <v>18.899999999999999</v>
      </c>
      <c r="J3684" s="1627">
        <f t="shared" si="343"/>
        <v>40</v>
      </c>
      <c r="K3684" s="1686">
        <f t="shared" si="342"/>
        <v>11.34</v>
      </c>
      <c r="L3684" s="1627"/>
      <c r="M3684" s="1686"/>
      <c r="N3684" s="1686">
        <f t="shared" si="344"/>
        <v>0</v>
      </c>
      <c r="O3684" s="1627"/>
      <c r="P3684" s="1686"/>
      <c r="Q3684" s="1686">
        <f t="shared" si="345"/>
        <v>0</v>
      </c>
      <c r="R3684" s="2111"/>
    </row>
    <row r="3685" spans="1:18" s="637" customFormat="1" ht="27">
      <c r="A3685" s="1556"/>
      <c r="B3685" s="1557"/>
      <c r="C3685" s="1551"/>
      <c r="D3685" s="1542" t="s">
        <v>3052</v>
      </c>
      <c r="E3685" s="1551"/>
      <c r="F3685" s="1551" t="s">
        <v>589</v>
      </c>
      <c r="G3685" s="1627">
        <v>1</v>
      </c>
      <c r="H3685" s="1664">
        <v>2019</v>
      </c>
      <c r="I3685" s="1686">
        <v>18.899999999999999</v>
      </c>
      <c r="J3685" s="1627">
        <f t="shared" si="343"/>
        <v>40</v>
      </c>
      <c r="K3685" s="1686">
        <f t="shared" si="342"/>
        <v>11.34</v>
      </c>
      <c r="L3685" s="1627"/>
      <c r="M3685" s="1686"/>
      <c r="N3685" s="1686">
        <f t="shared" si="344"/>
        <v>0</v>
      </c>
      <c r="O3685" s="1627"/>
      <c r="P3685" s="1686"/>
      <c r="Q3685" s="1686">
        <f t="shared" si="345"/>
        <v>0</v>
      </c>
      <c r="R3685" s="2111"/>
    </row>
    <row r="3686" spans="1:18" s="637" customFormat="1" ht="27">
      <c r="A3686" s="1556"/>
      <c r="B3686" s="1557"/>
      <c r="C3686" s="1551"/>
      <c r="D3686" s="1542" t="s">
        <v>3052</v>
      </c>
      <c r="E3686" s="1551"/>
      <c r="F3686" s="1551" t="s">
        <v>589</v>
      </c>
      <c r="G3686" s="1627">
        <v>1</v>
      </c>
      <c r="H3686" s="1664">
        <v>2019</v>
      </c>
      <c r="I3686" s="1686">
        <v>18.899999999999999</v>
      </c>
      <c r="J3686" s="1627">
        <f t="shared" si="343"/>
        <v>40</v>
      </c>
      <c r="K3686" s="1686">
        <f t="shared" si="342"/>
        <v>11.34</v>
      </c>
      <c r="L3686" s="1627"/>
      <c r="M3686" s="1686"/>
      <c r="N3686" s="1686">
        <f t="shared" si="344"/>
        <v>0</v>
      </c>
      <c r="O3686" s="1627"/>
      <c r="P3686" s="1686"/>
      <c r="Q3686" s="1686">
        <f t="shared" si="345"/>
        <v>0</v>
      </c>
      <c r="R3686" s="2111"/>
    </row>
    <row r="3687" spans="1:18" s="637" customFormat="1" ht="27">
      <c r="A3687" s="1556"/>
      <c r="B3687" s="1557"/>
      <c r="C3687" s="1551"/>
      <c r="D3687" s="1542" t="s">
        <v>3052</v>
      </c>
      <c r="E3687" s="1551"/>
      <c r="F3687" s="1551" t="s">
        <v>589</v>
      </c>
      <c r="G3687" s="1627">
        <v>1</v>
      </c>
      <c r="H3687" s="1664">
        <v>2020</v>
      </c>
      <c r="I3687" s="1686">
        <v>15.87</v>
      </c>
      <c r="J3687" s="1627">
        <f t="shared" si="343"/>
        <v>30</v>
      </c>
      <c r="K3687" s="1686">
        <f t="shared" si="342"/>
        <v>11.109</v>
      </c>
      <c r="L3687" s="1627"/>
      <c r="M3687" s="1686"/>
      <c r="N3687" s="1686">
        <f t="shared" si="344"/>
        <v>0</v>
      </c>
      <c r="O3687" s="1627"/>
      <c r="P3687" s="1686"/>
      <c r="Q3687" s="1686">
        <f t="shared" si="345"/>
        <v>0</v>
      </c>
      <c r="R3687" s="2111"/>
    </row>
    <row r="3688" spans="1:18" s="637" customFormat="1" ht="27">
      <c r="A3688" s="1556"/>
      <c r="B3688" s="1557"/>
      <c r="C3688" s="1551"/>
      <c r="D3688" s="1542" t="s">
        <v>3052</v>
      </c>
      <c r="E3688" s="1551"/>
      <c r="F3688" s="1551" t="s">
        <v>589</v>
      </c>
      <c r="G3688" s="1627">
        <v>1</v>
      </c>
      <c r="H3688" s="1664">
        <v>2020</v>
      </c>
      <c r="I3688" s="1686">
        <v>15.87</v>
      </c>
      <c r="J3688" s="1627">
        <f t="shared" si="343"/>
        <v>30</v>
      </c>
      <c r="K3688" s="1686">
        <f t="shared" si="342"/>
        <v>11.109</v>
      </c>
      <c r="L3688" s="1627"/>
      <c r="M3688" s="1686"/>
      <c r="N3688" s="1686">
        <f t="shared" si="344"/>
        <v>0</v>
      </c>
      <c r="O3688" s="1627"/>
      <c r="P3688" s="1686"/>
      <c r="Q3688" s="1686">
        <f t="shared" si="345"/>
        <v>0</v>
      </c>
      <c r="R3688" s="2111"/>
    </row>
    <row r="3689" spans="1:18" s="637" customFormat="1" ht="27">
      <c r="A3689" s="1556"/>
      <c r="B3689" s="1557"/>
      <c r="C3689" s="1551"/>
      <c r="D3689" s="1542" t="s">
        <v>3052</v>
      </c>
      <c r="E3689" s="1551"/>
      <c r="F3689" s="1551" t="s">
        <v>589</v>
      </c>
      <c r="G3689" s="1627">
        <v>1</v>
      </c>
      <c r="H3689" s="1664">
        <v>2020</v>
      </c>
      <c r="I3689" s="1686">
        <v>15.87</v>
      </c>
      <c r="J3689" s="1627">
        <f t="shared" si="343"/>
        <v>30</v>
      </c>
      <c r="K3689" s="1686">
        <f t="shared" si="342"/>
        <v>11.109</v>
      </c>
      <c r="L3689" s="1627"/>
      <c r="M3689" s="1686"/>
      <c r="N3689" s="1686">
        <f t="shared" si="344"/>
        <v>0</v>
      </c>
      <c r="O3689" s="1627"/>
      <c r="P3689" s="1686"/>
      <c r="Q3689" s="1686">
        <f t="shared" si="345"/>
        <v>0</v>
      </c>
      <c r="R3689" s="2111"/>
    </row>
    <row r="3690" spans="1:18" s="637" customFormat="1" ht="27">
      <c r="A3690" s="1556"/>
      <c r="B3690" s="1557"/>
      <c r="C3690" s="1551"/>
      <c r="D3690" s="1542" t="s">
        <v>3052</v>
      </c>
      <c r="E3690" s="1551"/>
      <c r="F3690" s="1551" t="s">
        <v>589</v>
      </c>
      <c r="G3690" s="1627">
        <v>1</v>
      </c>
      <c r="H3690" s="1664">
        <v>2020</v>
      </c>
      <c r="I3690" s="1686">
        <v>15.87</v>
      </c>
      <c r="J3690" s="1627">
        <f t="shared" si="343"/>
        <v>30</v>
      </c>
      <c r="K3690" s="1686">
        <f t="shared" si="342"/>
        <v>11.109</v>
      </c>
      <c r="L3690" s="1627"/>
      <c r="M3690" s="1686"/>
      <c r="N3690" s="1686">
        <f t="shared" si="344"/>
        <v>0</v>
      </c>
      <c r="O3690" s="1627"/>
      <c r="P3690" s="1686"/>
      <c r="Q3690" s="1686">
        <f t="shared" si="345"/>
        <v>0</v>
      </c>
      <c r="R3690" s="2111"/>
    </row>
    <row r="3691" spans="1:18" s="637" customFormat="1" ht="27">
      <c r="A3691" s="1556"/>
      <c r="B3691" s="1557"/>
      <c r="C3691" s="1551"/>
      <c r="D3691" s="1542" t="s">
        <v>3052</v>
      </c>
      <c r="E3691" s="1551"/>
      <c r="F3691" s="1551" t="s">
        <v>589</v>
      </c>
      <c r="G3691" s="1627">
        <v>1</v>
      </c>
      <c r="H3691" s="1664">
        <v>2020</v>
      </c>
      <c r="I3691" s="1686">
        <v>15.87</v>
      </c>
      <c r="J3691" s="1627">
        <f t="shared" si="343"/>
        <v>30</v>
      </c>
      <c r="K3691" s="1686">
        <f t="shared" si="342"/>
        <v>11.109</v>
      </c>
      <c r="L3691" s="1627"/>
      <c r="M3691" s="1686"/>
      <c r="N3691" s="1686">
        <f t="shared" si="344"/>
        <v>0</v>
      </c>
      <c r="O3691" s="1627"/>
      <c r="P3691" s="1686"/>
      <c r="Q3691" s="1686">
        <f t="shared" si="345"/>
        <v>0</v>
      </c>
      <c r="R3691" s="2111"/>
    </row>
    <row r="3692" spans="1:18" s="637" customFormat="1" ht="27">
      <c r="A3692" s="1556"/>
      <c r="B3692" s="1557"/>
      <c r="C3692" s="1551"/>
      <c r="D3692" s="1542" t="s">
        <v>3052</v>
      </c>
      <c r="E3692" s="1551"/>
      <c r="F3692" s="1551" t="s">
        <v>589</v>
      </c>
      <c r="G3692" s="1627">
        <v>1</v>
      </c>
      <c r="H3692" s="1664">
        <v>2020</v>
      </c>
      <c r="I3692" s="1686">
        <v>15.87</v>
      </c>
      <c r="J3692" s="1627">
        <f t="shared" si="343"/>
        <v>30</v>
      </c>
      <c r="K3692" s="1686">
        <f t="shared" si="342"/>
        <v>11.109</v>
      </c>
      <c r="L3692" s="1627"/>
      <c r="M3692" s="1686"/>
      <c r="N3692" s="1686">
        <f t="shared" si="344"/>
        <v>0</v>
      </c>
      <c r="O3692" s="1627"/>
      <c r="P3692" s="1686"/>
      <c r="Q3692" s="1686">
        <f t="shared" si="345"/>
        <v>0</v>
      </c>
      <c r="R3692" s="2111"/>
    </row>
    <row r="3693" spans="1:18" s="637" customFormat="1" ht="27">
      <c r="A3693" s="1556"/>
      <c r="B3693" s="1557"/>
      <c r="C3693" s="1551"/>
      <c r="D3693" s="1542" t="s">
        <v>3052</v>
      </c>
      <c r="E3693" s="1551"/>
      <c r="F3693" s="1551" t="s">
        <v>589</v>
      </c>
      <c r="G3693" s="1627">
        <v>1</v>
      </c>
      <c r="H3693" s="1664">
        <v>2020</v>
      </c>
      <c r="I3693" s="1686">
        <v>15.87</v>
      </c>
      <c r="J3693" s="1627">
        <f t="shared" si="343"/>
        <v>30</v>
      </c>
      <c r="K3693" s="1686">
        <f t="shared" si="342"/>
        <v>11.109</v>
      </c>
      <c r="L3693" s="1627"/>
      <c r="M3693" s="1686"/>
      <c r="N3693" s="1686">
        <f t="shared" si="344"/>
        <v>0</v>
      </c>
      <c r="O3693" s="1627"/>
      <c r="P3693" s="1686"/>
      <c r="Q3693" s="1686">
        <f t="shared" si="345"/>
        <v>0</v>
      </c>
      <c r="R3693" s="2111"/>
    </row>
    <row r="3694" spans="1:18" s="637" customFormat="1" ht="27">
      <c r="A3694" s="1556"/>
      <c r="B3694" s="1557"/>
      <c r="C3694" s="1551"/>
      <c r="D3694" s="1542" t="s">
        <v>3052</v>
      </c>
      <c r="E3694" s="1551"/>
      <c r="F3694" s="1551" t="s">
        <v>589</v>
      </c>
      <c r="G3694" s="1627">
        <v>1</v>
      </c>
      <c r="H3694" s="1664">
        <v>2020</v>
      </c>
      <c r="I3694" s="1686">
        <v>15.87</v>
      </c>
      <c r="J3694" s="1627">
        <f t="shared" si="343"/>
        <v>30</v>
      </c>
      <c r="K3694" s="1686">
        <f t="shared" si="342"/>
        <v>11.109</v>
      </c>
      <c r="L3694" s="1627"/>
      <c r="M3694" s="1686"/>
      <c r="N3694" s="1686">
        <f t="shared" si="344"/>
        <v>0</v>
      </c>
      <c r="O3694" s="1627"/>
      <c r="P3694" s="1686"/>
      <c r="Q3694" s="1686">
        <f t="shared" si="345"/>
        <v>0</v>
      </c>
      <c r="R3694" s="2111"/>
    </row>
    <row r="3695" spans="1:18" s="637" customFormat="1" ht="27">
      <c r="A3695" s="1556"/>
      <c r="B3695" s="1557"/>
      <c r="C3695" s="1551"/>
      <c r="D3695" s="1542" t="s">
        <v>3052</v>
      </c>
      <c r="E3695" s="1551"/>
      <c r="F3695" s="1551" t="s">
        <v>589</v>
      </c>
      <c r="G3695" s="1627">
        <v>1</v>
      </c>
      <c r="H3695" s="1664">
        <v>2020</v>
      </c>
      <c r="I3695" s="1686">
        <v>15.87</v>
      </c>
      <c r="J3695" s="1627">
        <f t="shared" si="343"/>
        <v>30</v>
      </c>
      <c r="K3695" s="1686">
        <f t="shared" si="342"/>
        <v>11.109</v>
      </c>
      <c r="L3695" s="1627"/>
      <c r="M3695" s="1686"/>
      <c r="N3695" s="1686">
        <f t="shared" si="344"/>
        <v>0</v>
      </c>
      <c r="O3695" s="1627"/>
      <c r="P3695" s="1686"/>
      <c r="Q3695" s="1686">
        <f t="shared" si="345"/>
        <v>0</v>
      </c>
      <c r="R3695" s="2111"/>
    </row>
    <row r="3696" spans="1:18" s="637" customFormat="1" ht="27">
      <c r="A3696" s="1556"/>
      <c r="B3696" s="1557"/>
      <c r="C3696" s="1551"/>
      <c r="D3696" s="1542" t="s">
        <v>3052</v>
      </c>
      <c r="E3696" s="1551"/>
      <c r="F3696" s="1551" t="s">
        <v>589</v>
      </c>
      <c r="G3696" s="1627">
        <v>1</v>
      </c>
      <c r="H3696" s="1664">
        <v>2020</v>
      </c>
      <c r="I3696" s="1686">
        <v>15.87</v>
      </c>
      <c r="J3696" s="1627">
        <f t="shared" si="343"/>
        <v>30</v>
      </c>
      <c r="K3696" s="1686">
        <f t="shared" si="342"/>
        <v>11.109</v>
      </c>
      <c r="L3696" s="1627"/>
      <c r="M3696" s="1686"/>
      <c r="N3696" s="1686">
        <f t="shared" si="344"/>
        <v>0</v>
      </c>
      <c r="O3696" s="1627"/>
      <c r="P3696" s="1686"/>
      <c r="Q3696" s="1686">
        <f t="shared" si="345"/>
        <v>0</v>
      </c>
      <c r="R3696" s="2111"/>
    </row>
    <row r="3697" spans="1:18" s="637" customFormat="1" ht="27">
      <c r="A3697" s="1556"/>
      <c r="B3697" s="1557"/>
      <c r="C3697" s="1551"/>
      <c r="D3697" s="1542" t="s">
        <v>3052</v>
      </c>
      <c r="E3697" s="1551"/>
      <c r="F3697" s="1551" t="s">
        <v>589</v>
      </c>
      <c r="G3697" s="1627">
        <v>1</v>
      </c>
      <c r="H3697" s="1664">
        <v>2020</v>
      </c>
      <c r="I3697" s="1686">
        <v>15.87</v>
      </c>
      <c r="J3697" s="1627">
        <f t="shared" si="343"/>
        <v>30</v>
      </c>
      <c r="K3697" s="1686">
        <f t="shared" si="342"/>
        <v>11.109</v>
      </c>
      <c r="L3697" s="1627"/>
      <c r="M3697" s="1686"/>
      <c r="N3697" s="1686">
        <f t="shared" si="344"/>
        <v>0</v>
      </c>
      <c r="O3697" s="1627"/>
      <c r="P3697" s="1686"/>
      <c r="Q3697" s="1686">
        <f t="shared" si="345"/>
        <v>0</v>
      </c>
      <c r="R3697" s="2111"/>
    </row>
    <row r="3698" spans="1:18" s="637" customFormat="1" ht="27">
      <c r="A3698" s="1556"/>
      <c r="B3698" s="1557"/>
      <c r="C3698" s="1551"/>
      <c r="D3698" s="1542" t="s">
        <v>3052</v>
      </c>
      <c r="E3698" s="1551"/>
      <c r="F3698" s="1551" t="s">
        <v>589</v>
      </c>
      <c r="G3698" s="1627">
        <v>1</v>
      </c>
      <c r="H3698" s="1664">
        <v>2020</v>
      </c>
      <c r="I3698" s="1686">
        <v>15.87</v>
      </c>
      <c r="J3698" s="1627">
        <f t="shared" si="343"/>
        <v>30</v>
      </c>
      <c r="K3698" s="1686">
        <f t="shared" si="342"/>
        <v>11.109</v>
      </c>
      <c r="L3698" s="1627"/>
      <c r="M3698" s="1686"/>
      <c r="N3698" s="1686">
        <f t="shared" si="344"/>
        <v>0</v>
      </c>
      <c r="O3698" s="1627"/>
      <c r="P3698" s="1686"/>
      <c r="Q3698" s="1686">
        <f t="shared" si="345"/>
        <v>0</v>
      </c>
      <c r="R3698" s="2111"/>
    </row>
    <row r="3699" spans="1:18" s="637" customFormat="1" ht="27">
      <c r="A3699" s="1556"/>
      <c r="B3699" s="1557"/>
      <c r="C3699" s="1551"/>
      <c r="D3699" s="1542" t="s">
        <v>3052</v>
      </c>
      <c r="E3699" s="1551"/>
      <c r="F3699" s="1551" t="s">
        <v>589</v>
      </c>
      <c r="G3699" s="1627">
        <v>1</v>
      </c>
      <c r="H3699" s="1664">
        <v>2020</v>
      </c>
      <c r="I3699" s="1686">
        <v>15.87</v>
      </c>
      <c r="J3699" s="1627">
        <f t="shared" si="343"/>
        <v>30</v>
      </c>
      <c r="K3699" s="1686">
        <f t="shared" si="342"/>
        <v>11.109</v>
      </c>
      <c r="L3699" s="1627"/>
      <c r="M3699" s="1686"/>
      <c r="N3699" s="1686">
        <f t="shared" si="344"/>
        <v>0</v>
      </c>
      <c r="O3699" s="1627"/>
      <c r="P3699" s="1686"/>
      <c r="Q3699" s="1686">
        <f t="shared" si="345"/>
        <v>0</v>
      </c>
      <c r="R3699" s="2111"/>
    </row>
    <row r="3700" spans="1:18" s="637" customFormat="1" ht="27">
      <c r="A3700" s="1556"/>
      <c r="B3700" s="1557"/>
      <c r="C3700" s="1551"/>
      <c r="D3700" s="1542" t="s">
        <v>3052</v>
      </c>
      <c r="E3700" s="1551"/>
      <c r="F3700" s="1551" t="s">
        <v>589</v>
      </c>
      <c r="G3700" s="1627">
        <v>1</v>
      </c>
      <c r="H3700" s="1664">
        <v>2020</v>
      </c>
      <c r="I3700" s="1686">
        <v>15.87</v>
      </c>
      <c r="J3700" s="1627">
        <f t="shared" si="343"/>
        <v>30</v>
      </c>
      <c r="K3700" s="1686">
        <f t="shared" ref="K3700:K3762" si="346">IF(J3700=100,0,I3700-I3700*J3700%)</f>
        <v>11.109</v>
      </c>
      <c r="L3700" s="1627"/>
      <c r="M3700" s="1686"/>
      <c r="N3700" s="1686">
        <f t="shared" si="344"/>
        <v>0</v>
      </c>
      <c r="O3700" s="1627"/>
      <c r="P3700" s="1686"/>
      <c r="Q3700" s="1686">
        <f t="shared" si="345"/>
        <v>0</v>
      </c>
      <c r="R3700" s="2111"/>
    </row>
    <row r="3701" spans="1:18" s="637" customFormat="1" ht="27">
      <c r="A3701" s="1556"/>
      <c r="B3701" s="1557"/>
      <c r="C3701" s="1551"/>
      <c r="D3701" s="1542" t="s">
        <v>3052</v>
      </c>
      <c r="E3701" s="1551"/>
      <c r="F3701" s="1551" t="s">
        <v>589</v>
      </c>
      <c r="G3701" s="1627">
        <v>1</v>
      </c>
      <c r="H3701" s="1664">
        <v>2020</v>
      </c>
      <c r="I3701" s="1686">
        <v>15.87</v>
      </c>
      <c r="J3701" s="1627">
        <f t="shared" si="343"/>
        <v>30</v>
      </c>
      <c r="K3701" s="1686">
        <f t="shared" si="346"/>
        <v>11.109</v>
      </c>
      <c r="L3701" s="1627"/>
      <c r="M3701" s="1686"/>
      <c r="N3701" s="1686">
        <f t="shared" si="344"/>
        <v>0</v>
      </c>
      <c r="O3701" s="1627"/>
      <c r="P3701" s="1686"/>
      <c r="Q3701" s="1686">
        <f t="shared" si="345"/>
        <v>0</v>
      </c>
      <c r="R3701" s="2111"/>
    </row>
    <row r="3702" spans="1:18" s="637" customFormat="1" ht="27">
      <c r="A3702" s="1556"/>
      <c r="B3702" s="1557"/>
      <c r="C3702" s="1551"/>
      <c r="D3702" s="1542" t="s">
        <v>3052</v>
      </c>
      <c r="E3702" s="1551"/>
      <c r="F3702" s="1551" t="s">
        <v>589</v>
      </c>
      <c r="G3702" s="1627">
        <v>1</v>
      </c>
      <c r="H3702" s="1664">
        <v>2020</v>
      </c>
      <c r="I3702" s="1686">
        <v>15.87</v>
      </c>
      <c r="J3702" s="1627">
        <f t="shared" si="343"/>
        <v>30</v>
      </c>
      <c r="K3702" s="1686">
        <f t="shared" si="346"/>
        <v>11.109</v>
      </c>
      <c r="L3702" s="1627"/>
      <c r="M3702" s="1686"/>
      <c r="N3702" s="1686">
        <f t="shared" si="344"/>
        <v>0</v>
      </c>
      <c r="O3702" s="1627"/>
      <c r="P3702" s="1686"/>
      <c r="Q3702" s="1686">
        <f t="shared" si="345"/>
        <v>0</v>
      </c>
      <c r="R3702" s="2111"/>
    </row>
    <row r="3703" spans="1:18" s="637" customFormat="1" ht="27">
      <c r="A3703" s="1556"/>
      <c r="B3703" s="1557"/>
      <c r="C3703" s="1551"/>
      <c r="D3703" s="1542" t="s">
        <v>3052</v>
      </c>
      <c r="E3703" s="1551"/>
      <c r="F3703" s="1551" t="s">
        <v>589</v>
      </c>
      <c r="G3703" s="1627">
        <v>1</v>
      </c>
      <c r="H3703" s="1664">
        <v>2020</v>
      </c>
      <c r="I3703" s="1686">
        <v>15.87</v>
      </c>
      <c r="J3703" s="1627">
        <f t="shared" si="343"/>
        <v>30</v>
      </c>
      <c r="K3703" s="1686">
        <f t="shared" si="346"/>
        <v>11.109</v>
      </c>
      <c r="L3703" s="1627"/>
      <c r="M3703" s="1686"/>
      <c r="N3703" s="1686">
        <f t="shared" si="344"/>
        <v>0</v>
      </c>
      <c r="O3703" s="1627"/>
      <c r="P3703" s="1686"/>
      <c r="Q3703" s="1686">
        <f t="shared" si="345"/>
        <v>0</v>
      </c>
      <c r="R3703" s="2111"/>
    </row>
    <row r="3704" spans="1:18" s="637" customFormat="1" ht="27">
      <c r="A3704" s="1556"/>
      <c r="B3704" s="1557"/>
      <c r="C3704" s="1551"/>
      <c r="D3704" s="1542" t="s">
        <v>3052</v>
      </c>
      <c r="E3704" s="1551"/>
      <c r="F3704" s="1551" t="s">
        <v>589</v>
      </c>
      <c r="G3704" s="1627">
        <v>1</v>
      </c>
      <c r="H3704" s="1664">
        <v>2020</v>
      </c>
      <c r="I3704" s="1686">
        <v>15.87</v>
      </c>
      <c r="J3704" s="1627">
        <f t="shared" si="343"/>
        <v>30</v>
      </c>
      <c r="K3704" s="1686">
        <f t="shared" si="346"/>
        <v>11.109</v>
      </c>
      <c r="L3704" s="1627"/>
      <c r="M3704" s="1686"/>
      <c r="N3704" s="1686">
        <f t="shared" si="344"/>
        <v>0</v>
      </c>
      <c r="O3704" s="1627"/>
      <c r="P3704" s="1686"/>
      <c r="Q3704" s="1686">
        <f t="shared" si="345"/>
        <v>0</v>
      </c>
      <c r="R3704" s="2111"/>
    </row>
    <row r="3705" spans="1:18" s="637" customFormat="1" ht="27">
      <c r="A3705" s="1556"/>
      <c r="B3705" s="1557"/>
      <c r="C3705" s="1551"/>
      <c r="D3705" s="1542" t="s">
        <v>3052</v>
      </c>
      <c r="E3705" s="1551"/>
      <c r="F3705" s="1551" t="s">
        <v>589</v>
      </c>
      <c r="G3705" s="1627">
        <v>1</v>
      </c>
      <c r="H3705" s="1664">
        <v>2020</v>
      </c>
      <c r="I3705" s="1686">
        <v>15.87</v>
      </c>
      <c r="J3705" s="1627">
        <f t="shared" si="343"/>
        <v>30</v>
      </c>
      <c r="K3705" s="1686">
        <f t="shared" si="346"/>
        <v>11.109</v>
      </c>
      <c r="L3705" s="1627"/>
      <c r="M3705" s="1686"/>
      <c r="N3705" s="1686">
        <f t="shared" si="344"/>
        <v>0</v>
      </c>
      <c r="O3705" s="1627"/>
      <c r="P3705" s="1686"/>
      <c r="Q3705" s="1686">
        <f t="shared" si="345"/>
        <v>0</v>
      </c>
      <c r="R3705" s="2111"/>
    </row>
    <row r="3706" spans="1:18" s="637" customFormat="1" ht="27">
      <c r="A3706" s="1556"/>
      <c r="B3706" s="1557"/>
      <c r="C3706" s="1551"/>
      <c r="D3706" s="1542" t="s">
        <v>3052</v>
      </c>
      <c r="E3706" s="1551"/>
      <c r="F3706" s="1551" t="s">
        <v>589</v>
      </c>
      <c r="G3706" s="1627">
        <v>1</v>
      </c>
      <c r="H3706" s="1664">
        <v>2020</v>
      </c>
      <c r="I3706" s="1686">
        <v>15.87</v>
      </c>
      <c r="J3706" s="1627">
        <f t="shared" si="343"/>
        <v>30</v>
      </c>
      <c r="K3706" s="1686">
        <f t="shared" si="346"/>
        <v>11.109</v>
      </c>
      <c r="L3706" s="1627"/>
      <c r="M3706" s="1686"/>
      <c r="N3706" s="1686">
        <f t="shared" si="344"/>
        <v>0</v>
      </c>
      <c r="O3706" s="1627"/>
      <c r="P3706" s="1686"/>
      <c r="Q3706" s="1686">
        <f t="shared" si="345"/>
        <v>0</v>
      </c>
      <c r="R3706" s="2111"/>
    </row>
    <row r="3707" spans="1:18" s="637" customFormat="1" ht="27">
      <c r="A3707" s="1556"/>
      <c r="B3707" s="1557"/>
      <c r="C3707" s="1551"/>
      <c r="D3707" s="1542" t="s">
        <v>3052</v>
      </c>
      <c r="E3707" s="1551"/>
      <c r="F3707" s="1551" t="s">
        <v>589</v>
      </c>
      <c r="G3707" s="1627">
        <v>1</v>
      </c>
      <c r="H3707" s="1664">
        <v>2020</v>
      </c>
      <c r="I3707" s="1686">
        <v>15.87</v>
      </c>
      <c r="J3707" s="1627">
        <f t="shared" si="343"/>
        <v>30</v>
      </c>
      <c r="K3707" s="1686">
        <f t="shared" si="346"/>
        <v>11.109</v>
      </c>
      <c r="L3707" s="1627"/>
      <c r="M3707" s="1686"/>
      <c r="N3707" s="1686">
        <f t="shared" si="344"/>
        <v>0</v>
      </c>
      <c r="O3707" s="1627"/>
      <c r="P3707" s="1686"/>
      <c r="Q3707" s="1686">
        <f t="shared" si="345"/>
        <v>0</v>
      </c>
      <c r="R3707" s="2111"/>
    </row>
    <row r="3708" spans="1:18" s="637" customFormat="1" ht="27">
      <c r="A3708" s="1556"/>
      <c r="B3708" s="1557"/>
      <c r="C3708" s="1551"/>
      <c r="D3708" s="1542" t="s">
        <v>3052</v>
      </c>
      <c r="E3708" s="1551"/>
      <c r="F3708" s="1551" t="s">
        <v>589</v>
      </c>
      <c r="G3708" s="1627">
        <v>1</v>
      </c>
      <c r="H3708" s="1664">
        <v>2020</v>
      </c>
      <c r="I3708" s="1686">
        <v>15.87</v>
      </c>
      <c r="J3708" s="1627">
        <f t="shared" si="343"/>
        <v>30</v>
      </c>
      <c r="K3708" s="1686">
        <f t="shared" si="346"/>
        <v>11.109</v>
      </c>
      <c r="L3708" s="1627"/>
      <c r="M3708" s="1686"/>
      <c r="N3708" s="1686">
        <f t="shared" si="344"/>
        <v>0</v>
      </c>
      <c r="O3708" s="1627"/>
      <c r="P3708" s="1686"/>
      <c r="Q3708" s="1686">
        <f t="shared" si="345"/>
        <v>0</v>
      </c>
      <c r="R3708" s="2111"/>
    </row>
    <row r="3709" spans="1:18" s="637" customFormat="1" ht="27">
      <c r="A3709" s="1556"/>
      <c r="B3709" s="1557"/>
      <c r="C3709" s="1551"/>
      <c r="D3709" s="1542" t="s">
        <v>3052</v>
      </c>
      <c r="E3709" s="1551"/>
      <c r="F3709" s="1551" t="s">
        <v>589</v>
      </c>
      <c r="G3709" s="1627">
        <v>1</v>
      </c>
      <c r="H3709" s="1664">
        <v>2020</v>
      </c>
      <c r="I3709" s="1686">
        <v>15.87</v>
      </c>
      <c r="J3709" s="1627">
        <f t="shared" si="343"/>
        <v>30</v>
      </c>
      <c r="K3709" s="1686">
        <f t="shared" si="346"/>
        <v>11.109</v>
      </c>
      <c r="L3709" s="1627"/>
      <c r="M3709" s="1686"/>
      <c r="N3709" s="1686">
        <f t="shared" si="344"/>
        <v>0</v>
      </c>
      <c r="O3709" s="1627"/>
      <c r="P3709" s="1686"/>
      <c r="Q3709" s="1686">
        <f t="shared" si="345"/>
        <v>0</v>
      </c>
      <c r="R3709" s="2111"/>
    </row>
    <row r="3710" spans="1:18" s="637" customFormat="1" ht="27">
      <c r="A3710" s="1556"/>
      <c r="B3710" s="1557"/>
      <c r="C3710" s="1551"/>
      <c r="D3710" s="1542" t="s">
        <v>3052</v>
      </c>
      <c r="E3710" s="1551"/>
      <c r="F3710" s="1551" t="s">
        <v>589</v>
      </c>
      <c r="G3710" s="1627">
        <v>1</v>
      </c>
      <c r="H3710" s="1664">
        <v>2020</v>
      </c>
      <c r="I3710" s="1686">
        <v>15.87</v>
      </c>
      <c r="J3710" s="1627">
        <f t="shared" si="343"/>
        <v>30</v>
      </c>
      <c r="K3710" s="1686">
        <f t="shared" si="346"/>
        <v>11.109</v>
      </c>
      <c r="L3710" s="1627"/>
      <c r="M3710" s="1686"/>
      <c r="N3710" s="1686">
        <f t="shared" si="344"/>
        <v>0</v>
      </c>
      <c r="O3710" s="1627"/>
      <c r="P3710" s="1686"/>
      <c r="Q3710" s="1686">
        <f t="shared" si="345"/>
        <v>0</v>
      </c>
      <c r="R3710" s="2111"/>
    </row>
    <row r="3711" spans="1:18" s="637" customFormat="1" ht="27">
      <c r="A3711" s="1556"/>
      <c r="B3711" s="1557"/>
      <c r="C3711" s="1551"/>
      <c r="D3711" s="1542" t="s">
        <v>3052</v>
      </c>
      <c r="E3711" s="1551"/>
      <c r="F3711" s="1551" t="s">
        <v>589</v>
      </c>
      <c r="G3711" s="1627">
        <v>1</v>
      </c>
      <c r="H3711" s="1664">
        <v>2020</v>
      </c>
      <c r="I3711" s="1686">
        <v>15.87</v>
      </c>
      <c r="J3711" s="1627">
        <f t="shared" si="343"/>
        <v>30</v>
      </c>
      <c r="K3711" s="1686">
        <f t="shared" si="346"/>
        <v>11.109</v>
      </c>
      <c r="L3711" s="1627"/>
      <c r="M3711" s="1686"/>
      <c r="N3711" s="1686">
        <f t="shared" si="344"/>
        <v>0</v>
      </c>
      <c r="O3711" s="1627"/>
      <c r="P3711" s="1686"/>
      <c r="Q3711" s="1686">
        <f t="shared" si="345"/>
        <v>0</v>
      </c>
      <c r="R3711" s="2111"/>
    </row>
    <row r="3712" spans="1:18" s="637" customFormat="1" ht="27">
      <c r="A3712" s="1556"/>
      <c r="B3712" s="1557"/>
      <c r="C3712" s="1551"/>
      <c r="D3712" s="1542" t="s">
        <v>3052</v>
      </c>
      <c r="E3712" s="1551"/>
      <c r="F3712" s="1551" t="s">
        <v>589</v>
      </c>
      <c r="G3712" s="1627">
        <v>1</v>
      </c>
      <c r="H3712" s="1664">
        <v>2020</v>
      </c>
      <c r="I3712" s="1686">
        <v>15.87</v>
      </c>
      <c r="J3712" s="1627">
        <f t="shared" si="343"/>
        <v>30</v>
      </c>
      <c r="K3712" s="1686">
        <f t="shared" si="346"/>
        <v>11.109</v>
      </c>
      <c r="L3712" s="1627"/>
      <c r="M3712" s="1686"/>
      <c r="N3712" s="1686">
        <f t="shared" si="344"/>
        <v>0</v>
      </c>
      <c r="O3712" s="1627"/>
      <c r="P3712" s="1686"/>
      <c r="Q3712" s="1686">
        <f t="shared" si="345"/>
        <v>0</v>
      </c>
      <c r="R3712" s="2111"/>
    </row>
    <row r="3713" spans="1:18" s="637" customFormat="1" ht="27">
      <c r="A3713" s="1556"/>
      <c r="B3713" s="1557"/>
      <c r="C3713" s="1551"/>
      <c r="D3713" s="1542" t="s">
        <v>3052</v>
      </c>
      <c r="E3713" s="1551"/>
      <c r="F3713" s="1551" t="s">
        <v>589</v>
      </c>
      <c r="G3713" s="1627">
        <v>1</v>
      </c>
      <c r="H3713" s="1664">
        <v>2020</v>
      </c>
      <c r="I3713" s="1686">
        <v>15.87</v>
      </c>
      <c r="J3713" s="1627">
        <f t="shared" si="343"/>
        <v>30</v>
      </c>
      <c r="K3713" s="1686">
        <f t="shared" si="346"/>
        <v>11.109</v>
      </c>
      <c r="L3713" s="1627"/>
      <c r="M3713" s="1686"/>
      <c r="N3713" s="1686">
        <f t="shared" si="344"/>
        <v>0</v>
      </c>
      <c r="O3713" s="1627"/>
      <c r="P3713" s="1686"/>
      <c r="Q3713" s="1686">
        <f t="shared" si="345"/>
        <v>0</v>
      </c>
      <c r="R3713" s="2111"/>
    </row>
    <row r="3714" spans="1:18" s="637" customFormat="1" ht="27">
      <c r="A3714" s="1556"/>
      <c r="B3714" s="1557"/>
      <c r="C3714" s="1551"/>
      <c r="D3714" s="1542" t="s">
        <v>3052</v>
      </c>
      <c r="E3714" s="1551"/>
      <c r="F3714" s="1551" t="s">
        <v>589</v>
      </c>
      <c r="G3714" s="1627">
        <v>1</v>
      </c>
      <c r="H3714" s="1664">
        <v>2020</v>
      </c>
      <c r="I3714" s="1686">
        <v>15.87</v>
      </c>
      <c r="J3714" s="1627">
        <f t="shared" si="343"/>
        <v>30</v>
      </c>
      <c r="K3714" s="1686">
        <f t="shared" si="346"/>
        <v>11.109</v>
      </c>
      <c r="L3714" s="1627"/>
      <c r="M3714" s="1686"/>
      <c r="N3714" s="1686">
        <f t="shared" si="344"/>
        <v>0</v>
      </c>
      <c r="O3714" s="1627"/>
      <c r="P3714" s="1686"/>
      <c r="Q3714" s="1686">
        <f t="shared" si="345"/>
        <v>0</v>
      </c>
      <c r="R3714" s="2111"/>
    </row>
    <row r="3715" spans="1:18" s="637" customFormat="1" ht="27">
      <c r="A3715" s="1556"/>
      <c r="B3715" s="1557"/>
      <c r="C3715" s="1551"/>
      <c r="D3715" s="1542" t="s">
        <v>3052</v>
      </c>
      <c r="E3715" s="1551"/>
      <c r="F3715" s="1551" t="s">
        <v>589</v>
      </c>
      <c r="G3715" s="1627">
        <v>1</v>
      </c>
      <c r="H3715" s="1664">
        <v>2020</v>
      </c>
      <c r="I3715" s="1686">
        <v>15.87</v>
      </c>
      <c r="J3715" s="1627">
        <f t="shared" si="343"/>
        <v>30</v>
      </c>
      <c r="K3715" s="1686">
        <f t="shared" si="346"/>
        <v>11.109</v>
      </c>
      <c r="L3715" s="1627"/>
      <c r="M3715" s="1686"/>
      <c r="N3715" s="1686">
        <f t="shared" si="344"/>
        <v>0</v>
      </c>
      <c r="O3715" s="1627"/>
      <c r="P3715" s="1686"/>
      <c r="Q3715" s="1686">
        <f t="shared" si="345"/>
        <v>0</v>
      </c>
      <c r="R3715" s="2111"/>
    </row>
    <row r="3716" spans="1:18" s="637" customFormat="1" ht="27">
      <c r="A3716" s="1556"/>
      <c r="B3716" s="1557"/>
      <c r="C3716" s="1551"/>
      <c r="D3716" s="1542" t="s">
        <v>3052</v>
      </c>
      <c r="E3716" s="1551"/>
      <c r="F3716" s="1551" t="s">
        <v>589</v>
      </c>
      <c r="G3716" s="1627">
        <v>1</v>
      </c>
      <c r="H3716" s="1664">
        <v>2020</v>
      </c>
      <c r="I3716" s="1686">
        <v>15.87</v>
      </c>
      <c r="J3716" s="1627">
        <f t="shared" si="343"/>
        <v>30</v>
      </c>
      <c r="K3716" s="1686">
        <f t="shared" si="346"/>
        <v>11.109</v>
      </c>
      <c r="L3716" s="1627"/>
      <c r="M3716" s="1686"/>
      <c r="N3716" s="1686">
        <f t="shared" si="344"/>
        <v>0</v>
      </c>
      <c r="O3716" s="1627"/>
      <c r="P3716" s="1686"/>
      <c r="Q3716" s="1686">
        <f t="shared" si="345"/>
        <v>0</v>
      </c>
      <c r="R3716" s="2111"/>
    </row>
    <row r="3717" spans="1:18" s="637" customFormat="1" ht="27">
      <c r="A3717" s="1556"/>
      <c r="B3717" s="1557"/>
      <c r="C3717" s="1551"/>
      <c r="D3717" s="1542" t="s">
        <v>3052</v>
      </c>
      <c r="E3717" s="1551"/>
      <c r="F3717" s="1551" t="s">
        <v>589</v>
      </c>
      <c r="G3717" s="1627">
        <v>1</v>
      </c>
      <c r="H3717" s="1664">
        <v>2020</v>
      </c>
      <c r="I3717" s="1686">
        <v>15.87</v>
      </c>
      <c r="J3717" s="1627">
        <f t="shared" si="343"/>
        <v>30</v>
      </c>
      <c r="K3717" s="1686">
        <f t="shared" si="346"/>
        <v>11.109</v>
      </c>
      <c r="L3717" s="1627"/>
      <c r="M3717" s="1686"/>
      <c r="N3717" s="1686">
        <f t="shared" si="344"/>
        <v>0</v>
      </c>
      <c r="O3717" s="1627"/>
      <c r="P3717" s="1686"/>
      <c r="Q3717" s="1686">
        <f t="shared" si="345"/>
        <v>0</v>
      </c>
      <c r="R3717" s="2111"/>
    </row>
    <row r="3718" spans="1:18" s="637" customFormat="1" ht="27">
      <c r="A3718" s="1556"/>
      <c r="B3718" s="1557"/>
      <c r="C3718" s="1551"/>
      <c r="D3718" s="1542" t="s">
        <v>3052</v>
      </c>
      <c r="E3718" s="1551"/>
      <c r="F3718" s="1551" t="s">
        <v>589</v>
      </c>
      <c r="G3718" s="1627">
        <v>1</v>
      </c>
      <c r="H3718" s="1664">
        <v>2020</v>
      </c>
      <c r="I3718" s="1686">
        <v>15.87</v>
      </c>
      <c r="J3718" s="1627">
        <f t="shared" si="343"/>
        <v>30</v>
      </c>
      <c r="K3718" s="1686">
        <f t="shared" si="346"/>
        <v>11.109</v>
      </c>
      <c r="L3718" s="1627"/>
      <c r="M3718" s="1686"/>
      <c r="N3718" s="1686">
        <f t="shared" si="344"/>
        <v>0</v>
      </c>
      <c r="O3718" s="1627"/>
      <c r="P3718" s="1686"/>
      <c r="Q3718" s="1686">
        <f t="shared" si="345"/>
        <v>0</v>
      </c>
      <c r="R3718" s="2111"/>
    </row>
    <row r="3719" spans="1:18" s="637" customFormat="1" ht="27">
      <c r="A3719" s="1556"/>
      <c r="B3719" s="1557"/>
      <c r="C3719" s="1551"/>
      <c r="D3719" s="1542" t="s">
        <v>3052</v>
      </c>
      <c r="E3719" s="1551"/>
      <c r="F3719" s="1551" t="s">
        <v>589</v>
      </c>
      <c r="G3719" s="1627">
        <v>1</v>
      </c>
      <c r="H3719" s="1664">
        <v>2020</v>
      </c>
      <c r="I3719" s="1686">
        <v>15.87</v>
      </c>
      <c r="J3719" s="1627">
        <f t="shared" si="343"/>
        <v>30</v>
      </c>
      <c r="K3719" s="1686">
        <f t="shared" si="346"/>
        <v>11.109</v>
      </c>
      <c r="L3719" s="1627"/>
      <c r="M3719" s="1686"/>
      <c r="N3719" s="1686">
        <f t="shared" si="344"/>
        <v>0</v>
      </c>
      <c r="O3719" s="1627"/>
      <c r="P3719" s="1686"/>
      <c r="Q3719" s="1686">
        <f t="shared" si="345"/>
        <v>0</v>
      </c>
      <c r="R3719" s="2111"/>
    </row>
    <row r="3720" spans="1:18" s="637" customFormat="1" ht="27">
      <c r="A3720" s="1556"/>
      <c r="B3720" s="1557"/>
      <c r="C3720" s="1551"/>
      <c r="D3720" s="1542" t="s">
        <v>3052</v>
      </c>
      <c r="E3720" s="1551"/>
      <c r="F3720" s="1551" t="s">
        <v>589</v>
      </c>
      <c r="G3720" s="1627">
        <v>1</v>
      </c>
      <c r="H3720" s="1664">
        <v>2020</v>
      </c>
      <c r="I3720" s="1686">
        <v>15.87</v>
      </c>
      <c r="J3720" s="1627">
        <f t="shared" si="343"/>
        <v>30</v>
      </c>
      <c r="K3720" s="1686">
        <f t="shared" si="346"/>
        <v>11.109</v>
      </c>
      <c r="L3720" s="1627"/>
      <c r="M3720" s="1686"/>
      <c r="N3720" s="1686">
        <f t="shared" si="344"/>
        <v>0</v>
      </c>
      <c r="O3720" s="1627"/>
      <c r="P3720" s="1686"/>
      <c r="Q3720" s="1686">
        <f t="shared" si="345"/>
        <v>0</v>
      </c>
      <c r="R3720" s="2111"/>
    </row>
    <row r="3721" spans="1:18" s="637" customFormat="1" ht="27">
      <c r="A3721" s="1556"/>
      <c r="B3721" s="1557"/>
      <c r="C3721" s="1551"/>
      <c r="D3721" s="1542" t="s">
        <v>3052</v>
      </c>
      <c r="E3721" s="1551"/>
      <c r="F3721" s="1551" t="s">
        <v>589</v>
      </c>
      <c r="G3721" s="1627">
        <v>1</v>
      </c>
      <c r="H3721" s="1664">
        <v>2020</v>
      </c>
      <c r="I3721" s="1686">
        <v>15.87</v>
      </c>
      <c r="J3721" s="1627">
        <f t="shared" si="343"/>
        <v>30</v>
      </c>
      <c r="K3721" s="1686">
        <f t="shared" si="346"/>
        <v>11.109</v>
      </c>
      <c r="L3721" s="1627"/>
      <c r="M3721" s="1686"/>
      <c r="N3721" s="1686">
        <f t="shared" si="344"/>
        <v>0</v>
      </c>
      <c r="O3721" s="1627"/>
      <c r="P3721" s="1686"/>
      <c r="Q3721" s="1686">
        <f t="shared" si="345"/>
        <v>0</v>
      </c>
      <c r="R3721" s="2111"/>
    </row>
    <row r="3722" spans="1:18" s="637" customFormat="1" ht="27">
      <c r="A3722" s="1556"/>
      <c r="B3722" s="1557"/>
      <c r="C3722" s="1551"/>
      <c r="D3722" s="1542" t="s">
        <v>3052</v>
      </c>
      <c r="E3722" s="1551"/>
      <c r="F3722" s="1551" t="s">
        <v>589</v>
      </c>
      <c r="G3722" s="1627">
        <v>1</v>
      </c>
      <c r="H3722" s="1664">
        <v>2020</v>
      </c>
      <c r="I3722" s="1686">
        <v>15.87</v>
      </c>
      <c r="J3722" s="1627">
        <f t="shared" si="343"/>
        <v>30</v>
      </c>
      <c r="K3722" s="1686">
        <f t="shared" si="346"/>
        <v>11.109</v>
      </c>
      <c r="L3722" s="1627"/>
      <c r="M3722" s="1686"/>
      <c r="N3722" s="1686">
        <f t="shared" si="344"/>
        <v>0</v>
      </c>
      <c r="O3722" s="1627"/>
      <c r="P3722" s="1686"/>
      <c r="Q3722" s="1686">
        <f t="shared" si="345"/>
        <v>0</v>
      </c>
      <c r="R3722" s="2111"/>
    </row>
    <row r="3723" spans="1:18" s="637" customFormat="1" ht="27">
      <c r="A3723" s="1556"/>
      <c r="B3723" s="1557"/>
      <c r="C3723" s="1551"/>
      <c r="D3723" s="1542" t="s">
        <v>3052</v>
      </c>
      <c r="E3723" s="1551"/>
      <c r="F3723" s="1551" t="s">
        <v>589</v>
      </c>
      <c r="G3723" s="1627">
        <v>1</v>
      </c>
      <c r="H3723" s="1664">
        <v>2020</v>
      </c>
      <c r="I3723" s="1686">
        <v>15.87</v>
      </c>
      <c r="J3723" s="1627">
        <f t="shared" si="343"/>
        <v>30</v>
      </c>
      <c r="K3723" s="1686">
        <f t="shared" si="346"/>
        <v>11.109</v>
      </c>
      <c r="L3723" s="1627"/>
      <c r="M3723" s="1686"/>
      <c r="N3723" s="1686">
        <f t="shared" si="344"/>
        <v>0</v>
      </c>
      <c r="O3723" s="1627"/>
      <c r="P3723" s="1686"/>
      <c r="Q3723" s="1686">
        <f t="shared" si="345"/>
        <v>0</v>
      </c>
      <c r="R3723" s="2111"/>
    </row>
    <row r="3724" spans="1:18" s="637" customFormat="1" ht="27">
      <c r="A3724" s="1556"/>
      <c r="B3724" s="1557"/>
      <c r="C3724" s="1551"/>
      <c r="D3724" s="1542" t="s">
        <v>3052</v>
      </c>
      <c r="E3724" s="1551"/>
      <c r="F3724" s="1551" t="s">
        <v>589</v>
      </c>
      <c r="G3724" s="1627">
        <v>1</v>
      </c>
      <c r="H3724" s="1664">
        <v>2020</v>
      </c>
      <c r="I3724" s="1686">
        <v>15.87</v>
      </c>
      <c r="J3724" s="1627">
        <f t="shared" si="343"/>
        <v>30</v>
      </c>
      <c r="K3724" s="1686">
        <f t="shared" si="346"/>
        <v>11.109</v>
      </c>
      <c r="L3724" s="1627"/>
      <c r="M3724" s="1686"/>
      <c r="N3724" s="1686">
        <f t="shared" si="344"/>
        <v>0</v>
      </c>
      <c r="O3724" s="1627"/>
      <c r="P3724" s="1686"/>
      <c r="Q3724" s="1686">
        <f t="shared" si="345"/>
        <v>0</v>
      </c>
      <c r="R3724" s="2111"/>
    </row>
    <row r="3725" spans="1:18" s="637" customFormat="1" ht="27">
      <c r="A3725" s="1556"/>
      <c r="B3725" s="1557"/>
      <c r="C3725" s="1551"/>
      <c r="D3725" s="1542" t="s">
        <v>3052</v>
      </c>
      <c r="E3725" s="1551"/>
      <c r="F3725" s="1551" t="s">
        <v>589</v>
      </c>
      <c r="G3725" s="1627">
        <v>1</v>
      </c>
      <c r="H3725" s="1664">
        <v>2020</v>
      </c>
      <c r="I3725" s="1686">
        <v>15.87</v>
      </c>
      <c r="J3725" s="1627">
        <f t="shared" ref="J3725:J3788" si="347">IF(($J$14-H3725)*J$3428&gt;100,100,($J$14-H3725)*J$3428)</f>
        <v>30</v>
      </c>
      <c r="K3725" s="1686">
        <f t="shared" si="346"/>
        <v>11.109</v>
      </c>
      <c r="L3725" s="1627"/>
      <c r="M3725" s="1686"/>
      <c r="N3725" s="1686">
        <f t="shared" ref="N3725:N3751" si="348">+L3725*M3725</f>
        <v>0</v>
      </c>
      <c r="O3725" s="1627"/>
      <c r="P3725" s="1686"/>
      <c r="Q3725" s="1686">
        <f t="shared" ref="Q3725:Q3751" si="349">+O3725*P3725</f>
        <v>0</v>
      </c>
      <c r="R3725" s="2111"/>
    </row>
    <row r="3726" spans="1:18" s="637" customFormat="1" ht="27">
      <c r="A3726" s="1556"/>
      <c r="B3726" s="1557"/>
      <c r="C3726" s="1551"/>
      <c r="D3726" s="1542" t="s">
        <v>3052</v>
      </c>
      <c r="E3726" s="1551"/>
      <c r="F3726" s="1551" t="s">
        <v>589</v>
      </c>
      <c r="G3726" s="1627">
        <v>1</v>
      </c>
      <c r="H3726" s="1664">
        <v>2020</v>
      </c>
      <c r="I3726" s="1686">
        <v>15.87</v>
      </c>
      <c r="J3726" s="1627">
        <f t="shared" si="347"/>
        <v>30</v>
      </c>
      <c r="K3726" s="1686">
        <f t="shared" si="346"/>
        <v>11.109</v>
      </c>
      <c r="L3726" s="1627"/>
      <c r="M3726" s="1686"/>
      <c r="N3726" s="1686">
        <f t="shared" si="348"/>
        <v>0</v>
      </c>
      <c r="O3726" s="1627"/>
      <c r="P3726" s="1686"/>
      <c r="Q3726" s="1686">
        <f t="shared" si="349"/>
        <v>0</v>
      </c>
      <c r="R3726" s="2111"/>
    </row>
    <row r="3727" spans="1:18" s="637" customFormat="1">
      <c r="A3727" s="1556"/>
      <c r="B3727" s="1557"/>
      <c r="C3727" s="1551"/>
      <c r="D3727" s="1542" t="s">
        <v>2954</v>
      </c>
      <c r="E3727" s="1551"/>
      <c r="F3727" s="1551" t="s">
        <v>589</v>
      </c>
      <c r="G3727" s="1627">
        <v>1</v>
      </c>
      <c r="H3727" s="1664">
        <v>2008</v>
      </c>
      <c r="I3727" s="1686">
        <v>83.620999999999995</v>
      </c>
      <c r="J3727" s="1627">
        <f t="shared" si="347"/>
        <v>100</v>
      </c>
      <c r="K3727" s="1686">
        <f t="shared" si="346"/>
        <v>0</v>
      </c>
      <c r="L3727" s="1627"/>
      <c r="M3727" s="1686"/>
      <c r="N3727" s="1686">
        <f t="shared" si="348"/>
        <v>0</v>
      </c>
      <c r="O3727" s="1627"/>
      <c r="P3727" s="1686"/>
      <c r="Q3727" s="1686">
        <f t="shared" si="349"/>
        <v>0</v>
      </c>
      <c r="R3727" s="2111"/>
    </row>
    <row r="3728" spans="1:18" s="637" customFormat="1">
      <c r="A3728" s="1556"/>
      <c r="B3728" s="1557"/>
      <c r="C3728" s="1551"/>
      <c r="D3728" s="1542" t="s">
        <v>2954</v>
      </c>
      <c r="E3728" s="1551"/>
      <c r="F3728" s="1551" t="s">
        <v>589</v>
      </c>
      <c r="G3728" s="1627">
        <v>1</v>
      </c>
      <c r="H3728" s="1664">
        <v>2008</v>
      </c>
      <c r="I3728" s="1686">
        <v>83.620999999999995</v>
      </c>
      <c r="J3728" s="1627">
        <f t="shared" si="347"/>
        <v>100</v>
      </c>
      <c r="K3728" s="1686">
        <f t="shared" si="346"/>
        <v>0</v>
      </c>
      <c r="L3728" s="1627"/>
      <c r="M3728" s="1686"/>
      <c r="N3728" s="1686">
        <f t="shared" si="348"/>
        <v>0</v>
      </c>
      <c r="O3728" s="1627"/>
      <c r="P3728" s="1686"/>
      <c r="Q3728" s="1686">
        <f t="shared" si="349"/>
        <v>0</v>
      </c>
      <c r="R3728" s="2111"/>
    </row>
    <row r="3729" spans="1:18" s="637" customFormat="1">
      <c r="A3729" s="1556"/>
      <c r="B3729" s="1557"/>
      <c r="C3729" s="1551"/>
      <c r="D3729" s="1542" t="s">
        <v>2954</v>
      </c>
      <c r="E3729" s="1551"/>
      <c r="F3729" s="1551" t="s">
        <v>589</v>
      </c>
      <c r="G3729" s="1627">
        <v>1</v>
      </c>
      <c r="H3729" s="1664">
        <v>2008</v>
      </c>
      <c r="I3729" s="1686">
        <v>83.620999999999995</v>
      </c>
      <c r="J3729" s="1627">
        <f t="shared" si="347"/>
        <v>100</v>
      </c>
      <c r="K3729" s="1686">
        <f t="shared" si="346"/>
        <v>0</v>
      </c>
      <c r="L3729" s="1627"/>
      <c r="M3729" s="1686"/>
      <c r="N3729" s="1686">
        <f t="shared" si="348"/>
        <v>0</v>
      </c>
      <c r="O3729" s="1627"/>
      <c r="P3729" s="1686"/>
      <c r="Q3729" s="1686">
        <f t="shared" si="349"/>
        <v>0</v>
      </c>
      <c r="R3729" s="2111"/>
    </row>
    <row r="3730" spans="1:18" s="637" customFormat="1">
      <c r="A3730" s="1556"/>
      <c r="B3730" s="1557"/>
      <c r="C3730" s="1551"/>
      <c r="D3730" s="1542" t="s">
        <v>2954</v>
      </c>
      <c r="E3730" s="1551"/>
      <c r="F3730" s="1551" t="s">
        <v>589</v>
      </c>
      <c r="G3730" s="1627">
        <v>1</v>
      </c>
      <c r="H3730" s="1664">
        <v>2008</v>
      </c>
      <c r="I3730" s="1686">
        <v>83.620999999999995</v>
      </c>
      <c r="J3730" s="1627">
        <f t="shared" si="347"/>
        <v>100</v>
      </c>
      <c r="K3730" s="1686">
        <f t="shared" si="346"/>
        <v>0</v>
      </c>
      <c r="L3730" s="1627"/>
      <c r="M3730" s="1686"/>
      <c r="N3730" s="1686">
        <f t="shared" si="348"/>
        <v>0</v>
      </c>
      <c r="O3730" s="1627"/>
      <c r="P3730" s="1686"/>
      <c r="Q3730" s="1686">
        <f t="shared" si="349"/>
        <v>0</v>
      </c>
      <c r="R3730" s="2111"/>
    </row>
    <row r="3731" spans="1:18" s="637" customFormat="1">
      <c r="A3731" s="1556"/>
      <c r="B3731" s="1557"/>
      <c r="C3731" s="1551"/>
      <c r="D3731" s="1542" t="s">
        <v>2954</v>
      </c>
      <c r="E3731" s="1551"/>
      <c r="F3731" s="1551" t="s">
        <v>589</v>
      </c>
      <c r="G3731" s="1627">
        <v>1</v>
      </c>
      <c r="H3731" s="1664">
        <v>2008</v>
      </c>
      <c r="I3731" s="1686">
        <v>83.620999999999995</v>
      </c>
      <c r="J3731" s="1627">
        <f t="shared" si="347"/>
        <v>100</v>
      </c>
      <c r="K3731" s="1686">
        <f t="shared" si="346"/>
        <v>0</v>
      </c>
      <c r="L3731" s="1627"/>
      <c r="M3731" s="1686"/>
      <c r="N3731" s="1686">
        <f t="shared" si="348"/>
        <v>0</v>
      </c>
      <c r="O3731" s="1627"/>
      <c r="P3731" s="1686"/>
      <c r="Q3731" s="1686">
        <f t="shared" si="349"/>
        <v>0</v>
      </c>
      <c r="R3731" s="2111"/>
    </row>
    <row r="3732" spans="1:18" s="637" customFormat="1">
      <c r="A3732" s="1556"/>
      <c r="B3732" s="1557"/>
      <c r="C3732" s="1551"/>
      <c r="D3732" s="1542" t="s">
        <v>2954</v>
      </c>
      <c r="E3732" s="1551"/>
      <c r="F3732" s="1551" t="s">
        <v>589</v>
      </c>
      <c r="G3732" s="1627">
        <v>1</v>
      </c>
      <c r="H3732" s="1664">
        <v>2008</v>
      </c>
      <c r="I3732" s="1686">
        <v>83.620999999999995</v>
      </c>
      <c r="J3732" s="1627">
        <f t="shared" si="347"/>
        <v>100</v>
      </c>
      <c r="K3732" s="1686">
        <f t="shared" si="346"/>
        <v>0</v>
      </c>
      <c r="L3732" s="1627"/>
      <c r="M3732" s="1686"/>
      <c r="N3732" s="1686">
        <f t="shared" si="348"/>
        <v>0</v>
      </c>
      <c r="O3732" s="1627"/>
      <c r="P3732" s="1686"/>
      <c r="Q3732" s="1686">
        <f t="shared" si="349"/>
        <v>0</v>
      </c>
      <c r="R3732" s="2111"/>
    </row>
    <row r="3733" spans="1:18" s="637" customFormat="1">
      <c r="A3733" s="1556"/>
      <c r="B3733" s="1557"/>
      <c r="C3733" s="1551"/>
      <c r="D3733" s="1542" t="s">
        <v>2954</v>
      </c>
      <c r="E3733" s="1551"/>
      <c r="F3733" s="1551" t="s">
        <v>589</v>
      </c>
      <c r="G3733" s="1627">
        <v>1</v>
      </c>
      <c r="H3733" s="1664">
        <v>2008</v>
      </c>
      <c r="I3733" s="1686">
        <v>83.620999999999995</v>
      </c>
      <c r="J3733" s="1627">
        <f t="shared" si="347"/>
        <v>100</v>
      </c>
      <c r="K3733" s="1686">
        <f t="shared" si="346"/>
        <v>0</v>
      </c>
      <c r="L3733" s="1627"/>
      <c r="M3733" s="1686"/>
      <c r="N3733" s="1686">
        <f t="shared" si="348"/>
        <v>0</v>
      </c>
      <c r="O3733" s="1627"/>
      <c r="P3733" s="1686"/>
      <c r="Q3733" s="1686">
        <f t="shared" si="349"/>
        <v>0</v>
      </c>
      <c r="R3733" s="2111"/>
    </row>
    <row r="3734" spans="1:18" s="637" customFormat="1">
      <c r="A3734" s="1556"/>
      <c r="B3734" s="1557"/>
      <c r="C3734" s="1551"/>
      <c r="D3734" s="1542" t="s">
        <v>2954</v>
      </c>
      <c r="E3734" s="1551"/>
      <c r="F3734" s="1551" t="s">
        <v>589</v>
      </c>
      <c r="G3734" s="1627">
        <v>1</v>
      </c>
      <c r="H3734" s="1664">
        <v>2008</v>
      </c>
      <c r="I3734" s="1686">
        <v>83.620999999999995</v>
      </c>
      <c r="J3734" s="1627">
        <f t="shared" si="347"/>
        <v>100</v>
      </c>
      <c r="K3734" s="1686">
        <f t="shared" si="346"/>
        <v>0</v>
      </c>
      <c r="L3734" s="1627"/>
      <c r="M3734" s="1686"/>
      <c r="N3734" s="1686">
        <f t="shared" si="348"/>
        <v>0</v>
      </c>
      <c r="O3734" s="1627"/>
      <c r="P3734" s="1686"/>
      <c r="Q3734" s="1686">
        <f t="shared" si="349"/>
        <v>0</v>
      </c>
      <c r="R3734" s="2111"/>
    </row>
    <row r="3735" spans="1:18" s="637" customFormat="1">
      <c r="A3735" s="1556"/>
      <c r="B3735" s="1557"/>
      <c r="C3735" s="1551"/>
      <c r="D3735" s="1542" t="s">
        <v>2954</v>
      </c>
      <c r="E3735" s="1551"/>
      <c r="F3735" s="1551" t="s">
        <v>589</v>
      </c>
      <c r="G3735" s="1627">
        <v>1</v>
      </c>
      <c r="H3735" s="1664">
        <v>2008</v>
      </c>
      <c r="I3735" s="1686">
        <v>83.620999999999995</v>
      </c>
      <c r="J3735" s="1627">
        <f t="shared" si="347"/>
        <v>100</v>
      </c>
      <c r="K3735" s="1686">
        <f t="shared" si="346"/>
        <v>0</v>
      </c>
      <c r="L3735" s="1627"/>
      <c r="M3735" s="1686"/>
      <c r="N3735" s="1686">
        <f t="shared" si="348"/>
        <v>0</v>
      </c>
      <c r="O3735" s="1627"/>
      <c r="P3735" s="1686"/>
      <c r="Q3735" s="1686">
        <f t="shared" si="349"/>
        <v>0</v>
      </c>
      <c r="R3735" s="2111"/>
    </row>
    <row r="3736" spans="1:18" s="637" customFormat="1">
      <c r="A3736" s="1556"/>
      <c r="B3736" s="1557"/>
      <c r="C3736" s="1551"/>
      <c r="D3736" s="1542" t="s">
        <v>2942</v>
      </c>
      <c r="E3736" s="1551"/>
      <c r="F3736" s="1551" t="s">
        <v>589</v>
      </c>
      <c r="G3736" s="1627">
        <v>1</v>
      </c>
      <c r="H3736" s="1664">
        <v>2010</v>
      </c>
      <c r="I3736" s="1686">
        <v>35</v>
      </c>
      <c r="J3736" s="1627">
        <f t="shared" si="347"/>
        <v>100</v>
      </c>
      <c r="K3736" s="1686">
        <f t="shared" si="346"/>
        <v>0</v>
      </c>
      <c r="L3736" s="1627"/>
      <c r="M3736" s="1686"/>
      <c r="N3736" s="1686">
        <f t="shared" si="348"/>
        <v>0</v>
      </c>
      <c r="O3736" s="1627"/>
      <c r="P3736" s="1686"/>
      <c r="Q3736" s="1686">
        <f t="shared" si="349"/>
        <v>0</v>
      </c>
      <c r="R3736" s="2111"/>
    </row>
    <row r="3737" spans="1:18" s="637" customFormat="1" ht="27">
      <c r="A3737" s="1556"/>
      <c r="B3737" s="1557"/>
      <c r="C3737" s="1551"/>
      <c r="D3737" s="1542" t="s">
        <v>5955</v>
      </c>
      <c r="E3737" s="1551"/>
      <c r="F3737" s="1551" t="s">
        <v>589</v>
      </c>
      <c r="G3737" s="1627">
        <v>1</v>
      </c>
      <c r="H3737" s="1664">
        <v>2019</v>
      </c>
      <c r="I3737" s="1686">
        <v>73</v>
      </c>
      <c r="J3737" s="1627">
        <f t="shared" si="347"/>
        <v>40</v>
      </c>
      <c r="K3737" s="1686">
        <f t="shared" si="346"/>
        <v>43.8</v>
      </c>
      <c r="L3737" s="1627"/>
      <c r="M3737" s="1686"/>
      <c r="N3737" s="1686">
        <f t="shared" si="348"/>
        <v>0</v>
      </c>
      <c r="O3737" s="1627"/>
      <c r="P3737" s="1686"/>
      <c r="Q3737" s="1686">
        <f t="shared" si="349"/>
        <v>0</v>
      </c>
      <c r="R3737" s="2111"/>
    </row>
    <row r="3738" spans="1:18" s="637" customFormat="1" ht="27">
      <c r="A3738" s="1556"/>
      <c r="B3738" s="1557"/>
      <c r="C3738" s="1551"/>
      <c r="D3738" s="1542" t="s">
        <v>5955</v>
      </c>
      <c r="E3738" s="1551"/>
      <c r="F3738" s="1551" t="s">
        <v>589</v>
      </c>
      <c r="G3738" s="1627">
        <v>1</v>
      </c>
      <c r="H3738" s="1664">
        <v>2019</v>
      </c>
      <c r="I3738" s="1686">
        <v>73</v>
      </c>
      <c r="J3738" s="1627">
        <f t="shared" si="347"/>
        <v>40</v>
      </c>
      <c r="K3738" s="1686">
        <f t="shared" si="346"/>
        <v>43.8</v>
      </c>
      <c r="L3738" s="1627"/>
      <c r="M3738" s="1686"/>
      <c r="N3738" s="1686">
        <f t="shared" si="348"/>
        <v>0</v>
      </c>
      <c r="O3738" s="1627"/>
      <c r="P3738" s="1686"/>
      <c r="Q3738" s="1686">
        <f t="shared" si="349"/>
        <v>0</v>
      </c>
      <c r="R3738" s="2111"/>
    </row>
    <row r="3739" spans="1:18" s="637" customFormat="1" ht="27">
      <c r="A3739" s="1556"/>
      <c r="B3739" s="1557"/>
      <c r="C3739" s="1551"/>
      <c r="D3739" s="1542" t="s">
        <v>5955</v>
      </c>
      <c r="E3739" s="1551"/>
      <c r="F3739" s="1551" t="s">
        <v>589</v>
      </c>
      <c r="G3739" s="1627">
        <v>1</v>
      </c>
      <c r="H3739" s="1664">
        <v>2019</v>
      </c>
      <c r="I3739" s="1686">
        <v>73</v>
      </c>
      <c r="J3739" s="1627">
        <f t="shared" si="347"/>
        <v>40</v>
      </c>
      <c r="K3739" s="1686">
        <f t="shared" si="346"/>
        <v>43.8</v>
      </c>
      <c r="L3739" s="1627"/>
      <c r="M3739" s="1686"/>
      <c r="N3739" s="1686">
        <f t="shared" si="348"/>
        <v>0</v>
      </c>
      <c r="O3739" s="1627"/>
      <c r="P3739" s="1686"/>
      <c r="Q3739" s="1686">
        <f t="shared" si="349"/>
        <v>0</v>
      </c>
      <c r="R3739" s="2111"/>
    </row>
    <row r="3740" spans="1:18" s="637" customFormat="1" ht="27">
      <c r="A3740" s="1556"/>
      <c r="B3740" s="1557"/>
      <c r="C3740" s="1551"/>
      <c r="D3740" s="1542" t="s">
        <v>5840</v>
      </c>
      <c r="E3740" s="1551"/>
      <c r="F3740" s="1551" t="s">
        <v>589</v>
      </c>
      <c r="G3740" s="1627">
        <v>1</v>
      </c>
      <c r="H3740" s="1664">
        <v>2019</v>
      </c>
      <c r="I3740" s="1686">
        <v>94.98</v>
      </c>
      <c r="J3740" s="1627">
        <f t="shared" si="347"/>
        <v>40</v>
      </c>
      <c r="K3740" s="1686">
        <f t="shared" si="346"/>
        <v>56.988</v>
      </c>
      <c r="L3740" s="1627"/>
      <c r="M3740" s="1686"/>
      <c r="N3740" s="1686">
        <f t="shared" si="348"/>
        <v>0</v>
      </c>
      <c r="O3740" s="1627"/>
      <c r="P3740" s="1686"/>
      <c r="Q3740" s="1686">
        <f t="shared" si="349"/>
        <v>0</v>
      </c>
      <c r="R3740" s="2111"/>
    </row>
    <row r="3741" spans="1:18" s="637" customFormat="1" ht="27">
      <c r="A3741" s="1556"/>
      <c r="B3741" s="1557"/>
      <c r="C3741" s="1551"/>
      <c r="D3741" s="1542" t="s">
        <v>5840</v>
      </c>
      <c r="E3741" s="1551"/>
      <c r="F3741" s="1551" t="s">
        <v>589</v>
      </c>
      <c r="G3741" s="1627">
        <v>1</v>
      </c>
      <c r="H3741" s="1664">
        <v>2020</v>
      </c>
      <c r="I3741" s="1686">
        <v>76.98</v>
      </c>
      <c r="J3741" s="1627">
        <f t="shared" si="347"/>
        <v>30</v>
      </c>
      <c r="K3741" s="1686">
        <f t="shared" si="346"/>
        <v>53.886000000000003</v>
      </c>
      <c r="L3741" s="1627"/>
      <c r="M3741" s="1686"/>
      <c r="N3741" s="1686">
        <f t="shared" si="348"/>
        <v>0</v>
      </c>
      <c r="O3741" s="1627"/>
      <c r="P3741" s="1686"/>
      <c r="Q3741" s="1686">
        <f t="shared" si="349"/>
        <v>0</v>
      </c>
      <c r="R3741" s="2111"/>
    </row>
    <row r="3742" spans="1:18" s="637" customFormat="1" ht="27">
      <c r="A3742" s="1556"/>
      <c r="B3742" s="1557"/>
      <c r="C3742" s="1551"/>
      <c r="D3742" s="1542" t="s">
        <v>5840</v>
      </c>
      <c r="E3742" s="1551"/>
      <c r="F3742" s="1551" t="s">
        <v>589</v>
      </c>
      <c r="G3742" s="1627">
        <v>1</v>
      </c>
      <c r="H3742" s="1664">
        <v>2020</v>
      </c>
      <c r="I3742" s="1686">
        <v>76.98</v>
      </c>
      <c r="J3742" s="1627">
        <f t="shared" si="347"/>
        <v>30</v>
      </c>
      <c r="K3742" s="1686">
        <f t="shared" si="346"/>
        <v>53.886000000000003</v>
      </c>
      <c r="L3742" s="1627"/>
      <c r="M3742" s="1686"/>
      <c r="N3742" s="1686">
        <f t="shared" si="348"/>
        <v>0</v>
      </c>
      <c r="O3742" s="1627"/>
      <c r="P3742" s="1686"/>
      <c r="Q3742" s="1686">
        <f t="shared" si="349"/>
        <v>0</v>
      </c>
      <c r="R3742" s="2111"/>
    </row>
    <row r="3743" spans="1:18" s="637" customFormat="1">
      <c r="A3743" s="1556"/>
      <c r="B3743" s="1557"/>
      <c r="C3743" s="1551"/>
      <c r="D3743" s="1542" t="s">
        <v>2945</v>
      </c>
      <c r="E3743" s="1551"/>
      <c r="F3743" s="1551" t="s">
        <v>589</v>
      </c>
      <c r="G3743" s="1627">
        <v>1</v>
      </c>
      <c r="H3743" s="1664">
        <v>2010</v>
      </c>
      <c r="I3743" s="1686">
        <v>214.75700000000001</v>
      </c>
      <c r="J3743" s="1627">
        <f t="shared" si="347"/>
        <v>100</v>
      </c>
      <c r="K3743" s="1686">
        <f t="shared" si="346"/>
        <v>0</v>
      </c>
      <c r="L3743" s="1627"/>
      <c r="M3743" s="1686"/>
      <c r="N3743" s="1686">
        <f t="shared" si="348"/>
        <v>0</v>
      </c>
      <c r="O3743" s="1627"/>
      <c r="P3743" s="1686"/>
      <c r="Q3743" s="1686">
        <f t="shared" si="349"/>
        <v>0</v>
      </c>
      <c r="R3743" s="2111"/>
    </row>
    <row r="3744" spans="1:18" s="637" customFormat="1">
      <c r="A3744" s="1556"/>
      <c r="B3744" s="1557"/>
      <c r="C3744" s="1551"/>
      <c r="D3744" s="1542" t="s">
        <v>3901</v>
      </c>
      <c r="E3744" s="1551"/>
      <c r="F3744" s="1551" t="s">
        <v>589</v>
      </c>
      <c r="G3744" s="1627">
        <v>1</v>
      </c>
      <c r="H3744" s="1665">
        <v>2016</v>
      </c>
      <c r="I3744" s="1686">
        <v>68.313999999999993</v>
      </c>
      <c r="J3744" s="1627">
        <f t="shared" si="347"/>
        <v>70</v>
      </c>
      <c r="K3744" s="1686">
        <f t="shared" si="346"/>
        <v>20.494199999999999</v>
      </c>
      <c r="L3744" s="1627"/>
      <c r="M3744" s="1686"/>
      <c r="N3744" s="1686">
        <f t="shared" si="348"/>
        <v>0</v>
      </c>
      <c r="O3744" s="1627"/>
      <c r="P3744" s="1686"/>
      <c r="Q3744" s="1686">
        <f t="shared" si="349"/>
        <v>0</v>
      </c>
      <c r="R3744" s="2111"/>
    </row>
    <row r="3745" spans="1:18" s="637" customFormat="1">
      <c r="A3745" s="1556"/>
      <c r="B3745" s="1557"/>
      <c r="C3745" s="1551"/>
      <c r="D3745" s="1542" t="s">
        <v>3400</v>
      </c>
      <c r="E3745" s="1551"/>
      <c r="F3745" s="1551" t="s">
        <v>589</v>
      </c>
      <c r="G3745" s="1627">
        <v>1</v>
      </c>
      <c r="H3745" s="1664">
        <v>2010</v>
      </c>
      <c r="I3745" s="1686">
        <v>29.908000000000001</v>
      </c>
      <c r="J3745" s="1627">
        <f t="shared" si="347"/>
        <v>100</v>
      </c>
      <c r="K3745" s="1686">
        <f t="shared" si="346"/>
        <v>0</v>
      </c>
      <c r="L3745" s="1627"/>
      <c r="M3745" s="1686"/>
      <c r="N3745" s="1686">
        <f t="shared" si="348"/>
        <v>0</v>
      </c>
      <c r="O3745" s="1627"/>
      <c r="P3745" s="1686"/>
      <c r="Q3745" s="1686">
        <f t="shared" si="349"/>
        <v>0</v>
      </c>
      <c r="R3745" s="2111"/>
    </row>
    <row r="3746" spans="1:18" s="637" customFormat="1">
      <c r="A3746" s="1556"/>
      <c r="B3746" s="1557"/>
      <c r="C3746" s="1551"/>
      <c r="D3746" s="1542" t="s">
        <v>3400</v>
      </c>
      <c r="E3746" s="1551"/>
      <c r="F3746" s="1551" t="s">
        <v>589</v>
      </c>
      <c r="G3746" s="1627">
        <v>1</v>
      </c>
      <c r="H3746" s="1664">
        <v>2010</v>
      </c>
      <c r="I3746" s="1686">
        <v>29.908000000000001</v>
      </c>
      <c r="J3746" s="1627">
        <f t="shared" si="347"/>
        <v>100</v>
      </c>
      <c r="K3746" s="1686">
        <f t="shared" si="346"/>
        <v>0</v>
      </c>
      <c r="L3746" s="1627"/>
      <c r="M3746" s="1686"/>
      <c r="N3746" s="1686">
        <f t="shared" si="348"/>
        <v>0</v>
      </c>
      <c r="O3746" s="1627"/>
      <c r="P3746" s="1686"/>
      <c r="Q3746" s="1686">
        <f t="shared" si="349"/>
        <v>0</v>
      </c>
      <c r="R3746" s="2111"/>
    </row>
    <row r="3747" spans="1:18" s="637" customFormat="1">
      <c r="A3747" s="1556"/>
      <c r="B3747" s="1557"/>
      <c r="C3747" s="1551"/>
      <c r="D3747" s="1542" t="s">
        <v>3400</v>
      </c>
      <c r="E3747" s="1551"/>
      <c r="F3747" s="1551" t="s">
        <v>589</v>
      </c>
      <c r="G3747" s="1627">
        <v>1</v>
      </c>
      <c r="H3747" s="1664">
        <v>2010</v>
      </c>
      <c r="I3747" s="1686">
        <v>29.908000000000001</v>
      </c>
      <c r="J3747" s="1627">
        <f t="shared" si="347"/>
        <v>100</v>
      </c>
      <c r="K3747" s="1686">
        <f t="shared" si="346"/>
        <v>0</v>
      </c>
      <c r="L3747" s="1627"/>
      <c r="M3747" s="1686"/>
      <c r="N3747" s="1686">
        <f t="shared" si="348"/>
        <v>0</v>
      </c>
      <c r="O3747" s="1627"/>
      <c r="P3747" s="1686"/>
      <c r="Q3747" s="1686">
        <f t="shared" si="349"/>
        <v>0</v>
      </c>
      <c r="R3747" s="2111"/>
    </row>
    <row r="3748" spans="1:18" s="637" customFormat="1">
      <c r="A3748" s="1556"/>
      <c r="B3748" s="1557"/>
      <c r="C3748" s="1551"/>
      <c r="D3748" s="1542" t="s">
        <v>3400</v>
      </c>
      <c r="E3748" s="1551"/>
      <c r="F3748" s="1551" t="s">
        <v>589</v>
      </c>
      <c r="G3748" s="1627">
        <v>1</v>
      </c>
      <c r="H3748" s="1664">
        <v>2010</v>
      </c>
      <c r="I3748" s="1686">
        <v>29.908000000000001</v>
      </c>
      <c r="J3748" s="1627">
        <f t="shared" si="347"/>
        <v>100</v>
      </c>
      <c r="K3748" s="1686">
        <f t="shared" si="346"/>
        <v>0</v>
      </c>
      <c r="L3748" s="1627"/>
      <c r="M3748" s="1686"/>
      <c r="N3748" s="1686">
        <f t="shared" si="348"/>
        <v>0</v>
      </c>
      <c r="O3748" s="1627"/>
      <c r="P3748" s="1686"/>
      <c r="Q3748" s="1686">
        <f t="shared" si="349"/>
        <v>0</v>
      </c>
      <c r="R3748" s="2111"/>
    </row>
    <row r="3749" spans="1:18" s="637" customFormat="1">
      <c r="A3749" s="1556"/>
      <c r="B3749" s="1557"/>
      <c r="C3749" s="1551"/>
      <c r="D3749" s="1542" t="s">
        <v>3047</v>
      </c>
      <c r="E3749" s="1551"/>
      <c r="F3749" s="1551" t="s">
        <v>589</v>
      </c>
      <c r="G3749" s="1627">
        <v>1</v>
      </c>
      <c r="H3749" s="1664">
        <v>2010</v>
      </c>
      <c r="I3749" s="1686">
        <v>59.408999999999999</v>
      </c>
      <c r="J3749" s="1627">
        <f t="shared" si="347"/>
        <v>100</v>
      </c>
      <c r="K3749" s="1686">
        <f t="shared" si="346"/>
        <v>0</v>
      </c>
      <c r="L3749" s="1627"/>
      <c r="M3749" s="1686"/>
      <c r="N3749" s="1686">
        <f t="shared" si="348"/>
        <v>0</v>
      </c>
      <c r="O3749" s="1627"/>
      <c r="P3749" s="1686"/>
      <c r="Q3749" s="1686">
        <f t="shared" si="349"/>
        <v>0</v>
      </c>
      <c r="R3749" s="2111"/>
    </row>
    <row r="3750" spans="1:18" s="637" customFormat="1">
      <c r="A3750" s="1556"/>
      <c r="B3750" s="1557"/>
      <c r="C3750" s="1551"/>
      <c r="D3750" s="1542" t="s">
        <v>2950</v>
      </c>
      <c r="E3750" s="1551"/>
      <c r="F3750" s="1551" t="s">
        <v>589</v>
      </c>
      <c r="G3750" s="1627">
        <v>1</v>
      </c>
      <c r="H3750" s="1664">
        <v>2010</v>
      </c>
      <c r="I3750" s="1686">
        <v>66.125969999999995</v>
      </c>
      <c r="J3750" s="1627">
        <f t="shared" si="347"/>
        <v>100</v>
      </c>
      <c r="K3750" s="1686">
        <f t="shared" si="346"/>
        <v>0</v>
      </c>
      <c r="L3750" s="1627"/>
      <c r="M3750" s="1686"/>
      <c r="N3750" s="1686">
        <f t="shared" si="348"/>
        <v>0</v>
      </c>
      <c r="O3750" s="1627"/>
      <c r="P3750" s="1686"/>
      <c r="Q3750" s="1686">
        <f t="shared" si="349"/>
        <v>0</v>
      </c>
      <c r="R3750" s="2111"/>
    </row>
    <row r="3751" spans="1:18" s="637" customFormat="1">
      <c r="A3751" s="1556"/>
      <c r="B3751" s="1557"/>
      <c r="C3751" s="1551"/>
      <c r="D3751" s="1542" t="s">
        <v>2950</v>
      </c>
      <c r="E3751" s="1551"/>
      <c r="F3751" s="1551" t="s">
        <v>589</v>
      </c>
      <c r="G3751" s="1627">
        <v>1</v>
      </c>
      <c r="H3751" s="1664">
        <v>2010</v>
      </c>
      <c r="I3751" s="1686">
        <v>66.125969999999995</v>
      </c>
      <c r="J3751" s="1627">
        <f t="shared" si="347"/>
        <v>100</v>
      </c>
      <c r="K3751" s="1686">
        <f t="shared" si="346"/>
        <v>0</v>
      </c>
      <c r="L3751" s="1627"/>
      <c r="M3751" s="1686"/>
      <c r="N3751" s="1686">
        <f t="shared" si="348"/>
        <v>0</v>
      </c>
      <c r="O3751" s="1627"/>
      <c r="P3751" s="1686"/>
      <c r="Q3751" s="1686">
        <f t="shared" si="349"/>
        <v>0</v>
      </c>
      <c r="R3751" s="2111"/>
    </row>
    <row r="3752" spans="1:18" ht="16.5">
      <c r="A3752" s="1559"/>
      <c r="B3752" s="1559"/>
      <c r="C3752" s="1560"/>
      <c r="D3752" s="1525" t="s">
        <v>6062</v>
      </c>
      <c r="E3752" s="1561"/>
      <c r="F3752" s="1527"/>
      <c r="G3752" s="1628">
        <v>1</v>
      </c>
      <c r="H3752" s="1628">
        <v>1998</v>
      </c>
      <c r="I3752" s="1694">
        <v>170.2</v>
      </c>
      <c r="J3752" s="1629">
        <f t="shared" si="347"/>
        <v>100</v>
      </c>
      <c r="K3752" s="1695">
        <f t="shared" si="346"/>
        <v>0</v>
      </c>
      <c r="L3752" s="1629"/>
      <c r="M3752" s="1695"/>
      <c r="N3752" s="1695">
        <f t="shared" ref="N3752:N3815" si="350">+L3752*M3752</f>
        <v>0</v>
      </c>
      <c r="O3752" s="1695"/>
      <c r="P3752" s="1695"/>
      <c r="Q3752" s="1695">
        <f t="shared" ref="Q3752:Q3815" si="351">+O3752*P3752</f>
        <v>0</v>
      </c>
      <c r="R3752" s="2082" t="s">
        <v>523</v>
      </c>
    </row>
    <row r="3753" spans="1:18" ht="16.5">
      <c r="A3753" s="1559"/>
      <c r="B3753" s="1559"/>
      <c r="C3753" s="1560"/>
      <c r="D3753" s="1525" t="s">
        <v>6063</v>
      </c>
      <c r="E3753" s="1561"/>
      <c r="F3753" s="1527"/>
      <c r="G3753" s="1628">
        <v>1</v>
      </c>
      <c r="H3753" s="1628">
        <v>1986</v>
      </c>
      <c r="I3753" s="1694">
        <v>166.5</v>
      </c>
      <c r="J3753" s="1629">
        <f t="shared" si="347"/>
        <v>100</v>
      </c>
      <c r="K3753" s="1695">
        <f t="shared" si="346"/>
        <v>0</v>
      </c>
      <c r="L3753" s="1629"/>
      <c r="M3753" s="1695"/>
      <c r="N3753" s="1695">
        <f t="shared" si="350"/>
        <v>0</v>
      </c>
      <c r="O3753" s="1695"/>
      <c r="P3753" s="1695"/>
      <c r="Q3753" s="1695">
        <f t="shared" si="351"/>
        <v>0</v>
      </c>
      <c r="R3753" s="2082"/>
    </row>
    <row r="3754" spans="1:18" ht="16.5">
      <c r="A3754" s="1559"/>
      <c r="B3754" s="1559"/>
      <c r="C3754" s="1560"/>
      <c r="D3754" s="1525" t="s">
        <v>6064</v>
      </c>
      <c r="E3754" s="1561"/>
      <c r="F3754" s="1527"/>
      <c r="G3754" s="1628">
        <v>1</v>
      </c>
      <c r="H3754" s="1628">
        <v>1986</v>
      </c>
      <c r="I3754" s="1694">
        <v>89</v>
      </c>
      <c r="J3754" s="1629">
        <f t="shared" si="347"/>
        <v>100</v>
      </c>
      <c r="K3754" s="1695">
        <f t="shared" si="346"/>
        <v>0</v>
      </c>
      <c r="L3754" s="1629"/>
      <c r="M3754" s="1695"/>
      <c r="N3754" s="1695">
        <f t="shared" si="350"/>
        <v>0</v>
      </c>
      <c r="O3754" s="1695"/>
      <c r="P3754" s="1695"/>
      <c r="Q3754" s="1695">
        <f t="shared" si="351"/>
        <v>0</v>
      </c>
      <c r="R3754" s="2082"/>
    </row>
    <row r="3755" spans="1:18" ht="16.5">
      <c r="A3755" s="1559"/>
      <c r="B3755" s="1559"/>
      <c r="C3755" s="1560"/>
      <c r="D3755" s="1525" t="s">
        <v>6065</v>
      </c>
      <c r="E3755" s="1561"/>
      <c r="F3755" s="1527"/>
      <c r="G3755" s="1628">
        <v>5</v>
      </c>
      <c r="H3755" s="1628">
        <v>1986</v>
      </c>
      <c r="I3755" s="1694">
        <v>35.299999999999997</v>
      </c>
      <c r="J3755" s="1629">
        <f t="shared" si="347"/>
        <v>100</v>
      </c>
      <c r="K3755" s="1695">
        <f t="shared" si="346"/>
        <v>0</v>
      </c>
      <c r="L3755" s="1629"/>
      <c r="M3755" s="1695"/>
      <c r="N3755" s="1695">
        <f t="shared" si="350"/>
        <v>0</v>
      </c>
      <c r="O3755" s="1695"/>
      <c r="P3755" s="1695"/>
      <c r="Q3755" s="1695">
        <f t="shared" si="351"/>
        <v>0</v>
      </c>
      <c r="R3755" s="2082"/>
    </row>
    <row r="3756" spans="1:18" ht="16.5">
      <c r="A3756" s="1559"/>
      <c r="B3756" s="1559"/>
      <c r="C3756" s="1560"/>
      <c r="D3756" s="1525" t="s">
        <v>6066</v>
      </c>
      <c r="E3756" s="1561"/>
      <c r="F3756" s="1527"/>
      <c r="G3756" s="1628">
        <v>7</v>
      </c>
      <c r="H3756" s="1628">
        <v>1973</v>
      </c>
      <c r="I3756" s="1694">
        <v>144.6</v>
      </c>
      <c r="J3756" s="1629">
        <f t="shared" si="347"/>
        <v>100</v>
      </c>
      <c r="K3756" s="1695">
        <f t="shared" si="346"/>
        <v>0</v>
      </c>
      <c r="L3756" s="1629"/>
      <c r="M3756" s="1695"/>
      <c r="N3756" s="1695">
        <f t="shared" si="350"/>
        <v>0</v>
      </c>
      <c r="O3756" s="1695"/>
      <c r="P3756" s="1695"/>
      <c r="Q3756" s="1695">
        <f t="shared" si="351"/>
        <v>0</v>
      </c>
      <c r="R3756" s="2082"/>
    </row>
    <row r="3757" spans="1:18" ht="16.5">
      <c r="A3757" s="1559"/>
      <c r="B3757" s="1559"/>
      <c r="C3757" s="1560"/>
      <c r="D3757" s="1525" t="s">
        <v>6067</v>
      </c>
      <c r="E3757" s="1561"/>
      <c r="F3757" s="1527"/>
      <c r="G3757" s="1628">
        <v>21</v>
      </c>
      <c r="H3757" s="1628">
        <v>1994</v>
      </c>
      <c r="I3757" s="1694">
        <v>215.81</v>
      </c>
      <c r="J3757" s="1629">
        <f t="shared" si="347"/>
        <v>100</v>
      </c>
      <c r="K3757" s="1695">
        <f t="shared" si="346"/>
        <v>0</v>
      </c>
      <c r="L3757" s="1629"/>
      <c r="M3757" s="1695"/>
      <c r="N3757" s="1695">
        <f t="shared" si="350"/>
        <v>0</v>
      </c>
      <c r="O3757" s="1695"/>
      <c r="P3757" s="1695"/>
      <c r="Q3757" s="1695">
        <f t="shared" si="351"/>
        <v>0</v>
      </c>
      <c r="R3757" s="2082"/>
    </row>
    <row r="3758" spans="1:18" ht="16.5">
      <c r="A3758" s="1559"/>
      <c r="B3758" s="1559"/>
      <c r="C3758" s="1560"/>
      <c r="D3758" s="1525" t="s">
        <v>6068</v>
      </c>
      <c r="E3758" s="1561"/>
      <c r="F3758" s="1527"/>
      <c r="G3758" s="1628">
        <v>41</v>
      </c>
      <c r="H3758" s="1628">
        <v>1984</v>
      </c>
      <c r="I3758" s="1694">
        <v>503.2</v>
      </c>
      <c r="J3758" s="1629">
        <f t="shared" si="347"/>
        <v>100</v>
      </c>
      <c r="K3758" s="1695">
        <f t="shared" si="346"/>
        <v>0</v>
      </c>
      <c r="L3758" s="1629"/>
      <c r="M3758" s="1695"/>
      <c r="N3758" s="1695">
        <f t="shared" si="350"/>
        <v>0</v>
      </c>
      <c r="O3758" s="1695"/>
      <c r="P3758" s="1695"/>
      <c r="Q3758" s="1695">
        <f t="shared" si="351"/>
        <v>0</v>
      </c>
      <c r="R3758" s="2082"/>
    </row>
    <row r="3759" spans="1:18" ht="16.5">
      <c r="A3759" s="1559"/>
      <c r="B3759" s="1559"/>
      <c r="C3759" s="1560"/>
      <c r="D3759" s="1525" t="s">
        <v>5644</v>
      </c>
      <c r="E3759" s="1561"/>
      <c r="F3759" s="1527"/>
      <c r="G3759" s="1628">
        <v>9</v>
      </c>
      <c r="H3759" s="1628">
        <v>1995</v>
      </c>
      <c r="I3759" s="1694">
        <v>350.6</v>
      </c>
      <c r="J3759" s="1629">
        <f t="shared" si="347"/>
        <v>100</v>
      </c>
      <c r="K3759" s="1695">
        <f t="shared" si="346"/>
        <v>0</v>
      </c>
      <c r="L3759" s="1629"/>
      <c r="M3759" s="1695"/>
      <c r="N3759" s="1695">
        <f t="shared" si="350"/>
        <v>0</v>
      </c>
      <c r="O3759" s="1695"/>
      <c r="P3759" s="1695"/>
      <c r="Q3759" s="1695">
        <f t="shared" si="351"/>
        <v>0</v>
      </c>
      <c r="R3759" s="2082"/>
    </row>
    <row r="3760" spans="1:18" ht="16.5">
      <c r="A3760" s="1559"/>
      <c r="B3760" s="1559"/>
      <c r="C3760" s="1560"/>
      <c r="D3760" s="1525" t="s">
        <v>6069</v>
      </c>
      <c r="E3760" s="1561"/>
      <c r="F3760" s="1527"/>
      <c r="G3760" s="1628">
        <v>1</v>
      </c>
      <c r="H3760" s="1628">
        <v>1995</v>
      </c>
      <c r="I3760" s="1694">
        <v>75</v>
      </c>
      <c r="J3760" s="1629">
        <f t="shared" si="347"/>
        <v>100</v>
      </c>
      <c r="K3760" s="1695">
        <f t="shared" si="346"/>
        <v>0</v>
      </c>
      <c r="L3760" s="1629"/>
      <c r="M3760" s="1695"/>
      <c r="N3760" s="1695">
        <f t="shared" si="350"/>
        <v>0</v>
      </c>
      <c r="O3760" s="1695"/>
      <c r="P3760" s="1695"/>
      <c r="Q3760" s="1695">
        <f t="shared" si="351"/>
        <v>0</v>
      </c>
      <c r="R3760" s="2082"/>
    </row>
    <row r="3761" spans="1:18" ht="16.5">
      <c r="A3761" s="1559"/>
      <c r="B3761" s="1559"/>
      <c r="C3761" s="1560"/>
      <c r="D3761" s="1525" t="s">
        <v>6070</v>
      </c>
      <c r="E3761" s="1561"/>
      <c r="F3761" s="1527"/>
      <c r="G3761" s="1628">
        <v>1</v>
      </c>
      <c r="H3761" s="1628">
        <v>1995</v>
      </c>
      <c r="I3761" s="1694">
        <v>90</v>
      </c>
      <c r="J3761" s="1629">
        <f t="shared" si="347"/>
        <v>100</v>
      </c>
      <c r="K3761" s="1695">
        <f t="shared" si="346"/>
        <v>0</v>
      </c>
      <c r="L3761" s="1629"/>
      <c r="M3761" s="1695"/>
      <c r="N3761" s="1695">
        <f t="shared" si="350"/>
        <v>0</v>
      </c>
      <c r="O3761" s="1695"/>
      <c r="P3761" s="1695"/>
      <c r="Q3761" s="1695">
        <f t="shared" si="351"/>
        <v>0</v>
      </c>
      <c r="R3761" s="2082"/>
    </row>
    <row r="3762" spans="1:18" ht="16.5">
      <c r="A3762" s="1559"/>
      <c r="B3762" s="1559"/>
      <c r="C3762" s="1560"/>
      <c r="D3762" s="1525" t="s">
        <v>6071</v>
      </c>
      <c r="E3762" s="1561"/>
      <c r="F3762" s="1527"/>
      <c r="G3762" s="1628">
        <v>1</v>
      </c>
      <c r="H3762" s="1628">
        <v>1995</v>
      </c>
      <c r="I3762" s="1694">
        <v>80</v>
      </c>
      <c r="J3762" s="1629">
        <f t="shared" si="347"/>
        <v>100</v>
      </c>
      <c r="K3762" s="1695">
        <f t="shared" si="346"/>
        <v>0</v>
      </c>
      <c r="L3762" s="1629"/>
      <c r="M3762" s="1695"/>
      <c r="N3762" s="1695">
        <f t="shared" si="350"/>
        <v>0</v>
      </c>
      <c r="O3762" s="1695"/>
      <c r="P3762" s="1695"/>
      <c r="Q3762" s="1695">
        <f t="shared" si="351"/>
        <v>0</v>
      </c>
      <c r="R3762" s="2082"/>
    </row>
    <row r="3763" spans="1:18" ht="16.5">
      <c r="A3763" s="1559"/>
      <c r="B3763" s="1559"/>
      <c r="C3763" s="1560"/>
      <c r="D3763" s="1525" t="s">
        <v>6072</v>
      </c>
      <c r="E3763" s="1561"/>
      <c r="F3763" s="1527"/>
      <c r="G3763" s="1628">
        <v>10</v>
      </c>
      <c r="H3763" s="1628">
        <v>1995</v>
      </c>
      <c r="I3763" s="1694">
        <v>328</v>
      </c>
      <c r="J3763" s="1629">
        <f t="shared" si="347"/>
        <v>100</v>
      </c>
      <c r="K3763" s="1695">
        <f t="shared" ref="K3763:K3826" si="352">IF(J3763=100,0,I3763-I3763*J3763%)</f>
        <v>0</v>
      </c>
      <c r="L3763" s="1629"/>
      <c r="M3763" s="1695"/>
      <c r="N3763" s="1695">
        <f t="shared" si="350"/>
        <v>0</v>
      </c>
      <c r="O3763" s="1695"/>
      <c r="P3763" s="1695"/>
      <c r="Q3763" s="1695">
        <f t="shared" si="351"/>
        <v>0</v>
      </c>
      <c r="R3763" s="2082"/>
    </row>
    <row r="3764" spans="1:18" ht="16.5">
      <c r="A3764" s="1559"/>
      <c r="B3764" s="1559"/>
      <c r="C3764" s="1560"/>
      <c r="D3764" s="1525" t="s">
        <v>6073</v>
      </c>
      <c r="E3764" s="1561"/>
      <c r="F3764" s="1527"/>
      <c r="G3764" s="1628">
        <v>21</v>
      </c>
      <c r="H3764" s="1628">
        <v>1984</v>
      </c>
      <c r="I3764" s="1694">
        <v>502</v>
      </c>
      <c r="J3764" s="1629">
        <f t="shared" si="347"/>
        <v>100</v>
      </c>
      <c r="K3764" s="1695">
        <f t="shared" si="352"/>
        <v>0</v>
      </c>
      <c r="L3764" s="1629"/>
      <c r="M3764" s="1695"/>
      <c r="N3764" s="1695">
        <f t="shared" si="350"/>
        <v>0</v>
      </c>
      <c r="O3764" s="1695"/>
      <c r="P3764" s="1695"/>
      <c r="Q3764" s="1695">
        <f t="shared" si="351"/>
        <v>0</v>
      </c>
      <c r="R3764" s="2082"/>
    </row>
    <row r="3765" spans="1:18" ht="16.5">
      <c r="A3765" s="1559"/>
      <c r="B3765" s="1559"/>
      <c r="C3765" s="1560"/>
      <c r="D3765" s="1525" t="s">
        <v>6074</v>
      </c>
      <c r="E3765" s="1561"/>
      <c r="F3765" s="1527"/>
      <c r="G3765" s="1628">
        <v>38</v>
      </c>
      <c r="H3765" s="1628">
        <v>1984</v>
      </c>
      <c r="I3765" s="1694">
        <v>243.5</v>
      </c>
      <c r="J3765" s="1629">
        <f t="shared" si="347"/>
        <v>100</v>
      </c>
      <c r="K3765" s="1695">
        <f t="shared" si="352"/>
        <v>0</v>
      </c>
      <c r="L3765" s="1629"/>
      <c r="M3765" s="1695"/>
      <c r="N3765" s="1695">
        <f t="shared" si="350"/>
        <v>0</v>
      </c>
      <c r="O3765" s="1695"/>
      <c r="P3765" s="1695"/>
      <c r="Q3765" s="1695">
        <f t="shared" si="351"/>
        <v>0</v>
      </c>
      <c r="R3765" s="2082"/>
    </row>
    <row r="3766" spans="1:18" ht="16.5">
      <c r="A3766" s="1559"/>
      <c r="B3766" s="1559"/>
      <c r="C3766" s="1560"/>
      <c r="D3766" s="1525" t="s">
        <v>6075</v>
      </c>
      <c r="E3766" s="1561"/>
      <c r="F3766" s="1527"/>
      <c r="G3766" s="1628">
        <v>3</v>
      </c>
      <c r="H3766" s="1628">
        <v>1984</v>
      </c>
      <c r="I3766" s="1694">
        <v>26.5</v>
      </c>
      <c r="J3766" s="1629">
        <f t="shared" si="347"/>
        <v>100</v>
      </c>
      <c r="K3766" s="1695">
        <f t="shared" si="352"/>
        <v>0</v>
      </c>
      <c r="L3766" s="1629"/>
      <c r="M3766" s="1695"/>
      <c r="N3766" s="1695">
        <f t="shared" si="350"/>
        <v>0</v>
      </c>
      <c r="O3766" s="1695"/>
      <c r="P3766" s="1695"/>
      <c r="Q3766" s="1695">
        <f t="shared" si="351"/>
        <v>0</v>
      </c>
      <c r="R3766" s="2082"/>
    </row>
    <row r="3767" spans="1:18" ht="16.5">
      <c r="A3767" s="1559"/>
      <c r="B3767" s="1559"/>
      <c r="C3767" s="1560"/>
      <c r="D3767" s="1525" t="s">
        <v>6076</v>
      </c>
      <c r="E3767" s="1561"/>
      <c r="F3767" s="1527"/>
      <c r="G3767" s="1628">
        <v>5</v>
      </c>
      <c r="H3767" s="1628">
        <v>1984</v>
      </c>
      <c r="I3767" s="1694">
        <v>88.2</v>
      </c>
      <c r="J3767" s="1629">
        <f t="shared" si="347"/>
        <v>100</v>
      </c>
      <c r="K3767" s="1695">
        <f t="shared" si="352"/>
        <v>0</v>
      </c>
      <c r="L3767" s="1629"/>
      <c r="M3767" s="1695"/>
      <c r="N3767" s="1695">
        <f t="shared" si="350"/>
        <v>0</v>
      </c>
      <c r="O3767" s="1695"/>
      <c r="P3767" s="1695"/>
      <c r="Q3767" s="1695">
        <f t="shared" si="351"/>
        <v>0</v>
      </c>
      <c r="R3767" s="2082"/>
    </row>
    <row r="3768" spans="1:18" ht="16.5">
      <c r="A3768" s="1559"/>
      <c r="B3768" s="1559"/>
      <c r="C3768" s="1560"/>
      <c r="D3768" s="1525" t="s">
        <v>6077</v>
      </c>
      <c r="E3768" s="1561"/>
      <c r="F3768" s="1527"/>
      <c r="G3768" s="1628">
        <v>3</v>
      </c>
      <c r="H3768" s="1628">
        <v>1984</v>
      </c>
      <c r="I3768" s="1694">
        <v>39.6</v>
      </c>
      <c r="J3768" s="1629">
        <f t="shared" si="347"/>
        <v>100</v>
      </c>
      <c r="K3768" s="1695">
        <f t="shared" si="352"/>
        <v>0</v>
      </c>
      <c r="L3768" s="1629"/>
      <c r="M3768" s="1695"/>
      <c r="N3768" s="1695">
        <f t="shared" si="350"/>
        <v>0</v>
      </c>
      <c r="O3768" s="1695"/>
      <c r="P3768" s="1695"/>
      <c r="Q3768" s="1695">
        <f t="shared" si="351"/>
        <v>0</v>
      </c>
      <c r="R3768" s="2082"/>
    </row>
    <row r="3769" spans="1:18" ht="16.5">
      <c r="A3769" s="1559"/>
      <c r="B3769" s="1559"/>
      <c r="C3769" s="1560"/>
      <c r="D3769" s="1525" t="s">
        <v>6078</v>
      </c>
      <c r="E3769" s="1561"/>
      <c r="F3769" s="1527"/>
      <c r="G3769" s="1628">
        <v>7</v>
      </c>
      <c r="H3769" s="1628">
        <v>1984</v>
      </c>
      <c r="I3769" s="1694">
        <v>61.7</v>
      </c>
      <c r="J3769" s="1629">
        <f t="shared" si="347"/>
        <v>100</v>
      </c>
      <c r="K3769" s="1695">
        <f t="shared" si="352"/>
        <v>0</v>
      </c>
      <c r="L3769" s="1629"/>
      <c r="M3769" s="1695"/>
      <c r="N3769" s="1695">
        <f t="shared" si="350"/>
        <v>0</v>
      </c>
      <c r="O3769" s="1695"/>
      <c r="P3769" s="1695"/>
      <c r="Q3769" s="1695">
        <f t="shared" si="351"/>
        <v>0</v>
      </c>
      <c r="R3769" s="2082"/>
    </row>
    <row r="3770" spans="1:18" ht="16.5">
      <c r="A3770" s="1559"/>
      <c r="B3770" s="1559"/>
      <c r="C3770" s="1560"/>
      <c r="D3770" s="1525" t="s">
        <v>6079</v>
      </c>
      <c r="E3770" s="1561"/>
      <c r="F3770" s="1527"/>
      <c r="G3770" s="1628">
        <v>6</v>
      </c>
      <c r="H3770" s="1628">
        <v>1984</v>
      </c>
      <c r="I3770" s="1694">
        <v>106</v>
      </c>
      <c r="J3770" s="1629">
        <f t="shared" si="347"/>
        <v>100</v>
      </c>
      <c r="K3770" s="1695">
        <f t="shared" si="352"/>
        <v>0</v>
      </c>
      <c r="L3770" s="1629"/>
      <c r="M3770" s="1695"/>
      <c r="N3770" s="1695">
        <f t="shared" si="350"/>
        <v>0</v>
      </c>
      <c r="O3770" s="1695"/>
      <c r="P3770" s="1695"/>
      <c r="Q3770" s="1695">
        <f t="shared" si="351"/>
        <v>0</v>
      </c>
      <c r="R3770" s="2082"/>
    </row>
    <row r="3771" spans="1:18" ht="16.5">
      <c r="A3771" s="1559"/>
      <c r="B3771" s="1559"/>
      <c r="C3771" s="1560"/>
      <c r="D3771" s="1525" t="s">
        <v>6080</v>
      </c>
      <c r="E3771" s="1561"/>
      <c r="F3771" s="1527"/>
      <c r="G3771" s="1628">
        <v>3</v>
      </c>
      <c r="H3771" s="1628">
        <v>1984</v>
      </c>
      <c r="I3771" s="1694">
        <v>13.2</v>
      </c>
      <c r="J3771" s="1629">
        <f t="shared" si="347"/>
        <v>100</v>
      </c>
      <c r="K3771" s="1695">
        <f t="shared" si="352"/>
        <v>0</v>
      </c>
      <c r="L3771" s="1629"/>
      <c r="M3771" s="1695"/>
      <c r="N3771" s="1695">
        <f t="shared" si="350"/>
        <v>0</v>
      </c>
      <c r="O3771" s="1695"/>
      <c r="P3771" s="1695"/>
      <c r="Q3771" s="1695">
        <f t="shared" si="351"/>
        <v>0</v>
      </c>
      <c r="R3771" s="2082"/>
    </row>
    <row r="3772" spans="1:18" ht="16.5">
      <c r="A3772" s="1559"/>
      <c r="B3772" s="1559"/>
      <c r="C3772" s="1560"/>
      <c r="D3772" s="1525" t="s">
        <v>6081</v>
      </c>
      <c r="E3772" s="1561"/>
      <c r="F3772" s="1527"/>
      <c r="G3772" s="1628">
        <v>1</v>
      </c>
      <c r="H3772" s="1628">
        <v>1984</v>
      </c>
      <c r="I3772" s="1694">
        <v>27</v>
      </c>
      <c r="J3772" s="1629">
        <f t="shared" si="347"/>
        <v>100</v>
      </c>
      <c r="K3772" s="1695">
        <f t="shared" si="352"/>
        <v>0</v>
      </c>
      <c r="L3772" s="1629"/>
      <c r="M3772" s="1695"/>
      <c r="N3772" s="1695">
        <f t="shared" si="350"/>
        <v>0</v>
      </c>
      <c r="O3772" s="1695"/>
      <c r="P3772" s="1695"/>
      <c r="Q3772" s="1695">
        <f t="shared" si="351"/>
        <v>0</v>
      </c>
      <c r="R3772" s="2082"/>
    </row>
    <row r="3773" spans="1:18" ht="16.5">
      <c r="A3773" s="1559"/>
      <c r="B3773" s="1559"/>
      <c r="C3773" s="1560"/>
      <c r="D3773" s="1525" t="s">
        <v>6082</v>
      </c>
      <c r="E3773" s="1561"/>
      <c r="F3773" s="1527"/>
      <c r="G3773" s="1628">
        <v>6</v>
      </c>
      <c r="H3773" s="1628">
        <v>1984</v>
      </c>
      <c r="I3773" s="1694">
        <v>132</v>
      </c>
      <c r="J3773" s="1629">
        <f t="shared" si="347"/>
        <v>100</v>
      </c>
      <c r="K3773" s="1695">
        <f t="shared" si="352"/>
        <v>0</v>
      </c>
      <c r="L3773" s="1629"/>
      <c r="M3773" s="1695"/>
      <c r="N3773" s="1695">
        <f t="shared" si="350"/>
        <v>0</v>
      </c>
      <c r="O3773" s="1695"/>
      <c r="P3773" s="1695"/>
      <c r="Q3773" s="1695">
        <f t="shared" si="351"/>
        <v>0</v>
      </c>
      <c r="R3773" s="2082"/>
    </row>
    <row r="3774" spans="1:18" ht="16.5">
      <c r="A3774" s="1559"/>
      <c r="B3774" s="1559"/>
      <c r="C3774" s="1560"/>
      <c r="D3774" s="1525" t="s">
        <v>6083</v>
      </c>
      <c r="E3774" s="1561"/>
      <c r="F3774" s="1527"/>
      <c r="G3774" s="1628">
        <v>1</v>
      </c>
      <c r="H3774" s="1628">
        <v>1984</v>
      </c>
      <c r="I3774" s="1694">
        <v>13.2</v>
      </c>
      <c r="J3774" s="1629">
        <f t="shared" si="347"/>
        <v>100</v>
      </c>
      <c r="K3774" s="1695">
        <f t="shared" si="352"/>
        <v>0</v>
      </c>
      <c r="L3774" s="1629"/>
      <c r="M3774" s="1695"/>
      <c r="N3774" s="1695">
        <f t="shared" si="350"/>
        <v>0</v>
      </c>
      <c r="O3774" s="1695"/>
      <c r="P3774" s="1695"/>
      <c r="Q3774" s="1695">
        <f t="shared" si="351"/>
        <v>0</v>
      </c>
      <c r="R3774" s="2082"/>
    </row>
    <row r="3775" spans="1:18" ht="16.5">
      <c r="A3775" s="1559"/>
      <c r="B3775" s="1559"/>
      <c r="C3775" s="1560"/>
      <c r="D3775" s="1525" t="s">
        <v>6084</v>
      </c>
      <c r="E3775" s="1561"/>
      <c r="F3775" s="1527"/>
      <c r="G3775" s="1628">
        <v>4</v>
      </c>
      <c r="H3775" s="1628">
        <v>1984</v>
      </c>
      <c r="I3775" s="1694">
        <v>21</v>
      </c>
      <c r="J3775" s="1629">
        <f t="shared" si="347"/>
        <v>100</v>
      </c>
      <c r="K3775" s="1695">
        <f t="shared" si="352"/>
        <v>0</v>
      </c>
      <c r="L3775" s="1629"/>
      <c r="M3775" s="1695"/>
      <c r="N3775" s="1695">
        <f t="shared" si="350"/>
        <v>0</v>
      </c>
      <c r="O3775" s="1695"/>
      <c r="P3775" s="1695"/>
      <c r="Q3775" s="1695">
        <f t="shared" si="351"/>
        <v>0</v>
      </c>
      <c r="R3775" s="2082"/>
    </row>
    <row r="3776" spans="1:18" ht="16.5">
      <c r="A3776" s="1559"/>
      <c r="B3776" s="1559"/>
      <c r="C3776" s="1560"/>
      <c r="D3776" s="1525" t="s">
        <v>6085</v>
      </c>
      <c r="E3776" s="1561"/>
      <c r="F3776" s="1527"/>
      <c r="G3776" s="1628">
        <v>75</v>
      </c>
      <c r="H3776" s="1628">
        <v>1984</v>
      </c>
      <c r="I3776" s="1694">
        <v>595.4</v>
      </c>
      <c r="J3776" s="1629">
        <f t="shared" si="347"/>
        <v>100</v>
      </c>
      <c r="K3776" s="1695">
        <f t="shared" si="352"/>
        <v>0</v>
      </c>
      <c r="L3776" s="1629"/>
      <c r="M3776" s="1695"/>
      <c r="N3776" s="1695">
        <f t="shared" si="350"/>
        <v>0</v>
      </c>
      <c r="O3776" s="1695"/>
      <c r="P3776" s="1695"/>
      <c r="Q3776" s="1695">
        <f t="shared" si="351"/>
        <v>0</v>
      </c>
      <c r="R3776" s="2082"/>
    </row>
    <row r="3777" spans="1:18" ht="16.5">
      <c r="A3777" s="1559"/>
      <c r="B3777" s="1559"/>
      <c r="C3777" s="1560"/>
      <c r="D3777" s="1525" t="s">
        <v>6086</v>
      </c>
      <c r="E3777" s="1561"/>
      <c r="F3777" s="1527"/>
      <c r="G3777" s="1628">
        <v>22</v>
      </c>
      <c r="H3777" s="1628">
        <v>1984</v>
      </c>
      <c r="I3777" s="1694">
        <v>155.19999999999999</v>
      </c>
      <c r="J3777" s="1629">
        <f t="shared" si="347"/>
        <v>100</v>
      </c>
      <c r="K3777" s="1695">
        <f t="shared" si="352"/>
        <v>0</v>
      </c>
      <c r="L3777" s="1629"/>
      <c r="M3777" s="1695"/>
      <c r="N3777" s="1695">
        <f t="shared" si="350"/>
        <v>0</v>
      </c>
      <c r="O3777" s="1695"/>
      <c r="P3777" s="1695"/>
      <c r="Q3777" s="1695">
        <f t="shared" si="351"/>
        <v>0</v>
      </c>
      <c r="R3777" s="2082"/>
    </row>
    <row r="3778" spans="1:18" ht="16.5">
      <c r="A3778" s="1559"/>
      <c r="B3778" s="1559"/>
      <c r="C3778" s="1560"/>
      <c r="D3778" s="1525" t="s">
        <v>6087</v>
      </c>
      <c r="E3778" s="1561"/>
      <c r="F3778" s="1527"/>
      <c r="G3778" s="1628">
        <v>33</v>
      </c>
      <c r="H3778" s="1628">
        <v>1984</v>
      </c>
      <c r="I3778" s="1694">
        <v>282.2</v>
      </c>
      <c r="J3778" s="1629">
        <f t="shared" si="347"/>
        <v>100</v>
      </c>
      <c r="K3778" s="1695">
        <f t="shared" si="352"/>
        <v>0</v>
      </c>
      <c r="L3778" s="1629"/>
      <c r="M3778" s="1695"/>
      <c r="N3778" s="1695">
        <f t="shared" si="350"/>
        <v>0</v>
      </c>
      <c r="O3778" s="1695"/>
      <c r="P3778" s="1695"/>
      <c r="Q3778" s="1695">
        <f t="shared" si="351"/>
        <v>0</v>
      </c>
      <c r="R3778" s="2082"/>
    </row>
    <row r="3779" spans="1:18" ht="16.5">
      <c r="A3779" s="1559"/>
      <c r="B3779" s="1559"/>
      <c r="C3779" s="1560"/>
      <c r="D3779" s="1525" t="s">
        <v>6088</v>
      </c>
      <c r="E3779" s="1561"/>
      <c r="F3779" s="1527"/>
      <c r="G3779" s="1628">
        <v>10</v>
      </c>
      <c r="H3779" s="1628">
        <v>1984</v>
      </c>
      <c r="I3779" s="1694">
        <v>132.30000000000001</v>
      </c>
      <c r="J3779" s="1629">
        <f t="shared" si="347"/>
        <v>100</v>
      </c>
      <c r="K3779" s="1695">
        <f t="shared" si="352"/>
        <v>0</v>
      </c>
      <c r="L3779" s="1629"/>
      <c r="M3779" s="1695"/>
      <c r="N3779" s="1695">
        <f t="shared" si="350"/>
        <v>0</v>
      </c>
      <c r="O3779" s="1695"/>
      <c r="P3779" s="1695"/>
      <c r="Q3779" s="1695">
        <f t="shared" si="351"/>
        <v>0</v>
      </c>
      <c r="R3779" s="2082"/>
    </row>
    <row r="3780" spans="1:18" ht="27">
      <c r="A3780" s="1559"/>
      <c r="B3780" s="1559"/>
      <c r="C3780" s="1560"/>
      <c r="D3780" s="1525" t="s">
        <v>6089</v>
      </c>
      <c r="E3780" s="1561"/>
      <c r="F3780" s="1527"/>
      <c r="G3780" s="1628">
        <v>49</v>
      </c>
      <c r="H3780" s="1628">
        <v>1984</v>
      </c>
      <c r="I3780" s="1694">
        <v>345.7</v>
      </c>
      <c r="J3780" s="1629">
        <f t="shared" si="347"/>
        <v>100</v>
      </c>
      <c r="K3780" s="1695">
        <f t="shared" si="352"/>
        <v>0</v>
      </c>
      <c r="L3780" s="1629"/>
      <c r="M3780" s="1695"/>
      <c r="N3780" s="1695">
        <f t="shared" si="350"/>
        <v>0</v>
      </c>
      <c r="O3780" s="1695"/>
      <c r="P3780" s="1695"/>
      <c r="Q3780" s="1695">
        <f t="shared" si="351"/>
        <v>0</v>
      </c>
      <c r="R3780" s="2082"/>
    </row>
    <row r="3781" spans="1:18" ht="16.5">
      <c r="A3781" s="1559"/>
      <c r="B3781" s="1559"/>
      <c r="C3781" s="1560"/>
      <c r="D3781" s="1525" t="s">
        <v>6090</v>
      </c>
      <c r="E3781" s="1561"/>
      <c r="F3781" s="1527"/>
      <c r="G3781" s="1628">
        <v>1</v>
      </c>
      <c r="H3781" s="1628">
        <v>1984</v>
      </c>
      <c r="I3781" s="1694">
        <v>17.600000000000001</v>
      </c>
      <c r="J3781" s="1629">
        <f t="shared" si="347"/>
        <v>100</v>
      </c>
      <c r="K3781" s="1695">
        <f t="shared" si="352"/>
        <v>0</v>
      </c>
      <c r="L3781" s="1629"/>
      <c r="M3781" s="1695"/>
      <c r="N3781" s="1695">
        <f t="shared" si="350"/>
        <v>0</v>
      </c>
      <c r="O3781" s="1695"/>
      <c r="P3781" s="1695"/>
      <c r="Q3781" s="1695">
        <f t="shared" si="351"/>
        <v>0</v>
      </c>
      <c r="R3781" s="2082"/>
    </row>
    <row r="3782" spans="1:18" ht="16.5">
      <c r="A3782" s="1559"/>
      <c r="B3782" s="1559"/>
      <c r="C3782" s="1560"/>
      <c r="D3782" s="1525" t="s">
        <v>6091</v>
      </c>
      <c r="E3782" s="1561"/>
      <c r="F3782" s="1527"/>
      <c r="G3782" s="1628">
        <v>2</v>
      </c>
      <c r="H3782" s="1628">
        <v>1984</v>
      </c>
      <c r="I3782" s="1694">
        <v>35.299999999999997</v>
      </c>
      <c r="J3782" s="1629">
        <f t="shared" si="347"/>
        <v>100</v>
      </c>
      <c r="K3782" s="1695">
        <f t="shared" si="352"/>
        <v>0</v>
      </c>
      <c r="L3782" s="1629"/>
      <c r="M3782" s="1695"/>
      <c r="N3782" s="1695">
        <f t="shared" si="350"/>
        <v>0</v>
      </c>
      <c r="O3782" s="1695"/>
      <c r="P3782" s="1695"/>
      <c r="Q3782" s="1695">
        <f t="shared" si="351"/>
        <v>0</v>
      </c>
      <c r="R3782" s="2082"/>
    </row>
    <row r="3783" spans="1:18" ht="16.5">
      <c r="A3783" s="1559"/>
      <c r="B3783" s="1559"/>
      <c r="C3783" s="1560"/>
      <c r="D3783" s="1525" t="s">
        <v>6092</v>
      </c>
      <c r="E3783" s="1561"/>
      <c r="F3783" s="1527"/>
      <c r="G3783" s="1628">
        <v>1</v>
      </c>
      <c r="H3783" s="1628">
        <v>1984</v>
      </c>
      <c r="I3783" s="1694">
        <v>30.9</v>
      </c>
      <c r="J3783" s="1629">
        <f t="shared" si="347"/>
        <v>100</v>
      </c>
      <c r="K3783" s="1695">
        <f t="shared" si="352"/>
        <v>0</v>
      </c>
      <c r="L3783" s="1629"/>
      <c r="M3783" s="1695"/>
      <c r="N3783" s="1695">
        <f t="shared" si="350"/>
        <v>0</v>
      </c>
      <c r="O3783" s="1695"/>
      <c r="P3783" s="1695"/>
      <c r="Q3783" s="1695">
        <f t="shared" si="351"/>
        <v>0</v>
      </c>
      <c r="R3783" s="2082"/>
    </row>
    <row r="3784" spans="1:18" ht="16.5">
      <c r="A3784" s="1559"/>
      <c r="B3784" s="1559"/>
      <c r="C3784" s="1560"/>
      <c r="D3784" s="1525" t="s">
        <v>6093</v>
      </c>
      <c r="E3784" s="1561"/>
      <c r="F3784" s="1527"/>
      <c r="G3784" s="1628">
        <v>2</v>
      </c>
      <c r="H3784" s="1628">
        <v>1984</v>
      </c>
      <c r="I3784" s="1694">
        <v>17.600000000000001</v>
      </c>
      <c r="J3784" s="1629">
        <f t="shared" si="347"/>
        <v>100</v>
      </c>
      <c r="K3784" s="1695">
        <f t="shared" si="352"/>
        <v>0</v>
      </c>
      <c r="L3784" s="1629"/>
      <c r="M3784" s="1695"/>
      <c r="N3784" s="1695">
        <f t="shared" si="350"/>
        <v>0</v>
      </c>
      <c r="O3784" s="1695"/>
      <c r="P3784" s="1695"/>
      <c r="Q3784" s="1695">
        <f t="shared" si="351"/>
        <v>0</v>
      </c>
      <c r="R3784" s="2082"/>
    </row>
    <row r="3785" spans="1:18" ht="16.5">
      <c r="A3785" s="1559"/>
      <c r="B3785" s="1559"/>
      <c r="C3785" s="1560"/>
      <c r="D3785" s="1525" t="s">
        <v>6094</v>
      </c>
      <c r="E3785" s="1561"/>
      <c r="F3785" s="1527"/>
      <c r="G3785" s="1628">
        <v>3</v>
      </c>
      <c r="H3785" s="1628">
        <v>1984</v>
      </c>
      <c r="I3785" s="1694">
        <v>39.700000000000003</v>
      </c>
      <c r="J3785" s="1629">
        <f t="shared" si="347"/>
        <v>100</v>
      </c>
      <c r="K3785" s="1695">
        <f t="shared" si="352"/>
        <v>0</v>
      </c>
      <c r="L3785" s="1629"/>
      <c r="M3785" s="1695"/>
      <c r="N3785" s="1695">
        <f t="shared" si="350"/>
        <v>0</v>
      </c>
      <c r="O3785" s="1695"/>
      <c r="P3785" s="1695"/>
      <c r="Q3785" s="1695">
        <f t="shared" si="351"/>
        <v>0</v>
      </c>
      <c r="R3785" s="2082"/>
    </row>
    <row r="3786" spans="1:18" ht="16.5">
      <c r="A3786" s="1559"/>
      <c r="B3786" s="1559"/>
      <c r="C3786" s="1560"/>
      <c r="D3786" s="1525" t="s">
        <v>6095</v>
      </c>
      <c r="E3786" s="1561"/>
      <c r="F3786" s="1527"/>
      <c r="G3786" s="1628">
        <v>214</v>
      </c>
      <c r="H3786" s="1628">
        <v>1984</v>
      </c>
      <c r="I3786" s="1694">
        <v>566.29999999999995</v>
      </c>
      <c r="J3786" s="1629">
        <f t="shared" si="347"/>
        <v>100</v>
      </c>
      <c r="K3786" s="1695">
        <f t="shared" si="352"/>
        <v>0</v>
      </c>
      <c r="L3786" s="1629"/>
      <c r="M3786" s="1695"/>
      <c r="N3786" s="1695">
        <f t="shared" si="350"/>
        <v>0</v>
      </c>
      <c r="O3786" s="1695"/>
      <c r="P3786" s="1695"/>
      <c r="Q3786" s="1695">
        <f t="shared" si="351"/>
        <v>0</v>
      </c>
      <c r="R3786" s="2082"/>
    </row>
    <row r="3787" spans="1:18" ht="16.5">
      <c r="A3787" s="1559"/>
      <c r="B3787" s="1559"/>
      <c r="C3787" s="1560"/>
      <c r="D3787" s="1525" t="s">
        <v>6096</v>
      </c>
      <c r="E3787" s="1561"/>
      <c r="F3787" s="1527"/>
      <c r="G3787" s="1628">
        <v>6</v>
      </c>
      <c r="H3787" s="1628">
        <v>1984</v>
      </c>
      <c r="I3787" s="1694">
        <v>52.9</v>
      </c>
      <c r="J3787" s="1629">
        <f t="shared" si="347"/>
        <v>100</v>
      </c>
      <c r="K3787" s="1695">
        <f t="shared" si="352"/>
        <v>0</v>
      </c>
      <c r="L3787" s="1629"/>
      <c r="M3787" s="1695"/>
      <c r="N3787" s="1695">
        <f t="shared" si="350"/>
        <v>0</v>
      </c>
      <c r="O3787" s="1695"/>
      <c r="P3787" s="1695"/>
      <c r="Q3787" s="1695">
        <f t="shared" si="351"/>
        <v>0</v>
      </c>
      <c r="R3787" s="2082"/>
    </row>
    <row r="3788" spans="1:18" ht="16.5">
      <c r="A3788" s="1559"/>
      <c r="B3788" s="1559"/>
      <c r="C3788" s="1560"/>
      <c r="D3788" s="1525" t="s">
        <v>6097</v>
      </c>
      <c r="E3788" s="1561"/>
      <c r="F3788" s="1527"/>
      <c r="G3788" s="1628">
        <v>2</v>
      </c>
      <c r="H3788" s="1628">
        <v>1999</v>
      </c>
      <c r="I3788" s="1694">
        <v>173.2</v>
      </c>
      <c r="J3788" s="1629">
        <f t="shared" si="347"/>
        <v>100</v>
      </c>
      <c r="K3788" s="1695">
        <f t="shared" si="352"/>
        <v>0</v>
      </c>
      <c r="L3788" s="1629"/>
      <c r="M3788" s="1695"/>
      <c r="N3788" s="1695">
        <f t="shared" si="350"/>
        <v>0</v>
      </c>
      <c r="O3788" s="1695"/>
      <c r="P3788" s="1695"/>
      <c r="Q3788" s="1695">
        <f t="shared" si="351"/>
        <v>0</v>
      </c>
      <c r="R3788" s="2082"/>
    </row>
    <row r="3789" spans="1:18" ht="16.5">
      <c r="A3789" s="1559"/>
      <c r="B3789" s="1559"/>
      <c r="C3789" s="1560"/>
      <c r="D3789" s="1525" t="s">
        <v>6098</v>
      </c>
      <c r="E3789" s="1561"/>
      <c r="F3789" s="1527"/>
      <c r="G3789" s="1628">
        <v>1</v>
      </c>
      <c r="H3789" s="1628">
        <v>1999</v>
      </c>
      <c r="I3789" s="1694">
        <v>62.6</v>
      </c>
      <c r="J3789" s="1629">
        <f t="shared" ref="J3789:J3852" si="353">IF(($J$14-H3789)*J$3428&gt;100,100,($J$14-H3789)*J$3428)</f>
        <v>100</v>
      </c>
      <c r="K3789" s="1695">
        <f t="shared" si="352"/>
        <v>0</v>
      </c>
      <c r="L3789" s="1629"/>
      <c r="M3789" s="1695"/>
      <c r="N3789" s="1695">
        <f t="shared" si="350"/>
        <v>0</v>
      </c>
      <c r="O3789" s="1695"/>
      <c r="P3789" s="1695"/>
      <c r="Q3789" s="1695">
        <f t="shared" si="351"/>
        <v>0</v>
      </c>
      <c r="R3789" s="2082"/>
    </row>
    <row r="3790" spans="1:18" ht="16.5">
      <c r="A3790" s="1559"/>
      <c r="B3790" s="1559"/>
      <c r="C3790" s="1560"/>
      <c r="D3790" s="1525" t="s">
        <v>6099</v>
      </c>
      <c r="E3790" s="1561"/>
      <c r="F3790" s="1527"/>
      <c r="G3790" s="1628">
        <v>5</v>
      </c>
      <c r="H3790" s="1628">
        <v>1999</v>
      </c>
      <c r="I3790" s="1694">
        <v>337.5</v>
      </c>
      <c r="J3790" s="1629">
        <f t="shared" si="353"/>
        <v>100</v>
      </c>
      <c r="K3790" s="1695">
        <f t="shared" si="352"/>
        <v>0</v>
      </c>
      <c r="L3790" s="1629"/>
      <c r="M3790" s="1695"/>
      <c r="N3790" s="1695">
        <f t="shared" si="350"/>
        <v>0</v>
      </c>
      <c r="O3790" s="1695"/>
      <c r="P3790" s="1695"/>
      <c r="Q3790" s="1695">
        <f t="shared" si="351"/>
        <v>0</v>
      </c>
      <c r="R3790" s="2082"/>
    </row>
    <row r="3791" spans="1:18" ht="16.5">
      <c r="A3791" s="1559"/>
      <c r="B3791" s="1559"/>
      <c r="C3791" s="1560"/>
      <c r="D3791" s="1525" t="s">
        <v>6100</v>
      </c>
      <c r="E3791" s="1561"/>
      <c r="F3791" s="1527"/>
      <c r="G3791" s="1628">
        <v>1</v>
      </c>
      <c r="H3791" s="1628">
        <v>1999</v>
      </c>
      <c r="I3791" s="1694">
        <v>86.4</v>
      </c>
      <c r="J3791" s="1629">
        <f t="shared" si="353"/>
        <v>100</v>
      </c>
      <c r="K3791" s="1695">
        <f t="shared" si="352"/>
        <v>0</v>
      </c>
      <c r="L3791" s="1629"/>
      <c r="M3791" s="1695"/>
      <c r="N3791" s="1695">
        <f t="shared" si="350"/>
        <v>0</v>
      </c>
      <c r="O3791" s="1695"/>
      <c r="P3791" s="1695"/>
      <c r="Q3791" s="1695">
        <f t="shared" si="351"/>
        <v>0</v>
      </c>
      <c r="R3791" s="2082"/>
    </row>
    <row r="3792" spans="1:18" ht="16.5">
      <c r="A3792" s="1559"/>
      <c r="B3792" s="1559"/>
      <c r="C3792" s="1560"/>
      <c r="D3792" s="1525" t="s">
        <v>6101</v>
      </c>
      <c r="E3792" s="1561"/>
      <c r="F3792" s="1527"/>
      <c r="G3792" s="1628">
        <v>1</v>
      </c>
      <c r="H3792" s="1628">
        <v>1999</v>
      </c>
      <c r="I3792" s="1694">
        <v>81</v>
      </c>
      <c r="J3792" s="1629">
        <f t="shared" si="353"/>
        <v>100</v>
      </c>
      <c r="K3792" s="1695">
        <f t="shared" si="352"/>
        <v>0</v>
      </c>
      <c r="L3792" s="1629"/>
      <c r="M3792" s="1695"/>
      <c r="N3792" s="1695">
        <f t="shared" si="350"/>
        <v>0</v>
      </c>
      <c r="O3792" s="1695"/>
      <c r="P3792" s="1695"/>
      <c r="Q3792" s="1695">
        <f t="shared" si="351"/>
        <v>0</v>
      </c>
      <c r="R3792" s="2082"/>
    </row>
    <row r="3793" spans="1:18" ht="16.5">
      <c r="A3793" s="1559"/>
      <c r="B3793" s="1559"/>
      <c r="C3793" s="1560"/>
      <c r="D3793" s="1525" t="s">
        <v>6102</v>
      </c>
      <c r="E3793" s="1561"/>
      <c r="F3793" s="1527"/>
      <c r="G3793" s="1628">
        <v>1</v>
      </c>
      <c r="H3793" s="1628">
        <v>2001</v>
      </c>
      <c r="I3793" s="1694">
        <v>41.2</v>
      </c>
      <c r="J3793" s="1629">
        <f t="shared" si="353"/>
        <v>100</v>
      </c>
      <c r="K3793" s="1695">
        <f t="shared" si="352"/>
        <v>0</v>
      </c>
      <c r="L3793" s="1629"/>
      <c r="M3793" s="1695"/>
      <c r="N3793" s="1695">
        <f t="shared" si="350"/>
        <v>0</v>
      </c>
      <c r="O3793" s="1695"/>
      <c r="P3793" s="1695"/>
      <c r="Q3793" s="1695">
        <f t="shared" si="351"/>
        <v>0</v>
      </c>
      <c r="R3793" s="2082"/>
    </row>
    <row r="3794" spans="1:18" ht="16.5">
      <c r="A3794" s="1559"/>
      <c r="B3794" s="1559"/>
      <c r="C3794" s="1560"/>
      <c r="D3794" s="1525" t="s">
        <v>6103</v>
      </c>
      <c r="E3794" s="1561"/>
      <c r="F3794" s="1527"/>
      <c r="G3794" s="1628">
        <v>9</v>
      </c>
      <c r="H3794" s="1628">
        <v>2001</v>
      </c>
      <c r="I3794" s="1694">
        <v>495</v>
      </c>
      <c r="J3794" s="1629">
        <f t="shared" si="353"/>
        <v>100</v>
      </c>
      <c r="K3794" s="1695">
        <f t="shared" si="352"/>
        <v>0</v>
      </c>
      <c r="L3794" s="1629"/>
      <c r="M3794" s="1695"/>
      <c r="N3794" s="1695">
        <f t="shared" si="350"/>
        <v>0</v>
      </c>
      <c r="O3794" s="1695"/>
      <c r="P3794" s="1695"/>
      <c r="Q3794" s="1695">
        <f t="shared" si="351"/>
        <v>0</v>
      </c>
      <c r="R3794" s="2082"/>
    </row>
    <row r="3795" spans="1:18" ht="16.5">
      <c r="A3795" s="1559"/>
      <c r="B3795" s="1559"/>
      <c r="C3795" s="1560"/>
      <c r="D3795" s="1525" t="s">
        <v>6104</v>
      </c>
      <c r="E3795" s="1561"/>
      <c r="F3795" s="1527"/>
      <c r="G3795" s="1628">
        <v>15</v>
      </c>
      <c r="H3795" s="1628">
        <v>2001</v>
      </c>
      <c r="I3795" s="1694">
        <v>2288</v>
      </c>
      <c r="J3795" s="1629">
        <f t="shared" si="353"/>
        <v>100</v>
      </c>
      <c r="K3795" s="1695">
        <f t="shared" si="352"/>
        <v>0</v>
      </c>
      <c r="L3795" s="1629"/>
      <c r="M3795" s="1695"/>
      <c r="N3795" s="1695">
        <f t="shared" si="350"/>
        <v>0</v>
      </c>
      <c r="O3795" s="1695"/>
      <c r="P3795" s="1695"/>
      <c r="Q3795" s="1695">
        <f t="shared" si="351"/>
        <v>0</v>
      </c>
      <c r="R3795" s="2082"/>
    </row>
    <row r="3796" spans="1:18" ht="16.5">
      <c r="A3796" s="1559"/>
      <c r="B3796" s="1559"/>
      <c r="C3796" s="1560"/>
      <c r="D3796" s="1525" t="s">
        <v>2945</v>
      </c>
      <c r="E3796" s="1561"/>
      <c r="F3796" s="1527"/>
      <c r="G3796" s="1628">
        <v>4</v>
      </c>
      <c r="H3796" s="1628">
        <v>2005</v>
      </c>
      <c r="I3796" s="1694">
        <v>759.6</v>
      </c>
      <c r="J3796" s="1629">
        <f t="shared" si="353"/>
        <v>100</v>
      </c>
      <c r="K3796" s="1695">
        <f t="shared" si="352"/>
        <v>0</v>
      </c>
      <c r="L3796" s="1629"/>
      <c r="M3796" s="1695"/>
      <c r="N3796" s="1695">
        <f t="shared" si="350"/>
        <v>0</v>
      </c>
      <c r="O3796" s="1695"/>
      <c r="P3796" s="1695"/>
      <c r="Q3796" s="1695">
        <f t="shared" si="351"/>
        <v>0</v>
      </c>
      <c r="R3796" s="2082"/>
    </row>
    <row r="3797" spans="1:18" ht="16.5">
      <c r="A3797" s="1559"/>
      <c r="B3797" s="1559"/>
      <c r="C3797" s="1560"/>
      <c r="D3797" s="1525" t="s">
        <v>6105</v>
      </c>
      <c r="E3797" s="1561"/>
      <c r="F3797" s="1527"/>
      <c r="G3797" s="1628">
        <v>34</v>
      </c>
      <c r="H3797" s="1628">
        <v>2005</v>
      </c>
      <c r="I3797" s="1694">
        <v>939.3</v>
      </c>
      <c r="J3797" s="1629">
        <f t="shared" si="353"/>
        <v>100</v>
      </c>
      <c r="K3797" s="1695">
        <f t="shared" si="352"/>
        <v>0</v>
      </c>
      <c r="L3797" s="1629"/>
      <c r="M3797" s="1695"/>
      <c r="N3797" s="1695">
        <f t="shared" si="350"/>
        <v>0</v>
      </c>
      <c r="O3797" s="1695"/>
      <c r="P3797" s="1695"/>
      <c r="Q3797" s="1695">
        <f t="shared" si="351"/>
        <v>0</v>
      </c>
      <c r="R3797" s="2082"/>
    </row>
    <row r="3798" spans="1:18" ht="16.5">
      <c r="A3798" s="1559"/>
      <c r="B3798" s="1559"/>
      <c r="C3798" s="1560"/>
      <c r="D3798" s="1525" t="s">
        <v>6106</v>
      </c>
      <c r="E3798" s="1561"/>
      <c r="F3798" s="1527"/>
      <c r="G3798" s="1628">
        <v>1</v>
      </c>
      <c r="H3798" s="1628">
        <v>2005</v>
      </c>
      <c r="I3798" s="1694">
        <v>128.5</v>
      </c>
      <c r="J3798" s="1629">
        <f t="shared" si="353"/>
        <v>100</v>
      </c>
      <c r="K3798" s="1695">
        <f t="shared" si="352"/>
        <v>0</v>
      </c>
      <c r="L3798" s="1629"/>
      <c r="M3798" s="1695"/>
      <c r="N3798" s="1695">
        <f t="shared" si="350"/>
        <v>0</v>
      </c>
      <c r="O3798" s="1695"/>
      <c r="P3798" s="1695"/>
      <c r="Q3798" s="1695">
        <f t="shared" si="351"/>
        <v>0</v>
      </c>
      <c r="R3798" s="2082"/>
    </row>
    <row r="3799" spans="1:18" ht="16.5">
      <c r="A3799" s="1559"/>
      <c r="B3799" s="1559"/>
      <c r="C3799" s="1560"/>
      <c r="D3799" s="1525" t="s">
        <v>3042</v>
      </c>
      <c r="E3799" s="1561"/>
      <c r="F3799" s="1527"/>
      <c r="G3799" s="1628">
        <v>1</v>
      </c>
      <c r="H3799" s="1628">
        <v>2005</v>
      </c>
      <c r="I3799" s="1694">
        <v>59.6</v>
      </c>
      <c r="J3799" s="1629">
        <f t="shared" si="353"/>
        <v>100</v>
      </c>
      <c r="K3799" s="1695">
        <f t="shared" si="352"/>
        <v>0</v>
      </c>
      <c r="L3799" s="1629"/>
      <c r="M3799" s="1695"/>
      <c r="N3799" s="1695">
        <f t="shared" si="350"/>
        <v>0</v>
      </c>
      <c r="O3799" s="1695"/>
      <c r="P3799" s="1695"/>
      <c r="Q3799" s="1695">
        <f t="shared" si="351"/>
        <v>0</v>
      </c>
      <c r="R3799" s="2082"/>
    </row>
    <row r="3800" spans="1:18" ht="16.5">
      <c r="A3800" s="1559"/>
      <c r="B3800" s="1559"/>
      <c r="C3800" s="1560"/>
      <c r="D3800" s="1525" t="s">
        <v>3043</v>
      </c>
      <c r="E3800" s="1561"/>
      <c r="F3800" s="1527"/>
      <c r="G3800" s="1628">
        <v>1</v>
      </c>
      <c r="H3800" s="1628">
        <v>2005</v>
      </c>
      <c r="I3800" s="1694">
        <v>59.6</v>
      </c>
      <c r="J3800" s="1629">
        <f t="shared" si="353"/>
        <v>100</v>
      </c>
      <c r="K3800" s="1695">
        <f t="shared" si="352"/>
        <v>0</v>
      </c>
      <c r="L3800" s="1629"/>
      <c r="M3800" s="1695"/>
      <c r="N3800" s="1695">
        <f t="shared" si="350"/>
        <v>0</v>
      </c>
      <c r="O3800" s="1695"/>
      <c r="P3800" s="1695"/>
      <c r="Q3800" s="1695">
        <f t="shared" si="351"/>
        <v>0</v>
      </c>
      <c r="R3800" s="2082"/>
    </row>
    <row r="3801" spans="1:18" ht="16.5">
      <c r="A3801" s="1559"/>
      <c r="B3801" s="1559"/>
      <c r="C3801" s="1560"/>
      <c r="D3801" s="1525" t="s">
        <v>6107</v>
      </c>
      <c r="E3801" s="1561"/>
      <c r="F3801" s="1527"/>
      <c r="G3801" s="1628">
        <v>3</v>
      </c>
      <c r="H3801" s="1628">
        <v>2005</v>
      </c>
      <c r="I3801" s="1694">
        <v>165.8</v>
      </c>
      <c r="J3801" s="1629">
        <f t="shared" si="353"/>
        <v>100</v>
      </c>
      <c r="K3801" s="1695">
        <f t="shared" si="352"/>
        <v>0</v>
      </c>
      <c r="L3801" s="1629"/>
      <c r="M3801" s="1695"/>
      <c r="N3801" s="1695">
        <f t="shared" si="350"/>
        <v>0</v>
      </c>
      <c r="O3801" s="1695"/>
      <c r="P3801" s="1695"/>
      <c r="Q3801" s="1695">
        <f t="shared" si="351"/>
        <v>0</v>
      </c>
      <c r="R3801" s="2082"/>
    </row>
    <row r="3802" spans="1:18" ht="16.5">
      <c r="A3802" s="1559"/>
      <c r="B3802" s="1559"/>
      <c r="C3802" s="1560"/>
      <c r="D3802" s="1525" t="s">
        <v>6108</v>
      </c>
      <c r="E3802" s="1561"/>
      <c r="F3802" s="1527"/>
      <c r="G3802" s="1628">
        <v>3</v>
      </c>
      <c r="H3802" s="1628">
        <v>2005</v>
      </c>
      <c r="I3802" s="1694">
        <v>164.6</v>
      </c>
      <c r="J3802" s="1629">
        <f t="shared" si="353"/>
        <v>100</v>
      </c>
      <c r="K3802" s="1695">
        <f t="shared" si="352"/>
        <v>0</v>
      </c>
      <c r="L3802" s="1629"/>
      <c r="M3802" s="1695"/>
      <c r="N3802" s="1695">
        <f t="shared" si="350"/>
        <v>0</v>
      </c>
      <c r="O3802" s="1695"/>
      <c r="P3802" s="1695"/>
      <c r="Q3802" s="1695">
        <f t="shared" si="351"/>
        <v>0</v>
      </c>
      <c r="R3802" s="2082"/>
    </row>
    <row r="3803" spans="1:18" ht="16.5">
      <c r="A3803" s="1559"/>
      <c r="B3803" s="1559"/>
      <c r="C3803" s="1560"/>
      <c r="D3803" s="1525" t="s">
        <v>6109</v>
      </c>
      <c r="E3803" s="1561"/>
      <c r="F3803" s="1527"/>
      <c r="G3803" s="1628">
        <v>1</v>
      </c>
      <c r="H3803" s="1628">
        <v>2005</v>
      </c>
      <c r="I3803" s="1694">
        <v>45.6</v>
      </c>
      <c r="J3803" s="1629">
        <f t="shared" si="353"/>
        <v>100</v>
      </c>
      <c r="K3803" s="1695">
        <f t="shared" si="352"/>
        <v>0</v>
      </c>
      <c r="L3803" s="1629"/>
      <c r="M3803" s="1695"/>
      <c r="N3803" s="1695">
        <f t="shared" si="350"/>
        <v>0</v>
      </c>
      <c r="O3803" s="1695"/>
      <c r="P3803" s="1695"/>
      <c r="Q3803" s="1695">
        <f t="shared" si="351"/>
        <v>0</v>
      </c>
      <c r="R3803" s="2082"/>
    </row>
    <row r="3804" spans="1:18" ht="16.5">
      <c r="A3804" s="1559"/>
      <c r="B3804" s="1559"/>
      <c r="C3804" s="1560"/>
      <c r="D3804" s="1525" t="s">
        <v>6110</v>
      </c>
      <c r="E3804" s="1561"/>
      <c r="F3804" s="1527"/>
      <c r="G3804" s="1628">
        <v>2</v>
      </c>
      <c r="H3804" s="1628">
        <v>2005</v>
      </c>
      <c r="I3804" s="1694">
        <v>352</v>
      </c>
      <c r="J3804" s="1629">
        <f t="shared" si="353"/>
        <v>100</v>
      </c>
      <c r="K3804" s="1695">
        <f t="shared" si="352"/>
        <v>0</v>
      </c>
      <c r="L3804" s="1629"/>
      <c r="M3804" s="1695"/>
      <c r="N3804" s="1695">
        <f t="shared" si="350"/>
        <v>0</v>
      </c>
      <c r="O3804" s="1695"/>
      <c r="P3804" s="1695"/>
      <c r="Q3804" s="1695">
        <f t="shared" si="351"/>
        <v>0</v>
      </c>
      <c r="R3804" s="2082"/>
    </row>
    <row r="3805" spans="1:18" ht="16.5">
      <c r="A3805" s="1559"/>
      <c r="B3805" s="1559"/>
      <c r="C3805" s="1560"/>
      <c r="D3805" s="1525" t="s">
        <v>6111</v>
      </c>
      <c r="E3805" s="1561"/>
      <c r="F3805" s="1527"/>
      <c r="G3805" s="1628">
        <v>6</v>
      </c>
      <c r="H3805" s="1628">
        <v>2005</v>
      </c>
      <c r="I3805" s="1694">
        <v>958.2</v>
      </c>
      <c r="J3805" s="1629">
        <f t="shared" si="353"/>
        <v>100</v>
      </c>
      <c r="K3805" s="1695">
        <f t="shared" si="352"/>
        <v>0</v>
      </c>
      <c r="L3805" s="1629"/>
      <c r="M3805" s="1695"/>
      <c r="N3805" s="1695">
        <f t="shared" si="350"/>
        <v>0</v>
      </c>
      <c r="O3805" s="1695"/>
      <c r="P3805" s="1695"/>
      <c r="Q3805" s="1695">
        <f t="shared" si="351"/>
        <v>0</v>
      </c>
      <c r="R3805" s="2082"/>
    </row>
    <row r="3806" spans="1:18" ht="16.5">
      <c r="A3806" s="1559"/>
      <c r="B3806" s="1559"/>
      <c r="C3806" s="1560"/>
      <c r="D3806" s="1525" t="s">
        <v>6112</v>
      </c>
      <c r="E3806" s="1561"/>
      <c r="F3806" s="1527"/>
      <c r="G3806" s="1628">
        <v>6</v>
      </c>
      <c r="H3806" s="1628">
        <v>2005</v>
      </c>
      <c r="I3806" s="1694">
        <v>1203.3</v>
      </c>
      <c r="J3806" s="1629">
        <f t="shared" si="353"/>
        <v>100</v>
      </c>
      <c r="K3806" s="1695">
        <f t="shared" si="352"/>
        <v>0</v>
      </c>
      <c r="L3806" s="1629"/>
      <c r="M3806" s="1695"/>
      <c r="N3806" s="1695">
        <f t="shared" si="350"/>
        <v>0</v>
      </c>
      <c r="O3806" s="1695"/>
      <c r="P3806" s="1695"/>
      <c r="Q3806" s="1695">
        <f t="shared" si="351"/>
        <v>0</v>
      </c>
      <c r="R3806" s="2082"/>
    </row>
    <row r="3807" spans="1:18" ht="16.5">
      <c r="A3807" s="1559"/>
      <c r="B3807" s="1559"/>
      <c r="C3807" s="1560"/>
      <c r="D3807" s="1525" t="s">
        <v>2934</v>
      </c>
      <c r="E3807" s="1561"/>
      <c r="F3807" s="1527"/>
      <c r="G3807" s="1628">
        <v>1</v>
      </c>
      <c r="H3807" s="1628">
        <v>2005</v>
      </c>
      <c r="I3807" s="1694">
        <v>424.2</v>
      </c>
      <c r="J3807" s="1629">
        <f t="shared" si="353"/>
        <v>100</v>
      </c>
      <c r="K3807" s="1695">
        <f t="shared" si="352"/>
        <v>0</v>
      </c>
      <c r="L3807" s="1629"/>
      <c r="M3807" s="1695"/>
      <c r="N3807" s="1695">
        <f t="shared" si="350"/>
        <v>0</v>
      </c>
      <c r="O3807" s="1695"/>
      <c r="P3807" s="1695"/>
      <c r="Q3807" s="1695">
        <f t="shared" si="351"/>
        <v>0</v>
      </c>
      <c r="R3807" s="2082"/>
    </row>
    <row r="3808" spans="1:18" ht="16.5">
      <c r="A3808" s="1559"/>
      <c r="B3808" s="1559"/>
      <c r="C3808" s="1560"/>
      <c r="D3808" s="1525" t="s">
        <v>2942</v>
      </c>
      <c r="E3808" s="1561"/>
      <c r="F3808" s="1527"/>
      <c r="G3808" s="1628">
        <v>2</v>
      </c>
      <c r="H3808" s="1628">
        <v>2005</v>
      </c>
      <c r="I3808" s="1694">
        <v>590.79999999999995</v>
      </c>
      <c r="J3808" s="1629">
        <f t="shared" si="353"/>
        <v>100</v>
      </c>
      <c r="K3808" s="1695">
        <f t="shared" si="352"/>
        <v>0</v>
      </c>
      <c r="L3808" s="1629"/>
      <c r="M3808" s="1695"/>
      <c r="N3808" s="1695">
        <f t="shared" si="350"/>
        <v>0</v>
      </c>
      <c r="O3808" s="1695"/>
      <c r="P3808" s="1695"/>
      <c r="Q3808" s="1695">
        <f t="shared" si="351"/>
        <v>0</v>
      </c>
      <c r="R3808" s="2082"/>
    </row>
    <row r="3809" spans="1:18" ht="16.5">
      <c r="A3809" s="1559"/>
      <c r="B3809" s="1559"/>
      <c r="C3809" s="1560"/>
      <c r="D3809" s="1525" t="s">
        <v>3044</v>
      </c>
      <c r="E3809" s="1561"/>
      <c r="F3809" s="1527"/>
      <c r="G3809" s="1628">
        <v>1</v>
      </c>
      <c r="H3809" s="1628">
        <v>2005</v>
      </c>
      <c r="I3809" s="1694">
        <v>42.7</v>
      </c>
      <c r="J3809" s="1629">
        <f t="shared" si="353"/>
        <v>100</v>
      </c>
      <c r="K3809" s="1695">
        <f t="shared" si="352"/>
        <v>0</v>
      </c>
      <c r="L3809" s="1629"/>
      <c r="M3809" s="1695"/>
      <c r="N3809" s="1695">
        <f t="shared" si="350"/>
        <v>0</v>
      </c>
      <c r="O3809" s="1695"/>
      <c r="P3809" s="1695"/>
      <c r="Q3809" s="1695">
        <f t="shared" si="351"/>
        <v>0</v>
      </c>
      <c r="R3809" s="2082"/>
    </row>
    <row r="3810" spans="1:18" ht="16.5">
      <c r="A3810" s="1559"/>
      <c r="B3810" s="1559"/>
      <c r="C3810" s="1560"/>
      <c r="D3810" s="1525" t="s">
        <v>6113</v>
      </c>
      <c r="E3810" s="1561"/>
      <c r="F3810" s="1527"/>
      <c r="G3810" s="1628">
        <v>2</v>
      </c>
      <c r="H3810" s="1628">
        <v>2005</v>
      </c>
      <c r="I3810" s="1694">
        <v>146.5</v>
      </c>
      <c r="J3810" s="1629">
        <f t="shared" si="353"/>
        <v>100</v>
      </c>
      <c r="K3810" s="1695">
        <f t="shared" si="352"/>
        <v>0</v>
      </c>
      <c r="L3810" s="1629"/>
      <c r="M3810" s="1695"/>
      <c r="N3810" s="1695">
        <f t="shared" si="350"/>
        <v>0</v>
      </c>
      <c r="O3810" s="1695"/>
      <c r="P3810" s="1695"/>
      <c r="Q3810" s="1695">
        <f t="shared" si="351"/>
        <v>0</v>
      </c>
      <c r="R3810" s="2082"/>
    </row>
    <row r="3811" spans="1:18" ht="16.5">
      <c r="A3811" s="1559"/>
      <c r="B3811" s="1559"/>
      <c r="C3811" s="1560"/>
      <c r="D3811" s="1525" t="s">
        <v>4496</v>
      </c>
      <c r="E3811" s="1561"/>
      <c r="F3811" s="1527"/>
      <c r="G3811" s="1628">
        <v>1</v>
      </c>
      <c r="H3811" s="1628">
        <v>2005</v>
      </c>
      <c r="I3811" s="1694">
        <v>275.8</v>
      </c>
      <c r="J3811" s="1629">
        <f t="shared" si="353"/>
        <v>100</v>
      </c>
      <c r="K3811" s="1695">
        <f t="shared" si="352"/>
        <v>0</v>
      </c>
      <c r="L3811" s="1629"/>
      <c r="M3811" s="1695"/>
      <c r="N3811" s="1695">
        <f t="shared" si="350"/>
        <v>0</v>
      </c>
      <c r="O3811" s="1695"/>
      <c r="P3811" s="1695"/>
      <c r="Q3811" s="1695">
        <f t="shared" si="351"/>
        <v>0</v>
      </c>
      <c r="R3811" s="2082"/>
    </row>
    <row r="3812" spans="1:18" ht="16.5">
      <c r="A3812" s="1559"/>
      <c r="B3812" s="1559"/>
      <c r="C3812" s="1560"/>
      <c r="D3812" s="1525" t="s">
        <v>6114</v>
      </c>
      <c r="E3812" s="1561"/>
      <c r="F3812" s="1527"/>
      <c r="G3812" s="1628">
        <v>2</v>
      </c>
      <c r="H3812" s="1628">
        <v>2006</v>
      </c>
      <c r="I3812" s="1694">
        <v>269.5</v>
      </c>
      <c r="J3812" s="1629">
        <f t="shared" si="353"/>
        <v>100</v>
      </c>
      <c r="K3812" s="1695">
        <f t="shared" si="352"/>
        <v>0</v>
      </c>
      <c r="L3812" s="1629"/>
      <c r="M3812" s="1695"/>
      <c r="N3812" s="1695">
        <f t="shared" si="350"/>
        <v>0</v>
      </c>
      <c r="O3812" s="1695"/>
      <c r="P3812" s="1695"/>
      <c r="Q3812" s="1695">
        <f t="shared" si="351"/>
        <v>0</v>
      </c>
      <c r="R3812" s="2082"/>
    </row>
    <row r="3813" spans="1:18" ht="16.5">
      <c r="A3813" s="1559"/>
      <c r="B3813" s="1559"/>
      <c r="C3813" s="1560"/>
      <c r="D3813" s="1525" t="s">
        <v>3044</v>
      </c>
      <c r="E3813" s="1561"/>
      <c r="F3813" s="1527"/>
      <c r="G3813" s="1628">
        <v>1</v>
      </c>
      <c r="H3813" s="1628">
        <v>2006</v>
      </c>
      <c r="I3813" s="1694">
        <v>116.8</v>
      </c>
      <c r="J3813" s="1629">
        <f t="shared" si="353"/>
        <v>100</v>
      </c>
      <c r="K3813" s="1695">
        <f t="shared" si="352"/>
        <v>0</v>
      </c>
      <c r="L3813" s="1629"/>
      <c r="M3813" s="1695"/>
      <c r="N3813" s="1695">
        <f t="shared" si="350"/>
        <v>0</v>
      </c>
      <c r="O3813" s="1695"/>
      <c r="P3813" s="1695"/>
      <c r="Q3813" s="1695">
        <f t="shared" si="351"/>
        <v>0</v>
      </c>
      <c r="R3813" s="2082"/>
    </row>
    <row r="3814" spans="1:18" ht="16.5">
      <c r="A3814" s="1559"/>
      <c r="B3814" s="1559"/>
      <c r="C3814" s="1560"/>
      <c r="D3814" s="1525" t="s">
        <v>2974</v>
      </c>
      <c r="E3814" s="1561"/>
      <c r="F3814" s="1527"/>
      <c r="G3814" s="1628">
        <v>2</v>
      </c>
      <c r="H3814" s="1628">
        <v>2006</v>
      </c>
      <c r="I3814" s="1694">
        <v>200.3</v>
      </c>
      <c r="J3814" s="1629">
        <f t="shared" si="353"/>
        <v>100</v>
      </c>
      <c r="K3814" s="1695">
        <f t="shared" si="352"/>
        <v>0</v>
      </c>
      <c r="L3814" s="1629"/>
      <c r="M3814" s="1695"/>
      <c r="N3814" s="1695">
        <f t="shared" si="350"/>
        <v>0</v>
      </c>
      <c r="O3814" s="1695"/>
      <c r="P3814" s="1695"/>
      <c r="Q3814" s="1695">
        <f t="shared" si="351"/>
        <v>0</v>
      </c>
      <c r="R3814" s="2082"/>
    </row>
    <row r="3815" spans="1:18" ht="16.5">
      <c r="A3815" s="1559"/>
      <c r="B3815" s="1559"/>
      <c r="C3815" s="1560"/>
      <c r="D3815" s="1525" t="s">
        <v>6115</v>
      </c>
      <c r="E3815" s="1561"/>
      <c r="F3815" s="1527"/>
      <c r="G3815" s="1628">
        <v>1</v>
      </c>
      <c r="H3815" s="1628">
        <v>2006</v>
      </c>
      <c r="I3815" s="1694">
        <v>1082.5999999999999</v>
      </c>
      <c r="J3815" s="1629">
        <f t="shared" si="353"/>
        <v>100</v>
      </c>
      <c r="K3815" s="1695">
        <f t="shared" si="352"/>
        <v>0</v>
      </c>
      <c r="L3815" s="1629"/>
      <c r="M3815" s="1695"/>
      <c r="N3815" s="1695">
        <f t="shared" si="350"/>
        <v>0</v>
      </c>
      <c r="O3815" s="1695"/>
      <c r="P3815" s="1695"/>
      <c r="Q3815" s="1695">
        <f t="shared" si="351"/>
        <v>0</v>
      </c>
      <c r="R3815" s="2082"/>
    </row>
    <row r="3816" spans="1:18" ht="16.5">
      <c r="A3816" s="1559"/>
      <c r="B3816" s="1559"/>
      <c r="C3816" s="1560"/>
      <c r="D3816" s="1525" t="s">
        <v>6116</v>
      </c>
      <c r="E3816" s="1561"/>
      <c r="F3816" s="1527"/>
      <c r="G3816" s="1628">
        <v>1</v>
      </c>
      <c r="H3816" s="1628">
        <v>2006</v>
      </c>
      <c r="I3816" s="1694">
        <v>839.6</v>
      </c>
      <c r="J3816" s="1629">
        <f t="shared" si="353"/>
        <v>100</v>
      </c>
      <c r="K3816" s="1695">
        <f t="shared" si="352"/>
        <v>0</v>
      </c>
      <c r="L3816" s="1629"/>
      <c r="M3816" s="1695"/>
      <c r="N3816" s="1695">
        <f t="shared" ref="N3816:N3879" si="354">+L3816*M3816</f>
        <v>0</v>
      </c>
      <c r="O3816" s="1695"/>
      <c r="P3816" s="1695"/>
      <c r="Q3816" s="1695">
        <f t="shared" ref="Q3816:Q3879" si="355">+O3816*P3816</f>
        <v>0</v>
      </c>
      <c r="R3816" s="2082"/>
    </row>
    <row r="3817" spans="1:18" ht="16.5">
      <c r="A3817" s="1559"/>
      <c r="B3817" s="1559"/>
      <c r="C3817" s="1560"/>
      <c r="D3817" s="1525" t="s">
        <v>6117</v>
      </c>
      <c r="E3817" s="1561"/>
      <c r="F3817" s="1527"/>
      <c r="G3817" s="1628">
        <v>1</v>
      </c>
      <c r="H3817" s="1628">
        <v>2006</v>
      </c>
      <c r="I3817" s="1694">
        <v>501.3</v>
      </c>
      <c r="J3817" s="1629">
        <f t="shared" si="353"/>
        <v>100</v>
      </c>
      <c r="K3817" s="1695">
        <f t="shared" si="352"/>
        <v>0</v>
      </c>
      <c r="L3817" s="1629"/>
      <c r="M3817" s="1695"/>
      <c r="N3817" s="1695">
        <f t="shared" si="354"/>
        <v>0</v>
      </c>
      <c r="O3817" s="1695"/>
      <c r="P3817" s="1695"/>
      <c r="Q3817" s="1695">
        <f t="shared" si="355"/>
        <v>0</v>
      </c>
      <c r="R3817" s="2082"/>
    </row>
    <row r="3818" spans="1:18" ht="16.5">
      <c r="A3818" s="1559"/>
      <c r="B3818" s="1559"/>
      <c r="C3818" s="1560"/>
      <c r="D3818" s="1525" t="s">
        <v>3045</v>
      </c>
      <c r="E3818" s="1561"/>
      <c r="F3818" s="1527"/>
      <c r="G3818" s="1628">
        <v>34</v>
      </c>
      <c r="H3818" s="1628">
        <v>2006</v>
      </c>
      <c r="I3818" s="1694">
        <v>4398.7</v>
      </c>
      <c r="J3818" s="1629">
        <f t="shared" si="353"/>
        <v>100</v>
      </c>
      <c r="K3818" s="1695">
        <f t="shared" si="352"/>
        <v>0</v>
      </c>
      <c r="L3818" s="1629"/>
      <c r="M3818" s="1695"/>
      <c r="N3818" s="1695">
        <f t="shared" si="354"/>
        <v>0</v>
      </c>
      <c r="O3818" s="1695"/>
      <c r="P3818" s="1695"/>
      <c r="Q3818" s="1695">
        <f t="shared" si="355"/>
        <v>0</v>
      </c>
      <c r="R3818" s="2082"/>
    </row>
    <row r="3819" spans="1:18" ht="16.5">
      <c r="A3819" s="1559"/>
      <c r="B3819" s="1559"/>
      <c r="C3819" s="1560"/>
      <c r="D3819" s="1525" t="s">
        <v>6118</v>
      </c>
      <c r="E3819" s="1561"/>
      <c r="F3819" s="1527"/>
      <c r="G3819" s="1628">
        <v>2</v>
      </c>
      <c r="H3819" s="1628">
        <v>2006</v>
      </c>
      <c r="I3819" s="1694">
        <v>112.4</v>
      </c>
      <c r="J3819" s="1629">
        <f t="shared" si="353"/>
        <v>100</v>
      </c>
      <c r="K3819" s="1695">
        <f t="shared" si="352"/>
        <v>0</v>
      </c>
      <c r="L3819" s="1629"/>
      <c r="M3819" s="1695"/>
      <c r="N3819" s="1695">
        <f t="shared" si="354"/>
        <v>0</v>
      </c>
      <c r="O3819" s="1695"/>
      <c r="P3819" s="1695"/>
      <c r="Q3819" s="1695">
        <f t="shared" si="355"/>
        <v>0</v>
      </c>
      <c r="R3819" s="2082"/>
    </row>
    <row r="3820" spans="1:18" ht="16.5">
      <c r="A3820" s="1559"/>
      <c r="B3820" s="1559"/>
      <c r="C3820" s="1560"/>
      <c r="D3820" s="1525" t="s">
        <v>4515</v>
      </c>
      <c r="E3820" s="1561"/>
      <c r="F3820" s="1527"/>
      <c r="G3820" s="1628">
        <v>21</v>
      </c>
      <c r="H3820" s="1628">
        <v>2006</v>
      </c>
      <c r="I3820" s="1694">
        <v>2882.1</v>
      </c>
      <c r="J3820" s="1629">
        <f t="shared" si="353"/>
        <v>100</v>
      </c>
      <c r="K3820" s="1695">
        <f t="shared" si="352"/>
        <v>0</v>
      </c>
      <c r="L3820" s="1629"/>
      <c r="M3820" s="1695"/>
      <c r="N3820" s="1695">
        <f t="shared" si="354"/>
        <v>0</v>
      </c>
      <c r="O3820" s="1695"/>
      <c r="P3820" s="1695"/>
      <c r="Q3820" s="1695">
        <f t="shared" si="355"/>
        <v>0</v>
      </c>
      <c r="R3820" s="2082"/>
    </row>
    <row r="3821" spans="1:18" ht="16.5">
      <c r="A3821" s="1559"/>
      <c r="B3821" s="1559"/>
      <c r="C3821" s="1560"/>
      <c r="D3821" s="1525" t="s">
        <v>6119</v>
      </c>
      <c r="E3821" s="1561"/>
      <c r="F3821" s="1527"/>
      <c r="G3821" s="1628">
        <v>2</v>
      </c>
      <c r="H3821" s="1628">
        <v>2006</v>
      </c>
      <c r="I3821" s="1694">
        <v>337.7</v>
      </c>
      <c r="J3821" s="1629">
        <f t="shared" si="353"/>
        <v>100</v>
      </c>
      <c r="K3821" s="1695">
        <f t="shared" si="352"/>
        <v>0</v>
      </c>
      <c r="L3821" s="1629"/>
      <c r="M3821" s="1695"/>
      <c r="N3821" s="1695">
        <f t="shared" si="354"/>
        <v>0</v>
      </c>
      <c r="O3821" s="1695"/>
      <c r="P3821" s="1695"/>
      <c r="Q3821" s="1695">
        <f t="shared" si="355"/>
        <v>0</v>
      </c>
      <c r="R3821" s="2082"/>
    </row>
    <row r="3822" spans="1:18" ht="16.5">
      <c r="A3822" s="1559"/>
      <c r="B3822" s="1559"/>
      <c r="C3822" s="1560"/>
      <c r="D3822" s="1525" t="s">
        <v>6120</v>
      </c>
      <c r="E3822" s="1561"/>
      <c r="F3822" s="1527"/>
      <c r="G3822" s="1628">
        <v>1</v>
      </c>
      <c r="H3822" s="1628">
        <v>2006</v>
      </c>
      <c r="I3822" s="1694">
        <v>1350.8</v>
      </c>
      <c r="J3822" s="1629">
        <f t="shared" si="353"/>
        <v>100</v>
      </c>
      <c r="K3822" s="1695">
        <f t="shared" si="352"/>
        <v>0</v>
      </c>
      <c r="L3822" s="1629"/>
      <c r="M3822" s="1695"/>
      <c r="N3822" s="1695">
        <f t="shared" si="354"/>
        <v>0</v>
      </c>
      <c r="O3822" s="1695"/>
      <c r="P3822" s="1695"/>
      <c r="Q3822" s="1695">
        <f t="shared" si="355"/>
        <v>0</v>
      </c>
      <c r="R3822" s="2082"/>
    </row>
    <row r="3823" spans="1:18" ht="16.5">
      <c r="A3823" s="1559"/>
      <c r="B3823" s="1559"/>
      <c r="C3823" s="1560"/>
      <c r="D3823" s="1525" t="s">
        <v>6121</v>
      </c>
      <c r="E3823" s="1561"/>
      <c r="F3823" s="1527"/>
      <c r="G3823" s="1628">
        <v>1</v>
      </c>
      <c r="H3823" s="1628">
        <v>2006</v>
      </c>
      <c r="I3823" s="1694">
        <v>1386.5</v>
      </c>
      <c r="J3823" s="1629">
        <f t="shared" si="353"/>
        <v>100</v>
      </c>
      <c r="K3823" s="1695">
        <f t="shared" si="352"/>
        <v>0</v>
      </c>
      <c r="L3823" s="1629"/>
      <c r="M3823" s="1695"/>
      <c r="N3823" s="1695">
        <f t="shared" si="354"/>
        <v>0</v>
      </c>
      <c r="O3823" s="1695"/>
      <c r="P3823" s="1695"/>
      <c r="Q3823" s="1695">
        <f t="shared" si="355"/>
        <v>0</v>
      </c>
      <c r="R3823" s="2082"/>
    </row>
    <row r="3824" spans="1:18" ht="16.5">
      <c r="A3824" s="1559"/>
      <c r="B3824" s="1559"/>
      <c r="C3824" s="1560"/>
      <c r="D3824" s="1525" t="s">
        <v>6122</v>
      </c>
      <c r="E3824" s="1561"/>
      <c r="F3824" s="1527"/>
      <c r="G3824" s="1628">
        <v>20</v>
      </c>
      <c r="H3824" s="1628">
        <v>2006</v>
      </c>
      <c r="I3824" s="1694">
        <v>196.6</v>
      </c>
      <c r="J3824" s="1629">
        <f t="shared" si="353"/>
        <v>100</v>
      </c>
      <c r="K3824" s="1695">
        <f t="shared" si="352"/>
        <v>0</v>
      </c>
      <c r="L3824" s="1629"/>
      <c r="M3824" s="1695"/>
      <c r="N3824" s="1695">
        <f t="shared" si="354"/>
        <v>0</v>
      </c>
      <c r="O3824" s="1695"/>
      <c r="P3824" s="1695"/>
      <c r="Q3824" s="1695">
        <f t="shared" si="355"/>
        <v>0</v>
      </c>
      <c r="R3824" s="2082"/>
    </row>
    <row r="3825" spans="1:18" ht="16.5">
      <c r="A3825" s="1559"/>
      <c r="B3825" s="1559"/>
      <c r="C3825" s="1560"/>
      <c r="D3825" s="1525" t="s">
        <v>2937</v>
      </c>
      <c r="E3825" s="1561"/>
      <c r="F3825" s="1527"/>
      <c r="G3825" s="1628">
        <v>20</v>
      </c>
      <c r="H3825" s="1628">
        <v>2006</v>
      </c>
      <c r="I3825" s="1694">
        <v>1733.4</v>
      </c>
      <c r="J3825" s="1629">
        <f t="shared" si="353"/>
        <v>100</v>
      </c>
      <c r="K3825" s="1695">
        <f t="shared" si="352"/>
        <v>0</v>
      </c>
      <c r="L3825" s="1629"/>
      <c r="M3825" s="1695"/>
      <c r="N3825" s="1695">
        <f t="shared" si="354"/>
        <v>0</v>
      </c>
      <c r="O3825" s="1695"/>
      <c r="P3825" s="1695"/>
      <c r="Q3825" s="1695">
        <f t="shared" si="355"/>
        <v>0</v>
      </c>
      <c r="R3825" s="2082"/>
    </row>
    <row r="3826" spans="1:18" ht="16.5">
      <c r="A3826" s="1559"/>
      <c r="B3826" s="1559"/>
      <c r="C3826" s="1560"/>
      <c r="D3826" s="1525" t="s">
        <v>2943</v>
      </c>
      <c r="E3826" s="1561"/>
      <c r="F3826" s="1527"/>
      <c r="G3826" s="1628">
        <v>20</v>
      </c>
      <c r="H3826" s="1628">
        <v>2006</v>
      </c>
      <c r="I3826" s="1694">
        <v>1541</v>
      </c>
      <c r="J3826" s="1629">
        <f t="shared" si="353"/>
        <v>100</v>
      </c>
      <c r="K3826" s="1695">
        <f t="shared" si="352"/>
        <v>0</v>
      </c>
      <c r="L3826" s="1629"/>
      <c r="M3826" s="1695"/>
      <c r="N3826" s="1695">
        <f t="shared" si="354"/>
        <v>0</v>
      </c>
      <c r="O3826" s="1695"/>
      <c r="P3826" s="1695"/>
      <c r="Q3826" s="1695">
        <f t="shared" si="355"/>
        <v>0</v>
      </c>
      <c r="R3826" s="2082"/>
    </row>
    <row r="3827" spans="1:18" ht="16.5">
      <c r="A3827" s="1559"/>
      <c r="B3827" s="1559"/>
      <c r="C3827" s="1560"/>
      <c r="D3827" s="1525" t="s">
        <v>2942</v>
      </c>
      <c r="E3827" s="1561"/>
      <c r="F3827" s="1527"/>
      <c r="G3827" s="1628">
        <v>10</v>
      </c>
      <c r="H3827" s="1628">
        <v>2006</v>
      </c>
      <c r="I3827" s="1694">
        <v>379</v>
      </c>
      <c r="J3827" s="1629">
        <f t="shared" si="353"/>
        <v>100</v>
      </c>
      <c r="K3827" s="1695">
        <f t="shared" ref="K3827:K3890" si="356">IF(J3827=100,0,I3827-I3827*J3827%)</f>
        <v>0</v>
      </c>
      <c r="L3827" s="1629"/>
      <c r="M3827" s="1695"/>
      <c r="N3827" s="1695">
        <f t="shared" si="354"/>
        <v>0</v>
      </c>
      <c r="O3827" s="1695"/>
      <c r="P3827" s="1695"/>
      <c r="Q3827" s="1695">
        <f t="shared" si="355"/>
        <v>0</v>
      </c>
      <c r="R3827" s="2082"/>
    </row>
    <row r="3828" spans="1:18" ht="16.5">
      <c r="A3828" s="1559"/>
      <c r="B3828" s="1559"/>
      <c r="C3828" s="1560"/>
      <c r="D3828" s="1525" t="s">
        <v>6123</v>
      </c>
      <c r="E3828" s="1561"/>
      <c r="F3828" s="1527"/>
      <c r="G3828" s="1628">
        <v>1</v>
      </c>
      <c r="H3828" s="1628">
        <v>2007</v>
      </c>
      <c r="I3828" s="1694">
        <v>1300</v>
      </c>
      <c r="J3828" s="1629">
        <f t="shared" si="353"/>
        <v>100</v>
      </c>
      <c r="K3828" s="1695">
        <f t="shared" si="356"/>
        <v>0</v>
      </c>
      <c r="L3828" s="1629"/>
      <c r="M3828" s="1695"/>
      <c r="N3828" s="1695">
        <f t="shared" si="354"/>
        <v>0</v>
      </c>
      <c r="O3828" s="1695"/>
      <c r="P3828" s="1695"/>
      <c r="Q3828" s="1695">
        <f t="shared" si="355"/>
        <v>0</v>
      </c>
      <c r="R3828" s="2082"/>
    </row>
    <row r="3829" spans="1:18" ht="16.5">
      <c r="A3829" s="1559"/>
      <c r="B3829" s="1559"/>
      <c r="C3829" s="1560"/>
      <c r="D3829" s="1525" t="s">
        <v>6124</v>
      </c>
      <c r="E3829" s="1561"/>
      <c r="F3829" s="1527"/>
      <c r="G3829" s="1628">
        <v>1</v>
      </c>
      <c r="H3829" s="1628">
        <v>2007</v>
      </c>
      <c r="I3829" s="1694">
        <v>1350</v>
      </c>
      <c r="J3829" s="1629">
        <f t="shared" si="353"/>
        <v>100</v>
      </c>
      <c r="K3829" s="1695">
        <f t="shared" si="356"/>
        <v>0</v>
      </c>
      <c r="L3829" s="1629"/>
      <c r="M3829" s="1695"/>
      <c r="N3829" s="1695">
        <f t="shared" si="354"/>
        <v>0</v>
      </c>
      <c r="O3829" s="1695"/>
      <c r="P3829" s="1695"/>
      <c r="Q3829" s="1695">
        <f t="shared" si="355"/>
        <v>0</v>
      </c>
      <c r="R3829" s="2082"/>
    </row>
    <row r="3830" spans="1:18" ht="16.5">
      <c r="A3830" s="1559"/>
      <c r="B3830" s="1559"/>
      <c r="C3830" s="1560"/>
      <c r="D3830" s="1525" t="s">
        <v>6125</v>
      </c>
      <c r="E3830" s="1561"/>
      <c r="F3830" s="1527"/>
      <c r="G3830" s="1628">
        <v>8</v>
      </c>
      <c r="H3830" s="1628">
        <v>2007</v>
      </c>
      <c r="I3830" s="1694">
        <v>848</v>
      </c>
      <c r="J3830" s="1629">
        <f t="shared" si="353"/>
        <v>100</v>
      </c>
      <c r="K3830" s="1695">
        <f t="shared" si="356"/>
        <v>0</v>
      </c>
      <c r="L3830" s="1629"/>
      <c r="M3830" s="1695"/>
      <c r="N3830" s="1695">
        <f t="shared" si="354"/>
        <v>0</v>
      </c>
      <c r="O3830" s="1695"/>
      <c r="P3830" s="1695"/>
      <c r="Q3830" s="1695">
        <f t="shared" si="355"/>
        <v>0</v>
      </c>
      <c r="R3830" s="2082"/>
    </row>
    <row r="3831" spans="1:18" ht="16.5">
      <c r="A3831" s="1559"/>
      <c r="B3831" s="1559"/>
      <c r="C3831" s="1560"/>
      <c r="D3831" s="1525" t="s">
        <v>2942</v>
      </c>
      <c r="E3831" s="1561"/>
      <c r="F3831" s="1527"/>
      <c r="G3831" s="1628">
        <v>50</v>
      </c>
      <c r="H3831" s="1628">
        <v>2007</v>
      </c>
      <c r="I3831" s="1694">
        <v>1975</v>
      </c>
      <c r="J3831" s="1629">
        <f t="shared" si="353"/>
        <v>100</v>
      </c>
      <c r="K3831" s="1695">
        <f t="shared" si="356"/>
        <v>0</v>
      </c>
      <c r="L3831" s="1629"/>
      <c r="M3831" s="1695"/>
      <c r="N3831" s="1695">
        <f t="shared" si="354"/>
        <v>0</v>
      </c>
      <c r="O3831" s="1695"/>
      <c r="P3831" s="1695"/>
      <c r="Q3831" s="1695">
        <f t="shared" si="355"/>
        <v>0</v>
      </c>
      <c r="R3831" s="2082"/>
    </row>
    <row r="3832" spans="1:18" ht="33.75" customHeight="1">
      <c r="A3832" s="1559"/>
      <c r="B3832" s="1559"/>
      <c r="C3832" s="1560"/>
      <c r="D3832" s="1525" t="s">
        <v>2937</v>
      </c>
      <c r="E3832" s="1561"/>
      <c r="F3832" s="1527"/>
      <c r="G3832" s="1628">
        <v>27</v>
      </c>
      <c r="H3832" s="1628">
        <v>2007</v>
      </c>
      <c r="I3832" s="1694">
        <v>2403</v>
      </c>
      <c r="J3832" s="1629">
        <f t="shared" si="353"/>
        <v>100</v>
      </c>
      <c r="K3832" s="1695">
        <f t="shared" si="356"/>
        <v>0</v>
      </c>
      <c r="L3832" s="1629"/>
      <c r="M3832" s="1695"/>
      <c r="N3832" s="1695">
        <f t="shared" si="354"/>
        <v>0</v>
      </c>
      <c r="O3832" s="1695"/>
      <c r="P3832" s="1695"/>
      <c r="Q3832" s="1695">
        <f t="shared" si="355"/>
        <v>0</v>
      </c>
      <c r="R3832" s="2082"/>
    </row>
    <row r="3833" spans="1:18" ht="33.75" customHeight="1">
      <c r="A3833" s="1559"/>
      <c r="B3833" s="1559"/>
      <c r="C3833" s="1560"/>
      <c r="D3833" s="1525" t="s">
        <v>2943</v>
      </c>
      <c r="E3833" s="1561"/>
      <c r="F3833" s="1527"/>
      <c r="G3833" s="1628">
        <v>13</v>
      </c>
      <c r="H3833" s="1628">
        <v>2007</v>
      </c>
      <c r="I3833" s="1694">
        <v>1027</v>
      </c>
      <c r="J3833" s="1629">
        <f t="shared" si="353"/>
        <v>100</v>
      </c>
      <c r="K3833" s="1695">
        <f t="shared" si="356"/>
        <v>0</v>
      </c>
      <c r="L3833" s="1629"/>
      <c r="M3833" s="1695"/>
      <c r="N3833" s="1695">
        <f t="shared" si="354"/>
        <v>0</v>
      </c>
      <c r="O3833" s="1695"/>
      <c r="P3833" s="1695"/>
      <c r="Q3833" s="1695">
        <f t="shared" si="355"/>
        <v>0</v>
      </c>
      <c r="R3833" s="2082"/>
    </row>
    <row r="3834" spans="1:18" ht="33.75" customHeight="1">
      <c r="A3834" s="1559"/>
      <c r="B3834" s="1559"/>
      <c r="C3834" s="1560"/>
      <c r="D3834" s="1525" t="s">
        <v>6126</v>
      </c>
      <c r="E3834" s="1561"/>
      <c r="F3834" s="1527"/>
      <c r="G3834" s="1628">
        <v>10</v>
      </c>
      <c r="H3834" s="1628">
        <v>2007</v>
      </c>
      <c r="I3834" s="1694">
        <v>1300</v>
      </c>
      <c r="J3834" s="1629">
        <f t="shared" si="353"/>
        <v>100</v>
      </c>
      <c r="K3834" s="1695">
        <f t="shared" si="356"/>
        <v>0</v>
      </c>
      <c r="L3834" s="1629"/>
      <c r="M3834" s="1695"/>
      <c r="N3834" s="1695">
        <f t="shared" si="354"/>
        <v>0</v>
      </c>
      <c r="O3834" s="1695"/>
      <c r="P3834" s="1695"/>
      <c r="Q3834" s="1695">
        <f t="shared" si="355"/>
        <v>0</v>
      </c>
      <c r="R3834" s="2082"/>
    </row>
    <row r="3835" spans="1:18" ht="33.75" customHeight="1">
      <c r="A3835" s="1559"/>
      <c r="B3835" s="1559"/>
      <c r="C3835" s="1560"/>
      <c r="D3835" s="1525" t="s">
        <v>6125</v>
      </c>
      <c r="E3835" s="1561"/>
      <c r="F3835" s="1527"/>
      <c r="G3835" s="1628">
        <v>2</v>
      </c>
      <c r="H3835" s="1628">
        <v>2007</v>
      </c>
      <c r="I3835" s="1694">
        <v>212</v>
      </c>
      <c r="J3835" s="1629">
        <f t="shared" si="353"/>
        <v>100</v>
      </c>
      <c r="K3835" s="1695">
        <f t="shared" si="356"/>
        <v>0</v>
      </c>
      <c r="L3835" s="1629"/>
      <c r="M3835" s="1695"/>
      <c r="N3835" s="1695">
        <f t="shared" si="354"/>
        <v>0</v>
      </c>
      <c r="O3835" s="1695"/>
      <c r="P3835" s="1695"/>
      <c r="Q3835" s="1695">
        <f t="shared" si="355"/>
        <v>0</v>
      </c>
      <c r="R3835" s="2082"/>
    </row>
    <row r="3836" spans="1:18" ht="33.75" customHeight="1">
      <c r="A3836" s="1559"/>
      <c r="B3836" s="1559"/>
      <c r="C3836" s="1560"/>
      <c r="D3836" s="1525" t="s">
        <v>2942</v>
      </c>
      <c r="E3836" s="1561"/>
      <c r="F3836" s="1527"/>
      <c r="G3836" s="1628">
        <v>11</v>
      </c>
      <c r="H3836" s="1628">
        <v>2007</v>
      </c>
      <c r="I3836" s="1694">
        <v>434.5</v>
      </c>
      <c r="J3836" s="1629">
        <f t="shared" si="353"/>
        <v>100</v>
      </c>
      <c r="K3836" s="1695">
        <f t="shared" si="356"/>
        <v>0</v>
      </c>
      <c r="L3836" s="1629"/>
      <c r="M3836" s="1695"/>
      <c r="N3836" s="1695">
        <f t="shared" si="354"/>
        <v>0</v>
      </c>
      <c r="O3836" s="1695"/>
      <c r="P3836" s="1695"/>
      <c r="Q3836" s="1695">
        <f t="shared" si="355"/>
        <v>0</v>
      </c>
      <c r="R3836" s="2082"/>
    </row>
    <row r="3837" spans="1:18" ht="33.75" customHeight="1">
      <c r="A3837" s="1559"/>
      <c r="B3837" s="1559"/>
      <c r="C3837" s="1560"/>
      <c r="D3837" s="1525" t="s">
        <v>2937</v>
      </c>
      <c r="E3837" s="1561"/>
      <c r="F3837" s="1527"/>
      <c r="G3837" s="1628">
        <v>2</v>
      </c>
      <c r="H3837" s="1628">
        <v>2008</v>
      </c>
      <c r="I3837" s="1694">
        <v>160</v>
      </c>
      <c r="J3837" s="1629">
        <f t="shared" si="353"/>
        <v>100</v>
      </c>
      <c r="K3837" s="1695">
        <f t="shared" si="356"/>
        <v>0</v>
      </c>
      <c r="L3837" s="1629"/>
      <c r="M3837" s="1695"/>
      <c r="N3837" s="1695">
        <f t="shared" si="354"/>
        <v>0</v>
      </c>
      <c r="O3837" s="1695"/>
      <c r="P3837" s="1695"/>
      <c r="Q3837" s="1695">
        <f t="shared" si="355"/>
        <v>0</v>
      </c>
      <c r="R3837" s="2082"/>
    </row>
    <row r="3838" spans="1:18" ht="33.75" customHeight="1">
      <c r="A3838" s="1559"/>
      <c r="B3838" s="1559"/>
      <c r="C3838" s="1560"/>
      <c r="D3838" s="1525" t="s">
        <v>2972</v>
      </c>
      <c r="E3838" s="1561"/>
      <c r="F3838" s="1527"/>
      <c r="G3838" s="1628">
        <v>2</v>
      </c>
      <c r="H3838" s="1628">
        <v>2008</v>
      </c>
      <c r="I3838" s="1694">
        <v>800</v>
      </c>
      <c r="J3838" s="1629">
        <f t="shared" si="353"/>
        <v>100</v>
      </c>
      <c r="K3838" s="1695">
        <f t="shared" si="356"/>
        <v>0</v>
      </c>
      <c r="L3838" s="1629"/>
      <c r="M3838" s="1695"/>
      <c r="N3838" s="1695">
        <f t="shared" si="354"/>
        <v>0</v>
      </c>
      <c r="O3838" s="1695"/>
      <c r="P3838" s="1695"/>
      <c r="Q3838" s="1695">
        <f t="shared" si="355"/>
        <v>0</v>
      </c>
      <c r="R3838" s="2082"/>
    </row>
    <row r="3839" spans="1:18" ht="33.75" customHeight="1">
      <c r="A3839" s="1559"/>
      <c r="B3839" s="1559"/>
      <c r="C3839" s="1560"/>
      <c r="D3839" s="1525" t="s">
        <v>2942</v>
      </c>
      <c r="E3839" s="1561"/>
      <c r="F3839" s="1527"/>
      <c r="G3839" s="1628">
        <v>7</v>
      </c>
      <c r="H3839" s="1628">
        <v>2008</v>
      </c>
      <c r="I3839" s="1694">
        <v>910</v>
      </c>
      <c r="J3839" s="1629">
        <f t="shared" si="353"/>
        <v>100</v>
      </c>
      <c r="K3839" s="1695">
        <f t="shared" si="356"/>
        <v>0</v>
      </c>
      <c r="L3839" s="1629"/>
      <c r="M3839" s="1695"/>
      <c r="N3839" s="1695">
        <f t="shared" si="354"/>
        <v>0</v>
      </c>
      <c r="O3839" s="1695"/>
      <c r="P3839" s="1695"/>
      <c r="Q3839" s="1695">
        <f t="shared" si="355"/>
        <v>0</v>
      </c>
      <c r="R3839" s="2082"/>
    </row>
    <row r="3840" spans="1:18" ht="33.75" customHeight="1">
      <c r="A3840" s="1559"/>
      <c r="B3840" s="1559"/>
      <c r="C3840" s="1560"/>
      <c r="D3840" s="1525" t="s">
        <v>2936</v>
      </c>
      <c r="E3840" s="1561"/>
      <c r="F3840" s="1527"/>
      <c r="G3840" s="1628">
        <v>1</v>
      </c>
      <c r="H3840" s="1628">
        <v>2008</v>
      </c>
      <c r="I3840" s="1694">
        <v>150</v>
      </c>
      <c r="J3840" s="1629">
        <f t="shared" si="353"/>
        <v>100</v>
      </c>
      <c r="K3840" s="1695">
        <f t="shared" si="356"/>
        <v>0</v>
      </c>
      <c r="L3840" s="1629"/>
      <c r="M3840" s="1695"/>
      <c r="N3840" s="1695">
        <f t="shared" si="354"/>
        <v>0</v>
      </c>
      <c r="O3840" s="1695"/>
      <c r="P3840" s="1695"/>
      <c r="Q3840" s="1695">
        <f t="shared" si="355"/>
        <v>0</v>
      </c>
      <c r="R3840" s="2082"/>
    </row>
    <row r="3841" spans="1:18" ht="33.75" customHeight="1">
      <c r="A3841" s="1559"/>
      <c r="B3841" s="1559"/>
      <c r="C3841" s="1560"/>
      <c r="D3841" s="1525" t="s">
        <v>2940</v>
      </c>
      <c r="E3841" s="1561"/>
      <c r="F3841" s="1527"/>
      <c r="G3841" s="1628">
        <v>2</v>
      </c>
      <c r="H3841" s="1628">
        <v>2008</v>
      </c>
      <c r="I3841" s="1694">
        <v>180</v>
      </c>
      <c r="J3841" s="1629">
        <f t="shared" si="353"/>
        <v>100</v>
      </c>
      <c r="K3841" s="1695">
        <f t="shared" si="356"/>
        <v>0</v>
      </c>
      <c r="L3841" s="1629"/>
      <c r="M3841" s="1695"/>
      <c r="N3841" s="1695">
        <f t="shared" si="354"/>
        <v>0</v>
      </c>
      <c r="O3841" s="1695"/>
      <c r="P3841" s="1695"/>
      <c r="Q3841" s="1695">
        <f t="shared" si="355"/>
        <v>0</v>
      </c>
      <c r="R3841" s="2082"/>
    </row>
    <row r="3842" spans="1:18" ht="33.75" customHeight="1">
      <c r="A3842" s="1559"/>
      <c r="B3842" s="1559"/>
      <c r="C3842" s="1560"/>
      <c r="D3842" s="1525" t="s">
        <v>2943</v>
      </c>
      <c r="E3842" s="1561"/>
      <c r="F3842" s="1527"/>
      <c r="G3842" s="1628">
        <v>1</v>
      </c>
      <c r="H3842" s="1628">
        <v>2008</v>
      </c>
      <c r="I3842" s="1694">
        <v>65</v>
      </c>
      <c r="J3842" s="1629">
        <f t="shared" si="353"/>
        <v>100</v>
      </c>
      <c r="K3842" s="1695">
        <f t="shared" si="356"/>
        <v>0</v>
      </c>
      <c r="L3842" s="1629"/>
      <c r="M3842" s="1695"/>
      <c r="N3842" s="1695">
        <f t="shared" si="354"/>
        <v>0</v>
      </c>
      <c r="O3842" s="1695"/>
      <c r="P3842" s="1695"/>
      <c r="Q3842" s="1695">
        <f t="shared" si="355"/>
        <v>0</v>
      </c>
      <c r="R3842" s="2082"/>
    </row>
    <row r="3843" spans="1:18" ht="33.75" customHeight="1">
      <c r="A3843" s="1559"/>
      <c r="B3843" s="1559"/>
      <c r="C3843" s="1560"/>
      <c r="D3843" s="1525" t="s">
        <v>2942</v>
      </c>
      <c r="E3843" s="1561"/>
      <c r="F3843" s="1527"/>
      <c r="G3843" s="1628">
        <v>3</v>
      </c>
      <c r="H3843" s="1628">
        <v>2008</v>
      </c>
      <c r="I3843" s="1694">
        <v>105</v>
      </c>
      <c r="J3843" s="1629">
        <f t="shared" si="353"/>
        <v>100</v>
      </c>
      <c r="K3843" s="1695">
        <f t="shared" si="356"/>
        <v>0</v>
      </c>
      <c r="L3843" s="1629"/>
      <c r="M3843" s="1695"/>
      <c r="N3843" s="1695">
        <f t="shared" si="354"/>
        <v>0</v>
      </c>
      <c r="O3843" s="1695"/>
      <c r="P3843" s="1695"/>
      <c r="Q3843" s="1695">
        <f t="shared" si="355"/>
        <v>0</v>
      </c>
      <c r="R3843" s="2082"/>
    </row>
    <row r="3844" spans="1:18" ht="33.75" customHeight="1">
      <c r="A3844" s="1559"/>
      <c r="B3844" s="1559"/>
      <c r="C3844" s="1560"/>
      <c r="D3844" s="1525" t="s">
        <v>6127</v>
      </c>
      <c r="E3844" s="1561"/>
      <c r="F3844" s="1527"/>
      <c r="G3844" s="1628">
        <v>2</v>
      </c>
      <c r="H3844" s="1628">
        <v>2008</v>
      </c>
      <c r="I3844" s="1694">
        <v>220</v>
      </c>
      <c r="J3844" s="1629">
        <f t="shared" si="353"/>
        <v>100</v>
      </c>
      <c r="K3844" s="1695">
        <f t="shared" si="356"/>
        <v>0</v>
      </c>
      <c r="L3844" s="1629"/>
      <c r="M3844" s="1695"/>
      <c r="N3844" s="1695">
        <f t="shared" si="354"/>
        <v>0</v>
      </c>
      <c r="O3844" s="1695"/>
      <c r="P3844" s="1695"/>
      <c r="Q3844" s="1695">
        <f t="shared" si="355"/>
        <v>0</v>
      </c>
      <c r="R3844" s="2082"/>
    </row>
    <row r="3845" spans="1:18" ht="33.75" customHeight="1">
      <c r="A3845" s="1559"/>
      <c r="B3845" s="1559"/>
      <c r="C3845" s="1560"/>
      <c r="D3845" s="1525" t="s">
        <v>2939</v>
      </c>
      <c r="E3845" s="1561"/>
      <c r="F3845" s="1527"/>
      <c r="G3845" s="1628">
        <v>1</v>
      </c>
      <c r="H3845" s="1628">
        <v>2008</v>
      </c>
      <c r="I3845" s="1694">
        <v>49.5</v>
      </c>
      <c r="J3845" s="1629">
        <f t="shared" si="353"/>
        <v>100</v>
      </c>
      <c r="K3845" s="1695">
        <f t="shared" si="356"/>
        <v>0</v>
      </c>
      <c r="L3845" s="1629"/>
      <c r="M3845" s="1695"/>
      <c r="N3845" s="1695">
        <f t="shared" si="354"/>
        <v>0</v>
      </c>
      <c r="O3845" s="1695"/>
      <c r="P3845" s="1695"/>
      <c r="Q3845" s="1695">
        <f t="shared" si="355"/>
        <v>0</v>
      </c>
      <c r="R3845" s="2082"/>
    </row>
    <row r="3846" spans="1:18" ht="33.75" customHeight="1">
      <c r="A3846" s="1559"/>
      <c r="B3846" s="1559"/>
      <c r="C3846" s="1560"/>
      <c r="D3846" s="1525" t="s">
        <v>6128</v>
      </c>
      <c r="E3846" s="1561"/>
      <c r="F3846" s="1527"/>
      <c r="G3846" s="1628">
        <v>1</v>
      </c>
      <c r="H3846" s="1628">
        <v>2008</v>
      </c>
      <c r="I3846" s="1694">
        <v>120</v>
      </c>
      <c r="J3846" s="1629">
        <f t="shared" si="353"/>
        <v>100</v>
      </c>
      <c r="K3846" s="1695">
        <f t="shared" si="356"/>
        <v>0</v>
      </c>
      <c r="L3846" s="1629"/>
      <c r="M3846" s="1695"/>
      <c r="N3846" s="1695">
        <f t="shared" si="354"/>
        <v>0</v>
      </c>
      <c r="O3846" s="1695"/>
      <c r="P3846" s="1695"/>
      <c r="Q3846" s="1695">
        <f t="shared" si="355"/>
        <v>0</v>
      </c>
      <c r="R3846" s="2082"/>
    </row>
    <row r="3847" spans="1:18" ht="33.75" customHeight="1">
      <c r="A3847" s="1559"/>
      <c r="B3847" s="1559"/>
      <c r="C3847" s="1560"/>
      <c r="D3847" s="1527" t="s">
        <v>3045</v>
      </c>
      <c r="E3847" s="1561"/>
      <c r="F3847" s="1527"/>
      <c r="G3847" s="1628">
        <v>8</v>
      </c>
      <c r="H3847" s="1628">
        <v>2008</v>
      </c>
      <c r="I3847" s="1694">
        <v>128</v>
      </c>
      <c r="J3847" s="1629">
        <f t="shared" si="353"/>
        <v>100</v>
      </c>
      <c r="K3847" s="1695">
        <f t="shared" si="356"/>
        <v>0</v>
      </c>
      <c r="L3847" s="1629"/>
      <c r="M3847" s="1695"/>
      <c r="N3847" s="1695">
        <f t="shared" si="354"/>
        <v>0</v>
      </c>
      <c r="O3847" s="1695"/>
      <c r="P3847" s="1695"/>
      <c r="Q3847" s="1695">
        <f t="shared" si="355"/>
        <v>0</v>
      </c>
      <c r="R3847" s="2082"/>
    </row>
    <row r="3848" spans="1:18" ht="33.75" customHeight="1">
      <c r="A3848" s="1559"/>
      <c r="B3848" s="1559"/>
      <c r="C3848" s="1560"/>
      <c r="D3848" s="1562" t="s">
        <v>2941</v>
      </c>
      <c r="E3848" s="1561"/>
      <c r="F3848" s="1527"/>
      <c r="G3848" s="1628">
        <v>3</v>
      </c>
      <c r="H3848" s="1628">
        <v>2008</v>
      </c>
      <c r="I3848" s="1694">
        <v>300</v>
      </c>
      <c r="J3848" s="1629">
        <f t="shared" si="353"/>
        <v>100</v>
      </c>
      <c r="K3848" s="1695">
        <f t="shared" si="356"/>
        <v>0</v>
      </c>
      <c r="L3848" s="1629"/>
      <c r="M3848" s="1695"/>
      <c r="N3848" s="1695">
        <f t="shared" si="354"/>
        <v>0</v>
      </c>
      <c r="O3848" s="1695"/>
      <c r="P3848" s="1695"/>
      <c r="Q3848" s="1695">
        <f t="shared" si="355"/>
        <v>0</v>
      </c>
      <c r="R3848" s="2082"/>
    </row>
    <row r="3849" spans="1:18" ht="33.75" customHeight="1">
      <c r="A3849" s="1559"/>
      <c r="B3849" s="1559"/>
      <c r="C3849" s="1560"/>
      <c r="D3849" s="1530" t="s">
        <v>2937</v>
      </c>
      <c r="E3849" s="1561"/>
      <c r="F3849" s="1527"/>
      <c r="G3849" s="1628">
        <v>1</v>
      </c>
      <c r="H3849" s="1628">
        <v>2009</v>
      </c>
      <c r="I3849" s="1694">
        <v>89</v>
      </c>
      <c r="J3849" s="1629">
        <f t="shared" si="353"/>
        <v>100</v>
      </c>
      <c r="K3849" s="1695">
        <f t="shared" si="356"/>
        <v>0</v>
      </c>
      <c r="L3849" s="1629"/>
      <c r="M3849" s="1695"/>
      <c r="N3849" s="1695">
        <f t="shared" si="354"/>
        <v>0</v>
      </c>
      <c r="O3849" s="1695"/>
      <c r="P3849" s="1695"/>
      <c r="Q3849" s="1695">
        <f t="shared" si="355"/>
        <v>0</v>
      </c>
      <c r="R3849" s="2082"/>
    </row>
    <row r="3850" spans="1:18" ht="33.75" customHeight="1">
      <c r="A3850" s="1559"/>
      <c r="B3850" s="1559"/>
      <c r="C3850" s="1560"/>
      <c r="D3850" s="1530" t="s">
        <v>2943</v>
      </c>
      <c r="E3850" s="1561"/>
      <c r="F3850" s="1527"/>
      <c r="G3850" s="1628">
        <v>2</v>
      </c>
      <c r="H3850" s="1628">
        <v>2009</v>
      </c>
      <c r="I3850" s="1694">
        <v>158</v>
      </c>
      <c r="J3850" s="1629">
        <f t="shared" si="353"/>
        <v>100</v>
      </c>
      <c r="K3850" s="1695">
        <f t="shared" si="356"/>
        <v>0</v>
      </c>
      <c r="L3850" s="1629"/>
      <c r="M3850" s="1695"/>
      <c r="N3850" s="1695">
        <f t="shared" si="354"/>
        <v>0</v>
      </c>
      <c r="O3850" s="1695"/>
      <c r="P3850" s="1695"/>
      <c r="Q3850" s="1695">
        <f t="shared" si="355"/>
        <v>0</v>
      </c>
      <c r="R3850" s="2082"/>
    </row>
    <row r="3851" spans="1:18" ht="33.75" customHeight="1">
      <c r="A3851" s="1559"/>
      <c r="B3851" s="1559"/>
      <c r="C3851" s="1560"/>
      <c r="D3851" s="1530" t="s">
        <v>2942</v>
      </c>
      <c r="E3851" s="1561"/>
      <c r="F3851" s="1527"/>
      <c r="G3851" s="1628">
        <v>6</v>
      </c>
      <c r="H3851" s="1628">
        <v>2009</v>
      </c>
      <c r="I3851" s="1694">
        <v>237</v>
      </c>
      <c r="J3851" s="1629">
        <f t="shared" si="353"/>
        <v>100</v>
      </c>
      <c r="K3851" s="1695">
        <f t="shared" si="356"/>
        <v>0</v>
      </c>
      <c r="L3851" s="1629"/>
      <c r="M3851" s="1695"/>
      <c r="N3851" s="1695">
        <f t="shared" si="354"/>
        <v>0</v>
      </c>
      <c r="O3851" s="1695"/>
      <c r="P3851" s="1695"/>
      <c r="Q3851" s="1695">
        <f t="shared" si="355"/>
        <v>0</v>
      </c>
      <c r="R3851" s="2082"/>
    </row>
    <row r="3852" spans="1:18" ht="33.75" customHeight="1">
      <c r="A3852" s="1559"/>
      <c r="B3852" s="1559"/>
      <c r="C3852" s="1560"/>
      <c r="D3852" s="1530" t="s">
        <v>6129</v>
      </c>
      <c r="E3852" s="1561"/>
      <c r="F3852" s="1527"/>
      <c r="G3852" s="1628">
        <v>2</v>
      </c>
      <c r="H3852" s="1628">
        <v>2009</v>
      </c>
      <c r="I3852" s="1694">
        <v>212</v>
      </c>
      <c r="J3852" s="1629">
        <f t="shared" si="353"/>
        <v>100</v>
      </c>
      <c r="K3852" s="1695">
        <f t="shared" si="356"/>
        <v>0</v>
      </c>
      <c r="L3852" s="1629"/>
      <c r="M3852" s="1695"/>
      <c r="N3852" s="1695">
        <f t="shared" si="354"/>
        <v>0</v>
      </c>
      <c r="O3852" s="1695"/>
      <c r="P3852" s="1695"/>
      <c r="Q3852" s="1695">
        <f t="shared" si="355"/>
        <v>0</v>
      </c>
      <c r="R3852" s="2082"/>
    </row>
    <row r="3853" spans="1:18" ht="33.75" customHeight="1">
      <c r="A3853" s="1559"/>
      <c r="B3853" s="1559"/>
      <c r="C3853" s="1560"/>
      <c r="D3853" s="1530" t="s">
        <v>6130</v>
      </c>
      <c r="E3853" s="1561"/>
      <c r="F3853" s="1527"/>
      <c r="G3853" s="1628">
        <v>2</v>
      </c>
      <c r="H3853" s="1628">
        <v>2009</v>
      </c>
      <c r="I3853" s="1694">
        <v>260</v>
      </c>
      <c r="J3853" s="1629">
        <f t="shared" ref="J3853:J3916" si="357">IF(($J$14-H3853)*J$3428&gt;100,100,($J$14-H3853)*J$3428)</f>
        <v>100</v>
      </c>
      <c r="K3853" s="1695">
        <f t="shared" si="356"/>
        <v>0</v>
      </c>
      <c r="L3853" s="1629"/>
      <c r="M3853" s="1695"/>
      <c r="N3853" s="1695">
        <f t="shared" si="354"/>
        <v>0</v>
      </c>
      <c r="O3853" s="1695"/>
      <c r="P3853" s="1695"/>
      <c r="Q3853" s="1695">
        <f t="shared" si="355"/>
        <v>0</v>
      </c>
      <c r="R3853" s="2082"/>
    </row>
    <row r="3854" spans="1:18" ht="33.75" customHeight="1">
      <c r="A3854" s="1559"/>
      <c r="B3854" s="1559"/>
      <c r="C3854" s="1560"/>
      <c r="D3854" s="1530" t="s">
        <v>6131</v>
      </c>
      <c r="E3854" s="1561"/>
      <c r="F3854" s="1527"/>
      <c r="G3854" s="1628">
        <v>4</v>
      </c>
      <c r="H3854" s="1628">
        <v>2009</v>
      </c>
      <c r="I3854" s="1694">
        <v>859</v>
      </c>
      <c r="J3854" s="1629">
        <f t="shared" si="357"/>
        <v>100</v>
      </c>
      <c r="K3854" s="1695">
        <f t="shared" si="356"/>
        <v>0</v>
      </c>
      <c r="L3854" s="1629"/>
      <c r="M3854" s="1695"/>
      <c r="N3854" s="1695">
        <f t="shared" si="354"/>
        <v>0</v>
      </c>
      <c r="O3854" s="1695"/>
      <c r="P3854" s="1695"/>
      <c r="Q3854" s="1695">
        <f t="shared" si="355"/>
        <v>0</v>
      </c>
      <c r="R3854" s="2082"/>
    </row>
    <row r="3855" spans="1:18" ht="33.75" customHeight="1">
      <c r="A3855" s="1559"/>
      <c r="B3855" s="1559"/>
      <c r="C3855" s="1560"/>
      <c r="D3855" s="1530" t="s">
        <v>2946</v>
      </c>
      <c r="E3855" s="1561"/>
      <c r="F3855" s="1527"/>
      <c r="G3855" s="1628">
        <v>14</v>
      </c>
      <c r="H3855" s="1628">
        <v>2009</v>
      </c>
      <c r="I3855" s="1694">
        <v>474.1</v>
      </c>
      <c r="J3855" s="1629">
        <f t="shared" si="357"/>
        <v>100</v>
      </c>
      <c r="K3855" s="1695">
        <f t="shared" si="356"/>
        <v>0</v>
      </c>
      <c r="L3855" s="1629"/>
      <c r="M3855" s="1695"/>
      <c r="N3855" s="1695">
        <f t="shared" si="354"/>
        <v>0</v>
      </c>
      <c r="O3855" s="1695"/>
      <c r="P3855" s="1695"/>
      <c r="Q3855" s="1695">
        <f t="shared" si="355"/>
        <v>0</v>
      </c>
      <c r="R3855" s="2082"/>
    </row>
    <row r="3856" spans="1:18" ht="33.75" customHeight="1">
      <c r="A3856" s="1559"/>
      <c r="B3856" s="1559"/>
      <c r="C3856" s="1560"/>
      <c r="D3856" s="1530" t="s">
        <v>2925</v>
      </c>
      <c r="E3856" s="1561"/>
      <c r="F3856" s="1527"/>
      <c r="G3856" s="1628">
        <v>4</v>
      </c>
      <c r="H3856" s="1628">
        <v>2009</v>
      </c>
      <c r="I3856" s="1694">
        <v>705.3</v>
      </c>
      <c r="J3856" s="1629">
        <f t="shared" si="357"/>
        <v>100</v>
      </c>
      <c r="K3856" s="1695">
        <f t="shared" si="356"/>
        <v>0</v>
      </c>
      <c r="L3856" s="1629"/>
      <c r="M3856" s="1695"/>
      <c r="N3856" s="1695">
        <f t="shared" si="354"/>
        <v>0</v>
      </c>
      <c r="O3856" s="1695"/>
      <c r="P3856" s="1695"/>
      <c r="Q3856" s="1695">
        <f t="shared" si="355"/>
        <v>0</v>
      </c>
      <c r="R3856" s="2082"/>
    </row>
    <row r="3857" spans="1:18" ht="16.5">
      <c r="A3857" s="1559"/>
      <c r="B3857" s="1559"/>
      <c r="C3857" s="1560"/>
      <c r="D3857" s="1530" t="s">
        <v>2947</v>
      </c>
      <c r="E3857" s="1561"/>
      <c r="F3857" s="1527"/>
      <c r="G3857" s="1628">
        <v>4</v>
      </c>
      <c r="H3857" s="1628">
        <v>2009</v>
      </c>
      <c r="I3857" s="1694">
        <v>302.3</v>
      </c>
      <c r="J3857" s="1629">
        <f t="shared" si="357"/>
        <v>100</v>
      </c>
      <c r="K3857" s="1695">
        <f t="shared" si="356"/>
        <v>0</v>
      </c>
      <c r="L3857" s="1629"/>
      <c r="M3857" s="1695"/>
      <c r="N3857" s="1695">
        <f t="shared" si="354"/>
        <v>0</v>
      </c>
      <c r="O3857" s="1695"/>
      <c r="P3857" s="1695"/>
      <c r="Q3857" s="1695">
        <f t="shared" si="355"/>
        <v>0</v>
      </c>
      <c r="R3857" s="2082"/>
    </row>
    <row r="3858" spans="1:18" ht="16.5">
      <c r="A3858" s="1559"/>
      <c r="B3858" s="1559"/>
      <c r="C3858" s="1560"/>
      <c r="D3858" s="1530" t="s">
        <v>2948</v>
      </c>
      <c r="E3858" s="1561"/>
      <c r="F3858" s="1527"/>
      <c r="G3858" s="1628">
        <v>4</v>
      </c>
      <c r="H3858" s="1628">
        <v>2009</v>
      </c>
      <c r="I3858" s="1694">
        <v>302.3</v>
      </c>
      <c r="J3858" s="1629">
        <f t="shared" si="357"/>
        <v>100</v>
      </c>
      <c r="K3858" s="1695">
        <f t="shared" si="356"/>
        <v>0</v>
      </c>
      <c r="L3858" s="1629"/>
      <c r="M3858" s="1695"/>
      <c r="N3858" s="1695">
        <f t="shared" si="354"/>
        <v>0</v>
      </c>
      <c r="O3858" s="1695"/>
      <c r="P3858" s="1695"/>
      <c r="Q3858" s="1695">
        <f t="shared" si="355"/>
        <v>0</v>
      </c>
      <c r="R3858" s="2082"/>
    </row>
    <row r="3859" spans="1:18" ht="16.5">
      <c r="A3859" s="1559"/>
      <c r="B3859" s="1559"/>
      <c r="C3859" s="1560"/>
      <c r="D3859" s="1530" t="s">
        <v>2949</v>
      </c>
      <c r="E3859" s="1561"/>
      <c r="F3859" s="1527"/>
      <c r="G3859" s="1628">
        <v>2</v>
      </c>
      <c r="H3859" s="1628">
        <v>2009</v>
      </c>
      <c r="I3859" s="1694">
        <v>197.7</v>
      </c>
      <c r="J3859" s="1629">
        <f t="shared" si="357"/>
        <v>100</v>
      </c>
      <c r="K3859" s="1695">
        <f t="shared" si="356"/>
        <v>0</v>
      </c>
      <c r="L3859" s="1629"/>
      <c r="M3859" s="1695"/>
      <c r="N3859" s="1695">
        <f t="shared" si="354"/>
        <v>0</v>
      </c>
      <c r="O3859" s="1695"/>
      <c r="P3859" s="1695"/>
      <c r="Q3859" s="1695">
        <f t="shared" si="355"/>
        <v>0</v>
      </c>
      <c r="R3859" s="2082"/>
    </row>
    <row r="3860" spans="1:18" ht="16.5">
      <c r="A3860" s="1559"/>
      <c r="B3860" s="1559"/>
      <c r="C3860" s="1560"/>
      <c r="D3860" s="1530" t="s">
        <v>2950</v>
      </c>
      <c r="E3860" s="1561"/>
      <c r="F3860" s="1527"/>
      <c r="G3860" s="1628">
        <v>14</v>
      </c>
      <c r="H3860" s="1628">
        <v>2009</v>
      </c>
      <c r="I3860" s="1694">
        <v>925.8</v>
      </c>
      <c r="J3860" s="1629">
        <f t="shared" si="357"/>
        <v>100</v>
      </c>
      <c r="K3860" s="1695">
        <f t="shared" si="356"/>
        <v>0</v>
      </c>
      <c r="L3860" s="1629"/>
      <c r="M3860" s="1695"/>
      <c r="N3860" s="1695">
        <f t="shared" si="354"/>
        <v>0</v>
      </c>
      <c r="O3860" s="1695"/>
      <c r="P3860" s="1695"/>
      <c r="Q3860" s="1695">
        <f t="shared" si="355"/>
        <v>0</v>
      </c>
      <c r="R3860" s="2082"/>
    </row>
    <row r="3861" spans="1:18" ht="16.5">
      <c r="A3861" s="1559"/>
      <c r="B3861" s="1559"/>
      <c r="C3861" s="1560"/>
      <c r="D3861" s="1530" t="s">
        <v>2951</v>
      </c>
      <c r="E3861" s="1561"/>
      <c r="F3861" s="1527"/>
      <c r="G3861" s="1628">
        <v>7</v>
      </c>
      <c r="H3861" s="1628">
        <v>2009</v>
      </c>
      <c r="I3861" s="1694">
        <v>461.4</v>
      </c>
      <c r="J3861" s="1629">
        <f t="shared" si="357"/>
        <v>100</v>
      </c>
      <c r="K3861" s="1695">
        <f t="shared" si="356"/>
        <v>0</v>
      </c>
      <c r="L3861" s="1629"/>
      <c r="M3861" s="1695"/>
      <c r="N3861" s="1695">
        <f t="shared" si="354"/>
        <v>0</v>
      </c>
      <c r="O3861" s="1695"/>
      <c r="P3861" s="1695"/>
      <c r="Q3861" s="1695">
        <f t="shared" si="355"/>
        <v>0</v>
      </c>
      <c r="R3861" s="2082"/>
    </row>
    <row r="3862" spans="1:18" ht="16.5">
      <c r="A3862" s="1559"/>
      <c r="B3862" s="1559"/>
      <c r="C3862" s="1560"/>
      <c r="D3862" s="1530" t="s">
        <v>2940</v>
      </c>
      <c r="E3862" s="1561"/>
      <c r="F3862" s="1527"/>
      <c r="G3862" s="1628">
        <v>4</v>
      </c>
      <c r="H3862" s="1628">
        <v>2009</v>
      </c>
      <c r="I3862" s="1694">
        <v>806.1</v>
      </c>
      <c r="J3862" s="1629">
        <f t="shared" si="357"/>
        <v>100</v>
      </c>
      <c r="K3862" s="1695">
        <f t="shared" si="356"/>
        <v>0</v>
      </c>
      <c r="L3862" s="1629"/>
      <c r="M3862" s="1695"/>
      <c r="N3862" s="1695">
        <f t="shared" si="354"/>
        <v>0</v>
      </c>
      <c r="O3862" s="1695"/>
      <c r="P3862" s="1695"/>
      <c r="Q3862" s="1695">
        <f t="shared" si="355"/>
        <v>0</v>
      </c>
      <c r="R3862" s="2082"/>
    </row>
    <row r="3863" spans="1:18" ht="16.5">
      <c r="A3863" s="1559"/>
      <c r="B3863" s="1559"/>
      <c r="C3863" s="1560"/>
      <c r="D3863" s="1530" t="s">
        <v>2952</v>
      </c>
      <c r="E3863" s="1561"/>
      <c r="F3863" s="1527"/>
      <c r="G3863" s="1628">
        <v>4</v>
      </c>
      <c r="H3863" s="1628">
        <v>2009</v>
      </c>
      <c r="I3863" s="1694">
        <v>742.5</v>
      </c>
      <c r="J3863" s="1629">
        <f t="shared" si="357"/>
        <v>100</v>
      </c>
      <c r="K3863" s="1695">
        <f t="shared" si="356"/>
        <v>0</v>
      </c>
      <c r="L3863" s="1629"/>
      <c r="M3863" s="1695"/>
      <c r="N3863" s="1695">
        <f t="shared" si="354"/>
        <v>0</v>
      </c>
      <c r="O3863" s="1695"/>
      <c r="P3863" s="1695"/>
      <c r="Q3863" s="1695">
        <f t="shared" si="355"/>
        <v>0</v>
      </c>
      <c r="R3863" s="2082"/>
    </row>
    <row r="3864" spans="1:18" ht="16.5">
      <c r="A3864" s="1559"/>
      <c r="B3864" s="1559"/>
      <c r="C3864" s="1560"/>
      <c r="D3864" s="1530" t="s">
        <v>6127</v>
      </c>
      <c r="E3864" s="1561"/>
      <c r="F3864" s="1527"/>
      <c r="G3864" s="1628">
        <v>5</v>
      </c>
      <c r="H3864" s="1628">
        <v>2009</v>
      </c>
      <c r="I3864" s="1694">
        <v>1165.0999999999999</v>
      </c>
      <c r="J3864" s="1629">
        <f t="shared" si="357"/>
        <v>100</v>
      </c>
      <c r="K3864" s="1695">
        <f t="shared" si="356"/>
        <v>0</v>
      </c>
      <c r="L3864" s="1629"/>
      <c r="M3864" s="1695"/>
      <c r="N3864" s="1695">
        <f t="shared" si="354"/>
        <v>0</v>
      </c>
      <c r="O3864" s="1695"/>
      <c r="P3864" s="1695"/>
      <c r="Q3864" s="1695">
        <f t="shared" si="355"/>
        <v>0</v>
      </c>
      <c r="R3864" s="2082"/>
    </row>
    <row r="3865" spans="1:18" ht="16.5">
      <c r="A3865" s="1559"/>
      <c r="B3865" s="1559"/>
      <c r="C3865" s="1560"/>
      <c r="D3865" s="1530" t="s">
        <v>2942</v>
      </c>
      <c r="E3865" s="1561"/>
      <c r="F3865" s="1527"/>
      <c r="G3865" s="1628">
        <v>2</v>
      </c>
      <c r="H3865" s="1628">
        <v>2009</v>
      </c>
      <c r="I3865" s="1694">
        <v>695.9</v>
      </c>
      <c r="J3865" s="1629">
        <f t="shared" si="357"/>
        <v>100</v>
      </c>
      <c r="K3865" s="1695">
        <f t="shared" si="356"/>
        <v>0</v>
      </c>
      <c r="L3865" s="1629"/>
      <c r="M3865" s="1695"/>
      <c r="N3865" s="1695">
        <f t="shared" si="354"/>
        <v>0</v>
      </c>
      <c r="O3865" s="1695"/>
      <c r="P3865" s="1695"/>
      <c r="Q3865" s="1695">
        <f t="shared" si="355"/>
        <v>0</v>
      </c>
      <c r="R3865" s="2082"/>
    </row>
    <row r="3866" spans="1:18" ht="16.5">
      <c r="A3866" s="1559"/>
      <c r="B3866" s="1559"/>
      <c r="C3866" s="1560"/>
      <c r="D3866" s="1530" t="s">
        <v>4631</v>
      </c>
      <c r="E3866" s="1561"/>
      <c r="F3866" s="1527"/>
      <c r="G3866" s="1628">
        <v>1</v>
      </c>
      <c r="H3866" s="1628">
        <v>2009</v>
      </c>
      <c r="I3866" s="1694">
        <v>57.9</v>
      </c>
      <c r="J3866" s="1629">
        <f t="shared" si="357"/>
        <v>100</v>
      </c>
      <c r="K3866" s="1695">
        <f t="shared" si="356"/>
        <v>0</v>
      </c>
      <c r="L3866" s="1629"/>
      <c r="M3866" s="1695"/>
      <c r="N3866" s="1695">
        <f t="shared" si="354"/>
        <v>0</v>
      </c>
      <c r="O3866" s="1695"/>
      <c r="P3866" s="1695"/>
      <c r="Q3866" s="1695">
        <f t="shared" si="355"/>
        <v>0</v>
      </c>
      <c r="R3866" s="2082"/>
    </row>
    <row r="3867" spans="1:18" ht="16.5">
      <c r="A3867" s="1559"/>
      <c r="B3867" s="1559"/>
      <c r="C3867" s="1560"/>
      <c r="D3867" s="1530" t="s">
        <v>2954</v>
      </c>
      <c r="E3867" s="1561"/>
      <c r="F3867" s="1527"/>
      <c r="G3867" s="1628">
        <v>8</v>
      </c>
      <c r="H3867" s="1628">
        <v>2009</v>
      </c>
      <c r="I3867" s="1694">
        <v>669</v>
      </c>
      <c r="J3867" s="1629">
        <f t="shared" si="357"/>
        <v>100</v>
      </c>
      <c r="K3867" s="1695">
        <f t="shared" si="356"/>
        <v>0</v>
      </c>
      <c r="L3867" s="1629"/>
      <c r="M3867" s="1695"/>
      <c r="N3867" s="1695">
        <f t="shared" si="354"/>
        <v>0</v>
      </c>
      <c r="O3867" s="1695"/>
      <c r="P3867" s="1695"/>
      <c r="Q3867" s="1695">
        <f t="shared" si="355"/>
        <v>0</v>
      </c>
      <c r="R3867" s="2082"/>
    </row>
    <row r="3868" spans="1:18" ht="16.5">
      <c r="A3868" s="1559"/>
      <c r="B3868" s="1559"/>
      <c r="C3868" s="1560"/>
      <c r="D3868" s="1530" t="s">
        <v>4628</v>
      </c>
      <c r="E3868" s="1561"/>
      <c r="F3868" s="1527"/>
      <c r="G3868" s="1628">
        <v>1</v>
      </c>
      <c r="H3868" s="1628">
        <v>2009</v>
      </c>
      <c r="I3868" s="1694">
        <v>208.2</v>
      </c>
      <c r="J3868" s="1629">
        <f t="shared" si="357"/>
        <v>100</v>
      </c>
      <c r="K3868" s="1695">
        <f t="shared" si="356"/>
        <v>0</v>
      </c>
      <c r="L3868" s="1629"/>
      <c r="M3868" s="1695"/>
      <c r="N3868" s="1695">
        <f t="shared" si="354"/>
        <v>0</v>
      </c>
      <c r="O3868" s="1695"/>
      <c r="P3868" s="1695"/>
      <c r="Q3868" s="1695">
        <f t="shared" si="355"/>
        <v>0</v>
      </c>
      <c r="R3868" s="2082"/>
    </row>
    <row r="3869" spans="1:18" ht="16.5">
      <c r="A3869" s="1559"/>
      <c r="B3869" s="1559"/>
      <c r="C3869" s="1560"/>
      <c r="D3869" s="1530" t="s">
        <v>2943</v>
      </c>
      <c r="E3869" s="1561"/>
      <c r="F3869" s="1527"/>
      <c r="G3869" s="1628">
        <v>2</v>
      </c>
      <c r="H3869" s="1628">
        <v>2009</v>
      </c>
      <c r="I3869" s="1694">
        <v>158</v>
      </c>
      <c r="J3869" s="1629">
        <f t="shared" si="357"/>
        <v>100</v>
      </c>
      <c r="K3869" s="1695">
        <f t="shared" si="356"/>
        <v>0</v>
      </c>
      <c r="L3869" s="1629"/>
      <c r="M3869" s="1695"/>
      <c r="N3869" s="1695">
        <f t="shared" si="354"/>
        <v>0</v>
      </c>
      <c r="O3869" s="1695"/>
      <c r="P3869" s="1695"/>
      <c r="Q3869" s="1695">
        <f t="shared" si="355"/>
        <v>0</v>
      </c>
      <c r="R3869" s="2082"/>
    </row>
    <row r="3870" spans="1:18" ht="16.5">
      <c r="A3870" s="1559"/>
      <c r="B3870" s="1559"/>
      <c r="C3870" s="1560"/>
      <c r="D3870" s="1530" t="s">
        <v>2941</v>
      </c>
      <c r="E3870" s="1561"/>
      <c r="F3870" s="1527"/>
      <c r="G3870" s="1628">
        <v>2</v>
      </c>
      <c r="H3870" s="1628">
        <v>2009</v>
      </c>
      <c r="I3870" s="1694">
        <v>232</v>
      </c>
      <c r="J3870" s="1629">
        <f t="shared" si="357"/>
        <v>100</v>
      </c>
      <c r="K3870" s="1695">
        <f t="shared" si="356"/>
        <v>0</v>
      </c>
      <c r="L3870" s="1629"/>
      <c r="M3870" s="1695"/>
      <c r="N3870" s="1695">
        <f t="shared" si="354"/>
        <v>0</v>
      </c>
      <c r="O3870" s="1695"/>
      <c r="P3870" s="1695"/>
      <c r="Q3870" s="1695">
        <f t="shared" si="355"/>
        <v>0</v>
      </c>
      <c r="R3870" s="2082"/>
    </row>
    <row r="3871" spans="1:18" ht="16.5">
      <c r="A3871" s="1559"/>
      <c r="B3871" s="1559"/>
      <c r="C3871" s="1560"/>
      <c r="D3871" s="1530" t="s">
        <v>2941</v>
      </c>
      <c r="E3871" s="1561"/>
      <c r="F3871" s="1527"/>
      <c r="G3871" s="1628">
        <v>1</v>
      </c>
      <c r="H3871" s="1628">
        <v>2009</v>
      </c>
      <c r="I3871" s="1694">
        <v>130</v>
      </c>
      <c r="J3871" s="1629">
        <f t="shared" si="357"/>
        <v>100</v>
      </c>
      <c r="K3871" s="1695">
        <f t="shared" si="356"/>
        <v>0</v>
      </c>
      <c r="L3871" s="1629"/>
      <c r="M3871" s="1695"/>
      <c r="N3871" s="1695">
        <f t="shared" si="354"/>
        <v>0</v>
      </c>
      <c r="O3871" s="1695"/>
      <c r="P3871" s="1695"/>
      <c r="Q3871" s="1695">
        <f t="shared" si="355"/>
        <v>0</v>
      </c>
      <c r="R3871" s="2082"/>
    </row>
    <row r="3872" spans="1:18" ht="16.5">
      <c r="A3872" s="1559"/>
      <c r="B3872" s="1559"/>
      <c r="C3872" s="1560"/>
      <c r="D3872" s="1530" t="s">
        <v>2939</v>
      </c>
      <c r="E3872" s="1561"/>
      <c r="F3872" s="1527"/>
      <c r="G3872" s="1628">
        <v>1</v>
      </c>
      <c r="H3872" s="1628">
        <v>2009</v>
      </c>
      <c r="I3872" s="1694">
        <v>49.5</v>
      </c>
      <c r="J3872" s="1629">
        <f t="shared" si="357"/>
        <v>100</v>
      </c>
      <c r="K3872" s="1695">
        <f t="shared" si="356"/>
        <v>0</v>
      </c>
      <c r="L3872" s="1629"/>
      <c r="M3872" s="1695"/>
      <c r="N3872" s="1695">
        <f t="shared" si="354"/>
        <v>0</v>
      </c>
      <c r="O3872" s="1695"/>
      <c r="P3872" s="1695"/>
      <c r="Q3872" s="1695">
        <f t="shared" si="355"/>
        <v>0</v>
      </c>
      <c r="R3872" s="2082"/>
    </row>
    <row r="3873" spans="1:18" ht="16.5">
      <c r="A3873" s="1559"/>
      <c r="B3873" s="1559"/>
      <c r="C3873" s="1560"/>
      <c r="D3873" s="1530" t="s">
        <v>2972</v>
      </c>
      <c r="E3873" s="1561"/>
      <c r="F3873" s="1527"/>
      <c r="G3873" s="1628">
        <v>4</v>
      </c>
      <c r="H3873" s="1628">
        <v>2009</v>
      </c>
      <c r="I3873" s="1694">
        <v>560</v>
      </c>
      <c r="J3873" s="1629">
        <f t="shared" si="357"/>
        <v>100</v>
      </c>
      <c r="K3873" s="1695">
        <f t="shared" si="356"/>
        <v>0</v>
      </c>
      <c r="L3873" s="1629"/>
      <c r="M3873" s="1695"/>
      <c r="N3873" s="1695">
        <f t="shared" si="354"/>
        <v>0</v>
      </c>
      <c r="O3873" s="1695"/>
      <c r="P3873" s="1695"/>
      <c r="Q3873" s="1695">
        <f t="shared" si="355"/>
        <v>0</v>
      </c>
      <c r="R3873" s="2082"/>
    </row>
    <row r="3874" spans="1:18" ht="16.5">
      <c r="A3874" s="1559"/>
      <c r="B3874" s="1559"/>
      <c r="C3874" s="1560"/>
      <c r="D3874" s="1530" t="s">
        <v>3043</v>
      </c>
      <c r="E3874" s="1561"/>
      <c r="F3874" s="1527"/>
      <c r="G3874" s="1628">
        <v>4</v>
      </c>
      <c r="H3874" s="1628">
        <v>2009</v>
      </c>
      <c r="I3874" s="1694">
        <v>220</v>
      </c>
      <c r="J3874" s="1629">
        <f t="shared" si="357"/>
        <v>100</v>
      </c>
      <c r="K3874" s="1695">
        <f t="shared" si="356"/>
        <v>0</v>
      </c>
      <c r="L3874" s="1629"/>
      <c r="M3874" s="1695"/>
      <c r="N3874" s="1695">
        <f t="shared" si="354"/>
        <v>0</v>
      </c>
      <c r="O3874" s="1695"/>
      <c r="P3874" s="1695"/>
      <c r="Q3874" s="1695">
        <f t="shared" si="355"/>
        <v>0</v>
      </c>
      <c r="R3874" s="2082"/>
    </row>
    <row r="3875" spans="1:18" ht="16.5">
      <c r="A3875" s="1559"/>
      <c r="B3875" s="1559"/>
      <c r="C3875" s="1560"/>
      <c r="D3875" s="1530" t="s">
        <v>4664</v>
      </c>
      <c r="E3875" s="1561"/>
      <c r="F3875" s="1527"/>
      <c r="G3875" s="1628">
        <v>4</v>
      </c>
      <c r="H3875" s="1628">
        <v>2009</v>
      </c>
      <c r="I3875" s="1694">
        <v>200</v>
      </c>
      <c r="J3875" s="1629">
        <f t="shared" si="357"/>
        <v>100</v>
      </c>
      <c r="K3875" s="1695">
        <f t="shared" si="356"/>
        <v>0</v>
      </c>
      <c r="L3875" s="1629"/>
      <c r="M3875" s="1695"/>
      <c r="N3875" s="1695">
        <f t="shared" si="354"/>
        <v>0</v>
      </c>
      <c r="O3875" s="1695"/>
      <c r="P3875" s="1695"/>
      <c r="Q3875" s="1695">
        <f t="shared" si="355"/>
        <v>0</v>
      </c>
      <c r="R3875" s="2082"/>
    </row>
    <row r="3876" spans="1:18" ht="16.5">
      <c r="A3876" s="1559"/>
      <c r="B3876" s="1559"/>
      <c r="C3876" s="1560"/>
      <c r="D3876" s="1530" t="s">
        <v>6132</v>
      </c>
      <c r="E3876" s="1561"/>
      <c r="F3876" s="1527"/>
      <c r="G3876" s="1628">
        <v>2</v>
      </c>
      <c r="H3876" s="1628">
        <v>2009</v>
      </c>
      <c r="I3876" s="1694">
        <v>260</v>
      </c>
      <c r="J3876" s="1629">
        <f t="shared" si="357"/>
        <v>100</v>
      </c>
      <c r="K3876" s="1695">
        <f t="shared" si="356"/>
        <v>0</v>
      </c>
      <c r="L3876" s="1629"/>
      <c r="M3876" s="1695"/>
      <c r="N3876" s="1695">
        <f t="shared" si="354"/>
        <v>0</v>
      </c>
      <c r="O3876" s="1695"/>
      <c r="P3876" s="1695"/>
      <c r="Q3876" s="1695">
        <f t="shared" si="355"/>
        <v>0</v>
      </c>
      <c r="R3876" s="2082"/>
    </row>
    <row r="3877" spans="1:18" ht="16.5">
      <c r="A3877" s="1559"/>
      <c r="B3877" s="1559"/>
      <c r="C3877" s="1560"/>
      <c r="D3877" s="1530" t="s">
        <v>2940</v>
      </c>
      <c r="E3877" s="1561"/>
      <c r="F3877" s="1527"/>
      <c r="G3877" s="1628">
        <v>3</v>
      </c>
      <c r="H3877" s="1628">
        <v>2009</v>
      </c>
      <c r="I3877" s="1694">
        <v>435</v>
      </c>
      <c r="J3877" s="1629">
        <f t="shared" si="357"/>
        <v>100</v>
      </c>
      <c r="K3877" s="1695">
        <f t="shared" si="356"/>
        <v>0</v>
      </c>
      <c r="L3877" s="1629"/>
      <c r="M3877" s="1695"/>
      <c r="N3877" s="1695">
        <f t="shared" si="354"/>
        <v>0</v>
      </c>
      <c r="O3877" s="1695"/>
      <c r="P3877" s="1695"/>
      <c r="Q3877" s="1695">
        <f t="shared" si="355"/>
        <v>0</v>
      </c>
      <c r="R3877" s="2082"/>
    </row>
    <row r="3878" spans="1:18" ht="16.5">
      <c r="A3878" s="1559"/>
      <c r="B3878" s="1559"/>
      <c r="C3878" s="1560"/>
      <c r="D3878" s="1530" t="s">
        <v>2943</v>
      </c>
      <c r="E3878" s="1561"/>
      <c r="F3878" s="1527"/>
      <c r="G3878" s="1628">
        <v>3</v>
      </c>
      <c r="H3878" s="1628">
        <v>2009</v>
      </c>
      <c r="I3878" s="1694">
        <v>388.5</v>
      </c>
      <c r="J3878" s="1629">
        <f t="shared" si="357"/>
        <v>100</v>
      </c>
      <c r="K3878" s="1695">
        <f t="shared" si="356"/>
        <v>0</v>
      </c>
      <c r="L3878" s="1629"/>
      <c r="M3878" s="1695"/>
      <c r="N3878" s="1695">
        <f t="shared" si="354"/>
        <v>0</v>
      </c>
      <c r="O3878" s="1695"/>
      <c r="P3878" s="1695"/>
      <c r="Q3878" s="1695">
        <f t="shared" si="355"/>
        <v>0</v>
      </c>
      <c r="R3878" s="2082"/>
    </row>
    <row r="3879" spans="1:18" ht="16.5">
      <c r="A3879" s="1559"/>
      <c r="B3879" s="1559"/>
      <c r="C3879" s="1560"/>
      <c r="D3879" s="1530" t="s">
        <v>2944</v>
      </c>
      <c r="E3879" s="1561"/>
      <c r="F3879" s="1527"/>
      <c r="G3879" s="1628">
        <v>6</v>
      </c>
      <c r="H3879" s="1628">
        <v>2009</v>
      </c>
      <c r="I3879" s="1694">
        <v>210</v>
      </c>
      <c r="J3879" s="1629">
        <f t="shared" si="357"/>
        <v>100</v>
      </c>
      <c r="K3879" s="1695">
        <f t="shared" si="356"/>
        <v>0</v>
      </c>
      <c r="L3879" s="1629"/>
      <c r="M3879" s="1695"/>
      <c r="N3879" s="1695">
        <f t="shared" si="354"/>
        <v>0</v>
      </c>
      <c r="O3879" s="1695"/>
      <c r="P3879" s="1695"/>
      <c r="Q3879" s="1695">
        <f t="shared" si="355"/>
        <v>0</v>
      </c>
      <c r="R3879" s="2082"/>
    </row>
    <row r="3880" spans="1:18" ht="16.5">
      <c r="A3880" s="1559"/>
      <c r="B3880" s="1559"/>
      <c r="C3880" s="1560"/>
      <c r="D3880" s="1530" t="s">
        <v>2936</v>
      </c>
      <c r="E3880" s="1561"/>
      <c r="F3880" s="1527"/>
      <c r="G3880" s="1628">
        <v>1</v>
      </c>
      <c r="H3880" s="1628">
        <v>2009</v>
      </c>
      <c r="I3880" s="1694">
        <v>150</v>
      </c>
      <c r="J3880" s="1629">
        <f t="shared" si="357"/>
        <v>100</v>
      </c>
      <c r="K3880" s="1695">
        <f t="shared" si="356"/>
        <v>0</v>
      </c>
      <c r="L3880" s="1629"/>
      <c r="M3880" s="1695"/>
      <c r="N3880" s="1695">
        <f t="shared" ref="N3880:N3943" si="358">+L3880*M3880</f>
        <v>0</v>
      </c>
      <c r="O3880" s="1695"/>
      <c r="P3880" s="1695"/>
      <c r="Q3880" s="1695">
        <f t="shared" ref="Q3880:Q3943" si="359">+O3880*P3880</f>
        <v>0</v>
      </c>
      <c r="R3880" s="2082"/>
    </row>
    <row r="3881" spans="1:18" ht="16.5">
      <c r="A3881" s="1559"/>
      <c r="B3881" s="1559"/>
      <c r="C3881" s="1560"/>
      <c r="D3881" s="1530" t="s">
        <v>2937</v>
      </c>
      <c r="E3881" s="1561"/>
      <c r="F3881" s="1527"/>
      <c r="G3881" s="1628">
        <v>2</v>
      </c>
      <c r="H3881" s="1628">
        <v>2009</v>
      </c>
      <c r="I3881" s="1694">
        <v>260</v>
      </c>
      <c r="J3881" s="1629">
        <f t="shared" si="357"/>
        <v>100</v>
      </c>
      <c r="K3881" s="1695">
        <f t="shared" si="356"/>
        <v>0</v>
      </c>
      <c r="L3881" s="1629"/>
      <c r="M3881" s="1695"/>
      <c r="N3881" s="1695">
        <f t="shared" si="358"/>
        <v>0</v>
      </c>
      <c r="O3881" s="1695"/>
      <c r="P3881" s="1695"/>
      <c r="Q3881" s="1695">
        <f t="shared" si="359"/>
        <v>0</v>
      </c>
      <c r="R3881" s="2082"/>
    </row>
    <row r="3882" spans="1:18" ht="16.5">
      <c r="A3882" s="1559"/>
      <c r="B3882" s="1559"/>
      <c r="C3882" s="1560"/>
      <c r="D3882" s="1530" t="s">
        <v>2943</v>
      </c>
      <c r="E3882" s="1561"/>
      <c r="F3882" s="1527"/>
      <c r="G3882" s="1628">
        <v>1</v>
      </c>
      <c r="H3882" s="1628">
        <v>2009</v>
      </c>
      <c r="I3882" s="1694">
        <v>129.5</v>
      </c>
      <c r="J3882" s="1629">
        <f t="shared" si="357"/>
        <v>100</v>
      </c>
      <c r="K3882" s="1695">
        <f t="shared" si="356"/>
        <v>0</v>
      </c>
      <c r="L3882" s="1629"/>
      <c r="M3882" s="1695"/>
      <c r="N3882" s="1695">
        <f t="shared" si="358"/>
        <v>0</v>
      </c>
      <c r="O3882" s="1695"/>
      <c r="P3882" s="1695"/>
      <c r="Q3882" s="1695">
        <f t="shared" si="359"/>
        <v>0</v>
      </c>
      <c r="R3882" s="2082"/>
    </row>
    <row r="3883" spans="1:18" ht="16.5">
      <c r="A3883" s="1559"/>
      <c r="B3883" s="1559"/>
      <c r="C3883" s="1560"/>
      <c r="D3883" s="1530" t="s">
        <v>2937</v>
      </c>
      <c r="E3883" s="1561"/>
      <c r="F3883" s="1527"/>
      <c r="G3883" s="1628">
        <v>2</v>
      </c>
      <c r="H3883" s="1628">
        <v>2009</v>
      </c>
      <c r="I3883" s="1694">
        <v>178</v>
      </c>
      <c r="J3883" s="1629">
        <f t="shared" si="357"/>
        <v>100</v>
      </c>
      <c r="K3883" s="1695">
        <f t="shared" si="356"/>
        <v>0</v>
      </c>
      <c r="L3883" s="1629"/>
      <c r="M3883" s="1695"/>
      <c r="N3883" s="1695">
        <f t="shared" si="358"/>
        <v>0</v>
      </c>
      <c r="O3883" s="1695"/>
      <c r="P3883" s="1695"/>
      <c r="Q3883" s="1695">
        <f t="shared" si="359"/>
        <v>0</v>
      </c>
      <c r="R3883" s="2082"/>
    </row>
    <row r="3884" spans="1:18" ht="16.5">
      <c r="A3884" s="1559"/>
      <c r="B3884" s="1559"/>
      <c r="C3884" s="1560"/>
      <c r="D3884" s="1530" t="s">
        <v>2943</v>
      </c>
      <c r="E3884" s="1561"/>
      <c r="F3884" s="1527"/>
      <c r="G3884" s="1628">
        <v>2</v>
      </c>
      <c r="H3884" s="1628">
        <v>2009</v>
      </c>
      <c r="I3884" s="1694">
        <v>158</v>
      </c>
      <c r="J3884" s="1629">
        <f t="shared" si="357"/>
        <v>100</v>
      </c>
      <c r="K3884" s="1695">
        <f t="shared" si="356"/>
        <v>0</v>
      </c>
      <c r="L3884" s="1629"/>
      <c r="M3884" s="1695"/>
      <c r="N3884" s="1695">
        <f t="shared" si="358"/>
        <v>0</v>
      </c>
      <c r="O3884" s="1695"/>
      <c r="P3884" s="1695"/>
      <c r="Q3884" s="1695">
        <f t="shared" si="359"/>
        <v>0</v>
      </c>
      <c r="R3884" s="2082"/>
    </row>
    <row r="3885" spans="1:18" ht="16.5">
      <c r="A3885" s="1559"/>
      <c r="B3885" s="1559"/>
      <c r="C3885" s="1560"/>
      <c r="D3885" s="1530" t="s">
        <v>2936</v>
      </c>
      <c r="E3885" s="1561"/>
      <c r="F3885" s="1527"/>
      <c r="G3885" s="1628">
        <v>1</v>
      </c>
      <c r="H3885" s="1628">
        <v>2009</v>
      </c>
      <c r="I3885" s="1694">
        <v>150</v>
      </c>
      <c r="J3885" s="1629">
        <f t="shared" si="357"/>
        <v>100</v>
      </c>
      <c r="K3885" s="1695">
        <f t="shared" si="356"/>
        <v>0</v>
      </c>
      <c r="L3885" s="1629"/>
      <c r="M3885" s="1695"/>
      <c r="N3885" s="1695">
        <f t="shared" si="358"/>
        <v>0</v>
      </c>
      <c r="O3885" s="1695"/>
      <c r="P3885" s="1695"/>
      <c r="Q3885" s="1695">
        <f t="shared" si="359"/>
        <v>0</v>
      </c>
      <c r="R3885" s="2082"/>
    </row>
    <row r="3886" spans="1:18" ht="16.5">
      <c r="A3886" s="1559"/>
      <c r="B3886" s="1559"/>
      <c r="C3886" s="1560"/>
      <c r="D3886" s="1530" t="s">
        <v>6133</v>
      </c>
      <c r="E3886" s="1561"/>
      <c r="F3886" s="1527"/>
      <c r="G3886" s="1628">
        <v>1</v>
      </c>
      <c r="H3886" s="1628">
        <v>2009</v>
      </c>
      <c r="I3886" s="1694">
        <v>400</v>
      </c>
      <c r="J3886" s="1629">
        <f t="shared" si="357"/>
        <v>100</v>
      </c>
      <c r="K3886" s="1695">
        <f t="shared" si="356"/>
        <v>0</v>
      </c>
      <c r="L3886" s="1629"/>
      <c r="M3886" s="1695"/>
      <c r="N3886" s="1695">
        <f t="shared" si="358"/>
        <v>0</v>
      </c>
      <c r="O3886" s="1695"/>
      <c r="P3886" s="1695"/>
      <c r="Q3886" s="1695">
        <f t="shared" si="359"/>
        <v>0</v>
      </c>
      <c r="R3886" s="2082"/>
    </row>
    <row r="3887" spans="1:18" ht="16.5">
      <c r="A3887" s="1559"/>
      <c r="B3887" s="1559"/>
      <c r="C3887" s="1560"/>
      <c r="D3887" s="1530" t="s">
        <v>4628</v>
      </c>
      <c r="E3887" s="1561"/>
      <c r="F3887" s="1527"/>
      <c r="G3887" s="1628">
        <v>1</v>
      </c>
      <c r="H3887" s="1628">
        <v>2009</v>
      </c>
      <c r="I3887" s="1694">
        <v>130</v>
      </c>
      <c r="J3887" s="1629">
        <f t="shared" si="357"/>
        <v>100</v>
      </c>
      <c r="K3887" s="1695">
        <f t="shared" si="356"/>
        <v>0</v>
      </c>
      <c r="L3887" s="1629"/>
      <c r="M3887" s="1695"/>
      <c r="N3887" s="1695">
        <f t="shared" si="358"/>
        <v>0</v>
      </c>
      <c r="O3887" s="1695"/>
      <c r="P3887" s="1695"/>
      <c r="Q3887" s="1695">
        <f t="shared" si="359"/>
        <v>0</v>
      </c>
      <c r="R3887" s="2082"/>
    </row>
    <row r="3888" spans="1:18" ht="16.5">
      <c r="A3888" s="1559"/>
      <c r="B3888" s="1559"/>
      <c r="C3888" s="1560"/>
      <c r="D3888" s="1530" t="s">
        <v>6122</v>
      </c>
      <c r="E3888" s="1561"/>
      <c r="F3888" s="1527"/>
      <c r="G3888" s="1628">
        <v>2</v>
      </c>
      <c r="H3888" s="1628">
        <v>2009</v>
      </c>
      <c r="I3888" s="1694">
        <v>64</v>
      </c>
      <c r="J3888" s="1629">
        <f t="shared" si="357"/>
        <v>100</v>
      </c>
      <c r="K3888" s="1695">
        <f t="shared" si="356"/>
        <v>0</v>
      </c>
      <c r="L3888" s="1629"/>
      <c r="M3888" s="1695"/>
      <c r="N3888" s="1695">
        <f t="shared" si="358"/>
        <v>0</v>
      </c>
      <c r="O3888" s="1695"/>
      <c r="P3888" s="1695"/>
      <c r="Q3888" s="1695">
        <f t="shared" si="359"/>
        <v>0</v>
      </c>
      <c r="R3888" s="2082"/>
    </row>
    <row r="3889" spans="1:18" ht="16.5">
      <c r="A3889" s="1559"/>
      <c r="B3889" s="1559"/>
      <c r="C3889" s="1560"/>
      <c r="D3889" s="1530" t="s">
        <v>6134</v>
      </c>
      <c r="E3889" s="1561"/>
      <c r="F3889" s="1527"/>
      <c r="G3889" s="1628">
        <v>6</v>
      </c>
      <c r="H3889" s="1628">
        <v>2005</v>
      </c>
      <c r="I3889" s="1694">
        <v>155.6</v>
      </c>
      <c r="J3889" s="1629">
        <f t="shared" si="357"/>
        <v>100</v>
      </c>
      <c r="K3889" s="1695">
        <f t="shared" si="356"/>
        <v>0</v>
      </c>
      <c r="L3889" s="1629"/>
      <c r="M3889" s="1695"/>
      <c r="N3889" s="1695">
        <f t="shared" si="358"/>
        <v>0</v>
      </c>
      <c r="O3889" s="1695"/>
      <c r="P3889" s="1695"/>
      <c r="Q3889" s="1695">
        <f t="shared" si="359"/>
        <v>0</v>
      </c>
      <c r="R3889" s="2082"/>
    </row>
    <row r="3890" spans="1:18" ht="16.5">
      <c r="A3890" s="1559"/>
      <c r="B3890" s="1559"/>
      <c r="C3890" s="1560"/>
      <c r="D3890" s="1530" t="s">
        <v>6135</v>
      </c>
      <c r="E3890" s="1561"/>
      <c r="F3890" s="1527"/>
      <c r="G3890" s="1628">
        <v>2</v>
      </c>
      <c r="H3890" s="1628">
        <v>2005</v>
      </c>
      <c r="I3890" s="1694">
        <v>51.9</v>
      </c>
      <c r="J3890" s="1629">
        <f t="shared" si="357"/>
        <v>100</v>
      </c>
      <c r="K3890" s="1695">
        <f t="shared" si="356"/>
        <v>0</v>
      </c>
      <c r="L3890" s="1629"/>
      <c r="M3890" s="1695"/>
      <c r="N3890" s="1695">
        <f t="shared" si="358"/>
        <v>0</v>
      </c>
      <c r="O3890" s="1695"/>
      <c r="P3890" s="1695"/>
      <c r="Q3890" s="1695">
        <f t="shared" si="359"/>
        <v>0</v>
      </c>
      <c r="R3890" s="2082"/>
    </row>
    <row r="3891" spans="1:18" ht="16.5">
      <c r="A3891" s="1559"/>
      <c r="B3891" s="1559"/>
      <c r="C3891" s="1560"/>
      <c r="D3891" s="1530" t="s">
        <v>2972</v>
      </c>
      <c r="E3891" s="1561"/>
      <c r="F3891" s="1527"/>
      <c r="G3891" s="1628">
        <v>1</v>
      </c>
      <c r="H3891" s="1628">
        <v>2005</v>
      </c>
      <c r="I3891" s="1694">
        <v>120.7</v>
      </c>
      <c r="J3891" s="1629">
        <f t="shared" si="357"/>
        <v>100</v>
      </c>
      <c r="K3891" s="1695">
        <f t="shared" ref="K3891:K3954" si="360">IF(J3891=100,0,I3891-I3891*J3891%)</f>
        <v>0</v>
      </c>
      <c r="L3891" s="1629"/>
      <c r="M3891" s="1695"/>
      <c r="N3891" s="1695">
        <f t="shared" si="358"/>
        <v>0</v>
      </c>
      <c r="O3891" s="1695"/>
      <c r="P3891" s="1695"/>
      <c r="Q3891" s="1695">
        <f t="shared" si="359"/>
        <v>0</v>
      </c>
      <c r="R3891" s="2082"/>
    </row>
    <row r="3892" spans="1:18" ht="16.5">
      <c r="A3892" s="1559"/>
      <c r="B3892" s="1559"/>
      <c r="C3892" s="1560"/>
      <c r="D3892" s="1530" t="s">
        <v>6136</v>
      </c>
      <c r="E3892" s="1561"/>
      <c r="F3892" s="1527"/>
      <c r="G3892" s="1628">
        <v>1</v>
      </c>
      <c r="H3892" s="1628">
        <v>2005</v>
      </c>
      <c r="I3892" s="1694">
        <v>56</v>
      </c>
      <c r="J3892" s="1629">
        <f t="shared" si="357"/>
        <v>100</v>
      </c>
      <c r="K3892" s="1695">
        <f t="shared" si="360"/>
        <v>0</v>
      </c>
      <c r="L3892" s="1629"/>
      <c r="M3892" s="1695"/>
      <c r="N3892" s="1695">
        <f t="shared" si="358"/>
        <v>0</v>
      </c>
      <c r="O3892" s="1695"/>
      <c r="P3892" s="1695"/>
      <c r="Q3892" s="1695">
        <f t="shared" si="359"/>
        <v>0</v>
      </c>
      <c r="R3892" s="2082"/>
    </row>
    <row r="3893" spans="1:18" ht="16.5">
      <c r="A3893" s="1559"/>
      <c r="B3893" s="1559"/>
      <c r="C3893" s="1560"/>
      <c r="D3893" s="1530" t="s">
        <v>3046</v>
      </c>
      <c r="E3893" s="1561"/>
      <c r="F3893" s="1527"/>
      <c r="G3893" s="1628">
        <v>1</v>
      </c>
      <c r="H3893" s="1628">
        <v>2005</v>
      </c>
      <c r="I3893" s="1694">
        <v>56</v>
      </c>
      <c r="J3893" s="1629">
        <f t="shared" si="357"/>
        <v>100</v>
      </c>
      <c r="K3893" s="1695">
        <f t="shared" si="360"/>
        <v>0</v>
      </c>
      <c r="L3893" s="1629"/>
      <c r="M3893" s="1695"/>
      <c r="N3893" s="1695">
        <f t="shared" si="358"/>
        <v>0</v>
      </c>
      <c r="O3893" s="1695"/>
      <c r="P3893" s="1695"/>
      <c r="Q3893" s="1695">
        <f t="shared" si="359"/>
        <v>0</v>
      </c>
      <c r="R3893" s="2082"/>
    </row>
    <row r="3894" spans="1:18" ht="16.5">
      <c r="A3894" s="1559"/>
      <c r="B3894" s="1559"/>
      <c r="C3894" s="1560"/>
      <c r="D3894" s="1530" t="s">
        <v>3047</v>
      </c>
      <c r="E3894" s="1561"/>
      <c r="F3894" s="1527"/>
      <c r="G3894" s="1628">
        <v>1</v>
      </c>
      <c r="H3894" s="1628">
        <v>2005</v>
      </c>
      <c r="I3894" s="1694">
        <v>51.5</v>
      </c>
      <c r="J3894" s="1629">
        <f t="shared" si="357"/>
        <v>100</v>
      </c>
      <c r="K3894" s="1695">
        <f t="shared" si="360"/>
        <v>0</v>
      </c>
      <c r="L3894" s="1629"/>
      <c r="M3894" s="1695"/>
      <c r="N3894" s="1695">
        <f t="shared" si="358"/>
        <v>0</v>
      </c>
      <c r="O3894" s="1695"/>
      <c r="P3894" s="1695"/>
      <c r="Q3894" s="1695">
        <f t="shared" si="359"/>
        <v>0</v>
      </c>
      <c r="R3894" s="2082"/>
    </row>
    <row r="3895" spans="1:18" ht="16.5">
      <c r="A3895" s="1559"/>
      <c r="B3895" s="1559"/>
      <c r="C3895" s="1560"/>
      <c r="D3895" s="1530" t="s">
        <v>2940</v>
      </c>
      <c r="E3895" s="1561"/>
      <c r="F3895" s="1527"/>
      <c r="G3895" s="1628">
        <v>1</v>
      </c>
      <c r="H3895" s="1628">
        <v>2005</v>
      </c>
      <c r="I3895" s="1694">
        <v>165.2</v>
      </c>
      <c r="J3895" s="1629">
        <f t="shared" si="357"/>
        <v>100</v>
      </c>
      <c r="K3895" s="1695">
        <f t="shared" si="360"/>
        <v>0</v>
      </c>
      <c r="L3895" s="1629"/>
      <c r="M3895" s="1695"/>
      <c r="N3895" s="1695">
        <f t="shared" si="358"/>
        <v>0</v>
      </c>
      <c r="O3895" s="1695"/>
      <c r="P3895" s="1695"/>
      <c r="Q3895" s="1695">
        <f t="shared" si="359"/>
        <v>0</v>
      </c>
      <c r="R3895" s="2082"/>
    </row>
    <row r="3896" spans="1:18" ht="16.5">
      <c r="A3896" s="1559"/>
      <c r="B3896" s="1559"/>
      <c r="C3896" s="1560"/>
      <c r="D3896" s="1530" t="s">
        <v>6137</v>
      </c>
      <c r="E3896" s="1561"/>
      <c r="F3896" s="1527"/>
      <c r="G3896" s="1628">
        <v>1</v>
      </c>
      <c r="H3896" s="1628">
        <v>2005</v>
      </c>
      <c r="I3896" s="1694">
        <v>188.3</v>
      </c>
      <c r="J3896" s="1629">
        <f t="shared" si="357"/>
        <v>100</v>
      </c>
      <c r="K3896" s="1695">
        <f t="shared" si="360"/>
        <v>0</v>
      </c>
      <c r="L3896" s="1629"/>
      <c r="M3896" s="1695"/>
      <c r="N3896" s="1695">
        <f t="shared" si="358"/>
        <v>0</v>
      </c>
      <c r="O3896" s="1695"/>
      <c r="P3896" s="1695"/>
      <c r="Q3896" s="1695">
        <f t="shared" si="359"/>
        <v>0</v>
      </c>
      <c r="R3896" s="2082"/>
    </row>
    <row r="3897" spans="1:18" ht="16.5">
      <c r="A3897" s="1559"/>
      <c r="B3897" s="1559"/>
      <c r="C3897" s="1560"/>
      <c r="D3897" s="1530" t="s">
        <v>2967</v>
      </c>
      <c r="E3897" s="1561"/>
      <c r="F3897" s="1527"/>
      <c r="G3897" s="1628">
        <v>1</v>
      </c>
      <c r="H3897" s="1628">
        <v>2005</v>
      </c>
      <c r="I3897" s="1694">
        <v>178.3</v>
      </c>
      <c r="J3897" s="1629">
        <f t="shared" si="357"/>
        <v>100</v>
      </c>
      <c r="K3897" s="1695">
        <f t="shared" si="360"/>
        <v>0</v>
      </c>
      <c r="L3897" s="1629"/>
      <c r="M3897" s="1695"/>
      <c r="N3897" s="1695">
        <f t="shared" si="358"/>
        <v>0</v>
      </c>
      <c r="O3897" s="1695"/>
      <c r="P3897" s="1695"/>
      <c r="Q3897" s="1695">
        <f t="shared" si="359"/>
        <v>0</v>
      </c>
      <c r="R3897" s="2082"/>
    </row>
    <row r="3898" spans="1:18" ht="16.5">
      <c r="A3898" s="1559"/>
      <c r="B3898" s="1559"/>
      <c r="C3898" s="1560"/>
      <c r="D3898" s="1530" t="s">
        <v>6138</v>
      </c>
      <c r="E3898" s="1561"/>
      <c r="F3898" s="1527"/>
      <c r="G3898" s="1628">
        <v>2</v>
      </c>
      <c r="H3898" s="1628">
        <v>2005</v>
      </c>
      <c r="I3898" s="1694">
        <v>137.5</v>
      </c>
      <c r="J3898" s="1629">
        <f t="shared" si="357"/>
        <v>100</v>
      </c>
      <c r="K3898" s="1695">
        <f t="shared" si="360"/>
        <v>0</v>
      </c>
      <c r="L3898" s="1629"/>
      <c r="M3898" s="1695"/>
      <c r="N3898" s="1695">
        <f t="shared" si="358"/>
        <v>0</v>
      </c>
      <c r="O3898" s="1695"/>
      <c r="P3898" s="1695"/>
      <c r="Q3898" s="1695">
        <f t="shared" si="359"/>
        <v>0</v>
      </c>
      <c r="R3898" s="2082"/>
    </row>
    <row r="3899" spans="1:18" ht="16.5">
      <c r="A3899" s="1559"/>
      <c r="B3899" s="1559"/>
      <c r="C3899" s="1560"/>
      <c r="D3899" s="1530" t="s">
        <v>2941</v>
      </c>
      <c r="E3899" s="1561"/>
      <c r="F3899" s="1527"/>
      <c r="G3899" s="1628">
        <v>1</v>
      </c>
      <c r="H3899" s="1628">
        <v>2007</v>
      </c>
      <c r="I3899" s="1694">
        <v>104</v>
      </c>
      <c r="J3899" s="1629">
        <f t="shared" si="357"/>
        <v>100</v>
      </c>
      <c r="K3899" s="1695">
        <f t="shared" si="360"/>
        <v>0</v>
      </c>
      <c r="L3899" s="1629"/>
      <c r="M3899" s="1695"/>
      <c r="N3899" s="1695">
        <f t="shared" si="358"/>
        <v>0</v>
      </c>
      <c r="O3899" s="1695"/>
      <c r="P3899" s="1695"/>
      <c r="Q3899" s="1695">
        <f t="shared" si="359"/>
        <v>0</v>
      </c>
      <c r="R3899" s="2082"/>
    </row>
    <row r="3900" spans="1:18" ht="16.5">
      <c r="A3900" s="1559"/>
      <c r="B3900" s="1559"/>
      <c r="C3900" s="1560"/>
      <c r="D3900" s="1530" t="s">
        <v>2943</v>
      </c>
      <c r="E3900" s="1561"/>
      <c r="F3900" s="1527"/>
      <c r="G3900" s="1628">
        <v>1</v>
      </c>
      <c r="H3900" s="1628">
        <v>2005</v>
      </c>
      <c r="I3900" s="1694">
        <v>149.9</v>
      </c>
      <c r="J3900" s="1629">
        <f t="shared" si="357"/>
        <v>100</v>
      </c>
      <c r="K3900" s="1695">
        <f t="shared" si="360"/>
        <v>0</v>
      </c>
      <c r="L3900" s="1629"/>
      <c r="M3900" s="1695"/>
      <c r="N3900" s="1695">
        <f t="shared" si="358"/>
        <v>0</v>
      </c>
      <c r="O3900" s="1695"/>
      <c r="P3900" s="1695"/>
      <c r="Q3900" s="1695">
        <f t="shared" si="359"/>
        <v>0</v>
      </c>
      <c r="R3900" s="2082"/>
    </row>
    <row r="3901" spans="1:18" ht="16.5">
      <c r="A3901" s="1559"/>
      <c r="B3901" s="1559"/>
      <c r="C3901" s="1560"/>
      <c r="D3901" s="1530" t="s">
        <v>2937</v>
      </c>
      <c r="E3901" s="1561"/>
      <c r="F3901" s="1527"/>
      <c r="G3901" s="1628">
        <v>2</v>
      </c>
      <c r="H3901" s="1628">
        <v>2007</v>
      </c>
      <c r="I3901" s="1694">
        <v>178</v>
      </c>
      <c r="J3901" s="1629">
        <f t="shared" si="357"/>
        <v>100</v>
      </c>
      <c r="K3901" s="1695">
        <f t="shared" si="360"/>
        <v>0</v>
      </c>
      <c r="L3901" s="1629"/>
      <c r="M3901" s="1695"/>
      <c r="N3901" s="1695">
        <f t="shared" si="358"/>
        <v>0</v>
      </c>
      <c r="O3901" s="1695"/>
      <c r="P3901" s="1695"/>
      <c r="Q3901" s="1695">
        <f t="shared" si="359"/>
        <v>0</v>
      </c>
      <c r="R3901" s="2082"/>
    </row>
    <row r="3902" spans="1:18" ht="16.5">
      <c r="A3902" s="1559"/>
      <c r="B3902" s="1559"/>
      <c r="C3902" s="1560"/>
      <c r="D3902" s="1530" t="s">
        <v>6139</v>
      </c>
      <c r="E3902" s="1561"/>
      <c r="F3902" s="1527"/>
      <c r="G3902" s="1628">
        <v>1</v>
      </c>
      <c r="H3902" s="1628">
        <v>2005</v>
      </c>
      <c r="I3902" s="1694">
        <v>42.8</v>
      </c>
      <c r="J3902" s="1629">
        <f t="shared" si="357"/>
        <v>100</v>
      </c>
      <c r="K3902" s="1695">
        <f t="shared" si="360"/>
        <v>0</v>
      </c>
      <c r="L3902" s="1629"/>
      <c r="M3902" s="1695"/>
      <c r="N3902" s="1695">
        <f t="shared" si="358"/>
        <v>0</v>
      </c>
      <c r="O3902" s="1695"/>
      <c r="P3902" s="1695"/>
      <c r="Q3902" s="1695">
        <f t="shared" si="359"/>
        <v>0</v>
      </c>
      <c r="R3902" s="2082"/>
    </row>
    <row r="3903" spans="1:18" ht="16.5">
      <c r="A3903" s="1559"/>
      <c r="B3903" s="1559"/>
      <c r="C3903" s="1560"/>
      <c r="D3903" s="1527" t="s">
        <v>6140</v>
      </c>
      <c r="E3903" s="1561"/>
      <c r="F3903" s="1527"/>
      <c r="G3903" s="1628">
        <v>1</v>
      </c>
      <c r="H3903" s="1628">
        <v>2009</v>
      </c>
      <c r="I3903" s="1694">
        <v>550</v>
      </c>
      <c r="J3903" s="1629">
        <f t="shared" si="357"/>
        <v>100</v>
      </c>
      <c r="K3903" s="1695">
        <f t="shared" si="360"/>
        <v>0</v>
      </c>
      <c r="L3903" s="1629"/>
      <c r="M3903" s="1695"/>
      <c r="N3903" s="1695">
        <f t="shared" si="358"/>
        <v>0</v>
      </c>
      <c r="O3903" s="1695"/>
      <c r="P3903" s="1695"/>
      <c r="Q3903" s="1695">
        <f t="shared" si="359"/>
        <v>0</v>
      </c>
      <c r="R3903" s="2082"/>
    </row>
    <row r="3904" spans="1:18" ht="16.5">
      <c r="A3904" s="1559"/>
      <c r="B3904" s="1559"/>
      <c r="C3904" s="1560"/>
      <c r="D3904" s="1527" t="s">
        <v>2944</v>
      </c>
      <c r="E3904" s="1561"/>
      <c r="F3904" s="1527"/>
      <c r="G3904" s="1628">
        <v>5</v>
      </c>
      <c r="H3904" s="1628">
        <v>2008</v>
      </c>
      <c r="I3904" s="1694">
        <v>197.5</v>
      </c>
      <c r="J3904" s="1629">
        <f t="shared" si="357"/>
        <v>100</v>
      </c>
      <c r="K3904" s="1695">
        <f t="shared" si="360"/>
        <v>0</v>
      </c>
      <c r="L3904" s="1629"/>
      <c r="M3904" s="1695"/>
      <c r="N3904" s="1695">
        <f t="shared" si="358"/>
        <v>0</v>
      </c>
      <c r="O3904" s="1695"/>
      <c r="P3904" s="1695"/>
      <c r="Q3904" s="1695">
        <f t="shared" si="359"/>
        <v>0</v>
      </c>
      <c r="R3904" s="2082"/>
    </row>
    <row r="3905" spans="1:18" ht="16.5">
      <c r="A3905" s="1559"/>
      <c r="B3905" s="1559"/>
      <c r="C3905" s="1560"/>
      <c r="D3905" s="1527" t="s">
        <v>2944</v>
      </c>
      <c r="E3905" s="1561"/>
      <c r="F3905" s="1527"/>
      <c r="G3905" s="1628">
        <v>2</v>
      </c>
      <c r="H3905" s="1628">
        <v>2008</v>
      </c>
      <c r="I3905" s="1694">
        <v>70</v>
      </c>
      <c r="J3905" s="1629">
        <f t="shared" si="357"/>
        <v>100</v>
      </c>
      <c r="K3905" s="1695">
        <f t="shared" si="360"/>
        <v>0</v>
      </c>
      <c r="L3905" s="1629"/>
      <c r="M3905" s="1695"/>
      <c r="N3905" s="1695">
        <f t="shared" si="358"/>
        <v>0</v>
      </c>
      <c r="O3905" s="1695"/>
      <c r="P3905" s="1695"/>
      <c r="Q3905" s="1695">
        <f t="shared" si="359"/>
        <v>0</v>
      </c>
      <c r="R3905" s="2082"/>
    </row>
    <row r="3906" spans="1:18" ht="16.5">
      <c r="A3906" s="1559"/>
      <c r="B3906" s="1559"/>
      <c r="C3906" s="1560"/>
      <c r="D3906" s="1527" t="s">
        <v>2943</v>
      </c>
      <c r="E3906" s="1561"/>
      <c r="F3906" s="1527"/>
      <c r="G3906" s="1628">
        <v>3</v>
      </c>
      <c r="H3906" s="1628">
        <v>2008</v>
      </c>
      <c r="I3906" s="1694">
        <v>237</v>
      </c>
      <c r="J3906" s="1629">
        <f t="shared" si="357"/>
        <v>100</v>
      </c>
      <c r="K3906" s="1695">
        <f t="shared" si="360"/>
        <v>0</v>
      </c>
      <c r="L3906" s="1629"/>
      <c r="M3906" s="1695"/>
      <c r="N3906" s="1695">
        <f t="shared" si="358"/>
        <v>0</v>
      </c>
      <c r="O3906" s="1695"/>
      <c r="P3906" s="1695"/>
      <c r="Q3906" s="1695">
        <f t="shared" si="359"/>
        <v>0</v>
      </c>
      <c r="R3906" s="2082"/>
    </row>
    <row r="3907" spans="1:18" ht="16.5">
      <c r="A3907" s="1559"/>
      <c r="B3907" s="1559"/>
      <c r="C3907" s="1560"/>
      <c r="D3907" s="1527" t="s">
        <v>2936</v>
      </c>
      <c r="E3907" s="1561"/>
      <c r="F3907" s="1527"/>
      <c r="G3907" s="1628">
        <v>3</v>
      </c>
      <c r="H3907" s="1628">
        <v>2010</v>
      </c>
      <c r="I3907" s="1694">
        <v>538.5</v>
      </c>
      <c r="J3907" s="1629">
        <f t="shared" si="357"/>
        <v>100</v>
      </c>
      <c r="K3907" s="1695">
        <f t="shared" si="360"/>
        <v>0</v>
      </c>
      <c r="L3907" s="1629"/>
      <c r="M3907" s="1695"/>
      <c r="N3907" s="1695">
        <f t="shared" si="358"/>
        <v>0</v>
      </c>
      <c r="O3907" s="1695"/>
      <c r="P3907" s="1695"/>
      <c r="Q3907" s="1695">
        <f t="shared" si="359"/>
        <v>0</v>
      </c>
      <c r="R3907" s="2082"/>
    </row>
    <row r="3908" spans="1:18" ht="16.5">
      <c r="A3908" s="1559"/>
      <c r="B3908" s="1559"/>
      <c r="C3908" s="1560"/>
      <c r="D3908" s="1527" t="s">
        <v>2925</v>
      </c>
      <c r="E3908" s="1561"/>
      <c r="F3908" s="1527"/>
      <c r="G3908" s="1628">
        <v>1</v>
      </c>
      <c r="H3908" s="1628">
        <v>2010</v>
      </c>
      <c r="I3908" s="1694">
        <v>194.8</v>
      </c>
      <c r="J3908" s="1629">
        <f t="shared" si="357"/>
        <v>100</v>
      </c>
      <c r="K3908" s="1695">
        <f t="shared" si="360"/>
        <v>0</v>
      </c>
      <c r="L3908" s="1629"/>
      <c r="M3908" s="1695"/>
      <c r="N3908" s="1695">
        <f t="shared" si="358"/>
        <v>0</v>
      </c>
      <c r="O3908" s="1695"/>
      <c r="P3908" s="1695"/>
      <c r="Q3908" s="1695">
        <f t="shared" si="359"/>
        <v>0</v>
      </c>
      <c r="R3908" s="2082"/>
    </row>
    <row r="3909" spans="1:18" ht="16.5">
      <c r="A3909" s="1559"/>
      <c r="B3909" s="1559"/>
      <c r="C3909" s="1560"/>
      <c r="D3909" s="1527" t="s">
        <v>6141</v>
      </c>
      <c r="E3909" s="1561"/>
      <c r="F3909" s="1527"/>
      <c r="G3909" s="1628">
        <v>1</v>
      </c>
      <c r="H3909" s="1628">
        <v>2010</v>
      </c>
      <c r="I3909" s="1694">
        <v>73.8</v>
      </c>
      <c r="J3909" s="1629">
        <f t="shared" si="357"/>
        <v>100</v>
      </c>
      <c r="K3909" s="1695">
        <f t="shared" si="360"/>
        <v>0</v>
      </c>
      <c r="L3909" s="1629"/>
      <c r="M3909" s="1695"/>
      <c r="N3909" s="1695">
        <f t="shared" si="358"/>
        <v>0</v>
      </c>
      <c r="O3909" s="1695"/>
      <c r="P3909" s="1695"/>
      <c r="Q3909" s="1695">
        <f t="shared" si="359"/>
        <v>0</v>
      </c>
      <c r="R3909" s="2082"/>
    </row>
    <row r="3910" spans="1:18" ht="16.5">
      <c r="A3910" s="1559"/>
      <c r="B3910" s="1559"/>
      <c r="C3910" s="1560"/>
      <c r="D3910" s="1527" t="s">
        <v>2957</v>
      </c>
      <c r="E3910" s="1561"/>
      <c r="F3910" s="1527"/>
      <c r="G3910" s="1628">
        <v>1</v>
      </c>
      <c r="H3910" s="1628">
        <v>2010</v>
      </c>
      <c r="I3910" s="1694">
        <v>73.8</v>
      </c>
      <c r="J3910" s="1629">
        <f t="shared" si="357"/>
        <v>100</v>
      </c>
      <c r="K3910" s="1695">
        <f t="shared" si="360"/>
        <v>0</v>
      </c>
      <c r="L3910" s="1629"/>
      <c r="M3910" s="1695"/>
      <c r="N3910" s="1695">
        <f t="shared" si="358"/>
        <v>0</v>
      </c>
      <c r="O3910" s="1695"/>
      <c r="P3910" s="1695"/>
      <c r="Q3910" s="1695">
        <f t="shared" si="359"/>
        <v>0</v>
      </c>
      <c r="R3910" s="2082"/>
    </row>
    <row r="3911" spans="1:18" ht="16.5">
      <c r="A3911" s="1559"/>
      <c r="B3911" s="1559"/>
      <c r="C3911" s="1560"/>
      <c r="D3911" s="1531" t="s">
        <v>6142</v>
      </c>
      <c r="E3911" s="1561"/>
      <c r="F3911" s="1527"/>
      <c r="G3911" s="1628">
        <v>1</v>
      </c>
      <c r="H3911" s="1628">
        <v>2010</v>
      </c>
      <c r="I3911" s="1694">
        <v>77.5</v>
      </c>
      <c r="J3911" s="1629">
        <f t="shared" si="357"/>
        <v>100</v>
      </c>
      <c r="K3911" s="1695">
        <f t="shared" si="360"/>
        <v>0</v>
      </c>
      <c r="L3911" s="1629"/>
      <c r="M3911" s="1695"/>
      <c r="N3911" s="1695">
        <f t="shared" si="358"/>
        <v>0</v>
      </c>
      <c r="O3911" s="1695"/>
      <c r="P3911" s="1695"/>
      <c r="Q3911" s="1695">
        <f t="shared" si="359"/>
        <v>0</v>
      </c>
      <c r="R3911" s="2082"/>
    </row>
    <row r="3912" spans="1:18" ht="16.5">
      <c r="A3912" s="1559"/>
      <c r="B3912" s="1559"/>
      <c r="C3912" s="1560"/>
      <c r="D3912" s="1527" t="s">
        <v>2940</v>
      </c>
      <c r="E3912" s="1561"/>
      <c r="F3912" s="1527"/>
      <c r="G3912" s="1628">
        <v>1</v>
      </c>
      <c r="H3912" s="1628">
        <v>2010</v>
      </c>
      <c r="I3912" s="1694">
        <v>184.4</v>
      </c>
      <c r="J3912" s="1629">
        <f t="shared" si="357"/>
        <v>100</v>
      </c>
      <c r="K3912" s="1695">
        <f t="shared" si="360"/>
        <v>0</v>
      </c>
      <c r="L3912" s="1629"/>
      <c r="M3912" s="1695"/>
      <c r="N3912" s="1695">
        <f t="shared" si="358"/>
        <v>0</v>
      </c>
      <c r="O3912" s="1695"/>
      <c r="P3912" s="1695"/>
      <c r="Q3912" s="1695">
        <f t="shared" si="359"/>
        <v>0</v>
      </c>
      <c r="R3912" s="2082"/>
    </row>
    <row r="3913" spans="1:18" ht="16.5">
      <c r="A3913" s="1559"/>
      <c r="B3913" s="1559"/>
      <c r="C3913" s="1560"/>
      <c r="D3913" s="1527" t="s">
        <v>3048</v>
      </c>
      <c r="E3913" s="1561"/>
      <c r="F3913" s="1527"/>
      <c r="G3913" s="1628">
        <v>1</v>
      </c>
      <c r="H3913" s="1628">
        <v>2010</v>
      </c>
      <c r="I3913" s="1694">
        <v>228.7</v>
      </c>
      <c r="J3913" s="1629">
        <f t="shared" si="357"/>
        <v>100</v>
      </c>
      <c r="K3913" s="1695">
        <f t="shared" si="360"/>
        <v>0</v>
      </c>
      <c r="L3913" s="1629"/>
      <c r="M3913" s="1695"/>
      <c r="N3913" s="1695">
        <f t="shared" si="358"/>
        <v>0</v>
      </c>
      <c r="O3913" s="1695"/>
      <c r="P3913" s="1695"/>
      <c r="Q3913" s="1695">
        <f t="shared" si="359"/>
        <v>0</v>
      </c>
      <c r="R3913" s="2082"/>
    </row>
    <row r="3914" spans="1:18" ht="16.5">
      <c r="A3914" s="1559"/>
      <c r="B3914" s="1559"/>
      <c r="C3914" s="1560"/>
      <c r="D3914" s="1527" t="s">
        <v>6141</v>
      </c>
      <c r="E3914" s="1561"/>
      <c r="F3914" s="1527"/>
      <c r="G3914" s="1628">
        <v>12</v>
      </c>
      <c r="H3914" s="1628">
        <v>2010</v>
      </c>
      <c r="I3914" s="1694">
        <v>423.4</v>
      </c>
      <c r="J3914" s="1629">
        <f t="shared" si="357"/>
        <v>100</v>
      </c>
      <c r="K3914" s="1695">
        <f t="shared" si="360"/>
        <v>0</v>
      </c>
      <c r="L3914" s="1629"/>
      <c r="M3914" s="1695"/>
      <c r="N3914" s="1695">
        <f t="shared" si="358"/>
        <v>0</v>
      </c>
      <c r="O3914" s="1695"/>
      <c r="P3914" s="1695"/>
      <c r="Q3914" s="1695">
        <f t="shared" si="359"/>
        <v>0</v>
      </c>
      <c r="R3914" s="2082"/>
    </row>
    <row r="3915" spans="1:18" ht="16.5">
      <c r="A3915" s="1559"/>
      <c r="B3915" s="1559"/>
      <c r="C3915" s="1560"/>
      <c r="D3915" s="1527" t="s">
        <v>2957</v>
      </c>
      <c r="E3915" s="1561"/>
      <c r="F3915" s="1527"/>
      <c r="G3915" s="1628">
        <v>2</v>
      </c>
      <c r="H3915" s="1628">
        <v>2010</v>
      </c>
      <c r="I3915" s="1694">
        <v>467.2</v>
      </c>
      <c r="J3915" s="1629">
        <f t="shared" si="357"/>
        <v>100</v>
      </c>
      <c r="K3915" s="1695">
        <f t="shared" si="360"/>
        <v>0</v>
      </c>
      <c r="L3915" s="1629"/>
      <c r="M3915" s="1695"/>
      <c r="N3915" s="1695">
        <f t="shared" si="358"/>
        <v>0</v>
      </c>
      <c r="O3915" s="1695"/>
      <c r="P3915" s="1695"/>
      <c r="Q3915" s="1695">
        <f t="shared" si="359"/>
        <v>0</v>
      </c>
      <c r="R3915" s="2082"/>
    </row>
    <row r="3916" spans="1:18" ht="16.5">
      <c r="A3916" s="1559"/>
      <c r="B3916" s="1559"/>
      <c r="C3916" s="1560"/>
      <c r="D3916" s="1531" t="s">
        <v>6142</v>
      </c>
      <c r="E3916" s="1561"/>
      <c r="F3916" s="1527"/>
      <c r="G3916" s="1628">
        <v>1</v>
      </c>
      <c r="H3916" s="1628">
        <v>2010</v>
      </c>
      <c r="I3916" s="1694">
        <v>317.2</v>
      </c>
      <c r="J3916" s="1629">
        <f t="shared" si="357"/>
        <v>100</v>
      </c>
      <c r="K3916" s="1695">
        <f t="shared" si="360"/>
        <v>0</v>
      </c>
      <c r="L3916" s="1629"/>
      <c r="M3916" s="1695"/>
      <c r="N3916" s="1695">
        <f t="shared" si="358"/>
        <v>0</v>
      </c>
      <c r="O3916" s="1695"/>
      <c r="P3916" s="1695"/>
      <c r="Q3916" s="1695">
        <f t="shared" si="359"/>
        <v>0</v>
      </c>
      <c r="R3916" s="2082"/>
    </row>
    <row r="3917" spans="1:18" ht="16.5">
      <c r="A3917" s="1559"/>
      <c r="B3917" s="1559"/>
      <c r="C3917" s="1560"/>
      <c r="D3917" s="1527" t="s">
        <v>6143</v>
      </c>
      <c r="E3917" s="1561"/>
      <c r="F3917" s="1527"/>
      <c r="G3917" s="1628">
        <v>1</v>
      </c>
      <c r="H3917" s="1628">
        <v>2008</v>
      </c>
      <c r="I3917" s="1694">
        <v>233</v>
      </c>
      <c r="J3917" s="1629">
        <f t="shared" ref="J3917:J3980" si="361">IF(($J$14-H3917)*J$3428&gt;100,100,($J$14-H3917)*J$3428)</f>
        <v>100</v>
      </c>
      <c r="K3917" s="1695">
        <f t="shared" si="360"/>
        <v>0</v>
      </c>
      <c r="L3917" s="1629"/>
      <c r="M3917" s="1695"/>
      <c r="N3917" s="1695">
        <f t="shared" si="358"/>
        <v>0</v>
      </c>
      <c r="O3917" s="1695"/>
      <c r="P3917" s="1695"/>
      <c r="Q3917" s="1695">
        <f t="shared" si="359"/>
        <v>0</v>
      </c>
      <c r="R3917" s="2082"/>
    </row>
    <row r="3918" spans="1:18" ht="16.5">
      <c r="A3918" s="1559"/>
      <c r="B3918" s="1559"/>
      <c r="C3918" s="1560"/>
      <c r="D3918" s="1531" t="s">
        <v>2936</v>
      </c>
      <c r="E3918" s="1561"/>
      <c r="F3918" s="1527"/>
      <c r="G3918" s="1628">
        <v>2</v>
      </c>
      <c r="H3918" s="1628">
        <v>2010</v>
      </c>
      <c r="I3918" s="1694">
        <v>359.5</v>
      </c>
      <c r="J3918" s="1629">
        <f t="shared" si="361"/>
        <v>100</v>
      </c>
      <c r="K3918" s="1695">
        <f t="shared" si="360"/>
        <v>0</v>
      </c>
      <c r="L3918" s="1629"/>
      <c r="M3918" s="1695"/>
      <c r="N3918" s="1695">
        <f t="shared" si="358"/>
        <v>0</v>
      </c>
      <c r="O3918" s="1695"/>
      <c r="P3918" s="1695"/>
      <c r="Q3918" s="1695">
        <f t="shared" si="359"/>
        <v>0</v>
      </c>
      <c r="R3918" s="2082"/>
    </row>
    <row r="3919" spans="1:18" ht="16.5">
      <c r="A3919" s="1559"/>
      <c r="B3919" s="1559"/>
      <c r="C3919" s="1560"/>
      <c r="D3919" s="1531" t="s">
        <v>6144</v>
      </c>
      <c r="E3919" s="1561"/>
      <c r="F3919" s="1527"/>
      <c r="G3919" s="1628">
        <v>2</v>
      </c>
      <c r="H3919" s="1628">
        <v>2009</v>
      </c>
      <c r="I3919" s="1694">
        <v>182.7</v>
      </c>
      <c r="J3919" s="1629">
        <f t="shared" si="361"/>
        <v>100</v>
      </c>
      <c r="K3919" s="1695">
        <f t="shared" si="360"/>
        <v>0</v>
      </c>
      <c r="L3919" s="1629"/>
      <c r="M3919" s="1695"/>
      <c r="N3919" s="1695">
        <f t="shared" si="358"/>
        <v>0</v>
      </c>
      <c r="O3919" s="1695"/>
      <c r="P3919" s="1695"/>
      <c r="Q3919" s="1695">
        <f t="shared" si="359"/>
        <v>0</v>
      </c>
      <c r="R3919" s="2082"/>
    </row>
    <row r="3920" spans="1:18" ht="16.5">
      <c r="A3920" s="1559"/>
      <c r="B3920" s="1559"/>
      <c r="C3920" s="1560"/>
      <c r="D3920" s="1531" t="s">
        <v>2967</v>
      </c>
      <c r="E3920" s="1561"/>
      <c r="F3920" s="1527"/>
      <c r="G3920" s="1628">
        <v>1</v>
      </c>
      <c r="H3920" s="1628">
        <v>2012</v>
      </c>
      <c r="I3920" s="1694">
        <v>212.4</v>
      </c>
      <c r="J3920" s="1629">
        <f t="shared" si="361"/>
        <v>100</v>
      </c>
      <c r="K3920" s="1695">
        <f t="shared" si="360"/>
        <v>0</v>
      </c>
      <c r="L3920" s="1629"/>
      <c r="M3920" s="1695"/>
      <c r="N3920" s="1695">
        <f t="shared" si="358"/>
        <v>0</v>
      </c>
      <c r="O3920" s="1695"/>
      <c r="P3920" s="1695"/>
      <c r="Q3920" s="1695">
        <f t="shared" si="359"/>
        <v>0</v>
      </c>
      <c r="R3920" s="2082"/>
    </row>
    <row r="3921" spans="1:18" ht="16.5">
      <c r="A3921" s="1559"/>
      <c r="B3921" s="1559"/>
      <c r="C3921" s="1560"/>
      <c r="D3921" s="1531" t="s">
        <v>6145</v>
      </c>
      <c r="E3921" s="1561"/>
      <c r="F3921" s="1527"/>
      <c r="G3921" s="1628">
        <v>1</v>
      </c>
      <c r="H3921" s="1628">
        <v>2012</v>
      </c>
      <c r="I3921" s="1694">
        <v>768</v>
      </c>
      <c r="J3921" s="1629">
        <f t="shared" si="361"/>
        <v>100</v>
      </c>
      <c r="K3921" s="1695">
        <f t="shared" si="360"/>
        <v>0</v>
      </c>
      <c r="L3921" s="1629"/>
      <c r="M3921" s="1695"/>
      <c r="N3921" s="1695">
        <f t="shared" si="358"/>
        <v>0</v>
      </c>
      <c r="O3921" s="1695"/>
      <c r="P3921" s="1695"/>
      <c r="Q3921" s="1695">
        <f t="shared" si="359"/>
        <v>0</v>
      </c>
      <c r="R3921" s="2082"/>
    </row>
    <row r="3922" spans="1:18" ht="16.5">
      <c r="A3922" s="1559"/>
      <c r="B3922" s="1559"/>
      <c r="C3922" s="1560"/>
      <c r="D3922" s="1531" t="s">
        <v>6146</v>
      </c>
      <c r="E3922" s="1561"/>
      <c r="F3922" s="1527"/>
      <c r="G3922" s="1628">
        <v>28</v>
      </c>
      <c r="H3922" s="1628">
        <v>2012</v>
      </c>
      <c r="I3922" s="1694">
        <v>1730.4</v>
      </c>
      <c r="J3922" s="1629">
        <f t="shared" si="361"/>
        <v>100</v>
      </c>
      <c r="K3922" s="1695">
        <f t="shared" si="360"/>
        <v>0</v>
      </c>
      <c r="L3922" s="1629"/>
      <c r="M3922" s="1695"/>
      <c r="N3922" s="1695">
        <f t="shared" si="358"/>
        <v>0</v>
      </c>
      <c r="O3922" s="1695"/>
      <c r="P3922" s="1695"/>
      <c r="Q3922" s="1695">
        <f t="shared" si="359"/>
        <v>0</v>
      </c>
      <c r="R3922" s="2082"/>
    </row>
    <row r="3923" spans="1:18" ht="16.5">
      <c r="A3923" s="1559"/>
      <c r="B3923" s="1559"/>
      <c r="C3923" s="1560"/>
      <c r="D3923" s="1525" t="s">
        <v>6147</v>
      </c>
      <c r="E3923" s="1561"/>
      <c r="F3923" s="1527"/>
      <c r="G3923" s="1628">
        <v>1</v>
      </c>
      <c r="H3923" s="1628">
        <v>2013</v>
      </c>
      <c r="I3923" s="1694">
        <v>85.1</v>
      </c>
      <c r="J3923" s="1629">
        <f t="shared" si="361"/>
        <v>100</v>
      </c>
      <c r="K3923" s="1695">
        <f t="shared" si="360"/>
        <v>0</v>
      </c>
      <c r="L3923" s="1629"/>
      <c r="M3923" s="1695"/>
      <c r="N3923" s="1695">
        <f t="shared" si="358"/>
        <v>0</v>
      </c>
      <c r="O3923" s="1695"/>
      <c r="P3923" s="1695"/>
      <c r="Q3923" s="1695">
        <f t="shared" si="359"/>
        <v>0</v>
      </c>
      <c r="R3923" s="2082"/>
    </row>
    <row r="3924" spans="1:18" ht="16.5">
      <c r="A3924" s="1559"/>
      <c r="B3924" s="1559"/>
      <c r="C3924" s="1560"/>
      <c r="D3924" s="1525" t="s">
        <v>3049</v>
      </c>
      <c r="E3924" s="1561"/>
      <c r="F3924" s="1527"/>
      <c r="G3924" s="1628">
        <v>1</v>
      </c>
      <c r="H3924" s="1628">
        <v>2013</v>
      </c>
      <c r="I3924" s="1694">
        <v>60.1</v>
      </c>
      <c r="J3924" s="1629">
        <f t="shared" si="361"/>
        <v>100</v>
      </c>
      <c r="K3924" s="1695">
        <f t="shared" si="360"/>
        <v>0</v>
      </c>
      <c r="L3924" s="1629"/>
      <c r="M3924" s="1695"/>
      <c r="N3924" s="1695">
        <f t="shared" si="358"/>
        <v>0</v>
      </c>
      <c r="O3924" s="1695"/>
      <c r="P3924" s="1695"/>
      <c r="Q3924" s="1695">
        <f t="shared" si="359"/>
        <v>0</v>
      </c>
      <c r="R3924" s="2082"/>
    </row>
    <row r="3925" spans="1:18" ht="16.5">
      <c r="A3925" s="1559"/>
      <c r="B3925" s="1559"/>
      <c r="C3925" s="1560"/>
      <c r="D3925" s="1525" t="s">
        <v>6148</v>
      </c>
      <c r="E3925" s="1561"/>
      <c r="F3925" s="1527"/>
      <c r="G3925" s="1628">
        <v>1</v>
      </c>
      <c r="H3925" s="1628">
        <v>2012</v>
      </c>
      <c r="I3925" s="1694">
        <v>80.3</v>
      </c>
      <c r="J3925" s="1629">
        <f t="shared" si="361"/>
        <v>100</v>
      </c>
      <c r="K3925" s="1695">
        <f t="shared" si="360"/>
        <v>0</v>
      </c>
      <c r="L3925" s="1629"/>
      <c r="M3925" s="1695"/>
      <c r="N3925" s="1695">
        <f t="shared" si="358"/>
        <v>0</v>
      </c>
      <c r="O3925" s="1695"/>
      <c r="P3925" s="1695"/>
      <c r="Q3925" s="1695">
        <f t="shared" si="359"/>
        <v>0</v>
      </c>
      <c r="R3925" s="2082"/>
    </row>
    <row r="3926" spans="1:18" ht="16.5">
      <c r="A3926" s="1559"/>
      <c r="B3926" s="1559"/>
      <c r="C3926" s="1560"/>
      <c r="D3926" s="1525" t="s">
        <v>2967</v>
      </c>
      <c r="E3926" s="1561"/>
      <c r="F3926" s="1527"/>
      <c r="G3926" s="1628">
        <v>1</v>
      </c>
      <c r="H3926" s="1628">
        <v>2012</v>
      </c>
      <c r="I3926" s="1694">
        <v>208.1</v>
      </c>
      <c r="J3926" s="1629">
        <f t="shared" si="361"/>
        <v>100</v>
      </c>
      <c r="K3926" s="1695">
        <f t="shared" si="360"/>
        <v>0</v>
      </c>
      <c r="L3926" s="1629"/>
      <c r="M3926" s="1695"/>
      <c r="N3926" s="1695">
        <f t="shared" si="358"/>
        <v>0</v>
      </c>
      <c r="O3926" s="1695"/>
      <c r="P3926" s="1695"/>
      <c r="Q3926" s="1695">
        <f t="shared" si="359"/>
        <v>0</v>
      </c>
      <c r="R3926" s="2082"/>
    </row>
    <row r="3927" spans="1:18" ht="16.5">
      <c r="A3927" s="1559"/>
      <c r="B3927" s="1559"/>
      <c r="C3927" s="1560"/>
      <c r="D3927" s="1525" t="s">
        <v>2941</v>
      </c>
      <c r="E3927" s="1561"/>
      <c r="F3927" s="1527"/>
      <c r="G3927" s="1628">
        <v>1</v>
      </c>
      <c r="H3927" s="1628">
        <v>2013</v>
      </c>
      <c r="I3927" s="1694">
        <v>88.1</v>
      </c>
      <c r="J3927" s="1629">
        <f t="shared" si="361"/>
        <v>100</v>
      </c>
      <c r="K3927" s="1695">
        <f t="shared" si="360"/>
        <v>0</v>
      </c>
      <c r="L3927" s="1629"/>
      <c r="M3927" s="1695"/>
      <c r="N3927" s="1695">
        <f t="shared" si="358"/>
        <v>0</v>
      </c>
      <c r="O3927" s="1695"/>
      <c r="P3927" s="1695"/>
      <c r="Q3927" s="1695">
        <f t="shared" si="359"/>
        <v>0</v>
      </c>
      <c r="R3927" s="2082"/>
    </row>
    <row r="3928" spans="1:18" ht="16.5">
      <c r="A3928" s="1559"/>
      <c r="B3928" s="1559"/>
      <c r="C3928" s="1560"/>
      <c r="D3928" s="1525" t="s">
        <v>6149</v>
      </c>
      <c r="E3928" s="1561"/>
      <c r="F3928" s="1527"/>
      <c r="G3928" s="1628">
        <v>1</v>
      </c>
      <c r="H3928" s="1628">
        <v>2001</v>
      </c>
      <c r="I3928" s="1694">
        <v>70.5</v>
      </c>
      <c r="J3928" s="1629">
        <f t="shared" si="361"/>
        <v>100</v>
      </c>
      <c r="K3928" s="1695">
        <f t="shared" si="360"/>
        <v>0</v>
      </c>
      <c r="L3928" s="1629"/>
      <c r="M3928" s="1695"/>
      <c r="N3928" s="1695">
        <f t="shared" si="358"/>
        <v>0</v>
      </c>
      <c r="O3928" s="1695"/>
      <c r="P3928" s="1695"/>
      <c r="Q3928" s="1695">
        <f t="shared" si="359"/>
        <v>0</v>
      </c>
      <c r="R3928" s="2082"/>
    </row>
    <row r="3929" spans="1:18" ht="16.5">
      <c r="A3929" s="1559"/>
      <c r="B3929" s="1559"/>
      <c r="C3929" s="1560"/>
      <c r="D3929" s="1531" t="s">
        <v>5433</v>
      </c>
      <c r="E3929" s="1561"/>
      <c r="F3929" s="1527"/>
      <c r="G3929" s="1628">
        <v>1</v>
      </c>
      <c r="H3929" s="1628">
        <v>2010</v>
      </c>
      <c r="I3929" s="1694">
        <v>56.4</v>
      </c>
      <c r="J3929" s="1629">
        <f t="shared" si="361"/>
        <v>100</v>
      </c>
      <c r="K3929" s="1695">
        <f t="shared" si="360"/>
        <v>0</v>
      </c>
      <c r="L3929" s="1629"/>
      <c r="M3929" s="1695"/>
      <c r="N3929" s="1695">
        <f t="shared" si="358"/>
        <v>0</v>
      </c>
      <c r="O3929" s="1695"/>
      <c r="P3929" s="1695"/>
      <c r="Q3929" s="1695">
        <f t="shared" si="359"/>
        <v>0</v>
      </c>
      <c r="R3929" s="2082"/>
    </row>
    <row r="3930" spans="1:18" ht="16.5">
      <c r="A3930" s="1559"/>
      <c r="B3930" s="1559"/>
      <c r="C3930" s="1560"/>
      <c r="D3930" s="1531" t="s">
        <v>6150</v>
      </c>
      <c r="E3930" s="1561"/>
      <c r="F3930" s="1527"/>
      <c r="G3930" s="1628">
        <v>1</v>
      </c>
      <c r="H3930" s="1628">
        <v>2010</v>
      </c>
      <c r="I3930" s="1694">
        <v>75.900000000000006</v>
      </c>
      <c r="J3930" s="1629">
        <f t="shared" si="361"/>
        <v>100</v>
      </c>
      <c r="K3930" s="1695">
        <f t="shared" si="360"/>
        <v>0</v>
      </c>
      <c r="L3930" s="1629"/>
      <c r="M3930" s="1695"/>
      <c r="N3930" s="1695">
        <f t="shared" si="358"/>
        <v>0</v>
      </c>
      <c r="O3930" s="1695"/>
      <c r="P3930" s="1695"/>
      <c r="Q3930" s="1695">
        <f t="shared" si="359"/>
        <v>0</v>
      </c>
      <c r="R3930" s="2082"/>
    </row>
    <row r="3931" spans="1:18" ht="16.5">
      <c r="A3931" s="1559"/>
      <c r="B3931" s="1559"/>
      <c r="C3931" s="1560"/>
      <c r="D3931" s="1531" t="s">
        <v>2946</v>
      </c>
      <c r="E3931" s="1561"/>
      <c r="F3931" s="1527"/>
      <c r="G3931" s="1628">
        <v>2</v>
      </c>
      <c r="H3931" s="1628">
        <v>2008</v>
      </c>
      <c r="I3931" s="1694">
        <v>52.1</v>
      </c>
      <c r="J3931" s="1629">
        <f t="shared" si="361"/>
        <v>100</v>
      </c>
      <c r="K3931" s="1695">
        <f t="shared" si="360"/>
        <v>0</v>
      </c>
      <c r="L3931" s="1629"/>
      <c r="M3931" s="1695"/>
      <c r="N3931" s="1695">
        <f t="shared" si="358"/>
        <v>0</v>
      </c>
      <c r="O3931" s="1695"/>
      <c r="P3931" s="1695"/>
      <c r="Q3931" s="1695">
        <f t="shared" si="359"/>
        <v>0</v>
      </c>
      <c r="R3931" s="2082"/>
    </row>
    <row r="3932" spans="1:18" ht="16.5">
      <c r="A3932" s="1559"/>
      <c r="B3932" s="1559"/>
      <c r="C3932" s="1560"/>
      <c r="D3932" s="1531" t="s">
        <v>5433</v>
      </c>
      <c r="E3932" s="1561"/>
      <c r="F3932" s="1527"/>
      <c r="G3932" s="1628">
        <v>6</v>
      </c>
      <c r="H3932" s="1628">
        <v>2014</v>
      </c>
      <c r="I3932" s="1694">
        <v>326.2</v>
      </c>
      <c r="J3932" s="1629">
        <f t="shared" si="361"/>
        <v>90</v>
      </c>
      <c r="K3932" s="1695">
        <f t="shared" si="360"/>
        <v>32.620000000000005</v>
      </c>
      <c r="L3932" s="1629"/>
      <c r="M3932" s="1695"/>
      <c r="N3932" s="1695">
        <f t="shared" si="358"/>
        <v>0</v>
      </c>
      <c r="O3932" s="1695"/>
      <c r="P3932" s="1695"/>
      <c r="Q3932" s="1695">
        <f t="shared" si="359"/>
        <v>0</v>
      </c>
      <c r="R3932" s="2082"/>
    </row>
    <row r="3933" spans="1:18" ht="16.5">
      <c r="A3933" s="1559"/>
      <c r="B3933" s="1559"/>
      <c r="C3933" s="1560"/>
      <c r="D3933" s="1531" t="s">
        <v>6151</v>
      </c>
      <c r="E3933" s="1561"/>
      <c r="F3933" s="1527"/>
      <c r="G3933" s="1628">
        <v>1</v>
      </c>
      <c r="H3933" s="1628">
        <v>2014</v>
      </c>
      <c r="I3933" s="1694">
        <v>45</v>
      </c>
      <c r="J3933" s="1629">
        <f t="shared" si="361"/>
        <v>90</v>
      </c>
      <c r="K3933" s="1695">
        <f t="shared" si="360"/>
        <v>4.5</v>
      </c>
      <c r="L3933" s="1629"/>
      <c r="M3933" s="1695"/>
      <c r="N3933" s="1695">
        <f t="shared" si="358"/>
        <v>0</v>
      </c>
      <c r="O3933" s="1695"/>
      <c r="P3933" s="1695"/>
      <c r="Q3933" s="1695">
        <f t="shared" si="359"/>
        <v>0</v>
      </c>
      <c r="R3933" s="2082"/>
    </row>
    <row r="3934" spans="1:18" ht="16.5">
      <c r="A3934" s="1559"/>
      <c r="B3934" s="1559"/>
      <c r="C3934" s="1560"/>
      <c r="D3934" s="1531" t="s">
        <v>6151</v>
      </c>
      <c r="E3934" s="1561"/>
      <c r="F3934" s="1527"/>
      <c r="G3934" s="1628">
        <v>1</v>
      </c>
      <c r="H3934" s="1628">
        <v>2014</v>
      </c>
      <c r="I3934" s="1694">
        <v>79.099999999999994</v>
      </c>
      <c r="J3934" s="1629">
        <f t="shared" si="361"/>
        <v>90</v>
      </c>
      <c r="K3934" s="1695">
        <f t="shared" si="360"/>
        <v>7.9099999999999966</v>
      </c>
      <c r="L3934" s="1629"/>
      <c r="M3934" s="1695"/>
      <c r="N3934" s="1695">
        <f t="shared" si="358"/>
        <v>0</v>
      </c>
      <c r="O3934" s="1695"/>
      <c r="P3934" s="1695"/>
      <c r="Q3934" s="1695">
        <f t="shared" si="359"/>
        <v>0</v>
      </c>
      <c r="R3934" s="2082"/>
    </row>
    <row r="3935" spans="1:18" ht="16.5">
      <c r="A3935" s="1559"/>
      <c r="B3935" s="1559"/>
      <c r="C3935" s="1560"/>
      <c r="D3935" s="1531" t="s">
        <v>6151</v>
      </c>
      <c r="E3935" s="1561"/>
      <c r="F3935" s="1527"/>
      <c r="G3935" s="1628">
        <v>1</v>
      </c>
      <c r="H3935" s="1628">
        <v>2014</v>
      </c>
      <c r="I3935" s="1694">
        <v>73.599999999999994</v>
      </c>
      <c r="J3935" s="1629">
        <f t="shared" si="361"/>
        <v>90</v>
      </c>
      <c r="K3935" s="1695">
        <f t="shared" si="360"/>
        <v>7.3599999999999994</v>
      </c>
      <c r="L3935" s="1629"/>
      <c r="M3935" s="1695"/>
      <c r="N3935" s="1695">
        <f t="shared" si="358"/>
        <v>0</v>
      </c>
      <c r="O3935" s="1695"/>
      <c r="P3935" s="1695"/>
      <c r="Q3935" s="1695">
        <f t="shared" si="359"/>
        <v>0</v>
      </c>
      <c r="R3935" s="2082"/>
    </row>
    <row r="3936" spans="1:18" ht="16.5">
      <c r="A3936" s="1559"/>
      <c r="B3936" s="1559"/>
      <c r="C3936" s="1560"/>
      <c r="D3936" s="1531" t="s">
        <v>2937</v>
      </c>
      <c r="E3936" s="1561"/>
      <c r="F3936" s="1527"/>
      <c r="G3936" s="1628">
        <v>4</v>
      </c>
      <c r="H3936" s="1628">
        <v>2014</v>
      </c>
      <c r="I3936" s="1694">
        <v>327.7</v>
      </c>
      <c r="J3936" s="1629">
        <f t="shared" si="361"/>
        <v>90</v>
      </c>
      <c r="K3936" s="1695">
        <f t="shared" si="360"/>
        <v>32.769999999999982</v>
      </c>
      <c r="L3936" s="1629"/>
      <c r="M3936" s="1695"/>
      <c r="N3936" s="1695">
        <f t="shared" si="358"/>
        <v>0</v>
      </c>
      <c r="O3936" s="1695"/>
      <c r="P3936" s="1695"/>
      <c r="Q3936" s="1695">
        <f t="shared" si="359"/>
        <v>0</v>
      </c>
      <c r="R3936" s="2082"/>
    </row>
    <row r="3937" spans="1:18" ht="16.5">
      <c r="A3937" s="1559"/>
      <c r="B3937" s="1559"/>
      <c r="C3937" s="1560"/>
      <c r="D3937" s="1531" t="s">
        <v>2937</v>
      </c>
      <c r="E3937" s="1561"/>
      <c r="F3937" s="1527"/>
      <c r="G3937" s="1628">
        <v>2</v>
      </c>
      <c r="H3937" s="1628">
        <v>2014</v>
      </c>
      <c r="I3937" s="1694">
        <v>151.6</v>
      </c>
      <c r="J3937" s="1629">
        <f t="shared" si="361"/>
        <v>90</v>
      </c>
      <c r="K3937" s="1695">
        <f t="shared" si="360"/>
        <v>15.159999999999997</v>
      </c>
      <c r="L3937" s="1629"/>
      <c r="M3937" s="1695"/>
      <c r="N3937" s="1695">
        <f t="shared" si="358"/>
        <v>0</v>
      </c>
      <c r="O3937" s="1695"/>
      <c r="P3937" s="1695"/>
      <c r="Q3937" s="1695">
        <f t="shared" si="359"/>
        <v>0</v>
      </c>
      <c r="R3937" s="2082"/>
    </row>
    <row r="3938" spans="1:18" ht="16.5">
      <c r="A3938" s="1559"/>
      <c r="B3938" s="1559"/>
      <c r="C3938" s="1560"/>
      <c r="D3938" s="1531" t="s">
        <v>2937</v>
      </c>
      <c r="E3938" s="1561"/>
      <c r="F3938" s="1527"/>
      <c r="G3938" s="1628">
        <v>1</v>
      </c>
      <c r="H3938" s="1628">
        <v>2014</v>
      </c>
      <c r="I3938" s="1694">
        <v>250</v>
      </c>
      <c r="J3938" s="1629">
        <f t="shared" si="361"/>
        <v>90</v>
      </c>
      <c r="K3938" s="1695">
        <f t="shared" si="360"/>
        <v>25</v>
      </c>
      <c r="L3938" s="1629"/>
      <c r="M3938" s="1695"/>
      <c r="N3938" s="1695">
        <f t="shared" si="358"/>
        <v>0</v>
      </c>
      <c r="O3938" s="1695"/>
      <c r="P3938" s="1695"/>
      <c r="Q3938" s="1695">
        <f t="shared" si="359"/>
        <v>0</v>
      </c>
      <c r="R3938" s="2082"/>
    </row>
    <row r="3939" spans="1:18" ht="16.5">
      <c r="A3939" s="1559"/>
      <c r="B3939" s="1559"/>
      <c r="C3939" s="1560"/>
      <c r="D3939" s="1531" t="s">
        <v>2967</v>
      </c>
      <c r="E3939" s="1561"/>
      <c r="F3939" s="1527"/>
      <c r="G3939" s="1628">
        <v>1</v>
      </c>
      <c r="H3939" s="1628">
        <v>2010</v>
      </c>
      <c r="I3939" s="1694">
        <v>222.8</v>
      </c>
      <c r="J3939" s="1629">
        <f t="shared" si="361"/>
        <v>100</v>
      </c>
      <c r="K3939" s="1695">
        <f t="shared" si="360"/>
        <v>0</v>
      </c>
      <c r="L3939" s="1629"/>
      <c r="M3939" s="1695"/>
      <c r="N3939" s="1695">
        <f t="shared" si="358"/>
        <v>0</v>
      </c>
      <c r="O3939" s="1695"/>
      <c r="P3939" s="1695"/>
      <c r="Q3939" s="1695">
        <f t="shared" si="359"/>
        <v>0</v>
      </c>
      <c r="R3939" s="2082"/>
    </row>
    <row r="3940" spans="1:18" ht="16.5">
      <c r="A3940" s="1559"/>
      <c r="B3940" s="1559"/>
      <c r="C3940" s="1560"/>
      <c r="D3940" s="1531" t="s">
        <v>2936</v>
      </c>
      <c r="E3940" s="1561"/>
      <c r="F3940" s="1527"/>
      <c r="G3940" s="1628">
        <v>1</v>
      </c>
      <c r="H3940" s="1628">
        <v>2011</v>
      </c>
      <c r="I3940" s="1694">
        <v>180</v>
      </c>
      <c r="J3940" s="1629">
        <f t="shared" si="361"/>
        <v>100</v>
      </c>
      <c r="K3940" s="1695">
        <f t="shared" si="360"/>
        <v>0</v>
      </c>
      <c r="L3940" s="1629"/>
      <c r="M3940" s="1695"/>
      <c r="N3940" s="1695">
        <f t="shared" si="358"/>
        <v>0</v>
      </c>
      <c r="O3940" s="1695"/>
      <c r="P3940" s="1695"/>
      <c r="Q3940" s="1695">
        <f t="shared" si="359"/>
        <v>0</v>
      </c>
      <c r="R3940" s="2082"/>
    </row>
    <row r="3941" spans="1:18" ht="16.5">
      <c r="A3941" s="1559"/>
      <c r="B3941" s="1559"/>
      <c r="C3941" s="1560"/>
      <c r="D3941" s="1531" t="s">
        <v>2937</v>
      </c>
      <c r="E3941" s="1561"/>
      <c r="F3941" s="1527"/>
      <c r="G3941" s="1628">
        <v>4</v>
      </c>
      <c r="H3941" s="1628">
        <v>2013</v>
      </c>
      <c r="I3941" s="1694">
        <v>117.2</v>
      </c>
      <c r="J3941" s="1629">
        <f t="shared" si="361"/>
        <v>100</v>
      </c>
      <c r="K3941" s="1695">
        <f t="shared" si="360"/>
        <v>0</v>
      </c>
      <c r="L3941" s="1629"/>
      <c r="M3941" s="1695"/>
      <c r="N3941" s="1695">
        <f t="shared" si="358"/>
        <v>0</v>
      </c>
      <c r="O3941" s="1695"/>
      <c r="P3941" s="1695"/>
      <c r="Q3941" s="1695">
        <f t="shared" si="359"/>
        <v>0</v>
      </c>
      <c r="R3941" s="2082"/>
    </row>
    <row r="3942" spans="1:18" ht="16.5">
      <c r="A3942" s="1559"/>
      <c r="B3942" s="1559"/>
      <c r="C3942" s="1560"/>
      <c r="D3942" s="1531" t="s">
        <v>2938</v>
      </c>
      <c r="E3942" s="1561"/>
      <c r="F3942" s="1527"/>
      <c r="G3942" s="1628">
        <v>1</v>
      </c>
      <c r="H3942" s="1628">
        <v>2014</v>
      </c>
      <c r="I3942" s="1694">
        <v>90</v>
      </c>
      <c r="J3942" s="1629">
        <f t="shared" si="361"/>
        <v>90</v>
      </c>
      <c r="K3942" s="1695">
        <f t="shared" si="360"/>
        <v>9</v>
      </c>
      <c r="L3942" s="1629"/>
      <c r="M3942" s="1695"/>
      <c r="N3942" s="1695">
        <f t="shared" si="358"/>
        <v>0</v>
      </c>
      <c r="O3942" s="1695"/>
      <c r="P3942" s="1695"/>
      <c r="Q3942" s="1695">
        <f t="shared" si="359"/>
        <v>0</v>
      </c>
      <c r="R3942" s="2082"/>
    </row>
    <row r="3943" spans="1:18" ht="16.5">
      <c r="A3943" s="1559"/>
      <c r="B3943" s="1559"/>
      <c r="C3943" s="1560"/>
      <c r="D3943" s="1527" t="s">
        <v>2941</v>
      </c>
      <c r="E3943" s="1561"/>
      <c r="F3943" s="1527"/>
      <c r="G3943" s="1628">
        <v>1</v>
      </c>
      <c r="H3943" s="1628">
        <v>2016</v>
      </c>
      <c r="I3943" s="1695">
        <v>67.8</v>
      </c>
      <c r="J3943" s="1629">
        <f t="shared" si="361"/>
        <v>70</v>
      </c>
      <c r="K3943" s="1695">
        <f t="shared" si="360"/>
        <v>20.340000000000003</v>
      </c>
      <c r="L3943" s="1629"/>
      <c r="M3943" s="1695"/>
      <c r="N3943" s="1695">
        <f t="shared" si="358"/>
        <v>0</v>
      </c>
      <c r="O3943" s="1695"/>
      <c r="P3943" s="1695"/>
      <c r="Q3943" s="1695">
        <f t="shared" si="359"/>
        <v>0</v>
      </c>
      <c r="R3943" s="2082"/>
    </row>
    <row r="3944" spans="1:18" ht="16.5">
      <c r="A3944" s="1559"/>
      <c r="B3944" s="1559"/>
      <c r="C3944" s="1560"/>
      <c r="D3944" s="1527" t="s">
        <v>3050</v>
      </c>
      <c r="E3944" s="1561"/>
      <c r="F3944" s="1527"/>
      <c r="G3944" s="1628">
        <v>1</v>
      </c>
      <c r="H3944" s="1628">
        <v>2010</v>
      </c>
      <c r="I3944" s="1695">
        <v>132</v>
      </c>
      <c r="J3944" s="1629">
        <f t="shared" si="361"/>
        <v>100</v>
      </c>
      <c r="K3944" s="1695">
        <f t="shared" si="360"/>
        <v>0</v>
      </c>
      <c r="L3944" s="1629"/>
      <c r="M3944" s="1695"/>
      <c r="N3944" s="1695">
        <f t="shared" ref="N3944:N3959" si="362">+L3944*M3944</f>
        <v>0</v>
      </c>
      <c r="O3944" s="1695"/>
      <c r="P3944" s="1695"/>
      <c r="Q3944" s="1695">
        <f t="shared" ref="Q3944:Q3959" si="363">+O3944*P3944</f>
        <v>0</v>
      </c>
      <c r="R3944" s="2082"/>
    </row>
    <row r="3945" spans="1:18" ht="27">
      <c r="A3945" s="1559"/>
      <c r="B3945" s="1559"/>
      <c r="C3945" s="1560"/>
      <c r="D3945" s="1533" t="s">
        <v>6152</v>
      </c>
      <c r="E3945" s="1561"/>
      <c r="F3945" s="1527"/>
      <c r="G3945" s="1628">
        <v>20</v>
      </c>
      <c r="H3945" s="1628">
        <v>2019</v>
      </c>
      <c r="I3945" s="1694">
        <v>1460</v>
      </c>
      <c r="J3945" s="1629">
        <f t="shared" si="361"/>
        <v>40</v>
      </c>
      <c r="K3945" s="1695">
        <f t="shared" si="360"/>
        <v>876</v>
      </c>
      <c r="L3945" s="1629"/>
      <c r="M3945" s="1695"/>
      <c r="N3945" s="1695">
        <f t="shared" si="362"/>
        <v>0</v>
      </c>
      <c r="O3945" s="1695"/>
      <c r="P3945" s="1695"/>
      <c r="Q3945" s="1695">
        <f t="shared" si="363"/>
        <v>0</v>
      </c>
      <c r="R3945" s="2082"/>
    </row>
    <row r="3946" spans="1:18" ht="27">
      <c r="A3946" s="1559"/>
      <c r="B3946" s="1559"/>
      <c r="C3946" s="1560"/>
      <c r="D3946" s="1533" t="s">
        <v>2998</v>
      </c>
      <c r="E3946" s="1561"/>
      <c r="F3946" s="1527"/>
      <c r="G3946" s="1628">
        <v>20</v>
      </c>
      <c r="H3946" s="1628">
        <v>2019</v>
      </c>
      <c r="I3946" s="1694">
        <v>134</v>
      </c>
      <c r="J3946" s="1629">
        <f t="shared" si="361"/>
        <v>40</v>
      </c>
      <c r="K3946" s="1695">
        <f t="shared" si="360"/>
        <v>80.400000000000006</v>
      </c>
      <c r="L3946" s="1629"/>
      <c r="M3946" s="1695"/>
      <c r="N3946" s="1695">
        <f t="shared" si="362"/>
        <v>0</v>
      </c>
      <c r="O3946" s="1695"/>
      <c r="P3946" s="1695"/>
      <c r="Q3946" s="1695">
        <f t="shared" si="363"/>
        <v>0</v>
      </c>
      <c r="R3946" s="2082"/>
    </row>
    <row r="3947" spans="1:18" ht="27">
      <c r="A3947" s="1559"/>
      <c r="B3947" s="1559"/>
      <c r="C3947" s="1560"/>
      <c r="D3947" s="1533" t="s">
        <v>3052</v>
      </c>
      <c r="E3947" s="1561"/>
      <c r="F3947" s="1527"/>
      <c r="G3947" s="1628">
        <v>10</v>
      </c>
      <c r="H3947" s="1628">
        <v>2019</v>
      </c>
      <c r="I3947" s="1694">
        <v>189</v>
      </c>
      <c r="J3947" s="1629">
        <f t="shared" si="361"/>
        <v>40</v>
      </c>
      <c r="K3947" s="1695">
        <f t="shared" si="360"/>
        <v>113.39999999999999</v>
      </c>
      <c r="L3947" s="1629"/>
      <c r="M3947" s="1695"/>
      <c r="N3947" s="1695">
        <f t="shared" si="362"/>
        <v>0</v>
      </c>
      <c r="O3947" s="1695"/>
      <c r="P3947" s="1695"/>
      <c r="Q3947" s="1695">
        <f t="shared" si="363"/>
        <v>0</v>
      </c>
      <c r="R3947" s="2082"/>
    </row>
    <row r="3948" spans="1:18" ht="27">
      <c r="A3948" s="1559"/>
      <c r="B3948" s="1559"/>
      <c r="C3948" s="1560"/>
      <c r="D3948" s="1533" t="s">
        <v>3051</v>
      </c>
      <c r="E3948" s="1561"/>
      <c r="F3948" s="1527"/>
      <c r="G3948" s="1628">
        <v>3</v>
      </c>
      <c r="H3948" s="1628">
        <v>2019</v>
      </c>
      <c r="I3948" s="1694">
        <v>219</v>
      </c>
      <c r="J3948" s="1629">
        <f t="shared" si="361"/>
        <v>40</v>
      </c>
      <c r="K3948" s="1695">
        <f t="shared" si="360"/>
        <v>131.39999999999998</v>
      </c>
      <c r="L3948" s="1629"/>
      <c r="M3948" s="1695"/>
      <c r="N3948" s="1695">
        <f t="shared" si="362"/>
        <v>0</v>
      </c>
      <c r="O3948" s="1695"/>
      <c r="P3948" s="1695"/>
      <c r="Q3948" s="1695">
        <f t="shared" si="363"/>
        <v>0</v>
      </c>
      <c r="R3948" s="2082"/>
    </row>
    <row r="3949" spans="1:18" ht="16.5">
      <c r="A3949" s="1559"/>
      <c r="B3949" s="1559"/>
      <c r="C3949" s="1560"/>
      <c r="D3949" s="1533" t="s">
        <v>2981</v>
      </c>
      <c r="E3949" s="1561"/>
      <c r="F3949" s="1527"/>
      <c r="G3949" s="1628">
        <v>5</v>
      </c>
      <c r="H3949" s="1628">
        <v>2019</v>
      </c>
      <c r="I3949" s="1694">
        <v>365</v>
      </c>
      <c r="J3949" s="1629">
        <f t="shared" si="361"/>
        <v>40</v>
      </c>
      <c r="K3949" s="1695">
        <f t="shared" si="360"/>
        <v>219</v>
      </c>
      <c r="L3949" s="1629"/>
      <c r="M3949" s="1695"/>
      <c r="N3949" s="1695">
        <f t="shared" si="362"/>
        <v>0</v>
      </c>
      <c r="O3949" s="1695"/>
      <c r="P3949" s="1695"/>
      <c r="Q3949" s="1695">
        <f t="shared" si="363"/>
        <v>0</v>
      </c>
      <c r="R3949" s="2082"/>
    </row>
    <row r="3950" spans="1:18" ht="16.5">
      <c r="A3950" s="1559"/>
      <c r="B3950" s="1559"/>
      <c r="C3950" s="1560"/>
      <c r="D3950" s="1533" t="s">
        <v>2980</v>
      </c>
      <c r="E3950" s="1561"/>
      <c r="F3950" s="1527"/>
      <c r="G3950" s="1628">
        <v>1</v>
      </c>
      <c r="H3950" s="1628">
        <v>2019</v>
      </c>
      <c r="I3950" s="1694">
        <v>28.9</v>
      </c>
      <c r="J3950" s="1629">
        <f t="shared" si="361"/>
        <v>40</v>
      </c>
      <c r="K3950" s="1695">
        <f t="shared" si="360"/>
        <v>17.339999999999996</v>
      </c>
      <c r="L3950" s="1629"/>
      <c r="M3950" s="1695"/>
      <c r="N3950" s="1695">
        <f t="shared" si="362"/>
        <v>0</v>
      </c>
      <c r="O3950" s="1695"/>
      <c r="P3950" s="1695"/>
      <c r="Q3950" s="1695">
        <f t="shared" si="363"/>
        <v>0</v>
      </c>
      <c r="R3950" s="2082"/>
    </row>
    <row r="3951" spans="1:18" ht="27">
      <c r="A3951" s="1559"/>
      <c r="B3951" s="1559"/>
      <c r="C3951" s="1560"/>
      <c r="D3951" s="1533" t="s">
        <v>3052</v>
      </c>
      <c r="E3951" s="1561"/>
      <c r="F3951" s="1527"/>
      <c r="G3951" s="1628">
        <v>15</v>
      </c>
      <c r="H3951" s="1628">
        <v>2020</v>
      </c>
      <c r="I3951" s="1694">
        <v>238</v>
      </c>
      <c r="J3951" s="1629">
        <f t="shared" si="361"/>
        <v>30</v>
      </c>
      <c r="K3951" s="1695">
        <f t="shared" si="360"/>
        <v>166.60000000000002</v>
      </c>
      <c r="L3951" s="1629"/>
      <c r="M3951" s="1695"/>
      <c r="N3951" s="1695">
        <f t="shared" si="362"/>
        <v>0</v>
      </c>
      <c r="O3951" s="1695"/>
      <c r="P3951" s="1695"/>
      <c r="Q3951" s="1695">
        <f t="shared" si="363"/>
        <v>0</v>
      </c>
      <c r="R3951" s="2082"/>
    </row>
    <row r="3952" spans="1:18" ht="27">
      <c r="A3952" s="1559"/>
      <c r="B3952" s="1559"/>
      <c r="C3952" s="1560"/>
      <c r="D3952" s="1533" t="s">
        <v>3053</v>
      </c>
      <c r="E3952" s="1561"/>
      <c r="F3952" s="1527"/>
      <c r="G3952" s="1628">
        <v>1</v>
      </c>
      <c r="H3952" s="1628">
        <v>2020</v>
      </c>
      <c r="I3952" s="1694">
        <v>76.98</v>
      </c>
      <c r="J3952" s="1629">
        <f t="shared" si="361"/>
        <v>30</v>
      </c>
      <c r="K3952" s="1695">
        <f t="shared" si="360"/>
        <v>53.886000000000003</v>
      </c>
      <c r="L3952" s="1629"/>
      <c r="M3952" s="1695"/>
      <c r="N3952" s="1695">
        <f t="shared" si="362"/>
        <v>0</v>
      </c>
      <c r="O3952" s="1695"/>
      <c r="P3952" s="1695"/>
      <c r="Q3952" s="1695">
        <f t="shared" si="363"/>
        <v>0</v>
      </c>
      <c r="R3952" s="2082"/>
    </row>
    <row r="3953" spans="1:18" ht="16.5">
      <c r="A3953" s="1559"/>
      <c r="B3953" s="1559"/>
      <c r="C3953" s="1560"/>
      <c r="D3953" s="1533" t="s">
        <v>2997</v>
      </c>
      <c r="E3953" s="1561"/>
      <c r="F3953" s="1527"/>
      <c r="G3953" s="1628">
        <v>4</v>
      </c>
      <c r="H3953" s="1628">
        <v>2020</v>
      </c>
      <c r="I3953" s="1694">
        <v>121.3</v>
      </c>
      <c r="J3953" s="1629">
        <f t="shared" si="361"/>
        <v>30</v>
      </c>
      <c r="K3953" s="1695">
        <f t="shared" si="360"/>
        <v>84.91</v>
      </c>
      <c r="L3953" s="1629"/>
      <c r="M3953" s="1695"/>
      <c r="N3953" s="1695">
        <f t="shared" si="362"/>
        <v>0</v>
      </c>
      <c r="O3953" s="1695"/>
      <c r="P3953" s="1695"/>
      <c r="Q3953" s="1695">
        <f t="shared" si="363"/>
        <v>0</v>
      </c>
      <c r="R3953" s="2082"/>
    </row>
    <row r="3954" spans="1:18" ht="27">
      <c r="A3954" s="1559"/>
      <c r="B3954" s="1559"/>
      <c r="C3954" s="1560"/>
      <c r="D3954" s="1533" t="s">
        <v>4693</v>
      </c>
      <c r="E3954" s="1561"/>
      <c r="F3954" s="1527"/>
      <c r="G3954" s="1628">
        <v>1</v>
      </c>
      <c r="H3954" s="1628">
        <v>2020</v>
      </c>
      <c r="I3954" s="1694">
        <v>57</v>
      </c>
      <c r="J3954" s="1629">
        <f t="shared" si="361"/>
        <v>30</v>
      </c>
      <c r="K3954" s="1695">
        <f t="shared" si="360"/>
        <v>39.900000000000006</v>
      </c>
      <c r="L3954" s="1629"/>
      <c r="M3954" s="1695"/>
      <c r="N3954" s="1695">
        <f t="shared" si="362"/>
        <v>0</v>
      </c>
      <c r="O3954" s="1695"/>
      <c r="P3954" s="1695"/>
      <c r="Q3954" s="1695">
        <f t="shared" si="363"/>
        <v>0</v>
      </c>
      <c r="R3954" s="2082"/>
    </row>
    <row r="3955" spans="1:18" ht="16.5">
      <c r="A3955" s="1559"/>
      <c r="B3955" s="1559"/>
      <c r="C3955" s="1560"/>
      <c r="D3955" s="1533" t="s">
        <v>3043</v>
      </c>
      <c r="E3955" s="1561"/>
      <c r="F3955" s="1527"/>
      <c r="G3955" s="1628">
        <v>1</v>
      </c>
      <c r="H3955" s="1628">
        <v>2020</v>
      </c>
      <c r="I3955" s="1694">
        <v>13.4</v>
      </c>
      <c r="J3955" s="1629">
        <f t="shared" si="361"/>
        <v>30</v>
      </c>
      <c r="K3955" s="1695">
        <f t="shared" ref="K3955:K4018" si="364">IF(J3955=100,0,I3955-I3955*J3955%)</f>
        <v>9.3800000000000008</v>
      </c>
      <c r="L3955" s="1629"/>
      <c r="M3955" s="1695"/>
      <c r="N3955" s="1695">
        <f t="shared" si="362"/>
        <v>0</v>
      </c>
      <c r="O3955" s="1695"/>
      <c r="P3955" s="1695"/>
      <c r="Q3955" s="1695">
        <f t="shared" si="363"/>
        <v>0</v>
      </c>
      <c r="R3955" s="2082"/>
    </row>
    <row r="3956" spans="1:18" ht="27">
      <c r="A3956" s="1559"/>
      <c r="B3956" s="1559"/>
      <c r="C3956" s="1560"/>
      <c r="D3956" s="1533" t="s">
        <v>3053</v>
      </c>
      <c r="E3956" s="1561"/>
      <c r="F3956" s="1527"/>
      <c r="G3956" s="1628">
        <v>1</v>
      </c>
      <c r="H3956" s="1628">
        <v>2020</v>
      </c>
      <c r="I3956" s="1694">
        <v>76.989999999999995</v>
      </c>
      <c r="J3956" s="1629">
        <f t="shared" si="361"/>
        <v>30</v>
      </c>
      <c r="K3956" s="1695">
        <f t="shared" si="364"/>
        <v>53.893000000000001</v>
      </c>
      <c r="L3956" s="1629"/>
      <c r="M3956" s="1695"/>
      <c r="N3956" s="1695">
        <f t="shared" si="362"/>
        <v>0</v>
      </c>
      <c r="O3956" s="1695"/>
      <c r="P3956" s="1695"/>
      <c r="Q3956" s="1695">
        <f t="shared" si="363"/>
        <v>0</v>
      </c>
      <c r="R3956" s="2082"/>
    </row>
    <row r="3957" spans="1:18" ht="16.5">
      <c r="A3957" s="1559"/>
      <c r="B3957" s="1559"/>
      <c r="C3957" s="1560"/>
      <c r="D3957" s="1533" t="s">
        <v>3054</v>
      </c>
      <c r="E3957" s="1561"/>
      <c r="F3957" s="1527"/>
      <c r="G3957" s="1628">
        <v>3</v>
      </c>
      <c r="H3957" s="1628">
        <v>2020</v>
      </c>
      <c r="I3957" s="1694">
        <v>87.8</v>
      </c>
      <c r="J3957" s="1629">
        <f t="shared" si="361"/>
        <v>30</v>
      </c>
      <c r="K3957" s="1695">
        <f t="shared" si="364"/>
        <v>61.459999999999994</v>
      </c>
      <c r="L3957" s="1629"/>
      <c r="M3957" s="1695"/>
      <c r="N3957" s="1695">
        <f t="shared" si="362"/>
        <v>0</v>
      </c>
      <c r="O3957" s="1695"/>
      <c r="P3957" s="1695"/>
      <c r="Q3957" s="1695">
        <f t="shared" si="363"/>
        <v>0</v>
      </c>
      <c r="R3957" s="2082"/>
    </row>
    <row r="3958" spans="1:18" ht="27">
      <c r="A3958" s="1559"/>
      <c r="B3958" s="1559"/>
      <c r="C3958" s="1560"/>
      <c r="D3958" s="1533" t="s">
        <v>2998</v>
      </c>
      <c r="E3958" s="1561"/>
      <c r="F3958" s="1527"/>
      <c r="G3958" s="1628">
        <v>10</v>
      </c>
      <c r="H3958" s="1628">
        <v>2020</v>
      </c>
      <c r="I3958" s="1694">
        <v>67.8</v>
      </c>
      <c r="J3958" s="1629">
        <f t="shared" si="361"/>
        <v>30</v>
      </c>
      <c r="K3958" s="1695">
        <f t="shared" si="364"/>
        <v>47.459999999999994</v>
      </c>
      <c r="L3958" s="1629"/>
      <c r="M3958" s="1695"/>
      <c r="N3958" s="1695">
        <f t="shared" si="362"/>
        <v>0</v>
      </c>
      <c r="O3958" s="1695"/>
      <c r="P3958" s="1695"/>
      <c r="Q3958" s="1695">
        <f t="shared" si="363"/>
        <v>0</v>
      </c>
      <c r="R3958" s="2082"/>
    </row>
    <row r="3959" spans="1:18" ht="27">
      <c r="A3959" s="1559"/>
      <c r="B3959" s="1559"/>
      <c r="C3959" s="1560"/>
      <c r="D3959" s="1533" t="s">
        <v>6153</v>
      </c>
      <c r="E3959" s="1561"/>
      <c r="F3959" s="1527"/>
      <c r="G3959" s="1628">
        <v>1</v>
      </c>
      <c r="H3959" s="1628">
        <v>2020</v>
      </c>
      <c r="I3959" s="1694">
        <v>44</v>
      </c>
      <c r="J3959" s="1629">
        <f t="shared" si="361"/>
        <v>30</v>
      </c>
      <c r="K3959" s="1695">
        <f t="shared" si="364"/>
        <v>30.8</v>
      </c>
      <c r="L3959" s="1629"/>
      <c r="M3959" s="1695"/>
      <c r="N3959" s="1695">
        <f t="shared" si="362"/>
        <v>0</v>
      </c>
      <c r="O3959" s="1695"/>
      <c r="P3959" s="1695"/>
      <c r="Q3959" s="1695">
        <f t="shared" si="363"/>
        <v>0</v>
      </c>
      <c r="R3959" s="2082"/>
    </row>
    <row r="3960" spans="1:18">
      <c r="C3960" s="1244">
        <v>1</v>
      </c>
      <c r="D3960" s="1443" t="s">
        <v>2928</v>
      </c>
      <c r="E3960" s="1245">
        <v>10</v>
      </c>
      <c r="F3960" s="1249" t="s">
        <v>589</v>
      </c>
      <c r="G3960" s="1630">
        <v>34</v>
      </c>
      <c r="H3960" s="1630">
        <v>2005</v>
      </c>
      <c r="I3960" s="1308">
        <v>7077.3379999999997</v>
      </c>
      <c r="J3960" s="1630">
        <f t="shared" si="361"/>
        <v>100</v>
      </c>
      <c r="K3960" s="1308">
        <f t="shared" si="364"/>
        <v>0</v>
      </c>
      <c r="L3960" s="1630"/>
      <c r="M3960" s="1308"/>
      <c r="N3960" s="1308">
        <f t="shared" ref="N3960:N4023" si="365">+L3960*M3960</f>
        <v>0</v>
      </c>
      <c r="O3960" s="1630"/>
      <c r="P3960" s="1308"/>
      <c r="Q3960" s="1308">
        <f t="shared" ref="Q3960:Q4023" si="366">+O3960*P3960</f>
        <v>0</v>
      </c>
      <c r="R3960" s="2095" t="s">
        <v>520</v>
      </c>
    </row>
    <row r="3961" spans="1:18">
      <c r="C3961" s="1244">
        <v>2</v>
      </c>
      <c r="D3961" s="1443" t="s">
        <v>3205</v>
      </c>
      <c r="E3961" s="1245">
        <v>10</v>
      </c>
      <c r="F3961" s="1249" t="s">
        <v>589</v>
      </c>
      <c r="G3961" s="1630">
        <v>271</v>
      </c>
      <c r="H3961" s="1630">
        <v>2005</v>
      </c>
      <c r="I3961" s="1308">
        <v>8206.6929999999993</v>
      </c>
      <c r="J3961" s="1630">
        <f t="shared" si="361"/>
        <v>100</v>
      </c>
      <c r="K3961" s="1308">
        <f t="shared" si="364"/>
        <v>0</v>
      </c>
      <c r="L3961" s="1630"/>
      <c r="M3961" s="1308"/>
      <c r="N3961" s="1308">
        <f t="shared" si="365"/>
        <v>0</v>
      </c>
      <c r="O3961" s="1630"/>
      <c r="P3961" s="1308"/>
      <c r="Q3961" s="1308">
        <f t="shared" si="366"/>
        <v>0</v>
      </c>
      <c r="R3961" s="2096"/>
    </row>
    <row r="3962" spans="1:18">
      <c r="C3962" s="1244">
        <v>3</v>
      </c>
      <c r="D3962" s="1443" t="s">
        <v>2934</v>
      </c>
      <c r="E3962" s="1245">
        <v>10</v>
      </c>
      <c r="F3962" s="1249" t="s">
        <v>589</v>
      </c>
      <c r="G3962" s="1630">
        <v>1</v>
      </c>
      <c r="H3962" s="1630">
        <v>2005</v>
      </c>
      <c r="I3962" s="1308">
        <v>465.01400000000001</v>
      </c>
      <c r="J3962" s="1630">
        <f t="shared" si="361"/>
        <v>100</v>
      </c>
      <c r="K3962" s="1308">
        <f t="shared" si="364"/>
        <v>0</v>
      </c>
      <c r="L3962" s="1630"/>
      <c r="M3962" s="1308"/>
      <c r="N3962" s="1308">
        <f t="shared" si="365"/>
        <v>0</v>
      </c>
      <c r="O3962" s="1630"/>
      <c r="P3962" s="1308"/>
      <c r="Q3962" s="1308">
        <f t="shared" si="366"/>
        <v>0</v>
      </c>
      <c r="R3962" s="2096"/>
    </row>
    <row r="3963" spans="1:18">
      <c r="C3963" s="1244">
        <v>4</v>
      </c>
      <c r="D3963" s="1443" t="s">
        <v>2942</v>
      </c>
      <c r="E3963" s="1245">
        <v>10</v>
      </c>
      <c r="F3963" s="1249" t="s">
        <v>589</v>
      </c>
      <c r="G3963" s="1630">
        <v>2</v>
      </c>
      <c r="H3963" s="1630">
        <v>2005</v>
      </c>
      <c r="I3963" s="1308">
        <v>647.65200000000004</v>
      </c>
      <c r="J3963" s="1630">
        <f t="shared" si="361"/>
        <v>100</v>
      </c>
      <c r="K3963" s="1308">
        <f t="shared" si="364"/>
        <v>0</v>
      </c>
      <c r="L3963" s="1630"/>
      <c r="M3963" s="1308"/>
      <c r="N3963" s="1308">
        <f t="shared" si="365"/>
        <v>0</v>
      </c>
      <c r="O3963" s="1630"/>
      <c r="P3963" s="1308"/>
      <c r="Q3963" s="1308">
        <f t="shared" si="366"/>
        <v>0</v>
      </c>
      <c r="R3963" s="2096"/>
    </row>
    <row r="3964" spans="1:18">
      <c r="C3964" s="1244">
        <v>5</v>
      </c>
      <c r="D3964" s="1443" t="s">
        <v>3206</v>
      </c>
      <c r="E3964" s="1245">
        <v>10</v>
      </c>
      <c r="F3964" s="1249" t="s">
        <v>589</v>
      </c>
      <c r="G3964" s="1630">
        <v>48</v>
      </c>
      <c r="H3964" s="1630">
        <v>2005</v>
      </c>
      <c r="I3964" s="1308">
        <v>3853.9679999999998</v>
      </c>
      <c r="J3964" s="1630">
        <f t="shared" si="361"/>
        <v>100</v>
      </c>
      <c r="K3964" s="1308">
        <f t="shared" si="364"/>
        <v>0</v>
      </c>
      <c r="L3964" s="1630"/>
      <c r="M3964" s="1308"/>
      <c r="N3964" s="1308">
        <f t="shared" si="365"/>
        <v>0</v>
      </c>
      <c r="O3964" s="1630"/>
      <c r="P3964" s="1308"/>
      <c r="Q3964" s="1308">
        <f t="shared" si="366"/>
        <v>0</v>
      </c>
      <c r="R3964" s="2096"/>
    </row>
    <row r="3965" spans="1:18" ht="27">
      <c r="C3965" s="1244">
        <v>6</v>
      </c>
      <c r="D3965" s="1443" t="s">
        <v>3207</v>
      </c>
      <c r="E3965" s="1245">
        <v>10</v>
      </c>
      <c r="F3965" s="1249" t="s">
        <v>589</v>
      </c>
      <c r="G3965" s="1630">
        <v>1</v>
      </c>
      <c r="H3965" s="1630">
        <v>2005</v>
      </c>
      <c r="I3965" s="1308">
        <v>140.90700000000001</v>
      </c>
      <c r="J3965" s="1630">
        <f t="shared" si="361"/>
        <v>100</v>
      </c>
      <c r="K3965" s="1308">
        <f t="shared" si="364"/>
        <v>0</v>
      </c>
      <c r="L3965" s="1630"/>
      <c r="M3965" s="1308"/>
      <c r="N3965" s="1308">
        <f t="shared" si="365"/>
        <v>0</v>
      </c>
      <c r="O3965" s="1630"/>
      <c r="P3965" s="1308"/>
      <c r="Q3965" s="1308">
        <f t="shared" si="366"/>
        <v>0</v>
      </c>
      <c r="R3965" s="2096"/>
    </row>
    <row r="3966" spans="1:18">
      <c r="C3966" s="1244">
        <v>7</v>
      </c>
      <c r="D3966" s="1443" t="s">
        <v>3208</v>
      </c>
      <c r="E3966" s="1245">
        <v>10</v>
      </c>
      <c r="F3966" s="1249" t="s">
        <v>589</v>
      </c>
      <c r="G3966" s="1630">
        <v>19</v>
      </c>
      <c r="H3966" s="1630">
        <v>2005</v>
      </c>
      <c r="I3966" s="1308">
        <v>2591.239</v>
      </c>
      <c r="J3966" s="1630">
        <f t="shared" si="361"/>
        <v>100</v>
      </c>
      <c r="K3966" s="1308">
        <f t="shared" si="364"/>
        <v>0</v>
      </c>
      <c r="L3966" s="1630"/>
      <c r="M3966" s="1308"/>
      <c r="N3966" s="1308">
        <f t="shared" si="365"/>
        <v>0</v>
      </c>
      <c r="O3966" s="1630"/>
      <c r="P3966" s="1308"/>
      <c r="Q3966" s="1308">
        <f t="shared" si="366"/>
        <v>0</v>
      </c>
      <c r="R3966" s="2096"/>
    </row>
    <row r="3967" spans="1:18">
      <c r="C3967" s="1244">
        <v>8</v>
      </c>
      <c r="D3967" s="1443" t="s">
        <v>3209</v>
      </c>
      <c r="E3967" s="1245">
        <v>10</v>
      </c>
      <c r="F3967" s="1249" t="s">
        <v>589</v>
      </c>
      <c r="G3967" s="1630">
        <v>18</v>
      </c>
      <c r="H3967" s="1630">
        <v>2005</v>
      </c>
      <c r="I3967" s="1308">
        <v>1176.624</v>
      </c>
      <c r="J3967" s="1630">
        <f t="shared" si="361"/>
        <v>100</v>
      </c>
      <c r="K3967" s="1308">
        <f t="shared" si="364"/>
        <v>0</v>
      </c>
      <c r="L3967" s="1630"/>
      <c r="M3967" s="1308"/>
      <c r="N3967" s="1308">
        <f t="shared" si="365"/>
        <v>0</v>
      </c>
      <c r="O3967" s="1630"/>
      <c r="P3967" s="1308"/>
      <c r="Q3967" s="1308">
        <f t="shared" si="366"/>
        <v>0</v>
      </c>
      <c r="R3967" s="2096"/>
    </row>
    <row r="3968" spans="1:18">
      <c r="C3968" s="1244">
        <v>9</v>
      </c>
      <c r="D3968" s="1443" t="s">
        <v>3210</v>
      </c>
      <c r="E3968" s="1245">
        <v>10</v>
      </c>
      <c r="F3968" s="1249" t="s">
        <v>589</v>
      </c>
      <c r="G3968" s="1630">
        <v>19</v>
      </c>
      <c r="H3968" s="1630">
        <v>2005</v>
      </c>
      <c r="I3968" s="1308">
        <v>1241.992</v>
      </c>
      <c r="J3968" s="1630">
        <f t="shared" si="361"/>
        <v>100</v>
      </c>
      <c r="K3968" s="1308">
        <f t="shared" si="364"/>
        <v>0</v>
      </c>
      <c r="L3968" s="1630"/>
      <c r="M3968" s="1308"/>
      <c r="N3968" s="1308">
        <f t="shared" si="365"/>
        <v>0</v>
      </c>
      <c r="O3968" s="1630"/>
      <c r="P3968" s="1308"/>
      <c r="Q3968" s="1308">
        <f t="shared" si="366"/>
        <v>0</v>
      </c>
      <c r="R3968" s="2096"/>
    </row>
    <row r="3969" spans="3:18">
      <c r="C3969" s="1244">
        <v>10</v>
      </c>
      <c r="D3969" s="1443" t="s">
        <v>3211</v>
      </c>
      <c r="E3969" s="1245">
        <v>10</v>
      </c>
      <c r="F3969" s="1249" t="s">
        <v>589</v>
      </c>
      <c r="G3969" s="1630">
        <v>40</v>
      </c>
      <c r="H3969" s="1630">
        <v>2005</v>
      </c>
      <c r="I3969" s="1308">
        <v>2423.92</v>
      </c>
      <c r="J3969" s="1630">
        <f t="shared" si="361"/>
        <v>100</v>
      </c>
      <c r="K3969" s="1308">
        <f t="shared" si="364"/>
        <v>0</v>
      </c>
      <c r="L3969" s="1630"/>
      <c r="M3969" s="1308"/>
      <c r="N3969" s="1308">
        <f t="shared" si="365"/>
        <v>0</v>
      </c>
      <c r="O3969" s="1630"/>
      <c r="P3969" s="1308"/>
      <c r="Q3969" s="1308">
        <f t="shared" si="366"/>
        <v>0</v>
      </c>
      <c r="R3969" s="2096"/>
    </row>
    <row r="3970" spans="3:18">
      <c r="C3970" s="1244">
        <v>11</v>
      </c>
      <c r="D3970" s="1443" t="s">
        <v>3049</v>
      </c>
      <c r="E3970" s="1245">
        <v>10</v>
      </c>
      <c r="F3970" s="1249" t="s">
        <v>589</v>
      </c>
      <c r="G3970" s="1630">
        <v>44</v>
      </c>
      <c r="H3970" s="1630">
        <v>2005</v>
      </c>
      <c r="I3970" s="1308">
        <v>2646.7759999999998</v>
      </c>
      <c r="J3970" s="1630">
        <f t="shared" si="361"/>
        <v>100</v>
      </c>
      <c r="K3970" s="1308">
        <f t="shared" si="364"/>
        <v>0</v>
      </c>
      <c r="L3970" s="1630"/>
      <c r="M3970" s="1308"/>
      <c r="N3970" s="1308">
        <f t="shared" si="365"/>
        <v>0</v>
      </c>
      <c r="O3970" s="1630"/>
      <c r="P3970" s="1308"/>
      <c r="Q3970" s="1308">
        <f t="shared" si="366"/>
        <v>0</v>
      </c>
      <c r="R3970" s="2096"/>
    </row>
    <row r="3971" spans="3:18">
      <c r="C3971" s="1244">
        <v>12</v>
      </c>
      <c r="D3971" s="1443" t="s">
        <v>3212</v>
      </c>
      <c r="E3971" s="1245">
        <v>10</v>
      </c>
      <c r="F3971" s="1249" t="s">
        <v>589</v>
      </c>
      <c r="G3971" s="1630">
        <v>50</v>
      </c>
      <c r="H3971" s="1630">
        <v>2005</v>
      </c>
      <c r="I3971" s="1308">
        <v>2501</v>
      </c>
      <c r="J3971" s="1630">
        <f t="shared" si="361"/>
        <v>100</v>
      </c>
      <c r="K3971" s="1308">
        <f t="shared" si="364"/>
        <v>0</v>
      </c>
      <c r="L3971" s="1630"/>
      <c r="M3971" s="1308"/>
      <c r="N3971" s="1308">
        <f t="shared" si="365"/>
        <v>0</v>
      </c>
      <c r="O3971" s="1630"/>
      <c r="P3971" s="1308"/>
      <c r="Q3971" s="1308">
        <f t="shared" si="366"/>
        <v>0</v>
      </c>
      <c r="R3971" s="2096"/>
    </row>
    <row r="3972" spans="3:18">
      <c r="C3972" s="1244">
        <v>13</v>
      </c>
      <c r="D3972" s="1443" t="s">
        <v>3213</v>
      </c>
      <c r="E3972" s="1245">
        <v>10</v>
      </c>
      <c r="F3972" s="1249" t="s">
        <v>589</v>
      </c>
      <c r="G3972" s="1630">
        <v>19</v>
      </c>
      <c r="H3972" s="1630">
        <v>2005</v>
      </c>
      <c r="I3972" s="1308">
        <v>1142.9259999999999</v>
      </c>
      <c r="J3972" s="1630">
        <f t="shared" si="361"/>
        <v>100</v>
      </c>
      <c r="K3972" s="1308">
        <f t="shared" si="364"/>
        <v>0</v>
      </c>
      <c r="L3972" s="1630"/>
      <c r="M3972" s="1308"/>
      <c r="N3972" s="1308">
        <f t="shared" si="365"/>
        <v>0</v>
      </c>
      <c r="O3972" s="1630"/>
      <c r="P3972" s="1308"/>
      <c r="Q3972" s="1308">
        <f t="shared" si="366"/>
        <v>0</v>
      </c>
      <c r="R3972" s="2096"/>
    </row>
    <row r="3973" spans="3:18">
      <c r="C3973" s="1244">
        <v>14</v>
      </c>
      <c r="D3973" s="1443" t="s">
        <v>3214</v>
      </c>
      <c r="E3973" s="1245">
        <v>10</v>
      </c>
      <c r="F3973" s="1249" t="s">
        <v>589</v>
      </c>
      <c r="G3973" s="1630">
        <v>1</v>
      </c>
      <c r="H3973" s="1630">
        <v>2005</v>
      </c>
      <c r="I3973" s="1308">
        <v>192.934</v>
      </c>
      <c r="J3973" s="1630">
        <f t="shared" si="361"/>
        <v>100</v>
      </c>
      <c r="K3973" s="1308">
        <f t="shared" si="364"/>
        <v>0</v>
      </c>
      <c r="L3973" s="1630"/>
      <c r="M3973" s="1308"/>
      <c r="N3973" s="1308">
        <f t="shared" si="365"/>
        <v>0</v>
      </c>
      <c r="O3973" s="1630"/>
      <c r="P3973" s="1308"/>
      <c r="Q3973" s="1308">
        <f t="shared" si="366"/>
        <v>0</v>
      </c>
      <c r="R3973" s="2096"/>
    </row>
    <row r="3974" spans="3:18">
      <c r="C3974" s="1244">
        <v>15</v>
      </c>
      <c r="D3974" s="1443" t="s">
        <v>3215</v>
      </c>
      <c r="E3974" s="1245">
        <v>10</v>
      </c>
      <c r="F3974" s="1249" t="s">
        <v>589</v>
      </c>
      <c r="G3974" s="1630">
        <v>21</v>
      </c>
      <c r="H3974" s="1630">
        <v>2005</v>
      </c>
      <c r="I3974" s="1308">
        <v>4616.6610000000001</v>
      </c>
      <c r="J3974" s="1630">
        <f t="shared" si="361"/>
        <v>100</v>
      </c>
      <c r="K3974" s="1308">
        <f t="shared" si="364"/>
        <v>0</v>
      </c>
      <c r="L3974" s="1630"/>
      <c r="M3974" s="1308"/>
      <c r="N3974" s="1308">
        <f t="shared" si="365"/>
        <v>0</v>
      </c>
      <c r="O3974" s="1630"/>
      <c r="P3974" s="1308"/>
      <c r="Q3974" s="1308">
        <f t="shared" si="366"/>
        <v>0</v>
      </c>
      <c r="R3974" s="2096"/>
    </row>
    <row r="3975" spans="3:18">
      <c r="C3975" s="1244">
        <v>16</v>
      </c>
      <c r="D3975" s="1443" t="s">
        <v>3216</v>
      </c>
      <c r="E3975" s="1245">
        <v>10</v>
      </c>
      <c r="F3975" s="1249" t="s">
        <v>589</v>
      </c>
      <c r="G3975" s="1630">
        <v>22</v>
      </c>
      <c r="H3975" s="1630">
        <v>2005</v>
      </c>
      <c r="I3975" s="1308">
        <v>3851.32</v>
      </c>
      <c r="J3975" s="1630">
        <f t="shared" si="361"/>
        <v>100</v>
      </c>
      <c r="K3975" s="1308">
        <f t="shared" si="364"/>
        <v>0</v>
      </c>
      <c r="L3975" s="1630"/>
      <c r="M3975" s="1308"/>
      <c r="N3975" s="1308">
        <f t="shared" si="365"/>
        <v>0</v>
      </c>
      <c r="O3975" s="1630"/>
      <c r="P3975" s="1308"/>
      <c r="Q3975" s="1308">
        <f t="shared" si="366"/>
        <v>0</v>
      </c>
      <c r="R3975" s="2096"/>
    </row>
    <row r="3976" spans="3:18">
      <c r="C3976" s="1244">
        <v>17</v>
      </c>
      <c r="D3976" s="1443" t="s">
        <v>3217</v>
      </c>
      <c r="E3976" s="1245">
        <v>10</v>
      </c>
      <c r="F3976" s="1249" t="s">
        <v>589</v>
      </c>
      <c r="G3976" s="1630">
        <v>44</v>
      </c>
      <c r="H3976" s="1630">
        <v>2005</v>
      </c>
      <c r="I3976" s="1308">
        <v>7702.64</v>
      </c>
      <c r="J3976" s="1630">
        <f t="shared" si="361"/>
        <v>100</v>
      </c>
      <c r="K3976" s="1308">
        <f t="shared" si="364"/>
        <v>0</v>
      </c>
      <c r="L3976" s="1630"/>
      <c r="M3976" s="1308"/>
      <c r="N3976" s="1308">
        <f t="shared" si="365"/>
        <v>0</v>
      </c>
      <c r="O3976" s="1630"/>
      <c r="P3976" s="1308"/>
      <c r="Q3976" s="1308">
        <f t="shared" si="366"/>
        <v>0</v>
      </c>
      <c r="R3976" s="2096"/>
    </row>
    <row r="3977" spans="3:18">
      <c r="C3977" s="1244">
        <v>18</v>
      </c>
      <c r="D3977" s="1443" t="s">
        <v>3218</v>
      </c>
      <c r="E3977" s="1245">
        <v>10</v>
      </c>
      <c r="F3977" s="1249" t="s">
        <v>589</v>
      </c>
      <c r="G3977" s="1630">
        <v>11</v>
      </c>
      <c r="H3977" s="1630">
        <v>2005</v>
      </c>
      <c r="I3977" s="1308">
        <v>2418.2510000000002</v>
      </c>
      <c r="J3977" s="1630">
        <f t="shared" si="361"/>
        <v>100</v>
      </c>
      <c r="K3977" s="1308">
        <f t="shared" si="364"/>
        <v>0</v>
      </c>
      <c r="L3977" s="1630"/>
      <c r="M3977" s="1308"/>
      <c r="N3977" s="1308">
        <f t="shared" si="365"/>
        <v>0</v>
      </c>
      <c r="O3977" s="1630"/>
      <c r="P3977" s="1308"/>
      <c r="Q3977" s="1308">
        <f t="shared" si="366"/>
        <v>0</v>
      </c>
      <c r="R3977" s="2096"/>
    </row>
    <row r="3978" spans="3:18">
      <c r="C3978" s="1244">
        <v>19</v>
      </c>
      <c r="D3978" s="1443" t="s">
        <v>3219</v>
      </c>
      <c r="E3978" s="1245">
        <v>10</v>
      </c>
      <c r="F3978" s="1249" t="s">
        <v>589</v>
      </c>
      <c r="G3978" s="1630">
        <v>17</v>
      </c>
      <c r="H3978" s="1630">
        <v>2005</v>
      </c>
      <c r="I3978" s="1308">
        <v>787.32100000000003</v>
      </c>
      <c r="J3978" s="1630">
        <f t="shared" si="361"/>
        <v>100</v>
      </c>
      <c r="K3978" s="1308">
        <f t="shared" si="364"/>
        <v>0</v>
      </c>
      <c r="L3978" s="1630"/>
      <c r="M3978" s="1308"/>
      <c r="N3978" s="1308">
        <f t="shared" si="365"/>
        <v>0</v>
      </c>
      <c r="O3978" s="1630"/>
      <c r="P3978" s="1308"/>
      <c r="Q3978" s="1308">
        <f t="shared" si="366"/>
        <v>0</v>
      </c>
      <c r="R3978" s="2096"/>
    </row>
    <row r="3979" spans="3:18">
      <c r="C3979" s="1244">
        <v>20</v>
      </c>
      <c r="D3979" s="1443" t="s">
        <v>3220</v>
      </c>
      <c r="E3979" s="1245">
        <v>10</v>
      </c>
      <c r="F3979" s="1249" t="s">
        <v>589</v>
      </c>
      <c r="G3979" s="1630">
        <v>1</v>
      </c>
      <c r="H3979" s="1630">
        <v>2005</v>
      </c>
      <c r="I3979" s="1308">
        <v>302.39499999999998</v>
      </c>
      <c r="J3979" s="1630">
        <f t="shared" si="361"/>
        <v>100</v>
      </c>
      <c r="K3979" s="1308">
        <f t="shared" si="364"/>
        <v>0</v>
      </c>
      <c r="L3979" s="1630"/>
      <c r="M3979" s="1308"/>
      <c r="N3979" s="1308">
        <f t="shared" si="365"/>
        <v>0</v>
      </c>
      <c r="O3979" s="1630"/>
      <c r="P3979" s="1308"/>
      <c r="Q3979" s="1308">
        <f t="shared" si="366"/>
        <v>0</v>
      </c>
      <c r="R3979" s="2096"/>
    </row>
    <row r="3980" spans="3:18">
      <c r="C3980" s="1244">
        <v>21</v>
      </c>
      <c r="D3980" s="1443" t="s">
        <v>3221</v>
      </c>
      <c r="E3980" s="1245">
        <v>10</v>
      </c>
      <c r="F3980" s="1249" t="s">
        <v>589</v>
      </c>
      <c r="G3980" s="1630">
        <v>1</v>
      </c>
      <c r="H3980" s="1630">
        <v>2005</v>
      </c>
      <c r="I3980" s="1308">
        <v>196.27</v>
      </c>
      <c r="J3980" s="1630">
        <f t="shared" si="361"/>
        <v>100</v>
      </c>
      <c r="K3980" s="1308">
        <f t="shared" si="364"/>
        <v>0</v>
      </c>
      <c r="L3980" s="1630"/>
      <c r="M3980" s="1308"/>
      <c r="N3980" s="1308">
        <f t="shared" si="365"/>
        <v>0</v>
      </c>
      <c r="O3980" s="1630"/>
      <c r="P3980" s="1308"/>
      <c r="Q3980" s="1308">
        <f t="shared" si="366"/>
        <v>0</v>
      </c>
      <c r="R3980" s="2096"/>
    </row>
    <row r="3981" spans="3:18">
      <c r="C3981" s="1244">
        <v>22</v>
      </c>
      <c r="D3981" s="1443" t="s">
        <v>3222</v>
      </c>
      <c r="E3981" s="1245">
        <v>10</v>
      </c>
      <c r="F3981" s="1249" t="s">
        <v>589</v>
      </c>
      <c r="G3981" s="1630">
        <v>2</v>
      </c>
      <c r="H3981" s="1630">
        <v>2005</v>
      </c>
      <c r="I3981" s="1308">
        <v>336.464</v>
      </c>
      <c r="J3981" s="1630">
        <f t="shared" ref="J3981:J4044" si="367">IF(($J$14-H3981)*J$3428&gt;100,100,($J$14-H3981)*J$3428)</f>
        <v>100</v>
      </c>
      <c r="K3981" s="1308">
        <f t="shared" si="364"/>
        <v>0</v>
      </c>
      <c r="L3981" s="1630"/>
      <c r="M3981" s="1308"/>
      <c r="N3981" s="1308">
        <f t="shared" si="365"/>
        <v>0</v>
      </c>
      <c r="O3981" s="1630"/>
      <c r="P3981" s="1308"/>
      <c r="Q3981" s="1308">
        <f t="shared" si="366"/>
        <v>0</v>
      </c>
      <c r="R3981" s="2096"/>
    </row>
    <row r="3982" spans="3:18">
      <c r="C3982" s="1244">
        <v>23</v>
      </c>
      <c r="D3982" s="1443" t="s">
        <v>3223</v>
      </c>
      <c r="E3982" s="1245">
        <v>10</v>
      </c>
      <c r="F3982" s="1249" t="s">
        <v>589</v>
      </c>
      <c r="G3982" s="1630">
        <v>3</v>
      </c>
      <c r="H3982" s="1630">
        <v>2005</v>
      </c>
      <c r="I3982" s="1308">
        <v>426.18599999999998</v>
      </c>
      <c r="J3982" s="1630">
        <f t="shared" si="367"/>
        <v>100</v>
      </c>
      <c r="K3982" s="1308">
        <f t="shared" si="364"/>
        <v>0</v>
      </c>
      <c r="L3982" s="1630"/>
      <c r="M3982" s="1308"/>
      <c r="N3982" s="1308">
        <f t="shared" si="365"/>
        <v>0</v>
      </c>
      <c r="O3982" s="1630"/>
      <c r="P3982" s="1308"/>
      <c r="Q3982" s="1308">
        <f t="shared" si="366"/>
        <v>0</v>
      </c>
      <c r="R3982" s="2096"/>
    </row>
    <row r="3983" spans="3:18">
      <c r="C3983" s="1244">
        <v>24</v>
      </c>
      <c r="D3983" s="1443" t="s">
        <v>3224</v>
      </c>
      <c r="E3983" s="1245">
        <v>10</v>
      </c>
      <c r="F3983" s="1249" t="s">
        <v>589</v>
      </c>
      <c r="G3983" s="1630">
        <v>2</v>
      </c>
      <c r="H3983" s="1630">
        <v>2005</v>
      </c>
      <c r="I3983" s="1308">
        <v>345.81</v>
      </c>
      <c r="J3983" s="1630">
        <f t="shared" si="367"/>
        <v>100</v>
      </c>
      <c r="K3983" s="1308">
        <f t="shared" si="364"/>
        <v>0</v>
      </c>
      <c r="L3983" s="1630"/>
      <c r="M3983" s="1308"/>
      <c r="N3983" s="1308">
        <f t="shared" si="365"/>
        <v>0</v>
      </c>
      <c r="O3983" s="1630"/>
      <c r="P3983" s="1308"/>
      <c r="Q3983" s="1308">
        <f t="shared" si="366"/>
        <v>0</v>
      </c>
      <c r="R3983" s="2096"/>
    </row>
    <row r="3984" spans="3:18">
      <c r="C3984" s="1244">
        <v>25</v>
      </c>
      <c r="D3984" s="1443" t="s">
        <v>3225</v>
      </c>
      <c r="E3984" s="1245">
        <v>10</v>
      </c>
      <c r="F3984" s="1249" t="s">
        <v>589</v>
      </c>
      <c r="G3984" s="1630">
        <v>1</v>
      </c>
      <c r="H3984" s="1630">
        <v>2005</v>
      </c>
      <c r="I3984" s="1308">
        <v>228.982</v>
      </c>
      <c r="J3984" s="1630">
        <f t="shared" si="367"/>
        <v>100</v>
      </c>
      <c r="K3984" s="1308">
        <f t="shared" si="364"/>
        <v>0</v>
      </c>
      <c r="L3984" s="1630"/>
      <c r="M3984" s="1308"/>
      <c r="N3984" s="1308">
        <f t="shared" si="365"/>
        <v>0</v>
      </c>
      <c r="O3984" s="1630"/>
      <c r="P3984" s="1308"/>
      <c r="Q3984" s="1308">
        <f t="shared" si="366"/>
        <v>0</v>
      </c>
      <c r="R3984" s="2096"/>
    </row>
    <row r="3985" spans="3:18">
      <c r="C3985" s="1244">
        <v>26</v>
      </c>
      <c r="D3985" s="1443" t="s">
        <v>3226</v>
      </c>
      <c r="E3985" s="1245">
        <v>10</v>
      </c>
      <c r="F3985" s="1249" t="s">
        <v>589</v>
      </c>
      <c r="G3985" s="1630">
        <v>2</v>
      </c>
      <c r="H3985" s="1630">
        <v>2005</v>
      </c>
      <c r="I3985" s="1308">
        <v>289.73200000000003</v>
      </c>
      <c r="J3985" s="1630">
        <f t="shared" si="367"/>
        <v>100</v>
      </c>
      <c r="K3985" s="1308">
        <f t="shared" si="364"/>
        <v>0</v>
      </c>
      <c r="L3985" s="1630"/>
      <c r="M3985" s="1308"/>
      <c r="N3985" s="1308">
        <f t="shared" si="365"/>
        <v>0</v>
      </c>
      <c r="O3985" s="1630"/>
      <c r="P3985" s="1308"/>
      <c r="Q3985" s="1308">
        <f t="shared" si="366"/>
        <v>0</v>
      </c>
      <c r="R3985" s="2096"/>
    </row>
    <row r="3986" spans="3:18">
      <c r="C3986" s="1244">
        <v>27</v>
      </c>
      <c r="D3986" s="1443" t="s">
        <v>3227</v>
      </c>
      <c r="E3986" s="1245">
        <v>10</v>
      </c>
      <c r="F3986" s="1249" t="s">
        <v>589</v>
      </c>
      <c r="G3986" s="1630">
        <v>15</v>
      </c>
      <c r="H3986" s="1630">
        <v>2005</v>
      </c>
      <c r="I3986" s="1308">
        <v>1997.7449999999999</v>
      </c>
      <c r="J3986" s="1630">
        <f t="shared" si="367"/>
        <v>100</v>
      </c>
      <c r="K3986" s="1308">
        <f t="shared" si="364"/>
        <v>0</v>
      </c>
      <c r="L3986" s="1630"/>
      <c r="M3986" s="1308"/>
      <c r="N3986" s="1308">
        <f t="shared" si="365"/>
        <v>0</v>
      </c>
      <c r="O3986" s="1630"/>
      <c r="P3986" s="1308"/>
      <c r="Q3986" s="1308">
        <f t="shared" si="366"/>
        <v>0</v>
      </c>
      <c r="R3986" s="2096"/>
    </row>
    <row r="3987" spans="3:18">
      <c r="C3987" s="1244">
        <v>28</v>
      </c>
      <c r="D3987" s="1443" t="s">
        <v>3228</v>
      </c>
      <c r="E3987" s="1245">
        <v>10</v>
      </c>
      <c r="F3987" s="1249" t="s">
        <v>589</v>
      </c>
      <c r="G3987" s="1630">
        <v>13</v>
      </c>
      <c r="H3987" s="1630">
        <v>2005</v>
      </c>
      <c r="I3987" s="1308">
        <v>2308.5140000000001</v>
      </c>
      <c r="J3987" s="1630">
        <f t="shared" si="367"/>
        <v>100</v>
      </c>
      <c r="K3987" s="1308">
        <f t="shared" si="364"/>
        <v>0</v>
      </c>
      <c r="L3987" s="1630"/>
      <c r="M3987" s="1308"/>
      <c r="N3987" s="1308">
        <f t="shared" si="365"/>
        <v>0</v>
      </c>
      <c r="O3987" s="1630"/>
      <c r="P3987" s="1308"/>
      <c r="Q3987" s="1308">
        <f t="shared" si="366"/>
        <v>0</v>
      </c>
      <c r="R3987" s="2096"/>
    </row>
    <row r="3988" spans="3:18">
      <c r="C3988" s="1244">
        <v>29</v>
      </c>
      <c r="D3988" s="1443" t="s">
        <v>2994</v>
      </c>
      <c r="E3988" s="1245">
        <v>10</v>
      </c>
      <c r="F3988" s="1249" t="s">
        <v>589</v>
      </c>
      <c r="G3988" s="1630">
        <v>2</v>
      </c>
      <c r="H3988" s="1630">
        <v>2005</v>
      </c>
      <c r="I3988" s="1308">
        <v>467.31</v>
      </c>
      <c r="J3988" s="1630">
        <f t="shared" si="367"/>
        <v>100</v>
      </c>
      <c r="K3988" s="1308">
        <f t="shared" si="364"/>
        <v>0</v>
      </c>
      <c r="L3988" s="1630"/>
      <c r="M3988" s="1308"/>
      <c r="N3988" s="1308">
        <f t="shared" si="365"/>
        <v>0</v>
      </c>
      <c r="O3988" s="1630"/>
      <c r="P3988" s="1308"/>
      <c r="Q3988" s="1308">
        <f t="shared" si="366"/>
        <v>0</v>
      </c>
      <c r="R3988" s="2096"/>
    </row>
    <row r="3989" spans="3:18">
      <c r="C3989" s="1244">
        <v>30</v>
      </c>
      <c r="D3989" s="1443" t="s">
        <v>3229</v>
      </c>
      <c r="E3989" s="1245">
        <v>10</v>
      </c>
      <c r="F3989" s="1249" t="s">
        <v>589</v>
      </c>
      <c r="G3989" s="1630">
        <v>372</v>
      </c>
      <c r="H3989" s="1630">
        <v>2005</v>
      </c>
      <c r="I3989" s="1308">
        <v>1625.268</v>
      </c>
      <c r="J3989" s="1630">
        <f t="shared" si="367"/>
        <v>100</v>
      </c>
      <c r="K3989" s="1308">
        <f t="shared" si="364"/>
        <v>0</v>
      </c>
      <c r="L3989" s="1630"/>
      <c r="M3989" s="1308"/>
      <c r="N3989" s="1308">
        <f t="shared" si="365"/>
        <v>0</v>
      </c>
      <c r="O3989" s="1630"/>
      <c r="P3989" s="1308"/>
      <c r="Q3989" s="1308">
        <f t="shared" si="366"/>
        <v>0</v>
      </c>
      <c r="R3989" s="2096"/>
    </row>
    <row r="3990" spans="3:18">
      <c r="C3990" s="1244">
        <v>31</v>
      </c>
      <c r="D3990" s="1443" t="s">
        <v>3230</v>
      </c>
      <c r="E3990" s="1245">
        <v>10</v>
      </c>
      <c r="F3990" s="1249" t="s">
        <v>589</v>
      </c>
      <c r="G3990" s="1630">
        <v>61</v>
      </c>
      <c r="H3990" s="1630">
        <v>2005</v>
      </c>
      <c r="I3990" s="1308">
        <v>5193.54</v>
      </c>
      <c r="J3990" s="1630">
        <f t="shared" si="367"/>
        <v>100</v>
      </c>
      <c r="K3990" s="1308">
        <f t="shared" si="364"/>
        <v>0</v>
      </c>
      <c r="L3990" s="1630"/>
      <c r="M3990" s="1308"/>
      <c r="N3990" s="1308">
        <f t="shared" si="365"/>
        <v>0</v>
      </c>
      <c r="O3990" s="1630"/>
      <c r="P3990" s="1308"/>
      <c r="Q3990" s="1308">
        <f t="shared" si="366"/>
        <v>0</v>
      </c>
      <c r="R3990" s="2096"/>
    </row>
    <row r="3991" spans="3:18">
      <c r="C3991" s="1244">
        <v>32</v>
      </c>
      <c r="D3991" s="1443" t="s">
        <v>3231</v>
      </c>
      <c r="E3991" s="1245">
        <v>10</v>
      </c>
      <c r="F3991" s="1249" t="s">
        <v>589</v>
      </c>
      <c r="G3991" s="1630">
        <v>20</v>
      </c>
      <c r="H3991" s="1630">
        <v>2005</v>
      </c>
      <c r="I3991" s="1308">
        <v>1566.9</v>
      </c>
      <c r="J3991" s="1630">
        <f t="shared" si="367"/>
        <v>100</v>
      </c>
      <c r="K3991" s="1308">
        <f t="shared" si="364"/>
        <v>0</v>
      </c>
      <c r="L3991" s="1630"/>
      <c r="M3991" s="1308"/>
      <c r="N3991" s="1308">
        <f t="shared" si="365"/>
        <v>0</v>
      </c>
      <c r="O3991" s="1630"/>
      <c r="P3991" s="1308"/>
      <c r="Q3991" s="1308">
        <f t="shared" si="366"/>
        <v>0</v>
      </c>
      <c r="R3991" s="2096"/>
    </row>
    <row r="3992" spans="3:18">
      <c r="C3992" s="1244">
        <v>33</v>
      </c>
      <c r="D3992" s="1443" t="s">
        <v>3229</v>
      </c>
      <c r="E3992" s="1245">
        <v>10</v>
      </c>
      <c r="F3992" s="1249" t="s">
        <v>589</v>
      </c>
      <c r="G3992" s="1630">
        <v>20</v>
      </c>
      <c r="H3992" s="1630">
        <v>2005</v>
      </c>
      <c r="I3992" s="1308">
        <v>88.54</v>
      </c>
      <c r="J3992" s="1630">
        <f t="shared" si="367"/>
        <v>100</v>
      </c>
      <c r="K3992" s="1308">
        <f t="shared" si="364"/>
        <v>0</v>
      </c>
      <c r="L3992" s="1630"/>
      <c r="M3992" s="1308"/>
      <c r="N3992" s="1308">
        <f t="shared" si="365"/>
        <v>0</v>
      </c>
      <c r="O3992" s="1630"/>
      <c r="P3992" s="1308"/>
      <c r="Q3992" s="1308">
        <f t="shared" si="366"/>
        <v>0</v>
      </c>
      <c r="R3992" s="2096"/>
    </row>
    <row r="3993" spans="3:18">
      <c r="C3993" s="1244">
        <v>34</v>
      </c>
      <c r="D3993" s="1443" t="s">
        <v>3232</v>
      </c>
      <c r="E3993" s="1245">
        <v>10</v>
      </c>
      <c r="F3993" s="1249" t="s">
        <v>589</v>
      </c>
      <c r="G3993" s="1630">
        <v>2</v>
      </c>
      <c r="H3993" s="1630">
        <v>2005</v>
      </c>
      <c r="I3993" s="1308">
        <v>52.08</v>
      </c>
      <c r="J3993" s="1630">
        <f t="shared" si="367"/>
        <v>100</v>
      </c>
      <c r="K3993" s="1308">
        <f t="shared" si="364"/>
        <v>0</v>
      </c>
      <c r="L3993" s="1630"/>
      <c r="M3993" s="1308"/>
      <c r="N3993" s="1308">
        <f t="shared" si="365"/>
        <v>0</v>
      </c>
      <c r="O3993" s="1630"/>
      <c r="P3993" s="1308"/>
      <c r="Q3993" s="1308">
        <f t="shared" si="366"/>
        <v>0</v>
      </c>
      <c r="R3993" s="2096"/>
    </row>
    <row r="3994" spans="3:18">
      <c r="C3994" s="1244">
        <v>35</v>
      </c>
      <c r="D3994" s="1443" t="s">
        <v>3233</v>
      </c>
      <c r="E3994" s="1245">
        <v>10</v>
      </c>
      <c r="F3994" s="1249" t="s">
        <v>589</v>
      </c>
      <c r="G3994" s="1630">
        <v>2</v>
      </c>
      <c r="H3994" s="1630">
        <v>2005</v>
      </c>
      <c r="I3994" s="1308">
        <v>473.45</v>
      </c>
      <c r="J3994" s="1630">
        <f t="shared" si="367"/>
        <v>100</v>
      </c>
      <c r="K3994" s="1308">
        <f t="shared" si="364"/>
        <v>0</v>
      </c>
      <c r="L3994" s="1630"/>
      <c r="M3994" s="1308"/>
      <c r="N3994" s="1308">
        <f t="shared" si="365"/>
        <v>0</v>
      </c>
      <c r="O3994" s="1630"/>
      <c r="P3994" s="1308"/>
      <c r="Q3994" s="1308">
        <f t="shared" si="366"/>
        <v>0</v>
      </c>
      <c r="R3994" s="2096"/>
    </row>
    <row r="3995" spans="3:18">
      <c r="C3995" s="1244">
        <v>36</v>
      </c>
      <c r="D3995" s="1443" t="s">
        <v>3234</v>
      </c>
      <c r="E3995" s="1245">
        <v>10</v>
      </c>
      <c r="F3995" s="1249" t="s">
        <v>589</v>
      </c>
      <c r="G3995" s="1630">
        <v>2</v>
      </c>
      <c r="H3995" s="1630">
        <v>2005</v>
      </c>
      <c r="I3995" s="1308">
        <v>293.54000000000002</v>
      </c>
      <c r="J3995" s="1630">
        <f t="shared" si="367"/>
        <v>100</v>
      </c>
      <c r="K3995" s="1308">
        <f t="shared" si="364"/>
        <v>0</v>
      </c>
      <c r="L3995" s="1630"/>
      <c r="M3995" s="1308"/>
      <c r="N3995" s="1308">
        <f t="shared" si="365"/>
        <v>0</v>
      </c>
      <c r="O3995" s="1630"/>
      <c r="P3995" s="1308"/>
      <c r="Q3995" s="1308">
        <f t="shared" si="366"/>
        <v>0</v>
      </c>
      <c r="R3995" s="2096"/>
    </row>
    <row r="3996" spans="3:18">
      <c r="C3996" s="1244">
        <v>37</v>
      </c>
      <c r="D3996" s="1443" t="s">
        <v>3235</v>
      </c>
      <c r="E3996" s="1245">
        <v>10</v>
      </c>
      <c r="F3996" s="1249" t="s">
        <v>589</v>
      </c>
      <c r="G3996" s="1630">
        <v>3</v>
      </c>
      <c r="H3996" s="1630">
        <v>2005</v>
      </c>
      <c r="I3996" s="1308">
        <v>404.79899999999998</v>
      </c>
      <c r="J3996" s="1630">
        <f t="shared" si="367"/>
        <v>100</v>
      </c>
      <c r="K3996" s="1308">
        <f t="shared" si="364"/>
        <v>0</v>
      </c>
      <c r="L3996" s="1630"/>
      <c r="M3996" s="1308"/>
      <c r="N3996" s="1308">
        <f t="shared" si="365"/>
        <v>0</v>
      </c>
      <c r="O3996" s="1630"/>
      <c r="P3996" s="1308"/>
      <c r="Q3996" s="1308">
        <f t="shared" si="366"/>
        <v>0</v>
      </c>
      <c r="R3996" s="2096"/>
    </row>
    <row r="3997" spans="3:18">
      <c r="C3997" s="1244">
        <v>38</v>
      </c>
      <c r="D3997" s="1443" t="s">
        <v>3236</v>
      </c>
      <c r="E3997" s="1245">
        <v>10</v>
      </c>
      <c r="F3997" s="1249" t="s">
        <v>589</v>
      </c>
      <c r="G3997" s="1630">
        <v>4</v>
      </c>
      <c r="H3997" s="1630">
        <v>2005</v>
      </c>
      <c r="I3997" s="1308">
        <v>719.64400000000001</v>
      </c>
      <c r="J3997" s="1630">
        <f t="shared" si="367"/>
        <v>100</v>
      </c>
      <c r="K3997" s="1308">
        <f t="shared" si="364"/>
        <v>0</v>
      </c>
      <c r="L3997" s="1630"/>
      <c r="M3997" s="1308"/>
      <c r="N3997" s="1308">
        <f t="shared" si="365"/>
        <v>0</v>
      </c>
      <c r="O3997" s="1630"/>
      <c r="P3997" s="1308"/>
      <c r="Q3997" s="1308">
        <f t="shared" si="366"/>
        <v>0</v>
      </c>
      <c r="R3997" s="2096"/>
    </row>
    <row r="3998" spans="3:18">
      <c r="C3998" s="1244">
        <v>39</v>
      </c>
      <c r="D3998" s="1443" t="s">
        <v>2994</v>
      </c>
      <c r="E3998" s="1245">
        <v>10</v>
      </c>
      <c r="F3998" s="1249" t="s">
        <v>589</v>
      </c>
      <c r="G3998" s="1630">
        <v>6</v>
      </c>
      <c r="H3998" s="1630">
        <v>2005</v>
      </c>
      <c r="I3998" s="1308">
        <v>1420.35</v>
      </c>
      <c r="J3998" s="1630">
        <f t="shared" si="367"/>
        <v>100</v>
      </c>
      <c r="K3998" s="1308">
        <f t="shared" si="364"/>
        <v>0</v>
      </c>
      <c r="L3998" s="1630"/>
      <c r="M3998" s="1308"/>
      <c r="N3998" s="1308">
        <f t="shared" si="365"/>
        <v>0</v>
      </c>
      <c r="O3998" s="1630"/>
      <c r="P3998" s="1308"/>
      <c r="Q3998" s="1308">
        <f t="shared" si="366"/>
        <v>0</v>
      </c>
      <c r="R3998" s="2096"/>
    </row>
    <row r="3999" spans="3:18" ht="27">
      <c r="C3999" s="1244">
        <v>40</v>
      </c>
      <c r="D3999" s="1443" t="s">
        <v>3237</v>
      </c>
      <c r="E3999" s="1245">
        <v>10</v>
      </c>
      <c r="F3999" s="1249" t="s">
        <v>589</v>
      </c>
      <c r="G3999" s="1630">
        <v>6</v>
      </c>
      <c r="H3999" s="1630">
        <v>2005</v>
      </c>
      <c r="I3999" s="1308">
        <v>1233.48</v>
      </c>
      <c r="J3999" s="1630">
        <f t="shared" si="367"/>
        <v>100</v>
      </c>
      <c r="K3999" s="1308">
        <f t="shared" si="364"/>
        <v>0</v>
      </c>
      <c r="L3999" s="1630"/>
      <c r="M3999" s="1308"/>
      <c r="N3999" s="1308">
        <f t="shared" si="365"/>
        <v>0</v>
      </c>
      <c r="O3999" s="1630"/>
      <c r="P3999" s="1308"/>
      <c r="Q3999" s="1308">
        <f t="shared" si="366"/>
        <v>0</v>
      </c>
      <c r="R3999" s="2096"/>
    </row>
    <row r="4000" spans="3:18" ht="27">
      <c r="C4000" s="1244">
        <v>41</v>
      </c>
      <c r="D4000" s="1443" t="s">
        <v>3238</v>
      </c>
      <c r="E4000" s="1245">
        <v>10</v>
      </c>
      <c r="F4000" s="1249" t="s">
        <v>589</v>
      </c>
      <c r="G4000" s="1630">
        <v>22</v>
      </c>
      <c r="H4000" s="1630">
        <v>2005</v>
      </c>
      <c r="I4000" s="1308">
        <v>657.976</v>
      </c>
      <c r="J4000" s="1630">
        <f t="shared" si="367"/>
        <v>100</v>
      </c>
      <c r="K4000" s="1308">
        <f t="shared" si="364"/>
        <v>0</v>
      </c>
      <c r="L4000" s="1630"/>
      <c r="M4000" s="1308"/>
      <c r="N4000" s="1308">
        <f t="shared" si="365"/>
        <v>0</v>
      </c>
      <c r="O4000" s="1630"/>
      <c r="P4000" s="1308"/>
      <c r="Q4000" s="1308">
        <f t="shared" si="366"/>
        <v>0</v>
      </c>
      <c r="R4000" s="2096"/>
    </row>
    <row r="4001" spans="3:18" ht="27">
      <c r="C4001" s="1244">
        <v>42</v>
      </c>
      <c r="D4001" s="1443" t="s">
        <v>3239</v>
      </c>
      <c r="E4001" s="1245">
        <v>10</v>
      </c>
      <c r="F4001" s="1249" t="s">
        <v>589</v>
      </c>
      <c r="G4001" s="1630">
        <v>2</v>
      </c>
      <c r="H4001" s="1630">
        <v>2005</v>
      </c>
      <c r="I4001" s="1308">
        <v>158.59200000000001</v>
      </c>
      <c r="J4001" s="1630">
        <f t="shared" si="367"/>
        <v>100</v>
      </c>
      <c r="K4001" s="1308">
        <f t="shared" si="364"/>
        <v>0</v>
      </c>
      <c r="L4001" s="1630"/>
      <c r="M4001" s="1308"/>
      <c r="N4001" s="1308">
        <f t="shared" si="365"/>
        <v>0</v>
      </c>
      <c r="O4001" s="1630"/>
      <c r="P4001" s="1308"/>
      <c r="Q4001" s="1308">
        <f t="shared" si="366"/>
        <v>0</v>
      </c>
      <c r="R4001" s="2096"/>
    </row>
    <row r="4002" spans="3:18">
      <c r="C4002" s="1244">
        <v>43</v>
      </c>
      <c r="D4002" s="1443" t="s">
        <v>3209</v>
      </c>
      <c r="E4002" s="1245">
        <v>10</v>
      </c>
      <c r="F4002" s="1249" t="s">
        <v>589</v>
      </c>
      <c r="G4002" s="1630">
        <v>2</v>
      </c>
      <c r="H4002" s="1630">
        <v>2005</v>
      </c>
      <c r="I4002" s="1308">
        <v>129.11799999999999</v>
      </c>
      <c r="J4002" s="1630">
        <f t="shared" si="367"/>
        <v>100</v>
      </c>
      <c r="K4002" s="1308">
        <f t="shared" si="364"/>
        <v>0</v>
      </c>
      <c r="L4002" s="1630"/>
      <c r="M4002" s="1308"/>
      <c r="N4002" s="1308">
        <f t="shared" si="365"/>
        <v>0</v>
      </c>
      <c r="O4002" s="1630"/>
      <c r="P4002" s="1308"/>
      <c r="Q4002" s="1308">
        <f t="shared" si="366"/>
        <v>0</v>
      </c>
      <c r="R4002" s="2096"/>
    </row>
    <row r="4003" spans="3:18" ht="27">
      <c r="C4003" s="1244">
        <v>44</v>
      </c>
      <c r="D4003" s="1443" t="s">
        <v>3240</v>
      </c>
      <c r="E4003" s="1245">
        <v>10</v>
      </c>
      <c r="F4003" s="1249" t="s">
        <v>589</v>
      </c>
      <c r="G4003" s="1630">
        <v>2</v>
      </c>
      <c r="H4003" s="1630">
        <v>2005</v>
      </c>
      <c r="I4003" s="1308">
        <v>118.818</v>
      </c>
      <c r="J4003" s="1630">
        <f t="shared" si="367"/>
        <v>100</v>
      </c>
      <c r="K4003" s="1308">
        <f t="shared" si="364"/>
        <v>0</v>
      </c>
      <c r="L4003" s="1630"/>
      <c r="M4003" s="1308"/>
      <c r="N4003" s="1308">
        <f t="shared" si="365"/>
        <v>0</v>
      </c>
      <c r="O4003" s="1630"/>
      <c r="P4003" s="1308"/>
      <c r="Q4003" s="1308">
        <f t="shared" si="366"/>
        <v>0</v>
      </c>
      <c r="R4003" s="2096"/>
    </row>
    <row r="4004" spans="3:18">
      <c r="C4004" s="1244">
        <v>45</v>
      </c>
      <c r="D4004" s="1443" t="s">
        <v>3241</v>
      </c>
      <c r="E4004" s="1245">
        <v>10</v>
      </c>
      <c r="F4004" s="1249" t="s">
        <v>589</v>
      </c>
      <c r="G4004" s="1630">
        <v>6</v>
      </c>
      <c r="H4004" s="1630">
        <v>2005</v>
      </c>
      <c r="I4004" s="1308">
        <v>296.40600000000001</v>
      </c>
      <c r="J4004" s="1630">
        <f t="shared" si="367"/>
        <v>100</v>
      </c>
      <c r="K4004" s="1308">
        <f t="shared" si="364"/>
        <v>0</v>
      </c>
      <c r="L4004" s="1630"/>
      <c r="M4004" s="1308"/>
      <c r="N4004" s="1308">
        <f t="shared" si="365"/>
        <v>0</v>
      </c>
      <c r="O4004" s="1630"/>
      <c r="P4004" s="1308"/>
      <c r="Q4004" s="1308">
        <f t="shared" si="366"/>
        <v>0</v>
      </c>
      <c r="R4004" s="2096"/>
    </row>
    <row r="4005" spans="3:18">
      <c r="C4005" s="1244">
        <v>48</v>
      </c>
      <c r="D4005" s="1443" t="s">
        <v>2928</v>
      </c>
      <c r="E4005" s="1245">
        <v>10</v>
      </c>
      <c r="F4005" s="1249" t="s">
        <v>589</v>
      </c>
      <c r="G4005" s="1630">
        <v>1</v>
      </c>
      <c r="H4005" s="1630">
        <v>2008</v>
      </c>
      <c r="I4005" s="1308">
        <v>130</v>
      </c>
      <c r="J4005" s="1630">
        <f t="shared" si="367"/>
        <v>100</v>
      </c>
      <c r="K4005" s="1308">
        <f t="shared" si="364"/>
        <v>0</v>
      </c>
      <c r="L4005" s="1630"/>
      <c r="M4005" s="1308"/>
      <c r="N4005" s="1308">
        <f t="shared" si="365"/>
        <v>0</v>
      </c>
      <c r="O4005" s="1630"/>
      <c r="P4005" s="1308"/>
      <c r="Q4005" s="1308">
        <f t="shared" si="366"/>
        <v>0</v>
      </c>
      <c r="R4005" s="2096"/>
    </row>
    <row r="4006" spans="3:18">
      <c r="C4006" s="1244">
        <v>49</v>
      </c>
      <c r="D4006" s="1443" t="s">
        <v>3242</v>
      </c>
      <c r="E4006" s="1245">
        <v>10</v>
      </c>
      <c r="F4006" s="1249" t="s">
        <v>589</v>
      </c>
      <c r="G4006" s="1630">
        <v>1</v>
      </c>
      <c r="H4006" s="1630">
        <v>2008</v>
      </c>
      <c r="I4006" s="1308">
        <v>400</v>
      </c>
      <c r="J4006" s="1630">
        <f t="shared" si="367"/>
        <v>100</v>
      </c>
      <c r="K4006" s="1308">
        <f t="shared" si="364"/>
        <v>0</v>
      </c>
      <c r="L4006" s="1630"/>
      <c r="M4006" s="1308"/>
      <c r="N4006" s="1308">
        <f t="shared" si="365"/>
        <v>0</v>
      </c>
      <c r="O4006" s="1630"/>
      <c r="P4006" s="1308"/>
      <c r="Q4006" s="1308">
        <f t="shared" si="366"/>
        <v>0</v>
      </c>
      <c r="R4006" s="2096"/>
    </row>
    <row r="4007" spans="3:18">
      <c r="C4007" s="1244">
        <v>50</v>
      </c>
      <c r="D4007" s="1443" t="s">
        <v>2941</v>
      </c>
      <c r="E4007" s="1245">
        <v>10</v>
      </c>
      <c r="F4007" s="1249" t="s">
        <v>589</v>
      </c>
      <c r="G4007" s="1630">
        <v>1</v>
      </c>
      <c r="H4007" s="1630">
        <v>2008</v>
      </c>
      <c r="I4007" s="1308">
        <v>150</v>
      </c>
      <c r="J4007" s="1630">
        <f t="shared" si="367"/>
        <v>100</v>
      </c>
      <c r="K4007" s="1308">
        <f t="shared" si="364"/>
        <v>0</v>
      </c>
      <c r="L4007" s="1630"/>
      <c r="M4007" s="1308"/>
      <c r="N4007" s="1308">
        <f>+L4007*M4007</f>
        <v>0</v>
      </c>
      <c r="O4007" s="1630"/>
      <c r="P4007" s="1308"/>
      <c r="Q4007" s="1308">
        <f t="shared" si="366"/>
        <v>0</v>
      </c>
      <c r="R4007" s="2096"/>
    </row>
    <row r="4008" spans="3:18">
      <c r="C4008" s="1244">
        <v>51</v>
      </c>
      <c r="D4008" s="1443" t="s">
        <v>3243</v>
      </c>
      <c r="E4008" s="1245">
        <v>10</v>
      </c>
      <c r="F4008" s="1249" t="s">
        <v>589</v>
      </c>
      <c r="G4008" s="1630">
        <v>1</v>
      </c>
      <c r="H4008" s="1630">
        <v>2008</v>
      </c>
      <c r="I4008" s="1308">
        <v>35</v>
      </c>
      <c r="J4008" s="1630">
        <f t="shared" si="367"/>
        <v>100</v>
      </c>
      <c r="K4008" s="1308">
        <f t="shared" si="364"/>
        <v>0</v>
      </c>
      <c r="L4008" s="1630"/>
      <c r="M4008" s="1308"/>
      <c r="N4008" s="1308">
        <f t="shared" si="365"/>
        <v>0</v>
      </c>
      <c r="O4008" s="1630"/>
      <c r="P4008" s="1308"/>
      <c r="Q4008" s="1308">
        <f t="shared" si="366"/>
        <v>0</v>
      </c>
      <c r="R4008" s="2096"/>
    </row>
    <row r="4009" spans="3:18">
      <c r="C4009" s="1244">
        <v>52</v>
      </c>
      <c r="D4009" s="1443" t="s">
        <v>2942</v>
      </c>
      <c r="E4009" s="1245">
        <v>10</v>
      </c>
      <c r="F4009" s="1249" t="s">
        <v>589</v>
      </c>
      <c r="G4009" s="1630">
        <v>3</v>
      </c>
      <c r="H4009" s="1630">
        <v>2008</v>
      </c>
      <c r="I4009" s="1308">
        <v>105</v>
      </c>
      <c r="J4009" s="1630">
        <f t="shared" si="367"/>
        <v>100</v>
      </c>
      <c r="K4009" s="1308">
        <f t="shared" si="364"/>
        <v>0</v>
      </c>
      <c r="L4009" s="1630"/>
      <c r="M4009" s="1308"/>
      <c r="N4009" s="1308">
        <f t="shared" si="365"/>
        <v>0</v>
      </c>
      <c r="O4009" s="1630"/>
      <c r="P4009" s="1308"/>
      <c r="Q4009" s="1308">
        <f t="shared" si="366"/>
        <v>0</v>
      </c>
      <c r="R4009" s="2096"/>
    </row>
    <row r="4010" spans="3:18">
      <c r="C4010" s="1244">
        <v>53</v>
      </c>
      <c r="D4010" s="1443" t="s">
        <v>2942</v>
      </c>
      <c r="E4010" s="1245">
        <v>10</v>
      </c>
      <c r="F4010" s="1249" t="s">
        <v>589</v>
      </c>
      <c r="G4010" s="1630">
        <v>1</v>
      </c>
      <c r="H4010" s="1630">
        <v>2008</v>
      </c>
      <c r="I4010" s="1308">
        <v>39.5</v>
      </c>
      <c r="J4010" s="1630">
        <f t="shared" si="367"/>
        <v>100</v>
      </c>
      <c r="K4010" s="1308">
        <f t="shared" si="364"/>
        <v>0</v>
      </c>
      <c r="L4010" s="1630"/>
      <c r="M4010" s="1308"/>
      <c r="N4010" s="1308">
        <f t="shared" si="365"/>
        <v>0</v>
      </c>
      <c r="O4010" s="1630"/>
      <c r="P4010" s="1308"/>
      <c r="Q4010" s="1308">
        <f t="shared" si="366"/>
        <v>0</v>
      </c>
      <c r="R4010" s="2096"/>
    </row>
    <row r="4011" spans="3:18">
      <c r="C4011" s="1244">
        <v>54</v>
      </c>
      <c r="D4011" s="1443" t="s">
        <v>3244</v>
      </c>
      <c r="E4011" s="1245">
        <v>10</v>
      </c>
      <c r="F4011" s="1249" t="s">
        <v>589</v>
      </c>
      <c r="G4011" s="1630">
        <v>1</v>
      </c>
      <c r="H4011" s="1630">
        <v>2008</v>
      </c>
      <c r="I4011" s="1308">
        <v>106</v>
      </c>
      <c r="J4011" s="1630">
        <f t="shared" si="367"/>
        <v>100</v>
      </c>
      <c r="K4011" s="1308">
        <f t="shared" si="364"/>
        <v>0</v>
      </c>
      <c r="L4011" s="1630"/>
      <c r="M4011" s="1308"/>
      <c r="N4011" s="1308">
        <f t="shared" si="365"/>
        <v>0</v>
      </c>
      <c r="O4011" s="1630"/>
      <c r="P4011" s="1308"/>
      <c r="Q4011" s="1308">
        <f t="shared" si="366"/>
        <v>0</v>
      </c>
      <c r="R4011" s="2096"/>
    </row>
    <row r="4012" spans="3:18">
      <c r="C4012" s="1244">
        <v>55</v>
      </c>
      <c r="D4012" s="1443" t="s">
        <v>3245</v>
      </c>
      <c r="E4012" s="1245">
        <v>10</v>
      </c>
      <c r="F4012" s="1249" t="s">
        <v>589</v>
      </c>
      <c r="G4012" s="1630">
        <v>5</v>
      </c>
      <c r="H4012" s="1630">
        <v>2008</v>
      </c>
      <c r="I4012" s="1308">
        <v>169.315</v>
      </c>
      <c r="J4012" s="1630">
        <f t="shared" si="367"/>
        <v>100</v>
      </c>
      <c r="K4012" s="1308">
        <f t="shared" si="364"/>
        <v>0</v>
      </c>
      <c r="L4012" s="1630"/>
      <c r="M4012" s="1308"/>
      <c r="N4012" s="1308">
        <f t="shared" si="365"/>
        <v>0</v>
      </c>
      <c r="O4012" s="1630"/>
      <c r="P4012" s="1308"/>
      <c r="Q4012" s="1308">
        <f t="shared" si="366"/>
        <v>0</v>
      </c>
      <c r="R4012" s="2096"/>
    </row>
    <row r="4013" spans="3:18">
      <c r="C4013" s="1244">
        <v>56</v>
      </c>
      <c r="D4013" s="1443" t="s">
        <v>3246</v>
      </c>
      <c r="E4013" s="1245">
        <v>10</v>
      </c>
      <c r="F4013" s="1249" t="s">
        <v>589</v>
      </c>
      <c r="G4013" s="1630">
        <v>2</v>
      </c>
      <c r="H4013" s="1630">
        <v>2008</v>
      </c>
      <c r="I4013" s="1308">
        <v>132.25200000000001</v>
      </c>
      <c r="J4013" s="1630">
        <f t="shared" si="367"/>
        <v>100</v>
      </c>
      <c r="K4013" s="1308">
        <f t="shared" si="364"/>
        <v>0</v>
      </c>
      <c r="L4013" s="1630"/>
      <c r="M4013" s="1308"/>
      <c r="N4013" s="1308">
        <f t="shared" si="365"/>
        <v>0</v>
      </c>
      <c r="O4013" s="1630"/>
      <c r="P4013" s="1308"/>
      <c r="Q4013" s="1308">
        <f t="shared" si="366"/>
        <v>0</v>
      </c>
      <c r="R4013" s="2096"/>
    </row>
    <row r="4014" spans="3:18">
      <c r="C4014" s="1244">
        <v>57</v>
      </c>
      <c r="D4014" s="1443" t="s">
        <v>3247</v>
      </c>
      <c r="E4014" s="1245">
        <v>10</v>
      </c>
      <c r="F4014" s="1249" t="s">
        <v>589</v>
      </c>
      <c r="G4014" s="1630">
        <v>4</v>
      </c>
      <c r="H4014" s="1630">
        <v>2008</v>
      </c>
      <c r="I4014" s="1308">
        <v>263.67200000000003</v>
      </c>
      <c r="J4014" s="1630">
        <f t="shared" si="367"/>
        <v>100</v>
      </c>
      <c r="K4014" s="1308">
        <f t="shared" si="364"/>
        <v>0</v>
      </c>
      <c r="L4014" s="1630"/>
      <c r="M4014" s="1308"/>
      <c r="N4014" s="1308">
        <f t="shared" si="365"/>
        <v>0</v>
      </c>
      <c r="O4014" s="1630"/>
      <c r="P4014" s="1308"/>
      <c r="Q4014" s="1308">
        <f t="shared" si="366"/>
        <v>0</v>
      </c>
      <c r="R4014" s="2096"/>
    </row>
    <row r="4015" spans="3:18">
      <c r="C4015" s="1244">
        <v>58</v>
      </c>
      <c r="D4015" s="1443" t="s">
        <v>3248</v>
      </c>
      <c r="E4015" s="1245">
        <v>10</v>
      </c>
      <c r="F4015" s="1249" t="s">
        <v>589</v>
      </c>
      <c r="G4015" s="1630">
        <v>1</v>
      </c>
      <c r="H4015" s="1630">
        <v>2008</v>
      </c>
      <c r="I4015" s="1308">
        <v>233.01499999999999</v>
      </c>
      <c r="J4015" s="1630">
        <f t="shared" si="367"/>
        <v>100</v>
      </c>
      <c r="K4015" s="1308">
        <f t="shared" si="364"/>
        <v>0</v>
      </c>
      <c r="L4015" s="1630"/>
      <c r="M4015" s="1308"/>
      <c r="N4015" s="1308">
        <f t="shared" si="365"/>
        <v>0</v>
      </c>
      <c r="O4015" s="1630"/>
      <c r="P4015" s="1308"/>
      <c r="Q4015" s="1308">
        <f t="shared" si="366"/>
        <v>0</v>
      </c>
      <c r="R4015" s="2096"/>
    </row>
    <row r="4016" spans="3:18">
      <c r="C4016" s="1244">
        <v>59</v>
      </c>
      <c r="D4016" s="1443" t="s">
        <v>3249</v>
      </c>
      <c r="E4016" s="1245">
        <v>10</v>
      </c>
      <c r="F4016" s="1249" t="s">
        <v>589</v>
      </c>
      <c r="G4016" s="1630">
        <v>1</v>
      </c>
      <c r="H4016" s="1630">
        <v>2008</v>
      </c>
      <c r="I4016" s="1308">
        <v>57.939</v>
      </c>
      <c r="J4016" s="1630">
        <f t="shared" si="367"/>
        <v>100</v>
      </c>
      <c r="K4016" s="1308">
        <f t="shared" si="364"/>
        <v>0</v>
      </c>
      <c r="L4016" s="1630"/>
      <c r="M4016" s="1308"/>
      <c r="N4016" s="1308">
        <f t="shared" si="365"/>
        <v>0</v>
      </c>
      <c r="O4016" s="1630"/>
      <c r="P4016" s="1308"/>
      <c r="Q4016" s="1308">
        <f t="shared" si="366"/>
        <v>0</v>
      </c>
      <c r="R4016" s="2096"/>
    </row>
    <row r="4017" spans="1:18">
      <c r="C4017" s="1244">
        <v>60</v>
      </c>
      <c r="D4017" s="1443" t="s">
        <v>3250</v>
      </c>
      <c r="E4017" s="1245">
        <v>10</v>
      </c>
      <c r="F4017" s="1249" t="s">
        <v>589</v>
      </c>
      <c r="G4017" s="1630">
        <v>2</v>
      </c>
      <c r="H4017" s="1630">
        <v>2008</v>
      </c>
      <c r="I4017" s="1308">
        <v>167.24199999999999</v>
      </c>
      <c r="J4017" s="1630">
        <f t="shared" si="367"/>
        <v>100</v>
      </c>
      <c r="K4017" s="1308">
        <f t="shared" si="364"/>
        <v>0</v>
      </c>
      <c r="L4017" s="1630"/>
      <c r="M4017" s="1308"/>
      <c r="N4017" s="1308">
        <f t="shared" si="365"/>
        <v>0</v>
      </c>
      <c r="O4017" s="1630"/>
      <c r="P4017" s="1308"/>
      <c r="Q4017" s="1308">
        <f t="shared" si="366"/>
        <v>0</v>
      </c>
      <c r="R4017" s="2096"/>
    </row>
    <row r="4018" spans="1:18" ht="27">
      <c r="C4018" s="1244">
        <v>61</v>
      </c>
      <c r="D4018" s="1443" t="s">
        <v>3251</v>
      </c>
      <c r="E4018" s="1245">
        <v>10</v>
      </c>
      <c r="F4018" s="1249" t="s">
        <v>589</v>
      </c>
      <c r="G4018" s="1630">
        <v>2</v>
      </c>
      <c r="H4018" s="1630">
        <v>2013</v>
      </c>
      <c r="I4018" s="1308">
        <v>178.524</v>
      </c>
      <c r="J4018" s="1630">
        <f t="shared" si="367"/>
        <v>100</v>
      </c>
      <c r="K4018" s="1308">
        <f t="shared" si="364"/>
        <v>0</v>
      </c>
      <c r="L4018" s="1630"/>
      <c r="M4018" s="1308"/>
      <c r="N4018" s="1308">
        <f t="shared" si="365"/>
        <v>0</v>
      </c>
      <c r="O4018" s="1630"/>
      <c r="P4018" s="1308"/>
      <c r="Q4018" s="1308">
        <f t="shared" si="366"/>
        <v>0</v>
      </c>
      <c r="R4018" s="2096"/>
    </row>
    <row r="4019" spans="1:18">
      <c r="C4019" s="1244">
        <v>62</v>
      </c>
      <c r="D4019" s="1443" t="s">
        <v>3252</v>
      </c>
      <c r="E4019" s="1245">
        <v>10</v>
      </c>
      <c r="F4019" s="1249" t="s">
        <v>589</v>
      </c>
      <c r="G4019" s="1630">
        <v>1</v>
      </c>
      <c r="H4019" s="1630">
        <v>2019</v>
      </c>
      <c r="I4019" s="1308">
        <v>210</v>
      </c>
      <c r="J4019" s="1630">
        <f t="shared" si="367"/>
        <v>40</v>
      </c>
      <c r="K4019" s="1308">
        <f t="shared" ref="K4019:K4081" si="368">IF(J4019=100,0,I4019-I4019*J4019%)</f>
        <v>126</v>
      </c>
      <c r="L4019" s="1630"/>
      <c r="M4019" s="1308"/>
      <c r="N4019" s="1308">
        <f t="shared" si="365"/>
        <v>0</v>
      </c>
      <c r="O4019" s="1630"/>
      <c r="P4019" s="1308"/>
      <c r="Q4019" s="1308">
        <f t="shared" si="366"/>
        <v>0</v>
      </c>
      <c r="R4019" s="2096"/>
    </row>
    <row r="4020" spans="1:18">
      <c r="C4020" s="1244">
        <v>63</v>
      </c>
      <c r="D4020" s="1443" t="s">
        <v>3253</v>
      </c>
      <c r="E4020" s="1245">
        <v>10</v>
      </c>
      <c r="F4020" s="1249" t="s">
        <v>589</v>
      </c>
      <c r="G4020" s="1630">
        <v>2</v>
      </c>
      <c r="H4020" s="1630">
        <v>2019</v>
      </c>
      <c r="I4020" s="1308">
        <v>210</v>
      </c>
      <c r="J4020" s="1630">
        <f t="shared" si="367"/>
        <v>40</v>
      </c>
      <c r="K4020" s="1308">
        <f t="shared" si="368"/>
        <v>126</v>
      </c>
      <c r="L4020" s="1630"/>
      <c r="M4020" s="1308"/>
      <c r="N4020" s="1308">
        <f t="shared" si="365"/>
        <v>0</v>
      </c>
      <c r="O4020" s="1630"/>
      <c r="P4020" s="1308"/>
      <c r="Q4020" s="1308">
        <f t="shared" si="366"/>
        <v>0</v>
      </c>
      <c r="R4020" s="2096"/>
    </row>
    <row r="4021" spans="1:18">
      <c r="C4021" s="1244">
        <v>64</v>
      </c>
      <c r="D4021" s="1444" t="s">
        <v>3254</v>
      </c>
      <c r="E4021" s="1246">
        <v>10</v>
      </c>
      <c r="F4021" s="1250" t="s">
        <v>589</v>
      </c>
      <c r="G4021" s="1631">
        <v>1</v>
      </c>
      <c r="H4021" s="1631">
        <v>2019</v>
      </c>
      <c r="I4021" s="1309">
        <v>54.99</v>
      </c>
      <c r="J4021" s="1630">
        <f t="shared" si="367"/>
        <v>40</v>
      </c>
      <c r="K4021" s="1308">
        <f t="shared" si="368"/>
        <v>32.994</v>
      </c>
      <c r="L4021" s="1630"/>
      <c r="M4021" s="1308"/>
      <c r="N4021" s="1308">
        <f t="shared" si="365"/>
        <v>0</v>
      </c>
      <c r="O4021" s="1630"/>
      <c r="P4021" s="1308"/>
      <c r="Q4021" s="1308">
        <f t="shared" si="366"/>
        <v>0</v>
      </c>
      <c r="R4021" s="2096"/>
    </row>
    <row r="4022" spans="1:18">
      <c r="C4022" s="1244">
        <v>65</v>
      </c>
      <c r="D4022" s="1444" t="s">
        <v>3255</v>
      </c>
      <c r="E4022" s="1246">
        <v>10</v>
      </c>
      <c r="F4022" s="1250" t="s">
        <v>589</v>
      </c>
      <c r="G4022" s="1631">
        <v>2</v>
      </c>
      <c r="H4022" s="1631">
        <v>2019</v>
      </c>
      <c r="I4022" s="1309">
        <v>146</v>
      </c>
      <c r="J4022" s="1630">
        <f t="shared" si="367"/>
        <v>40</v>
      </c>
      <c r="K4022" s="1308">
        <f t="shared" si="368"/>
        <v>87.6</v>
      </c>
      <c r="L4022" s="1630"/>
      <c r="M4022" s="1308"/>
      <c r="N4022" s="1308">
        <f t="shared" si="365"/>
        <v>0</v>
      </c>
      <c r="O4022" s="1630"/>
      <c r="P4022" s="1308"/>
      <c r="Q4022" s="1308">
        <f t="shared" si="366"/>
        <v>0</v>
      </c>
      <c r="R4022" s="2096"/>
    </row>
    <row r="4023" spans="1:18" ht="27">
      <c r="C4023" s="1244">
        <v>66</v>
      </c>
      <c r="D4023" s="1444" t="s">
        <v>3256</v>
      </c>
      <c r="E4023" s="1246">
        <v>10</v>
      </c>
      <c r="F4023" s="1250" t="s">
        <v>589</v>
      </c>
      <c r="G4023" s="1631">
        <v>2</v>
      </c>
      <c r="H4023" s="1631">
        <v>2019</v>
      </c>
      <c r="I4023" s="1309">
        <v>189.96</v>
      </c>
      <c r="J4023" s="1630">
        <f t="shared" si="367"/>
        <v>40</v>
      </c>
      <c r="K4023" s="1308">
        <f t="shared" si="368"/>
        <v>113.976</v>
      </c>
      <c r="L4023" s="1630"/>
      <c r="M4023" s="1308"/>
      <c r="N4023" s="1308">
        <f t="shared" si="365"/>
        <v>0</v>
      </c>
      <c r="O4023" s="1630"/>
      <c r="P4023" s="1308"/>
      <c r="Q4023" s="1308">
        <f t="shared" si="366"/>
        <v>0</v>
      </c>
      <c r="R4023" s="2096"/>
    </row>
    <row r="4024" spans="1:18" ht="27">
      <c r="C4024" s="1244">
        <v>67</v>
      </c>
      <c r="D4024" s="1444" t="s">
        <v>3052</v>
      </c>
      <c r="E4024" s="1246">
        <v>10</v>
      </c>
      <c r="F4024" s="1250" t="s">
        <v>589</v>
      </c>
      <c r="G4024" s="1631">
        <v>3</v>
      </c>
      <c r="H4024" s="1631">
        <v>2019</v>
      </c>
      <c r="I4024" s="1309">
        <v>56.7</v>
      </c>
      <c r="J4024" s="1630">
        <f t="shared" si="367"/>
        <v>40</v>
      </c>
      <c r="K4024" s="1308">
        <f t="shared" si="368"/>
        <v>34.019999999999996</v>
      </c>
      <c r="L4024" s="1630"/>
      <c r="M4024" s="1308"/>
      <c r="N4024" s="1308">
        <f t="shared" ref="N4024:N4042" si="369">+L4024*M4024</f>
        <v>0</v>
      </c>
      <c r="O4024" s="1630"/>
      <c r="P4024" s="1308"/>
      <c r="Q4024" s="1308">
        <f t="shared" ref="Q4024:Q4042" si="370">+O4024*P4024</f>
        <v>0</v>
      </c>
      <c r="R4024" s="2096"/>
    </row>
    <row r="4025" spans="1:18" ht="27">
      <c r="C4025" s="1244">
        <v>68</v>
      </c>
      <c r="D4025" s="1444" t="s">
        <v>3257</v>
      </c>
      <c r="E4025" s="1246">
        <v>10</v>
      </c>
      <c r="F4025" s="1250" t="s">
        <v>589</v>
      </c>
      <c r="G4025" s="1631">
        <v>6</v>
      </c>
      <c r="H4025" s="1631">
        <v>2020</v>
      </c>
      <c r="I4025" s="1309">
        <v>95.22</v>
      </c>
      <c r="J4025" s="1630">
        <f t="shared" si="367"/>
        <v>30</v>
      </c>
      <c r="K4025" s="1308">
        <f t="shared" si="368"/>
        <v>66.653999999999996</v>
      </c>
      <c r="L4025" s="1630"/>
      <c r="M4025" s="1308"/>
      <c r="N4025" s="1308">
        <f t="shared" si="369"/>
        <v>0</v>
      </c>
      <c r="O4025" s="1630"/>
      <c r="P4025" s="1308"/>
      <c r="Q4025" s="1308">
        <f t="shared" si="370"/>
        <v>0</v>
      </c>
      <c r="R4025" s="2096"/>
    </row>
    <row r="4026" spans="1:18" ht="27">
      <c r="C4026" s="1244">
        <v>69</v>
      </c>
      <c r="D4026" s="1444" t="s">
        <v>3256</v>
      </c>
      <c r="E4026" s="1246">
        <v>10</v>
      </c>
      <c r="F4026" s="1250" t="s">
        <v>589</v>
      </c>
      <c r="G4026" s="1631">
        <v>2</v>
      </c>
      <c r="H4026" s="1631">
        <v>2020</v>
      </c>
      <c r="I4026" s="1309">
        <v>153.96</v>
      </c>
      <c r="J4026" s="1630">
        <f t="shared" si="367"/>
        <v>30</v>
      </c>
      <c r="K4026" s="1308">
        <f t="shared" si="368"/>
        <v>107.77200000000001</v>
      </c>
      <c r="L4026" s="1630"/>
      <c r="M4026" s="1308"/>
      <c r="N4026" s="1308">
        <f t="shared" si="369"/>
        <v>0</v>
      </c>
      <c r="O4026" s="1630"/>
      <c r="P4026" s="1308"/>
      <c r="Q4026" s="1308">
        <f t="shared" si="370"/>
        <v>0</v>
      </c>
      <c r="R4026" s="2096"/>
    </row>
    <row r="4027" spans="1:18">
      <c r="C4027" s="1244">
        <v>70</v>
      </c>
      <c r="D4027" s="1444" t="s">
        <v>3258</v>
      </c>
      <c r="E4027" s="1246">
        <v>10</v>
      </c>
      <c r="F4027" s="1250" t="s">
        <v>589</v>
      </c>
      <c r="G4027" s="1631">
        <v>6</v>
      </c>
      <c r="H4027" s="1631">
        <v>2020</v>
      </c>
      <c r="I4027" s="1309">
        <v>181.98</v>
      </c>
      <c r="J4027" s="1630">
        <f t="shared" si="367"/>
        <v>30</v>
      </c>
      <c r="K4027" s="1308">
        <f t="shared" si="368"/>
        <v>127.386</v>
      </c>
      <c r="L4027" s="1630"/>
      <c r="M4027" s="1308"/>
      <c r="N4027" s="1308">
        <f t="shared" si="369"/>
        <v>0</v>
      </c>
      <c r="O4027" s="1630"/>
      <c r="P4027" s="1308"/>
      <c r="Q4027" s="1308">
        <f t="shared" si="370"/>
        <v>0</v>
      </c>
      <c r="R4027" s="2096"/>
    </row>
    <row r="4028" spans="1:18" ht="27">
      <c r="C4028" s="1244">
        <v>71</v>
      </c>
      <c r="D4028" s="1444" t="s">
        <v>3259</v>
      </c>
      <c r="E4028" s="1246">
        <v>10</v>
      </c>
      <c r="F4028" s="1250" t="s">
        <v>589</v>
      </c>
      <c r="G4028" s="1631">
        <v>2</v>
      </c>
      <c r="H4028" s="1631">
        <v>2020</v>
      </c>
      <c r="I4028" s="1309">
        <v>31.74</v>
      </c>
      <c r="J4028" s="1630">
        <f t="shared" si="367"/>
        <v>30</v>
      </c>
      <c r="K4028" s="1308">
        <f t="shared" si="368"/>
        <v>22.218</v>
      </c>
      <c r="L4028" s="1630"/>
      <c r="M4028" s="1308"/>
      <c r="N4028" s="1308">
        <f t="shared" si="369"/>
        <v>0</v>
      </c>
      <c r="O4028" s="1630"/>
      <c r="P4028" s="1308"/>
      <c r="Q4028" s="1308">
        <f t="shared" si="370"/>
        <v>0</v>
      </c>
      <c r="R4028" s="2096"/>
    </row>
    <row r="4029" spans="1:18" ht="27">
      <c r="C4029" s="1244">
        <v>72</v>
      </c>
      <c r="D4029" s="1444" t="s">
        <v>3256</v>
      </c>
      <c r="E4029" s="1246">
        <v>10</v>
      </c>
      <c r="F4029" s="1250" t="s">
        <v>589</v>
      </c>
      <c r="G4029" s="1631">
        <v>1</v>
      </c>
      <c r="H4029" s="1631">
        <v>2020</v>
      </c>
      <c r="I4029" s="1309">
        <v>76.98</v>
      </c>
      <c r="J4029" s="1630">
        <f t="shared" si="367"/>
        <v>30</v>
      </c>
      <c r="K4029" s="1308">
        <f t="shared" si="368"/>
        <v>53.886000000000003</v>
      </c>
      <c r="L4029" s="1630"/>
      <c r="M4029" s="1308"/>
      <c r="N4029" s="1308">
        <f t="shared" si="369"/>
        <v>0</v>
      </c>
      <c r="O4029" s="1630"/>
      <c r="P4029" s="1308"/>
      <c r="Q4029" s="1308">
        <f t="shared" si="370"/>
        <v>0</v>
      </c>
      <c r="R4029" s="2096"/>
    </row>
    <row r="4030" spans="1:18">
      <c r="C4030" s="1244">
        <v>73</v>
      </c>
      <c r="D4030" s="1444" t="s">
        <v>3260</v>
      </c>
      <c r="E4030" s="1246">
        <v>10</v>
      </c>
      <c r="F4030" s="1250" t="s">
        <v>589</v>
      </c>
      <c r="G4030" s="1631">
        <v>1</v>
      </c>
      <c r="H4030" s="1631">
        <v>2016</v>
      </c>
      <c r="I4030" s="1309">
        <v>68.313999999999993</v>
      </c>
      <c r="J4030" s="1630">
        <f t="shared" si="367"/>
        <v>70</v>
      </c>
      <c r="K4030" s="1308">
        <f t="shared" si="368"/>
        <v>20.494199999999999</v>
      </c>
      <c r="L4030" s="1630"/>
      <c r="M4030" s="1308"/>
      <c r="N4030" s="1308">
        <f t="shared" si="369"/>
        <v>0</v>
      </c>
      <c r="O4030" s="1630"/>
      <c r="P4030" s="1308"/>
      <c r="Q4030" s="1308">
        <f t="shared" si="370"/>
        <v>0</v>
      </c>
      <c r="R4030" s="2096"/>
    </row>
    <row r="4031" spans="1:18" s="1261" customFormat="1" ht="27">
      <c r="A4031" s="1361"/>
      <c r="B4031" s="1361"/>
      <c r="C4031" s="1244">
        <v>74</v>
      </c>
      <c r="D4031" s="1444" t="s">
        <v>3261</v>
      </c>
      <c r="E4031" s="1246">
        <v>10</v>
      </c>
      <c r="F4031" s="1250" t="s">
        <v>589</v>
      </c>
      <c r="G4031" s="1631">
        <v>3</v>
      </c>
      <c r="H4031" s="1631">
        <v>2020</v>
      </c>
      <c r="I4031" s="1309">
        <v>230.94</v>
      </c>
      <c r="J4031" s="1630">
        <f t="shared" si="367"/>
        <v>30</v>
      </c>
      <c r="K4031" s="1308">
        <f t="shared" si="368"/>
        <v>161.65800000000002</v>
      </c>
      <c r="L4031" s="1631"/>
      <c r="M4031" s="1309"/>
      <c r="N4031" s="1309">
        <f t="shared" si="369"/>
        <v>0</v>
      </c>
      <c r="O4031" s="1631"/>
      <c r="P4031" s="1309"/>
      <c r="Q4031" s="1309">
        <f t="shared" si="370"/>
        <v>0</v>
      </c>
      <c r="R4031" s="2096"/>
    </row>
    <row r="4032" spans="1:18" s="1261" customFormat="1">
      <c r="A4032" s="1361"/>
      <c r="B4032" s="1361"/>
      <c r="C4032" s="1244">
        <v>75</v>
      </c>
      <c r="D4032" s="1444" t="s">
        <v>2925</v>
      </c>
      <c r="E4032" s="1246">
        <v>10</v>
      </c>
      <c r="F4032" s="1250" t="s">
        <v>589</v>
      </c>
      <c r="G4032" s="1631">
        <v>1</v>
      </c>
      <c r="H4032" s="1631">
        <v>2008</v>
      </c>
      <c r="I4032" s="1309">
        <v>176.33592000000002</v>
      </c>
      <c r="J4032" s="1630">
        <f t="shared" si="367"/>
        <v>100</v>
      </c>
      <c r="K4032" s="1308">
        <f t="shared" si="368"/>
        <v>0</v>
      </c>
      <c r="L4032" s="1630"/>
      <c r="M4032" s="1308"/>
      <c r="N4032" s="1308">
        <f t="shared" si="369"/>
        <v>0</v>
      </c>
      <c r="O4032" s="1630"/>
      <c r="P4032" s="1308"/>
      <c r="Q4032" s="1308">
        <f t="shared" si="370"/>
        <v>0</v>
      </c>
      <c r="R4032" s="2096"/>
    </row>
    <row r="4033" spans="1:18" s="1261" customFormat="1">
      <c r="A4033" s="1361"/>
      <c r="B4033" s="1361"/>
      <c r="C4033" s="1244">
        <v>76</v>
      </c>
      <c r="D4033" s="1444" t="s">
        <v>3262</v>
      </c>
      <c r="E4033" s="1246">
        <v>10</v>
      </c>
      <c r="F4033" s="1250" t="s">
        <v>589</v>
      </c>
      <c r="G4033" s="1631">
        <v>1</v>
      </c>
      <c r="H4033" s="1631">
        <v>2008</v>
      </c>
      <c r="I4033" s="1309">
        <v>75.572539999999989</v>
      </c>
      <c r="J4033" s="1630">
        <f t="shared" si="367"/>
        <v>100</v>
      </c>
      <c r="K4033" s="1308">
        <f t="shared" si="368"/>
        <v>0</v>
      </c>
      <c r="L4033" s="1630"/>
      <c r="M4033" s="1308"/>
      <c r="N4033" s="1308">
        <f t="shared" si="369"/>
        <v>0</v>
      </c>
      <c r="O4033" s="1630"/>
      <c r="P4033" s="1308"/>
      <c r="Q4033" s="1308">
        <f t="shared" si="370"/>
        <v>0</v>
      </c>
      <c r="R4033" s="2096"/>
    </row>
    <row r="4034" spans="1:18" s="1261" customFormat="1">
      <c r="A4034" s="1361"/>
      <c r="B4034" s="1361"/>
      <c r="C4034" s="1244">
        <v>77</v>
      </c>
      <c r="D4034" s="1444" t="s">
        <v>3263</v>
      </c>
      <c r="E4034" s="1246">
        <v>10</v>
      </c>
      <c r="F4034" s="1250" t="s">
        <v>589</v>
      </c>
      <c r="G4034" s="1631">
        <v>1</v>
      </c>
      <c r="H4034" s="1631">
        <v>2008</v>
      </c>
      <c r="I4034" s="1309">
        <v>75.572539999999989</v>
      </c>
      <c r="J4034" s="1630">
        <f t="shared" si="367"/>
        <v>100</v>
      </c>
      <c r="K4034" s="1308">
        <f t="shared" si="368"/>
        <v>0</v>
      </c>
      <c r="L4034" s="1630"/>
      <c r="M4034" s="1308"/>
      <c r="N4034" s="1308">
        <f t="shared" si="369"/>
        <v>0</v>
      </c>
      <c r="O4034" s="1630"/>
      <c r="P4034" s="1308"/>
      <c r="Q4034" s="1308">
        <f t="shared" si="370"/>
        <v>0</v>
      </c>
      <c r="R4034" s="2096"/>
    </row>
    <row r="4035" spans="1:18" s="1261" customFormat="1">
      <c r="A4035" s="1361"/>
      <c r="B4035" s="1361"/>
      <c r="C4035" s="1244">
        <v>78</v>
      </c>
      <c r="D4035" s="1444" t="s">
        <v>3047</v>
      </c>
      <c r="E4035" s="1246">
        <v>10</v>
      </c>
      <c r="F4035" s="1250" t="s">
        <v>589</v>
      </c>
      <c r="G4035" s="1631">
        <v>2</v>
      </c>
      <c r="H4035" s="1631">
        <v>2008</v>
      </c>
      <c r="I4035" s="1309">
        <v>132.25193999999999</v>
      </c>
      <c r="J4035" s="1630">
        <f t="shared" si="367"/>
        <v>100</v>
      </c>
      <c r="K4035" s="1308">
        <f t="shared" si="368"/>
        <v>0</v>
      </c>
      <c r="L4035" s="1630"/>
      <c r="M4035" s="1308"/>
      <c r="N4035" s="1308">
        <f t="shared" si="369"/>
        <v>0</v>
      </c>
      <c r="O4035" s="1630"/>
      <c r="P4035" s="1308"/>
      <c r="Q4035" s="1308">
        <f t="shared" si="370"/>
        <v>0</v>
      </c>
      <c r="R4035" s="2096"/>
    </row>
    <row r="4036" spans="1:18" s="1261" customFormat="1">
      <c r="A4036" s="1361"/>
      <c r="B4036" s="1361"/>
      <c r="C4036" s="1244">
        <v>79</v>
      </c>
      <c r="D4036" s="1444" t="s">
        <v>3264</v>
      </c>
      <c r="E4036" s="1246">
        <v>10</v>
      </c>
      <c r="F4036" s="1250" t="s">
        <v>589</v>
      </c>
      <c r="G4036" s="1631">
        <v>1</v>
      </c>
      <c r="H4036" s="1631">
        <v>2008</v>
      </c>
      <c r="I4036" s="1309">
        <v>233.01532999999998</v>
      </c>
      <c r="J4036" s="1630">
        <f t="shared" si="367"/>
        <v>100</v>
      </c>
      <c r="K4036" s="1308">
        <f t="shared" si="368"/>
        <v>0</v>
      </c>
      <c r="L4036" s="1630"/>
      <c r="M4036" s="1308"/>
      <c r="N4036" s="1308">
        <f t="shared" si="369"/>
        <v>0</v>
      </c>
      <c r="O4036" s="1630"/>
      <c r="P4036" s="1308"/>
      <c r="Q4036" s="1308">
        <f t="shared" si="370"/>
        <v>0</v>
      </c>
      <c r="R4036" s="2096"/>
    </row>
    <row r="4037" spans="1:18" s="1261" customFormat="1">
      <c r="A4037" s="1361"/>
      <c r="B4037" s="1361"/>
      <c r="C4037" s="1244">
        <v>80</v>
      </c>
      <c r="D4037" s="1444" t="s">
        <v>2952</v>
      </c>
      <c r="E4037" s="1246">
        <v>10</v>
      </c>
      <c r="F4037" s="1250" t="s">
        <v>589</v>
      </c>
      <c r="G4037" s="1631">
        <v>1</v>
      </c>
      <c r="H4037" s="1631">
        <v>2008</v>
      </c>
      <c r="I4037" s="1309">
        <v>253.14464000000001</v>
      </c>
      <c r="J4037" s="1630">
        <f t="shared" si="367"/>
        <v>100</v>
      </c>
      <c r="K4037" s="1308">
        <f t="shared" si="368"/>
        <v>0</v>
      </c>
      <c r="L4037" s="1630"/>
      <c r="M4037" s="1308"/>
      <c r="N4037" s="1308">
        <f t="shared" si="369"/>
        <v>0</v>
      </c>
      <c r="O4037" s="1630"/>
      <c r="P4037" s="1308"/>
      <c r="Q4037" s="1308">
        <f t="shared" si="370"/>
        <v>0</v>
      </c>
      <c r="R4037" s="2096"/>
    </row>
    <row r="4038" spans="1:18" s="1261" customFormat="1">
      <c r="A4038" s="1361"/>
      <c r="B4038" s="1361"/>
      <c r="C4038" s="1244">
        <v>81</v>
      </c>
      <c r="D4038" s="1444" t="s">
        <v>2940</v>
      </c>
      <c r="E4038" s="1246">
        <v>10</v>
      </c>
      <c r="F4038" s="1250" t="s">
        <v>589</v>
      </c>
      <c r="G4038" s="1631">
        <v>1</v>
      </c>
      <c r="H4038" s="1631">
        <v>2008</v>
      </c>
      <c r="I4038" s="1309">
        <v>201.52677</v>
      </c>
      <c r="J4038" s="1630">
        <f t="shared" si="367"/>
        <v>100</v>
      </c>
      <c r="K4038" s="1308">
        <f t="shared" si="368"/>
        <v>0</v>
      </c>
      <c r="L4038" s="1630"/>
      <c r="M4038" s="1308"/>
      <c r="N4038" s="1308">
        <f t="shared" si="369"/>
        <v>0</v>
      </c>
      <c r="O4038" s="1630"/>
      <c r="P4038" s="1308"/>
      <c r="Q4038" s="1308">
        <f t="shared" si="370"/>
        <v>0</v>
      </c>
      <c r="R4038" s="2096"/>
    </row>
    <row r="4039" spans="1:18">
      <c r="C4039" s="1244">
        <v>82</v>
      </c>
      <c r="D4039" s="1444" t="s">
        <v>2942</v>
      </c>
      <c r="E4039" s="1246">
        <v>10</v>
      </c>
      <c r="F4039" s="1250" t="s">
        <v>589</v>
      </c>
      <c r="G4039" s="1631">
        <v>2</v>
      </c>
      <c r="H4039" s="1631">
        <v>2014</v>
      </c>
      <c r="I4039" s="1309">
        <v>557.08799999999997</v>
      </c>
      <c r="J4039" s="1630">
        <f t="shared" si="367"/>
        <v>90</v>
      </c>
      <c r="K4039" s="1308">
        <f t="shared" si="368"/>
        <v>55.708799999999997</v>
      </c>
      <c r="L4039" s="1630"/>
      <c r="M4039" s="1308"/>
      <c r="N4039" s="1308">
        <f t="shared" si="369"/>
        <v>0</v>
      </c>
      <c r="O4039" s="1630"/>
      <c r="P4039" s="1308"/>
      <c r="Q4039" s="1308">
        <f t="shared" si="370"/>
        <v>0</v>
      </c>
      <c r="R4039" s="2096"/>
    </row>
    <row r="4040" spans="1:18">
      <c r="C4040" s="1244">
        <v>83</v>
      </c>
      <c r="D4040" s="1444" t="s">
        <v>3045</v>
      </c>
      <c r="E4040" s="1246">
        <v>10</v>
      </c>
      <c r="F4040" s="1250" t="s">
        <v>589</v>
      </c>
      <c r="G4040" s="1631">
        <v>4</v>
      </c>
      <c r="H4040" s="1631">
        <v>2005</v>
      </c>
      <c r="I4040" s="1309">
        <v>103.75460000000001</v>
      </c>
      <c r="J4040" s="1630">
        <f t="shared" si="367"/>
        <v>100</v>
      </c>
      <c r="K4040" s="1308">
        <f t="shared" si="368"/>
        <v>0</v>
      </c>
      <c r="L4040" s="1630"/>
      <c r="M4040" s="1308"/>
      <c r="N4040" s="1308">
        <f t="shared" si="369"/>
        <v>0</v>
      </c>
      <c r="O4040" s="1630"/>
      <c r="P4040" s="1308"/>
      <c r="Q4040" s="1308">
        <f t="shared" si="370"/>
        <v>0</v>
      </c>
      <c r="R4040" s="2096"/>
    </row>
    <row r="4041" spans="1:18">
      <c r="C4041" s="1244">
        <v>84</v>
      </c>
      <c r="D4041" s="1444" t="s">
        <v>3265</v>
      </c>
      <c r="E4041" s="1246">
        <v>10</v>
      </c>
      <c r="F4041" s="1250" t="s">
        <v>589</v>
      </c>
      <c r="G4041" s="1631">
        <v>3</v>
      </c>
      <c r="H4041" s="1631">
        <v>2008</v>
      </c>
      <c r="I4041" s="1309">
        <v>250.86303000000001</v>
      </c>
      <c r="J4041" s="1630">
        <f t="shared" si="367"/>
        <v>100</v>
      </c>
      <c r="K4041" s="1308">
        <f t="shared" si="368"/>
        <v>0</v>
      </c>
      <c r="L4041" s="1630"/>
      <c r="M4041" s="1308"/>
      <c r="N4041" s="1308">
        <f t="shared" si="369"/>
        <v>0</v>
      </c>
      <c r="O4041" s="1630"/>
      <c r="P4041" s="1308"/>
      <c r="Q4041" s="1308">
        <f t="shared" si="370"/>
        <v>0</v>
      </c>
      <c r="R4041" s="2096"/>
    </row>
    <row r="4042" spans="1:18">
      <c r="C4042" s="1244">
        <v>85</v>
      </c>
      <c r="D4042" s="1444" t="s">
        <v>3266</v>
      </c>
      <c r="E4042" s="1246">
        <v>10</v>
      </c>
      <c r="F4042" s="1250" t="s">
        <v>589</v>
      </c>
      <c r="G4042" s="1631">
        <v>1</v>
      </c>
      <c r="H4042" s="1631" t="s">
        <v>3267</v>
      </c>
      <c r="I4042" s="1309">
        <v>252</v>
      </c>
      <c r="J4042" s="1630">
        <f t="shared" si="367"/>
        <v>100</v>
      </c>
      <c r="K4042" s="1308">
        <f t="shared" si="368"/>
        <v>0</v>
      </c>
      <c r="L4042" s="1630"/>
      <c r="M4042" s="1308"/>
      <c r="N4042" s="1308">
        <f t="shared" si="369"/>
        <v>0</v>
      </c>
      <c r="O4042" s="1630"/>
      <c r="P4042" s="1308"/>
      <c r="Q4042" s="1308">
        <f t="shared" si="370"/>
        <v>0</v>
      </c>
      <c r="R4042" s="2096"/>
    </row>
    <row r="4043" spans="1:18">
      <c r="C4043" s="1267"/>
      <c r="D4043" s="1428" t="s">
        <v>2967</v>
      </c>
      <c r="E4043" s="1268"/>
      <c r="F4043" s="1284" t="s">
        <v>589</v>
      </c>
      <c r="G4043" s="1633">
        <v>30</v>
      </c>
      <c r="H4043" s="1633">
        <v>2005</v>
      </c>
      <c r="I4043" s="1311">
        <v>6244.7</v>
      </c>
      <c r="J4043" s="1633">
        <f t="shared" si="367"/>
        <v>100</v>
      </c>
      <c r="K4043" s="1311">
        <f t="shared" si="368"/>
        <v>0</v>
      </c>
      <c r="L4043" s="1633"/>
      <c r="M4043" s="1311"/>
      <c r="N4043" s="1311">
        <f>+L4043*M4043</f>
        <v>0</v>
      </c>
      <c r="O4043" s="1633"/>
      <c r="P4043" s="1311"/>
      <c r="Q4043" s="1311">
        <f>+O4043*P4043</f>
        <v>0</v>
      </c>
      <c r="R4043" s="2075" t="s">
        <v>527</v>
      </c>
    </row>
    <row r="4044" spans="1:18">
      <c r="C4044" s="1267"/>
      <c r="D4044" s="1428" t="s">
        <v>3400</v>
      </c>
      <c r="E4044" s="1268"/>
      <c r="F4044" s="1284" t="s">
        <v>589</v>
      </c>
      <c r="G4044" s="1633">
        <v>234</v>
      </c>
      <c r="H4044" s="1633">
        <v>2005</v>
      </c>
      <c r="I4044" s="1311">
        <v>7086.3</v>
      </c>
      <c r="J4044" s="1633">
        <f t="shared" si="367"/>
        <v>100</v>
      </c>
      <c r="K4044" s="1311">
        <f t="shared" si="368"/>
        <v>0</v>
      </c>
      <c r="L4044" s="1633"/>
      <c r="M4044" s="1311"/>
      <c r="N4044" s="1311">
        <f t="shared" ref="N4044:N4102" si="371">+L4044*M4044</f>
        <v>0</v>
      </c>
      <c r="O4044" s="1633"/>
      <c r="P4044" s="1311"/>
      <c r="Q4044" s="1311">
        <f t="shared" ref="Q4044:Q4102" si="372">+O4044*P4044</f>
        <v>0</v>
      </c>
      <c r="R4044" s="2076"/>
    </row>
    <row r="4045" spans="1:18">
      <c r="C4045" s="1267"/>
      <c r="D4045" s="1428" t="s">
        <v>2934</v>
      </c>
      <c r="E4045" s="1268"/>
      <c r="F4045" s="1284" t="s">
        <v>589</v>
      </c>
      <c r="G4045" s="1633">
        <v>1</v>
      </c>
      <c r="H4045" s="1633">
        <v>2005</v>
      </c>
      <c r="I4045" s="1311">
        <v>465</v>
      </c>
      <c r="J4045" s="1633">
        <f t="shared" ref="J4045:J4108" si="373">IF(($J$14-H4045)*J$3428&gt;100,100,($J$14-H4045)*J$3428)</f>
        <v>100</v>
      </c>
      <c r="K4045" s="1311">
        <f t="shared" si="368"/>
        <v>0</v>
      </c>
      <c r="L4045" s="1633"/>
      <c r="M4045" s="1311"/>
      <c r="N4045" s="1311">
        <f t="shared" si="371"/>
        <v>0</v>
      </c>
      <c r="O4045" s="1633"/>
      <c r="P4045" s="1311"/>
      <c r="Q4045" s="1311">
        <f t="shared" si="372"/>
        <v>0</v>
      </c>
      <c r="R4045" s="2076"/>
    </row>
    <row r="4046" spans="1:18">
      <c r="C4046" s="1267"/>
      <c r="D4046" s="1428" t="s">
        <v>2942</v>
      </c>
      <c r="E4046" s="1268"/>
      <c r="F4046" s="1284" t="s">
        <v>589</v>
      </c>
      <c r="G4046" s="1633">
        <v>2</v>
      </c>
      <c r="H4046" s="1633">
        <v>2005</v>
      </c>
      <c r="I4046" s="1311">
        <v>647.6</v>
      </c>
      <c r="J4046" s="1633">
        <f t="shared" si="373"/>
        <v>100</v>
      </c>
      <c r="K4046" s="1311">
        <f t="shared" si="368"/>
        <v>0</v>
      </c>
      <c r="L4046" s="1633"/>
      <c r="M4046" s="1311"/>
      <c r="N4046" s="1311">
        <f t="shared" si="371"/>
        <v>0</v>
      </c>
      <c r="O4046" s="1633"/>
      <c r="P4046" s="1311"/>
      <c r="Q4046" s="1311">
        <f t="shared" si="372"/>
        <v>0</v>
      </c>
      <c r="R4046" s="2076"/>
    </row>
    <row r="4047" spans="1:18">
      <c r="C4047" s="1267"/>
      <c r="D4047" s="1428" t="s">
        <v>3401</v>
      </c>
      <c r="E4047" s="1268"/>
      <c r="F4047" s="1284" t="s">
        <v>589</v>
      </c>
      <c r="G4047" s="1633">
        <v>48</v>
      </c>
      <c r="H4047" s="1633">
        <v>2005</v>
      </c>
      <c r="I4047" s="1311">
        <v>3853.9</v>
      </c>
      <c r="J4047" s="1633">
        <f t="shared" si="373"/>
        <v>100</v>
      </c>
      <c r="K4047" s="1311">
        <f t="shared" si="368"/>
        <v>0</v>
      </c>
      <c r="L4047" s="1633"/>
      <c r="M4047" s="1311"/>
      <c r="N4047" s="1311">
        <f t="shared" si="371"/>
        <v>0</v>
      </c>
      <c r="O4047" s="1633"/>
      <c r="P4047" s="1311"/>
      <c r="Q4047" s="1311">
        <f t="shared" si="372"/>
        <v>0</v>
      </c>
      <c r="R4047" s="2076"/>
    </row>
    <row r="4048" spans="1:18" ht="27">
      <c r="C4048" s="1267"/>
      <c r="D4048" s="1428" t="s">
        <v>3402</v>
      </c>
      <c r="E4048" s="1268"/>
      <c r="F4048" s="1284" t="s">
        <v>589</v>
      </c>
      <c r="G4048" s="1633">
        <v>1</v>
      </c>
      <c r="H4048" s="1633">
        <v>2005</v>
      </c>
      <c r="I4048" s="1311">
        <v>140.9</v>
      </c>
      <c r="J4048" s="1633">
        <f t="shared" si="373"/>
        <v>100</v>
      </c>
      <c r="K4048" s="1311">
        <f t="shared" si="368"/>
        <v>0</v>
      </c>
      <c r="L4048" s="1633"/>
      <c r="M4048" s="1311"/>
      <c r="N4048" s="1311">
        <f t="shared" si="371"/>
        <v>0</v>
      </c>
      <c r="O4048" s="1633"/>
      <c r="P4048" s="1311"/>
      <c r="Q4048" s="1311">
        <f t="shared" si="372"/>
        <v>0</v>
      </c>
      <c r="R4048" s="2076"/>
    </row>
    <row r="4049" spans="3:18">
      <c r="C4049" s="1267"/>
      <c r="D4049" s="1428" t="s">
        <v>3403</v>
      </c>
      <c r="E4049" s="1268"/>
      <c r="F4049" s="1284" t="s">
        <v>589</v>
      </c>
      <c r="G4049" s="1633">
        <v>16</v>
      </c>
      <c r="H4049" s="1633">
        <v>2005</v>
      </c>
      <c r="I4049" s="1311">
        <v>2182.1</v>
      </c>
      <c r="J4049" s="1633">
        <f t="shared" si="373"/>
        <v>100</v>
      </c>
      <c r="K4049" s="1311">
        <f t="shared" si="368"/>
        <v>0</v>
      </c>
      <c r="L4049" s="1633"/>
      <c r="M4049" s="1311"/>
      <c r="N4049" s="1311">
        <f t="shared" si="371"/>
        <v>0</v>
      </c>
      <c r="O4049" s="1633"/>
      <c r="P4049" s="1311"/>
      <c r="Q4049" s="1311">
        <f t="shared" si="372"/>
        <v>0</v>
      </c>
      <c r="R4049" s="2076"/>
    </row>
    <row r="4050" spans="3:18" ht="27">
      <c r="C4050" s="1267"/>
      <c r="D4050" s="1428" t="s">
        <v>3404</v>
      </c>
      <c r="E4050" s="1268"/>
      <c r="F4050" s="1284" t="s">
        <v>589</v>
      </c>
      <c r="G4050" s="1633">
        <v>17</v>
      </c>
      <c r="H4050" s="1633">
        <v>2005</v>
      </c>
      <c r="I4050" s="1311">
        <v>1111.2</v>
      </c>
      <c r="J4050" s="1633">
        <f t="shared" si="373"/>
        <v>100</v>
      </c>
      <c r="K4050" s="1311">
        <f t="shared" si="368"/>
        <v>0</v>
      </c>
      <c r="L4050" s="1633"/>
      <c r="M4050" s="1311"/>
      <c r="N4050" s="1311">
        <f t="shared" si="371"/>
        <v>0</v>
      </c>
      <c r="O4050" s="1633"/>
      <c r="P4050" s="1311"/>
      <c r="Q4050" s="1311">
        <f t="shared" si="372"/>
        <v>0</v>
      </c>
      <c r="R4050" s="2076"/>
    </row>
    <row r="4051" spans="3:18">
      <c r="C4051" s="1267"/>
      <c r="D4051" s="1428" t="s">
        <v>3405</v>
      </c>
      <c r="E4051" s="1268"/>
      <c r="F4051" s="1284" t="s">
        <v>589</v>
      </c>
      <c r="G4051" s="1633">
        <v>17</v>
      </c>
      <c r="H4051" s="1633">
        <v>2005</v>
      </c>
      <c r="I4051" s="1311">
        <v>1111.2</v>
      </c>
      <c r="J4051" s="1633">
        <f t="shared" si="373"/>
        <v>100</v>
      </c>
      <c r="K4051" s="1311">
        <f t="shared" si="368"/>
        <v>0</v>
      </c>
      <c r="L4051" s="1633"/>
      <c r="M4051" s="1311"/>
      <c r="N4051" s="1311">
        <f t="shared" si="371"/>
        <v>0</v>
      </c>
      <c r="O4051" s="1633"/>
      <c r="P4051" s="1311"/>
      <c r="Q4051" s="1311">
        <f t="shared" si="372"/>
        <v>0</v>
      </c>
      <c r="R4051" s="2076"/>
    </row>
    <row r="4052" spans="3:18" ht="27">
      <c r="C4052" s="1267"/>
      <c r="D4052" s="1428" t="s">
        <v>3406</v>
      </c>
      <c r="E4052" s="1268"/>
      <c r="F4052" s="1284" t="s">
        <v>589</v>
      </c>
      <c r="G4052" s="1633">
        <v>36</v>
      </c>
      <c r="H4052" s="1633">
        <v>2005</v>
      </c>
      <c r="I4052" s="1311">
        <v>2181.5</v>
      </c>
      <c r="J4052" s="1633">
        <f t="shared" si="373"/>
        <v>100</v>
      </c>
      <c r="K4052" s="1311">
        <f t="shared" si="368"/>
        <v>0</v>
      </c>
      <c r="L4052" s="1633"/>
      <c r="M4052" s="1311"/>
      <c r="N4052" s="1311">
        <f t="shared" si="371"/>
        <v>0</v>
      </c>
      <c r="O4052" s="1633"/>
      <c r="P4052" s="1311"/>
      <c r="Q4052" s="1311">
        <f t="shared" si="372"/>
        <v>0</v>
      </c>
      <c r="R4052" s="2076"/>
    </row>
    <row r="4053" spans="3:18">
      <c r="C4053" s="1267"/>
      <c r="D4053" s="1428" t="s">
        <v>3407</v>
      </c>
      <c r="E4053" s="1268"/>
      <c r="F4053" s="1284" t="s">
        <v>589</v>
      </c>
      <c r="G4053" s="1633">
        <v>32</v>
      </c>
      <c r="H4053" s="1633">
        <v>2005</v>
      </c>
      <c r="I4053" s="1311">
        <v>1924.9</v>
      </c>
      <c r="J4053" s="1633">
        <f t="shared" si="373"/>
        <v>100</v>
      </c>
      <c r="K4053" s="1311">
        <f t="shared" si="368"/>
        <v>0</v>
      </c>
      <c r="L4053" s="1633"/>
      <c r="M4053" s="1311"/>
      <c r="N4053" s="1311">
        <f t="shared" si="371"/>
        <v>0</v>
      </c>
      <c r="O4053" s="1633"/>
      <c r="P4053" s="1311"/>
      <c r="Q4053" s="1311">
        <f t="shared" si="372"/>
        <v>0</v>
      </c>
      <c r="R4053" s="2076"/>
    </row>
    <row r="4054" spans="3:18">
      <c r="C4054" s="1267"/>
      <c r="D4054" s="1428" t="s">
        <v>3408</v>
      </c>
      <c r="E4054" s="1268"/>
      <c r="F4054" s="1284" t="s">
        <v>589</v>
      </c>
      <c r="G4054" s="1633">
        <v>17</v>
      </c>
      <c r="H4054" s="1633">
        <v>2005</v>
      </c>
      <c r="I4054" s="1311">
        <v>1022.6</v>
      </c>
      <c r="J4054" s="1633">
        <f t="shared" si="373"/>
        <v>100</v>
      </c>
      <c r="K4054" s="1311">
        <f t="shared" si="368"/>
        <v>0</v>
      </c>
      <c r="L4054" s="1633"/>
      <c r="M4054" s="1311"/>
      <c r="N4054" s="1311">
        <f t="shared" si="371"/>
        <v>0</v>
      </c>
      <c r="O4054" s="1633"/>
      <c r="P4054" s="1311"/>
      <c r="Q4054" s="1311">
        <f t="shared" si="372"/>
        <v>0</v>
      </c>
      <c r="R4054" s="2076"/>
    </row>
    <row r="4055" spans="3:18">
      <c r="C4055" s="1267"/>
      <c r="D4055" s="1428" t="s">
        <v>3409</v>
      </c>
      <c r="E4055" s="1268"/>
      <c r="F4055" s="1284" t="s">
        <v>589</v>
      </c>
      <c r="G4055" s="1633">
        <v>35</v>
      </c>
      <c r="H4055" s="1633">
        <v>2005</v>
      </c>
      <c r="I4055" s="1311">
        <v>1750.7</v>
      </c>
      <c r="J4055" s="1633">
        <f t="shared" si="373"/>
        <v>100</v>
      </c>
      <c r="K4055" s="1311">
        <f t="shared" si="368"/>
        <v>0</v>
      </c>
      <c r="L4055" s="1633"/>
      <c r="M4055" s="1311"/>
      <c r="N4055" s="1311">
        <f t="shared" si="371"/>
        <v>0</v>
      </c>
      <c r="O4055" s="1633"/>
      <c r="P4055" s="1311"/>
      <c r="Q4055" s="1311">
        <f t="shared" si="372"/>
        <v>0</v>
      </c>
      <c r="R4055" s="2076"/>
    </row>
    <row r="4056" spans="3:18">
      <c r="C4056" s="1267"/>
      <c r="D4056" s="1428" t="s">
        <v>3410</v>
      </c>
      <c r="E4056" s="1268"/>
      <c r="F4056" s="1284" t="s">
        <v>589</v>
      </c>
      <c r="G4056" s="1633">
        <v>1</v>
      </c>
      <c r="H4056" s="1633">
        <v>2005</v>
      </c>
      <c r="I4056" s="1311">
        <v>192.9</v>
      </c>
      <c r="J4056" s="1633">
        <f t="shared" si="373"/>
        <v>100</v>
      </c>
      <c r="K4056" s="1311">
        <f t="shared" si="368"/>
        <v>0</v>
      </c>
      <c r="L4056" s="1633"/>
      <c r="M4056" s="1311"/>
      <c r="N4056" s="1311">
        <f t="shared" si="371"/>
        <v>0</v>
      </c>
      <c r="O4056" s="1633"/>
      <c r="P4056" s="1311"/>
      <c r="Q4056" s="1311">
        <f t="shared" si="372"/>
        <v>0</v>
      </c>
      <c r="R4056" s="2076"/>
    </row>
    <row r="4057" spans="3:18" ht="27">
      <c r="C4057" s="1267"/>
      <c r="D4057" s="1428" t="s">
        <v>3411</v>
      </c>
      <c r="E4057" s="1268"/>
      <c r="F4057" s="1284" t="s">
        <v>589</v>
      </c>
      <c r="G4057" s="1633">
        <v>17</v>
      </c>
      <c r="H4057" s="1633">
        <v>2005</v>
      </c>
      <c r="I4057" s="1311">
        <v>3737.3</v>
      </c>
      <c r="J4057" s="1633">
        <f t="shared" si="373"/>
        <v>100</v>
      </c>
      <c r="K4057" s="1311">
        <f t="shared" si="368"/>
        <v>0</v>
      </c>
      <c r="L4057" s="1633"/>
      <c r="M4057" s="1311"/>
      <c r="N4057" s="1311">
        <f t="shared" si="371"/>
        <v>0</v>
      </c>
      <c r="O4057" s="1633"/>
      <c r="P4057" s="1311"/>
      <c r="Q4057" s="1311">
        <f t="shared" si="372"/>
        <v>0</v>
      </c>
      <c r="R4057" s="2076"/>
    </row>
    <row r="4058" spans="3:18">
      <c r="C4058" s="1267"/>
      <c r="D4058" s="1428" t="s">
        <v>3216</v>
      </c>
      <c r="E4058" s="1268"/>
      <c r="F4058" s="1284" t="s">
        <v>589</v>
      </c>
      <c r="G4058" s="1633">
        <v>17</v>
      </c>
      <c r="H4058" s="1633">
        <v>2005</v>
      </c>
      <c r="I4058" s="1311">
        <v>2976</v>
      </c>
      <c r="J4058" s="1633">
        <f t="shared" si="373"/>
        <v>100</v>
      </c>
      <c r="K4058" s="1311">
        <f t="shared" si="368"/>
        <v>0</v>
      </c>
      <c r="L4058" s="1633"/>
      <c r="M4058" s="1311"/>
      <c r="N4058" s="1311">
        <f t="shared" si="371"/>
        <v>0</v>
      </c>
      <c r="O4058" s="1633"/>
      <c r="P4058" s="1311"/>
      <c r="Q4058" s="1311">
        <f t="shared" si="372"/>
        <v>0</v>
      </c>
      <c r="R4058" s="2076"/>
    </row>
    <row r="4059" spans="3:18">
      <c r="C4059" s="1267"/>
      <c r="D4059" s="1428" t="s">
        <v>3217</v>
      </c>
      <c r="E4059" s="1268"/>
      <c r="F4059" s="1284" t="s">
        <v>589</v>
      </c>
      <c r="G4059" s="1633">
        <v>37</v>
      </c>
      <c r="H4059" s="1633">
        <v>2005</v>
      </c>
      <c r="I4059" s="1311">
        <v>6477.2</v>
      </c>
      <c r="J4059" s="1633">
        <f t="shared" si="373"/>
        <v>100</v>
      </c>
      <c r="K4059" s="1311">
        <f t="shared" si="368"/>
        <v>0</v>
      </c>
      <c r="L4059" s="1633"/>
      <c r="M4059" s="1311"/>
      <c r="N4059" s="1311">
        <f t="shared" si="371"/>
        <v>0</v>
      </c>
      <c r="O4059" s="1633"/>
      <c r="P4059" s="1311"/>
      <c r="Q4059" s="1311">
        <f t="shared" si="372"/>
        <v>0</v>
      </c>
      <c r="R4059" s="2076"/>
    </row>
    <row r="4060" spans="3:18">
      <c r="C4060" s="1267"/>
      <c r="D4060" s="1428" t="s">
        <v>3412</v>
      </c>
      <c r="E4060" s="1268"/>
      <c r="F4060" s="1284" t="s">
        <v>589</v>
      </c>
      <c r="G4060" s="1633">
        <v>20</v>
      </c>
      <c r="H4060" s="1633">
        <v>2005</v>
      </c>
      <c r="I4060" s="1311">
        <v>926.3</v>
      </c>
      <c r="J4060" s="1633">
        <f t="shared" si="373"/>
        <v>100</v>
      </c>
      <c r="K4060" s="1311">
        <f t="shared" si="368"/>
        <v>0</v>
      </c>
      <c r="L4060" s="1633"/>
      <c r="M4060" s="1311"/>
      <c r="N4060" s="1311">
        <f t="shared" si="371"/>
        <v>0</v>
      </c>
      <c r="O4060" s="1633"/>
      <c r="P4060" s="1311"/>
      <c r="Q4060" s="1311">
        <f t="shared" si="372"/>
        <v>0</v>
      </c>
      <c r="R4060" s="2076"/>
    </row>
    <row r="4061" spans="3:18">
      <c r="C4061" s="1267"/>
      <c r="D4061" s="1428" t="s">
        <v>3413</v>
      </c>
      <c r="E4061" s="1268"/>
      <c r="F4061" s="1284" t="s">
        <v>589</v>
      </c>
      <c r="G4061" s="1633">
        <v>1</v>
      </c>
      <c r="H4061" s="1633">
        <v>2005</v>
      </c>
      <c r="I4061" s="1311">
        <v>302.39999999999998</v>
      </c>
      <c r="J4061" s="1633">
        <f t="shared" si="373"/>
        <v>100</v>
      </c>
      <c r="K4061" s="1311">
        <f t="shared" si="368"/>
        <v>0</v>
      </c>
      <c r="L4061" s="1633"/>
      <c r="M4061" s="1311"/>
      <c r="N4061" s="1311">
        <f t="shared" si="371"/>
        <v>0</v>
      </c>
      <c r="O4061" s="1633"/>
      <c r="P4061" s="1311"/>
      <c r="Q4061" s="1311">
        <f t="shared" si="372"/>
        <v>0</v>
      </c>
      <c r="R4061" s="2076"/>
    </row>
    <row r="4062" spans="3:18" ht="27">
      <c r="C4062" s="1267"/>
      <c r="D4062" s="1428" t="s">
        <v>3414</v>
      </c>
      <c r="E4062" s="1268"/>
      <c r="F4062" s="1284" t="s">
        <v>589</v>
      </c>
      <c r="G4062" s="1633">
        <v>5</v>
      </c>
      <c r="H4062" s="1633">
        <v>2005</v>
      </c>
      <c r="I4062" s="1311">
        <v>981.3</v>
      </c>
      <c r="J4062" s="1633">
        <f t="shared" si="373"/>
        <v>100</v>
      </c>
      <c r="K4062" s="1311">
        <f t="shared" si="368"/>
        <v>0</v>
      </c>
      <c r="L4062" s="1633"/>
      <c r="M4062" s="1311"/>
      <c r="N4062" s="1311">
        <f t="shared" si="371"/>
        <v>0</v>
      </c>
      <c r="O4062" s="1633"/>
      <c r="P4062" s="1311"/>
      <c r="Q4062" s="1311">
        <f t="shared" si="372"/>
        <v>0</v>
      </c>
      <c r="R4062" s="2076"/>
    </row>
    <row r="4063" spans="3:18">
      <c r="C4063" s="1267"/>
      <c r="D4063" s="1428" t="s">
        <v>3415</v>
      </c>
      <c r="E4063" s="1268"/>
      <c r="F4063" s="1284" t="s">
        <v>589</v>
      </c>
      <c r="G4063" s="1633">
        <v>4</v>
      </c>
      <c r="H4063" s="1633">
        <v>2005</v>
      </c>
      <c r="I4063" s="1311">
        <v>822.5</v>
      </c>
      <c r="J4063" s="1633">
        <f t="shared" si="373"/>
        <v>100</v>
      </c>
      <c r="K4063" s="1311">
        <f t="shared" si="368"/>
        <v>0</v>
      </c>
      <c r="L4063" s="1633"/>
      <c r="M4063" s="1311"/>
      <c r="N4063" s="1311">
        <f t="shared" si="371"/>
        <v>0</v>
      </c>
      <c r="O4063" s="1633"/>
      <c r="P4063" s="1311"/>
      <c r="Q4063" s="1311">
        <f t="shared" si="372"/>
        <v>0</v>
      </c>
      <c r="R4063" s="2076"/>
    </row>
    <row r="4064" spans="3:18">
      <c r="C4064" s="1267"/>
      <c r="D4064" s="1428" t="s">
        <v>3416</v>
      </c>
      <c r="E4064" s="1268"/>
      <c r="F4064" s="1284" t="s">
        <v>589</v>
      </c>
      <c r="G4064" s="1633">
        <v>4</v>
      </c>
      <c r="H4064" s="1633">
        <v>2005</v>
      </c>
      <c r="I4064" s="1311">
        <v>897.2</v>
      </c>
      <c r="J4064" s="1633">
        <f t="shared" si="373"/>
        <v>100</v>
      </c>
      <c r="K4064" s="1311">
        <f t="shared" si="368"/>
        <v>0</v>
      </c>
      <c r="L4064" s="1633"/>
      <c r="M4064" s="1311"/>
      <c r="N4064" s="1311">
        <f t="shared" si="371"/>
        <v>0</v>
      </c>
      <c r="O4064" s="1633"/>
      <c r="P4064" s="1311"/>
      <c r="Q4064" s="1311">
        <f t="shared" si="372"/>
        <v>0</v>
      </c>
      <c r="R4064" s="2076"/>
    </row>
    <row r="4065" spans="3:18">
      <c r="C4065" s="1267"/>
      <c r="D4065" s="1428" t="s">
        <v>3417</v>
      </c>
      <c r="E4065" s="1268"/>
      <c r="F4065" s="1284" t="s">
        <v>589</v>
      </c>
      <c r="G4065" s="1633">
        <v>2</v>
      </c>
      <c r="H4065" s="1633">
        <v>2005</v>
      </c>
      <c r="I4065" s="1311">
        <v>458</v>
      </c>
      <c r="J4065" s="1633">
        <f t="shared" si="373"/>
        <v>100</v>
      </c>
      <c r="K4065" s="1311">
        <f t="shared" si="368"/>
        <v>0</v>
      </c>
      <c r="L4065" s="1633"/>
      <c r="M4065" s="1311"/>
      <c r="N4065" s="1311">
        <f t="shared" si="371"/>
        <v>0</v>
      </c>
      <c r="O4065" s="1633"/>
      <c r="P4065" s="1311"/>
      <c r="Q4065" s="1311">
        <f t="shared" si="372"/>
        <v>0</v>
      </c>
      <c r="R4065" s="2076"/>
    </row>
    <row r="4066" spans="3:18">
      <c r="C4066" s="1267"/>
      <c r="D4066" s="1428" t="s">
        <v>2974</v>
      </c>
      <c r="E4066" s="1268"/>
      <c r="F4066" s="1284" t="s">
        <v>589</v>
      </c>
      <c r="G4066" s="1633">
        <v>6</v>
      </c>
      <c r="H4066" s="1633">
        <v>2005</v>
      </c>
      <c r="I4066" s="1311">
        <v>869.2</v>
      </c>
      <c r="J4066" s="1633">
        <f t="shared" si="373"/>
        <v>100</v>
      </c>
      <c r="K4066" s="1311">
        <f t="shared" si="368"/>
        <v>0</v>
      </c>
      <c r="L4066" s="1633"/>
      <c r="M4066" s="1311"/>
      <c r="N4066" s="1311">
        <f t="shared" si="371"/>
        <v>0</v>
      </c>
      <c r="O4066" s="1633"/>
      <c r="P4066" s="1311"/>
      <c r="Q4066" s="1311">
        <f t="shared" si="372"/>
        <v>0</v>
      </c>
      <c r="R4066" s="2076"/>
    </row>
    <row r="4067" spans="3:18">
      <c r="C4067" s="1267"/>
      <c r="D4067" s="1428" t="s">
        <v>3418</v>
      </c>
      <c r="E4067" s="1268"/>
      <c r="F4067" s="1284" t="s">
        <v>589</v>
      </c>
      <c r="G4067" s="1633">
        <v>17</v>
      </c>
      <c r="H4067" s="1633">
        <v>2005</v>
      </c>
      <c r="I4067" s="1311">
        <v>2264.1</v>
      </c>
      <c r="J4067" s="1633">
        <f t="shared" si="373"/>
        <v>100</v>
      </c>
      <c r="K4067" s="1311">
        <f t="shared" si="368"/>
        <v>0</v>
      </c>
      <c r="L4067" s="1633"/>
      <c r="M4067" s="1311"/>
      <c r="N4067" s="1311">
        <f t="shared" si="371"/>
        <v>0</v>
      </c>
      <c r="O4067" s="1633"/>
      <c r="P4067" s="1311"/>
      <c r="Q4067" s="1311">
        <f t="shared" si="372"/>
        <v>0</v>
      </c>
      <c r="R4067" s="2076"/>
    </row>
    <row r="4068" spans="3:18">
      <c r="C4068" s="1267"/>
      <c r="D4068" s="1428" t="s">
        <v>3419</v>
      </c>
      <c r="E4068" s="1268"/>
      <c r="F4068" s="1284" t="s">
        <v>589</v>
      </c>
      <c r="G4068" s="1633">
        <v>23</v>
      </c>
      <c r="H4068" s="1633">
        <v>2005</v>
      </c>
      <c r="I4068" s="1311">
        <v>4084.3</v>
      </c>
      <c r="J4068" s="1633">
        <f t="shared" si="373"/>
        <v>100</v>
      </c>
      <c r="K4068" s="1311">
        <f t="shared" si="368"/>
        <v>0</v>
      </c>
      <c r="L4068" s="1633"/>
      <c r="M4068" s="1311"/>
      <c r="N4068" s="1311">
        <f t="shared" si="371"/>
        <v>0</v>
      </c>
      <c r="O4068" s="1633"/>
      <c r="P4068" s="1311"/>
      <c r="Q4068" s="1311">
        <f t="shared" si="372"/>
        <v>0</v>
      </c>
      <c r="R4068" s="2076"/>
    </row>
    <row r="4069" spans="3:18">
      <c r="C4069" s="1267"/>
      <c r="D4069" s="1428" t="s">
        <v>3420</v>
      </c>
      <c r="E4069" s="1268"/>
      <c r="F4069" s="1284" t="s">
        <v>589</v>
      </c>
      <c r="G4069" s="1633">
        <v>28</v>
      </c>
      <c r="H4069" s="1633">
        <v>2005</v>
      </c>
      <c r="I4069" s="1311">
        <v>6542.3</v>
      </c>
      <c r="J4069" s="1633">
        <f t="shared" si="373"/>
        <v>100</v>
      </c>
      <c r="K4069" s="1311">
        <f t="shared" si="368"/>
        <v>0</v>
      </c>
      <c r="L4069" s="1633"/>
      <c r="M4069" s="1311"/>
      <c r="N4069" s="1311">
        <f t="shared" si="371"/>
        <v>0</v>
      </c>
      <c r="O4069" s="1633"/>
      <c r="P4069" s="1311"/>
      <c r="Q4069" s="1311">
        <f t="shared" si="372"/>
        <v>0</v>
      </c>
      <c r="R4069" s="2076"/>
    </row>
    <row r="4070" spans="3:18">
      <c r="C4070" s="1267"/>
      <c r="D4070" s="1428" t="s">
        <v>3421</v>
      </c>
      <c r="E4070" s="1268"/>
      <c r="F4070" s="1284" t="s">
        <v>589</v>
      </c>
      <c r="G4070" s="1633">
        <v>7</v>
      </c>
      <c r="H4070" s="1633">
        <v>2005</v>
      </c>
      <c r="I4070" s="1311">
        <v>1701</v>
      </c>
      <c r="J4070" s="1633">
        <f t="shared" si="373"/>
        <v>100</v>
      </c>
      <c r="K4070" s="1311">
        <f t="shared" si="368"/>
        <v>0</v>
      </c>
      <c r="L4070" s="1633"/>
      <c r="M4070" s="1311"/>
      <c r="N4070" s="1311">
        <f t="shared" si="371"/>
        <v>0</v>
      </c>
      <c r="O4070" s="1633"/>
      <c r="P4070" s="1311"/>
      <c r="Q4070" s="1311">
        <f t="shared" si="372"/>
        <v>0</v>
      </c>
      <c r="R4070" s="2076"/>
    </row>
    <row r="4071" spans="3:18">
      <c r="C4071" s="1267"/>
      <c r="D4071" s="1428" t="s">
        <v>3422</v>
      </c>
      <c r="E4071" s="1268"/>
      <c r="F4071" s="1284" t="s">
        <v>589</v>
      </c>
      <c r="G4071" s="1633">
        <v>2</v>
      </c>
      <c r="H4071" s="1633">
        <v>2005</v>
      </c>
      <c r="I4071" s="1311">
        <v>504.7</v>
      </c>
      <c r="J4071" s="1633">
        <f t="shared" si="373"/>
        <v>100</v>
      </c>
      <c r="K4071" s="1311">
        <f t="shared" si="368"/>
        <v>0</v>
      </c>
      <c r="L4071" s="1633"/>
      <c r="M4071" s="1311"/>
      <c r="N4071" s="1311">
        <f t="shared" si="371"/>
        <v>0</v>
      </c>
      <c r="O4071" s="1633"/>
      <c r="P4071" s="1311"/>
      <c r="Q4071" s="1311">
        <f t="shared" si="372"/>
        <v>0</v>
      </c>
      <c r="R4071" s="2076"/>
    </row>
    <row r="4072" spans="3:18">
      <c r="C4072" s="1267"/>
      <c r="D4072" s="1428" t="s">
        <v>3423</v>
      </c>
      <c r="E4072" s="1268"/>
      <c r="F4072" s="1284" t="s">
        <v>589</v>
      </c>
      <c r="G4072" s="1633">
        <v>4</v>
      </c>
      <c r="H4072" s="1633">
        <v>2007</v>
      </c>
      <c r="I4072" s="1311">
        <v>228</v>
      </c>
      <c r="J4072" s="1633">
        <f t="shared" si="373"/>
        <v>100</v>
      </c>
      <c r="K4072" s="1311">
        <f t="shared" si="368"/>
        <v>0</v>
      </c>
      <c r="L4072" s="1633"/>
      <c r="M4072" s="1311"/>
      <c r="N4072" s="1311">
        <f t="shared" si="371"/>
        <v>0</v>
      </c>
      <c r="O4072" s="1633"/>
      <c r="P4072" s="1311"/>
      <c r="Q4072" s="1311">
        <f t="shared" si="372"/>
        <v>0</v>
      </c>
      <c r="R4072" s="2076"/>
    </row>
    <row r="4073" spans="3:18">
      <c r="C4073" s="1267"/>
      <c r="D4073" s="1428" t="s">
        <v>2937</v>
      </c>
      <c r="E4073" s="1268"/>
      <c r="F4073" s="1284" t="s">
        <v>589</v>
      </c>
      <c r="G4073" s="1633">
        <v>20</v>
      </c>
      <c r="H4073" s="1633">
        <v>2007</v>
      </c>
      <c r="I4073" s="1311">
        <v>1580</v>
      </c>
      <c r="J4073" s="1633">
        <f t="shared" si="373"/>
        <v>100</v>
      </c>
      <c r="K4073" s="1311">
        <f t="shared" si="368"/>
        <v>0</v>
      </c>
      <c r="L4073" s="1633"/>
      <c r="M4073" s="1311"/>
      <c r="N4073" s="1311">
        <f t="shared" si="371"/>
        <v>0</v>
      </c>
      <c r="O4073" s="1633"/>
      <c r="P4073" s="1311"/>
      <c r="Q4073" s="1311">
        <f t="shared" si="372"/>
        <v>0</v>
      </c>
      <c r="R4073" s="2076"/>
    </row>
    <row r="4074" spans="3:18">
      <c r="C4074" s="1267"/>
      <c r="D4074" s="1428" t="s">
        <v>3424</v>
      </c>
      <c r="E4074" s="1268"/>
      <c r="F4074" s="1284" t="s">
        <v>589</v>
      </c>
      <c r="G4074" s="1633">
        <v>7</v>
      </c>
      <c r="H4074" s="1633">
        <v>2007</v>
      </c>
      <c r="I4074" s="1311">
        <v>311.5</v>
      </c>
      <c r="J4074" s="1633">
        <f t="shared" si="373"/>
        <v>100</v>
      </c>
      <c r="K4074" s="1311">
        <f t="shared" si="368"/>
        <v>0</v>
      </c>
      <c r="L4074" s="1633"/>
      <c r="M4074" s="1311"/>
      <c r="N4074" s="1311">
        <f t="shared" si="371"/>
        <v>0</v>
      </c>
      <c r="O4074" s="1633"/>
      <c r="P4074" s="1311"/>
      <c r="Q4074" s="1311">
        <f t="shared" si="372"/>
        <v>0</v>
      </c>
      <c r="R4074" s="2076"/>
    </row>
    <row r="4075" spans="3:18">
      <c r="C4075" s="1267"/>
      <c r="D4075" s="1428" t="s">
        <v>2942</v>
      </c>
      <c r="E4075" s="1268"/>
      <c r="F4075" s="1284" t="s">
        <v>589</v>
      </c>
      <c r="G4075" s="1633">
        <v>1</v>
      </c>
      <c r="H4075" s="1633">
        <v>2007</v>
      </c>
      <c r="I4075" s="1311">
        <v>124</v>
      </c>
      <c r="J4075" s="1633">
        <f t="shared" si="373"/>
        <v>100</v>
      </c>
      <c r="K4075" s="1311">
        <f t="shared" si="368"/>
        <v>0</v>
      </c>
      <c r="L4075" s="1633"/>
      <c r="M4075" s="1311"/>
      <c r="N4075" s="1311">
        <f t="shared" si="371"/>
        <v>0</v>
      </c>
      <c r="O4075" s="1633"/>
      <c r="P4075" s="1311"/>
      <c r="Q4075" s="1311">
        <f t="shared" si="372"/>
        <v>0</v>
      </c>
      <c r="R4075" s="2076"/>
    </row>
    <row r="4076" spans="3:18">
      <c r="C4076" s="1267"/>
      <c r="D4076" s="1428" t="s">
        <v>2942</v>
      </c>
      <c r="E4076" s="1268"/>
      <c r="F4076" s="1284" t="s">
        <v>589</v>
      </c>
      <c r="G4076" s="1633">
        <v>2</v>
      </c>
      <c r="H4076" s="1633">
        <v>2008</v>
      </c>
      <c r="I4076" s="1311">
        <v>79</v>
      </c>
      <c r="J4076" s="1633">
        <f t="shared" si="373"/>
        <v>100</v>
      </c>
      <c r="K4076" s="1311">
        <f t="shared" si="368"/>
        <v>0</v>
      </c>
      <c r="L4076" s="1633"/>
      <c r="M4076" s="1311"/>
      <c r="N4076" s="1311">
        <f t="shared" si="371"/>
        <v>0</v>
      </c>
      <c r="O4076" s="1633"/>
      <c r="P4076" s="1311"/>
      <c r="Q4076" s="1311">
        <f t="shared" si="372"/>
        <v>0</v>
      </c>
      <c r="R4076" s="2076"/>
    </row>
    <row r="4077" spans="3:18">
      <c r="C4077" s="1267"/>
      <c r="D4077" s="1428" t="s">
        <v>2943</v>
      </c>
      <c r="E4077" s="1268"/>
      <c r="F4077" s="1284" t="s">
        <v>589</v>
      </c>
      <c r="G4077" s="1633">
        <v>1</v>
      </c>
      <c r="H4077" s="1633">
        <v>2008</v>
      </c>
      <c r="I4077" s="1311">
        <v>79</v>
      </c>
      <c r="J4077" s="1633">
        <f t="shared" si="373"/>
        <v>100</v>
      </c>
      <c r="K4077" s="1311">
        <f t="shared" si="368"/>
        <v>0</v>
      </c>
      <c r="L4077" s="1633"/>
      <c r="M4077" s="1311"/>
      <c r="N4077" s="1311">
        <f t="shared" si="371"/>
        <v>0</v>
      </c>
      <c r="O4077" s="1633"/>
      <c r="P4077" s="1311"/>
      <c r="Q4077" s="1311">
        <f t="shared" si="372"/>
        <v>0</v>
      </c>
      <c r="R4077" s="2076"/>
    </row>
    <row r="4078" spans="3:18">
      <c r="C4078" s="1267"/>
      <c r="D4078" s="1428" t="s">
        <v>2967</v>
      </c>
      <c r="E4078" s="1268"/>
      <c r="F4078" s="1284" t="s">
        <v>589</v>
      </c>
      <c r="G4078" s="1633">
        <v>1</v>
      </c>
      <c r="H4078" s="1633">
        <v>2008</v>
      </c>
      <c r="I4078" s="1311">
        <v>130</v>
      </c>
      <c r="J4078" s="1633">
        <f t="shared" si="373"/>
        <v>100</v>
      </c>
      <c r="K4078" s="1311">
        <f t="shared" si="368"/>
        <v>0</v>
      </c>
      <c r="L4078" s="1633"/>
      <c r="M4078" s="1311"/>
      <c r="N4078" s="1311">
        <f t="shared" si="371"/>
        <v>0</v>
      </c>
      <c r="O4078" s="1633"/>
      <c r="P4078" s="1311"/>
      <c r="Q4078" s="1311">
        <f t="shared" si="372"/>
        <v>0</v>
      </c>
      <c r="R4078" s="2076"/>
    </row>
    <row r="4079" spans="3:18">
      <c r="C4079" s="1267"/>
      <c r="D4079" s="1428" t="s">
        <v>2945</v>
      </c>
      <c r="E4079" s="1268"/>
      <c r="F4079" s="1284" t="s">
        <v>589</v>
      </c>
      <c r="G4079" s="1633">
        <v>1</v>
      </c>
      <c r="H4079" s="1633">
        <v>2008</v>
      </c>
      <c r="I4079" s="1311">
        <v>214.7</v>
      </c>
      <c r="J4079" s="1633">
        <f t="shared" si="373"/>
        <v>100</v>
      </c>
      <c r="K4079" s="1311">
        <f t="shared" si="368"/>
        <v>0</v>
      </c>
      <c r="L4079" s="1633"/>
      <c r="M4079" s="1311"/>
      <c r="N4079" s="1311">
        <f t="shared" si="371"/>
        <v>0</v>
      </c>
      <c r="O4079" s="1633"/>
      <c r="P4079" s="1311"/>
      <c r="Q4079" s="1311">
        <f t="shared" si="372"/>
        <v>0</v>
      </c>
      <c r="R4079" s="2076"/>
    </row>
    <row r="4080" spans="3:18">
      <c r="C4080" s="1267"/>
      <c r="D4080" s="1428" t="s">
        <v>2946</v>
      </c>
      <c r="E4080" s="1268"/>
      <c r="F4080" s="1284" t="s">
        <v>589</v>
      </c>
      <c r="G4080" s="1633">
        <v>4</v>
      </c>
      <c r="H4080" s="1633">
        <v>2008</v>
      </c>
      <c r="I4080" s="1311">
        <v>135.5</v>
      </c>
      <c r="J4080" s="1633">
        <f t="shared" si="373"/>
        <v>100</v>
      </c>
      <c r="K4080" s="1311">
        <f t="shared" si="368"/>
        <v>0</v>
      </c>
      <c r="L4080" s="1633"/>
      <c r="M4080" s="1311"/>
      <c r="N4080" s="1311">
        <f t="shared" si="371"/>
        <v>0</v>
      </c>
      <c r="O4080" s="1633"/>
      <c r="P4080" s="1311"/>
      <c r="Q4080" s="1311">
        <f t="shared" si="372"/>
        <v>0</v>
      </c>
      <c r="R4080" s="2076"/>
    </row>
    <row r="4081" spans="3:18">
      <c r="C4081" s="1267"/>
      <c r="D4081" s="1428" t="s">
        <v>3425</v>
      </c>
      <c r="E4081" s="1268"/>
      <c r="F4081" s="1284" t="s">
        <v>589</v>
      </c>
      <c r="G4081" s="1633">
        <v>3</v>
      </c>
      <c r="H4081" s="1633">
        <v>2008</v>
      </c>
      <c r="I4081" s="1311">
        <v>198.4</v>
      </c>
      <c r="J4081" s="1633">
        <f t="shared" si="373"/>
        <v>100</v>
      </c>
      <c r="K4081" s="1311">
        <f t="shared" si="368"/>
        <v>0</v>
      </c>
      <c r="L4081" s="1633"/>
      <c r="M4081" s="1311"/>
      <c r="N4081" s="1311">
        <f t="shared" si="371"/>
        <v>0</v>
      </c>
      <c r="O4081" s="1633"/>
      <c r="P4081" s="1311"/>
      <c r="Q4081" s="1311">
        <f t="shared" si="372"/>
        <v>0</v>
      </c>
      <c r="R4081" s="2076"/>
    </row>
    <row r="4082" spans="3:18">
      <c r="C4082" s="1267"/>
      <c r="D4082" s="1428" t="s">
        <v>2951</v>
      </c>
      <c r="E4082" s="1268"/>
      <c r="F4082" s="1284" t="s">
        <v>589</v>
      </c>
      <c r="G4082" s="1633">
        <v>3</v>
      </c>
      <c r="H4082" s="1633">
        <v>2008</v>
      </c>
      <c r="I4082" s="1311">
        <v>197.8</v>
      </c>
      <c r="J4082" s="1633">
        <f t="shared" si="373"/>
        <v>100</v>
      </c>
      <c r="K4082" s="1311">
        <f t="shared" ref="K4082:K4145" si="374">IF(J4082=100,0,I4082-I4082*J4082%)</f>
        <v>0</v>
      </c>
      <c r="L4082" s="1633"/>
      <c r="M4082" s="1311"/>
      <c r="N4082" s="1311">
        <f t="shared" si="371"/>
        <v>0</v>
      </c>
      <c r="O4082" s="1633"/>
      <c r="P4082" s="1311"/>
      <c r="Q4082" s="1311">
        <f t="shared" si="372"/>
        <v>0</v>
      </c>
      <c r="R4082" s="2076"/>
    </row>
    <row r="4083" spans="3:18">
      <c r="C4083" s="1267"/>
      <c r="D4083" s="1428" t="s">
        <v>2940</v>
      </c>
      <c r="E4083" s="1268"/>
      <c r="F4083" s="1284" t="s">
        <v>589</v>
      </c>
      <c r="G4083" s="1633">
        <v>1</v>
      </c>
      <c r="H4083" s="1633">
        <v>2008</v>
      </c>
      <c r="I4083" s="1311">
        <v>201.5</v>
      </c>
      <c r="J4083" s="1633">
        <f t="shared" si="373"/>
        <v>100</v>
      </c>
      <c r="K4083" s="1311">
        <f t="shared" si="374"/>
        <v>0</v>
      </c>
      <c r="L4083" s="1633"/>
      <c r="M4083" s="1311"/>
      <c r="N4083" s="1311">
        <f t="shared" si="371"/>
        <v>0</v>
      </c>
      <c r="O4083" s="1633"/>
      <c r="P4083" s="1311"/>
      <c r="Q4083" s="1311">
        <f t="shared" si="372"/>
        <v>0</v>
      </c>
      <c r="R4083" s="2076"/>
    </row>
    <row r="4084" spans="3:18">
      <c r="C4084" s="1267"/>
      <c r="D4084" s="1428" t="s">
        <v>2952</v>
      </c>
      <c r="E4084" s="1268"/>
      <c r="F4084" s="1284" t="s">
        <v>589</v>
      </c>
      <c r="G4084" s="1633">
        <v>1</v>
      </c>
      <c r="H4084" s="1633">
        <v>2008</v>
      </c>
      <c r="I4084" s="1311">
        <v>253.1</v>
      </c>
      <c r="J4084" s="1633">
        <f t="shared" si="373"/>
        <v>100</v>
      </c>
      <c r="K4084" s="1311">
        <f t="shared" si="374"/>
        <v>0</v>
      </c>
      <c r="L4084" s="1633"/>
      <c r="M4084" s="1311"/>
      <c r="N4084" s="1311">
        <f t="shared" si="371"/>
        <v>0</v>
      </c>
      <c r="O4084" s="1633"/>
      <c r="P4084" s="1311"/>
      <c r="Q4084" s="1311">
        <f t="shared" si="372"/>
        <v>0</v>
      </c>
      <c r="R4084" s="2076"/>
    </row>
    <row r="4085" spans="3:18">
      <c r="C4085" s="1267"/>
      <c r="D4085" s="1428" t="s">
        <v>3264</v>
      </c>
      <c r="E4085" s="1268"/>
      <c r="F4085" s="1284" t="s">
        <v>589</v>
      </c>
      <c r="G4085" s="1633">
        <v>1</v>
      </c>
      <c r="H4085" s="1633">
        <v>2008</v>
      </c>
      <c r="I4085" s="1311">
        <v>233</v>
      </c>
      <c r="J4085" s="1633">
        <f t="shared" si="373"/>
        <v>100</v>
      </c>
      <c r="K4085" s="1311">
        <f t="shared" si="374"/>
        <v>0</v>
      </c>
      <c r="L4085" s="1633"/>
      <c r="M4085" s="1311"/>
      <c r="N4085" s="1311">
        <f t="shared" si="371"/>
        <v>0</v>
      </c>
      <c r="O4085" s="1633"/>
      <c r="P4085" s="1311"/>
      <c r="Q4085" s="1311">
        <f t="shared" si="372"/>
        <v>0</v>
      </c>
      <c r="R4085" s="2076"/>
    </row>
    <row r="4086" spans="3:18">
      <c r="C4086" s="1267"/>
      <c r="D4086" s="1428" t="s">
        <v>2954</v>
      </c>
      <c r="E4086" s="1268"/>
      <c r="F4086" s="1284" t="s">
        <v>589</v>
      </c>
      <c r="G4086" s="1633">
        <v>2</v>
      </c>
      <c r="H4086" s="1633">
        <v>2008</v>
      </c>
      <c r="I4086" s="1311">
        <v>167.2</v>
      </c>
      <c r="J4086" s="1633">
        <f t="shared" si="373"/>
        <v>100</v>
      </c>
      <c r="K4086" s="1311">
        <f t="shared" si="374"/>
        <v>0</v>
      </c>
      <c r="L4086" s="1633"/>
      <c r="M4086" s="1311"/>
      <c r="N4086" s="1311">
        <f t="shared" si="371"/>
        <v>0</v>
      </c>
      <c r="O4086" s="1633"/>
      <c r="P4086" s="1311"/>
      <c r="Q4086" s="1311">
        <f t="shared" si="372"/>
        <v>0</v>
      </c>
      <c r="R4086" s="2076"/>
    </row>
    <row r="4087" spans="3:18">
      <c r="C4087" s="1267"/>
      <c r="D4087" s="1428" t="s">
        <v>3426</v>
      </c>
      <c r="E4087" s="1268"/>
      <c r="F4087" s="1284" t="s">
        <v>589</v>
      </c>
      <c r="G4087" s="1633">
        <v>2</v>
      </c>
      <c r="H4087" s="1633">
        <v>2008</v>
      </c>
      <c r="I4087" s="1311">
        <v>178</v>
      </c>
      <c r="J4087" s="1633">
        <f t="shared" si="373"/>
        <v>100</v>
      </c>
      <c r="K4087" s="1311">
        <f t="shared" si="374"/>
        <v>0</v>
      </c>
      <c r="L4087" s="1633"/>
      <c r="M4087" s="1311"/>
      <c r="N4087" s="1311">
        <f t="shared" si="371"/>
        <v>0</v>
      </c>
      <c r="O4087" s="1633"/>
      <c r="P4087" s="1311"/>
      <c r="Q4087" s="1311">
        <f t="shared" si="372"/>
        <v>0</v>
      </c>
      <c r="R4087" s="2076"/>
    </row>
    <row r="4088" spans="3:18">
      <c r="C4088" s="1267"/>
      <c r="D4088" s="1428" t="s">
        <v>3427</v>
      </c>
      <c r="E4088" s="1268"/>
      <c r="F4088" s="1284" t="s">
        <v>589</v>
      </c>
      <c r="G4088" s="1633">
        <v>1</v>
      </c>
      <c r="H4088" s="1633">
        <v>2008</v>
      </c>
      <c r="I4088" s="1311">
        <v>130</v>
      </c>
      <c r="J4088" s="1633">
        <f t="shared" si="373"/>
        <v>100</v>
      </c>
      <c r="K4088" s="1311">
        <f t="shared" si="374"/>
        <v>0</v>
      </c>
      <c r="L4088" s="1633"/>
      <c r="M4088" s="1311"/>
      <c r="N4088" s="1311">
        <f t="shared" si="371"/>
        <v>0</v>
      </c>
      <c r="O4088" s="1633"/>
      <c r="P4088" s="1311"/>
      <c r="Q4088" s="1311">
        <f t="shared" si="372"/>
        <v>0</v>
      </c>
      <c r="R4088" s="2076"/>
    </row>
    <row r="4089" spans="3:18" ht="27">
      <c r="C4089" s="1267"/>
      <c r="D4089" s="1428" t="s">
        <v>3428</v>
      </c>
      <c r="E4089" s="1268"/>
      <c r="F4089" s="1284" t="s">
        <v>589</v>
      </c>
      <c r="G4089" s="1633">
        <v>1</v>
      </c>
      <c r="H4089" s="1633">
        <v>2012</v>
      </c>
      <c r="I4089" s="1311">
        <v>89.3</v>
      </c>
      <c r="J4089" s="1633">
        <f t="shared" si="373"/>
        <v>100</v>
      </c>
      <c r="K4089" s="1311">
        <f t="shared" si="374"/>
        <v>0</v>
      </c>
      <c r="L4089" s="1633"/>
      <c r="M4089" s="1311"/>
      <c r="N4089" s="1311">
        <f t="shared" si="371"/>
        <v>0</v>
      </c>
      <c r="O4089" s="1633"/>
      <c r="P4089" s="1311"/>
      <c r="Q4089" s="1311">
        <f t="shared" si="372"/>
        <v>0</v>
      </c>
      <c r="R4089" s="2076"/>
    </row>
    <row r="4090" spans="3:18">
      <c r="C4090" s="1267"/>
      <c r="D4090" s="1428" t="s">
        <v>2941</v>
      </c>
      <c r="E4090" s="1268"/>
      <c r="F4090" s="1284" t="s">
        <v>589</v>
      </c>
      <c r="G4090" s="1633">
        <v>1</v>
      </c>
      <c r="H4090" s="1633">
        <v>2013</v>
      </c>
      <c r="I4090" s="1311">
        <v>88.14</v>
      </c>
      <c r="J4090" s="1633">
        <f t="shared" si="373"/>
        <v>100</v>
      </c>
      <c r="K4090" s="1311">
        <f t="shared" si="374"/>
        <v>0</v>
      </c>
      <c r="L4090" s="1633"/>
      <c r="M4090" s="1311"/>
      <c r="N4090" s="1311">
        <f t="shared" si="371"/>
        <v>0</v>
      </c>
      <c r="O4090" s="1633"/>
      <c r="P4090" s="1311"/>
      <c r="Q4090" s="1311">
        <f t="shared" si="372"/>
        <v>0</v>
      </c>
      <c r="R4090" s="2076"/>
    </row>
    <row r="4091" spans="3:18">
      <c r="C4091" s="1267"/>
      <c r="D4091" s="1428" t="s">
        <v>2941</v>
      </c>
      <c r="E4091" s="1268"/>
      <c r="F4091" s="1284" t="s">
        <v>589</v>
      </c>
      <c r="G4091" s="1633">
        <v>1</v>
      </c>
      <c r="H4091" s="1633">
        <v>2013</v>
      </c>
      <c r="I4091" s="1311">
        <v>75.8</v>
      </c>
      <c r="J4091" s="1633">
        <f t="shared" si="373"/>
        <v>100</v>
      </c>
      <c r="K4091" s="1311">
        <f t="shared" si="374"/>
        <v>0</v>
      </c>
      <c r="L4091" s="1633"/>
      <c r="M4091" s="1311"/>
      <c r="N4091" s="1311">
        <f t="shared" si="371"/>
        <v>0</v>
      </c>
      <c r="O4091" s="1633"/>
      <c r="P4091" s="1311"/>
      <c r="Q4091" s="1311">
        <f t="shared" si="372"/>
        <v>0</v>
      </c>
      <c r="R4091" s="2076"/>
    </row>
    <row r="4092" spans="3:18">
      <c r="C4092" s="1267"/>
      <c r="D4092" s="1428" t="s">
        <v>2980</v>
      </c>
      <c r="E4092" s="1268"/>
      <c r="F4092" s="1284" t="s">
        <v>589</v>
      </c>
      <c r="G4092" s="1633">
        <v>1</v>
      </c>
      <c r="H4092" s="1633">
        <v>2016</v>
      </c>
      <c r="I4092" s="1311">
        <v>115.5</v>
      </c>
      <c r="J4092" s="1633">
        <f t="shared" si="373"/>
        <v>70</v>
      </c>
      <c r="K4092" s="1311">
        <f t="shared" si="374"/>
        <v>34.650000000000006</v>
      </c>
      <c r="L4092" s="1633"/>
      <c r="M4092" s="1311"/>
      <c r="N4092" s="1311">
        <f t="shared" si="371"/>
        <v>0</v>
      </c>
      <c r="O4092" s="1633"/>
      <c r="P4092" s="1311"/>
      <c r="Q4092" s="1311">
        <f t="shared" si="372"/>
        <v>0</v>
      </c>
      <c r="R4092" s="2076"/>
    </row>
    <row r="4093" spans="3:18">
      <c r="C4093" s="1267"/>
      <c r="D4093" s="1428" t="s">
        <v>2981</v>
      </c>
      <c r="E4093" s="1268"/>
      <c r="F4093" s="1284" t="s">
        <v>589</v>
      </c>
      <c r="G4093" s="1633">
        <v>1</v>
      </c>
      <c r="H4093" s="1633">
        <v>2016</v>
      </c>
      <c r="I4093" s="1311">
        <v>67.8</v>
      </c>
      <c r="J4093" s="1633">
        <f t="shared" si="373"/>
        <v>70</v>
      </c>
      <c r="K4093" s="1311">
        <f t="shared" si="374"/>
        <v>20.340000000000003</v>
      </c>
      <c r="L4093" s="1633"/>
      <c r="M4093" s="1311"/>
      <c r="N4093" s="1311">
        <f t="shared" si="371"/>
        <v>0</v>
      </c>
      <c r="O4093" s="1633"/>
      <c r="P4093" s="1311"/>
      <c r="Q4093" s="1311">
        <f t="shared" si="372"/>
        <v>0</v>
      </c>
      <c r="R4093" s="2076"/>
    </row>
    <row r="4094" spans="3:18">
      <c r="C4094" s="1267"/>
      <c r="D4094" s="1428" t="s">
        <v>3429</v>
      </c>
      <c r="E4094" s="1268"/>
      <c r="F4094" s="1284" t="s">
        <v>589</v>
      </c>
      <c r="G4094" s="1633">
        <v>1</v>
      </c>
      <c r="H4094" s="1633">
        <v>2019</v>
      </c>
      <c r="I4094" s="1311">
        <v>128.80000000000001</v>
      </c>
      <c r="J4094" s="1633">
        <f t="shared" si="373"/>
        <v>40</v>
      </c>
      <c r="K4094" s="1311">
        <f t="shared" si="374"/>
        <v>77.28</v>
      </c>
      <c r="L4094" s="1633"/>
      <c r="M4094" s="1311"/>
      <c r="N4094" s="1311">
        <f t="shared" si="371"/>
        <v>0</v>
      </c>
      <c r="O4094" s="1633"/>
      <c r="P4094" s="1311"/>
      <c r="Q4094" s="1311">
        <f t="shared" si="372"/>
        <v>0</v>
      </c>
      <c r="R4094" s="2076"/>
    </row>
    <row r="4095" spans="3:18">
      <c r="C4095" s="1267"/>
      <c r="D4095" s="1428" t="s">
        <v>3430</v>
      </c>
      <c r="E4095" s="1268"/>
      <c r="F4095" s="1284" t="s">
        <v>589</v>
      </c>
      <c r="G4095" s="1633">
        <v>6</v>
      </c>
      <c r="H4095" s="1633">
        <v>2019</v>
      </c>
      <c r="I4095" s="1311">
        <v>231.1</v>
      </c>
      <c r="J4095" s="1633">
        <f t="shared" si="373"/>
        <v>40</v>
      </c>
      <c r="K4095" s="1311">
        <f t="shared" si="374"/>
        <v>138.66</v>
      </c>
      <c r="L4095" s="1633"/>
      <c r="M4095" s="1311"/>
      <c r="N4095" s="1311">
        <f t="shared" si="371"/>
        <v>0</v>
      </c>
      <c r="O4095" s="1633"/>
      <c r="P4095" s="1311"/>
      <c r="Q4095" s="1311">
        <f t="shared" si="372"/>
        <v>0</v>
      </c>
      <c r="R4095" s="2076"/>
    </row>
    <row r="4096" spans="3:18" ht="27">
      <c r="C4096" s="1267"/>
      <c r="D4096" s="1428" t="s">
        <v>3051</v>
      </c>
      <c r="E4096" s="1268"/>
      <c r="F4096" s="1284" t="s">
        <v>589</v>
      </c>
      <c r="G4096" s="1633">
        <v>3</v>
      </c>
      <c r="H4096" s="1633">
        <v>2019</v>
      </c>
      <c r="I4096" s="1311">
        <v>219</v>
      </c>
      <c r="J4096" s="1633">
        <f t="shared" si="373"/>
        <v>40</v>
      </c>
      <c r="K4096" s="1311">
        <f t="shared" si="374"/>
        <v>131.39999999999998</v>
      </c>
      <c r="L4096" s="1633"/>
      <c r="M4096" s="1311"/>
      <c r="N4096" s="1311">
        <f t="shared" si="371"/>
        <v>0</v>
      </c>
      <c r="O4096" s="1633"/>
      <c r="P4096" s="1311"/>
      <c r="Q4096" s="1311">
        <f t="shared" si="372"/>
        <v>0</v>
      </c>
      <c r="R4096" s="2076"/>
    </row>
    <row r="4097" spans="3:18" ht="27">
      <c r="C4097" s="1267"/>
      <c r="D4097" s="1428" t="s">
        <v>3052</v>
      </c>
      <c r="E4097" s="1268"/>
      <c r="F4097" s="1284" t="s">
        <v>589</v>
      </c>
      <c r="G4097" s="1633">
        <v>1</v>
      </c>
      <c r="H4097" s="1633">
        <v>2019</v>
      </c>
      <c r="I4097" s="1311">
        <v>18.899999999999999</v>
      </c>
      <c r="J4097" s="1633">
        <f t="shared" si="373"/>
        <v>40</v>
      </c>
      <c r="K4097" s="1311">
        <f t="shared" si="374"/>
        <v>11.34</v>
      </c>
      <c r="L4097" s="1633"/>
      <c r="M4097" s="1311"/>
      <c r="N4097" s="1311">
        <f t="shared" si="371"/>
        <v>0</v>
      </c>
      <c r="O4097" s="1633"/>
      <c r="P4097" s="1311"/>
      <c r="Q4097" s="1311">
        <f t="shared" si="372"/>
        <v>0</v>
      </c>
      <c r="R4097" s="2076"/>
    </row>
    <row r="4098" spans="3:18" ht="27">
      <c r="C4098" s="1267"/>
      <c r="D4098" s="1428" t="s">
        <v>3431</v>
      </c>
      <c r="E4098" s="1268"/>
      <c r="F4098" s="1284" t="s">
        <v>589</v>
      </c>
      <c r="G4098" s="1633">
        <v>15</v>
      </c>
      <c r="H4098" s="1633">
        <v>2019</v>
      </c>
      <c r="I4098" s="1311">
        <v>100.8</v>
      </c>
      <c r="J4098" s="1633">
        <f t="shared" si="373"/>
        <v>40</v>
      </c>
      <c r="K4098" s="1311">
        <f t="shared" si="374"/>
        <v>60.48</v>
      </c>
      <c r="L4098" s="1633"/>
      <c r="M4098" s="1311"/>
      <c r="N4098" s="1311">
        <f t="shared" si="371"/>
        <v>0</v>
      </c>
      <c r="O4098" s="1633"/>
      <c r="P4098" s="1311"/>
      <c r="Q4098" s="1311">
        <f t="shared" si="372"/>
        <v>0</v>
      </c>
      <c r="R4098" s="2076"/>
    </row>
    <row r="4099" spans="3:18">
      <c r="C4099" s="1267"/>
      <c r="D4099" s="1428" t="s">
        <v>2974</v>
      </c>
      <c r="E4099" s="1268"/>
      <c r="F4099" s="1284" t="s">
        <v>589</v>
      </c>
      <c r="G4099" s="1633">
        <v>1</v>
      </c>
      <c r="H4099" s="1633">
        <v>2019</v>
      </c>
      <c r="I4099" s="1311">
        <v>28.5</v>
      </c>
      <c r="J4099" s="1633">
        <f t="shared" si="373"/>
        <v>40</v>
      </c>
      <c r="K4099" s="1311">
        <f t="shared" si="374"/>
        <v>17.100000000000001</v>
      </c>
      <c r="L4099" s="1633"/>
      <c r="M4099" s="1311"/>
      <c r="N4099" s="1311">
        <f t="shared" si="371"/>
        <v>0</v>
      </c>
      <c r="O4099" s="1633"/>
      <c r="P4099" s="1311"/>
      <c r="Q4099" s="1311">
        <f t="shared" si="372"/>
        <v>0</v>
      </c>
      <c r="R4099" s="2076"/>
    </row>
    <row r="4100" spans="3:18">
      <c r="C4100" s="1267"/>
      <c r="D4100" s="1428" t="s">
        <v>2994</v>
      </c>
      <c r="E4100" s="1268"/>
      <c r="F4100" s="1284" t="s">
        <v>589</v>
      </c>
      <c r="G4100" s="1633">
        <v>14</v>
      </c>
      <c r="H4100" s="1633">
        <v>2019</v>
      </c>
      <c r="I4100" s="1311">
        <v>196</v>
      </c>
      <c r="J4100" s="1633">
        <f t="shared" si="373"/>
        <v>40</v>
      </c>
      <c r="K4100" s="1311">
        <f t="shared" si="374"/>
        <v>117.6</v>
      </c>
      <c r="L4100" s="1633"/>
      <c r="M4100" s="1311"/>
      <c r="N4100" s="1311">
        <f t="shared" si="371"/>
        <v>0</v>
      </c>
      <c r="O4100" s="1633"/>
      <c r="P4100" s="1311"/>
      <c r="Q4100" s="1311">
        <f t="shared" si="372"/>
        <v>0</v>
      </c>
      <c r="R4100" s="2076"/>
    </row>
    <row r="4101" spans="3:18">
      <c r="C4101" s="1267"/>
      <c r="D4101" s="1428" t="s">
        <v>2987</v>
      </c>
      <c r="E4101" s="1268"/>
      <c r="F4101" s="1284" t="s">
        <v>589</v>
      </c>
      <c r="G4101" s="1633">
        <v>2</v>
      </c>
      <c r="H4101" s="1633">
        <v>2019</v>
      </c>
      <c r="I4101" s="1311">
        <v>66.2</v>
      </c>
      <c r="J4101" s="1633">
        <f t="shared" si="373"/>
        <v>40</v>
      </c>
      <c r="K4101" s="1311">
        <f t="shared" si="374"/>
        <v>39.72</v>
      </c>
      <c r="L4101" s="1633"/>
      <c r="M4101" s="1311"/>
      <c r="N4101" s="1311">
        <f t="shared" si="371"/>
        <v>0</v>
      </c>
      <c r="O4101" s="1633"/>
      <c r="P4101" s="1311"/>
      <c r="Q4101" s="1311">
        <f t="shared" si="372"/>
        <v>0</v>
      </c>
      <c r="R4101" s="2076"/>
    </row>
    <row r="4102" spans="3:18">
      <c r="C4102" s="1267"/>
      <c r="D4102" s="1428" t="s">
        <v>3432</v>
      </c>
      <c r="E4102" s="1268"/>
      <c r="F4102" s="1284" t="s">
        <v>589</v>
      </c>
      <c r="G4102" s="1633">
        <v>1</v>
      </c>
      <c r="H4102" s="1633">
        <v>2019</v>
      </c>
      <c r="I4102" s="1311">
        <v>27.3</v>
      </c>
      <c r="J4102" s="1633">
        <f t="shared" si="373"/>
        <v>40</v>
      </c>
      <c r="K4102" s="1311">
        <f t="shared" si="374"/>
        <v>16.38</v>
      </c>
      <c r="L4102" s="1633"/>
      <c r="M4102" s="1311"/>
      <c r="N4102" s="1311">
        <f t="shared" si="371"/>
        <v>0</v>
      </c>
      <c r="O4102" s="1633"/>
      <c r="P4102" s="1311"/>
      <c r="Q4102" s="1311">
        <f t="shared" si="372"/>
        <v>0</v>
      </c>
      <c r="R4102" s="2076"/>
    </row>
    <row r="4103" spans="3:18" ht="27">
      <c r="C4103" s="1267"/>
      <c r="D4103" s="1428" t="s">
        <v>3053</v>
      </c>
      <c r="E4103" s="1268"/>
      <c r="F4103" s="1284" t="s">
        <v>589</v>
      </c>
      <c r="G4103" s="1633">
        <v>1</v>
      </c>
      <c r="H4103" s="1633">
        <v>2019</v>
      </c>
      <c r="I4103" s="1311">
        <v>95</v>
      </c>
      <c r="J4103" s="1633">
        <f t="shared" si="373"/>
        <v>40</v>
      </c>
      <c r="K4103" s="1311">
        <f t="shared" si="374"/>
        <v>57</v>
      </c>
      <c r="L4103" s="1633"/>
      <c r="M4103" s="1311"/>
      <c r="N4103" s="1311">
        <f>+L4103*M4103</f>
        <v>0</v>
      </c>
      <c r="O4103" s="1633"/>
      <c r="P4103" s="1311"/>
      <c r="Q4103" s="1311">
        <f>+O4103*P4103</f>
        <v>0</v>
      </c>
      <c r="R4103" s="2076"/>
    </row>
    <row r="4104" spans="3:18">
      <c r="C4104" s="1267"/>
      <c r="D4104" s="1428" t="s">
        <v>2980</v>
      </c>
      <c r="E4104" s="1268"/>
      <c r="F4104" s="1284" t="s">
        <v>589</v>
      </c>
      <c r="G4104" s="1633">
        <v>1</v>
      </c>
      <c r="H4104" s="1633">
        <v>2019</v>
      </c>
      <c r="I4104" s="1311">
        <v>29</v>
      </c>
      <c r="J4104" s="1633">
        <f t="shared" si="373"/>
        <v>40</v>
      </c>
      <c r="K4104" s="1311">
        <f t="shared" si="374"/>
        <v>17.399999999999999</v>
      </c>
      <c r="L4104" s="1633"/>
      <c r="M4104" s="1311"/>
      <c r="N4104" s="1311">
        <f>+L4104*M4104</f>
        <v>0</v>
      </c>
      <c r="O4104" s="1633"/>
      <c r="P4104" s="1311"/>
      <c r="Q4104" s="1311">
        <f>+O4104*P4104</f>
        <v>0</v>
      </c>
      <c r="R4104" s="2076"/>
    </row>
    <row r="4105" spans="3:18">
      <c r="C4105" s="1267"/>
      <c r="D4105" s="1428" t="s">
        <v>3433</v>
      </c>
      <c r="E4105" s="1268"/>
      <c r="F4105" s="1284" t="s">
        <v>589</v>
      </c>
      <c r="G4105" s="1633">
        <v>1</v>
      </c>
      <c r="H4105" s="1633">
        <v>2020</v>
      </c>
      <c r="I4105" s="1311">
        <v>29.3</v>
      </c>
      <c r="J4105" s="1633">
        <f t="shared" si="373"/>
        <v>30</v>
      </c>
      <c r="K4105" s="1311">
        <f t="shared" si="374"/>
        <v>20.51</v>
      </c>
      <c r="L4105" s="1633"/>
      <c r="M4105" s="1311"/>
      <c r="N4105" s="1311">
        <f>+L4105*M4105</f>
        <v>0</v>
      </c>
      <c r="O4105" s="1633"/>
      <c r="P4105" s="1311"/>
      <c r="Q4105" s="1311">
        <f>+O4105*P4105</f>
        <v>0</v>
      </c>
      <c r="R4105" s="2076"/>
    </row>
    <row r="4106" spans="3:18" ht="27">
      <c r="C4106" s="1267"/>
      <c r="D4106" s="1428" t="s">
        <v>2992</v>
      </c>
      <c r="E4106" s="1268"/>
      <c r="F4106" s="1284" t="s">
        <v>589</v>
      </c>
      <c r="G4106" s="1633">
        <v>10</v>
      </c>
      <c r="H4106" s="1633">
        <v>2019</v>
      </c>
      <c r="I4106" s="1311">
        <v>158.69999999999999</v>
      </c>
      <c r="J4106" s="1633">
        <f t="shared" si="373"/>
        <v>40</v>
      </c>
      <c r="K4106" s="1311">
        <f t="shared" si="374"/>
        <v>95.22</v>
      </c>
      <c r="L4106" s="1633"/>
      <c r="M4106" s="1311"/>
      <c r="N4106" s="1311">
        <f t="shared" ref="N4106:N4114" si="375">+L4106*M4106</f>
        <v>0</v>
      </c>
      <c r="O4106" s="1633"/>
      <c r="P4106" s="1311"/>
      <c r="Q4106" s="1311">
        <f t="shared" ref="Q4106:Q4169" si="376">+O4106*P4106</f>
        <v>0</v>
      </c>
      <c r="R4106" s="2076"/>
    </row>
    <row r="4107" spans="3:18" ht="27">
      <c r="C4107" s="1267"/>
      <c r="D4107" s="1428" t="s">
        <v>3434</v>
      </c>
      <c r="E4107" s="1268"/>
      <c r="F4107" s="1284" t="s">
        <v>589</v>
      </c>
      <c r="G4107" s="1633">
        <v>1</v>
      </c>
      <c r="H4107" s="1633">
        <v>2019</v>
      </c>
      <c r="I4107" s="1311">
        <v>65.400000000000006</v>
      </c>
      <c r="J4107" s="1633">
        <f t="shared" si="373"/>
        <v>40</v>
      </c>
      <c r="K4107" s="1311">
        <f t="shared" si="374"/>
        <v>39.24</v>
      </c>
      <c r="L4107" s="1633"/>
      <c r="M4107" s="1311"/>
      <c r="N4107" s="1311">
        <f t="shared" si="375"/>
        <v>0</v>
      </c>
      <c r="O4107" s="1633"/>
      <c r="P4107" s="1311"/>
      <c r="Q4107" s="1311">
        <f t="shared" si="376"/>
        <v>0</v>
      </c>
      <c r="R4107" s="2076"/>
    </row>
    <row r="4108" spans="3:18">
      <c r="C4108" s="1267"/>
      <c r="D4108" s="1428" t="s">
        <v>3043</v>
      </c>
      <c r="E4108" s="1268"/>
      <c r="F4108" s="1284" t="s">
        <v>589</v>
      </c>
      <c r="G4108" s="1633">
        <v>1</v>
      </c>
      <c r="H4108" s="1633">
        <v>2019</v>
      </c>
      <c r="I4108" s="1311">
        <v>16.5</v>
      </c>
      <c r="J4108" s="1633">
        <f t="shared" si="373"/>
        <v>40</v>
      </c>
      <c r="K4108" s="1311">
        <f t="shared" si="374"/>
        <v>9.8999999999999986</v>
      </c>
      <c r="L4108" s="1633"/>
      <c r="M4108" s="1311"/>
      <c r="N4108" s="1311">
        <f t="shared" si="375"/>
        <v>0</v>
      </c>
      <c r="O4108" s="1633"/>
      <c r="P4108" s="1311"/>
      <c r="Q4108" s="1311">
        <f t="shared" si="376"/>
        <v>0</v>
      </c>
      <c r="R4108" s="2076"/>
    </row>
    <row r="4109" spans="3:18">
      <c r="C4109" s="1267"/>
      <c r="D4109" s="1428" t="s">
        <v>3435</v>
      </c>
      <c r="E4109" s="1268"/>
      <c r="F4109" s="1284" t="s">
        <v>589</v>
      </c>
      <c r="G4109" s="1633">
        <v>4</v>
      </c>
      <c r="H4109" s="1633">
        <v>2016</v>
      </c>
      <c r="I4109" s="1311">
        <v>180</v>
      </c>
      <c r="J4109" s="1633">
        <f t="shared" ref="J4109:J4172" si="377">IF(($J$14-H4109)*J$3428&gt;100,100,($J$14-H4109)*J$3428)</f>
        <v>70</v>
      </c>
      <c r="K4109" s="1311">
        <f t="shared" si="374"/>
        <v>54.000000000000014</v>
      </c>
      <c r="L4109" s="1633"/>
      <c r="M4109" s="1311"/>
      <c r="N4109" s="1311">
        <f t="shared" si="375"/>
        <v>0</v>
      </c>
      <c r="O4109" s="1633"/>
      <c r="P4109" s="1311"/>
      <c r="Q4109" s="1311">
        <f t="shared" si="376"/>
        <v>0</v>
      </c>
      <c r="R4109" s="2076"/>
    </row>
    <row r="4110" spans="3:18" ht="27">
      <c r="C4110" s="1267"/>
      <c r="D4110" s="1428" t="s">
        <v>3436</v>
      </c>
      <c r="E4110" s="1268"/>
      <c r="F4110" s="1284" t="s">
        <v>589</v>
      </c>
      <c r="G4110" s="1633">
        <v>1</v>
      </c>
      <c r="H4110" s="1633">
        <v>2020</v>
      </c>
      <c r="I4110" s="1311">
        <v>44</v>
      </c>
      <c r="J4110" s="1633">
        <f t="shared" si="377"/>
        <v>30</v>
      </c>
      <c r="K4110" s="1311">
        <f t="shared" si="374"/>
        <v>30.8</v>
      </c>
      <c r="L4110" s="1633"/>
      <c r="M4110" s="1311"/>
      <c r="N4110" s="1311">
        <f t="shared" si="375"/>
        <v>0</v>
      </c>
      <c r="O4110" s="1633"/>
      <c r="P4110" s="1311"/>
      <c r="Q4110" s="1311">
        <f t="shared" si="376"/>
        <v>0</v>
      </c>
      <c r="R4110" s="2076"/>
    </row>
    <row r="4111" spans="3:18" ht="27">
      <c r="C4111" s="1267"/>
      <c r="D4111" s="1428" t="s">
        <v>2998</v>
      </c>
      <c r="E4111" s="1268"/>
      <c r="F4111" s="1284" t="s">
        <v>589</v>
      </c>
      <c r="G4111" s="1633">
        <v>12</v>
      </c>
      <c r="H4111" s="1633">
        <v>2020</v>
      </c>
      <c r="I4111" s="1311">
        <v>81.400000000000006</v>
      </c>
      <c r="J4111" s="1633">
        <f t="shared" si="377"/>
        <v>30</v>
      </c>
      <c r="K4111" s="1311">
        <f t="shared" si="374"/>
        <v>56.980000000000004</v>
      </c>
      <c r="L4111" s="1633"/>
      <c r="M4111" s="1311"/>
      <c r="N4111" s="1311">
        <f t="shared" si="375"/>
        <v>0</v>
      </c>
      <c r="O4111" s="1633"/>
      <c r="P4111" s="1311"/>
      <c r="Q4111" s="1311">
        <f t="shared" si="376"/>
        <v>0</v>
      </c>
      <c r="R4111" s="2076"/>
    </row>
    <row r="4112" spans="3:18">
      <c r="C4112" s="1267"/>
      <c r="D4112" s="1428" t="s">
        <v>2997</v>
      </c>
      <c r="E4112" s="1268"/>
      <c r="F4112" s="1284" t="s">
        <v>589</v>
      </c>
      <c r="G4112" s="1633">
        <v>2</v>
      </c>
      <c r="H4112" s="1633">
        <v>2020</v>
      </c>
      <c r="I4112" s="1311">
        <v>60.7</v>
      </c>
      <c r="J4112" s="1633">
        <f t="shared" si="377"/>
        <v>30</v>
      </c>
      <c r="K4112" s="1311">
        <f t="shared" si="374"/>
        <v>42.49</v>
      </c>
      <c r="L4112" s="1633"/>
      <c r="M4112" s="1311"/>
      <c r="N4112" s="1311">
        <f t="shared" si="375"/>
        <v>0</v>
      </c>
      <c r="O4112" s="1633"/>
      <c r="P4112" s="1311"/>
      <c r="Q4112" s="1311">
        <f t="shared" si="376"/>
        <v>0</v>
      </c>
      <c r="R4112" s="2076"/>
    </row>
    <row r="4113" spans="1:18">
      <c r="C4113" s="1267"/>
      <c r="D4113" s="1428" t="s">
        <v>2936</v>
      </c>
      <c r="E4113" s="1268"/>
      <c r="F4113" s="1284" t="s">
        <v>589</v>
      </c>
      <c r="G4113" s="1633">
        <v>1</v>
      </c>
      <c r="H4113" s="1633">
        <v>2019</v>
      </c>
      <c r="I4113" s="1311">
        <v>110</v>
      </c>
      <c r="J4113" s="1633">
        <f t="shared" si="377"/>
        <v>40</v>
      </c>
      <c r="K4113" s="1311">
        <f t="shared" si="374"/>
        <v>66</v>
      </c>
      <c r="L4113" s="1633"/>
      <c r="M4113" s="1311"/>
      <c r="N4113" s="1311">
        <f t="shared" si="375"/>
        <v>0</v>
      </c>
      <c r="O4113" s="1633"/>
      <c r="P4113" s="1311"/>
      <c r="Q4113" s="1311">
        <f t="shared" si="376"/>
        <v>0</v>
      </c>
      <c r="R4113" s="2076"/>
    </row>
    <row r="4114" spans="1:18">
      <c r="C4114" s="1267"/>
      <c r="D4114" s="1428" t="s">
        <v>3054</v>
      </c>
      <c r="E4114" s="1268"/>
      <c r="F4114" s="1284" t="s">
        <v>589</v>
      </c>
      <c r="G4114" s="1633">
        <v>2</v>
      </c>
      <c r="H4114" s="1633">
        <v>2020</v>
      </c>
      <c r="I4114" s="1311">
        <v>58.6</v>
      </c>
      <c r="J4114" s="1633">
        <f t="shared" si="377"/>
        <v>30</v>
      </c>
      <c r="K4114" s="1311">
        <f t="shared" si="374"/>
        <v>41.02</v>
      </c>
      <c r="L4114" s="1633"/>
      <c r="M4114" s="1311"/>
      <c r="N4114" s="1311">
        <f t="shared" si="375"/>
        <v>0</v>
      </c>
      <c r="O4114" s="1633"/>
      <c r="P4114" s="1311"/>
      <c r="Q4114" s="1311">
        <f t="shared" si="376"/>
        <v>0</v>
      </c>
      <c r="R4114" s="2077"/>
    </row>
    <row r="4115" spans="1:18" ht="27">
      <c r="A4115" s="630"/>
      <c r="B4115" s="630"/>
      <c r="C4115" s="1273">
        <v>2</v>
      </c>
      <c r="D4115" s="1451" t="s">
        <v>3871</v>
      </c>
      <c r="E4115" s="1274">
        <v>10</v>
      </c>
      <c r="F4115" s="1273" t="s">
        <v>589</v>
      </c>
      <c r="G4115" s="1634">
        <v>10</v>
      </c>
      <c r="H4115" s="1670">
        <v>2005</v>
      </c>
      <c r="I4115" s="1312">
        <v>2055.8000000000002</v>
      </c>
      <c r="J4115" s="1634">
        <f t="shared" si="377"/>
        <v>100</v>
      </c>
      <c r="K4115" s="1312">
        <f t="shared" si="374"/>
        <v>0</v>
      </c>
      <c r="L4115" s="1634"/>
      <c r="M4115" s="1312"/>
      <c r="N4115" s="1312">
        <f>+L4115*M4115</f>
        <v>0</v>
      </c>
      <c r="O4115" s="1634">
        <v>0</v>
      </c>
      <c r="P4115" s="1312"/>
      <c r="Q4115" s="1312">
        <f t="shared" si="376"/>
        <v>0</v>
      </c>
      <c r="R4115" s="2079" t="s">
        <v>528</v>
      </c>
    </row>
    <row r="4116" spans="1:18" ht="27">
      <c r="A4116" s="630"/>
      <c r="B4116" s="630"/>
      <c r="C4116" s="1273">
        <v>3</v>
      </c>
      <c r="D4116" s="1451" t="s">
        <v>3573</v>
      </c>
      <c r="E4116" s="1274">
        <v>10</v>
      </c>
      <c r="F4116" s="1273" t="s">
        <v>589</v>
      </c>
      <c r="G4116" s="1634">
        <v>30</v>
      </c>
      <c r="H4116" s="1670">
        <v>2005</v>
      </c>
      <c r="I4116" s="1312">
        <v>897.2</v>
      </c>
      <c r="J4116" s="1634">
        <f t="shared" si="377"/>
        <v>100</v>
      </c>
      <c r="K4116" s="1312">
        <f t="shared" si="374"/>
        <v>0</v>
      </c>
      <c r="L4116" s="1634"/>
      <c r="M4116" s="1312"/>
      <c r="N4116" s="1312">
        <f t="shared" ref="N4116:N4217" si="378">+L4116*M4116</f>
        <v>0</v>
      </c>
      <c r="O4116" s="1634">
        <v>0</v>
      </c>
      <c r="P4116" s="1312"/>
      <c r="Q4116" s="1312">
        <f t="shared" si="376"/>
        <v>0</v>
      </c>
      <c r="R4116" s="2080"/>
    </row>
    <row r="4117" spans="1:18">
      <c r="A4117" s="630"/>
      <c r="B4117" s="630"/>
      <c r="C4117" s="1273">
        <v>4</v>
      </c>
      <c r="D4117" s="1451" t="s">
        <v>3574</v>
      </c>
      <c r="E4117" s="1274">
        <v>10</v>
      </c>
      <c r="F4117" s="1273" t="s">
        <v>589</v>
      </c>
      <c r="G4117" s="1634">
        <v>1</v>
      </c>
      <c r="H4117" s="1670">
        <v>2005</v>
      </c>
      <c r="I4117" s="1312">
        <v>459.3</v>
      </c>
      <c r="J4117" s="1634">
        <f t="shared" si="377"/>
        <v>100</v>
      </c>
      <c r="K4117" s="1312">
        <f t="shared" si="374"/>
        <v>0</v>
      </c>
      <c r="L4117" s="1634"/>
      <c r="M4117" s="1312"/>
      <c r="N4117" s="1312">
        <f t="shared" si="378"/>
        <v>0</v>
      </c>
      <c r="O4117" s="1634">
        <v>0</v>
      </c>
      <c r="P4117" s="1312"/>
      <c r="Q4117" s="1312">
        <f t="shared" si="376"/>
        <v>0</v>
      </c>
      <c r="R4117" s="2080"/>
    </row>
    <row r="4118" spans="1:18" ht="27">
      <c r="A4118" s="630"/>
      <c r="B4118" s="630"/>
      <c r="C4118" s="1273">
        <v>5</v>
      </c>
      <c r="D4118" s="1451" t="s">
        <v>3575</v>
      </c>
      <c r="E4118" s="1274">
        <v>10</v>
      </c>
      <c r="F4118" s="1273" t="s">
        <v>589</v>
      </c>
      <c r="G4118" s="1634">
        <v>2</v>
      </c>
      <c r="H4118" s="1670">
        <v>2005</v>
      </c>
      <c r="I4118" s="1312">
        <v>639.6</v>
      </c>
      <c r="J4118" s="1634">
        <f t="shared" si="377"/>
        <v>100</v>
      </c>
      <c r="K4118" s="1312">
        <f t="shared" si="374"/>
        <v>0</v>
      </c>
      <c r="L4118" s="1634"/>
      <c r="M4118" s="1312"/>
      <c r="N4118" s="1312">
        <f t="shared" si="378"/>
        <v>0</v>
      </c>
      <c r="O4118" s="1634">
        <v>0</v>
      </c>
      <c r="P4118" s="1312"/>
      <c r="Q4118" s="1312">
        <f t="shared" si="376"/>
        <v>0</v>
      </c>
      <c r="R4118" s="2080"/>
    </row>
    <row r="4119" spans="1:18" ht="27">
      <c r="A4119" s="630"/>
      <c r="B4119" s="630"/>
      <c r="C4119" s="1273">
        <v>6</v>
      </c>
      <c r="D4119" s="1451" t="s">
        <v>3576</v>
      </c>
      <c r="E4119" s="1274">
        <v>10</v>
      </c>
      <c r="F4119" s="1273" t="s">
        <v>589</v>
      </c>
      <c r="G4119" s="1634">
        <v>1</v>
      </c>
      <c r="H4119" s="1670">
        <v>2005</v>
      </c>
      <c r="I4119" s="1312">
        <v>79.3</v>
      </c>
      <c r="J4119" s="1634">
        <f t="shared" si="377"/>
        <v>100</v>
      </c>
      <c r="K4119" s="1312">
        <f t="shared" si="374"/>
        <v>0</v>
      </c>
      <c r="L4119" s="1634"/>
      <c r="M4119" s="1312"/>
      <c r="N4119" s="1312">
        <f t="shared" si="378"/>
        <v>0</v>
      </c>
      <c r="O4119" s="1634">
        <v>0</v>
      </c>
      <c r="P4119" s="1312"/>
      <c r="Q4119" s="1312">
        <f t="shared" si="376"/>
        <v>0</v>
      </c>
      <c r="R4119" s="2080"/>
    </row>
    <row r="4120" spans="1:18" ht="27">
      <c r="A4120" s="630"/>
      <c r="B4120" s="630"/>
      <c r="C4120" s="1273">
        <v>7</v>
      </c>
      <c r="D4120" s="1451" t="s">
        <v>3577</v>
      </c>
      <c r="E4120" s="1274">
        <v>10</v>
      </c>
      <c r="F4120" s="1273" t="s">
        <v>589</v>
      </c>
      <c r="G4120" s="1634">
        <v>3</v>
      </c>
      <c r="H4120" s="1670">
        <v>2005</v>
      </c>
      <c r="I4120" s="1312">
        <v>193.7</v>
      </c>
      <c r="J4120" s="1634">
        <f t="shared" si="377"/>
        <v>100</v>
      </c>
      <c r="K4120" s="1312">
        <f t="shared" si="374"/>
        <v>0</v>
      </c>
      <c r="L4120" s="1634"/>
      <c r="M4120" s="1312"/>
      <c r="N4120" s="1312">
        <f t="shared" si="378"/>
        <v>0</v>
      </c>
      <c r="O4120" s="1634">
        <v>0</v>
      </c>
      <c r="P4120" s="1312"/>
      <c r="Q4120" s="1312">
        <f t="shared" si="376"/>
        <v>0</v>
      </c>
      <c r="R4120" s="2080"/>
    </row>
    <row r="4121" spans="1:18">
      <c r="A4121" s="630"/>
      <c r="B4121" s="630"/>
      <c r="C4121" s="1273">
        <v>8</v>
      </c>
      <c r="D4121" s="1451" t="s">
        <v>3578</v>
      </c>
      <c r="E4121" s="1274">
        <v>10</v>
      </c>
      <c r="F4121" s="1273" t="s">
        <v>589</v>
      </c>
      <c r="G4121" s="1634">
        <v>3</v>
      </c>
      <c r="H4121" s="1670">
        <v>2005</v>
      </c>
      <c r="I4121" s="1312">
        <v>404.1</v>
      </c>
      <c r="J4121" s="1634">
        <f t="shared" si="377"/>
        <v>100</v>
      </c>
      <c r="K4121" s="1312">
        <f t="shared" si="374"/>
        <v>0</v>
      </c>
      <c r="L4121" s="1634"/>
      <c r="M4121" s="1312"/>
      <c r="N4121" s="1312">
        <f t="shared" si="378"/>
        <v>0</v>
      </c>
      <c r="O4121" s="1634">
        <v>0</v>
      </c>
      <c r="P4121" s="1312"/>
      <c r="Q4121" s="1312">
        <f t="shared" si="376"/>
        <v>0</v>
      </c>
      <c r="R4121" s="2080"/>
    </row>
    <row r="4122" spans="1:18">
      <c r="A4122" s="630"/>
      <c r="B4122" s="630"/>
      <c r="C4122" s="1273">
        <v>9</v>
      </c>
      <c r="D4122" s="1451" t="s">
        <v>3579</v>
      </c>
      <c r="E4122" s="1274">
        <v>10</v>
      </c>
      <c r="F4122" s="1273" t="s">
        <v>589</v>
      </c>
      <c r="G4122" s="1634">
        <v>3</v>
      </c>
      <c r="H4122" s="1670">
        <v>2005</v>
      </c>
      <c r="I4122" s="1312">
        <v>193.7</v>
      </c>
      <c r="J4122" s="1634">
        <f t="shared" si="377"/>
        <v>100</v>
      </c>
      <c r="K4122" s="1312">
        <f t="shared" si="374"/>
        <v>0</v>
      </c>
      <c r="L4122" s="1634"/>
      <c r="M4122" s="1312"/>
      <c r="N4122" s="1312">
        <f t="shared" si="378"/>
        <v>0</v>
      </c>
      <c r="O4122" s="1634">
        <v>0</v>
      </c>
      <c r="P4122" s="1312"/>
      <c r="Q4122" s="1312">
        <f t="shared" si="376"/>
        <v>0</v>
      </c>
      <c r="R4122" s="2080"/>
    </row>
    <row r="4123" spans="1:18" ht="27">
      <c r="A4123" s="630"/>
      <c r="B4123" s="630"/>
      <c r="C4123" s="1273">
        <v>10</v>
      </c>
      <c r="D4123" s="1451" t="s">
        <v>3580</v>
      </c>
      <c r="E4123" s="1274">
        <v>10</v>
      </c>
      <c r="F4123" s="1273" t="s">
        <v>589</v>
      </c>
      <c r="G4123" s="1634">
        <v>2</v>
      </c>
      <c r="H4123" s="1670">
        <v>2005</v>
      </c>
      <c r="I4123" s="1312">
        <v>119.7</v>
      </c>
      <c r="J4123" s="1634">
        <f t="shared" si="377"/>
        <v>100</v>
      </c>
      <c r="K4123" s="1312">
        <f t="shared" si="374"/>
        <v>0</v>
      </c>
      <c r="L4123" s="1634"/>
      <c r="M4123" s="1312"/>
      <c r="N4123" s="1312">
        <f t="shared" si="378"/>
        <v>0</v>
      </c>
      <c r="O4123" s="1634">
        <v>0</v>
      </c>
      <c r="P4123" s="1312"/>
      <c r="Q4123" s="1312">
        <f t="shared" si="376"/>
        <v>0</v>
      </c>
      <c r="R4123" s="2080"/>
    </row>
    <row r="4124" spans="1:18">
      <c r="A4124" s="630"/>
      <c r="B4124" s="630"/>
      <c r="C4124" s="1273">
        <v>11</v>
      </c>
      <c r="D4124" s="1451" t="s">
        <v>3581</v>
      </c>
      <c r="E4124" s="1274">
        <v>10</v>
      </c>
      <c r="F4124" s="1273" t="s">
        <v>589</v>
      </c>
      <c r="G4124" s="1634">
        <v>5</v>
      </c>
      <c r="H4124" s="1670">
        <v>2005</v>
      </c>
      <c r="I4124" s="1312">
        <v>297</v>
      </c>
      <c r="J4124" s="1634">
        <f t="shared" si="377"/>
        <v>100</v>
      </c>
      <c r="K4124" s="1312">
        <f t="shared" si="374"/>
        <v>0</v>
      </c>
      <c r="L4124" s="1634"/>
      <c r="M4124" s="1312"/>
      <c r="N4124" s="1312">
        <f t="shared" si="378"/>
        <v>0</v>
      </c>
      <c r="O4124" s="1634">
        <v>0</v>
      </c>
      <c r="P4124" s="1312"/>
      <c r="Q4124" s="1312">
        <f t="shared" si="376"/>
        <v>0</v>
      </c>
      <c r="R4124" s="2080"/>
    </row>
    <row r="4125" spans="1:18">
      <c r="A4125" s="630"/>
      <c r="B4125" s="630"/>
      <c r="C4125" s="1273">
        <v>12</v>
      </c>
      <c r="D4125" s="1451" t="s">
        <v>3582</v>
      </c>
      <c r="E4125" s="1274">
        <v>10</v>
      </c>
      <c r="F4125" s="1273" t="s">
        <v>589</v>
      </c>
      <c r="G4125" s="1634">
        <v>2</v>
      </c>
      <c r="H4125" s="1670">
        <v>2005</v>
      </c>
      <c r="I4125" s="1312">
        <v>98.8</v>
      </c>
      <c r="J4125" s="1634">
        <f t="shared" si="377"/>
        <v>100</v>
      </c>
      <c r="K4125" s="1312">
        <f t="shared" si="374"/>
        <v>0</v>
      </c>
      <c r="L4125" s="1634"/>
      <c r="M4125" s="1312"/>
      <c r="N4125" s="1312">
        <f t="shared" si="378"/>
        <v>0</v>
      </c>
      <c r="O4125" s="1634">
        <v>0</v>
      </c>
      <c r="P4125" s="1312"/>
      <c r="Q4125" s="1312">
        <f t="shared" si="376"/>
        <v>0</v>
      </c>
      <c r="R4125" s="2080"/>
    </row>
    <row r="4126" spans="1:18">
      <c r="A4126" s="630"/>
      <c r="B4126" s="630"/>
      <c r="C4126" s="1273">
        <v>13</v>
      </c>
      <c r="D4126" s="1451" t="s">
        <v>3583</v>
      </c>
      <c r="E4126" s="1274">
        <v>10</v>
      </c>
      <c r="F4126" s="1273" t="s">
        <v>589</v>
      </c>
      <c r="G4126" s="1634">
        <v>3</v>
      </c>
      <c r="H4126" s="1670">
        <v>2005</v>
      </c>
      <c r="I4126" s="1312">
        <v>571.6</v>
      </c>
      <c r="J4126" s="1634">
        <f t="shared" si="377"/>
        <v>100</v>
      </c>
      <c r="K4126" s="1312">
        <f t="shared" si="374"/>
        <v>0</v>
      </c>
      <c r="L4126" s="1634"/>
      <c r="M4126" s="1312"/>
      <c r="N4126" s="1312">
        <f t="shared" si="378"/>
        <v>0</v>
      </c>
      <c r="O4126" s="1634">
        <v>0</v>
      </c>
      <c r="P4126" s="1312"/>
      <c r="Q4126" s="1312">
        <f t="shared" si="376"/>
        <v>0</v>
      </c>
      <c r="R4126" s="2080"/>
    </row>
    <row r="4127" spans="1:18">
      <c r="A4127" s="630"/>
      <c r="B4127" s="630"/>
      <c r="C4127" s="1273">
        <v>14</v>
      </c>
      <c r="D4127" s="1451" t="s">
        <v>3584</v>
      </c>
      <c r="E4127" s="1274">
        <v>10</v>
      </c>
      <c r="F4127" s="1273" t="s">
        <v>589</v>
      </c>
      <c r="G4127" s="1634">
        <v>3</v>
      </c>
      <c r="H4127" s="1670">
        <v>2005</v>
      </c>
      <c r="I4127" s="1312">
        <v>518.70000000000005</v>
      </c>
      <c r="J4127" s="1634">
        <f t="shared" si="377"/>
        <v>100</v>
      </c>
      <c r="K4127" s="1312">
        <f t="shared" si="374"/>
        <v>0</v>
      </c>
      <c r="L4127" s="1634"/>
      <c r="M4127" s="1312"/>
      <c r="N4127" s="1312">
        <f t="shared" si="378"/>
        <v>0</v>
      </c>
      <c r="O4127" s="1634">
        <v>0</v>
      </c>
      <c r="P4127" s="1312"/>
      <c r="Q4127" s="1312">
        <f t="shared" si="376"/>
        <v>0</v>
      </c>
      <c r="R4127" s="2080"/>
    </row>
    <row r="4128" spans="1:18">
      <c r="A4128" s="630"/>
      <c r="B4128" s="630"/>
      <c r="C4128" s="1273">
        <v>15</v>
      </c>
      <c r="D4128" s="1451" t="s">
        <v>3585</v>
      </c>
      <c r="E4128" s="1274">
        <v>10</v>
      </c>
      <c r="F4128" s="1273" t="s">
        <v>589</v>
      </c>
      <c r="G4128" s="1634">
        <v>3</v>
      </c>
      <c r="H4128" s="1670">
        <v>2005</v>
      </c>
      <c r="I4128" s="1312">
        <v>651.4</v>
      </c>
      <c r="J4128" s="1634">
        <f t="shared" si="377"/>
        <v>100</v>
      </c>
      <c r="K4128" s="1312">
        <f t="shared" si="374"/>
        <v>0</v>
      </c>
      <c r="L4128" s="1634"/>
      <c r="M4128" s="1312"/>
      <c r="N4128" s="1312">
        <f t="shared" si="378"/>
        <v>0</v>
      </c>
      <c r="O4128" s="1634">
        <v>0</v>
      </c>
      <c r="P4128" s="1312"/>
      <c r="Q4128" s="1312">
        <f t="shared" si="376"/>
        <v>0</v>
      </c>
      <c r="R4128" s="2080"/>
    </row>
    <row r="4129" spans="1:18" ht="27">
      <c r="A4129" s="630"/>
      <c r="B4129" s="630"/>
      <c r="C4129" s="1273">
        <v>16</v>
      </c>
      <c r="D4129" s="1451" t="s">
        <v>3586</v>
      </c>
      <c r="E4129" s="1274">
        <v>10</v>
      </c>
      <c r="F4129" s="1273" t="s">
        <v>589</v>
      </c>
      <c r="G4129" s="1634">
        <v>2</v>
      </c>
      <c r="H4129" s="1670">
        <v>2005</v>
      </c>
      <c r="I4129" s="1312">
        <v>91.5</v>
      </c>
      <c r="J4129" s="1634">
        <f t="shared" si="377"/>
        <v>100</v>
      </c>
      <c r="K4129" s="1312">
        <f t="shared" si="374"/>
        <v>0</v>
      </c>
      <c r="L4129" s="1634"/>
      <c r="M4129" s="1312"/>
      <c r="N4129" s="1312">
        <f t="shared" si="378"/>
        <v>0</v>
      </c>
      <c r="O4129" s="1634">
        <v>0</v>
      </c>
      <c r="P4129" s="1312"/>
      <c r="Q4129" s="1312">
        <f t="shared" si="376"/>
        <v>0</v>
      </c>
      <c r="R4129" s="2080"/>
    </row>
    <row r="4130" spans="1:18">
      <c r="A4130" s="630"/>
      <c r="B4130" s="630"/>
      <c r="C4130" s="1273">
        <v>17</v>
      </c>
      <c r="D4130" s="1451" t="s">
        <v>3587</v>
      </c>
      <c r="E4130" s="1274">
        <v>10</v>
      </c>
      <c r="F4130" s="1273" t="s">
        <v>589</v>
      </c>
      <c r="G4130" s="1634">
        <v>1</v>
      </c>
      <c r="H4130" s="1670">
        <v>2005</v>
      </c>
      <c r="I4130" s="1312">
        <v>298.60000000000002</v>
      </c>
      <c r="J4130" s="1634">
        <f t="shared" si="377"/>
        <v>100</v>
      </c>
      <c r="K4130" s="1312">
        <f t="shared" si="374"/>
        <v>0</v>
      </c>
      <c r="L4130" s="1634"/>
      <c r="M4130" s="1312"/>
      <c r="N4130" s="1312">
        <f t="shared" si="378"/>
        <v>0</v>
      </c>
      <c r="O4130" s="1634">
        <v>0</v>
      </c>
      <c r="P4130" s="1312"/>
      <c r="Q4130" s="1312">
        <f t="shared" si="376"/>
        <v>0</v>
      </c>
      <c r="R4130" s="2080"/>
    </row>
    <row r="4131" spans="1:18">
      <c r="A4131" s="630"/>
      <c r="B4131" s="630"/>
      <c r="C4131" s="1273">
        <v>18</v>
      </c>
      <c r="D4131" s="1451" t="s">
        <v>3588</v>
      </c>
      <c r="E4131" s="1274">
        <v>10</v>
      </c>
      <c r="F4131" s="1273" t="s">
        <v>589</v>
      </c>
      <c r="G4131" s="1634">
        <v>10</v>
      </c>
      <c r="H4131" s="1670">
        <v>2005</v>
      </c>
      <c r="I4131" s="1312">
        <v>851.4</v>
      </c>
      <c r="J4131" s="1634">
        <f t="shared" si="377"/>
        <v>100</v>
      </c>
      <c r="K4131" s="1312">
        <f t="shared" si="374"/>
        <v>0</v>
      </c>
      <c r="L4131" s="1634"/>
      <c r="M4131" s="1312"/>
      <c r="N4131" s="1312">
        <f t="shared" si="378"/>
        <v>0</v>
      </c>
      <c r="O4131" s="1634">
        <v>0</v>
      </c>
      <c r="P4131" s="1312"/>
      <c r="Q4131" s="1312">
        <f t="shared" si="376"/>
        <v>0</v>
      </c>
      <c r="R4131" s="2080"/>
    </row>
    <row r="4132" spans="1:18">
      <c r="A4132" s="630"/>
      <c r="B4132" s="630"/>
      <c r="C4132" s="1273">
        <v>19</v>
      </c>
      <c r="D4132" s="1451" t="s">
        <v>3589</v>
      </c>
      <c r="E4132" s="1274">
        <v>10</v>
      </c>
      <c r="F4132" s="1273" t="s">
        <v>589</v>
      </c>
      <c r="G4132" s="1634">
        <v>1</v>
      </c>
      <c r="H4132" s="1670">
        <v>2005</v>
      </c>
      <c r="I4132" s="1312">
        <v>78.3</v>
      </c>
      <c r="J4132" s="1634">
        <f t="shared" si="377"/>
        <v>100</v>
      </c>
      <c r="K4132" s="1312">
        <f t="shared" si="374"/>
        <v>0</v>
      </c>
      <c r="L4132" s="1634"/>
      <c r="M4132" s="1312"/>
      <c r="N4132" s="1312">
        <f t="shared" si="378"/>
        <v>0</v>
      </c>
      <c r="O4132" s="1634">
        <v>0</v>
      </c>
      <c r="P4132" s="1312"/>
      <c r="Q4132" s="1312">
        <f t="shared" si="376"/>
        <v>0</v>
      </c>
      <c r="R4132" s="2080"/>
    </row>
    <row r="4133" spans="1:18">
      <c r="A4133" s="630"/>
      <c r="B4133" s="630"/>
      <c r="C4133" s="1273">
        <v>20</v>
      </c>
      <c r="D4133" s="1415" t="s">
        <v>3590</v>
      </c>
      <c r="E4133" s="1274">
        <v>10</v>
      </c>
      <c r="F4133" s="1273" t="s">
        <v>589</v>
      </c>
      <c r="G4133" s="1634">
        <v>1</v>
      </c>
      <c r="H4133" s="1634">
        <v>2005</v>
      </c>
      <c r="I4133" s="1312">
        <v>51.4</v>
      </c>
      <c r="J4133" s="1634">
        <f t="shared" si="377"/>
        <v>100</v>
      </c>
      <c r="K4133" s="1312">
        <f t="shared" si="374"/>
        <v>0</v>
      </c>
      <c r="L4133" s="1634"/>
      <c r="M4133" s="1312"/>
      <c r="N4133" s="1312">
        <f t="shared" si="378"/>
        <v>0</v>
      </c>
      <c r="O4133" s="1634">
        <v>0</v>
      </c>
      <c r="P4133" s="1312"/>
      <c r="Q4133" s="1312">
        <f t="shared" si="376"/>
        <v>0</v>
      </c>
      <c r="R4133" s="2080"/>
    </row>
    <row r="4134" spans="1:18">
      <c r="A4134" s="630"/>
      <c r="B4134" s="630"/>
      <c r="C4134" s="1273">
        <v>21</v>
      </c>
      <c r="D4134" s="1415" t="s">
        <v>3591</v>
      </c>
      <c r="E4134" s="1274">
        <v>10</v>
      </c>
      <c r="F4134" s="1273" t="s">
        <v>589</v>
      </c>
      <c r="G4134" s="1634">
        <v>5</v>
      </c>
      <c r="H4134" s="1671">
        <v>2008</v>
      </c>
      <c r="I4134" s="1312">
        <v>55</v>
      </c>
      <c r="J4134" s="1634">
        <f t="shared" si="377"/>
        <v>100</v>
      </c>
      <c r="K4134" s="1312">
        <f t="shared" si="374"/>
        <v>0</v>
      </c>
      <c r="L4134" s="1634"/>
      <c r="M4134" s="1312"/>
      <c r="N4134" s="1312">
        <f t="shared" si="378"/>
        <v>0</v>
      </c>
      <c r="O4134" s="1634">
        <v>0</v>
      </c>
      <c r="P4134" s="1312"/>
      <c r="Q4134" s="1312">
        <f t="shared" si="376"/>
        <v>0</v>
      </c>
      <c r="R4134" s="2080"/>
    </row>
    <row r="4135" spans="1:18">
      <c r="A4135" s="630"/>
      <c r="B4135" s="630"/>
      <c r="C4135" s="1273">
        <v>22</v>
      </c>
      <c r="D4135" s="1415" t="s">
        <v>3592</v>
      </c>
      <c r="E4135" s="1274">
        <v>10</v>
      </c>
      <c r="F4135" s="1273" t="s">
        <v>589</v>
      </c>
      <c r="G4135" s="1634">
        <v>1</v>
      </c>
      <c r="H4135" s="1671">
        <v>2008</v>
      </c>
      <c r="I4135" s="1312">
        <v>130</v>
      </c>
      <c r="J4135" s="1634">
        <f t="shared" si="377"/>
        <v>100</v>
      </c>
      <c r="K4135" s="1312">
        <f t="shared" si="374"/>
        <v>0</v>
      </c>
      <c r="L4135" s="1634"/>
      <c r="M4135" s="1312"/>
      <c r="N4135" s="1312">
        <f t="shared" si="378"/>
        <v>0</v>
      </c>
      <c r="O4135" s="1634">
        <v>0</v>
      </c>
      <c r="P4135" s="1312"/>
      <c r="Q4135" s="1312">
        <f t="shared" si="376"/>
        <v>0</v>
      </c>
      <c r="R4135" s="2080"/>
    </row>
    <row r="4136" spans="1:18">
      <c r="A4136" s="630"/>
      <c r="B4136" s="630"/>
      <c r="C4136" s="1273">
        <v>23</v>
      </c>
      <c r="D4136" s="1415" t="s">
        <v>2945</v>
      </c>
      <c r="E4136" s="1274">
        <v>10</v>
      </c>
      <c r="F4136" s="1273" t="s">
        <v>589</v>
      </c>
      <c r="G4136" s="1634">
        <v>1</v>
      </c>
      <c r="H4136" s="1671">
        <v>2008</v>
      </c>
      <c r="I4136" s="1312">
        <v>214.7</v>
      </c>
      <c r="J4136" s="1634">
        <f t="shared" si="377"/>
        <v>100</v>
      </c>
      <c r="K4136" s="1312">
        <f t="shared" si="374"/>
        <v>0</v>
      </c>
      <c r="L4136" s="1634"/>
      <c r="M4136" s="1312"/>
      <c r="N4136" s="1312">
        <f t="shared" si="378"/>
        <v>0</v>
      </c>
      <c r="O4136" s="1634">
        <v>0</v>
      </c>
      <c r="P4136" s="1312"/>
      <c r="Q4136" s="1312">
        <f t="shared" si="376"/>
        <v>0</v>
      </c>
      <c r="R4136" s="2080"/>
    </row>
    <row r="4137" spans="1:18">
      <c r="A4137" s="630"/>
      <c r="B4137" s="630"/>
      <c r="C4137" s="1273">
        <v>24</v>
      </c>
      <c r="D4137" s="1415" t="s">
        <v>2925</v>
      </c>
      <c r="E4137" s="1274">
        <v>10</v>
      </c>
      <c r="F4137" s="1273" t="s">
        <v>589</v>
      </c>
      <c r="G4137" s="1634">
        <v>1</v>
      </c>
      <c r="H4137" s="1671">
        <v>2008</v>
      </c>
      <c r="I4137" s="1312">
        <v>176.3</v>
      </c>
      <c r="J4137" s="1634">
        <f t="shared" si="377"/>
        <v>100</v>
      </c>
      <c r="K4137" s="1312">
        <f t="shared" si="374"/>
        <v>0</v>
      </c>
      <c r="L4137" s="1634"/>
      <c r="M4137" s="1312"/>
      <c r="N4137" s="1312">
        <f t="shared" si="378"/>
        <v>0</v>
      </c>
      <c r="O4137" s="1634">
        <v>0</v>
      </c>
      <c r="P4137" s="1312"/>
      <c r="Q4137" s="1312">
        <f t="shared" si="376"/>
        <v>0</v>
      </c>
      <c r="R4137" s="2080"/>
    </row>
    <row r="4138" spans="1:18">
      <c r="A4138" s="630"/>
      <c r="B4138" s="630"/>
      <c r="C4138" s="1273">
        <v>25</v>
      </c>
      <c r="D4138" s="1415" t="s">
        <v>3593</v>
      </c>
      <c r="E4138" s="1274">
        <v>10</v>
      </c>
      <c r="F4138" s="1273" t="s">
        <v>589</v>
      </c>
      <c r="G4138" s="1634">
        <v>1</v>
      </c>
      <c r="H4138" s="1671">
        <v>2008</v>
      </c>
      <c r="I4138" s="1312">
        <v>75.599999999999994</v>
      </c>
      <c r="J4138" s="1634">
        <f t="shared" si="377"/>
        <v>100</v>
      </c>
      <c r="K4138" s="1312">
        <f t="shared" si="374"/>
        <v>0</v>
      </c>
      <c r="L4138" s="1634"/>
      <c r="M4138" s="1312"/>
      <c r="N4138" s="1312">
        <f t="shared" si="378"/>
        <v>0</v>
      </c>
      <c r="O4138" s="1634">
        <v>0</v>
      </c>
      <c r="P4138" s="1312"/>
      <c r="Q4138" s="1312">
        <f t="shared" si="376"/>
        <v>0</v>
      </c>
      <c r="R4138" s="2080"/>
    </row>
    <row r="4139" spans="1:18">
      <c r="A4139" s="630"/>
      <c r="B4139" s="630"/>
      <c r="C4139" s="1273">
        <v>26</v>
      </c>
      <c r="D4139" s="1415" t="s">
        <v>2948</v>
      </c>
      <c r="E4139" s="1274">
        <v>10</v>
      </c>
      <c r="F4139" s="1273" t="s">
        <v>589</v>
      </c>
      <c r="G4139" s="1634">
        <v>1</v>
      </c>
      <c r="H4139" s="1671">
        <v>2008</v>
      </c>
      <c r="I4139" s="1312">
        <v>75.599999999999994</v>
      </c>
      <c r="J4139" s="1634">
        <f t="shared" si="377"/>
        <v>100</v>
      </c>
      <c r="K4139" s="1312">
        <f t="shared" si="374"/>
        <v>0</v>
      </c>
      <c r="L4139" s="1634"/>
      <c r="M4139" s="1312"/>
      <c r="N4139" s="1312">
        <f t="shared" si="378"/>
        <v>0</v>
      </c>
      <c r="O4139" s="1634">
        <v>0</v>
      </c>
      <c r="P4139" s="1312"/>
      <c r="Q4139" s="1312">
        <f t="shared" si="376"/>
        <v>0</v>
      </c>
      <c r="R4139" s="2080"/>
    </row>
    <row r="4140" spans="1:18">
      <c r="A4140" s="630"/>
      <c r="B4140" s="630"/>
      <c r="C4140" s="1273">
        <v>27</v>
      </c>
      <c r="D4140" s="1415" t="s">
        <v>3594</v>
      </c>
      <c r="E4140" s="1274">
        <v>10</v>
      </c>
      <c r="F4140" s="1273" t="s">
        <v>589</v>
      </c>
      <c r="G4140" s="1634">
        <v>1</v>
      </c>
      <c r="H4140" s="1671">
        <v>2008</v>
      </c>
      <c r="I4140" s="1312">
        <v>66.099999999999994</v>
      </c>
      <c r="J4140" s="1634">
        <f t="shared" si="377"/>
        <v>100</v>
      </c>
      <c r="K4140" s="1312">
        <f t="shared" si="374"/>
        <v>0</v>
      </c>
      <c r="L4140" s="1634"/>
      <c r="M4140" s="1312"/>
      <c r="N4140" s="1312">
        <f t="shared" si="378"/>
        <v>0</v>
      </c>
      <c r="O4140" s="1634">
        <v>0</v>
      </c>
      <c r="P4140" s="1312"/>
      <c r="Q4140" s="1312">
        <f t="shared" si="376"/>
        <v>0</v>
      </c>
      <c r="R4140" s="2080"/>
    </row>
    <row r="4141" spans="1:18">
      <c r="A4141" s="630"/>
      <c r="B4141" s="630"/>
      <c r="C4141" s="1273">
        <v>28</v>
      </c>
      <c r="D4141" s="1415" t="s">
        <v>2940</v>
      </c>
      <c r="E4141" s="1274">
        <v>10</v>
      </c>
      <c r="F4141" s="1273" t="s">
        <v>589</v>
      </c>
      <c r="G4141" s="1634">
        <v>1</v>
      </c>
      <c r="H4141" s="1671">
        <v>2008</v>
      </c>
      <c r="I4141" s="1312">
        <v>201.5</v>
      </c>
      <c r="J4141" s="1634">
        <f t="shared" si="377"/>
        <v>100</v>
      </c>
      <c r="K4141" s="1312">
        <f t="shared" si="374"/>
        <v>0</v>
      </c>
      <c r="L4141" s="1634"/>
      <c r="M4141" s="1312"/>
      <c r="N4141" s="1312">
        <f t="shared" si="378"/>
        <v>0</v>
      </c>
      <c r="O4141" s="1634">
        <v>0</v>
      </c>
      <c r="P4141" s="1312"/>
      <c r="Q4141" s="1312">
        <f t="shared" si="376"/>
        <v>0</v>
      </c>
      <c r="R4141" s="2080"/>
    </row>
    <row r="4142" spans="1:18">
      <c r="A4142" s="630"/>
      <c r="B4142" s="630"/>
      <c r="C4142" s="1273">
        <v>29</v>
      </c>
      <c r="D4142" s="1415" t="s">
        <v>2952</v>
      </c>
      <c r="E4142" s="1274">
        <v>10</v>
      </c>
      <c r="F4142" s="1273" t="s">
        <v>589</v>
      </c>
      <c r="G4142" s="1634">
        <v>1</v>
      </c>
      <c r="H4142" s="1671">
        <v>2008</v>
      </c>
      <c r="I4142" s="1312">
        <v>185.6</v>
      </c>
      <c r="J4142" s="1634">
        <f t="shared" si="377"/>
        <v>100</v>
      </c>
      <c r="K4142" s="1312">
        <f t="shared" si="374"/>
        <v>0</v>
      </c>
      <c r="L4142" s="1634"/>
      <c r="M4142" s="1312"/>
      <c r="N4142" s="1312">
        <f t="shared" si="378"/>
        <v>0</v>
      </c>
      <c r="O4142" s="1634">
        <v>0</v>
      </c>
      <c r="P4142" s="1312"/>
      <c r="Q4142" s="1312">
        <f t="shared" si="376"/>
        <v>0</v>
      </c>
      <c r="R4142" s="2080"/>
    </row>
    <row r="4143" spans="1:18">
      <c r="A4143" s="630"/>
      <c r="B4143" s="630"/>
      <c r="C4143" s="1273">
        <v>30</v>
      </c>
      <c r="D4143" s="1415" t="s">
        <v>3264</v>
      </c>
      <c r="E4143" s="1274">
        <v>10</v>
      </c>
      <c r="F4143" s="1273" t="s">
        <v>589</v>
      </c>
      <c r="G4143" s="1634">
        <v>1</v>
      </c>
      <c r="H4143" s="1671">
        <v>2008</v>
      </c>
      <c r="I4143" s="1312">
        <v>233</v>
      </c>
      <c r="J4143" s="1634">
        <f t="shared" si="377"/>
        <v>100</v>
      </c>
      <c r="K4143" s="1312">
        <f t="shared" si="374"/>
        <v>0</v>
      </c>
      <c r="L4143" s="1634"/>
      <c r="M4143" s="1312"/>
      <c r="N4143" s="1312">
        <f t="shared" si="378"/>
        <v>0</v>
      </c>
      <c r="O4143" s="1634">
        <v>0</v>
      </c>
      <c r="P4143" s="1312"/>
      <c r="Q4143" s="1312">
        <f t="shared" si="376"/>
        <v>0</v>
      </c>
      <c r="R4143" s="2080"/>
    </row>
    <row r="4144" spans="1:18">
      <c r="A4144" s="630"/>
      <c r="B4144" s="630"/>
      <c r="C4144" s="1273">
        <v>31</v>
      </c>
      <c r="D4144" s="1452" t="s">
        <v>3595</v>
      </c>
      <c r="E4144" s="1274">
        <v>10</v>
      </c>
      <c r="F4144" s="1273" t="s">
        <v>589</v>
      </c>
      <c r="G4144" s="1290">
        <v>1</v>
      </c>
      <c r="H4144" s="1672">
        <v>2010</v>
      </c>
      <c r="I4144" s="1312">
        <v>209.7</v>
      </c>
      <c r="J4144" s="1634">
        <f t="shared" si="377"/>
        <v>100</v>
      </c>
      <c r="K4144" s="1312">
        <f t="shared" si="374"/>
        <v>0</v>
      </c>
      <c r="L4144" s="1634"/>
      <c r="M4144" s="1312"/>
      <c r="N4144" s="1312">
        <f t="shared" si="378"/>
        <v>0</v>
      </c>
      <c r="O4144" s="1634">
        <v>0</v>
      </c>
      <c r="P4144" s="1312"/>
      <c r="Q4144" s="1312">
        <f t="shared" si="376"/>
        <v>0</v>
      </c>
      <c r="R4144" s="2080"/>
    </row>
    <row r="4145" spans="1:18" ht="27">
      <c r="A4145" s="630"/>
      <c r="B4145" s="630"/>
      <c r="C4145" s="1273">
        <v>32</v>
      </c>
      <c r="D4145" s="1452" t="s">
        <v>3596</v>
      </c>
      <c r="E4145" s="1274">
        <v>10</v>
      </c>
      <c r="F4145" s="1273" t="s">
        <v>589</v>
      </c>
      <c r="G4145" s="1290">
        <v>1</v>
      </c>
      <c r="H4145" s="1672">
        <v>2010</v>
      </c>
      <c r="I4145" s="1312">
        <v>81.2</v>
      </c>
      <c r="J4145" s="1634">
        <f t="shared" si="377"/>
        <v>100</v>
      </c>
      <c r="K4145" s="1312">
        <f t="shared" si="374"/>
        <v>0</v>
      </c>
      <c r="L4145" s="1634"/>
      <c r="M4145" s="1312"/>
      <c r="N4145" s="1312">
        <f t="shared" si="378"/>
        <v>0</v>
      </c>
      <c r="O4145" s="1634">
        <v>0</v>
      </c>
      <c r="P4145" s="1312"/>
      <c r="Q4145" s="1312">
        <f t="shared" si="376"/>
        <v>0</v>
      </c>
      <c r="R4145" s="2080"/>
    </row>
    <row r="4146" spans="1:18" ht="27">
      <c r="A4146" s="630"/>
      <c r="B4146" s="630"/>
      <c r="C4146" s="1273">
        <v>33</v>
      </c>
      <c r="D4146" s="1452" t="s">
        <v>3597</v>
      </c>
      <c r="E4146" s="1274">
        <v>10</v>
      </c>
      <c r="F4146" s="1273" t="s">
        <v>589</v>
      </c>
      <c r="G4146" s="1290">
        <v>1</v>
      </c>
      <c r="H4146" s="1672">
        <v>2010</v>
      </c>
      <c r="I4146" s="1312">
        <v>81.2</v>
      </c>
      <c r="J4146" s="1634">
        <f t="shared" si="377"/>
        <v>100</v>
      </c>
      <c r="K4146" s="1312">
        <f t="shared" ref="K4146:K4209" si="379">IF(J4146=100,0,I4146-I4146*J4146%)</f>
        <v>0</v>
      </c>
      <c r="L4146" s="1634"/>
      <c r="M4146" s="1312"/>
      <c r="N4146" s="1312">
        <f t="shared" si="378"/>
        <v>0</v>
      </c>
      <c r="O4146" s="1634">
        <v>0</v>
      </c>
      <c r="P4146" s="1312"/>
      <c r="Q4146" s="1312">
        <f t="shared" si="376"/>
        <v>0</v>
      </c>
      <c r="R4146" s="2080"/>
    </row>
    <row r="4147" spans="1:18" ht="40.5">
      <c r="A4147" s="630"/>
      <c r="B4147" s="630"/>
      <c r="C4147" s="1273">
        <v>34</v>
      </c>
      <c r="D4147" s="1452" t="s">
        <v>3598</v>
      </c>
      <c r="E4147" s="1274">
        <v>10</v>
      </c>
      <c r="F4147" s="1273" t="s">
        <v>589</v>
      </c>
      <c r="G4147" s="1290">
        <v>1</v>
      </c>
      <c r="H4147" s="1672">
        <v>2010</v>
      </c>
      <c r="I4147" s="1312">
        <v>88.6</v>
      </c>
      <c r="J4147" s="1634">
        <f t="shared" si="377"/>
        <v>100</v>
      </c>
      <c r="K4147" s="1312">
        <f t="shared" si="379"/>
        <v>0</v>
      </c>
      <c r="L4147" s="1634"/>
      <c r="M4147" s="1312"/>
      <c r="N4147" s="1312">
        <f t="shared" si="378"/>
        <v>0</v>
      </c>
      <c r="O4147" s="1634">
        <v>0</v>
      </c>
      <c r="P4147" s="1312"/>
      <c r="Q4147" s="1312">
        <f t="shared" si="376"/>
        <v>0</v>
      </c>
      <c r="R4147" s="2080"/>
    </row>
    <row r="4148" spans="1:18" ht="27">
      <c r="A4148" s="630"/>
      <c r="B4148" s="630"/>
      <c r="C4148" s="1273">
        <v>35</v>
      </c>
      <c r="D4148" s="1452" t="s">
        <v>3599</v>
      </c>
      <c r="E4148" s="1274">
        <v>10</v>
      </c>
      <c r="F4148" s="1273" t="s">
        <v>589</v>
      </c>
      <c r="G4148" s="1290">
        <v>1</v>
      </c>
      <c r="H4148" s="1672">
        <v>2010</v>
      </c>
      <c r="I4148" s="1312">
        <v>206.6</v>
      </c>
      <c r="J4148" s="1634">
        <f t="shared" si="377"/>
        <v>100</v>
      </c>
      <c r="K4148" s="1312">
        <f t="shared" si="379"/>
        <v>0</v>
      </c>
      <c r="L4148" s="1634"/>
      <c r="M4148" s="1312"/>
      <c r="N4148" s="1312">
        <f t="shared" si="378"/>
        <v>0</v>
      </c>
      <c r="O4148" s="1634">
        <v>0</v>
      </c>
      <c r="P4148" s="1312"/>
      <c r="Q4148" s="1312">
        <f t="shared" si="376"/>
        <v>0</v>
      </c>
      <c r="R4148" s="2080"/>
    </row>
    <row r="4149" spans="1:18" ht="40.5">
      <c r="A4149" s="630"/>
      <c r="B4149" s="630"/>
      <c r="C4149" s="1273">
        <v>36</v>
      </c>
      <c r="D4149" s="1452" t="s">
        <v>3600</v>
      </c>
      <c r="E4149" s="1274">
        <v>10</v>
      </c>
      <c r="F4149" s="1273" t="s">
        <v>589</v>
      </c>
      <c r="G4149" s="1290">
        <v>2</v>
      </c>
      <c r="H4149" s="1672">
        <v>2010</v>
      </c>
      <c r="I4149" s="1312">
        <v>501.6</v>
      </c>
      <c r="J4149" s="1634">
        <f t="shared" si="377"/>
        <v>100</v>
      </c>
      <c r="K4149" s="1312">
        <f t="shared" si="379"/>
        <v>0</v>
      </c>
      <c r="L4149" s="1634"/>
      <c r="M4149" s="1312"/>
      <c r="N4149" s="1312">
        <f t="shared" si="378"/>
        <v>0</v>
      </c>
      <c r="O4149" s="1634">
        <v>0</v>
      </c>
      <c r="P4149" s="1312"/>
      <c r="Q4149" s="1312">
        <f t="shared" si="376"/>
        <v>0</v>
      </c>
      <c r="R4149" s="2080"/>
    </row>
    <row r="4150" spans="1:18" ht="27">
      <c r="A4150" s="630"/>
      <c r="B4150" s="630"/>
      <c r="C4150" s="1273">
        <v>37</v>
      </c>
      <c r="D4150" s="1452" t="s">
        <v>3601</v>
      </c>
      <c r="E4150" s="1274">
        <v>10</v>
      </c>
      <c r="F4150" s="1273" t="s">
        <v>589</v>
      </c>
      <c r="G4150" s="1290">
        <v>6</v>
      </c>
      <c r="H4150" s="1672">
        <v>2010</v>
      </c>
      <c r="I4150" s="1312">
        <v>650.9</v>
      </c>
      <c r="J4150" s="1634">
        <f t="shared" si="377"/>
        <v>100</v>
      </c>
      <c r="K4150" s="1312">
        <f t="shared" si="379"/>
        <v>0</v>
      </c>
      <c r="L4150" s="1634"/>
      <c r="M4150" s="1312"/>
      <c r="N4150" s="1312">
        <f t="shared" si="378"/>
        <v>0</v>
      </c>
      <c r="O4150" s="1634">
        <v>0</v>
      </c>
      <c r="P4150" s="1312"/>
      <c r="Q4150" s="1312">
        <f t="shared" si="376"/>
        <v>0</v>
      </c>
      <c r="R4150" s="2080"/>
    </row>
    <row r="4151" spans="1:18" ht="27">
      <c r="A4151" s="630"/>
      <c r="B4151" s="630"/>
      <c r="C4151" s="1273">
        <v>38</v>
      </c>
      <c r="D4151" s="1452" t="s">
        <v>3602</v>
      </c>
      <c r="E4151" s="1274">
        <v>10</v>
      </c>
      <c r="F4151" s="1273" t="s">
        <v>589</v>
      </c>
      <c r="G4151" s="1290">
        <v>9</v>
      </c>
      <c r="H4151" s="1672">
        <v>2010</v>
      </c>
      <c r="I4151" s="1312">
        <v>896.7</v>
      </c>
      <c r="J4151" s="1634">
        <f t="shared" si="377"/>
        <v>100</v>
      </c>
      <c r="K4151" s="1312">
        <f t="shared" si="379"/>
        <v>0</v>
      </c>
      <c r="L4151" s="1634"/>
      <c r="M4151" s="1312"/>
      <c r="N4151" s="1312">
        <f t="shared" si="378"/>
        <v>0</v>
      </c>
      <c r="O4151" s="1634">
        <v>0</v>
      </c>
      <c r="P4151" s="1312"/>
      <c r="Q4151" s="1312">
        <f t="shared" si="376"/>
        <v>0</v>
      </c>
      <c r="R4151" s="2080"/>
    </row>
    <row r="4152" spans="1:18">
      <c r="A4152" s="630"/>
      <c r="B4152" s="630"/>
      <c r="C4152" s="1273">
        <v>39</v>
      </c>
      <c r="D4152" s="1452" t="s">
        <v>3603</v>
      </c>
      <c r="E4152" s="1274">
        <v>10</v>
      </c>
      <c r="F4152" s="1273" t="s">
        <v>589</v>
      </c>
      <c r="G4152" s="1290">
        <v>4</v>
      </c>
      <c r="H4152" s="1672">
        <v>2010</v>
      </c>
      <c r="I4152" s="1312">
        <v>295.3</v>
      </c>
      <c r="J4152" s="1634">
        <f t="shared" si="377"/>
        <v>100</v>
      </c>
      <c r="K4152" s="1312">
        <f t="shared" si="379"/>
        <v>0</v>
      </c>
      <c r="L4152" s="1634"/>
      <c r="M4152" s="1312"/>
      <c r="N4152" s="1312">
        <f t="shared" si="378"/>
        <v>0</v>
      </c>
      <c r="O4152" s="1634">
        <v>0</v>
      </c>
      <c r="P4152" s="1312"/>
      <c r="Q4152" s="1312">
        <f t="shared" si="376"/>
        <v>0</v>
      </c>
      <c r="R4152" s="2080"/>
    </row>
    <row r="4153" spans="1:18" ht="27">
      <c r="A4153" s="630"/>
      <c r="B4153" s="630"/>
      <c r="C4153" s="1273">
        <v>40</v>
      </c>
      <c r="D4153" s="1452" t="s">
        <v>3604</v>
      </c>
      <c r="E4153" s="1274">
        <v>10</v>
      </c>
      <c r="F4153" s="1273" t="s">
        <v>589</v>
      </c>
      <c r="G4153" s="1290">
        <v>15</v>
      </c>
      <c r="H4153" s="1672">
        <v>2010</v>
      </c>
      <c r="I4153" s="1312">
        <v>1162.5999999999999</v>
      </c>
      <c r="J4153" s="1634">
        <f t="shared" si="377"/>
        <v>100</v>
      </c>
      <c r="K4153" s="1312">
        <f t="shared" si="379"/>
        <v>0</v>
      </c>
      <c r="L4153" s="1634"/>
      <c r="M4153" s="1312"/>
      <c r="N4153" s="1312">
        <f t="shared" si="378"/>
        <v>0</v>
      </c>
      <c r="O4153" s="1634">
        <v>0</v>
      </c>
      <c r="P4153" s="1312"/>
      <c r="Q4153" s="1312">
        <f t="shared" si="376"/>
        <v>0</v>
      </c>
      <c r="R4153" s="2080"/>
    </row>
    <row r="4154" spans="1:18" ht="27">
      <c r="A4154" s="630"/>
      <c r="B4154" s="630"/>
      <c r="C4154" s="1273">
        <v>41</v>
      </c>
      <c r="D4154" s="1452" t="s">
        <v>3605</v>
      </c>
      <c r="E4154" s="1274">
        <v>10</v>
      </c>
      <c r="F4154" s="1273" t="s">
        <v>589</v>
      </c>
      <c r="G4154" s="1290">
        <v>8</v>
      </c>
      <c r="H4154" s="1672">
        <v>2010</v>
      </c>
      <c r="I4154" s="1312">
        <v>561.1</v>
      </c>
      <c r="J4154" s="1634">
        <f t="shared" si="377"/>
        <v>100</v>
      </c>
      <c r="K4154" s="1312">
        <f t="shared" si="379"/>
        <v>0</v>
      </c>
      <c r="L4154" s="1634"/>
      <c r="M4154" s="1312"/>
      <c r="N4154" s="1312">
        <f t="shared" si="378"/>
        <v>0</v>
      </c>
      <c r="O4154" s="1634">
        <v>0</v>
      </c>
      <c r="P4154" s="1312"/>
      <c r="Q4154" s="1312">
        <f t="shared" si="376"/>
        <v>0</v>
      </c>
      <c r="R4154" s="2080"/>
    </row>
    <row r="4155" spans="1:18">
      <c r="A4155" s="630"/>
      <c r="B4155" s="630"/>
      <c r="C4155" s="1273">
        <v>42</v>
      </c>
      <c r="D4155" s="1452" t="s">
        <v>3606</v>
      </c>
      <c r="E4155" s="1274">
        <v>10</v>
      </c>
      <c r="F4155" s="1273" t="s">
        <v>589</v>
      </c>
      <c r="G4155" s="1290">
        <v>2</v>
      </c>
      <c r="H4155" s="1672">
        <v>2010</v>
      </c>
      <c r="I4155" s="1312">
        <v>413.1</v>
      </c>
      <c r="J4155" s="1634">
        <f t="shared" si="377"/>
        <v>100</v>
      </c>
      <c r="K4155" s="1312">
        <f t="shared" si="379"/>
        <v>0</v>
      </c>
      <c r="L4155" s="1634"/>
      <c r="M4155" s="1312"/>
      <c r="N4155" s="1312">
        <f t="shared" si="378"/>
        <v>0</v>
      </c>
      <c r="O4155" s="1634">
        <v>0</v>
      </c>
      <c r="P4155" s="1312"/>
      <c r="Q4155" s="1312">
        <f t="shared" si="376"/>
        <v>0</v>
      </c>
      <c r="R4155" s="2080"/>
    </row>
    <row r="4156" spans="1:18">
      <c r="A4156" s="630"/>
      <c r="B4156" s="630"/>
      <c r="C4156" s="1273">
        <v>43</v>
      </c>
      <c r="D4156" s="1452" t="s">
        <v>3607</v>
      </c>
      <c r="E4156" s="1274">
        <v>10</v>
      </c>
      <c r="F4156" s="1273" t="s">
        <v>589</v>
      </c>
      <c r="G4156" s="1290">
        <v>13</v>
      </c>
      <c r="H4156" s="1672">
        <v>2010</v>
      </c>
      <c r="I4156" s="1312">
        <v>2685.3</v>
      </c>
      <c r="J4156" s="1634">
        <f t="shared" si="377"/>
        <v>100</v>
      </c>
      <c r="K4156" s="1312">
        <f t="shared" si="379"/>
        <v>0</v>
      </c>
      <c r="L4156" s="1634"/>
      <c r="M4156" s="1312"/>
      <c r="N4156" s="1312">
        <f t="shared" si="378"/>
        <v>0</v>
      </c>
      <c r="O4156" s="1634">
        <v>0</v>
      </c>
      <c r="P4156" s="1312"/>
      <c r="Q4156" s="1312">
        <f t="shared" si="376"/>
        <v>0</v>
      </c>
      <c r="R4156" s="2080"/>
    </row>
    <row r="4157" spans="1:18">
      <c r="A4157" s="630"/>
      <c r="B4157" s="630"/>
      <c r="C4157" s="1273">
        <v>44</v>
      </c>
      <c r="D4157" s="1452" t="s">
        <v>3608</v>
      </c>
      <c r="E4157" s="1274">
        <v>10</v>
      </c>
      <c r="F4157" s="1273" t="s">
        <v>589</v>
      </c>
      <c r="G4157" s="1290">
        <v>3</v>
      </c>
      <c r="H4157" s="1672">
        <v>2010</v>
      </c>
      <c r="I4157" s="1312">
        <v>711.6</v>
      </c>
      <c r="J4157" s="1634">
        <f t="shared" si="377"/>
        <v>100</v>
      </c>
      <c r="K4157" s="1312">
        <f t="shared" si="379"/>
        <v>0</v>
      </c>
      <c r="L4157" s="1634"/>
      <c r="M4157" s="1312"/>
      <c r="N4157" s="1312">
        <f t="shared" si="378"/>
        <v>0</v>
      </c>
      <c r="O4157" s="1634">
        <v>0</v>
      </c>
      <c r="P4157" s="1312"/>
      <c r="Q4157" s="1312">
        <f t="shared" si="376"/>
        <v>0</v>
      </c>
      <c r="R4157" s="2080"/>
    </row>
    <row r="4158" spans="1:18" ht="27">
      <c r="A4158" s="630"/>
      <c r="B4158" s="630"/>
      <c r="C4158" s="1273">
        <v>45</v>
      </c>
      <c r="D4158" s="1452" t="s">
        <v>3609</v>
      </c>
      <c r="E4158" s="1274">
        <v>10</v>
      </c>
      <c r="F4158" s="1273" t="s">
        <v>589</v>
      </c>
      <c r="G4158" s="1290">
        <v>2</v>
      </c>
      <c r="H4158" s="1672">
        <v>2010</v>
      </c>
      <c r="I4158" s="1312">
        <v>76.3</v>
      </c>
      <c r="J4158" s="1634">
        <f t="shared" si="377"/>
        <v>100</v>
      </c>
      <c r="K4158" s="1312">
        <f t="shared" si="379"/>
        <v>0</v>
      </c>
      <c r="L4158" s="1634"/>
      <c r="M4158" s="1312"/>
      <c r="N4158" s="1312">
        <f t="shared" si="378"/>
        <v>0</v>
      </c>
      <c r="O4158" s="1634">
        <v>0</v>
      </c>
      <c r="P4158" s="1312"/>
      <c r="Q4158" s="1312">
        <f t="shared" si="376"/>
        <v>0</v>
      </c>
      <c r="R4158" s="2080"/>
    </row>
    <row r="4159" spans="1:18" ht="27">
      <c r="A4159" s="630"/>
      <c r="B4159" s="630"/>
      <c r="C4159" s="1273">
        <v>46</v>
      </c>
      <c r="D4159" s="1452" t="s">
        <v>3610</v>
      </c>
      <c r="E4159" s="1274">
        <v>10</v>
      </c>
      <c r="F4159" s="1273" t="s">
        <v>589</v>
      </c>
      <c r="G4159" s="1290">
        <v>14</v>
      </c>
      <c r="H4159" s="1672">
        <v>2010</v>
      </c>
      <c r="I4159" s="1312">
        <v>1278.5999999999999</v>
      </c>
      <c r="J4159" s="1634">
        <f t="shared" si="377"/>
        <v>100</v>
      </c>
      <c r="K4159" s="1312">
        <f t="shared" si="379"/>
        <v>0</v>
      </c>
      <c r="L4159" s="1634"/>
      <c r="M4159" s="1312"/>
      <c r="N4159" s="1312">
        <f t="shared" si="378"/>
        <v>0</v>
      </c>
      <c r="O4159" s="1634">
        <v>0</v>
      </c>
      <c r="P4159" s="1312"/>
      <c r="Q4159" s="1312">
        <f t="shared" si="376"/>
        <v>0</v>
      </c>
      <c r="R4159" s="2080"/>
    </row>
    <row r="4160" spans="1:18">
      <c r="A4160" s="630"/>
      <c r="B4160" s="630"/>
      <c r="C4160" s="1273">
        <v>47</v>
      </c>
      <c r="D4160" s="1452" t="s">
        <v>3595</v>
      </c>
      <c r="E4160" s="1274">
        <v>10</v>
      </c>
      <c r="F4160" s="1273" t="s">
        <v>589</v>
      </c>
      <c r="G4160" s="1290">
        <v>1</v>
      </c>
      <c r="H4160" s="1672">
        <v>2010</v>
      </c>
      <c r="I4160" s="1312">
        <v>293</v>
      </c>
      <c r="J4160" s="1634">
        <f t="shared" si="377"/>
        <v>100</v>
      </c>
      <c r="K4160" s="1312">
        <f t="shared" si="379"/>
        <v>0</v>
      </c>
      <c r="L4160" s="1634"/>
      <c r="M4160" s="1312"/>
      <c r="N4160" s="1312">
        <f t="shared" si="378"/>
        <v>0</v>
      </c>
      <c r="O4160" s="1634">
        <v>0</v>
      </c>
      <c r="P4160" s="1312"/>
      <c r="Q4160" s="1312">
        <f t="shared" si="376"/>
        <v>0</v>
      </c>
      <c r="R4160" s="2080"/>
    </row>
    <row r="4161" spans="1:18" ht="27">
      <c r="A4161" s="630"/>
      <c r="B4161" s="630"/>
      <c r="C4161" s="1273">
        <v>48</v>
      </c>
      <c r="D4161" s="1452" t="s">
        <v>3596</v>
      </c>
      <c r="E4161" s="1274">
        <v>10</v>
      </c>
      <c r="F4161" s="1273" t="s">
        <v>589</v>
      </c>
      <c r="G4161" s="1290">
        <v>1</v>
      </c>
      <c r="H4161" s="1672">
        <v>2010</v>
      </c>
      <c r="I4161" s="1312">
        <v>93.9</v>
      </c>
      <c r="J4161" s="1634">
        <f t="shared" si="377"/>
        <v>100</v>
      </c>
      <c r="K4161" s="1312">
        <f t="shared" si="379"/>
        <v>0</v>
      </c>
      <c r="L4161" s="1634"/>
      <c r="M4161" s="1312"/>
      <c r="N4161" s="1312">
        <f t="shared" si="378"/>
        <v>0</v>
      </c>
      <c r="O4161" s="1634">
        <v>0</v>
      </c>
      <c r="P4161" s="1312"/>
      <c r="Q4161" s="1312">
        <f t="shared" si="376"/>
        <v>0</v>
      </c>
      <c r="R4161" s="2080"/>
    </row>
    <row r="4162" spans="1:18" ht="27">
      <c r="A4162" s="630"/>
      <c r="B4162" s="630"/>
      <c r="C4162" s="1273">
        <v>49</v>
      </c>
      <c r="D4162" s="1452" t="s">
        <v>3597</v>
      </c>
      <c r="E4162" s="1274">
        <v>10</v>
      </c>
      <c r="F4162" s="1273" t="s">
        <v>589</v>
      </c>
      <c r="G4162" s="1290">
        <v>1</v>
      </c>
      <c r="H4162" s="1672">
        <v>2010</v>
      </c>
      <c r="I4162" s="1312">
        <v>95.1</v>
      </c>
      <c r="J4162" s="1634">
        <f t="shared" si="377"/>
        <v>100</v>
      </c>
      <c r="K4162" s="1312">
        <f t="shared" si="379"/>
        <v>0</v>
      </c>
      <c r="L4162" s="1634"/>
      <c r="M4162" s="1312"/>
      <c r="N4162" s="1312">
        <f t="shared" si="378"/>
        <v>0</v>
      </c>
      <c r="O4162" s="1634">
        <v>0</v>
      </c>
      <c r="P4162" s="1312"/>
      <c r="Q4162" s="1312">
        <f t="shared" si="376"/>
        <v>0</v>
      </c>
      <c r="R4162" s="2080"/>
    </row>
    <row r="4163" spans="1:18" ht="40.5">
      <c r="A4163" s="630"/>
      <c r="B4163" s="630"/>
      <c r="C4163" s="1273">
        <v>50</v>
      </c>
      <c r="D4163" s="1452" t="s">
        <v>3611</v>
      </c>
      <c r="E4163" s="1274">
        <v>10</v>
      </c>
      <c r="F4163" s="1273" t="s">
        <v>589</v>
      </c>
      <c r="G4163" s="1290">
        <v>2</v>
      </c>
      <c r="H4163" s="1672">
        <v>2010</v>
      </c>
      <c r="I4163" s="1312">
        <v>240</v>
      </c>
      <c r="J4163" s="1634">
        <f t="shared" si="377"/>
        <v>100</v>
      </c>
      <c r="K4163" s="1312">
        <f t="shared" si="379"/>
        <v>0</v>
      </c>
      <c r="L4163" s="1634"/>
      <c r="M4163" s="1312"/>
      <c r="N4163" s="1312">
        <f t="shared" si="378"/>
        <v>0</v>
      </c>
      <c r="O4163" s="1634">
        <v>0</v>
      </c>
      <c r="P4163" s="1312"/>
      <c r="Q4163" s="1312">
        <f t="shared" si="376"/>
        <v>0</v>
      </c>
      <c r="R4163" s="2080"/>
    </row>
    <row r="4164" spans="1:18" ht="27">
      <c r="A4164" s="630"/>
      <c r="B4164" s="630"/>
      <c r="C4164" s="1273">
        <v>51</v>
      </c>
      <c r="D4164" s="1452" t="s">
        <v>3599</v>
      </c>
      <c r="E4164" s="1274">
        <v>10</v>
      </c>
      <c r="F4164" s="1273" t="s">
        <v>589</v>
      </c>
      <c r="G4164" s="1290">
        <v>1</v>
      </c>
      <c r="H4164" s="1672">
        <v>2010</v>
      </c>
      <c r="I4164" s="1312">
        <v>309.39999999999998</v>
      </c>
      <c r="J4164" s="1634">
        <f t="shared" si="377"/>
        <v>100</v>
      </c>
      <c r="K4164" s="1312">
        <f t="shared" si="379"/>
        <v>0</v>
      </c>
      <c r="L4164" s="1634"/>
      <c r="M4164" s="1312"/>
      <c r="N4164" s="1312">
        <f t="shared" si="378"/>
        <v>0</v>
      </c>
      <c r="O4164" s="1634">
        <v>0</v>
      </c>
      <c r="P4164" s="1312"/>
      <c r="Q4164" s="1312">
        <f t="shared" si="376"/>
        <v>0</v>
      </c>
      <c r="R4164" s="2080"/>
    </row>
    <row r="4165" spans="1:18" ht="40.5">
      <c r="A4165" s="630"/>
      <c r="B4165" s="630"/>
      <c r="C4165" s="1273">
        <v>52</v>
      </c>
      <c r="D4165" s="1452" t="s">
        <v>3612</v>
      </c>
      <c r="E4165" s="1274">
        <v>10</v>
      </c>
      <c r="F4165" s="1273" t="s">
        <v>589</v>
      </c>
      <c r="G4165" s="1290">
        <v>2</v>
      </c>
      <c r="H4165" s="1672">
        <v>2010</v>
      </c>
      <c r="I4165" s="1312">
        <v>744</v>
      </c>
      <c r="J4165" s="1634">
        <f t="shared" si="377"/>
        <v>100</v>
      </c>
      <c r="K4165" s="1312">
        <f t="shared" si="379"/>
        <v>0</v>
      </c>
      <c r="L4165" s="1634"/>
      <c r="M4165" s="1312"/>
      <c r="N4165" s="1312">
        <f t="shared" si="378"/>
        <v>0</v>
      </c>
      <c r="O4165" s="1634">
        <v>0</v>
      </c>
      <c r="P4165" s="1312"/>
      <c r="Q4165" s="1312">
        <f t="shared" si="376"/>
        <v>0</v>
      </c>
      <c r="R4165" s="2080"/>
    </row>
    <row r="4166" spans="1:18" ht="27">
      <c r="A4166" s="630"/>
      <c r="B4166" s="630"/>
      <c r="C4166" s="1273">
        <v>53</v>
      </c>
      <c r="D4166" s="1452" t="s">
        <v>3601</v>
      </c>
      <c r="E4166" s="1274">
        <v>10</v>
      </c>
      <c r="F4166" s="1273" t="s">
        <v>589</v>
      </c>
      <c r="G4166" s="1290">
        <v>3</v>
      </c>
      <c r="H4166" s="1672">
        <v>2010</v>
      </c>
      <c r="I4166" s="1312">
        <v>313.10000000000002</v>
      </c>
      <c r="J4166" s="1634">
        <f t="shared" si="377"/>
        <v>100</v>
      </c>
      <c r="K4166" s="1312">
        <f t="shared" si="379"/>
        <v>0</v>
      </c>
      <c r="L4166" s="1634"/>
      <c r="M4166" s="1312"/>
      <c r="N4166" s="1312">
        <f t="shared" si="378"/>
        <v>0</v>
      </c>
      <c r="O4166" s="1634">
        <v>0</v>
      </c>
      <c r="P4166" s="1312"/>
      <c r="Q4166" s="1312">
        <f t="shared" si="376"/>
        <v>0</v>
      </c>
      <c r="R4166" s="2080"/>
    </row>
    <row r="4167" spans="1:18" ht="27">
      <c r="A4167" s="630"/>
      <c r="B4167" s="630"/>
      <c r="C4167" s="1273">
        <v>54</v>
      </c>
      <c r="D4167" s="1452" t="s">
        <v>3602</v>
      </c>
      <c r="E4167" s="1274">
        <v>10</v>
      </c>
      <c r="F4167" s="1273" t="s">
        <v>589</v>
      </c>
      <c r="G4167" s="1290">
        <v>10</v>
      </c>
      <c r="H4167" s="1672">
        <v>2010</v>
      </c>
      <c r="I4167" s="1312">
        <v>828.2</v>
      </c>
      <c r="J4167" s="1634">
        <f t="shared" si="377"/>
        <v>100</v>
      </c>
      <c r="K4167" s="1312">
        <f t="shared" si="379"/>
        <v>0</v>
      </c>
      <c r="L4167" s="1634"/>
      <c r="M4167" s="1312"/>
      <c r="N4167" s="1312">
        <f t="shared" si="378"/>
        <v>0</v>
      </c>
      <c r="O4167" s="1634">
        <v>0</v>
      </c>
      <c r="P4167" s="1312"/>
      <c r="Q4167" s="1312">
        <f t="shared" si="376"/>
        <v>0</v>
      </c>
      <c r="R4167" s="2080"/>
    </row>
    <row r="4168" spans="1:18">
      <c r="A4168" s="630"/>
      <c r="B4168" s="630"/>
      <c r="C4168" s="1273">
        <v>55</v>
      </c>
      <c r="D4168" s="1452" t="s">
        <v>3603</v>
      </c>
      <c r="E4168" s="1274">
        <v>10</v>
      </c>
      <c r="F4168" s="1273" t="s">
        <v>589</v>
      </c>
      <c r="G4168" s="1290">
        <v>4</v>
      </c>
      <c r="H4168" s="1672">
        <v>2010</v>
      </c>
      <c r="I4168" s="1312">
        <v>317.39999999999998</v>
      </c>
      <c r="J4168" s="1634">
        <f t="shared" si="377"/>
        <v>100</v>
      </c>
      <c r="K4168" s="1312">
        <f t="shared" si="379"/>
        <v>0</v>
      </c>
      <c r="L4168" s="1634"/>
      <c r="M4168" s="1312"/>
      <c r="N4168" s="1312">
        <f t="shared" si="378"/>
        <v>0</v>
      </c>
      <c r="O4168" s="1634">
        <v>0</v>
      </c>
      <c r="P4168" s="1312"/>
      <c r="Q4168" s="1312">
        <f t="shared" si="376"/>
        <v>0</v>
      </c>
      <c r="R4168" s="2080"/>
    </row>
    <row r="4169" spans="1:18" ht="27">
      <c r="A4169" s="630"/>
      <c r="B4169" s="630"/>
      <c r="C4169" s="1273">
        <v>56</v>
      </c>
      <c r="D4169" s="1452" t="s">
        <v>3604</v>
      </c>
      <c r="E4169" s="1274">
        <v>10</v>
      </c>
      <c r="F4169" s="1273" t="s">
        <v>589</v>
      </c>
      <c r="G4169" s="1290">
        <v>15</v>
      </c>
      <c r="H4169" s="1672">
        <v>2010</v>
      </c>
      <c r="I4169" s="1312">
        <v>1357.1</v>
      </c>
      <c r="J4169" s="1634">
        <f t="shared" si="377"/>
        <v>100</v>
      </c>
      <c r="K4169" s="1312">
        <f t="shared" si="379"/>
        <v>0</v>
      </c>
      <c r="L4169" s="1634"/>
      <c r="M4169" s="1312"/>
      <c r="N4169" s="1312">
        <f t="shared" si="378"/>
        <v>0</v>
      </c>
      <c r="O4169" s="1634">
        <v>0</v>
      </c>
      <c r="P4169" s="1312"/>
      <c r="Q4169" s="1312">
        <f t="shared" si="376"/>
        <v>0</v>
      </c>
      <c r="R4169" s="2080"/>
    </row>
    <row r="4170" spans="1:18" ht="27">
      <c r="A4170" s="630"/>
      <c r="B4170" s="630"/>
      <c r="C4170" s="1273">
        <v>57</v>
      </c>
      <c r="D4170" s="1452" t="s">
        <v>3605</v>
      </c>
      <c r="E4170" s="1274">
        <v>10</v>
      </c>
      <c r="F4170" s="1273" t="s">
        <v>589</v>
      </c>
      <c r="G4170" s="1290">
        <v>3</v>
      </c>
      <c r="H4170" s="1672">
        <v>2010</v>
      </c>
      <c r="I4170" s="1312">
        <v>227.6</v>
      </c>
      <c r="J4170" s="1634">
        <f t="shared" si="377"/>
        <v>100</v>
      </c>
      <c r="K4170" s="1312">
        <f t="shared" si="379"/>
        <v>0</v>
      </c>
      <c r="L4170" s="1634"/>
      <c r="M4170" s="1312"/>
      <c r="N4170" s="1312">
        <f t="shared" si="378"/>
        <v>0</v>
      </c>
      <c r="O4170" s="1634">
        <v>0</v>
      </c>
      <c r="P4170" s="1312"/>
      <c r="Q4170" s="1312">
        <f t="shared" ref="Q4170:Q4272" si="380">+O4170*P4170</f>
        <v>0</v>
      </c>
      <c r="R4170" s="2080"/>
    </row>
    <row r="4171" spans="1:18">
      <c r="A4171" s="630"/>
      <c r="B4171" s="630"/>
      <c r="C4171" s="1273">
        <v>58</v>
      </c>
      <c r="D4171" s="1452" t="s">
        <v>3606</v>
      </c>
      <c r="E4171" s="1274">
        <v>10</v>
      </c>
      <c r="F4171" s="1273" t="s">
        <v>589</v>
      </c>
      <c r="G4171" s="1290">
        <v>2</v>
      </c>
      <c r="H4171" s="1672">
        <v>2010</v>
      </c>
      <c r="I4171" s="1312">
        <v>493.7</v>
      </c>
      <c r="J4171" s="1634">
        <f t="shared" si="377"/>
        <v>100</v>
      </c>
      <c r="K4171" s="1312">
        <f t="shared" si="379"/>
        <v>0</v>
      </c>
      <c r="L4171" s="1634"/>
      <c r="M4171" s="1312"/>
      <c r="N4171" s="1312">
        <f t="shared" si="378"/>
        <v>0</v>
      </c>
      <c r="O4171" s="1634">
        <v>0</v>
      </c>
      <c r="P4171" s="1312"/>
      <c r="Q4171" s="1312">
        <f t="shared" si="380"/>
        <v>0</v>
      </c>
      <c r="R4171" s="2080"/>
    </row>
    <row r="4172" spans="1:18">
      <c r="A4172" s="630"/>
      <c r="B4172" s="630"/>
      <c r="C4172" s="1273">
        <v>59</v>
      </c>
      <c r="D4172" s="1452" t="s">
        <v>3607</v>
      </c>
      <c r="E4172" s="1274">
        <v>10</v>
      </c>
      <c r="F4172" s="1273" t="s">
        <v>589</v>
      </c>
      <c r="G4172" s="1290">
        <v>15</v>
      </c>
      <c r="H4172" s="1672">
        <v>2010</v>
      </c>
      <c r="I4172" s="1312">
        <v>3755.2</v>
      </c>
      <c r="J4172" s="1634">
        <f t="shared" si="377"/>
        <v>100</v>
      </c>
      <c r="K4172" s="1312">
        <f t="shared" si="379"/>
        <v>0</v>
      </c>
      <c r="L4172" s="1634"/>
      <c r="M4172" s="1312"/>
      <c r="N4172" s="1312">
        <f t="shared" si="378"/>
        <v>0</v>
      </c>
      <c r="O4172" s="1634">
        <v>0</v>
      </c>
      <c r="P4172" s="1312"/>
      <c r="Q4172" s="1312">
        <f t="shared" si="380"/>
        <v>0</v>
      </c>
      <c r="R4172" s="2080"/>
    </row>
    <row r="4173" spans="1:18" ht="27">
      <c r="A4173" s="630"/>
      <c r="B4173" s="630"/>
      <c r="C4173" s="1273">
        <v>60</v>
      </c>
      <c r="D4173" s="1452" t="s">
        <v>3613</v>
      </c>
      <c r="E4173" s="1274">
        <v>10</v>
      </c>
      <c r="F4173" s="1273" t="s">
        <v>589</v>
      </c>
      <c r="G4173" s="1290">
        <v>2</v>
      </c>
      <c r="H4173" s="1672">
        <v>2010</v>
      </c>
      <c r="I4173" s="1312">
        <v>347.8</v>
      </c>
      <c r="J4173" s="1634">
        <f t="shared" ref="J4173:J4236" si="381">IF(($J$14-H4173)*J$3428&gt;100,100,($J$14-H4173)*J$3428)</f>
        <v>100</v>
      </c>
      <c r="K4173" s="1312">
        <f t="shared" si="379"/>
        <v>0</v>
      </c>
      <c r="L4173" s="1634"/>
      <c r="M4173" s="1312"/>
      <c r="N4173" s="1312">
        <f t="shared" si="378"/>
        <v>0</v>
      </c>
      <c r="O4173" s="1634">
        <v>0</v>
      </c>
      <c r="P4173" s="1312"/>
      <c r="Q4173" s="1312">
        <f t="shared" si="380"/>
        <v>0</v>
      </c>
      <c r="R4173" s="2080"/>
    </row>
    <row r="4174" spans="1:18" ht="27">
      <c r="A4174" s="630"/>
      <c r="B4174" s="630"/>
      <c r="C4174" s="1273">
        <v>61</v>
      </c>
      <c r="D4174" s="1452" t="s">
        <v>3609</v>
      </c>
      <c r="E4174" s="1274">
        <v>10</v>
      </c>
      <c r="F4174" s="1273" t="s">
        <v>589</v>
      </c>
      <c r="G4174" s="1290">
        <v>70</v>
      </c>
      <c r="H4174" s="1672">
        <v>2010</v>
      </c>
      <c r="I4174" s="1312">
        <v>2686.5</v>
      </c>
      <c r="J4174" s="1634">
        <f t="shared" si="381"/>
        <v>100</v>
      </c>
      <c r="K4174" s="1312">
        <f t="shared" si="379"/>
        <v>0</v>
      </c>
      <c r="L4174" s="1634"/>
      <c r="M4174" s="1312"/>
      <c r="N4174" s="1312">
        <f t="shared" si="378"/>
        <v>0</v>
      </c>
      <c r="O4174" s="1634">
        <v>0</v>
      </c>
      <c r="P4174" s="1312"/>
      <c r="Q4174" s="1312">
        <f t="shared" si="380"/>
        <v>0</v>
      </c>
      <c r="R4174" s="2080"/>
    </row>
    <row r="4175" spans="1:18" ht="27">
      <c r="A4175" s="630"/>
      <c r="B4175" s="630"/>
      <c r="C4175" s="1273">
        <v>62</v>
      </c>
      <c r="D4175" s="1452" t="s">
        <v>3610</v>
      </c>
      <c r="E4175" s="1274">
        <v>10</v>
      </c>
      <c r="F4175" s="1273" t="s">
        <v>589</v>
      </c>
      <c r="G4175" s="1290">
        <v>15</v>
      </c>
      <c r="H4175" s="1672">
        <v>2010</v>
      </c>
      <c r="I4175" s="1312">
        <v>1442</v>
      </c>
      <c r="J4175" s="1634">
        <f t="shared" si="381"/>
        <v>100</v>
      </c>
      <c r="K4175" s="1312">
        <f t="shared" si="379"/>
        <v>0</v>
      </c>
      <c r="L4175" s="1634"/>
      <c r="M4175" s="1312"/>
      <c r="N4175" s="1312">
        <f t="shared" si="378"/>
        <v>0</v>
      </c>
      <c r="O4175" s="1634">
        <v>0</v>
      </c>
      <c r="P4175" s="1312"/>
      <c r="Q4175" s="1312">
        <f t="shared" si="380"/>
        <v>0</v>
      </c>
      <c r="R4175" s="2080"/>
    </row>
    <row r="4176" spans="1:18" ht="27">
      <c r="A4176" s="630"/>
      <c r="B4176" s="630"/>
      <c r="C4176" s="1273">
        <v>63</v>
      </c>
      <c r="D4176" s="1452" t="s">
        <v>3614</v>
      </c>
      <c r="E4176" s="1274">
        <v>10</v>
      </c>
      <c r="F4176" s="1273" t="s">
        <v>589</v>
      </c>
      <c r="G4176" s="1290">
        <v>1</v>
      </c>
      <c r="H4176" s="1672">
        <v>2010</v>
      </c>
      <c r="I4176" s="1312">
        <v>142.1</v>
      </c>
      <c r="J4176" s="1634">
        <f t="shared" si="381"/>
        <v>100</v>
      </c>
      <c r="K4176" s="1312">
        <f t="shared" si="379"/>
        <v>0</v>
      </c>
      <c r="L4176" s="1634"/>
      <c r="M4176" s="1312"/>
      <c r="N4176" s="1312">
        <f t="shared" si="378"/>
        <v>0</v>
      </c>
      <c r="O4176" s="1634">
        <v>0</v>
      </c>
      <c r="P4176" s="1312"/>
      <c r="Q4176" s="1312">
        <f t="shared" si="380"/>
        <v>0</v>
      </c>
      <c r="R4176" s="2080"/>
    </row>
    <row r="4177" spans="1:18" ht="27">
      <c r="A4177" s="630"/>
      <c r="B4177" s="630"/>
      <c r="C4177" s="1273">
        <v>64</v>
      </c>
      <c r="D4177" s="1452" t="s">
        <v>3615</v>
      </c>
      <c r="E4177" s="1274">
        <v>10</v>
      </c>
      <c r="F4177" s="1273" t="s">
        <v>589</v>
      </c>
      <c r="G4177" s="1290">
        <v>4</v>
      </c>
      <c r="H4177" s="1672">
        <v>2010</v>
      </c>
      <c r="I4177" s="1312">
        <v>662.9</v>
      </c>
      <c r="J4177" s="1634">
        <f t="shared" si="381"/>
        <v>100</v>
      </c>
      <c r="K4177" s="1312">
        <f t="shared" si="379"/>
        <v>0</v>
      </c>
      <c r="L4177" s="1634"/>
      <c r="M4177" s="1312"/>
      <c r="N4177" s="1312">
        <f t="shared" si="378"/>
        <v>0</v>
      </c>
      <c r="O4177" s="1634">
        <v>0</v>
      </c>
      <c r="P4177" s="1312"/>
      <c r="Q4177" s="1312">
        <f t="shared" si="380"/>
        <v>0</v>
      </c>
      <c r="R4177" s="2080"/>
    </row>
    <row r="4178" spans="1:18">
      <c r="A4178" s="630"/>
      <c r="B4178" s="630"/>
      <c r="C4178" s="1273">
        <v>65</v>
      </c>
      <c r="D4178" s="1452" t="s">
        <v>3616</v>
      </c>
      <c r="E4178" s="1274">
        <v>10</v>
      </c>
      <c r="F4178" s="1273" t="s">
        <v>589</v>
      </c>
      <c r="G4178" s="1290">
        <v>2</v>
      </c>
      <c r="H4178" s="1672">
        <v>2010</v>
      </c>
      <c r="I4178" s="1312">
        <v>495.6</v>
      </c>
      <c r="J4178" s="1634">
        <f t="shared" si="381"/>
        <v>100</v>
      </c>
      <c r="K4178" s="1312">
        <f t="shared" si="379"/>
        <v>0</v>
      </c>
      <c r="L4178" s="1634"/>
      <c r="M4178" s="1312"/>
      <c r="N4178" s="1312">
        <f t="shared" si="378"/>
        <v>0</v>
      </c>
      <c r="O4178" s="1634">
        <v>0</v>
      </c>
      <c r="P4178" s="1312"/>
      <c r="Q4178" s="1312">
        <f t="shared" si="380"/>
        <v>0</v>
      </c>
      <c r="R4178" s="2080"/>
    </row>
    <row r="4179" spans="1:18">
      <c r="A4179" s="630"/>
      <c r="B4179" s="630"/>
      <c r="C4179" s="1273">
        <v>66</v>
      </c>
      <c r="D4179" s="1452" t="s">
        <v>3616</v>
      </c>
      <c r="E4179" s="1274">
        <v>10</v>
      </c>
      <c r="F4179" s="1273" t="s">
        <v>589</v>
      </c>
      <c r="G4179" s="1290">
        <v>2</v>
      </c>
      <c r="H4179" s="1672">
        <v>2010</v>
      </c>
      <c r="I4179" s="1312">
        <v>372.1</v>
      </c>
      <c r="J4179" s="1634">
        <f t="shared" si="381"/>
        <v>100</v>
      </c>
      <c r="K4179" s="1312">
        <f t="shared" si="379"/>
        <v>0</v>
      </c>
      <c r="L4179" s="1634"/>
      <c r="M4179" s="1312"/>
      <c r="N4179" s="1312">
        <f t="shared" si="378"/>
        <v>0</v>
      </c>
      <c r="O4179" s="1634">
        <v>0</v>
      </c>
      <c r="P4179" s="1312"/>
      <c r="Q4179" s="1312">
        <f t="shared" si="380"/>
        <v>0</v>
      </c>
      <c r="R4179" s="2080"/>
    </row>
    <row r="4180" spans="1:18">
      <c r="A4180" s="630"/>
      <c r="B4180" s="630"/>
      <c r="C4180" s="1273">
        <v>67</v>
      </c>
      <c r="D4180" s="1415" t="s">
        <v>2939</v>
      </c>
      <c r="E4180" s="1274">
        <v>10</v>
      </c>
      <c r="F4180" s="1273" t="s">
        <v>589</v>
      </c>
      <c r="G4180" s="1634">
        <v>1</v>
      </c>
      <c r="H4180" s="1634">
        <v>2005</v>
      </c>
      <c r="I4180" s="1312">
        <v>25.7</v>
      </c>
      <c r="J4180" s="1634">
        <f t="shared" si="381"/>
        <v>100</v>
      </c>
      <c r="K4180" s="1312">
        <f t="shared" si="379"/>
        <v>0</v>
      </c>
      <c r="L4180" s="1634"/>
      <c r="M4180" s="1312"/>
      <c r="N4180" s="1312">
        <f t="shared" si="378"/>
        <v>0</v>
      </c>
      <c r="O4180" s="1634">
        <v>0</v>
      </c>
      <c r="P4180" s="1312"/>
      <c r="Q4180" s="1312">
        <f t="shared" si="380"/>
        <v>0</v>
      </c>
      <c r="R4180" s="2080"/>
    </row>
    <row r="4181" spans="1:18">
      <c r="A4181" s="630"/>
      <c r="B4181" s="630"/>
      <c r="C4181" s="1273">
        <v>68</v>
      </c>
      <c r="D4181" s="1452" t="s">
        <v>2938</v>
      </c>
      <c r="E4181" s="1274">
        <v>10</v>
      </c>
      <c r="F4181" s="1273" t="s">
        <v>589</v>
      </c>
      <c r="G4181" s="1290">
        <v>1</v>
      </c>
      <c r="H4181" s="1672">
        <v>2010</v>
      </c>
      <c r="I4181" s="1312">
        <v>75</v>
      </c>
      <c r="J4181" s="1634">
        <f t="shared" si="381"/>
        <v>100</v>
      </c>
      <c r="K4181" s="1312">
        <f t="shared" si="379"/>
        <v>0</v>
      </c>
      <c r="L4181" s="1634"/>
      <c r="M4181" s="1312"/>
      <c r="N4181" s="1312">
        <f t="shared" si="378"/>
        <v>0</v>
      </c>
      <c r="O4181" s="1634">
        <v>0</v>
      </c>
      <c r="P4181" s="1312"/>
      <c r="Q4181" s="1312">
        <f t="shared" si="380"/>
        <v>0</v>
      </c>
      <c r="R4181" s="2080"/>
    </row>
    <row r="4182" spans="1:18">
      <c r="A4182" s="630"/>
      <c r="B4182" s="630"/>
      <c r="C4182" s="1273">
        <v>69</v>
      </c>
      <c r="D4182" s="1452" t="s">
        <v>3042</v>
      </c>
      <c r="E4182" s="1274">
        <v>10</v>
      </c>
      <c r="F4182" s="1273" t="s">
        <v>589</v>
      </c>
      <c r="G4182" s="1290">
        <v>1</v>
      </c>
      <c r="H4182" s="1672">
        <v>2010</v>
      </c>
      <c r="I4182" s="1312">
        <v>75.900000000000006</v>
      </c>
      <c r="J4182" s="1634">
        <f t="shared" si="381"/>
        <v>100</v>
      </c>
      <c r="K4182" s="1312">
        <f t="shared" si="379"/>
        <v>0</v>
      </c>
      <c r="L4182" s="1634"/>
      <c r="M4182" s="1312"/>
      <c r="N4182" s="1312">
        <f t="shared" si="378"/>
        <v>0</v>
      </c>
      <c r="O4182" s="1634">
        <v>0</v>
      </c>
      <c r="P4182" s="1312"/>
      <c r="Q4182" s="1312">
        <f t="shared" si="380"/>
        <v>0</v>
      </c>
      <c r="R4182" s="2080"/>
    </row>
    <row r="4183" spans="1:18">
      <c r="A4183" s="630"/>
      <c r="B4183" s="630"/>
      <c r="C4183" s="1273">
        <v>70</v>
      </c>
      <c r="D4183" s="1416" t="s">
        <v>2974</v>
      </c>
      <c r="E4183" s="1274">
        <v>10</v>
      </c>
      <c r="F4183" s="1273" t="s">
        <v>589</v>
      </c>
      <c r="G4183" s="1290">
        <v>1</v>
      </c>
      <c r="H4183" s="1672">
        <v>2011</v>
      </c>
      <c r="I4183" s="1312">
        <v>151.4</v>
      </c>
      <c r="J4183" s="1634">
        <f t="shared" si="381"/>
        <v>100</v>
      </c>
      <c r="K4183" s="1312">
        <f t="shared" si="379"/>
        <v>0</v>
      </c>
      <c r="L4183" s="1634"/>
      <c r="M4183" s="1312"/>
      <c r="N4183" s="1312">
        <f t="shared" si="378"/>
        <v>0</v>
      </c>
      <c r="O4183" s="1634">
        <v>0</v>
      </c>
      <c r="P4183" s="1312"/>
      <c r="Q4183" s="1312">
        <f t="shared" si="380"/>
        <v>0</v>
      </c>
      <c r="R4183" s="2080"/>
    </row>
    <row r="4184" spans="1:18">
      <c r="A4184" s="630"/>
      <c r="B4184" s="630"/>
      <c r="C4184" s="1273">
        <v>71</v>
      </c>
      <c r="D4184" s="1453" t="s">
        <v>2925</v>
      </c>
      <c r="E4184" s="1274">
        <v>10</v>
      </c>
      <c r="F4184" s="1273" t="s">
        <v>589</v>
      </c>
      <c r="G4184" s="1290">
        <v>1</v>
      </c>
      <c r="H4184" s="1672">
        <v>2008</v>
      </c>
      <c r="I4184" s="1312">
        <v>176.3</v>
      </c>
      <c r="J4184" s="1634">
        <f t="shared" si="381"/>
        <v>100</v>
      </c>
      <c r="K4184" s="1312">
        <f t="shared" si="379"/>
        <v>0</v>
      </c>
      <c r="L4184" s="1634"/>
      <c r="M4184" s="1312"/>
      <c r="N4184" s="1312">
        <f t="shared" si="378"/>
        <v>0</v>
      </c>
      <c r="O4184" s="1634">
        <v>0</v>
      </c>
      <c r="P4184" s="1312"/>
      <c r="Q4184" s="1312">
        <f t="shared" si="380"/>
        <v>0</v>
      </c>
      <c r="R4184" s="2080"/>
    </row>
    <row r="4185" spans="1:18">
      <c r="A4185" s="630"/>
      <c r="B4185" s="630"/>
      <c r="C4185" s="1273">
        <v>72</v>
      </c>
      <c r="D4185" s="1453" t="s">
        <v>3262</v>
      </c>
      <c r="E4185" s="1274">
        <v>10</v>
      </c>
      <c r="F4185" s="1273" t="s">
        <v>589</v>
      </c>
      <c r="G4185" s="1290">
        <v>1</v>
      </c>
      <c r="H4185" s="1672">
        <v>2008</v>
      </c>
      <c r="I4185" s="1312">
        <v>75.599999999999994</v>
      </c>
      <c r="J4185" s="1634">
        <f t="shared" si="381"/>
        <v>100</v>
      </c>
      <c r="K4185" s="1312">
        <f t="shared" si="379"/>
        <v>0</v>
      </c>
      <c r="L4185" s="1634"/>
      <c r="M4185" s="1312"/>
      <c r="N4185" s="1312">
        <f t="shared" si="378"/>
        <v>0</v>
      </c>
      <c r="O4185" s="1634">
        <v>0</v>
      </c>
      <c r="P4185" s="1312"/>
      <c r="Q4185" s="1312">
        <f t="shared" si="380"/>
        <v>0</v>
      </c>
      <c r="R4185" s="2080"/>
    </row>
    <row r="4186" spans="1:18">
      <c r="A4186" s="630"/>
      <c r="B4186" s="630"/>
      <c r="C4186" s="1273">
        <v>73</v>
      </c>
      <c r="D4186" s="1453" t="s">
        <v>3046</v>
      </c>
      <c r="E4186" s="1274">
        <v>10</v>
      </c>
      <c r="F4186" s="1273" t="s">
        <v>589</v>
      </c>
      <c r="G4186" s="1290">
        <v>1</v>
      </c>
      <c r="H4186" s="1672">
        <v>2008</v>
      </c>
      <c r="I4186" s="1312">
        <v>75.599999999999994</v>
      </c>
      <c r="J4186" s="1634">
        <f t="shared" si="381"/>
        <v>100</v>
      </c>
      <c r="K4186" s="1312">
        <f t="shared" si="379"/>
        <v>0</v>
      </c>
      <c r="L4186" s="1634"/>
      <c r="M4186" s="1312"/>
      <c r="N4186" s="1312">
        <f t="shared" si="378"/>
        <v>0</v>
      </c>
      <c r="O4186" s="1634">
        <v>0</v>
      </c>
      <c r="P4186" s="1312"/>
      <c r="Q4186" s="1312">
        <f t="shared" si="380"/>
        <v>0</v>
      </c>
      <c r="R4186" s="2080"/>
    </row>
    <row r="4187" spans="1:18">
      <c r="A4187" s="630"/>
      <c r="B4187" s="630"/>
      <c r="C4187" s="1273">
        <v>74</v>
      </c>
      <c r="D4187" s="1453" t="s">
        <v>3047</v>
      </c>
      <c r="E4187" s="1274">
        <v>10</v>
      </c>
      <c r="F4187" s="1273" t="s">
        <v>589</v>
      </c>
      <c r="G4187" s="1290">
        <v>1</v>
      </c>
      <c r="H4187" s="1672">
        <v>2008</v>
      </c>
      <c r="I4187" s="1312">
        <v>66.099999999999994</v>
      </c>
      <c r="J4187" s="1634">
        <f t="shared" si="381"/>
        <v>100</v>
      </c>
      <c r="K4187" s="1312">
        <f t="shared" si="379"/>
        <v>0</v>
      </c>
      <c r="L4187" s="1634"/>
      <c r="M4187" s="1312"/>
      <c r="N4187" s="1312">
        <f t="shared" si="378"/>
        <v>0</v>
      </c>
      <c r="O4187" s="1634">
        <v>0</v>
      </c>
      <c r="P4187" s="1312"/>
      <c r="Q4187" s="1312">
        <f t="shared" si="380"/>
        <v>0</v>
      </c>
      <c r="R4187" s="2080"/>
    </row>
    <row r="4188" spans="1:18">
      <c r="A4188" s="630"/>
      <c r="B4188" s="630"/>
      <c r="C4188" s="1273">
        <v>75</v>
      </c>
      <c r="D4188" s="1453" t="s">
        <v>2952</v>
      </c>
      <c r="E4188" s="1274">
        <v>10</v>
      </c>
      <c r="F4188" s="1273" t="s">
        <v>589</v>
      </c>
      <c r="G4188" s="1290">
        <v>1</v>
      </c>
      <c r="H4188" s="1672">
        <v>2008</v>
      </c>
      <c r="I4188" s="1312">
        <v>253.1</v>
      </c>
      <c r="J4188" s="1634">
        <f t="shared" si="381"/>
        <v>100</v>
      </c>
      <c r="K4188" s="1312">
        <f t="shared" si="379"/>
        <v>0</v>
      </c>
      <c r="L4188" s="1634"/>
      <c r="M4188" s="1312"/>
      <c r="N4188" s="1312">
        <f t="shared" si="378"/>
        <v>0</v>
      </c>
      <c r="O4188" s="1634">
        <v>0</v>
      </c>
      <c r="P4188" s="1312"/>
      <c r="Q4188" s="1312">
        <f t="shared" si="380"/>
        <v>0</v>
      </c>
      <c r="R4188" s="2080"/>
    </row>
    <row r="4189" spans="1:18">
      <c r="A4189" s="630"/>
      <c r="B4189" s="630"/>
      <c r="C4189" s="1273">
        <v>76</v>
      </c>
      <c r="D4189" s="1453" t="s">
        <v>3264</v>
      </c>
      <c r="E4189" s="1274">
        <v>10</v>
      </c>
      <c r="F4189" s="1273" t="s">
        <v>589</v>
      </c>
      <c r="G4189" s="1290">
        <v>1</v>
      </c>
      <c r="H4189" s="1672">
        <v>2008</v>
      </c>
      <c r="I4189" s="1312">
        <v>233</v>
      </c>
      <c r="J4189" s="1634">
        <f t="shared" si="381"/>
        <v>100</v>
      </c>
      <c r="K4189" s="1312">
        <f t="shared" si="379"/>
        <v>0</v>
      </c>
      <c r="L4189" s="1634"/>
      <c r="M4189" s="1312"/>
      <c r="N4189" s="1312">
        <f t="shared" si="378"/>
        <v>0</v>
      </c>
      <c r="O4189" s="1634">
        <v>0</v>
      </c>
      <c r="P4189" s="1312"/>
      <c r="Q4189" s="1312">
        <f t="shared" si="380"/>
        <v>0</v>
      </c>
      <c r="R4189" s="2080"/>
    </row>
    <row r="4190" spans="1:18">
      <c r="A4190" s="630"/>
      <c r="B4190" s="630"/>
      <c r="C4190" s="1273">
        <v>77</v>
      </c>
      <c r="D4190" s="1453" t="s">
        <v>2940</v>
      </c>
      <c r="E4190" s="1274">
        <v>10</v>
      </c>
      <c r="F4190" s="1273" t="s">
        <v>589</v>
      </c>
      <c r="G4190" s="1290">
        <v>1</v>
      </c>
      <c r="H4190" s="1672">
        <v>2008</v>
      </c>
      <c r="I4190" s="1312">
        <v>201.5</v>
      </c>
      <c r="J4190" s="1634">
        <f t="shared" si="381"/>
        <v>100</v>
      </c>
      <c r="K4190" s="1312">
        <f t="shared" si="379"/>
        <v>0</v>
      </c>
      <c r="L4190" s="1634"/>
      <c r="M4190" s="1312"/>
      <c r="N4190" s="1312">
        <f t="shared" si="378"/>
        <v>0</v>
      </c>
      <c r="O4190" s="1634"/>
      <c r="P4190" s="1312"/>
      <c r="Q4190" s="1312">
        <f t="shared" si="380"/>
        <v>0</v>
      </c>
      <c r="R4190" s="2080"/>
    </row>
    <row r="4191" spans="1:18">
      <c r="A4191" s="630"/>
      <c r="B4191" s="630"/>
      <c r="C4191" s="1273">
        <v>78</v>
      </c>
      <c r="D4191" s="1453" t="s">
        <v>2951</v>
      </c>
      <c r="E4191" s="1274">
        <v>10</v>
      </c>
      <c r="F4191" s="1273" t="s">
        <v>589</v>
      </c>
      <c r="G4191" s="1290">
        <v>1</v>
      </c>
      <c r="H4191" s="1672">
        <v>2008</v>
      </c>
      <c r="I4191" s="1312">
        <v>65.900000000000006</v>
      </c>
      <c r="J4191" s="1634">
        <f t="shared" si="381"/>
        <v>100</v>
      </c>
      <c r="K4191" s="1312">
        <f t="shared" si="379"/>
        <v>0</v>
      </c>
      <c r="L4191" s="1634"/>
      <c r="M4191" s="1312"/>
      <c r="N4191" s="1312">
        <f t="shared" si="378"/>
        <v>0</v>
      </c>
      <c r="O4191" s="1634">
        <f t="shared" ref="O4191:O4199" si="382">SUM(O4984:O5014)</f>
        <v>0</v>
      </c>
      <c r="P4191" s="1312"/>
      <c r="Q4191" s="1312">
        <f t="shared" si="380"/>
        <v>0</v>
      </c>
      <c r="R4191" s="2080"/>
    </row>
    <row r="4192" spans="1:18">
      <c r="A4192" s="630"/>
      <c r="B4192" s="630"/>
      <c r="C4192" s="1273">
        <v>79</v>
      </c>
      <c r="D4192" s="1453" t="s">
        <v>3617</v>
      </c>
      <c r="E4192" s="1274">
        <v>10</v>
      </c>
      <c r="F4192" s="1273" t="s">
        <v>589</v>
      </c>
      <c r="G4192" s="1290">
        <v>1</v>
      </c>
      <c r="H4192" s="1672">
        <v>2008</v>
      </c>
      <c r="I4192" s="1312">
        <v>57.9</v>
      </c>
      <c r="J4192" s="1634">
        <f t="shared" si="381"/>
        <v>100</v>
      </c>
      <c r="K4192" s="1312">
        <f t="shared" si="379"/>
        <v>0</v>
      </c>
      <c r="L4192" s="1634"/>
      <c r="M4192" s="1312"/>
      <c r="N4192" s="1312">
        <f t="shared" si="378"/>
        <v>0</v>
      </c>
      <c r="O4192" s="1634">
        <f t="shared" si="382"/>
        <v>0</v>
      </c>
      <c r="P4192" s="1312"/>
      <c r="Q4192" s="1312">
        <f t="shared" si="380"/>
        <v>0</v>
      </c>
      <c r="R4192" s="2080"/>
    </row>
    <row r="4193" spans="1:18">
      <c r="A4193" s="630"/>
      <c r="B4193" s="630"/>
      <c r="C4193" s="1273">
        <v>80</v>
      </c>
      <c r="D4193" s="1453" t="s">
        <v>2954</v>
      </c>
      <c r="E4193" s="1274">
        <v>10</v>
      </c>
      <c r="F4193" s="1273" t="s">
        <v>589</v>
      </c>
      <c r="G4193" s="1290">
        <v>1</v>
      </c>
      <c r="H4193" s="1672">
        <v>2008</v>
      </c>
      <c r="I4193" s="1312">
        <v>83.6</v>
      </c>
      <c r="J4193" s="1634">
        <f t="shared" si="381"/>
        <v>100</v>
      </c>
      <c r="K4193" s="1312">
        <f t="shared" si="379"/>
        <v>0</v>
      </c>
      <c r="L4193" s="1634"/>
      <c r="M4193" s="1312"/>
      <c r="N4193" s="1312">
        <f t="shared" si="378"/>
        <v>0</v>
      </c>
      <c r="O4193" s="1634">
        <f t="shared" si="382"/>
        <v>0</v>
      </c>
      <c r="P4193" s="1312"/>
      <c r="Q4193" s="1312">
        <f t="shared" si="380"/>
        <v>0</v>
      </c>
      <c r="R4193" s="2080"/>
    </row>
    <row r="4194" spans="1:18">
      <c r="A4194" s="630"/>
      <c r="B4194" s="630"/>
      <c r="C4194" s="1273">
        <v>81</v>
      </c>
      <c r="D4194" s="1453" t="s">
        <v>2981</v>
      </c>
      <c r="E4194" s="1274">
        <v>10</v>
      </c>
      <c r="F4194" s="1273" t="s">
        <v>589</v>
      </c>
      <c r="G4194" s="1634">
        <v>2</v>
      </c>
      <c r="H4194" s="1634">
        <v>2016</v>
      </c>
      <c r="I4194" s="1312">
        <v>196</v>
      </c>
      <c r="J4194" s="1634">
        <f t="shared" si="381"/>
        <v>70</v>
      </c>
      <c r="K4194" s="1312">
        <f t="shared" si="379"/>
        <v>58.800000000000011</v>
      </c>
      <c r="L4194" s="1634"/>
      <c r="M4194" s="1312"/>
      <c r="N4194" s="1312">
        <f t="shared" si="378"/>
        <v>0</v>
      </c>
      <c r="O4194" s="1634">
        <f t="shared" si="382"/>
        <v>0</v>
      </c>
      <c r="P4194" s="1312"/>
      <c r="Q4194" s="1312">
        <f t="shared" si="380"/>
        <v>0</v>
      </c>
      <c r="R4194" s="2080"/>
    </row>
    <row r="4195" spans="1:18" ht="27">
      <c r="A4195" s="630"/>
      <c r="B4195" s="630"/>
      <c r="C4195" s="1273">
        <v>82</v>
      </c>
      <c r="D4195" s="1416" t="s">
        <v>3618</v>
      </c>
      <c r="E4195" s="1274">
        <v>10</v>
      </c>
      <c r="F4195" s="1273" t="s">
        <v>589</v>
      </c>
      <c r="G4195" s="1634">
        <v>1</v>
      </c>
      <c r="H4195" s="1634">
        <v>2019</v>
      </c>
      <c r="I4195" s="1312">
        <v>73</v>
      </c>
      <c r="J4195" s="1634">
        <f t="shared" si="381"/>
        <v>40</v>
      </c>
      <c r="K4195" s="1312">
        <f t="shared" si="379"/>
        <v>43.8</v>
      </c>
      <c r="L4195" s="1634"/>
      <c r="M4195" s="1312"/>
      <c r="N4195" s="1312">
        <f t="shared" si="378"/>
        <v>0</v>
      </c>
      <c r="O4195" s="1634">
        <f t="shared" si="382"/>
        <v>0</v>
      </c>
      <c r="P4195" s="1312"/>
      <c r="Q4195" s="1312">
        <f t="shared" si="380"/>
        <v>0</v>
      </c>
      <c r="R4195" s="2080"/>
    </row>
    <row r="4196" spans="1:18" ht="27">
      <c r="A4196" s="630"/>
      <c r="B4196" s="630"/>
      <c r="C4196" s="1273">
        <v>83</v>
      </c>
      <c r="D4196" s="1416" t="s">
        <v>3619</v>
      </c>
      <c r="E4196" s="1274">
        <v>10</v>
      </c>
      <c r="F4196" s="1273" t="s">
        <v>589</v>
      </c>
      <c r="G4196" s="1634">
        <v>5</v>
      </c>
      <c r="H4196" s="1634">
        <v>2019</v>
      </c>
      <c r="I4196" s="1312">
        <v>94.5</v>
      </c>
      <c r="J4196" s="1634">
        <f t="shared" si="381"/>
        <v>40</v>
      </c>
      <c r="K4196" s="1312">
        <f t="shared" si="379"/>
        <v>56.699999999999996</v>
      </c>
      <c r="L4196" s="1634"/>
      <c r="M4196" s="1312"/>
      <c r="N4196" s="1312">
        <f t="shared" si="378"/>
        <v>0</v>
      </c>
      <c r="O4196" s="1634">
        <f t="shared" si="382"/>
        <v>0</v>
      </c>
      <c r="P4196" s="1312"/>
      <c r="Q4196" s="1312">
        <f t="shared" si="380"/>
        <v>0</v>
      </c>
      <c r="R4196" s="2080"/>
    </row>
    <row r="4197" spans="1:18" ht="27">
      <c r="A4197" s="630"/>
      <c r="B4197" s="630"/>
      <c r="C4197" s="1273">
        <v>84</v>
      </c>
      <c r="D4197" s="1416" t="s">
        <v>3620</v>
      </c>
      <c r="E4197" s="1274">
        <v>10</v>
      </c>
      <c r="F4197" s="1273" t="s">
        <v>589</v>
      </c>
      <c r="G4197" s="1634">
        <v>5</v>
      </c>
      <c r="H4197" s="1634">
        <v>2019</v>
      </c>
      <c r="I4197" s="1312">
        <v>33.6</v>
      </c>
      <c r="J4197" s="1634">
        <f t="shared" si="381"/>
        <v>40</v>
      </c>
      <c r="K4197" s="1312">
        <f t="shared" si="379"/>
        <v>20.16</v>
      </c>
      <c r="L4197" s="1634"/>
      <c r="M4197" s="1312"/>
      <c r="N4197" s="1312">
        <f t="shared" si="378"/>
        <v>0</v>
      </c>
      <c r="O4197" s="1634">
        <f t="shared" si="382"/>
        <v>0</v>
      </c>
      <c r="P4197" s="1312"/>
      <c r="Q4197" s="1312">
        <f t="shared" si="380"/>
        <v>0</v>
      </c>
      <c r="R4197" s="2080"/>
    </row>
    <row r="4198" spans="1:18" ht="27">
      <c r="A4198" s="630"/>
      <c r="B4198" s="630"/>
      <c r="C4198" s="1273">
        <v>85</v>
      </c>
      <c r="D4198" s="1416" t="s">
        <v>3618</v>
      </c>
      <c r="E4198" s="1274">
        <v>10</v>
      </c>
      <c r="F4198" s="1273" t="s">
        <v>589</v>
      </c>
      <c r="G4198" s="1634">
        <v>1</v>
      </c>
      <c r="H4198" s="1634">
        <v>2019</v>
      </c>
      <c r="I4198" s="1312">
        <v>73</v>
      </c>
      <c r="J4198" s="1634">
        <f t="shared" si="381"/>
        <v>40</v>
      </c>
      <c r="K4198" s="1312">
        <f t="shared" si="379"/>
        <v>43.8</v>
      </c>
      <c r="L4198" s="1634"/>
      <c r="M4198" s="1312"/>
      <c r="N4198" s="1312">
        <f t="shared" si="378"/>
        <v>0</v>
      </c>
      <c r="O4198" s="1634">
        <f t="shared" si="382"/>
        <v>0</v>
      </c>
      <c r="P4198" s="1312"/>
      <c r="Q4198" s="1312">
        <f t="shared" si="380"/>
        <v>0</v>
      </c>
      <c r="R4198" s="2080"/>
    </row>
    <row r="4199" spans="1:18" ht="27">
      <c r="A4199" s="630"/>
      <c r="B4199" s="630"/>
      <c r="C4199" s="1273">
        <v>86</v>
      </c>
      <c r="D4199" s="1416" t="s">
        <v>3619</v>
      </c>
      <c r="E4199" s="1274">
        <v>10</v>
      </c>
      <c r="F4199" s="1273" t="s">
        <v>589</v>
      </c>
      <c r="G4199" s="1634">
        <v>3</v>
      </c>
      <c r="H4199" s="1634">
        <v>2019</v>
      </c>
      <c r="I4199" s="1312">
        <v>56.7</v>
      </c>
      <c r="J4199" s="1634">
        <f t="shared" si="381"/>
        <v>40</v>
      </c>
      <c r="K4199" s="1312">
        <f t="shared" si="379"/>
        <v>34.019999999999996</v>
      </c>
      <c r="L4199" s="1634"/>
      <c r="M4199" s="1312"/>
      <c r="N4199" s="1312">
        <f t="shared" si="378"/>
        <v>0</v>
      </c>
      <c r="O4199" s="1634">
        <f t="shared" si="382"/>
        <v>0</v>
      </c>
      <c r="P4199" s="1312"/>
      <c r="Q4199" s="1312">
        <f t="shared" si="380"/>
        <v>0</v>
      </c>
      <c r="R4199" s="2080"/>
    </row>
    <row r="4200" spans="1:18" ht="27">
      <c r="A4200" s="630"/>
      <c r="B4200" s="630"/>
      <c r="C4200" s="1273">
        <v>87</v>
      </c>
      <c r="D4200" s="1416" t="s">
        <v>3620</v>
      </c>
      <c r="E4200" s="1274">
        <v>10</v>
      </c>
      <c r="F4200" s="1273" t="s">
        <v>589</v>
      </c>
      <c r="G4200" s="1634">
        <v>3</v>
      </c>
      <c r="H4200" s="1634">
        <v>2019</v>
      </c>
      <c r="I4200" s="1312">
        <v>20.16</v>
      </c>
      <c r="J4200" s="1634">
        <f t="shared" si="381"/>
        <v>40</v>
      </c>
      <c r="K4200" s="1312">
        <f t="shared" si="379"/>
        <v>12.096</v>
      </c>
      <c r="L4200" s="1634"/>
      <c r="M4200" s="1312"/>
      <c r="N4200" s="1312">
        <f t="shared" si="378"/>
        <v>0</v>
      </c>
      <c r="O4200" s="1634">
        <f>SUM(O4993:O5023)</f>
        <v>0</v>
      </c>
      <c r="P4200" s="1312"/>
      <c r="Q4200" s="1312">
        <f t="shared" si="380"/>
        <v>0</v>
      </c>
      <c r="R4200" s="2080"/>
    </row>
    <row r="4201" spans="1:18" ht="27">
      <c r="A4201" s="630"/>
      <c r="B4201" s="630"/>
      <c r="C4201" s="1273">
        <v>88</v>
      </c>
      <c r="D4201" s="1416" t="s">
        <v>3618</v>
      </c>
      <c r="E4201" s="1274">
        <v>10</v>
      </c>
      <c r="F4201" s="1273" t="s">
        <v>589</v>
      </c>
      <c r="G4201" s="1634">
        <v>1</v>
      </c>
      <c r="H4201" s="1634">
        <v>2019</v>
      </c>
      <c r="I4201" s="1312">
        <v>73</v>
      </c>
      <c r="J4201" s="1634">
        <f t="shared" si="381"/>
        <v>40</v>
      </c>
      <c r="K4201" s="1312">
        <f t="shared" si="379"/>
        <v>43.8</v>
      </c>
      <c r="L4201" s="1634"/>
      <c r="M4201" s="1312"/>
      <c r="N4201" s="1312">
        <f t="shared" si="378"/>
        <v>0</v>
      </c>
      <c r="O4201" s="1634"/>
      <c r="P4201" s="1312"/>
      <c r="Q4201" s="1312">
        <f t="shared" si="380"/>
        <v>0</v>
      </c>
      <c r="R4201" s="2080"/>
    </row>
    <row r="4202" spans="1:18">
      <c r="A4202" s="630"/>
      <c r="B4202" s="630"/>
      <c r="C4202" s="1273">
        <v>89</v>
      </c>
      <c r="D4202" s="1416" t="s">
        <v>3621</v>
      </c>
      <c r="E4202" s="1274">
        <v>10</v>
      </c>
      <c r="F4202" s="1273" t="s">
        <v>589</v>
      </c>
      <c r="G4202" s="1634">
        <v>3</v>
      </c>
      <c r="H4202" s="1634">
        <v>2019</v>
      </c>
      <c r="I4202" s="1312">
        <v>219</v>
      </c>
      <c r="J4202" s="1634">
        <f t="shared" si="381"/>
        <v>40</v>
      </c>
      <c r="K4202" s="1312">
        <f t="shared" si="379"/>
        <v>131.39999999999998</v>
      </c>
      <c r="L4202" s="1634"/>
      <c r="M4202" s="1312"/>
      <c r="N4202" s="1312">
        <f t="shared" si="378"/>
        <v>0</v>
      </c>
      <c r="O4202" s="1634"/>
      <c r="P4202" s="1312"/>
      <c r="Q4202" s="1312">
        <f t="shared" si="380"/>
        <v>0</v>
      </c>
      <c r="R4202" s="2080"/>
    </row>
    <row r="4203" spans="1:18">
      <c r="A4203" s="630"/>
      <c r="B4203" s="630"/>
      <c r="C4203" s="1273">
        <v>90</v>
      </c>
      <c r="D4203" s="1416" t="s">
        <v>3622</v>
      </c>
      <c r="E4203" s="1274">
        <v>10</v>
      </c>
      <c r="F4203" s="1273" t="s">
        <v>589</v>
      </c>
      <c r="G4203" s="1634">
        <v>5</v>
      </c>
      <c r="H4203" s="1634">
        <v>2020</v>
      </c>
      <c r="I4203" s="1312">
        <v>151.65</v>
      </c>
      <c r="J4203" s="1634">
        <f t="shared" si="381"/>
        <v>30</v>
      </c>
      <c r="K4203" s="1312">
        <f t="shared" si="379"/>
        <v>106.155</v>
      </c>
      <c r="L4203" s="1634"/>
      <c r="M4203" s="1312"/>
      <c r="N4203" s="1312">
        <f t="shared" si="378"/>
        <v>0</v>
      </c>
      <c r="O4203" s="1634"/>
      <c r="P4203" s="1312"/>
      <c r="Q4203" s="1312">
        <f t="shared" si="380"/>
        <v>0</v>
      </c>
      <c r="R4203" s="2080"/>
    </row>
    <row r="4204" spans="1:18">
      <c r="A4204" s="630"/>
      <c r="B4204" s="630"/>
      <c r="C4204" s="1273">
        <v>91</v>
      </c>
      <c r="D4204" s="1416" t="s">
        <v>3054</v>
      </c>
      <c r="E4204" s="1274">
        <v>10</v>
      </c>
      <c r="F4204" s="1273" t="s">
        <v>589</v>
      </c>
      <c r="G4204" s="1634">
        <v>2</v>
      </c>
      <c r="H4204" s="1634">
        <v>2020</v>
      </c>
      <c r="I4204" s="1312">
        <v>58.56</v>
      </c>
      <c r="J4204" s="1634">
        <f t="shared" si="381"/>
        <v>30</v>
      </c>
      <c r="K4204" s="1312">
        <f t="shared" si="379"/>
        <v>40.992000000000004</v>
      </c>
      <c r="L4204" s="1634"/>
      <c r="M4204" s="1312"/>
      <c r="N4204" s="1312">
        <f t="shared" si="378"/>
        <v>0</v>
      </c>
      <c r="O4204" s="1634">
        <f t="shared" ref="O4204:O4213" si="383">SUM(O4997:O5027)</f>
        <v>0</v>
      </c>
      <c r="P4204" s="1312"/>
      <c r="Q4204" s="1312">
        <f t="shared" si="380"/>
        <v>0</v>
      </c>
      <c r="R4204" s="2080"/>
    </row>
    <row r="4205" spans="1:18">
      <c r="A4205" s="630"/>
      <c r="B4205" s="630"/>
      <c r="C4205" s="1273">
        <v>92</v>
      </c>
      <c r="D4205" s="1416" t="s">
        <v>3054</v>
      </c>
      <c r="E4205" s="1274">
        <v>10</v>
      </c>
      <c r="F4205" s="1273" t="s">
        <v>589</v>
      </c>
      <c r="G4205" s="1634">
        <v>2</v>
      </c>
      <c r="H4205" s="1634">
        <v>2020</v>
      </c>
      <c r="I4205" s="1312">
        <v>58.56</v>
      </c>
      <c r="J4205" s="1634">
        <f t="shared" si="381"/>
        <v>30</v>
      </c>
      <c r="K4205" s="1312">
        <f t="shared" si="379"/>
        <v>40.992000000000004</v>
      </c>
      <c r="L4205" s="1634"/>
      <c r="M4205" s="1312"/>
      <c r="N4205" s="1312">
        <f t="shared" si="378"/>
        <v>0</v>
      </c>
      <c r="O4205" s="1634">
        <f t="shared" si="383"/>
        <v>0</v>
      </c>
      <c r="P4205" s="1312"/>
      <c r="Q4205" s="1312">
        <f t="shared" si="380"/>
        <v>0</v>
      </c>
      <c r="R4205" s="2080"/>
    </row>
    <row r="4206" spans="1:18">
      <c r="A4206" s="630"/>
      <c r="B4206" s="630"/>
      <c r="C4206" s="1273">
        <v>93</v>
      </c>
      <c r="D4206" s="1416" t="s">
        <v>3622</v>
      </c>
      <c r="E4206" s="1274">
        <v>10</v>
      </c>
      <c r="F4206" s="1273" t="s">
        <v>589</v>
      </c>
      <c r="G4206" s="1634">
        <v>2</v>
      </c>
      <c r="H4206" s="1634">
        <v>2020</v>
      </c>
      <c r="I4206" s="1312">
        <v>60.66</v>
      </c>
      <c r="J4206" s="1634">
        <f t="shared" si="381"/>
        <v>30</v>
      </c>
      <c r="K4206" s="1312">
        <f t="shared" si="379"/>
        <v>42.462000000000003</v>
      </c>
      <c r="L4206" s="1634"/>
      <c r="M4206" s="1312"/>
      <c r="N4206" s="1312">
        <f t="shared" si="378"/>
        <v>0</v>
      </c>
      <c r="O4206" s="1634">
        <f t="shared" si="383"/>
        <v>0</v>
      </c>
      <c r="P4206" s="1312"/>
      <c r="Q4206" s="1312">
        <f t="shared" si="380"/>
        <v>0</v>
      </c>
      <c r="R4206" s="2080"/>
    </row>
    <row r="4207" spans="1:18" ht="27">
      <c r="A4207" s="630"/>
      <c r="B4207" s="630"/>
      <c r="C4207" s="1273">
        <v>94</v>
      </c>
      <c r="D4207" s="1416" t="s">
        <v>3619</v>
      </c>
      <c r="E4207" s="1274">
        <v>10</v>
      </c>
      <c r="F4207" s="1273" t="s">
        <v>589</v>
      </c>
      <c r="G4207" s="1634">
        <v>2</v>
      </c>
      <c r="H4207" s="1634">
        <v>2020</v>
      </c>
      <c r="I4207" s="1312">
        <v>31.74</v>
      </c>
      <c r="J4207" s="1634">
        <f t="shared" si="381"/>
        <v>30</v>
      </c>
      <c r="K4207" s="1312">
        <f t="shared" si="379"/>
        <v>22.218</v>
      </c>
      <c r="L4207" s="1634"/>
      <c r="M4207" s="1312"/>
      <c r="N4207" s="1312">
        <f t="shared" si="378"/>
        <v>0</v>
      </c>
      <c r="O4207" s="1634">
        <f t="shared" si="383"/>
        <v>0</v>
      </c>
      <c r="P4207" s="1312"/>
      <c r="Q4207" s="1312">
        <f t="shared" si="380"/>
        <v>0</v>
      </c>
      <c r="R4207" s="2080"/>
    </row>
    <row r="4208" spans="1:18">
      <c r="A4208" s="630"/>
      <c r="B4208" s="630"/>
      <c r="C4208" s="1273">
        <v>95</v>
      </c>
      <c r="D4208" s="1416" t="s">
        <v>2974</v>
      </c>
      <c r="E4208" s="1274">
        <v>10</v>
      </c>
      <c r="F4208" s="1273" t="s">
        <v>589</v>
      </c>
      <c r="G4208" s="1634">
        <v>1</v>
      </c>
      <c r="H4208" s="1634">
        <v>2020</v>
      </c>
      <c r="I4208" s="1312">
        <v>15.99</v>
      </c>
      <c r="J4208" s="1634">
        <f t="shared" si="381"/>
        <v>30</v>
      </c>
      <c r="K4208" s="1312">
        <f t="shared" si="379"/>
        <v>11.193000000000001</v>
      </c>
      <c r="L4208" s="1634"/>
      <c r="M4208" s="1312"/>
      <c r="N4208" s="1312">
        <f t="shared" si="378"/>
        <v>0</v>
      </c>
      <c r="O4208" s="1634">
        <f t="shared" si="383"/>
        <v>0</v>
      </c>
      <c r="P4208" s="1312"/>
      <c r="Q4208" s="1312">
        <f t="shared" si="380"/>
        <v>0</v>
      </c>
      <c r="R4208" s="2080"/>
    </row>
    <row r="4209" spans="1:18" ht="27">
      <c r="A4209" s="630"/>
      <c r="B4209" s="630"/>
      <c r="C4209" s="1273">
        <v>96</v>
      </c>
      <c r="D4209" s="1416" t="s">
        <v>3623</v>
      </c>
      <c r="E4209" s="1274">
        <v>10</v>
      </c>
      <c r="F4209" s="1273" t="s">
        <v>589</v>
      </c>
      <c r="G4209" s="1634">
        <v>1</v>
      </c>
      <c r="H4209" s="1634">
        <v>2020</v>
      </c>
      <c r="I4209" s="1312">
        <v>76.98</v>
      </c>
      <c r="J4209" s="1634">
        <f t="shared" si="381"/>
        <v>30</v>
      </c>
      <c r="K4209" s="1312">
        <f t="shared" si="379"/>
        <v>53.886000000000003</v>
      </c>
      <c r="L4209" s="1634"/>
      <c r="M4209" s="1312"/>
      <c r="N4209" s="1312">
        <f t="shared" si="378"/>
        <v>0</v>
      </c>
      <c r="O4209" s="1634">
        <f t="shared" si="383"/>
        <v>0</v>
      </c>
      <c r="P4209" s="1312"/>
      <c r="Q4209" s="1312">
        <f t="shared" si="380"/>
        <v>0</v>
      </c>
      <c r="R4209" s="2080"/>
    </row>
    <row r="4210" spans="1:18" ht="27">
      <c r="A4210" s="630"/>
      <c r="B4210" s="630"/>
      <c r="C4210" s="1273">
        <v>97</v>
      </c>
      <c r="D4210" s="1416" t="s">
        <v>3623</v>
      </c>
      <c r="E4210" s="1274">
        <v>10</v>
      </c>
      <c r="F4210" s="1273" t="s">
        <v>589</v>
      </c>
      <c r="G4210" s="1634">
        <v>1</v>
      </c>
      <c r="H4210" s="1634">
        <v>2020</v>
      </c>
      <c r="I4210" s="1312">
        <v>76.98</v>
      </c>
      <c r="J4210" s="1634">
        <f t="shared" si="381"/>
        <v>30</v>
      </c>
      <c r="K4210" s="1312">
        <f t="shared" ref="K4210:K4273" si="384">IF(J4210=100,0,I4210-I4210*J4210%)</f>
        <v>53.886000000000003</v>
      </c>
      <c r="L4210" s="1634"/>
      <c r="M4210" s="1312"/>
      <c r="N4210" s="1312">
        <f t="shared" si="378"/>
        <v>0</v>
      </c>
      <c r="O4210" s="1634">
        <f t="shared" si="383"/>
        <v>0</v>
      </c>
      <c r="P4210" s="1312"/>
      <c r="Q4210" s="1312">
        <f t="shared" si="380"/>
        <v>0</v>
      </c>
      <c r="R4210" s="2080"/>
    </row>
    <row r="4211" spans="1:18">
      <c r="A4211" s="630"/>
      <c r="B4211" s="630"/>
      <c r="C4211" s="1273">
        <v>98</v>
      </c>
      <c r="D4211" s="1416" t="s">
        <v>3054</v>
      </c>
      <c r="E4211" s="1274">
        <v>10</v>
      </c>
      <c r="F4211" s="1273" t="s">
        <v>589</v>
      </c>
      <c r="G4211" s="1634">
        <v>8</v>
      </c>
      <c r="H4211" s="1634">
        <v>2020</v>
      </c>
      <c r="I4211" s="1312">
        <v>234.24</v>
      </c>
      <c r="J4211" s="1634">
        <f t="shared" si="381"/>
        <v>30</v>
      </c>
      <c r="K4211" s="1312">
        <f t="shared" si="384"/>
        <v>163.96800000000002</v>
      </c>
      <c r="L4211" s="1634"/>
      <c r="M4211" s="1312"/>
      <c r="N4211" s="1312">
        <f t="shared" si="378"/>
        <v>0</v>
      </c>
      <c r="O4211" s="1634">
        <f t="shared" si="383"/>
        <v>0</v>
      </c>
      <c r="P4211" s="1312"/>
      <c r="Q4211" s="1312">
        <f t="shared" si="380"/>
        <v>0</v>
      </c>
      <c r="R4211" s="2080"/>
    </row>
    <row r="4212" spans="1:18">
      <c r="A4212" s="630"/>
      <c r="B4212" s="630"/>
      <c r="C4212" s="1273">
        <v>99</v>
      </c>
      <c r="D4212" s="1416" t="s">
        <v>2997</v>
      </c>
      <c r="E4212" s="1274">
        <v>10</v>
      </c>
      <c r="F4212" s="1273" t="s">
        <v>589</v>
      </c>
      <c r="G4212" s="1634">
        <v>7</v>
      </c>
      <c r="H4212" s="1634">
        <v>2020</v>
      </c>
      <c r="I4212" s="1312">
        <v>212.31</v>
      </c>
      <c r="J4212" s="1634">
        <f t="shared" si="381"/>
        <v>30</v>
      </c>
      <c r="K4212" s="1312">
        <f t="shared" si="384"/>
        <v>148.61700000000002</v>
      </c>
      <c r="L4212" s="1634"/>
      <c r="M4212" s="1312"/>
      <c r="N4212" s="1312">
        <f t="shared" si="378"/>
        <v>0</v>
      </c>
      <c r="O4212" s="1634">
        <f t="shared" si="383"/>
        <v>0</v>
      </c>
      <c r="P4212" s="1312"/>
      <c r="Q4212" s="1312">
        <f t="shared" si="380"/>
        <v>0</v>
      </c>
      <c r="R4212" s="2080"/>
    </row>
    <row r="4213" spans="1:18" ht="27">
      <c r="A4213" s="630"/>
      <c r="B4213" s="630"/>
      <c r="C4213" s="1273">
        <v>100</v>
      </c>
      <c r="D4213" s="1416" t="s">
        <v>3623</v>
      </c>
      <c r="E4213" s="1274">
        <v>10</v>
      </c>
      <c r="F4213" s="1273" t="s">
        <v>589</v>
      </c>
      <c r="G4213" s="1634">
        <v>6</v>
      </c>
      <c r="H4213" s="1634">
        <v>2020</v>
      </c>
      <c r="I4213" s="1312">
        <v>461.88</v>
      </c>
      <c r="J4213" s="1634">
        <f t="shared" si="381"/>
        <v>30</v>
      </c>
      <c r="K4213" s="1312">
        <f t="shared" si="384"/>
        <v>323.31600000000003</v>
      </c>
      <c r="L4213" s="1634"/>
      <c r="M4213" s="1312"/>
      <c r="N4213" s="1312">
        <f t="shared" si="378"/>
        <v>0</v>
      </c>
      <c r="O4213" s="1634">
        <f t="shared" si="383"/>
        <v>0</v>
      </c>
      <c r="P4213" s="1312"/>
      <c r="Q4213" s="1312">
        <f t="shared" si="380"/>
        <v>0</v>
      </c>
      <c r="R4213" s="2080"/>
    </row>
    <row r="4214" spans="1:18" ht="27">
      <c r="A4214" s="630"/>
      <c r="B4214" s="630"/>
      <c r="C4214" s="1273">
        <v>101</v>
      </c>
      <c r="D4214" s="1416" t="s">
        <v>3620</v>
      </c>
      <c r="E4214" s="1274">
        <v>10</v>
      </c>
      <c r="F4214" s="1273" t="s">
        <v>589</v>
      </c>
      <c r="G4214" s="1634">
        <v>10</v>
      </c>
      <c r="H4214" s="1634">
        <v>2020</v>
      </c>
      <c r="I4214" s="1312">
        <v>67.8</v>
      </c>
      <c r="J4214" s="1634">
        <f t="shared" si="381"/>
        <v>30</v>
      </c>
      <c r="K4214" s="1312">
        <f t="shared" si="384"/>
        <v>47.459999999999994</v>
      </c>
      <c r="L4214" s="1634"/>
      <c r="M4214" s="1312"/>
      <c r="N4214" s="1312">
        <f t="shared" si="378"/>
        <v>0</v>
      </c>
      <c r="O4214" s="1634"/>
      <c r="P4214" s="1312"/>
      <c r="Q4214" s="1312">
        <f t="shared" si="380"/>
        <v>0</v>
      </c>
      <c r="R4214" s="2080"/>
    </row>
    <row r="4215" spans="1:18" ht="27">
      <c r="A4215" s="630"/>
      <c r="B4215" s="630"/>
      <c r="C4215" s="1273">
        <v>102</v>
      </c>
      <c r="D4215" s="1416" t="s">
        <v>3619</v>
      </c>
      <c r="E4215" s="1274">
        <v>10</v>
      </c>
      <c r="F4215" s="1273" t="s">
        <v>589</v>
      </c>
      <c r="G4215" s="1634">
        <v>6</v>
      </c>
      <c r="H4215" s="1634">
        <v>2020</v>
      </c>
      <c r="I4215" s="1312">
        <v>95.22</v>
      </c>
      <c r="J4215" s="1634">
        <f t="shared" si="381"/>
        <v>30</v>
      </c>
      <c r="K4215" s="1312">
        <f t="shared" si="384"/>
        <v>66.653999999999996</v>
      </c>
      <c r="L4215" s="1634"/>
      <c r="M4215" s="1312"/>
      <c r="N4215" s="1312">
        <f t="shared" si="378"/>
        <v>0</v>
      </c>
      <c r="O4215" s="1634"/>
      <c r="P4215" s="1312"/>
      <c r="Q4215" s="1312">
        <f t="shared" si="380"/>
        <v>0</v>
      </c>
      <c r="R4215" s="2080"/>
    </row>
    <row r="4216" spans="1:18" ht="27">
      <c r="A4216" s="630"/>
      <c r="B4216" s="630"/>
      <c r="C4216" s="1273">
        <v>103</v>
      </c>
      <c r="D4216" s="1416" t="s">
        <v>3619</v>
      </c>
      <c r="E4216" s="1274">
        <v>10</v>
      </c>
      <c r="F4216" s="1273" t="s">
        <v>589</v>
      </c>
      <c r="G4216" s="1634">
        <v>2</v>
      </c>
      <c r="H4216" s="1634">
        <v>2020</v>
      </c>
      <c r="I4216" s="1312">
        <v>31.74</v>
      </c>
      <c r="J4216" s="1634">
        <f t="shared" si="381"/>
        <v>30</v>
      </c>
      <c r="K4216" s="1312">
        <f t="shared" si="384"/>
        <v>22.218</v>
      </c>
      <c r="L4216" s="1634"/>
      <c r="M4216" s="1312"/>
      <c r="N4216" s="1312">
        <f t="shared" si="378"/>
        <v>0</v>
      </c>
      <c r="O4216" s="1634"/>
      <c r="P4216" s="1312"/>
      <c r="Q4216" s="1312">
        <f t="shared" si="380"/>
        <v>0</v>
      </c>
      <c r="R4216" s="2080"/>
    </row>
    <row r="4217" spans="1:18" ht="27">
      <c r="A4217" s="630"/>
      <c r="B4217" s="630"/>
      <c r="C4217" s="1273">
        <v>104</v>
      </c>
      <c r="D4217" s="1416" t="s">
        <v>3620</v>
      </c>
      <c r="E4217" s="1274">
        <v>10</v>
      </c>
      <c r="F4217" s="1273" t="s">
        <v>589</v>
      </c>
      <c r="G4217" s="1634">
        <v>10</v>
      </c>
      <c r="H4217" s="1634">
        <v>2020</v>
      </c>
      <c r="I4217" s="1312">
        <v>67.8</v>
      </c>
      <c r="J4217" s="1634">
        <f t="shared" si="381"/>
        <v>30</v>
      </c>
      <c r="K4217" s="1312">
        <f t="shared" si="384"/>
        <v>47.459999999999994</v>
      </c>
      <c r="L4217" s="1634"/>
      <c r="M4217" s="1312"/>
      <c r="N4217" s="1312">
        <f t="shared" si="378"/>
        <v>0</v>
      </c>
      <c r="O4217" s="1634"/>
      <c r="P4217" s="1312"/>
      <c r="Q4217" s="1312">
        <f t="shared" si="380"/>
        <v>0</v>
      </c>
      <c r="R4217" s="2080"/>
    </row>
    <row r="4218" spans="1:18">
      <c r="A4218" s="630"/>
      <c r="B4218" s="630"/>
      <c r="C4218" s="1273">
        <v>105</v>
      </c>
      <c r="D4218" s="1415" t="s">
        <v>2925</v>
      </c>
      <c r="E4218" s="1274">
        <v>10</v>
      </c>
      <c r="F4218" s="1273" t="s">
        <v>589</v>
      </c>
      <c r="G4218" s="1634">
        <v>1</v>
      </c>
      <c r="H4218" s="1634">
        <v>2008</v>
      </c>
      <c r="I4218" s="1312">
        <v>176.3</v>
      </c>
      <c r="J4218" s="1634">
        <f t="shared" si="381"/>
        <v>100</v>
      </c>
      <c r="K4218" s="1312">
        <f t="shared" si="384"/>
        <v>0</v>
      </c>
      <c r="L4218" s="1634"/>
      <c r="M4218" s="1312"/>
      <c r="N4218" s="1312">
        <f t="shared" ref="N4218:N4281" si="385">+L4218*M4218</f>
        <v>0</v>
      </c>
      <c r="O4218" s="1634"/>
      <c r="P4218" s="1312"/>
      <c r="Q4218" s="1312">
        <f t="shared" si="380"/>
        <v>0</v>
      </c>
      <c r="R4218" s="2080"/>
    </row>
    <row r="4219" spans="1:18">
      <c r="A4219" s="630"/>
      <c r="B4219" s="630"/>
      <c r="C4219" s="1273">
        <v>106</v>
      </c>
      <c r="D4219" s="1415" t="s">
        <v>3593</v>
      </c>
      <c r="E4219" s="1274">
        <v>10</v>
      </c>
      <c r="F4219" s="1273" t="s">
        <v>589</v>
      </c>
      <c r="G4219" s="1634">
        <v>1</v>
      </c>
      <c r="H4219" s="1634">
        <v>2008</v>
      </c>
      <c r="I4219" s="1312">
        <v>75.599999999999994</v>
      </c>
      <c r="J4219" s="1634">
        <f t="shared" si="381"/>
        <v>100</v>
      </c>
      <c r="K4219" s="1312">
        <f t="shared" si="384"/>
        <v>0</v>
      </c>
      <c r="L4219" s="1634"/>
      <c r="M4219" s="1312"/>
      <c r="N4219" s="1312">
        <f t="shared" si="385"/>
        <v>0</v>
      </c>
      <c r="O4219" s="1634"/>
      <c r="P4219" s="1312"/>
      <c r="Q4219" s="1312">
        <f t="shared" si="380"/>
        <v>0</v>
      </c>
      <c r="R4219" s="2080"/>
    </row>
    <row r="4220" spans="1:18">
      <c r="A4220" s="630"/>
      <c r="B4220" s="630"/>
      <c r="C4220" s="1273">
        <v>107</v>
      </c>
      <c r="D4220" s="1415" t="s">
        <v>2948</v>
      </c>
      <c r="E4220" s="1274">
        <v>10</v>
      </c>
      <c r="F4220" s="1273" t="s">
        <v>589</v>
      </c>
      <c r="G4220" s="1634">
        <v>1</v>
      </c>
      <c r="H4220" s="1634">
        <v>2008</v>
      </c>
      <c r="I4220" s="1312">
        <v>75.599999999999994</v>
      </c>
      <c r="J4220" s="1634">
        <f t="shared" si="381"/>
        <v>100</v>
      </c>
      <c r="K4220" s="1312">
        <f t="shared" si="384"/>
        <v>0</v>
      </c>
      <c r="L4220" s="1634"/>
      <c r="M4220" s="1312"/>
      <c r="N4220" s="1312">
        <f t="shared" si="385"/>
        <v>0</v>
      </c>
      <c r="O4220" s="1634"/>
      <c r="P4220" s="1312"/>
      <c r="Q4220" s="1312">
        <f t="shared" si="380"/>
        <v>0</v>
      </c>
      <c r="R4220" s="2080"/>
    </row>
    <row r="4221" spans="1:18" ht="27">
      <c r="A4221" s="630"/>
      <c r="B4221" s="630"/>
      <c r="C4221" s="1273">
        <v>108</v>
      </c>
      <c r="D4221" s="1415" t="s">
        <v>3624</v>
      </c>
      <c r="E4221" s="1274">
        <v>10</v>
      </c>
      <c r="F4221" s="1273" t="s">
        <v>589</v>
      </c>
      <c r="G4221" s="1634">
        <v>2</v>
      </c>
      <c r="H4221" s="1634">
        <v>2005</v>
      </c>
      <c r="I4221" s="1312">
        <v>336.5</v>
      </c>
      <c r="J4221" s="1634">
        <f t="shared" si="381"/>
        <v>100</v>
      </c>
      <c r="K4221" s="1312">
        <f t="shared" si="384"/>
        <v>0</v>
      </c>
      <c r="L4221" s="1634"/>
      <c r="M4221" s="1312"/>
      <c r="N4221" s="1312">
        <f t="shared" si="385"/>
        <v>0</v>
      </c>
      <c r="O4221" s="1634"/>
      <c r="P4221" s="1312"/>
      <c r="Q4221" s="1312">
        <f t="shared" si="380"/>
        <v>0</v>
      </c>
      <c r="R4221" s="2080"/>
    </row>
    <row r="4222" spans="1:18">
      <c r="A4222" s="630"/>
      <c r="B4222" s="630"/>
      <c r="C4222" s="1273">
        <v>109</v>
      </c>
      <c r="D4222" s="1415" t="s">
        <v>3625</v>
      </c>
      <c r="E4222" s="1274">
        <v>10</v>
      </c>
      <c r="F4222" s="1273" t="s">
        <v>589</v>
      </c>
      <c r="G4222" s="1634">
        <v>3</v>
      </c>
      <c r="H4222" s="1634">
        <v>2005</v>
      </c>
      <c r="I4222" s="1312">
        <v>138.9</v>
      </c>
      <c r="J4222" s="1634">
        <f t="shared" si="381"/>
        <v>100</v>
      </c>
      <c r="K4222" s="1312">
        <f t="shared" si="384"/>
        <v>0</v>
      </c>
      <c r="L4222" s="1634"/>
      <c r="M4222" s="1312"/>
      <c r="N4222" s="1312">
        <f t="shared" si="385"/>
        <v>0</v>
      </c>
      <c r="O4222" s="1634"/>
      <c r="P4222" s="1312"/>
      <c r="Q4222" s="1312">
        <f t="shared" si="380"/>
        <v>0</v>
      </c>
      <c r="R4222" s="2080"/>
    </row>
    <row r="4223" spans="1:18">
      <c r="A4223" s="630"/>
      <c r="B4223" s="630"/>
      <c r="C4223" s="1273">
        <v>110</v>
      </c>
      <c r="D4223" s="1415" t="s">
        <v>3626</v>
      </c>
      <c r="E4223" s="1274">
        <v>10</v>
      </c>
      <c r="F4223" s="1273" t="s">
        <v>589</v>
      </c>
      <c r="G4223" s="1634">
        <v>1</v>
      </c>
      <c r="H4223" s="1634">
        <v>2008</v>
      </c>
      <c r="I4223" s="1312">
        <v>58</v>
      </c>
      <c r="J4223" s="1634">
        <f t="shared" si="381"/>
        <v>100</v>
      </c>
      <c r="K4223" s="1312">
        <f t="shared" si="384"/>
        <v>0</v>
      </c>
      <c r="L4223" s="1634"/>
      <c r="M4223" s="1312"/>
      <c r="N4223" s="1312">
        <f t="shared" si="385"/>
        <v>0</v>
      </c>
      <c r="O4223" s="1634"/>
      <c r="P4223" s="1312"/>
      <c r="Q4223" s="1312">
        <f t="shared" si="380"/>
        <v>0</v>
      </c>
      <c r="R4223" s="2080"/>
    </row>
    <row r="4224" spans="1:18">
      <c r="A4224" s="630"/>
      <c r="B4224" s="630"/>
      <c r="C4224" s="1273">
        <v>111</v>
      </c>
      <c r="D4224" s="1415" t="s">
        <v>3627</v>
      </c>
      <c r="E4224" s="1274">
        <v>10</v>
      </c>
      <c r="F4224" s="1273" t="s">
        <v>589</v>
      </c>
      <c r="G4224" s="1634">
        <v>1</v>
      </c>
      <c r="H4224" s="1634">
        <v>2005</v>
      </c>
      <c r="I4224" s="1312">
        <v>60.6</v>
      </c>
      <c r="J4224" s="1634">
        <f t="shared" si="381"/>
        <v>100</v>
      </c>
      <c r="K4224" s="1312">
        <f t="shared" si="384"/>
        <v>0</v>
      </c>
      <c r="L4224" s="1634"/>
      <c r="M4224" s="1312"/>
      <c r="N4224" s="1312">
        <f t="shared" si="385"/>
        <v>0</v>
      </c>
      <c r="O4224" s="1634"/>
      <c r="P4224" s="1312"/>
      <c r="Q4224" s="1312">
        <f t="shared" si="380"/>
        <v>0</v>
      </c>
      <c r="R4224" s="2080"/>
    </row>
    <row r="4225" spans="1:18">
      <c r="A4225" s="630"/>
      <c r="B4225" s="630"/>
      <c r="C4225" s="1273">
        <v>112</v>
      </c>
      <c r="D4225" s="1415" t="s">
        <v>3628</v>
      </c>
      <c r="E4225" s="1274">
        <v>10</v>
      </c>
      <c r="F4225" s="1273" t="s">
        <v>589</v>
      </c>
      <c r="G4225" s="1634">
        <v>1</v>
      </c>
      <c r="H4225" s="1634">
        <v>2005</v>
      </c>
      <c r="I4225" s="1312">
        <v>136.4</v>
      </c>
      <c r="J4225" s="1634">
        <f t="shared" si="381"/>
        <v>100</v>
      </c>
      <c r="K4225" s="1312">
        <f t="shared" si="384"/>
        <v>0</v>
      </c>
      <c r="L4225" s="1634"/>
      <c r="M4225" s="1312"/>
      <c r="N4225" s="1312">
        <f t="shared" si="385"/>
        <v>0</v>
      </c>
      <c r="O4225" s="1634"/>
      <c r="P4225" s="1312"/>
      <c r="Q4225" s="1312">
        <f t="shared" si="380"/>
        <v>0</v>
      </c>
      <c r="R4225" s="2080"/>
    </row>
    <row r="4226" spans="1:18" ht="27">
      <c r="A4226" s="630"/>
      <c r="B4226" s="630"/>
      <c r="C4226" s="1273">
        <v>113</v>
      </c>
      <c r="D4226" s="1415" t="s">
        <v>3629</v>
      </c>
      <c r="E4226" s="1274">
        <v>10</v>
      </c>
      <c r="F4226" s="1273" t="s">
        <v>589</v>
      </c>
      <c r="G4226" s="1634">
        <v>1</v>
      </c>
      <c r="H4226" s="1634">
        <v>2005</v>
      </c>
      <c r="I4226" s="1312">
        <v>65.400000000000006</v>
      </c>
      <c r="J4226" s="1634">
        <f t="shared" si="381"/>
        <v>100</v>
      </c>
      <c r="K4226" s="1312">
        <f t="shared" si="384"/>
        <v>0</v>
      </c>
      <c r="L4226" s="1634"/>
      <c r="M4226" s="1312"/>
      <c r="N4226" s="1312">
        <f t="shared" si="385"/>
        <v>0</v>
      </c>
      <c r="O4226" s="1634"/>
      <c r="P4226" s="1312"/>
      <c r="Q4226" s="1312">
        <f t="shared" si="380"/>
        <v>0</v>
      </c>
      <c r="R4226" s="2080"/>
    </row>
    <row r="4227" spans="1:18">
      <c r="A4227" s="630"/>
      <c r="B4227" s="630"/>
      <c r="C4227" s="1273">
        <v>114</v>
      </c>
      <c r="D4227" s="1415" t="s">
        <v>3630</v>
      </c>
      <c r="E4227" s="1274">
        <v>10</v>
      </c>
      <c r="F4227" s="1273" t="s">
        <v>589</v>
      </c>
      <c r="G4227" s="1634">
        <v>1</v>
      </c>
      <c r="H4227" s="1634">
        <v>2005</v>
      </c>
      <c r="I4227" s="1312">
        <v>65.400000000000006</v>
      </c>
      <c r="J4227" s="1634">
        <f t="shared" si="381"/>
        <v>100</v>
      </c>
      <c r="K4227" s="1312">
        <f t="shared" si="384"/>
        <v>0</v>
      </c>
      <c r="L4227" s="1634"/>
      <c r="M4227" s="1312"/>
      <c r="N4227" s="1312">
        <f t="shared" si="385"/>
        <v>0</v>
      </c>
      <c r="O4227" s="1634"/>
      <c r="P4227" s="1312"/>
      <c r="Q4227" s="1312">
        <f t="shared" si="380"/>
        <v>0</v>
      </c>
      <c r="R4227" s="2080"/>
    </row>
    <row r="4228" spans="1:18">
      <c r="A4228" s="630"/>
      <c r="B4228" s="630"/>
      <c r="C4228" s="1273">
        <v>115</v>
      </c>
      <c r="D4228" s="1415" t="s">
        <v>3631</v>
      </c>
      <c r="E4228" s="1274">
        <v>10</v>
      </c>
      <c r="F4228" s="1273" t="s">
        <v>589</v>
      </c>
      <c r="G4228" s="1634">
        <v>1</v>
      </c>
      <c r="H4228" s="1634">
        <v>2005</v>
      </c>
      <c r="I4228" s="1312">
        <v>59.4</v>
      </c>
      <c r="J4228" s="1634">
        <f t="shared" si="381"/>
        <v>100</v>
      </c>
      <c r="K4228" s="1312">
        <f t="shared" si="384"/>
        <v>0</v>
      </c>
      <c r="L4228" s="1634"/>
      <c r="M4228" s="1312"/>
      <c r="N4228" s="1312">
        <f t="shared" si="385"/>
        <v>0</v>
      </c>
      <c r="O4228" s="1634"/>
      <c r="P4228" s="1312"/>
      <c r="Q4228" s="1312">
        <f t="shared" si="380"/>
        <v>0</v>
      </c>
      <c r="R4228" s="2080"/>
    </row>
    <row r="4229" spans="1:18">
      <c r="A4229" s="630"/>
      <c r="B4229" s="630"/>
      <c r="C4229" s="1273">
        <v>116</v>
      </c>
      <c r="D4229" s="1415" t="s">
        <v>3626</v>
      </c>
      <c r="E4229" s="1274">
        <v>10</v>
      </c>
      <c r="F4229" s="1273" t="s">
        <v>589</v>
      </c>
      <c r="G4229" s="1634">
        <v>2</v>
      </c>
      <c r="H4229" s="1634">
        <v>2008</v>
      </c>
      <c r="I4229" s="1312">
        <v>116</v>
      </c>
      <c r="J4229" s="1634">
        <f t="shared" si="381"/>
        <v>100</v>
      </c>
      <c r="K4229" s="1312">
        <f t="shared" si="384"/>
        <v>0</v>
      </c>
      <c r="L4229" s="1634"/>
      <c r="M4229" s="1312"/>
      <c r="N4229" s="1312">
        <f t="shared" si="385"/>
        <v>0</v>
      </c>
      <c r="O4229" s="1634"/>
      <c r="P4229" s="1312"/>
      <c r="Q4229" s="1312">
        <f t="shared" si="380"/>
        <v>0</v>
      </c>
      <c r="R4229" s="2080"/>
    </row>
    <row r="4230" spans="1:18">
      <c r="A4230" s="630"/>
      <c r="B4230" s="630"/>
      <c r="C4230" s="1273">
        <v>117</v>
      </c>
      <c r="D4230" s="1415" t="s">
        <v>2951</v>
      </c>
      <c r="E4230" s="1274">
        <v>10</v>
      </c>
      <c r="F4230" s="1273" t="s">
        <v>589</v>
      </c>
      <c r="G4230" s="1634">
        <v>2</v>
      </c>
      <c r="H4230" s="1634">
        <v>2005</v>
      </c>
      <c r="I4230" s="1312">
        <v>100</v>
      </c>
      <c r="J4230" s="1634">
        <f t="shared" si="381"/>
        <v>100</v>
      </c>
      <c r="K4230" s="1312">
        <f t="shared" si="384"/>
        <v>0</v>
      </c>
      <c r="L4230" s="1634"/>
      <c r="M4230" s="1312"/>
      <c r="N4230" s="1312">
        <f t="shared" si="385"/>
        <v>0</v>
      </c>
      <c r="O4230" s="1634"/>
      <c r="P4230" s="1312"/>
      <c r="Q4230" s="1312">
        <f t="shared" si="380"/>
        <v>0</v>
      </c>
      <c r="R4230" s="2080"/>
    </row>
    <row r="4231" spans="1:18">
      <c r="A4231" s="630"/>
      <c r="B4231" s="630"/>
      <c r="C4231" s="1273">
        <v>118</v>
      </c>
      <c r="D4231" s="1415" t="s">
        <v>3632</v>
      </c>
      <c r="E4231" s="1274">
        <v>10</v>
      </c>
      <c r="F4231" s="1273" t="s">
        <v>589</v>
      </c>
      <c r="G4231" s="1634">
        <v>1</v>
      </c>
      <c r="H4231" s="1634">
        <v>2005</v>
      </c>
      <c r="I4231" s="1312">
        <v>136.4</v>
      </c>
      <c r="J4231" s="1634">
        <f t="shared" si="381"/>
        <v>100</v>
      </c>
      <c r="K4231" s="1312">
        <f t="shared" si="384"/>
        <v>0</v>
      </c>
      <c r="L4231" s="1634"/>
      <c r="M4231" s="1312"/>
      <c r="N4231" s="1312">
        <f t="shared" si="385"/>
        <v>0</v>
      </c>
      <c r="O4231" s="1634"/>
      <c r="P4231" s="1312"/>
      <c r="Q4231" s="1312">
        <f t="shared" si="380"/>
        <v>0</v>
      </c>
      <c r="R4231" s="2080"/>
    </row>
    <row r="4232" spans="1:18" ht="27">
      <c r="A4232" s="630"/>
      <c r="B4232" s="630"/>
      <c r="C4232" s="1273">
        <v>119</v>
      </c>
      <c r="D4232" s="1415" t="s">
        <v>3633</v>
      </c>
      <c r="E4232" s="1274">
        <v>10</v>
      </c>
      <c r="F4232" s="1273" t="s">
        <v>589</v>
      </c>
      <c r="G4232" s="1634">
        <v>1</v>
      </c>
      <c r="H4232" s="1634">
        <v>2005</v>
      </c>
      <c r="I4232" s="1312">
        <v>65.400000000000006</v>
      </c>
      <c r="J4232" s="1634">
        <f t="shared" si="381"/>
        <v>100</v>
      </c>
      <c r="K4232" s="1312">
        <f t="shared" si="384"/>
        <v>0</v>
      </c>
      <c r="L4232" s="1634"/>
      <c r="M4232" s="1312"/>
      <c r="N4232" s="1312">
        <f t="shared" si="385"/>
        <v>0</v>
      </c>
      <c r="O4232" s="1634"/>
      <c r="P4232" s="1312"/>
      <c r="Q4232" s="1312">
        <f t="shared" si="380"/>
        <v>0</v>
      </c>
      <c r="R4232" s="2080"/>
    </row>
    <row r="4233" spans="1:18">
      <c r="A4233" s="630"/>
      <c r="B4233" s="630"/>
      <c r="C4233" s="1273">
        <v>120</v>
      </c>
      <c r="D4233" s="1415" t="s">
        <v>3630</v>
      </c>
      <c r="E4233" s="1274">
        <v>10</v>
      </c>
      <c r="F4233" s="1273" t="s">
        <v>589</v>
      </c>
      <c r="G4233" s="1634">
        <v>1</v>
      </c>
      <c r="H4233" s="1634">
        <v>2005</v>
      </c>
      <c r="I4233" s="1312">
        <v>65.400000000000006</v>
      </c>
      <c r="J4233" s="1634">
        <f t="shared" si="381"/>
        <v>100</v>
      </c>
      <c r="K4233" s="1312">
        <f t="shared" si="384"/>
        <v>0</v>
      </c>
      <c r="L4233" s="1634"/>
      <c r="M4233" s="1312"/>
      <c r="N4233" s="1312">
        <f t="shared" si="385"/>
        <v>0</v>
      </c>
      <c r="O4233" s="1634"/>
      <c r="P4233" s="1312"/>
      <c r="Q4233" s="1312">
        <f t="shared" si="380"/>
        <v>0</v>
      </c>
      <c r="R4233" s="2080"/>
    </row>
    <row r="4234" spans="1:18">
      <c r="A4234" s="630"/>
      <c r="B4234" s="630"/>
      <c r="C4234" s="1273">
        <v>121</v>
      </c>
      <c r="D4234" s="1415" t="s">
        <v>3634</v>
      </c>
      <c r="E4234" s="1274">
        <v>10</v>
      </c>
      <c r="F4234" s="1273" t="s">
        <v>589</v>
      </c>
      <c r="G4234" s="1634">
        <v>1</v>
      </c>
      <c r="H4234" s="1634">
        <v>2005</v>
      </c>
      <c r="I4234" s="1312">
        <v>59.4</v>
      </c>
      <c r="J4234" s="1634">
        <f t="shared" si="381"/>
        <v>100</v>
      </c>
      <c r="K4234" s="1312">
        <f t="shared" si="384"/>
        <v>0</v>
      </c>
      <c r="L4234" s="1634"/>
      <c r="M4234" s="1312"/>
      <c r="N4234" s="1312">
        <f t="shared" si="385"/>
        <v>0</v>
      </c>
      <c r="O4234" s="1634"/>
      <c r="P4234" s="1312"/>
      <c r="Q4234" s="1312">
        <f t="shared" si="380"/>
        <v>0</v>
      </c>
      <c r="R4234" s="2080"/>
    </row>
    <row r="4235" spans="1:18">
      <c r="A4235" s="630"/>
      <c r="B4235" s="630"/>
      <c r="C4235" s="1273">
        <v>122</v>
      </c>
      <c r="D4235" s="1415" t="s">
        <v>3635</v>
      </c>
      <c r="E4235" s="1274">
        <v>10</v>
      </c>
      <c r="F4235" s="1273" t="s">
        <v>589</v>
      </c>
      <c r="G4235" s="1634">
        <v>2</v>
      </c>
      <c r="H4235" s="1634">
        <v>2010</v>
      </c>
      <c r="I4235" s="1312">
        <v>151.69999999999999</v>
      </c>
      <c r="J4235" s="1634">
        <f t="shared" si="381"/>
        <v>100</v>
      </c>
      <c r="K4235" s="1312">
        <f t="shared" si="384"/>
        <v>0</v>
      </c>
      <c r="L4235" s="1634"/>
      <c r="M4235" s="1312"/>
      <c r="N4235" s="1312">
        <f t="shared" si="385"/>
        <v>0</v>
      </c>
      <c r="O4235" s="1634"/>
      <c r="P4235" s="1312"/>
      <c r="Q4235" s="1312">
        <f t="shared" si="380"/>
        <v>0</v>
      </c>
      <c r="R4235" s="2080"/>
    </row>
    <row r="4236" spans="1:18">
      <c r="A4236" s="630"/>
      <c r="B4236" s="630"/>
      <c r="C4236" s="1273">
        <v>123</v>
      </c>
      <c r="D4236" s="1415" t="s">
        <v>3636</v>
      </c>
      <c r="E4236" s="1274">
        <v>10</v>
      </c>
      <c r="F4236" s="1273" t="s">
        <v>589</v>
      </c>
      <c r="G4236" s="1634">
        <v>2</v>
      </c>
      <c r="H4236" s="1634">
        <v>2010</v>
      </c>
      <c r="I4236" s="1312">
        <v>115.9</v>
      </c>
      <c r="J4236" s="1634">
        <f t="shared" si="381"/>
        <v>100</v>
      </c>
      <c r="K4236" s="1312">
        <f t="shared" si="384"/>
        <v>0</v>
      </c>
      <c r="L4236" s="1634"/>
      <c r="M4236" s="1312"/>
      <c r="N4236" s="1312">
        <f t="shared" si="385"/>
        <v>0</v>
      </c>
      <c r="O4236" s="1634"/>
      <c r="P4236" s="1312"/>
      <c r="Q4236" s="1312">
        <f t="shared" si="380"/>
        <v>0</v>
      </c>
      <c r="R4236" s="2080"/>
    </row>
    <row r="4237" spans="1:18">
      <c r="A4237" s="630"/>
      <c r="B4237" s="630"/>
      <c r="C4237" s="1273">
        <v>124</v>
      </c>
      <c r="D4237" s="1415" t="s">
        <v>3637</v>
      </c>
      <c r="E4237" s="1274">
        <v>10</v>
      </c>
      <c r="F4237" s="1273" t="s">
        <v>589</v>
      </c>
      <c r="G4237" s="1634">
        <v>5</v>
      </c>
      <c r="H4237" s="1634">
        <v>2008</v>
      </c>
      <c r="I4237" s="1312">
        <v>445</v>
      </c>
      <c r="J4237" s="1634">
        <f t="shared" ref="J4237:J4300" si="386">IF(($J$14-H4237)*J$3428&gt;100,100,($J$14-H4237)*J$3428)</f>
        <v>100</v>
      </c>
      <c r="K4237" s="1312">
        <f t="shared" si="384"/>
        <v>0</v>
      </c>
      <c r="L4237" s="1634"/>
      <c r="M4237" s="1312"/>
      <c r="N4237" s="1312">
        <f t="shared" si="385"/>
        <v>0</v>
      </c>
      <c r="O4237" s="1634"/>
      <c r="P4237" s="1312"/>
      <c r="Q4237" s="1312">
        <f t="shared" si="380"/>
        <v>0</v>
      </c>
      <c r="R4237" s="2080"/>
    </row>
    <row r="4238" spans="1:18">
      <c r="A4238" s="630"/>
      <c r="B4238" s="630"/>
      <c r="C4238" s="1273">
        <v>125</v>
      </c>
      <c r="D4238" s="1415" t="s">
        <v>3638</v>
      </c>
      <c r="E4238" s="1274">
        <v>10</v>
      </c>
      <c r="F4238" s="1273" t="s">
        <v>589</v>
      </c>
      <c r="G4238" s="1634">
        <v>2</v>
      </c>
      <c r="H4238" s="1634">
        <v>2019</v>
      </c>
      <c r="I4238" s="1312">
        <v>63.6</v>
      </c>
      <c r="J4238" s="1634">
        <f t="shared" si="386"/>
        <v>40</v>
      </c>
      <c r="K4238" s="1312">
        <f t="shared" si="384"/>
        <v>38.159999999999997</v>
      </c>
      <c r="L4238" s="1634"/>
      <c r="M4238" s="1312"/>
      <c r="N4238" s="1312">
        <f t="shared" si="385"/>
        <v>0</v>
      </c>
      <c r="O4238" s="1634"/>
      <c r="P4238" s="1312"/>
      <c r="Q4238" s="1312">
        <f t="shared" si="380"/>
        <v>0</v>
      </c>
      <c r="R4238" s="2080"/>
    </row>
    <row r="4239" spans="1:18">
      <c r="A4239" s="630"/>
      <c r="B4239" s="630"/>
      <c r="C4239" s="1273">
        <v>126</v>
      </c>
      <c r="D4239" s="1415" t="s">
        <v>2940</v>
      </c>
      <c r="E4239" s="1274">
        <v>10</v>
      </c>
      <c r="F4239" s="1273" t="s">
        <v>589</v>
      </c>
      <c r="G4239" s="1634">
        <v>1</v>
      </c>
      <c r="H4239" s="1634">
        <v>2008</v>
      </c>
      <c r="I4239" s="1312">
        <v>201.5</v>
      </c>
      <c r="J4239" s="1634">
        <f t="shared" si="386"/>
        <v>100</v>
      </c>
      <c r="K4239" s="1312">
        <f t="shared" si="384"/>
        <v>0</v>
      </c>
      <c r="L4239" s="1634"/>
      <c r="M4239" s="1312"/>
      <c r="N4239" s="1312">
        <f t="shared" si="385"/>
        <v>0</v>
      </c>
      <c r="O4239" s="1634"/>
      <c r="P4239" s="1312"/>
      <c r="Q4239" s="1312">
        <f t="shared" si="380"/>
        <v>0</v>
      </c>
      <c r="R4239" s="2080"/>
    </row>
    <row r="4240" spans="1:18">
      <c r="A4240" s="630"/>
      <c r="B4240" s="630"/>
      <c r="C4240" s="1273">
        <v>127</v>
      </c>
      <c r="D4240" s="1415" t="s">
        <v>2943</v>
      </c>
      <c r="E4240" s="1274">
        <v>10</v>
      </c>
      <c r="F4240" s="1273" t="s">
        <v>589</v>
      </c>
      <c r="G4240" s="1634">
        <v>2</v>
      </c>
      <c r="H4240" s="1634">
        <v>2008</v>
      </c>
      <c r="I4240" s="1312">
        <v>220</v>
      </c>
      <c r="J4240" s="1634">
        <f t="shared" si="386"/>
        <v>100</v>
      </c>
      <c r="K4240" s="1312">
        <f t="shared" si="384"/>
        <v>0</v>
      </c>
      <c r="L4240" s="1634"/>
      <c r="M4240" s="1312"/>
      <c r="N4240" s="1312">
        <f t="shared" si="385"/>
        <v>0</v>
      </c>
      <c r="O4240" s="1634"/>
      <c r="P4240" s="1312"/>
      <c r="Q4240" s="1312">
        <f t="shared" si="380"/>
        <v>0</v>
      </c>
      <c r="R4240" s="2080"/>
    </row>
    <row r="4241" spans="1:18">
      <c r="A4241" s="630"/>
      <c r="B4241" s="630"/>
      <c r="C4241" s="1273">
        <v>128</v>
      </c>
      <c r="D4241" s="1415" t="s">
        <v>3264</v>
      </c>
      <c r="E4241" s="1274">
        <v>10</v>
      </c>
      <c r="F4241" s="1273" t="s">
        <v>589</v>
      </c>
      <c r="G4241" s="1634">
        <v>1</v>
      </c>
      <c r="H4241" s="1634">
        <v>2008</v>
      </c>
      <c r="I4241" s="1312">
        <v>233</v>
      </c>
      <c r="J4241" s="1634">
        <f t="shared" si="386"/>
        <v>100</v>
      </c>
      <c r="K4241" s="1312">
        <f t="shared" si="384"/>
        <v>0</v>
      </c>
      <c r="L4241" s="1634"/>
      <c r="M4241" s="1312"/>
      <c r="N4241" s="1312">
        <f t="shared" si="385"/>
        <v>0</v>
      </c>
      <c r="O4241" s="1634"/>
      <c r="P4241" s="1312"/>
      <c r="Q4241" s="1312">
        <f t="shared" si="380"/>
        <v>0</v>
      </c>
      <c r="R4241" s="2080"/>
    </row>
    <row r="4242" spans="1:18">
      <c r="A4242" s="630"/>
      <c r="B4242" s="630"/>
      <c r="C4242" s="1273">
        <v>129</v>
      </c>
      <c r="D4242" s="1415" t="s">
        <v>3639</v>
      </c>
      <c r="E4242" s="1274">
        <v>10</v>
      </c>
      <c r="F4242" s="1273" t="s">
        <v>589</v>
      </c>
      <c r="G4242" s="1634">
        <v>1</v>
      </c>
      <c r="H4242" s="1634">
        <v>2008</v>
      </c>
      <c r="I4242" s="1312">
        <v>66.099999999999994</v>
      </c>
      <c r="J4242" s="1634">
        <f t="shared" si="386"/>
        <v>100</v>
      </c>
      <c r="K4242" s="1312">
        <f t="shared" si="384"/>
        <v>0</v>
      </c>
      <c r="L4242" s="1634"/>
      <c r="M4242" s="1312"/>
      <c r="N4242" s="1312">
        <f t="shared" si="385"/>
        <v>0</v>
      </c>
      <c r="O4242" s="1634"/>
      <c r="P4242" s="1312"/>
      <c r="Q4242" s="1312">
        <f t="shared" si="380"/>
        <v>0</v>
      </c>
      <c r="R4242" s="2080"/>
    </row>
    <row r="4243" spans="1:18">
      <c r="A4243" s="630"/>
      <c r="B4243" s="630"/>
      <c r="C4243" s="1273">
        <v>130</v>
      </c>
      <c r="D4243" s="1415" t="s">
        <v>3588</v>
      </c>
      <c r="E4243" s="1274">
        <v>10</v>
      </c>
      <c r="F4243" s="1273" t="s">
        <v>589</v>
      </c>
      <c r="G4243" s="1634">
        <v>1</v>
      </c>
      <c r="H4243" s="1634">
        <v>2005</v>
      </c>
      <c r="I4243" s="1312">
        <v>85.1</v>
      </c>
      <c r="J4243" s="1634">
        <f t="shared" si="386"/>
        <v>100</v>
      </c>
      <c r="K4243" s="1312">
        <f t="shared" si="384"/>
        <v>0</v>
      </c>
      <c r="L4243" s="1634"/>
      <c r="M4243" s="1312"/>
      <c r="N4243" s="1312">
        <f t="shared" si="385"/>
        <v>0</v>
      </c>
      <c r="O4243" s="1634"/>
      <c r="P4243" s="1312"/>
      <c r="Q4243" s="1312">
        <f t="shared" si="380"/>
        <v>0</v>
      </c>
      <c r="R4243" s="2080"/>
    </row>
    <row r="4244" spans="1:18">
      <c r="A4244" s="630"/>
      <c r="B4244" s="630"/>
      <c r="C4244" s="1273">
        <v>131</v>
      </c>
      <c r="D4244" s="1415" t="s">
        <v>3589</v>
      </c>
      <c r="E4244" s="1274">
        <v>10</v>
      </c>
      <c r="F4244" s="1273" t="s">
        <v>589</v>
      </c>
      <c r="G4244" s="1634">
        <v>1</v>
      </c>
      <c r="H4244" s="1634">
        <v>2005</v>
      </c>
      <c r="I4244" s="1312">
        <v>77.900000000000006</v>
      </c>
      <c r="J4244" s="1634">
        <f t="shared" si="386"/>
        <v>100</v>
      </c>
      <c r="K4244" s="1312">
        <f t="shared" si="384"/>
        <v>0</v>
      </c>
      <c r="L4244" s="1634"/>
      <c r="M4244" s="1312"/>
      <c r="N4244" s="1312">
        <f t="shared" si="385"/>
        <v>0</v>
      </c>
      <c r="O4244" s="1634"/>
      <c r="P4244" s="1312"/>
      <c r="Q4244" s="1312">
        <f t="shared" si="380"/>
        <v>0</v>
      </c>
      <c r="R4244" s="2080"/>
    </row>
    <row r="4245" spans="1:18">
      <c r="A4245" s="630"/>
      <c r="B4245" s="630"/>
      <c r="C4245" s="1273">
        <v>132</v>
      </c>
      <c r="D4245" s="1415" t="s">
        <v>2936</v>
      </c>
      <c r="E4245" s="1274">
        <v>10</v>
      </c>
      <c r="F4245" s="1273" t="s">
        <v>589</v>
      </c>
      <c r="G4245" s="1634">
        <v>1</v>
      </c>
      <c r="H4245" s="1634">
        <v>2010</v>
      </c>
      <c r="I4245" s="1312">
        <v>179.5</v>
      </c>
      <c r="J4245" s="1634">
        <f t="shared" si="386"/>
        <v>100</v>
      </c>
      <c r="K4245" s="1312">
        <f t="shared" si="384"/>
        <v>0</v>
      </c>
      <c r="L4245" s="1634"/>
      <c r="M4245" s="1312"/>
      <c r="N4245" s="1312">
        <f t="shared" si="385"/>
        <v>0</v>
      </c>
      <c r="O4245" s="1634"/>
      <c r="P4245" s="1312"/>
      <c r="Q4245" s="1312">
        <f t="shared" si="380"/>
        <v>0</v>
      </c>
      <c r="R4245" s="2080"/>
    </row>
    <row r="4246" spans="1:18">
      <c r="A4246" s="630"/>
      <c r="B4246" s="630"/>
      <c r="C4246" s="1273">
        <v>133</v>
      </c>
      <c r="D4246" s="1415" t="s">
        <v>3639</v>
      </c>
      <c r="E4246" s="1274">
        <v>10</v>
      </c>
      <c r="F4246" s="1273" t="s">
        <v>589</v>
      </c>
      <c r="G4246" s="1634">
        <v>1</v>
      </c>
      <c r="H4246" s="1634">
        <v>2008</v>
      </c>
      <c r="I4246" s="1312">
        <v>66.099999999999994</v>
      </c>
      <c r="J4246" s="1634">
        <f t="shared" si="386"/>
        <v>100</v>
      </c>
      <c r="K4246" s="1312">
        <f t="shared" si="384"/>
        <v>0</v>
      </c>
      <c r="L4246" s="1634"/>
      <c r="M4246" s="1312"/>
      <c r="N4246" s="1312">
        <f t="shared" si="385"/>
        <v>0</v>
      </c>
      <c r="O4246" s="1634"/>
      <c r="P4246" s="1312"/>
      <c r="Q4246" s="1312">
        <f t="shared" si="380"/>
        <v>0</v>
      </c>
      <c r="R4246" s="2080"/>
    </row>
    <row r="4247" spans="1:18" ht="27">
      <c r="A4247" s="630"/>
      <c r="B4247" s="630"/>
      <c r="C4247" s="1273">
        <v>134</v>
      </c>
      <c r="D4247" s="1415" t="s">
        <v>3640</v>
      </c>
      <c r="E4247" s="1274">
        <v>10</v>
      </c>
      <c r="F4247" s="1273" t="s">
        <v>589</v>
      </c>
      <c r="G4247" s="1634">
        <v>1</v>
      </c>
      <c r="H4247" s="1634">
        <v>2005</v>
      </c>
      <c r="I4247" s="1312">
        <v>172.9</v>
      </c>
      <c r="J4247" s="1634">
        <f t="shared" si="386"/>
        <v>100</v>
      </c>
      <c r="K4247" s="1312">
        <f t="shared" si="384"/>
        <v>0</v>
      </c>
      <c r="L4247" s="1634"/>
      <c r="M4247" s="1312"/>
      <c r="N4247" s="1312">
        <f t="shared" si="385"/>
        <v>0</v>
      </c>
      <c r="O4247" s="1634"/>
      <c r="P4247" s="1312"/>
      <c r="Q4247" s="1312">
        <f t="shared" si="380"/>
        <v>0</v>
      </c>
      <c r="R4247" s="2080"/>
    </row>
    <row r="4248" spans="1:18">
      <c r="A4248" s="630"/>
      <c r="B4248" s="630"/>
      <c r="C4248" s="1273">
        <v>135</v>
      </c>
      <c r="D4248" s="1415" t="s">
        <v>3641</v>
      </c>
      <c r="E4248" s="1274">
        <v>10</v>
      </c>
      <c r="F4248" s="1273" t="s">
        <v>589</v>
      </c>
      <c r="G4248" s="1634">
        <v>1</v>
      </c>
      <c r="H4248" s="1634">
        <v>2005</v>
      </c>
      <c r="I4248" s="1312">
        <v>219.8</v>
      </c>
      <c r="J4248" s="1634">
        <f t="shared" si="386"/>
        <v>100</v>
      </c>
      <c r="K4248" s="1312">
        <f t="shared" si="384"/>
        <v>0</v>
      </c>
      <c r="L4248" s="1634"/>
      <c r="M4248" s="1312"/>
      <c r="N4248" s="1312">
        <f t="shared" si="385"/>
        <v>0</v>
      </c>
      <c r="O4248" s="1634"/>
      <c r="P4248" s="1312"/>
      <c r="Q4248" s="1312">
        <f t="shared" si="380"/>
        <v>0</v>
      </c>
      <c r="R4248" s="2080"/>
    </row>
    <row r="4249" spans="1:18">
      <c r="A4249" s="630"/>
      <c r="B4249" s="630"/>
      <c r="C4249" s="1273">
        <v>136</v>
      </c>
      <c r="D4249" s="1415" t="s">
        <v>2936</v>
      </c>
      <c r="E4249" s="1274">
        <v>10</v>
      </c>
      <c r="F4249" s="1273" t="s">
        <v>589</v>
      </c>
      <c r="G4249" s="1634">
        <v>1</v>
      </c>
      <c r="H4249" s="1634">
        <v>2010</v>
      </c>
      <c r="I4249" s="1312">
        <v>179.5</v>
      </c>
      <c r="J4249" s="1634">
        <f t="shared" si="386"/>
        <v>100</v>
      </c>
      <c r="K4249" s="1312">
        <f t="shared" si="384"/>
        <v>0</v>
      </c>
      <c r="L4249" s="1634"/>
      <c r="M4249" s="1312"/>
      <c r="N4249" s="1312">
        <f t="shared" si="385"/>
        <v>0</v>
      </c>
      <c r="O4249" s="1634"/>
      <c r="P4249" s="1312"/>
      <c r="Q4249" s="1312">
        <f t="shared" si="380"/>
        <v>0</v>
      </c>
      <c r="R4249" s="2080"/>
    </row>
    <row r="4250" spans="1:18">
      <c r="A4250" s="630"/>
      <c r="B4250" s="630"/>
      <c r="C4250" s="1273">
        <v>137</v>
      </c>
      <c r="D4250" s="1415" t="s">
        <v>3639</v>
      </c>
      <c r="E4250" s="1274">
        <v>10</v>
      </c>
      <c r="F4250" s="1273" t="s">
        <v>589</v>
      </c>
      <c r="G4250" s="1634">
        <v>1</v>
      </c>
      <c r="H4250" s="1634">
        <v>2008</v>
      </c>
      <c r="I4250" s="1312">
        <v>66.099999999999994</v>
      </c>
      <c r="J4250" s="1634">
        <f t="shared" si="386"/>
        <v>100</v>
      </c>
      <c r="K4250" s="1312">
        <f t="shared" si="384"/>
        <v>0</v>
      </c>
      <c r="L4250" s="1634"/>
      <c r="M4250" s="1312"/>
      <c r="N4250" s="1312">
        <f t="shared" si="385"/>
        <v>0</v>
      </c>
      <c r="O4250" s="1634"/>
      <c r="P4250" s="1312"/>
      <c r="Q4250" s="1312">
        <f t="shared" si="380"/>
        <v>0</v>
      </c>
      <c r="R4250" s="2080"/>
    </row>
    <row r="4251" spans="1:18">
      <c r="A4251" s="630"/>
      <c r="B4251" s="630"/>
      <c r="C4251" s="1273">
        <v>138</v>
      </c>
      <c r="D4251" s="1415" t="s">
        <v>3642</v>
      </c>
      <c r="E4251" s="1274">
        <v>10</v>
      </c>
      <c r="F4251" s="1273" t="s">
        <v>589</v>
      </c>
      <c r="G4251" s="1634">
        <v>1</v>
      </c>
      <c r="H4251" s="1634">
        <v>2005</v>
      </c>
      <c r="I4251" s="1312">
        <v>190.5</v>
      </c>
      <c r="J4251" s="1634">
        <f t="shared" si="386"/>
        <v>100</v>
      </c>
      <c r="K4251" s="1312">
        <f t="shared" si="384"/>
        <v>0</v>
      </c>
      <c r="L4251" s="1634"/>
      <c r="M4251" s="1312"/>
      <c r="N4251" s="1312">
        <f t="shared" si="385"/>
        <v>0</v>
      </c>
      <c r="O4251" s="1634"/>
      <c r="P4251" s="1312"/>
      <c r="Q4251" s="1312">
        <f t="shared" si="380"/>
        <v>0</v>
      </c>
      <c r="R4251" s="2080"/>
    </row>
    <row r="4252" spans="1:18">
      <c r="A4252" s="630"/>
      <c r="B4252" s="630"/>
      <c r="C4252" s="1273">
        <v>139</v>
      </c>
      <c r="D4252" s="1415" t="s">
        <v>3643</v>
      </c>
      <c r="E4252" s="1274">
        <v>10</v>
      </c>
      <c r="F4252" s="1273" t="s">
        <v>589</v>
      </c>
      <c r="G4252" s="1634">
        <v>2</v>
      </c>
      <c r="H4252" s="1634">
        <v>2005</v>
      </c>
      <c r="I4252" s="1312">
        <v>350.1</v>
      </c>
      <c r="J4252" s="1634">
        <f t="shared" si="386"/>
        <v>100</v>
      </c>
      <c r="K4252" s="1312">
        <f t="shared" si="384"/>
        <v>0</v>
      </c>
      <c r="L4252" s="1634"/>
      <c r="M4252" s="1312"/>
      <c r="N4252" s="1312">
        <f t="shared" si="385"/>
        <v>0</v>
      </c>
      <c r="O4252" s="1634"/>
      <c r="P4252" s="1312"/>
      <c r="Q4252" s="1312">
        <f t="shared" si="380"/>
        <v>0</v>
      </c>
      <c r="R4252" s="2080"/>
    </row>
    <row r="4253" spans="1:18">
      <c r="A4253" s="630"/>
      <c r="B4253" s="630"/>
      <c r="C4253" s="1273">
        <v>140</v>
      </c>
      <c r="D4253" s="1415" t="s">
        <v>3641</v>
      </c>
      <c r="E4253" s="1274">
        <v>10</v>
      </c>
      <c r="F4253" s="1273" t="s">
        <v>589</v>
      </c>
      <c r="G4253" s="1634">
        <v>1</v>
      </c>
      <c r="H4253" s="1634">
        <v>2005</v>
      </c>
      <c r="I4253" s="1312">
        <v>219.8</v>
      </c>
      <c r="J4253" s="1634">
        <f t="shared" si="386"/>
        <v>100</v>
      </c>
      <c r="K4253" s="1312">
        <f t="shared" si="384"/>
        <v>0</v>
      </c>
      <c r="L4253" s="1634"/>
      <c r="M4253" s="1312"/>
      <c r="N4253" s="1312">
        <f t="shared" si="385"/>
        <v>0</v>
      </c>
      <c r="O4253" s="1634"/>
      <c r="P4253" s="1312"/>
      <c r="Q4253" s="1312">
        <f t="shared" si="380"/>
        <v>0</v>
      </c>
      <c r="R4253" s="2080"/>
    </row>
    <row r="4254" spans="1:18">
      <c r="A4254" s="630"/>
      <c r="B4254" s="630"/>
      <c r="C4254" s="1273">
        <v>141</v>
      </c>
      <c r="D4254" s="1415" t="s">
        <v>3589</v>
      </c>
      <c r="E4254" s="1274">
        <v>10</v>
      </c>
      <c r="F4254" s="1273" t="s">
        <v>589</v>
      </c>
      <c r="G4254" s="1634">
        <v>2</v>
      </c>
      <c r="H4254" s="1634">
        <v>2005</v>
      </c>
      <c r="I4254" s="1312">
        <v>155.69999999999999</v>
      </c>
      <c r="J4254" s="1634">
        <f t="shared" si="386"/>
        <v>100</v>
      </c>
      <c r="K4254" s="1312">
        <f t="shared" si="384"/>
        <v>0</v>
      </c>
      <c r="L4254" s="1634"/>
      <c r="M4254" s="1312"/>
      <c r="N4254" s="1312">
        <f t="shared" si="385"/>
        <v>0</v>
      </c>
      <c r="O4254" s="1634"/>
      <c r="P4254" s="1312"/>
      <c r="Q4254" s="1312">
        <f t="shared" si="380"/>
        <v>0</v>
      </c>
      <c r="R4254" s="2080"/>
    </row>
    <row r="4255" spans="1:18">
      <c r="A4255" s="630"/>
      <c r="B4255" s="630"/>
      <c r="C4255" s="1273">
        <v>142</v>
      </c>
      <c r="D4255" s="1415" t="s">
        <v>3634</v>
      </c>
      <c r="E4255" s="1274">
        <v>10</v>
      </c>
      <c r="F4255" s="1273" t="s">
        <v>589</v>
      </c>
      <c r="G4255" s="1634">
        <v>1</v>
      </c>
      <c r="H4255" s="1634">
        <v>2005</v>
      </c>
      <c r="I4255" s="1312">
        <v>59.4</v>
      </c>
      <c r="J4255" s="1634">
        <f t="shared" si="386"/>
        <v>100</v>
      </c>
      <c r="K4255" s="1312">
        <f t="shared" si="384"/>
        <v>0</v>
      </c>
      <c r="L4255" s="1634"/>
      <c r="M4255" s="1312"/>
      <c r="N4255" s="1312">
        <f t="shared" si="385"/>
        <v>0</v>
      </c>
      <c r="O4255" s="1634"/>
      <c r="P4255" s="1312"/>
      <c r="Q4255" s="1312">
        <f t="shared" si="380"/>
        <v>0</v>
      </c>
      <c r="R4255" s="2080"/>
    </row>
    <row r="4256" spans="1:18">
      <c r="A4256" s="630"/>
      <c r="B4256" s="630"/>
      <c r="C4256" s="1273">
        <v>143</v>
      </c>
      <c r="D4256" s="1415" t="s">
        <v>2940</v>
      </c>
      <c r="E4256" s="1274">
        <v>10</v>
      </c>
      <c r="F4256" s="1273" t="s">
        <v>589</v>
      </c>
      <c r="G4256" s="1634">
        <v>1</v>
      </c>
      <c r="H4256" s="1634">
        <v>2008</v>
      </c>
      <c r="I4256" s="1312">
        <v>201.5</v>
      </c>
      <c r="J4256" s="1634">
        <f t="shared" si="386"/>
        <v>100</v>
      </c>
      <c r="K4256" s="1312">
        <f t="shared" si="384"/>
        <v>0</v>
      </c>
      <c r="L4256" s="1634"/>
      <c r="M4256" s="1312"/>
      <c r="N4256" s="1312">
        <f t="shared" si="385"/>
        <v>0</v>
      </c>
      <c r="O4256" s="1634"/>
      <c r="P4256" s="1312"/>
      <c r="Q4256" s="1312">
        <f t="shared" si="380"/>
        <v>0</v>
      </c>
      <c r="R4256" s="2080"/>
    </row>
    <row r="4257" spans="1:18">
      <c r="A4257" s="630"/>
      <c r="B4257" s="630"/>
      <c r="C4257" s="1273">
        <v>144</v>
      </c>
      <c r="D4257" s="1415" t="s">
        <v>3644</v>
      </c>
      <c r="E4257" s="1274">
        <v>10</v>
      </c>
      <c r="F4257" s="1273" t="s">
        <v>589</v>
      </c>
      <c r="G4257" s="1634">
        <v>1</v>
      </c>
      <c r="H4257" s="1634">
        <v>2008</v>
      </c>
      <c r="I4257" s="1312">
        <v>185.6</v>
      </c>
      <c r="J4257" s="1634">
        <f t="shared" si="386"/>
        <v>100</v>
      </c>
      <c r="K4257" s="1312">
        <f t="shared" si="384"/>
        <v>0</v>
      </c>
      <c r="L4257" s="1634"/>
      <c r="M4257" s="1312"/>
      <c r="N4257" s="1312">
        <f t="shared" si="385"/>
        <v>0</v>
      </c>
      <c r="O4257" s="1634"/>
      <c r="P4257" s="1312"/>
      <c r="Q4257" s="1312">
        <f t="shared" si="380"/>
        <v>0</v>
      </c>
      <c r="R4257" s="2080"/>
    </row>
    <row r="4258" spans="1:18">
      <c r="A4258" s="630"/>
      <c r="B4258" s="630"/>
      <c r="C4258" s="1273">
        <v>145</v>
      </c>
      <c r="D4258" s="1415" t="s">
        <v>3645</v>
      </c>
      <c r="E4258" s="1274">
        <v>10</v>
      </c>
      <c r="F4258" s="1273" t="s">
        <v>589</v>
      </c>
      <c r="G4258" s="1634">
        <v>1</v>
      </c>
      <c r="H4258" s="1634">
        <v>2008</v>
      </c>
      <c r="I4258" s="1312">
        <v>233</v>
      </c>
      <c r="J4258" s="1634">
        <f t="shared" si="386"/>
        <v>100</v>
      </c>
      <c r="K4258" s="1312">
        <f t="shared" si="384"/>
        <v>0</v>
      </c>
      <c r="L4258" s="1634"/>
      <c r="M4258" s="1312"/>
      <c r="N4258" s="1312">
        <f t="shared" si="385"/>
        <v>0</v>
      </c>
      <c r="O4258" s="1634"/>
      <c r="P4258" s="1312"/>
      <c r="Q4258" s="1312">
        <f t="shared" si="380"/>
        <v>0</v>
      </c>
      <c r="R4258" s="2080"/>
    </row>
    <row r="4259" spans="1:18">
      <c r="A4259" s="630"/>
      <c r="B4259" s="630"/>
      <c r="C4259" s="1273">
        <v>146</v>
      </c>
      <c r="D4259" s="1415" t="s">
        <v>3646</v>
      </c>
      <c r="E4259" s="1274">
        <v>10</v>
      </c>
      <c r="F4259" s="1273" t="s">
        <v>589</v>
      </c>
      <c r="G4259" s="1634">
        <v>1</v>
      </c>
      <c r="H4259" s="1634">
        <v>2005</v>
      </c>
      <c r="I4259" s="1312">
        <v>77.900000000000006</v>
      </c>
      <c r="J4259" s="1634">
        <f t="shared" si="386"/>
        <v>100</v>
      </c>
      <c r="K4259" s="1312">
        <f t="shared" si="384"/>
        <v>0</v>
      </c>
      <c r="L4259" s="1634"/>
      <c r="M4259" s="1312"/>
      <c r="N4259" s="1312">
        <f t="shared" si="385"/>
        <v>0</v>
      </c>
      <c r="O4259" s="1634"/>
      <c r="P4259" s="1312"/>
      <c r="Q4259" s="1312">
        <f t="shared" si="380"/>
        <v>0</v>
      </c>
      <c r="R4259" s="2080"/>
    </row>
    <row r="4260" spans="1:18">
      <c r="A4260" s="630"/>
      <c r="B4260" s="630"/>
      <c r="C4260" s="1273">
        <v>147</v>
      </c>
      <c r="D4260" s="1415" t="s">
        <v>3647</v>
      </c>
      <c r="E4260" s="1274">
        <v>10</v>
      </c>
      <c r="F4260" s="1273" t="s">
        <v>589</v>
      </c>
      <c r="G4260" s="1634">
        <v>1</v>
      </c>
      <c r="H4260" s="1634">
        <v>2005</v>
      </c>
      <c r="I4260" s="1312">
        <v>85.1</v>
      </c>
      <c r="J4260" s="1634">
        <f t="shared" si="386"/>
        <v>100</v>
      </c>
      <c r="K4260" s="1312">
        <f t="shared" si="384"/>
        <v>0</v>
      </c>
      <c r="L4260" s="1634"/>
      <c r="M4260" s="1312"/>
      <c r="N4260" s="1312">
        <f t="shared" si="385"/>
        <v>0</v>
      </c>
      <c r="O4260" s="1634"/>
      <c r="P4260" s="1312"/>
      <c r="Q4260" s="1312">
        <f t="shared" si="380"/>
        <v>0</v>
      </c>
      <c r="R4260" s="2080"/>
    </row>
    <row r="4261" spans="1:18">
      <c r="A4261" s="630"/>
      <c r="B4261" s="630"/>
      <c r="C4261" s="1273">
        <v>148</v>
      </c>
      <c r="D4261" s="1415" t="s">
        <v>3050</v>
      </c>
      <c r="E4261" s="1274">
        <v>10</v>
      </c>
      <c r="F4261" s="1273" t="s">
        <v>589</v>
      </c>
      <c r="G4261" s="1634">
        <v>1</v>
      </c>
      <c r="H4261" s="1634">
        <v>2008</v>
      </c>
      <c r="I4261" s="1312">
        <v>100</v>
      </c>
      <c r="J4261" s="1634">
        <f t="shared" si="386"/>
        <v>100</v>
      </c>
      <c r="K4261" s="1312">
        <f t="shared" si="384"/>
        <v>0</v>
      </c>
      <c r="L4261" s="1634"/>
      <c r="M4261" s="1312"/>
      <c r="N4261" s="1312">
        <f t="shared" si="385"/>
        <v>0</v>
      </c>
      <c r="O4261" s="1634"/>
      <c r="P4261" s="1312"/>
      <c r="Q4261" s="1312">
        <f t="shared" si="380"/>
        <v>0</v>
      </c>
      <c r="R4261" s="2080"/>
    </row>
    <row r="4262" spans="1:18">
      <c r="A4262" s="630"/>
      <c r="B4262" s="630"/>
      <c r="C4262" s="1273">
        <v>149</v>
      </c>
      <c r="D4262" s="1415" t="s">
        <v>3264</v>
      </c>
      <c r="E4262" s="1274">
        <v>10</v>
      </c>
      <c r="F4262" s="1273" t="s">
        <v>589</v>
      </c>
      <c r="G4262" s="1634">
        <v>1</v>
      </c>
      <c r="H4262" s="1634">
        <v>2012</v>
      </c>
      <c r="I4262" s="1312">
        <v>206.6</v>
      </c>
      <c r="J4262" s="1634">
        <f t="shared" si="386"/>
        <v>100</v>
      </c>
      <c r="K4262" s="1312">
        <f t="shared" si="384"/>
        <v>0</v>
      </c>
      <c r="L4262" s="1634"/>
      <c r="M4262" s="1312"/>
      <c r="N4262" s="1312">
        <f t="shared" si="385"/>
        <v>0</v>
      </c>
      <c r="O4262" s="1634"/>
      <c r="P4262" s="1312"/>
      <c r="Q4262" s="1312">
        <f t="shared" si="380"/>
        <v>0</v>
      </c>
      <c r="R4262" s="2080"/>
    </row>
    <row r="4263" spans="1:18">
      <c r="A4263" s="630"/>
      <c r="B4263" s="630"/>
      <c r="C4263" s="1273">
        <v>150</v>
      </c>
      <c r="D4263" s="1415" t="s">
        <v>3648</v>
      </c>
      <c r="E4263" s="1274">
        <v>10</v>
      </c>
      <c r="F4263" s="1273" t="s">
        <v>589</v>
      </c>
      <c r="G4263" s="1634">
        <v>1</v>
      </c>
      <c r="H4263" s="1634">
        <v>2012</v>
      </c>
      <c r="I4263" s="1312">
        <v>173.9</v>
      </c>
      <c r="J4263" s="1634">
        <f t="shared" si="386"/>
        <v>100</v>
      </c>
      <c r="K4263" s="1312">
        <f t="shared" si="384"/>
        <v>0</v>
      </c>
      <c r="L4263" s="1634"/>
      <c r="M4263" s="1312"/>
      <c r="N4263" s="1312">
        <f t="shared" si="385"/>
        <v>0</v>
      </c>
      <c r="O4263" s="1634"/>
      <c r="P4263" s="1312"/>
      <c r="Q4263" s="1312">
        <f t="shared" si="380"/>
        <v>0</v>
      </c>
      <c r="R4263" s="2080"/>
    </row>
    <row r="4264" spans="1:18">
      <c r="A4264" s="630"/>
      <c r="B4264" s="630"/>
      <c r="C4264" s="1273">
        <v>151</v>
      </c>
      <c r="D4264" s="1415" t="s">
        <v>3264</v>
      </c>
      <c r="E4264" s="1274">
        <v>10</v>
      </c>
      <c r="F4264" s="1273" t="s">
        <v>589</v>
      </c>
      <c r="G4264" s="1634">
        <v>1</v>
      </c>
      <c r="H4264" s="1634">
        <v>2010</v>
      </c>
      <c r="I4264" s="1312">
        <v>233</v>
      </c>
      <c r="J4264" s="1634">
        <f t="shared" si="386"/>
        <v>100</v>
      </c>
      <c r="K4264" s="1312">
        <f t="shared" si="384"/>
        <v>0</v>
      </c>
      <c r="L4264" s="1634"/>
      <c r="M4264" s="1312"/>
      <c r="N4264" s="1312">
        <f t="shared" si="385"/>
        <v>0</v>
      </c>
      <c r="O4264" s="1634"/>
      <c r="P4264" s="1312"/>
      <c r="Q4264" s="1312">
        <f t="shared" si="380"/>
        <v>0</v>
      </c>
      <c r="R4264" s="2080"/>
    </row>
    <row r="4265" spans="1:18">
      <c r="A4265" s="630"/>
      <c r="B4265" s="630"/>
      <c r="C4265" s="1273">
        <v>152</v>
      </c>
      <c r="D4265" s="1415" t="s">
        <v>3649</v>
      </c>
      <c r="E4265" s="1274">
        <v>10</v>
      </c>
      <c r="F4265" s="1273" t="s">
        <v>589</v>
      </c>
      <c r="G4265" s="1634">
        <v>3</v>
      </c>
      <c r="H4265" s="1634">
        <v>2019</v>
      </c>
      <c r="I4265" s="1312">
        <v>99.3</v>
      </c>
      <c r="J4265" s="1634">
        <f t="shared" si="386"/>
        <v>40</v>
      </c>
      <c r="K4265" s="1312">
        <f t="shared" si="384"/>
        <v>59.58</v>
      </c>
      <c r="L4265" s="1634"/>
      <c r="M4265" s="1312"/>
      <c r="N4265" s="1312">
        <f t="shared" si="385"/>
        <v>0</v>
      </c>
      <c r="O4265" s="1634"/>
      <c r="P4265" s="1312"/>
      <c r="Q4265" s="1312">
        <f t="shared" si="380"/>
        <v>0</v>
      </c>
      <c r="R4265" s="2080"/>
    </row>
    <row r="4266" spans="1:18">
      <c r="A4266" s="630"/>
      <c r="B4266" s="630"/>
      <c r="C4266" s="1273">
        <v>153</v>
      </c>
      <c r="D4266" s="1415" t="s">
        <v>3650</v>
      </c>
      <c r="E4266" s="1274">
        <v>10</v>
      </c>
      <c r="F4266" s="1273" t="s">
        <v>589</v>
      </c>
      <c r="G4266" s="1634">
        <v>3</v>
      </c>
      <c r="H4266" s="1634">
        <v>2010</v>
      </c>
      <c r="I4266" s="1312">
        <v>198.4</v>
      </c>
      <c r="J4266" s="1634">
        <f t="shared" si="386"/>
        <v>100</v>
      </c>
      <c r="K4266" s="1312">
        <f t="shared" si="384"/>
        <v>0</v>
      </c>
      <c r="L4266" s="1634"/>
      <c r="M4266" s="1312"/>
      <c r="N4266" s="1312">
        <f t="shared" si="385"/>
        <v>0</v>
      </c>
      <c r="O4266" s="1634"/>
      <c r="P4266" s="1312"/>
      <c r="Q4266" s="1312">
        <f t="shared" si="380"/>
        <v>0</v>
      </c>
      <c r="R4266" s="2080"/>
    </row>
    <row r="4267" spans="1:18">
      <c r="A4267" s="630"/>
      <c r="B4267" s="630"/>
      <c r="C4267" s="1273">
        <v>154</v>
      </c>
      <c r="D4267" s="1415" t="s">
        <v>2940</v>
      </c>
      <c r="E4267" s="1274">
        <v>10</v>
      </c>
      <c r="F4267" s="1273" t="s">
        <v>589</v>
      </c>
      <c r="G4267" s="1634">
        <v>1</v>
      </c>
      <c r="H4267" s="1634">
        <v>2019</v>
      </c>
      <c r="I4267" s="1312">
        <v>27.3</v>
      </c>
      <c r="J4267" s="1634">
        <f t="shared" si="386"/>
        <v>40</v>
      </c>
      <c r="K4267" s="1312">
        <f t="shared" si="384"/>
        <v>16.38</v>
      </c>
      <c r="L4267" s="1634"/>
      <c r="M4267" s="1312"/>
      <c r="N4267" s="1312">
        <f t="shared" si="385"/>
        <v>0</v>
      </c>
      <c r="O4267" s="1634"/>
      <c r="P4267" s="1312"/>
      <c r="Q4267" s="1312">
        <f t="shared" si="380"/>
        <v>0</v>
      </c>
      <c r="R4267" s="2080"/>
    </row>
    <row r="4268" spans="1:18">
      <c r="A4268" s="630"/>
      <c r="B4268" s="630"/>
      <c r="C4268" s="1273">
        <v>155</v>
      </c>
      <c r="D4268" s="1415" t="s">
        <v>2967</v>
      </c>
      <c r="E4268" s="1274">
        <v>10</v>
      </c>
      <c r="F4268" s="1273" t="s">
        <v>589</v>
      </c>
      <c r="G4268" s="1634">
        <v>1</v>
      </c>
      <c r="H4268" s="1634">
        <v>2008</v>
      </c>
      <c r="I4268" s="1312">
        <v>214.8</v>
      </c>
      <c r="J4268" s="1634">
        <f t="shared" si="386"/>
        <v>100</v>
      </c>
      <c r="K4268" s="1312">
        <f t="shared" si="384"/>
        <v>0</v>
      </c>
      <c r="L4268" s="1634"/>
      <c r="M4268" s="1312"/>
      <c r="N4268" s="1312">
        <f t="shared" si="385"/>
        <v>0</v>
      </c>
      <c r="O4268" s="1634"/>
      <c r="P4268" s="1312"/>
      <c r="Q4268" s="1312">
        <f t="shared" si="380"/>
        <v>0</v>
      </c>
      <c r="R4268" s="2080"/>
    </row>
    <row r="4269" spans="1:18" ht="27">
      <c r="A4269" s="630"/>
      <c r="B4269" s="630"/>
      <c r="C4269" s="1273">
        <v>156</v>
      </c>
      <c r="D4269" s="1415" t="s">
        <v>3651</v>
      </c>
      <c r="E4269" s="1274">
        <v>10</v>
      </c>
      <c r="F4269" s="1273" t="s">
        <v>589</v>
      </c>
      <c r="G4269" s="1634">
        <v>6</v>
      </c>
      <c r="H4269" s="1634">
        <v>2005</v>
      </c>
      <c r="I4269" s="1312">
        <v>179.4</v>
      </c>
      <c r="J4269" s="1634">
        <f t="shared" si="386"/>
        <v>100</v>
      </c>
      <c r="K4269" s="1312">
        <f t="shared" si="384"/>
        <v>0</v>
      </c>
      <c r="L4269" s="1634"/>
      <c r="M4269" s="1312"/>
      <c r="N4269" s="1312">
        <f t="shared" si="385"/>
        <v>0</v>
      </c>
      <c r="O4269" s="1634"/>
      <c r="P4269" s="1312"/>
      <c r="Q4269" s="1312">
        <f t="shared" si="380"/>
        <v>0</v>
      </c>
      <c r="R4269" s="2080"/>
    </row>
    <row r="4270" spans="1:18" ht="27">
      <c r="A4270" s="630"/>
      <c r="B4270" s="630"/>
      <c r="C4270" s="1273">
        <v>157</v>
      </c>
      <c r="D4270" s="1415" t="s">
        <v>3652</v>
      </c>
      <c r="E4270" s="1274">
        <v>10</v>
      </c>
      <c r="F4270" s="1273" t="s">
        <v>589</v>
      </c>
      <c r="G4270" s="1634">
        <v>2</v>
      </c>
      <c r="H4270" s="1634">
        <v>2005</v>
      </c>
      <c r="I4270" s="1312">
        <v>158.6</v>
      </c>
      <c r="J4270" s="1634">
        <f t="shared" si="386"/>
        <v>100</v>
      </c>
      <c r="K4270" s="1312">
        <f t="shared" si="384"/>
        <v>0</v>
      </c>
      <c r="L4270" s="1634"/>
      <c r="M4270" s="1312"/>
      <c r="N4270" s="1312">
        <f t="shared" si="385"/>
        <v>0</v>
      </c>
      <c r="O4270" s="1634"/>
      <c r="P4270" s="1312"/>
      <c r="Q4270" s="1312">
        <f t="shared" si="380"/>
        <v>0</v>
      </c>
      <c r="R4270" s="2080"/>
    </row>
    <row r="4271" spans="1:18">
      <c r="A4271" s="630"/>
      <c r="B4271" s="630"/>
      <c r="C4271" s="1273">
        <v>158</v>
      </c>
      <c r="D4271" s="1415" t="s">
        <v>2967</v>
      </c>
      <c r="E4271" s="1274">
        <v>10</v>
      </c>
      <c r="F4271" s="1273" t="s">
        <v>589</v>
      </c>
      <c r="G4271" s="1634">
        <v>3</v>
      </c>
      <c r="H4271" s="1634">
        <v>2005</v>
      </c>
      <c r="I4271" s="1312">
        <v>624.5</v>
      </c>
      <c r="J4271" s="1634">
        <f t="shared" si="386"/>
        <v>100</v>
      </c>
      <c r="K4271" s="1312">
        <f t="shared" si="384"/>
        <v>0</v>
      </c>
      <c r="L4271" s="1634"/>
      <c r="M4271" s="1312"/>
      <c r="N4271" s="1312">
        <f t="shared" si="385"/>
        <v>0</v>
      </c>
      <c r="O4271" s="1634"/>
      <c r="P4271" s="1312"/>
      <c r="Q4271" s="1312">
        <f t="shared" si="380"/>
        <v>0</v>
      </c>
      <c r="R4271" s="2080"/>
    </row>
    <row r="4272" spans="1:18" ht="27">
      <c r="A4272" s="630"/>
      <c r="B4272" s="630"/>
      <c r="C4272" s="1273">
        <v>159</v>
      </c>
      <c r="D4272" s="1415" t="s">
        <v>3653</v>
      </c>
      <c r="E4272" s="1274">
        <v>10</v>
      </c>
      <c r="F4272" s="1273" t="s">
        <v>589</v>
      </c>
      <c r="G4272" s="1634">
        <v>2</v>
      </c>
      <c r="H4272" s="1634">
        <v>2005</v>
      </c>
      <c r="I4272" s="1312">
        <v>59.8</v>
      </c>
      <c r="J4272" s="1634">
        <f t="shared" si="386"/>
        <v>100</v>
      </c>
      <c r="K4272" s="1312">
        <f t="shared" si="384"/>
        <v>0</v>
      </c>
      <c r="L4272" s="1634"/>
      <c r="M4272" s="1312"/>
      <c r="N4272" s="1312">
        <f t="shared" si="385"/>
        <v>0</v>
      </c>
      <c r="O4272" s="1634"/>
      <c r="P4272" s="1312"/>
      <c r="Q4272" s="1312">
        <f t="shared" si="380"/>
        <v>0</v>
      </c>
      <c r="R4272" s="2080"/>
    </row>
    <row r="4273" spans="1:18">
      <c r="A4273" s="630"/>
      <c r="B4273" s="630"/>
      <c r="C4273" s="1273">
        <v>160</v>
      </c>
      <c r="D4273" s="1415" t="s">
        <v>3654</v>
      </c>
      <c r="E4273" s="1274">
        <v>10</v>
      </c>
      <c r="F4273" s="1273" t="s">
        <v>589</v>
      </c>
      <c r="G4273" s="1634">
        <v>1</v>
      </c>
      <c r="H4273" s="1634">
        <v>2005</v>
      </c>
      <c r="I4273" s="1312">
        <v>164.4</v>
      </c>
      <c r="J4273" s="1634">
        <f t="shared" si="386"/>
        <v>100</v>
      </c>
      <c r="K4273" s="1312">
        <f t="shared" si="384"/>
        <v>0</v>
      </c>
      <c r="L4273" s="1634"/>
      <c r="M4273" s="1312"/>
      <c r="N4273" s="1312">
        <f t="shared" si="385"/>
        <v>0</v>
      </c>
      <c r="O4273" s="1634"/>
      <c r="P4273" s="1312"/>
      <c r="Q4273" s="1312">
        <f t="shared" ref="Q4273:Q4283" si="387">+O4273*P4273</f>
        <v>0</v>
      </c>
      <c r="R4273" s="2080"/>
    </row>
    <row r="4274" spans="1:18">
      <c r="A4274" s="630"/>
      <c r="B4274" s="630"/>
      <c r="C4274" s="1273">
        <v>161</v>
      </c>
      <c r="D4274" s="1415" t="s">
        <v>3655</v>
      </c>
      <c r="E4274" s="1274">
        <v>10</v>
      </c>
      <c r="F4274" s="1273" t="s">
        <v>589</v>
      </c>
      <c r="G4274" s="1634">
        <v>1</v>
      </c>
      <c r="H4274" s="1634">
        <v>2005</v>
      </c>
      <c r="I4274" s="1312">
        <v>112.2</v>
      </c>
      <c r="J4274" s="1634">
        <f t="shared" si="386"/>
        <v>100</v>
      </c>
      <c r="K4274" s="1312">
        <f t="shared" ref="K4274:K4337" si="388">IF(J4274=100,0,I4274-I4274*J4274%)</f>
        <v>0</v>
      </c>
      <c r="L4274" s="1634"/>
      <c r="M4274" s="1312"/>
      <c r="N4274" s="1312">
        <f t="shared" si="385"/>
        <v>0</v>
      </c>
      <c r="O4274" s="1634"/>
      <c r="P4274" s="1312"/>
      <c r="Q4274" s="1312">
        <f t="shared" si="387"/>
        <v>0</v>
      </c>
      <c r="R4274" s="2080"/>
    </row>
    <row r="4275" spans="1:18" ht="27">
      <c r="A4275" s="630"/>
      <c r="B4275" s="630"/>
      <c r="C4275" s="1273">
        <v>162</v>
      </c>
      <c r="D4275" s="1415" t="s">
        <v>3656</v>
      </c>
      <c r="E4275" s="1274">
        <v>10</v>
      </c>
      <c r="F4275" s="1273" t="s">
        <v>589</v>
      </c>
      <c r="G4275" s="1634">
        <v>1</v>
      </c>
      <c r="H4275" s="1634">
        <v>2005</v>
      </c>
      <c r="I4275" s="1312">
        <v>205.6</v>
      </c>
      <c r="J4275" s="1634">
        <f t="shared" si="386"/>
        <v>100</v>
      </c>
      <c r="K4275" s="1312">
        <f t="shared" si="388"/>
        <v>0</v>
      </c>
      <c r="L4275" s="1634"/>
      <c r="M4275" s="1312"/>
      <c r="N4275" s="1312">
        <f t="shared" si="385"/>
        <v>0</v>
      </c>
      <c r="O4275" s="1634"/>
      <c r="P4275" s="1312"/>
      <c r="Q4275" s="1312">
        <f t="shared" si="387"/>
        <v>0</v>
      </c>
      <c r="R4275" s="2080"/>
    </row>
    <row r="4276" spans="1:18" ht="27">
      <c r="A4276" s="630"/>
      <c r="B4276" s="630"/>
      <c r="C4276" s="1273">
        <v>163</v>
      </c>
      <c r="D4276" s="1415" t="s">
        <v>3657</v>
      </c>
      <c r="E4276" s="1274">
        <v>10</v>
      </c>
      <c r="F4276" s="1273" t="s">
        <v>589</v>
      </c>
      <c r="G4276" s="1634">
        <v>6</v>
      </c>
      <c r="H4276" s="1634">
        <v>2005</v>
      </c>
      <c r="I4276" s="1312">
        <v>179.4</v>
      </c>
      <c r="J4276" s="1634">
        <f t="shared" si="386"/>
        <v>100</v>
      </c>
      <c r="K4276" s="1312">
        <f t="shared" si="388"/>
        <v>0</v>
      </c>
      <c r="L4276" s="1634"/>
      <c r="M4276" s="1312"/>
      <c r="N4276" s="1312">
        <f t="shared" si="385"/>
        <v>0</v>
      </c>
      <c r="O4276" s="1634"/>
      <c r="P4276" s="1312"/>
      <c r="Q4276" s="1312">
        <f t="shared" si="387"/>
        <v>0</v>
      </c>
      <c r="R4276" s="2080"/>
    </row>
    <row r="4277" spans="1:18">
      <c r="A4277" s="630"/>
      <c r="B4277" s="630"/>
      <c r="C4277" s="1273">
        <v>164</v>
      </c>
      <c r="D4277" s="1415" t="s">
        <v>3658</v>
      </c>
      <c r="E4277" s="1274">
        <v>10</v>
      </c>
      <c r="F4277" s="1273" t="s">
        <v>589</v>
      </c>
      <c r="G4277" s="1634">
        <v>8</v>
      </c>
      <c r="H4277" s="1634">
        <v>2005</v>
      </c>
      <c r="I4277" s="1312">
        <v>246.4</v>
      </c>
      <c r="J4277" s="1634">
        <f t="shared" si="386"/>
        <v>100</v>
      </c>
      <c r="K4277" s="1312">
        <f t="shared" si="388"/>
        <v>0</v>
      </c>
      <c r="L4277" s="1634"/>
      <c r="M4277" s="1312"/>
      <c r="N4277" s="1312">
        <f t="shared" si="385"/>
        <v>0</v>
      </c>
      <c r="O4277" s="1634"/>
      <c r="P4277" s="1312"/>
      <c r="Q4277" s="1312">
        <f t="shared" si="387"/>
        <v>0</v>
      </c>
      <c r="R4277" s="2080"/>
    </row>
    <row r="4278" spans="1:18">
      <c r="A4278" s="630"/>
      <c r="B4278" s="630"/>
      <c r="C4278" s="1273">
        <v>165</v>
      </c>
      <c r="D4278" s="1415" t="s">
        <v>3658</v>
      </c>
      <c r="E4278" s="1274">
        <v>10</v>
      </c>
      <c r="F4278" s="1273" t="s">
        <v>589</v>
      </c>
      <c r="G4278" s="1634">
        <v>3</v>
      </c>
      <c r="H4278" s="1634">
        <v>2005</v>
      </c>
      <c r="I4278" s="1312">
        <v>92.4</v>
      </c>
      <c r="J4278" s="1634">
        <f t="shared" si="386"/>
        <v>100</v>
      </c>
      <c r="K4278" s="1312">
        <f t="shared" si="388"/>
        <v>0</v>
      </c>
      <c r="L4278" s="1634"/>
      <c r="M4278" s="1312"/>
      <c r="N4278" s="1312">
        <f t="shared" si="385"/>
        <v>0</v>
      </c>
      <c r="O4278" s="1634"/>
      <c r="P4278" s="1312"/>
      <c r="Q4278" s="1312">
        <f t="shared" si="387"/>
        <v>0</v>
      </c>
      <c r="R4278" s="2080"/>
    </row>
    <row r="4279" spans="1:18">
      <c r="A4279" s="630"/>
      <c r="B4279" s="630"/>
      <c r="C4279" s="1273">
        <v>166</v>
      </c>
      <c r="D4279" s="1415" t="s">
        <v>2946</v>
      </c>
      <c r="E4279" s="1274">
        <v>10</v>
      </c>
      <c r="F4279" s="1273" t="s">
        <v>589</v>
      </c>
      <c r="G4279" s="1634">
        <v>8</v>
      </c>
      <c r="H4279" s="1634">
        <v>2008</v>
      </c>
      <c r="I4279" s="1312">
        <v>270.89999999999998</v>
      </c>
      <c r="J4279" s="1634">
        <f t="shared" si="386"/>
        <v>100</v>
      </c>
      <c r="K4279" s="1312">
        <f t="shared" si="388"/>
        <v>0</v>
      </c>
      <c r="L4279" s="1634"/>
      <c r="M4279" s="1312"/>
      <c r="N4279" s="1312">
        <f t="shared" si="385"/>
        <v>0</v>
      </c>
      <c r="O4279" s="1634"/>
      <c r="P4279" s="1312"/>
      <c r="Q4279" s="1312">
        <f t="shared" si="387"/>
        <v>0</v>
      </c>
      <c r="R4279" s="2080"/>
    </row>
    <row r="4280" spans="1:18">
      <c r="A4280" s="630"/>
      <c r="B4280" s="630"/>
      <c r="C4280" s="1273">
        <v>167</v>
      </c>
      <c r="D4280" s="1415" t="s">
        <v>2954</v>
      </c>
      <c r="E4280" s="1274">
        <v>10</v>
      </c>
      <c r="F4280" s="1273" t="s">
        <v>589</v>
      </c>
      <c r="G4280" s="1634">
        <v>4</v>
      </c>
      <c r="H4280" s="1634">
        <v>2008</v>
      </c>
      <c r="I4280" s="1312">
        <v>334.5</v>
      </c>
      <c r="J4280" s="1634">
        <f t="shared" si="386"/>
        <v>100</v>
      </c>
      <c r="K4280" s="1312">
        <f t="shared" si="388"/>
        <v>0</v>
      </c>
      <c r="L4280" s="1634"/>
      <c r="M4280" s="1312"/>
      <c r="N4280" s="1312">
        <f t="shared" si="385"/>
        <v>0</v>
      </c>
      <c r="O4280" s="1634"/>
      <c r="P4280" s="1312"/>
      <c r="Q4280" s="1312">
        <f t="shared" si="387"/>
        <v>0</v>
      </c>
      <c r="R4280" s="2080"/>
    </row>
    <row r="4281" spans="1:18" ht="27">
      <c r="A4281" s="630"/>
      <c r="B4281" s="630"/>
      <c r="C4281" s="1273">
        <v>168</v>
      </c>
      <c r="D4281" s="1415" t="s">
        <v>3659</v>
      </c>
      <c r="E4281" s="1274">
        <v>10</v>
      </c>
      <c r="F4281" s="1273" t="s">
        <v>589</v>
      </c>
      <c r="G4281" s="1634">
        <v>1</v>
      </c>
      <c r="H4281" s="1634">
        <v>2019</v>
      </c>
      <c r="I4281" s="1312">
        <v>18.899999999999999</v>
      </c>
      <c r="J4281" s="1634">
        <f t="shared" si="386"/>
        <v>40</v>
      </c>
      <c r="K4281" s="1312">
        <f t="shared" si="388"/>
        <v>11.34</v>
      </c>
      <c r="L4281" s="1634"/>
      <c r="M4281" s="1312"/>
      <c r="N4281" s="1312">
        <f t="shared" si="385"/>
        <v>0</v>
      </c>
      <c r="O4281" s="1634"/>
      <c r="P4281" s="1312"/>
      <c r="Q4281" s="1312">
        <f t="shared" si="387"/>
        <v>0</v>
      </c>
      <c r="R4281" s="2080"/>
    </row>
    <row r="4282" spans="1:18">
      <c r="A4282" s="630"/>
      <c r="B4282" s="630"/>
      <c r="C4282" s="1273">
        <v>169</v>
      </c>
      <c r="D4282" s="1415" t="s">
        <v>3660</v>
      </c>
      <c r="E4282" s="1274">
        <v>10</v>
      </c>
      <c r="F4282" s="1273" t="s">
        <v>589</v>
      </c>
      <c r="G4282" s="1634">
        <v>2</v>
      </c>
      <c r="H4282" s="1634">
        <v>2005</v>
      </c>
      <c r="I4282" s="1312">
        <v>473.4</v>
      </c>
      <c r="J4282" s="1634">
        <f t="shared" si="386"/>
        <v>100</v>
      </c>
      <c r="K4282" s="1312">
        <f t="shared" si="388"/>
        <v>0</v>
      </c>
      <c r="L4282" s="1634"/>
      <c r="M4282" s="1312"/>
      <c r="N4282" s="1312">
        <f t="shared" ref="N4282:N4283" si="389">+L4282*M4282</f>
        <v>0</v>
      </c>
      <c r="O4282" s="1634"/>
      <c r="P4282" s="1312"/>
      <c r="Q4282" s="1312">
        <f t="shared" si="387"/>
        <v>0</v>
      </c>
      <c r="R4282" s="2080"/>
    </row>
    <row r="4283" spans="1:18">
      <c r="A4283" s="630"/>
      <c r="B4283" s="630"/>
      <c r="C4283" s="1273">
        <v>170</v>
      </c>
      <c r="D4283" s="1415" t="s">
        <v>3661</v>
      </c>
      <c r="E4283" s="1274">
        <v>10</v>
      </c>
      <c r="F4283" s="1273" t="s">
        <v>589</v>
      </c>
      <c r="G4283" s="1634">
        <v>1</v>
      </c>
      <c r="H4283" s="1634">
        <v>2008</v>
      </c>
      <c r="I4283" s="1312">
        <v>66.099999999999994</v>
      </c>
      <c r="J4283" s="1634">
        <f t="shared" si="386"/>
        <v>100</v>
      </c>
      <c r="K4283" s="1312">
        <f t="shared" si="388"/>
        <v>0</v>
      </c>
      <c r="L4283" s="1634"/>
      <c r="M4283" s="1312"/>
      <c r="N4283" s="1312">
        <f t="shared" si="389"/>
        <v>0</v>
      </c>
      <c r="O4283" s="1634"/>
      <c r="P4283" s="1312"/>
      <c r="Q4283" s="1312">
        <f t="shared" si="387"/>
        <v>0</v>
      </c>
      <c r="R4283" s="2081"/>
    </row>
    <row r="4284" spans="1:18">
      <c r="C4284" s="1291"/>
      <c r="D4284" s="1409" t="s">
        <v>2972</v>
      </c>
      <c r="E4284" s="1292"/>
      <c r="F4284" s="1324" t="s">
        <v>589</v>
      </c>
      <c r="G4284" s="1635">
        <v>1</v>
      </c>
      <c r="H4284" s="1635">
        <v>2008</v>
      </c>
      <c r="I4284" s="1316">
        <v>400</v>
      </c>
      <c r="J4284" s="1635">
        <f t="shared" si="386"/>
        <v>100</v>
      </c>
      <c r="K4284" s="1316">
        <f t="shared" si="388"/>
        <v>0</v>
      </c>
      <c r="L4284" s="1635"/>
      <c r="M4284" s="1316"/>
      <c r="N4284" s="1316">
        <f>+L4284*M4284</f>
        <v>0</v>
      </c>
      <c r="O4284" s="1635"/>
      <c r="P4284" s="1316"/>
      <c r="Q4284" s="1316">
        <f>+O4284*P4284</f>
        <v>0</v>
      </c>
      <c r="R4284" s="2066" t="s">
        <v>529</v>
      </c>
    </row>
    <row r="4285" spans="1:18">
      <c r="C4285" s="1291"/>
      <c r="D4285" s="1409" t="s">
        <v>3836</v>
      </c>
      <c r="E4285" s="1292"/>
      <c r="F4285" s="1324" t="s">
        <v>589</v>
      </c>
      <c r="G4285" s="1635">
        <v>3</v>
      </c>
      <c r="H4285" s="1635">
        <v>2005</v>
      </c>
      <c r="I4285" s="1316">
        <v>596.54700000000003</v>
      </c>
      <c r="J4285" s="1635">
        <f t="shared" si="386"/>
        <v>100</v>
      </c>
      <c r="K4285" s="1316">
        <f t="shared" si="388"/>
        <v>0</v>
      </c>
      <c r="L4285" s="1635"/>
      <c r="M4285" s="1316"/>
      <c r="N4285" s="1316">
        <f t="shared" ref="N4285:N4389" si="390">+L4285*M4285</f>
        <v>0</v>
      </c>
      <c r="O4285" s="1635"/>
      <c r="P4285" s="1316"/>
      <c r="Q4285" s="1316">
        <f t="shared" ref="Q4285:Q4389" si="391">+O4285*P4285</f>
        <v>0</v>
      </c>
      <c r="R4285" s="2067"/>
    </row>
    <row r="4286" spans="1:18">
      <c r="C4286" s="1291"/>
      <c r="D4286" s="1409" t="s">
        <v>3837</v>
      </c>
      <c r="E4286" s="1292"/>
      <c r="F4286" s="1324" t="s">
        <v>589</v>
      </c>
      <c r="G4286" s="1635">
        <v>1</v>
      </c>
      <c r="H4286" s="1635">
        <v>2005</v>
      </c>
      <c r="I4286" s="1316">
        <v>184.64599999999999</v>
      </c>
      <c r="J4286" s="1635">
        <f t="shared" si="386"/>
        <v>100</v>
      </c>
      <c r="K4286" s="1316">
        <f t="shared" si="388"/>
        <v>0</v>
      </c>
      <c r="L4286" s="1635"/>
      <c r="M4286" s="1316"/>
      <c r="N4286" s="1316">
        <f t="shared" si="390"/>
        <v>0</v>
      </c>
      <c r="O4286" s="1635"/>
      <c r="P4286" s="1316"/>
      <c r="Q4286" s="1316">
        <f t="shared" si="391"/>
        <v>0</v>
      </c>
      <c r="R4286" s="2067"/>
    </row>
    <row r="4287" spans="1:18" ht="27">
      <c r="C4287" s="1291"/>
      <c r="D4287" s="1409" t="s">
        <v>3838</v>
      </c>
      <c r="E4287" s="1292"/>
      <c r="F4287" s="1324" t="s">
        <v>589</v>
      </c>
      <c r="G4287" s="1635">
        <v>1</v>
      </c>
      <c r="H4287" s="1635">
        <v>2005</v>
      </c>
      <c r="I4287" s="1316">
        <v>138.5</v>
      </c>
      <c r="J4287" s="1635">
        <f t="shared" si="386"/>
        <v>100</v>
      </c>
      <c r="K4287" s="1316">
        <f t="shared" si="388"/>
        <v>0</v>
      </c>
      <c r="L4287" s="1635"/>
      <c r="M4287" s="1316"/>
      <c r="N4287" s="1316">
        <f t="shared" si="390"/>
        <v>0</v>
      </c>
      <c r="O4287" s="1635"/>
      <c r="P4287" s="1316"/>
      <c r="Q4287" s="1316">
        <f t="shared" si="391"/>
        <v>0</v>
      </c>
      <c r="R4287" s="2067"/>
    </row>
    <row r="4288" spans="1:18" ht="27">
      <c r="C4288" s="1291"/>
      <c r="D4288" s="1409" t="s">
        <v>3839</v>
      </c>
      <c r="E4288" s="1292"/>
      <c r="F4288" s="1324" t="s">
        <v>589</v>
      </c>
      <c r="G4288" s="1635">
        <v>1</v>
      </c>
      <c r="H4288" s="1635">
        <v>2005</v>
      </c>
      <c r="I4288" s="1316">
        <v>139.16200000000001</v>
      </c>
      <c r="J4288" s="1635">
        <f t="shared" si="386"/>
        <v>100</v>
      </c>
      <c r="K4288" s="1316">
        <f t="shared" si="388"/>
        <v>0</v>
      </c>
      <c r="L4288" s="1635"/>
      <c r="M4288" s="1316"/>
      <c r="N4288" s="1316">
        <f t="shared" si="390"/>
        <v>0</v>
      </c>
      <c r="O4288" s="1635"/>
      <c r="P4288" s="1316"/>
      <c r="Q4288" s="1316">
        <f t="shared" si="391"/>
        <v>0</v>
      </c>
      <c r="R4288" s="2067"/>
    </row>
    <row r="4289" spans="3:18" ht="27">
      <c r="C4289" s="1291"/>
      <c r="D4289" s="1409" t="s">
        <v>3577</v>
      </c>
      <c r="E4289" s="1292"/>
      <c r="F4289" s="1324" t="s">
        <v>589</v>
      </c>
      <c r="G4289" s="1635">
        <v>3</v>
      </c>
      <c r="H4289" s="1635">
        <v>2005</v>
      </c>
      <c r="I4289" s="1316">
        <v>193.6755</v>
      </c>
      <c r="J4289" s="1635">
        <f t="shared" si="386"/>
        <v>100</v>
      </c>
      <c r="K4289" s="1316">
        <f t="shared" si="388"/>
        <v>0</v>
      </c>
      <c r="L4289" s="1635"/>
      <c r="M4289" s="1316"/>
      <c r="N4289" s="1316">
        <f t="shared" si="390"/>
        <v>0</v>
      </c>
      <c r="O4289" s="1635"/>
      <c r="P4289" s="1316"/>
      <c r="Q4289" s="1316">
        <f t="shared" si="391"/>
        <v>0</v>
      </c>
      <c r="R4289" s="2067"/>
    </row>
    <row r="4290" spans="3:18">
      <c r="C4290" s="1291"/>
      <c r="D4290" s="1409" t="s">
        <v>3840</v>
      </c>
      <c r="E4290" s="1292"/>
      <c r="F4290" s="1324" t="s">
        <v>589</v>
      </c>
      <c r="G4290" s="1635">
        <v>5</v>
      </c>
      <c r="H4290" s="1635">
        <v>2005</v>
      </c>
      <c r="I4290" s="1316">
        <v>673.4616666666667</v>
      </c>
      <c r="J4290" s="1635">
        <f t="shared" si="386"/>
        <v>100</v>
      </c>
      <c r="K4290" s="1316">
        <f t="shared" si="388"/>
        <v>0</v>
      </c>
      <c r="L4290" s="1635"/>
      <c r="M4290" s="1316"/>
      <c r="N4290" s="1316">
        <f t="shared" si="390"/>
        <v>0</v>
      </c>
      <c r="O4290" s="1635"/>
      <c r="P4290" s="1316"/>
      <c r="Q4290" s="1316">
        <f t="shared" si="391"/>
        <v>0</v>
      </c>
      <c r="R4290" s="2067"/>
    </row>
    <row r="4291" spans="3:18">
      <c r="C4291" s="1291"/>
      <c r="D4291" s="1409" t="s">
        <v>3841</v>
      </c>
      <c r="E4291" s="1292"/>
      <c r="F4291" s="1324" t="s">
        <v>589</v>
      </c>
      <c r="G4291" s="1635">
        <v>7</v>
      </c>
      <c r="H4291" s="1635">
        <v>2005</v>
      </c>
      <c r="I4291" s="1316">
        <v>451.90949999999998</v>
      </c>
      <c r="J4291" s="1635">
        <f t="shared" si="386"/>
        <v>100</v>
      </c>
      <c r="K4291" s="1316">
        <f t="shared" si="388"/>
        <v>0</v>
      </c>
      <c r="L4291" s="1635"/>
      <c r="M4291" s="1316"/>
      <c r="N4291" s="1316">
        <f t="shared" si="390"/>
        <v>0</v>
      </c>
      <c r="O4291" s="1635"/>
      <c r="P4291" s="1316"/>
      <c r="Q4291" s="1316">
        <f t="shared" si="391"/>
        <v>0</v>
      </c>
      <c r="R4291" s="2067"/>
    </row>
    <row r="4292" spans="3:18" ht="27">
      <c r="C4292" s="1291"/>
      <c r="D4292" s="1409" t="s">
        <v>3580</v>
      </c>
      <c r="E4292" s="1292"/>
      <c r="F4292" s="1324" t="s">
        <v>589</v>
      </c>
      <c r="G4292" s="1635">
        <v>38</v>
      </c>
      <c r="H4292" s="1635">
        <v>2005</v>
      </c>
      <c r="I4292" s="1316">
        <v>2274.2049999999999</v>
      </c>
      <c r="J4292" s="1635">
        <f t="shared" si="386"/>
        <v>100</v>
      </c>
      <c r="K4292" s="1316">
        <f t="shared" si="388"/>
        <v>0</v>
      </c>
      <c r="L4292" s="1635"/>
      <c r="M4292" s="1316"/>
      <c r="N4292" s="1316">
        <f t="shared" si="390"/>
        <v>0</v>
      </c>
      <c r="O4292" s="1635"/>
      <c r="P4292" s="1316"/>
      <c r="Q4292" s="1316">
        <f t="shared" si="391"/>
        <v>0</v>
      </c>
      <c r="R4292" s="2067"/>
    </row>
    <row r="4293" spans="3:18">
      <c r="C4293" s="1291"/>
      <c r="D4293" s="1409" t="s">
        <v>3842</v>
      </c>
      <c r="E4293" s="1292"/>
      <c r="F4293" s="1324" t="s">
        <v>589</v>
      </c>
      <c r="G4293" s="1635">
        <v>17</v>
      </c>
      <c r="H4293" s="1635">
        <v>2005</v>
      </c>
      <c r="I4293" s="1316">
        <v>839.81700000000001</v>
      </c>
      <c r="J4293" s="1635">
        <f t="shared" si="386"/>
        <v>100</v>
      </c>
      <c r="K4293" s="1316">
        <f t="shared" si="388"/>
        <v>0</v>
      </c>
      <c r="L4293" s="1635"/>
      <c r="M4293" s="1316"/>
      <c r="N4293" s="1316">
        <f t="shared" si="390"/>
        <v>0</v>
      </c>
      <c r="O4293" s="1635"/>
      <c r="P4293" s="1316"/>
      <c r="Q4293" s="1316">
        <f t="shared" si="391"/>
        <v>0</v>
      </c>
      <c r="R4293" s="2067"/>
    </row>
    <row r="4294" spans="3:18" ht="27">
      <c r="C4294" s="1291"/>
      <c r="D4294" s="1409" t="s">
        <v>3629</v>
      </c>
      <c r="E4294" s="1292"/>
      <c r="F4294" s="1324" t="s">
        <v>589</v>
      </c>
      <c r="G4294" s="1635">
        <v>2</v>
      </c>
      <c r="H4294" s="1635">
        <v>2005</v>
      </c>
      <c r="I4294" s="1316">
        <v>130.7355</v>
      </c>
      <c r="J4294" s="1635">
        <f t="shared" si="386"/>
        <v>100</v>
      </c>
      <c r="K4294" s="1316">
        <f t="shared" si="388"/>
        <v>0</v>
      </c>
      <c r="L4294" s="1635"/>
      <c r="M4294" s="1316"/>
      <c r="N4294" s="1316">
        <f t="shared" si="390"/>
        <v>0</v>
      </c>
      <c r="O4294" s="1635"/>
      <c r="P4294" s="1316"/>
      <c r="Q4294" s="1316">
        <f t="shared" si="391"/>
        <v>0</v>
      </c>
      <c r="R4294" s="2067"/>
    </row>
    <row r="4295" spans="3:18">
      <c r="C4295" s="1291"/>
      <c r="D4295" s="1409" t="s">
        <v>3630</v>
      </c>
      <c r="E4295" s="1292"/>
      <c r="F4295" s="1324" t="s">
        <v>589</v>
      </c>
      <c r="G4295" s="1635">
        <v>1</v>
      </c>
      <c r="H4295" s="1635">
        <v>2005</v>
      </c>
      <c r="I4295" s="1316">
        <v>65.367500000000007</v>
      </c>
      <c r="J4295" s="1635">
        <f t="shared" si="386"/>
        <v>100</v>
      </c>
      <c r="K4295" s="1316">
        <f t="shared" si="388"/>
        <v>0</v>
      </c>
      <c r="L4295" s="1635"/>
      <c r="M4295" s="1316"/>
      <c r="N4295" s="1316">
        <f t="shared" si="390"/>
        <v>0</v>
      </c>
      <c r="O4295" s="1635"/>
      <c r="P4295" s="1316"/>
      <c r="Q4295" s="1316">
        <f t="shared" si="391"/>
        <v>0</v>
      </c>
      <c r="R4295" s="2067"/>
    </row>
    <row r="4296" spans="3:18">
      <c r="C4296" s="1291"/>
      <c r="D4296" s="1409" t="s">
        <v>3628</v>
      </c>
      <c r="E4296" s="1292"/>
      <c r="F4296" s="1324" t="s">
        <v>589</v>
      </c>
      <c r="G4296" s="1635">
        <v>1</v>
      </c>
      <c r="H4296" s="1635">
        <v>2005</v>
      </c>
      <c r="I4296" s="1316">
        <v>120.3515</v>
      </c>
      <c r="J4296" s="1635">
        <f t="shared" si="386"/>
        <v>100</v>
      </c>
      <c r="K4296" s="1316">
        <f t="shared" si="388"/>
        <v>0</v>
      </c>
      <c r="L4296" s="1635"/>
      <c r="M4296" s="1316"/>
      <c r="N4296" s="1316">
        <f t="shared" si="390"/>
        <v>0</v>
      </c>
      <c r="O4296" s="1635"/>
      <c r="P4296" s="1316"/>
      <c r="Q4296" s="1316">
        <f t="shared" si="391"/>
        <v>0</v>
      </c>
      <c r="R4296" s="2067"/>
    </row>
    <row r="4297" spans="3:18" ht="27">
      <c r="C4297" s="1291"/>
      <c r="D4297" s="1409" t="s">
        <v>3629</v>
      </c>
      <c r="E4297" s="1292"/>
      <c r="F4297" s="1324" t="s">
        <v>589</v>
      </c>
      <c r="G4297" s="1635">
        <v>1</v>
      </c>
      <c r="H4297" s="1635">
        <v>2005</v>
      </c>
      <c r="I4297" s="1316">
        <v>55.832000000000001</v>
      </c>
      <c r="J4297" s="1635">
        <f t="shared" si="386"/>
        <v>100</v>
      </c>
      <c r="K4297" s="1316">
        <f t="shared" si="388"/>
        <v>0</v>
      </c>
      <c r="L4297" s="1635"/>
      <c r="M4297" s="1316"/>
      <c r="N4297" s="1316">
        <f t="shared" si="390"/>
        <v>0</v>
      </c>
      <c r="O4297" s="1635"/>
      <c r="P4297" s="1316"/>
      <c r="Q4297" s="1316">
        <f t="shared" si="391"/>
        <v>0</v>
      </c>
      <c r="R4297" s="2067"/>
    </row>
    <row r="4298" spans="3:18">
      <c r="C4298" s="1291"/>
      <c r="D4298" s="1409" t="s">
        <v>3843</v>
      </c>
      <c r="E4298" s="1292"/>
      <c r="F4298" s="1324" t="s">
        <v>589</v>
      </c>
      <c r="G4298" s="1635">
        <v>1</v>
      </c>
      <c r="H4298" s="1635">
        <v>2005</v>
      </c>
      <c r="I4298" s="1316">
        <v>55.832000000000001</v>
      </c>
      <c r="J4298" s="1635">
        <f t="shared" si="386"/>
        <v>100</v>
      </c>
      <c r="K4298" s="1316">
        <f t="shared" si="388"/>
        <v>0</v>
      </c>
      <c r="L4298" s="1635"/>
      <c r="M4298" s="1316"/>
      <c r="N4298" s="1316">
        <f t="shared" si="390"/>
        <v>0</v>
      </c>
      <c r="O4298" s="1635"/>
      <c r="P4298" s="1316"/>
      <c r="Q4298" s="1316">
        <f t="shared" si="391"/>
        <v>0</v>
      </c>
      <c r="R4298" s="2067"/>
    </row>
    <row r="4299" spans="3:18">
      <c r="C4299" s="1291"/>
      <c r="D4299" s="1409" t="s">
        <v>3844</v>
      </c>
      <c r="E4299" s="1292"/>
      <c r="F4299" s="1324" t="s">
        <v>589</v>
      </c>
      <c r="G4299" s="1635">
        <v>1</v>
      </c>
      <c r="H4299" s="1635">
        <v>2005</v>
      </c>
      <c r="I4299" s="1316">
        <v>42.722999999999999</v>
      </c>
      <c r="J4299" s="1635">
        <f t="shared" si="386"/>
        <v>100</v>
      </c>
      <c r="K4299" s="1316">
        <f t="shared" si="388"/>
        <v>0</v>
      </c>
      <c r="L4299" s="1635"/>
      <c r="M4299" s="1316"/>
      <c r="N4299" s="1316">
        <f t="shared" si="390"/>
        <v>0</v>
      </c>
      <c r="O4299" s="1635"/>
      <c r="P4299" s="1316"/>
      <c r="Q4299" s="1316">
        <f t="shared" si="391"/>
        <v>0</v>
      </c>
      <c r="R4299" s="2067"/>
    </row>
    <row r="4300" spans="3:18">
      <c r="C4300" s="1291"/>
      <c r="D4300" s="1409" t="s">
        <v>3844</v>
      </c>
      <c r="E4300" s="1292"/>
      <c r="F4300" s="1324" t="s">
        <v>589</v>
      </c>
      <c r="G4300" s="1635">
        <v>32</v>
      </c>
      <c r="H4300" s="1635">
        <v>2005</v>
      </c>
      <c r="I4300" s="1316">
        <v>1600.64</v>
      </c>
      <c r="J4300" s="1635">
        <f t="shared" si="386"/>
        <v>100</v>
      </c>
      <c r="K4300" s="1316">
        <f t="shared" si="388"/>
        <v>0</v>
      </c>
      <c r="L4300" s="1635"/>
      <c r="M4300" s="1316"/>
      <c r="N4300" s="1316">
        <f t="shared" si="390"/>
        <v>0</v>
      </c>
      <c r="O4300" s="1635"/>
      <c r="P4300" s="1316"/>
      <c r="Q4300" s="1316">
        <f t="shared" si="391"/>
        <v>0</v>
      </c>
      <c r="R4300" s="2067"/>
    </row>
    <row r="4301" spans="3:18">
      <c r="C4301" s="1291"/>
      <c r="D4301" s="1409" t="s">
        <v>3845</v>
      </c>
      <c r="E4301" s="1292"/>
      <c r="F4301" s="1324" t="s">
        <v>589</v>
      </c>
      <c r="G4301" s="1635">
        <v>1</v>
      </c>
      <c r="H4301" s="1635">
        <v>2008</v>
      </c>
      <c r="I4301" s="1316">
        <v>300</v>
      </c>
      <c r="J4301" s="1635">
        <f t="shared" ref="J4301:J4364" si="392">IF(($J$14-H4301)*J$3428&gt;100,100,($J$14-H4301)*J$3428)</f>
        <v>100</v>
      </c>
      <c r="K4301" s="1316">
        <f t="shared" si="388"/>
        <v>0</v>
      </c>
      <c r="L4301" s="1635"/>
      <c r="M4301" s="1316"/>
      <c r="N4301" s="1316">
        <f t="shared" si="390"/>
        <v>0</v>
      </c>
      <c r="O4301" s="1635"/>
      <c r="P4301" s="1316"/>
      <c r="Q4301" s="1316">
        <f t="shared" si="391"/>
        <v>0</v>
      </c>
      <c r="R4301" s="2067"/>
    </row>
    <row r="4302" spans="3:18">
      <c r="C4302" s="1291"/>
      <c r="D4302" s="1409" t="s">
        <v>3626</v>
      </c>
      <c r="E4302" s="1292"/>
      <c r="F4302" s="1324" t="s">
        <v>589</v>
      </c>
      <c r="G4302" s="1635">
        <v>37</v>
      </c>
      <c r="H4302" s="1635">
        <v>2008</v>
      </c>
      <c r="I4302" s="1316">
        <v>2146</v>
      </c>
      <c r="J4302" s="1635">
        <f t="shared" si="392"/>
        <v>100</v>
      </c>
      <c r="K4302" s="1316">
        <f t="shared" si="388"/>
        <v>0</v>
      </c>
      <c r="L4302" s="1635"/>
      <c r="M4302" s="1316"/>
      <c r="N4302" s="1316">
        <f t="shared" si="390"/>
        <v>0</v>
      </c>
      <c r="O4302" s="1635"/>
      <c r="P4302" s="1316"/>
      <c r="Q4302" s="1316">
        <f t="shared" si="391"/>
        <v>0</v>
      </c>
      <c r="R4302" s="2067"/>
    </row>
    <row r="4303" spans="3:18">
      <c r="C4303" s="1291"/>
      <c r="D4303" s="1409" t="s">
        <v>3846</v>
      </c>
      <c r="E4303" s="1292"/>
      <c r="F4303" s="1324" t="s">
        <v>589</v>
      </c>
      <c r="G4303" s="1635">
        <v>2</v>
      </c>
      <c r="H4303" s="1635">
        <v>2008</v>
      </c>
      <c r="I4303" s="1316">
        <v>570</v>
      </c>
      <c r="J4303" s="1635">
        <f t="shared" si="392"/>
        <v>100</v>
      </c>
      <c r="K4303" s="1316">
        <f t="shared" si="388"/>
        <v>0</v>
      </c>
      <c r="L4303" s="1635"/>
      <c r="M4303" s="1316"/>
      <c r="N4303" s="1316">
        <f t="shared" si="390"/>
        <v>0</v>
      </c>
      <c r="O4303" s="1635"/>
      <c r="P4303" s="1316"/>
      <c r="Q4303" s="1316">
        <f t="shared" si="391"/>
        <v>0</v>
      </c>
      <c r="R4303" s="2067"/>
    </row>
    <row r="4304" spans="3:18">
      <c r="C4304" s="1291"/>
      <c r="D4304" s="1409" t="s">
        <v>2925</v>
      </c>
      <c r="E4304" s="1292"/>
      <c r="F4304" s="1324" t="s">
        <v>589</v>
      </c>
      <c r="G4304" s="1635">
        <v>1</v>
      </c>
      <c r="H4304" s="1635">
        <v>2008</v>
      </c>
      <c r="I4304" s="1316">
        <v>176.33600000000001</v>
      </c>
      <c r="J4304" s="1635">
        <f t="shared" si="392"/>
        <v>100</v>
      </c>
      <c r="K4304" s="1316">
        <f t="shared" si="388"/>
        <v>0</v>
      </c>
      <c r="L4304" s="1635"/>
      <c r="M4304" s="1316"/>
      <c r="N4304" s="1316">
        <f t="shared" si="390"/>
        <v>0</v>
      </c>
      <c r="O4304" s="1635"/>
      <c r="P4304" s="1316"/>
      <c r="Q4304" s="1316">
        <f t="shared" si="391"/>
        <v>0</v>
      </c>
      <c r="R4304" s="2067"/>
    </row>
    <row r="4305" spans="3:18">
      <c r="C4305" s="1291"/>
      <c r="D4305" s="1409" t="s">
        <v>3847</v>
      </c>
      <c r="E4305" s="1292"/>
      <c r="F4305" s="1324" t="s">
        <v>589</v>
      </c>
      <c r="G4305" s="1635">
        <v>1</v>
      </c>
      <c r="H4305" s="1635">
        <v>2008</v>
      </c>
      <c r="I4305" s="1316">
        <v>75.572663333332997</v>
      </c>
      <c r="J4305" s="1635">
        <f t="shared" si="392"/>
        <v>100</v>
      </c>
      <c r="K4305" s="1316">
        <f t="shared" si="388"/>
        <v>0</v>
      </c>
      <c r="L4305" s="1635"/>
      <c r="M4305" s="1316"/>
      <c r="N4305" s="1316">
        <f t="shared" si="390"/>
        <v>0</v>
      </c>
      <c r="O4305" s="1635"/>
      <c r="P4305" s="1316"/>
      <c r="Q4305" s="1316">
        <f t="shared" si="391"/>
        <v>0</v>
      </c>
      <c r="R4305" s="2067"/>
    </row>
    <row r="4306" spans="3:18">
      <c r="C4306" s="1291"/>
      <c r="D4306" s="1409" t="s">
        <v>2948</v>
      </c>
      <c r="E4306" s="1292"/>
      <c r="F4306" s="1324" t="s">
        <v>589</v>
      </c>
      <c r="G4306" s="1635">
        <v>1</v>
      </c>
      <c r="H4306" s="1635">
        <v>2008</v>
      </c>
      <c r="I4306" s="1316">
        <v>75.572663333332997</v>
      </c>
      <c r="J4306" s="1635">
        <f t="shared" si="392"/>
        <v>100</v>
      </c>
      <c r="K4306" s="1316">
        <f t="shared" si="388"/>
        <v>0</v>
      </c>
      <c r="L4306" s="1635"/>
      <c r="M4306" s="1316"/>
      <c r="N4306" s="1316">
        <f t="shared" si="390"/>
        <v>0</v>
      </c>
      <c r="O4306" s="1635"/>
      <c r="P4306" s="1316"/>
      <c r="Q4306" s="1316">
        <f t="shared" si="391"/>
        <v>0</v>
      </c>
      <c r="R4306" s="2067"/>
    </row>
    <row r="4307" spans="3:18">
      <c r="C4307" s="1291"/>
      <c r="D4307" s="1409" t="s">
        <v>3848</v>
      </c>
      <c r="E4307" s="1292"/>
      <c r="F4307" s="1324" t="s">
        <v>589</v>
      </c>
      <c r="G4307" s="1635">
        <v>1</v>
      </c>
      <c r="H4307" s="1635">
        <v>2005</v>
      </c>
      <c r="I4307" s="1316">
        <v>50.02</v>
      </c>
      <c r="J4307" s="1635">
        <f t="shared" si="392"/>
        <v>100</v>
      </c>
      <c r="K4307" s="1316">
        <f t="shared" si="388"/>
        <v>0</v>
      </c>
      <c r="L4307" s="1635"/>
      <c r="M4307" s="1316"/>
      <c r="N4307" s="1316">
        <f t="shared" si="390"/>
        <v>0</v>
      </c>
      <c r="O4307" s="1635"/>
      <c r="P4307" s="1316"/>
      <c r="Q4307" s="1316">
        <f t="shared" si="391"/>
        <v>0</v>
      </c>
      <c r="R4307" s="2067"/>
    </row>
    <row r="4308" spans="3:18">
      <c r="C4308" s="1291"/>
      <c r="D4308" s="1409" t="s">
        <v>3044</v>
      </c>
      <c r="E4308" s="1292"/>
      <c r="F4308" s="1324" t="s">
        <v>589</v>
      </c>
      <c r="G4308" s="1635">
        <v>2</v>
      </c>
      <c r="H4308" s="1635">
        <v>2005</v>
      </c>
      <c r="I4308" s="1316">
        <v>160.58199999999999</v>
      </c>
      <c r="J4308" s="1635">
        <f t="shared" si="392"/>
        <v>100</v>
      </c>
      <c r="K4308" s="1316">
        <f t="shared" si="388"/>
        <v>0</v>
      </c>
      <c r="L4308" s="1635"/>
      <c r="M4308" s="1316"/>
      <c r="N4308" s="1316">
        <f t="shared" si="390"/>
        <v>0</v>
      </c>
      <c r="O4308" s="1635"/>
      <c r="P4308" s="1316"/>
      <c r="Q4308" s="1316">
        <f t="shared" si="391"/>
        <v>0</v>
      </c>
      <c r="R4308" s="2067"/>
    </row>
    <row r="4309" spans="3:18">
      <c r="C4309" s="1291"/>
      <c r="D4309" s="1409" t="s">
        <v>3595</v>
      </c>
      <c r="E4309" s="1292"/>
      <c r="F4309" s="1324" t="s">
        <v>589</v>
      </c>
      <c r="G4309" s="1635">
        <v>2</v>
      </c>
      <c r="H4309" s="1635">
        <v>2010</v>
      </c>
      <c r="I4309" s="1316">
        <v>389.53028</v>
      </c>
      <c r="J4309" s="1635">
        <f t="shared" si="392"/>
        <v>100</v>
      </c>
      <c r="K4309" s="1316">
        <f t="shared" si="388"/>
        <v>0</v>
      </c>
      <c r="L4309" s="1635"/>
      <c r="M4309" s="1316"/>
      <c r="N4309" s="1316">
        <f t="shared" si="390"/>
        <v>0</v>
      </c>
      <c r="O4309" s="1635"/>
      <c r="P4309" s="1316"/>
      <c r="Q4309" s="1316">
        <f t="shared" si="391"/>
        <v>0</v>
      </c>
      <c r="R4309" s="2067"/>
    </row>
    <row r="4310" spans="3:18" ht="27">
      <c r="C4310" s="1291"/>
      <c r="D4310" s="1409" t="s">
        <v>3849</v>
      </c>
      <c r="E4310" s="1292"/>
      <c r="F4310" s="1324" t="s">
        <v>589</v>
      </c>
      <c r="G4310" s="1635">
        <v>2</v>
      </c>
      <c r="H4310" s="1635">
        <v>2010</v>
      </c>
      <c r="I4310" s="1316">
        <v>147.6421</v>
      </c>
      <c r="J4310" s="1635">
        <f t="shared" si="392"/>
        <v>100</v>
      </c>
      <c r="K4310" s="1316">
        <f t="shared" si="388"/>
        <v>0</v>
      </c>
      <c r="L4310" s="1635"/>
      <c r="M4310" s="1316"/>
      <c r="N4310" s="1316">
        <f t="shared" si="390"/>
        <v>0</v>
      </c>
      <c r="O4310" s="1635"/>
      <c r="P4310" s="1316"/>
      <c r="Q4310" s="1316">
        <f t="shared" si="391"/>
        <v>0</v>
      </c>
      <c r="R4310" s="2067"/>
    </row>
    <row r="4311" spans="3:18" ht="27">
      <c r="C4311" s="1291"/>
      <c r="D4311" s="1409" t="s">
        <v>3597</v>
      </c>
      <c r="E4311" s="1292"/>
      <c r="F4311" s="1324" t="s">
        <v>589</v>
      </c>
      <c r="G4311" s="1635">
        <v>2</v>
      </c>
      <c r="H4311" s="1635">
        <v>2010</v>
      </c>
      <c r="I4311" s="1316">
        <v>147.6421</v>
      </c>
      <c r="J4311" s="1635">
        <f t="shared" si="392"/>
        <v>100</v>
      </c>
      <c r="K4311" s="1316">
        <f t="shared" si="388"/>
        <v>0</v>
      </c>
      <c r="L4311" s="1635"/>
      <c r="M4311" s="1316"/>
      <c r="N4311" s="1316">
        <f t="shared" si="390"/>
        <v>0</v>
      </c>
      <c r="O4311" s="1635"/>
      <c r="P4311" s="1316"/>
      <c r="Q4311" s="1316">
        <f t="shared" si="391"/>
        <v>0</v>
      </c>
      <c r="R4311" s="2067"/>
    </row>
    <row r="4312" spans="3:18" ht="27">
      <c r="C4312" s="1291"/>
      <c r="D4312" s="1409" t="s">
        <v>3850</v>
      </c>
      <c r="E4312" s="1292"/>
      <c r="F4312" s="1324" t="s">
        <v>589</v>
      </c>
      <c r="G4312" s="1635">
        <v>12</v>
      </c>
      <c r="H4312" s="1635">
        <v>2005</v>
      </c>
      <c r="I4312" s="1316">
        <v>548.87057142857134</v>
      </c>
      <c r="J4312" s="1635">
        <f t="shared" si="392"/>
        <v>100</v>
      </c>
      <c r="K4312" s="1316">
        <f t="shared" si="388"/>
        <v>0</v>
      </c>
      <c r="L4312" s="1635"/>
      <c r="M4312" s="1316"/>
      <c r="N4312" s="1316">
        <f t="shared" si="390"/>
        <v>0</v>
      </c>
      <c r="O4312" s="1635"/>
      <c r="P4312" s="1316"/>
      <c r="Q4312" s="1316">
        <f t="shared" si="391"/>
        <v>0</v>
      </c>
      <c r="R4312" s="2067"/>
    </row>
    <row r="4313" spans="3:18">
      <c r="C4313" s="1291"/>
      <c r="D4313" s="1409" t="s">
        <v>3851</v>
      </c>
      <c r="E4313" s="1292"/>
      <c r="F4313" s="1324" t="s">
        <v>589</v>
      </c>
      <c r="G4313" s="1635">
        <v>1</v>
      </c>
      <c r="H4313" s="1635">
        <v>2010</v>
      </c>
      <c r="I4313" s="1316">
        <v>317.18416999999999</v>
      </c>
      <c r="J4313" s="1635">
        <f t="shared" si="392"/>
        <v>100</v>
      </c>
      <c r="K4313" s="1316">
        <f t="shared" si="388"/>
        <v>0</v>
      </c>
      <c r="L4313" s="1635"/>
      <c r="M4313" s="1316"/>
      <c r="N4313" s="1316">
        <f t="shared" si="390"/>
        <v>0</v>
      </c>
      <c r="O4313" s="1635"/>
      <c r="P4313" s="1316"/>
      <c r="Q4313" s="1316">
        <f t="shared" si="391"/>
        <v>0</v>
      </c>
      <c r="R4313" s="2067"/>
    </row>
    <row r="4314" spans="3:18">
      <c r="C4314" s="1291"/>
      <c r="D4314" s="1409" t="s">
        <v>3852</v>
      </c>
      <c r="E4314" s="1292"/>
      <c r="F4314" s="1324" t="s">
        <v>589</v>
      </c>
      <c r="G4314" s="1635">
        <v>2</v>
      </c>
      <c r="H4314" s="1635">
        <v>2005</v>
      </c>
      <c r="I4314" s="1316">
        <v>336.464</v>
      </c>
      <c r="J4314" s="1635">
        <f t="shared" si="392"/>
        <v>100</v>
      </c>
      <c r="K4314" s="1316">
        <f t="shared" si="388"/>
        <v>0</v>
      </c>
      <c r="L4314" s="1635"/>
      <c r="M4314" s="1316"/>
      <c r="N4314" s="1316">
        <f t="shared" si="390"/>
        <v>0</v>
      </c>
      <c r="O4314" s="1635"/>
      <c r="P4314" s="1316"/>
      <c r="Q4314" s="1316">
        <f t="shared" si="391"/>
        <v>0</v>
      </c>
      <c r="R4314" s="2067"/>
    </row>
    <row r="4315" spans="3:18" ht="27">
      <c r="C4315" s="1291"/>
      <c r="D4315" s="1409" t="s">
        <v>3853</v>
      </c>
      <c r="E4315" s="1292"/>
      <c r="F4315" s="1324" t="s">
        <v>589</v>
      </c>
      <c r="G4315" s="1635">
        <v>3</v>
      </c>
      <c r="H4315" s="1635">
        <v>2005</v>
      </c>
      <c r="I4315" s="1316">
        <v>546.75300000000004</v>
      </c>
      <c r="J4315" s="1635">
        <f t="shared" si="392"/>
        <v>100</v>
      </c>
      <c r="K4315" s="1316">
        <f t="shared" si="388"/>
        <v>0</v>
      </c>
      <c r="L4315" s="1635"/>
      <c r="M4315" s="1316"/>
      <c r="N4315" s="1316">
        <f t="shared" si="390"/>
        <v>0</v>
      </c>
      <c r="O4315" s="1635"/>
      <c r="P4315" s="1316"/>
      <c r="Q4315" s="1316">
        <f t="shared" si="391"/>
        <v>0</v>
      </c>
      <c r="R4315" s="2067"/>
    </row>
    <row r="4316" spans="3:18" ht="27">
      <c r="C4316" s="1291"/>
      <c r="D4316" s="1409" t="s">
        <v>3854</v>
      </c>
      <c r="E4316" s="1292"/>
      <c r="F4316" s="1324" t="s">
        <v>589</v>
      </c>
      <c r="G4316" s="1635">
        <v>4</v>
      </c>
      <c r="H4316" s="1635">
        <v>2005</v>
      </c>
      <c r="I4316" s="1316">
        <v>672.92665999999997</v>
      </c>
      <c r="J4316" s="1635">
        <f t="shared" si="392"/>
        <v>100</v>
      </c>
      <c r="K4316" s="1316">
        <f t="shared" si="388"/>
        <v>0</v>
      </c>
      <c r="L4316" s="1635"/>
      <c r="M4316" s="1316"/>
      <c r="N4316" s="1316">
        <f t="shared" si="390"/>
        <v>0</v>
      </c>
      <c r="O4316" s="1635"/>
      <c r="P4316" s="1316"/>
      <c r="Q4316" s="1316">
        <f t="shared" si="391"/>
        <v>0</v>
      </c>
      <c r="R4316" s="2067"/>
    </row>
    <row r="4317" spans="3:18">
      <c r="C4317" s="1291"/>
      <c r="D4317" s="1409" t="s">
        <v>3855</v>
      </c>
      <c r="E4317" s="1292"/>
      <c r="F4317" s="1324" t="s">
        <v>589</v>
      </c>
      <c r="G4317" s="1635">
        <v>15</v>
      </c>
      <c r="H4317" s="1635">
        <v>2005</v>
      </c>
      <c r="I4317" s="1316">
        <v>694.69500000000005</v>
      </c>
      <c r="J4317" s="1635">
        <f t="shared" si="392"/>
        <v>100</v>
      </c>
      <c r="K4317" s="1316">
        <f t="shared" si="388"/>
        <v>0</v>
      </c>
      <c r="L4317" s="1635"/>
      <c r="M4317" s="1316"/>
      <c r="N4317" s="1316">
        <f t="shared" si="390"/>
        <v>0</v>
      </c>
      <c r="O4317" s="1635"/>
      <c r="P4317" s="1316"/>
      <c r="Q4317" s="1316">
        <f t="shared" si="391"/>
        <v>0</v>
      </c>
      <c r="R4317" s="2067"/>
    </row>
    <row r="4318" spans="3:18">
      <c r="C4318" s="1291"/>
      <c r="D4318" s="1409" t="s">
        <v>3844</v>
      </c>
      <c r="E4318" s="1292"/>
      <c r="F4318" s="1324" t="s">
        <v>589</v>
      </c>
      <c r="G4318" s="1635">
        <v>8</v>
      </c>
      <c r="H4318" s="1635">
        <v>2008</v>
      </c>
      <c r="I4318" s="1316">
        <v>527.34500000000003</v>
      </c>
      <c r="J4318" s="1635">
        <f t="shared" si="392"/>
        <v>100</v>
      </c>
      <c r="K4318" s="1316">
        <f t="shared" si="388"/>
        <v>0</v>
      </c>
      <c r="L4318" s="1635"/>
      <c r="M4318" s="1316"/>
      <c r="N4318" s="1316">
        <f t="shared" si="390"/>
        <v>0</v>
      </c>
      <c r="O4318" s="1635"/>
      <c r="P4318" s="1316"/>
      <c r="Q4318" s="1316">
        <f t="shared" si="391"/>
        <v>0</v>
      </c>
      <c r="R4318" s="2067"/>
    </row>
    <row r="4319" spans="3:18">
      <c r="C4319" s="1291"/>
      <c r="D4319" s="1409" t="s">
        <v>2937</v>
      </c>
      <c r="E4319" s="1292"/>
      <c r="F4319" s="1324" t="s">
        <v>589</v>
      </c>
      <c r="G4319" s="1635">
        <v>2</v>
      </c>
      <c r="H4319" s="1635">
        <v>2008</v>
      </c>
      <c r="I4319" s="1316">
        <v>178</v>
      </c>
      <c r="J4319" s="1635">
        <f t="shared" si="392"/>
        <v>100</v>
      </c>
      <c r="K4319" s="1316">
        <f t="shared" si="388"/>
        <v>0</v>
      </c>
      <c r="L4319" s="1635"/>
      <c r="M4319" s="1316"/>
      <c r="N4319" s="1316">
        <f t="shared" si="390"/>
        <v>0</v>
      </c>
      <c r="O4319" s="1635"/>
      <c r="P4319" s="1316"/>
      <c r="Q4319" s="1316">
        <f t="shared" si="391"/>
        <v>0</v>
      </c>
      <c r="R4319" s="2067"/>
    </row>
    <row r="4320" spans="3:18">
      <c r="C4320" s="1291"/>
      <c r="D4320" s="1409" t="s">
        <v>2937</v>
      </c>
      <c r="E4320" s="1292"/>
      <c r="F4320" s="1324" t="s">
        <v>589</v>
      </c>
      <c r="G4320" s="1635">
        <v>1</v>
      </c>
      <c r="H4320" s="1635">
        <v>2008</v>
      </c>
      <c r="I4320" s="1316">
        <v>89</v>
      </c>
      <c r="J4320" s="1635">
        <f t="shared" si="392"/>
        <v>100</v>
      </c>
      <c r="K4320" s="1316">
        <f t="shared" si="388"/>
        <v>0</v>
      </c>
      <c r="L4320" s="1635"/>
      <c r="M4320" s="1316"/>
      <c r="N4320" s="1316">
        <f t="shared" si="390"/>
        <v>0</v>
      </c>
      <c r="O4320" s="1635"/>
      <c r="P4320" s="1316"/>
      <c r="Q4320" s="1316">
        <f t="shared" si="391"/>
        <v>0</v>
      </c>
      <c r="R4320" s="2067"/>
    </row>
    <row r="4321" spans="3:18">
      <c r="C4321" s="1291"/>
      <c r="D4321" s="1409" t="s">
        <v>3590</v>
      </c>
      <c r="E4321" s="1292"/>
      <c r="F4321" s="1324" t="s">
        <v>589</v>
      </c>
      <c r="G4321" s="1635">
        <v>35</v>
      </c>
      <c r="H4321" s="1635">
        <v>2005</v>
      </c>
      <c r="I4321" s="1316">
        <v>2079.319375</v>
      </c>
      <c r="J4321" s="1635">
        <f t="shared" si="392"/>
        <v>100</v>
      </c>
      <c r="K4321" s="1316">
        <f t="shared" si="388"/>
        <v>0</v>
      </c>
      <c r="L4321" s="1635"/>
      <c r="M4321" s="1316"/>
      <c r="N4321" s="1316">
        <f t="shared" si="390"/>
        <v>0</v>
      </c>
      <c r="O4321" s="1635"/>
      <c r="P4321" s="1316"/>
      <c r="Q4321" s="1316">
        <f t="shared" si="391"/>
        <v>0</v>
      </c>
      <c r="R4321" s="2067"/>
    </row>
    <row r="4322" spans="3:18">
      <c r="C4322" s="1291"/>
      <c r="D4322" s="1409" t="s">
        <v>3856</v>
      </c>
      <c r="E4322" s="1292"/>
      <c r="F4322" s="1324" t="s">
        <v>589</v>
      </c>
      <c r="G4322" s="1635">
        <v>2</v>
      </c>
      <c r="H4322" s="1635">
        <v>2005</v>
      </c>
      <c r="I4322" s="1316">
        <v>118.818</v>
      </c>
      <c r="J4322" s="1635">
        <f t="shared" si="392"/>
        <v>100</v>
      </c>
      <c r="K4322" s="1316">
        <f t="shared" si="388"/>
        <v>0</v>
      </c>
      <c r="L4322" s="1635"/>
      <c r="M4322" s="1316"/>
      <c r="N4322" s="1316">
        <f t="shared" si="390"/>
        <v>0</v>
      </c>
      <c r="O4322" s="1635"/>
      <c r="P4322" s="1316"/>
      <c r="Q4322" s="1316">
        <f t="shared" si="391"/>
        <v>0</v>
      </c>
      <c r="R4322" s="2067"/>
    </row>
    <row r="4323" spans="3:18">
      <c r="C4323" s="1291"/>
      <c r="D4323" s="1409" t="s">
        <v>3857</v>
      </c>
      <c r="E4323" s="1292"/>
      <c r="F4323" s="1324" t="s">
        <v>589</v>
      </c>
      <c r="G4323" s="1635">
        <v>2</v>
      </c>
      <c r="H4323" s="1635">
        <v>2005</v>
      </c>
      <c r="I4323" s="1316">
        <v>120.30800000000001</v>
      </c>
      <c r="J4323" s="1635">
        <f t="shared" si="392"/>
        <v>100</v>
      </c>
      <c r="K4323" s="1316">
        <f t="shared" si="388"/>
        <v>0</v>
      </c>
      <c r="L4323" s="1635"/>
      <c r="M4323" s="1316"/>
      <c r="N4323" s="1316">
        <f t="shared" si="390"/>
        <v>0</v>
      </c>
      <c r="O4323" s="1635"/>
      <c r="P4323" s="1316"/>
      <c r="Q4323" s="1316">
        <f t="shared" si="391"/>
        <v>0</v>
      </c>
      <c r="R4323" s="2067"/>
    </row>
    <row r="4324" spans="3:18">
      <c r="C4324" s="1291"/>
      <c r="D4324" s="1409" t="s">
        <v>3858</v>
      </c>
      <c r="E4324" s="1292"/>
      <c r="F4324" s="1324" t="s">
        <v>589</v>
      </c>
      <c r="G4324" s="1635">
        <v>4</v>
      </c>
      <c r="H4324" s="1635">
        <v>2005</v>
      </c>
      <c r="I4324" s="1316">
        <v>207.03100000000001</v>
      </c>
      <c r="J4324" s="1635">
        <f t="shared" si="392"/>
        <v>100</v>
      </c>
      <c r="K4324" s="1316">
        <f t="shared" si="388"/>
        <v>0</v>
      </c>
      <c r="L4324" s="1635"/>
      <c r="M4324" s="1316"/>
      <c r="N4324" s="1316">
        <f t="shared" si="390"/>
        <v>0</v>
      </c>
      <c r="O4324" s="1635"/>
      <c r="P4324" s="1316"/>
      <c r="Q4324" s="1316">
        <f t="shared" si="391"/>
        <v>0</v>
      </c>
      <c r="R4324" s="2067"/>
    </row>
    <row r="4325" spans="3:18">
      <c r="C4325" s="1291"/>
      <c r="D4325" s="1409" t="s">
        <v>3590</v>
      </c>
      <c r="E4325" s="1292"/>
      <c r="F4325" s="1324" t="s">
        <v>589</v>
      </c>
      <c r="G4325" s="1635">
        <v>5</v>
      </c>
      <c r="H4325" s="1635">
        <v>2005</v>
      </c>
      <c r="I4325" s="1316">
        <v>256.89333333333332</v>
      </c>
      <c r="J4325" s="1635">
        <f t="shared" si="392"/>
        <v>100</v>
      </c>
      <c r="K4325" s="1316">
        <f t="shared" si="388"/>
        <v>0</v>
      </c>
      <c r="L4325" s="1635"/>
      <c r="M4325" s="1316"/>
      <c r="N4325" s="1316">
        <f t="shared" si="390"/>
        <v>0</v>
      </c>
      <c r="O4325" s="1635"/>
      <c r="P4325" s="1316"/>
      <c r="Q4325" s="1316">
        <f t="shared" si="391"/>
        <v>0</v>
      </c>
      <c r="R4325" s="2067"/>
    </row>
    <row r="4326" spans="3:18">
      <c r="C4326" s="1291"/>
      <c r="D4326" s="1409" t="s">
        <v>3594</v>
      </c>
      <c r="E4326" s="1292"/>
      <c r="F4326" s="1324" t="s">
        <v>589</v>
      </c>
      <c r="G4326" s="1635">
        <v>7</v>
      </c>
      <c r="H4326" s="1635">
        <v>2008</v>
      </c>
      <c r="I4326" s="1316">
        <v>462.88200000000001</v>
      </c>
      <c r="J4326" s="1635">
        <f t="shared" si="392"/>
        <v>100</v>
      </c>
      <c r="K4326" s="1316">
        <f t="shared" si="388"/>
        <v>0</v>
      </c>
      <c r="L4326" s="1635"/>
      <c r="M4326" s="1316"/>
      <c r="N4326" s="1316">
        <f t="shared" si="390"/>
        <v>0</v>
      </c>
      <c r="O4326" s="1635"/>
      <c r="P4326" s="1316"/>
      <c r="Q4326" s="1316">
        <f t="shared" si="391"/>
        <v>0</v>
      </c>
      <c r="R4326" s="2067"/>
    </row>
    <row r="4327" spans="3:18">
      <c r="C4327" s="1291"/>
      <c r="D4327" s="1409" t="s">
        <v>2943</v>
      </c>
      <c r="E4327" s="1292"/>
      <c r="F4327" s="1324" t="s">
        <v>589</v>
      </c>
      <c r="G4327" s="1635">
        <v>7</v>
      </c>
      <c r="H4327" s="1635">
        <v>2005</v>
      </c>
      <c r="I4327" s="1316">
        <v>1210.2495999999999</v>
      </c>
      <c r="J4327" s="1635">
        <f t="shared" si="392"/>
        <v>100</v>
      </c>
      <c r="K4327" s="1316">
        <f t="shared" si="388"/>
        <v>0</v>
      </c>
      <c r="L4327" s="1635"/>
      <c r="M4327" s="1316"/>
      <c r="N4327" s="1316">
        <f t="shared" si="390"/>
        <v>0</v>
      </c>
      <c r="O4327" s="1635"/>
      <c r="P4327" s="1316"/>
      <c r="Q4327" s="1316">
        <f t="shared" si="391"/>
        <v>0</v>
      </c>
      <c r="R4327" s="2067"/>
    </row>
    <row r="4328" spans="3:18">
      <c r="C4328" s="1291"/>
      <c r="D4328" s="1409" t="s">
        <v>3859</v>
      </c>
      <c r="E4328" s="1292"/>
      <c r="F4328" s="1324" t="s">
        <v>589</v>
      </c>
      <c r="G4328" s="1635">
        <v>7</v>
      </c>
      <c r="H4328" s="1635">
        <v>2005</v>
      </c>
      <c r="I4328" s="1316">
        <v>1519.8350999999998</v>
      </c>
      <c r="J4328" s="1635">
        <f t="shared" si="392"/>
        <v>100</v>
      </c>
      <c r="K4328" s="1316">
        <f t="shared" si="388"/>
        <v>0</v>
      </c>
      <c r="L4328" s="1635"/>
      <c r="M4328" s="1316"/>
      <c r="N4328" s="1316">
        <f t="shared" si="390"/>
        <v>0</v>
      </c>
      <c r="O4328" s="1635"/>
      <c r="P4328" s="1316"/>
      <c r="Q4328" s="1316">
        <f t="shared" si="391"/>
        <v>0</v>
      </c>
      <c r="R4328" s="2067"/>
    </row>
    <row r="4329" spans="3:18" ht="27">
      <c r="C4329" s="1291"/>
      <c r="D4329" s="1409" t="s">
        <v>3860</v>
      </c>
      <c r="E4329" s="1292"/>
      <c r="F4329" s="1324" t="s">
        <v>589</v>
      </c>
      <c r="G4329" s="1635">
        <v>17</v>
      </c>
      <c r="H4329" s="1635">
        <v>2005</v>
      </c>
      <c r="I4329" s="1316">
        <v>2939.1769542857101</v>
      </c>
      <c r="J4329" s="1635">
        <f t="shared" si="392"/>
        <v>100</v>
      </c>
      <c r="K4329" s="1316">
        <f t="shared" si="388"/>
        <v>0</v>
      </c>
      <c r="L4329" s="1635"/>
      <c r="M4329" s="1316"/>
      <c r="N4329" s="1316">
        <f t="shared" si="390"/>
        <v>0</v>
      </c>
      <c r="O4329" s="1635"/>
      <c r="P4329" s="1316"/>
      <c r="Q4329" s="1316">
        <f t="shared" si="391"/>
        <v>0</v>
      </c>
      <c r="R4329" s="2067"/>
    </row>
    <row r="4330" spans="3:18">
      <c r="C4330" s="1291"/>
      <c r="D4330" s="1409" t="s">
        <v>3861</v>
      </c>
      <c r="E4330" s="1292"/>
      <c r="F4330" s="1324" t="s">
        <v>589</v>
      </c>
      <c r="G4330" s="1635">
        <v>3</v>
      </c>
      <c r="H4330" s="1635">
        <v>2005</v>
      </c>
      <c r="I4330" s="1316">
        <v>448.56700000000001</v>
      </c>
      <c r="J4330" s="1635">
        <f t="shared" si="392"/>
        <v>100</v>
      </c>
      <c r="K4330" s="1316">
        <f t="shared" si="388"/>
        <v>0</v>
      </c>
      <c r="L4330" s="1635"/>
      <c r="M4330" s="1316"/>
      <c r="N4330" s="1316">
        <f t="shared" si="390"/>
        <v>0</v>
      </c>
      <c r="O4330" s="1635"/>
      <c r="P4330" s="1316"/>
      <c r="Q4330" s="1316">
        <f t="shared" si="391"/>
        <v>0</v>
      </c>
      <c r="R4330" s="2067"/>
    </row>
    <row r="4331" spans="3:18">
      <c r="C4331" s="1291"/>
      <c r="D4331" s="1409" t="s">
        <v>3862</v>
      </c>
      <c r="E4331" s="1292"/>
      <c r="F4331" s="1324" t="s">
        <v>589</v>
      </c>
      <c r="G4331" s="1635">
        <v>1</v>
      </c>
      <c r="H4331" s="1635">
        <v>2008</v>
      </c>
      <c r="I4331" s="1316">
        <v>240</v>
      </c>
      <c r="J4331" s="1635">
        <f t="shared" si="392"/>
        <v>100</v>
      </c>
      <c r="K4331" s="1316">
        <f t="shared" si="388"/>
        <v>0</v>
      </c>
      <c r="L4331" s="1635"/>
      <c r="M4331" s="1316"/>
      <c r="N4331" s="1316">
        <f t="shared" si="390"/>
        <v>0</v>
      </c>
      <c r="O4331" s="1635"/>
      <c r="P4331" s="1316"/>
      <c r="Q4331" s="1316">
        <f t="shared" si="391"/>
        <v>0</v>
      </c>
      <c r="R4331" s="2067"/>
    </row>
    <row r="4332" spans="3:18">
      <c r="C4332" s="1291"/>
      <c r="D4332" s="1409" t="s">
        <v>2997</v>
      </c>
      <c r="E4332" s="1292"/>
      <c r="F4332" s="1324" t="s">
        <v>589</v>
      </c>
      <c r="G4332" s="1635">
        <v>10</v>
      </c>
      <c r="H4332" s="1635">
        <v>2020</v>
      </c>
      <c r="I4332" s="1316">
        <v>303.3</v>
      </c>
      <c r="J4332" s="1635">
        <f t="shared" si="392"/>
        <v>30</v>
      </c>
      <c r="K4332" s="1316">
        <f t="shared" si="388"/>
        <v>212.31</v>
      </c>
      <c r="L4332" s="1635"/>
      <c r="M4332" s="1316"/>
      <c r="N4332" s="1316">
        <f t="shared" si="390"/>
        <v>0</v>
      </c>
      <c r="O4332" s="1635"/>
      <c r="P4332" s="1316"/>
      <c r="Q4332" s="1316">
        <f t="shared" si="391"/>
        <v>0</v>
      </c>
      <c r="R4332" s="2067"/>
    </row>
    <row r="4333" spans="3:18">
      <c r="C4333" s="1291"/>
      <c r="D4333" s="1409" t="s">
        <v>3863</v>
      </c>
      <c r="E4333" s="1292"/>
      <c r="F4333" s="1324" t="s">
        <v>589</v>
      </c>
      <c r="G4333" s="1635">
        <v>20</v>
      </c>
      <c r="H4333" s="1635">
        <v>2008</v>
      </c>
      <c r="I4333" s="1316">
        <v>1400</v>
      </c>
      <c r="J4333" s="1635">
        <f t="shared" si="392"/>
        <v>100</v>
      </c>
      <c r="K4333" s="1316">
        <f t="shared" si="388"/>
        <v>0</v>
      </c>
      <c r="L4333" s="1635"/>
      <c r="M4333" s="1316"/>
      <c r="N4333" s="1316">
        <f t="shared" si="390"/>
        <v>0</v>
      </c>
      <c r="O4333" s="1635"/>
      <c r="P4333" s="1316"/>
      <c r="Q4333" s="1316">
        <f t="shared" si="391"/>
        <v>0</v>
      </c>
      <c r="R4333" s="2067"/>
    </row>
    <row r="4334" spans="3:18">
      <c r="C4334" s="1291"/>
      <c r="D4334" s="1409" t="s">
        <v>3864</v>
      </c>
      <c r="E4334" s="1292"/>
      <c r="F4334" s="1324" t="s">
        <v>589</v>
      </c>
      <c r="G4334" s="1635">
        <v>8</v>
      </c>
      <c r="H4334" s="1635">
        <v>2008</v>
      </c>
      <c r="I4334" s="1316">
        <v>680</v>
      </c>
      <c r="J4334" s="1635">
        <f t="shared" si="392"/>
        <v>100</v>
      </c>
      <c r="K4334" s="1316">
        <f t="shared" si="388"/>
        <v>0</v>
      </c>
      <c r="L4334" s="1635"/>
      <c r="M4334" s="1316"/>
      <c r="N4334" s="1316">
        <f t="shared" si="390"/>
        <v>0</v>
      </c>
      <c r="O4334" s="1635"/>
      <c r="P4334" s="1316"/>
      <c r="Q4334" s="1316">
        <f t="shared" si="391"/>
        <v>0</v>
      </c>
      <c r="R4334" s="2067"/>
    </row>
    <row r="4335" spans="3:18">
      <c r="C4335" s="1291"/>
      <c r="D4335" s="1409" t="s">
        <v>2952</v>
      </c>
      <c r="E4335" s="1292"/>
      <c r="F4335" s="1324" t="s">
        <v>589</v>
      </c>
      <c r="G4335" s="1635">
        <v>1</v>
      </c>
      <c r="H4335" s="1635">
        <v>2008</v>
      </c>
      <c r="I4335" s="1316">
        <v>185.636</v>
      </c>
      <c r="J4335" s="1635">
        <f t="shared" si="392"/>
        <v>100</v>
      </c>
      <c r="K4335" s="1316">
        <f t="shared" si="388"/>
        <v>0</v>
      </c>
      <c r="L4335" s="1635"/>
      <c r="M4335" s="1316"/>
      <c r="N4335" s="1316">
        <f t="shared" si="390"/>
        <v>0</v>
      </c>
      <c r="O4335" s="1635"/>
      <c r="P4335" s="1316"/>
      <c r="Q4335" s="1316">
        <f t="shared" si="391"/>
        <v>0</v>
      </c>
      <c r="R4335" s="2067"/>
    </row>
    <row r="4336" spans="3:18">
      <c r="C4336" s="1291"/>
      <c r="D4336" s="1409" t="s">
        <v>3264</v>
      </c>
      <c r="E4336" s="1292"/>
      <c r="F4336" s="1324" t="s">
        <v>589</v>
      </c>
      <c r="G4336" s="1635">
        <v>2</v>
      </c>
      <c r="H4336" s="1635">
        <v>2008</v>
      </c>
      <c r="I4336" s="1316">
        <v>466.0308</v>
      </c>
      <c r="J4336" s="1635">
        <f t="shared" si="392"/>
        <v>100</v>
      </c>
      <c r="K4336" s="1316">
        <f t="shared" si="388"/>
        <v>0</v>
      </c>
      <c r="L4336" s="1635"/>
      <c r="M4336" s="1316"/>
      <c r="N4336" s="1316">
        <f t="shared" si="390"/>
        <v>0</v>
      </c>
      <c r="O4336" s="1635"/>
      <c r="P4336" s="1316"/>
      <c r="Q4336" s="1316">
        <f t="shared" si="391"/>
        <v>0</v>
      </c>
      <c r="R4336" s="2067"/>
    </row>
    <row r="4337" spans="3:18">
      <c r="C4337" s="1291"/>
      <c r="D4337" s="1409" t="s">
        <v>2943</v>
      </c>
      <c r="E4337" s="1292"/>
      <c r="F4337" s="1324" t="s">
        <v>589</v>
      </c>
      <c r="G4337" s="1635">
        <v>2</v>
      </c>
      <c r="H4337" s="1635">
        <v>2008</v>
      </c>
      <c r="I4337" s="1316">
        <v>158</v>
      </c>
      <c r="J4337" s="1635">
        <f t="shared" si="392"/>
        <v>100</v>
      </c>
      <c r="K4337" s="1316">
        <f t="shared" si="388"/>
        <v>0</v>
      </c>
      <c r="L4337" s="1635"/>
      <c r="M4337" s="1316"/>
      <c r="N4337" s="1316">
        <f t="shared" si="390"/>
        <v>0</v>
      </c>
      <c r="O4337" s="1635"/>
      <c r="P4337" s="1316"/>
      <c r="Q4337" s="1316">
        <f t="shared" si="391"/>
        <v>0</v>
      </c>
      <c r="R4337" s="2067"/>
    </row>
    <row r="4338" spans="3:18">
      <c r="C4338" s="1291"/>
      <c r="D4338" s="1409" t="s">
        <v>3048</v>
      </c>
      <c r="E4338" s="1292"/>
      <c r="F4338" s="1324" t="s">
        <v>589</v>
      </c>
      <c r="G4338" s="1635">
        <v>1</v>
      </c>
      <c r="H4338" s="1635">
        <v>2010</v>
      </c>
      <c r="I4338" s="1316">
        <v>184.44065000000001</v>
      </c>
      <c r="J4338" s="1635">
        <f t="shared" si="392"/>
        <v>100</v>
      </c>
      <c r="K4338" s="1316">
        <f t="shared" ref="K4338:K4401" si="393">IF(J4338=100,0,I4338-I4338*J4338%)</f>
        <v>0</v>
      </c>
      <c r="L4338" s="1635"/>
      <c r="M4338" s="1316"/>
      <c r="N4338" s="1316">
        <f t="shared" si="390"/>
        <v>0</v>
      </c>
      <c r="O4338" s="1635"/>
      <c r="P4338" s="1316"/>
      <c r="Q4338" s="1316">
        <f t="shared" si="391"/>
        <v>0</v>
      </c>
      <c r="R4338" s="2067"/>
    </row>
    <row r="4339" spans="3:18" ht="40.5">
      <c r="C4339" s="1291"/>
      <c r="D4339" s="1409" t="s">
        <v>3598</v>
      </c>
      <c r="E4339" s="1292"/>
      <c r="F4339" s="1324" t="s">
        <v>589</v>
      </c>
      <c r="G4339" s="1635">
        <v>2</v>
      </c>
      <c r="H4339" s="1635">
        <v>2010</v>
      </c>
      <c r="I4339" s="1316">
        <v>155.01674</v>
      </c>
      <c r="J4339" s="1635">
        <f t="shared" si="392"/>
        <v>100</v>
      </c>
      <c r="K4339" s="1316">
        <f t="shared" si="393"/>
        <v>0</v>
      </c>
      <c r="L4339" s="1635"/>
      <c r="M4339" s="1316"/>
      <c r="N4339" s="1316">
        <f t="shared" si="390"/>
        <v>0</v>
      </c>
      <c r="O4339" s="1635"/>
      <c r="P4339" s="1316"/>
      <c r="Q4339" s="1316">
        <f t="shared" si="391"/>
        <v>0</v>
      </c>
      <c r="R4339" s="2067"/>
    </row>
    <row r="4340" spans="3:18" ht="40.5">
      <c r="C4340" s="1291"/>
      <c r="D4340" s="1409" t="s">
        <v>3865</v>
      </c>
      <c r="E4340" s="1292"/>
      <c r="F4340" s="1324" t="s">
        <v>589</v>
      </c>
      <c r="G4340" s="1635">
        <v>2</v>
      </c>
      <c r="H4340" s="1635">
        <v>2010</v>
      </c>
      <c r="I4340" s="1316">
        <v>457.37698</v>
      </c>
      <c r="J4340" s="1635">
        <f t="shared" si="392"/>
        <v>100</v>
      </c>
      <c r="K4340" s="1316">
        <f t="shared" si="393"/>
        <v>0</v>
      </c>
      <c r="L4340" s="1635"/>
      <c r="M4340" s="1316"/>
      <c r="N4340" s="1316">
        <f t="shared" si="390"/>
        <v>0</v>
      </c>
      <c r="O4340" s="1635"/>
      <c r="P4340" s="1316"/>
      <c r="Q4340" s="1316">
        <f t="shared" si="391"/>
        <v>0</v>
      </c>
      <c r="R4340" s="2067"/>
    </row>
    <row r="4341" spans="3:18">
      <c r="C4341" s="1291"/>
      <c r="D4341" s="1409" t="s">
        <v>3866</v>
      </c>
      <c r="E4341" s="1292"/>
      <c r="F4341" s="1324" t="s">
        <v>589</v>
      </c>
      <c r="G4341" s="1635">
        <v>1</v>
      </c>
      <c r="H4341" s="1635">
        <v>2010</v>
      </c>
      <c r="I4341" s="1316">
        <v>206.56457</v>
      </c>
      <c r="J4341" s="1635">
        <f t="shared" si="392"/>
        <v>100</v>
      </c>
      <c r="K4341" s="1316">
        <f t="shared" si="393"/>
        <v>0</v>
      </c>
      <c r="L4341" s="1635"/>
      <c r="M4341" s="1316"/>
      <c r="N4341" s="1316">
        <f t="shared" si="390"/>
        <v>0</v>
      </c>
      <c r="O4341" s="1635"/>
      <c r="P4341" s="1316"/>
      <c r="Q4341" s="1316">
        <f t="shared" si="391"/>
        <v>0</v>
      </c>
      <c r="R4341" s="2067"/>
    </row>
    <row r="4342" spans="3:18">
      <c r="C4342" s="1291"/>
      <c r="D4342" s="1409" t="s">
        <v>2981</v>
      </c>
      <c r="E4342" s="1292"/>
      <c r="F4342" s="1324" t="s">
        <v>589</v>
      </c>
      <c r="G4342" s="1635">
        <v>1</v>
      </c>
      <c r="H4342" s="1635">
        <v>2019</v>
      </c>
      <c r="I4342" s="1316">
        <v>73</v>
      </c>
      <c r="J4342" s="1635">
        <f t="shared" si="392"/>
        <v>40</v>
      </c>
      <c r="K4342" s="1316">
        <f t="shared" si="393"/>
        <v>43.8</v>
      </c>
      <c r="L4342" s="1635"/>
      <c r="M4342" s="1316"/>
      <c r="N4342" s="1316">
        <f t="shared" si="390"/>
        <v>0</v>
      </c>
      <c r="O4342" s="1635"/>
      <c r="P4342" s="1316"/>
      <c r="Q4342" s="1316">
        <f t="shared" si="391"/>
        <v>0</v>
      </c>
      <c r="R4342" s="2067"/>
    </row>
    <row r="4343" spans="3:18">
      <c r="C4343" s="1291"/>
      <c r="D4343" s="1409" t="s">
        <v>3867</v>
      </c>
      <c r="E4343" s="1292"/>
      <c r="F4343" s="1324" t="s">
        <v>589</v>
      </c>
      <c r="G4343" s="1635">
        <v>6</v>
      </c>
      <c r="H4343" s="1635">
        <v>2005</v>
      </c>
      <c r="I4343" s="1316">
        <v>1143.2705999999998</v>
      </c>
      <c r="J4343" s="1635">
        <f t="shared" si="392"/>
        <v>100</v>
      </c>
      <c r="K4343" s="1316">
        <f t="shared" si="393"/>
        <v>0</v>
      </c>
      <c r="L4343" s="1635"/>
      <c r="M4343" s="1316"/>
      <c r="N4343" s="1316">
        <f t="shared" si="390"/>
        <v>0</v>
      </c>
      <c r="O4343" s="1635"/>
      <c r="P4343" s="1316"/>
      <c r="Q4343" s="1316">
        <f t="shared" si="391"/>
        <v>0</v>
      </c>
      <c r="R4343" s="2067"/>
    </row>
    <row r="4344" spans="3:18">
      <c r="C4344" s="1291"/>
      <c r="D4344" s="1409" t="s">
        <v>3868</v>
      </c>
      <c r="E4344" s="1292"/>
      <c r="F4344" s="1324" t="s">
        <v>589</v>
      </c>
      <c r="G4344" s="1635">
        <v>1</v>
      </c>
      <c r="H4344" s="1635">
        <v>2010</v>
      </c>
      <c r="I4344" s="1316">
        <v>177.06601000000001</v>
      </c>
      <c r="J4344" s="1635">
        <f t="shared" si="392"/>
        <v>100</v>
      </c>
      <c r="K4344" s="1316">
        <f t="shared" si="393"/>
        <v>0</v>
      </c>
      <c r="L4344" s="1635"/>
      <c r="M4344" s="1316"/>
      <c r="N4344" s="1316">
        <f t="shared" si="390"/>
        <v>0</v>
      </c>
      <c r="O4344" s="1635"/>
      <c r="P4344" s="1316"/>
      <c r="Q4344" s="1316">
        <f t="shared" si="391"/>
        <v>0</v>
      </c>
      <c r="R4344" s="2067"/>
    </row>
    <row r="4345" spans="3:18">
      <c r="C4345" s="1291"/>
      <c r="D4345" s="1409" t="s">
        <v>3588</v>
      </c>
      <c r="E4345" s="1292"/>
      <c r="F4345" s="1324" t="s">
        <v>589</v>
      </c>
      <c r="G4345" s="1635">
        <v>19</v>
      </c>
      <c r="H4345" s="1635">
        <v>2005</v>
      </c>
      <c r="I4345" s="1316">
        <v>1617.6520335483901</v>
      </c>
      <c r="J4345" s="1635">
        <f t="shared" si="392"/>
        <v>100</v>
      </c>
      <c r="K4345" s="1316">
        <f t="shared" si="393"/>
        <v>0</v>
      </c>
      <c r="L4345" s="1635"/>
      <c r="M4345" s="1316"/>
      <c r="N4345" s="1316">
        <f t="shared" si="390"/>
        <v>0</v>
      </c>
      <c r="O4345" s="1635"/>
      <c r="P4345" s="1316"/>
      <c r="Q4345" s="1316">
        <f t="shared" si="391"/>
        <v>0</v>
      </c>
      <c r="R4345" s="2067"/>
    </row>
    <row r="4346" spans="3:18">
      <c r="C4346" s="1291"/>
      <c r="D4346" s="1409" t="s">
        <v>3589</v>
      </c>
      <c r="E4346" s="1292"/>
      <c r="F4346" s="1324" t="s">
        <v>589</v>
      </c>
      <c r="G4346" s="1635">
        <v>8</v>
      </c>
      <c r="H4346" s="1635">
        <v>2005</v>
      </c>
      <c r="I4346" s="1316">
        <v>622.97360000000015</v>
      </c>
      <c r="J4346" s="1635">
        <f t="shared" si="392"/>
        <v>100</v>
      </c>
      <c r="K4346" s="1316">
        <f t="shared" si="393"/>
        <v>0</v>
      </c>
      <c r="L4346" s="1635"/>
      <c r="M4346" s="1316"/>
      <c r="N4346" s="1316">
        <f t="shared" si="390"/>
        <v>0</v>
      </c>
      <c r="O4346" s="1635"/>
      <c r="P4346" s="1316"/>
      <c r="Q4346" s="1316">
        <f t="shared" si="391"/>
        <v>0</v>
      </c>
      <c r="R4346" s="2067"/>
    </row>
    <row r="4347" spans="3:18">
      <c r="C4347" s="1291"/>
      <c r="D4347" s="1409" t="s">
        <v>3230</v>
      </c>
      <c r="E4347" s="1292"/>
      <c r="F4347" s="1324" t="s">
        <v>589</v>
      </c>
      <c r="G4347" s="1635">
        <v>2</v>
      </c>
      <c r="H4347" s="1635">
        <v>2005</v>
      </c>
      <c r="I4347" s="1316">
        <v>170.28</v>
      </c>
      <c r="J4347" s="1635">
        <f t="shared" si="392"/>
        <v>100</v>
      </c>
      <c r="K4347" s="1316">
        <f t="shared" si="393"/>
        <v>0</v>
      </c>
      <c r="L4347" s="1635"/>
      <c r="M4347" s="1316"/>
      <c r="N4347" s="1316">
        <f t="shared" si="390"/>
        <v>0</v>
      </c>
      <c r="O4347" s="1635"/>
      <c r="P4347" s="1316"/>
      <c r="Q4347" s="1316">
        <f t="shared" si="391"/>
        <v>0</v>
      </c>
      <c r="R4347" s="2067"/>
    </row>
    <row r="4348" spans="3:18">
      <c r="C4348" s="1291"/>
      <c r="D4348" s="1409" t="s">
        <v>3231</v>
      </c>
      <c r="E4348" s="1292"/>
      <c r="F4348" s="1324" t="s">
        <v>589</v>
      </c>
      <c r="G4348" s="1635">
        <v>1</v>
      </c>
      <c r="H4348" s="1635">
        <v>2005</v>
      </c>
      <c r="I4348" s="1316">
        <v>78.346999999999994</v>
      </c>
      <c r="J4348" s="1635">
        <f t="shared" si="392"/>
        <v>100</v>
      </c>
      <c r="K4348" s="1316">
        <f t="shared" si="393"/>
        <v>0</v>
      </c>
      <c r="L4348" s="1635"/>
      <c r="M4348" s="1316"/>
      <c r="N4348" s="1316">
        <f t="shared" si="390"/>
        <v>0</v>
      </c>
      <c r="O4348" s="1635"/>
      <c r="P4348" s="1316"/>
      <c r="Q4348" s="1316">
        <f t="shared" si="391"/>
        <v>0</v>
      </c>
      <c r="R4348" s="2067"/>
    </row>
    <row r="4349" spans="3:18">
      <c r="C4349" s="1291"/>
      <c r="D4349" s="1409" t="s">
        <v>2941</v>
      </c>
      <c r="E4349" s="1292"/>
      <c r="F4349" s="1324" t="s">
        <v>589</v>
      </c>
      <c r="G4349" s="1635">
        <v>1</v>
      </c>
      <c r="H4349" s="1635">
        <v>2008</v>
      </c>
      <c r="I4349" s="1316">
        <v>130</v>
      </c>
      <c r="J4349" s="1635">
        <f t="shared" si="392"/>
        <v>100</v>
      </c>
      <c r="K4349" s="1316">
        <f t="shared" si="393"/>
        <v>0</v>
      </c>
      <c r="L4349" s="1635"/>
      <c r="M4349" s="1316"/>
      <c r="N4349" s="1316">
        <f t="shared" si="390"/>
        <v>0</v>
      </c>
      <c r="O4349" s="1635"/>
      <c r="P4349" s="1316"/>
      <c r="Q4349" s="1316">
        <f t="shared" si="391"/>
        <v>0</v>
      </c>
      <c r="R4349" s="2067"/>
    </row>
    <row r="4350" spans="3:18">
      <c r="C4350" s="1291"/>
      <c r="D4350" s="1409" t="s">
        <v>3869</v>
      </c>
      <c r="E4350" s="1292"/>
      <c r="F4350" s="1324" t="s">
        <v>589</v>
      </c>
      <c r="G4350" s="1635">
        <v>1</v>
      </c>
      <c r="H4350" s="1635">
        <v>2008</v>
      </c>
      <c r="I4350" s="1316">
        <v>130</v>
      </c>
      <c r="J4350" s="1635">
        <f t="shared" si="392"/>
        <v>100</v>
      </c>
      <c r="K4350" s="1316">
        <f t="shared" si="393"/>
        <v>0</v>
      </c>
      <c r="L4350" s="1635"/>
      <c r="M4350" s="1316"/>
      <c r="N4350" s="1316">
        <f t="shared" si="390"/>
        <v>0</v>
      </c>
      <c r="O4350" s="1635"/>
      <c r="P4350" s="1316"/>
      <c r="Q4350" s="1316">
        <f t="shared" si="391"/>
        <v>0</v>
      </c>
      <c r="R4350" s="2067"/>
    </row>
    <row r="4351" spans="3:18">
      <c r="C4351" s="1291"/>
      <c r="D4351" s="1409" t="s">
        <v>3231</v>
      </c>
      <c r="E4351" s="1292"/>
      <c r="F4351" s="1324" t="s">
        <v>589</v>
      </c>
      <c r="G4351" s="1635">
        <v>1</v>
      </c>
      <c r="H4351" s="1635">
        <v>2008</v>
      </c>
      <c r="I4351" s="1316">
        <v>106</v>
      </c>
      <c r="J4351" s="1635">
        <f t="shared" si="392"/>
        <v>100</v>
      </c>
      <c r="K4351" s="1316">
        <f t="shared" si="393"/>
        <v>0</v>
      </c>
      <c r="L4351" s="1635"/>
      <c r="M4351" s="1316"/>
      <c r="N4351" s="1316">
        <f t="shared" si="390"/>
        <v>0</v>
      </c>
      <c r="O4351" s="1635"/>
      <c r="P4351" s="1316"/>
      <c r="Q4351" s="1316">
        <f t="shared" si="391"/>
        <v>0</v>
      </c>
      <c r="R4351" s="2067"/>
    </row>
    <row r="4352" spans="3:18">
      <c r="C4352" s="1291"/>
      <c r="D4352" s="1409" t="s">
        <v>3869</v>
      </c>
      <c r="E4352" s="1292"/>
      <c r="F4352" s="1324" t="s">
        <v>589</v>
      </c>
      <c r="G4352" s="1635">
        <v>1</v>
      </c>
      <c r="H4352" s="1635">
        <v>2008</v>
      </c>
      <c r="I4352" s="1316">
        <v>130</v>
      </c>
      <c r="J4352" s="1635">
        <f t="shared" si="392"/>
        <v>100</v>
      </c>
      <c r="K4352" s="1316">
        <f t="shared" si="393"/>
        <v>0</v>
      </c>
      <c r="L4352" s="1635"/>
      <c r="M4352" s="1316"/>
      <c r="N4352" s="1316">
        <f t="shared" si="390"/>
        <v>0</v>
      </c>
      <c r="O4352" s="1635"/>
      <c r="P4352" s="1316"/>
      <c r="Q4352" s="1316">
        <f t="shared" si="391"/>
        <v>0</v>
      </c>
      <c r="R4352" s="2067"/>
    </row>
    <row r="4353" spans="3:18">
      <c r="C4353" s="1291"/>
      <c r="D4353" s="1409" t="s">
        <v>2936</v>
      </c>
      <c r="E4353" s="1292"/>
      <c r="F4353" s="1324" t="s">
        <v>589</v>
      </c>
      <c r="G4353" s="1635">
        <v>1</v>
      </c>
      <c r="H4353" s="1635">
        <v>2019</v>
      </c>
      <c r="I4353" s="1316">
        <v>109.95</v>
      </c>
      <c r="J4353" s="1635">
        <f t="shared" si="392"/>
        <v>40</v>
      </c>
      <c r="K4353" s="1316">
        <f t="shared" si="393"/>
        <v>65.97</v>
      </c>
      <c r="L4353" s="1635"/>
      <c r="M4353" s="1316"/>
      <c r="N4353" s="1316">
        <f t="shared" si="390"/>
        <v>0</v>
      </c>
      <c r="O4353" s="1635"/>
      <c r="P4353" s="1316"/>
      <c r="Q4353" s="1316">
        <f t="shared" si="391"/>
        <v>0</v>
      </c>
      <c r="R4353" s="2067"/>
    </row>
    <row r="4354" spans="3:18">
      <c r="C4354" s="1291"/>
      <c r="D4354" s="1409" t="s">
        <v>3870</v>
      </c>
      <c r="E4354" s="1292"/>
      <c r="F4354" s="1324" t="s">
        <v>589</v>
      </c>
      <c r="G4354" s="1635">
        <v>1</v>
      </c>
      <c r="H4354" s="1635">
        <v>2008</v>
      </c>
      <c r="I4354" s="1316">
        <v>132</v>
      </c>
      <c r="J4354" s="1635">
        <f t="shared" si="392"/>
        <v>100</v>
      </c>
      <c r="K4354" s="1316">
        <f t="shared" si="393"/>
        <v>0</v>
      </c>
      <c r="L4354" s="1635"/>
      <c r="M4354" s="1316"/>
      <c r="N4354" s="1316">
        <f t="shared" si="390"/>
        <v>0</v>
      </c>
      <c r="O4354" s="1635"/>
      <c r="P4354" s="1316"/>
      <c r="Q4354" s="1316">
        <f t="shared" si="391"/>
        <v>0</v>
      </c>
      <c r="R4354" s="2067"/>
    </row>
    <row r="4355" spans="3:18" ht="27">
      <c r="C4355" s="1291"/>
      <c r="D4355" s="1409" t="s">
        <v>3871</v>
      </c>
      <c r="E4355" s="1292"/>
      <c r="F4355" s="1324" t="s">
        <v>589</v>
      </c>
      <c r="G4355" s="1635">
        <v>5</v>
      </c>
      <c r="H4355" s="1635">
        <v>2005</v>
      </c>
      <c r="I4355" s="1316">
        <v>1027.9000000000001</v>
      </c>
      <c r="J4355" s="1635">
        <f t="shared" si="392"/>
        <v>100</v>
      </c>
      <c r="K4355" s="1316">
        <f t="shared" si="393"/>
        <v>0</v>
      </c>
      <c r="L4355" s="1635"/>
      <c r="M4355" s="1316"/>
      <c r="N4355" s="1316">
        <f t="shared" si="390"/>
        <v>0</v>
      </c>
      <c r="O4355" s="1635"/>
      <c r="P4355" s="1316"/>
      <c r="Q4355" s="1316">
        <f t="shared" si="391"/>
        <v>0</v>
      </c>
      <c r="R4355" s="2067"/>
    </row>
    <row r="4356" spans="3:18">
      <c r="C4356" s="1291"/>
      <c r="D4356" s="1409" t="s">
        <v>2967</v>
      </c>
      <c r="E4356" s="1292"/>
      <c r="F4356" s="1324" t="s">
        <v>589</v>
      </c>
      <c r="G4356" s="1635">
        <v>10</v>
      </c>
      <c r="H4356" s="1635">
        <v>2005</v>
      </c>
      <c r="I4356" s="1316">
        <v>2081.5607599999998</v>
      </c>
      <c r="J4356" s="1635">
        <f t="shared" si="392"/>
        <v>100</v>
      </c>
      <c r="K4356" s="1316">
        <f t="shared" si="393"/>
        <v>0</v>
      </c>
      <c r="L4356" s="1635"/>
      <c r="M4356" s="1316"/>
      <c r="N4356" s="1316">
        <f t="shared" si="390"/>
        <v>0</v>
      </c>
      <c r="O4356" s="1635"/>
      <c r="P4356" s="1316"/>
      <c r="Q4356" s="1316">
        <f t="shared" si="391"/>
        <v>0</v>
      </c>
      <c r="R4356" s="2067"/>
    </row>
    <row r="4357" spans="3:18">
      <c r="C4357" s="1291"/>
      <c r="D4357" s="1409" t="s">
        <v>2967</v>
      </c>
      <c r="E4357" s="1292"/>
      <c r="F4357" s="1324" t="s">
        <v>589</v>
      </c>
      <c r="G4357" s="1635">
        <v>2</v>
      </c>
      <c r="H4357" s="1635">
        <v>2005</v>
      </c>
      <c r="I4357" s="1316">
        <v>355.5813333333333</v>
      </c>
      <c r="J4357" s="1635">
        <f t="shared" si="392"/>
        <v>100</v>
      </c>
      <c r="K4357" s="1316">
        <f t="shared" si="393"/>
        <v>0</v>
      </c>
      <c r="L4357" s="1635"/>
      <c r="M4357" s="1316"/>
      <c r="N4357" s="1316">
        <f t="shared" si="390"/>
        <v>0</v>
      </c>
      <c r="O4357" s="1635"/>
      <c r="P4357" s="1316"/>
      <c r="Q4357" s="1316">
        <f t="shared" si="391"/>
        <v>0</v>
      </c>
      <c r="R4357" s="2067"/>
    </row>
    <row r="4358" spans="3:18">
      <c r="C4358" s="1291"/>
      <c r="D4358" s="1409" t="s">
        <v>2942</v>
      </c>
      <c r="E4358" s="1292"/>
      <c r="F4358" s="1324" t="s">
        <v>589</v>
      </c>
      <c r="G4358" s="1635">
        <v>1</v>
      </c>
      <c r="H4358" s="1635">
        <v>2008</v>
      </c>
      <c r="I4358" s="1316">
        <v>39.5</v>
      </c>
      <c r="J4358" s="1635">
        <f t="shared" si="392"/>
        <v>100</v>
      </c>
      <c r="K4358" s="1316">
        <f t="shared" si="393"/>
        <v>0</v>
      </c>
      <c r="L4358" s="1635"/>
      <c r="M4358" s="1316"/>
      <c r="N4358" s="1316">
        <f t="shared" si="390"/>
        <v>0</v>
      </c>
      <c r="O4358" s="1635"/>
      <c r="P4358" s="1316"/>
      <c r="Q4358" s="1316">
        <f t="shared" si="391"/>
        <v>0</v>
      </c>
      <c r="R4358" s="2067"/>
    </row>
    <row r="4359" spans="3:18">
      <c r="C4359" s="1291"/>
      <c r="D4359" s="1409" t="s">
        <v>2945</v>
      </c>
      <c r="E4359" s="1292"/>
      <c r="F4359" s="1324" t="s">
        <v>589</v>
      </c>
      <c r="G4359" s="1635">
        <v>1</v>
      </c>
      <c r="H4359" s="1635">
        <v>2008</v>
      </c>
      <c r="I4359" s="1316">
        <v>214.75200000000001</v>
      </c>
      <c r="J4359" s="1635">
        <f t="shared" si="392"/>
        <v>100</v>
      </c>
      <c r="K4359" s="1316">
        <f t="shared" si="393"/>
        <v>0</v>
      </c>
      <c r="L4359" s="1635"/>
      <c r="M4359" s="1316"/>
      <c r="N4359" s="1316">
        <f t="shared" si="390"/>
        <v>0</v>
      </c>
      <c r="O4359" s="1635"/>
      <c r="P4359" s="1316"/>
      <c r="Q4359" s="1316">
        <f t="shared" si="391"/>
        <v>0</v>
      </c>
      <c r="R4359" s="2067"/>
    </row>
    <row r="4360" spans="3:18">
      <c r="C4360" s="1291"/>
      <c r="D4360" s="1409" t="s">
        <v>2942</v>
      </c>
      <c r="E4360" s="1292"/>
      <c r="F4360" s="1324" t="s">
        <v>589</v>
      </c>
      <c r="G4360" s="1635">
        <v>3</v>
      </c>
      <c r="H4360" s="1635">
        <v>2008</v>
      </c>
      <c r="I4360" s="1316">
        <v>118.5</v>
      </c>
      <c r="J4360" s="1635">
        <f t="shared" si="392"/>
        <v>100</v>
      </c>
      <c r="K4360" s="1316">
        <f t="shared" si="393"/>
        <v>0</v>
      </c>
      <c r="L4360" s="1635"/>
      <c r="M4360" s="1316"/>
      <c r="N4360" s="1316">
        <f t="shared" si="390"/>
        <v>0</v>
      </c>
      <c r="O4360" s="1635"/>
      <c r="P4360" s="1316"/>
      <c r="Q4360" s="1316">
        <f t="shared" si="391"/>
        <v>0</v>
      </c>
      <c r="R4360" s="2067"/>
    </row>
    <row r="4361" spans="3:18">
      <c r="C4361" s="1291"/>
      <c r="D4361" s="1409" t="s">
        <v>2967</v>
      </c>
      <c r="E4361" s="1292"/>
      <c r="F4361" s="1324" t="s">
        <v>589</v>
      </c>
      <c r="G4361" s="1635">
        <v>4</v>
      </c>
      <c r="H4361" s="1635">
        <v>2005</v>
      </c>
      <c r="I4361" s="1316">
        <v>832.62800000000004</v>
      </c>
      <c r="J4361" s="1635">
        <f t="shared" si="392"/>
        <v>100</v>
      </c>
      <c r="K4361" s="1316">
        <f t="shared" si="393"/>
        <v>0</v>
      </c>
      <c r="L4361" s="1635"/>
      <c r="M4361" s="1316"/>
      <c r="N4361" s="1316">
        <f t="shared" si="390"/>
        <v>0</v>
      </c>
      <c r="O4361" s="1635"/>
      <c r="P4361" s="1316"/>
      <c r="Q4361" s="1316">
        <f t="shared" si="391"/>
        <v>0</v>
      </c>
      <c r="R4361" s="2067"/>
    </row>
    <row r="4362" spans="3:18">
      <c r="C4362" s="1291"/>
      <c r="D4362" s="1409" t="s">
        <v>2967</v>
      </c>
      <c r="E4362" s="1292"/>
      <c r="F4362" s="1324" t="s">
        <v>589</v>
      </c>
      <c r="G4362" s="1635">
        <v>1</v>
      </c>
      <c r="H4362" s="1635">
        <v>2010</v>
      </c>
      <c r="I4362" s="1316">
        <v>233.59651000000002</v>
      </c>
      <c r="J4362" s="1635">
        <f t="shared" si="392"/>
        <v>100</v>
      </c>
      <c r="K4362" s="1316">
        <f t="shared" si="393"/>
        <v>0</v>
      </c>
      <c r="L4362" s="1635"/>
      <c r="M4362" s="1316"/>
      <c r="N4362" s="1316">
        <f t="shared" si="390"/>
        <v>0</v>
      </c>
      <c r="O4362" s="1635"/>
      <c r="P4362" s="1316"/>
      <c r="Q4362" s="1316">
        <f t="shared" si="391"/>
        <v>0</v>
      </c>
      <c r="R4362" s="2067"/>
    </row>
    <row r="4363" spans="3:18">
      <c r="C4363" s="1291"/>
      <c r="D4363" s="1409" t="s">
        <v>3608</v>
      </c>
      <c r="E4363" s="1292"/>
      <c r="F4363" s="1324" t="s">
        <v>589</v>
      </c>
      <c r="G4363" s="1635">
        <v>1</v>
      </c>
      <c r="H4363" s="1635">
        <v>2010</v>
      </c>
      <c r="I4363" s="1316">
        <v>184.44065000000001</v>
      </c>
      <c r="J4363" s="1635">
        <f t="shared" si="392"/>
        <v>100</v>
      </c>
      <c r="K4363" s="1316">
        <f t="shared" si="393"/>
        <v>0</v>
      </c>
      <c r="L4363" s="1635"/>
      <c r="M4363" s="1316"/>
      <c r="N4363" s="1316">
        <f t="shared" si="390"/>
        <v>0</v>
      </c>
      <c r="O4363" s="1635"/>
      <c r="P4363" s="1316"/>
      <c r="Q4363" s="1316">
        <f t="shared" si="391"/>
        <v>0</v>
      </c>
      <c r="R4363" s="2067"/>
    </row>
    <row r="4364" spans="3:18" ht="27">
      <c r="C4364" s="1291"/>
      <c r="D4364" s="1409" t="s">
        <v>3053</v>
      </c>
      <c r="E4364" s="1292"/>
      <c r="F4364" s="1324" t="s">
        <v>589</v>
      </c>
      <c r="G4364" s="1635">
        <v>8</v>
      </c>
      <c r="H4364" s="1635">
        <v>2019</v>
      </c>
      <c r="I4364" s="1316">
        <v>759.84</v>
      </c>
      <c r="J4364" s="1635">
        <f t="shared" si="392"/>
        <v>40</v>
      </c>
      <c r="K4364" s="1316">
        <f t="shared" si="393"/>
        <v>455.904</v>
      </c>
      <c r="L4364" s="1635"/>
      <c r="M4364" s="1316"/>
      <c r="N4364" s="1316">
        <f t="shared" si="390"/>
        <v>0</v>
      </c>
      <c r="O4364" s="1635"/>
      <c r="P4364" s="1316"/>
      <c r="Q4364" s="1316">
        <f t="shared" si="391"/>
        <v>0</v>
      </c>
      <c r="R4364" s="2067"/>
    </row>
    <row r="4365" spans="3:18" ht="27">
      <c r="C4365" s="1291"/>
      <c r="D4365" s="1409" t="s">
        <v>3053</v>
      </c>
      <c r="E4365" s="1292"/>
      <c r="F4365" s="1324" t="s">
        <v>589</v>
      </c>
      <c r="G4365" s="1635">
        <v>1</v>
      </c>
      <c r="H4365" s="1635">
        <v>2019</v>
      </c>
      <c r="I4365" s="1316">
        <v>73</v>
      </c>
      <c r="J4365" s="1635">
        <f t="shared" ref="J4365:J4428" si="394">IF(($J$14-H4365)*J$3428&gt;100,100,($J$14-H4365)*J$3428)</f>
        <v>40</v>
      </c>
      <c r="K4365" s="1316">
        <f t="shared" si="393"/>
        <v>43.8</v>
      </c>
      <c r="L4365" s="1635"/>
      <c r="M4365" s="1316"/>
      <c r="N4365" s="1316">
        <f t="shared" si="390"/>
        <v>0</v>
      </c>
      <c r="O4365" s="1635"/>
      <c r="P4365" s="1316"/>
      <c r="Q4365" s="1316">
        <f t="shared" si="391"/>
        <v>0</v>
      </c>
      <c r="R4365" s="2067"/>
    </row>
    <row r="4366" spans="3:18" ht="27">
      <c r="C4366" s="1291"/>
      <c r="D4366" s="1409" t="s">
        <v>3053</v>
      </c>
      <c r="E4366" s="1292"/>
      <c r="F4366" s="1324" t="s">
        <v>589</v>
      </c>
      <c r="G4366" s="1635">
        <v>8</v>
      </c>
      <c r="H4366" s="1635">
        <v>2020</v>
      </c>
      <c r="I4366" s="1316">
        <v>615.84</v>
      </c>
      <c r="J4366" s="1635">
        <f t="shared" si="394"/>
        <v>30</v>
      </c>
      <c r="K4366" s="1316">
        <f t="shared" si="393"/>
        <v>431.08800000000002</v>
      </c>
      <c r="L4366" s="1635"/>
      <c r="M4366" s="1316"/>
      <c r="N4366" s="1316">
        <f t="shared" si="390"/>
        <v>0</v>
      </c>
      <c r="O4366" s="1635"/>
      <c r="P4366" s="1316"/>
      <c r="Q4366" s="1316">
        <f t="shared" si="391"/>
        <v>0</v>
      </c>
      <c r="R4366" s="2067"/>
    </row>
    <row r="4367" spans="3:18" ht="27">
      <c r="C4367" s="1291"/>
      <c r="D4367" s="1409" t="s">
        <v>3872</v>
      </c>
      <c r="E4367" s="1292"/>
      <c r="F4367" s="1324" t="s">
        <v>589</v>
      </c>
      <c r="G4367" s="1635">
        <v>117</v>
      </c>
      <c r="H4367" s="1635">
        <v>2005</v>
      </c>
      <c r="I4367" s="1316">
        <v>3499.2359999999999</v>
      </c>
      <c r="J4367" s="1635">
        <f t="shared" si="394"/>
        <v>100</v>
      </c>
      <c r="K4367" s="1316">
        <f t="shared" si="393"/>
        <v>0</v>
      </c>
      <c r="L4367" s="1635"/>
      <c r="M4367" s="1316"/>
      <c r="N4367" s="1316">
        <f t="shared" si="390"/>
        <v>0</v>
      </c>
      <c r="O4367" s="1635"/>
      <c r="P4367" s="1316"/>
      <c r="Q4367" s="1316">
        <f t="shared" si="391"/>
        <v>0</v>
      </c>
      <c r="R4367" s="2067"/>
    </row>
    <row r="4368" spans="3:18" ht="27">
      <c r="C4368" s="1291"/>
      <c r="D4368" s="1409" t="s">
        <v>3576</v>
      </c>
      <c r="E4368" s="1292"/>
      <c r="F4368" s="1324" t="s">
        <v>589</v>
      </c>
      <c r="G4368" s="1635">
        <v>30</v>
      </c>
      <c r="H4368" s="1635">
        <v>2005</v>
      </c>
      <c r="I4368" s="1316">
        <v>2378.91</v>
      </c>
      <c r="J4368" s="1635">
        <f t="shared" si="394"/>
        <v>100</v>
      </c>
      <c r="K4368" s="1316">
        <f t="shared" si="393"/>
        <v>0</v>
      </c>
      <c r="L4368" s="1635"/>
      <c r="M4368" s="1316"/>
      <c r="N4368" s="1316">
        <f t="shared" si="390"/>
        <v>0</v>
      </c>
      <c r="O4368" s="1635"/>
      <c r="P4368" s="1316"/>
      <c r="Q4368" s="1316">
        <f t="shared" si="391"/>
        <v>0</v>
      </c>
      <c r="R4368" s="2067"/>
    </row>
    <row r="4369" spans="3:18">
      <c r="C4369" s="1291"/>
      <c r="D4369" s="1409" t="s">
        <v>3401</v>
      </c>
      <c r="E4369" s="1292"/>
      <c r="F4369" s="1324" t="s">
        <v>589</v>
      </c>
      <c r="G4369" s="1635">
        <v>12</v>
      </c>
      <c r="H4369" s="1635">
        <v>2005</v>
      </c>
      <c r="I4369" s="1316">
        <v>963.48699999999997</v>
      </c>
      <c r="J4369" s="1635">
        <f t="shared" si="394"/>
        <v>100</v>
      </c>
      <c r="K4369" s="1316">
        <f t="shared" si="393"/>
        <v>0</v>
      </c>
      <c r="L4369" s="1635"/>
      <c r="M4369" s="1316"/>
      <c r="N4369" s="1316">
        <f t="shared" si="390"/>
        <v>0</v>
      </c>
      <c r="O4369" s="1635"/>
      <c r="P4369" s="1316"/>
      <c r="Q4369" s="1316">
        <f t="shared" si="391"/>
        <v>0</v>
      </c>
      <c r="R4369" s="2067"/>
    </row>
    <row r="4370" spans="3:18">
      <c r="C4370" s="1291"/>
      <c r="D4370" s="1409" t="s">
        <v>3045</v>
      </c>
      <c r="E4370" s="1292"/>
      <c r="F4370" s="1324" t="s">
        <v>589</v>
      </c>
      <c r="G4370" s="1635">
        <v>11</v>
      </c>
      <c r="H4370" s="1635">
        <v>2005</v>
      </c>
      <c r="I4370" s="1316">
        <v>284.52050000000003</v>
      </c>
      <c r="J4370" s="1635">
        <f t="shared" si="394"/>
        <v>100</v>
      </c>
      <c r="K4370" s="1316">
        <f t="shared" si="393"/>
        <v>0</v>
      </c>
      <c r="L4370" s="1635"/>
      <c r="M4370" s="1316"/>
      <c r="N4370" s="1316">
        <f t="shared" si="390"/>
        <v>0</v>
      </c>
      <c r="O4370" s="1635"/>
      <c r="P4370" s="1316"/>
      <c r="Q4370" s="1316">
        <f t="shared" si="391"/>
        <v>0</v>
      </c>
      <c r="R4370" s="2067"/>
    </row>
    <row r="4371" spans="3:18">
      <c r="C4371" s="1291"/>
      <c r="D4371" s="1409" t="s">
        <v>3873</v>
      </c>
      <c r="E4371" s="1292"/>
      <c r="F4371" s="1324" t="s">
        <v>589</v>
      </c>
      <c r="G4371" s="1635">
        <v>4</v>
      </c>
      <c r="H4371" s="1635">
        <v>2005</v>
      </c>
      <c r="I4371" s="1316">
        <v>274.31133333333332</v>
      </c>
      <c r="J4371" s="1635">
        <f t="shared" si="394"/>
        <v>100</v>
      </c>
      <c r="K4371" s="1316">
        <f t="shared" si="393"/>
        <v>0</v>
      </c>
      <c r="L4371" s="1635"/>
      <c r="M4371" s="1316"/>
      <c r="N4371" s="1316">
        <f t="shared" si="390"/>
        <v>0</v>
      </c>
      <c r="O4371" s="1635"/>
      <c r="P4371" s="1316"/>
      <c r="Q4371" s="1316">
        <f t="shared" si="391"/>
        <v>0</v>
      </c>
      <c r="R4371" s="2067"/>
    </row>
    <row r="4372" spans="3:18">
      <c r="C4372" s="1291"/>
      <c r="D4372" s="1409" t="s">
        <v>3400</v>
      </c>
      <c r="E4372" s="1292"/>
      <c r="F4372" s="1324" t="s">
        <v>589</v>
      </c>
      <c r="G4372" s="1635">
        <v>122</v>
      </c>
      <c r="H4372" s="1635">
        <v>2005</v>
      </c>
      <c r="I4372" s="1316">
        <v>3757.2913399999998</v>
      </c>
      <c r="J4372" s="1635">
        <f t="shared" si="394"/>
        <v>100</v>
      </c>
      <c r="K4372" s="1316">
        <f t="shared" si="393"/>
        <v>0</v>
      </c>
      <c r="L4372" s="1635"/>
      <c r="M4372" s="1316"/>
      <c r="N4372" s="1316">
        <f t="shared" si="390"/>
        <v>0</v>
      </c>
      <c r="O4372" s="1635"/>
      <c r="P4372" s="1316"/>
      <c r="Q4372" s="1316">
        <f t="shared" si="391"/>
        <v>0</v>
      </c>
      <c r="R4372" s="2067"/>
    </row>
    <row r="4373" spans="3:18">
      <c r="C4373" s="1291"/>
      <c r="D4373" s="1409" t="s">
        <v>3591</v>
      </c>
      <c r="E4373" s="1292"/>
      <c r="F4373" s="1324" t="s">
        <v>589</v>
      </c>
      <c r="G4373" s="1635">
        <v>25</v>
      </c>
      <c r="H4373" s="1635">
        <v>2008</v>
      </c>
      <c r="I4373" s="1316">
        <v>275</v>
      </c>
      <c r="J4373" s="1635">
        <f t="shared" si="394"/>
        <v>100</v>
      </c>
      <c r="K4373" s="1316">
        <f t="shared" si="393"/>
        <v>0</v>
      </c>
      <c r="L4373" s="1635"/>
      <c r="M4373" s="1316"/>
      <c r="N4373" s="1316">
        <f t="shared" si="390"/>
        <v>0</v>
      </c>
      <c r="O4373" s="1635"/>
      <c r="P4373" s="1316"/>
      <c r="Q4373" s="1316">
        <f t="shared" si="391"/>
        <v>0</v>
      </c>
      <c r="R4373" s="2067"/>
    </row>
    <row r="4374" spans="3:18">
      <c r="C4374" s="1291"/>
      <c r="D4374" s="1409" t="s">
        <v>3205</v>
      </c>
      <c r="E4374" s="1292"/>
      <c r="F4374" s="1324" t="s">
        <v>589</v>
      </c>
      <c r="G4374" s="1635">
        <v>10</v>
      </c>
      <c r="H4374" s="1635">
        <v>2005</v>
      </c>
      <c r="I4374" s="1316">
        <v>302.83</v>
      </c>
      <c r="J4374" s="1635">
        <f t="shared" si="394"/>
        <v>100</v>
      </c>
      <c r="K4374" s="1316">
        <f t="shared" si="393"/>
        <v>0</v>
      </c>
      <c r="L4374" s="1635"/>
      <c r="M4374" s="1316"/>
      <c r="N4374" s="1316">
        <f t="shared" si="390"/>
        <v>0</v>
      </c>
      <c r="O4374" s="1635"/>
      <c r="P4374" s="1316"/>
      <c r="Q4374" s="1316">
        <f t="shared" si="391"/>
        <v>0</v>
      </c>
      <c r="R4374" s="2067"/>
    </row>
    <row r="4375" spans="3:18">
      <c r="C4375" s="1291"/>
      <c r="D4375" s="1409" t="s">
        <v>3874</v>
      </c>
      <c r="E4375" s="1292"/>
      <c r="F4375" s="1324" t="s">
        <v>589</v>
      </c>
      <c r="G4375" s="1635">
        <v>10</v>
      </c>
      <c r="H4375" s="1635">
        <v>2008</v>
      </c>
      <c r="I4375" s="1316">
        <v>280</v>
      </c>
      <c r="J4375" s="1635">
        <f t="shared" si="394"/>
        <v>100</v>
      </c>
      <c r="K4375" s="1316">
        <f t="shared" si="393"/>
        <v>0</v>
      </c>
      <c r="L4375" s="1635"/>
      <c r="M4375" s="1316"/>
      <c r="N4375" s="1316">
        <f t="shared" si="390"/>
        <v>0</v>
      </c>
      <c r="O4375" s="1635"/>
      <c r="P4375" s="1316"/>
      <c r="Q4375" s="1316">
        <f t="shared" si="391"/>
        <v>0</v>
      </c>
      <c r="R4375" s="2067"/>
    </row>
    <row r="4376" spans="3:18">
      <c r="C4376" s="1291"/>
      <c r="D4376" s="1409" t="s">
        <v>3875</v>
      </c>
      <c r="E4376" s="1292"/>
      <c r="F4376" s="1324" t="s">
        <v>589</v>
      </c>
      <c r="G4376" s="1635">
        <v>1</v>
      </c>
      <c r="H4376" s="1635">
        <v>2008</v>
      </c>
      <c r="I4376" s="1316">
        <v>185</v>
      </c>
      <c r="J4376" s="1635">
        <f t="shared" si="394"/>
        <v>100</v>
      </c>
      <c r="K4376" s="1316">
        <f t="shared" si="393"/>
        <v>0</v>
      </c>
      <c r="L4376" s="1635"/>
      <c r="M4376" s="1316"/>
      <c r="N4376" s="1316">
        <f t="shared" si="390"/>
        <v>0</v>
      </c>
      <c r="O4376" s="1635"/>
      <c r="P4376" s="1316"/>
      <c r="Q4376" s="1316">
        <f t="shared" si="391"/>
        <v>0</v>
      </c>
      <c r="R4376" s="2067"/>
    </row>
    <row r="4377" spans="3:18">
      <c r="C4377" s="1291"/>
      <c r="D4377" s="1409" t="s">
        <v>3875</v>
      </c>
      <c r="E4377" s="1292"/>
      <c r="F4377" s="1324" t="s">
        <v>589</v>
      </c>
      <c r="G4377" s="1635">
        <v>2</v>
      </c>
      <c r="H4377" s="1635">
        <v>2008</v>
      </c>
      <c r="I4377" s="1316">
        <v>180</v>
      </c>
      <c r="J4377" s="1635">
        <f t="shared" si="394"/>
        <v>100</v>
      </c>
      <c r="K4377" s="1316">
        <f t="shared" si="393"/>
        <v>0</v>
      </c>
      <c r="L4377" s="1635"/>
      <c r="M4377" s="1316"/>
      <c r="N4377" s="1316">
        <f t="shared" si="390"/>
        <v>0</v>
      </c>
      <c r="O4377" s="1635"/>
      <c r="P4377" s="1316"/>
      <c r="Q4377" s="1316">
        <f t="shared" si="391"/>
        <v>0</v>
      </c>
      <c r="R4377" s="2067"/>
    </row>
    <row r="4378" spans="3:18" ht="27">
      <c r="C4378" s="1291"/>
      <c r="D4378" s="1409" t="s">
        <v>3052</v>
      </c>
      <c r="E4378" s="1292"/>
      <c r="F4378" s="1324" t="s">
        <v>589</v>
      </c>
      <c r="G4378" s="1635">
        <v>1</v>
      </c>
      <c r="H4378" s="1635">
        <v>2019</v>
      </c>
      <c r="I4378" s="1316">
        <v>18.899999999999999</v>
      </c>
      <c r="J4378" s="1635">
        <f t="shared" si="394"/>
        <v>40</v>
      </c>
      <c r="K4378" s="1316">
        <f t="shared" si="393"/>
        <v>11.34</v>
      </c>
      <c r="L4378" s="1635"/>
      <c r="M4378" s="1316"/>
      <c r="N4378" s="1316">
        <f t="shared" si="390"/>
        <v>0</v>
      </c>
      <c r="O4378" s="1635"/>
      <c r="P4378" s="1316"/>
      <c r="Q4378" s="1316">
        <f t="shared" si="391"/>
        <v>0</v>
      </c>
      <c r="R4378" s="2067"/>
    </row>
    <row r="4379" spans="3:18" ht="27">
      <c r="C4379" s="1291"/>
      <c r="D4379" s="1409" t="s">
        <v>3052</v>
      </c>
      <c r="E4379" s="1292"/>
      <c r="F4379" s="1324" t="s">
        <v>589</v>
      </c>
      <c r="G4379" s="1635">
        <v>8</v>
      </c>
      <c r="H4379" s="1635">
        <v>2020</v>
      </c>
      <c r="I4379" s="1316">
        <v>126.96</v>
      </c>
      <c r="J4379" s="1635">
        <f t="shared" si="394"/>
        <v>30</v>
      </c>
      <c r="K4379" s="1316">
        <f t="shared" si="393"/>
        <v>88.872</v>
      </c>
      <c r="L4379" s="1635"/>
      <c r="M4379" s="1316"/>
      <c r="N4379" s="1316">
        <f t="shared" si="390"/>
        <v>0</v>
      </c>
      <c r="O4379" s="1635"/>
      <c r="P4379" s="1316"/>
      <c r="Q4379" s="1316">
        <f t="shared" si="391"/>
        <v>0</v>
      </c>
      <c r="R4379" s="2067"/>
    </row>
    <row r="4380" spans="3:18" ht="27">
      <c r="C4380" s="1291"/>
      <c r="D4380" s="1409" t="s">
        <v>2998</v>
      </c>
      <c r="E4380" s="1292"/>
      <c r="F4380" s="1324" t="s">
        <v>589</v>
      </c>
      <c r="G4380" s="1635">
        <v>16</v>
      </c>
      <c r="H4380" s="1635">
        <v>2020</v>
      </c>
      <c r="I4380" s="1316">
        <v>108.48</v>
      </c>
      <c r="J4380" s="1635">
        <f t="shared" si="394"/>
        <v>30</v>
      </c>
      <c r="K4380" s="1316">
        <f t="shared" si="393"/>
        <v>75.936000000000007</v>
      </c>
      <c r="L4380" s="1635"/>
      <c r="M4380" s="1316"/>
      <c r="N4380" s="1316">
        <f t="shared" si="390"/>
        <v>0</v>
      </c>
      <c r="O4380" s="1635"/>
      <c r="P4380" s="1316"/>
      <c r="Q4380" s="1316">
        <f t="shared" si="391"/>
        <v>0</v>
      </c>
      <c r="R4380" s="2067"/>
    </row>
    <row r="4381" spans="3:18">
      <c r="C4381" s="1291"/>
      <c r="D4381" s="1409" t="s">
        <v>2946</v>
      </c>
      <c r="E4381" s="1292"/>
      <c r="F4381" s="1324" t="s">
        <v>589</v>
      </c>
      <c r="G4381" s="1635">
        <v>15</v>
      </c>
      <c r="H4381" s="1635">
        <v>2008</v>
      </c>
      <c r="I4381" s="1316">
        <v>507.94200000000006</v>
      </c>
      <c r="J4381" s="1635">
        <f t="shared" si="394"/>
        <v>100</v>
      </c>
      <c r="K4381" s="1316">
        <f t="shared" si="393"/>
        <v>0</v>
      </c>
      <c r="L4381" s="1635"/>
      <c r="M4381" s="1316"/>
      <c r="N4381" s="1316">
        <f t="shared" si="390"/>
        <v>0</v>
      </c>
      <c r="O4381" s="1635"/>
      <c r="P4381" s="1316"/>
      <c r="Q4381" s="1316">
        <f t="shared" si="391"/>
        <v>0</v>
      </c>
      <c r="R4381" s="2067"/>
    </row>
    <row r="4382" spans="3:18">
      <c r="C4382" s="1291"/>
      <c r="D4382" s="1409" t="s">
        <v>2954</v>
      </c>
      <c r="E4382" s="1292"/>
      <c r="F4382" s="1324" t="s">
        <v>589</v>
      </c>
      <c r="G4382" s="1635">
        <v>9</v>
      </c>
      <c r="H4382" s="1635">
        <v>2008</v>
      </c>
      <c r="I4382" s="1316">
        <v>752.58900000000006</v>
      </c>
      <c r="J4382" s="1635">
        <f t="shared" si="394"/>
        <v>100</v>
      </c>
      <c r="K4382" s="1316">
        <f t="shared" si="393"/>
        <v>0</v>
      </c>
      <c r="L4382" s="1635"/>
      <c r="M4382" s="1316"/>
      <c r="N4382" s="1316">
        <f t="shared" si="390"/>
        <v>0</v>
      </c>
      <c r="O4382" s="1635"/>
      <c r="P4382" s="1316"/>
      <c r="Q4382" s="1316">
        <f t="shared" si="391"/>
        <v>0</v>
      </c>
      <c r="R4382" s="2067"/>
    </row>
    <row r="4383" spans="3:18">
      <c r="C4383" s="1291"/>
      <c r="D4383" s="1409" t="s">
        <v>2971</v>
      </c>
      <c r="E4383" s="1292"/>
      <c r="F4383" s="1324" t="s">
        <v>589</v>
      </c>
      <c r="G4383" s="1635">
        <v>5</v>
      </c>
      <c r="H4383" s="1635">
        <v>2005</v>
      </c>
      <c r="I4383" s="1316">
        <v>899.55499999999995</v>
      </c>
      <c r="J4383" s="1635">
        <f t="shared" si="394"/>
        <v>100</v>
      </c>
      <c r="K4383" s="1316">
        <f t="shared" si="393"/>
        <v>0</v>
      </c>
      <c r="L4383" s="1635"/>
      <c r="M4383" s="1316"/>
      <c r="N4383" s="1316">
        <f t="shared" si="390"/>
        <v>0</v>
      </c>
      <c r="O4383" s="1635"/>
      <c r="P4383" s="1316"/>
      <c r="Q4383" s="1316">
        <f t="shared" si="391"/>
        <v>0</v>
      </c>
      <c r="R4383" s="2067"/>
    </row>
    <row r="4384" spans="3:18">
      <c r="C4384" s="1291"/>
      <c r="D4384" s="1409" t="s">
        <v>3876</v>
      </c>
      <c r="E4384" s="1292"/>
      <c r="F4384" s="1324" t="s">
        <v>589</v>
      </c>
      <c r="G4384" s="1635">
        <v>19</v>
      </c>
      <c r="H4384" s="1635">
        <v>2005</v>
      </c>
      <c r="I4384" s="1316">
        <v>4497.7749999999996</v>
      </c>
      <c r="J4384" s="1635">
        <f t="shared" si="394"/>
        <v>100</v>
      </c>
      <c r="K4384" s="1316">
        <f t="shared" si="393"/>
        <v>0</v>
      </c>
      <c r="L4384" s="1635"/>
      <c r="M4384" s="1316"/>
      <c r="N4384" s="1316">
        <f t="shared" si="390"/>
        <v>0</v>
      </c>
      <c r="O4384" s="1635"/>
      <c r="P4384" s="1316"/>
      <c r="Q4384" s="1316">
        <f t="shared" si="391"/>
        <v>0</v>
      </c>
      <c r="R4384" s="2067"/>
    </row>
    <row r="4385" spans="3:18">
      <c r="C4385" s="1291"/>
      <c r="D4385" s="1409" t="s">
        <v>3876</v>
      </c>
      <c r="E4385" s="1292"/>
      <c r="F4385" s="1324" t="s">
        <v>589</v>
      </c>
      <c r="G4385" s="1635">
        <v>1</v>
      </c>
      <c r="H4385" s="1635">
        <v>2005</v>
      </c>
      <c r="I4385" s="1316">
        <v>246.19399999999999</v>
      </c>
      <c r="J4385" s="1635">
        <f t="shared" si="394"/>
        <v>100</v>
      </c>
      <c r="K4385" s="1316">
        <f t="shared" si="393"/>
        <v>0</v>
      </c>
      <c r="L4385" s="1635"/>
      <c r="M4385" s="1316"/>
      <c r="N4385" s="1316">
        <f t="shared" si="390"/>
        <v>0</v>
      </c>
      <c r="O4385" s="1635"/>
      <c r="P4385" s="1316"/>
      <c r="Q4385" s="1316">
        <f t="shared" si="391"/>
        <v>0</v>
      </c>
      <c r="R4385" s="2067"/>
    </row>
    <row r="4386" spans="3:18">
      <c r="C4386" s="1291"/>
      <c r="D4386" s="1409" t="s">
        <v>2970</v>
      </c>
      <c r="E4386" s="1292"/>
      <c r="F4386" s="1324" t="s">
        <v>589</v>
      </c>
      <c r="G4386" s="1635">
        <v>17</v>
      </c>
      <c r="H4386" s="1635">
        <v>2005</v>
      </c>
      <c r="I4386" s="1316">
        <v>2264.1109999999999</v>
      </c>
      <c r="J4386" s="1635">
        <f t="shared" si="394"/>
        <v>100</v>
      </c>
      <c r="K4386" s="1316">
        <f t="shared" si="393"/>
        <v>0</v>
      </c>
      <c r="L4386" s="1635"/>
      <c r="M4386" s="1316"/>
      <c r="N4386" s="1316">
        <f t="shared" si="390"/>
        <v>0</v>
      </c>
      <c r="O4386" s="1635"/>
      <c r="P4386" s="1316"/>
      <c r="Q4386" s="1316">
        <f t="shared" si="391"/>
        <v>0</v>
      </c>
      <c r="R4386" s="2067"/>
    </row>
    <row r="4387" spans="3:18">
      <c r="C4387" s="1291"/>
      <c r="D4387" s="1409" t="s">
        <v>2970</v>
      </c>
      <c r="E4387" s="1292"/>
      <c r="F4387" s="1324" t="s">
        <v>589</v>
      </c>
      <c r="G4387" s="1635">
        <v>3</v>
      </c>
      <c r="H4387" s="1635">
        <v>2005</v>
      </c>
      <c r="I4387" s="1316">
        <v>404.79899999999998</v>
      </c>
      <c r="J4387" s="1635">
        <f t="shared" si="394"/>
        <v>100</v>
      </c>
      <c r="K4387" s="1316">
        <f t="shared" si="393"/>
        <v>0</v>
      </c>
      <c r="L4387" s="1635"/>
      <c r="M4387" s="1316"/>
      <c r="N4387" s="1316">
        <f t="shared" si="390"/>
        <v>0</v>
      </c>
      <c r="O4387" s="1635"/>
      <c r="P4387" s="1316"/>
      <c r="Q4387" s="1316">
        <f t="shared" si="391"/>
        <v>0</v>
      </c>
      <c r="R4387" s="2067"/>
    </row>
    <row r="4388" spans="3:18">
      <c r="C4388" s="1291"/>
      <c r="D4388" s="1409" t="s">
        <v>2971</v>
      </c>
      <c r="E4388" s="1292"/>
      <c r="F4388" s="1324" t="s">
        <v>589</v>
      </c>
      <c r="G4388" s="1635">
        <v>2</v>
      </c>
      <c r="H4388" s="1635">
        <v>2005</v>
      </c>
      <c r="I4388" s="1316">
        <v>355.15600000000001</v>
      </c>
      <c r="J4388" s="1635">
        <f t="shared" si="394"/>
        <v>100</v>
      </c>
      <c r="K4388" s="1316">
        <f t="shared" si="393"/>
        <v>0</v>
      </c>
      <c r="L4388" s="1635"/>
      <c r="M4388" s="1316"/>
      <c r="N4388" s="1316">
        <f t="shared" si="390"/>
        <v>0</v>
      </c>
      <c r="O4388" s="1635"/>
      <c r="P4388" s="1316"/>
      <c r="Q4388" s="1316">
        <f t="shared" si="391"/>
        <v>0</v>
      </c>
      <c r="R4388" s="2067"/>
    </row>
    <row r="4389" spans="3:18">
      <c r="C4389" s="1291"/>
      <c r="D4389" s="1409" t="s">
        <v>2971</v>
      </c>
      <c r="E4389" s="1292"/>
      <c r="F4389" s="1324" t="s">
        <v>589</v>
      </c>
      <c r="G4389" s="1635">
        <v>3</v>
      </c>
      <c r="H4389" s="1635">
        <v>2005</v>
      </c>
      <c r="I4389" s="1316">
        <v>449.04599999999999</v>
      </c>
      <c r="J4389" s="1635">
        <f t="shared" si="394"/>
        <v>100</v>
      </c>
      <c r="K4389" s="1316">
        <f t="shared" si="393"/>
        <v>0</v>
      </c>
      <c r="L4389" s="1635"/>
      <c r="M4389" s="1316"/>
      <c r="N4389" s="1316">
        <f t="shared" si="390"/>
        <v>0</v>
      </c>
      <c r="O4389" s="1635"/>
      <c r="P4389" s="1316"/>
      <c r="Q4389" s="1316">
        <f t="shared" si="391"/>
        <v>0</v>
      </c>
      <c r="R4389" s="2067"/>
    </row>
    <row r="4390" spans="3:18">
      <c r="C4390" s="1291"/>
      <c r="D4390" s="1409" t="s">
        <v>3877</v>
      </c>
      <c r="E4390" s="1292"/>
      <c r="F4390" s="1324" t="s">
        <v>589</v>
      </c>
      <c r="G4390" s="1635">
        <v>1</v>
      </c>
      <c r="H4390" s="1635">
        <v>2005</v>
      </c>
      <c r="I4390" s="1316">
        <v>218.309</v>
      </c>
      <c r="J4390" s="1635">
        <f t="shared" si="394"/>
        <v>100</v>
      </c>
      <c r="K4390" s="1316">
        <f t="shared" si="393"/>
        <v>0</v>
      </c>
      <c r="L4390" s="1635"/>
      <c r="M4390" s="1316"/>
      <c r="N4390" s="1316">
        <f t="shared" ref="N4390:N4453" si="395">+L4390*M4390</f>
        <v>0</v>
      </c>
      <c r="O4390" s="1635"/>
      <c r="P4390" s="1316"/>
      <c r="Q4390" s="1316">
        <f t="shared" ref="Q4390:Q4428" si="396">+O4390*P4390</f>
        <v>0</v>
      </c>
      <c r="R4390" s="2067"/>
    </row>
    <row r="4391" spans="3:18">
      <c r="C4391" s="1291"/>
      <c r="D4391" s="1409" t="s">
        <v>3878</v>
      </c>
      <c r="E4391" s="1292"/>
      <c r="F4391" s="1324" t="s">
        <v>589</v>
      </c>
      <c r="G4391" s="1635">
        <v>4</v>
      </c>
      <c r="H4391" s="1635">
        <v>2005</v>
      </c>
      <c r="I4391" s="1316">
        <v>710.31200000000001</v>
      </c>
      <c r="J4391" s="1635">
        <f t="shared" si="394"/>
        <v>100</v>
      </c>
      <c r="K4391" s="1316">
        <f t="shared" si="393"/>
        <v>0</v>
      </c>
      <c r="L4391" s="1635"/>
      <c r="M4391" s="1316"/>
      <c r="N4391" s="1316">
        <f t="shared" si="395"/>
        <v>0</v>
      </c>
      <c r="O4391" s="1635"/>
      <c r="P4391" s="1316"/>
      <c r="Q4391" s="1316">
        <f t="shared" si="396"/>
        <v>0</v>
      </c>
      <c r="R4391" s="2067"/>
    </row>
    <row r="4392" spans="3:18">
      <c r="C4392" s="1291"/>
      <c r="D4392" s="1409" t="s">
        <v>3879</v>
      </c>
      <c r="E4392" s="1292"/>
      <c r="F4392" s="1324" t="s">
        <v>589</v>
      </c>
      <c r="G4392" s="1635">
        <v>2</v>
      </c>
      <c r="H4392" s="1635">
        <v>2011</v>
      </c>
      <c r="I4392" s="1316">
        <v>421.73329999999999</v>
      </c>
      <c r="J4392" s="1635">
        <f t="shared" si="394"/>
        <v>100</v>
      </c>
      <c r="K4392" s="1316">
        <f t="shared" si="393"/>
        <v>0</v>
      </c>
      <c r="L4392" s="1635"/>
      <c r="M4392" s="1316"/>
      <c r="N4392" s="1316">
        <f t="shared" si="395"/>
        <v>0</v>
      </c>
      <c r="O4392" s="1635"/>
      <c r="P4392" s="1316"/>
      <c r="Q4392" s="1316">
        <f t="shared" si="396"/>
        <v>0</v>
      </c>
      <c r="R4392" s="2067"/>
    </row>
    <row r="4393" spans="3:18">
      <c r="C4393" s="1291"/>
      <c r="D4393" s="1409" t="s">
        <v>3880</v>
      </c>
      <c r="E4393" s="1292"/>
      <c r="F4393" s="1324" t="s">
        <v>589</v>
      </c>
      <c r="G4393" s="1635">
        <v>2</v>
      </c>
      <c r="H4393" s="1635">
        <v>2011</v>
      </c>
      <c r="I4393" s="1316">
        <v>144</v>
      </c>
      <c r="J4393" s="1635">
        <f t="shared" si="394"/>
        <v>100</v>
      </c>
      <c r="K4393" s="1316">
        <f t="shared" si="393"/>
        <v>0</v>
      </c>
      <c r="L4393" s="1635"/>
      <c r="M4393" s="1316"/>
      <c r="N4393" s="1316">
        <f t="shared" si="395"/>
        <v>0</v>
      </c>
      <c r="O4393" s="1635"/>
      <c r="P4393" s="1316"/>
      <c r="Q4393" s="1316">
        <f t="shared" si="396"/>
        <v>0</v>
      </c>
      <c r="R4393" s="2067"/>
    </row>
    <row r="4394" spans="3:18">
      <c r="C4394" s="1291"/>
      <c r="D4394" s="1409" t="s">
        <v>3881</v>
      </c>
      <c r="E4394" s="1292"/>
      <c r="F4394" s="1324" t="s">
        <v>589</v>
      </c>
      <c r="G4394" s="1635">
        <v>1</v>
      </c>
      <c r="H4394" s="1635">
        <v>2011</v>
      </c>
      <c r="I4394" s="1316">
        <v>38.85</v>
      </c>
      <c r="J4394" s="1635">
        <f t="shared" si="394"/>
        <v>100</v>
      </c>
      <c r="K4394" s="1316">
        <f t="shared" si="393"/>
        <v>0</v>
      </c>
      <c r="L4394" s="1635"/>
      <c r="M4394" s="1316"/>
      <c r="N4394" s="1316">
        <f t="shared" si="395"/>
        <v>0</v>
      </c>
      <c r="O4394" s="1635"/>
      <c r="P4394" s="1316"/>
      <c r="Q4394" s="1316">
        <f t="shared" si="396"/>
        <v>0</v>
      </c>
      <c r="R4394" s="2067"/>
    </row>
    <row r="4395" spans="3:18">
      <c r="C4395" s="1291"/>
      <c r="D4395" s="1409" t="s">
        <v>3882</v>
      </c>
      <c r="E4395" s="1292"/>
      <c r="F4395" s="1324" t="s">
        <v>589</v>
      </c>
      <c r="G4395" s="1635">
        <v>2</v>
      </c>
      <c r="H4395" s="1635">
        <v>2011</v>
      </c>
      <c r="I4395" s="1316">
        <v>85.44</v>
      </c>
      <c r="J4395" s="1635">
        <f t="shared" si="394"/>
        <v>100</v>
      </c>
      <c r="K4395" s="1316">
        <f t="shared" si="393"/>
        <v>0</v>
      </c>
      <c r="L4395" s="1635"/>
      <c r="M4395" s="1316"/>
      <c r="N4395" s="1316">
        <f t="shared" si="395"/>
        <v>0</v>
      </c>
      <c r="O4395" s="1635"/>
      <c r="P4395" s="1316"/>
      <c r="Q4395" s="1316">
        <f t="shared" si="396"/>
        <v>0</v>
      </c>
      <c r="R4395" s="2067"/>
    </row>
    <row r="4396" spans="3:18">
      <c r="C4396" s="1291"/>
      <c r="D4396" s="1409" t="s">
        <v>3881</v>
      </c>
      <c r="E4396" s="1292"/>
      <c r="F4396" s="1324" t="s">
        <v>589</v>
      </c>
      <c r="G4396" s="1635">
        <v>1</v>
      </c>
      <c r="H4396" s="1635">
        <v>2011</v>
      </c>
      <c r="I4396" s="1316">
        <v>226.02058</v>
      </c>
      <c r="J4396" s="1635">
        <f t="shared" si="394"/>
        <v>100</v>
      </c>
      <c r="K4396" s="1316">
        <f t="shared" si="393"/>
        <v>0</v>
      </c>
      <c r="L4396" s="1635"/>
      <c r="M4396" s="1316"/>
      <c r="N4396" s="1316">
        <f t="shared" si="395"/>
        <v>0</v>
      </c>
      <c r="O4396" s="1635"/>
      <c r="P4396" s="1316"/>
      <c r="Q4396" s="1316">
        <f t="shared" si="396"/>
        <v>0</v>
      </c>
      <c r="R4396" s="2067"/>
    </row>
    <row r="4397" spans="3:18">
      <c r="C4397" s="1291"/>
      <c r="D4397" s="1409" t="s">
        <v>3883</v>
      </c>
      <c r="E4397" s="1292"/>
      <c r="F4397" s="1324" t="s">
        <v>589</v>
      </c>
      <c r="G4397" s="1635">
        <v>1</v>
      </c>
      <c r="H4397" s="1635">
        <v>2011</v>
      </c>
      <c r="I4397" s="1316">
        <v>80.044749999999993</v>
      </c>
      <c r="J4397" s="1635">
        <f t="shared" si="394"/>
        <v>100</v>
      </c>
      <c r="K4397" s="1316">
        <f t="shared" si="393"/>
        <v>0</v>
      </c>
      <c r="L4397" s="1635"/>
      <c r="M4397" s="1316"/>
      <c r="N4397" s="1316">
        <f t="shared" si="395"/>
        <v>0</v>
      </c>
      <c r="O4397" s="1635"/>
      <c r="P4397" s="1316"/>
      <c r="Q4397" s="1316">
        <f t="shared" si="396"/>
        <v>0</v>
      </c>
      <c r="R4397" s="2067"/>
    </row>
    <row r="4398" spans="3:18">
      <c r="C4398" s="1291"/>
      <c r="D4398" s="1409" t="s">
        <v>3884</v>
      </c>
      <c r="E4398" s="1292"/>
      <c r="F4398" s="1324" t="s">
        <v>589</v>
      </c>
      <c r="G4398" s="1635">
        <v>1</v>
      </c>
      <c r="H4398" s="1635">
        <v>2011</v>
      </c>
      <c r="I4398" s="1316">
        <v>86.995980000000003</v>
      </c>
      <c r="J4398" s="1635">
        <f t="shared" si="394"/>
        <v>100</v>
      </c>
      <c r="K4398" s="1316">
        <f t="shared" si="393"/>
        <v>0</v>
      </c>
      <c r="L4398" s="1635"/>
      <c r="M4398" s="1316"/>
      <c r="N4398" s="1316">
        <f t="shared" si="395"/>
        <v>0</v>
      </c>
      <c r="O4398" s="1635"/>
      <c r="P4398" s="1316"/>
      <c r="Q4398" s="1316">
        <f t="shared" si="396"/>
        <v>0</v>
      </c>
      <c r="R4398" s="2067"/>
    </row>
    <row r="4399" spans="3:18">
      <c r="C4399" s="1291"/>
      <c r="D4399" s="1409" t="s">
        <v>3885</v>
      </c>
      <c r="E4399" s="1292"/>
      <c r="F4399" s="1324" t="s">
        <v>589</v>
      </c>
      <c r="G4399" s="1635">
        <v>1</v>
      </c>
      <c r="H4399" s="1635">
        <v>2011</v>
      </c>
      <c r="I4399" s="1316">
        <v>86.995980000000003</v>
      </c>
      <c r="J4399" s="1635">
        <f t="shared" si="394"/>
        <v>100</v>
      </c>
      <c r="K4399" s="1316">
        <f t="shared" si="393"/>
        <v>0</v>
      </c>
      <c r="L4399" s="1635"/>
      <c r="M4399" s="1316"/>
      <c r="N4399" s="1316">
        <f t="shared" si="395"/>
        <v>0</v>
      </c>
      <c r="O4399" s="1635"/>
      <c r="P4399" s="1316"/>
      <c r="Q4399" s="1316">
        <f t="shared" si="396"/>
        <v>0</v>
      </c>
      <c r="R4399" s="2067"/>
    </row>
    <row r="4400" spans="3:18">
      <c r="C4400" s="1291"/>
      <c r="D4400" s="1409" t="s">
        <v>3886</v>
      </c>
      <c r="E4400" s="1292"/>
      <c r="F4400" s="1324" t="s">
        <v>589</v>
      </c>
      <c r="G4400" s="1635">
        <v>1</v>
      </c>
      <c r="H4400" s="1635">
        <v>2011</v>
      </c>
      <c r="I4400" s="1316">
        <v>293.01974999999999</v>
      </c>
      <c r="J4400" s="1635">
        <f t="shared" si="394"/>
        <v>100</v>
      </c>
      <c r="K4400" s="1316">
        <f t="shared" si="393"/>
        <v>0</v>
      </c>
      <c r="L4400" s="1635"/>
      <c r="M4400" s="1316"/>
      <c r="N4400" s="1316">
        <f t="shared" si="395"/>
        <v>0</v>
      </c>
      <c r="O4400" s="1635"/>
      <c r="P4400" s="1316"/>
      <c r="Q4400" s="1316">
        <f t="shared" si="396"/>
        <v>0</v>
      </c>
      <c r="R4400" s="2067"/>
    </row>
    <row r="4401" spans="3:18">
      <c r="C4401" s="1291"/>
      <c r="D4401" s="1409" t="s">
        <v>3881</v>
      </c>
      <c r="E4401" s="1292"/>
      <c r="F4401" s="1324" t="s">
        <v>589</v>
      </c>
      <c r="G4401" s="1635">
        <v>1</v>
      </c>
      <c r="H4401" s="1635">
        <v>2011</v>
      </c>
      <c r="I4401" s="1316">
        <v>246.87427</v>
      </c>
      <c r="J4401" s="1635">
        <f t="shared" si="394"/>
        <v>100</v>
      </c>
      <c r="K4401" s="1316">
        <f t="shared" si="393"/>
        <v>0</v>
      </c>
      <c r="L4401" s="1635"/>
      <c r="M4401" s="1316"/>
      <c r="N4401" s="1316">
        <f t="shared" si="395"/>
        <v>0</v>
      </c>
      <c r="O4401" s="1635"/>
      <c r="P4401" s="1316"/>
      <c r="Q4401" s="1316">
        <f t="shared" si="396"/>
        <v>0</v>
      </c>
      <c r="R4401" s="2067"/>
    </row>
    <row r="4402" spans="3:18">
      <c r="C4402" s="1291"/>
      <c r="D4402" s="1409" t="s">
        <v>3887</v>
      </c>
      <c r="E4402" s="1292"/>
      <c r="F4402" s="1324" t="s">
        <v>589</v>
      </c>
      <c r="G4402" s="1635">
        <v>1</v>
      </c>
      <c r="H4402" s="1635">
        <v>2011</v>
      </c>
      <c r="I4402" s="1316">
        <v>309.43534000000005</v>
      </c>
      <c r="J4402" s="1635">
        <f t="shared" si="394"/>
        <v>100</v>
      </c>
      <c r="K4402" s="1316">
        <f t="shared" ref="K4402:K4453" si="397">IF(J4402=100,0,I4402-I4402*J4402%)</f>
        <v>0</v>
      </c>
      <c r="L4402" s="1635"/>
      <c r="M4402" s="1316"/>
      <c r="N4402" s="1316">
        <f t="shared" si="395"/>
        <v>0</v>
      </c>
      <c r="O4402" s="1635"/>
      <c r="P4402" s="1316"/>
      <c r="Q4402" s="1316">
        <f t="shared" si="396"/>
        <v>0</v>
      </c>
      <c r="R4402" s="2067"/>
    </row>
    <row r="4403" spans="3:18">
      <c r="C4403" s="1291"/>
      <c r="D4403" s="1409" t="s">
        <v>3888</v>
      </c>
      <c r="E4403" s="1292"/>
      <c r="F4403" s="1324" t="s">
        <v>589</v>
      </c>
      <c r="G4403" s="1635">
        <v>1</v>
      </c>
      <c r="H4403" s="1635">
        <v>2011</v>
      </c>
      <c r="I4403" s="1316">
        <v>93.947210000000013</v>
      </c>
      <c r="J4403" s="1635">
        <f t="shared" si="394"/>
        <v>100</v>
      </c>
      <c r="K4403" s="1316">
        <f t="shared" si="397"/>
        <v>0</v>
      </c>
      <c r="L4403" s="1635"/>
      <c r="M4403" s="1316"/>
      <c r="N4403" s="1316">
        <f t="shared" si="395"/>
        <v>0</v>
      </c>
      <c r="O4403" s="1635"/>
      <c r="P4403" s="1316"/>
      <c r="Q4403" s="1316">
        <f t="shared" si="396"/>
        <v>0</v>
      </c>
      <c r="R4403" s="2067"/>
    </row>
    <row r="4404" spans="3:18">
      <c r="C4404" s="1291"/>
      <c r="D4404" s="1409" t="s">
        <v>3889</v>
      </c>
      <c r="E4404" s="1292"/>
      <c r="F4404" s="1324" t="s">
        <v>589</v>
      </c>
      <c r="G4404" s="1635">
        <v>1</v>
      </c>
      <c r="H4404" s="1635">
        <v>2011</v>
      </c>
      <c r="I4404" s="1316">
        <v>222.78644</v>
      </c>
      <c r="J4404" s="1635">
        <f t="shared" si="394"/>
        <v>100</v>
      </c>
      <c r="K4404" s="1316">
        <f t="shared" si="397"/>
        <v>0</v>
      </c>
      <c r="L4404" s="1635"/>
      <c r="M4404" s="1316"/>
      <c r="N4404" s="1316">
        <f t="shared" si="395"/>
        <v>0</v>
      </c>
      <c r="O4404" s="1635"/>
      <c r="P4404" s="1316"/>
      <c r="Q4404" s="1316">
        <f t="shared" si="396"/>
        <v>0</v>
      </c>
      <c r="R4404" s="2067"/>
    </row>
    <row r="4405" spans="3:18">
      <c r="C4405" s="1291"/>
      <c r="D4405" s="1409" t="s">
        <v>3890</v>
      </c>
      <c r="E4405" s="1292"/>
      <c r="F4405" s="1324" t="s">
        <v>589</v>
      </c>
      <c r="G4405" s="1635">
        <v>1</v>
      </c>
      <c r="H4405" s="1635">
        <v>2011</v>
      </c>
      <c r="I4405" s="1316">
        <v>95.108070000000012</v>
      </c>
      <c r="J4405" s="1635">
        <f t="shared" si="394"/>
        <v>100</v>
      </c>
      <c r="K4405" s="1316">
        <f t="shared" si="397"/>
        <v>0</v>
      </c>
      <c r="L4405" s="1635"/>
      <c r="M4405" s="1316"/>
      <c r="N4405" s="1316">
        <f t="shared" si="395"/>
        <v>0</v>
      </c>
      <c r="O4405" s="1635"/>
      <c r="P4405" s="1316"/>
      <c r="Q4405" s="1316">
        <f t="shared" si="396"/>
        <v>0</v>
      </c>
      <c r="R4405" s="2067"/>
    </row>
    <row r="4406" spans="3:18">
      <c r="C4406" s="1291"/>
      <c r="D4406" s="1409" t="s">
        <v>3891</v>
      </c>
      <c r="E4406" s="1292"/>
      <c r="F4406" s="1324" t="s">
        <v>589</v>
      </c>
      <c r="G4406" s="1635">
        <v>1</v>
      </c>
      <c r="H4406" s="1635">
        <v>2011</v>
      </c>
      <c r="I4406" s="1316">
        <v>120.01433</v>
      </c>
      <c r="J4406" s="1635">
        <f t="shared" si="394"/>
        <v>100</v>
      </c>
      <c r="K4406" s="1316">
        <f t="shared" si="397"/>
        <v>0</v>
      </c>
      <c r="L4406" s="1635"/>
      <c r="M4406" s="1316"/>
      <c r="N4406" s="1316">
        <f t="shared" si="395"/>
        <v>0</v>
      </c>
      <c r="O4406" s="1635"/>
      <c r="P4406" s="1316"/>
      <c r="Q4406" s="1316">
        <f t="shared" si="396"/>
        <v>0</v>
      </c>
      <c r="R4406" s="2067"/>
    </row>
    <row r="4407" spans="3:18">
      <c r="C4407" s="1291"/>
      <c r="D4407" s="1409" t="s">
        <v>3880</v>
      </c>
      <c r="E4407" s="1292"/>
      <c r="F4407" s="1324" t="s">
        <v>589</v>
      </c>
      <c r="G4407" s="1635">
        <v>1</v>
      </c>
      <c r="H4407" s="1635">
        <v>2011</v>
      </c>
      <c r="I4407" s="1316">
        <v>204</v>
      </c>
      <c r="J4407" s="1635">
        <f t="shared" si="394"/>
        <v>100</v>
      </c>
      <c r="K4407" s="1316">
        <f t="shared" si="397"/>
        <v>0</v>
      </c>
      <c r="L4407" s="1635"/>
      <c r="M4407" s="1316"/>
      <c r="N4407" s="1316">
        <f t="shared" si="395"/>
        <v>0</v>
      </c>
      <c r="O4407" s="1635"/>
      <c r="P4407" s="1316"/>
      <c r="Q4407" s="1316">
        <f t="shared" si="396"/>
        <v>0</v>
      </c>
      <c r="R4407" s="2067"/>
    </row>
    <row r="4408" spans="3:18">
      <c r="C4408" s="1291"/>
      <c r="D4408" s="1409" t="s">
        <v>3892</v>
      </c>
      <c r="E4408" s="1292"/>
      <c r="F4408" s="1324" t="s">
        <v>589</v>
      </c>
      <c r="G4408" s="1635">
        <v>1</v>
      </c>
      <c r="H4408" s="1635">
        <v>2011</v>
      </c>
      <c r="I4408" s="1316">
        <v>275.37432000000001</v>
      </c>
      <c r="J4408" s="1635">
        <f t="shared" si="394"/>
        <v>100</v>
      </c>
      <c r="K4408" s="1316">
        <f t="shared" si="397"/>
        <v>0</v>
      </c>
      <c r="L4408" s="1635"/>
      <c r="M4408" s="1316"/>
      <c r="N4408" s="1316">
        <f t="shared" si="395"/>
        <v>0</v>
      </c>
      <c r="O4408" s="1635"/>
      <c r="P4408" s="1316"/>
      <c r="Q4408" s="1316">
        <f t="shared" si="396"/>
        <v>0</v>
      </c>
      <c r="R4408" s="2067"/>
    </row>
    <row r="4409" spans="3:18">
      <c r="C4409" s="1291"/>
      <c r="D4409" s="1409" t="s">
        <v>3893</v>
      </c>
      <c r="E4409" s="1292"/>
      <c r="F4409" s="1324" t="s">
        <v>589</v>
      </c>
      <c r="G4409" s="1635">
        <v>2</v>
      </c>
      <c r="H4409" s="1635">
        <v>2011</v>
      </c>
      <c r="I4409" s="1316">
        <v>431.65532000000002</v>
      </c>
      <c r="J4409" s="1635">
        <f t="shared" si="394"/>
        <v>100</v>
      </c>
      <c r="K4409" s="1316">
        <f t="shared" si="397"/>
        <v>0</v>
      </c>
      <c r="L4409" s="1635"/>
      <c r="M4409" s="1316"/>
      <c r="N4409" s="1316">
        <f t="shared" si="395"/>
        <v>0</v>
      </c>
      <c r="O4409" s="1635"/>
      <c r="P4409" s="1316"/>
      <c r="Q4409" s="1316">
        <f t="shared" si="396"/>
        <v>0</v>
      </c>
      <c r="R4409" s="2067"/>
    </row>
    <row r="4410" spans="3:18">
      <c r="C4410" s="1291"/>
      <c r="D4410" s="1409" t="s">
        <v>3894</v>
      </c>
      <c r="E4410" s="1292"/>
      <c r="F4410" s="1324" t="s">
        <v>589</v>
      </c>
      <c r="G4410" s="1635">
        <v>2</v>
      </c>
      <c r="H4410" s="1635">
        <v>2011</v>
      </c>
      <c r="I4410" s="1316">
        <v>702.28543999999999</v>
      </c>
      <c r="J4410" s="1635">
        <f t="shared" si="394"/>
        <v>100</v>
      </c>
      <c r="K4410" s="1316">
        <f t="shared" si="397"/>
        <v>0</v>
      </c>
      <c r="L4410" s="1635"/>
      <c r="M4410" s="1316"/>
      <c r="N4410" s="1316">
        <f t="shared" si="395"/>
        <v>0</v>
      </c>
      <c r="O4410" s="1635"/>
      <c r="P4410" s="1316"/>
      <c r="Q4410" s="1316">
        <f t="shared" si="396"/>
        <v>0</v>
      </c>
      <c r="R4410" s="2067"/>
    </row>
    <row r="4411" spans="3:18">
      <c r="C4411" s="1291"/>
      <c r="D4411" s="1409" t="s">
        <v>3887</v>
      </c>
      <c r="E4411" s="1292"/>
      <c r="F4411" s="1324" t="s">
        <v>589</v>
      </c>
      <c r="G4411" s="1635">
        <v>1</v>
      </c>
      <c r="H4411" s="1635">
        <v>2011</v>
      </c>
      <c r="I4411" s="1316">
        <v>288.58165000000002</v>
      </c>
      <c r="J4411" s="1635">
        <f t="shared" si="394"/>
        <v>100</v>
      </c>
      <c r="K4411" s="1316">
        <f t="shared" si="397"/>
        <v>0</v>
      </c>
      <c r="L4411" s="1635"/>
      <c r="M4411" s="1316"/>
      <c r="N4411" s="1316">
        <f t="shared" si="395"/>
        <v>0</v>
      </c>
      <c r="O4411" s="1635"/>
      <c r="P4411" s="1316"/>
      <c r="Q4411" s="1316">
        <f t="shared" si="396"/>
        <v>0</v>
      </c>
      <c r="R4411" s="2067"/>
    </row>
    <row r="4412" spans="3:18">
      <c r="C4412" s="1291"/>
      <c r="D4412" s="1409" t="s">
        <v>3895</v>
      </c>
      <c r="E4412" s="1292"/>
      <c r="F4412" s="1324" t="s">
        <v>589</v>
      </c>
      <c r="G4412" s="1635">
        <v>4</v>
      </c>
      <c r="H4412" s="1635">
        <v>2011</v>
      </c>
      <c r="I4412" s="1316">
        <v>128</v>
      </c>
      <c r="J4412" s="1635">
        <f t="shared" si="394"/>
        <v>100</v>
      </c>
      <c r="K4412" s="1316">
        <f t="shared" si="397"/>
        <v>0</v>
      </c>
      <c r="L4412" s="1635"/>
      <c r="M4412" s="1316"/>
      <c r="N4412" s="1316">
        <f t="shared" si="395"/>
        <v>0</v>
      </c>
      <c r="O4412" s="1635"/>
      <c r="P4412" s="1316"/>
      <c r="Q4412" s="1316">
        <f t="shared" si="396"/>
        <v>0</v>
      </c>
      <c r="R4412" s="2067"/>
    </row>
    <row r="4413" spans="3:18">
      <c r="C4413" s="1291"/>
      <c r="D4413" s="1409" t="s">
        <v>3894</v>
      </c>
      <c r="E4413" s="1292"/>
      <c r="F4413" s="1324" t="s">
        <v>589</v>
      </c>
      <c r="G4413" s="1635">
        <v>2</v>
      </c>
      <c r="H4413" s="1635">
        <v>2011</v>
      </c>
      <c r="I4413" s="1316">
        <v>743.99281999999994</v>
      </c>
      <c r="J4413" s="1635">
        <f t="shared" si="394"/>
        <v>100</v>
      </c>
      <c r="K4413" s="1316">
        <f t="shared" si="397"/>
        <v>0</v>
      </c>
      <c r="L4413" s="1635"/>
      <c r="M4413" s="1316"/>
      <c r="N4413" s="1316">
        <f t="shared" si="395"/>
        <v>0</v>
      </c>
      <c r="O4413" s="1635"/>
      <c r="P4413" s="1316"/>
      <c r="Q4413" s="1316">
        <f t="shared" si="396"/>
        <v>0</v>
      </c>
      <c r="R4413" s="2067"/>
    </row>
    <row r="4414" spans="3:18">
      <c r="C4414" s="1291"/>
      <c r="D4414" s="1409" t="s">
        <v>2941</v>
      </c>
      <c r="E4414" s="1292"/>
      <c r="F4414" s="1324" t="s">
        <v>589</v>
      </c>
      <c r="G4414" s="1635">
        <v>1</v>
      </c>
      <c r="H4414" s="1635">
        <v>2011</v>
      </c>
      <c r="I4414" s="1316">
        <v>88.14</v>
      </c>
      <c r="J4414" s="1635">
        <f t="shared" si="394"/>
        <v>100</v>
      </c>
      <c r="K4414" s="1316">
        <f t="shared" si="397"/>
        <v>0</v>
      </c>
      <c r="L4414" s="1635"/>
      <c r="M4414" s="1316"/>
      <c r="N4414" s="1316">
        <f t="shared" si="395"/>
        <v>0</v>
      </c>
      <c r="O4414" s="1635"/>
      <c r="P4414" s="1316"/>
      <c r="Q4414" s="1316">
        <f t="shared" si="396"/>
        <v>0</v>
      </c>
      <c r="R4414" s="2067"/>
    </row>
    <row r="4415" spans="3:18">
      <c r="C4415" s="1291"/>
      <c r="D4415" s="1409" t="s">
        <v>3047</v>
      </c>
      <c r="E4415" s="1292"/>
      <c r="F4415" s="1324" t="s">
        <v>589</v>
      </c>
      <c r="G4415" s="1635">
        <v>1</v>
      </c>
      <c r="H4415" s="1635">
        <v>2011</v>
      </c>
      <c r="I4415" s="1316">
        <v>54.068899999999999</v>
      </c>
      <c r="J4415" s="1635">
        <f t="shared" si="394"/>
        <v>100</v>
      </c>
      <c r="K4415" s="1316">
        <f t="shared" si="397"/>
        <v>0</v>
      </c>
      <c r="L4415" s="1635"/>
      <c r="M4415" s="1316"/>
      <c r="N4415" s="1316">
        <f t="shared" si="395"/>
        <v>0</v>
      </c>
      <c r="O4415" s="1635"/>
      <c r="P4415" s="1316"/>
      <c r="Q4415" s="1316">
        <f t="shared" si="396"/>
        <v>0</v>
      </c>
      <c r="R4415" s="2067"/>
    </row>
    <row r="4416" spans="3:18">
      <c r="C4416" s="1291"/>
      <c r="D4416" s="1409" t="s">
        <v>3896</v>
      </c>
      <c r="E4416" s="1292"/>
      <c r="F4416" s="1324" t="s">
        <v>589</v>
      </c>
      <c r="G4416" s="1635">
        <v>1</v>
      </c>
      <c r="H4416" s="1635">
        <v>2010</v>
      </c>
      <c r="I4416" s="1316">
        <v>206.56457</v>
      </c>
      <c r="J4416" s="1635">
        <f t="shared" si="394"/>
        <v>100</v>
      </c>
      <c r="K4416" s="1316">
        <f t="shared" si="397"/>
        <v>0</v>
      </c>
      <c r="L4416" s="1635"/>
      <c r="M4416" s="1316"/>
      <c r="N4416" s="1316">
        <f t="shared" si="395"/>
        <v>0</v>
      </c>
      <c r="O4416" s="1635"/>
      <c r="P4416" s="1316"/>
      <c r="Q4416" s="1316">
        <f t="shared" si="396"/>
        <v>0</v>
      </c>
      <c r="R4416" s="2067"/>
    </row>
    <row r="4417" spans="1:18">
      <c r="C4417" s="1291"/>
      <c r="D4417" s="1409" t="s">
        <v>3897</v>
      </c>
      <c r="E4417" s="1292"/>
      <c r="F4417" s="1324" t="s">
        <v>589</v>
      </c>
      <c r="G4417" s="1635">
        <v>4</v>
      </c>
      <c r="H4417" s="1635">
        <v>2013</v>
      </c>
      <c r="I4417" s="1316">
        <v>298.5</v>
      </c>
      <c r="J4417" s="1635">
        <f t="shared" si="394"/>
        <v>100</v>
      </c>
      <c r="K4417" s="1316">
        <f t="shared" si="397"/>
        <v>0</v>
      </c>
      <c r="L4417" s="1635"/>
      <c r="M4417" s="1316"/>
      <c r="N4417" s="1316">
        <f t="shared" si="395"/>
        <v>0</v>
      </c>
      <c r="O4417" s="1635"/>
      <c r="P4417" s="1316"/>
      <c r="Q4417" s="1316">
        <f t="shared" si="396"/>
        <v>0</v>
      </c>
      <c r="R4417" s="2067"/>
    </row>
    <row r="4418" spans="1:18">
      <c r="C4418" s="1291"/>
      <c r="D4418" s="1409" t="s">
        <v>3898</v>
      </c>
      <c r="E4418" s="1292"/>
      <c r="F4418" s="1324" t="s">
        <v>589</v>
      </c>
      <c r="G4418" s="1635">
        <v>1</v>
      </c>
      <c r="H4418" s="1635">
        <v>2013</v>
      </c>
      <c r="I4418" s="1316">
        <v>544</v>
      </c>
      <c r="J4418" s="1635">
        <f t="shared" si="394"/>
        <v>100</v>
      </c>
      <c r="K4418" s="1316">
        <f t="shared" si="397"/>
        <v>0</v>
      </c>
      <c r="L4418" s="1635"/>
      <c r="M4418" s="1316"/>
      <c r="N4418" s="1316">
        <f t="shared" si="395"/>
        <v>0</v>
      </c>
      <c r="O4418" s="1635"/>
      <c r="P4418" s="1316"/>
      <c r="Q4418" s="1316">
        <f t="shared" si="396"/>
        <v>0</v>
      </c>
      <c r="R4418" s="2067"/>
    </row>
    <row r="4419" spans="1:18">
      <c r="C4419" s="1291"/>
      <c r="D4419" s="1409" t="s">
        <v>3895</v>
      </c>
      <c r="E4419" s="1292"/>
      <c r="F4419" s="1324" t="s">
        <v>589</v>
      </c>
      <c r="G4419" s="1635">
        <v>40</v>
      </c>
      <c r="H4419" s="1635">
        <v>2013</v>
      </c>
      <c r="I4419" s="1316">
        <v>1113.5999999999999</v>
      </c>
      <c r="J4419" s="1635">
        <f t="shared" si="394"/>
        <v>100</v>
      </c>
      <c r="K4419" s="1316">
        <f t="shared" si="397"/>
        <v>0</v>
      </c>
      <c r="L4419" s="1635"/>
      <c r="M4419" s="1316"/>
      <c r="N4419" s="1316">
        <f t="shared" si="395"/>
        <v>0</v>
      </c>
      <c r="O4419" s="1635"/>
      <c r="P4419" s="1316"/>
      <c r="Q4419" s="1316">
        <f t="shared" si="396"/>
        <v>0</v>
      </c>
      <c r="R4419" s="2067"/>
    </row>
    <row r="4420" spans="1:18">
      <c r="C4420" s="1291"/>
      <c r="D4420" s="1409" t="s">
        <v>3429</v>
      </c>
      <c r="E4420" s="1292"/>
      <c r="F4420" s="1324" t="s">
        <v>589</v>
      </c>
      <c r="G4420" s="1635">
        <v>2</v>
      </c>
      <c r="H4420" s="1635">
        <v>2019</v>
      </c>
      <c r="I4420" s="1316">
        <v>257.59199999999998</v>
      </c>
      <c r="J4420" s="1635">
        <f t="shared" si="394"/>
        <v>40</v>
      </c>
      <c r="K4420" s="1316">
        <f t="shared" si="397"/>
        <v>154.55519999999999</v>
      </c>
      <c r="L4420" s="1635"/>
      <c r="M4420" s="1316"/>
      <c r="N4420" s="1316">
        <f t="shared" si="395"/>
        <v>0</v>
      </c>
      <c r="O4420" s="1635"/>
      <c r="P4420" s="1316"/>
      <c r="Q4420" s="1316">
        <f t="shared" si="396"/>
        <v>0</v>
      </c>
      <c r="R4420" s="2067"/>
    </row>
    <row r="4421" spans="1:18">
      <c r="C4421" s="1291"/>
      <c r="D4421" s="1409" t="s">
        <v>3899</v>
      </c>
      <c r="E4421" s="1292"/>
      <c r="F4421" s="1324" t="s">
        <v>589</v>
      </c>
      <c r="G4421" s="1635">
        <v>7</v>
      </c>
      <c r="H4421" s="1635">
        <v>2013</v>
      </c>
      <c r="I4421" s="1316">
        <v>530.88</v>
      </c>
      <c r="J4421" s="1635">
        <f t="shared" si="394"/>
        <v>100</v>
      </c>
      <c r="K4421" s="1316">
        <f t="shared" si="397"/>
        <v>0</v>
      </c>
      <c r="L4421" s="1635"/>
      <c r="M4421" s="1316"/>
      <c r="N4421" s="1316">
        <f t="shared" si="395"/>
        <v>0</v>
      </c>
      <c r="O4421" s="1635"/>
      <c r="P4421" s="1316"/>
      <c r="Q4421" s="1316">
        <f t="shared" si="396"/>
        <v>0</v>
      </c>
      <c r="R4421" s="2067"/>
    </row>
    <row r="4422" spans="1:18">
      <c r="C4422" s="1291"/>
      <c r="D4422" s="1409" t="s">
        <v>3895</v>
      </c>
      <c r="E4422" s="1292"/>
      <c r="F4422" s="1324" t="s">
        <v>589</v>
      </c>
      <c r="G4422" s="1635">
        <v>3</v>
      </c>
      <c r="H4422" s="1635">
        <v>2008</v>
      </c>
      <c r="I4422" s="1316">
        <v>267</v>
      </c>
      <c r="J4422" s="1635">
        <f t="shared" si="394"/>
        <v>100</v>
      </c>
      <c r="K4422" s="1316">
        <f t="shared" si="397"/>
        <v>0</v>
      </c>
      <c r="L4422" s="1635"/>
      <c r="M4422" s="1316"/>
      <c r="N4422" s="1316">
        <f t="shared" si="395"/>
        <v>0</v>
      </c>
      <c r="O4422" s="1635"/>
      <c r="P4422" s="1316"/>
      <c r="Q4422" s="1316">
        <f t="shared" si="396"/>
        <v>0</v>
      </c>
      <c r="R4422" s="2067"/>
    </row>
    <row r="4423" spans="1:18">
      <c r="C4423" s="1291"/>
      <c r="D4423" s="1409" t="s">
        <v>3900</v>
      </c>
      <c r="E4423" s="1292"/>
      <c r="F4423" s="1324" t="s">
        <v>589</v>
      </c>
      <c r="G4423" s="1635">
        <v>6</v>
      </c>
      <c r="H4423" s="1635">
        <v>2020</v>
      </c>
      <c r="I4423" s="1316">
        <v>109.8</v>
      </c>
      <c r="J4423" s="1635">
        <f t="shared" si="394"/>
        <v>30</v>
      </c>
      <c r="K4423" s="1316">
        <f t="shared" si="397"/>
        <v>76.86</v>
      </c>
      <c r="L4423" s="1635"/>
      <c r="M4423" s="1316"/>
      <c r="N4423" s="1316">
        <f t="shared" si="395"/>
        <v>0</v>
      </c>
      <c r="O4423" s="1635"/>
      <c r="P4423" s="1316"/>
      <c r="Q4423" s="1316">
        <f t="shared" si="396"/>
        <v>0</v>
      </c>
      <c r="R4423" s="2067"/>
    </row>
    <row r="4424" spans="1:18">
      <c r="C4424" s="1291"/>
      <c r="D4424" s="1409" t="s">
        <v>3882</v>
      </c>
      <c r="E4424" s="1292"/>
      <c r="F4424" s="1324" t="s">
        <v>589</v>
      </c>
      <c r="G4424" s="1635">
        <v>6</v>
      </c>
      <c r="H4424" s="1635">
        <v>2008</v>
      </c>
      <c r="I4424" s="1316">
        <v>390</v>
      </c>
      <c r="J4424" s="1635">
        <f t="shared" si="394"/>
        <v>100</v>
      </c>
      <c r="K4424" s="1316">
        <f t="shared" si="397"/>
        <v>0</v>
      </c>
      <c r="L4424" s="1635"/>
      <c r="M4424" s="1316"/>
      <c r="N4424" s="1316">
        <f t="shared" si="395"/>
        <v>0</v>
      </c>
      <c r="O4424" s="1635"/>
      <c r="P4424" s="1316"/>
      <c r="Q4424" s="1316">
        <f t="shared" si="396"/>
        <v>0</v>
      </c>
      <c r="R4424" s="2067"/>
    </row>
    <row r="4425" spans="1:18">
      <c r="C4425" s="1291"/>
      <c r="D4425" s="1409" t="s">
        <v>2943</v>
      </c>
      <c r="E4425" s="1292"/>
      <c r="F4425" s="1324" t="s">
        <v>589</v>
      </c>
      <c r="G4425" s="1635">
        <v>16</v>
      </c>
      <c r="H4425" s="1635">
        <v>2013</v>
      </c>
      <c r="I4425" s="1316">
        <v>590.4</v>
      </c>
      <c r="J4425" s="1635">
        <f t="shared" si="394"/>
        <v>100</v>
      </c>
      <c r="K4425" s="1316">
        <f t="shared" si="397"/>
        <v>0</v>
      </c>
      <c r="L4425" s="1635"/>
      <c r="M4425" s="1316"/>
      <c r="N4425" s="1316">
        <f t="shared" si="395"/>
        <v>0</v>
      </c>
      <c r="O4425" s="1635"/>
      <c r="P4425" s="1316"/>
      <c r="Q4425" s="1316">
        <f t="shared" si="396"/>
        <v>0</v>
      </c>
      <c r="R4425" s="2067"/>
    </row>
    <row r="4426" spans="1:18">
      <c r="C4426" s="1291"/>
      <c r="D4426" s="1409" t="s">
        <v>2940</v>
      </c>
      <c r="E4426" s="1292"/>
      <c r="F4426" s="1324" t="s">
        <v>589</v>
      </c>
      <c r="G4426" s="1635">
        <v>8</v>
      </c>
      <c r="H4426" s="1635">
        <v>2013</v>
      </c>
      <c r="I4426" s="1316">
        <v>240</v>
      </c>
      <c r="J4426" s="1635">
        <f t="shared" si="394"/>
        <v>100</v>
      </c>
      <c r="K4426" s="1316">
        <f t="shared" si="397"/>
        <v>0</v>
      </c>
      <c r="L4426" s="1635"/>
      <c r="M4426" s="1316"/>
      <c r="N4426" s="1316">
        <f t="shared" si="395"/>
        <v>0</v>
      </c>
      <c r="O4426" s="1635"/>
      <c r="P4426" s="1316"/>
      <c r="Q4426" s="1316">
        <f t="shared" si="396"/>
        <v>0</v>
      </c>
      <c r="R4426" s="2067"/>
    </row>
    <row r="4427" spans="1:18">
      <c r="C4427" s="1291"/>
      <c r="D4427" s="1409" t="s">
        <v>3901</v>
      </c>
      <c r="E4427" s="1292"/>
      <c r="F4427" s="1324" t="s">
        <v>589</v>
      </c>
      <c r="G4427" s="1635">
        <v>16</v>
      </c>
      <c r="H4427" s="1635">
        <v>2013</v>
      </c>
      <c r="I4427" s="1316">
        <v>718.08</v>
      </c>
      <c r="J4427" s="1635">
        <f t="shared" si="394"/>
        <v>100</v>
      </c>
      <c r="K4427" s="1316">
        <f t="shared" si="397"/>
        <v>0</v>
      </c>
      <c r="L4427" s="1635"/>
      <c r="M4427" s="1316"/>
      <c r="N4427" s="1316">
        <f t="shared" si="395"/>
        <v>0</v>
      </c>
      <c r="O4427" s="1635"/>
      <c r="P4427" s="1316"/>
      <c r="Q4427" s="1316">
        <f t="shared" si="396"/>
        <v>0</v>
      </c>
      <c r="R4427" s="2067"/>
    </row>
    <row r="4428" spans="1:18" s="1296" customFormat="1" ht="16.5">
      <c r="A4428" s="1518"/>
      <c r="B4428" s="1358"/>
      <c r="C4428" s="1317">
        <v>1</v>
      </c>
      <c r="D4428" s="1321" t="s">
        <v>4489</v>
      </c>
      <c r="E4428" s="1318"/>
      <c r="F4428" s="1318" t="s">
        <v>589</v>
      </c>
      <c r="G4428" s="1322">
        <v>35</v>
      </c>
      <c r="H4428" s="1322">
        <v>2006</v>
      </c>
      <c r="I4428" s="1705">
        <v>1660.45</v>
      </c>
      <c r="J4428" s="1320">
        <f t="shared" si="394"/>
        <v>100</v>
      </c>
      <c r="K4428" s="1705">
        <f t="shared" si="397"/>
        <v>0</v>
      </c>
      <c r="L4428" s="1320">
        <f>SUM(L4954:L4956)</f>
        <v>0</v>
      </c>
      <c r="M4428" s="1705"/>
      <c r="N4428" s="1705">
        <f t="shared" si="395"/>
        <v>0</v>
      </c>
      <c r="O4428" s="1320"/>
      <c r="P4428" s="1705"/>
      <c r="Q4428" s="1705">
        <f t="shared" si="396"/>
        <v>0</v>
      </c>
      <c r="R4428" s="2069" t="s">
        <v>5529</v>
      </c>
    </row>
    <row r="4429" spans="1:18" s="1296" customFormat="1" ht="16.5">
      <c r="A4429" s="1516"/>
      <c r="B4429" s="1358"/>
      <c r="C4429" s="1317">
        <v>2</v>
      </c>
      <c r="D4429" s="1321" t="s">
        <v>3047</v>
      </c>
      <c r="E4429" s="1318"/>
      <c r="F4429" s="1318" t="s">
        <v>589</v>
      </c>
      <c r="G4429" s="1322">
        <v>44</v>
      </c>
      <c r="H4429" s="1322">
        <v>2006</v>
      </c>
      <c r="I4429" s="1705">
        <v>2072.1320000000001</v>
      </c>
      <c r="J4429" s="1320">
        <f t="shared" ref="J4429:J4492" si="398">IF(($J$14-H4429)*J$3428&gt;100,100,($J$14-H4429)*J$3428)</f>
        <v>100</v>
      </c>
      <c r="K4429" s="1705">
        <f t="shared" si="397"/>
        <v>0</v>
      </c>
      <c r="L4429" s="1320"/>
      <c r="M4429" s="1705"/>
      <c r="N4429" s="1705">
        <f t="shared" si="395"/>
        <v>0</v>
      </c>
      <c r="O4429" s="1320"/>
      <c r="P4429" s="1705"/>
      <c r="Q4429" s="1705">
        <f t="shared" ref="Q4429:Q4492" si="399">+O4429*P4429</f>
        <v>0</v>
      </c>
      <c r="R4429" s="2069"/>
    </row>
    <row r="4430" spans="1:18" s="1296" customFormat="1" ht="16.5">
      <c r="A4430" s="1516"/>
      <c r="B4430" s="1358"/>
      <c r="C4430" s="1317">
        <v>3</v>
      </c>
      <c r="D4430" s="1321" t="s">
        <v>4490</v>
      </c>
      <c r="E4430" s="1318"/>
      <c r="F4430" s="1318" t="s">
        <v>589</v>
      </c>
      <c r="G4430" s="1322">
        <v>14</v>
      </c>
      <c r="H4430" s="1322">
        <v>2006</v>
      </c>
      <c r="I4430" s="1705">
        <v>548.24</v>
      </c>
      <c r="J4430" s="1320">
        <f t="shared" si="398"/>
        <v>100</v>
      </c>
      <c r="K4430" s="1705">
        <f t="shared" si="397"/>
        <v>0</v>
      </c>
      <c r="L4430" s="1320"/>
      <c r="M4430" s="1705"/>
      <c r="N4430" s="1705">
        <f t="shared" si="395"/>
        <v>0</v>
      </c>
      <c r="O4430" s="1320"/>
      <c r="P4430" s="1705"/>
      <c r="Q4430" s="1705">
        <f t="shared" si="399"/>
        <v>0</v>
      </c>
      <c r="R4430" s="2069"/>
    </row>
    <row r="4431" spans="1:18" s="1296" customFormat="1" ht="16.5">
      <c r="A4431" s="1516"/>
      <c r="B4431" s="1358"/>
      <c r="C4431" s="1317">
        <v>4</v>
      </c>
      <c r="D4431" s="1321" t="s">
        <v>2940</v>
      </c>
      <c r="E4431" s="1318"/>
      <c r="F4431" s="1318" t="s">
        <v>589</v>
      </c>
      <c r="G4431" s="1322">
        <v>1</v>
      </c>
      <c r="H4431" s="1322">
        <v>2006</v>
      </c>
      <c r="I4431" s="1705">
        <v>151.04599999999999</v>
      </c>
      <c r="J4431" s="1320">
        <f t="shared" si="398"/>
        <v>100</v>
      </c>
      <c r="K4431" s="1705">
        <f t="shared" si="397"/>
        <v>0</v>
      </c>
      <c r="L4431" s="1320"/>
      <c r="M4431" s="1705"/>
      <c r="N4431" s="1705">
        <f t="shared" si="395"/>
        <v>0</v>
      </c>
      <c r="O4431" s="1320"/>
      <c r="P4431" s="1705"/>
      <c r="Q4431" s="1705">
        <f t="shared" si="399"/>
        <v>0</v>
      </c>
      <c r="R4431" s="2069"/>
    </row>
    <row r="4432" spans="1:18" s="1296" customFormat="1" ht="16.5">
      <c r="A4432" s="1516"/>
      <c r="B4432" s="1358"/>
      <c r="C4432" s="1317">
        <v>5</v>
      </c>
      <c r="D4432" s="1321" t="s">
        <v>4491</v>
      </c>
      <c r="E4432" s="1318"/>
      <c r="F4432" s="1318" t="s">
        <v>589</v>
      </c>
      <c r="G4432" s="1322">
        <v>39</v>
      </c>
      <c r="H4432" s="1322">
        <v>2006</v>
      </c>
      <c r="I4432" s="1705">
        <v>5345.067</v>
      </c>
      <c r="J4432" s="1320">
        <f t="shared" si="398"/>
        <v>100</v>
      </c>
      <c r="K4432" s="1705">
        <f t="shared" si="397"/>
        <v>0</v>
      </c>
      <c r="L4432" s="1320"/>
      <c r="M4432" s="1705"/>
      <c r="N4432" s="1705">
        <f t="shared" si="395"/>
        <v>0</v>
      </c>
      <c r="O4432" s="1320"/>
      <c r="P4432" s="1705"/>
      <c r="Q4432" s="1705">
        <f t="shared" si="399"/>
        <v>0</v>
      </c>
      <c r="R4432" s="2069"/>
    </row>
    <row r="4433" spans="1:18" s="1296" customFormat="1" ht="16.5">
      <c r="A4433" s="1516"/>
      <c r="B4433" s="1358"/>
      <c r="C4433" s="1317">
        <v>6</v>
      </c>
      <c r="D4433" s="1321" t="s">
        <v>4492</v>
      </c>
      <c r="E4433" s="1318"/>
      <c r="F4433" s="1318" t="s">
        <v>589</v>
      </c>
      <c r="G4433" s="1322">
        <v>9</v>
      </c>
      <c r="H4433" s="1322">
        <v>2006</v>
      </c>
      <c r="I4433" s="1705">
        <v>1549.0039999999999</v>
      </c>
      <c r="J4433" s="1320">
        <f t="shared" si="398"/>
        <v>100</v>
      </c>
      <c r="K4433" s="1705">
        <f t="shared" si="397"/>
        <v>0</v>
      </c>
      <c r="L4433" s="1320"/>
      <c r="M4433" s="1705"/>
      <c r="N4433" s="1705">
        <f t="shared" si="395"/>
        <v>0</v>
      </c>
      <c r="O4433" s="1320"/>
      <c r="P4433" s="1705"/>
      <c r="Q4433" s="1705">
        <f t="shared" si="399"/>
        <v>0</v>
      </c>
      <c r="R4433" s="2069"/>
    </row>
    <row r="4434" spans="1:18" s="1296" customFormat="1" ht="16.5">
      <c r="A4434" s="1516"/>
      <c r="B4434" s="1358"/>
      <c r="C4434" s="1317">
        <v>7</v>
      </c>
      <c r="D4434" s="1321" t="s">
        <v>2934</v>
      </c>
      <c r="E4434" s="1318"/>
      <c r="F4434" s="1318" t="s">
        <v>589</v>
      </c>
      <c r="G4434" s="1322">
        <v>1</v>
      </c>
      <c r="H4434" s="1322">
        <v>2006</v>
      </c>
      <c r="I4434" s="1705">
        <v>364.46300000000002</v>
      </c>
      <c r="J4434" s="1320">
        <f t="shared" si="398"/>
        <v>100</v>
      </c>
      <c r="K4434" s="1705">
        <f t="shared" si="397"/>
        <v>0</v>
      </c>
      <c r="L4434" s="1320"/>
      <c r="M4434" s="1705"/>
      <c r="N4434" s="1705">
        <f t="shared" si="395"/>
        <v>0</v>
      </c>
      <c r="O4434" s="1320"/>
      <c r="P4434" s="1705"/>
      <c r="Q4434" s="1705">
        <f t="shared" si="399"/>
        <v>0</v>
      </c>
      <c r="R4434" s="2069"/>
    </row>
    <row r="4435" spans="1:18" s="1296" customFormat="1" ht="16.5">
      <c r="A4435" s="1516"/>
      <c r="B4435" s="1358"/>
      <c r="C4435" s="1317">
        <v>8</v>
      </c>
      <c r="D4435" s="1321" t="s">
        <v>2942</v>
      </c>
      <c r="E4435" s="1318"/>
      <c r="F4435" s="1318" t="s">
        <v>589</v>
      </c>
      <c r="G4435" s="1322">
        <v>2</v>
      </c>
      <c r="H4435" s="1322">
        <v>2006</v>
      </c>
      <c r="I4435" s="1705">
        <v>507.05099999999999</v>
      </c>
      <c r="J4435" s="1320">
        <f t="shared" si="398"/>
        <v>100</v>
      </c>
      <c r="K4435" s="1705">
        <f t="shared" si="397"/>
        <v>0</v>
      </c>
      <c r="L4435" s="1320"/>
      <c r="M4435" s="1705"/>
      <c r="N4435" s="1705">
        <f t="shared" si="395"/>
        <v>0</v>
      </c>
      <c r="O4435" s="1320"/>
      <c r="P4435" s="1705"/>
      <c r="Q4435" s="1705">
        <f t="shared" si="399"/>
        <v>0</v>
      </c>
      <c r="R4435" s="2069"/>
    </row>
    <row r="4436" spans="1:18" s="1296" customFormat="1" ht="27">
      <c r="A4436" s="1516"/>
      <c r="B4436" s="1358"/>
      <c r="C4436" s="1317">
        <v>9</v>
      </c>
      <c r="D4436" s="1321" t="s">
        <v>4493</v>
      </c>
      <c r="E4436" s="1318"/>
      <c r="F4436" s="1318" t="s">
        <v>589</v>
      </c>
      <c r="G4436" s="1322">
        <v>7</v>
      </c>
      <c r="H4436" s="1322">
        <v>2006</v>
      </c>
      <c r="I4436" s="1705">
        <v>253.809</v>
      </c>
      <c r="J4436" s="1320">
        <f t="shared" si="398"/>
        <v>100</v>
      </c>
      <c r="K4436" s="1705">
        <f t="shared" si="397"/>
        <v>0</v>
      </c>
      <c r="L4436" s="1320"/>
      <c r="M4436" s="1705"/>
      <c r="N4436" s="1705">
        <f t="shared" si="395"/>
        <v>0</v>
      </c>
      <c r="O4436" s="1320"/>
      <c r="P4436" s="1705"/>
      <c r="Q4436" s="1705">
        <f t="shared" si="399"/>
        <v>0</v>
      </c>
      <c r="R4436" s="2069"/>
    </row>
    <row r="4437" spans="1:18" s="1296" customFormat="1" ht="16.5">
      <c r="A4437" s="1516"/>
      <c r="B4437" s="1358"/>
      <c r="C4437" s="1317">
        <v>10</v>
      </c>
      <c r="D4437" s="1321" t="s">
        <v>4494</v>
      </c>
      <c r="E4437" s="1318"/>
      <c r="F4437" s="1318" t="s">
        <v>589</v>
      </c>
      <c r="G4437" s="1322">
        <v>16</v>
      </c>
      <c r="H4437" s="1322">
        <v>2006</v>
      </c>
      <c r="I4437" s="1705">
        <v>626.57399999999996</v>
      </c>
      <c r="J4437" s="1320">
        <f t="shared" si="398"/>
        <v>100</v>
      </c>
      <c r="K4437" s="1705">
        <f t="shared" si="397"/>
        <v>0</v>
      </c>
      <c r="L4437" s="1320"/>
      <c r="M4437" s="1705"/>
      <c r="N4437" s="1705">
        <f t="shared" si="395"/>
        <v>0</v>
      </c>
      <c r="O4437" s="1320"/>
      <c r="P4437" s="1705"/>
      <c r="Q4437" s="1705">
        <f t="shared" si="399"/>
        <v>0</v>
      </c>
      <c r="R4437" s="2069"/>
    </row>
    <row r="4438" spans="1:18" s="1296" customFormat="1" ht="27">
      <c r="A4438" s="1516"/>
      <c r="B4438" s="1358"/>
      <c r="C4438" s="1317">
        <v>11</v>
      </c>
      <c r="D4438" s="1321" t="s">
        <v>4495</v>
      </c>
      <c r="E4438" s="1318"/>
      <c r="F4438" s="1318" t="s">
        <v>589</v>
      </c>
      <c r="G4438" s="1322">
        <v>31</v>
      </c>
      <c r="H4438" s="1322">
        <v>2006</v>
      </c>
      <c r="I4438" s="1705">
        <v>1948.662</v>
      </c>
      <c r="J4438" s="1320">
        <f t="shared" si="398"/>
        <v>100</v>
      </c>
      <c r="K4438" s="1705">
        <f t="shared" si="397"/>
        <v>0</v>
      </c>
      <c r="L4438" s="1320"/>
      <c r="M4438" s="1705"/>
      <c r="N4438" s="1705">
        <f t="shared" si="395"/>
        <v>0</v>
      </c>
      <c r="O4438" s="1320"/>
      <c r="P4438" s="1705"/>
      <c r="Q4438" s="1705">
        <f t="shared" si="399"/>
        <v>0</v>
      </c>
      <c r="R4438" s="2069"/>
    </row>
    <row r="4439" spans="1:18" s="1296" customFormat="1" ht="16.5">
      <c r="A4439" s="1516"/>
      <c r="B4439" s="1358"/>
      <c r="C4439" s="1317">
        <v>12</v>
      </c>
      <c r="D4439" s="1321" t="s">
        <v>4496</v>
      </c>
      <c r="E4439" s="1318"/>
      <c r="F4439" s="1318" t="s">
        <v>589</v>
      </c>
      <c r="G4439" s="1322">
        <v>1</v>
      </c>
      <c r="H4439" s="1322">
        <v>2006</v>
      </c>
      <c r="I4439" s="1705">
        <v>236.74700000000001</v>
      </c>
      <c r="J4439" s="1320">
        <f t="shared" si="398"/>
        <v>100</v>
      </c>
      <c r="K4439" s="1705">
        <f t="shared" si="397"/>
        <v>0</v>
      </c>
      <c r="L4439" s="1320"/>
      <c r="M4439" s="1705"/>
      <c r="N4439" s="1705">
        <f t="shared" si="395"/>
        <v>0</v>
      </c>
      <c r="O4439" s="1320"/>
      <c r="P4439" s="1705"/>
      <c r="Q4439" s="1705">
        <f t="shared" si="399"/>
        <v>0</v>
      </c>
      <c r="R4439" s="2069"/>
    </row>
    <row r="4440" spans="1:18" s="1296" customFormat="1" ht="16.5">
      <c r="A4440" s="1516"/>
      <c r="B4440" s="1358"/>
      <c r="C4440" s="1317">
        <v>13</v>
      </c>
      <c r="D4440" s="1321" t="s">
        <v>4497</v>
      </c>
      <c r="E4440" s="1318"/>
      <c r="F4440" s="1318" t="s">
        <v>589</v>
      </c>
      <c r="G4440" s="1322">
        <v>5</v>
      </c>
      <c r="H4440" s="1322">
        <v>2006</v>
      </c>
      <c r="I4440" s="1705">
        <v>692.5</v>
      </c>
      <c r="J4440" s="1320">
        <f t="shared" si="398"/>
        <v>100</v>
      </c>
      <c r="K4440" s="1705">
        <f t="shared" si="397"/>
        <v>0</v>
      </c>
      <c r="L4440" s="1320"/>
      <c r="M4440" s="1705"/>
      <c r="N4440" s="1705">
        <f t="shared" si="395"/>
        <v>0</v>
      </c>
      <c r="O4440" s="1320"/>
      <c r="P4440" s="1705"/>
      <c r="Q4440" s="1705">
        <f t="shared" si="399"/>
        <v>0</v>
      </c>
      <c r="R4440" s="2069"/>
    </row>
    <row r="4441" spans="1:18" s="1296" customFormat="1" ht="16.5">
      <c r="A4441" s="1516"/>
      <c r="B4441" s="1358"/>
      <c r="C4441" s="1317">
        <v>14</v>
      </c>
      <c r="D4441" s="1321" t="s">
        <v>4498</v>
      </c>
      <c r="E4441" s="1318"/>
      <c r="F4441" s="1318" t="s">
        <v>589</v>
      </c>
      <c r="G4441" s="1322">
        <v>7</v>
      </c>
      <c r="H4441" s="1322">
        <v>2006</v>
      </c>
      <c r="I4441" s="1705">
        <v>837.70399999999995</v>
      </c>
      <c r="J4441" s="1320">
        <f t="shared" si="398"/>
        <v>100</v>
      </c>
      <c r="K4441" s="1705">
        <f t="shared" si="397"/>
        <v>0</v>
      </c>
      <c r="L4441" s="1320"/>
      <c r="M4441" s="1705"/>
      <c r="N4441" s="1705">
        <f t="shared" si="395"/>
        <v>0</v>
      </c>
      <c r="O4441" s="1320"/>
      <c r="P4441" s="1705"/>
      <c r="Q4441" s="1705">
        <f t="shared" si="399"/>
        <v>0</v>
      </c>
      <c r="R4441" s="2069"/>
    </row>
    <row r="4442" spans="1:18" s="1296" customFormat="1" ht="16.5">
      <c r="A4442" s="1516"/>
      <c r="B4442" s="1358"/>
      <c r="C4442" s="1317">
        <v>15</v>
      </c>
      <c r="D4442" s="1321" t="s">
        <v>4499</v>
      </c>
      <c r="E4442" s="1318"/>
      <c r="F4442" s="1318" t="s">
        <v>589</v>
      </c>
      <c r="G4442" s="1322">
        <v>14</v>
      </c>
      <c r="H4442" s="1322">
        <v>2006</v>
      </c>
      <c r="I4442" s="1705">
        <v>2095.5479999999998</v>
      </c>
      <c r="J4442" s="1320">
        <f t="shared" si="398"/>
        <v>100</v>
      </c>
      <c r="K4442" s="1705">
        <f t="shared" si="397"/>
        <v>0</v>
      </c>
      <c r="L4442" s="1320"/>
      <c r="M4442" s="1705"/>
      <c r="N4442" s="1705">
        <f t="shared" si="395"/>
        <v>0</v>
      </c>
      <c r="O4442" s="1320"/>
      <c r="P4442" s="1705"/>
      <c r="Q4442" s="1705">
        <f t="shared" si="399"/>
        <v>0</v>
      </c>
      <c r="R4442" s="2069"/>
    </row>
    <row r="4443" spans="1:18" s="1296" customFormat="1" ht="16.5">
      <c r="A4443" s="1516"/>
      <c r="B4443" s="1358"/>
      <c r="C4443" s="1317">
        <v>16</v>
      </c>
      <c r="D4443" s="1321" t="s">
        <v>4500</v>
      </c>
      <c r="E4443" s="1318"/>
      <c r="F4443" s="1318" t="s">
        <v>589</v>
      </c>
      <c r="G4443" s="1322">
        <v>36</v>
      </c>
      <c r="H4443" s="1322">
        <v>2006</v>
      </c>
      <c r="I4443" s="1705">
        <v>7033.5879999999997</v>
      </c>
      <c r="J4443" s="1320">
        <f t="shared" si="398"/>
        <v>100</v>
      </c>
      <c r="K4443" s="1705">
        <f t="shared" si="397"/>
        <v>0</v>
      </c>
      <c r="L4443" s="1320"/>
      <c r="M4443" s="1705"/>
      <c r="N4443" s="1705">
        <f t="shared" si="395"/>
        <v>0</v>
      </c>
      <c r="O4443" s="1320"/>
      <c r="P4443" s="1705"/>
      <c r="Q4443" s="1705">
        <f t="shared" si="399"/>
        <v>0</v>
      </c>
      <c r="R4443" s="2069"/>
    </row>
    <row r="4444" spans="1:18" s="1296" customFormat="1" ht="16.5">
      <c r="A4444" s="1516"/>
      <c r="B4444" s="1358"/>
      <c r="C4444" s="1317">
        <v>17</v>
      </c>
      <c r="D4444" s="1321" t="s">
        <v>4501</v>
      </c>
      <c r="E4444" s="1318"/>
      <c r="F4444" s="1318" t="s">
        <v>589</v>
      </c>
      <c r="G4444" s="1322">
        <v>14</v>
      </c>
      <c r="H4444" s="1322">
        <v>2006</v>
      </c>
      <c r="I4444" s="1705">
        <v>3905.748</v>
      </c>
      <c r="J4444" s="1320">
        <f t="shared" si="398"/>
        <v>100</v>
      </c>
      <c r="K4444" s="1705">
        <f t="shared" si="397"/>
        <v>0</v>
      </c>
      <c r="L4444" s="1320"/>
      <c r="M4444" s="1705"/>
      <c r="N4444" s="1705">
        <f t="shared" si="395"/>
        <v>0</v>
      </c>
      <c r="O4444" s="1320"/>
      <c r="P4444" s="1705"/>
      <c r="Q4444" s="1705">
        <f t="shared" si="399"/>
        <v>0</v>
      </c>
      <c r="R4444" s="2069"/>
    </row>
    <row r="4445" spans="1:18" s="1296" customFormat="1" ht="16.5">
      <c r="A4445" s="1516"/>
      <c r="B4445" s="1358"/>
      <c r="C4445" s="1317">
        <v>18</v>
      </c>
      <c r="D4445" s="1321" t="s">
        <v>2967</v>
      </c>
      <c r="E4445" s="1318"/>
      <c r="F4445" s="1318" t="s">
        <v>589</v>
      </c>
      <c r="G4445" s="1322">
        <v>14</v>
      </c>
      <c r="H4445" s="1322">
        <v>2006</v>
      </c>
      <c r="I4445" s="1705">
        <v>2281.5419999999999</v>
      </c>
      <c r="J4445" s="1320">
        <f t="shared" si="398"/>
        <v>100</v>
      </c>
      <c r="K4445" s="1705">
        <f t="shared" si="397"/>
        <v>0</v>
      </c>
      <c r="L4445" s="1320"/>
      <c r="M4445" s="1705"/>
      <c r="N4445" s="1705">
        <f t="shared" si="395"/>
        <v>0</v>
      </c>
      <c r="O4445" s="1320"/>
      <c r="P4445" s="1705"/>
      <c r="Q4445" s="1705">
        <f t="shared" si="399"/>
        <v>0</v>
      </c>
      <c r="R4445" s="2069"/>
    </row>
    <row r="4446" spans="1:18" s="1296" customFormat="1" ht="16.5">
      <c r="A4446" s="1516"/>
      <c r="B4446" s="1358"/>
      <c r="C4446" s="1317">
        <v>19</v>
      </c>
      <c r="D4446" s="1321" t="s">
        <v>2925</v>
      </c>
      <c r="E4446" s="1318"/>
      <c r="F4446" s="1318" t="s">
        <v>589</v>
      </c>
      <c r="G4446" s="1322">
        <v>1</v>
      </c>
      <c r="H4446" s="1322">
        <v>2006</v>
      </c>
      <c r="I4446" s="1705">
        <v>199.4</v>
      </c>
      <c r="J4446" s="1320">
        <f t="shared" si="398"/>
        <v>100</v>
      </c>
      <c r="K4446" s="1705">
        <f t="shared" si="397"/>
        <v>0</v>
      </c>
      <c r="L4446" s="1320"/>
      <c r="M4446" s="1705"/>
      <c r="N4446" s="1705">
        <f t="shared" si="395"/>
        <v>0</v>
      </c>
      <c r="O4446" s="1320"/>
      <c r="P4446" s="1705"/>
      <c r="Q4446" s="1705">
        <f t="shared" si="399"/>
        <v>0</v>
      </c>
      <c r="R4446" s="2069"/>
    </row>
    <row r="4447" spans="1:18" s="1296" customFormat="1" ht="16.5">
      <c r="A4447" s="1516"/>
      <c r="B4447" s="1358"/>
      <c r="C4447" s="1317">
        <v>20</v>
      </c>
      <c r="D4447" s="1321" t="s">
        <v>2925</v>
      </c>
      <c r="E4447" s="1318"/>
      <c r="F4447" s="1318" t="s">
        <v>589</v>
      </c>
      <c r="G4447" s="1320">
        <v>9</v>
      </c>
      <c r="H4447" s="1322">
        <v>2006</v>
      </c>
      <c r="I4447" s="1705">
        <v>992.83399999999995</v>
      </c>
      <c r="J4447" s="1320">
        <f t="shared" si="398"/>
        <v>100</v>
      </c>
      <c r="K4447" s="1705">
        <f t="shared" si="397"/>
        <v>0</v>
      </c>
      <c r="L4447" s="1320"/>
      <c r="M4447" s="1705"/>
      <c r="N4447" s="1705">
        <f t="shared" si="395"/>
        <v>0</v>
      </c>
      <c r="O4447" s="1320"/>
      <c r="P4447" s="1705"/>
      <c r="Q4447" s="1705">
        <f t="shared" si="399"/>
        <v>0</v>
      </c>
      <c r="R4447" s="2069"/>
    </row>
    <row r="4448" spans="1:18" s="1296" customFormat="1" ht="16.5">
      <c r="A4448" s="1516"/>
      <c r="B4448" s="1358"/>
      <c r="C4448" s="1317">
        <v>21</v>
      </c>
      <c r="D4448" s="1321" t="s">
        <v>3262</v>
      </c>
      <c r="E4448" s="1318"/>
      <c r="F4448" s="1318" t="s">
        <v>589</v>
      </c>
      <c r="G4448" s="1322">
        <v>9</v>
      </c>
      <c r="H4448" s="1322">
        <v>2006</v>
      </c>
      <c r="I4448" s="1705">
        <v>460.58261759999999</v>
      </c>
      <c r="J4448" s="1320">
        <f t="shared" si="398"/>
        <v>100</v>
      </c>
      <c r="K4448" s="1705">
        <f t="shared" si="397"/>
        <v>0</v>
      </c>
      <c r="L4448" s="1320"/>
      <c r="M4448" s="1705"/>
      <c r="N4448" s="1705">
        <f t="shared" si="395"/>
        <v>0</v>
      </c>
      <c r="O4448" s="1320"/>
      <c r="P4448" s="1705"/>
      <c r="Q4448" s="1705">
        <f t="shared" si="399"/>
        <v>0</v>
      </c>
      <c r="R4448" s="2069"/>
    </row>
    <row r="4449" spans="1:18" s="1296" customFormat="1" ht="16.5">
      <c r="A4449" s="1516"/>
      <c r="B4449" s="1358"/>
      <c r="C4449" s="1317">
        <v>22</v>
      </c>
      <c r="D4449" s="1321" t="s">
        <v>4502</v>
      </c>
      <c r="E4449" s="1318"/>
      <c r="F4449" s="1318" t="s">
        <v>589</v>
      </c>
      <c r="G4449" s="1322">
        <v>9</v>
      </c>
      <c r="H4449" s="1322">
        <v>2006</v>
      </c>
      <c r="I4449" s="1705">
        <v>460.58261759999999</v>
      </c>
      <c r="J4449" s="1320">
        <f t="shared" si="398"/>
        <v>100</v>
      </c>
      <c r="K4449" s="1705">
        <f t="shared" si="397"/>
        <v>0</v>
      </c>
      <c r="L4449" s="1320"/>
      <c r="M4449" s="1705"/>
      <c r="N4449" s="1705">
        <f t="shared" si="395"/>
        <v>0</v>
      </c>
      <c r="O4449" s="1320"/>
      <c r="P4449" s="1705"/>
      <c r="Q4449" s="1705">
        <f t="shared" si="399"/>
        <v>0</v>
      </c>
      <c r="R4449" s="2069"/>
    </row>
    <row r="4450" spans="1:18" s="1296" customFormat="1" ht="16.5">
      <c r="A4450" s="1516"/>
      <c r="B4450" s="1358"/>
      <c r="C4450" s="1317">
        <v>23</v>
      </c>
      <c r="D4450" s="1321" t="s">
        <v>4503</v>
      </c>
      <c r="E4450" s="1318"/>
      <c r="F4450" s="1318" t="s">
        <v>589</v>
      </c>
      <c r="G4450" s="1322">
        <v>11</v>
      </c>
      <c r="H4450" s="1322">
        <v>2007</v>
      </c>
      <c r="I4450" s="1705">
        <v>550</v>
      </c>
      <c r="J4450" s="1320">
        <f t="shared" si="398"/>
        <v>100</v>
      </c>
      <c r="K4450" s="1705">
        <f t="shared" si="397"/>
        <v>0</v>
      </c>
      <c r="L4450" s="1320"/>
      <c r="M4450" s="1705"/>
      <c r="N4450" s="1705">
        <f t="shared" si="395"/>
        <v>0</v>
      </c>
      <c r="O4450" s="1320"/>
      <c r="P4450" s="1705"/>
      <c r="Q4450" s="1705">
        <f t="shared" si="399"/>
        <v>0</v>
      </c>
      <c r="R4450" s="2069"/>
    </row>
    <row r="4451" spans="1:18" s="1296" customFormat="1" ht="16.5">
      <c r="A4451" s="1516"/>
      <c r="B4451" s="1358"/>
      <c r="C4451" s="1317">
        <v>24</v>
      </c>
      <c r="D4451" s="1323" t="s">
        <v>3047</v>
      </c>
      <c r="E4451" s="1318"/>
      <c r="F4451" s="1318" t="s">
        <v>589</v>
      </c>
      <c r="G4451" s="1320">
        <v>7</v>
      </c>
      <c r="H4451" s="1322">
        <v>2007</v>
      </c>
      <c r="I4451" s="1705">
        <v>287</v>
      </c>
      <c r="J4451" s="1320">
        <f t="shared" si="398"/>
        <v>100</v>
      </c>
      <c r="K4451" s="1705">
        <f t="shared" si="397"/>
        <v>0</v>
      </c>
      <c r="L4451" s="1320"/>
      <c r="M4451" s="1705"/>
      <c r="N4451" s="1705">
        <f t="shared" si="395"/>
        <v>0</v>
      </c>
      <c r="O4451" s="1320"/>
      <c r="P4451" s="1705"/>
      <c r="Q4451" s="1705">
        <f t="shared" si="399"/>
        <v>0</v>
      </c>
      <c r="R4451" s="2069"/>
    </row>
    <row r="4452" spans="1:18" s="1296" customFormat="1" ht="16.5">
      <c r="A4452" s="1516"/>
      <c r="B4452" s="1358"/>
      <c r="C4452" s="1317">
        <v>25</v>
      </c>
      <c r="D4452" s="1321" t="s">
        <v>2943</v>
      </c>
      <c r="E4452" s="1318"/>
      <c r="F4452" s="1318" t="s">
        <v>589</v>
      </c>
      <c r="G4452" s="1320">
        <v>4</v>
      </c>
      <c r="H4452" s="1322">
        <v>2008</v>
      </c>
      <c r="I4452" s="1705">
        <v>440</v>
      </c>
      <c r="J4452" s="1320">
        <f t="shared" si="398"/>
        <v>100</v>
      </c>
      <c r="K4452" s="1705">
        <f t="shared" si="397"/>
        <v>0</v>
      </c>
      <c r="L4452" s="1320"/>
      <c r="M4452" s="1705"/>
      <c r="N4452" s="1705">
        <f t="shared" si="395"/>
        <v>0</v>
      </c>
      <c r="O4452" s="1320"/>
      <c r="P4452" s="1705"/>
      <c r="Q4452" s="1705">
        <f t="shared" si="399"/>
        <v>0</v>
      </c>
      <c r="R4452" s="2069"/>
    </row>
    <row r="4453" spans="1:18" s="1296" customFormat="1" ht="16.5">
      <c r="A4453" s="1516"/>
      <c r="B4453" s="1358"/>
      <c r="C4453" s="1317">
        <v>26</v>
      </c>
      <c r="D4453" s="1321" t="s">
        <v>2944</v>
      </c>
      <c r="E4453" s="1318"/>
      <c r="F4453" s="1318" t="s">
        <v>589</v>
      </c>
      <c r="G4453" s="1320">
        <f>8-5</f>
        <v>3</v>
      </c>
      <c r="H4453" s="1322">
        <v>2008</v>
      </c>
      <c r="I4453" s="1705">
        <v>105</v>
      </c>
      <c r="J4453" s="1320">
        <f t="shared" si="398"/>
        <v>100</v>
      </c>
      <c r="K4453" s="1705">
        <f t="shared" si="397"/>
        <v>0</v>
      </c>
      <c r="L4453" s="1320"/>
      <c r="M4453" s="1705"/>
      <c r="N4453" s="1705">
        <f t="shared" si="395"/>
        <v>0</v>
      </c>
      <c r="O4453" s="1320"/>
      <c r="P4453" s="1705"/>
      <c r="Q4453" s="1705">
        <f t="shared" si="399"/>
        <v>0</v>
      </c>
      <c r="R4453" s="2069"/>
    </row>
    <row r="4454" spans="1:18" s="1296" customFormat="1" ht="16.5">
      <c r="A4454" s="1516"/>
      <c r="B4454" s="1358"/>
      <c r="C4454" s="1317">
        <v>27</v>
      </c>
      <c r="D4454" s="1323" t="s">
        <v>2945</v>
      </c>
      <c r="E4454" s="1318"/>
      <c r="F4454" s="1318" t="s">
        <v>589</v>
      </c>
      <c r="G4454" s="1320">
        <v>9</v>
      </c>
      <c r="H4454" s="1320">
        <v>2008</v>
      </c>
      <c r="I4454" s="1705">
        <v>1932.768</v>
      </c>
      <c r="J4454" s="1320">
        <f t="shared" si="398"/>
        <v>100</v>
      </c>
      <c r="K4454" s="1705">
        <f t="shared" ref="K4454:K4517" si="400">IF(J4454=100,0,I4454-I4454*J4454%)</f>
        <v>0</v>
      </c>
      <c r="L4454" s="1320"/>
      <c r="M4454" s="1705"/>
      <c r="N4454" s="1705">
        <f t="shared" ref="N4454:N4517" si="401">+L4454*M4454</f>
        <v>0</v>
      </c>
      <c r="O4454" s="1320"/>
      <c r="P4454" s="1705"/>
      <c r="Q4454" s="1705">
        <f t="shared" si="399"/>
        <v>0</v>
      </c>
      <c r="R4454" s="2069"/>
    </row>
    <row r="4455" spans="1:18" s="1296" customFormat="1" ht="16.5">
      <c r="A4455" s="1516"/>
      <c r="B4455" s="1358"/>
      <c r="C4455" s="1317">
        <v>28</v>
      </c>
      <c r="D4455" s="1323" t="s">
        <v>2925</v>
      </c>
      <c r="E4455" s="1318"/>
      <c r="F4455" s="1318" t="s">
        <v>589</v>
      </c>
      <c r="G4455" s="1320">
        <v>4</v>
      </c>
      <c r="H4455" s="1320">
        <v>2008</v>
      </c>
      <c r="I4455" s="1705">
        <v>705.34400000000005</v>
      </c>
      <c r="J4455" s="1320">
        <f t="shared" si="398"/>
        <v>100</v>
      </c>
      <c r="K4455" s="1705">
        <f t="shared" si="400"/>
        <v>0</v>
      </c>
      <c r="L4455" s="1320"/>
      <c r="M4455" s="1705"/>
      <c r="N4455" s="1705">
        <f t="shared" si="401"/>
        <v>0</v>
      </c>
      <c r="O4455" s="1320"/>
      <c r="P4455" s="1705"/>
      <c r="Q4455" s="1705">
        <f t="shared" si="399"/>
        <v>0</v>
      </c>
      <c r="R4455" s="2069"/>
    </row>
    <row r="4456" spans="1:18" s="1296" customFormat="1" ht="16.5">
      <c r="A4456" s="1516"/>
      <c r="B4456" s="1358"/>
      <c r="C4456" s="1317">
        <v>29</v>
      </c>
      <c r="D4456" s="1323" t="s">
        <v>4504</v>
      </c>
      <c r="E4456" s="1318"/>
      <c r="F4456" s="1318" t="s">
        <v>589</v>
      </c>
      <c r="G4456" s="1320">
        <v>4</v>
      </c>
      <c r="H4456" s="1320">
        <v>2008</v>
      </c>
      <c r="I4456" s="1705">
        <v>302.29000000000002</v>
      </c>
      <c r="J4456" s="1320">
        <f t="shared" si="398"/>
        <v>100</v>
      </c>
      <c r="K4456" s="1705">
        <f t="shared" si="400"/>
        <v>0</v>
      </c>
      <c r="L4456" s="1320"/>
      <c r="M4456" s="1705"/>
      <c r="N4456" s="1705">
        <f t="shared" si="401"/>
        <v>0</v>
      </c>
      <c r="O4456" s="1320"/>
      <c r="P4456" s="1705"/>
      <c r="Q4456" s="1705">
        <f t="shared" si="399"/>
        <v>0</v>
      </c>
      <c r="R4456" s="2069"/>
    </row>
    <row r="4457" spans="1:18" s="1296" customFormat="1" ht="16.5">
      <c r="A4457" s="1516"/>
      <c r="B4457" s="1358"/>
      <c r="C4457" s="1317">
        <v>30</v>
      </c>
      <c r="D4457" s="1323" t="s">
        <v>4505</v>
      </c>
      <c r="E4457" s="1318"/>
      <c r="F4457" s="1318" t="s">
        <v>589</v>
      </c>
      <c r="G4457" s="1320">
        <v>4</v>
      </c>
      <c r="H4457" s="1320">
        <v>2008</v>
      </c>
      <c r="I4457" s="1705">
        <v>302.29000000000002</v>
      </c>
      <c r="J4457" s="1320">
        <f t="shared" si="398"/>
        <v>100</v>
      </c>
      <c r="K4457" s="1705">
        <f t="shared" si="400"/>
        <v>0</v>
      </c>
      <c r="L4457" s="1320"/>
      <c r="M4457" s="1705"/>
      <c r="N4457" s="1705">
        <f t="shared" si="401"/>
        <v>0</v>
      </c>
      <c r="O4457" s="1320"/>
      <c r="P4457" s="1705"/>
      <c r="Q4457" s="1705">
        <f t="shared" si="399"/>
        <v>0</v>
      </c>
      <c r="R4457" s="2069"/>
    </row>
    <row r="4458" spans="1:18" s="1296" customFormat="1" ht="16.5">
      <c r="A4458" s="1516"/>
      <c r="B4458" s="1358"/>
      <c r="C4458" s="1317">
        <v>31</v>
      </c>
      <c r="D4458" s="1323" t="s">
        <v>2951</v>
      </c>
      <c r="E4458" s="1318"/>
      <c r="F4458" s="1318" t="s">
        <v>589</v>
      </c>
      <c r="G4458" s="1320">
        <v>22</v>
      </c>
      <c r="H4458" s="1320">
        <v>2008</v>
      </c>
      <c r="I4458" s="1705">
        <v>1450.1990000000001</v>
      </c>
      <c r="J4458" s="1320">
        <f t="shared" si="398"/>
        <v>100</v>
      </c>
      <c r="K4458" s="1705">
        <f t="shared" si="400"/>
        <v>0</v>
      </c>
      <c r="L4458" s="1320"/>
      <c r="M4458" s="1705"/>
      <c r="N4458" s="1705">
        <f t="shared" si="401"/>
        <v>0</v>
      </c>
      <c r="O4458" s="1320"/>
      <c r="P4458" s="1705"/>
      <c r="Q4458" s="1705">
        <f t="shared" si="399"/>
        <v>0</v>
      </c>
      <c r="R4458" s="2069"/>
    </row>
    <row r="4459" spans="1:18" s="1296" customFormat="1" ht="16.5">
      <c r="A4459" s="1516"/>
      <c r="B4459" s="1358"/>
      <c r="C4459" s="1317">
        <v>32</v>
      </c>
      <c r="D4459" s="1323" t="s">
        <v>2940</v>
      </c>
      <c r="E4459" s="1318"/>
      <c r="F4459" s="1318" t="s">
        <v>589</v>
      </c>
      <c r="G4459" s="1320">
        <v>4</v>
      </c>
      <c r="H4459" s="1320">
        <v>2008</v>
      </c>
      <c r="I4459" s="1705">
        <v>806.10699999999997</v>
      </c>
      <c r="J4459" s="1320">
        <f t="shared" si="398"/>
        <v>100</v>
      </c>
      <c r="K4459" s="1705">
        <f t="shared" si="400"/>
        <v>0</v>
      </c>
      <c r="L4459" s="1320"/>
      <c r="M4459" s="1705"/>
      <c r="N4459" s="1705">
        <f t="shared" si="401"/>
        <v>0</v>
      </c>
      <c r="O4459" s="1320"/>
      <c r="P4459" s="1705"/>
      <c r="Q4459" s="1705">
        <f t="shared" si="399"/>
        <v>0</v>
      </c>
      <c r="R4459" s="2069"/>
    </row>
    <row r="4460" spans="1:18" s="1296" customFormat="1" ht="16.5">
      <c r="A4460" s="1516"/>
      <c r="B4460" s="1358"/>
      <c r="C4460" s="1317">
        <v>33</v>
      </c>
      <c r="D4460" s="1323" t="s">
        <v>2952</v>
      </c>
      <c r="E4460" s="1318"/>
      <c r="F4460" s="1318" t="s">
        <v>589</v>
      </c>
      <c r="G4460" s="1320">
        <v>4</v>
      </c>
      <c r="H4460" s="1320">
        <v>2008</v>
      </c>
      <c r="I4460" s="1705">
        <v>742.54399999999998</v>
      </c>
      <c r="J4460" s="1320">
        <f t="shared" si="398"/>
        <v>100</v>
      </c>
      <c r="K4460" s="1705">
        <f t="shared" si="400"/>
        <v>0</v>
      </c>
      <c r="L4460" s="1320"/>
      <c r="M4460" s="1705"/>
      <c r="N4460" s="1705">
        <f t="shared" si="401"/>
        <v>0</v>
      </c>
      <c r="O4460" s="1320"/>
      <c r="P4460" s="1705"/>
      <c r="Q4460" s="1705">
        <f t="shared" si="399"/>
        <v>0</v>
      </c>
      <c r="R4460" s="2069"/>
    </row>
    <row r="4461" spans="1:18" s="1296" customFormat="1" ht="16.5">
      <c r="A4461" s="1516"/>
      <c r="B4461" s="1358"/>
      <c r="C4461" s="1317">
        <v>34</v>
      </c>
      <c r="D4461" s="1323" t="s">
        <v>4506</v>
      </c>
      <c r="E4461" s="1318"/>
      <c r="F4461" s="1318" t="s">
        <v>589</v>
      </c>
      <c r="G4461" s="1320">
        <v>8</v>
      </c>
      <c r="H4461" s="1320">
        <v>2008</v>
      </c>
      <c r="I4461" s="1705">
        <v>1864.123</v>
      </c>
      <c r="J4461" s="1320">
        <f t="shared" si="398"/>
        <v>100</v>
      </c>
      <c r="K4461" s="1705">
        <f t="shared" si="400"/>
        <v>0</v>
      </c>
      <c r="L4461" s="1320"/>
      <c r="M4461" s="1705"/>
      <c r="N4461" s="1705">
        <f t="shared" si="401"/>
        <v>0</v>
      </c>
      <c r="O4461" s="1320"/>
      <c r="P4461" s="1705"/>
      <c r="Q4461" s="1705">
        <f t="shared" si="399"/>
        <v>0</v>
      </c>
      <c r="R4461" s="2069"/>
    </row>
    <row r="4462" spans="1:18" s="1296" customFormat="1" ht="16.5">
      <c r="A4462" s="1516"/>
      <c r="B4462" s="1358"/>
      <c r="C4462" s="1317">
        <v>35</v>
      </c>
      <c r="D4462" s="1323" t="s">
        <v>4507</v>
      </c>
      <c r="E4462" s="1318"/>
      <c r="F4462" s="1318" t="s">
        <v>589</v>
      </c>
      <c r="G4462" s="1320">
        <v>3</v>
      </c>
      <c r="H4462" s="1320">
        <v>2008</v>
      </c>
      <c r="I4462" s="1705">
        <v>173.81700000000001</v>
      </c>
      <c r="J4462" s="1320">
        <f t="shared" si="398"/>
        <v>100</v>
      </c>
      <c r="K4462" s="1705">
        <f t="shared" si="400"/>
        <v>0</v>
      </c>
      <c r="L4462" s="1320"/>
      <c r="M4462" s="1705"/>
      <c r="N4462" s="1705">
        <f t="shared" si="401"/>
        <v>0</v>
      </c>
      <c r="O4462" s="1320"/>
      <c r="P4462" s="1705"/>
      <c r="Q4462" s="1705">
        <f t="shared" si="399"/>
        <v>0</v>
      </c>
      <c r="R4462" s="2069"/>
    </row>
    <row r="4463" spans="1:18" s="1296" customFormat="1" ht="16.5">
      <c r="A4463" s="1516"/>
      <c r="B4463" s="1358"/>
      <c r="C4463" s="1317">
        <v>36</v>
      </c>
      <c r="D4463" s="1323" t="s">
        <v>3635</v>
      </c>
      <c r="E4463" s="1318"/>
      <c r="F4463" s="1318" t="s">
        <v>589</v>
      </c>
      <c r="G4463" s="1320">
        <v>10</v>
      </c>
      <c r="H4463" s="1320">
        <v>2008</v>
      </c>
      <c r="I4463" s="1705">
        <v>642.36699999999996</v>
      </c>
      <c r="J4463" s="1320">
        <f t="shared" si="398"/>
        <v>100</v>
      </c>
      <c r="K4463" s="1705">
        <f t="shared" si="400"/>
        <v>0</v>
      </c>
      <c r="L4463" s="1320"/>
      <c r="M4463" s="1705"/>
      <c r="N4463" s="1705">
        <f t="shared" si="401"/>
        <v>0</v>
      </c>
      <c r="O4463" s="1320"/>
      <c r="P4463" s="1705"/>
      <c r="Q4463" s="1705">
        <f t="shared" si="399"/>
        <v>0</v>
      </c>
      <c r="R4463" s="2069"/>
    </row>
    <row r="4464" spans="1:18" s="1296" customFormat="1" ht="16.5">
      <c r="A4464" s="1516"/>
      <c r="B4464" s="1358"/>
      <c r="C4464" s="1317">
        <v>37</v>
      </c>
      <c r="D4464" s="1323" t="s">
        <v>4508</v>
      </c>
      <c r="E4464" s="1318"/>
      <c r="F4464" s="1318" t="s">
        <v>589</v>
      </c>
      <c r="G4464" s="1320">
        <v>1</v>
      </c>
      <c r="H4464" s="1320">
        <v>2008</v>
      </c>
      <c r="I4464" s="1705">
        <v>374.714</v>
      </c>
      <c r="J4464" s="1320">
        <f t="shared" si="398"/>
        <v>100</v>
      </c>
      <c r="K4464" s="1705">
        <f t="shared" si="400"/>
        <v>0</v>
      </c>
      <c r="L4464" s="1320"/>
      <c r="M4464" s="1705"/>
      <c r="N4464" s="1705">
        <f t="shared" si="401"/>
        <v>0</v>
      </c>
      <c r="O4464" s="1320"/>
      <c r="P4464" s="1705"/>
      <c r="Q4464" s="1705">
        <f t="shared" si="399"/>
        <v>0</v>
      </c>
      <c r="R4464" s="2069"/>
    </row>
    <row r="4465" spans="1:18" s="1296" customFormat="1" ht="16.5">
      <c r="A4465" s="1516"/>
      <c r="B4465" s="1358"/>
      <c r="C4465" s="1317">
        <v>38</v>
      </c>
      <c r="D4465" s="1323" t="s">
        <v>2943</v>
      </c>
      <c r="E4465" s="1318"/>
      <c r="F4465" s="1318" t="s">
        <v>589</v>
      </c>
      <c r="G4465" s="1320">
        <v>1</v>
      </c>
      <c r="H4465" s="1320">
        <v>2008</v>
      </c>
      <c r="I4465" s="1705">
        <v>233.01499999999999</v>
      </c>
      <c r="J4465" s="1320">
        <f t="shared" si="398"/>
        <v>100</v>
      </c>
      <c r="K4465" s="1705">
        <f t="shared" si="400"/>
        <v>0</v>
      </c>
      <c r="L4465" s="1320"/>
      <c r="M4465" s="1705"/>
      <c r="N4465" s="1705">
        <f t="shared" si="401"/>
        <v>0</v>
      </c>
      <c r="O4465" s="1320"/>
      <c r="P4465" s="1705"/>
      <c r="Q4465" s="1705">
        <f t="shared" si="399"/>
        <v>0</v>
      </c>
      <c r="R4465" s="2069"/>
    </row>
    <row r="4466" spans="1:18" s="1296" customFormat="1" ht="16.5">
      <c r="A4466" s="1516"/>
      <c r="B4466" s="1358"/>
      <c r="C4466" s="1317">
        <v>39</v>
      </c>
      <c r="D4466" s="1323" t="s">
        <v>2949</v>
      </c>
      <c r="E4466" s="1318"/>
      <c r="F4466" s="1318" t="s">
        <v>589</v>
      </c>
      <c r="G4466" s="1320">
        <v>1</v>
      </c>
      <c r="H4466" s="1320">
        <v>2008</v>
      </c>
      <c r="I4466" s="1705">
        <v>98.873999999999995</v>
      </c>
      <c r="J4466" s="1320">
        <f t="shared" si="398"/>
        <v>100</v>
      </c>
      <c r="K4466" s="1705">
        <f t="shared" si="400"/>
        <v>0</v>
      </c>
      <c r="L4466" s="1320"/>
      <c r="M4466" s="1705"/>
      <c r="N4466" s="1705">
        <f t="shared" si="401"/>
        <v>0</v>
      </c>
      <c r="O4466" s="1320"/>
      <c r="P4466" s="1705"/>
      <c r="Q4466" s="1705">
        <f t="shared" si="399"/>
        <v>0</v>
      </c>
      <c r="R4466" s="2069"/>
    </row>
    <row r="4467" spans="1:18" s="1296" customFormat="1" ht="16.5">
      <c r="A4467" s="1516"/>
      <c r="B4467" s="1358"/>
      <c r="C4467" s="1317">
        <v>40</v>
      </c>
      <c r="D4467" s="1323" t="s">
        <v>3044</v>
      </c>
      <c r="E4467" s="1318"/>
      <c r="F4467" s="1318" t="s">
        <v>589</v>
      </c>
      <c r="G4467" s="1320">
        <v>1</v>
      </c>
      <c r="H4467" s="1320">
        <v>2008</v>
      </c>
      <c r="I4467" s="1705">
        <v>57.939</v>
      </c>
      <c r="J4467" s="1320">
        <f t="shared" si="398"/>
        <v>100</v>
      </c>
      <c r="K4467" s="1705">
        <f t="shared" si="400"/>
        <v>0</v>
      </c>
      <c r="L4467" s="1320"/>
      <c r="M4467" s="1705"/>
      <c r="N4467" s="1705">
        <f t="shared" si="401"/>
        <v>0</v>
      </c>
      <c r="O4467" s="1320"/>
      <c r="P4467" s="1705"/>
      <c r="Q4467" s="1705">
        <f t="shared" si="399"/>
        <v>0</v>
      </c>
      <c r="R4467" s="2069"/>
    </row>
    <row r="4468" spans="1:18" s="1296" customFormat="1" ht="16.5">
      <c r="A4468" s="1516"/>
      <c r="B4468" s="1358"/>
      <c r="C4468" s="1317">
        <v>41</v>
      </c>
      <c r="D4468" s="1323" t="s">
        <v>2941</v>
      </c>
      <c r="E4468" s="1318"/>
      <c r="F4468" s="1318" t="s">
        <v>589</v>
      </c>
      <c r="G4468" s="1320">
        <v>1</v>
      </c>
      <c r="H4468" s="1320">
        <v>2008</v>
      </c>
      <c r="I4468" s="1705">
        <v>100</v>
      </c>
      <c r="J4468" s="1320">
        <f t="shared" si="398"/>
        <v>100</v>
      </c>
      <c r="K4468" s="1705">
        <f t="shared" si="400"/>
        <v>0</v>
      </c>
      <c r="L4468" s="1320"/>
      <c r="M4468" s="1705"/>
      <c r="N4468" s="1705">
        <f t="shared" si="401"/>
        <v>0</v>
      </c>
      <c r="O4468" s="1320"/>
      <c r="P4468" s="1705"/>
      <c r="Q4468" s="1705">
        <f t="shared" si="399"/>
        <v>0</v>
      </c>
      <c r="R4468" s="2069"/>
    </row>
    <row r="4469" spans="1:18" s="1296" customFormat="1" ht="16.5">
      <c r="A4469" s="1516"/>
      <c r="B4469" s="1358"/>
      <c r="C4469" s="1317">
        <v>42</v>
      </c>
      <c r="D4469" s="1323" t="s">
        <v>2941</v>
      </c>
      <c r="E4469" s="1318"/>
      <c r="F4469" s="1318" t="s">
        <v>589</v>
      </c>
      <c r="G4469" s="1320">
        <v>1</v>
      </c>
      <c r="H4469" s="1320">
        <v>2008</v>
      </c>
      <c r="I4469" s="1705">
        <v>130</v>
      </c>
      <c r="J4469" s="1320">
        <f t="shared" si="398"/>
        <v>100</v>
      </c>
      <c r="K4469" s="1705">
        <f t="shared" si="400"/>
        <v>0</v>
      </c>
      <c r="L4469" s="1320"/>
      <c r="M4469" s="1705"/>
      <c r="N4469" s="1705">
        <f t="shared" si="401"/>
        <v>0</v>
      </c>
      <c r="O4469" s="1320"/>
      <c r="P4469" s="1705"/>
      <c r="Q4469" s="1705">
        <f t="shared" si="399"/>
        <v>0</v>
      </c>
      <c r="R4469" s="2069"/>
    </row>
    <row r="4470" spans="1:18" s="1296" customFormat="1" ht="16.5">
      <c r="A4470" s="1516"/>
      <c r="B4470" s="1358"/>
      <c r="C4470" s="1317">
        <v>43</v>
      </c>
      <c r="D4470" s="1323" t="s">
        <v>2945</v>
      </c>
      <c r="E4470" s="1318"/>
      <c r="F4470" s="1318" t="s">
        <v>589</v>
      </c>
      <c r="G4470" s="1320">
        <v>1</v>
      </c>
      <c r="H4470" s="1320">
        <v>2008</v>
      </c>
      <c r="I4470" s="1705">
        <v>214.75200000000001</v>
      </c>
      <c r="J4470" s="1320">
        <f t="shared" si="398"/>
        <v>100</v>
      </c>
      <c r="K4470" s="1705">
        <f t="shared" si="400"/>
        <v>0</v>
      </c>
      <c r="L4470" s="1320"/>
      <c r="M4470" s="1705"/>
      <c r="N4470" s="1705">
        <f t="shared" si="401"/>
        <v>0</v>
      </c>
      <c r="O4470" s="1320"/>
      <c r="P4470" s="1705"/>
      <c r="Q4470" s="1705">
        <f t="shared" si="399"/>
        <v>0</v>
      </c>
      <c r="R4470" s="2069"/>
    </row>
    <row r="4471" spans="1:18" s="1296" customFormat="1" ht="16.5">
      <c r="A4471" s="1516"/>
      <c r="B4471" s="1358"/>
      <c r="C4471" s="1317">
        <v>44</v>
      </c>
      <c r="D4471" s="1323" t="s">
        <v>2972</v>
      </c>
      <c r="E4471" s="1318"/>
      <c r="F4471" s="1318" t="s">
        <v>589</v>
      </c>
      <c r="G4471" s="1320">
        <v>1</v>
      </c>
      <c r="H4471" s="1320">
        <v>2008</v>
      </c>
      <c r="I4471" s="1705">
        <v>176.33600000000001</v>
      </c>
      <c r="J4471" s="1320">
        <f t="shared" si="398"/>
        <v>100</v>
      </c>
      <c r="K4471" s="1705">
        <f t="shared" si="400"/>
        <v>0</v>
      </c>
      <c r="L4471" s="1320"/>
      <c r="M4471" s="1705"/>
      <c r="N4471" s="1705">
        <f t="shared" si="401"/>
        <v>0</v>
      </c>
      <c r="O4471" s="1320"/>
      <c r="P4471" s="1705"/>
      <c r="Q4471" s="1705">
        <f t="shared" si="399"/>
        <v>0</v>
      </c>
      <c r="R4471" s="2069"/>
    </row>
    <row r="4472" spans="1:18" s="1296" customFormat="1" ht="16.5">
      <c r="A4472" s="1516"/>
      <c r="B4472" s="1358"/>
      <c r="C4472" s="1317">
        <v>45</v>
      </c>
      <c r="D4472" s="1323" t="s">
        <v>4509</v>
      </c>
      <c r="E4472" s="1318"/>
      <c r="F4472" s="1318" t="s">
        <v>589</v>
      </c>
      <c r="G4472" s="1320">
        <v>1</v>
      </c>
      <c r="H4472" s="1320">
        <v>2008</v>
      </c>
      <c r="I4472" s="1705">
        <v>75.572999999999993</v>
      </c>
      <c r="J4472" s="1320">
        <f t="shared" si="398"/>
        <v>100</v>
      </c>
      <c r="K4472" s="1705">
        <f t="shared" si="400"/>
        <v>0</v>
      </c>
      <c r="L4472" s="1320"/>
      <c r="M4472" s="1705"/>
      <c r="N4472" s="1705">
        <f t="shared" si="401"/>
        <v>0</v>
      </c>
      <c r="O4472" s="1320"/>
      <c r="P4472" s="1705"/>
      <c r="Q4472" s="1705">
        <f t="shared" si="399"/>
        <v>0</v>
      </c>
      <c r="R4472" s="2069"/>
    </row>
    <row r="4473" spans="1:18" s="1296" customFormat="1" ht="16.5">
      <c r="A4473" s="1516"/>
      <c r="B4473" s="1358"/>
      <c r="C4473" s="1317">
        <v>46</v>
      </c>
      <c r="D4473" s="1323" t="s">
        <v>4510</v>
      </c>
      <c r="E4473" s="1318"/>
      <c r="F4473" s="1318" t="s">
        <v>589</v>
      </c>
      <c r="G4473" s="1320">
        <v>1</v>
      </c>
      <c r="H4473" s="1320">
        <v>2008</v>
      </c>
      <c r="I4473" s="1705">
        <v>75.572999999999993</v>
      </c>
      <c r="J4473" s="1320">
        <f t="shared" si="398"/>
        <v>100</v>
      </c>
      <c r="K4473" s="1705">
        <f t="shared" si="400"/>
        <v>0</v>
      </c>
      <c r="L4473" s="1320"/>
      <c r="M4473" s="1705"/>
      <c r="N4473" s="1705">
        <f t="shared" si="401"/>
        <v>0</v>
      </c>
      <c r="O4473" s="1320"/>
      <c r="P4473" s="1705"/>
      <c r="Q4473" s="1705">
        <f t="shared" si="399"/>
        <v>0</v>
      </c>
      <c r="R4473" s="2069"/>
    </row>
    <row r="4474" spans="1:18" s="1296" customFormat="1" ht="16.5">
      <c r="A4474" s="1516"/>
      <c r="B4474" s="1358"/>
      <c r="C4474" s="1317">
        <v>47</v>
      </c>
      <c r="D4474" s="1323" t="s">
        <v>2951</v>
      </c>
      <c r="E4474" s="1318"/>
      <c r="F4474" s="1318" t="s">
        <v>589</v>
      </c>
      <c r="G4474" s="1320">
        <v>4</v>
      </c>
      <c r="H4474" s="1320">
        <v>2008</v>
      </c>
      <c r="I4474" s="1705">
        <v>263.673</v>
      </c>
      <c r="J4474" s="1320">
        <f t="shared" si="398"/>
        <v>100</v>
      </c>
      <c r="K4474" s="1705">
        <f t="shared" si="400"/>
        <v>0</v>
      </c>
      <c r="L4474" s="1320"/>
      <c r="M4474" s="1705"/>
      <c r="N4474" s="1705">
        <f t="shared" si="401"/>
        <v>0</v>
      </c>
      <c r="O4474" s="1320"/>
      <c r="P4474" s="1705"/>
      <c r="Q4474" s="1705">
        <f t="shared" si="399"/>
        <v>0</v>
      </c>
      <c r="R4474" s="2069"/>
    </row>
    <row r="4475" spans="1:18" s="1296" customFormat="1" ht="16.5">
      <c r="A4475" s="1516"/>
      <c r="B4475" s="1358"/>
      <c r="C4475" s="1317">
        <v>48</v>
      </c>
      <c r="D4475" s="1323" t="s">
        <v>2940</v>
      </c>
      <c r="E4475" s="1318"/>
      <c r="F4475" s="1318" t="s">
        <v>589</v>
      </c>
      <c r="G4475" s="1320">
        <v>1</v>
      </c>
      <c r="H4475" s="1320">
        <v>2008</v>
      </c>
      <c r="I4475" s="1705">
        <v>201.52699999999999</v>
      </c>
      <c r="J4475" s="1320">
        <f t="shared" si="398"/>
        <v>100</v>
      </c>
      <c r="K4475" s="1705">
        <f t="shared" si="400"/>
        <v>0</v>
      </c>
      <c r="L4475" s="1320"/>
      <c r="M4475" s="1705"/>
      <c r="N4475" s="1705">
        <f t="shared" si="401"/>
        <v>0</v>
      </c>
      <c r="O4475" s="1320"/>
      <c r="P4475" s="1705"/>
      <c r="Q4475" s="1705">
        <f t="shared" si="399"/>
        <v>0</v>
      </c>
      <c r="R4475" s="2069"/>
    </row>
    <row r="4476" spans="1:18" s="1296" customFormat="1" ht="16.5">
      <c r="A4476" s="1516"/>
      <c r="B4476" s="1358"/>
      <c r="C4476" s="1317">
        <v>49</v>
      </c>
      <c r="D4476" s="1323" t="s">
        <v>2952</v>
      </c>
      <c r="E4476" s="1318"/>
      <c r="F4476" s="1318" t="s">
        <v>589</v>
      </c>
      <c r="G4476" s="1320">
        <v>1</v>
      </c>
      <c r="H4476" s="1320">
        <v>2008</v>
      </c>
      <c r="I4476" s="1705">
        <v>253.14500000000001</v>
      </c>
      <c r="J4476" s="1320">
        <f t="shared" si="398"/>
        <v>100</v>
      </c>
      <c r="K4476" s="1705">
        <f t="shared" si="400"/>
        <v>0</v>
      </c>
      <c r="L4476" s="1320"/>
      <c r="M4476" s="1705"/>
      <c r="N4476" s="1705">
        <f t="shared" si="401"/>
        <v>0</v>
      </c>
      <c r="O4476" s="1320"/>
      <c r="P4476" s="1705"/>
      <c r="Q4476" s="1705">
        <f t="shared" si="399"/>
        <v>0</v>
      </c>
      <c r="R4476" s="2069"/>
    </row>
    <row r="4477" spans="1:18" s="1296" customFormat="1" ht="16.5">
      <c r="A4477" s="1516"/>
      <c r="B4477" s="1358"/>
      <c r="C4477" s="1317">
        <v>50</v>
      </c>
      <c r="D4477" s="1323" t="s">
        <v>3264</v>
      </c>
      <c r="E4477" s="1318"/>
      <c r="F4477" s="1318" t="s">
        <v>589</v>
      </c>
      <c r="G4477" s="1320">
        <v>2</v>
      </c>
      <c r="H4477" s="1320">
        <v>2008</v>
      </c>
      <c r="I4477" s="1705">
        <v>466.03100000000001</v>
      </c>
      <c r="J4477" s="1320">
        <f t="shared" si="398"/>
        <v>100</v>
      </c>
      <c r="K4477" s="1705">
        <f t="shared" si="400"/>
        <v>0</v>
      </c>
      <c r="L4477" s="1320"/>
      <c r="M4477" s="1705"/>
      <c r="N4477" s="1705">
        <f t="shared" si="401"/>
        <v>0</v>
      </c>
      <c r="O4477" s="1320"/>
      <c r="P4477" s="1705"/>
      <c r="Q4477" s="1705">
        <f t="shared" si="399"/>
        <v>0</v>
      </c>
      <c r="R4477" s="2069"/>
    </row>
    <row r="4478" spans="1:18" s="1296" customFormat="1" ht="16.5">
      <c r="A4478" s="1516"/>
      <c r="B4478" s="1358"/>
      <c r="C4478" s="1317">
        <v>51</v>
      </c>
      <c r="D4478" s="1323" t="s">
        <v>2937</v>
      </c>
      <c r="E4478" s="1318"/>
      <c r="F4478" s="1318" t="s">
        <v>589</v>
      </c>
      <c r="G4478" s="1320">
        <v>2</v>
      </c>
      <c r="H4478" s="1320">
        <v>2008</v>
      </c>
      <c r="I4478" s="1705">
        <v>178</v>
      </c>
      <c r="J4478" s="1320">
        <f t="shared" si="398"/>
        <v>100</v>
      </c>
      <c r="K4478" s="1705">
        <f t="shared" si="400"/>
        <v>0</v>
      </c>
      <c r="L4478" s="1320"/>
      <c r="M4478" s="1705"/>
      <c r="N4478" s="1705">
        <f t="shared" si="401"/>
        <v>0</v>
      </c>
      <c r="O4478" s="1320"/>
      <c r="P4478" s="1705"/>
      <c r="Q4478" s="1705">
        <f t="shared" si="399"/>
        <v>0</v>
      </c>
      <c r="R4478" s="2069"/>
    </row>
    <row r="4479" spans="1:18" s="1296" customFormat="1" ht="16.5">
      <c r="A4479" s="1516"/>
      <c r="B4479" s="1358"/>
      <c r="C4479" s="1317">
        <v>52</v>
      </c>
      <c r="D4479" s="1323" t="s">
        <v>2943</v>
      </c>
      <c r="E4479" s="1318"/>
      <c r="F4479" s="1318" t="s">
        <v>589</v>
      </c>
      <c r="G4479" s="1320">
        <v>1</v>
      </c>
      <c r="H4479" s="1320">
        <v>2008</v>
      </c>
      <c r="I4479" s="1705">
        <v>233.01499999999999</v>
      </c>
      <c r="J4479" s="1320">
        <f t="shared" si="398"/>
        <v>100</v>
      </c>
      <c r="K4479" s="1705">
        <f t="shared" si="400"/>
        <v>0</v>
      </c>
      <c r="L4479" s="1320"/>
      <c r="M4479" s="1705"/>
      <c r="N4479" s="1705">
        <f t="shared" si="401"/>
        <v>0</v>
      </c>
      <c r="O4479" s="1320"/>
      <c r="P4479" s="1705"/>
      <c r="Q4479" s="1705">
        <f t="shared" si="399"/>
        <v>0</v>
      </c>
      <c r="R4479" s="2069"/>
    </row>
    <row r="4480" spans="1:18" s="1296" customFormat="1" ht="16.5">
      <c r="A4480" s="1516"/>
      <c r="B4480" s="1358"/>
      <c r="C4480" s="1317">
        <v>53</v>
      </c>
      <c r="D4480" s="1323" t="s">
        <v>2943</v>
      </c>
      <c r="E4480" s="1318"/>
      <c r="F4480" s="1318" t="s">
        <v>589</v>
      </c>
      <c r="G4480" s="1320">
        <v>2</v>
      </c>
      <c r="H4480" s="1320">
        <v>2008</v>
      </c>
      <c r="I4480" s="1705">
        <v>158</v>
      </c>
      <c r="J4480" s="1320">
        <f t="shared" si="398"/>
        <v>100</v>
      </c>
      <c r="K4480" s="1705">
        <f t="shared" si="400"/>
        <v>0</v>
      </c>
      <c r="L4480" s="1320"/>
      <c r="M4480" s="1705"/>
      <c r="N4480" s="1705">
        <f t="shared" si="401"/>
        <v>0</v>
      </c>
      <c r="O4480" s="1320"/>
      <c r="P4480" s="1705"/>
      <c r="Q4480" s="1705">
        <f t="shared" si="399"/>
        <v>0</v>
      </c>
      <c r="R4480" s="2069"/>
    </row>
    <row r="4481" spans="1:18" s="1296" customFormat="1" ht="16.5">
      <c r="A4481" s="1516"/>
      <c r="B4481" s="1358"/>
      <c r="C4481" s="1317">
        <v>54</v>
      </c>
      <c r="D4481" s="1323" t="s">
        <v>2937</v>
      </c>
      <c r="E4481" s="1318"/>
      <c r="F4481" s="1318" t="s">
        <v>589</v>
      </c>
      <c r="G4481" s="1320">
        <v>1</v>
      </c>
      <c r="H4481" s="1320">
        <v>2008</v>
      </c>
      <c r="I4481" s="1705">
        <v>89</v>
      </c>
      <c r="J4481" s="1320">
        <f t="shared" si="398"/>
        <v>100</v>
      </c>
      <c r="K4481" s="1705">
        <f t="shared" si="400"/>
        <v>0</v>
      </c>
      <c r="L4481" s="1320"/>
      <c r="M4481" s="1705"/>
      <c r="N4481" s="1705">
        <f t="shared" si="401"/>
        <v>0</v>
      </c>
      <c r="O4481" s="1320"/>
      <c r="P4481" s="1705"/>
      <c r="Q4481" s="1705">
        <f t="shared" si="399"/>
        <v>0</v>
      </c>
      <c r="R4481" s="2069"/>
    </row>
    <row r="4482" spans="1:18" s="1296" customFormat="1" ht="16.5">
      <c r="A4482" s="1516"/>
      <c r="B4482" s="1358"/>
      <c r="C4482" s="1317">
        <v>55</v>
      </c>
      <c r="D4482" s="1323" t="s">
        <v>2943</v>
      </c>
      <c r="E4482" s="1318"/>
      <c r="F4482" s="1318" t="s">
        <v>589</v>
      </c>
      <c r="G4482" s="1320">
        <v>5</v>
      </c>
      <c r="H4482" s="1320">
        <v>2008</v>
      </c>
      <c r="I4482" s="1705">
        <v>395</v>
      </c>
      <c r="J4482" s="1320">
        <f t="shared" si="398"/>
        <v>100</v>
      </c>
      <c r="K4482" s="1705">
        <f t="shared" si="400"/>
        <v>0</v>
      </c>
      <c r="L4482" s="1320"/>
      <c r="M4482" s="1705"/>
      <c r="N4482" s="1705">
        <f t="shared" si="401"/>
        <v>0</v>
      </c>
      <c r="O4482" s="1320"/>
      <c r="P4482" s="1705"/>
      <c r="Q4482" s="1705">
        <f t="shared" si="399"/>
        <v>0</v>
      </c>
      <c r="R4482" s="2069"/>
    </row>
    <row r="4483" spans="1:18" s="1296" customFormat="1" ht="16.5">
      <c r="A4483" s="1516"/>
      <c r="B4483" s="1358"/>
      <c r="C4483" s="1317">
        <v>56</v>
      </c>
      <c r="D4483" s="1323" t="s">
        <v>2943</v>
      </c>
      <c r="E4483" s="1318"/>
      <c r="F4483" s="1318" t="s">
        <v>589</v>
      </c>
      <c r="G4483" s="1322">
        <v>1</v>
      </c>
      <c r="H4483" s="1322">
        <v>2008</v>
      </c>
      <c r="I4483" s="1705">
        <v>180</v>
      </c>
      <c r="J4483" s="1320">
        <f t="shared" si="398"/>
        <v>100</v>
      </c>
      <c r="K4483" s="1705">
        <f t="shared" si="400"/>
        <v>0</v>
      </c>
      <c r="L4483" s="1320"/>
      <c r="M4483" s="1705"/>
      <c r="N4483" s="1705">
        <f t="shared" si="401"/>
        <v>0</v>
      </c>
      <c r="O4483" s="1320"/>
      <c r="P4483" s="1705"/>
      <c r="Q4483" s="1705">
        <f t="shared" si="399"/>
        <v>0</v>
      </c>
      <c r="R4483" s="2069"/>
    </row>
    <row r="4484" spans="1:18" s="1296" customFormat="1" ht="16.5">
      <c r="A4484" s="1516"/>
      <c r="B4484" s="1358"/>
      <c r="C4484" s="1317">
        <v>57</v>
      </c>
      <c r="D4484" s="1323" t="s">
        <v>4511</v>
      </c>
      <c r="E4484" s="1318"/>
      <c r="F4484" s="1318" t="s">
        <v>589</v>
      </c>
      <c r="G4484" s="1322">
        <v>1</v>
      </c>
      <c r="H4484" s="1322">
        <v>1984</v>
      </c>
      <c r="I4484" s="1705">
        <v>26.462</v>
      </c>
      <c r="J4484" s="1320">
        <f t="shared" si="398"/>
        <v>100</v>
      </c>
      <c r="K4484" s="1705">
        <f t="shared" si="400"/>
        <v>0</v>
      </c>
      <c r="L4484" s="1320"/>
      <c r="M4484" s="1705"/>
      <c r="N4484" s="1705">
        <f t="shared" si="401"/>
        <v>0</v>
      </c>
      <c r="O4484" s="1320"/>
      <c r="P4484" s="1705"/>
      <c r="Q4484" s="1705">
        <f t="shared" si="399"/>
        <v>0</v>
      </c>
      <c r="R4484" s="2069"/>
    </row>
    <row r="4485" spans="1:18" s="1296" customFormat="1" ht="16.5">
      <c r="A4485" s="1516"/>
      <c r="B4485" s="1358"/>
      <c r="C4485" s="1317">
        <v>58</v>
      </c>
      <c r="D4485" s="1323" t="s">
        <v>4512</v>
      </c>
      <c r="E4485" s="1318"/>
      <c r="F4485" s="1318" t="s">
        <v>589</v>
      </c>
      <c r="G4485" s="1320">
        <v>4</v>
      </c>
      <c r="H4485" s="1320">
        <v>2008</v>
      </c>
      <c r="I4485" s="1705">
        <v>424</v>
      </c>
      <c r="J4485" s="1320">
        <f t="shared" si="398"/>
        <v>100</v>
      </c>
      <c r="K4485" s="1705">
        <f t="shared" si="400"/>
        <v>0</v>
      </c>
      <c r="L4485" s="1320"/>
      <c r="M4485" s="1705"/>
      <c r="N4485" s="1705">
        <f t="shared" si="401"/>
        <v>0</v>
      </c>
      <c r="O4485" s="1320"/>
      <c r="P4485" s="1705"/>
      <c r="Q4485" s="1705">
        <f t="shared" si="399"/>
        <v>0</v>
      </c>
      <c r="R4485" s="2069"/>
    </row>
    <row r="4486" spans="1:18" s="1296" customFormat="1" ht="16.5">
      <c r="A4486" s="1516"/>
      <c r="B4486" s="1358"/>
      <c r="C4486" s="1317">
        <v>59</v>
      </c>
      <c r="D4486" s="1323" t="s">
        <v>3869</v>
      </c>
      <c r="E4486" s="1318"/>
      <c r="F4486" s="1318" t="s">
        <v>589</v>
      </c>
      <c r="G4486" s="1320">
        <v>3</v>
      </c>
      <c r="H4486" s="1320">
        <v>2008</v>
      </c>
      <c r="I4486" s="1705">
        <v>390</v>
      </c>
      <c r="J4486" s="1320">
        <f t="shared" si="398"/>
        <v>100</v>
      </c>
      <c r="K4486" s="1705">
        <f t="shared" si="400"/>
        <v>0</v>
      </c>
      <c r="L4486" s="1320"/>
      <c r="M4486" s="1705"/>
      <c r="N4486" s="1705">
        <f t="shared" si="401"/>
        <v>0</v>
      </c>
      <c r="O4486" s="1320"/>
      <c r="P4486" s="1705"/>
      <c r="Q4486" s="1705">
        <f t="shared" si="399"/>
        <v>0</v>
      </c>
      <c r="R4486" s="2069"/>
    </row>
    <row r="4487" spans="1:18" s="1296" customFormat="1" ht="16.5">
      <c r="A4487" s="1516"/>
      <c r="B4487" s="1358"/>
      <c r="C4487" s="1317">
        <v>60</v>
      </c>
      <c r="D4487" s="1323" t="s">
        <v>4513</v>
      </c>
      <c r="E4487" s="1318"/>
      <c r="F4487" s="1318" t="s">
        <v>589</v>
      </c>
      <c r="G4487" s="1320">
        <v>5</v>
      </c>
      <c r="H4487" s="1320">
        <v>2008</v>
      </c>
      <c r="I4487" s="1705">
        <v>875.89</v>
      </c>
      <c r="J4487" s="1320">
        <f t="shared" si="398"/>
        <v>100</v>
      </c>
      <c r="K4487" s="1705">
        <f t="shared" si="400"/>
        <v>0</v>
      </c>
      <c r="L4487" s="1320"/>
      <c r="M4487" s="1705"/>
      <c r="N4487" s="1705">
        <f t="shared" si="401"/>
        <v>0</v>
      </c>
      <c r="O4487" s="1320"/>
      <c r="P4487" s="1705"/>
      <c r="Q4487" s="1705">
        <f t="shared" si="399"/>
        <v>0</v>
      </c>
      <c r="R4487" s="2069"/>
    </row>
    <row r="4488" spans="1:18" s="1296" customFormat="1" ht="16.5">
      <c r="A4488" s="1516"/>
      <c r="B4488" s="1358"/>
      <c r="C4488" s="1317">
        <v>61</v>
      </c>
      <c r="D4488" s="1323" t="s">
        <v>4514</v>
      </c>
      <c r="E4488" s="1318"/>
      <c r="F4488" s="1318" t="s">
        <v>589</v>
      </c>
      <c r="G4488" s="1320">
        <v>8</v>
      </c>
      <c r="H4488" s="1320">
        <v>2008</v>
      </c>
      <c r="I4488" s="1705">
        <v>1117.528</v>
      </c>
      <c r="J4488" s="1320">
        <f t="shared" si="398"/>
        <v>100</v>
      </c>
      <c r="K4488" s="1705">
        <f t="shared" si="400"/>
        <v>0</v>
      </c>
      <c r="L4488" s="1320"/>
      <c r="M4488" s="1705"/>
      <c r="N4488" s="1705">
        <f t="shared" si="401"/>
        <v>0</v>
      </c>
      <c r="O4488" s="1320"/>
      <c r="P4488" s="1705"/>
      <c r="Q4488" s="1705">
        <f t="shared" si="399"/>
        <v>0</v>
      </c>
      <c r="R4488" s="2069"/>
    </row>
    <row r="4489" spans="1:18" s="1296" customFormat="1" ht="16.5">
      <c r="A4489" s="1516"/>
      <c r="B4489" s="1358"/>
      <c r="C4489" s="1317">
        <v>62</v>
      </c>
      <c r="D4489" s="1323" t="s">
        <v>4515</v>
      </c>
      <c r="E4489" s="1318"/>
      <c r="F4489" s="1318" t="s">
        <v>589</v>
      </c>
      <c r="G4489" s="1320">
        <v>7</v>
      </c>
      <c r="H4489" s="1320">
        <v>2008</v>
      </c>
      <c r="I4489" s="1705">
        <v>1268.9760000000001</v>
      </c>
      <c r="J4489" s="1320">
        <f t="shared" si="398"/>
        <v>100</v>
      </c>
      <c r="K4489" s="1705">
        <f t="shared" si="400"/>
        <v>0</v>
      </c>
      <c r="L4489" s="1320"/>
      <c r="M4489" s="1705"/>
      <c r="N4489" s="1705">
        <f t="shared" si="401"/>
        <v>0</v>
      </c>
      <c r="O4489" s="1320"/>
      <c r="P4489" s="1705"/>
      <c r="Q4489" s="1705">
        <f t="shared" si="399"/>
        <v>0</v>
      </c>
      <c r="R4489" s="2069"/>
    </row>
    <row r="4490" spans="1:18" s="1296" customFormat="1" ht="16.5">
      <c r="A4490" s="1516"/>
      <c r="B4490" s="1358"/>
      <c r="C4490" s="1317">
        <v>63</v>
      </c>
      <c r="D4490" s="1323" t="s">
        <v>4516</v>
      </c>
      <c r="E4490" s="1318"/>
      <c r="F4490" s="1318" t="s">
        <v>589</v>
      </c>
      <c r="G4490" s="1320">
        <v>5</v>
      </c>
      <c r="H4490" s="1320">
        <v>2008</v>
      </c>
      <c r="I4490" s="1705">
        <v>1193.875</v>
      </c>
      <c r="J4490" s="1320">
        <f t="shared" si="398"/>
        <v>100</v>
      </c>
      <c r="K4490" s="1705">
        <f t="shared" si="400"/>
        <v>0</v>
      </c>
      <c r="L4490" s="1320"/>
      <c r="M4490" s="1705"/>
      <c r="N4490" s="1705">
        <f t="shared" si="401"/>
        <v>0</v>
      </c>
      <c r="O4490" s="1320"/>
      <c r="P4490" s="1705"/>
      <c r="Q4490" s="1705">
        <f t="shared" si="399"/>
        <v>0</v>
      </c>
      <c r="R4490" s="2069"/>
    </row>
    <row r="4491" spans="1:18" s="1296" customFormat="1" ht="16.5">
      <c r="A4491" s="1516"/>
      <c r="B4491" s="1358"/>
      <c r="C4491" s="1317">
        <v>64</v>
      </c>
      <c r="D4491" s="1323" t="s">
        <v>2946</v>
      </c>
      <c r="E4491" s="1318"/>
      <c r="F4491" s="1318" t="s">
        <v>589</v>
      </c>
      <c r="G4491" s="1320">
        <v>57</v>
      </c>
      <c r="H4491" s="1669">
        <v>2008</v>
      </c>
      <c r="I4491" s="1705">
        <v>1930.18</v>
      </c>
      <c r="J4491" s="1320">
        <f t="shared" si="398"/>
        <v>100</v>
      </c>
      <c r="K4491" s="1705">
        <f t="shared" si="400"/>
        <v>0</v>
      </c>
      <c r="L4491" s="1320"/>
      <c r="M4491" s="1705"/>
      <c r="N4491" s="1705">
        <f t="shared" si="401"/>
        <v>0</v>
      </c>
      <c r="O4491" s="1320"/>
      <c r="P4491" s="1705"/>
      <c r="Q4491" s="1705">
        <f t="shared" si="399"/>
        <v>0</v>
      </c>
      <c r="R4491" s="2069"/>
    </row>
    <row r="4492" spans="1:18" s="1296" customFormat="1" ht="16.5">
      <c r="A4492" s="1516"/>
      <c r="B4492" s="1358"/>
      <c r="C4492" s="1317">
        <v>65</v>
      </c>
      <c r="D4492" s="1323" t="s">
        <v>2950</v>
      </c>
      <c r="E4492" s="1318"/>
      <c r="F4492" s="1318" t="s">
        <v>589</v>
      </c>
      <c r="G4492" s="1320">
        <v>34</v>
      </c>
      <c r="H4492" s="1320">
        <v>2008</v>
      </c>
      <c r="I4492" s="1705">
        <v>2248.2829999999999</v>
      </c>
      <c r="J4492" s="1320">
        <f t="shared" si="398"/>
        <v>100</v>
      </c>
      <c r="K4492" s="1705">
        <f t="shared" si="400"/>
        <v>0</v>
      </c>
      <c r="L4492" s="1320"/>
      <c r="M4492" s="1705"/>
      <c r="N4492" s="1705">
        <f t="shared" si="401"/>
        <v>0</v>
      </c>
      <c r="O4492" s="1320"/>
      <c r="P4492" s="1705"/>
      <c r="Q4492" s="1705">
        <f t="shared" si="399"/>
        <v>0</v>
      </c>
      <c r="R4492" s="2069"/>
    </row>
    <row r="4493" spans="1:18" s="1296" customFormat="1" ht="16.5">
      <c r="A4493" s="1516"/>
      <c r="B4493" s="1358"/>
      <c r="C4493" s="1317">
        <v>66</v>
      </c>
      <c r="D4493" s="1323" t="s">
        <v>2954</v>
      </c>
      <c r="E4493" s="1318"/>
      <c r="F4493" s="1318" t="s">
        <v>589</v>
      </c>
      <c r="G4493" s="1320">
        <v>29</v>
      </c>
      <c r="H4493" s="1669">
        <v>2008</v>
      </c>
      <c r="I4493" s="1705">
        <v>2425.009</v>
      </c>
      <c r="J4493" s="1320">
        <f t="shared" ref="J4493:J4556" si="402">IF(($J$14-H4493)*J$3428&gt;100,100,($J$14-H4493)*J$3428)</f>
        <v>100</v>
      </c>
      <c r="K4493" s="1705">
        <f t="shared" si="400"/>
        <v>0</v>
      </c>
      <c r="L4493" s="1320"/>
      <c r="M4493" s="1705"/>
      <c r="N4493" s="1705">
        <f t="shared" si="401"/>
        <v>0</v>
      </c>
      <c r="O4493" s="1320"/>
      <c r="P4493" s="1705"/>
      <c r="Q4493" s="1705">
        <f t="shared" ref="Q4493:Q4556" si="403">+O4493*P4493</f>
        <v>0</v>
      </c>
      <c r="R4493" s="2069"/>
    </row>
    <row r="4494" spans="1:18" s="1296" customFormat="1" ht="16.5">
      <c r="A4494" s="1516"/>
      <c r="B4494" s="1358"/>
      <c r="C4494" s="1317">
        <v>67</v>
      </c>
      <c r="D4494" s="1323" t="s">
        <v>2942</v>
      </c>
      <c r="E4494" s="1318"/>
      <c r="F4494" s="1318" t="s">
        <v>589</v>
      </c>
      <c r="G4494" s="1320">
        <v>2</v>
      </c>
      <c r="H4494" s="1320">
        <v>2008</v>
      </c>
      <c r="I4494" s="1705">
        <v>79</v>
      </c>
      <c r="J4494" s="1320">
        <f t="shared" si="402"/>
        <v>100</v>
      </c>
      <c r="K4494" s="1705">
        <f t="shared" si="400"/>
        <v>0</v>
      </c>
      <c r="L4494" s="1320"/>
      <c r="M4494" s="1705"/>
      <c r="N4494" s="1705">
        <f t="shared" si="401"/>
        <v>0</v>
      </c>
      <c r="O4494" s="1320"/>
      <c r="P4494" s="1705"/>
      <c r="Q4494" s="1705">
        <f t="shared" si="403"/>
        <v>0</v>
      </c>
      <c r="R4494" s="2069"/>
    </row>
    <row r="4495" spans="1:18" s="1296" customFormat="1" ht="16.5">
      <c r="A4495" s="1516"/>
      <c r="B4495" s="1358"/>
      <c r="C4495" s="1317">
        <v>68</v>
      </c>
      <c r="D4495" s="1323" t="s">
        <v>4517</v>
      </c>
      <c r="E4495" s="1318"/>
      <c r="F4495" s="1318" t="s">
        <v>589</v>
      </c>
      <c r="G4495" s="1320">
        <v>4</v>
      </c>
      <c r="H4495" s="1320">
        <v>2010</v>
      </c>
      <c r="I4495" s="1705">
        <v>718</v>
      </c>
      <c r="J4495" s="1320">
        <f t="shared" si="402"/>
        <v>100</v>
      </c>
      <c r="K4495" s="1705">
        <f t="shared" si="400"/>
        <v>0</v>
      </c>
      <c r="L4495" s="1320"/>
      <c r="M4495" s="1705"/>
      <c r="N4495" s="1705">
        <f t="shared" si="401"/>
        <v>0</v>
      </c>
      <c r="O4495" s="1320"/>
      <c r="P4495" s="1705"/>
      <c r="Q4495" s="1705">
        <f t="shared" si="403"/>
        <v>0</v>
      </c>
      <c r="R4495" s="2069"/>
    </row>
    <row r="4496" spans="1:18" s="1296" customFormat="1" ht="16.5">
      <c r="A4496" s="1516"/>
      <c r="B4496" s="1358"/>
      <c r="C4496" s="1317">
        <v>69</v>
      </c>
      <c r="D4496" s="1323" t="s">
        <v>2972</v>
      </c>
      <c r="E4496" s="1318"/>
      <c r="F4496" s="1318" t="s">
        <v>589</v>
      </c>
      <c r="G4496" s="1320">
        <v>1</v>
      </c>
      <c r="H4496" s="1320">
        <v>2008</v>
      </c>
      <c r="I4496" s="1705">
        <v>175.178</v>
      </c>
      <c r="J4496" s="1320">
        <f t="shared" si="402"/>
        <v>100</v>
      </c>
      <c r="K4496" s="1705">
        <f t="shared" si="400"/>
        <v>0</v>
      </c>
      <c r="L4496" s="1320"/>
      <c r="M4496" s="1705"/>
      <c r="N4496" s="1705">
        <f t="shared" si="401"/>
        <v>0</v>
      </c>
      <c r="O4496" s="1320"/>
      <c r="P4496" s="1705"/>
      <c r="Q4496" s="1705">
        <f t="shared" si="403"/>
        <v>0</v>
      </c>
      <c r="R4496" s="2069"/>
    </row>
    <row r="4497" spans="1:18" s="1296" customFormat="1" ht="16.5">
      <c r="A4497" s="1516"/>
      <c r="B4497" s="1358"/>
      <c r="C4497" s="1317">
        <v>70</v>
      </c>
      <c r="D4497" s="1323" t="s">
        <v>2945</v>
      </c>
      <c r="E4497" s="1318"/>
      <c r="F4497" s="1318" t="s">
        <v>589</v>
      </c>
      <c r="G4497" s="1320">
        <v>1</v>
      </c>
      <c r="H4497" s="1320">
        <v>2008</v>
      </c>
      <c r="I4497" s="1705">
        <v>214.75200000000001</v>
      </c>
      <c r="J4497" s="1320">
        <f t="shared" si="402"/>
        <v>100</v>
      </c>
      <c r="K4497" s="1705">
        <f t="shared" si="400"/>
        <v>0</v>
      </c>
      <c r="L4497" s="1320"/>
      <c r="M4497" s="1705"/>
      <c r="N4497" s="1705">
        <f t="shared" si="401"/>
        <v>0</v>
      </c>
      <c r="O4497" s="1320"/>
      <c r="P4497" s="1705"/>
      <c r="Q4497" s="1705">
        <f t="shared" si="403"/>
        <v>0</v>
      </c>
      <c r="R4497" s="2069"/>
    </row>
    <row r="4498" spans="1:18" s="1296" customFormat="1" ht="16.5">
      <c r="A4498" s="1516"/>
      <c r="B4498" s="1358"/>
      <c r="C4498" s="1317">
        <v>71</v>
      </c>
      <c r="D4498" s="1323" t="s">
        <v>2951</v>
      </c>
      <c r="E4498" s="1318"/>
      <c r="F4498" s="1318" t="s">
        <v>589</v>
      </c>
      <c r="G4498" s="1320">
        <v>1</v>
      </c>
      <c r="H4498" s="1320">
        <v>2008</v>
      </c>
      <c r="I4498" s="1705">
        <v>65.918149999999997</v>
      </c>
      <c r="J4498" s="1320">
        <f t="shared" si="402"/>
        <v>100</v>
      </c>
      <c r="K4498" s="1705">
        <f t="shared" si="400"/>
        <v>0</v>
      </c>
      <c r="L4498" s="1320"/>
      <c r="M4498" s="1705"/>
      <c r="N4498" s="1705">
        <f t="shared" si="401"/>
        <v>0</v>
      </c>
      <c r="O4498" s="1320"/>
      <c r="P4498" s="1705"/>
      <c r="Q4498" s="1705">
        <f t="shared" si="403"/>
        <v>0</v>
      </c>
      <c r="R4498" s="2069"/>
    </row>
    <row r="4499" spans="1:18" s="1296" customFormat="1" ht="16.5">
      <c r="A4499" s="1516"/>
      <c r="B4499" s="1358"/>
      <c r="C4499" s="1317">
        <v>72</v>
      </c>
      <c r="D4499" s="1323" t="s">
        <v>4518</v>
      </c>
      <c r="E4499" s="1318"/>
      <c r="F4499" s="1318" t="s">
        <v>589</v>
      </c>
      <c r="G4499" s="1320">
        <v>2</v>
      </c>
      <c r="H4499" s="1320">
        <v>2008</v>
      </c>
      <c r="I4499" s="1705">
        <v>128.47329999999999</v>
      </c>
      <c r="J4499" s="1320">
        <f t="shared" si="402"/>
        <v>100</v>
      </c>
      <c r="K4499" s="1705">
        <f t="shared" si="400"/>
        <v>0</v>
      </c>
      <c r="L4499" s="1320"/>
      <c r="M4499" s="1705"/>
      <c r="N4499" s="1705">
        <f t="shared" si="401"/>
        <v>0</v>
      </c>
      <c r="O4499" s="1320"/>
      <c r="P4499" s="1705"/>
      <c r="Q4499" s="1705">
        <f t="shared" si="403"/>
        <v>0</v>
      </c>
      <c r="R4499" s="2069"/>
    </row>
    <row r="4500" spans="1:18" s="1296" customFormat="1" ht="16.5">
      <c r="A4500" s="1516"/>
      <c r="B4500" s="1358"/>
      <c r="C4500" s="1317">
        <v>73</v>
      </c>
      <c r="D4500" s="1450" t="s">
        <v>4517</v>
      </c>
      <c r="E4500" s="1318"/>
      <c r="F4500" s="1318" t="s">
        <v>589</v>
      </c>
      <c r="G4500" s="1636">
        <v>3</v>
      </c>
      <c r="H4500" s="1320">
        <v>2008</v>
      </c>
      <c r="I4500" s="1705">
        <v>540</v>
      </c>
      <c r="J4500" s="1320">
        <f t="shared" si="402"/>
        <v>100</v>
      </c>
      <c r="K4500" s="1705">
        <f t="shared" si="400"/>
        <v>0</v>
      </c>
      <c r="L4500" s="1320"/>
      <c r="M4500" s="1705"/>
      <c r="N4500" s="1705">
        <f t="shared" si="401"/>
        <v>0</v>
      </c>
      <c r="O4500" s="1320"/>
      <c r="P4500" s="1705"/>
      <c r="Q4500" s="1705">
        <f t="shared" si="403"/>
        <v>0</v>
      </c>
      <c r="R4500" s="2069"/>
    </row>
    <row r="4501" spans="1:18" s="1296" customFormat="1" ht="16.5">
      <c r="A4501" s="1516"/>
      <c r="B4501" s="1358"/>
      <c r="C4501" s="1317">
        <v>74</v>
      </c>
      <c r="D4501" s="1450" t="s">
        <v>2967</v>
      </c>
      <c r="E4501" s="1318"/>
      <c r="F4501" s="1318" t="s">
        <v>589</v>
      </c>
      <c r="G4501" s="1636">
        <v>1</v>
      </c>
      <c r="H4501" s="1320">
        <v>2006</v>
      </c>
      <c r="I4501" s="1705">
        <v>187.1</v>
      </c>
      <c r="J4501" s="1320">
        <f t="shared" si="402"/>
        <v>100</v>
      </c>
      <c r="K4501" s="1705">
        <f t="shared" si="400"/>
        <v>0</v>
      </c>
      <c r="L4501" s="1320"/>
      <c r="M4501" s="1705"/>
      <c r="N4501" s="1705">
        <f t="shared" si="401"/>
        <v>0</v>
      </c>
      <c r="O4501" s="1320"/>
      <c r="P4501" s="1705"/>
      <c r="Q4501" s="1705">
        <f t="shared" si="403"/>
        <v>0</v>
      </c>
      <c r="R4501" s="2069"/>
    </row>
    <row r="4502" spans="1:18" s="1296" customFormat="1" ht="16.5">
      <c r="A4502" s="1516"/>
      <c r="B4502" s="1358"/>
      <c r="C4502" s="1317">
        <v>75</v>
      </c>
      <c r="D4502" s="1450" t="s">
        <v>3045</v>
      </c>
      <c r="E4502" s="1318"/>
      <c r="F4502" s="1318" t="s">
        <v>589</v>
      </c>
      <c r="G4502" s="1636">
        <v>1</v>
      </c>
      <c r="H4502" s="1320">
        <v>2006</v>
      </c>
      <c r="I4502" s="1705">
        <v>109.13680000000001</v>
      </c>
      <c r="J4502" s="1320">
        <f t="shared" si="402"/>
        <v>100</v>
      </c>
      <c r="K4502" s="1705">
        <f t="shared" si="400"/>
        <v>0</v>
      </c>
      <c r="L4502" s="1320"/>
      <c r="M4502" s="1705"/>
      <c r="N4502" s="1705">
        <f t="shared" si="401"/>
        <v>0</v>
      </c>
      <c r="O4502" s="1320"/>
      <c r="P4502" s="1705"/>
      <c r="Q4502" s="1705">
        <f t="shared" si="403"/>
        <v>0</v>
      </c>
      <c r="R4502" s="2069"/>
    </row>
    <row r="4503" spans="1:18" s="1296" customFormat="1" ht="16.5">
      <c r="A4503" s="1516"/>
      <c r="B4503" s="1358"/>
      <c r="C4503" s="1317">
        <v>76</v>
      </c>
      <c r="D4503" s="1450" t="s">
        <v>4519</v>
      </c>
      <c r="E4503" s="1318"/>
      <c r="F4503" s="1318" t="s">
        <v>589</v>
      </c>
      <c r="G4503" s="1636">
        <v>1</v>
      </c>
      <c r="H4503" s="1320">
        <v>2006</v>
      </c>
      <c r="I4503" s="1705">
        <v>126.65339999999999</v>
      </c>
      <c r="J4503" s="1320">
        <f t="shared" si="402"/>
        <v>100</v>
      </c>
      <c r="K4503" s="1705">
        <f t="shared" si="400"/>
        <v>0</v>
      </c>
      <c r="L4503" s="1320"/>
      <c r="M4503" s="1705"/>
      <c r="N4503" s="1705">
        <f t="shared" si="401"/>
        <v>0</v>
      </c>
      <c r="O4503" s="1320"/>
      <c r="P4503" s="1705"/>
      <c r="Q4503" s="1705">
        <f t="shared" si="403"/>
        <v>0</v>
      </c>
      <c r="R4503" s="2069"/>
    </row>
    <row r="4504" spans="1:18" s="1296" customFormat="1" ht="16.5">
      <c r="A4504" s="1516"/>
      <c r="B4504" s="1358"/>
      <c r="C4504" s="1317">
        <v>77</v>
      </c>
      <c r="D4504" s="1450" t="s">
        <v>4504</v>
      </c>
      <c r="E4504" s="1318"/>
      <c r="F4504" s="1318" t="s">
        <v>589</v>
      </c>
      <c r="G4504" s="1636">
        <v>1</v>
      </c>
      <c r="H4504" s="1320">
        <v>2006</v>
      </c>
      <c r="I4504" s="1705">
        <v>58.755400000000002</v>
      </c>
      <c r="J4504" s="1320">
        <f t="shared" si="402"/>
        <v>100</v>
      </c>
      <c r="K4504" s="1705">
        <f t="shared" si="400"/>
        <v>0</v>
      </c>
      <c r="L4504" s="1320"/>
      <c r="M4504" s="1705"/>
      <c r="N4504" s="1705">
        <f t="shared" si="401"/>
        <v>0</v>
      </c>
      <c r="O4504" s="1320"/>
      <c r="P4504" s="1705"/>
      <c r="Q4504" s="1705">
        <f t="shared" si="403"/>
        <v>0</v>
      </c>
      <c r="R4504" s="2069"/>
    </row>
    <row r="4505" spans="1:18" s="1296" customFormat="1" ht="16.5">
      <c r="A4505" s="1516"/>
      <c r="B4505" s="1358"/>
      <c r="C4505" s="1317">
        <v>78</v>
      </c>
      <c r="D4505" s="1450" t="s">
        <v>4505</v>
      </c>
      <c r="E4505" s="1318"/>
      <c r="F4505" s="1318" t="s">
        <v>589</v>
      </c>
      <c r="G4505" s="1636">
        <v>1</v>
      </c>
      <c r="H4505" s="1320">
        <v>2006</v>
      </c>
      <c r="I4505" s="1705">
        <v>58.755400000000002</v>
      </c>
      <c r="J4505" s="1320">
        <f t="shared" si="402"/>
        <v>100</v>
      </c>
      <c r="K4505" s="1705">
        <f t="shared" si="400"/>
        <v>0</v>
      </c>
      <c r="L4505" s="1320"/>
      <c r="M4505" s="1705"/>
      <c r="N4505" s="1705">
        <f t="shared" si="401"/>
        <v>0</v>
      </c>
      <c r="O4505" s="1320"/>
      <c r="P4505" s="1705"/>
      <c r="Q4505" s="1705">
        <f t="shared" si="403"/>
        <v>0</v>
      </c>
      <c r="R4505" s="2069"/>
    </row>
    <row r="4506" spans="1:18" s="1296" customFormat="1" ht="16.5">
      <c r="A4506" s="1516"/>
      <c r="B4506" s="1358"/>
      <c r="C4506" s="1317">
        <v>79</v>
      </c>
      <c r="D4506" s="1450" t="s">
        <v>2950</v>
      </c>
      <c r="E4506" s="1318"/>
      <c r="F4506" s="1318" t="s">
        <v>589</v>
      </c>
      <c r="G4506" s="1636">
        <v>2</v>
      </c>
      <c r="H4506" s="1320">
        <v>2008</v>
      </c>
      <c r="I4506" s="1705">
        <v>132.25193999999999</v>
      </c>
      <c r="J4506" s="1320">
        <f t="shared" si="402"/>
        <v>100</v>
      </c>
      <c r="K4506" s="1705">
        <f t="shared" si="400"/>
        <v>0</v>
      </c>
      <c r="L4506" s="1320"/>
      <c r="M4506" s="1705"/>
      <c r="N4506" s="1705">
        <f t="shared" si="401"/>
        <v>0</v>
      </c>
      <c r="O4506" s="1320"/>
      <c r="P4506" s="1705"/>
      <c r="Q4506" s="1705">
        <f t="shared" si="403"/>
        <v>0</v>
      </c>
      <c r="R4506" s="2069"/>
    </row>
    <row r="4507" spans="1:18" s="1296" customFormat="1" ht="16.5">
      <c r="A4507" s="1516"/>
      <c r="B4507" s="1358"/>
      <c r="C4507" s="1317">
        <v>80</v>
      </c>
      <c r="D4507" s="1450" t="s">
        <v>2952</v>
      </c>
      <c r="E4507" s="1318"/>
      <c r="F4507" s="1318" t="s">
        <v>589</v>
      </c>
      <c r="G4507" s="1636">
        <v>1</v>
      </c>
      <c r="H4507" s="1320">
        <v>2008</v>
      </c>
      <c r="I4507" s="1705">
        <v>185.636</v>
      </c>
      <c r="J4507" s="1320">
        <f t="shared" si="402"/>
        <v>100</v>
      </c>
      <c r="K4507" s="1705">
        <f t="shared" si="400"/>
        <v>0</v>
      </c>
      <c r="L4507" s="1320"/>
      <c r="M4507" s="1705"/>
      <c r="N4507" s="1705">
        <f t="shared" si="401"/>
        <v>0</v>
      </c>
      <c r="O4507" s="1320"/>
      <c r="P4507" s="1705"/>
      <c r="Q4507" s="1705">
        <f t="shared" si="403"/>
        <v>0</v>
      </c>
      <c r="R4507" s="2069"/>
    </row>
    <row r="4508" spans="1:18" s="1296" customFormat="1" ht="16.5">
      <c r="A4508" s="1516"/>
      <c r="B4508" s="1358"/>
      <c r="C4508" s="1317">
        <v>81</v>
      </c>
      <c r="D4508" s="1450" t="s">
        <v>3264</v>
      </c>
      <c r="E4508" s="1318"/>
      <c r="F4508" s="1318" t="s">
        <v>589</v>
      </c>
      <c r="G4508" s="1636">
        <v>1</v>
      </c>
      <c r="H4508" s="1320">
        <v>2008</v>
      </c>
      <c r="I4508" s="1705">
        <v>233.01532</v>
      </c>
      <c r="J4508" s="1320">
        <f t="shared" si="402"/>
        <v>100</v>
      </c>
      <c r="K4508" s="1705">
        <f t="shared" si="400"/>
        <v>0</v>
      </c>
      <c r="L4508" s="1320"/>
      <c r="M4508" s="1705"/>
      <c r="N4508" s="1705">
        <f t="shared" si="401"/>
        <v>0</v>
      </c>
      <c r="O4508" s="1320"/>
      <c r="P4508" s="1705"/>
      <c r="Q4508" s="1705">
        <f t="shared" si="403"/>
        <v>0</v>
      </c>
      <c r="R4508" s="2069"/>
    </row>
    <row r="4509" spans="1:18" s="1296" customFormat="1" ht="16.5">
      <c r="A4509" s="1516"/>
      <c r="B4509" s="1358"/>
      <c r="C4509" s="1317">
        <v>82</v>
      </c>
      <c r="D4509" s="1450" t="s">
        <v>2940</v>
      </c>
      <c r="E4509" s="1318"/>
      <c r="F4509" s="1318" t="s">
        <v>589</v>
      </c>
      <c r="G4509" s="1636">
        <v>1</v>
      </c>
      <c r="H4509" s="1320">
        <v>2008</v>
      </c>
      <c r="I4509" s="1705">
        <v>201.52677</v>
      </c>
      <c r="J4509" s="1320">
        <f t="shared" si="402"/>
        <v>100</v>
      </c>
      <c r="K4509" s="1705">
        <f t="shared" si="400"/>
        <v>0</v>
      </c>
      <c r="L4509" s="1320"/>
      <c r="M4509" s="1705"/>
      <c r="N4509" s="1705">
        <f t="shared" si="401"/>
        <v>0</v>
      </c>
      <c r="O4509" s="1320"/>
      <c r="P4509" s="1705"/>
      <c r="Q4509" s="1705">
        <f t="shared" si="403"/>
        <v>0</v>
      </c>
      <c r="R4509" s="2069"/>
    </row>
    <row r="4510" spans="1:18" s="1296" customFormat="1" ht="16.5">
      <c r="A4510" s="1516"/>
      <c r="B4510" s="1358"/>
      <c r="C4510" s="1317">
        <v>83</v>
      </c>
      <c r="D4510" s="1450" t="s">
        <v>2936</v>
      </c>
      <c r="E4510" s="1318"/>
      <c r="F4510" s="1318" t="s">
        <v>589</v>
      </c>
      <c r="G4510" s="1636">
        <v>1</v>
      </c>
      <c r="H4510" s="1320">
        <v>2011</v>
      </c>
      <c r="I4510" s="1705">
        <v>178.5</v>
      </c>
      <c r="J4510" s="1320">
        <f t="shared" si="402"/>
        <v>100</v>
      </c>
      <c r="K4510" s="1705">
        <f t="shared" si="400"/>
        <v>0</v>
      </c>
      <c r="L4510" s="1320"/>
      <c r="M4510" s="1705"/>
      <c r="N4510" s="1705">
        <f t="shared" si="401"/>
        <v>0</v>
      </c>
      <c r="O4510" s="1320"/>
      <c r="P4510" s="1705"/>
      <c r="Q4510" s="1705">
        <f t="shared" si="403"/>
        <v>0</v>
      </c>
      <c r="R4510" s="2069"/>
    </row>
    <row r="4511" spans="1:18" s="1296" customFormat="1" ht="16.5">
      <c r="A4511" s="1516"/>
      <c r="B4511" s="1358"/>
      <c r="C4511" s="1317">
        <v>84</v>
      </c>
      <c r="D4511" s="1450" t="s">
        <v>3635</v>
      </c>
      <c r="E4511" s="1318"/>
      <c r="F4511" s="1318" t="s">
        <v>589</v>
      </c>
      <c r="G4511" s="1636">
        <v>1</v>
      </c>
      <c r="H4511" s="1636">
        <v>2010</v>
      </c>
      <c r="I4511" s="1705">
        <v>62.759089999999993</v>
      </c>
      <c r="J4511" s="1320">
        <f t="shared" si="402"/>
        <v>100</v>
      </c>
      <c r="K4511" s="1705">
        <f t="shared" si="400"/>
        <v>0</v>
      </c>
      <c r="L4511" s="1320"/>
      <c r="M4511" s="1705"/>
      <c r="N4511" s="1705">
        <f t="shared" si="401"/>
        <v>0</v>
      </c>
      <c r="O4511" s="1320"/>
      <c r="P4511" s="1705"/>
      <c r="Q4511" s="1705">
        <f t="shared" si="403"/>
        <v>0</v>
      </c>
      <c r="R4511" s="2069"/>
    </row>
    <row r="4512" spans="1:18" s="1296" customFormat="1" ht="16.5">
      <c r="A4512" s="1516"/>
      <c r="B4512" s="1358"/>
      <c r="C4512" s="1317">
        <v>85</v>
      </c>
      <c r="D4512" s="1450" t="s">
        <v>2946</v>
      </c>
      <c r="E4512" s="1318"/>
      <c r="F4512" s="1318" t="s">
        <v>589</v>
      </c>
      <c r="G4512" s="1636">
        <v>1</v>
      </c>
      <c r="H4512" s="1636">
        <v>2010</v>
      </c>
      <c r="I4512" s="1705">
        <v>38.156680000000001</v>
      </c>
      <c r="J4512" s="1320">
        <f t="shared" si="402"/>
        <v>100</v>
      </c>
      <c r="K4512" s="1705">
        <f t="shared" si="400"/>
        <v>0</v>
      </c>
      <c r="L4512" s="1320"/>
      <c r="M4512" s="1705"/>
      <c r="N4512" s="1705">
        <f t="shared" si="401"/>
        <v>0</v>
      </c>
      <c r="O4512" s="1320"/>
      <c r="P4512" s="1705"/>
      <c r="Q4512" s="1705">
        <f t="shared" si="403"/>
        <v>0</v>
      </c>
      <c r="R4512" s="2069"/>
    </row>
    <row r="4513" spans="1:18" s="1296" customFormat="1" ht="16.5">
      <c r="A4513" s="1516"/>
      <c r="B4513" s="1358"/>
      <c r="C4513" s="1317">
        <v>86</v>
      </c>
      <c r="D4513" s="1323" t="s">
        <v>4514</v>
      </c>
      <c r="E4513" s="1318"/>
      <c r="F4513" s="1318" t="s">
        <v>589</v>
      </c>
      <c r="G4513" s="1636">
        <v>2</v>
      </c>
      <c r="H4513" s="1636">
        <v>2010</v>
      </c>
      <c r="I4513" s="1705">
        <v>284.12928000000005</v>
      </c>
      <c r="J4513" s="1320">
        <f t="shared" si="402"/>
        <v>100</v>
      </c>
      <c r="K4513" s="1705">
        <f t="shared" si="400"/>
        <v>0</v>
      </c>
      <c r="L4513" s="1320"/>
      <c r="M4513" s="1705"/>
      <c r="N4513" s="1705">
        <f t="shared" si="401"/>
        <v>0</v>
      </c>
      <c r="O4513" s="1320"/>
      <c r="P4513" s="1705"/>
      <c r="Q4513" s="1705">
        <f t="shared" si="403"/>
        <v>0</v>
      </c>
      <c r="R4513" s="2069"/>
    </row>
    <row r="4514" spans="1:18" s="1296" customFormat="1" ht="16.5">
      <c r="A4514" s="1516"/>
      <c r="B4514" s="1358"/>
      <c r="C4514" s="1317">
        <v>87</v>
      </c>
      <c r="D4514" s="1323" t="s">
        <v>4520</v>
      </c>
      <c r="E4514" s="1318"/>
      <c r="F4514" s="1318" t="s">
        <v>589</v>
      </c>
      <c r="G4514" s="1636">
        <v>3</v>
      </c>
      <c r="H4514" s="1636">
        <v>2010</v>
      </c>
      <c r="I4514" s="1705">
        <v>323.56190999999995</v>
      </c>
      <c r="J4514" s="1320">
        <f t="shared" si="402"/>
        <v>100</v>
      </c>
      <c r="K4514" s="1705">
        <f t="shared" si="400"/>
        <v>0</v>
      </c>
      <c r="L4514" s="1320"/>
      <c r="M4514" s="1705"/>
      <c r="N4514" s="1705">
        <f t="shared" si="401"/>
        <v>0</v>
      </c>
      <c r="O4514" s="1320"/>
      <c r="P4514" s="1705"/>
      <c r="Q4514" s="1705">
        <f t="shared" si="403"/>
        <v>0</v>
      </c>
      <c r="R4514" s="2069"/>
    </row>
    <row r="4515" spans="1:18" s="1296" customFormat="1" ht="16.5">
      <c r="A4515" s="1516"/>
      <c r="B4515" s="1358"/>
      <c r="C4515" s="1317">
        <v>88</v>
      </c>
      <c r="D4515" s="1323" t="s">
        <v>2937</v>
      </c>
      <c r="E4515" s="1318"/>
      <c r="F4515" s="1318" t="s">
        <v>589</v>
      </c>
      <c r="G4515" s="1636">
        <v>1</v>
      </c>
      <c r="H4515" s="1636">
        <v>2008</v>
      </c>
      <c r="I4515" s="1705">
        <v>80</v>
      </c>
      <c r="J4515" s="1320">
        <f t="shared" si="402"/>
        <v>100</v>
      </c>
      <c r="K4515" s="1705">
        <f t="shared" si="400"/>
        <v>0</v>
      </c>
      <c r="L4515" s="1320"/>
      <c r="M4515" s="1705"/>
      <c r="N4515" s="1705">
        <f t="shared" si="401"/>
        <v>0</v>
      </c>
      <c r="O4515" s="1320"/>
      <c r="P4515" s="1705"/>
      <c r="Q4515" s="1705">
        <f t="shared" si="403"/>
        <v>0</v>
      </c>
      <c r="R4515" s="2069"/>
    </row>
    <row r="4516" spans="1:18" s="1296" customFormat="1" ht="16.5">
      <c r="A4516" s="1516"/>
      <c r="B4516" s="1358"/>
      <c r="C4516" s="1317">
        <v>89</v>
      </c>
      <c r="D4516" s="1323" t="s">
        <v>2937</v>
      </c>
      <c r="E4516" s="1318"/>
      <c r="F4516" s="1318" t="s">
        <v>589</v>
      </c>
      <c r="G4516" s="1636">
        <v>1</v>
      </c>
      <c r="H4516" s="1636">
        <v>2007</v>
      </c>
      <c r="I4516" s="1705">
        <v>89</v>
      </c>
      <c r="J4516" s="1320">
        <f t="shared" si="402"/>
        <v>100</v>
      </c>
      <c r="K4516" s="1705">
        <f t="shared" si="400"/>
        <v>0</v>
      </c>
      <c r="L4516" s="1320"/>
      <c r="M4516" s="1705"/>
      <c r="N4516" s="1705">
        <f t="shared" si="401"/>
        <v>0</v>
      </c>
      <c r="O4516" s="1320"/>
      <c r="P4516" s="1705"/>
      <c r="Q4516" s="1705">
        <f t="shared" si="403"/>
        <v>0</v>
      </c>
      <c r="R4516" s="2069"/>
    </row>
    <row r="4517" spans="1:18" s="1296" customFormat="1" ht="16.5">
      <c r="A4517" s="1516"/>
      <c r="B4517" s="1358"/>
      <c r="C4517" s="1317">
        <v>90</v>
      </c>
      <c r="D4517" s="1323" t="s">
        <v>4521</v>
      </c>
      <c r="E4517" s="1318"/>
      <c r="F4517" s="1318" t="s">
        <v>589</v>
      </c>
      <c r="G4517" s="1636">
        <v>1</v>
      </c>
      <c r="H4517" s="1636">
        <v>1984</v>
      </c>
      <c r="I4517" s="1705">
        <v>22.48</v>
      </c>
      <c r="J4517" s="1320">
        <f t="shared" si="402"/>
        <v>100</v>
      </c>
      <c r="K4517" s="1705">
        <f t="shared" si="400"/>
        <v>0</v>
      </c>
      <c r="L4517" s="1320"/>
      <c r="M4517" s="1705"/>
      <c r="N4517" s="1705">
        <f t="shared" si="401"/>
        <v>0</v>
      </c>
      <c r="O4517" s="1320"/>
      <c r="P4517" s="1705"/>
      <c r="Q4517" s="1705">
        <f t="shared" si="403"/>
        <v>0</v>
      </c>
      <c r="R4517" s="2069"/>
    </row>
    <row r="4518" spans="1:18" s="1296" customFormat="1" ht="16.5">
      <c r="A4518" s="1516"/>
      <c r="B4518" s="1358" t="s">
        <v>3966</v>
      </c>
      <c r="C4518" s="1317">
        <v>91</v>
      </c>
      <c r="D4518" s="1323" t="s">
        <v>2936</v>
      </c>
      <c r="E4518" s="1318"/>
      <c r="F4518" s="1318" t="s">
        <v>589</v>
      </c>
      <c r="G4518" s="1636">
        <v>12</v>
      </c>
      <c r="H4518" s="1673">
        <v>1999</v>
      </c>
      <c r="I4518" s="1705">
        <v>42.895000000000003</v>
      </c>
      <c r="J4518" s="1320">
        <f t="shared" si="402"/>
        <v>100</v>
      </c>
      <c r="K4518" s="1705">
        <f t="shared" ref="K4518:K4581" si="404">IF(J4518=100,0,I4518-I4518*J4518%)</f>
        <v>0</v>
      </c>
      <c r="L4518" s="1320"/>
      <c r="M4518" s="1705"/>
      <c r="N4518" s="1705">
        <f t="shared" ref="N4518:N4581" si="405">+L4518*M4518</f>
        <v>0</v>
      </c>
      <c r="O4518" s="1320"/>
      <c r="P4518" s="1705"/>
      <c r="Q4518" s="1705">
        <f t="shared" si="403"/>
        <v>0</v>
      </c>
      <c r="R4518" s="2069"/>
    </row>
    <row r="4519" spans="1:18" s="1296" customFormat="1" ht="16.5">
      <c r="A4519" s="1516"/>
      <c r="B4519" s="1358"/>
      <c r="C4519" s="1317">
        <v>92</v>
      </c>
      <c r="D4519" s="1323" t="s">
        <v>2967</v>
      </c>
      <c r="E4519" s="1318"/>
      <c r="F4519" s="1318" t="s">
        <v>589</v>
      </c>
      <c r="G4519" s="1636">
        <v>12</v>
      </c>
      <c r="H4519" s="1673">
        <v>2006</v>
      </c>
      <c r="I4519" s="1705">
        <v>2245.203</v>
      </c>
      <c r="J4519" s="1320">
        <f t="shared" si="402"/>
        <v>100</v>
      </c>
      <c r="K4519" s="1705">
        <f t="shared" si="404"/>
        <v>0</v>
      </c>
      <c r="L4519" s="1320"/>
      <c r="M4519" s="1705"/>
      <c r="N4519" s="1705">
        <f t="shared" si="405"/>
        <v>0</v>
      </c>
      <c r="O4519" s="1320"/>
      <c r="P4519" s="1705"/>
      <c r="Q4519" s="1705">
        <f t="shared" si="403"/>
        <v>0</v>
      </c>
      <c r="R4519" s="2069"/>
    </row>
    <row r="4520" spans="1:18" s="1296" customFormat="1" ht="16.5">
      <c r="A4520" s="1516"/>
      <c r="B4520" s="1358"/>
      <c r="C4520" s="1317">
        <v>93</v>
      </c>
      <c r="D4520" s="1323" t="s">
        <v>3045</v>
      </c>
      <c r="E4520" s="1318"/>
      <c r="F4520" s="1318" t="s">
        <v>589</v>
      </c>
      <c r="G4520" s="1636">
        <v>162</v>
      </c>
      <c r="H4520" s="1673">
        <v>2006</v>
      </c>
      <c r="I4520" s="1705">
        <v>4420.0527000000002</v>
      </c>
      <c r="J4520" s="1320">
        <f t="shared" si="402"/>
        <v>100</v>
      </c>
      <c r="K4520" s="1705">
        <f t="shared" si="404"/>
        <v>0</v>
      </c>
      <c r="L4520" s="1320"/>
      <c r="M4520" s="1705"/>
      <c r="N4520" s="1705">
        <f t="shared" si="405"/>
        <v>0</v>
      </c>
      <c r="O4520" s="1320"/>
      <c r="P4520" s="1705"/>
      <c r="Q4520" s="1705">
        <f t="shared" si="403"/>
        <v>0</v>
      </c>
      <c r="R4520" s="2069"/>
    </row>
    <row r="4521" spans="1:18" s="1296" customFormat="1" ht="16.5">
      <c r="A4521" s="1516"/>
      <c r="B4521" s="1358"/>
      <c r="C4521" s="1317">
        <v>94</v>
      </c>
      <c r="D4521" s="1323" t="s">
        <v>2925</v>
      </c>
      <c r="E4521" s="1318"/>
      <c r="F4521" s="1318" t="s">
        <v>589</v>
      </c>
      <c r="G4521" s="1636">
        <v>6</v>
      </c>
      <c r="H4521" s="1673">
        <v>2006</v>
      </c>
      <c r="I4521" s="1705">
        <v>759.92059999999992</v>
      </c>
      <c r="J4521" s="1320">
        <f t="shared" si="402"/>
        <v>100</v>
      </c>
      <c r="K4521" s="1705">
        <f t="shared" si="404"/>
        <v>0</v>
      </c>
      <c r="L4521" s="1320"/>
      <c r="M4521" s="1705"/>
      <c r="N4521" s="1705">
        <f t="shared" si="405"/>
        <v>0</v>
      </c>
      <c r="O4521" s="1320"/>
      <c r="P4521" s="1705"/>
      <c r="Q4521" s="1705">
        <f t="shared" si="403"/>
        <v>0</v>
      </c>
      <c r="R4521" s="2069"/>
    </row>
    <row r="4522" spans="1:18" s="1296" customFormat="1" ht="16.5">
      <c r="A4522" s="1516"/>
      <c r="B4522" s="1358"/>
      <c r="C4522" s="1317">
        <v>95</v>
      </c>
      <c r="D4522" s="1323" t="s">
        <v>3262</v>
      </c>
      <c r="E4522" s="1318"/>
      <c r="F4522" s="1318" t="s">
        <v>589</v>
      </c>
      <c r="G4522" s="1636">
        <v>6</v>
      </c>
      <c r="H4522" s="1673">
        <v>2006</v>
      </c>
      <c r="I4522" s="1705">
        <v>352.5326</v>
      </c>
      <c r="J4522" s="1320">
        <f t="shared" si="402"/>
        <v>100</v>
      </c>
      <c r="K4522" s="1705">
        <f t="shared" si="404"/>
        <v>0</v>
      </c>
      <c r="L4522" s="1320"/>
      <c r="M4522" s="1705"/>
      <c r="N4522" s="1705">
        <f t="shared" si="405"/>
        <v>0</v>
      </c>
      <c r="O4522" s="1320"/>
      <c r="P4522" s="1705"/>
      <c r="Q4522" s="1705">
        <f t="shared" si="403"/>
        <v>0</v>
      </c>
      <c r="R4522" s="2069"/>
    </row>
    <row r="4523" spans="1:18" s="1296" customFormat="1" ht="16.5">
      <c r="A4523" s="1516"/>
      <c r="B4523" s="1358"/>
      <c r="C4523" s="1317">
        <v>96</v>
      </c>
      <c r="D4523" s="1323" t="s">
        <v>4502</v>
      </c>
      <c r="E4523" s="1318"/>
      <c r="F4523" s="1318" t="s">
        <v>589</v>
      </c>
      <c r="G4523" s="1636">
        <v>6</v>
      </c>
      <c r="H4523" s="1673">
        <v>2006</v>
      </c>
      <c r="I4523" s="1705">
        <v>352.53899999999999</v>
      </c>
      <c r="J4523" s="1320">
        <f t="shared" si="402"/>
        <v>100</v>
      </c>
      <c r="K4523" s="1705">
        <f t="shared" si="404"/>
        <v>0</v>
      </c>
      <c r="L4523" s="1320"/>
      <c r="M4523" s="1705"/>
      <c r="N4523" s="1705">
        <f t="shared" si="405"/>
        <v>0</v>
      </c>
      <c r="O4523" s="1320"/>
      <c r="P4523" s="1705"/>
      <c r="Q4523" s="1705">
        <f t="shared" si="403"/>
        <v>0</v>
      </c>
      <c r="R4523" s="2069"/>
    </row>
    <row r="4524" spans="1:18" s="1296" customFormat="1" ht="16.5">
      <c r="A4524" s="1516"/>
      <c r="B4524" s="1358"/>
      <c r="C4524" s="1317">
        <v>97</v>
      </c>
      <c r="D4524" s="1323" t="s">
        <v>4522</v>
      </c>
      <c r="E4524" s="1318"/>
      <c r="F4524" s="1318" t="s">
        <v>589</v>
      </c>
      <c r="G4524" s="1636">
        <v>24</v>
      </c>
      <c r="H4524" s="1673">
        <v>2006</v>
      </c>
      <c r="I4524" s="1705">
        <v>1307.229</v>
      </c>
      <c r="J4524" s="1320">
        <f t="shared" si="402"/>
        <v>100</v>
      </c>
      <c r="K4524" s="1705">
        <f t="shared" si="404"/>
        <v>0</v>
      </c>
      <c r="L4524" s="1320"/>
      <c r="M4524" s="1705"/>
      <c r="N4524" s="1705">
        <f t="shared" si="405"/>
        <v>0</v>
      </c>
      <c r="O4524" s="1320"/>
      <c r="P4524" s="1705"/>
      <c r="Q4524" s="1705">
        <f t="shared" si="403"/>
        <v>0</v>
      </c>
      <c r="R4524" s="2069"/>
    </row>
    <row r="4525" spans="1:18" s="1296" customFormat="1" ht="16.5">
      <c r="A4525" s="1516"/>
      <c r="B4525" s="1358"/>
      <c r="C4525" s="1317">
        <v>98</v>
      </c>
      <c r="D4525" s="1323" t="s">
        <v>3047</v>
      </c>
      <c r="E4525" s="1318"/>
      <c r="F4525" s="1318" t="s">
        <v>589</v>
      </c>
      <c r="G4525" s="1636">
        <v>30</v>
      </c>
      <c r="H4525" s="1673">
        <v>2006</v>
      </c>
      <c r="I4525" s="1705">
        <v>1622.067</v>
      </c>
      <c r="J4525" s="1320">
        <f t="shared" si="402"/>
        <v>100</v>
      </c>
      <c r="K4525" s="1705">
        <f t="shared" si="404"/>
        <v>0</v>
      </c>
      <c r="L4525" s="1320"/>
      <c r="M4525" s="1705"/>
      <c r="N4525" s="1705">
        <f t="shared" si="405"/>
        <v>0</v>
      </c>
      <c r="O4525" s="1320"/>
      <c r="P4525" s="1705"/>
      <c r="Q4525" s="1705">
        <f t="shared" si="403"/>
        <v>0</v>
      </c>
      <c r="R4525" s="2069"/>
    </row>
    <row r="4526" spans="1:18" s="1296" customFormat="1" ht="16.5">
      <c r="A4526" s="1516"/>
      <c r="B4526" s="1358"/>
      <c r="C4526" s="1317">
        <v>99</v>
      </c>
      <c r="D4526" s="1323" t="s">
        <v>4489</v>
      </c>
      <c r="E4526" s="1318"/>
      <c r="F4526" s="1318" t="s">
        <v>589</v>
      </c>
      <c r="G4526" s="1636">
        <v>20</v>
      </c>
      <c r="H4526" s="1673">
        <v>2006</v>
      </c>
      <c r="I4526" s="1705">
        <v>899.2</v>
      </c>
      <c r="J4526" s="1320">
        <f t="shared" si="402"/>
        <v>100</v>
      </c>
      <c r="K4526" s="1705">
        <f t="shared" si="404"/>
        <v>0</v>
      </c>
      <c r="L4526" s="1320"/>
      <c r="M4526" s="1705"/>
      <c r="N4526" s="1705">
        <f t="shared" si="405"/>
        <v>0</v>
      </c>
      <c r="O4526" s="1320"/>
      <c r="P4526" s="1705"/>
      <c r="Q4526" s="1705">
        <f t="shared" si="403"/>
        <v>0</v>
      </c>
      <c r="R4526" s="2069"/>
    </row>
    <row r="4527" spans="1:18" s="1296" customFormat="1" ht="16.5">
      <c r="A4527" s="1516"/>
      <c r="B4527" s="1358"/>
      <c r="C4527" s="1317">
        <v>100</v>
      </c>
      <c r="D4527" s="1323" t="s">
        <v>2940</v>
      </c>
      <c r="E4527" s="1318"/>
      <c r="F4527" s="1318" t="s">
        <v>589</v>
      </c>
      <c r="G4527" s="1636">
        <v>1</v>
      </c>
      <c r="H4527" s="1673">
        <v>2006</v>
      </c>
      <c r="I4527" s="1705">
        <v>173.417</v>
      </c>
      <c r="J4527" s="1320">
        <f t="shared" si="402"/>
        <v>100</v>
      </c>
      <c r="K4527" s="1705">
        <f t="shared" si="404"/>
        <v>0</v>
      </c>
      <c r="L4527" s="1320"/>
      <c r="M4527" s="1705"/>
      <c r="N4527" s="1705">
        <f t="shared" si="405"/>
        <v>0</v>
      </c>
      <c r="O4527" s="1320"/>
      <c r="P4527" s="1705"/>
      <c r="Q4527" s="1705">
        <f t="shared" si="403"/>
        <v>0</v>
      </c>
      <c r="R4527" s="2069"/>
    </row>
    <row r="4528" spans="1:18" s="1296" customFormat="1" ht="16.5">
      <c r="A4528" s="1516"/>
      <c r="B4528" s="1358"/>
      <c r="C4528" s="1317">
        <v>101</v>
      </c>
      <c r="D4528" s="1323" t="s">
        <v>4523</v>
      </c>
      <c r="E4528" s="1318"/>
      <c r="F4528" s="1318" t="s">
        <v>589</v>
      </c>
      <c r="G4528" s="1636">
        <v>30</v>
      </c>
      <c r="H4528" s="1673">
        <v>2006</v>
      </c>
      <c r="I4528" s="1705">
        <v>4720.549</v>
      </c>
      <c r="J4528" s="1320">
        <f t="shared" si="402"/>
        <v>100</v>
      </c>
      <c r="K4528" s="1705">
        <f t="shared" si="404"/>
        <v>0</v>
      </c>
      <c r="L4528" s="1320"/>
      <c r="M4528" s="1705"/>
      <c r="N4528" s="1705">
        <f t="shared" si="405"/>
        <v>0</v>
      </c>
      <c r="O4528" s="1320"/>
      <c r="P4528" s="1705"/>
      <c r="Q4528" s="1705">
        <f t="shared" si="403"/>
        <v>0</v>
      </c>
      <c r="R4528" s="2069"/>
    </row>
    <row r="4529" spans="1:18" s="1296" customFormat="1" ht="16.5">
      <c r="A4529" s="1516"/>
      <c r="B4529" s="1358"/>
      <c r="C4529" s="1317">
        <v>102</v>
      </c>
      <c r="D4529" s="1323" t="s">
        <v>4524</v>
      </c>
      <c r="E4529" s="1318"/>
      <c r="F4529" s="1318" t="s">
        <v>589</v>
      </c>
      <c r="G4529" s="1636">
        <v>7</v>
      </c>
      <c r="H4529" s="1673">
        <v>2006</v>
      </c>
      <c r="I4529" s="1705">
        <v>1383.2190000000001</v>
      </c>
      <c r="J4529" s="1320">
        <f t="shared" si="402"/>
        <v>100</v>
      </c>
      <c r="K4529" s="1705">
        <f t="shared" si="404"/>
        <v>0</v>
      </c>
      <c r="L4529" s="1320"/>
      <c r="M4529" s="1705"/>
      <c r="N4529" s="1705">
        <f t="shared" si="405"/>
        <v>0</v>
      </c>
      <c r="O4529" s="1320"/>
      <c r="P4529" s="1705"/>
      <c r="Q4529" s="1705">
        <f t="shared" si="403"/>
        <v>0</v>
      </c>
      <c r="R4529" s="2069"/>
    </row>
    <row r="4530" spans="1:18" s="1296" customFormat="1" ht="16.5">
      <c r="A4530" s="1516"/>
      <c r="B4530" s="1358"/>
      <c r="C4530" s="1317">
        <v>103</v>
      </c>
      <c r="D4530" s="1323" t="s">
        <v>2934</v>
      </c>
      <c r="E4530" s="1318"/>
      <c r="F4530" s="1318" t="s">
        <v>589</v>
      </c>
      <c r="G4530" s="1636">
        <v>1</v>
      </c>
      <c r="H4530" s="1673">
        <v>2006</v>
      </c>
      <c r="I4530" s="1705">
        <v>417.97500000000002</v>
      </c>
      <c r="J4530" s="1320">
        <f t="shared" si="402"/>
        <v>100</v>
      </c>
      <c r="K4530" s="1705">
        <f t="shared" si="404"/>
        <v>0</v>
      </c>
      <c r="L4530" s="1320"/>
      <c r="M4530" s="1705"/>
      <c r="N4530" s="1705">
        <f t="shared" si="405"/>
        <v>0</v>
      </c>
      <c r="O4530" s="1320"/>
      <c r="P4530" s="1705"/>
      <c r="Q4530" s="1705">
        <f t="shared" si="403"/>
        <v>0</v>
      </c>
      <c r="R4530" s="2069"/>
    </row>
    <row r="4531" spans="1:18" s="1296" customFormat="1" ht="16.5">
      <c r="A4531" s="1516"/>
      <c r="B4531" s="1358"/>
      <c r="C4531" s="1317">
        <v>104</v>
      </c>
      <c r="D4531" s="1323" t="s">
        <v>2942</v>
      </c>
      <c r="E4531" s="1318"/>
      <c r="F4531" s="1318" t="s">
        <v>589</v>
      </c>
      <c r="G4531" s="1636">
        <v>2</v>
      </c>
      <c r="H4531" s="1673">
        <v>2006</v>
      </c>
      <c r="I4531" s="1705">
        <v>582.13800000000003</v>
      </c>
      <c r="J4531" s="1320">
        <f t="shared" si="402"/>
        <v>100</v>
      </c>
      <c r="K4531" s="1705">
        <f t="shared" si="404"/>
        <v>0</v>
      </c>
      <c r="L4531" s="1320"/>
      <c r="M4531" s="1705"/>
      <c r="N4531" s="1705">
        <f t="shared" si="405"/>
        <v>0</v>
      </c>
      <c r="O4531" s="1320"/>
      <c r="P4531" s="1705"/>
      <c r="Q4531" s="1705">
        <f t="shared" si="403"/>
        <v>0</v>
      </c>
      <c r="R4531" s="2069"/>
    </row>
    <row r="4532" spans="1:18" s="1296" customFormat="1" ht="16.5">
      <c r="A4532" s="1516"/>
      <c r="B4532" s="1358"/>
      <c r="C4532" s="1317">
        <v>105</v>
      </c>
      <c r="D4532" s="1323" t="s">
        <v>4525</v>
      </c>
      <c r="E4532" s="1318"/>
      <c r="F4532" s="1318" t="s">
        <v>589</v>
      </c>
      <c r="G4532" s="1636">
        <v>8</v>
      </c>
      <c r="H4532" s="1673">
        <v>2006</v>
      </c>
      <c r="I4532" s="1705">
        <v>333.024</v>
      </c>
      <c r="J4532" s="1320">
        <f t="shared" si="402"/>
        <v>100</v>
      </c>
      <c r="K4532" s="1705">
        <f t="shared" si="404"/>
        <v>0</v>
      </c>
      <c r="L4532" s="1320"/>
      <c r="M4532" s="1705"/>
      <c r="N4532" s="1705">
        <f t="shared" si="405"/>
        <v>0</v>
      </c>
      <c r="O4532" s="1320"/>
      <c r="P4532" s="1705"/>
      <c r="Q4532" s="1705">
        <f t="shared" si="403"/>
        <v>0</v>
      </c>
      <c r="R4532" s="2069"/>
    </row>
    <row r="4533" spans="1:18" s="1296" customFormat="1" ht="16.5">
      <c r="A4533" s="1516"/>
      <c r="B4533" s="1358"/>
      <c r="C4533" s="1317">
        <v>106</v>
      </c>
      <c r="D4533" s="1323" t="s">
        <v>4526</v>
      </c>
      <c r="E4533" s="1318"/>
      <c r="F4533" s="1318" t="s">
        <v>589</v>
      </c>
      <c r="G4533" s="1636">
        <v>20</v>
      </c>
      <c r="H4533" s="1673">
        <v>2006</v>
      </c>
      <c r="I4533" s="1705">
        <v>899.2</v>
      </c>
      <c r="J4533" s="1320">
        <f t="shared" si="402"/>
        <v>100</v>
      </c>
      <c r="K4533" s="1705">
        <f t="shared" si="404"/>
        <v>0</v>
      </c>
      <c r="L4533" s="1320"/>
      <c r="M4533" s="1705"/>
      <c r="N4533" s="1705">
        <f t="shared" si="405"/>
        <v>0</v>
      </c>
      <c r="O4533" s="1320"/>
      <c r="P4533" s="1705"/>
      <c r="Q4533" s="1705">
        <f t="shared" si="403"/>
        <v>0</v>
      </c>
      <c r="R4533" s="2069"/>
    </row>
    <row r="4534" spans="1:18" s="1296" customFormat="1" ht="16.5">
      <c r="A4534" s="1516"/>
      <c r="B4534" s="1358"/>
      <c r="C4534" s="1317">
        <v>107</v>
      </c>
      <c r="D4534" s="1323" t="s">
        <v>4495</v>
      </c>
      <c r="E4534" s="1318"/>
      <c r="F4534" s="1318" t="s">
        <v>589</v>
      </c>
      <c r="G4534" s="1636">
        <v>29</v>
      </c>
      <c r="H4534" s="1673">
        <v>2006</v>
      </c>
      <c r="I4534" s="1705">
        <v>2092.8919999999998</v>
      </c>
      <c r="J4534" s="1320">
        <f t="shared" si="402"/>
        <v>100</v>
      </c>
      <c r="K4534" s="1705">
        <f t="shared" si="404"/>
        <v>0</v>
      </c>
      <c r="L4534" s="1320"/>
      <c r="M4534" s="1705"/>
      <c r="N4534" s="1705">
        <f t="shared" si="405"/>
        <v>0</v>
      </c>
      <c r="O4534" s="1320"/>
      <c r="P4534" s="1705"/>
      <c r="Q4534" s="1705">
        <f t="shared" si="403"/>
        <v>0</v>
      </c>
      <c r="R4534" s="2069"/>
    </row>
    <row r="4535" spans="1:18" s="1296" customFormat="1" ht="16.5">
      <c r="A4535" s="1516"/>
      <c r="B4535" s="1358"/>
      <c r="C4535" s="1317">
        <v>108</v>
      </c>
      <c r="D4535" s="1323" t="s">
        <v>4527</v>
      </c>
      <c r="E4535" s="1318"/>
      <c r="F4535" s="1318" t="s">
        <v>589</v>
      </c>
      <c r="G4535" s="1636">
        <v>1</v>
      </c>
      <c r="H4535" s="1673">
        <v>2006</v>
      </c>
      <c r="I4535" s="1705">
        <v>271.80599999999998</v>
      </c>
      <c r="J4535" s="1320">
        <f t="shared" si="402"/>
        <v>100</v>
      </c>
      <c r="K4535" s="1705">
        <f t="shared" si="404"/>
        <v>0</v>
      </c>
      <c r="L4535" s="1320"/>
      <c r="M4535" s="1705"/>
      <c r="N4535" s="1705">
        <f t="shared" si="405"/>
        <v>0</v>
      </c>
      <c r="O4535" s="1320"/>
      <c r="P4535" s="1705"/>
      <c r="Q4535" s="1705">
        <f t="shared" si="403"/>
        <v>0</v>
      </c>
      <c r="R4535" s="2069"/>
    </row>
    <row r="4536" spans="1:18" s="1296" customFormat="1" ht="16.5">
      <c r="A4536" s="1516"/>
      <c r="B4536" s="1358"/>
      <c r="C4536" s="1317">
        <v>109</v>
      </c>
      <c r="D4536" s="1323" t="s">
        <v>4497</v>
      </c>
      <c r="E4536" s="1318"/>
      <c r="F4536" s="1318" t="s">
        <v>589</v>
      </c>
      <c r="G4536" s="1636">
        <v>6</v>
      </c>
      <c r="H4536" s="1673">
        <v>2006</v>
      </c>
      <c r="I4536" s="1705">
        <v>831</v>
      </c>
      <c r="J4536" s="1320">
        <f t="shared" si="402"/>
        <v>100</v>
      </c>
      <c r="K4536" s="1705">
        <f t="shared" si="404"/>
        <v>0</v>
      </c>
      <c r="L4536" s="1320"/>
      <c r="M4536" s="1705"/>
      <c r="N4536" s="1705">
        <f t="shared" si="405"/>
        <v>0</v>
      </c>
      <c r="O4536" s="1320"/>
      <c r="P4536" s="1705"/>
      <c r="Q4536" s="1705">
        <f t="shared" si="403"/>
        <v>0</v>
      </c>
      <c r="R4536" s="2069"/>
    </row>
    <row r="4537" spans="1:18" s="1296" customFormat="1" ht="16.5">
      <c r="A4537" s="1516"/>
      <c r="B4537" s="1358"/>
      <c r="C4537" s="1317">
        <v>110</v>
      </c>
      <c r="D4537" s="1323" t="s">
        <v>4528</v>
      </c>
      <c r="E4537" s="1318"/>
      <c r="F4537" s="1318" t="s">
        <v>589</v>
      </c>
      <c r="G4537" s="1636">
        <v>17</v>
      </c>
      <c r="H4537" s="1673">
        <v>2006</v>
      </c>
      <c r="I4537" s="1705">
        <v>2034.424</v>
      </c>
      <c r="J4537" s="1320">
        <f t="shared" si="402"/>
        <v>100</v>
      </c>
      <c r="K4537" s="1705">
        <f t="shared" si="404"/>
        <v>0</v>
      </c>
      <c r="L4537" s="1320"/>
      <c r="M4537" s="1705"/>
      <c r="N4537" s="1705">
        <f t="shared" si="405"/>
        <v>0</v>
      </c>
      <c r="O4537" s="1320"/>
      <c r="P4537" s="1705"/>
      <c r="Q4537" s="1705">
        <f t="shared" si="403"/>
        <v>0</v>
      </c>
      <c r="R4537" s="2069"/>
    </row>
    <row r="4538" spans="1:18" s="1296" customFormat="1" ht="16.5">
      <c r="A4538" s="1516"/>
      <c r="B4538" s="1358"/>
      <c r="C4538" s="1317">
        <v>111</v>
      </c>
      <c r="D4538" s="1323" t="s">
        <v>4529</v>
      </c>
      <c r="E4538" s="1318"/>
      <c r="F4538" s="1318" t="s">
        <v>589</v>
      </c>
      <c r="G4538" s="1636">
        <v>18</v>
      </c>
      <c r="H4538" s="1673">
        <v>2006</v>
      </c>
      <c r="I4538" s="1705">
        <v>2694.2759999999998</v>
      </c>
      <c r="J4538" s="1320">
        <f t="shared" si="402"/>
        <v>100</v>
      </c>
      <c r="K4538" s="1705">
        <f t="shared" si="404"/>
        <v>0</v>
      </c>
      <c r="L4538" s="1320"/>
      <c r="M4538" s="1705"/>
      <c r="N4538" s="1705">
        <f t="shared" si="405"/>
        <v>0</v>
      </c>
      <c r="O4538" s="1320"/>
      <c r="P4538" s="1705"/>
      <c r="Q4538" s="1705">
        <f t="shared" si="403"/>
        <v>0</v>
      </c>
      <c r="R4538" s="2069"/>
    </row>
    <row r="4539" spans="1:18" s="1296" customFormat="1" ht="16.5">
      <c r="A4539" s="1516"/>
      <c r="B4539" s="1358"/>
      <c r="C4539" s="1317">
        <v>112</v>
      </c>
      <c r="D4539" s="1323" t="s">
        <v>4530</v>
      </c>
      <c r="E4539" s="1318"/>
      <c r="F4539" s="1318" t="s">
        <v>589</v>
      </c>
      <c r="G4539" s="1636">
        <v>16</v>
      </c>
      <c r="H4539" s="1673">
        <v>2006</v>
      </c>
      <c r="I4539" s="1705">
        <v>3126.1280000000002</v>
      </c>
      <c r="J4539" s="1320">
        <f t="shared" si="402"/>
        <v>100</v>
      </c>
      <c r="K4539" s="1705">
        <f t="shared" si="404"/>
        <v>0</v>
      </c>
      <c r="L4539" s="1320"/>
      <c r="M4539" s="1705"/>
      <c r="N4539" s="1705">
        <f t="shared" si="405"/>
        <v>0</v>
      </c>
      <c r="O4539" s="1320"/>
      <c r="P4539" s="1705"/>
      <c r="Q4539" s="1705">
        <f t="shared" si="403"/>
        <v>0</v>
      </c>
      <c r="R4539" s="2069"/>
    </row>
    <row r="4540" spans="1:18" s="1296" customFormat="1" ht="16.5">
      <c r="A4540" s="1516"/>
      <c r="B4540" s="1358"/>
      <c r="C4540" s="1317">
        <v>113</v>
      </c>
      <c r="D4540" s="1323" t="s">
        <v>2936</v>
      </c>
      <c r="E4540" s="1318"/>
      <c r="F4540" s="1318" t="s">
        <v>589</v>
      </c>
      <c r="G4540" s="1636">
        <v>8</v>
      </c>
      <c r="H4540" s="1673">
        <v>2007</v>
      </c>
      <c r="I4540" s="1705">
        <v>840</v>
      </c>
      <c r="J4540" s="1320">
        <f t="shared" si="402"/>
        <v>100</v>
      </c>
      <c r="K4540" s="1705">
        <f t="shared" si="404"/>
        <v>0</v>
      </c>
      <c r="L4540" s="1320"/>
      <c r="M4540" s="1705"/>
      <c r="N4540" s="1705">
        <f t="shared" si="405"/>
        <v>0</v>
      </c>
      <c r="O4540" s="1320"/>
      <c r="P4540" s="1705"/>
      <c r="Q4540" s="1705">
        <f t="shared" si="403"/>
        <v>0</v>
      </c>
      <c r="R4540" s="2069"/>
    </row>
    <row r="4541" spans="1:18" s="1296" customFormat="1" ht="16.5">
      <c r="A4541" s="1516"/>
      <c r="B4541" s="1358"/>
      <c r="C4541" s="1317">
        <v>114</v>
      </c>
      <c r="D4541" s="1323" t="s">
        <v>2943</v>
      </c>
      <c r="E4541" s="1318"/>
      <c r="F4541" s="1318" t="s">
        <v>589</v>
      </c>
      <c r="G4541" s="1636">
        <v>3</v>
      </c>
      <c r="H4541" s="1673">
        <v>2008</v>
      </c>
      <c r="I4541" s="1705">
        <v>195</v>
      </c>
      <c r="J4541" s="1320">
        <f t="shared" si="402"/>
        <v>100</v>
      </c>
      <c r="K4541" s="1705">
        <f t="shared" si="404"/>
        <v>0</v>
      </c>
      <c r="L4541" s="1320"/>
      <c r="M4541" s="1705"/>
      <c r="N4541" s="1705">
        <f t="shared" si="405"/>
        <v>0</v>
      </c>
      <c r="O4541" s="1320"/>
      <c r="P4541" s="1705"/>
      <c r="Q4541" s="1705">
        <f t="shared" si="403"/>
        <v>0</v>
      </c>
      <c r="R4541" s="2069"/>
    </row>
    <row r="4542" spans="1:18" s="1296" customFormat="1" ht="16.5">
      <c r="A4542" s="1516"/>
      <c r="B4542" s="1358"/>
      <c r="C4542" s="1317">
        <v>115</v>
      </c>
      <c r="D4542" s="1323" t="s">
        <v>2943</v>
      </c>
      <c r="E4542" s="1318"/>
      <c r="F4542" s="1318" t="s">
        <v>589</v>
      </c>
      <c r="G4542" s="1636">
        <v>2</v>
      </c>
      <c r="H4542" s="1673">
        <v>2008</v>
      </c>
      <c r="I4542" s="1705">
        <v>220</v>
      </c>
      <c r="J4542" s="1320">
        <f t="shared" si="402"/>
        <v>100</v>
      </c>
      <c r="K4542" s="1705">
        <f t="shared" si="404"/>
        <v>0</v>
      </c>
      <c r="L4542" s="1320"/>
      <c r="M4542" s="1705"/>
      <c r="N4542" s="1705">
        <f t="shared" si="405"/>
        <v>0</v>
      </c>
      <c r="O4542" s="1320"/>
      <c r="P4542" s="1705"/>
      <c r="Q4542" s="1705">
        <f t="shared" si="403"/>
        <v>0</v>
      </c>
      <c r="R4542" s="2069"/>
    </row>
    <row r="4543" spans="1:18" s="1296" customFormat="1" ht="16.5">
      <c r="A4543" s="1516"/>
      <c r="B4543" s="1358"/>
      <c r="C4543" s="1317">
        <v>116</v>
      </c>
      <c r="D4543" s="1323" t="s">
        <v>2944</v>
      </c>
      <c r="E4543" s="1318"/>
      <c r="F4543" s="1318" t="s">
        <v>589</v>
      </c>
      <c r="G4543" s="1636">
        <v>1</v>
      </c>
      <c r="H4543" s="1673">
        <v>2008</v>
      </c>
      <c r="I4543" s="1705">
        <v>35</v>
      </c>
      <c r="J4543" s="1320">
        <f t="shared" si="402"/>
        <v>100</v>
      </c>
      <c r="K4543" s="1705">
        <f t="shared" si="404"/>
        <v>0</v>
      </c>
      <c r="L4543" s="1320"/>
      <c r="M4543" s="1705"/>
      <c r="N4543" s="1705">
        <f t="shared" si="405"/>
        <v>0</v>
      </c>
      <c r="O4543" s="1320"/>
      <c r="P4543" s="1705"/>
      <c r="Q4543" s="1705">
        <f t="shared" si="403"/>
        <v>0</v>
      </c>
      <c r="R4543" s="2069"/>
    </row>
    <row r="4544" spans="1:18" s="1296" customFormat="1" ht="16.5">
      <c r="A4544" s="1516"/>
      <c r="B4544" s="1358"/>
      <c r="C4544" s="1317">
        <v>117</v>
      </c>
      <c r="D4544" s="1323" t="s">
        <v>2943</v>
      </c>
      <c r="E4544" s="1318"/>
      <c r="F4544" s="1318" t="s">
        <v>589</v>
      </c>
      <c r="G4544" s="1636">
        <v>2</v>
      </c>
      <c r="H4544" s="1673">
        <v>2008</v>
      </c>
      <c r="I4544" s="1705">
        <v>158</v>
      </c>
      <c r="J4544" s="1320">
        <f t="shared" si="402"/>
        <v>100</v>
      </c>
      <c r="K4544" s="1705">
        <f t="shared" si="404"/>
        <v>0</v>
      </c>
      <c r="L4544" s="1320"/>
      <c r="M4544" s="1705"/>
      <c r="N4544" s="1705">
        <f t="shared" si="405"/>
        <v>0</v>
      </c>
      <c r="O4544" s="1320"/>
      <c r="P4544" s="1705"/>
      <c r="Q4544" s="1705">
        <f t="shared" si="403"/>
        <v>0</v>
      </c>
      <c r="R4544" s="2069"/>
    </row>
    <row r="4545" spans="1:18" s="1296" customFormat="1" ht="16.5">
      <c r="A4545" s="1516"/>
      <c r="B4545" s="1358"/>
      <c r="C4545" s="1317">
        <v>118</v>
      </c>
      <c r="D4545" s="1323" t="s">
        <v>3869</v>
      </c>
      <c r="E4545" s="1318"/>
      <c r="F4545" s="1318" t="s">
        <v>589</v>
      </c>
      <c r="G4545" s="1636">
        <v>4</v>
      </c>
      <c r="H4545" s="1673">
        <v>2008</v>
      </c>
      <c r="I4545" s="1705">
        <v>520</v>
      </c>
      <c r="J4545" s="1320">
        <f t="shared" si="402"/>
        <v>100</v>
      </c>
      <c r="K4545" s="1705">
        <f t="shared" si="404"/>
        <v>0</v>
      </c>
      <c r="L4545" s="1320"/>
      <c r="M4545" s="1705"/>
      <c r="N4545" s="1705">
        <f t="shared" si="405"/>
        <v>0</v>
      </c>
      <c r="O4545" s="1320"/>
      <c r="P4545" s="1705"/>
      <c r="Q4545" s="1705">
        <f t="shared" si="403"/>
        <v>0</v>
      </c>
      <c r="R4545" s="2069"/>
    </row>
    <row r="4546" spans="1:18" s="1296" customFormat="1" ht="16.5">
      <c r="A4546" s="1516"/>
      <c r="B4546" s="1358"/>
      <c r="C4546" s="1317">
        <v>119</v>
      </c>
      <c r="D4546" s="1323" t="s">
        <v>4531</v>
      </c>
      <c r="E4546" s="1318"/>
      <c r="F4546" s="1318" t="s">
        <v>589</v>
      </c>
      <c r="G4546" s="1636">
        <v>4</v>
      </c>
      <c r="H4546" s="1673">
        <v>2008</v>
      </c>
      <c r="I4546" s="1705">
        <v>700.71199999999999</v>
      </c>
      <c r="J4546" s="1320">
        <f t="shared" si="402"/>
        <v>100</v>
      </c>
      <c r="K4546" s="1705">
        <f t="shared" si="404"/>
        <v>0</v>
      </c>
      <c r="L4546" s="1320"/>
      <c r="M4546" s="1705"/>
      <c r="N4546" s="1705">
        <f t="shared" si="405"/>
        <v>0</v>
      </c>
      <c r="O4546" s="1320"/>
      <c r="P4546" s="1705"/>
      <c r="Q4546" s="1705">
        <f t="shared" si="403"/>
        <v>0</v>
      </c>
      <c r="R4546" s="2069"/>
    </row>
    <row r="4547" spans="1:18" s="1296" customFormat="1" ht="16.5">
      <c r="A4547" s="1516"/>
      <c r="B4547" s="1358"/>
      <c r="C4547" s="1317">
        <v>120</v>
      </c>
      <c r="D4547" s="1323" t="s">
        <v>2970</v>
      </c>
      <c r="E4547" s="1318"/>
      <c r="F4547" s="1318" t="s">
        <v>589</v>
      </c>
      <c r="G4547" s="1636">
        <v>6</v>
      </c>
      <c r="H4547" s="1673">
        <v>2008</v>
      </c>
      <c r="I4547" s="1705">
        <v>838.14599999999996</v>
      </c>
      <c r="J4547" s="1320">
        <f t="shared" si="402"/>
        <v>100</v>
      </c>
      <c r="K4547" s="1705">
        <f t="shared" si="404"/>
        <v>0</v>
      </c>
      <c r="L4547" s="1320"/>
      <c r="M4547" s="1705"/>
      <c r="N4547" s="1705">
        <f t="shared" si="405"/>
        <v>0</v>
      </c>
      <c r="O4547" s="1320"/>
      <c r="P4547" s="1705"/>
      <c r="Q4547" s="1705">
        <f t="shared" si="403"/>
        <v>0</v>
      </c>
      <c r="R4547" s="2069"/>
    </row>
    <row r="4548" spans="1:18" s="1296" customFormat="1" ht="16.5">
      <c r="A4548" s="1516"/>
      <c r="B4548" s="1358"/>
      <c r="C4548" s="1317">
        <v>121</v>
      </c>
      <c r="D4548" s="1323" t="s">
        <v>2971</v>
      </c>
      <c r="E4548" s="1318"/>
      <c r="F4548" s="1318" t="s">
        <v>589</v>
      </c>
      <c r="G4548" s="1636">
        <v>6</v>
      </c>
      <c r="H4548" s="1673">
        <v>2008</v>
      </c>
      <c r="I4548" s="1705">
        <v>1087.69398</v>
      </c>
      <c r="J4548" s="1320">
        <f t="shared" si="402"/>
        <v>100</v>
      </c>
      <c r="K4548" s="1705">
        <f t="shared" si="404"/>
        <v>0</v>
      </c>
      <c r="L4548" s="1320"/>
      <c r="M4548" s="1705"/>
      <c r="N4548" s="1705">
        <f t="shared" si="405"/>
        <v>0</v>
      </c>
      <c r="O4548" s="1320"/>
      <c r="P4548" s="1705"/>
      <c r="Q4548" s="1705">
        <f t="shared" si="403"/>
        <v>0</v>
      </c>
      <c r="R4548" s="2069"/>
    </row>
    <row r="4549" spans="1:18" s="1296" customFormat="1" ht="16.5">
      <c r="A4549" s="1516"/>
      <c r="B4549" s="1358"/>
      <c r="C4549" s="1317">
        <v>122</v>
      </c>
      <c r="D4549" s="1323" t="s">
        <v>3876</v>
      </c>
      <c r="E4549" s="1318"/>
      <c r="F4549" s="1318" t="s">
        <v>589</v>
      </c>
      <c r="G4549" s="1636">
        <v>4</v>
      </c>
      <c r="H4549" s="1673">
        <v>2008</v>
      </c>
      <c r="I4549" s="1705">
        <v>955.1</v>
      </c>
      <c r="J4549" s="1320">
        <f t="shared" si="402"/>
        <v>100</v>
      </c>
      <c r="K4549" s="1705">
        <f t="shared" si="404"/>
        <v>0</v>
      </c>
      <c r="L4549" s="1320"/>
      <c r="M4549" s="1705"/>
      <c r="N4549" s="1705">
        <f t="shared" si="405"/>
        <v>0</v>
      </c>
      <c r="O4549" s="1320"/>
      <c r="P4549" s="1705"/>
      <c r="Q4549" s="1705">
        <f t="shared" si="403"/>
        <v>0</v>
      </c>
      <c r="R4549" s="2069"/>
    </row>
    <row r="4550" spans="1:18" s="1296" customFormat="1" ht="16.5">
      <c r="A4550" s="1516"/>
      <c r="B4550" s="1358"/>
      <c r="C4550" s="1317">
        <v>123</v>
      </c>
      <c r="D4550" s="1323" t="s">
        <v>4532</v>
      </c>
      <c r="E4550" s="1318"/>
      <c r="F4550" s="1318" t="s">
        <v>589</v>
      </c>
      <c r="G4550" s="1636">
        <v>8</v>
      </c>
      <c r="H4550" s="1673">
        <v>2008</v>
      </c>
      <c r="I4550" s="1705">
        <v>1718.4646399999999</v>
      </c>
      <c r="J4550" s="1320">
        <f t="shared" si="402"/>
        <v>100</v>
      </c>
      <c r="K4550" s="1705">
        <f t="shared" si="404"/>
        <v>0</v>
      </c>
      <c r="L4550" s="1320"/>
      <c r="M4550" s="1705"/>
      <c r="N4550" s="1705">
        <f t="shared" si="405"/>
        <v>0</v>
      </c>
      <c r="O4550" s="1320"/>
      <c r="P4550" s="1705"/>
      <c r="Q4550" s="1705">
        <f t="shared" si="403"/>
        <v>0</v>
      </c>
      <c r="R4550" s="2069"/>
    </row>
    <row r="4551" spans="1:18" s="1296" customFormat="1" ht="16.5">
      <c r="A4551" s="1516"/>
      <c r="B4551" s="1358"/>
      <c r="C4551" s="1317">
        <v>124</v>
      </c>
      <c r="D4551" s="1323" t="s">
        <v>4533</v>
      </c>
      <c r="E4551" s="1318"/>
      <c r="F4551" s="1318" t="s">
        <v>589</v>
      </c>
      <c r="G4551" s="1636">
        <v>6</v>
      </c>
      <c r="H4551" s="1673">
        <v>2008</v>
      </c>
      <c r="I4551" s="1705">
        <v>1288.5119999999999</v>
      </c>
      <c r="J4551" s="1320">
        <f t="shared" si="402"/>
        <v>100</v>
      </c>
      <c r="K4551" s="1705">
        <f t="shared" si="404"/>
        <v>0</v>
      </c>
      <c r="L4551" s="1320"/>
      <c r="M4551" s="1705"/>
      <c r="N4551" s="1705">
        <f t="shared" si="405"/>
        <v>0</v>
      </c>
      <c r="O4551" s="1320"/>
      <c r="P4551" s="1705"/>
      <c r="Q4551" s="1705">
        <f t="shared" si="403"/>
        <v>0</v>
      </c>
      <c r="R4551" s="2069"/>
    </row>
    <row r="4552" spans="1:18" s="1296" customFormat="1" ht="16.5">
      <c r="A4552" s="1516"/>
      <c r="B4552" s="1358"/>
      <c r="C4552" s="1317">
        <v>125</v>
      </c>
      <c r="D4552" s="1323" t="s">
        <v>2946</v>
      </c>
      <c r="E4552" s="1318"/>
      <c r="F4552" s="1318" t="s">
        <v>589</v>
      </c>
      <c r="G4552" s="1636">
        <v>19</v>
      </c>
      <c r="H4552" s="1673">
        <v>2008</v>
      </c>
      <c r="I4552" s="1705">
        <v>643.39301</v>
      </c>
      <c r="J4552" s="1320">
        <f t="shared" si="402"/>
        <v>100</v>
      </c>
      <c r="K4552" s="1705">
        <f t="shared" si="404"/>
        <v>0</v>
      </c>
      <c r="L4552" s="1320"/>
      <c r="M4552" s="1705"/>
      <c r="N4552" s="1705">
        <f t="shared" si="405"/>
        <v>0</v>
      </c>
      <c r="O4552" s="1320"/>
      <c r="P4552" s="1705"/>
      <c r="Q4552" s="1705">
        <f t="shared" si="403"/>
        <v>0</v>
      </c>
      <c r="R4552" s="2069"/>
    </row>
    <row r="4553" spans="1:18" s="1296" customFormat="1" ht="16.5">
      <c r="A4553" s="1516"/>
      <c r="B4553" s="1358"/>
      <c r="C4553" s="1317">
        <v>126</v>
      </c>
      <c r="D4553" s="1323" t="s">
        <v>2948</v>
      </c>
      <c r="E4553" s="1318"/>
      <c r="F4553" s="1318" t="s">
        <v>589</v>
      </c>
      <c r="G4553" s="1636">
        <v>1</v>
      </c>
      <c r="H4553" s="1673">
        <v>2008</v>
      </c>
      <c r="I4553" s="1705">
        <v>75.572539999999989</v>
      </c>
      <c r="J4553" s="1320">
        <f t="shared" si="402"/>
        <v>100</v>
      </c>
      <c r="K4553" s="1705">
        <f t="shared" si="404"/>
        <v>0</v>
      </c>
      <c r="L4553" s="1320"/>
      <c r="M4553" s="1705"/>
      <c r="N4553" s="1705">
        <f t="shared" si="405"/>
        <v>0</v>
      </c>
      <c r="O4553" s="1320"/>
      <c r="P4553" s="1705"/>
      <c r="Q4553" s="1705">
        <f t="shared" si="403"/>
        <v>0</v>
      </c>
      <c r="R4553" s="2069"/>
    </row>
    <row r="4554" spans="1:18" s="1296" customFormat="1" ht="16.5">
      <c r="A4554" s="1516"/>
      <c r="B4554" s="1358"/>
      <c r="C4554" s="1317">
        <v>127</v>
      </c>
      <c r="D4554" s="1323" t="s">
        <v>2949</v>
      </c>
      <c r="E4554" s="1318"/>
      <c r="F4554" s="1318" t="s">
        <v>589</v>
      </c>
      <c r="G4554" s="1636">
        <v>1</v>
      </c>
      <c r="H4554" s="1673">
        <v>2008</v>
      </c>
      <c r="I4554" s="1705">
        <v>98.874070000000003</v>
      </c>
      <c r="J4554" s="1320">
        <f t="shared" si="402"/>
        <v>100</v>
      </c>
      <c r="K4554" s="1705">
        <f t="shared" si="404"/>
        <v>0</v>
      </c>
      <c r="L4554" s="1320"/>
      <c r="M4554" s="1705"/>
      <c r="N4554" s="1705">
        <f t="shared" si="405"/>
        <v>0</v>
      </c>
      <c r="O4554" s="1320"/>
      <c r="P4554" s="1705"/>
      <c r="Q4554" s="1705">
        <f t="shared" si="403"/>
        <v>0</v>
      </c>
      <c r="R4554" s="2069"/>
    </row>
    <row r="4555" spans="1:18" s="1296" customFormat="1" ht="16.5">
      <c r="A4555" s="1516"/>
      <c r="B4555" s="1358"/>
      <c r="C4555" s="1317">
        <v>128</v>
      </c>
      <c r="D4555" s="1323" t="s">
        <v>2950</v>
      </c>
      <c r="E4555" s="1318"/>
      <c r="F4555" s="1318" t="s">
        <v>589</v>
      </c>
      <c r="G4555" s="1636">
        <v>10</v>
      </c>
      <c r="H4555" s="1673">
        <v>2008</v>
      </c>
      <c r="I4555" s="1705">
        <v>661.25969999999995</v>
      </c>
      <c r="J4555" s="1320">
        <f t="shared" si="402"/>
        <v>100</v>
      </c>
      <c r="K4555" s="1705">
        <f t="shared" si="404"/>
        <v>0</v>
      </c>
      <c r="L4555" s="1320"/>
      <c r="M4555" s="1705"/>
      <c r="N4555" s="1705">
        <f t="shared" si="405"/>
        <v>0</v>
      </c>
      <c r="O4555" s="1320"/>
      <c r="P4555" s="1705"/>
      <c r="Q4555" s="1705">
        <f t="shared" si="403"/>
        <v>0</v>
      </c>
      <c r="R4555" s="2069"/>
    </row>
    <row r="4556" spans="1:18" s="1296" customFormat="1" ht="16.5">
      <c r="A4556" s="1516"/>
      <c r="B4556" s="1358"/>
      <c r="C4556" s="1317">
        <v>129</v>
      </c>
      <c r="D4556" s="1323" t="s">
        <v>2951</v>
      </c>
      <c r="E4556" s="1318"/>
      <c r="F4556" s="1318" t="s">
        <v>589</v>
      </c>
      <c r="G4556" s="1636">
        <v>11</v>
      </c>
      <c r="H4556" s="1673">
        <v>2008</v>
      </c>
      <c r="I4556" s="1705">
        <v>725.09969999999998</v>
      </c>
      <c r="J4556" s="1320">
        <f t="shared" si="402"/>
        <v>100</v>
      </c>
      <c r="K4556" s="1705">
        <f t="shared" si="404"/>
        <v>0</v>
      </c>
      <c r="L4556" s="1320"/>
      <c r="M4556" s="1705"/>
      <c r="N4556" s="1705">
        <f t="shared" si="405"/>
        <v>0</v>
      </c>
      <c r="O4556" s="1320"/>
      <c r="P4556" s="1705"/>
      <c r="Q4556" s="1705">
        <f t="shared" si="403"/>
        <v>0</v>
      </c>
      <c r="R4556" s="2069"/>
    </row>
    <row r="4557" spans="1:18" s="1296" customFormat="1" ht="16.5">
      <c r="A4557" s="1516"/>
      <c r="B4557" s="1358"/>
      <c r="C4557" s="1317">
        <v>130</v>
      </c>
      <c r="D4557" s="1323" t="s">
        <v>2952</v>
      </c>
      <c r="E4557" s="1318"/>
      <c r="F4557" s="1318" t="s">
        <v>589</v>
      </c>
      <c r="G4557" s="1636">
        <v>1</v>
      </c>
      <c r="H4557" s="1673">
        <v>2008</v>
      </c>
      <c r="I4557" s="1705">
        <v>185.63607999999999</v>
      </c>
      <c r="J4557" s="1320">
        <f t="shared" ref="J4557:J4620" si="406">IF(($J$14-H4557)*J$3428&gt;100,100,($J$14-H4557)*J$3428)</f>
        <v>100</v>
      </c>
      <c r="K4557" s="1705">
        <f t="shared" si="404"/>
        <v>0</v>
      </c>
      <c r="L4557" s="1320"/>
      <c r="M4557" s="1705"/>
      <c r="N4557" s="1705">
        <f t="shared" si="405"/>
        <v>0</v>
      </c>
      <c r="O4557" s="1320"/>
      <c r="P4557" s="1705"/>
      <c r="Q4557" s="1705">
        <f t="shared" ref="Q4557:Q4620" si="407">+O4557*P4557</f>
        <v>0</v>
      </c>
      <c r="R4557" s="2069"/>
    </row>
    <row r="4558" spans="1:18" s="1296" customFormat="1" ht="16.5">
      <c r="A4558" s="1516"/>
      <c r="B4558" s="1358"/>
      <c r="C4558" s="1317">
        <v>131</v>
      </c>
      <c r="D4558" s="1323" t="s">
        <v>3264</v>
      </c>
      <c r="E4558" s="1318"/>
      <c r="F4558" s="1318" t="s">
        <v>589</v>
      </c>
      <c r="G4558" s="1636">
        <v>2</v>
      </c>
      <c r="H4558" s="1673">
        <v>2008</v>
      </c>
      <c r="I4558" s="1705">
        <v>466.03064000000001</v>
      </c>
      <c r="J4558" s="1320">
        <f t="shared" si="406"/>
        <v>100</v>
      </c>
      <c r="K4558" s="1705">
        <f t="shared" si="404"/>
        <v>0</v>
      </c>
      <c r="L4558" s="1320"/>
      <c r="M4558" s="1705"/>
      <c r="N4558" s="1705">
        <f t="shared" si="405"/>
        <v>0</v>
      </c>
      <c r="O4558" s="1320"/>
      <c r="P4558" s="1705"/>
      <c r="Q4558" s="1705">
        <f t="shared" si="407"/>
        <v>0</v>
      </c>
      <c r="R4558" s="2069"/>
    </row>
    <row r="4559" spans="1:18" s="1296" customFormat="1" ht="16.5">
      <c r="A4559" s="1516"/>
      <c r="B4559" s="1358"/>
      <c r="C4559" s="1317">
        <v>132</v>
      </c>
      <c r="D4559" s="1323" t="s">
        <v>3635</v>
      </c>
      <c r="E4559" s="1318"/>
      <c r="F4559" s="1318" t="s">
        <v>589</v>
      </c>
      <c r="G4559" s="1636">
        <v>8</v>
      </c>
      <c r="H4559" s="1673">
        <v>2008</v>
      </c>
      <c r="I4559" s="1705">
        <v>513.89328</v>
      </c>
      <c r="J4559" s="1320">
        <f t="shared" si="406"/>
        <v>100</v>
      </c>
      <c r="K4559" s="1705">
        <f t="shared" si="404"/>
        <v>0</v>
      </c>
      <c r="L4559" s="1320"/>
      <c r="M4559" s="1705"/>
      <c r="N4559" s="1705">
        <f t="shared" si="405"/>
        <v>0</v>
      </c>
      <c r="O4559" s="1320"/>
      <c r="P4559" s="1705"/>
      <c r="Q4559" s="1705">
        <f t="shared" si="407"/>
        <v>0</v>
      </c>
      <c r="R4559" s="2069"/>
    </row>
    <row r="4560" spans="1:18" s="1296" customFormat="1" ht="16.5">
      <c r="A4560" s="1516"/>
      <c r="B4560" s="1358"/>
      <c r="C4560" s="1317">
        <v>133</v>
      </c>
      <c r="D4560" s="1323" t="s">
        <v>2949</v>
      </c>
      <c r="E4560" s="1318"/>
      <c r="F4560" s="1318" t="s">
        <v>589</v>
      </c>
      <c r="G4560" s="1636">
        <v>2</v>
      </c>
      <c r="H4560" s="1673">
        <v>2008</v>
      </c>
      <c r="I4560" s="1705">
        <v>197.74799999999999</v>
      </c>
      <c r="J4560" s="1320">
        <f t="shared" si="406"/>
        <v>100</v>
      </c>
      <c r="K4560" s="1705">
        <f t="shared" si="404"/>
        <v>0</v>
      </c>
      <c r="L4560" s="1320"/>
      <c r="M4560" s="1705"/>
      <c r="N4560" s="1705">
        <f t="shared" si="405"/>
        <v>0</v>
      </c>
      <c r="O4560" s="1320"/>
      <c r="P4560" s="1705"/>
      <c r="Q4560" s="1705">
        <f t="shared" si="407"/>
        <v>0</v>
      </c>
      <c r="R4560" s="2069"/>
    </row>
    <row r="4561" spans="1:18" s="1296" customFormat="1" ht="16.5">
      <c r="A4561" s="1516"/>
      <c r="B4561" s="1358"/>
      <c r="C4561" s="1317">
        <v>134</v>
      </c>
      <c r="D4561" s="1323" t="s">
        <v>2950</v>
      </c>
      <c r="E4561" s="1318"/>
      <c r="F4561" s="1318" t="s">
        <v>589</v>
      </c>
      <c r="G4561" s="1636">
        <v>3</v>
      </c>
      <c r="H4561" s="1673">
        <v>2008</v>
      </c>
      <c r="I4561" s="1705">
        <v>198.37799999999999</v>
      </c>
      <c r="J4561" s="1320">
        <f t="shared" si="406"/>
        <v>100</v>
      </c>
      <c r="K4561" s="1705">
        <f t="shared" si="404"/>
        <v>0</v>
      </c>
      <c r="L4561" s="1320"/>
      <c r="M4561" s="1705"/>
      <c r="N4561" s="1705">
        <f t="shared" si="405"/>
        <v>0</v>
      </c>
      <c r="O4561" s="1320"/>
      <c r="P4561" s="1705"/>
      <c r="Q4561" s="1705">
        <f t="shared" si="407"/>
        <v>0</v>
      </c>
      <c r="R4561" s="2069"/>
    </row>
    <row r="4562" spans="1:18" s="1296" customFormat="1" ht="16.5">
      <c r="A4562" s="1516"/>
      <c r="B4562" s="1358"/>
      <c r="C4562" s="1317">
        <v>135</v>
      </c>
      <c r="D4562" s="1323" t="s">
        <v>2951</v>
      </c>
      <c r="E4562" s="1318"/>
      <c r="F4562" s="1318" t="s">
        <v>589</v>
      </c>
      <c r="G4562" s="1636">
        <v>2</v>
      </c>
      <c r="H4562" s="1673">
        <v>2008</v>
      </c>
      <c r="I4562" s="1705">
        <v>131.83600000000001</v>
      </c>
      <c r="J4562" s="1320">
        <f t="shared" si="406"/>
        <v>100</v>
      </c>
      <c r="K4562" s="1705">
        <f t="shared" si="404"/>
        <v>0</v>
      </c>
      <c r="L4562" s="1320"/>
      <c r="M4562" s="1705"/>
      <c r="N4562" s="1705">
        <f t="shared" si="405"/>
        <v>0</v>
      </c>
      <c r="O4562" s="1320"/>
      <c r="P4562" s="1705"/>
      <c r="Q4562" s="1705">
        <f t="shared" si="407"/>
        <v>0</v>
      </c>
      <c r="R4562" s="2069"/>
    </row>
    <row r="4563" spans="1:18" s="1296" customFormat="1" ht="16.5">
      <c r="A4563" s="1516"/>
      <c r="B4563" s="1358"/>
      <c r="C4563" s="1317">
        <v>136</v>
      </c>
      <c r="D4563" s="1323" t="s">
        <v>2954</v>
      </c>
      <c r="E4563" s="1318"/>
      <c r="F4563" s="1318" t="s">
        <v>589</v>
      </c>
      <c r="G4563" s="1636">
        <v>2</v>
      </c>
      <c r="H4563" s="1673">
        <v>2008</v>
      </c>
      <c r="I4563" s="1705">
        <v>167.24199999999999</v>
      </c>
      <c r="J4563" s="1320">
        <f t="shared" si="406"/>
        <v>100</v>
      </c>
      <c r="K4563" s="1705">
        <f t="shared" si="404"/>
        <v>0</v>
      </c>
      <c r="L4563" s="1320"/>
      <c r="M4563" s="1705"/>
      <c r="N4563" s="1705">
        <f t="shared" si="405"/>
        <v>0</v>
      </c>
      <c r="O4563" s="1320"/>
      <c r="P4563" s="1705"/>
      <c r="Q4563" s="1705">
        <f t="shared" si="407"/>
        <v>0</v>
      </c>
      <c r="R4563" s="2069"/>
    </row>
    <row r="4564" spans="1:18" s="1296" customFormat="1" ht="16.5">
      <c r="A4564" s="1516"/>
      <c r="B4564" s="1358"/>
      <c r="C4564" s="1317">
        <v>137</v>
      </c>
      <c r="D4564" s="1323" t="s">
        <v>2943</v>
      </c>
      <c r="E4564" s="1318"/>
      <c r="F4564" s="1318" t="s">
        <v>589</v>
      </c>
      <c r="G4564" s="1636">
        <v>1</v>
      </c>
      <c r="H4564" s="1673">
        <v>2008</v>
      </c>
      <c r="I4564" s="1705">
        <v>233.01499999999999</v>
      </c>
      <c r="J4564" s="1320">
        <f t="shared" si="406"/>
        <v>100</v>
      </c>
      <c r="K4564" s="1705">
        <f t="shared" si="404"/>
        <v>0</v>
      </c>
      <c r="L4564" s="1320"/>
      <c r="M4564" s="1705"/>
      <c r="N4564" s="1705">
        <f t="shared" si="405"/>
        <v>0</v>
      </c>
      <c r="O4564" s="1320"/>
      <c r="P4564" s="1705"/>
      <c r="Q4564" s="1705">
        <f t="shared" si="407"/>
        <v>0</v>
      </c>
      <c r="R4564" s="2069"/>
    </row>
    <row r="4565" spans="1:18" s="1296" customFormat="1" ht="16.5">
      <c r="A4565" s="1516"/>
      <c r="B4565" s="1358"/>
      <c r="C4565" s="1317">
        <v>138</v>
      </c>
      <c r="D4565" s="1323" t="s">
        <v>2943</v>
      </c>
      <c r="E4565" s="1318"/>
      <c r="F4565" s="1318" t="s">
        <v>589</v>
      </c>
      <c r="G4565" s="1636">
        <v>1</v>
      </c>
      <c r="H4565" s="1673">
        <v>2008</v>
      </c>
      <c r="I4565" s="1705">
        <v>110</v>
      </c>
      <c r="J4565" s="1320">
        <f t="shared" si="406"/>
        <v>100</v>
      </c>
      <c r="K4565" s="1705">
        <f t="shared" si="404"/>
        <v>0</v>
      </c>
      <c r="L4565" s="1320"/>
      <c r="M4565" s="1705"/>
      <c r="N4565" s="1705">
        <f t="shared" si="405"/>
        <v>0</v>
      </c>
      <c r="O4565" s="1320"/>
      <c r="P4565" s="1705"/>
      <c r="Q4565" s="1705">
        <f t="shared" si="407"/>
        <v>0</v>
      </c>
      <c r="R4565" s="2069"/>
    </row>
    <row r="4566" spans="1:18" s="1296" customFormat="1" ht="16.5">
      <c r="A4566" s="1516"/>
      <c r="B4566" s="1358"/>
      <c r="C4566" s="1317">
        <v>139</v>
      </c>
      <c r="D4566" s="1323" t="s">
        <v>2942</v>
      </c>
      <c r="E4566" s="1318"/>
      <c r="F4566" s="1318" t="s">
        <v>589</v>
      </c>
      <c r="G4566" s="1636">
        <v>1</v>
      </c>
      <c r="H4566" s="1673">
        <v>2008</v>
      </c>
      <c r="I4566" s="1705">
        <v>35</v>
      </c>
      <c r="J4566" s="1320">
        <f t="shared" si="406"/>
        <v>100</v>
      </c>
      <c r="K4566" s="1705">
        <f t="shared" si="404"/>
        <v>0</v>
      </c>
      <c r="L4566" s="1320"/>
      <c r="M4566" s="1705"/>
      <c r="N4566" s="1705">
        <f t="shared" si="405"/>
        <v>0</v>
      </c>
      <c r="O4566" s="1320"/>
      <c r="P4566" s="1705"/>
      <c r="Q4566" s="1705">
        <f t="shared" si="407"/>
        <v>0</v>
      </c>
      <c r="R4566" s="2069"/>
    </row>
    <row r="4567" spans="1:18" s="1296" customFormat="1" ht="16.5">
      <c r="A4567" s="1516"/>
      <c r="B4567" s="1358"/>
      <c r="C4567" s="1317">
        <v>140</v>
      </c>
      <c r="D4567" s="1323" t="s">
        <v>4534</v>
      </c>
      <c r="E4567" s="1318"/>
      <c r="F4567" s="1318" t="s">
        <v>589</v>
      </c>
      <c r="G4567" s="1636">
        <v>1</v>
      </c>
      <c r="H4567" s="1673">
        <v>2008</v>
      </c>
      <c r="I4567" s="1705">
        <v>100</v>
      </c>
      <c r="J4567" s="1320">
        <f t="shared" si="406"/>
        <v>100</v>
      </c>
      <c r="K4567" s="1705">
        <f t="shared" si="404"/>
        <v>0</v>
      </c>
      <c r="L4567" s="1320"/>
      <c r="M4567" s="1705"/>
      <c r="N4567" s="1705">
        <f t="shared" si="405"/>
        <v>0</v>
      </c>
      <c r="O4567" s="1320"/>
      <c r="P4567" s="1705"/>
      <c r="Q4567" s="1705">
        <f t="shared" si="407"/>
        <v>0</v>
      </c>
      <c r="R4567" s="2069"/>
    </row>
    <row r="4568" spans="1:18" s="1296" customFormat="1" ht="16.5">
      <c r="A4568" s="1516"/>
      <c r="B4568" s="1358"/>
      <c r="C4568" s="1317">
        <v>141</v>
      </c>
      <c r="D4568" s="1323" t="s">
        <v>4535</v>
      </c>
      <c r="E4568" s="1318"/>
      <c r="F4568" s="1318" t="s">
        <v>589</v>
      </c>
      <c r="G4568" s="1636">
        <v>3</v>
      </c>
      <c r="H4568" s="1673">
        <v>2008</v>
      </c>
      <c r="I4568" s="1705">
        <v>348</v>
      </c>
      <c r="J4568" s="1320">
        <f t="shared" si="406"/>
        <v>100</v>
      </c>
      <c r="K4568" s="1705">
        <f t="shared" si="404"/>
        <v>0</v>
      </c>
      <c r="L4568" s="1320"/>
      <c r="M4568" s="1705"/>
      <c r="N4568" s="1705">
        <f t="shared" si="405"/>
        <v>0</v>
      </c>
      <c r="O4568" s="1320"/>
      <c r="P4568" s="1705"/>
      <c r="Q4568" s="1705">
        <f t="shared" si="407"/>
        <v>0</v>
      </c>
      <c r="R4568" s="2069"/>
    </row>
    <row r="4569" spans="1:18" s="1296" customFormat="1" ht="16.5">
      <c r="A4569" s="1516"/>
      <c r="B4569" s="1358"/>
      <c r="C4569" s="1317">
        <v>142</v>
      </c>
      <c r="D4569" s="1323" t="s">
        <v>4533</v>
      </c>
      <c r="E4569" s="1318"/>
      <c r="F4569" s="1318" t="s">
        <v>589</v>
      </c>
      <c r="G4569" s="1636">
        <v>2</v>
      </c>
      <c r="H4569" s="1673">
        <v>2008</v>
      </c>
      <c r="I4569" s="1705">
        <v>429.50400000000002</v>
      </c>
      <c r="J4569" s="1320">
        <f t="shared" si="406"/>
        <v>100</v>
      </c>
      <c r="K4569" s="1705">
        <f t="shared" si="404"/>
        <v>0</v>
      </c>
      <c r="L4569" s="1320"/>
      <c r="M4569" s="1705"/>
      <c r="N4569" s="1705">
        <f t="shared" si="405"/>
        <v>0</v>
      </c>
      <c r="O4569" s="1320"/>
      <c r="P4569" s="1705"/>
      <c r="Q4569" s="1705">
        <f t="shared" si="407"/>
        <v>0</v>
      </c>
      <c r="R4569" s="2069"/>
    </row>
    <row r="4570" spans="1:18" s="1296" customFormat="1" ht="16.5">
      <c r="A4570" s="1516"/>
      <c r="B4570" s="1358"/>
      <c r="C4570" s="1317">
        <v>143</v>
      </c>
      <c r="D4570" s="1323" t="s">
        <v>2946</v>
      </c>
      <c r="E4570" s="1318"/>
      <c r="F4570" s="1318" t="s">
        <v>589</v>
      </c>
      <c r="G4570" s="1636">
        <v>12</v>
      </c>
      <c r="H4570" s="1673">
        <v>2008</v>
      </c>
      <c r="I4570" s="1705">
        <v>406.35300000000001</v>
      </c>
      <c r="J4570" s="1320">
        <f t="shared" si="406"/>
        <v>100</v>
      </c>
      <c r="K4570" s="1705">
        <f t="shared" si="404"/>
        <v>0</v>
      </c>
      <c r="L4570" s="1320"/>
      <c r="M4570" s="1705"/>
      <c r="N4570" s="1705">
        <f t="shared" si="405"/>
        <v>0</v>
      </c>
      <c r="O4570" s="1320"/>
      <c r="P4570" s="1705"/>
      <c r="Q4570" s="1705">
        <f t="shared" si="407"/>
        <v>0</v>
      </c>
      <c r="R4570" s="2069"/>
    </row>
    <row r="4571" spans="1:18" s="1296" customFormat="1" ht="16.5">
      <c r="A4571" s="1516"/>
      <c r="B4571" s="1358"/>
      <c r="C4571" s="1317">
        <v>144</v>
      </c>
      <c r="D4571" s="1323" t="s">
        <v>4536</v>
      </c>
      <c r="E4571" s="1318"/>
      <c r="F4571" s="1318" t="s">
        <v>589</v>
      </c>
      <c r="G4571" s="1636">
        <v>2</v>
      </c>
      <c r="H4571" s="1673">
        <v>2008</v>
      </c>
      <c r="I4571" s="1705">
        <v>352.67200000000003</v>
      </c>
      <c r="J4571" s="1320">
        <f t="shared" si="406"/>
        <v>100</v>
      </c>
      <c r="K4571" s="1705">
        <f t="shared" si="404"/>
        <v>0</v>
      </c>
      <c r="L4571" s="1320"/>
      <c r="M4571" s="1705"/>
      <c r="N4571" s="1705">
        <f t="shared" si="405"/>
        <v>0</v>
      </c>
      <c r="O4571" s="1320"/>
      <c r="P4571" s="1705"/>
      <c r="Q4571" s="1705">
        <f t="shared" si="407"/>
        <v>0</v>
      </c>
      <c r="R4571" s="2069"/>
    </row>
    <row r="4572" spans="1:18" s="1296" customFormat="1" ht="16.5">
      <c r="A4572" s="1516"/>
      <c r="B4572" s="1358"/>
      <c r="C4572" s="1317">
        <v>145</v>
      </c>
      <c r="D4572" s="1323" t="s">
        <v>4537</v>
      </c>
      <c r="E4572" s="1318"/>
      <c r="F4572" s="1318" t="s">
        <v>589</v>
      </c>
      <c r="G4572" s="1636">
        <v>2</v>
      </c>
      <c r="H4572" s="1673">
        <v>2008</v>
      </c>
      <c r="I4572" s="1705">
        <v>151.14500000000001</v>
      </c>
      <c r="J4572" s="1320">
        <f t="shared" si="406"/>
        <v>100</v>
      </c>
      <c r="K4572" s="1705">
        <f t="shared" si="404"/>
        <v>0</v>
      </c>
      <c r="L4572" s="1320"/>
      <c r="M4572" s="1705"/>
      <c r="N4572" s="1705">
        <f t="shared" si="405"/>
        <v>0</v>
      </c>
      <c r="O4572" s="1320"/>
      <c r="P4572" s="1705"/>
      <c r="Q4572" s="1705">
        <f t="shared" si="407"/>
        <v>0</v>
      </c>
      <c r="R4572" s="2069"/>
    </row>
    <row r="4573" spans="1:18" s="1296" customFormat="1" ht="16.5">
      <c r="A4573" s="1516"/>
      <c r="B4573" s="1358"/>
      <c r="C4573" s="1317">
        <v>146</v>
      </c>
      <c r="D4573" s="1323" t="s">
        <v>4538</v>
      </c>
      <c r="E4573" s="1318"/>
      <c r="F4573" s="1318" t="s">
        <v>589</v>
      </c>
      <c r="G4573" s="1636">
        <v>1</v>
      </c>
      <c r="H4573" s="1673">
        <v>2008</v>
      </c>
      <c r="I4573" s="1705">
        <v>75.572539999999989</v>
      </c>
      <c r="J4573" s="1320">
        <f t="shared" si="406"/>
        <v>100</v>
      </c>
      <c r="K4573" s="1705">
        <f t="shared" si="404"/>
        <v>0</v>
      </c>
      <c r="L4573" s="1320"/>
      <c r="M4573" s="1705"/>
      <c r="N4573" s="1705">
        <f t="shared" si="405"/>
        <v>0</v>
      </c>
      <c r="O4573" s="1320"/>
      <c r="P4573" s="1705"/>
      <c r="Q4573" s="1705">
        <f t="shared" si="407"/>
        <v>0</v>
      </c>
      <c r="R4573" s="2069"/>
    </row>
    <row r="4574" spans="1:18" s="1296" customFormat="1" ht="16.5">
      <c r="A4574" s="1516"/>
      <c r="B4574" s="1358"/>
      <c r="C4574" s="1317">
        <v>147</v>
      </c>
      <c r="D4574" s="1323" t="s">
        <v>3425</v>
      </c>
      <c r="E4574" s="1318"/>
      <c r="F4574" s="1318" t="s">
        <v>589</v>
      </c>
      <c r="G4574" s="1636">
        <v>10</v>
      </c>
      <c r="H4574" s="1673">
        <v>2008</v>
      </c>
      <c r="I4574" s="1705">
        <v>661.26</v>
      </c>
      <c r="J4574" s="1320">
        <f t="shared" si="406"/>
        <v>100</v>
      </c>
      <c r="K4574" s="1705">
        <f t="shared" si="404"/>
        <v>0</v>
      </c>
      <c r="L4574" s="1320"/>
      <c r="M4574" s="1705"/>
      <c r="N4574" s="1705">
        <f t="shared" si="405"/>
        <v>0</v>
      </c>
      <c r="O4574" s="1320"/>
      <c r="P4574" s="1705"/>
      <c r="Q4574" s="1705">
        <f t="shared" si="407"/>
        <v>0</v>
      </c>
      <c r="R4574" s="2069"/>
    </row>
    <row r="4575" spans="1:18" s="1296" customFormat="1" ht="16.5">
      <c r="A4575" s="1516"/>
      <c r="B4575" s="1358"/>
      <c r="C4575" s="1317">
        <v>148</v>
      </c>
      <c r="D4575" s="1323" t="s">
        <v>2951</v>
      </c>
      <c r="E4575" s="1318"/>
      <c r="F4575" s="1318" t="s">
        <v>589</v>
      </c>
      <c r="G4575" s="1636">
        <v>9</v>
      </c>
      <c r="H4575" s="1673">
        <v>2008</v>
      </c>
      <c r="I4575" s="1705">
        <v>593.26300000000003</v>
      </c>
      <c r="J4575" s="1320">
        <f t="shared" si="406"/>
        <v>100</v>
      </c>
      <c r="K4575" s="1705">
        <f t="shared" si="404"/>
        <v>0</v>
      </c>
      <c r="L4575" s="1320"/>
      <c r="M4575" s="1705"/>
      <c r="N4575" s="1705">
        <f t="shared" si="405"/>
        <v>0</v>
      </c>
      <c r="O4575" s="1320"/>
      <c r="P4575" s="1705"/>
      <c r="Q4575" s="1705">
        <f t="shared" si="407"/>
        <v>0</v>
      </c>
      <c r="R4575" s="2069"/>
    </row>
    <row r="4576" spans="1:18" s="1296" customFormat="1" ht="16.5">
      <c r="A4576" s="1516"/>
      <c r="B4576" s="1358"/>
      <c r="C4576" s="1317">
        <v>149</v>
      </c>
      <c r="D4576" s="1323" t="s">
        <v>2940</v>
      </c>
      <c r="E4576" s="1318"/>
      <c r="F4576" s="1318" t="s">
        <v>589</v>
      </c>
      <c r="G4576" s="1636">
        <v>2</v>
      </c>
      <c r="H4576" s="1673">
        <v>2008</v>
      </c>
      <c r="I4576" s="1705">
        <v>403.05399999999997</v>
      </c>
      <c r="J4576" s="1320">
        <f t="shared" si="406"/>
        <v>100</v>
      </c>
      <c r="K4576" s="1705">
        <f t="shared" si="404"/>
        <v>0</v>
      </c>
      <c r="L4576" s="1320"/>
      <c r="M4576" s="1705"/>
      <c r="N4576" s="1705">
        <f t="shared" si="405"/>
        <v>0</v>
      </c>
      <c r="O4576" s="1320"/>
      <c r="P4576" s="1705"/>
      <c r="Q4576" s="1705">
        <f t="shared" si="407"/>
        <v>0</v>
      </c>
      <c r="R4576" s="2069"/>
    </row>
    <row r="4577" spans="1:18" s="1296" customFormat="1" ht="16.5">
      <c r="A4577" s="1516"/>
      <c r="B4577" s="1358"/>
      <c r="C4577" s="1317">
        <v>150</v>
      </c>
      <c r="D4577" s="1323" t="s">
        <v>2952</v>
      </c>
      <c r="E4577" s="1318"/>
      <c r="F4577" s="1318" t="s">
        <v>589</v>
      </c>
      <c r="G4577" s="1636">
        <v>1</v>
      </c>
      <c r="H4577" s="1673">
        <v>2008</v>
      </c>
      <c r="I4577" s="1705">
        <v>253.14449999999999</v>
      </c>
      <c r="J4577" s="1320">
        <f t="shared" si="406"/>
        <v>100</v>
      </c>
      <c r="K4577" s="1705">
        <f t="shared" si="404"/>
        <v>0</v>
      </c>
      <c r="L4577" s="1320"/>
      <c r="M4577" s="1705"/>
      <c r="N4577" s="1705">
        <f t="shared" si="405"/>
        <v>0</v>
      </c>
      <c r="O4577" s="1320"/>
      <c r="P4577" s="1705"/>
      <c r="Q4577" s="1705">
        <f t="shared" si="407"/>
        <v>0</v>
      </c>
      <c r="R4577" s="2069"/>
    </row>
    <row r="4578" spans="1:18" s="1296" customFormat="1" ht="16.5">
      <c r="A4578" s="1516"/>
      <c r="B4578" s="1358"/>
      <c r="C4578" s="1317">
        <v>151</v>
      </c>
      <c r="D4578" s="1323" t="s">
        <v>3264</v>
      </c>
      <c r="E4578" s="1318"/>
      <c r="F4578" s="1318" t="s">
        <v>589</v>
      </c>
      <c r="G4578" s="1636">
        <v>3</v>
      </c>
      <c r="H4578" s="1673">
        <v>2008</v>
      </c>
      <c r="I4578" s="1705">
        <v>699.04568000000006</v>
      </c>
      <c r="J4578" s="1320">
        <f t="shared" si="406"/>
        <v>100</v>
      </c>
      <c r="K4578" s="1705">
        <f t="shared" si="404"/>
        <v>0</v>
      </c>
      <c r="L4578" s="1320"/>
      <c r="M4578" s="1705"/>
      <c r="N4578" s="1705">
        <f t="shared" si="405"/>
        <v>0</v>
      </c>
      <c r="O4578" s="1320"/>
      <c r="P4578" s="1705"/>
      <c r="Q4578" s="1705">
        <f t="shared" si="407"/>
        <v>0</v>
      </c>
      <c r="R4578" s="2069"/>
    </row>
    <row r="4579" spans="1:18" s="1296" customFormat="1" ht="16.5">
      <c r="A4579" s="1516"/>
      <c r="B4579" s="1358"/>
      <c r="C4579" s="1317">
        <v>152</v>
      </c>
      <c r="D4579" s="1323" t="s">
        <v>2954</v>
      </c>
      <c r="E4579" s="1318"/>
      <c r="F4579" s="1318" t="s">
        <v>589</v>
      </c>
      <c r="G4579" s="1636">
        <v>6</v>
      </c>
      <c r="H4579" s="1673">
        <v>2008</v>
      </c>
      <c r="I4579" s="1705">
        <v>501.726</v>
      </c>
      <c r="J4579" s="1320">
        <f t="shared" si="406"/>
        <v>100</v>
      </c>
      <c r="K4579" s="1705">
        <f t="shared" si="404"/>
        <v>0</v>
      </c>
      <c r="L4579" s="1320"/>
      <c r="M4579" s="1705"/>
      <c r="N4579" s="1705">
        <f t="shared" si="405"/>
        <v>0</v>
      </c>
      <c r="O4579" s="1320"/>
      <c r="P4579" s="1705"/>
      <c r="Q4579" s="1705">
        <f t="shared" si="407"/>
        <v>0</v>
      </c>
      <c r="R4579" s="2069"/>
    </row>
    <row r="4580" spans="1:18" s="1296" customFormat="1" ht="16.5">
      <c r="A4580" s="1516"/>
      <c r="B4580" s="1358"/>
      <c r="C4580" s="1317">
        <v>153</v>
      </c>
      <c r="D4580" s="1323" t="s">
        <v>2954</v>
      </c>
      <c r="E4580" s="1318"/>
      <c r="F4580" s="1318" t="s">
        <v>589</v>
      </c>
      <c r="G4580" s="1636">
        <v>10</v>
      </c>
      <c r="H4580" s="1673">
        <v>2008</v>
      </c>
      <c r="I4580" s="1705">
        <v>836.21010000000001</v>
      </c>
      <c r="J4580" s="1320">
        <f t="shared" si="406"/>
        <v>100</v>
      </c>
      <c r="K4580" s="1705">
        <f t="shared" si="404"/>
        <v>0</v>
      </c>
      <c r="L4580" s="1320"/>
      <c r="M4580" s="1705"/>
      <c r="N4580" s="1705">
        <f t="shared" si="405"/>
        <v>0</v>
      </c>
      <c r="O4580" s="1320"/>
      <c r="P4580" s="1705"/>
      <c r="Q4580" s="1705">
        <f t="shared" si="407"/>
        <v>0</v>
      </c>
      <c r="R4580" s="2069"/>
    </row>
    <row r="4581" spans="1:18" s="1296" customFormat="1" ht="16.5">
      <c r="A4581" s="1516"/>
      <c r="B4581" s="1358"/>
      <c r="C4581" s="1317">
        <v>154</v>
      </c>
      <c r="D4581" s="1323" t="s">
        <v>2954</v>
      </c>
      <c r="E4581" s="1318"/>
      <c r="F4581" s="1318" t="s">
        <v>589</v>
      </c>
      <c r="G4581" s="1636">
        <v>2</v>
      </c>
      <c r="H4581" s="1673">
        <v>2010</v>
      </c>
      <c r="I4581" s="1705">
        <v>167.24199999999999</v>
      </c>
      <c r="J4581" s="1320">
        <f t="shared" si="406"/>
        <v>100</v>
      </c>
      <c r="K4581" s="1705">
        <f t="shared" si="404"/>
        <v>0</v>
      </c>
      <c r="L4581" s="1320"/>
      <c r="M4581" s="1705"/>
      <c r="N4581" s="1705">
        <f t="shared" si="405"/>
        <v>0</v>
      </c>
      <c r="O4581" s="1320"/>
      <c r="P4581" s="1705"/>
      <c r="Q4581" s="1705">
        <f t="shared" si="407"/>
        <v>0</v>
      </c>
      <c r="R4581" s="2069"/>
    </row>
    <row r="4582" spans="1:18" s="1296" customFormat="1" ht="16.5">
      <c r="A4582" s="1516"/>
      <c r="B4582" s="1358"/>
      <c r="C4582" s="1317">
        <v>155</v>
      </c>
      <c r="D4582" s="1323" t="s">
        <v>2951</v>
      </c>
      <c r="E4582" s="1318"/>
      <c r="F4582" s="1318" t="s">
        <v>589</v>
      </c>
      <c r="G4582" s="1636">
        <v>2</v>
      </c>
      <c r="H4582" s="1673">
        <v>2010</v>
      </c>
      <c r="I4582" s="1705">
        <v>131.8364</v>
      </c>
      <c r="J4582" s="1320">
        <f t="shared" si="406"/>
        <v>100</v>
      </c>
      <c r="K4582" s="1705">
        <f t="shared" ref="K4582:K4645" si="408">IF(J4582=100,0,I4582-I4582*J4582%)</f>
        <v>0</v>
      </c>
      <c r="L4582" s="1320"/>
      <c r="M4582" s="1705"/>
      <c r="N4582" s="1705">
        <f t="shared" ref="N4582:N4645" si="409">+L4582*M4582</f>
        <v>0</v>
      </c>
      <c r="O4582" s="1320"/>
      <c r="P4582" s="1705"/>
      <c r="Q4582" s="1705">
        <f t="shared" si="407"/>
        <v>0</v>
      </c>
      <c r="R4582" s="2069"/>
    </row>
    <row r="4583" spans="1:18" s="1296" customFormat="1" ht="16.5">
      <c r="A4583" s="1516"/>
      <c r="B4583" s="1358"/>
      <c r="C4583" s="1317">
        <v>156</v>
      </c>
      <c r="D4583" s="1323" t="s">
        <v>4539</v>
      </c>
      <c r="E4583" s="1318"/>
      <c r="F4583" s="1318" t="s">
        <v>589</v>
      </c>
      <c r="G4583" s="1636">
        <v>1</v>
      </c>
      <c r="H4583" s="1673">
        <v>2010</v>
      </c>
      <c r="I4583" s="1705">
        <v>181.28200000000001</v>
      </c>
      <c r="J4583" s="1320">
        <f t="shared" si="406"/>
        <v>100</v>
      </c>
      <c r="K4583" s="1705">
        <f t="shared" si="408"/>
        <v>0</v>
      </c>
      <c r="L4583" s="1320"/>
      <c r="M4583" s="1705"/>
      <c r="N4583" s="1705">
        <f t="shared" si="409"/>
        <v>0</v>
      </c>
      <c r="O4583" s="1320"/>
      <c r="P4583" s="1705"/>
      <c r="Q4583" s="1705">
        <f t="shared" si="407"/>
        <v>0</v>
      </c>
      <c r="R4583" s="2069"/>
    </row>
    <row r="4584" spans="1:18" s="1296" customFormat="1" ht="16.5">
      <c r="A4584" s="1516"/>
      <c r="B4584" s="1358"/>
      <c r="C4584" s="1317">
        <v>157</v>
      </c>
      <c r="D4584" s="1323" t="s">
        <v>3660</v>
      </c>
      <c r="E4584" s="1318"/>
      <c r="F4584" s="1318" t="s">
        <v>589</v>
      </c>
      <c r="G4584" s="1636">
        <v>1</v>
      </c>
      <c r="H4584" s="1673">
        <v>2010</v>
      </c>
      <c r="I4584" s="1705">
        <v>238.77500000000001</v>
      </c>
      <c r="J4584" s="1320">
        <f t="shared" si="406"/>
        <v>100</v>
      </c>
      <c r="K4584" s="1705">
        <f t="shared" si="408"/>
        <v>0</v>
      </c>
      <c r="L4584" s="1320"/>
      <c r="M4584" s="1705"/>
      <c r="N4584" s="1705">
        <f t="shared" si="409"/>
        <v>0</v>
      </c>
      <c r="O4584" s="1320"/>
      <c r="P4584" s="1705"/>
      <c r="Q4584" s="1705">
        <f t="shared" si="407"/>
        <v>0</v>
      </c>
      <c r="R4584" s="2069"/>
    </row>
    <row r="4585" spans="1:18" s="1296" customFormat="1" ht="16.5">
      <c r="A4585" s="1516"/>
      <c r="B4585" s="1358"/>
      <c r="C4585" s="1317">
        <v>158</v>
      </c>
      <c r="D4585" s="1323" t="s">
        <v>2949</v>
      </c>
      <c r="E4585" s="1318"/>
      <c r="F4585" s="1318" t="s">
        <v>589</v>
      </c>
      <c r="G4585" s="1636">
        <v>2</v>
      </c>
      <c r="H4585" s="1673">
        <v>2010</v>
      </c>
      <c r="I4585" s="1705">
        <v>197.74799999999999</v>
      </c>
      <c r="J4585" s="1320">
        <f t="shared" si="406"/>
        <v>100</v>
      </c>
      <c r="K4585" s="1705">
        <f t="shared" si="408"/>
        <v>0</v>
      </c>
      <c r="L4585" s="1320"/>
      <c r="M4585" s="1705"/>
      <c r="N4585" s="1705">
        <f t="shared" si="409"/>
        <v>0</v>
      </c>
      <c r="O4585" s="1320"/>
      <c r="P4585" s="1705"/>
      <c r="Q4585" s="1705">
        <f t="shared" si="407"/>
        <v>0</v>
      </c>
      <c r="R4585" s="2069"/>
    </row>
    <row r="4586" spans="1:18" s="1296" customFormat="1" ht="16.5">
      <c r="A4586" s="1516"/>
      <c r="B4586" s="1358"/>
      <c r="C4586" s="1317">
        <v>159</v>
      </c>
      <c r="D4586" s="1323" t="s">
        <v>4540</v>
      </c>
      <c r="E4586" s="1318"/>
      <c r="F4586" s="1318" t="s">
        <v>589</v>
      </c>
      <c r="G4586" s="1636">
        <v>1</v>
      </c>
      <c r="H4586" s="1673">
        <v>2011</v>
      </c>
      <c r="I4586" s="1705">
        <v>180</v>
      </c>
      <c r="J4586" s="1320">
        <f t="shared" si="406"/>
        <v>100</v>
      </c>
      <c r="K4586" s="1705">
        <f t="shared" si="408"/>
        <v>0</v>
      </c>
      <c r="L4586" s="1320"/>
      <c r="M4586" s="1705"/>
      <c r="N4586" s="1705">
        <f t="shared" si="409"/>
        <v>0</v>
      </c>
      <c r="O4586" s="1320"/>
      <c r="P4586" s="1705"/>
      <c r="Q4586" s="1705">
        <f t="shared" si="407"/>
        <v>0</v>
      </c>
      <c r="R4586" s="2069"/>
    </row>
    <row r="4587" spans="1:18" s="1296" customFormat="1" ht="16.5">
      <c r="A4587" s="1516"/>
      <c r="B4587" s="1358"/>
      <c r="C4587" s="1317">
        <v>160</v>
      </c>
      <c r="D4587" s="1323" t="s">
        <v>4518</v>
      </c>
      <c r="E4587" s="1318"/>
      <c r="F4587" s="1318" t="s">
        <v>589</v>
      </c>
      <c r="G4587" s="1636">
        <v>2</v>
      </c>
      <c r="H4587" s="1673">
        <v>2011</v>
      </c>
      <c r="I4587" s="1705">
        <v>128.47329999999999</v>
      </c>
      <c r="J4587" s="1320">
        <f t="shared" si="406"/>
        <v>100</v>
      </c>
      <c r="K4587" s="1705">
        <f t="shared" si="408"/>
        <v>0</v>
      </c>
      <c r="L4587" s="1320"/>
      <c r="M4587" s="1705"/>
      <c r="N4587" s="1705">
        <f t="shared" si="409"/>
        <v>0</v>
      </c>
      <c r="O4587" s="1320"/>
      <c r="P4587" s="1705"/>
      <c r="Q4587" s="1705">
        <f t="shared" si="407"/>
        <v>0</v>
      </c>
      <c r="R4587" s="2069"/>
    </row>
    <row r="4588" spans="1:18" s="1296" customFormat="1" ht="16.5">
      <c r="A4588" s="1516"/>
      <c r="B4588" s="1358"/>
      <c r="C4588" s="1317">
        <v>161</v>
      </c>
      <c r="D4588" s="1323" t="s">
        <v>4541</v>
      </c>
      <c r="E4588" s="1318"/>
      <c r="F4588" s="1318" t="s">
        <v>589</v>
      </c>
      <c r="G4588" s="1636">
        <v>2</v>
      </c>
      <c r="H4588" s="1673">
        <v>2011</v>
      </c>
      <c r="I4588" s="1705">
        <v>185.172</v>
      </c>
      <c r="J4588" s="1320">
        <f t="shared" si="406"/>
        <v>100</v>
      </c>
      <c r="K4588" s="1705">
        <f t="shared" si="408"/>
        <v>0</v>
      </c>
      <c r="L4588" s="1320"/>
      <c r="M4588" s="1705"/>
      <c r="N4588" s="1705">
        <f t="shared" si="409"/>
        <v>0</v>
      </c>
      <c r="O4588" s="1320"/>
      <c r="P4588" s="1705"/>
      <c r="Q4588" s="1705">
        <f t="shared" si="407"/>
        <v>0</v>
      </c>
      <c r="R4588" s="2069"/>
    </row>
    <row r="4589" spans="1:18" s="1296" customFormat="1" ht="16.5">
      <c r="A4589" s="1516"/>
      <c r="B4589" s="1358"/>
      <c r="C4589" s="1317">
        <v>162</v>
      </c>
      <c r="D4589" s="1323" t="s">
        <v>4542</v>
      </c>
      <c r="E4589" s="1318"/>
      <c r="F4589" s="1318" t="s">
        <v>589</v>
      </c>
      <c r="G4589" s="1636">
        <v>16</v>
      </c>
      <c r="H4589" s="1673">
        <v>2008</v>
      </c>
      <c r="I4589" s="1705">
        <v>541.80464000000006</v>
      </c>
      <c r="J4589" s="1320">
        <f t="shared" si="406"/>
        <v>100</v>
      </c>
      <c r="K4589" s="1705">
        <f t="shared" si="408"/>
        <v>0</v>
      </c>
      <c r="L4589" s="1320"/>
      <c r="M4589" s="1705"/>
      <c r="N4589" s="1705">
        <f t="shared" si="409"/>
        <v>0</v>
      </c>
      <c r="O4589" s="1320"/>
      <c r="P4589" s="1705"/>
      <c r="Q4589" s="1705">
        <f t="shared" si="407"/>
        <v>0</v>
      </c>
      <c r="R4589" s="2069"/>
    </row>
    <row r="4590" spans="1:18" s="1296" customFormat="1" ht="16.5">
      <c r="A4590" s="1516"/>
      <c r="B4590" s="1358"/>
      <c r="C4590" s="1317">
        <v>163</v>
      </c>
      <c r="D4590" s="1323" t="s">
        <v>2952</v>
      </c>
      <c r="E4590" s="1318"/>
      <c r="F4590" s="1318" t="s">
        <v>589</v>
      </c>
      <c r="G4590" s="1636">
        <v>1</v>
      </c>
      <c r="H4590" s="1673">
        <v>2008</v>
      </c>
      <c r="I4590" s="1705">
        <v>253.14500000000001</v>
      </c>
      <c r="J4590" s="1320">
        <f t="shared" si="406"/>
        <v>100</v>
      </c>
      <c r="K4590" s="1705">
        <f t="shared" si="408"/>
        <v>0</v>
      </c>
      <c r="L4590" s="1320"/>
      <c r="M4590" s="1705"/>
      <c r="N4590" s="1705">
        <f t="shared" si="409"/>
        <v>0</v>
      </c>
      <c r="O4590" s="1320"/>
      <c r="P4590" s="1705"/>
      <c r="Q4590" s="1705">
        <f t="shared" si="407"/>
        <v>0</v>
      </c>
      <c r="R4590" s="2069"/>
    </row>
    <row r="4591" spans="1:18" s="1296" customFormat="1" ht="16.5">
      <c r="A4591" s="1516"/>
      <c r="B4591" s="1358"/>
      <c r="C4591" s="1317">
        <v>164</v>
      </c>
      <c r="D4591" s="1323" t="s">
        <v>2967</v>
      </c>
      <c r="E4591" s="1318"/>
      <c r="F4591" s="1318" t="s">
        <v>589</v>
      </c>
      <c r="G4591" s="1636">
        <v>1</v>
      </c>
      <c r="H4591" s="1673">
        <v>2008</v>
      </c>
      <c r="I4591" s="1705">
        <v>214.75200000000001</v>
      </c>
      <c r="J4591" s="1320">
        <f t="shared" si="406"/>
        <v>100</v>
      </c>
      <c r="K4591" s="1705">
        <f t="shared" si="408"/>
        <v>0</v>
      </c>
      <c r="L4591" s="1320"/>
      <c r="M4591" s="1705"/>
      <c r="N4591" s="1705">
        <f t="shared" si="409"/>
        <v>0</v>
      </c>
      <c r="O4591" s="1320"/>
      <c r="P4591" s="1705"/>
      <c r="Q4591" s="1705">
        <f t="shared" si="407"/>
        <v>0</v>
      </c>
      <c r="R4591" s="2069"/>
    </row>
    <row r="4592" spans="1:18" s="1296" customFormat="1" ht="16.5">
      <c r="A4592" s="1516"/>
      <c r="B4592" s="1358"/>
      <c r="C4592" s="1317">
        <v>165</v>
      </c>
      <c r="D4592" s="1323" t="s">
        <v>4543</v>
      </c>
      <c r="E4592" s="1318"/>
      <c r="F4592" s="1318" t="s">
        <v>589</v>
      </c>
      <c r="G4592" s="1636">
        <v>1</v>
      </c>
      <c r="H4592" s="1673">
        <v>2008</v>
      </c>
      <c r="I4592" s="1705">
        <v>374.714</v>
      </c>
      <c r="J4592" s="1320">
        <f t="shared" si="406"/>
        <v>100</v>
      </c>
      <c r="K4592" s="1705">
        <f t="shared" si="408"/>
        <v>0</v>
      </c>
      <c r="L4592" s="1320"/>
      <c r="M4592" s="1705"/>
      <c r="N4592" s="1705">
        <f t="shared" si="409"/>
        <v>0</v>
      </c>
      <c r="O4592" s="1320"/>
      <c r="P4592" s="1705"/>
      <c r="Q4592" s="1705">
        <f t="shared" si="407"/>
        <v>0</v>
      </c>
      <c r="R4592" s="2069"/>
    </row>
    <row r="4593" spans="1:18" s="1296" customFormat="1" ht="16.5">
      <c r="A4593" s="1516"/>
      <c r="B4593" s="1358"/>
      <c r="C4593" s="1317">
        <v>166</v>
      </c>
      <c r="D4593" s="1323" t="s">
        <v>3897</v>
      </c>
      <c r="E4593" s="1318"/>
      <c r="F4593" s="1318" t="s">
        <v>589</v>
      </c>
      <c r="G4593" s="1636">
        <v>1</v>
      </c>
      <c r="H4593" s="1673">
        <v>2013</v>
      </c>
      <c r="I4593" s="1705">
        <v>89.262</v>
      </c>
      <c r="J4593" s="1320">
        <f t="shared" si="406"/>
        <v>100</v>
      </c>
      <c r="K4593" s="1705">
        <f t="shared" si="408"/>
        <v>0</v>
      </c>
      <c r="L4593" s="1320"/>
      <c r="M4593" s="1705"/>
      <c r="N4593" s="1705">
        <f t="shared" si="409"/>
        <v>0</v>
      </c>
      <c r="O4593" s="1320"/>
      <c r="P4593" s="1705"/>
      <c r="Q4593" s="1705">
        <f t="shared" si="407"/>
        <v>0</v>
      </c>
      <c r="R4593" s="2069"/>
    </row>
    <row r="4594" spans="1:18" s="1296" customFormat="1" ht="16.5">
      <c r="A4594" s="1516"/>
      <c r="B4594" s="1358"/>
      <c r="C4594" s="1317">
        <v>167</v>
      </c>
      <c r="D4594" s="1323" t="s">
        <v>2967</v>
      </c>
      <c r="E4594" s="1318"/>
      <c r="F4594" s="1318" t="s">
        <v>589</v>
      </c>
      <c r="G4594" s="1636">
        <v>1</v>
      </c>
      <c r="H4594" s="1673">
        <v>2013</v>
      </c>
      <c r="I4594" s="1705">
        <v>60</v>
      </c>
      <c r="J4594" s="1320">
        <f t="shared" si="406"/>
        <v>100</v>
      </c>
      <c r="K4594" s="1705">
        <f t="shared" si="408"/>
        <v>0</v>
      </c>
      <c r="L4594" s="1320"/>
      <c r="M4594" s="1705"/>
      <c r="N4594" s="1705">
        <f t="shared" si="409"/>
        <v>0</v>
      </c>
      <c r="O4594" s="1320"/>
      <c r="P4594" s="1705"/>
      <c r="Q4594" s="1705">
        <f t="shared" si="407"/>
        <v>0</v>
      </c>
      <c r="R4594" s="2069"/>
    </row>
    <row r="4595" spans="1:18" s="1296" customFormat="1" ht="16.5">
      <c r="A4595" s="1516"/>
      <c r="B4595" s="1358"/>
      <c r="C4595" s="1317">
        <v>168</v>
      </c>
      <c r="D4595" s="1323" t="s">
        <v>4536</v>
      </c>
      <c r="E4595" s="1318"/>
      <c r="F4595" s="1318" t="s">
        <v>589</v>
      </c>
      <c r="G4595" s="1636">
        <v>1</v>
      </c>
      <c r="H4595" s="1673">
        <v>2010</v>
      </c>
      <c r="I4595" s="1705">
        <v>293.01974999999999</v>
      </c>
      <c r="J4595" s="1320">
        <f t="shared" si="406"/>
        <v>100</v>
      </c>
      <c r="K4595" s="1705">
        <f t="shared" si="408"/>
        <v>0</v>
      </c>
      <c r="L4595" s="1320"/>
      <c r="M4595" s="1705"/>
      <c r="N4595" s="1705">
        <f t="shared" si="409"/>
        <v>0</v>
      </c>
      <c r="O4595" s="1320"/>
      <c r="P4595" s="1705"/>
      <c r="Q4595" s="1705">
        <f t="shared" si="407"/>
        <v>0</v>
      </c>
      <c r="R4595" s="2069"/>
    </row>
    <row r="4596" spans="1:18" s="1296" customFormat="1" ht="16.5">
      <c r="A4596" s="1516"/>
      <c r="B4596" s="1358"/>
      <c r="C4596" s="1317">
        <v>169</v>
      </c>
      <c r="D4596" s="1323" t="s">
        <v>4537</v>
      </c>
      <c r="E4596" s="1318"/>
      <c r="F4596" s="1318" t="s">
        <v>589</v>
      </c>
      <c r="G4596" s="1636">
        <v>1</v>
      </c>
      <c r="H4596" s="1673">
        <v>2010</v>
      </c>
      <c r="I4596" s="1705">
        <v>93.947210000000013</v>
      </c>
      <c r="J4596" s="1320">
        <f t="shared" si="406"/>
        <v>100</v>
      </c>
      <c r="K4596" s="1705">
        <f t="shared" si="408"/>
        <v>0</v>
      </c>
      <c r="L4596" s="1320"/>
      <c r="M4596" s="1705"/>
      <c r="N4596" s="1705">
        <f t="shared" si="409"/>
        <v>0</v>
      </c>
      <c r="O4596" s="1320"/>
      <c r="P4596" s="1705"/>
      <c r="Q4596" s="1705">
        <f t="shared" si="407"/>
        <v>0</v>
      </c>
      <c r="R4596" s="2069"/>
    </row>
    <row r="4597" spans="1:18" s="1296" customFormat="1" ht="16.5">
      <c r="A4597" s="1516"/>
      <c r="B4597" s="1358"/>
      <c r="C4597" s="1317">
        <v>170</v>
      </c>
      <c r="D4597" s="1323" t="s">
        <v>4538</v>
      </c>
      <c r="E4597" s="1318"/>
      <c r="F4597" s="1318" t="s">
        <v>589</v>
      </c>
      <c r="G4597" s="1636">
        <v>1</v>
      </c>
      <c r="H4597" s="1673">
        <v>2010</v>
      </c>
      <c r="I4597" s="1705">
        <v>95.108070000000012</v>
      </c>
      <c r="J4597" s="1320">
        <f t="shared" si="406"/>
        <v>100</v>
      </c>
      <c r="K4597" s="1705">
        <f t="shared" si="408"/>
        <v>0</v>
      </c>
      <c r="L4597" s="1320"/>
      <c r="M4597" s="1705"/>
      <c r="N4597" s="1705">
        <f t="shared" si="409"/>
        <v>0</v>
      </c>
      <c r="O4597" s="1320"/>
      <c r="P4597" s="1705"/>
      <c r="Q4597" s="1705">
        <f t="shared" si="407"/>
        <v>0</v>
      </c>
      <c r="R4597" s="2069"/>
    </row>
    <row r="4598" spans="1:18" s="1296" customFormat="1" ht="16.5">
      <c r="A4598" s="1516"/>
      <c r="B4598" s="1358"/>
      <c r="C4598" s="1317">
        <v>171</v>
      </c>
      <c r="D4598" s="1323" t="s">
        <v>2950</v>
      </c>
      <c r="E4598" s="1318"/>
      <c r="F4598" s="1318" t="s">
        <v>589</v>
      </c>
      <c r="G4598" s="1636">
        <v>1</v>
      </c>
      <c r="H4598" s="1673">
        <v>2010</v>
      </c>
      <c r="I4598" s="1705">
        <v>77.509</v>
      </c>
      <c r="J4598" s="1320">
        <f t="shared" si="406"/>
        <v>100</v>
      </c>
      <c r="K4598" s="1705">
        <f t="shared" si="408"/>
        <v>0</v>
      </c>
      <c r="L4598" s="1320"/>
      <c r="M4598" s="1705"/>
      <c r="N4598" s="1705">
        <f t="shared" si="409"/>
        <v>0</v>
      </c>
      <c r="O4598" s="1320"/>
      <c r="P4598" s="1705"/>
      <c r="Q4598" s="1705">
        <f t="shared" si="407"/>
        <v>0</v>
      </c>
      <c r="R4598" s="2069"/>
    </row>
    <row r="4599" spans="1:18" s="1296" customFormat="1" ht="16.5">
      <c r="A4599" s="1516"/>
      <c r="B4599" s="1358"/>
      <c r="C4599" s="1317">
        <v>172</v>
      </c>
      <c r="D4599" s="1323" t="s">
        <v>2952</v>
      </c>
      <c r="E4599" s="1318"/>
      <c r="F4599" s="1318" t="s">
        <v>589</v>
      </c>
      <c r="G4599" s="1636">
        <v>1</v>
      </c>
      <c r="H4599" s="1673">
        <v>2010</v>
      </c>
      <c r="I4599" s="1705">
        <v>309.43534000000005</v>
      </c>
      <c r="J4599" s="1320">
        <f t="shared" si="406"/>
        <v>100</v>
      </c>
      <c r="K4599" s="1705">
        <f t="shared" si="408"/>
        <v>0</v>
      </c>
      <c r="L4599" s="1320"/>
      <c r="M4599" s="1705"/>
      <c r="N4599" s="1705">
        <f t="shared" si="409"/>
        <v>0</v>
      </c>
      <c r="O4599" s="1320"/>
      <c r="P4599" s="1705"/>
      <c r="Q4599" s="1705">
        <f t="shared" si="407"/>
        <v>0</v>
      </c>
      <c r="R4599" s="2069"/>
    </row>
    <row r="4600" spans="1:18" s="1296" customFormat="1" ht="16.5">
      <c r="A4600" s="1516"/>
      <c r="B4600" s="1358"/>
      <c r="C4600" s="1317">
        <v>173</v>
      </c>
      <c r="D4600" s="1323" t="s">
        <v>3264</v>
      </c>
      <c r="E4600" s="1318"/>
      <c r="F4600" s="1318" t="s">
        <v>589</v>
      </c>
      <c r="G4600" s="1636">
        <v>2</v>
      </c>
      <c r="H4600" s="1673">
        <v>2010</v>
      </c>
      <c r="I4600" s="1705">
        <v>743.98681999999997</v>
      </c>
      <c r="J4600" s="1320">
        <f t="shared" si="406"/>
        <v>100</v>
      </c>
      <c r="K4600" s="1705">
        <f t="shared" si="408"/>
        <v>0</v>
      </c>
      <c r="L4600" s="1320"/>
      <c r="M4600" s="1705"/>
      <c r="N4600" s="1705">
        <f t="shared" si="409"/>
        <v>0</v>
      </c>
      <c r="O4600" s="1320"/>
      <c r="P4600" s="1705"/>
      <c r="Q4600" s="1705">
        <f t="shared" si="407"/>
        <v>0</v>
      </c>
      <c r="R4600" s="2069"/>
    </row>
    <row r="4601" spans="1:18" s="1296" customFormat="1" ht="16.5">
      <c r="A4601" s="1516"/>
      <c r="B4601" s="1358"/>
      <c r="C4601" s="1317">
        <v>174</v>
      </c>
      <c r="D4601" s="1323" t="s">
        <v>4544</v>
      </c>
      <c r="E4601" s="1318"/>
      <c r="F4601" s="1318" t="s">
        <v>589</v>
      </c>
      <c r="G4601" s="1636">
        <v>1</v>
      </c>
      <c r="H4601" s="1673">
        <v>2010</v>
      </c>
      <c r="I4601" s="1705">
        <v>99.632289999999998</v>
      </c>
      <c r="J4601" s="1320">
        <f t="shared" si="406"/>
        <v>100</v>
      </c>
      <c r="K4601" s="1705">
        <f t="shared" si="408"/>
        <v>0</v>
      </c>
      <c r="L4601" s="1320"/>
      <c r="M4601" s="1705"/>
      <c r="N4601" s="1705">
        <f t="shared" si="409"/>
        <v>0</v>
      </c>
      <c r="O4601" s="1320"/>
      <c r="P4601" s="1705"/>
      <c r="Q4601" s="1705">
        <f t="shared" si="407"/>
        <v>0</v>
      </c>
      <c r="R4601" s="2069"/>
    </row>
    <row r="4602" spans="1:18" s="1296" customFormat="1" ht="16.5">
      <c r="A4602" s="1516"/>
      <c r="B4602" s="1358"/>
      <c r="C4602" s="1317">
        <v>175</v>
      </c>
      <c r="D4602" s="1323" t="s">
        <v>4545</v>
      </c>
      <c r="E4602" s="1318"/>
      <c r="F4602" s="1318" t="s">
        <v>589</v>
      </c>
      <c r="G4602" s="1636">
        <v>1</v>
      </c>
      <c r="H4602" s="1673">
        <v>2013</v>
      </c>
      <c r="I4602" s="1705">
        <v>204</v>
      </c>
      <c r="J4602" s="1320">
        <f t="shared" si="406"/>
        <v>100</v>
      </c>
      <c r="K4602" s="1705">
        <f t="shared" si="408"/>
        <v>0</v>
      </c>
      <c r="L4602" s="1320"/>
      <c r="M4602" s="1705"/>
      <c r="N4602" s="1705">
        <f t="shared" si="409"/>
        <v>0</v>
      </c>
      <c r="O4602" s="1320"/>
      <c r="P4602" s="1705"/>
      <c r="Q4602" s="1705">
        <f t="shared" si="407"/>
        <v>0</v>
      </c>
      <c r="R4602" s="2069"/>
    </row>
    <row r="4603" spans="1:18" s="1296" customFormat="1" ht="16.5">
      <c r="A4603" s="1516"/>
      <c r="B4603" s="1358"/>
      <c r="C4603" s="1317">
        <v>176</v>
      </c>
      <c r="D4603" s="1323" t="s">
        <v>2943</v>
      </c>
      <c r="E4603" s="1318"/>
      <c r="F4603" s="1318" t="s">
        <v>589</v>
      </c>
      <c r="G4603" s="1636">
        <v>2</v>
      </c>
      <c r="H4603" s="1673">
        <v>2013</v>
      </c>
      <c r="I4603" s="1705">
        <v>85.44</v>
      </c>
      <c r="J4603" s="1320">
        <f t="shared" si="406"/>
        <v>100</v>
      </c>
      <c r="K4603" s="1705">
        <f t="shared" si="408"/>
        <v>0</v>
      </c>
      <c r="L4603" s="1320"/>
      <c r="M4603" s="1705"/>
      <c r="N4603" s="1705">
        <f t="shared" si="409"/>
        <v>0</v>
      </c>
      <c r="O4603" s="1320"/>
      <c r="P4603" s="1705"/>
      <c r="Q4603" s="1705">
        <f t="shared" si="407"/>
        <v>0</v>
      </c>
      <c r="R4603" s="2069"/>
    </row>
    <row r="4604" spans="1:18" s="1296" customFormat="1" ht="16.5">
      <c r="A4604" s="1516"/>
      <c r="B4604" s="1358"/>
      <c r="C4604" s="1317">
        <v>177</v>
      </c>
      <c r="D4604" s="1323" t="s">
        <v>2940</v>
      </c>
      <c r="E4604" s="1318"/>
      <c r="F4604" s="1318" t="s">
        <v>589</v>
      </c>
      <c r="G4604" s="1636">
        <v>1</v>
      </c>
      <c r="H4604" s="1673">
        <v>2013</v>
      </c>
      <c r="I4604" s="1705">
        <v>38.85</v>
      </c>
      <c r="J4604" s="1320">
        <f t="shared" si="406"/>
        <v>100</v>
      </c>
      <c r="K4604" s="1705">
        <f t="shared" si="408"/>
        <v>0</v>
      </c>
      <c r="L4604" s="1320"/>
      <c r="M4604" s="1705"/>
      <c r="N4604" s="1705">
        <f t="shared" si="409"/>
        <v>0</v>
      </c>
      <c r="O4604" s="1320"/>
      <c r="P4604" s="1705"/>
      <c r="Q4604" s="1705">
        <f t="shared" si="407"/>
        <v>0</v>
      </c>
      <c r="R4604" s="2069"/>
    </row>
    <row r="4605" spans="1:18" s="1296" customFormat="1" ht="16.5">
      <c r="A4605" s="1516"/>
      <c r="B4605" s="1358"/>
      <c r="C4605" s="1317">
        <v>178</v>
      </c>
      <c r="D4605" s="1323" t="s">
        <v>2937</v>
      </c>
      <c r="E4605" s="1318"/>
      <c r="F4605" s="1318" t="s">
        <v>589</v>
      </c>
      <c r="G4605" s="1636">
        <v>2</v>
      </c>
      <c r="H4605" s="1673">
        <v>2013</v>
      </c>
      <c r="I4605" s="1705">
        <v>64</v>
      </c>
      <c r="J4605" s="1320">
        <f t="shared" si="406"/>
        <v>100</v>
      </c>
      <c r="K4605" s="1705">
        <f t="shared" si="408"/>
        <v>0</v>
      </c>
      <c r="L4605" s="1320"/>
      <c r="M4605" s="1705"/>
      <c r="N4605" s="1705">
        <f t="shared" si="409"/>
        <v>0</v>
      </c>
      <c r="O4605" s="1320"/>
      <c r="P4605" s="1705"/>
      <c r="Q4605" s="1705">
        <f t="shared" si="407"/>
        <v>0</v>
      </c>
      <c r="R4605" s="2069"/>
    </row>
    <row r="4606" spans="1:18" s="1296" customFormat="1" ht="16.5">
      <c r="A4606" s="1516"/>
      <c r="B4606" s="1358"/>
      <c r="C4606" s="1317">
        <v>179</v>
      </c>
      <c r="D4606" s="1323" t="s">
        <v>4546</v>
      </c>
      <c r="E4606" s="1318"/>
      <c r="F4606" s="1318" t="s">
        <v>589</v>
      </c>
      <c r="G4606" s="1636">
        <v>1</v>
      </c>
      <c r="H4606" s="1673">
        <v>2015</v>
      </c>
      <c r="I4606" s="1705">
        <v>189.09899999999999</v>
      </c>
      <c r="J4606" s="1320">
        <f t="shared" si="406"/>
        <v>80</v>
      </c>
      <c r="K4606" s="1705">
        <f t="shared" si="408"/>
        <v>37.819799999999987</v>
      </c>
      <c r="L4606" s="1320"/>
      <c r="M4606" s="1705"/>
      <c r="N4606" s="1705">
        <f t="shared" si="409"/>
        <v>0</v>
      </c>
      <c r="O4606" s="1320"/>
      <c r="P4606" s="1705"/>
      <c r="Q4606" s="1705">
        <f t="shared" si="407"/>
        <v>0</v>
      </c>
      <c r="R4606" s="2069"/>
    </row>
    <row r="4607" spans="1:18" s="1296" customFormat="1" ht="16.5">
      <c r="A4607" s="1516"/>
      <c r="B4607" s="1358"/>
      <c r="C4607" s="1317">
        <v>180</v>
      </c>
      <c r="D4607" s="1323" t="s">
        <v>4547</v>
      </c>
      <c r="E4607" s="1318"/>
      <c r="F4607" s="1318" t="s">
        <v>589</v>
      </c>
      <c r="G4607" s="1636">
        <v>8</v>
      </c>
      <c r="H4607" s="1673">
        <v>2016</v>
      </c>
      <c r="I4607" s="1705">
        <v>208.42400000000001</v>
      </c>
      <c r="J4607" s="1320">
        <f t="shared" si="406"/>
        <v>70</v>
      </c>
      <c r="K4607" s="1705">
        <f t="shared" si="408"/>
        <v>62.527200000000022</v>
      </c>
      <c r="L4607" s="1320"/>
      <c r="M4607" s="1705"/>
      <c r="N4607" s="1705">
        <f t="shared" si="409"/>
        <v>0</v>
      </c>
      <c r="O4607" s="1320"/>
      <c r="P4607" s="1705"/>
      <c r="Q4607" s="1705">
        <f t="shared" si="407"/>
        <v>0</v>
      </c>
      <c r="R4607" s="2069"/>
    </row>
    <row r="4608" spans="1:18" s="1296" customFormat="1" ht="16.5">
      <c r="A4608" s="1516"/>
      <c r="B4608" s="1358"/>
      <c r="C4608" s="1317">
        <v>181</v>
      </c>
      <c r="D4608" s="1323" t="s">
        <v>4548</v>
      </c>
      <c r="E4608" s="1318"/>
      <c r="F4608" s="1318" t="s">
        <v>589</v>
      </c>
      <c r="G4608" s="1636">
        <v>2</v>
      </c>
      <c r="H4608" s="1673">
        <v>2016</v>
      </c>
      <c r="I4608" s="1705">
        <v>138.126</v>
      </c>
      <c r="J4608" s="1320">
        <f t="shared" si="406"/>
        <v>70</v>
      </c>
      <c r="K4608" s="1705">
        <f t="shared" si="408"/>
        <v>41.43780000000001</v>
      </c>
      <c r="L4608" s="1320"/>
      <c r="M4608" s="1705"/>
      <c r="N4608" s="1705">
        <f t="shared" si="409"/>
        <v>0</v>
      </c>
      <c r="O4608" s="1320"/>
      <c r="P4608" s="1705"/>
      <c r="Q4608" s="1705">
        <f t="shared" si="407"/>
        <v>0</v>
      </c>
      <c r="R4608" s="2069"/>
    </row>
    <row r="4609" spans="1:18" s="1296" customFormat="1" ht="16.5">
      <c r="A4609" s="1516"/>
      <c r="B4609" s="1358"/>
      <c r="C4609" s="1317">
        <v>182</v>
      </c>
      <c r="D4609" s="1323" t="s">
        <v>4546</v>
      </c>
      <c r="E4609" s="1318"/>
      <c r="F4609" s="1318" t="s">
        <v>589</v>
      </c>
      <c r="G4609" s="1636">
        <v>1</v>
      </c>
      <c r="H4609" s="1673">
        <v>2016</v>
      </c>
      <c r="I4609" s="1705">
        <v>189.09899999999999</v>
      </c>
      <c r="J4609" s="1320">
        <f t="shared" si="406"/>
        <v>70</v>
      </c>
      <c r="K4609" s="1705">
        <f t="shared" si="408"/>
        <v>56.729700000000008</v>
      </c>
      <c r="L4609" s="1320"/>
      <c r="M4609" s="1705"/>
      <c r="N4609" s="1705">
        <f t="shared" si="409"/>
        <v>0</v>
      </c>
      <c r="O4609" s="1320"/>
      <c r="P4609" s="1705"/>
      <c r="Q4609" s="1705">
        <f t="shared" si="407"/>
        <v>0</v>
      </c>
      <c r="R4609" s="2069"/>
    </row>
    <row r="4610" spans="1:18" s="1296" customFormat="1" ht="16.5">
      <c r="A4610" s="1516"/>
      <c r="B4610" s="1358"/>
      <c r="C4610" s="1317">
        <v>183</v>
      </c>
      <c r="D4610" s="1323" t="s">
        <v>4549</v>
      </c>
      <c r="E4610" s="1318"/>
      <c r="F4610" s="1318" t="s">
        <v>589</v>
      </c>
      <c r="G4610" s="1636">
        <v>6</v>
      </c>
      <c r="H4610" s="1673">
        <v>2016</v>
      </c>
      <c r="I4610" s="1705">
        <v>555.96</v>
      </c>
      <c r="J4610" s="1320">
        <f t="shared" si="406"/>
        <v>70</v>
      </c>
      <c r="K4610" s="1705">
        <f t="shared" si="408"/>
        <v>166.78800000000001</v>
      </c>
      <c r="L4610" s="1320"/>
      <c r="M4610" s="1705"/>
      <c r="N4610" s="1705">
        <f t="shared" si="409"/>
        <v>0</v>
      </c>
      <c r="O4610" s="1320"/>
      <c r="P4610" s="1705"/>
      <c r="Q4610" s="1705">
        <f t="shared" si="407"/>
        <v>0</v>
      </c>
      <c r="R4610" s="2069"/>
    </row>
    <row r="4611" spans="1:18" s="1296" customFormat="1" ht="16.5">
      <c r="A4611" s="1516"/>
      <c r="B4611" s="1358"/>
      <c r="C4611" s="1317">
        <v>184</v>
      </c>
      <c r="D4611" s="1323" t="s">
        <v>4550</v>
      </c>
      <c r="E4611" s="1318"/>
      <c r="F4611" s="1318" t="s">
        <v>589</v>
      </c>
      <c r="G4611" s="1636">
        <v>2</v>
      </c>
      <c r="H4611" s="1673">
        <v>2016</v>
      </c>
      <c r="I4611" s="1705">
        <v>339.38274000000001</v>
      </c>
      <c r="J4611" s="1320">
        <f t="shared" si="406"/>
        <v>70</v>
      </c>
      <c r="K4611" s="1705">
        <f t="shared" si="408"/>
        <v>101.81482200000002</v>
      </c>
      <c r="L4611" s="1320"/>
      <c r="M4611" s="1705"/>
      <c r="N4611" s="1705">
        <f t="shared" si="409"/>
        <v>0</v>
      </c>
      <c r="O4611" s="1320"/>
      <c r="P4611" s="1705"/>
      <c r="Q4611" s="1705">
        <f t="shared" si="407"/>
        <v>0</v>
      </c>
      <c r="R4611" s="2069"/>
    </row>
    <row r="4612" spans="1:18" s="1296" customFormat="1" ht="16.5">
      <c r="A4612" s="1516"/>
      <c r="B4612" s="1358"/>
      <c r="C4612" s="1317">
        <v>185</v>
      </c>
      <c r="D4612" s="1323" t="s">
        <v>4551</v>
      </c>
      <c r="E4612" s="1318"/>
      <c r="F4612" s="1318" t="s">
        <v>589</v>
      </c>
      <c r="G4612" s="1636">
        <v>3</v>
      </c>
      <c r="H4612" s="1673">
        <v>2016</v>
      </c>
      <c r="I4612" s="1705">
        <v>227.62200000000001</v>
      </c>
      <c r="J4612" s="1320">
        <f t="shared" si="406"/>
        <v>70</v>
      </c>
      <c r="K4612" s="1705">
        <f t="shared" si="408"/>
        <v>68.286600000000021</v>
      </c>
      <c r="L4612" s="1320"/>
      <c r="M4612" s="1705"/>
      <c r="N4612" s="1705">
        <f t="shared" si="409"/>
        <v>0</v>
      </c>
      <c r="O4612" s="1320"/>
      <c r="P4612" s="1705"/>
      <c r="Q4612" s="1705">
        <f t="shared" si="407"/>
        <v>0</v>
      </c>
      <c r="R4612" s="2069"/>
    </row>
    <row r="4613" spans="1:18" s="1296" customFormat="1" ht="16.5">
      <c r="A4613" s="1516"/>
      <c r="B4613" s="1358"/>
      <c r="C4613" s="1317">
        <v>186</v>
      </c>
      <c r="D4613" s="1323" t="s">
        <v>4552</v>
      </c>
      <c r="E4613" s="1318"/>
      <c r="F4613" s="1318" t="s">
        <v>589</v>
      </c>
      <c r="G4613" s="1636">
        <v>1</v>
      </c>
      <c r="H4613" s="1673">
        <v>2016</v>
      </c>
      <c r="I4613" s="1705">
        <v>62.759089999999993</v>
      </c>
      <c r="J4613" s="1320">
        <f t="shared" si="406"/>
        <v>70</v>
      </c>
      <c r="K4613" s="1705">
        <f t="shared" si="408"/>
        <v>18.827727000000003</v>
      </c>
      <c r="L4613" s="1320"/>
      <c r="M4613" s="1705"/>
      <c r="N4613" s="1705">
        <f t="shared" si="409"/>
        <v>0</v>
      </c>
      <c r="O4613" s="1320"/>
      <c r="P4613" s="1705"/>
      <c r="Q4613" s="1705">
        <f t="shared" si="407"/>
        <v>0</v>
      </c>
      <c r="R4613" s="2069"/>
    </row>
    <row r="4614" spans="1:18" s="1296" customFormat="1" ht="16.5">
      <c r="A4614" s="1516"/>
      <c r="B4614" s="1358"/>
      <c r="C4614" s="1317">
        <v>187</v>
      </c>
      <c r="D4614" s="1323" t="s">
        <v>4547</v>
      </c>
      <c r="E4614" s="1318"/>
      <c r="F4614" s="1318" t="s">
        <v>589</v>
      </c>
      <c r="G4614" s="1636">
        <v>8</v>
      </c>
      <c r="H4614" s="1673">
        <v>2016</v>
      </c>
      <c r="I4614" s="1705">
        <v>305.25299999999999</v>
      </c>
      <c r="J4614" s="1320">
        <f t="shared" si="406"/>
        <v>70</v>
      </c>
      <c r="K4614" s="1705">
        <f t="shared" si="408"/>
        <v>91.575900000000019</v>
      </c>
      <c r="L4614" s="1320"/>
      <c r="M4614" s="1705"/>
      <c r="N4614" s="1705">
        <f t="shared" si="409"/>
        <v>0</v>
      </c>
      <c r="O4614" s="1320"/>
      <c r="P4614" s="1705"/>
      <c r="Q4614" s="1705">
        <f t="shared" si="407"/>
        <v>0</v>
      </c>
      <c r="R4614" s="2069"/>
    </row>
    <row r="4615" spans="1:18" s="1296" customFormat="1" ht="16.5">
      <c r="A4615" s="1516"/>
      <c r="B4615" s="1358"/>
      <c r="C4615" s="1317">
        <v>188</v>
      </c>
      <c r="D4615" s="1323" t="s">
        <v>2981</v>
      </c>
      <c r="E4615" s="1318"/>
      <c r="F4615" s="1318" t="s">
        <v>589</v>
      </c>
      <c r="G4615" s="1636">
        <v>2</v>
      </c>
      <c r="H4615" s="1673">
        <v>2016</v>
      </c>
      <c r="I4615" s="1705">
        <v>196</v>
      </c>
      <c r="J4615" s="1320">
        <f t="shared" si="406"/>
        <v>70</v>
      </c>
      <c r="K4615" s="1705">
        <f t="shared" si="408"/>
        <v>58.800000000000011</v>
      </c>
      <c r="L4615" s="1320"/>
      <c r="M4615" s="1705"/>
      <c r="N4615" s="1705">
        <f t="shared" si="409"/>
        <v>0</v>
      </c>
      <c r="O4615" s="1320"/>
      <c r="P4615" s="1705"/>
      <c r="Q4615" s="1705">
        <f t="shared" si="407"/>
        <v>0</v>
      </c>
      <c r="R4615" s="2069"/>
    </row>
    <row r="4616" spans="1:18" s="1296" customFormat="1" ht="16.5">
      <c r="A4616" s="1516"/>
      <c r="B4616" s="1358"/>
      <c r="C4616" s="1317">
        <v>189</v>
      </c>
      <c r="D4616" s="1323" t="s">
        <v>4549</v>
      </c>
      <c r="E4616" s="1318"/>
      <c r="F4616" s="1318" t="s">
        <v>589</v>
      </c>
      <c r="G4616" s="1636">
        <v>4</v>
      </c>
      <c r="H4616" s="1673">
        <v>2016</v>
      </c>
      <c r="I4616" s="1705">
        <v>370.64</v>
      </c>
      <c r="J4616" s="1320">
        <f t="shared" si="406"/>
        <v>70</v>
      </c>
      <c r="K4616" s="1705">
        <f t="shared" si="408"/>
        <v>111.19200000000001</v>
      </c>
      <c r="L4616" s="1320"/>
      <c r="M4616" s="1705"/>
      <c r="N4616" s="1705">
        <f t="shared" si="409"/>
        <v>0</v>
      </c>
      <c r="O4616" s="1320"/>
      <c r="P4616" s="1705"/>
      <c r="Q4616" s="1705">
        <f t="shared" si="407"/>
        <v>0</v>
      </c>
      <c r="R4616" s="2069"/>
    </row>
    <row r="4617" spans="1:18" s="1296" customFormat="1" ht="16.5">
      <c r="A4617" s="1516"/>
      <c r="B4617" s="1358"/>
      <c r="C4617" s="1317">
        <v>190</v>
      </c>
      <c r="D4617" s="1323" t="s">
        <v>4546</v>
      </c>
      <c r="E4617" s="1318"/>
      <c r="F4617" s="1318" t="s">
        <v>589</v>
      </c>
      <c r="G4617" s="1636">
        <v>1</v>
      </c>
      <c r="H4617" s="1673">
        <v>2016</v>
      </c>
      <c r="I4617" s="1705">
        <v>189.09899999999999</v>
      </c>
      <c r="J4617" s="1320">
        <f t="shared" si="406"/>
        <v>70</v>
      </c>
      <c r="K4617" s="1705">
        <f t="shared" si="408"/>
        <v>56.729700000000008</v>
      </c>
      <c r="L4617" s="1320"/>
      <c r="M4617" s="1705"/>
      <c r="N4617" s="1705">
        <f t="shared" si="409"/>
        <v>0</v>
      </c>
      <c r="O4617" s="1320"/>
      <c r="P4617" s="1705"/>
      <c r="Q4617" s="1705">
        <f t="shared" si="407"/>
        <v>0</v>
      </c>
      <c r="R4617" s="2069"/>
    </row>
    <row r="4618" spans="1:18" s="1296" customFormat="1" ht="16.5">
      <c r="A4618" s="1516"/>
      <c r="B4618" s="1358"/>
      <c r="C4618" s="1317">
        <v>191</v>
      </c>
      <c r="D4618" s="1323" t="s">
        <v>2937</v>
      </c>
      <c r="E4618" s="1318"/>
      <c r="F4618" s="1318" t="s">
        <v>589</v>
      </c>
      <c r="G4618" s="1636">
        <v>2</v>
      </c>
      <c r="H4618" s="1673">
        <v>2016</v>
      </c>
      <c r="I4618" s="1705">
        <v>250.88</v>
      </c>
      <c r="J4618" s="1320">
        <f t="shared" si="406"/>
        <v>70</v>
      </c>
      <c r="K4618" s="1705">
        <f t="shared" si="408"/>
        <v>75.26400000000001</v>
      </c>
      <c r="L4618" s="1320"/>
      <c r="M4618" s="1705"/>
      <c r="N4618" s="1705">
        <f t="shared" si="409"/>
        <v>0</v>
      </c>
      <c r="O4618" s="1320"/>
      <c r="P4618" s="1705"/>
      <c r="Q4618" s="1705">
        <f t="shared" si="407"/>
        <v>0</v>
      </c>
      <c r="R4618" s="2069"/>
    </row>
    <row r="4619" spans="1:18" s="1296" customFormat="1" ht="16.5">
      <c r="A4619" s="1516"/>
      <c r="B4619" s="1358"/>
      <c r="C4619" s="1317">
        <v>192</v>
      </c>
      <c r="D4619" s="1323" t="s">
        <v>4553</v>
      </c>
      <c r="E4619" s="1318"/>
      <c r="F4619" s="1318" t="s">
        <v>589</v>
      </c>
      <c r="G4619" s="1636">
        <v>2</v>
      </c>
      <c r="H4619" s="1673">
        <v>2016</v>
      </c>
      <c r="I4619" s="1705">
        <v>400</v>
      </c>
      <c r="J4619" s="1320">
        <f t="shared" si="406"/>
        <v>70</v>
      </c>
      <c r="K4619" s="1705">
        <f t="shared" si="408"/>
        <v>120</v>
      </c>
      <c r="L4619" s="1320"/>
      <c r="M4619" s="1705"/>
      <c r="N4619" s="1705">
        <f t="shared" si="409"/>
        <v>0</v>
      </c>
      <c r="O4619" s="1320"/>
      <c r="P4619" s="1705"/>
      <c r="Q4619" s="1705">
        <f t="shared" si="407"/>
        <v>0</v>
      </c>
      <c r="R4619" s="2069"/>
    </row>
    <row r="4620" spans="1:18" s="1296" customFormat="1" ht="16.5">
      <c r="A4620" s="1516"/>
      <c r="B4620" s="1358"/>
      <c r="C4620" s="1317">
        <v>193</v>
      </c>
      <c r="D4620" s="1323" t="s">
        <v>2943</v>
      </c>
      <c r="E4620" s="1318"/>
      <c r="F4620" s="1318" t="s">
        <v>589</v>
      </c>
      <c r="G4620" s="1636">
        <v>4</v>
      </c>
      <c r="H4620" s="1673">
        <v>2016</v>
      </c>
      <c r="I4620" s="1705">
        <v>193.256</v>
      </c>
      <c r="J4620" s="1320">
        <f t="shared" si="406"/>
        <v>70</v>
      </c>
      <c r="K4620" s="1705">
        <f t="shared" si="408"/>
        <v>57.976799999999997</v>
      </c>
      <c r="L4620" s="1320"/>
      <c r="M4620" s="1705"/>
      <c r="N4620" s="1705">
        <f t="shared" si="409"/>
        <v>0</v>
      </c>
      <c r="O4620" s="1320"/>
      <c r="P4620" s="1705"/>
      <c r="Q4620" s="1705">
        <f t="shared" si="407"/>
        <v>0</v>
      </c>
      <c r="R4620" s="2069"/>
    </row>
    <row r="4621" spans="1:18" s="1296" customFormat="1" ht="16.5">
      <c r="A4621" s="1516"/>
      <c r="B4621" s="1358"/>
      <c r="C4621" s="1317">
        <v>194</v>
      </c>
      <c r="D4621" s="1323" t="s">
        <v>2940</v>
      </c>
      <c r="E4621" s="1318"/>
      <c r="F4621" s="1318" t="s">
        <v>589</v>
      </c>
      <c r="G4621" s="1636">
        <v>2</v>
      </c>
      <c r="H4621" s="1673">
        <v>2016</v>
      </c>
      <c r="I4621" s="1705">
        <v>127.628</v>
      </c>
      <c r="J4621" s="1320">
        <f t="shared" ref="J4621:J4684" si="410">IF(($J$14-H4621)*J$3428&gt;100,100,($J$14-H4621)*J$3428)</f>
        <v>70</v>
      </c>
      <c r="K4621" s="1705">
        <f t="shared" si="408"/>
        <v>38.28840000000001</v>
      </c>
      <c r="L4621" s="1320"/>
      <c r="M4621" s="1705"/>
      <c r="N4621" s="1705">
        <f t="shared" si="409"/>
        <v>0</v>
      </c>
      <c r="O4621" s="1320"/>
      <c r="P4621" s="1705"/>
      <c r="Q4621" s="1705">
        <f t="shared" ref="Q4621:Q4684" si="411">+O4621*P4621</f>
        <v>0</v>
      </c>
      <c r="R4621" s="2069"/>
    </row>
    <row r="4622" spans="1:18" s="1296" customFormat="1" ht="16.5">
      <c r="A4622" s="1516"/>
      <c r="B4622" s="1358"/>
      <c r="C4622" s="1317">
        <v>195</v>
      </c>
      <c r="D4622" s="1323" t="s">
        <v>4554</v>
      </c>
      <c r="E4622" s="1318"/>
      <c r="F4622" s="1318" t="s">
        <v>589</v>
      </c>
      <c r="G4622" s="1636">
        <v>2</v>
      </c>
      <c r="H4622" s="1673">
        <v>2016</v>
      </c>
      <c r="I4622" s="1705">
        <v>56</v>
      </c>
      <c r="J4622" s="1320">
        <f t="shared" si="410"/>
        <v>70</v>
      </c>
      <c r="K4622" s="1705">
        <f t="shared" si="408"/>
        <v>16.800000000000004</v>
      </c>
      <c r="L4622" s="1320"/>
      <c r="M4622" s="1705"/>
      <c r="N4622" s="1705">
        <f t="shared" si="409"/>
        <v>0</v>
      </c>
      <c r="O4622" s="1320"/>
      <c r="P4622" s="1705"/>
      <c r="Q4622" s="1705">
        <f t="shared" si="411"/>
        <v>0</v>
      </c>
      <c r="R4622" s="2069"/>
    </row>
    <row r="4623" spans="1:18" s="1296" customFormat="1" ht="16.5">
      <c r="A4623" s="1516"/>
      <c r="B4623" s="1358"/>
      <c r="C4623" s="1317">
        <v>196</v>
      </c>
      <c r="D4623" s="1323" t="s">
        <v>2937</v>
      </c>
      <c r="E4623" s="1318"/>
      <c r="F4623" s="1318" t="s">
        <v>589</v>
      </c>
      <c r="G4623" s="1636">
        <v>4</v>
      </c>
      <c r="H4623" s="1673">
        <v>2016</v>
      </c>
      <c r="I4623" s="1705">
        <v>175</v>
      </c>
      <c r="J4623" s="1320">
        <f t="shared" si="410"/>
        <v>70</v>
      </c>
      <c r="K4623" s="1705">
        <f t="shared" si="408"/>
        <v>52.500000000000014</v>
      </c>
      <c r="L4623" s="1320"/>
      <c r="M4623" s="1705"/>
      <c r="N4623" s="1705">
        <f t="shared" si="409"/>
        <v>0</v>
      </c>
      <c r="O4623" s="1320"/>
      <c r="P4623" s="1705"/>
      <c r="Q4623" s="1705">
        <f t="shared" si="411"/>
        <v>0</v>
      </c>
      <c r="R4623" s="2069"/>
    </row>
    <row r="4624" spans="1:18" s="1296" customFormat="1" ht="16.5">
      <c r="A4624" s="1516"/>
      <c r="B4624" s="1358"/>
      <c r="C4624" s="1317">
        <v>197</v>
      </c>
      <c r="D4624" s="1323" t="s">
        <v>4555</v>
      </c>
      <c r="E4624" s="1318"/>
      <c r="F4624" s="1318" t="s">
        <v>589</v>
      </c>
      <c r="G4624" s="1636">
        <v>3</v>
      </c>
      <c r="H4624" s="1673">
        <v>2016</v>
      </c>
      <c r="I4624" s="1705">
        <v>203.4</v>
      </c>
      <c r="J4624" s="1320">
        <f t="shared" si="410"/>
        <v>70</v>
      </c>
      <c r="K4624" s="1705">
        <f t="shared" si="408"/>
        <v>61.02000000000001</v>
      </c>
      <c r="L4624" s="1320"/>
      <c r="M4624" s="1705"/>
      <c r="N4624" s="1705">
        <f t="shared" si="409"/>
        <v>0</v>
      </c>
      <c r="O4624" s="1320"/>
      <c r="P4624" s="1705"/>
      <c r="Q4624" s="1705">
        <f t="shared" si="411"/>
        <v>0</v>
      </c>
      <c r="R4624" s="2069"/>
    </row>
    <row r="4625" spans="1:18" s="1296" customFormat="1" ht="16.5">
      <c r="A4625" s="1516"/>
      <c r="B4625" s="1358"/>
      <c r="C4625" s="1317">
        <v>198</v>
      </c>
      <c r="D4625" s="1323" t="s">
        <v>3901</v>
      </c>
      <c r="E4625" s="1318"/>
      <c r="F4625" s="1318" t="s">
        <v>589</v>
      </c>
      <c r="G4625" s="1636">
        <v>2</v>
      </c>
      <c r="H4625" s="1673">
        <v>2016</v>
      </c>
      <c r="I4625" s="1705">
        <v>136.62799999999999</v>
      </c>
      <c r="J4625" s="1320">
        <f t="shared" si="410"/>
        <v>70</v>
      </c>
      <c r="K4625" s="1705">
        <f t="shared" si="408"/>
        <v>40.988399999999999</v>
      </c>
      <c r="L4625" s="1320"/>
      <c r="M4625" s="1705"/>
      <c r="N4625" s="1705">
        <f t="shared" si="409"/>
        <v>0</v>
      </c>
      <c r="O4625" s="1320"/>
      <c r="P4625" s="1705"/>
      <c r="Q4625" s="1705">
        <f t="shared" si="411"/>
        <v>0</v>
      </c>
      <c r="R4625" s="2069"/>
    </row>
    <row r="4626" spans="1:18" s="1296" customFormat="1" ht="16.5">
      <c r="A4626" s="1516"/>
      <c r="B4626" s="1358"/>
      <c r="C4626" s="1317">
        <v>199</v>
      </c>
      <c r="D4626" s="1323" t="s">
        <v>2981</v>
      </c>
      <c r="E4626" s="1318"/>
      <c r="F4626" s="1318" t="s">
        <v>589</v>
      </c>
      <c r="G4626" s="1636">
        <v>1</v>
      </c>
      <c r="H4626" s="1673">
        <v>2016</v>
      </c>
      <c r="I4626" s="1705">
        <v>67.8</v>
      </c>
      <c r="J4626" s="1320">
        <f t="shared" si="410"/>
        <v>70</v>
      </c>
      <c r="K4626" s="1705">
        <f t="shared" si="408"/>
        <v>20.340000000000003</v>
      </c>
      <c r="L4626" s="1320"/>
      <c r="M4626" s="1705"/>
      <c r="N4626" s="1705">
        <f t="shared" si="409"/>
        <v>0</v>
      </c>
      <c r="O4626" s="1320"/>
      <c r="P4626" s="1705"/>
      <c r="Q4626" s="1705">
        <f t="shared" si="411"/>
        <v>0</v>
      </c>
      <c r="R4626" s="2069"/>
    </row>
    <row r="4627" spans="1:18" s="1296" customFormat="1" ht="27">
      <c r="A4627" s="1516"/>
      <c r="B4627" s="1358" t="s">
        <v>4556</v>
      </c>
      <c r="C4627" s="1317">
        <v>200</v>
      </c>
      <c r="D4627" s="1325" t="s">
        <v>4557</v>
      </c>
      <c r="E4627" s="1318"/>
      <c r="F4627" s="1318" t="s">
        <v>589</v>
      </c>
      <c r="G4627" s="1636">
        <v>1</v>
      </c>
      <c r="H4627" s="1636">
        <v>2007</v>
      </c>
      <c r="I4627" s="1705">
        <v>890</v>
      </c>
      <c r="J4627" s="1320">
        <f t="shared" si="410"/>
        <v>100</v>
      </c>
      <c r="K4627" s="1705">
        <f t="shared" si="408"/>
        <v>0</v>
      </c>
      <c r="L4627" s="1320"/>
      <c r="M4627" s="1705"/>
      <c r="N4627" s="1705">
        <f t="shared" si="409"/>
        <v>0</v>
      </c>
      <c r="O4627" s="1320"/>
      <c r="P4627" s="1705"/>
      <c r="Q4627" s="1705">
        <f t="shared" si="411"/>
        <v>0</v>
      </c>
      <c r="R4627" s="2069"/>
    </row>
    <row r="4628" spans="1:18" s="1296" customFormat="1" ht="16.5">
      <c r="A4628" s="1516"/>
      <c r="B4628" s="1358"/>
      <c r="C4628" s="1317">
        <v>201</v>
      </c>
      <c r="D4628" s="1325" t="s">
        <v>3895</v>
      </c>
      <c r="E4628" s="1318"/>
      <c r="F4628" s="1318" t="s">
        <v>589</v>
      </c>
      <c r="G4628" s="1636">
        <v>2</v>
      </c>
      <c r="H4628" s="1636">
        <v>2007</v>
      </c>
      <c r="I4628" s="1705">
        <v>280</v>
      </c>
      <c r="J4628" s="1320">
        <f t="shared" si="410"/>
        <v>100</v>
      </c>
      <c r="K4628" s="1705">
        <f t="shared" si="408"/>
        <v>0</v>
      </c>
      <c r="L4628" s="1320"/>
      <c r="M4628" s="1705"/>
      <c r="N4628" s="1705">
        <f t="shared" si="409"/>
        <v>0</v>
      </c>
      <c r="O4628" s="1320"/>
      <c r="P4628" s="1705"/>
      <c r="Q4628" s="1705">
        <f t="shared" si="411"/>
        <v>0</v>
      </c>
      <c r="R4628" s="2069"/>
    </row>
    <row r="4629" spans="1:18" s="1296" customFormat="1" ht="16.5">
      <c r="A4629" s="1516"/>
      <c r="B4629" s="1358"/>
      <c r="C4629" s="1317">
        <v>202</v>
      </c>
      <c r="D4629" s="1325" t="s">
        <v>4558</v>
      </c>
      <c r="E4629" s="1318"/>
      <c r="F4629" s="1318" t="s">
        <v>589</v>
      </c>
      <c r="G4629" s="1636">
        <v>2</v>
      </c>
      <c r="H4629" s="1636">
        <v>2007</v>
      </c>
      <c r="I4629" s="1705">
        <v>110</v>
      </c>
      <c r="J4629" s="1320">
        <f t="shared" si="410"/>
        <v>100</v>
      </c>
      <c r="K4629" s="1705">
        <f t="shared" si="408"/>
        <v>0</v>
      </c>
      <c r="L4629" s="1320"/>
      <c r="M4629" s="1705"/>
      <c r="N4629" s="1705">
        <f t="shared" si="409"/>
        <v>0</v>
      </c>
      <c r="O4629" s="1320"/>
      <c r="P4629" s="1705"/>
      <c r="Q4629" s="1705">
        <f t="shared" si="411"/>
        <v>0</v>
      </c>
      <c r="R4629" s="2069"/>
    </row>
    <row r="4630" spans="1:18" s="1296" customFormat="1" ht="16.5">
      <c r="A4630" s="1516"/>
      <c r="B4630" s="1358"/>
      <c r="C4630" s="1317">
        <v>203</v>
      </c>
      <c r="D4630" s="1325" t="s">
        <v>4559</v>
      </c>
      <c r="E4630" s="1318"/>
      <c r="F4630" s="1318" t="s">
        <v>589</v>
      </c>
      <c r="G4630" s="1636">
        <v>2</v>
      </c>
      <c r="H4630" s="1636">
        <v>2007</v>
      </c>
      <c r="I4630" s="1705">
        <v>100</v>
      </c>
      <c r="J4630" s="1320">
        <f t="shared" si="410"/>
        <v>100</v>
      </c>
      <c r="K4630" s="1705">
        <f t="shared" si="408"/>
        <v>0</v>
      </c>
      <c r="L4630" s="1320"/>
      <c r="M4630" s="1705"/>
      <c r="N4630" s="1705">
        <f t="shared" si="409"/>
        <v>0</v>
      </c>
      <c r="O4630" s="1320"/>
      <c r="P4630" s="1705"/>
      <c r="Q4630" s="1705">
        <f t="shared" si="411"/>
        <v>0</v>
      </c>
      <c r="R4630" s="2069"/>
    </row>
    <row r="4631" spans="1:18" s="1296" customFormat="1" ht="16.5">
      <c r="A4631" s="1516"/>
      <c r="B4631" s="1358"/>
      <c r="C4631" s="1317">
        <v>204</v>
      </c>
      <c r="D4631" s="1325" t="s">
        <v>4560</v>
      </c>
      <c r="E4631" s="1318"/>
      <c r="F4631" s="1318" t="s">
        <v>589</v>
      </c>
      <c r="G4631" s="1636">
        <v>6</v>
      </c>
      <c r="H4631" s="1636">
        <v>2007</v>
      </c>
      <c r="I4631" s="1705">
        <v>768</v>
      </c>
      <c r="J4631" s="1320">
        <f t="shared" si="410"/>
        <v>100</v>
      </c>
      <c r="K4631" s="1705">
        <f t="shared" si="408"/>
        <v>0</v>
      </c>
      <c r="L4631" s="1320"/>
      <c r="M4631" s="1705"/>
      <c r="N4631" s="1705">
        <f t="shared" si="409"/>
        <v>0</v>
      </c>
      <c r="O4631" s="1320"/>
      <c r="P4631" s="1705"/>
      <c r="Q4631" s="1705">
        <f t="shared" si="411"/>
        <v>0</v>
      </c>
      <c r="R4631" s="2069"/>
    </row>
    <row r="4632" spans="1:18" s="1296" customFormat="1" ht="16.5">
      <c r="A4632" s="1516"/>
      <c r="B4632" s="1358"/>
      <c r="C4632" s="1317">
        <v>205</v>
      </c>
      <c r="D4632" s="1325" t="s">
        <v>3882</v>
      </c>
      <c r="E4632" s="1318"/>
      <c r="F4632" s="1318" t="s">
        <v>589</v>
      </c>
      <c r="G4632" s="1636">
        <v>2</v>
      </c>
      <c r="H4632" s="1674">
        <v>2007</v>
      </c>
      <c r="I4632" s="1705">
        <v>259</v>
      </c>
      <c r="J4632" s="1320">
        <f t="shared" si="410"/>
        <v>100</v>
      </c>
      <c r="K4632" s="1705">
        <f t="shared" si="408"/>
        <v>0</v>
      </c>
      <c r="L4632" s="1320"/>
      <c r="M4632" s="1705"/>
      <c r="N4632" s="1705">
        <f t="shared" si="409"/>
        <v>0</v>
      </c>
      <c r="O4632" s="1320"/>
      <c r="P4632" s="1705"/>
      <c r="Q4632" s="1705">
        <f t="shared" si="411"/>
        <v>0</v>
      </c>
      <c r="R4632" s="2069"/>
    </row>
    <row r="4633" spans="1:18" s="1296" customFormat="1" ht="16.5">
      <c r="A4633" s="1516"/>
      <c r="B4633" s="1358"/>
      <c r="C4633" s="1317">
        <v>206</v>
      </c>
      <c r="D4633" s="1325" t="s">
        <v>3881</v>
      </c>
      <c r="E4633" s="1318"/>
      <c r="F4633" s="1318" t="s">
        <v>589</v>
      </c>
      <c r="G4633" s="1636">
        <v>1</v>
      </c>
      <c r="H4633" s="1674">
        <v>2007</v>
      </c>
      <c r="I4633" s="1705">
        <v>145</v>
      </c>
      <c r="J4633" s="1320">
        <f t="shared" si="410"/>
        <v>100</v>
      </c>
      <c r="K4633" s="1705">
        <f t="shared" si="408"/>
        <v>0</v>
      </c>
      <c r="L4633" s="1320"/>
      <c r="M4633" s="1705"/>
      <c r="N4633" s="1705">
        <f t="shared" si="409"/>
        <v>0</v>
      </c>
      <c r="O4633" s="1320"/>
      <c r="P4633" s="1705"/>
      <c r="Q4633" s="1705">
        <f t="shared" si="411"/>
        <v>0</v>
      </c>
      <c r="R4633" s="2069"/>
    </row>
    <row r="4634" spans="1:18" s="1296" customFormat="1" ht="16.5">
      <c r="A4634" s="1516"/>
      <c r="B4634" s="1358"/>
      <c r="C4634" s="1317">
        <v>207</v>
      </c>
      <c r="D4634" s="1325" t="s">
        <v>3895</v>
      </c>
      <c r="E4634" s="1318"/>
      <c r="F4634" s="1318" t="s">
        <v>589</v>
      </c>
      <c r="G4634" s="1636">
        <v>5</v>
      </c>
      <c r="H4634" s="1674">
        <v>2007</v>
      </c>
      <c r="I4634" s="1705">
        <v>650</v>
      </c>
      <c r="J4634" s="1320">
        <f t="shared" si="410"/>
        <v>100</v>
      </c>
      <c r="K4634" s="1705">
        <f t="shared" si="408"/>
        <v>0</v>
      </c>
      <c r="L4634" s="1320"/>
      <c r="M4634" s="1705"/>
      <c r="N4634" s="1705">
        <f t="shared" si="409"/>
        <v>0</v>
      </c>
      <c r="O4634" s="1320"/>
      <c r="P4634" s="1705"/>
      <c r="Q4634" s="1705">
        <f t="shared" si="411"/>
        <v>0</v>
      </c>
      <c r="R4634" s="2069"/>
    </row>
    <row r="4635" spans="1:18" s="1296" customFormat="1" ht="16.5">
      <c r="A4635" s="1516"/>
      <c r="B4635" s="1358"/>
      <c r="C4635" s="1317">
        <v>208</v>
      </c>
      <c r="D4635" s="1325" t="s">
        <v>4560</v>
      </c>
      <c r="E4635" s="1318"/>
      <c r="F4635" s="1318" t="s">
        <v>589</v>
      </c>
      <c r="G4635" s="1636">
        <v>14</v>
      </c>
      <c r="H4635" s="1674">
        <v>2007</v>
      </c>
      <c r="I4635" s="1705">
        <v>1393</v>
      </c>
      <c r="J4635" s="1320">
        <f t="shared" si="410"/>
        <v>100</v>
      </c>
      <c r="K4635" s="1705">
        <f t="shared" si="408"/>
        <v>0</v>
      </c>
      <c r="L4635" s="1320"/>
      <c r="M4635" s="1705"/>
      <c r="N4635" s="1705">
        <f t="shared" si="409"/>
        <v>0</v>
      </c>
      <c r="O4635" s="1320"/>
      <c r="P4635" s="1705"/>
      <c r="Q4635" s="1705">
        <f t="shared" si="411"/>
        <v>0</v>
      </c>
      <c r="R4635" s="2069"/>
    </row>
    <row r="4636" spans="1:18" s="1296" customFormat="1" ht="16.5">
      <c r="A4636" s="1516"/>
      <c r="B4636" s="1358"/>
      <c r="C4636" s="1317">
        <v>209</v>
      </c>
      <c r="D4636" s="1325" t="s">
        <v>2943</v>
      </c>
      <c r="E4636" s="1318"/>
      <c r="F4636" s="1318" t="s">
        <v>589</v>
      </c>
      <c r="G4636" s="1636">
        <v>4</v>
      </c>
      <c r="H4636" s="1674">
        <v>2007</v>
      </c>
      <c r="I4636" s="1705">
        <v>518</v>
      </c>
      <c r="J4636" s="1320">
        <f t="shared" si="410"/>
        <v>100</v>
      </c>
      <c r="K4636" s="1705">
        <f t="shared" si="408"/>
        <v>0</v>
      </c>
      <c r="L4636" s="1320"/>
      <c r="M4636" s="1705"/>
      <c r="N4636" s="1705">
        <f t="shared" si="409"/>
        <v>0</v>
      </c>
      <c r="O4636" s="1320"/>
      <c r="P4636" s="1705"/>
      <c r="Q4636" s="1705">
        <f t="shared" si="411"/>
        <v>0</v>
      </c>
      <c r="R4636" s="2069"/>
    </row>
    <row r="4637" spans="1:18" s="1296" customFormat="1" ht="16.5">
      <c r="A4637" s="1516"/>
      <c r="B4637" s="1358"/>
      <c r="C4637" s="1317">
        <v>210</v>
      </c>
      <c r="D4637" s="1325" t="s">
        <v>3045</v>
      </c>
      <c r="E4637" s="1318"/>
      <c r="F4637" s="1318" t="s">
        <v>589</v>
      </c>
      <c r="G4637" s="1636">
        <v>19</v>
      </c>
      <c r="H4637" s="1674">
        <v>2007</v>
      </c>
      <c r="I4637" s="1705">
        <v>475</v>
      </c>
      <c r="J4637" s="1320">
        <f t="shared" si="410"/>
        <v>100</v>
      </c>
      <c r="K4637" s="1705">
        <f t="shared" si="408"/>
        <v>0</v>
      </c>
      <c r="L4637" s="1320"/>
      <c r="M4637" s="1705"/>
      <c r="N4637" s="1705">
        <f t="shared" si="409"/>
        <v>0</v>
      </c>
      <c r="O4637" s="1320"/>
      <c r="P4637" s="1705"/>
      <c r="Q4637" s="1705">
        <f t="shared" si="411"/>
        <v>0</v>
      </c>
      <c r="R4637" s="2069"/>
    </row>
    <row r="4638" spans="1:18" s="1296" customFormat="1" ht="16.5">
      <c r="A4638" s="1516"/>
      <c r="B4638" s="1358"/>
      <c r="C4638" s="1317">
        <v>211</v>
      </c>
      <c r="D4638" s="1381" t="s">
        <v>2967</v>
      </c>
      <c r="E4638" s="1318"/>
      <c r="F4638" s="1318" t="s">
        <v>589</v>
      </c>
      <c r="G4638" s="1655">
        <v>13</v>
      </c>
      <c r="H4638" s="1674">
        <v>2008</v>
      </c>
      <c r="I4638" s="1705">
        <v>2377.750142846</v>
      </c>
      <c r="J4638" s="1320">
        <f t="shared" si="410"/>
        <v>100</v>
      </c>
      <c r="K4638" s="1705">
        <f t="shared" si="408"/>
        <v>0</v>
      </c>
      <c r="L4638" s="1320"/>
      <c r="M4638" s="1705"/>
      <c r="N4638" s="1705">
        <f t="shared" si="409"/>
        <v>0</v>
      </c>
      <c r="O4638" s="1320"/>
      <c r="P4638" s="1705"/>
      <c r="Q4638" s="1705">
        <f t="shared" si="411"/>
        <v>0</v>
      </c>
      <c r="R4638" s="2069"/>
    </row>
    <row r="4639" spans="1:18" s="1296" customFormat="1" ht="16.5">
      <c r="A4639" s="1516"/>
      <c r="B4639" s="1358"/>
      <c r="C4639" s="1317">
        <v>212</v>
      </c>
      <c r="D4639" s="1381" t="s">
        <v>4561</v>
      </c>
      <c r="E4639" s="1318"/>
      <c r="F4639" s="1318" t="s">
        <v>589</v>
      </c>
      <c r="G4639" s="1655">
        <v>54</v>
      </c>
      <c r="H4639" s="1674">
        <v>2008</v>
      </c>
      <c r="I4639" s="1705">
        <v>4141.8881052631586</v>
      </c>
      <c r="J4639" s="1320">
        <f t="shared" si="410"/>
        <v>100</v>
      </c>
      <c r="K4639" s="1705">
        <f t="shared" si="408"/>
        <v>0</v>
      </c>
      <c r="L4639" s="1320"/>
      <c r="M4639" s="1705"/>
      <c r="N4639" s="1705">
        <f t="shared" si="409"/>
        <v>0</v>
      </c>
      <c r="O4639" s="1320"/>
      <c r="P4639" s="1705"/>
      <c r="Q4639" s="1705">
        <f t="shared" si="411"/>
        <v>0</v>
      </c>
      <c r="R4639" s="2069"/>
    </row>
    <row r="4640" spans="1:18" s="1296" customFormat="1" ht="16.5">
      <c r="A4640" s="1516"/>
      <c r="B4640" s="1358"/>
      <c r="C4640" s="1317">
        <v>213</v>
      </c>
      <c r="D4640" s="1381" t="s">
        <v>2946</v>
      </c>
      <c r="E4640" s="1318"/>
      <c r="F4640" s="1318" t="s">
        <v>589</v>
      </c>
      <c r="G4640" s="1655">
        <v>160</v>
      </c>
      <c r="H4640" s="1674">
        <v>2008</v>
      </c>
      <c r="I4640" s="1705">
        <v>4625.6989999999996</v>
      </c>
      <c r="J4640" s="1320">
        <f t="shared" si="410"/>
        <v>100</v>
      </c>
      <c r="K4640" s="1705">
        <f t="shared" si="408"/>
        <v>0</v>
      </c>
      <c r="L4640" s="1320"/>
      <c r="M4640" s="1705"/>
      <c r="N4640" s="1705">
        <f t="shared" si="409"/>
        <v>0</v>
      </c>
      <c r="O4640" s="1320"/>
      <c r="P4640" s="1705"/>
      <c r="Q4640" s="1705">
        <f t="shared" si="411"/>
        <v>0</v>
      </c>
      <c r="R4640" s="2069"/>
    </row>
    <row r="4641" spans="1:18" s="1296" customFormat="1" ht="16.5">
      <c r="A4641" s="1516"/>
      <c r="B4641" s="1358"/>
      <c r="C4641" s="1317">
        <v>214</v>
      </c>
      <c r="D4641" s="1381" t="s">
        <v>2942</v>
      </c>
      <c r="E4641" s="1318"/>
      <c r="F4641" s="1318" t="s">
        <v>589</v>
      </c>
      <c r="G4641" s="1655">
        <v>2</v>
      </c>
      <c r="H4641" s="1674">
        <v>2008</v>
      </c>
      <c r="I4641" s="1705">
        <v>873.21799999999996</v>
      </c>
      <c r="J4641" s="1320">
        <f t="shared" si="410"/>
        <v>100</v>
      </c>
      <c r="K4641" s="1705">
        <f t="shared" si="408"/>
        <v>0</v>
      </c>
      <c r="L4641" s="1320"/>
      <c r="M4641" s="1705"/>
      <c r="N4641" s="1705">
        <f t="shared" si="409"/>
        <v>0</v>
      </c>
      <c r="O4641" s="1320"/>
      <c r="P4641" s="1705"/>
      <c r="Q4641" s="1705">
        <f t="shared" si="411"/>
        <v>0</v>
      </c>
      <c r="R4641" s="2069"/>
    </row>
    <row r="4642" spans="1:18" s="1296" customFormat="1" ht="16.5">
      <c r="A4642" s="1516"/>
      <c r="B4642" s="1358"/>
      <c r="C4642" s="1317">
        <v>215</v>
      </c>
      <c r="D4642" s="1381" t="s">
        <v>2934</v>
      </c>
      <c r="E4642" s="1318"/>
      <c r="F4642" s="1318" t="s">
        <v>589</v>
      </c>
      <c r="G4642" s="1655">
        <v>1</v>
      </c>
      <c r="H4642" s="1674">
        <v>2008</v>
      </c>
      <c r="I4642" s="1705">
        <v>708.01499999999999</v>
      </c>
      <c r="J4642" s="1320">
        <f t="shared" si="410"/>
        <v>100</v>
      </c>
      <c r="K4642" s="1705">
        <f t="shared" si="408"/>
        <v>0</v>
      </c>
      <c r="L4642" s="1320"/>
      <c r="M4642" s="1705"/>
      <c r="N4642" s="1705">
        <f t="shared" si="409"/>
        <v>0</v>
      </c>
      <c r="O4642" s="1320"/>
      <c r="P4642" s="1705"/>
      <c r="Q4642" s="1705">
        <f t="shared" si="411"/>
        <v>0</v>
      </c>
      <c r="R4642" s="2069"/>
    </row>
    <row r="4643" spans="1:18" s="1296" customFormat="1" ht="16.5">
      <c r="A4643" s="1516"/>
      <c r="B4643" s="1358"/>
      <c r="C4643" s="1317">
        <v>216</v>
      </c>
      <c r="D4643" s="1381" t="s">
        <v>2955</v>
      </c>
      <c r="E4643" s="1318"/>
      <c r="F4643" s="1318" t="s">
        <v>589</v>
      </c>
      <c r="G4643" s="1655">
        <v>8</v>
      </c>
      <c r="H4643" s="1674">
        <v>2008</v>
      </c>
      <c r="I4643" s="1705">
        <v>1864.44</v>
      </c>
      <c r="J4643" s="1320">
        <f t="shared" si="410"/>
        <v>100</v>
      </c>
      <c r="K4643" s="1705">
        <f t="shared" si="408"/>
        <v>0</v>
      </c>
      <c r="L4643" s="1320"/>
      <c r="M4643" s="1705"/>
      <c r="N4643" s="1705">
        <f t="shared" si="409"/>
        <v>0</v>
      </c>
      <c r="O4643" s="1320"/>
      <c r="P4643" s="1705"/>
      <c r="Q4643" s="1705">
        <f t="shared" si="411"/>
        <v>0</v>
      </c>
      <c r="R4643" s="2069"/>
    </row>
    <row r="4644" spans="1:18" s="1296" customFormat="1" ht="16.5">
      <c r="A4644" s="1516"/>
      <c r="B4644" s="1358"/>
      <c r="C4644" s="1317">
        <v>217</v>
      </c>
      <c r="D4644" s="1325" t="s">
        <v>4562</v>
      </c>
      <c r="E4644" s="1318"/>
      <c r="F4644" s="1318" t="s">
        <v>589</v>
      </c>
      <c r="G4644" s="1655">
        <v>8</v>
      </c>
      <c r="H4644" s="1674">
        <v>2008</v>
      </c>
      <c r="I4644" s="1705">
        <v>613.61300000000006</v>
      </c>
      <c r="J4644" s="1320">
        <f t="shared" si="410"/>
        <v>100</v>
      </c>
      <c r="K4644" s="1705">
        <f t="shared" si="408"/>
        <v>0</v>
      </c>
      <c r="L4644" s="1320"/>
      <c r="M4644" s="1705"/>
      <c r="N4644" s="1705">
        <f t="shared" si="409"/>
        <v>0</v>
      </c>
      <c r="O4644" s="1320"/>
      <c r="P4644" s="1705"/>
      <c r="Q4644" s="1705">
        <f t="shared" si="411"/>
        <v>0</v>
      </c>
      <c r="R4644" s="2069"/>
    </row>
    <row r="4645" spans="1:18" s="1296" customFormat="1" ht="16.5">
      <c r="A4645" s="1516"/>
      <c r="B4645" s="1358"/>
      <c r="C4645" s="1317">
        <v>218</v>
      </c>
      <c r="D4645" s="1325" t="s">
        <v>4563</v>
      </c>
      <c r="E4645" s="1318"/>
      <c r="F4645" s="1318" t="s">
        <v>589</v>
      </c>
      <c r="G4645" s="1655">
        <v>8</v>
      </c>
      <c r="H4645" s="1674">
        <v>2008</v>
      </c>
      <c r="I4645" s="1705">
        <v>613.61300000000006</v>
      </c>
      <c r="J4645" s="1320">
        <f t="shared" si="410"/>
        <v>100</v>
      </c>
      <c r="K4645" s="1705">
        <f t="shared" si="408"/>
        <v>0</v>
      </c>
      <c r="L4645" s="1320"/>
      <c r="M4645" s="1705"/>
      <c r="N4645" s="1705">
        <f t="shared" si="409"/>
        <v>0</v>
      </c>
      <c r="O4645" s="1320"/>
      <c r="P4645" s="1705"/>
      <c r="Q4645" s="1705">
        <f t="shared" si="411"/>
        <v>0</v>
      </c>
      <c r="R4645" s="2069"/>
    </row>
    <row r="4646" spans="1:18" s="1296" customFormat="1" ht="27">
      <c r="A4646" s="1516"/>
      <c r="B4646" s="1358"/>
      <c r="C4646" s="1317">
        <v>219</v>
      </c>
      <c r="D4646" s="1325" t="s">
        <v>4564</v>
      </c>
      <c r="E4646" s="1318"/>
      <c r="F4646" s="1318" t="s">
        <v>589</v>
      </c>
      <c r="G4646" s="1655">
        <v>8</v>
      </c>
      <c r="H4646" s="1636">
        <v>2008</v>
      </c>
      <c r="I4646" s="1705">
        <v>802.41700000000003</v>
      </c>
      <c r="J4646" s="1320">
        <f t="shared" si="410"/>
        <v>100</v>
      </c>
      <c r="K4646" s="1705">
        <f t="shared" ref="K4646:K4709" si="412">IF(J4646=100,0,I4646-I4646*J4646%)</f>
        <v>0</v>
      </c>
      <c r="L4646" s="1320"/>
      <c r="M4646" s="1705"/>
      <c r="N4646" s="1705">
        <f t="shared" ref="N4646:N4709" si="413">+L4646*M4646</f>
        <v>0</v>
      </c>
      <c r="O4646" s="1320"/>
      <c r="P4646" s="1705"/>
      <c r="Q4646" s="1705">
        <f t="shared" si="411"/>
        <v>0</v>
      </c>
      <c r="R4646" s="2069"/>
    </row>
    <row r="4647" spans="1:18" s="1296" customFormat="1" ht="16.5">
      <c r="A4647" s="1516"/>
      <c r="B4647" s="1358"/>
      <c r="C4647" s="1317">
        <v>220</v>
      </c>
      <c r="D4647" s="1325" t="s">
        <v>2959</v>
      </c>
      <c r="E4647" s="1318"/>
      <c r="F4647" s="1318" t="s">
        <v>589</v>
      </c>
      <c r="G4647" s="1655">
        <v>8</v>
      </c>
      <c r="H4647" s="1636">
        <v>2008</v>
      </c>
      <c r="I4647" s="1705">
        <v>1971.191</v>
      </c>
      <c r="J4647" s="1320">
        <f t="shared" si="410"/>
        <v>100</v>
      </c>
      <c r="K4647" s="1705">
        <f t="shared" si="412"/>
        <v>0</v>
      </c>
      <c r="L4647" s="1320"/>
      <c r="M4647" s="1705"/>
      <c r="N4647" s="1705">
        <f t="shared" si="413"/>
        <v>0</v>
      </c>
      <c r="O4647" s="1320"/>
      <c r="P4647" s="1705"/>
      <c r="Q4647" s="1705">
        <f t="shared" si="411"/>
        <v>0</v>
      </c>
      <c r="R4647" s="2069"/>
    </row>
    <row r="4648" spans="1:18" s="1296" customFormat="1" ht="27">
      <c r="A4648" s="1516"/>
      <c r="B4648" s="1358"/>
      <c r="C4648" s="1317">
        <v>221</v>
      </c>
      <c r="D4648" s="1325" t="s">
        <v>4565</v>
      </c>
      <c r="E4648" s="1318"/>
      <c r="F4648" s="1318" t="s">
        <v>589</v>
      </c>
      <c r="G4648" s="1655">
        <v>10</v>
      </c>
      <c r="H4648" s="1636">
        <v>2008</v>
      </c>
      <c r="I4648" s="1705">
        <v>2888.7190000000001</v>
      </c>
      <c r="J4648" s="1320">
        <f t="shared" si="410"/>
        <v>100</v>
      </c>
      <c r="K4648" s="1705">
        <f t="shared" si="412"/>
        <v>0</v>
      </c>
      <c r="L4648" s="1320"/>
      <c r="M4648" s="1705"/>
      <c r="N4648" s="1705">
        <f t="shared" si="413"/>
        <v>0</v>
      </c>
      <c r="O4648" s="1320"/>
      <c r="P4648" s="1705"/>
      <c r="Q4648" s="1705">
        <f t="shared" si="411"/>
        <v>0</v>
      </c>
      <c r="R4648" s="2069"/>
    </row>
    <row r="4649" spans="1:18" s="1296" customFormat="1" ht="16.5">
      <c r="A4649" s="1516"/>
      <c r="B4649" s="1358"/>
      <c r="C4649" s="1317">
        <v>222</v>
      </c>
      <c r="D4649" s="1381" t="s">
        <v>4566</v>
      </c>
      <c r="E4649" s="1318"/>
      <c r="F4649" s="1318" t="s">
        <v>589</v>
      </c>
      <c r="G4649" s="1655">
        <v>1</v>
      </c>
      <c r="H4649" s="1636">
        <v>2008</v>
      </c>
      <c r="I4649" s="1705">
        <v>378.608</v>
      </c>
      <c r="J4649" s="1320">
        <f t="shared" si="410"/>
        <v>100</v>
      </c>
      <c r="K4649" s="1705">
        <f t="shared" si="412"/>
        <v>0</v>
      </c>
      <c r="L4649" s="1320"/>
      <c r="M4649" s="1705"/>
      <c r="N4649" s="1705">
        <f t="shared" si="413"/>
        <v>0</v>
      </c>
      <c r="O4649" s="1320"/>
      <c r="P4649" s="1705"/>
      <c r="Q4649" s="1705">
        <f t="shared" si="411"/>
        <v>0</v>
      </c>
      <c r="R4649" s="2069"/>
    </row>
    <row r="4650" spans="1:18" s="1296" customFormat="1" ht="16.5">
      <c r="A4650" s="1516"/>
      <c r="B4650" s="1358"/>
      <c r="C4650" s="1317">
        <v>223</v>
      </c>
      <c r="D4650" s="1381" t="s">
        <v>4567</v>
      </c>
      <c r="E4650" s="1318"/>
      <c r="F4650" s="1318" t="s">
        <v>589</v>
      </c>
      <c r="G4650" s="1655">
        <v>9</v>
      </c>
      <c r="H4650" s="1636">
        <v>2008</v>
      </c>
      <c r="I4650" s="1705">
        <v>751.79300000000001</v>
      </c>
      <c r="J4650" s="1320">
        <f t="shared" si="410"/>
        <v>100</v>
      </c>
      <c r="K4650" s="1705">
        <f t="shared" si="412"/>
        <v>0</v>
      </c>
      <c r="L4650" s="1320"/>
      <c r="M4650" s="1705"/>
      <c r="N4650" s="1705">
        <f t="shared" si="413"/>
        <v>0</v>
      </c>
      <c r="O4650" s="1320"/>
      <c r="P4650" s="1705"/>
      <c r="Q4650" s="1705">
        <f t="shared" si="411"/>
        <v>0</v>
      </c>
      <c r="R4650" s="2069"/>
    </row>
    <row r="4651" spans="1:18" s="1296" customFormat="1" ht="16.5">
      <c r="A4651" s="1516"/>
      <c r="B4651" s="1358"/>
      <c r="C4651" s="1317">
        <v>224</v>
      </c>
      <c r="D4651" s="1381" t="s">
        <v>4568</v>
      </c>
      <c r="E4651" s="1318"/>
      <c r="F4651" s="1318" t="s">
        <v>589</v>
      </c>
      <c r="G4651" s="1655">
        <v>32</v>
      </c>
      <c r="H4651" s="1636">
        <v>2008</v>
      </c>
      <c r="I4651" s="1705">
        <v>2243.8429999999998</v>
      </c>
      <c r="J4651" s="1320">
        <f t="shared" si="410"/>
        <v>100</v>
      </c>
      <c r="K4651" s="1705">
        <f t="shared" si="412"/>
        <v>0</v>
      </c>
      <c r="L4651" s="1320"/>
      <c r="M4651" s="1705"/>
      <c r="N4651" s="1705">
        <f t="shared" si="413"/>
        <v>0</v>
      </c>
      <c r="O4651" s="1320"/>
      <c r="P4651" s="1705"/>
      <c r="Q4651" s="1705">
        <f t="shared" si="411"/>
        <v>0</v>
      </c>
      <c r="R4651" s="2069"/>
    </row>
    <row r="4652" spans="1:18" s="1296" customFormat="1" ht="16.5">
      <c r="A4652" s="1516"/>
      <c r="B4652" s="1358"/>
      <c r="C4652" s="1317">
        <v>225</v>
      </c>
      <c r="D4652" s="1381" t="s">
        <v>4569</v>
      </c>
      <c r="E4652" s="1318"/>
      <c r="F4652" s="1318" t="s">
        <v>589</v>
      </c>
      <c r="G4652" s="1655">
        <v>41</v>
      </c>
      <c r="H4652" s="1636">
        <v>2008</v>
      </c>
      <c r="I4652" s="1705">
        <v>2902.8620000000001</v>
      </c>
      <c r="J4652" s="1320">
        <f t="shared" si="410"/>
        <v>100</v>
      </c>
      <c r="K4652" s="1705">
        <f t="shared" si="412"/>
        <v>0</v>
      </c>
      <c r="L4652" s="1320"/>
      <c r="M4652" s="1705"/>
      <c r="N4652" s="1705">
        <f t="shared" si="413"/>
        <v>0</v>
      </c>
      <c r="O4652" s="1320"/>
      <c r="P4652" s="1705"/>
      <c r="Q4652" s="1705">
        <f t="shared" si="411"/>
        <v>0</v>
      </c>
      <c r="R4652" s="2069"/>
    </row>
    <row r="4653" spans="1:18" s="1296" customFormat="1" ht="16.5">
      <c r="A4653" s="1516"/>
      <c r="B4653" s="1358"/>
      <c r="C4653" s="1317">
        <v>226</v>
      </c>
      <c r="D4653" s="1381" t="s">
        <v>2937</v>
      </c>
      <c r="E4653" s="1318"/>
      <c r="F4653" s="1318" t="s">
        <v>589</v>
      </c>
      <c r="G4653" s="1655">
        <v>10</v>
      </c>
      <c r="H4653" s="1636">
        <v>2008</v>
      </c>
      <c r="I4653" s="1705">
        <v>637.173</v>
      </c>
      <c r="J4653" s="1320">
        <f t="shared" si="410"/>
        <v>100</v>
      </c>
      <c r="K4653" s="1705">
        <f t="shared" si="412"/>
        <v>0</v>
      </c>
      <c r="L4653" s="1320"/>
      <c r="M4653" s="1705"/>
      <c r="N4653" s="1705">
        <f t="shared" si="413"/>
        <v>0</v>
      </c>
      <c r="O4653" s="1320"/>
      <c r="P4653" s="1705"/>
      <c r="Q4653" s="1705">
        <f t="shared" si="411"/>
        <v>0</v>
      </c>
      <c r="R4653" s="2069"/>
    </row>
    <row r="4654" spans="1:18" s="1296" customFormat="1" ht="16.5">
      <c r="A4654" s="1516"/>
      <c r="B4654" s="1358"/>
      <c r="C4654" s="1317">
        <v>227</v>
      </c>
      <c r="D4654" s="1381" t="s">
        <v>4570</v>
      </c>
      <c r="E4654" s="1318"/>
      <c r="F4654" s="1318" t="s">
        <v>589</v>
      </c>
      <c r="G4654" s="1655">
        <v>8</v>
      </c>
      <c r="H4654" s="1636">
        <v>2008</v>
      </c>
      <c r="I4654" s="1705">
        <v>1557.633</v>
      </c>
      <c r="J4654" s="1320">
        <f t="shared" si="410"/>
        <v>100</v>
      </c>
      <c r="K4654" s="1705">
        <f t="shared" si="412"/>
        <v>0</v>
      </c>
      <c r="L4654" s="1320"/>
      <c r="M4654" s="1705"/>
      <c r="N4654" s="1705">
        <f t="shared" si="413"/>
        <v>0</v>
      </c>
      <c r="O4654" s="1320"/>
      <c r="P4654" s="1705"/>
      <c r="Q4654" s="1705">
        <f t="shared" si="411"/>
        <v>0</v>
      </c>
      <c r="R4654" s="2069"/>
    </row>
    <row r="4655" spans="1:18" s="1296" customFormat="1" ht="16.5">
      <c r="A4655" s="1516"/>
      <c r="B4655" s="1358"/>
      <c r="C4655" s="1317">
        <v>228</v>
      </c>
      <c r="D4655" s="1381" t="s">
        <v>4571</v>
      </c>
      <c r="E4655" s="1318"/>
      <c r="F4655" s="1318" t="s">
        <v>589</v>
      </c>
      <c r="G4655" s="1655">
        <v>23</v>
      </c>
      <c r="H4655" s="1636">
        <v>2008</v>
      </c>
      <c r="I4655" s="1705">
        <v>4690.2950000000001</v>
      </c>
      <c r="J4655" s="1320">
        <f t="shared" si="410"/>
        <v>100</v>
      </c>
      <c r="K4655" s="1705">
        <f t="shared" si="412"/>
        <v>0</v>
      </c>
      <c r="L4655" s="1320"/>
      <c r="M4655" s="1705"/>
      <c r="N4655" s="1705">
        <f t="shared" si="413"/>
        <v>0</v>
      </c>
      <c r="O4655" s="1320"/>
      <c r="P4655" s="1705"/>
      <c r="Q4655" s="1705">
        <f t="shared" si="411"/>
        <v>0</v>
      </c>
      <c r="R4655" s="2069"/>
    </row>
    <row r="4656" spans="1:18" s="1296" customFormat="1" ht="16.5">
      <c r="A4656" s="1516"/>
      <c r="B4656" s="1358"/>
      <c r="C4656" s="1317">
        <v>229</v>
      </c>
      <c r="D4656" s="1381" t="s">
        <v>3648</v>
      </c>
      <c r="E4656" s="1318"/>
      <c r="F4656" s="1318" t="s">
        <v>589</v>
      </c>
      <c r="G4656" s="1655">
        <v>4</v>
      </c>
      <c r="H4656" s="1636">
        <v>2008</v>
      </c>
      <c r="I4656" s="1705">
        <v>636.86900000000003</v>
      </c>
      <c r="J4656" s="1320">
        <f t="shared" si="410"/>
        <v>100</v>
      </c>
      <c r="K4656" s="1705">
        <f t="shared" si="412"/>
        <v>0</v>
      </c>
      <c r="L4656" s="1320"/>
      <c r="M4656" s="1705"/>
      <c r="N4656" s="1705">
        <f t="shared" si="413"/>
        <v>0</v>
      </c>
      <c r="O4656" s="1320"/>
      <c r="P4656" s="1705"/>
      <c r="Q4656" s="1705">
        <f t="shared" si="411"/>
        <v>0</v>
      </c>
      <c r="R4656" s="2069"/>
    </row>
    <row r="4657" spans="1:18" s="1296" customFormat="1" ht="16.5">
      <c r="A4657" s="1516"/>
      <c r="B4657" s="1358"/>
      <c r="C4657" s="1317">
        <v>230</v>
      </c>
      <c r="D4657" s="1381" t="s">
        <v>4572</v>
      </c>
      <c r="E4657" s="1318"/>
      <c r="F4657" s="1318" t="s">
        <v>589</v>
      </c>
      <c r="G4657" s="1655">
        <v>6</v>
      </c>
      <c r="H4657" s="1636">
        <v>2008</v>
      </c>
      <c r="I4657" s="1705">
        <v>366.20800000000003</v>
      </c>
      <c r="J4657" s="1320">
        <f t="shared" si="410"/>
        <v>100</v>
      </c>
      <c r="K4657" s="1705">
        <f t="shared" si="412"/>
        <v>0</v>
      </c>
      <c r="L4657" s="1320"/>
      <c r="M4657" s="1705"/>
      <c r="N4657" s="1705">
        <f t="shared" si="413"/>
        <v>0</v>
      </c>
      <c r="O4657" s="1320"/>
      <c r="P4657" s="1705"/>
      <c r="Q4657" s="1705">
        <f t="shared" si="411"/>
        <v>0</v>
      </c>
      <c r="R4657" s="2069"/>
    </row>
    <row r="4658" spans="1:18" s="1296" customFormat="1" ht="16.5">
      <c r="A4658" s="1516"/>
      <c r="B4658" s="1358"/>
      <c r="C4658" s="1317">
        <v>231</v>
      </c>
      <c r="D4658" s="1381" t="s">
        <v>4573</v>
      </c>
      <c r="E4658" s="1318"/>
      <c r="F4658" s="1318" t="s">
        <v>589</v>
      </c>
      <c r="G4658" s="1655">
        <v>16</v>
      </c>
      <c r="H4658" s="1636">
        <v>2008</v>
      </c>
      <c r="I4658" s="1705">
        <v>976.55700000000002</v>
      </c>
      <c r="J4658" s="1320">
        <f t="shared" si="410"/>
        <v>100</v>
      </c>
      <c r="K4658" s="1705">
        <f t="shared" si="412"/>
        <v>0</v>
      </c>
      <c r="L4658" s="1320"/>
      <c r="M4658" s="1705"/>
      <c r="N4658" s="1705">
        <f t="shared" si="413"/>
        <v>0</v>
      </c>
      <c r="O4658" s="1320"/>
      <c r="P4658" s="1705"/>
      <c r="Q4658" s="1705">
        <f t="shared" si="411"/>
        <v>0</v>
      </c>
      <c r="R4658" s="2069"/>
    </row>
    <row r="4659" spans="1:18" s="1296" customFormat="1" ht="16.5">
      <c r="A4659" s="1516"/>
      <c r="B4659" s="1358"/>
      <c r="C4659" s="1317">
        <v>232</v>
      </c>
      <c r="D4659" s="1381" t="s">
        <v>2972</v>
      </c>
      <c r="E4659" s="1318"/>
      <c r="F4659" s="1318" t="s">
        <v>589</v>
      </c>
      <c r="G4659" s="1655">
        <v>6</v>
      </c>
      <c r="H4659" s="1636">
        <v>2008</v>
      </c>
      <c r="I4659" s="1705">
        <v>960.6</v>
      </c>
      <c r="J4659" s="1320">
        <f t="shared" si="410"/>
        <v>100</v>
      </c>
      <c r="K4659" s="1705">
        <f t="shared" si="412"/>
        <v>0</v>
      </c>
      <c r="L4659" s="1320"/>
      <c r="M4659" s="1705"/>
      <c r="N4659" s="1705">
        <f t="shared" si="413"/>
        <v>0</v>
      </c>
      <c r="O4659" s="1320"/>
      <c r="P4659" s="1705"/>
      <c r="Q4659" s="1705">
        <f t="shared" si="411"/>
        <v>0</v>
      </c>
      <c r="R4659" s="2069"/>
    </row>
    <row r="4660" spans="1:18" s="1296" customFormat="1" ht="16.5">
      <c r="A4660" s="1516"/>
      <c r="B4660" s="1358"/>
      <c r="C4660" s="1317">
        <v>233</v>
      </c>
      <c r="D4660" s="1381" t="s">
        <v>4574</v>
      </c>
      <c r="E4660" s="1318"/>
      <c r="F4660" s="1318" t="s">
        <v>589</v>
      </c>
      <c r="G4660" s="1655">
        <v>18</v>
      </c>
      <c r="H4660" s="1636">
        <v>2008</v>
      </c>
      <c r="I4660" s="1705">
        <v>2242.8000000000002</v>
      </c>
      <c r="J4660" s="1320">
        <f t="shared" si="410"/>
        <v>100</v>
      </c>
      <c r="K4660" s="1705">
        <f t="shared" si="412"/>
        <v>0</v>
      </c>
      <c r="L4660" s="1320"/>
      <c r="M4660" s="1705"/>
      <c r="N4660" s="1705">
        <f t="shared" si="413"/>
        <v>0</v>
      </c>
      <c r="O4660" s="1320"/>
      <c r="P4660" s="1705"/>
      <c r="Q4660" s="1705">
        <f t="shared" si="411"/>
        <v>0</v>
      </c>
      <c r="R4660" s="2069"/>
    </row>
    <row r="4661" spans="1:18" s="1296" customFormat="1" ht="16.5">
      <c r="A4661" s="1516"/>
      <c r="B4661" s="1358"/>
      <c r="C4661" s="1317">
        <v>234</v>
      </c>
      <c r="D4661" s="1381" t="s">
        <v>4575</v>
      </c>
      <c r="E4661" s="1318"/>
      <c r="F4661" s="1318" t="s">
        <v>589</v>
      </c>
      <c r="G4661" s="1655">
        <v>40</v>
      </c>
      <c r="H4661" s="1636">
        <v>2008</v>
      </c>
      <c r="I4661" s="1705">
        <v>6611.2</v>
      </c>
      <c r="J4661" s="1320">
        <f t="shared" si="410"/>
        <v>100</v>
      </c>
      <c r="K4661" s="1705">
        <f t="shared" si="412"/>
        <v>0</v>
      </c>
      <c r="L4661" s="1320"/>
      <c r="M4661" s="1705"/>
      <c r="N4661" s="1705">
        <f t="shared" si="413"/>
        <v>0</v>
      </c>
      <c r="O4661" s="1320"/>
      <c r="P4661" s="1705"/>
      <c r="Q4661" s="1705">
        <f t="shared" si="411"/>
        <v>0</v>
      </c>
      <c r="R4661" s="2069"/>
    </row>
    <row r="4662" spans="1:18" s="1296" customFormat="1" ht="16.5">
      <c r="A4662" s="1516"/>
      <c r="B4662" s="1358"/>
      <c r="C4662" s="1317">
        <v>235</v>
      </c>
      <c r="D4662" s="1381" t="s">
        <v>4576</v>
      </c>
      <c r="E4662" s="1318"/>
      <c r="F4662" s="1318" t="s">
        <v>589</v>
      </c>
      <c r="G4662" s="1655">
        <v>9</v>
      </c>
      <c r="H4662" s="1636">
        <v>2008</v>
      </c>
      <c r="I4662" s="1705">
        <v>2031.3</v>
      </c>
      <c r="J4662" s="1320">
        <f t="shared" si="410"/>
        <v>100</v>
      </c>
      <c r="K4662" s="1705">
        <f t="shared" si="412"/>
        <v>0</v>
      </c>
      <c r="L4662" s="1320"/>
      <c r="M4662" s="1705"/>
      <c r="N4662" s="1705">
        <f t="shared" si="413"/>
        <v>0</v>
      </c>
      <c r="O4662" s="1320"/>
      <c r="P4662" s="1705"/>
      <c r="Q4662" s="1705">
        <f t="shared" si="411"/>
        <v>0</v>
      </c>
      <c r="R4662" s="2069"/>
    </row>
    <row r="4663" spans="1:18" s="1296" customFormat="1" ht="16.5">
      <c r="A4663" s="1516"/>
      <c r="B4663" s="1358"/>
      <c r="C4663" s="1317">
        <v>236</v>
      </c>
      <c r="D4663" s="1381" t="s">
        <v>4577</v>
      </c>
      <c r="E4663" s="1318"/>
      <c r="F4663" s="1318" t="s">
        <v>589</v>
      </c>
      <c r="G4663" s="1655">
        <v>13</v>
      </c>
      <c r="H4663" s="1636">
        <v>2008</v>
      </c>
      <c r="I4663" s="1705">
        <v>3122.6</v>
      </c>
      <c r="J4663" s="1320">
        <f t="shared" si="410"/>
        <v>100</v>
      </c>
      <c r="K4663" s="1705">
        <f t="shared" si="412"/>
        <v>0</v>
      </c>
      <c r="L4663" s="1320"/>
      <c r="M4663" s="1705"/>
      <c r="N4663" s="1705">
        <f t="shared" si="413"/>
        <v>0</v>
      </c>
      <c r="O4663" s="1320"/>
      <c r="P4663" s="1705"/>
      <c r="Q4663" s="1705">
        <f t="shared" si="411"/>
        <v>0</v>
      </c>
      <c r="R4663" s="2069"/>
    </row>
    <row r="4664" spans="1:18" s="1296" customFormat="1" ht="27">
      <c r="A4664" s="1516"/>
      <c r="B4664" s="1358"/>
      <c r="C4664" s="1317">
        <v>237</v>
      </c>
      <c r="D4664" s="1325" t="s">
        <v>4578</v>
      </c>
      <c r="E4664" s="1318"/>
      <c r="F4664" s="1318" t="s">
        <v>589</v>
      </c>
      <c r="G4664" s="1655">
        <v>4</v>
      </c>
      <c r="H4664" s="1636">
        <v>2008</v>
      </c>
      <c r="I4664" s="1705">
        <v>573.6</v>
      </c>
      <c r="J4664" s="1320">
        <f t="shared" si="410"/>
        <v>100</v>
      </c>
      <c r="K4664" s="1705">
        <f t="shared" si="412"/>
        <v>0</v>
      </c>
      <c r="L4664" s="1320"/>
      <c r="M4664" s="1705"/>
      <c r="N4664" s="1705">
        <f t="shared" si="413"/>
        <v>0</v>
      </c>
      <c r="O4664" s="1320"/>
      <c r="P4664" s="1705"/>
      <c r="Q4664" s="1705">
        <f t="shared" si="411"/>
        <v>0</v>
      </c>
      <c r="R4664" s="2069"/>
    </row>
    <row r="4665" spans="1:18" s="1296" customFormat="1" ht="27">
      <c r="A4665" s="1516"/>
      <c r="B4665" s="1358"/>
      <c r="C4665" s="1317">
        <v>238</v>
      </c>
      <c r="D4665" s="1325" t="s">
        <v>4579</v>
      </c>
      <c r="E4665" s="1318"/>
      <c r="F4665" s="1318" t="s">
        <v>589</v>
      </c>
      <c r="G4665" s="1655">
        <v>8</v>
      </c>
      <c r="H4665" s="1636">
        <v>2008</v>
      </c>
      <c r="I4665" s="1705">
        <v>1616.8</v>
      </c>
      <c r="J4665" s="1320">
        <f t="shared" si="410"/>
        <v>100</v>
      </c>
      <c r="K4665" s="1705">
        <f t="shared" si="412"/>
        <v>0</v>
      </c>
      <c r="L4665" s="1320"/>
      <c r="M4665" s="1705"/>
      <c r="N4665" s="1705">
        <f t="shared" si="413"/>
        <v>0</v>
      </c>
      <c r="O4665" s="1320"/>
      <c r="P4665" s="1705"/>
      <c r="Q4665" s="1705">
        <f t="shared" si="411"/>
        <v>0</v>
      </c>
      <c r="R4665" s="2069"/>
    </row>
    <row r="4666" spans="1:18" s="1296" customFormat="1" ht="27">
      <c r="A4666" s="1516"/>
      <c r="B4666" s="1358"/>
      <c r="C4666" s="1317">
        <v>239</v>
      </c>
      <c r="D4666" s="1325" t="s">
        <v>4580</v>
      </c>
      <c r="E4666" s="1318"/>
      <c r="F4666" s="1318" t="s">
        <v>589</v>
      </c>
      <c r="G4666" s="1655">
        <v>2</v>
      </c>
      <c r="H4666" s="1636">
        <v>2008</v>
      </c>
      <c r="I4666" s="1705">
        <v>930.2</v>
      </c>
      <c r="J4666" s="1320">
        <f t="shared" si="410"/>
        <v>100</v>
      </c>
      <c r="K4666" s="1705">
        <f t="shared" si="412"/>
        <v>0</v>
      </c>
      <c r="L4666" s="1320"/>
      <c r="M4666" s="1705"/>
      <c r="N4666" s="1705">
        <f t="shared" si="413"/>
        <v>0</v>
      </c>
      <c r="O4666" s="1320"/>
      <c r="P4666" s="1705"/>
      <c r="Q4666" s="1705">
        <f t="shared" si="411"/>
        <v>0</v>
      </c>
      <c r="R4666" s="2069"/>
    </row>
    <row r="4667" spans="1:18" s="1296" customFormat="1" ht="16.5">
      <c r="A4667" s="1516"/>
      <c r="B4667" s="1358"/>
      <c r="C4667" s="1317">
        <v>240</v>
      </c>
      <c r="D4667" s="1381" t="s">
        <v>4581</v>
      </c>
      <c r="E4667" s="1318"/>
      <c r="F4667" s="1318" t="s">
        <v>589</v>
      </c>
      <c r="G4667" s="1655">
        <v>1</v>
      </c>
      <c r="H4667" s="1636">
        <v>2008</v>
      </c>
      <c r="I4667" s="1705">
        <v>1010.52</v>
      </c>
      <c r="J4667" s="1320">
        <f t="shared" si="410"/>
        <v>100</v>
      </c>
      <c r="K4667" s="1705">
        <f t="shared" si="412"/>
        <v>0</v>
      </c>
      <c r="L4667" s="1320"/>
      <c r="M4667" s="1705"/>
      <c r="N4667" s="1705">
        <f t="shared" si="413"/>
        <v>0</v>
      </c>
      <c r="O4667" s="1320"/>
      <c r="P4667" s="1705"/>
      <c r="Q4667" s="1705">
        <f t="shared" si="411"/>
        <v>0</v>
      </c>
      <c r="R4667" s="2069"/>
    </row>
    <row r="4668" spans="1:18" s="1296" customFormat="1" ht="16.5">
      <c r="A4668" s="1516"/>
      <c r="B4668" s="1358"/>
      <c r="C4668" s="1317">
        <v>241</v>
      </c>
      <c r="D4668" s="1325" t="s">
        <v>4582</v>
      </c>
      <c r="E4668" s="1318"/>
      <c r="F4668" s="1318" t="s">
        <v>589</v>
      </c>
      <c r="G4668" s="1655">
        <v>1</v>
      </c>
      <c r="H4668" s="1636">
        <v>2011</v>
      </c>
      <c r="I4668" s="1705">
        <v>178.5</v>
      </c>
      <c r="J4668" s="1320">
        <f t="shared" si="410"/>
        <v>100</v>
      </c>
      <c r="K4668" s="1705">
        <f t="shared" si="412"/>
        <v>0</v>
      </c>
      <c r="L4668" s="1320"/>
      <c r="M4668" s="1705"/>
      <c r="N4668" s="1705">
        <f t="shared" si="413"/>
        <v>0</v>
      </c>
      <c r="O4668" s="1320"/>
      <c r="P4668" s="1705"/>
      <c r="Q4668" s="1705">
        <f t="shared" si="411"/>
        <v>0</v>
      </c>
      <c r="R4668" s="2069"/>
    </row>
    <row r="4669" spans="1:18" s="1296" customFormat="1" ht="16.5">
      <c r="A4669" s="1516"/>
      <c r="B4669" s="1358"/>
      <c r="C4669" s="1317">
        <v>242</v>
      </c>
      <c r="D4669" s="1450" t="s">
        <v>4583</v>
      </c>
      <c r="E4669" s="1318"/>
      <c r="F4669" s="1318" t="s">
        <v>589</v>
      </c>
      <c r="G4669" s="1636">
        <v>1</v>
      </c>
      <c r="H4669" s="1673">
        <v>2016</v>
      </c>
      <c r="I4669" s="1705">
        <v>67.8</v>
      </c>
      <c r="J4669" s="1320">
        <f t="shared" si="410"/>
        <v>70</v>
      </c>
      <c r="K4669" s="1705">
        <f t="shared" si="412"/>
        <v>20.340000000000003</v>
      </c>
      <c r="L4669" s="1320"/>
      <c r="M4669" s="1705"/>
      <c r="N4669" s="1705">
        <f t="shared" si="413"/>
        <v>0</v>
      </c>
      <c r="O4669" s="1320"/>
      <c r="P4669" s="1705"/>
      <c r="Q4669" s="1705">
        <f t="shared" si="411"/>
        <v>0</v>
      </c>
      <c r="R4669" s="2069"/>
    </row>
    <row r="4670" spans="1:18" s="1296" customFormat="1" ht="27">
      <c r="A4670" s="1516" t="s">
        <v>4584</v>
      </c>
      <c r="B4670" s="1358"/>
      <c r="C4670" s="1317">
        <v>243</v>
      </c>
      <c r="D4670" s="1450" t="s">
        <v>4585</v>
      </c>
      <c r="E4670" s="1318"/>
      <c r="F4670" s="1318" t="s">
        <v>589</v>
      </c>
      <c r="G4670" s="1636">
        <v>1</v>
      </c>
      <c r="H4670" s="1673">
        <v>2002</v>
      </c>
      <c r="I4670" s="1705">
        <v>107.31619999999999</v>
      </c>
      <c r="J4670" s="1320">
        <f t="shared" si="410"/>
        <v>100</v>
      </c>
      <c r="K4670" s="1705">
        <f t="shared" si="412"/>
        <v>0</v>
      </c>
      <c r="L4670" s="1320"/>
      <c r="M4670" s="1705"/>
      <c r="N4670" s="1705">
        <f t="shared" si="413"/>
        <v>0</v>
      </c>
      <c r="O4670" s="1320"/>
      <c r="P4670" s="1705"/>
      <c r="Q4670" s="1705">
        <f t="shared" si="411"/>
        <v>0</v>
      </c>
      <c r="R4670" s="2069"/>
    </row>
    <row r="4671" spans="1:18" s="1296" customFormat="1" ht="27">
      <c r="A4671" s="1516"/>
      <c r="B4671" s="1358"/>
      <c r="C4671" s="1317">
        <v>244</v>
      </c>
      <c r="D4671" s="1450" t="s">
        <v>4586</v>
      </c>
      <c r="E4671" s="1318"/>
      <c r="F4671" s="1318" t="s">
        <v>589</v>
      </c>
      <c r="G4671" s="1636">
        <v>1</v>
      </c>
      <c r="H4671" s="1673">
        <v>2002</v>
      </c>
      <c r="I4671" s="1705">
        <v>46.854800000000004</v>
      </c>
      <c r="J4671" s="1320">
        <f t="shared" si="410"/>
        <v>100</v>
      </c>
      <c r="K4671" s="1705">
        <f t="shared" si="412"/>
        <v>0</v>
      </c>
      <c r="L4671" s="1320"/>
      <c r="M4671" s="1705"/>
      <c r="N4671" s="1705">
        <f t="shared" si="413"/>
        <v>0</v>
      </c>
      <c r="O4671" s="1320"/>
      <c r="P4671" s="1705"/>
      <c r="Q4671" s="1705">
        <f t="shared" si="411"/>
        <v>0</v>
      </c>
      <c r="R4671" s="2069"/>
    </row>
    <row r="4672" spans="1:18" s="1296" customFormat="1" ht="27">
      <c r="A4672" s="1516"/>
      <c r="B4672" s="1358"/>
      <c r="C4672" s="1317">
        <v>245</v>
      </c>
      <c r="D4672" s="1450" t="s">
        <v>4587</v>
      </c>
      <c r="E4672" s="1318"/>
      <c r="F4672" s="1318" t="s">
        <v>589</v>
      </c>
      <c r="G4672" s="1636">
        <v>1</v>
      </c>
      <c r="H4672" s="1673">
        <v>2002</v>
      </c>
      <c r="I4672" s="1705">
        <v>42.1083</v>
      </c>
      <c r="J4672" s="1320">
        <f t="shared" si="410"/>
        <v>100</v>
      </c>
      <c r="K4672" s="1705">
        <f t="shared" si="412"/>
        <v>0</v>
      </c>
      <c r="L4672" s="1320"/>
      <c r="M4672" s="1705"/>
      <c r="N4672" s="1705">
        <f t="shared" si="413"/>
        <v>0</v>
      </c>
      <c r="O4672" s="1320"/>
      <c r="P4672" s="1705"/>
      <c r="Q4672" s="1705">
        <f t="shared" si="411"/>
        <v>0</v>
      </c>
      <c r="R4672" s="2069"/>
    </row>
    <row r="4673" spans="1:18" s="1296" customFormat="1" ht="27">
      <c r="A4673" s="1516"/>
      <c r="B4673" s="1358"/>
      <c r="C4673" s="1317">
        <v>246</v>
      </c>
      <c r="D4673" s="1450" t="s">
        <v>4588</v>
      </c>
      <c r="E4673" s="1318"/>
      <c r="F4673" s="1318" t="s">
        <v>589</v>
      </c>
      <c r="G4673" s="1636">
        <v>1</v>
      </c>
      <c r="H4673" s="1673">
        <v>2002</v>
      </c>
      <c r="I4673" s="1705">
        <v>100.6033</v>
      </c>
      <c r="J4673" s="1320">
        <f t="shared" si="410"/>
        <v>100</v>
      </c>
      <c r="K4673" s="1705">
        <f t="shared" si="412"/>
        <v>0</v>
      </c>
      <c r="L4673" s="1320"/>
      <c r="M4673" s="1705"/>
      <c r="N4673" s="1705">
        <f t="shared" si="413"/>
        <v>0</v>
      </c>
      <c r="O4673" s="1320"/>
      <c r="P4673" s="1705"/>
      <c r="Q4673" s="1705">
        <f t="shared" si="411"/>
        <v>0</v>
      </c>
      <c r="R4673" s="2069"/>
    </row>
    <row r="4674" spans="1:18" s="1296" customFormat="1" ht="40.5">
      <c r="A4674" s="1516"/>
      <c r="B4674" s="1358"/>
      <c r="C4674" s="1317">
        <v>247</v>
      </c>
      <c r="D4674" s="1450" t="s">
        <v>4589</v>
      </c>
      <c r="E4674" s="1318"/>
      <c r="F4674" s="1318" t="s">
        <v>589</v>
      </c>
      <c r="G4674" s="1636">
        <v>1</v>
      </c>
      <c r="H4674" s="1673">
        <v>2002</v>
      </c>
      <c r="I4674" s="1705">
        <v>133.32589999999999</v>
      </c>
      <c r="J4674" s="1320">
        <f t="shared" si="410"/>
        <v>100</v>
      </c>
      <c r="K4674" s="1705">
        <f t="shared" si="412"/>
        <v>0</v>
      </c>
      <c r="L4674" s="1320"/>
      <c r="M4674" s="1705"/>
      <c r="N4674" s="1705">
        <f t="shared" si="413"/>
        <v>0</v>
      </c>
      <c r="O4674" s="1320"/>
      <c r="P4674" s="1705"/>
      <c r="Q4674" s="1705">
        <f t="shared" si="411"/>
        <v>0</v>
      </c>
      <c r="R4674" s="2069"/>
    </row>
    <row r="4675" spans="1:18" s="1296" customFormat="1" ht="16.5">
      <c r="A4675" s="1516"/>
      <c r="B4675" s="1358"/>
      <c r="C4675" s="1317">
        <v>248</v>
      </c>
      <c r="D4675" s="1323" t="s">
        <v>4590</v>
      </c>
      <c r="E4675" s="1318"/>
      <c r="F4675" s="1318" t="s">
        <v>589</v>
      </c>
      <c r="G4675" s="1320">
        <v>1</v>
      </c>
      <c r="H4675" s="1320">
        <v>2002</v>
      </c>
      <c r="I4675" s="1705">
        <v>13.265000000000001</v>
      </c>
      <c r="J4675" s="1320">
        <f t="shared" si="410"/>
        <v>100</v>
      </c>
      <c r="K4675" s="1705">
        <f t="shared" si="412"/>
        <v>0</v>
      </c>
      <c r="L4675" s="1320"/>
      <c r="M4675" s="1705"/>
      <c r="N4675" s="1705">
        <f t="shared" si="413"/>
        <v>0</v>
      </c>
      <c r="O4675" s="1320"/>
      <c r="P4675" s="1705"/>
      <c r="Q4675" s="1705">
        <f t="shared" si="411"/>
        <v>0</v>
      </c>
      <c r="R4675" s="2069"/>
    </row>
    <row r="4676" spans="1:18" s="1296" customFormat="1" ht="16.5">
      <c r="A4676" s="1516"/>
      <c r="B4676" s="1358"/>
      <c r="C4676" s="1317">
        <v>249</v>
      </c>
      <c r="D4676" s="1323" t="s">
        <v>4590</v>
      </c>
      <c r="E4676" s="1318"/>
      <c r="F4676" s="1318" t="s">
        <v>589</v>
      </c>
      <c r="G4676" s="1320">
        <v>1</v>
      </c>
      <c r="H4676" s="1320">
        <v>2002</v>
      </c>
      <c r="I4676" s="1705">
        <v>19.725000000000001</v>
      </c>
      <c r="J4676" s="1320">
        <f t="shared" si="410"/>
        <v>100</v>
      </c>
      <c r="K4676" s="1705">
        <f t="shared" si="412"/>
        <v>0</v>
      </c>
      <c r="L4676" s="1320"/>
      <c r="M4676" s="1705"/>
      <c r="N4676" s="1705">
        <f t="shared" si="413"/>
        <v>0</v>
      </c>
      <c r="O4676" s="1320"/>
      <c r="P4676" s="1705"/>
      <c r="Q4676" s="1705">
        <f t="shared" si="411"/>
        <v>0</v>
      </c>
      <c r="R4676" s="2069"/>
    </row>
    <row r="4677" spans="1:18" s="1296" customFormat="1" ht="16.5">
      <c r="A4677" s="1516"/>
      <c r="B4677" s="1358"/>
      <c r="C4677" s="1317">
        <v>250</v>
      </c>
      <c r="D4677" s="1323" t="s">
        <v>4591</v>
      </c>
      <c r="E4677" s="1318"/>
      <c r="F4677" s="1318" t="s">
        <v>589</v>
      </c>
      <c r="G4677" s="1320">
        <v>1</v>
      </c>
      <c r="H4677" s="1320">
        <v>2002</v>
      </c>
      <c r="I4677" s="1705">
        <v>79.614000000000004</v>
      </c>
      <c r="J4677" s="1320">
        <f t="shared" si="410"/>
        <v>100</v>
      </c>
      <c r="K4677" s="1705">
        <f t="shared" si="412"/>
        <v>0</v>
      </c>
      <c r="L4677" s="1320"/>
      <c r="M4677" s="1705"/>
      <c r="N4677" s="1705">
        <f t="shared" si="413"/>
        <v>0</v>
      </c>
      <c r="O4677" s="1320"/>
      <c r="P4677" s="1705"/>
      <c r="Q4677" s="1705">
        <f t="shared" si="411"/>
        <v>0</v>
      </c>
      <c r="R4677" s="2069"/>
    </row>
    <row r="4678" spans="1:18" s="1296" customFormat="1" ht="16.5">
      <c r="A4678" s="1516"/>
      <c r="B4678" s="1358"/>
      <c r="C4678" s="1317">
        <v>251</v>
      </c>
      <c r="D4678" s="1323" t="s">
        <v>3895</v>
      </c>
      <c r="E4678" s="1318"/>
      <c r="F4678" s="1318" t="s">
        <v>589</v>
      </c>
      <c r="G4678" s="1320">
        <v>2</v>
      </c>
      <c r="H4678" s="1320">
        <v>2002</v>
      </c>
      <c r="I4678" s="1705">
        <v>28.3</v>
      </c>
      <c r="J4678" s="1320">
        <f t="shared" si="410"/>
        <v>100</v>
      </c>
      <c r="K4678" s="1705">
        <f t="shared" si="412"/>
        <v>0</v>
      </c>
      <c r="L4678" s="1320"/>
      <c r="M4678" s="1705"/>
      <c r="N4678" s="1705">
        <f t="shared" si="413"/>
        <v>0</v>
      </c>
      <c r="O4678" s="1320"/>
      <c r="P4678" s="1705"/>
      <c r="Q4678" s="1705">
        <f t="shared" si="411"/>
        <v>0</v>
      </c>
      <c r="R4678" s="2069"/>
    </row>
    <row r="4679" spans="1:18" s="1296" customFormat="1" ht="16.5">
      <c r="A4679" s="1516"/>
      <c r="B4679" s="1358"/>
      <c r="C4679" s="1317">
        <v>252</v>
      </c>
      <c r="D4679" s="1323" t="s">
        <v>4592</v>
      </c>
      <c r="E4679" s="1318"/>
      <c r="F4679" s="1318" t="s">
        <v>589</v>
      </c>
      <c r="G4679" s="1320">
        <v>1</v>
      </c>
      <c r="H4679" s="1320">
        <v>2002</v>
      </c>
      <c r="I4679" s="1705">
        <v>19.279</v>
      </c>
      <c r="J4679" s="1320">
        <f t="shared" si="410"/>
        <v>100</v>
      </c>
      <c r="K4679" s="1705">
        <f t="shared" si="412"/>
        <v>0</v>
      </c>
      <c r="L4679" s="1320"/>
      <c r="M4679" s="1705"/>
      <c r="N4679" s="1705">
        <f t="shared" si="413"/>
        <v>0</v>
      </c>
      <c r="O4679" s="1320"/>
      <c r="P4679" s="1705"/>
      <c r="Q4679" s="1705">
        <f t="shared" si="411"/>
        <v>0</v>
      </c>
      <c r="R4679" s="2069"/>
    </row>
    <row r="4680" spans="1:18" s="1296" customFormat="1" ht="16.5">
      <c r="A4680" s="1516"/>
      <c r="B4680" s="1358"/>
      <c r="C4680" s="1317">
        <v>253</v>
      </c>
      <c r="D4680" s="1323" t="s">
        <v>4593</v>
      </c>
      <c r="E4680" s="1318"/>
      <c r="F4680" s="1318" t="s">
        <v>589</v>
      </c>
      <c r="G4680" s="1320">
        <v>6</v>
      </c>
      <c r="H4680" s="1320">
        <v>2003</v>
      </c>
      <c r="I4680" s="1705">
        <v>282</v>
      </c>
      <c r="J4680" s="1320">
        <f t="shared" si="410"/>
        <v>100</v>
      </c>
      <c r="K4680" s="1705">
        <f t="shared" si="412"/>
        <v>0</v>
      </c>
      <c r="L4680" s="1320"/>
      <c r="M4680" s="1705"/>
      <c r="N4680" s="1705">
        <f t="shared" si="413"/>
        <v>0</v>
      </c>
      <c r="O4680" s="1320"/>
      <c r="P4680" s="1705"/>
      <c r="Q4680" s="1705">
        <f t="shared" si="411"/>
        <v>0</v>
      </c>
      <c r="R4680" s="2069"/>
    </row>
    <row r="4681" spans="1:18" s="1296" customFormat="1" ht="16.5">
      <c r="A4681" s="1516"/>
      <c r="B4681" s="1358"/>
      <c r="C4681" s="1317">
        <v>254</v>
      </c>
      <c r="D4681" s="1323" t="s">
        <v>3892</v>
      </c>
      <c r="E4681" s="1318"/>
      <c r="F4681" s="1318" t="s">
        <v>589</v>
      </c>
      <c r="G4681" s="1320">
        <v>6</v>
      </c>
      <c r="H4681" s="1320">
        <v>2003</v>
      </c>
      <c r="I4681" s="1705">
        <v>651</v>
      </c>
      <c r="J4681" s="1320">
        <f t="shared" si="410"/>
        <v>100</v>
      </c>
      <c r="K4681" s="1705">
        <f t="shared" si="412"/>
        <v>0</v>
      </c>
      <c r="L4681" s="1320"/>
      <c r="M4681" s="1705"/>
      <c r="N4681" s="1705">
        <f t="shared" si="413"/>
        <v>0</v>
      </c>
      <c r="O4681" s="1320"/>
      <c r="P4681" s="1705"/>
      <c r="Q4681" s="1705">
        <f t="shared" si="411"/>
        <v>0</v>
      </c>
      <c r="R4681" s="2069"/>
    </row>
    <row r="4682" spans="1:18" s="1296" customFormat="1" ht="16.5">
      <c r="A4682" s="1516"/>
      <c r="B4682" s="1358"/>
      <c r="C4682" s="1317">
        <v>255</v>
      </c>
      <c r="D4682" s="1323" t="s">
        <v>4594</v>
      </c>
      <c r="E4682" s="1318"/>
      <c r="F4682" s="1318" t="s">
        <v>589</v>
      </c>
      <c r="G4682" s="1320">
        <v>6</v>
      </c>
      <c r="H4682" s="1320">
        <v>2003</v>
      </c>
      <c r="I4682" s="1705">
        <v>386.4</v>
      </c>
      <c r="J4682" s="1320">
        <f t="shared" si="410"/>
        <v>100</v>
      </c>
      <c r="K4682" s="1705">
        <f t="shared" si="412"/>
        <v>0</v>
      </c>
      <c r="L4682" s="1320"/>
      <c r="M4682" s="1705"/>
      <c r="N4682" s="1705">
        <f t="shared" si="413"/>
        <v>0</v>
      </c>
      <c r="O4682" s="1320"/>
      <c r="P4682" s="1705"/>
      <c r="Q4682" s="1705">
        <f t="shared" si="411"/>
        <v>0</v>
      </c>
      <c r="R4682" s="2069"/>
    </row>
    <row r="4683" spans="1:18" s="1296" customFormat="1" ht="16.5">
      <c r="A4683" s="1516"/>
      <c r="B4683" s="1358"/>
      <c r="C4683" s="1317">
        <v>256</v>
      </c>
      <c r="D4683" s="1323" t="s">
        <v>4595</v>
      </c>
      <c r="E4683" s="1318"/>
      <c r="F4683" s="1318" t="s">
        <v>589</v>
      </c>
      <c r="G4683" s="1320">
        <v>11</v>
      </c>
      <c r="H4683" s="1320">
        <v>2003</v>
      </c>
      <c r="I4683" s="1705">
        <v>1287</v>
      </c>
      <c r="J4683" s="1320">
        <f t="shared" si="410"/>
        <v>100</v>
      </c>
      <c r="K4683" s="1705">
        <f t="shared" si="412"/>
        <v>0</v>
      </c>
      <c r="L4683" s="1320"/>
      <c r="M4683" s="1705"/>
      <c r="N4683" s="1705">
        <f t="shared" si="413"/>
        <v>0</v>
      </c>
      <c r="O4683" s="1320"/>
      <c r="P4683" s="1705"/>
      <c r="Q4683" s="1705">
        <f t="shared" si="411"/>
        <v>0</v>
      </c>
      <c r="R4683" s="2069"/>
    </row>
    <row r="4684" spans="1:18" s="1296" customFormat="1" ht="16.5">
      <c r="A4684" s="1516"/>
      <c r="B4684" s="1358"/>
      <c r="C4684" s="1317">
        <v>257</v>
      </c>
      <c r="D4684" s="1323" t="s">
        <v>4596</v>
      </c>
      <c r="E4684" s="1318"/>
      <c r="F4684" s="1318" t="s">
        <v>589</v>
      </c>
      <c r="G4684" s="1320">
        <v>18</v>
      </c>
      <c r="H4684" s="1320">
        <v>2003</v>
      </c>
      <c r="I4684" s="1705">
        <v>1737</v>
      </c>
      <c r="J4684" s="1320">
        <f t="shared" si="410"/>
        <v>100</v>
      </c>
      <c r="K4684" s="1705">
        <f t="shared" si="412"/>
        <v>0</v>
      </c>
      <c r="L4684" s="1320"/>
      <c r="M4684" s="1705"/>
      <c r="N4684" s="1705">
        <f t="shared" si="413"/>
        <v>0</v>
      </c>
      <c r="O4684" s="1320"/>
      <c r="P4684" s="1705"/>
      <c r="Q4684" s="1705">
        <f t="shared" si="411"/>
        <v>0</v>
      </c>
      <c r="R4684" s="2069"/>
    </row>
    <row r="4685" spans="1:18" s="1296" customFormat="1" ht="16.5">
      <c r="A4685" s="1516"/>
      <c r="B4685" s="1358"/>
      <c r="C4685" s="1317">
        <v>258</v>
      </c>
      <c r="D4685" s="1323" t="s">
        <v>4597</v>
      </c>
      <c r="E4685" s="1318"/>
      <c r="F4685" s="1318" t="s">
        <v>589</v>
      </c>
      <c r="G4685" s="1320">
        <v>24</v>
      </c>
      <c r="H4685" s="1320">
        <v>2003</v>
      </c>
      <c r="I4685" s="1705">
        <v>1192.8</v>
      </c>
      <c r="J4685" s="1320">
        <f t="shared" ref="J4685:J4748" si="414">IF(($J$14-H4685)*J$3428&gt;100,100,($J$14-H4685)*J$3428)</f>
        <v>100</v>
      </c>
      <c r="K4685" s="1705">
        <f t="shared" si="412"/>
        <v>0</v>
      </c>
      <c r="L4685" s="1320"/>
      <c r="M4685" s="1705"/>
      <c r="N4685" s="1705">
        <f t="shared" si="413"/>
        <v>0</v>
      </c>
      <c r="O4685" s="1320"/>
      <c r="P4685" s="1705"/>
      <c r="Q4685" s="1705">
        <f t="shared" ref="Q4685:Q4748" si="415">+O4685*P4685</f>
        <v>0</v>
      </c>
      <c r="R4685" s="2069"/>
    </row>
    <row r="4686" spans="1:18" s="1296" customFormat="1" ht="16.5">
      <c r="A4686" s="1516"/>
      <c r="B4686" s="1358"/>
      <c r="C4686" s="1317">
        <v>259</v>
      </c>
      <c r="D4686" s="1323" t="s">
        <v>3881</v>
      </c>
      <c r="E4686" s="1318"/>
      <c r="F4686" s="1318" t="s">
        <v>589</v>
      </c>
      <c r="G4686" s="1320">
        <v>1</v>
      </c>
      <c r="H4686" s="1320">
        <v>2003</v>
      </c>
      <c r="I4686" s="1705">
        <v>117</v>
      </c>
      <c r="J4686" s="1320">
        <f t="shared" si="414"/>
        <v>100</v>
      </c>
      <c r="K4686" s="1705">
        <f t="shared" si="412"/>
        <v>0</v>
      </c>
      <c r="L4686" s="1320"/>
      <c r="M4686" s="1705"/>
      <c r="N4686" s="1705">
        <f t="shared" si="413"/>
        <v>0</v>
      </c>
      <c r="O4686" s="1320"/>
      <c r="P4686" s="1705"/>
      <c r="Q4686" s="1705">
        <f t="shared" si="415"/>
        <v>0</v>
      </c>
      <c r="R4686" s="2069"/>
    </row>
    <row r="4687" spans="1:18" s="1296" customFormat="1" ht="16.5">
      <c r="A4687" s="1516"/>
      <c r="B4687" s="1358"/>
      <c r="C4687" s="1317">
        <v>260</v>
      </c>
      <c r="D4687" s="1323" t="s">
        <v>4598</v>
      </c>
      <c r="E4687" s="1318"/>
      <c r="F4687" s="1318" t="s">
        <v>589</v>
      </c>
      <c r="G4687" s="1320">
        <v>1</v>
      </c>
      <c r="H4687" s="1320">
        <v>2003</v>
      </c>
      <c r="I4687" s="1705">
        <v>117</v>
      </c>
      <c r="J4687" s="1320">
        <f t="shared" si="414"/>
        <v>100</v>
      </c>
      <c r="K4687" s="1705">
        <f t="shared" si="412"/>
        <v>0</v>
      </c>
      <c r="L4687" s="1320"/>
      <c r="M4687" s="1705"/>
      <c r="N4687" s="1705">
        <f t="shared" si="413"/>
        <v>0</v>
      </c>
      <c r="O4687" s="1320"/>
      <c r="P4687" s="1705"/>
      <c r="Q4687" s="1705">
        <f t="shared" si="415"/>
        <v>0</v>
      </c>
      <c r="R4687" s="2069"/>
    </row>
    <row r="4688" spans="1:18" s="1296" customFormat="1" ht="16.5">
      <c r="A4688" s="1516"/>
      <c r="B4688" s="1358"/>
      <c r="C4688" s="1317">
        <v>261</v>
      </c>
      <c r="D4688" s="1323" t="s">
        <v>4599</v>
      </c>
      <c r="E4688" s="1318"/>
      <c r="F4688" s="1318" t="s">
        <v>589</v>
      </c>
      <c r="G4688" s="1320">
        <v>18</v>
      </c>
      <c r="H4688" s="1320">
        <v>2003</v>
      </c>
      <c r="I4688" s="1705">
        <v>2109.6</v>
      </c>
      <c r="J4688" s="1320">
        <f t="shared" si="414"/>
        <v>100</v>
      </c>
      <c r="K4688" s="1705">
        <f t="shared" si="412"/>
        <v>0</v>
      </c>
      <c r="L4688" s="1320"/>
      <c r="M4688" s="1705"/>
      <c r="N4688" s="1705">
        <f t="shared" si="413"/>
        <v>0</v>
      </c>
      <c r="O4688" s="1320"/>
      <c r="P4688" s="1705"/>
      <c r="Q4688" s="1705">
        <f t="shared" si="415"/>
        <v>0</v>
      </c>
      <c r="R4688" s="2069"/>
    </row>
    <row r="4689" spans="1:18" s="1296" customFormat="1" ht="16.5">
      <c r="A4689" s="1516"/>
      <c r="B4689" s="1358"/>
      <c r="C4689" s="1317">
        <v>262</v>
      </c>
      <c r="D4689" s="1323" t="s">
        <v>4600</v>
      </c>
      <c r="E4689" s="1318"/>
      <c r="F4689" s="1318" t="s">
        <v>589</v>
      </c>
      <c r="G4689" s="1320">
        <v>25</v>
      </c>
      <c r="H4689" s="1320">
        <v>2003</v>
      </c>
      <c r="I4689" s="1705">
        <v>1100</v>
      </c>
      <c r="J4689" s="1320">
        <f t="shared" si="414"/>
        <v>100</v>
      </c>
      <c r="K4689" s="1705">
        <f t="shared" si="412"/>
        <v>0</v>
      </c>
      <c r="L4689" s="1320"/>
      <c r="M4689" s="1705"/>
      <c r="N4689" s="1705">
        <f t="shared" si="413"/>
        <v>0</v>
      </c>
      <c r="O4689" s="1320"/>
      <c r="P4689" s="1705"/>
      <c r="Q4689" s="1705">
        <f t="shared" si="415"/>
        <v>0</v>
      </c>
      <c r="R4689" s="2069"/>
    </row>
    <row r="4690" spans="1:18" s="1296" customFormat="1" ht="16.5">
      <c r="A4690" s="1516"/>
      <c r="B4690" s="1358"/>
      <c r="C4690" s="1317">
        <v>263</v>
      </c>
      <c r="D4690" s="1323" t="s">
        <v>4601</v>
      </c>
      <c r="E4690" s="1318"/>
      <c r="F4690" s="1318" t="s">
        <v>589</v>
      </c>
      <c r="G4690" s="1320">
        <v>2</v>
      </c>
      <c r="H4690" s="1320">
        <v>2003</v>
      </c>
      <c r="I4690" s="1705">
        <v>505.6</v>
      </c>
      <c r="J4690" s="1320">
        <f t="shared" si="414"/>
        <v>100</v>
      </c>
      <c r="K4690" s="1705">
        <f t="shared" si="412"/>
        <v>0</v>
      </c>
      <c r="L4690" s="1320"/>
      <c r="M4690" s="1705"/>
      <c r="N4690" s="1705">
        <f t="shared" si="413"/>
        <v>0</v>
      </c>
      <c r="O4690" s="1320"/>
      <c r="P4690" s="1705"/>
      <c r="Q4690" s="1705">
        <f t="shared" si="415"/>
        <v>0</v>
      </c>
      <c r="R4690" s="2069"/>
    </row>
    <row r="4691" spans="1:18" s="1296" customFormat="1" ht="16.5">
      <c r="A4691" s="1516"/>
      <c r="B4691" s="1358"/>
      <c r="C4691" s="1317">
        <v>264</v>
      </c>
      <c r="D4691" s="1323" t="s">
        <v>4602</v>
      </c>
      <c r="E4691" s="1318"/>
      <c r="F4691" s="1318" t="s">
        <v>589</v>
      </c>
      <c r="G4691" s="1320">
        <v>1</v>
      </c>
      <c r="H4691" s="1320">
        <v>2003</v>
      </c>
      <c r="I4691" s="1705">
        <v>417.69200000000001</v>
      </c>
      <c r="J4691" s="1320">
        <f t="shared" si="414"/>
        <v>100</v>
      </c>
      <c r="K4691" s="1705">
        <f t="shared" si="412"/>
        <v>0</v>
      </c>
      <c r="L4691" s="1320"/>
      <c r="M4691" s="1705"/>
      <c r="N4691" s="1705">
        <f t="shared" si="413"/>
        <v>0</v>
      </c>
      <c r="O4691" s="1320"/>
      <c r="P4691" s="1705"/>
      <c r="Q4691" s="1705">
        <f t="shared" si="415"/>
        <v>0</v>
      </c>
      <c r="R4691" s="2069"/>
    </row>
    <row r="4692" spans="1:18" s="1296" customFormat="1" ht="16.5">
      <c r="A4692" s="1516"/>
      <c r="B4692" s="1358"/>
      <c r="C4692" s="1317">
        <v>265</v>
      </c>
      <c r="D4692" s="1323" t="s">
        <v>4603</v>
      </c>
      <c r="E4692" s="1318"/>
      <c r="F4692" s="1318" t="s">
        <v>589</v>
      </c>
      <c r="G4692" s="1320">
        <v>5</v>
      </c>
      <c r="H4692" s="1320">
        <v>2003</v>
      </c>
      <c r="I4692" s="1705">
        <v>424.5</v>
      </c>
      <c r="J4692" s="1320">
        <f t="shared" si="414"/>
        <v>100</v>
      </c>
      <c r="K4692" s="1705">
        <f t="shared" si="412"/>
        <v>0</v>
      </c>
      <c r="L4692" s="1320"/>
      <c r="M4692" s="1705"/>
      <c r="N4692" s="1705">
        <f t="shared" si="413"/>
        <v>0</v>
      </c>
      <c r="O4692" s="1320"/>
      <c r="P4692" s="1705"/>
      <c r="Q4692" s="1705">
        <f t="shared" si="415"/>
        <v>0</v>
      </c>
      <c r="R4692" s="2069"/>
    </row>
    <row r="4693" spans="1:18" s="1296" customFormat="1" ht="16.5">
      <c r="A4693" s="1516"/>
      <c r="B4693" s="1358"/>
      <c r="C4693" s="1317">
        <v>266</v>
      </c>
      <c r="D4693" s="1323" t="s">
        <v>2943</v>
      </c>
      <c r="E4693" s="1318"/>
      <c r="F4693" s="1318" t="s">
        <v>589</v>
      </c>
      <c r="G4693" s="1320">
        <v>5</v>
      </c>
      <c r="H4693" s="1320">
        <v>2008</v>
      </c>
      <c r="I4693" s="1705">
        <v>325</v>
      </c>
      <c r="J4693" s="1320">
        <f t="shared" si="414"/>
        <v>100</v>
      </c>
      <c r="K4693" s="1705">
        <f t="shared" si="412"/>
        <v>0</v>
      </c>
      <c r="L4693" s="1320"/>
      <c r="M4693" s="1705"/>
      <c r="N4693" s="1705">
        <f t="shared" si="413"/>
        <v>0</v>
      </c>
      <c r="O4693" s="1320"/>
      <c r="P4693" s="1705"/>
      <c r="Q4693" s="1705">
        <f t="shared" si="415"/>
        <v>0</v>
      </c>
      <c r="R4693" s="2069"/>
    </row>
    <row r="4694" spans="1:18" s="1296" customFormat="1" ht="16.5">
      <c r="A4694" s="1516"/>
      <c r="B4694" s="1358"/>
      <c r="C4694" s="1317">
        <v>267</v>
      </c>
      <c r="D4694" s="1323" t="s">
        <v>2943</v>
      </c>
      <c r="E4694" s="1318"/>
      <c r="F4694" s="1318" t="s">
        <v>589</v>
      </c>
      <c r="G4694" s="1320">
        <v>2</v>
      </c>
      <c r="H4694" s="1320">
        <v>2008</v>
      </c>
      <c r="I4694" s="1705">
        <v>220</v>
      </c>
      <c r="J4694" s="1320">
        <f t="shared" si="414"/>
        <v>100</v>
      </c>
      <c r="K4694" s="1705">
        <f t="shared" si="412"/>
        <v>0</v>
      </c>
      <c r="L4694" s="1320"/>
      <c r="M4694" s="1705"/>
      <c r="N4694" s="1705">
        <f t="shared" si="413"/>
        <v>0</v>
      </c>
      <c r="O4694" s="1320"/>
      <c r="P4694" s="1705"/>
      <c r="Q4694" s="1705">
        <f t="shared" si="415"/>
        <v>0</v>
      </c>
      <c r="R4694" s="2069"/>
    </row>
    <row r="4695" spans="1:18" s="1296" customFormat="1" ht="16.5">
      <c r="A4695" s="1516"/>
      <c r="B4695" s="1358"/>
      <c r="C4695" s="1317">
        <v>268</v>
      </c>
      <c r="D4695" s="1323" t="s">
        <v>2972</v>
      </c>
      <c r="E4695" s="1318"/>
      <c r="F4695" s="1318" t="s">
        <v>589</v>
      </c>
      <c r="G4695" s="1320">
        <v>2</v>
      </c>
      <c r="H4695" s="1320">
        <v>2008</v>
      </c>
      <c r="I4695" s="1705">
        <v>800</v>
      </c>
      <c r="J4695" s="1320">
        <f t="shared" si="414"/>
        <v>100</v>
      </c>
      <c r="K4695" s="1705">
        <f t="shared" si="412"/>
        <v>0</v>
      </c>
      <c r="L4695" s="1320"/>
      <c r="M4695" s="1705"/>
      <c r="N4695" s="1705">
        <f t="shared" si="413"/>
        <v>0</v>
      </c>
      <c r="O4695" s="1320"/>
      <c r="P4695" s="1705"/>
      <c r="Q4695" s="1705">
        <f t="shared" si="415"/>
        <v>0</v>
      </c>
      <c r="R4695" s="2069"/>
    </row>
    <row r="4696" spans="1:18" s="1296" customFormat="1" ht="16.5">
      <c r="A4696" s="1516"/>
      <c r="B4696" s="1358"/>
      <c r="C4696" s="1317">
        <v>269</v>
      </c>
      <c r="D4696" s="1323" t="s">
        <v>2925</v>
      </c>
      <c r="E4696" s="1318"/>
      <c r="F4696" s="1318" t="s">
        <v>589</v>
      </c>
      <c r="G4696" s="1320">
        <v>2</v>
      </c>
      <c r="H4696" s="1320">
        <v>2008</v>
      </c>
      <c r="I4696" s="1705">
        <v>352.67200000000003</v>
      </c>
      <c r="J4696" s="1320">
        <f t="shared" si="414"/>
        <v>100</v>
      </c>
      <c r="K4696" s="1705">
        <f t="shared" si="412"/>
        <v>0</v>
      </c>
      <c r="L4696" s="1320"/>
      <c r="M4696" s="1705"/>
      <c r="N4696" s="1705">
        <f t="shared" si="413"/>
        <v>0</v>
      </c>
      <c r="O4696" s="1320"/>
      <c r="P4696" s="1705"/>
      <c r="Q4696" s="1705">
        <f t="shared" si="415"/>
        <v>0</v>
      </c>
      <c r="R4696" s="2069"/>
    </row>
    <row r="4697" spans="1:18" s="1296" customFormat="1" ht="16.5">
      <c r="A4697" s="1516"/>
      <c r="B4697" s="1358"/>
      <c r="C4697" s="1317">
        <v>270</v>
      </c>
      <c r="D4697" s="1323" t="s">
        <v>2947</v>
      </c>
      <c r="E4697" s="1318"/>
      <c r="F4697" s="1318" t="s">
        <v>589</v>
      </c>
      <c r="G4697" s="1320">
        <v>2</v>
      </c>
      <c r="H4697" s="1320">
        <v>2008</v>
      </c>
      <c r="I4697" s="1705">
        <v>151.14599999999999</v>
      </c>
      <c r="J4697" s="1320">
        <f t="shared" si="414"/>
        <v>100</v>
      </c>
      <c r="K4697" s="1705">
        <f t="shared" si="412"/>
        <v>0</v>
      </c>
      <c r="L4697" s="1320"/>
      <c r="M4697" s="1705"/>
      <c r="N4697" s="1705">
        <f t="shared" si="413"/>
        <v>0</v>
      </c>
      <c r="O4697" s="1320"/>
      <c r="P4697" s="1705"/>
      <c r="Q4697" s="1705">
        <f t="shared" si="415"/>
        <v>0</v>
      </c>
      <c r="R4697" s="2069"/>
    </row>
    <row r="4698" spans="1:18" s="1296" customFormat="1" ht="16.5">
      <c r="A4698" s="1516"/>
      <c r="B4698" s="1358"/>
      <c r="C4698" s="1317">
        <v>271</v>
      </c>
      <c r="D4698" s="1323" t="s">
        <v>2948</v>
      </c>
      <c r="E4698" s="1318"/>
      <c r="F4698" s="1318" t="s">
        <v>589</v>
      </c>
      <c r="G4698" s="1320">
        <v>2</v>
      </c>
      <c r="H4698" s="1320">
        <v>2008</v>
      </c>
      <c r="I4698" s="1705">
        <v>151.14599999999999</v>
      </c>
      <c r="J4698" s="1320">
        <f t="shared" si="414"/>
        <v>100</v>
      </c>
      <c r="K4698" s="1705">
        <f t="shared" si="412"/>
        <v>0</v>
      </c>
      <c r="L4698" s="1320"/>
      <c r="M4698" s="1705"/>
      <c r="N4698" s="1705">
        <f t="shared" si="413"/>
        <v>0</v>
      </c>
      <c r="O4698" s="1320"/>
      <c r="P4698" s="1705"/>
      <c r="Q4698" s="1705">
        <f t="shared" si="415"/>
        <v>0</v>
      </c>
      <c r="R4698" s="2069"/>
    </row>
    <row r="4699" spans="1:18" s="1296" customFormat="1" ht="16.5">
      <c r="A4699" s="1516"/>
      <c r="B4699" s="1358"/>
      <c r="C4699" s="1317">
        <v>272</v>
      </c>
      <c r="D4699" s="1323" t="s">
        <v>2950</v>
      </c>
      <c r="E4699" s="1318"/>
      <c r="F4699" s="1318" t="s">
        <v>589</v>
      </c>
      <c r="G4699" s="1320">
        <v>10</v>
      </c>
      <c r="H4699" s="1320">
        <v>2008</v>
      </c>
      <c r="I4699" s="1705">
        <v>661.26</v>
      </c>
      <c r="J4699" s="1320">
        <f t="shared" si="414"/>
        <v>100</v>
      </c>
      <c r="K4699" s="1705">
        <f t="shared" si="412"/>
        <v>0</v>
      </c>
      <c r="L4699" s="1320"/>
      <c r="M4699" s="1705"/>
      <c r="N4699" s="1705">
        <f t="shared" si="413"/>
        <v>0</v>
      </c>
      <c r="O4699" s="1320"/>
      <c r="P4699" s="1705"/>
      <c r="Q4699" s="1705">
        <f t="shared" si="415"/>
        <v>0</v>
      </c>
      <c r="R4699" s="2069"/>
    </row>
    <row r="4700" spans="1:18" s="1296" customFormat="1" ht="16.5">
      <c r="A4700" s="1516"/>
      <c r="B4700" s="1358"/>
      <c r="C4700" s="1317">
        <v>273</v>
      </c>
      <c r="D4700" s="1323" t="s">
        <v>2951</v>
      </c>
      <c r="E4700" s="1318"/>
      <c r="F4700" s="1318" t="s">
        <v>589</v>
      </c>
      <c r="G4700" s="1320">
        <v>12</v>
      </c>
      <c r="H4700" s="1320">
        <v>2008</v>
      </c>
      <c r="I4700" s="1705">
        <v>791.01599999999996</v>
      </c>
      <c r="J4700" s="1320">
        <f t="shared" si="414"/>
        <v>100</v>
      </c>
      <c r="K4700" s="1705">
        <f t="shared" si="412"/>
        <v>0</v>
      </c>
      <c r="L4700" s="1320"/>
      <c r="M4700" s="1705"/>
      <c r="N4700" s="1705">
        <f t="shared" si="413"/>
        <v>0</v>
      </c>
      <c r="O4700" s="1320"/>
      <c r="P4700" s="1705"/>
      <c r="Q4700" s="1705">
        <f t="shared" si="415"/>
        <v>0</v>
      </c>
      <c r="R4700" s="2069"/>
    </row>
    <row r="4701" spans="1:18" s="1296" customFormat="1" ht="16.5">
      <c r="A4701" s="1516"/>
      <c r="B4701" s="1358"/>
      <c r="C4701" s="1317">
        <v>274</v>
      </c>
      <c r="D4701" s="1323" t="s">
        <v>2940</v>
      </c>
      <c r="E4701" s="1318"/>
      <c r="F4701" s="1318" t="s">
        <v>589</v>
      </c>
      <c r="G4701" s="1320">
        <v>1</v>
      </c>
      <c r="H4701" s="1320">
        <v>2008</v>
      </c>
      <c r="I4701" s="1705">
        <v>201.52699999999999</v>
      </c>
      <c r="J4701" s="1320">
        <f t="shared" si="414"/>
        <v>100</v>
      </c>
      <c r="K4701" s="1705">
        <f t="shared" si="412"/>
        <v>0</v>
      </c>
      <c r="L4701" s="1320"/>
      <c r="M4701" s="1705"/>
      <c r="N4701" s="1705">
        <f t="shared" si="413"/>
        <v>0</v>
      </c>
      <c r="O4701" s="1320"/>
      <c r="P4701" s="1705"/>
      <c r="Q4701" s="1705">
        <f t="shared" si="415"/>
        <v>0</v>
      </c>
      <c r="R4701" s="2069"/>
    </row>
    <row r="4702" spans="1:18" s="1296" customFormat="1" ht="16.5">
      <c r="A4702" s="1516"/>
      <c r="B4702" s="1358"/>
      <c r="C4702" s="1317">
        <v>275</v>
      </c>
      <c r="D4702" s="1323" t="s">
        <v>2952</v>
      </c>
      <c r="E4702" s="1318"/>
      <c r="F4702" s="1318" t="s">
        <v>589</v>
      </c>
      <c r="G4702" s="1320">
        <v>1</v>
      </c>
      <c r="H4702" s="1320">
        <v>2008</v>
      </c>
      <c r="I4702" s="1705">
        <v>185.60400000000001</v>
      </c>
      <c r="J4702" s="1320">
        <f t="shared" si="414"/>
        <v>100</v>
      </c>
      <c r="K4702" s="1705">
        <f t="shared" si="412"/>
        <v>0</v>
      </c>
      <c r="L4702" s="1320"/>
      <c r="M4702" s="1705"/>
      <c r="N4702" s="1705">
        <f t="shared" si="413"/>
        <v>0</v>
      </c>
      <c r="O4702" s="1320"/>
      <c r="P4702" s="1705"/>
      <c r="Q4702" s="1705">
        <f t="shared" si="415"/>
        <v>0</v>
      </c>
      <c r="R4702" s="2069"/>
    </row>
    <row r="4703" spans="1:18" s="1296" customFormat="1" ht="16.5">
      <c r="A4703" s="1516"/>
      <c r="B4703" s="1358"/>
      <c r="C4703" s="1317">
        <v>276</v>
      </c>
      <c r="D4703" s="1323" t="s">
        <v>2953</v>
      </c>
      <c r="E4703" s="1318"/>
      <c r="F4703" s="1318" t="s">
        <v>589</v>
      </c>
      <c r="G4703" s="1320">
        <v>2</v>
      </c>
      <c r="H4703" s="1320">
        <v>2008</v>
      </c>
      <c r="I4703" s="1705">
        <v>466.03199999999998</v>
      </c>
      <c r="J4703" s="1320">
        <f t="shared" si="414"/>
        <v>100</v>
      </c>
      <c r="K4703" s="1705">
        <f t="shared" si="412"/>
        <v>0</v>
      </c>
      <c r="L4703" s="1320"/>
      <c r="M4703" s="1705"/>
      <c r="N4703" s="1705">
        <f t="shared" si="413"/>
        <v>0</v>
      </c>
      <c r="O4703" s="1320"/>
      <c r="P4703" s="1705"/>
      <c r="Q4703" s="1705">
        <f t="shared" si="415"/>
        <v>0</v>
      </c>
      <c r="R4703" s="2069"/>
    </row>
    <row r="4704" spans="1:18" s="1296" customFormat="1" ht="16.5">
      <c r="A4704" s="1516"/>
      <c r="B4704" s="1358"/>
      <c r="C4704" s="1317">
        <v>277</v>
      </c>
      <c r="D4704" s="1323" t="s">
        <v>4604</v>
      </c>
      <c r="E4704" s="1318"/>
      <c r="F4704" s="1318" t="s">
        <v>589</v>
      </c>
      <c r="G4704" s="1320">
        <v>18</v>
      </c>
      <c r="H4704" s="1320">
        <v>2008</v>
      </c>
      <c r="I4704" s="1705">
        <v>1602</v>
      </c>
      <c r="J4704" s="1320">
        <f t="shared" si="414"/>
        <v>100</v>
      </c>
      <c r="K4704" s="1705">
        <f t="shared" si="412"/>
        <v>0</v>
      </c>
      <c r="L4704" s="1320"/>
      <c r="M4704" s="1705"/>
      <c r="N4704" s="1705">
        <f t="shared" si="413"/>
        <v>0</v>
      </c>
      <c r="O4704" s="1320"/>
      <c r="P4704" s="1705"/>
      <c r="Q4704" s="1705">
        <f t="shared" si="415"/>
        <v>0</v>
      </c>
      <c r="R4704" s="2069"/>
    </row>
    <row r="4705" spans="1:18" s="1296" customFormat="1" ht="16.5">
      <c r="A4705" s="1516"/>
      <c r="B4705" s="1358"/>
      <c r="C4705" s="1317">
        <v>278</v>
      </c>
      <c r="D4705" s="1323" t="s">
        <v>2943</v>
      </c>
      <c r="E4705" s="1318"/>
      <c r="F4705" s="1318" t="s">
        <v>589</v>
      </c>
      <c r="G4705" s="1320">
        <v>8</v>
      </c>
      <c r="H4705" s="1320">
        <v>2008</v>
      </c>
      <c r="I4705" s="1705">
        <v>632</v>
      </c>
      <c r="J4705" s="1320">
        <f t="shared" si="414"/>
        <v>100</v>
      </c>
      <c r="K4705" s="1705">
        <f t="shared" si="412"/>
        <v>0</v>
      </c>
      <c r="L4705" s="1320"/>
      <c r="M4705" s="1705"/>
      <c r="N4705" s="1705">
        <f t="shared" si="413"/>
        <v>0</v>
      </c>
      <c r="O4705" s="1320"/>
      <c r="P4705" s="1705"/>
      <c r="Q4705" s="1705">
        <f t="shared" si="415"/>
        <v>0</v>
      </c>
      <c r="R4705" s="2069"/>
    </row>
    <row r="4706" spans="1:18" s="1296" customFormat="1" ht="16.5">
      <c r="A4706" s="1516"/>
      <c r="B4706" s="1358"/>
      <c r="C4706" s="1317">
        <v>279</v>
      </c>
      <c r="D4706" s="1323" t="s">
        <v>4605</v>
      </c>
      <c r="E4706" s="1318"/>
      <c r="F4706" s="1318" t="s">
        <v>589</v>
      </c>
      <c r="G4706" s="1320">
        <v>4</v>
      </c>
      <c r="H4706" s="1320">
        <v>2008</v>
      </c>
      <c r="I4706" s="1705">
        <v>140</v>
      </c>
      <c r="J4706" s="1320">
        <f t="shared" si="414"/>
        <v>100</v>
      </c>
      <c r="K4706" s="1705">
        <f t="shared" si="412"/>
        <v>0</v>
      </c>
      <c r="L4706" s="1320"/>
      <c r="M4706" s="1705"/>
      <c r="N4706" s="1705">
        <f t="shared" si="413"/>
        <v>0</v>
      </c>
      <c r="O4706" s="1320"/>
      <c r="P4706" s="1705"/>
      <c r="Q4706" s="1705">
        <f t="shared" si="415"/>
        <v>0</v>
      </c>
      <c r="R4706" s="2069"/>
    </row>
    <row r="4707" spans="1:18" s="1296" customFormat="1" ht="16.5">
      <c r="A4707" s="1516"/>
      <c r="B4707" s="1358"/>
      <c r="C4707" s="1317">
        <v>280</v>
      </c>
      <c r="D4707" s="1323" t="s">
        <v>4606</v>
      </c>
      <c r="E4707" s="1318"/>
      <c r="F4707" s="1318" t="s">
        <v>589</v>
      </c>
      <c r="G4707" s="1320">
        <v>7</v>
      </c>
      <c r="H4707" s="1320">
        <v>2008</v>
      </c>
      <c r="I4707" s="1705">
        <v>1503.2639999999999</v>
      </c>
      <c r="J4707" s="1320">
        <f t="shared" si="414"/>
        <v>100</v>
      </c>
      <c r="K4707" s="1705">
        <f t="shared" si="412"/>
        <v>0</v>
      </c>
      <c r="L4707" s="1320"/>
      <c r="M4707" s="1705"/>
      <c r="N4707" s="1705">
        <f t="shared" si="413"/>
        <v>0</v>
      </c>
      <c r="O4707" s="1320"/>
      <c r="P4707" s="1705"/>
      <c r="Q4707" s="1705">
        <f t="shared" si="415"/>
        <v>0</v>
      </c>
      <c r="R4707" s="2069"/>
    </row>
    <row r="4708" spans="1:18" s="1296" customFormat="1" ht="16.5">
      <c r="A4708" s="1516"/>
      <c r="B4708" s="1358"/>
      <c r="C4708" s="1317">
        <v>281</v>
      </c>
      <c r="D4708" s="1323" t="s">
        <v>4607</v>
      </c>
      <c r="E4708" s="1318"/>
      <c r="F4708" s="1318" t="s">
        <v>589</v>
      </c>
      <c r="G4708" s="1320">
        <v>35</v>
      </c>
      <c r="H4708" s="1320">
        <v>2008</v>
      </c>
      <c r="I4708" s="1705">
        <v>1185.1980000000001</v>
      </c>
      <c r="J4708" s="1320">
        <f t="shared" si="414"/>
        <v>100</v>
      </c>
      <c r="K4708" s="1705">
        <f t="shared" si="412"/>
        <v>0</v>
      </c>
      <c r="L4708" s="1320"/>
      <c r="M4708" s="1705"/>
      <c r="N4708" s="1705">
        <f t="shared" si="413"/>
        <v>0</v>
      </c>
      <c r="O4708" s="1320"/>
      <c r="P4708" s="1705"/>
      <c r="Q4708" s="1705">
        <f t="shared" si="415"/>
        <v>0</v>
      </c>
      <c r="R4708" s="2069"/>
    </row>
    <row r="4709" spans="1:18" s="1296" customFormat="1" ht="16.5">
      <c r="A4709" s="1516"/>
      <c r="B4709" s="1358"/>
      <c r="C4709" s="1317">
        <v>282</v>
      </c>
      <c r="D4709" s="1323" t="s">
        <v>2943</v>
      </c>
      <c r="E4709" s="1318"/>
      <c r="F4709" s="1318" t="s">
        <v>589</v>
      </c>
      <c r="G4709" s="1320">
        <v>2</v>
      </c>
      <c r="H4709" s="1320">
        <v>2008</v>
      </c>
      <c r="I4709" s="1705">
        <v>130</v>
      </c>
      <c r="J4709" s="1320">
        <f t="shared" si="414"/>
        <v>100</v>
      </c>
      <c r="K4709" s="1705">
        <f t="shared" si="412"/>
        <v>0</v>
      </c>
      <c r="L4709" s="1320"/>
      <c r="M4709" s="1705"/>
      <c r="N4709" s="1705">
        <f t="shared" si="413"/>
        <v>0</v>
      </c>
      <c r="O4709" s="1320"/>
      <c r="P4709" s="1705"/>
      <c r="Q4709" s="1705">
        <f t="shared" si="415"/>
        <v>0</v>
      </c>
      <c r="R4709" s="2069"/>
    </row>
    <row r="4710" spans="1:18" s="1296" customFormat="1" ht="16.5">
      <c r="A4710" s="1516"/>
      <c r="B4710" s="1358"/>
      <c r="C4710" s="1317">
        <v>283</v>
      </c>
      <c r="D4710" s="1323" t="s">
        <v>2943</v>
      </c>
      <c r="E4710" s="1318"/>
      <c r="F4710" s="1318" t="s">
        <v>589</v>
      </c>
      <c r="G4710" s="1320">
        <v>1</v>
      </c>
      <c r="H4710" s="1320">
        <v>2008</v>
      </c>
      <c r="I4710" s="1705">
        <v>110</v>
      </c>
      <c r="J4710" s="1320">
        <f t="shared" si="414"/>
        <v>100</v>
      </c>
      <c r="K4710" s="1705">
        <f t="shared" ref="K4710:K4773" si="416">IF(J4710=100,0,I4710-I4710*J4710%)</f>
        <v>0</v>
      </c>
      <c r="L4710" s="1320"/>
      <c r="M4710" s="1705"/>
      <c r="N4710" s="1705">
        <f t="shared" ref="N4710:N4773" si="417">+L4710*M4710</f>
        <v>0</v>
      </c>
      <c r="O4710" s="1320"/>
      <c r="P4710" s="1705"/>
      <c r="Q4710" s="1705">
        <f t="shared" si="415"/>
        <v>0</v>
      </c>
      <c r="R4710" s="2069"/>
    </row>
    <row r="4711" spans="1:18" s="1296" customFormat="1" ht="16.5">
      <c r="A4711" s="1516"/>
      <c r="B4711" s="1358"/>
      <c r="C4711" s="1317">
        <v>284</v>
      </c>
      <c r="D4711" s="1323" t="s">
        <v>2941</v>
      </c>
      <c r="E4711" s="1318"/>
      <c r="F4711" s="1318" t="s">
        <v>589</v>
      </c>
      <c r="G4711" s="1320">
        <v>4</v>
      </c>
      <c r="H4711" s="1320">
        <v>2008</v>
      </c>
      <c r="I4711" s="1705">
        <v>520</v>
      </c>
      <c r="J4711" s="1320">
        <f t="shared" si="414"/>
        <v>100</v>
      </c>
      <c r="K4711" s="1705">
        <f t="shared" si="416"/>
        <v>0</v>
      </c>
      <c r="L4711" s="1320"/>
      <c r="M4711" s="1705"/>
      <c r="N4711" s="1705">
        <f t="shared" si="417"/>
        <v>0</v>
      </c>
      <c r="O4711" s="1320"/>
      <c r="P4711" s="1705"/>
      <c r="Q4711" s="1705">
        <f t="shared" si="415"/>
        <v>0</v>
      </c>
      <c r="R4711" s="2069"/>
    </row>
    <row r="4712" spans="1:18" s="1296" customFormat="1" ht="16.5">
      <c r="A4712" s="1516"/>
      <c r="B4712" s="1358"/>
      <c r="C4712" s="1317">
        <v>285</v>
      </c>
      <c r="D4712" s="1323" t="s">
        <v>2940</v>
      </c>
      <c r="E4712" s="1318"/>
      <c r="F4712" s="1318" t="s">
        <v>589</v>
      </c>
      <c r="G4712" s="1320">
        <v>1</v>
      </c>
      <c r="H4712" s="1320">
        <v>2008</v>
      </c>
      <c r="I4712" s="1705">
        <v>90</v>
      </c>
      <c r="J4712" s="1320">
        <f t="shared" si="414"/>
        <v>100</v>
      </c>
      <c r="K4712" s="1705">
        <f t="shared" si="416"/>
        <v>0</v>
      </c>
      <c r="L4712" s="1320"/>
      <c r="M4712" s="1705"/>
      <c r="N4712" s="1705">
        <f t="shared" si="417"/>
        <v>0</v>
      </c>
      <c r="O4712" s="1320"/>
      <c r="P4712" s="1705"/>
      <c r="Q4712" s="1705">
        <f t="shared" si="415"/>
        <v>0</v>
      </c>
      <c r="R4712" s="2069"/>
    </row>
    <row r="4713" spans="1:18" s="1296" customFormat="1" ht="16.5">
      <c r="A4713" s="1516"/>
      <c r="B4713" s="1358"/>
      <c r="C4713" s="1317">
        <v>286</v>
      </c>
      <c r="D4713" s="1323" t="s">
        <v>2941</v>
      </c>
      <c r="E4713" s="1318"/>
      <c r="F4713" s="1318" t="s">
        <v>589</v>
      </c>
      <c r="G4713" s="1320">
        <v>2</v>
      </c>
      <c r="H4713" s="1320">
        <v>2008</v>
      </c>
      <c r="I4713" s="1705">
        <v>232</v>
      </c>
      <c r="J4713" s="1320">
        <f t="shared" si="414"/>
        <v>100</v>
      </c>
      <c r="K4713" s="1705">
        <f t="shared" si="416"/>
        <v>0</v>
      </c>
      <c r="L4713" s="1320"/>
      <c r="M4713" s="1705"/>
      <c r="N4713" s="1705">
        <f t="shared" si="417"/>
        <v>0</v>
      </c>
      <c r="O4713" s="1320"/>
      <c r="P4713" s="1705"/>
      <c r="Q4713" s="1705">
        <f t="shared" si="415"/>
        <v>0</v>
      </c>
      <c r="R4713" s="2069"/>
    </row>
    <row r="4714" spans="1:18" s="1296" customFormat="1" ht="16.5">
      <c r="A4714" s="1516"/>
      <c r="B4714" s="1358"/>
      <c r="C4714" s="1317">
        <v>287</v>
      </c>
      <c r="D4714" s="1323" t="s">
        <v>4513</v>
      </c>
      <c r="E4714" s="1318"/>
      <c r="F4714" s="1318" t="s">
        <v>589</v>
      </c>
      <c r="G4714" s="1320">
        <v>3</v>
      </c>
      <c r="H4714" s="1320">
        <v>2008</v>
      </c>
      <c r="I4714" s="1705">
        <v>525.53399999999999</v>
      </c>
      <c r="J4714" s="1320">
        <f t="shared" si="414"/>
        <v>100</v>
      </c>
      <c r="K4714" s="1705">
        <f t="shared" si="416"/>
        <v>0</v>
      </c>
      <c r="L4714" s="1320"/>
      <c r="M4714" s="1705"/>
      <c r="N4714" s="1705">
        <f t="shared" si="417"/>
        <v>0</v>
      </c>
      <c r="O4714" s="1320"/>
      <c r="P4714" s="1705"/>
      <c r="Q4714" s="1705">
        <f t="shared" si="415"/>
        <v>0</v>
      </c>
      <c r="R4714" s="2069"/>
    </row>
    <row r="4715" spans="1:18" s="1296" customFormat="1" ht="16.5">
      <c r="A4715" s="1516"/>
      <c r="B4715" s="1358"/>
      <c r="C4715" s="1317">
        <v>288</v>
      </c>
      <c r="D4715" s="1323" t="s">
        <v>2970</v>
      </c>
      <c r="E4715" s="1318"/>
      <c r="F4715" s="1318" t="s">
        <v>589</v>
      </c>
      <c r="G4715" s="1320">
        <v>3</v>
      </c>
      <c r="H4715" s="1320">
        <v>2008</v>
      </c>
      <c r="I4715" s="1705">
        <v>419.07299999999998</v>
      </c>
      <c r="J4715" s="1320">
        <f t="shared" si="414"/>
        <v>100</v>
      </c>
      <c r="K4715" s="1705">
        <f t="shared" si="416"/>
        <v>0</v>
      </c>
      <c r="L4715" s="1320"/>
      <c r="M4715" s="1705"/>
      <c r="N4715" s="1705">
        <f t="shared" si="417"/>
        <v>0</v>
      </c>
      <c r="O4715" s="1320"/>
      <c r="P4715" s="1705"/>
      <c r="Q4715" s="1705">
        <f t="shared" si="415"/>
        <v>0</v>
      </c>
      <c r="R4715" s="2069"/>
    </row>
    <row r="4716" spans="1:18" s="1296" customFormat="1" ht="16.5">
      <c r="A4716" s="1516"/>
      <c r="B4716" s="1358"/>
      <c r="C4716" s="1317">
        <v>289</v>
      </c>
      <c r="D4716" s="1323" t="s">
        <v>2971</v>
      </c>
      <c r="E4716" s="1318"/>
      <c r="F4716" s="1318" t="s">
        <v>589</v>
      </c>
      <c r="G4716" s="1320">
        <v>27</v>
      </c>
      <c r="H4716" s="1320">
        <v>2008</v>
      </c>
      <c r="I4716" s="1705">
        <v>4894.6139999999996</v>
      </c>
      <c r="J4716" s="1320">
        <f t="shared" si="414"/>
        <v>100</v>
      </c>
      <c r="K4716" s="1705">
        <f t="shared" si="416"/>
        <v>0</v>
      </c>
      <c r="L4716" s="1320"/>
      <c r="M4716" s="1705"/>
      <c r="N4716" s="1705">
        <f t="shared" si="417"/>
        <v>0</v>
      </c>
      <c r="O4716" s="1320"/>
      <c r="P4716" s="1705"/>
      <c r="Q4716" s="1705">
        <f t="shared" si="415"/>
        <v>0</v>
      </c>
      <c r="R4716" s="2069"/>
    </row>
    <row r="4717" spans="1:18" s="1296" customFormat="1" ht="16.5">
      <c r="A4717" s="1516"/>
      <c r="B4717" s="1358"/>
      <c r="C4717" s="1317">
        <v>290</v>
      </c>
      <c r="D4717" s="1323" t="s">
        <v>4532</v>
      </c>
      <c r="E4717" s="1318"/>
      <c r="F4717" s="1318" t="s">
        <v>589</v>
      </c>
      <c r="G4717" s="1320">
        <v>6</v>
      </c>
      <c r="H4717" s="1320">
        <v>2008</v>
      </c>
      <c r="I4717" s="1705">
        <v>1288.848</v>
      </c>
      <c r="J4717" s="1320">
        <f t="shared" si="414"/>
        <v>100</v>
      </c>
      <c r="K4717" s="1705">
        <f t="shared" si="416"/>
        <v>0</v>
      </c>
      <c r="L4717" s="1320"/>
      <c r="M4717" s="1705"/>
      <c r="N4717" s="1705">
        <f t="shared" si="417"/>
        <v>0</v>
      </c>
      <c r="O4717" s="1320"/>
      <c r="P4717" s="1705"/>
      <c r="Q4717" s="1705">
        <f t="shared" si="415"/>
        <v>0</v>
      </c>
      <c r="R4717" s="2069"/>
    </row>
    <row r="4718" spans="1:18" s="1296" customFormat="1" ht="16.5">
      <c r="A4718" s="1516"/>
      <c r="B4718" s="1358"/>
      <c r="C4718" s="1317">
        <v>291</v>
      </c>
      <c r="D4718" s="1323" t="s">
        <v>4507</v>
      </c>
      <c r="E4718" s="1318"/>
      <c r="F4718" s="1318" t="s">
        <v>589</v>
      </c>
      <c r="G4718" s="1320">
        <v>2</v>
      </c>
      <c r="H4718" s="1320">
        <v>2008</v>
      </c>
      <c r="I4718" s="1705">
        <v>115.878</v>
      </c>
      <c r="J4718" s="1320">
        <f t="shared" si="414"/>
        <v>100</v>
      </c>
      <c r="K4718" s="1705">
        <f t="shared" si="416"/>
        <v>0</v>
      </c>
      <c r="L4718" s="1320"/>
      <c r="M4718" s="1705"/>
      <c r="N4718" s="1705">
        <f t="shared" si="417"/>
        <v>0</v>
      </c>
      <c r="O4718" s="1320"/>
      <c r="P4718" s="1705"/>
      <c r="Q4718" s="1705">
        <f t="shared" si="415"/>
        <v>0</v>
      </c>
      <c r="R4718" s="2069"/>
    </row>
    <row r="4719" spans="1:18" s="1296" customFormat="1" ht="16.5">
      <c r="A4719" s="1516"/>
      <c r="B4719" s="1358"/>
      <c r="C4719" s="1317">
        <v>292</v>
      </c>
      <c r="D4719" s="1323" t="s">
        <v>3635</v>
      </c>
      <c r="E4719" s="1318"/>
      <c r="F4719" s="1318" t="s">
        <v>589</v>
      </c>
      <c r="G4719" s="1320">
        <v>3</v>
      </c>
      <c r="H4719" s="1320">
        <v>2008</v>
      </c>
      <c r="I4719" s="1705">
        <v>192.71100000000001</v>
      </c>
      <c r="J4719" s="1320">
        <f t="shared" si="414"/>
        <v>100</v>
      </c>
      <c r="K4719" s="1705">
        <f t="shared" si="416"/>
        <v>0</v>
      </c>
      <c r="L4719" s="1320"/>
      <c r="M4719" s="1705"/>
      <c r="N4719" s="1705">
        <f t="shared" si="417"/>
        <v>0</v>
      </c>
      <c r="O4719" s="1320"/>
      <c r="P4719" s="1705"/>
      <c r="Q4719" s="1705">
        <f t="shared" si="415"/>
        <v>0</v>
      </c>
      <c r="R4719" s="2069"/>
    </row>
    <row r="4720" spans="1:18" s="1296" customFormat="1" ht="16.5">
      <c r="A4720" s="1516"/>
      <c r="B4720" s="1358"/>
      <c r="C4720" s="1317">
        <v>293</v>
      </c>
      <c r="D4720" s="1323" t="s">
        <v>4608</v>
      </c>
      <c r="E4720" s="1318"/>
      <c r="F4720" s="1318" t="s">
        <v>589</v>
      </c>
      <c r="G4720" s="1320">
        <v>9</v>
      </c>
      <c r="H4720" s="1320">
        <v>2008</v>
      </c>
      <c r="I4720" s="1705">
        <v>752.58900000000006</v>
      </c>
      <c r="J4720" s="1320">
        <f t="shared" si="414"/>
        <v>100</v>
      </c>
      <c r="K4720" s="1705">
        <f t="shared" si="416"/>
        <v>0</v>
      </c>
      <c r="L4720" s="1320"/>
      <c r="M4720" s="1705"/>
      <c r="N4720" s="1705">
        <f t="shared" si="417"/>
        <v>0</v>
      </c>
      <c r="O4720" s="1320"/>
      <c r="P4720" s="1705"/>
      <c r="Q4720" s="1705">
        <f t="shared" si="415"/>
        <v>0</v>
      </c>
      <c r="R4720" s="2069"/>
    </row>
    <row r="4721" spans="1:18" s="1296" customFormat="1" ht="16.5">
      <c r="A4721" s="1516"/>
      <c r="B4721" s="1358"/>
      <c r="C4721" s="1317">
        <v>294</v>
      </c>
      <c r="D4721" s="1323" t="s">
        <v>3228</v>
      </c>
      <c r="E4721" s="1318"/>
      <c r="F4721" s="1318" t="s">
        <v>589</v>
      </c>
      <c r="G4721" s="1320">
        <v>3</v>
      </c>
      <c r="H4721" s="1320">
        <v>2010</v>
      </c>
      <c r="I4721" s="1705">
        <v>497.17200000000003</v>
      </c>
      <c r="J4721" s="1320">
        <f t="shared" si="414"/>
        <v>100</v>
      </c>
      <c r="K4721" s="1705">
        <f t="shared" si="416"/>
        <v>0</v>
      </c>
      <c r="L4721" s="1320"/>
      <c r="M4721" s="1705"/>
      <c r="N4721" s="1705">
        <f t="shared" si="417"/>
        <v>0</v>
      </c>
      <c r="O4721" s="1320"/>
      <c r="P4721" s="1705"/>
      <c r="Q4721" s="1705">
        <f t="shared" si="415"/>
        <v>0</v>
      </c>
      <c r="R4721" s="2069"/>
    </row>
    <row r="4722" spans="1:18" s="1296" customFormat="1" ht="16.5">
      <c r="A4722" s="1516"/>
      <c r="B4722" s="1358"/>
      <c r="C4722" s="1317">
        <v>295</v>
      </c>
      <c r="D4722" s="1323" t="s">
        <v>2946</v>
      </c>
      <c r="E4722" s="1318"/>
      <c r="F4722" s="1318" t="s">
        <v>589</v>
      </c>
      <c r="G4722" s="1320">
        <v>6</v>
      </c>
      <c r="H4722" s="1320">
        <v>2010</v>
      </c>
      <c r="I4722" s="1705">
        <v>228.94200000000001</v>
      </c>
      <c r="J4722" s="1320">
        <f t="shared" si="414"/>
        <v>100</v>
      </c>
      <c r="K4722" s="1705">
        <f t="shared" si="416"/>
        <v>0</v>
      </c>
      <c r="L4722" s="1320"/>
      <c r="M4722" s="1705"/>
      <c r="N4722" s="1705">
        <f t="shared" si="417"/>
        <v>0</v>
      </c>
      <c r="O4722" s="1320"/>
      <c r="P4722" s="1705"/>
      <c r="Q4722" s="1705">
        <f t="shared" si="415"/>
        <v>0</v>
      </c>
      <c r="R4722" s="2069"/>
    </row>
    <row r="4723" spans="1:18" s="1296" customFormat="1" ht="16.5">
      <c r="A4723" s="1516"/>
      <c r="B4723" s="1358"/>
      <c r="C4723" s="1317">
        <v>296</v>
      </c>
      <c r="D4723" s="1323" t="s">
        <v>3227</v>
      </c>
      <c r="E4723" s="1318"/>
      <c r="F4723" s="1318" t="s">
        <v>589</v>
      </c>
      <c r="G4723" s="1320">
        <v>1</v>
      </c>
      <c r="H4723" s="1320">
        <v>2010</v>
      </c>
      <c r="I4723" s="1705">
        <v>142.065</v>
      </c>
      <c r="J4723" s="1320">
        <f t="shared" si="414"/>
        <v>100</v>
      </c>
      <c r="K4723" s="1705">
        <f t="shared" si="416"/>
        <v>0</v>
      </c>
      <c r="L4723" s="1320"/>
      <c r="M4723" s="1705"/>
      <c r="N4723" s="1705">
        <f t="shared" si="417"/>
        <v>0</v>
      </c>
      <c r="O4723" s="1320"/>
      <c r="P4723" s="1705"/>
      <c r="Q4723" s="1705">
        <f t="shared" si="415"/>
        <v>0</v>
      </c>
      <c r="R4723" s="2069"/>
    </row>
    <row r="4724" spans="1:18" s="1296" customFormat="1" ht="16.5">
      <c r="A4724" s="1516"/>
      <c r="B4724" s="1358"/>
      <c r="C4724" s="1317">
        <v>297</v>
      </c>
      <c r="D4724" s="1323" t="s">
        <v>2937</v>
      </c>
      <c r="E4724" s="1318"/>
      <c r="F4724" s="1318" t="s">
        <v>589</v>
      </c>
      <c r="G4724" s="1320">
        <v>2</v>
      </c>
      <c r="H4724" s="1320">
        <v>2007</v>
      </c>
      <c r="I4724" s="1705">
        <v>200</v>
      </c>
      <c r="J4724" s="1320">
        <f t="shared" si="414"/>
        <v>100</v>
      </c>
      <c r="K4724" s="1705">
        <f t="shared" si="416"/>
        <v>0</v>
      </c>
      <c r="L4724" s="1320"/>
      <c r="M4724" s="1705"/>
      <c r="N4724" s="1705">
        <f t="shared" si="417"/>
        <v>0</v>
      </c>
      <c r="O4724" s="1320"/>
      <c r="P4724" s="1705"/>
      <c r="Q4724" s="1705">
        <f t="shared" si="415"/>
        <v>0</v>
      </c>
      <c r="R4724" s="2069"/>
    </row>
    <row r="4725" spans="1:18" s="1296" customFormat="1" ht="16.5">
      <c r="A4725" s="1516"/>
      <c r="B4725" s="1358"/>
      <c r="C4725" s="1317">
        <v>298</v>
      </c>
      <c r="D4725" s="1323" t="s">
        <v>4607</v>
      </c>
      <c r="E4725" s="1318"/>
      <c r="F4725" s="1318" t="s">
        <v>589</v>
      </c>
      <c r="G4725" s="1320">
        <v>4</v>
      </c>
      <c r="H4725" s="1320">
        <v>2016</v>
      </c>
      <c r="I4725" s="1705">
        <v>152.62799999999999</v>
      </c>
      <c r="J4725" s="1320">
        <f t="shared" si="414"/>
        <v>70</v>
      </c>
      <c r="K4725" s="1705">
        <f t="shared" si="416"/>
        <v>45.788399999999996</v>
      </c>
      <c r="L4725" s="1320"/>
      <c r="M4725" s="1705"/>
      <c r="N4725" s="1705">
        <f t="shared" si="417"/>
        <v>0</v>
      </c>
      <c r="O4725" s="1320"/>
      <c r="P4725" s="1705"/>
      <c r="Q4725" s="1705">
        <f t="shared" si="415"/>
        <v>0</v>
      </c>
      <c r="R4725" s="2069"/>
    </row>
    <row r="4726" spans="1:18" s="1296" customFormat="1" ht="16.5">
      <c r="A4726" s="1516"/>
      <c r="B4726" s="1358"/>
      <c r="C4726" s="1317">
        <v>299</v>
      </c>
      <c r="D4726" s="1323" t="s">
        <v>4609</v>
      </c>
      <c r="E4726" s="1318"/>
      <c r="F4726" s="1318" t="s">
        <v>589</v>
      </c>
      <c r="G4726" s="1320">
        <v>1</v>
      </c>
      <c r="H4726" s="1320">
        <v>2018</v>
      </c>
      <c r="I4726" s="1705">
        <v>67.8</v>
      </c>
      <c r="J4726" s="1320">
        <f t="shared" si="414"/>
        <v>50</v>
      </c>
      <c r="K4726" s="1705">
        <f t="shared" si="416"/>
        <v>33.9</v>
      </c>
      <c r="L4726" s="1320"/>
      <c r="M4726" s="1705"/>
      <c r="N4726" s="1705">
        <f t="shared" si="417"/>
        <v>0</v>
      </c>
      <c r="O4726" s="1320"/>
      <c r="P4726" s="1705"/>
      <c r="Q4726" s="1705">
        <f t="shared" si="415"/>
        <v>0</v>
      </c>
      <c r="R4726" s="2069"/>
    </row>
    <row r="4727" spans="1:18" s="1296" customFormat="1" ht="16.5">
      <c r="A4727" s="1516"/>
      <c r="B4727" s="1358"/>
      <c r="C4727" s="1317">
        <v>300</v>
      </c>
      <c r="D4727" s="1323" t="s">
        <v>4610</v>
      </c>
      <c r="E4727" s="1318"/>
      <c r="F4727" s="1318" t="s">
        <v>589</v>
      </c>
      <c r="G4727" s="1322">
        <v>4</v>
      </c>
      <c r="H4727" s="1322">
        <v>2005</v>
      </c>
      <c r="I4727" s="1705">
        <v>554</v>
      </c>
      <c r="J4727" s="1320">
        <f t="shared" si="414"/>
        <v>100</v>
      </c>
      <c r="K4727" s="1705">
        <f t="shared" si="416"/>
        <v>0</v>
      </c>
      <c r="L4727" s="1320"/>
      <c r="M4727" s="1705"/>
      <c r="N4727" s="1705">
        <f t="shared" si="417"/>
        <v>0</v>
      </c>
      <c r="O4727" s="1320"/>
      <c r="P4727" s="1705"/>
      <c r="Q4727" s="1705">
        <f t="shared" si="415"/>
        <v>0</v>
      </c>
      <c r="R4727" s="2069"/>
    </row>
    <row r="4728" spans="1:18" s="1296" customFormat="1" ht="16.5">
      <c r="A4728" s="1516"/>
      <c r="B4728" s="1358"/>
      <c r="C4728" s="1317">
        <v>301</v>
      </c>
      <c r="D4728" s="1323" t="s">
        <v>4611</v>
      </c>
      <c r="E4728" s="1318"/>
      <c r="F4728" s="1318" t="s">
        <v>589</v>
      </c>
      <c r="G4728" s="1322">
        <v>47</v>
      </c>
      <c r="H4728" s="1322">
        <v>2005</v>
      </c>
      <c r="I4728" s="1705">
        <v>7035.0540000000001</v>
      </c>
      <c r="J4728" s="1320">
        <f t="shared" si="414"/>
        <v>100</v>
      </c>
      <c r="K4728" s="1705">
        <f t="shared" si="416"/>
        <v>0</v>
      </c>
      <c r="L4728" s="1320"/>
      <c r="M4728" s="1705"/>
      <c r="N4728" s="1705">
        <f t="shared" si="417"/>
        <v>0</v>
      </c>
      <c r="O4728" s="1320"/>
      <c r="P4728" s="1705"/>
      <c r="Q4728" s="1705">
        <f t="shared" si="415"/>
        <v>0</v>
      </c>
      <c r="R4728" s="2069"/>
    </row>
    <row r="4729" spans="1:18" s="1296" customFormat="1" ht="16.5">
      <c r="A4729" s="1516"/>
      <c r="B4729" s="1358"/>
      <c r="C4729" s="1317">
        <v>302</v>
      </c>
      <c r="D4729" s="1323" t="s">
        <v>4612</v>
      </c>
      <c r="E4729" s="1318"/>
      <c r="F4729" s="1318" t="s">
        <v>589</v>
      </c>
      <c r="G4729" s="1322">
        <v>6</v>
      </c>
      <c r="H4729" s="1322">
        <v>2005</v>
      </c>
      <c r="I4729" s="1705">
        <v>1172.298</v>
      </c>
      <c r="J4729" s="1320">
        <f t="shared" si="414"/>
        <v>100</v>
      </c>
      <c r="K4729" s="1705">
        <f t="shared" si="416"/>
        <v>0</v>
      </c>
      <c r="L4729" s="1320"/>
      <c r="M4729" s="1705"/>
      <c r="N4729" s="1705">
        <f t="shared" si="417"/>
        <v>0</v>
      </c>
      <c r="O4729" s="1320"/>
      <c r="P4729" s="1705"/>
      <c r="Q4729" s="1705">
        <f t="shared" si="415"/>
        <v>0</v>
      </c>
      <c r="R4729" s="2069"/>
    </row>
    <row r="4730" spans="1:18" s="1296" customFormat="1" ht="16.5">
      <c r="A4730" s="1516"/>
      <c r="B4730" s="1358"/>
      <c r="C4730" s="1317">
        <v>303</v>
      </c>
      <c r="D4730" s="1323" t="s">
        <v>4613</v>
      </c>
      <c r="E4730" s="1318"/>
      <c r="F4730" s="1318" t="s">
        <v>589</v>
      </c>
      <c r="G4730" s="1322">
        <v>16</v>
      </c>
      <c r="H4730" s="1322">
        <v>2005</v>
      </c>
      <c r="I4730" s="1705">
        <v>4463.7120000000004</v>
      </c>
      <c r="J4730" s="1320">
        <f t="shared" si="414"/>
        <v>100</v>
      </c>
      <c r="K4730" s="1705">
        <f t="shared" si="416"/>
        <v>0</v>
      </c>
      <c r="L4730" s="1320"/>
      <c r="M4730" s="1705"/>
      <c r="N4730" s="1705">
        <f t="shared" si="417"/>
        <v>0</v>
      </c>
      <c r="O4730" s="1320"/>
      <c r="P4730" s="1705"/>
      <c r="Q4730" s="1705">
        <f t="shared" si="415"/>
        <v>0</v>
      </c>
      <c r="R4730" s="2069"/>
    </row>
    <row r="4731" spans="1:18" s="1296" customFormat="1" ht="16.5">
      <c r="A4731" s="1516"/>
      <c r="B4731" s="1358"/>
      <c r="C4731" s="1317">
        <v>304</v>
      </c>
      <c r="D4731" s="1323" t="s">
        <v>2967</v>
      </c>
      <c r="E4731" s="1318"/>
      <c r="F4731" s="1318" t="s">
        <v>589</v>
      </c>
      <c r="G4731" s="1322">
        <v>9</v>
      </c>
      <c r="H4731" s="1322">
        <v>2005</v>
      </c>
      <c r="I4731" s="1705">
        <v>1604.6407799999999</v>
      </c>
      <c r="J4731" s="1320">
        <f t="shared" si="414"/>
        <v>100</v>
      </c>
      <c r="K4731" s="1705">
        <f t="shared" si="416"/>
        <v>0</v>
      </c>
      <c r="L4731" s="1320"/>
      <c r="M4731" s="1705"/>
      <c r="N4731" s="1705">
        <f t="shared" si="417"/>
        <v>0</v>
      </c>
      <c r="O4731" s="1320"/>
      <c r="P4731" s="1705"/>
      <c r="Q4731" s="1705">
        <f t="shared" si="415"/>
        <v>0</v>
      </c>
      <c r="R4731" s="2069"/>
    </row>
    <row r="4732" spans="1:18" s="1296" customFormat="1" ht="16.5">
      <c r="A4732" s="1516"/>
      <c r="B4732" s="1358"/>
      <c r="C4732" s="1317">
        <v>305</v>
      </c>
      <c r="D4732" s="1323" t="s">
        <v>4519</v>
      </c>
      <c r="E4732" s="1318"/>
      <c r="F4732" s="1318" t="s">
        <v>589</v>
      </c>
      <c r="G4732" s="1322">
        <v>4</v>
      </c>
      <c r="H4732" s="1322">
        <v>2005</v>
      </c>
      <c r="I4732" s="1705">
        <v>482.76736</v>
      </c>
      <c r="J4732" s="1320">
        <f t="shared" si="414"/>
        <v>100</v>
      </c>
      <c r="K4732" s="1705">
        <f t="shared" si="416"/>
        <v>0</v>
      </c>
      <c r="L4732" s="1320"/>
      <c r="M4732" s="1705"/>
      <c r="N4732" s="1705">
        <f t="shared" si="417"/>
        <v>0</v>
      </c>
      <c r="O4732" s="1320"/>
      <c r="P4732" s="1705"/>
      <c r="Q4732" s="1705">
        <f t="shared" si="415"/>
        <v>0</v>
      </c>
      <c r="R4732" s="2069"/>
    </row>
    <row r="4733" spans="1:18" s="1296" customFormat="1" ht="16.5">
      <c r="A4733" s="1516"/>
      <c r="B4733" s="1358"/>
      <c r="C4733" s="1317">
        <v>306</v>
      </c>
      <c r="D4733" s="1323" t="s">
        <v>4614</v>
      </c>
      <c r="E4733" s="1318"/>
      <c r="F4733" s="1318" t="s">
        <v>589</v>
      </c>
      <c r="G4733" s="1322">
        <v>4</v>
      </c>
      <c r="H4733" s="1322">
        <v>2005</v>
      </c>
      <c r="I4733" s="1705">
        <v>223.95916</v>
      </c>
      <c r="J4733" s="1320">
        <f t="shared" si="414"/>
        <v>100</v>
      </c>
      <c r="K4733" s="1705">
        <f t="shared" si="416"/>
        <v>0</v>
      </c>
      <c r="L4733" s="1320"/>
      <c r="M4733" s="1705"/>
      <c r="N4733" s="1705">
        <f t="shared" si="417"/>
        <v>0</v>
      </c>
      <c r="O4733" s="1320"/>
      <c r="P4733" s="1705"/>
      <c r="Q4733" s="1705">
        <f t="shared" si="415"/>
        <v>0</v>
      </c>
      <c r="R4733" s="2069"/>
    </row>
    <row r="4734" spans="1:18" s="1296" customFormat="1" ht="16.5">
      <c r="A4734" s="1516"/>
      <c r="B4734" s="1358"/>
      <c r="C4734" s="1317">
        <v>307</v>
      </c>
      <c r="D4734" s="1323" t="s">
        <v>4615</v>
      </c>
      <c r="E4734" s="1318"/>
      <c r="F4734" s="1318" t="s">
        <v>589</v>
      </c>
      <c r="G4734" s="1322">
        <v>4</v>
      </c>
      <c r="H4734" s="1322">
        <v>2005</v>
      </c>
      <c r="I4734" s="1705">
        <v>223.95916</v>
      </c>
      <c r="J4734" s="1320">
        <f t="shared" si="414"/>
        <v>100</v>
      </c>
      <c r="K4734" s="1705">
        <f t="shared" si="416"/>
        <v>0</v>
      </c>
      <c r="L4734" s="1320"/>
      <c r="M4734" s="1705"/>
      <c r="N4734" s="1705">
        <f t="shared" si="417"/>
        <v>0</v>
      </c>
      <c r="O4734" s="1320"/>
      <c r="P4734" s="1705"/>
      <c r="Q4734" s="1705">
        <f t="shared" si="415"/>
        <v>0</v>
      </c>
      <c r="R4734" s="2069"/>
    </row>
    <row r="4735" spans="1:18" s="1296" customFormat="1" ht="16.5">
      <c r="A4735" s="1516"/>
      <c r="B4735" s="1358"/>
      <c r="C4735" s="1317">
        <v>308</v>
      </c>
      <c r="D4735" s="1323" t="s">
        <v>4616</v>
      </c>
      <c r="E4735" s="1318"/>
      <c r="F4735" s="1318" t="s">
        <v>589</v>
      </c>
      <c r="G4735" s="1322">
        <v>18</v>
      </c>
      <c r="H4735" s="1322">
        <v>2005</v>
      </c>
      <c r="I4735" s="1705">
        <v>934.27344000000005</v>
      </c>
      <c r="J4735" s="1320">
        <f t="shared" si="414"/>
        <v>100</v>
      </c>
      <c r="K4735" s="1705">
        <f t="shared" si="416"/>
        <v>0</v>
      </c>
      <c r="L4735" s="1320"/>
      <c r="M4735" s="1705"/>
      <c r="N4735" s="1705">
        <f t="shared" si="417"/>
        <v>0</v>
      </c>
      <c r="O4735" s="1320"/>
      <c r="P4735" s="1705"/>
      <c r="Q4735" s="1705">
        <f t="shared" si="415"/>
        <v>0</v>
      </c>
      <c r="R4735" s="2069"/>
    </row>
    <row r="4736" spans="1:18" s="1296" customFormat="1" ht="16.5">
      <c r="A4736" s="1516"/>
      <c r="B4736" s="1358"/>
      <c r="C4736" s="1317">
        <v>309</v>
      </c>
      <c r="D4736" s="1323" t="s">
        <v>4617</v>
      </c>
      <c r="E4736" s="1318"/>
      <c r="F4736" s="1318" t="s">
        <v>589</v>
      </c>
      <c r="G4736" s="1322">
        <v>22</v>
      </c>
      <c r="H4736" s="1322">
        <v>2005</v>
      </c>
      <c r="I4736" s="1705">
        <v>1133.52558</v>
      </c>
      <c r="J4736" s="1320">
        <f t="shared" si="414"/>
        <v>100</v>
      </c>
      <c r="K4736" s="1705">
        <f t="shared" si="416"/>
        <v>0</v>
      </c>
      <c r="L4736" s="1320"/>
      <c r="M4736" s="1705"/>
      <c r="N4736" s="1705">
        <f t="shared" si="417"/>
        <v>0</v>
      </c>
      <c r="O4736" s="1320"/>
      <c r="P4736" s="1705"/>
      <c r="Q4736" s="1705">
        <f t="shared" si="415"/>
        <v>0</v>
      </c>
      <c r="R4736" s="2069"/>
    </row>
    <row r="4737" spans="1:18" s="1296" customFormat="1" ht="16.5">
      <c r="A4737" s="1516"/>
      <c r="B4737" s="1358"/>
      <c r="C4737" s="1317">
        <v>310</v>
      </c>
      <c r="D4737" s="1323" t="s">
        <v>4618</v>
      </c>
      <c r="E4737" s="1318"/>
      <c r="F4737" s="1318" t="s">
        <v>589</v>
      </c>
      <c r="G4737" s="1322">
        <v>20</v>
      </c>
      <c r="H4737" s="1322">
        <v>2005</v>
      </c>
      <c r="I4737" s="1705">
        <v>856.875</v>
      </c>
      <c r="J4737" s="1320">
        <f t="shared" si="414"/>
        <v>100</v>
      </c>
      <c r="K4737" s="1705">
        <f t="shared" si="416"/>
        <v>0</v>
      </c>
      <c r="L4737" s="1320"/>
      <c r="M4737" s="1705"/>
      <c r="N4737" s="1705">
        <f t="shared" si="417"/>
        <v>0</v>
      </c>
      <c r="O4737" s="1320"/>
      <c r="P4737" s="1705"/>
      <c r="Q4737" s="1705">
        <f t="shared" si="415"/>
        <v>0</v>
      </c>
      <c r="R4737" s="2069"/>
    </row>
    <row r="4738" spans="1:18" s="1296" customFormat="1" ht="16.5">
      <c r="A4738" s="1516"/>
      <c r="B4738" s="1358"/>
      <c r="C4738" s="1317">
        <v>311</v>
      </c>
      <c r="D4738" s="1323" t="s">
        <v>4619</v>
      </c>
      <c r="E4738" s="1318"/>
      <c r="F4738" s="1318" t="s">
        <v>589</v>
      </c>
      <c r="G4738" s="1322">
        <v>19</v>
      </c>
      <c r="H4738" s="1322">
        <v>2005</v>
      </c>
      <c r="I4738" s="1705">
        <v>2848.9570899999999</v>
      </c>
      <c r="J4738" s="1320">
        <f t="shared" si="414"/>
        <v>100</v>
      </c>
      <c r="K4738" s="1705">
        <f t="shared" si="416"/>
        <v>0</v>
      </c>
      <c r="L4738" s="1320"/>
      <c r="M4738" s="1705"/>
      <c r="N4738" s="1705">
        <f t="shared" si="417"/>
        <v>0</v>
      </c>
      <c r="O4738" s="1320"/>
      <c r="P4738" s="1705"/>
      <c r="Q4738" s="1705">
        <f t="shared" si="415"/>
        <v>0</v>
      </c>
      <c r="R4738" s="2069"/>
    </row>
    <row r="4739" spans="1:18" s="1296" customFormat="1" ht="16.5">
      <c r="A4739" s="1516"/>
      <c r="B4739" s="1358"/>
      <c r="C4739" s="1317">
        <v>312</v>
      </c>
      <c r="D4739" s="1323" t="s">
        <v>4620</v>
      </c>
      <c r="E4739" s="1318"/>
      <c r="F4739" s="1318" t="s">
        <v>589</v>
      </c>
      <c r="G4739" s="1322">
        <v>4</v>
      </c>
      <c r="H4739" s="1322">
        <v>2005</v>
      </c>
      <c r="I4739" s="1705">
        <v>753.20619999999997</v>
      </c>
      <c r="J4739" s="1320">
        <f t="shared" si="414"/>
        <v>100</v>
      </c>
      <c r="K4739" s="1705">
        <f t="shared" si="416"/>
        <v>0</v>
      </c>
      <c r="L4739" s="1320"/>
      <c r="M4739" s="1705"/>
      <c r="N4739" s="1705">
        <f t="shared" si="417"/>
        <v>0</v>
      </c>
      <c r="O4739" s="1320"/>
      <c r="P4739" s="1705"/>
      <c r="Q4739" s="1705">
        <f t="shared" si="415"/>
        <v>0</v>
      </c>
      <c r="R4739" s="2069"/>
    </row>
    <row r="4740" spans="1:18" s="1296" customFormat="1" ht="16.5">
      <c r="A4740" s="1516"/>
      <c r="B4740" s="1358"/>
      <c r="C4740" s="1317">
        <v>313</v>
      </c>
      <c r="D4740" s="1323" t="s">
        <v>4621</v>
      </c>
      <c r="E4740" s="1318"/>
      <c r="F4740" s="1318" t="s">
        <v>589</v>
      </c>
      <c r="G4740" s="1322">
        <v>1</v>
      </c>
      <c r="H4740" s="1322">
        <v>2005</v>
      </c>
      <c r="I4740" s="1705">
        <v>398.30072999999999</v>
      </c>
      <c r="J4740" s="1320">
        <f t="shared" si="414"/>
        <v>100</v>
      </c>
      <c r="K4740" s="1705">
        <f t="shared" si="416"/>
        <v>0</v>
      </c>
      <c r="L4740" s="1320"/>
      <c r="M4740" s="1705"/>
      <c r="N4740" s="1705">
        <f t="shared" si="417"/>
        <v>0</v>
      </c>
      <c r="O4740" s="1320"/>
      <c r="P4740" s="1705"/>
      <c r="Q4740" s="1705">
        <f t="shared" si="415"/>
        <v>0</v>
      </c>
      <c r="R4740" s="2069"/>
    </row>
    <row r="4741" spans="1:18" s="1296" customFormat="1" ht="16.5">
      <c r="A4741" s="1516"/>
      <c r="B4741" s="1358"/>
      <c r="C4741" s="1317">
        <v>314</v>
      </c>
      <c r="D4741" s="1323" t="s">
        <v>3253</v>
      </c>
      <c r="E4741" s="1318"/>
      <c r="F4741" s="1318" t="s">
        <v>589</v>
      </c>
      <c r="G4741" s="1322">
        <v>2</v>
      </c>
      <c r="H4741" s="1322">
        <v>2005</v>
      </c>
      <c r="I4741" s="1705">
        <v>554.73586</v>
      </c>
      <c r="J4741" s="1320">
        <f t="shared" si="414"/>
        <v>100</v>
      </c>
      <c r="K4741" s="1705">
        <f t="shared" si="416"/>
        <v>0</v>
      </c>
      <c r="L4741" s="1320"/>
      <c r="M4741" s="1705"/>
      <c r="N4741" s="1705">
        <f t="shared" si="417"/>
        <v>0</v>
      </c>
      <c r="O4741" s="1320"/>
      <c r="P4741" s="1705"/>
      <c r="Q4741" s="1705">
        <f t="shared" si="415"/>
        <v>0</v>
      </c>
      <c r="R4741" s="2069"/>
    </row>
    <row r="4742" spans="1:18" s="1296" customFormat="1" ht="16.5">
      <c r="A4742" s="1516"/>
      <c r="B4742" s="1358"/>
      <c r="C4742" s="1317">
        <v>315</v>
      </c>
      <c r="D4742" s="1323" t="s">
        <v>4622</v>
      </c>
      <c r="E4742" s="1318"/>
      <c r="F4742" s="1318" t="s">
        <v>589</v>
      </c>
      <c r="G4742" s="1322">
        <v>5</v>
      </c>
      <c r="H4742" s="1322">
        <v>2005</v>
      </c>
      <c r="I4742" s="1705">
        <v>198.34179999999998</v>
      </c>
      <c r="J4742" s="1320">
        <f t="shared" si="414"/>
        <v>100</v>
      </c>
      <c r="K4742" s="1705">
        <f t="shared" si="416"/>
        <v>0</v>
      </c>
      <c r="L4742" s="1320"/>
      <c r="M4742" s="1705"/>
      <c r="N4742" s="1705">
        <f t="shared" si="417"/>
        <v>0</v>
      </c>
      <c r="O4742" s="1320"/>
      <c r="P4742" s="1705"/>
      <c r="Q4742" s="1705">
        <f t="shared" si="415"/>
        <v>0</v>
      </c>
      <c r="R4742" s="2069"/>
    </row>
    <row r="4743" spans="1:18" s="1296" customFormat="1" ht="16.5">
      <c r="A4743" s="1516"/>
      <c r="B4743" s="1358"/>
      <c r="C4743" s="1317">
        <v>316</v>
      </c>
      <c r="D4743" s="1323" t="s">
        <v>4623</v>
      </c>
      <c r="E4743" s="1318"/>
      <c r="F4743" s="1318" t="s">
        <v>589</v>
      </c>
      <c r="G4743" s="1322">
        <v>17</v>
      </c>
      <c r="H4743" s="1322">
        <v>2005</v>
      </c>
      <c r="I4743" s="1705">
        <v>728.34375</v>
      </c>
      <c r="J4743" s="1320">
        <f t="shared" si="414"/>
        <v>100</v>
      </c>
      <c r="K4743" s="1705">
        <f t="shared" si="416"/>
        <v>0</v>
      </c>
      <c r="L4743" s="1320"/>
      <c r="M4743" s="1705"/>
      <c r="N4743" s="1705">
        <f t="shared" si="417"/>
        <v>0</v>
      </c>
      <c r="O4743" s="1320"/>
      <c r="P4743" s="1705"/>
      <c r="Q4743" s="1705">
        <f t="shared" si="415"/>
        <v>0</v>
      </c>
      <c r="R4743" s="2069"/>
    </row>
    <row r="4744" spans="1:18" s="1296" customFormat="1" ht="16.5">
      <c r="A4744" s="1516"/>
      <c r="B4744" s="1358"/>
      <c r="C4744" s="1317">
        <v>317</v>
      </c>
      <c r="D4744" s="1323" t="s">
        <v>4624</v>
      </c>
      <c r="E4744" s="1318"/>
      <c r="F4744" s="1318" t="s">
        <v>589</v>
      </c>
      <c r="G4744" s="1322">
        <v>19</v>
      </c>
      <c r="H4744" s="1322">
        <v>2005</v>
      </c>
      <c r="I4744" s="1705">
        <v>1306.6623</v>
      </c>
      <c r="J4744" s="1320">
        <f t="shared" si="414"/>
        <v>100</v>
      </c>
      <c r="K4744" s="1705">
        <f t="shared" si="416"/>
        <v>0</v>
      </c>
      <c r="L4744" s="1320"/>
      <c r="M4744" s="1705"/>
      <c r="N4744" s="1705">
        <f t="shared" si="417"/>
        <v>0</v>
      </c>
      <c r="O4744" s="1320"/>
      <c r="P4744" s="1705"/>
      <c r="Q4744" s="1705">
        <f t="shared" si="415"/>
        <v>0</v>
      </c>
      <c r="R4744" s="2069"/>
    </row>
    <row r="4745" spans="1:18" s="1296" customFormat="1" ht="16.5">
      <c r="A4745" s="1516"/>
      <c r="B4745" s="1358"/>
      <c r="C4745" s="1317">
        <v>318</v>
      </c>
      <c r="D4745" s="1323" t="s">
        <v>4625</v>
      </c>
      <c r="E4745" s="1318"/>
      <c r="F4745" s="1318" t="s">
        <v>589</v>
      </c>
      <c r="G4745" s="1322">
        <v>1</v>
      </c>
      <c r="H4745" s="1322">
        <v>2005</v>
      </c>
      <c r="I4745" s="1705">
        <v>259.01167000000004</v>
      </c>
      <c r="J4745" s="1320">
        <f t="shared" si="414"/>
        <v>100</v>
      </c>
      <c r="K4745" s="1705">
        <f t="shared" si="416"/>
        <v>0</v>
      </c>
      <c r="L4745" s="1320"/>
      <c r="M4745" s="1705"/>
      <c r="N4745" s="1705">
        <f t="shared" si="417"/>
        <v>0</v>
      </c>
      <c r="O4745" s="1320"/>
      <c r="P4745" s="1705"/>
      <c r="Q4745" s="1705">
        <f t="shared" si="415"/>
        <v>0</v>
      </c>
      <c r="R4745" s="2069"/>
    </row>
    <row r="4746" spans="1:18" s="1296" customFormat="1" ht="16.5">
      <c r="A4746" s="1516"/>
      <c r="B4746" s="1358"/>
      <c r="C4746" s="1317">
        <v>319</v>
      </c>
      <c r="D4746" s="1323" t="s">
        <v>3045</v>
      </c>
      <c r="E4746" s="1318"/>
      <c r="F4746" s="1318" t="s">
        <v>589</v>
      </c>
      <c r="G4746" s="1322">
        <v>123</v>
      </c>
      <c r="H4746" s="1322">
        <v>2005</v>
      </c>
      <c r="I4746" s="1705">
        <v>3190.4539500000001</v>
      </c>
      <c r="J4746" s="1320">
        <f t="shared" si="414"/>
        <v>100</v>
      </c>
      <c r="K4746" s="1705">
        <f t="shared" si="416"/>
        <v>0</v>
      </c>
      <c r="L4746" s="1320"/>
      <c r="M4746" s="1705"/>
      <c r="N4746" s="1705">
        <f t="shared" si="417"/>
        <v>0</v>
      </c>
      <c r="O4746" s="1320"/>
      <c r="P4746" s="1705"/>
      <c r="Q4746" s="1705">
        <f t="shared" si="415"/>
        <v>0</v>
      </c>
      <c r="R4746" s="2069"/>
    </row>
    <row r="4747" spans="1:18" s="1296" customFormat="1" ht="16.5">
      <c r="A4747" s="1516"/>
      <c r="B4747" s="1358"/>
      <c r="C4747" s="1317">
        <v>320</v>
      </c>
      <c r="D4747" s="1323" t="s">
        <v>3050</v>
      </c>
      <c r="E4747" s="1318"/>
      <c r="F4747" s="1318" t="s">
        <v>589</v>
      </c>
      <c r="G4747" s="1322">
        <v>14</v>
      </c>
      <c r="H4747" s="1322">
        <v>2007</v>
      </c>
      <c r="I4747" s="1705">
        <v>1456</v>
      </c>
      <c r="J4747" s="1320">
        <f t="shared" si="414"/>
        <v>100</v>
      </c>
      <c r="K4747" s="1705">
        <f t="shared" si="416"/>
        <v>0</v>
      </c>
      <c r="L4747" s="1320"/>
      <c r="M4747" s="1705"/>
      <c r="N4747" s="1705">
        <f t="shared" si="417"/>
        <v>0</v>
      </c>
      <c r="O4747" s="1320"/>
      <c r="P4747" s="1705"/>
      <c r="Q4747" s="1705">
        <f t="shared" si="415"/>
        <v>0</v>
      </c>
      <c r="R4747" s="2069"/>
    </row>
    <row r="4748" spans="1:18" s="1296" customFormat="1" ht="16.5">
      <c r="A4748" s="1516"/>
      <c r="B4748" s="1358"/>
      <c r="C4748" s="1317">
        <v>321</v>
      </c>
      <c r="D4748" s="1323" t="s">
        <v>4626</v>
      </c>
      <c r="E4748" s="1318"/>
      <c r="F4748" s="1318" t="s">
        <v>589</v>
      </c>
      <c r="G4748" s="1322">
        <v>5</v>
      </c>
      <c r="H4748" s="1322">
        <v>2007</v>
      </c>
      <c r="I4748" s="1705">
        <v>445</v>
      </c>
      <c r="J4748" s="1320">
        <f t="shared" si="414"/>
        <v>100</v>
      </c>
      <c r="K4748" s="1705">
        <f t="shared" si="416"/>
        <v>0</v>
      </c>
      <c r="L4748" s="1320"/>
      <c r="M4748" s="1705"/>
      <c r="N4748" s="1705">
        <f t="shared" si="417"/>
        <v>0</v>
      </c>
      <c r="O4748" s="1320"/>
      <c r="P4748" s="1705"/>
      <c r="Q4748" s="1705">
        <f t="shared" si="415"/>
        <v>0</v>
      </c>
      <c r="R4748" s="2069"/>
    </row>
    <row r="4749" spans="1:18" s="1296" customFormat="1" ht="16.5">
      <c r="A4749" s="1516"/>
      <c r="B4749" s="1358"/>
      <c r="C4749" s="1317">
        <v>322</v>
      </c>
      <c r="D4749" s="1323" t="s">
        <v>4627</v>
      </c>
      <c r="E4749" s="1318"/>
      <c r="F4749" s="1318" t="s">
        <v>589</v>
      </c>
      <c r="G4749" s="1322">
        <v>8</v>
      </c>
      <c r="H4749" s="1322">
        <v>2007</v>
      </c>
      <c r="I4749" s="1705">
        <v>632</v>
      </c>
      <c r="J4749" s="1320">
        <f t="shared" ref="J4749:J4812" si="418">IF(($J$14-H4749)*J$3428&gt;100,100,($J$14-H4749)*J$3428)</f>
        <v>100</v>
      </c>
      <c r="K4749" s="1705">
        <f t="shared" si="416"/>
        <v>0</v>
      </c>
      <c r="L4749" s="1320"/>
      <c r="M4749" s="1705"/>
      <c r="N4749" s="1705">
        <f t="shared" si="417"/>
        <v>0</v>
      </c>
      <c r="O4749" s="1320"/>
      <c r="P4749" s="1705"/>
      <c r="Q4749" s="1705">
        <f t="shared" ref="Q4749:Q4812" si="419">+O4749*P4749</f>
        <v>0</v>
      </c>
      <c r="R4749" s="2069"/>
    </row>
    <row r="4750" spans="1:18" s="1296" customFormat="1" ht="16.5">
      <c r="A4750" s="1516"/>
      <c r="B4750" s="1358"/>
      <c r="C4750" s="1317">
        <v>323</v>
      </c>
      <c r="D4750" s="1323" t="s">
        <v>3050</v>
      </c>
      <c r="E4750" s="1318"/>
      <c r="F4750" s="1318" t="s">
        <v>589</v>
      </c>
      <c r="G4750" s="1322">
        <v>2</v>
      </c>
      <c r="H4750" s="1322">
        <v>2008</v>
      </c>
      <c r="I4750" s="1705">
        <v>212</v>
      </c>
      <c r="J4750" s="1320">
        <f t="shared" si="418"/>
        <v>100</v>
      </c>
      <c r="K4750" s="1705">
        <f t="shared" si="416"/>
        <v>0</v>
      </c>
      <c r="L4750" s="1320"/>
      <c r="M4750" s="1705"/>
      <c r="N4750" s="1705">
        <f t="shared" si="417"/>
        <v>0</v>
      </c>
      <c r="O4750" s="1320"/>
      <c r="P4750" s="1705"/>
      <c r="Q4750" s="1705">
        <f t="shared" si="419"/>
        <v>0</v>
      </c>
      <c r="R4750" s="2069"/>
    </row>
    <row r="4751" spans="1:18" s="1296" customFormat="1" ht="16.5">
      <c r="A4751" s="1516"/>
      <c r="B4751" s="1358"/>
      <c r="C4751" s="1317">
        <v>324</v>
      </c>
      <c r="D4751" s="1323" t="s">
        <v>3050</v>
      </c>
      <c r="E4751" s="1318"/>
      <c r="F4751" s="1318" t="s">
        <v>589</v>
      </c>
      <c r="G4751" s="1322">
        <v>1</v>
      </c>
      <c r="H4751" s="1322">
        <v>2008</v>
      </c>
      <c r="I4751" s="1705">
        <v>130</v>
      </c>
      <c r="J4751" s="1320">
        <f t="shared" si="418"/>
        <v>100</v>
      </c>
      <c r="K4751" s="1705">
        <f t="shared" si="416"/>
        <v>0</v>
      </c>
      <c r="L4751" s="1320"/>
      <c r="M4751" s="1705"/>
      <c r="N4751" s="1705">
        <f t="shared" si="417"/>
        <v>0</v>
      </c>
      <c r="O4751" s="1320"/>
      <c r="P4751" s="1705"/>
      <c r="Q4751" s="1705">
        <f t="shared" si="419"/>
        <v>0</v>
      </c>
      <c r="R4751" s="2069"/>
    </row>
    <row r="4752" spans="1:18" s="1296" customFormat="1" ht="16.5">
      <c r="A4752" s="1516"/>
      <c r="B4752" s="1358"/>
      <c r="C4752" s="1317">
        <v>325</v>
      </c>
      <c r="D4752" s="1323" t="s">
        <v>4628</v>
      </c>
      <c r="E4752" s="1318"/>
      <c r="F4752" s="1318" t="s">
        <v>589</v>
      </c>
      <c r="G4752" s="1322">
        <v>3</v>
      </c>
      <c r="H4752" s="1322">
        <v>2008</v>
      </c>
      <c r="I4752" s="1705">
        <v>644.25588000000005</v>
      </c>
      <c r="J4752" s="1320">
        <f t="shared" si="418"/>
        <v>100</v>
      </c>
      <c r="K4752" s="1705">
        <f t="shared" si="416"/>
        <v>0</v>
      </c>
      <c r="L4752" s="1320"/>
      <c r="M4752" s="1705"/>
      <c r="N4752" s="1705">
        <f t="shared" si="417"/>
        <v>0</v>
      </c>
      <c r="O4752" s="1320"/>
      <c r="P4752" s="1705"/>
      <c r="Q4752" s="1705">
        <f t="shared" si="419"/>
        <v>0</v>
      </c>
      <c r="R4752" s="2069"/>
    </row>
    <row r="4753" spans="1:18" s="1296" customFormat="1" ht="16.5">
      <c r="A4753" s="1516"/>
      <c r="B4753" s="1358"/>
      <c r="C4753" s="1317">
        <v>326</v>
      </c>
      <c r="D4753" s="1323" t="s">
        <v>4519</v>
      </c>
      <c r="E4753" s="1318"/>
      <c r="F4753" s="1318" t="s">
        <v>589</v>
      </c>
      <c r="G4753" s="1322">
        <v>3</v>
      </c>
      <c r="H4753" s="1322">
        <v>2008</v>
      </c>
      <c r="I4753" s="1705">
        <v>529.00775999999996</v>
      </c>
      <c r="J4753" s="1320">
        <f t="shared" si="418"/>
        <v>100</v>
      </c>
      <c r="K4753" s="1705">
        <f t="shared" si="416"/>
        <v>0</v>
      </c>
      <c r="L4753" s="1320"/>
      <c r="M4753" s="1705"/>
      <c r="N4753" s="1705">
        <f t="shared" si="417"/>
        <v>0</v>
      </c>
      <c r="O4753" s="1320"/>
      <c r="P4753" s="1705"/>
      <c r="Q4753" s="1705">
        <f t="shared" si="419"/>
        <v>0</v>
      </c>
      <c r="R4753" s="2069"/>
    </row>
    <row r="4754" spans="1:18" s="1296" customFormat="1" ht="16.5">
      <c r="A4754" s="1516"/>
      <c r="B4754" s="1358"/>
      <c r="C4754" s="1317">
        <v>327</v>
      </c>
      <c r="D4754" s="1323" t="s">
        <v>4614</v>
      </c>
      <c r="E4754" s="1318"/>
      <c r="F4754" s="1318" t="s">
        <v>589</v>
      </c>
      <c r="G4754" s="1322">
        <v>3</v>
      </c>
      <c r="H4754" s="1322">
        <v>2008</v>
      </c>
      <c r="I4754" s="1705">
        <v>226.71761999999998</v>
      </c>
      <c r="J4754" s="1320">
        <f t="shared" si="418"/>
        <v>100</v>
      </c>
      <c r="K4754" s="1705">
        <f t="shared" si="416"/>
        <v>0</v>
      </c>
      <c r="L4754" s="1320"/>
      <c r="M4754" s="1705"/>
      <c r="N4754" s="1705">
        <f t="shared" si="417"/>
        <v>0</v>
      </c>
      <c r="O4754" s="1320"/>
      <c r="P4754" s="1705"/>
      <c r="Q4754" s="1705">
        <f t="shared" si="419"/>
        <v>0</v>
      </c>
      <c r="R4754" s="2069"/>
    </row>
    <row r="4755" spans="1:18" s="1296" customFormat="1" ht="16.5">
      <c r="A4755" s="1516"/>
      <c r="B4755" s="1358"/>
      <c r="C4755" s="1317">
        <v>328</v>
      </c>
      <c r="D4755" s="1323" t="s">
        <v>4614</v>
      </c>
      <c r="E4755" s="1318"/>
      <c r="F4755" s="1318" t="s">
        <v>589</v>
      </c>
      <c r="G4755" s="1322">
        <v>3</v>
      </c>
      <c r="H4755" s="1322">
        <v>2008</v>
      </c>
      <c r="I4755" s="1705">
        <v>226.71761999999998</v>
      </c>
      <c r="J4755" s="1320">
        <f t="shared" si="418"/>
        <v>100</v>
      </c>
      <c r="K4755" s="1705">
        <f t="shared" si="416"/>
        <v>0</v>
      </c>
      <c r="L4755" s="1320"/>
      <c r="M4755" s="1705"/>
      <c r="N4755" s="1705">
        <f t="shared" si="417"/>
        <v>0</v>
      </c>
      <c r="O4755" s="1320"/>
      <c r="P4755" s="1705"/>
      <c r="Q4755" s="1705">
        <f t="shared" si="419"/>
        <v>0</v>
      </c>
      <c r="R4755" s="2069"/>
    </row>
    <row r="4756" spans="1:18" s="1296" customFormat="1" ht="16.5">
      <c r="A4756" s="1516"/>
      <c r="B4756" s="1358"/>
      <c r="C4756" s="1317">
        <v>329</v>
      </c>
      <c r="D4756" s="1323" t="s">
        <v>4570</v>
      </c>
      <c r="E4756" s="1318"/>
      <c r="F4756" s="1318" t="s">
        <v>589</v>
      </c>
      <c r="G4756" s="1322">
        <v>2</v>
      </c>
      <c r="H4756" s="1322">
        <v>2008</v>
      </c>
      <c r="I4756" s="1705">
        <v>403.05354</v>
      </c>
      <c r="J4756" s="1320">
        <f t="shared" si="418"/>
        <v>100</v>
      </c>
      <c r="K4756" s="1705">
        <f t="shared" si="416"/>
        <v>0</v>
      </c>
      <c r="L4756" s="1320"/>
      <c r="M4756" s="1705"/>
      <c r="N4756" s="1705">
        <f t="shared" si="417"/>
        <v>0</v>
      </c>
      <c r="O4756" s="1320"/>
      <c r="P4756" s="1705"/>
      <c r="Q4756" s="1705">
        <f t="shared" si="419"/>
        <v>0</v>
      </c>
      <c r="R4756" s="2069"/>
    </row>
    <row r="4757" spans="1:18" s="1296" customFormat="1" ht="16.5">
      <c r="A4757" s="1516"/>
      <c r="B4757" s="1358"/>
      <c r="C4757" s="1317">
        <v>330</v>
      </c>
      <c r="D4757" s="1323" t="s">
        <v>4629</v>
      </c>
      <c r="E4757" s="1318"/>
      <c r="F4757" s="1318" t="s">
        <v>589</v>
      </c>
      <c r="G4757" s="1322">
        <v>9</v>
      </c>
      <c r="H4757" s="1322">
        <v>2008</v>
      </c>
      <c r="I4757" s="1705">
        <v>752.58908999999994</v>
      </c>
      <c r="J4757" s="1320">
        <f t="shared" si="418"/>
        <v>100</v>
      </c>
      <c r="K4757" s="1705">
        <f t="shared" si="416"/>
        <v>0</v>
      </c>
      <c r="L4757" s="1320"/>
      <c r="M4757" s="1705"/>
      <c r="N4757" s="1705">
        <f t="shared" si="417"/>
        <v>0</v>
      </c>
      <c r="O4757" s="1320"/>
      <c r="P4757" s="1705"/>
      <c r="Q4757" s="1705">
        <f t="shared" si="419"/>
        <v>0</v>
      </c>
      <c r="R4757" s="2069"/>
    </row>
    <row r="4758" spans="1:18" s="1296" customFormat="1" ht="16.5">
      <c r="A4758" s="1516"/>
      <c r="B4758" s="1358"/>
      <c r="C4758" s="1317">
        <v>331</v>
      </c>
      <c r="D4758" s="1323" t="s">
        <v>3045</v>
      </c>
      <c r="E4758" s="1318"/>
      <c r="F4758" s="1318" t="s">
        <v>589</v>
      </c>
      <c r="G4758" s="1322">
        <v>16</v>
      </c>
      <c r="H4758" s="1322">
        <v>2008</v>
      </c>
      <c r="I4758" s="1705">
        <v>541.80464000000006</v>
      </c>
      <c r="J4758" s="1320">
        <f t="shared" si="418"/>
        <v>100</v>
      </c>
      <c r="K4758" s="1705">
        <f t="shared" si="416"/>
        <v>0</v>
      </c>
      <c r="L4758" s="1320"/>
      <c r="M4758" s="1705"/>
      <c r="N4758" s="1705">
        <f t="shared" si="417"/>
        <v>0</v>
      </c>
      <c r="O4758" s="1320"/>
      <c r="P4758" s="1705"/>
      <c r="Q4758" s="1705">
        <f t="shared" si="419"/>
        <v>0</v>
      </c>
      <c r="R4758" s="2069"/>
    </row>
    <row r="4759" spans="1:18" s="1296" customFormat="1" ht="16.5">
      <c r="A4759" s="1516"/>
      <c r="B4759" s="1358"/>
      <c r="C4759" s="1317">
        <v>332</v>
      </c>
      <c r="D4759" s="1323" t="s">
        <v>2951</v>
      </c>
      <c r="E4759" s="1318"/>
      <c r="F4759" s="1318" t="s">
        <v>589</v>
      </c>
      <c r="G4759" s="1322">
        <v>3</v>
      </c>
      <c r="H4759" s="1322">
        <v>2008</v>
      </c>
      <c r="I4759" s="1705">
        <v>197.75444999999999</v>
      </c>
      <c r="J4759" s="1320">
        <f t="shared" si="418"/>
        <v>100</v>
      </c>
      <c r="K4759" s="1705">
        <f t="shared" si="416"/>
        <v>0</v>
      </c>
      <c r="L4759" s="1320"/>
      <c r="M4759" s="1705"/>
      <c r="N4759" s="1705">
        <f t="shared" si="417"/>
        <v>0</v>
      </c>
      <c r="O4759" s="1320"/>
      <c r="P4759" s="1705"/>
      <c r="Q4759" s="1705">
        <f t="shared" si="419"/>
        <v>0</v>
      </c>
      <c r="R4759" s="2069"/>
    </row>
    <row r="4760" spans="1:18" s="1296" customFormat="1" ht="16.5">
      <c r="A4760" s="1516"/>
      <c r="B4760" s="1358"/>
      <c r="C4760" s="1317">
        <v>333</v>
      </c>
      <c r="D4760" s="1323" t="s">
        <v>4630</v>
      </c>
      <c r="E4760" s="1318"/>
      <c r="F4760" s="1318" t="s">
        <v>589</v>
      </c>
      <c r="G4760" s="1322">
        <v>2</v>
      </c>
      <c r="H4760" s="1322">
        <v>2008</v>
      </c>
      <c r="I4760" s="1705">
        <v>695.89711999999997</v>
      </c>
      <c r="J4760" s="1320">
        <f t="shared" si="418"/>
        <v>100</v>
      </c>
      <c r="K4760" s="1705">
        <f t="shared" si="416"/>
        <v>0</v>
      </c>
      <c r="L4760" s="1320"/>
      <c r="M4760" s="1705"/>
      <c r="N4760" s="1705">
        <f t="shared" si="417"/>
        <v>0</v>
      </c>
      <c r="O4760" s="1320"/>
      <c r="P4760" s="1705"/>
      <c r="Q4760" s="1705">
        <f t="shared" si="419"/>
        <v>0</v>
      </c>
      <c r="R4760" s="2069"/>
    </row>
    <row r="4761" spans="1:18" s="1296" customFormat="1" ht="16.5">
      <c r="A4761" s="1516"/>
      <c r="B4761" s="1358"/>
      <c r="C4761" s="1317">
        <v>334</v>
      </c>
      <c r="D4761" s="1323" t="s">
        <v>2942</v>
      </c>
      <c r="E4761" s="1318"/>
      <c r="F4761" s="1318" t="s">
        <v>589</v>
      </c>
      <c r="G4761" s="1322">
        <v>1</v>
      </c>
      <c r="H4761" s="1322">
        <v>2008</v>
      </c>
      <c r="I4761" s="1705">
        <v>39.5</v>
      </c>
      <c r="J4761" s="1320">
        <f t="shared" si="418"/>
        <v>100</v>
      </c>
      <c r="K4761" s="1705">
        <f t="shared" si="416"/>
        <v>0</v>
      </c>
      <c r="L4761" s="1320"/>
      <c r="M4761" s="1705"/>
      <c r="N4761" s="1705">
        <f t="shared" si="417"/>
        <v>0</v>
      </c>
      <c r="O4761" s="1320"/>
      <c r="P4761" s="1705"/>
      <c r="Q4761" s="1705">
        <f t="shared" si="419"/>
        <v>0</v>
      </c>
      <c r="R4761" s="2069"/>
    </row>
    <row r="4762" spans="1:18" s="1296" customFormat="1" ht="16.5">
      <c r="A4762" s="1516"/>
      <c r="B4762" s="1358"/>
      <c r="C4762" s="1317">
        <v>335</v>
      </c>
      <c r="D4762" s="1323" t="s">
        <v>4631</v>
      </c>
      <c r="E4762" s="1318"/>
      <c r="F4762" s="1318" t="s">
        <v>589</v>
      </c>
      <c r="G4762" s="1322">
        <v>1</v>
      </c>
      <c r="H4762" s="1322">
        <v>2008</v>
      </c>
      <c r="I4762" s="1705">
        <v>57.938949999999998</v>
      </c>
      <c r="J4762" s="1320">
        <f t="shared" si="418"/>
        <v>100</v>
      </c>
      <c r="K4762" s="1705">
        <f t="shared" si="416"/>
        <v>0</v>
      </c>
      <c r="L4762" s="1320"/>
      <c r="M4762" s="1705"/>
      <c r="N4762" s="1705">
        <f t="shared" si="417"/>
        <v>0</v>
      </c>
      <c r="O4762" s="1320"/>
      <c r="P4762" s="1705"/>
      <c r="Q4762" s="1705">
        <f t="shared" si="419"/>
        <v>0</v>
      </c>
      <c r="R4762" s="2069"/>
    </row>
    <row r="4763" spans="1:18" s="1296" customFormat="1" ht="16.5">
      <c r="A4763" s="1516"/>
      <c r="B4763" s="1358"/>
      <c r="C4763" s="1317">
        <v>336</v>
      </c>
      <c r="D4763" s="1323" t="s">
        <v>4632</v>
      </c>
      <c r="E4763" s="1318"/>
      <c r="F4763" s="1318" t="s">
        <v>589</v>
      </c>
      <c r="G4763" s="1322">
        <v>2</v>
      </c>
      <c r="H4763" s="1322">
        <v>2008</v>
      </c>
      <c r="I4763" s="1705">
        <v>128.47332</v>
      </c>
      <c r="J4763" s="1320">
        <f t="shared" si="418"/>
        <v>100</v>
      </c>
      <c r="K4763" s="1705">
        <f t="shared" si="416"/>
        <v>0</v>
      </c>
      <c r="L4763" s="1320"/>
      <c r="M4763" s="1705"/>
      <c r="N4763" s="1705">
        <f t="shared" si="417"/>
        <v>0</v>
      </c>
      <c r="O4763" s="1320"/>
      <c r="P4763" s="1705"/>
      <c r="Q4763" s="1705">
        <f t="shared" si="419"/>
        <v>0</v>
      </c>
      <c r="R4763" s="2069"/>
    </row>
    <row r="4764" spans="1:18" s="1296" customFormat="1" ht="16.5">
      <c r="A4764" s="1516"/>
      <c r="B4764" s="1358"/>
      <c r="C4764" s="1317">
        <v>337</v>
      </c>
      <c r="D4764" s="1323" t="s">
        <v>3645</v>
      </c>
      <c r="E4764" s="1318"/>
      <c r="F4764" s="1318" t="s">
        <v>589</v>
      </c>
      <c r="G4764" s="1322">
        <v>5</v>
      </c>
      <c r="H4764" s="1322">
        <v>2008</v>
      </c>
      <c r="I4764" s="1705">
        <v>1165.07665</v>
      </c>
      <c r="J4764" s="1320">
        <f t="shared" si="418"/>
        <v>100</v>
      </c>
      <c r="K4764" s="1705">
        <f t="shared" si="416"/>
        <v>0</v>
      </c>
      <c r="L4764" s="1320"/>
      <c r="M4764" s="1705"/>
      <c r="N4764" s="1705">
        <f t="shared" si="417"/>
        <v>0</v>
      </c>
      <c r="O4764" s="1320"/>
      <c r="P4764" s="1705"/>
      <c r="Q4764" s="1705">
        <f t="shared" si="419"/>
        <v>0</v>
      </c>
      <c r="R4764" s="2069"/>
    </row>
    <row r="4765" spans="1:18" s="1296" customFormat="1" ht="16.5">
      <c r="A4765" s="1516"/>
      <c r="B4765" s="1358"/>
      <c r="C4765" s="1317">
        <v>338</v>
      </c>
      <c r="D4765" s="1323" t="s">
        <v>4633</v>
      </c>
      <c r="E4765" s="1318"/>
      <c r="F4765" s="1318" t="s">
        <v>589</v>
      </c>
      <c r="G4765" s="1322">
        <v>1</v>
      </c>
      <c r="H4765" s="1322">
        <v>2008</v>
      </c>
      <c r="I4765" s="1705">
        <v>253.14464000000001</v>
      </c>
      <c r="J4765" s="1320">
        <f t="shared" si="418"/>
        <v>100</v>
      </c>
      <c r="K4765" s="1705">
        <f t="shared" si="416"/>
        <v>0</v>
      </c>
      <c r="L4765" s="1320"/>
      <c r="M4765" s="1705"/>
      <c r="N4765" s="1705">
        <f t="shared" si="417"/>
        <v>0</v>
      </c>
      <c r="O4765" s="1320"/>
      <c r="P4765" s="1705"/>
      <c r="Q4765" s="1705">
        <f t="shared" si="419"/>
        <v>0</v>
      </c>
      <c r="R4765" s="2069"/>
    </row>
    <row r="4766" spans="1:18" s="1296" customFormat="1" ht="16.5">
      <c r="A4766" s="1516"/>
      <c r="B4766" s="1358"/>
      <c r="C4766" s="1317">
        <v>339</v>
      </c>
      <c r="D4766" s="1323" t="s">
        <v>4571</v>
      </c>
      <c r="E4766" s="1318"/>
      <c r="F4766" s="1318" t="s">
        <v>589</v>
      </c>
      <c r="G4766" s="1322">
        <v>2</v>
      </c>
      <c r="H4766" s="1322">
        <v>2008</v>
      </c>
      <c r="I4766" s="1705">
        <v>158</v>
      </c>
      <c r="J4766" s="1320">
        <f t="shared" si="418"/>
        <v>100</v>
      </c>
      <c r="K4766" s="1705">
        <f t="shared" si="416"/>
        <v>0</v>
      </c>
      <c r="L4766" s="1320"/>
      <c r="M4766" s="1705"/>
      <c r="N4766" s="1705">
        <f t="shared" si="417"/>
        <v>0</v>
      </c>
      <c r="O4766" s="1320"/>
      <c r="P4766" s="1705"/>
      <c r="Q4766" s="1705">
        <f t="shared" si="419"/>
        <v>0</v>
      </c>
      <c r="R4766" s="2069"/>
    </row>
    <row r="4767" spans="1:18" s="1296" customFormat="1" ht="16.5">
      <c r="A4767" s="1516"/>
      <c r="B4767" s="1358"/>
      <c r="C4767" s="1317">
        <v>340</v>
      </c>
      <c r="D4767" s="1323" t="s">
        <v>4604</v>
      </c>
      <c r="E4767" s="1318"/>
      <c r="F4767" s="1318" t="s">
        <v>589</v>
      </c>
      <c r="G4767" s="1322">
        <v>1</v>
      </c>
      <c r="H4767" s="1322">
        <v>2008</v>
      </c>
      <c r="I4767" s="1705">
        <v>89</v>
      </c>
      <c r="J4767" s="1320">
        <f t="shared" si="418"/>
        <v>100</v>
      </c>
      <c r="K4767" s="1705">
        <f t="shared" si="416"/>
        <v>0</v>
      </c>
      <c r="L4767" s="1320"/>
      <c r="M4767" s="1705"/>
      <c r="N4767" s="1705">
        <f t="shared" si="417"/>
        <v>0</v>
      </c>
      <c r="O4767" s="1320"/>
      <c r="P4767" s="1705"/>
      <c r="Q4767" s="1705">
        <f t="shared" si="419"/>
        <v>0</v>
      </c>
      <c r="R4767" s="2069"/>
    </row>
    <row r="4768" spans="1:18" s="1296" customFormat="1" ht="16.5">
      <c r="A4768" s="1516"/>
      <c r="B4768" s="1358"/>
      <c r="C4768" s="1317">
        <v>341</v>
      </c>
      <c r="D4768" s="1323" t="s">
        <v>4634</v>
      </c>
      <c r="E4768" s="1318"/>
      <c r="F4768" s="1318" t="s">
        <v>589</v>
      </c>
      <c r="G4768" s="1322">
        <v>3</v>
      </c>
      <c r="H4768" s="1322">
        <v>2008</v>
      </c>
      <c r="I4768" s="1705">
        <v>296.63121000000001</v>
      </c>
      <c r="J4768" s="1320">
        <f t="shared" si="418"/>
        <v>100</v>
      </c>
      <c r="K4768" s="1705">
        <f t="shared" si="416"/>
        <v>0</v>
      </c>
      <c r="L4768" s="1320"/>
      <c r="M4768" s="1705"/>
      <c r="N4768" s="1705">
        <f t="shared" si="417"/>
        <v>0</v>
      </c>
      <c r="O4768" s="1320"/>
      <c r="P4768" s="1705"/>
      <c r="Q4768" s="1705">
        <f t="shared" si="419"/>
        <v>0</v>
      </c>
      <c r="R4768" s="2069"/>
    </row>
    <row r="4769" spans="1:18" s="1296" customFormat="1" ht="16.5">
      <c r="A4769" s="1516"/>
      <c r="B4769" s="1358"/>
      <c r="C4769" s="1317">
        <v>342</v>
      </c>
      <c r="D4769" s="1323" t="s">
        <v>4635</v>
      </c>
      <c r="E4769" s="1318"/>
      <c r="F4769" s="1318" t="s">
        <v>589</v>
      </c>
      <c r="G4769" s="1322">
        <v>2</v>
      </c>
      <c r="H4769" s="1322">
        <v>2013</v>
      </c>
      <c r="I4769" s="1705">
        <v>178.524</v>
      </c>
      <c r="J4769" s="1320">
        <f t="shared" si="418"/>
        <v>100</v>
      </c>
      <c r="K4769" s="1705">
        <f t="shared" si="416"/>
        <v>0</v>
      </c>
      <c r="L4769" s="1320"/>
      <c r="M4769" s="1705"/>
      <c r="N4769" s="1705">
        <f t="shared" si="417"/>
        <v>0</v>
      </c>
      <c r="O4769" s="1320"/>
      <c r="P4769" s="1705"/>
      <c r="Q4769" s="1705">
        <f t="shared" si="419"/>
        <v>0</v>
      </c>
      <c r="R4769" s="2069"/>
    </row>
    <row r="4770" spans="1:18" s="1296" customFormat="1" ht="16.5">
      <c r="A4770" s="1516"/>
      <c r="B4770" s="1358"/>
      <c r="C4770" s="1317">
        <v>343</v>
      </c>
      <c r="D4770" s="1323" t="s">
        <v>4636</v>
      </c>
      <c r="E4770" s="1318"/>
      <c r="F4770" s="1318" t="s">
        <v>589</v>
      </c>
      <c r="G4770" s="1322">
        <v>4</v>
      </c>
      <c r="H4770" s="1322">
        <v>2014</v>
      </c>
      <c r="I4770" s="1705">
        <v>820.822</v>
      </c>
      <c r="J4770" s="1320">
        <f t="shared" si="418"/>
        <v>90</v>
      </c>
      <c r="K4770" s="1705">
        <f t="shared" si="416"/>
        <v>82.082199999999943</v>
      </c>
      <c r="L4770" s="1320"/>
      <c r="M4770" s="1705"/>
      <c r="N4770" s="1705">
        <f t="shared" si="417"/>
        <v>0</v>
      </c>
      <c r="O4770" s="1320"/>
      <c r="P4770" s="1705"/>
      <c r="Q4770" s="1705">
        <f t="shared" si="419"/>
        <v>0</v>
      </c>
      <c r="R4770" s="2069"/>
    </row>
    <row r="4771" spans="1:18" s="1296" customFormat="1" ht="16.5">
      <c r="A4771" s="1516"/>
      <c r="B4771" s="1358"/>
      <c r="C4771" s="1317">
        <v>344</v>
      </c>
      <c r="D4771" s="1323" t="s">
        <v>4637</v>
      </c>
      <c r="E4771" s="1318"/>
      <c r="F4771" s="1318" t="s">
        <v>589</v>
      </c>
      <c r="G4771" s="1322">
        <v>2</v>
      </c>
      <c r="H4771" s="1322">
        <v>2014</v>
      </c>
      <c r="I4771" s="1705">
        <v>185.32</v>
      </c>
      <c r="J4771" s="1320">
        <f t="shared" si="418"/>
        <v>90</v>
      </c>
      <c r="K4771" s="1705">
        <f t="shared" si="416"/>
        <v>18.531999999999982</v>
      </c>
      <c r="L4771" s="1320"/>
      <c r="M4771" s="1705"/>
      <c r="N4771" s="1705">
        <f t="shared" si="417"/>
        <v>0</v>
      </c>
      <c r="O4771" s="1320"/>
      <c r="P4771" s="1705"/>
      <c r="Q4771" s="1705">
        <f t="shared" si="419"/>
        <v>0</v>
      </c>
      <c r="R4771" s="2069"/>
    </row>
    <row r="4772" spans="1:18" s="1296" customFormat="1" ht="16.5">
      <c r="A4772" s="1516"/>
      <c r="B4772" s="1358"/>
      <c r="C4772" s="1317">
        <v>345</v>
      </c>
      <c r="D4772" s="1323" t="s">
        <v>4638</v>
      </c>
      <c r="E4772" s="1318"/>
      <c r="F4772" s="1318" t="s">
        <v>589</v>
      </c>
      <c r="G4772" s="1322">
        <v>4</v>
      </c>
      <c r="H4772" s="1322">
        <v>2014</v>
      </c>
      <c r="I4772" s="1705">
        <v>388.34</v>
      </c>
      <c r="J4772" s="1320">
        <f t="shared" si="418"/>
        <v>90</v>
      </c>
      <c r="K4772" s="1705">
        <f t="shared" si="416"/>
        <v>38.834000000000003</v>
      </c>
      <c r="L4772" s="1320"/>
      <c r="M4772" s="1705"/>
      <c r="N4772" s="1705">
        <f t="shared" si="417"/>
        <v>0</v>
      </c>
      <c r="O4772" s="1320"/>
      <c r="P4772" s="1705"/>
      <c r="Q4772" s="1705">
        <f t="shared" si="419"/>
        <v>0</v>
      </c>
      <c r="R4772" s="2069"/>
    </row>
    <row r="4773" spans="1:18" s="1296" customFormat="1" ht="16.5">
      <c r="A4773" s="1516"/>
      <c r="B4773" s="1358"/>
      <c r="C4773" s="1317">
        <v>346</v>
      </c>
      <c r="D4773" s="1323" t="s">
        <v>4639</v>
      </c>
      <c r="E4773" s="1318"/>
      <c r="F4773" s="1318" t="s">
        <v>589</v>
      </c>
      <c r="G4773" s="1322">
        <v>8</v>
      </c>
      <c r="H4773" s="1322">
        <v>2014</v>
      </c>
      <c r="I4773" s="1705">
        <v>208.42400000000001</v>
      </c>
      <c r="J4773" s="1320">
        <f t="shared" si="418"/>
        <v>90</v>
      </c>
      <c r="K4773" s="1705">
        <f t="shared" si="416"/>
        <v>20.842399999999998</v>
      </c>
      <c r="L4773" s="1320"/>
      <c r="M4773" s="1705"/>
      <c r="N4773" s="1705">
        <f t="shared" si="417"/>
        <v>0</v>
      </c>
      <c r="O4773" s="1320"/>
      <c r="P4773" s="1705"/>
      <c r="Q4773" s="1705">
        <f t="shared" si="419"/>
        <v>0</v>
      </c>
      <c r="R4773" s="2069"/>
    </row>
    <row r="4774" spans="1:18" s="1296" customFormat="1" ht="16.5">
      <c r="A4774" s="1516"/>
      <c r="B4774" s="1358"/>
      <c r="C4774" s="1317">
        <v>347</v>
      </c>
      <c r="D4774" s="1323" t="s">
        <v>2969</v>
      </c>
      <c r="E4774" s="1318"/>
      <c r="F4774" s="1318" t="s">
        <v>589</v>
      </c>
      <c r="G4774" s="1322">
        <v>3</v>
      </c>
      <c r="H4774" s="1322">
        <v>2014</v>
      </c>
      <c r="I4774" s="1705">
        <v>207.18899999999999</v>
      </c>
      <c r="J4774" s="1320">
        <f t="shared" si="418"/>
        <v>90</v>
      </c>
      <c r="K4774" s="1705">
        <f t="shared" ref="K4774:K4837" si="420">IF(J4774=100,0,I4774-I4774*J4774%)</f>
        <v>20.718899999999991</v>
      </c>
      <c r="L4774" s="1320"/>
      <c r="M4774" s="1705"/>
      <c r="N4774" s="1705">
        <f t="shared" ref="N4774:N4837" si="421">+L4774*M4774</f>
        <v>0</v>
      </c>
      <c r="O4774" s="1320"/>
      <c r="P4774" s="1705"/>
      <c r="Q4774" s="1705">
        <f t="shared" si="419"/>
        <v>0</v>
      </c>
      <c r="R4774" s="2069"/>
    </row>
    <row r="4775" spans="1:18" s="1296" customFormat="1" ht="16.5">
      <c r="A4775" s="1516"/>
      <c r="B4775" s="1358"/>
      <c r="C4775" s="1317">
        <v>348</v>
      </c>
      <c r="D4775" s="1323" t="s">
        <v>4640</v>
      </c>
      <c r="E4775" s="1318"/>
      <c r="F4775" s="1318" t="s">
        <v>589</v>
      </c>
      <c r="G4775" s="1322">
        <v>2</v>
      </c>
      <c r="H4775" s="1322">
        <v>2014</v>
      </c>
      <c r="I4775" s="1705">
        <v>44.101999999999997</v>
      </c>
      <c r="J4775" s="1320">
        <f t="shared" si="418"/>
        <v>90</v>
      </c>
      <c r="K4775" s="1705">
        <f t="shared" si="420"/>
        <v>4.4101999999999961</v>
      </c>
      <c r="L4775" s="1320"/>
      <c r="M4775" s="1705"/>
      <c r="N4775" s="1705">
        <f t="shared" si="421"/>
        <v>0</v>
      </c>
      <c r="O4775" s="1320"/>
      <c r="P4775" s="1705"/>
      <c r="Q4775" s="1705">
        <f t="shared" si="419"/>
        <v>0</v>
      </c>
      <c r="R4775" s="2069"/>
    </row>
    <row r="4776" spans="1:18" s="1296" customFormat="1" ht="16.5">
      <c r="A4776" s="1516"/>
      <c r="B4776" s="1358"/>
      <c r="C4776" s="1317">
        <v>349</v>
      </c>
      <c r="D4776" s="1323" t="s">
        <v>4641</v>
      </c>
      <c r="E4776" s="1318"/>
      <c r="F4776" s="1318" t="s">
        <v>589</v>
      </c>
      <c r="G4776" s="1322">
        <v>1</v>
      </c>
      <c r="H4776" s="1322">
        <v>2015</v>
      </c>
      <c r="I4776" s="1705">
        <v>175.178</v>
      </c>
      <c r="J4776" s="1320">
        <f t="shared" si="418"/>
        <v>80</v>
      </c>
      <c r="K4776" s="1705">
        <f t="shared" si="420"/>
        <v>35.035599999999988</v>
      </c>
      <c r="L4776" s="1320"/>
      <c r="M4776" s="1705"/>
      <c r="N4776" s="1705">
        <f t="shared" si="421"/>
        <v>0</v>
      </c>
      <c r="O4776" s="1320"/>
      <c r="P4776" s="1705"/>
      <c r="Q4776" s="1705">
        <f t="shared" si="419"/>
        <v>0</v>
      </c>
      <c r="R4776" s="2069"/>
    </row>
    <row r="4777" spans="1:18" s="1296" customFormat="1" ht="16.5">
      <c r="A4777" s="1516"/>
      <c r="B4777" s="1358"/>
      <c r="C4777" s="1317">
        <v>350</v>
      </c>
      <c r="D4777" s="1323" t="s">
        <v>4642</v>
      </c>
      <c r="E4777" s="1318"/>
      <c r="F4777" s="1318" t="s">
        <v>589</v>
      </c>
      <c r="G4777" s="1322">
        <v>2</v>
      </c>
      <c r="H4777" s="1322">
        <v>2015</v>
      </c>
      <c r="I4777" s="1705">
        <v>424.8</v>
      </c>
      <c r="J4777" s="1320">
        <f t="shared" si="418"/>
        <v>80</v>
      </c>
      <c r="K4777" s="1705">
        <f t="shared" si="420"/>
        <v>84.95999999999998</v>
      </c>
      <c r="L4777" s="1320"/>
      <c r="M4777" s="1705"/>
      <c r="N4777" s="1705">
        <f t="shared" si="421"/>
        <v>0</v>
      </c>
      <c r="O4777" s="1320"/>
      <c r="P4777" s="1705"/>
      <c r="Q4777" s="1705">
        <f t="shared" si="419"/>
        <v>0</v>
      </c>
      <c r="R4777" s="2069"/>
    </row>
    <row r="4778" spans="1:18" s="1296" customFormat="1" ht="16.5">
      <c r="A4778" s="1516"/>
      <c r="B4778" s="1358"/>
      <c r="C4778" s="1317">
        <v>351</v>
      </c>
      <c r="D4778" s="1323" t="s">
        <v>4643</v>
      </c>
      <c r="E4778" s="1318"/>
      <c r="F4778" s="1318" t="s">
        <v>589</v>
      </c>
      <c r="G4778" s="1322">
        <v>6</v>
      </c>
      <c r="H4778" s="1322">
        <v>2015</v>
      </c>
      <c r="I4778" s="1705">
        <v>555.96</v>
      </c>
      <c r="J4778" s="1320">
        <f t="shared" si="418"/>
        <v>80</v>
      </c>
      <c r="K4778" s="1705">
        <f t="shared" si="420"/>
        <v>111.19200000000001</v>
      </c>
      <c r="L4778" s="1320"/>
      <c r="M4778" s="1705"/>
      <c r="N4778" s="1705">
        <f t="shared" si="421"/>
        <v>0</v>
      </c>
      <c r="O4778" s="1320"/>
      <c r="P4778" s="1705"/>
      <c r="Q4778" s="1705">
        <f t="shared" si="419"/>
        <v>0</v>
      </c>
      <c r="R4778" s="2069"/>
    </row>
    <row r="4779" spans="1:18" s="1296" customFormat="1" ht="16.5">
      <c r="A4779" s="1516"/>
      <c r="B4779" s="1358"/>
      <c r="C4779" s="1317">
        <v>352</v>
      </c>
      <c r="D4779" s="1323" t="s">
        <v>4644</v>
      </c>
      <c r="E4779" s="1318"/>
      <c r="F4779" s="1318" t="s">
        <v>589</v>
      </c>
      <c r="G4779" s="1322">
        <v>1</v>
      </c>
      <c r="H4779" s="1322">
        <v>2015</v>
      </c>
      <c r="I4779" s="1705">
        <v>107.85397</v>
      </c>
      <c r="J4779" s="1320">
        <f t="shared" si="418"/>
        <v>80</v>
      </c>
      <c r="K4779" s="1705">
        <f t="shared" si="420"/>
        <v>21.570793999999992</v>
      </c>
      <c r="L4779" s="1320"/>
      <c r="M4779" s="1705"/>
      <c r="N4779" s="1705">
        <f t="shared" si="421"/>
        <v>0</v>
      </c>
      <c r="O4779" s="1320"/>
      <c r="P4779" s="1705"/>
      <c r="Q4779" s="1705">
        <f t="shared" si="419"/>
        <v>0</v>
      </c>
      <c r="R4779" s="2069"/>
    </row>
    <row r="4780" spans="1:18" s="1296" customFormat="1" ht="16.5">
      <c r="A4780" s="1516"/>
      <c r="B4780" s="1358"/>
      <c r="C4780" s="1317">
        <v>353</v>
      </c>
      <c r="D4780" s="1323" t="s">
        <v>4645</v>
      </c>
      <c r="E4780" s="1318"/>
      <c r="F4780" s="1318" t="s">
        <v>589</v>
      </c>
      <c r="G4780" s="1322">
        <v>3</v>
      </c>
      <c r="H4780" s="1322">
        <v>2015</v>
      </c>
      <c r="I4780" s="1705">
        <v>338.51333999999997</v>
      </c>
      <c r="J4780" s="1320">
        <f t="shared" si="418"/>
        <v>80</v>
      </c>
      <c r="K4780" s="1705">
        <f t="shared" si="420"/>
        <v>67.70266799999996</v>
      </c>
      <c r="L4780" s="1320"/>
      <c r="M4780" s="1705"/>
      <c r="N4780" s="1705">
        <f t="shared" si="421"/>
        <v>0</v>
      </c>
      <c r="O4780" s="1320"/>
      <c r="P4780" s="1705"/>
      <c r="Q4780" s="1705">
        <f t="shared" si="419"/>
        <v>0</v>
      </c>
      <c r="R4780" s="2069"/>
    </row>
    <row r="4781" spans="1:18" s="1296" customFormat="1" ht="16.5">
      <c r="A4781" s="1516"/>
      <c r="B4781" s="1358"/>
      <c r="C4781" s="1317">
        <v>354</v>
      </c>
      <c r="D4781" s="1323" t="s">
        <v>3227</v>
      </c>
      <c r="E4781" s="1318"/>
      <c r="F4781" s="1318" t="s">
        <v>589</v>
      </c>
      <c r="G4781" s="1322">
        <v>5</v>
      </c>
      <c r="H4781" s="1322">
        <v>2015</v>
      </c>
      <c r="I4781" s="1705">
        <v>700.93880000000001</v>
      </c>
      <c r="J4781" s="1320">
        <f t="shared" si="418"/>
        <v>80</v>
      </c>
      <c r="K4781" s="1705">
        <f t="shared" si="420"/>
        <v>140.18776000000003</v>
      </c>
      <c r="L4781" s="1320"/>
      <c r="M4781" s="1705"/>
      <c r="N4781" s="1705">
        <f t="shared" si="421"/>
        <v>0</v>
      </c>
      <c r="O4781" s="1320"/>
      <c r="P4781" s="1705"/>
      <c r="Q4781" s="1705">
        <f t="shared" si="419"/>
        <v>0</v>
      </c>
      <c r="R4781" s="2069"/>
    </row>
    <row r="4782" spans="1:18" s="1296" customFormat="1" ht="16.5">
      <c r="A4782" s="1516"/>
      <c r="B4782" s="1358"/>
      <c r="C4782" s="1317">
        <v>355</v>
      </c>
      <c r="D4782" s="1323" t="s">
        <v>3228</v>
      </c>
      <c r="E4782" s="1318"/>
      <c r="F4782" s="1318" t="s">
        <v>589</v>
      </c>
      <c r="G4782" s="1322">
        <v>2</v>
      </c>
      <c r="H4782" s="1322">
        <v>2015</v>
      </c>
      <c r="I4782" s="1705">
        <v>337.85784000000001</v>
      </c>
      <c r="J4782" s="1320">
        <f t="shared" si="418"/>
        <v>80</v>
      </c>
      <c r="K4782" s="1705">
        <f t="shared" si="420"/>
        <v>67.571568000000013</v>
      </c>
      <c r="L4782" s="1320"/>
      <c r="M4782" s="1705"/>
      <c r="N4782" s="1705">
        <f t="shared" si="421"/>
        <v>0</v>
      </c>
      <c r="O4782" s="1320"/>
      <c r="P4782" s="1705"/>
      <c r="Q4782" s="1705">
        <f t="shared" si="419"/>
        <v>0</v>
      </c>
      <c r="R4782" s="2069"/>
    </row>
    <row r="4783" spans="1:18" s="1296" customFormat="1" ht="16.5">
      <c r="A4783" s="1516"/>
      <c r="B4783" s="1358"/>
      <c r="C4783" s="1317">
        <v>356</v>
      </c>
      <c r="D4783" s="1323" t="s">
        <v>4646</v>
      </c>
      <c r="E4783" s="1318"/>
      <c r="F4783" s="1318" t="s">
        <v>589</v>
      </c>
      <c r="G4783" s="1322">
        <v>2</v>
      </c>
      <c r="H4783" s="1322">
        <v>2015</v>
      </c>
      <c r="I4783" s="1705">
        <v>237.482</v>
      </c>
      <c r="J4783" s="1320">
        <f t="shared" si="418"/>
        <v>80</v>
      </c>
      <c r="K4783" s="1705">
        <f t="shared" si="420"/>
        <v>47.496399999999994</v>
      </c>
      <c r="L4783" s="1320"/>
      <c r="M4783" s="1705"/>
      <c r="N4783" s="1705">
        <f t="shared" si="421"/>
        <v>0</v>
      </c>
      <c r="O4783" s="1320"/>
      <c r="P4783" s="1705"/>
      <c r="Q4783" s="1705">
        <f t="shared" si="419"/>
        <v>0</v>
      </c>
      <c r="R4783" s="2069"/>
    </row>
    <row r="4784" spans="1:18" s="1296" customFormat="1" ht="16.5">
      <c r="A4784" s="1516"/>
      <c r="B4784" s="1358"/>
      <c r="C4784" s="1317">
        <v>357</v>
      </c>
      <c r="D4784" s="1323" t="s">
        <v>4570</v>
      </c>
      <c r="E4784" s="1318"/>
      <c r="F4784" s="1318" t="s">
        <v>589</v>
      </c>
      <c r="G4784" s="1322">
        <v>2</v>
      </c>
      <c r="H4784" s="1322">
        <v>2015</v>
      </c>
      <c r="I4784" s="1705">
        <v>331.91</v>
      </c>
      <c r="J4784" s="1320">
        <f t="shared" si="418"/>
        <v>80</v>
      </c>
      <c r="K4784" s="1705">
        <f t="shared" si="420"/>
        <v>66.382000000000005</v>
      </c>
      <c r="L4784" s="1320"/>
      <c r="M4784" s="1705"/>
      <c r="N4784" s="1705">
        <f t="shared" si="421"/>
        <v>0</v>
      </c>
      <c r="O4784" s="1320"/>
      <c r="P4784" s="1705"/>
      <c r="Q4784" s="1705">
        <f t="shared" si="419"/>
        <v>0</v>
      </c>
      <c r="R4784" s="2069"/>
    </row>
    <row r="4785" spans="1:18" s="1296" customFormat="1" ht="16.5">
      <c r="A4785" s="1516"/>
      <c r="B4785" s="1358"/>
      <c r="C4785" s="1317">
        <v>358</v>
      </c>
      <c r="D4785" s="1323" t="s">
        <v>4647</v>
      </c>
      <c r="E4785" s="1318"/>
      <c r="F4785" s="1318" t="s">
        <v>589</v>
      </c>
      <c r="G4785" s="1322">
        <v>1</v>
      </c>
      <c r="H4785" s="1322">
        <v>2015</v>
      </c>
      <c r="I4785" s="1705">
        <v>51.741999999999997</v>
      </c>
      <c r="J4785" s="1320">
        <f t="shared" si="418"/>
        <v>80</v>
      </c>
      <c r="K4785" s="1705">
        <f t="shared" si="420"/>
        <v>10.348399999999998</v>
      </c>
      <c r="L4785" s="1320"/>
      <c r="M4785" s="1705"/>
      <c r="N4785" s="1705">
        <f t="shared" si="421"/>
        <v>0</v>
      </c>
      <c r="O4785" s="1320"/>
      <c r="P4785" s="1705"/>
      <c r="Q4785" s="1705">
        <f t="shared" si="419"/>
        <v>0</v>
      </c>
      <c r="R4785" s="2069"/>
    </row>
    <row r="4786" spans="1:18" s="1296" customFormat="1" ht="16.5">
      <c r="A4786" s="1516"/>
      <c r="B4786" s="1358"/>
      <c r="C4786" s="1317">
        <v>359</v>
      </c>
      <c r="D4786" s="1323" t="s">
        <v>2942</v>
      </c>
      <c r="E4786" s="1318"/>
      <c r="F4786" s="1318" t="s">
        <v>589</v>
      </c>
      <c r="G4786" s="1322">
        <v>2</v>
      </c>
      <c r="H4786" s="1322">
        <v>2015</v>
      </c>
      <c r="I4786" s="1705">
        <v>557.08799999999997</v>
      </c>
      <c r="J4786" s="1320">
        <f t="shared" si="418"/>
        <v>80</v>
      </c>
      <c r="K4786" s="1705">
        <f t="shared" si="420"/>
        <v>111.41759999999999</v>
      </c>
      <c r="L4786" s="1320"/>
      <c r="M4786" s="1705"/>
      <c r="N4786" s="1705">
        <f t="shared" si="421"/>
        <v>0</v>
      </c>
      <c r="O4786" s="1320"/>
      <c r="P4786" s="1705"/>
      <c r="Q4786" s="1705">
        <f t="shared" si="419"/>
        <v>0</v>
      </c>
      <c r="R4786" s="2069"/>
    </row>
    <row r="4787" spans="1:18" s="1296" customFormat="1" ht="16.5">
      <c r="A4787" s="1516"/>
      <c r="B4787" s="1358"/>
      <c r="C4787" s="1317">
        <v>360</v>
      </c>
      <c r="D4787" s="1323" t="s">
        <v>4648</v>
      </c>
      <c r="E4787" s="1318"/>
      <c r="F4787" s="1318" t="s">
        <v>589</v>
      </c>
      <c r="G4787" s="1322">
        <v>2</v>
      </c>
      <c r="H4787" s="1322">
        <v>2015</v>
      </c>
      <c r="I4787" s="1705">
        <v>196</v>
      </c>
      <c r="J4787" s="1320">
        <f t="shared" si="418"/>
        <v>80</v>
      </c>
      <c r="K4787" s="1705">
        <f t="shared" si="420"/>
        <v>39.199999999999989</v>
      </c>
      <c r="L4787" s="1320"/>
      <c r="M4787" s="1705"/>
      <c r="N4787" s="1705">
        <f t="shared" si="421"/>
        <v>0</v>
      </c>
      <c r="O4787" s="1320"/>
      <c r="P4787" s="1705"/>
      <c r="Q4787" s="1705">
        <f t="shared" si="419"/>
        <v>0</v>
      </c>
      <c r="R4787" s="2069"/>
    </row>
    <row r="4788" spans="1:18" s="1296" customFormat="1" ht="16.5">
      <c r="A4788" s="1516"/>
      <c r="B4788" s="1358"/>
      <c r="C4788" s="1317">
        <v>361</v>
      </c>
      <c r="D4788" s="1323" t="s">
        <v>4645</v>
      </c>
      <c r="E4788" s="1318"/>
      <c r="F4788" s="1318" t="s">
        <v>589</v>
      </c>
      <c r="G4788" s="1322">
        <v>2</v>
      </c>
      <c r="H4788" s="1322">
        <v>2010</v>
      </c>
      <c r="I4788" s="1705">
        <v>225.67555999999999</v>
      </c>
      <c r="J4788" s="1320">
        <f t="shared" si="418"/>
        <v>100</v>
      </c>
      <c r="K4788" s="1705">
        <f t="shared" si="420"/>
        <v>0</v>
      </c>
      <c r="L4788" s="1320"/>
      <c r="M4788" s="1705"/>
      <c r="N4788" s="1705">
        <f t="shared" si="421"/>
        <v>0</v>
      </c>
      <c r="O4788" s="1320"/>
      <c r="P4788" s="1705"/>
      <c r="Q4788" s="1705">
        <f t="shared" si="419"/>
        <v>0</v>
      </c>
      <c r="R4788" s="2069"/>
    </row>
    <row r="4789" spans="1:18" s="1296" customFormat="1" ht="16.5">
      <c r="A4789" s="1516"/>
      <c r="B4789" s="1358"/>
      <c r="C4789" s="1317">
        <v>362</v>
      </c>
      <c r="D4789" s="1323" t="s">
        <v>3227</v>
      </c>
      <c r="E4789" s="1318"/>
      <c r="F4789" s="1318" t="s">
        <v>589</v>
      </c>
      <c r="G4789" s="1322">
        <v>2</v>
      </c>
      <c r="H4789" s="1322">
        <v>2010</v>
      </c>
      <c r="I4789" s="1705">
        <v>280.37551999999999</v>
      </c>
      <c r="J4789" s="1320">
        <f t="shared" si="418"/>
        <v>100</v>
      </c>
      <c r="K4789" s="1705">
        <f t="shared" si="420"/>
        <v>0</v>
      </c>
      <c r="L4789" s="1320"/>
      <c r="M4789" s="1705"/>
      <c r="N4789" s="1705">
        <f t="shared" si="421"/>
        <v>0</v>
      </c>
      <c r="O4789" s="1320"/>
      <c r="P4789" s="1705"/>
      <c r="Q4789" s="1705">
        <f t="shared" si="419"/>
        <v>0</v>
      </c>
      <c r="R4789" s="2069"/>
    </row>
    <row r="4790" spans="1:18" s="1296" customFormat="1" ht="16.5">
      <c r="A4790" s="1516"/>
      <c r="B4790" s="1358"/>
      <c r="C4790" s="1317">
        <v>363</v>
      </c>
      <c r="D4790" s="1323" t="s">
        <v>3227</v>
      </c>
      <c r="E4790" s="1318"/>
      <c r="F4790" s="1318" t="s">
        <v>589</v>
      </c>
      <c r="G4790" s="1322">
        <v>2</v>
      </c>
      <c r="H4790" s="1322">
        <v>2010</v>
      </c>
      <c r="I4790" s="1705">
        <v>337.85784000000001</v>
      </c>
      <c r="J4790" s="1320">
        <f t="shared" si="418"/>
        <v>100</v>
      </c>
      <c r="K4790" s="1705">
        <f t="shared" si="420"/>
        <v>0</v>
      </c>
      <c r="L4790" s="1320"/>
      <c r="M4790" s="1705"/>
      <c r="N4790" s="1705">
        <f t="shared" si="421"/>
        <v>0</v>
      </c>
      <c r="O4790" s="1320"/>
      <c r="P4790" s="1705"/>
      <c r="Q4790" s="1705">
        <f t="shared" si="419"/>
        <v>0</v>
      </c>
      <c r="R4790" s="2069"/>
    </row>
    <row r="4791" spans="1:18" s="1296" customFormat="1" ht="16.5">
      <c r="A4791" s="1516"/>
      <c r="B4791" s="1358"/>
      <c r="C4791" s="1317">
        <v>364</v>
      </c>
      <c r="D4791" s="1323" t="s">
        <v>4639</v>
      </c>
      <c r="E4791" s="1318"/>
      <c r="F4791" s="1318" t="s">
        <v>589</v>
      </c>
      <c r="G4791" s="1322">
        <v>5</v>
      </c>
      <c r="H4791" s="1322">
        <v>2008</v>
      </c>
      <c r="I4791" s="1705">
        <v>130.26499999999999</v>
      </c>
      <c r="J4791" s="1320">
        <f t="shared" si="418"/>
        <v>100</v>
      </c>
      <c r="K4791" s="1705">
        <f t="shared" si="420"/>
        <v>0</v>
      </c>
      <c r="L4791" s="1320"/>
      <c r="M4791" s="1705"/>
      <c r="N4791" s="1705">
        <f t="shared" si="421"/>
        <v>0</v>
      </c>
      <c r="O4791" s="1320"/>
      <c r="P4791" s="1705"/>
      <c r="Q4791" s="1705">
        <f t="shared" si="419"/>
        <v>0</v>
      </c>
      <c r="R4791" s="2069"/>
    </row>
    <row r="4792" spans="1:18" s="1296" customFormat="1" ht="16.5">
      <c r="A4792" s="1516"/>
      <c r="B4792" s="1358"/>
      <c r="C4792" s="1317">
        <v>365</v>
      </c>
      <c r="D4792" s="1323" t="s">
        <v>4649</v>
      </c>
      <c r="E4792" s="1318"/>
      <c r="F4792" s="1318" t="s">
        <v>589</v>
      </c>
      <c r="G4792" s="1322">
        <v>2</v>
      </c>
      <c r="H4792" s="1322">
        <v>2016</v>
      </c>
      <c r="I4792" s="1705">
        <v>250.88</v>
      </c>
      <c r="J4792" s="1320">
        <f t="shared" si="418"/>
        <v>70</v>
      </c>
      <c r="K4792" s="1705">
        <f t="shared" si="420"/>
        <v>75.26400000000001</v>
      </c>
      <c r="L4792" s="1320"/>
      <c r="M4792" s="1705"/>
      <c r="N4792" s="1705">
        <f t="shared" si="421"/>
        <v>0</v>
      </c>
      <c r="O4792" s="1320"/>
      <c r="P4792" s="1705"/>
      <c r="Q4792" s="1705">
        <f t="shared" si="419"/>
        <v>0</v>
      </c>
      <c r="R4792" s="2069"/>
    </row>
    <row r="4793" spans="1:18" s="1296" customFormat="1" ht="16.5">
      <c r="A4793" s="1516"/>
      <c r="B4793" s="1358"/>
      <c r="C4793" s="1317">
        <v>366</v>
      </c>
      <c r="D4793" s="1323" t="s">
        <v>4650</v>
      </c>
      <c r="E4793" s="1318"/>
      <c r="F4793" s="1318" t="s">
        <v>589</v>
      </c>
      <c r="G4793" s="1322">
        <v>2</v>
      </c>
      <c r="H4793" s="1322">
        <v>2016</v>
      </c>
      <c r="I4793" s="1705">
        <v>400</v>
      </c>
      <c r="J4793" s="1320">
        <f t="shared" si="418"/>
        <v>70</v>
      </c>
      <c r="K4793" s="1705">
        <f t="shared" si="420"/>
        <v>120</v>
      </c>
      <c r="L4793" s="1320"/>
      <c r="M4793" s="1705"/>
      <c r="N4793" s="1705">
        <f t="shared" si="421"/>
        <v>0</v>
      </c>
      <c r="O4793" s="1320"/>
      <c r="P4793" s="1705"/>
      <c r="Q4793" s="1705">
        <f t="shared" si="419"/>
        <v>0</v>
      </c>
      <c r="R4793" s="2069"/>
    </row>
    <row r="4794" spans="1:18" s="1296" customFormat="1" ht="16.5">
      <c r="A4794" s="1516"/>
      <c r="B4794" s="1358"/>
      <c r="C4794" s="1317">
        <v>367</v>
      </c>
      <c r="D4794" s="1323" t="s">
        <v>4651</v>
      </c>
      <c r="E4794" s="1318"/>
      <c r="F4794" s="1318" t="s">
        <v>589</v>
      </c>
      <c r="G4794" s="1322">
        <v>1</v>
      </c>
      <c r="H4794" s="1322">
        <v>2017</v>
      </c>
      <c r="I4794" s="1705">
        <v>118.741</v>
      </c>
      <c r="J4794" s="1320">
        <f t="shared" si="418"/>
        <v>60</v>
      </c>
      <c r="K4794" s="1705">
        <f t="shared" si="420"/>
        <v>47.496400000000008</v>
      </c>
      <c r="L4794" s="1320"/>
      <c r="M4794" s="1705"/>
      <c r="N4794" s="1705">
        <f t="shared" si="421"/>
        <v>0</v>
      </c>
      <c r="O4794" s="1320"/>
      <c r="P4794" s="1705"/>
      <c r="Q4794" s="1705">
        <f t="shared" si="419"/>
        <v>0</v>
      </c>
      <c r="R4794" s="2069"/>
    </row>
    <row r="4795" spans="1:18" s="1296" customFormat="1" ht="16.5">
      <c r="A4795" s="1516"/>
      <c r="B4795" s="1358"/>
      <c r="C4795" s="1317">
        <v>368</v>
      </c>
      <c r="D4795" s="1323" t="s">
        <v>4652</v>
      </c>
      <c r="E4795" s="1318"/>
      <c r="F4795" s="1318" t="s">
        <v>589</v>
      </c>
      <c r="G4795" s="1322">
        <v>3</v>
      </c>
      <c r="H4795" s="1322">
        <v>2017</v>
      </c>
      <c r="I4795" s="1705">
        <v>207.18899999999999</v>
      </c>
      <c r="J4795" s="1320">
        <f t="shared" si="418"/>
        <v>60</v>
      </c>
      <c r="K4795" s="1705">
        <f t="shared" si="420"/>
        <v>82.875600000000006</v>
      </c>
      <c r="L4795" s="1320"/>
      <c r="M4795" s="1705"/>
      <c r="N4795" s="1705">
        <f t="shared" si="421"/>
        <v>0</v>
      </c>
      <c r="O4795" s="1320"/>
      <c r="P4795" s="1705"/>
      <c r="Q4795" s="1705">
        <f t="shared" si="419"/>
        <v>0</v>
      </c>
      <c r="R4795" s="2069"/>
    </row>
    <row r="4796" spans="1:18" s="1296" customFormat="1" ht="16.5">
      <c r="A4796" s="1516"/>
      <c r="B4796" s="1358"/>
      <c r="C4796" s="1317">
        <v>369</v>
      </c>
      <c r="D4796" s="1323" t="s">
        <v>4639</v>
      </c>
      <c r="E4796" s="1318"/>
      <c r="F4796" s="1318" t="s">
        <v>589</v>
      </c>
      <c r="G4796" s="1322">
        <v>50</v>
      </c>
      <c r="H4796" s="1322">
        <v>2017</v>
      </c>
      <c r="I4796" s="1705">
        <v>1302.6500000000001</v>
      </c>
      <c r="J4796" s="1320">
        <f t="shared" si="418"/>
        <v>60</v>
      </c>
      <c r="K4796" s="1705">
        <f t="shared" si="420"/>
        <v>521.06000000000006</v>
      </c>
      <c r="L4796" s="1320"/>
      <c r="M4796" s="1705"/>
      <c r="N4796" s="1705">
        <f t="shared" si="421"/>
        <v>0</v>
      </c>
      <c r="O4796" s="1320"/>
      <c r="P4796" s="1705"/>
      <c r="Q4796" s="1705">
        <f t="shared" si="419"/>
        <v>0</v>
      </c>
      <c r="R4796" s="2069"/>
    </row>
    <row r="4797" spans="1:18" s="1296" customFormat="1" ht="16.5">
      <c r="A4797" s="1516"/>
      <c r="B4797" s="1358"/>
      <c r="C4797" s="1317">
        <v>370</v>
      </c>
      <c r="D4797" s="1323" t="s">
        <v>4627</v>
      </c>
      <c r="E4797" s="1318"/>
      <c r="F4797" s="1318" t="s">
        <v>589</v>
      </c>
      <c r="G4797" s="1322">
        <v>5</v>
      </c>
      <c r="H4797" s="1322">
        <v>2017</v>
      </c>
      <c r="I4797" s="1705">
        <v>945.495</v>
      </c>
      <c r="J4797" s="1320">
        <f t="shared" si="418"/>
        <v>60</v>
      </c>
      <c r="K4797" s="1705">
        <f t="shared" si="420"/>
        <v>378.19799999999998</v>
      </c>
      <c r="L4797" s="1320"/>
      <c r="M4797" s="1705"/>
      <c r="N4797" s="1705">
        <f t="shared" si="421"/>
        <v>0</v>
      </c>
      <c r="O4797" s="1320"/>
      <c r="P4797" s="1705"/>
      <c r="Q4797" s="1705">
        <f t="shared" si="419"/>
        <v>0</v>
      </c>
      <c r="R4797" s="2069"/>
    </row>
    <row r="4798" spans="1:18" s="1296" customFormat="1" ht="16.5">
      <c r="A4798" s="1516"/>
      <c r="B4798" s="1358"/>
      <c r="C4798" s="1317">
        <v>371</v>
      </c>
      <c r="D4798" s="1323" t="s">
        <v>4647</v>
      </c>
      <c r="E4798" s="1318"/>
      <c r="F4798" s="1318" t="s">
        <v>589</v>
      </c>
      <c r="G4798" s="1322">
        <v>1</v>
      </c>
      <c r="H4798" s="1322">
        <v>2017</v>
      </c>
      <c r="I4798" s="1705">
        <v>47</v>
      </c>
      <c r="J4798" s="1320">
        <f t="shared" si="418"/>
        <v>60</v>
      </c>
      <c r="K4798" s="1705">
        <f t="shared" si="420"/>
        <v>18.8</v>
      </c>
      <c r="L4798" s="1320"/>
      <c r="M4798" s="1705"/>
      <c r="N4798" s="1705">
        <f t="shared" si="421"/>
        <v>0</v>
      </c>
      <c r="O4798" s="1320"/>
      <c r="P4798" s="1705"/>
      <c r="Q4798" s="1705">
        <f t="shared" si="419"/>
        <v>0</v>
      </c>
      <c r="R4798" s="2069"/>
    </row>
    <row r="4799" spans="1:18" s="1296" customFormat="1" ht="16.5">
      <c r="A4799" s="1516"/>
      <c r="B4799" s="1358"/>
      <c r="C4799" s="1317">
        <v>372</v>
      </c>
      <c r="D4799" s="1323" t="s">
        <v>4571</v>
      </c>
      <c r="E4799" s="1318"/>
      <c r="F4799" s="1318" t="s">
        <v>589</v>
      </c>
      <c r="G4799" s="1322">
        <v>4</v>
      </c>
      <c r="H4799" s="1322">
        <v>2017</v>
      </c>
      <c r="I4799" s="1705">
        <v>209.256</v>
      </c>
      <c r="J4799" s="1320">
        <f t="shared" si="418"/>
        <v>60</v>
      </c>
      <c r="K4799" s="1705">
        <f t="shared" si="420"/>
        <v>83.702400000000011</v>
      </c>
      <c r="L4799" s="1320"/>
      <c r="M4799" s="1705"/>
      <c r="N4799" s="1705">
        <f t="shared" si="421"/>
        <v>0</v>
      </c>
      <c r="O4799" s="1320"/>
      <c r="P4799" s="1705"/>
      <c r="Q4799" s="1705">
        <f t="shared" si="419"/>
        <v>0</v>
      </c>
      <c r="R4799" s="2069"/>
    </row>
    <row r="4800" spans="1:18" s="1296" customFormat="1" ht="16.5">
      <c r="A4800" s="1516"/>
      <c r="B4800" s="1358"/>
      <c r="C4800" s="1317">
        <v>373</v>
      </c>
      <c r="D4800" s="1323" t="s">
        <v>4570</v>
      </c>
      <c r="E4800" s="1318"/>
      <c r="F4800" s="1318" t="s">
        <v>589</v>
      </c>
      <c r="G4800" s="1322">
        <v>2</v>
      </c>
      <c r="H4800" s="1322">
        <v>2017</v>
      </c>
      <c r="I4800" s="1705">
        <v>127.628</v>
      </c>
      <c r="J4800" s="1320">
        <f t="shared" si="418"/>
        <v>60</v>
      </c>
      <c r="K4800" s="1705">
        <f t="shared" si="420"/>
        <v>51.051200000000009</v>
      </c>
      <c r="L4800" s="1320"/>
      <c r="M4800" s="1705"/>
      <c r="N4800" s="1705">
        <f t="shared" si="421"/>
        <v>0</v>
      </c>
      <c r="O4800" s="1320"/>
      <c r="P4800" s="1705"/>
      <c r="Q4800" s="1705">
        <f t="shared" si="419"/>
        <v>0</v>
      </c>
      <c r="R4800" s="2069"/>
    </row>
    <row r="4801" spans="1:18" s="1296" customFormat="1" ht="16.5">
      <c r="A4801" s="1516"/>
      <c r="B4801" s="1358"/>
      <c r="C4801" s="1317">
        <v>374</v>
      </c>
      <c r="D4801" s="1323" t="s">
        <v>4604</v>
      </c>
      <c r="E4801" s="1318"/>
      <c r="F4801" s="1318" t="s">
        <v>589</v>
      </c>
      <c r="G4801" s="1322">
        <v>2</v>
      </c>
      <c r="H4801" s="1322">
        <v>2017</v>
      </c>
      <c r="I4801" s="1705">
        <v>56</v>
      </c>
      <c r="J4801" s="1320">
        <f t="shared" si="418"/>
        <v>60</v>
      </c>
      <c r="K4801" s="1705">
        <f t="shared" si="420"/>
        <v>22.4</v>
      </c>
      <c r="L4801" s="1320"/>
      <c r="M4801" s="1705"/>
      <c r="N4801" s="1705">
        <f t="shared" si="421"/>
        <v>0</v>
      </c>
      <c r="O4801" s="1320"/>
      <c r="P4801" s="1705"/>
      <c r="Q4801" s="1705">
        <f t="shared" si="419"/>
        <v>0</v>
      </c>
      <c r="R4801" s="2069"/>
    </row>
    <row r="4802" spans="1:18" s="1296" customFormat="1" ht="16.5">
      <c r="A4802" s="1516"/>
      <c r="B4802" s="1358"/>
      <c r="C4802" s="1317">
        <v>375</v>
      </c>
      <c r="D4802" s="1323" t="s">
        <v>4604</v>
      </c>
      <c r="E4802" s="1318"/>
      <c r="F4802" s="1318" t="s">
        <v>589</v>
      </c>
      <c r="G4802" s="1322">
        <v>4</v>
      </c>
      <c r="H4802" s="1322">
        <v>2017</v>
      </c>
      <c r="I4802" s="1705">
        <v>175</v>
      </c>
      <c r="J4802" s="1320">
        <f t="shared" si="418"/>
        <v>60</v>
      </c>
      <c r="K4802" s="1705">
        <f t="shared" si="420"/>
        <v>70</v>
      </c>
      <c r="L4802" s="1320"/>
      <c r="M4802" s="1705"/>
      <c r="N4802" s="1705">
        <f t="shared" si="421"/>
        <v>0</v>
      </c>
      <c r="O4802" s="1320"/>
      <c r="P4802" s="1705"/>
      <c r="Q4802" s="1705">
        <f t="shared" si="419"/>
        <v>0</v>
      </c>
      <c r="R4802" s="2069"/>
    </row>
    <row r="4803" spans="1:18" s="1296" customFormat="1" ht="16.5">
      <c r="A4803" s="1516"/>
      <c r="B4803" s="1358"/>
      <c r="C4803" s="1317">
        <v>376</v>
      </c>
      <c r="D4803" s="1323" t="s">
        <v>3227</v>
      </c>
      <c r="E4803" s="1318"/>
      <c r="F4803" s="1318" t="s">
        <v>589</v>
      </c>
      <c r="G4803" s="1322">
        <v>16</v>
      </c>
      <c r="H4803" s="1322">
        <v>2017</v>
      </c>
      <c r="I4803" s="1705">
        <v>624</v>
      </c>
      <c r="J4803" s="1320">
        <f t="shared" si="418"/>
        <v>60</v>
      </c>
      <c r="K4803" s="1705">
        <f t="shared" si="420"/>
        <v>249.60000000000002</v>
      </c>
      <c r="L4803" s="1320"/>
      <c r="M4803" s="1705"/>
      <c r="N4803" s="1705">
        <f t="shared" si="421"/>
        <v>0</v>
      </c>
      <c r="O4803" s="1320"/>
      <c r="P4803" s="1705"/>
      <c r="Q4803" s="1705">
        <f t="shared" si="419"/>
        <v>0</v>
      </c>
      <c r="R4803" s="2069"/>
    </row>
    <row r="4804" spans="1:18" s="1296" customFormat="1" ht="16.5">
      <c r="A4804" s="1516"/>
      <c r="B4804" s="1358"/>
      <c r="C4804" s="1317">
        <v>377</v>
      </c>
      <c r="D4804" s="1323" t="s">
        <v>2925</v>
      </c>
      <c r="E4804" s="1318"/>
      <c r="F4804" s="1318" t="s">
        <v>589</v>
      </c>
      <c r="G4804" s="1320">
        <v>6</v>
      </c>
      <c r="H4804" s="1320">
        <v>2007</v>
      </c>
      <c r="I4804" s="1705">
        <v>623.4</v>
      </c>
      <c r="J4804" s="1320">
        <f t="shared" si="418"/>
        <v>100</v>
      </c>
      <c r="K4804" s="1705">
        <f t="shared" si="420"/>
        <v>0</v>
      </c>
      <c r="L4804" s="1320"/>
      <c r="M4804" s="1705"/>
      <c r="N4804" s="1705">
        <f t="shared" si="421"/>
        <v>0</v>
      </c>
      <c r="O4804" s="1320"/>
      <c r="P4804" s="1705"/>
      <c r="Q4804" s="1705">
        <f t="shared" si="419"/>
        <v>0</v>
      </c>
      <c r="R4804" s="2069"/>
    </row>
    <row r="4805" spans="1:18" s="1296" customFormat="1" ht="16.5">
      <c r="A4805" s="1516"/>
      <c r="B4805" s="1358"/>
      <c r="C4805" s="1317">
        <v>378</v>
      </c>
      <c r="D4805" s="1323" t="s">
        <v>4653</v>
      </c>
      <c r="E4805" s="1318"/>
      <c r="F4805" s="1318" t="s">
        <v>589</v>
      </c>
      <c r="G4805" s="1320">
        <v>6</v>
      </c>
      <c r="H4805" s="1320">
        <v>2007</v>
      </c>
      <c r="I4805" s="1705">
        <v>316.2</v>
      </c>
      <c r="J4805" s="1320">
        <f t="shared" si="418"/>
        <v>100</v>
      </c>
      <c r="K4805" s="1705">
        <f t="shared" si="420"/>
        <v>0</v>
      </c>
      <c r="L4805" s="1320"/>
      <c r="M4805" s="1705"/>
      <c r="N4805" s="1705">
        <f t="shared" si="421"/>
        <v>0</v>
      </c>
      <c r="O4805" s="1320"/>
      <c r="P4805" s="1705"/>
      <c r="Q4805" s="1705">
        <f t="shared" si="419"/>
        <v>0</v>
      </c>
      <c r="R4805" s="2069"/>
    </row>
    <row r="4806" spans="1:18" s="1296" customFormat="1" ht="16.5">
      <c r="A4806" s="1516"/>
      <c r="B4806" s="1358"/>
      <c r="C4806" s="1317">
        <v>379</v>
      </c>
      <c r="D4806" s="1323" t="s">
        <v>3630</v>
      </c>
      <c r="E4806" s="1318"/>
      <c r="F4806" s="1318" t="s">
        <v>589</v>
      </c>
      <c r="G4806" s="1320">
        <v>6</v>
      </c>
      <c r="H4806" s="1320">
        <v>2007</v>
      </c>
      <c r="I4806" s="1705">
        <v>316.2</v>
      </c>
      <c r="J4806" s="1320">
        <f t="shared" si="418"/>
        <v>100</v>
      </c>
      <c r="K4806" s="1705">
        <f t="shared" si="420"/>
        <v>0</v>
      </c>
      <c r="L4806" s="1320"/>
      <c r="M4806" s="1705"/>
      <c r="N4806" s="1705">
        <f t="shared" si="421"/>
        <v>0</v>
      </c>
      <c r="O4806" s="1320"/>
      <c r="P4806" s="1705"/>
      <c r="Q4806" s="1705">
        <f t="shared" si="419"/>
        <v>0</v>
      </c>
      <c r="R4806" s="2069"/>
    </row>
    <row r="4807" spans="1:18" s="1296" customFormat="1" ht="16.5">
      <c r="A4807" s="1516"/>
      <c r="B4807" s="1358"/>
      <c r="C4807" s="1317">
        <v>380</v>
      </c>
      <c r="D4807" s="1323" t="s">
        <v>2967</v>
      </c>
      <c r="E4807" s="1318"/>
      <c r="F4807" s="1318" t="s">
        <v>589</v>
      </c>
      <c r="G4807" s="1320">
        <v>15</v>
      </c>
      <c r="H4807" s="1322">
        <v>2007</v>
      </c>
      <c r="I4807" s="1705">
        <v>2280</v>
      </c>
      <c r="J4807" s="1320">
        <f t="shared" si="418"/>
        <v>100</v>
      </c>
      <c r="K4807" s="1705">
        <f t="shared" si="420"/>
        <v>0</v>
      </c>
      <c r="L4807" s="1320"/>
      <c r="M4807" s="1705"/>
      <c r="N4807" s="1705">
        <f t="shared" si="421"/>
        <v>0</v>
      </c>
      <c r="O4807" s="1320"/>
      <c r="P4807" s="1705"/>
      <c r="Q4807" s="1705">
        <f t="shared" si="419"/>
        <v>0</v>
      </c>
      <c r="R4807" s="2069"/>
    </row>
    <row r="4808" spans="1:18" s="1296" customFormat="1" ht="16.5">
      <c r="A4808" s="1516"/>
      <c r="B4808" s="1358"/>
      <c r="C4808" s="1317">
        <v>381</v>
      </c>
      <c r="D4808" s="1323" t="s">
        <v>4654</v>
      </c>
      <c r="E4808" s="1318"/>
      <c r="F4808" s="1318" t="s">
        <v>589</v>
      </c>
      <c r="G4808" s="1320">
        <v>22</v>
      </c>
      <c r="H4808" s="1320">
        <v>2007</v>
      </c>
      <c r="I4808" s="1705">
        <v>1337.6</v>
      </c>
      <c r="J4808" s="1320">
        <f t="shared" si="418"/>
        <v>100</v>
      </c>
      <c r="K4808" s="1705">
        <f t="shared" si="420"/>
        <v>0</v>
      </c>
      <c r="L4808" s="1320"/>
      <c r="M4808" s="1705"/>
      <c r="N4808" s="1705">
        <f t="shared" si="421"/>
        <v>0</v>
      </c>
      <c r="O4808" s="1320"/>
      <c r="P4808" s="1705"/>
      <c r="Q4808" s="1705">
        <f t="shared" si="419"/>
        <v>0</v>
      </c>
      <c r="R4808" s="2069"/>
    </row>
    <row r="4809" spans="1:18" s="1296" customFormat="1" ht="16.5">
      <c r="A4809" s="1516"/>
      <c r="B4809" s="1358"/>
      <c r="C4809" s="1317">
        <v>382</v>
      </c>
      <c r="D4809" s="1323" t="s">
        <v>3047</v>
      </c>
      <c r="E4809" s="1318"/>
      <c r="F4809" s="1318" t="s">
        <v>589</v>
      </c>
      <c r="G4809" s="1320">
        <v>29</v>
      </c>
      <c r="H4809" s="1320">
        <v>2007</v>
      </c>
      <c r="I4809" s="1705">
        <v>1415.2</v>
      </c>
      <c r="J4809" s="1320">
        <f t="shared" si="418"/>
        <v>100</v>
      </c>
      <c r="K4809" s="1705">
        <f t="shared" si="420"/>
        <v>0</v>
      </c>
      <c r="L4809" s="1320"/>
      <c r="M4809" s="1705"/>
      <c r="N4809" s="1705">
        <f t="shared" si="421"/>
        <v>0</v>
      </c>
      <c r="O4809" s="1320"/>
      <c r="P4809" s="1705"/>
      <c r="Q4809" s="1705">
        <f t="shared" si="419"/>
        <v>0</v>
      </c>
      <c r="R4809" s="2069"/>
    </row>
    <row r="4810" spans="1:18" s="1296" customFormat="1" ht="16.5">
      <c r="A4810" s="1516"/>
      <c r="B4810" s="1358"/>
      <c r="C4810" s="1317">
        <v>383</v>
      </c>
      <c r="D4810" s="1323" t="s">
        <v>4655</v>
      </c>
      <c r="E4810" s="1318"/>
      <c r="F4810" s="1318" t="s">
        <v>589</v>
      </c>
      <c r="G4810" s="1320">
        <v>22</v>
      </c>
      <c r="H4810" s="1320">
        <v>2007</v>
      </c>
      <c r="I4810" s="1705">
        <v>1227.5999999999999</v>
      </c>
      <c r="J4810" s="1320">
        <f t="shared" si="418"/>
        <v>100</v>
      </c>
      <c r="K4810" s="1705">
        <f t="shared" si="420"/>
        <v>0</v>
      </c>
      <c r="L4810" s="1320"/>
      <c r="M4810" s="1705"/>
      <c r="N4810" s="1705">
        <f t="shared" si="421"/>
        <v>0</v>
      </c>
      <c r="O4810" s="1320"/>
      <c r="P4810" s="1705"/>
      <c r="Q4810" s="1705">
        <f t="shared" si="419"/>
        <v>0</v>
      </c>
      <c r="R4810" s="2069"/>
    </row>
    <row r="4811" spans="1:18" s="1296" customFormat="1" ht="16.5">
      <c r="A4811" s="1516"/>
      <c r="B4811" s="1358"/>
      <c r="C4811" s="1317">
        <v>384</v>
      </c>
      <c r="D4811" s="1323" t="s">
        <v>2940</v>
      </c>
      <c r="E4811" s="1318"/>
      <c r="F4811" s="1318" t="s">
        <v>589</v>
      </c>
      <c r="G4811" s="1320">
        <v>1</v>
      </c>
      <c r="H4811" s="1320">
        <v>2007</v>
      </c>
      <c r="I4811" s="1705">
        <v>126.7</v>
      </c>
      <c r="J4811" s="1320">
        <f t="shared" si="418"/>
        <v>100</v>
      </c>
      <c r="K4811" s="1705">
        <f t="shared" si="420"/>
        <v>0</v>
      </c>
      <c r="L4811" s="1320"/>
      <c r="M4811" s="1705"/>
      <c r="N4811" s="1705">
        <f t="shared" si="421"/>
        <v>0</v>
      </c>
      <c r="O4811" s="1320"/>
      <c r="P4811" s="1705"/>
      <c r="Q4811" s="1705">
        <f t="shared" si="419"/>
        <v>0</v>
      </c>
      <c r="R4811" s="2069"/>
    </row>
    <row r="4812" spans="1:18" s="1296" customFormat="1" ht="16.5">
      <c r="A4812" s="1516"/>
      <c r="B4812" s="1358"/>
      <c r="C4812" s="1317">
        <v>385</v>
      </c>
      <c r="D4812" s="1323" t="s">
        <v>4546</v>
      </c>
      <c r="E4812" s="1318"/>
      <c r="F4812" s="1318" t="s">
        <v>589</v>
      </c>
      <c r="G4812" s="1320">
        <v>1</v>
      </c>
      <c r="H4812" s="1320">
        <v>2007</v>
      </c>
      <c r="I4812" s="1705">
        <v>127</v>
      </c>
      <c r="J4812" s="1320">
        <f t="shared" si="418"/>
        <v>100</v>
      </c>
      <c r="K4812" s="1705">
        <f t="shared" si="420"/>
        <v>0</v>
      </c>
      <c r="L4812" s="1320"/>
      <c r="M4812" s="1705"/>
      <c r="N4812" s="1705">
        <f t="shared" si="421"/>
        <v>0</v>
      </c>
      <c r="O4812" s="1320"/>
      <c r="P4812" s="1705"/>
      <c r="Q4812" s="1705">
        <f t="shared" si="419"/>
        <v>0</v>
      </c>
      <c r="R4812" s="2069"/>
    </row>
    <row r="4813" spans="1:18" s="1296" customFormat="1" ht="16.5">
      <c r="A4813" s="1516"/>
      <c r="B4813" s="1358"/>
      <c r="C4813" s="1317">
        <v>386</v>
      </c>
      <c r="D4813" s="1323" t="s">
        <v>4656</v>
      </c>
      <c r="E4813" s="1318"/>
      <c r="F4813" s="1318" t="s">
        <v>589</v>
      </c>
      <c r="G4813" s="1320">
        <v>26</v>
      </c>
      <c r="H4813" s="1320">
        <v>2007</v>
      </c>
      <c r="I4813" s="1705">
        <v>3294.2</v>
      </c>
      <c r="J4813" s="1320">
        <f t="shared" ref="J4813:J4876" si="422">IF(($J$14-H4813)*J$3428&gt;100,100,($J$14-H4813)*J$3428)</f>
        <v>100</v>
      </c>
      <c r="K4813" s="1705">
        <f t="shared" si="420"/>
        <v>0</v>
      </c>
      <c r="L4813" s="1320"/>
      <c r="M4813" s="1705"/>
      <c r="N4813" s="1705">
        <f t="shared" si="421"/>
        <v>0</v>
      </c>
      <c r="O4813" s="1320"/>
      <c r="P4813" s="1705"/>
      <c r="Q4813" s="1705">
        <f t="shared" ref="Q4813:Q4876" si="423">+O4813*P4813</f>
        <v>0</v>
      </c>
      <c r="R4813" s="2069"/>
    </row>
    <row r="4814" spans="1:18" s="1296" customFormat="1" ht="16.5">
      <c r="A4814" s="1516"/>
      <c r="B4814" s="1358"/>
      <c r="C4814" s="1317">
        <v>387</v>
      </c>
      <c r="D4814" s="1323" t="s">
        <v>2942</v>
      </c>
      <c r="E4814" s="1318"/>
      <c r="F4814" s="1318" t="s">
        <v>589</v>
      </c>
      <c r="G4814" s="1320">
        <v>2</v>
      </c>
      <c r="H4814" s="1320">
        <v>2007</v>
      </c>
      <c r="I4814" s="1705">
        <v>304</v>
      </c>
      <c r="J4814" s="1320">
        <f t="shared" si="422"/>
        <v>100</v>
      </c>
      <c r="K4814" s="1705">
        <f t="shared" si="420"/>
        <v>0</v>
      </c>
      <c r="L4814" s="1320"/>
      <c r="M4814" s="1705"/>
      <c r="N4814" s="1705">
        <f t="shared" si="421"/>
        <v>0</v>
      </c>
      <c r="O4814" s="1320"/>
      <c r="P4814" s="1705"/>
      <c r="Q4814" s="1705">
        <f t="shared" si="423"/>
        <v>0</v>
      </c>
      <c r="R4814" s="2069"/>
    </row>
    <row r="4815" spans="1:18" s="1296" customFormat="1" ht="16.5">
      <c r="A4815" s="1516"/>
      <c r="B4815" s="1358"/>
      <c r="C4815" s="1317">
        <v>388</v>
      </c>
      <c r="D4815" s="1323" t="s">
        <v>2934</v>
      </c>
      <c r="E4815" s="1318"/>
      <c r="F4815" s="1318" t="s">
        <v>589</v>
      </c>
      <c r="G4815" s="1320">
        <v>1</v>
      </c>
      <c r="H4815" s="1320">
        <v>2007</v>
      </c>
      <c r="I4815" s="1705">
        <v>253.4</v>
      </c>
      <c r="J4815" s="1320">
        <f t="shared" si="422"/>
        <v>100</v>
      </c>
      <c r="K4815" s="1705">
        <f t="shared" si="420"/>
        <v>0</v>
      </c>
      <c r="L4815" s="1320"/>
      <c r="M4815" s="1705"/>
      <c r="N4815" s="1705">
        <f t="shared" si="421"/>
        <v>0</v>
      </c>
      <c r="O4815" s="1320"/>
      <c r="P4815" s="1705"/>
      <c r="Q4815" s="1705">
        <f t="shared" si="423"/>
        <v>0</v>
      </c>
      <c r="R4815" s="2069"/>
    </row>
    <row r="4816" spans="1:18" s="1296" customFormat="1" ht="16.5">
      <c r="A4816" s="1516"/>
      <c r="B4816" s="1358"/>
      <c r="C4816" s="1317">
        <v>389</v>
      </c>
      <c r="D4816" s="1323" t="s">
        <v>3412</v>
      </c>
      <c r="E4816" s="1318"/>
      <c r="F4816" s="1318" t="s">
        <v>589</v>
      </c>
      <c r="G4816" s="1320">
        <v>7</v>
      </c>
      <c r="H4816" s="1320">
        <v>2007</v>
      </c>
      <c r="I4816" s="1705">
        <v>283.5</v>
      </c>
      <c r="J4816" s="1320">
        <f t="shared" si="422"/>
        <v>100</v>
      </c>
      <c r="K4816" s="1705">
        <f t="shared" si="420"/>
        <v>0</v>
      </c>
      <c r="L4816" s="1320"/>
      <c r="M4816" s="1705"/>
      <c r="N4816" s="1705">
        <f t="shared" si="421"/>
        <v>0</v>
      </c>
      <c r="O4816" s="1320"/>
      <c r="P4816" s="1705"/>
      <c r="Q4816" s="1705">
        <f t="shared" si="423"/>
        <v>0</v>
      </c>
      <c r="R4816" s="2069"/>
    </row>
    <row r="4817" spans="1:18" s="1296" customFormat="1" ht="16.5">
      <c r="A4817" s="1516"/>
      <c r="B4817" s="1358"/>
      <c r="C4817" s="1317">
        <v>390</v>
      </c>
      <c r="D4817" s="1323" t="s">
        <v>4518</v>
      </c>
      <c r="E4817" s="1318"/>
      <c r="F4817" s="1318" t="s">
        <v>589</v>
      </c>
      <c r="G4817" s="1320">
        <v>14</v>
      </c>
      <c r="H4817" s="1320">
        <v>2007</v>
      </c>
      <c r="I4817" s="1705">
        <v>779.8</v>
      </c>
      <c r="J4817" s="1320">
        <f t="shared" si="422"/>
        <v>100</v>
      </c>
      <c r="K4817" s="1705">
        <f t="shared" si="420"/>
        <v>0</v>
      </c>
      <c r="L4817" s="1320"/>
      <c r="M4817" s="1705"/>
      <c r="N4817" s="1705">
        <f t="shared" si="421"/>
        <v>0</v>
      </c>
      <c r="O4817" s="1320"/>
      <c r="P4817" s="1705"/>
      <c r="Q4817" s="1705">
        <f t="shared" si="423"/>
        <v>0</v>
      </c>
      <c r="R4817" s="2069"/>
    </row>
    <row r="4818" spans="1:18" s="1296" customFormat="1" ht="16.5">
      <c r="A4818" s="1516"/>
      <c r="B4818" s="1358"/>
      <c r="C4818" s="1317">
        <v>391</v>
      </c>
      <c r="D4818" s="1323" t="s">
        <v>4657</v>
      </c>
      <c r="E4818" s="1318"/>
      <c r="F4818" s="1318" t="s">
        <v>589</v>
      </c>
      <c r="G4818" s="1320">
        <v>25</v>
      </c>
      <c r="H4818" s="1320">
        <v>2007</v>
      </c>
      <c r="I4818" s="1705">
        <v>1012.5</v>
      </c>
      <c r="J4818" s="1320">
        <f t="shared" si="422"/>
        <v>100</v>
      </c>
      <c r="K4818" s="1705">
        <f t="shared" si="420"/>
        <v>0</v>
      </c>
      <c r="L4818" s="1320"/>
      <c r="M4818" s="1705"/>
      <c r="N4818" s="1705">
        <f t="shared" si="421"/>
        <v>0</v>
      </c>
      <c r="O4818" s="1320"/>
      <c r="P4818" s="1705"/>
      <c r="Q4818" s="1705">
        <f t="shared" si="423"/>
        <v>0</v>
      </c>
      <c r="R4818" s="2069"/>
    </row>
    <row r="4819" spans="1:18" s="1296" customFormat="1" ht="16.5">
      <c r="A4819" s="1516"/>
      <c r="B4819" s="1358"/>
      <c r="C4819" s="1317">
        <v>392</v>
      </c>
      <c r="D4819" s="1323" t="s">
        <v>4658</v>
      </c>
      <c r="E4819" s="1318"/>
      <c r="F4819" s="1318" t="s">
        <v>589</v>
      </c>
      <c r="G4819" s="1320">
        <v>1</v>
      </c>
      <c r="H4819" s="1320">
        <v>2007</v>
      </c>
      <c r="I4819" s="1705">
        <v>216</v>
      </c>
      <c r="J4819" s="1320">
        <f t="shared" si="422"/>
        <v>100</v>
      </c>
      <c r="K4819" s="1705">
        <f t="shared" si="420"/>
        <v>0</v>
      </c>
      <c r="L4819" s="1320"/>
      <c r="M4819" s="1705"/>
      <c r="N4819" s="1705">
        <f t="shared" si="421"/>
        <v>0</v>
      </c>
      <c r="O4819" s="1320"/>
      <c r="P4819" s="1705"/>
      <c r="Q4819" s="1705">
        <f t="shared" si="423"/>
        <v>0</v>
      </c>
      <c r="R4819" s="2069"/>
    </row>
    <row r="4820" spans="1:18" s="1296" customFormat="1" ht="16.5">
      <c r="A4820" s="1516"/>
      <c r="B4820" s="1358"/>
      <c r="C4820" s="1317">
        <v>393</v>
      </c>
      <c r="D4820" s="1323" t="s">
        <v>4659</v>
      </c>
      <c r="E4820" s="1318"/>
      <c r="F4820" s="1318" t="s">
        <v>589</v>
      </c>
      <c r="G4820" s="1320">
        <v>1</v>
      </c>
      <c r="H4820" s="1320">
        <v>2007</v>
      </c>
      <c r="I4820" s="1705">
        <v>179</v>
      </c>
      <c r="J4820" s="1320">
        <f t="shared" si="422"/>
        <v>100</v>
      </c>
      <c r="K4820" s="1705">
        <f t="shared" si="420"/>
        <v>0</v>
      </c>
      <c r="L4820" s="1320"/>
      <c r="M4820" s="1705"/>
      <c r="N4820" s="1705">
        <f t="shared" si="421"/>
        <v>0</v>
      </c>
      <c r="O4820" s="1320"/>
      <c r="P4820" s="1705"/>
      <c r="Q4820" s="1705">
        <f t="shared" si="423"/>
        <v>0</v>
      </c>
      <c r="R4820" s="2069"/>
    </row>
    <row r="4821" spans="1:18" s="1296" customFormat="1" ht="16.5">
      <c r="A4821" s="1516"/>
      <c r="B4821" s="1358"/>
      <c r="C4821" s="1317">
        <v>394</v>
      </c>
      <c r="D4821" s="1323" t="s">
        <v>4660</v>
      </c>
      <c r="E4821" s="1318"/>
      <c r="F4821" s="1318" t="s">
        <v>589</v>
      </c>
      <c r="G4821" s="1320">
        <v>5</v>
      </c>
      <c r="H4821" s="1320">
        <v>2007</v>
      </c>
      <c r="I4821" s="1705">
        <v>675</v>
      </c>
      <c r="J4821" s="1320">
        <f t="shared" si="422"/>
        <v>100</v>
      </c>
      <c r="K4821" s="1705">
        <f t="shared" si="420"/>
        <v>0</v>
      </c>
      <c r="L4821" s="1320"/>
      <c r="M4821" s="1705"/>
      <c r="N4821" s="1705">
        <f t="shared" si="421"/>
        <v>0</v>
      </c>
      <c r="O4821" s="1320"/>
      <c r="P4821" s="1705"/>
      <c r="Q4821" s="1705">
        <f t="shared" si="423"/>
        <v>0</v>
      </c>
      <c r="R4821" s="2069"/>
    </row>
    <row r="4822" spans="1:18" s="1296" customFormat="1" ht="16.5">
      <c r="A4822" s="1516"/>
      <c r="B4822" s="1358"/>
      <c r="C4822" s="1317">
        <v>395</v>
      </c>
      <c r="D4822" s="1323" t="s">
        <v>4661</v>
      </c>
      <c r="E4822" s="1318"/>
      <c r="F4822" s="1318" t="s">
        <v>589</v>
      </c>
      <c r="G4822" s="1320">
        <v>8</v>
      </c>
      <c r="H4822" s="1320">
        <v>2007</v>
      </c>
      <c r="I4822" s="1705">
        <v>840</v>
      </c>
      <c r="J4822" s="1320">
        <f t="shared" si="422"/>
        <v>100</v>
      </c>
      <c r="K4822" s="1705">
        <f t="shared" si="420"/>
        <v>0</v>
      </c>
      <c r="L4822" s="1320"/>
      <c r="M4822" s="1705"/>
      <c r="N4822" s="1705">
        <f t="shared" si="421"/>
        <v>0</v>
      </c>
      <c r="O4822" s="1320"/>
      <c r="P4822" s="1705"/>
      <c r="Q4822" s="1705">
        <f t="shared" si="423"/>
        <v>0</v>
      </c>
      <c r="R4822" s="2069"/>
    </row>
    <row r="4823" spans="1:18" s="1296" customFormat="1" ht="16.5">
      <c r="A4823" s="1516"/>
      <c r="B4823" s="1358"/>
      <c r="C4823" s="1317">
        <v>396</v>
      </c>
      <c r="D4823" s="1323" t="s">
        <v>4662</v>
      </c>
      <c r="E4823" s="1318"/>
      <c r="F4823" s="1318" t="s">
        <v>589</v>
      </c>
      <c r="G4823" s="1320">
        <v>60</v>
      </c>
      <c r="H4823" s="1320">
        <v>2007</v>
      </c>
      <c r="I4823" s="1705">
        <v>8070</v>
      </c>
      <c r="J4823" s="1320">
        <f t="shared" si="422"/>
        <v>100</v>
      </c>
      <c r="K4823" s="1705">
        <f t="shared" si="420"/>
        <v>0</v>
      </c>
      <c r="L4823" s="1320"/>
      <c r="M4823" s="1705"/>
      <c r="N4823" s="1705">
        <f t="shared" si="421"/>
        <v>0</v>
      </c>
      <c r="O4823" s="1320"/>
      <c r="P4823" s="1705"/>
      <c r="Q4823" s="1705">
        <f t="shared" si="423"/>
        <v>0</v>
      </c>
      <c r="R4823" s="2069"/>
    </row>
    <row r="4824" spans="1:18" s="1296" customFormat="1" ht="16.5">
      <c r="A4824" s="1516"/>
      <c r="B4824" s="1358"/>
      <c r="C4824" s="1317">
        <v>397</v>
      </c>
      <c r="D4824" s="1323" t="s">
        <v>4663</v>
      </c>
      <c r="E4824" s="1318"/>
      <c r="F4824" s="1318" t="s">
        <v>589</v>
      </c>
      <c r="G4824" s="1320">
        <v>1</v>
      </c>
      <c r="H4824" s="1320">
        <v>2007</v>
      </c>
      <c r="I4824" s="1705">
        <v>406</v>
      </c>
      <c r="J4824" s="1320">
        <f t="shared" si="422"/>
        <v>100</v>
      </c>
      <c r="K4824" s="1705">
        <f t="shared" si="420"/>
        <v>0</v>
      </c>
      <c r="L4824" s="1320"/>
      <c r="M4824" s="1705"/>
      <c r="N4824" s="1705">
        <f t="shared" si="421"/>
        <v>0</v>
      </c>
      <c r="O4824" s="1320"/>
      <c r="P4824" s="1705"/>
      <c r="Q4824" s="1705">
        <f t="shared" si="423"/>
        <v>0</v>
      </c>
      <c r="R4824" s="2069"/>
    </row>
    <row r="4825" spans="1:18" s="1296" customFormat="1" ht="16.5">
      <c r="A4825" s="1516"/>
      <c r="B4825" s="1358"/>
      <c r="C4825" s="1317">
        <v>398</v>
      </c>
      <c r="D4825" s="1323" t="s">
        <v>4664</v>
      </c>
      <c r="E4825" s="1318"/>
      <c r="F4825" s="1318" t="s">
        <v>589</v>
      </c>
      <c r="G4825" s="1320">
        <v>20</v>
      </c>
      <c r="H4825" s="1320">
        <v>2007</v>
      </c>
      <c r="I4825" s="1705">
        <v>1485</v>
      </c>
      <c r="J4825" s="1320">
        <f t="shared" si="422"/>
        <v>100</v>
      </c>
      <c r="K4825" s="1705">
        <f t="shared" si="420"/>
        <v>0</v>
      </c>
      <c r="L4825" s="1320"/>
      <c r="M4825" s="1705"/>
      <c r="N4825" s="1705">
        <f t="shared" si="421"/>
        <v>0</v>
      </c>
      <c r="O4825" s="1320"/>
      <c r="P4825" s="1705"/>
      <c r="Q4825" s="1705">
        <f t="shared" si="423"/>
        <v>0</v>
      </c>
      <c r="R4825" s="2069"/>
    </row>
    <row r="4826" spans="1:18" s="1296" customFormat="1" ht="16.5">
      <c r="A4826" s="1516"/>
      <c r="B4826" s="1358"/>
      <c r="C4826" s="1317">
        <v>399</v>
      </c>
      <c r="D4826" s="1323" t="s">
        <v>4665</v>
      </c>
      <c r="E4826" s="1318"/>
      <c r="F4826" s="1318" t="s">
        <v>589</v>
      </c>
      <c r="G4826" s="1320">
        <v>7</v>
      </c>
      <c r="H4826" s="1320">
        <v>2007</v>
      </c>
      <c r="I4826" s="1705">
        <v>385</v>
      </c>
      <c r="J4826" s="1320">
        <f t="shared" si="422"/>
        <v>100</v>
      </c>
      <c r="K4826" s="1705">
        <f t="shared" si="420"/>
        <v>0</v>
      </c>
      <c r="L4826" s="1320"/>
      <c r="M4826" s="1705"/>
      <c r="N4826" s="1705">
        <f t="shared" si="421"/>
        <v>0</v>
      </c>
      <c r="O4826" s="1320"/>
      <c r="P4826" s="1705"/>
      <c r="Q4826" s="1705">
        <f t="shared" si="423"/>
        <v>0</v>
      </c>
      <c r="R4826" s="2069"/>
    </row>
    <row r="4827" spans="1:18" s="1296" customFormat="1" ht="16.5">
      <c r="A4827" s="1516"/>
      <c r="B4827" s="1358"/>
      <c r="C4827" s="1317">
        <v>400</v>
      </c>
      <c r="D4827" s="1323" t="s">
        <v>2943</v>
      </c>
      <c r="E4827" s="1318"/>
      <c r="F4827" s="1318" t="s">
        <v>589</v>
      </c>
      <c r="G4827" s="1320">
        <v>1</v>
      </c>
      <c r="H4827" s="1320">
        <v>2007</v>
      </c>
      <c r="I4827" s="1705">
        <v>64</v>
      </c>
      <c r="J4827" s="1320">
        <f t="shared" si="422"/>
        <v>100</v>
      </c>
      <c r="K4827" s="1705">
        <f t="shared" si="420"/>
        <v>0</v>
      </c>
      <c r="L4827" s="1320"/>
      <c r="M4827" s="1705"/>
      <c r="N4827" s="1705">
        <f t="shared" si="421"/>
        <v>0</v>
      </c>
      <c r="O4827" s="1320"/>
      <c r="P4827" s="1705"/>
      <c r="Q4827" s="1705">
        <f t="shared" si="423"/>
        <v>0</v>
      </c>
      <c r="R4827" s="2069"/>
    </row>
    <row r="4828" spans="1:18" s="1296" customFormat="1" ht="16.5">
      <c r="A4828" s="1516"/>
      <c r="B4828" s="1358"/>
      <c r="C4828" s="1317">
        <v>401</v>
      </c>
      <c r="D4828" s="1323" t="s">
        <v>2936</v>
      </c>
      <c r="E4828" s="1318"/>
      <c r="F4828" s="1318" t="s">
        <v>589</v>
      </c>
      <c r="G4828" s="1320">
        <v>6</v>
      </c>
      <c r="H4828" s="1320">
        <v>2007</v>
      </c>
      <c r="I4828" s="1705">
        <v>1155</v>
      </c>
      <c r="J4828" s="1320">
        <f t="shared" si="422"/>
        <v>100</v>
      </c>
      <c r="K4828" s="1705">
        <f t="shared" si="420"/>
        <v>0</v>
      </c>
      <c r="L4828" s="1320"/>
      <c r="M4828" s="1705"/>
      <c r="N4828" s="1705">
        <f t="shared" si="421"/>
        <v>0</v>
      </c>
      <c r="O4828" s="1320"/>
      <c r="P4828" s="1705"/>
      <c r="Q4828" s="1705">
        <f t="shared" si="423"/>
        <v>0</v>
      </c>
      <c r="R4828" s="2069"/>
    </row>
    <row r="4829" spans="1:18" s="1296" customFormat="1" ht="16.5">
      <c r="A4829" s="1516"/>
      <c r="B4829" s="1358"/>
      <c r="C4829" s="1317">
        <v>402</v>
      </c>
      <c r="D4829" s="1323" t="s">
        <v>2944</v>
      </c>
      <c r="E4829" s="1318"/>
      <c r="F4829" s="1318" t="s">
        <v>589</v>
      </c>
      <c r="G4829" s="1320">
        <v>2</v>
      </c>
      <c r="H4829" s="1320">
        <v>2008</v>
      </c>
      <c r="I4829" s="1705">
        <v>70</v>
      </c>
      <c r="J4829" s="1320">
        <f t="shared" si="422"/>
        <v>100</v>
      </c>
      <c r="K4829" s="1705">
        <f t="shared" si="420"/>
        <v>0</v>
      </c>
      <c r="L4829" s="1320"/>
      <c r="M4829" s="1705"/>
      <c r="N4829" s="1705">
        <f t="shared" si="421"/>
        <v>0</v>
      </c>
      <c r="O4829" s="1320"/>
      <c r="P4829" s="1705"/>
      <c r="Q4829" s="1705">
        <f t="shared" si="423"/>
        <v>0</v>
      </c>
      <c r="R4829" s="2069"/>
    </row>
    <row r="4830" spans="1:18" s="1296" customFormat="1" ht="16.5">
      <c r="A4830" s="1516"/>
      <c r="B4830" s="1358"/>
      <c r="C4830" s="1317">
        <v>403</v>
      </c>
      <c r="D4830" s="1323" t="s">
        <v>2942</v>
      </c>
      <c r="E4830" s="1318"/>
      <c r="F4830" s="1318" t="s">
        <v>589</v>
      </c>
      <c r="G4830" s="1320">
        <v>3</v>
      </c>
      <c r="H4830" s="1320">
        <v>2009</v>
      </c>
      <c r="I4830" s="1705">
        <v>118.5</v>
      </c>
      <c r="J4830" s="1320">
        <f t="shared" si="422"/>
        <v>100</v>
      </c>
      <c r="K4830" s="1705">
        <f t="shared" si="420"/>
        <v>0</v>
      </c>
      <c r="L4830" s="1320"/>
      <c r="M4830" s="1705"/>
      <c r="N4830" s="1705">
        <f t="shared" si="421"/>
        <v>0</v>
      </c>
      <c r="O4830" s="1320"/>
      <c r="P4830" s="1705"/>
      <c r="Q4830" s="1705">
        <f t="shared" si="423"/>
        <v>0</v>
      </c>
      <c r="R4830" s="2069"/>
    </row>
    <row r="4831" spans="1:18" s="1296" customFormat="1" ht="16.5">
      <c r="A4831" s="1516"/>
      <c r="B4831" s="1358"/>
      <c r="C4831" s="1317">
        <v>404</v>
      </c>
      <c r="D4831" s="1323" t="s">
        <v>2945</v>
      </c>
      <c r="E4831" s="1318"/>
      <c r="F4831" s="1318" t="s">
        <v>589</v>
      </c>
      <c r="G4831" s="1320">
        <f>1+1</f>
        <v>2</v>
      </c>
      <c r="H4831" s="1320">
        <v>2009</v>
      </c>
      <c r="I4831" s="1705">
        <v>429.50400000000002</v>
      </c>
      <c r="J4831" s="1320">
        <f t="shared" si="422"/>
        <v>100</v>
      </c>
      <c r="K4831" s="1705">
        <f t="shared" si="420"/>
        <v>0</v>
      </c>
      <c r="L4831" s="1320"/>
      <c r="M4831" s="1705"/>
      <c r="N4831" s="1705">
        <f t="shared" si="421"/>
        <v>0</v>
      </c>
      <c r="O4831" s="1320"/>
      <c r="P4831" s="1705"/>
      <c r="Q4831" s="1705">
        <f t="shared" si="423"/>
        <v>0</v>
      </c>
      <c r="R4831" s="2069"/>
    </row>
    <row r="4832" spans="1:18" s="1296" customFormat="1" ht="16.5">
      <c r="A4832" s="1516"/>
      <c r="B4832" s="1358"/>
      <c r="C4832" s="1317">
        <v>405</v>
      </c>
      <c r="D4832" s="1323" t="s">
        <v>3425</v>
      </c>
      <c r="E4832" s="1318"/>
      <c r="F4832" s="1318" t="s">
        <v>589</v>
      </c>
      <c r="G4832" s="1320">
        <f>1+2</f>
        <v>3</v>
      </c>
      <c r="H4832" s="1320">
        <v>2009</v>
      </c>
      <c r="I4832" s="1705">
        <v>198.37799999999999</v>
      </c>
      <c r="J4832" s="1320">
        <f t="shared" si="422"/>
        <v>100</v>
      </c>
      <c r="K4832" s="1705">
        <f t="shared" si="420"/>
        <v>0</v>
      </c>
      <c r="L4832" s="1320"/>
      <c r="M4832" s="1705"/>
      <c r="N4832" s="1705">
        <f t="shared" si="421"/>
        <v>0</v>
      </c>
      <c r="O4832" s="1320"/>
      <c r="P4832" s="1705"/>
      <c r="Q4832" s="1705">
        <f t="shared" si="423"/>
        <v>0</v>
      </c>
      <c r="R4832" s="2069"/>
    </row>
    <row r="4833" spans="1:18" s="1296" customFormat="1" ht="16.5">
      <c r="A4833" s="1516"/>
      <c r="B4833" s="1358"/>
      <c r="C4833" s="1317">
        <v>406</v>
      </c>
      <c r="D4833" s="1323" t="s">
        <v>2937</v>
      </c>
      <c r="E4833" s="1318"/>
      <c r="F4833" s="1318" t="s">
        <v>589</v>
      </c>
      <c r="G4833" s="1320">
        <v>2</v>
      </c>
      <c r="H4833" s="1320">
        <v>2009</v>
      </c>
      <c r="I4833" s="1705">
        <v>178</v>
      </c>
      <c r="J4833" s="1320">
        <f t="shared" si="422"/>
        <v>100</v>
      </c>
      <c r="K4833" s="1705">
        <f t="shared" si="420"/>
        <v>0</v>
      </c>
      <c r="L4833" s="1320"/>
      <c r="M4833" s="1705"/>
      <c r="N4833" s="1705">
        <f t="shared" si="421"/>
        <v>0</v>
      </c>
      <c r="O4833" s="1320"/>
      <c r="P4833" s="1705"/>
      <c r="Q4833" s="1705">
        <f t="shared" si="423"/>
        <v>0</v>
      </c>
      <c r="R4833" s="2069"/>
    </row>
    <row r="4834" spans="1:18" s="1296" customFormat="1" ht="16.5">
      <c r="A4834" s="1516"/>
      <c r="B4834" s="1358"/>
      <c r="C4834" s="1317">
        <v>407</v>
      </c>
      <c r="D4834" s="1323" t="s">
        <v>4512</v>
      </c>
      <c r="E4834" s="1318"/>
      <c r="F4834" s="1318" t="s">
        <v>589</v>
      </c>
      <c r="G4834" s="1320">
        <v>2</v>
      </c>
      <c r="H4834" s="1320">
        <v>2009</v>
      </c>
      <c r="I4834" s="1705">
        <v>212</v>
      </c>
      <c r="J4834" s="1320">
        <f t="shared" si="422"/>
        <v>100</v>
      </c>
      <c r="K4834" s="1705">
        <f t="shared" si="420"/>
        <v>0</v>
      </c>
      <c r="L4834" s="1320"/>
      <c r="M4834" s="1705"/>
      <c r="N4834" s="1705">
        <f t="shared" si="421"/>
        <v>0</v>
      </c>
      <c r="O4834" s="1320"/>
      <c r="P4834" s="1705"/>
      <c r="Q4834" s="1705">
        <f t="shared" si="423"/>
        <v>0</v>
      </c>
      <c r="R4834" s="2069"/>
    </row>
    <row r="4835" spans="1:18" s="1296" customFormat="1" ht="16.5">
      <c r="A4835" s="1516"/>
      <c r="B4835" s="1358"/>
      <c r="C4835" s="1317">
        <v>408</v>
      </c>
      <c r="D4835" s="1323" t="s">
        <v>3869</v>
      </c>
      <c r="E4835" s="1318"/>
      <c r="F4835" s="1318" t="s">
        <v>589</v>
      </c>
      <c r="G4835" s="1320">
        <v>1</v>
      </c>
      <c r="H4835" s="1320">
        <v>2009</v>
      </c>
      <c r="I4835" s="1705">
        <v>130</v>
      </c>
      <c r="J4835" s="1320">
        <f t="shared" si="422"/>
        <v>100</v>
      </c>
      <c r="K4835" s="1705">
        <f t="shared" si="420"/>
        <v>0</v>
      </c>
      <c r="L4835" s="1320"/>
      <c r="M4835" s="1705"/>
      <c r="N4835" s="1705">
        <f t="shared" si="421"/>
        <v>0</v>
      </c>
      <c r="O4835" s="1320"/>
      <c r="P4835" s="1705"/>
      <c r="Q4835" s="1705">
        <f t="shared" si="423"/>
        <v>0</v>
      </c>
      <c r="R4835" s="2069"/>
    </row>
    <row r="4836" spans="1:18" s="1296" customFormat="1" ht="16.5">
      <c r="A4836" s="1516"/>
      <c r="B4836" s="1358"/>
      <c r="C4836" s="1317">
        <v>409</v>
      </c>
      <c r="D4836" s="1323" t="s">
        <v>2946</v>
      </c>
      <c r="E4836" s="1318"/>
      <c r="F4836" s="1318" t="s">
        <v>589</v>
      </c>
      <c r="G4836" s="1320">
        <v>4</v>
      </c>
      <c r="H4836" s="1320">
        <v>2009</v>
      </c>
      <c r="I4836" s="1705">
        <v>135.45099999999999</v>
      </c>
      <c r="J4836" s="1320">
        <f t="shared" si="422"/>
        <v>100</v>
      </c>
      <c r="K4836" s="1705">
        <f t="shared" si="420"/>
        <v>0</v>
      </c>
      <c r="L4836" s="1320"/>
      <c r="M4836" s="1705"/>
      <c r="N4836" s="1705">
        <f t="shared" si="421"/>
        <v>0</v>
      </c>
      <c r="O4836" s="1320"/>
      <c r="P4836" s="1705"/>
      <c r="Q4836" s="1705">
        <f t="shared" si="423"/>
        <v>0</v>
      </c>
      <c r="R4836" s="2069"/>
    </row>
    <row r="4837" spans="1:18" s="1296" customFormat="1" ht="16.5">
      <c r="A4837" s="1516"/>
      <c r="B4837" s="1358"/>
      <c r="C4837" s="1317">
        <v>410</v>
      </c>
      <c r="D4837" s="1323" t="s">
        <v>2925</v>
      </c>
      <c r="E4837" s="1318"/>
      <c r="F4837" s="1318" t="s">
        <v>589</v>
      </c>
      <c r="G4837" s="1320">
        <v>1</v>
      </c>
      <c r="H4837" s="1320">
        <v>2009</v>
      </c>
      <c r="I4837" s="1705">
        <v>176.33600000000001</v>
      </c>
      <c r="J4837" s="1320">
        <f t="shared" si="422"/>
        <v>100</v>
      </c>
      <c r="K4837" s="1705">
        <f t="shared" si="420"/>
        <v>0</v>
      </c>
      <c r="L4837" s="1320"/>
      <c r="M4837" s="1705"/>
      <c r="N4837" s="1705">
        <f t="shared" si="421"/>
        <v>0</v>
      </c>
      <c r="O4837" s="1320"/>
      <c r="P4837" s="1705"/>
      <c r="Q4837" s="1705">
        <f t="shared" si="423"/>
        <v>0</v>
      </c>
      <c r="R4837" s="2069"/>
    </row>
    <row r="4838" spans="1:18" s="1296" customFormat="1" ht="16.5">
      <c r="A4838" s="1516"/>
      <c r="B4838" s="1358"/>
      <c r="C4838" s="1317">
        <v>411</v>
      </c>
      <c r="D4838" s="1323" t="s">
        <v>2947</v>
      </c>
      <c r="E4838" s="1318"/>
      <c r="F4838" s="1318" t="s">
        <v>589</v>
      </c>
      <c r="G4838" s="1320">
        <v>1</v>
      </c>
      <c r="H4838" s="1320">
        <v>2009</v>
      </c>
      <c r="I4838" s="1705">
        <v>75.572999999999993</v>
      </c>
      <c r="J4838" s="1320">
        <f t="shared" si="422"/>
        <v>100</v>
      </c>
      <c r="K4838" s="1705">
        <f t="shared" ref="K4838:K4901" si="424">IF(J4838=100,0,I4838-I4838*J4838%)</f>
        <v>0</v>
      </c>
      <c r="L4838" s="1320"/>
      <c r="M4838" s="1705"/>
      <c r="N4838" s="1705">
        <f t="shared" ref="N4838:N4901" si="425">+L4838*M4838</f>
        <v>0</v>
      </c>
      <c r="O4838" s="1320"/>
      <c r="P4838" s="1705"/>
      <c r="Q4838" s="1705">
        <f t="shared" si="423"/>
        <v>0</v>
      </c>
      <c r="R4838" s="2069"/>
    </row>
    <row r="4839" spans="1:18" s="1296" customFormat="1" ht="16.5">
      <c r="A4839" s="1516"/>
      <c r="B4839" s="1358"/>
      <c r="C4839" s="1317">
        <v>412</v>
      </c>
      <c r="D4839" s="1323" t="s">
        <v>2948</v>
      </c>
      <c r="E4839" s="1318"/>
      <c r="F4839" s="1318" t="s">
        <v>589</v>
      </c>
      <c r="G4839" s="1320">
        <v>1</v>
      </c>
      <c r="H4839" s="1320">
        <v>2009</v>
      </c>
      <c r="I4839" s="1705">
        <v>75.572999999999993</v>
      </c>
      <c r="J4839" s="1320">
        <f t="shared" si="422"/>
        <v>100</v>
      </c>
      <c r="K4839" s="1705">
        <f t="shared" si="424"/>
        <v>0</v>
      </c>
      <c r="L4839" s="1320"/>
      <c r="M4839" s="1705"/>
      <c r="N4839" s="1705">
        <f t="shared" si="425"/>
        <v>0</v>
      </c>
      <c r="O4839" s="1320"/>
      <c r="P4839" s="1705"/>
      <c r="Q4839" s="1705">
        <f t="shared" si="423"/>
        <v>0</v>
      </c>
      <c r="R4839" s="2069"/>
    </row>
    <row r="4840" spans="1:18" s="1296" customFormat="1" ht="16.5">
      <c r="A4840" s="1516"/>
      <c r="B4840" s="1358"/>
      <c r="C4840" s="1317">
        <v>413</v>
      </c>
      <c r="D4840" s="1323" t="s">
        <v>2940</v>
      </c>
      <c r="E4840" s="1318"/>
      <c r="F4840" s="1318" t="s">
        <v>589</v>
      </c>
      <c r="G4840" s="1320">
        <v>1</v>
      </c>
      <c r="H4840" s="1320">
        <v>2009</v>
      </c>
      <c r="I4840" s="1705">
        <v>201.52699999999999</v>
      </c>
      <c r="J4840" s="1320">
        <f t="shared" si="422"/>
        <v>100</v>
      </c>
      <c r="K4840" s="1705">
        <f t="shared" si="424"/>
        <v>0</v>
      </c>
      <c r="L4840" s="1320"/>
      <c r="M4840" s="1705"/>
      <c r="N4840" s="1705">
        <f t="shared" si="425"/>
        <v>0</v>
      </c>
      <c r="O4840" s="1320"/>
      <c r="P4840" s="1705"/>
      <c r="Q4840" s="1705">
        <f t="shared" si="423"/>
        <v>0</v>
      </c>
      <c r="R4840" s="2069"/>
    </row>
    <row r="4841" spans="1:18" s="1296" customFormat="1" ht="16.5">
      <c r="A4841" s="1516"/>
      <c r="B4841" s="1358"/>
      <c r="C4841" s="1317">
        <v>414</v>
      </c>
      <c r="D4841" s="1323" t="s">
        <v>4666</v>
      </c>
      <c r="E4841" s="1318"/>
      <c r="F4841" s="1318" t="s">
        <v>589</v>
      </c>
      <c r="G4841" s="1320">
        <v>1</v>
      </c>
      <c r="H4841" s="1320">
        <v>2009</v>
      </c>
      <c r="I4841" s="1705">
        <v>185.636</v>
      </c>
      <c r="J4841" s="1320">
        <f t="shared" si="422"/>
        <v>100</v>
      </c>
      <c r="K4841" s="1705">
        <f t="shared" si="424"/>
        <v>0</v>
      </c>
      <c r="L4841" s="1320"/>
      <c r="M4841" s="1705"/>
      <c r="N4841" s="1705">
        <f t="shared" si="425"/>
        <v>0</v>
      </c>
      <c r="O4841" s="1320"/>
      <c r="P4841" s="1705"/>
      <c r="Q4841" s="1705">
        <f t="shared" si="423"/>
        <v>0</v>
      </c>
      <c r="R4841" s="2069"/>
    </row>
    <row r="4842" spans="1:18" s="1296" customFormat="1" ht="16.5">
      <c r="A4842" s="1516"/>
      <c r="B4842" s="1358"/>
      <c r="C4842" s="1317">
        <v>415</v>
      </c>
      <c r="D4842" s="1323" t="s">
        <v>4667</v>
      </c>
      <c r="E4842" s="1318"/>
      <c r="F4842" s="1318" t="s">
        <v>589</v>
      </c>
      <c r="G4842" s="1320">
        <v>1</v>
      </c>
      <c r="H4842" s="1320">
        <v>2009</v>
      </c>
      <c r="I4842" s="1705">
        <v>233.01499999999999</v>
      </c>
      <c r="J4842" s="1320">
        <f t="shared" si="422"/>
        <v>100</v>
      </c>
      <c r="K4842" s="1705">
        <f t="shared" si="424"/>
        <v>0</v>
      </c>
      <c r="L4842" s="1320"/>
      <c r="M4842" s="1705"/>
      <c r="N4842" s="1705">
        <f t="shared" si="425"/>
        <v>0</v>
      </c>
      <c r="O4842" s="1320"/>
      <c r="P4842" s="1705"/>
      <c r="Q4842" s="1705">
        <f t="shared" si="423"/>
        <v>0</v>
      </c>
      <c r="R4842" s="2069"/>
    </row>
    <row r="4843" spans="1:18" s="1296" customFormat="1" ht="16.5">
      <c r="A4843" s="1516"/>
      <c r="B4843" s="1358"/>
      <c r="C4843" s="1317">
        <v>416</v>
      </c>
      <c r="D4843" s="1323" t="s">
        <v>2954</v>
      </c>
      <c r="E4843" s="1318"/>
      <c r="F4843" s="1318" t="s">
        <v>589</v>
      </c>
      <c r="G4843" s="1320">
        <v>2</v>
      </c>
      <c r="H4843" s="1320">
        <v>2009</v>
      </c>
      <c r="I4843" s="1705">
        <v>167.24199999999999</v>
      </c>
      <c r="J4843" s="1320">
        <f t="shared" si="422"/>
        <v>100</v>
      </c>
      <c r="K4843" s="1705">
        <f t="shared" si="424"/>
        <v>0</v>
      </c>
      <c r="L4843" s="1320"/>
      <c r="M4843" s="1705"/>
      <c r="N4843" s="1705">
        <f t="shared" si="425"/>
        <v>0</v>
      </c>
      <c r="O4843" s="1320"/>
      <c r="P4843" s="1705"/>
      <c r="Q4843" s="1705">
        <f t="shared" si="423"/>
        <v>0</v>
      </c>
      <c r="R4843" s="2069"/>
    </row>
    <row r="4844" spans="1:18" s="1296" customFormat="1" ht="16.5">
      <c r="A4844" s="1516"/>
      <c r="B4844" s="1358"/>
      <c r="C4844" s="1317">
        <v>417</v>
      </c>
      <c r="D4844" s="1323" t="s">
        <v>2940</v>
      </c>
      <c r="E4844" s="1318"/>
      <c r="F4844" s="1318" t="s">
        <v>589</v>
      </c>
      <c r="G4844" s="1320">
        <v>1</v>
      </c>
      <c r="H4844" s="1320">
        <v>2009</v>
      </c>
      <c r="I4844" s="1705">
        <v>145</v>
      </c>
      <c r="J4844" s="1320">
        <f t="shared" si="422"/>
        <v>100</v>
      </c>
      <c r="K4844" s="1705">
        <f t="shared" si="424"/>
        <v>0</v>
      </c>
      <c r="L4844" s="1320"/>
      <c r="M4844" s="1705"/>
      <c r="N4844" s="1705">
        <f t="shared" si="425"/>
        <v>0</v>
      </c>
      <c r="O4844" s="1320"/>
      <c r="P4844" s="1705"/>
      <c r="Q4844" s="1705">
        <f t="shared" si="423"/>
        <v>0</v>
      </c>
      <c r="R4844" s="2069"/>
    </row>
    <row r="4845" spans="1:18" s="1296" customFormat="1" ht="16.5">
      <c r="A4845" s="1516"/>
      <c r="B4845" s="1358"/>
      <c r="C4845" s="1317">
        <v>418</v>
      </c>
      <c r="D4845" s="1323" t="s">
        <v>2940</v>
      </c>
      <c r="E4845" s="1318"/>
      <c r="F4845" s="1318" t="s">
        <v>589</v>
      </c>
      <c r="G4845" s="1320">
        <v>1</v>
      </c>
      <c r="H4845" s="1320">
        <v>2010</v>
      </c>
      <c r="I4845" s="1705">
        <v>145</v>
      </c>
      <c r="J4845" s="1320">
        <f t="shared" si="422"/>
        <v>100</v>
      </c>
      <c r="K4845" s="1705">
        <f t="shared" si="424"/>
        <v>0</v>
      </c>
      <c r="L4845" s="1320"/>
      <c r="M4845" s="1705"/>
      <c r="N4845" s="1705">
        <f t="shared" si="425"/>
        <v>0</v>
      </c>
      <c r="O4845" s="1320"/>
      <c r="P4845" s="1705"/>
      <c r="Q4845" s="1705">
        <f t="shared" si="423"/>
        <v>0</v>
      </c>
      <c r="R4845" s="2069"/>
    </row>
    <row r="4846" spans="1:18" s="1296" customFormat="1" ht="16.5">
      <c r="A4846" s="1516"/>
      <c r="B4846" s="1358"/>
      <c r="C4846" s="1317">
        <v>419</v>
      </c>
      <c r="D4846" s="1323" t="s">
        <v>2943</v>
      </c>
      <c r="E4846" s="1318"/>
      <c r="F4846" s="1318" t="s">
        <v>589</v>
      </c>
      <c r="G4846" s="1320">
        <v>2</v>
      </c>
      <c r="H4846" s="1320">
        <v>2010</v>
      </c>
      <c r="I4846" s="1705">
        <v>259</v>
      </c>
      <c r="J4846" s="1320">
        <f t="shared" si="422"/>
        <v>100</v>
      </c>
      <c r="K4846" s="1705">
        <f t="shared" si="424"/>
        <v>0</v>
      </c>
      <c r="L4846" s="1320"/>
      <c r="M4846" s="1705"/>
      <c r="N4846" s="1705">
        <f t="shared" si="425"/>
        <v>0</v>
      </c>
      <c r="O4846" s="1320"/>
      <c r="P4846" s="1705"/>
      <c r="Q4846" s="1705">
        <f t="shared" si="423"/>
        <v>0</v>
      </c>
      <c r="R4846" s="2069"/>
    </row>
    <row r="4847" spans="1:18" s="1296" customFormat="1" ht="16.5">
      <c r="A4847" s="1516"/>
      <c r="B4847" s="1358"/>
      <c r="C4847" s="1317">
        <v>420</v>
      </c>
      <c r="D4847" s="1323" t="s">
        <v>2937</v>
      </c>
      <c r="E4847" s="1318"/>
      <c r="F4847" s="1318" t="s">
        <v>589</v>
      </c>
      <c r="G4847" s="1320">
        <v>2</v>
      </c>
      <c r="H4847" s="1320">
        <v>2010</v>
      </c>
      <c r="I4847" s="1705">
        <v>260</v>
      </c>
      <c r="J4847" s="1320">
        <f t="shared" si="422"/>
        <v>100</v>
      </c>
      <c r="K4847" s="1705">
        <f t="shared" si="424"/>
        <v>0</v>
      </c>
      <c r="L4847" s="1320"/>
      <c r="M4847" s="1705"/>
      <c r="N4847" s="1705">
        <f t="shared" si="425"/>
        <v>0</v>
      </c>
      <c r="O4847" s="1320"/>
      <c r="P4847" s="1705"/>
      <c r="Q4847" s="1705">
        <f t="shared" si="423"/>
        <v>0</v>
      </c>
      <c r="R4847" s="2069"/>
    </row>
    <row r="4848" spans="1:18" s="1296" customFormat="1" ht="16.5">
      <c r="A4848" s="1516"/>
      <c r="B4848" s="1358"/>
      <c r="C4848" s="1317">
        <v>421</v>
      </c>
      <c r="D4848" s="1323" t="s">
        <v>4668</v>
      </c>
      <c r="E4848" s="1318"/>
      <c r="F4848" s="1318" t="s">
        <v>589</v>
      </c>
      <c r="G4848" s="1320">
        <v>8</v>
      </c>
      <c r="H4848" s="1320">
        <v>2010</v>
      </c>
      <c r="I4848" s="1705">
        <v>1097.96</v>
      </c>
      <c r="J4848" s="1320">
        <f t="shared" si="422"/>
        <v>100</v>
      </c>
      <c r="K4848" s="1705">
        <f t="shared" si="424"/>
        <v>0</v>
      </c>
      <c r="L4848" s="1320"/>
      <c r="M4848" s="1705"/>
      <c r="N4848" s="1705">
        <f t="shared" si="425"/>
        <v>0</v>
      </c>
      <c r="O4848" s="1320"/>
      <c r="P4848" s="1705"/>
      <c r="Q4848" s="1705">
        <f t="shared" si="423"/>
        <v>0</v>
      </c>
      <c r="R4848" s="2069"/>
    </row>
    <row r="4849" spans="1:18" s="1296" customFormat="1" ht="16.5">
      <c r="A4849" s="1516"/>
      <c r="B4849" s="1358"/>
      <c r="C4849" s="1317">
        <v>422</v>
      </c>
      <c r="D4849" s="1323" t="s">
        <v>4669</v>
      </c>
      <c r="E4849" s="1318"/>
      <c r="F4849" s="1318" t="s">
        <v>589</v>
      </c>
      <c r="G4849" s="1320">
        <v>1</v>
      </c>
      <c r="H4849" s="1320">
        <v>2014</v>
      </c>
      <c r="I4849" s="1705">
        <v>61.8</v>
      </c>
      <c r="J4849" s="1320">
        <f t="shared" si="422"/>
        <v>90</v>
      </c>
      <c r="K4849" s="1705">
        <f t="shared" si="424"/>
        <v>6.18</v>
      </c>
      <c r="L4849" s="1320"/>
      <c r="M4849" s="1705"/>
      <c r="N4849" s="1705">
        <f t="shared" si="425"/>
        <v>0</v>
      </c>
      <c r="O4849" s="1320"/>
      <c r="P4849" s="1705"/>
      <c r="Q4849" s="1705">
        <f t="shared" si="423"/>
        <v>0</v>
      </c>
      <c r="R4849" s="2069"/>
    </row>
    <row r="4850" spans="1:18" s="1296" customFormat="1" ht="16.5">
      <c r="A4850" s="1516"/>
      <c r="B4850" s="1358"/>
      <c r="C4850" s="1317">
        <v>423</v>
      </c>
      <c r="D4850" s="1323" t="s">
        <v>3901</v>
      </c>
      <c r="E4850" s="1318"/>
      <c r="F4850" s="1318" t="s">
        <v>589</v>
      </c>
      <c r="G4850" s="1320">
        <v>2</v>
      </c>
      <c r="H4850" s="1320">
        <v>2016</v>
      </c>
      <c r="I4850" s="1705">
        <v>136.62799999999999</v>
      </c>
      <c r="J4850" s="1320">
        <f t="shared" si="422"/>
        <v>70</v>
      </c>
      <c r="K4850" s="1705">
        <f t="shared" si="424"/>
        <v>40.988399999999999</v>
      </c>
      <c r="L4850" s="1320"/>
      <c r="M4850" s="1705"/>
      <c r="N4850" s="1705">
        <f t="shared" si="425"/>
        <v>0</v>
      </c>
      <c r="O4850" s="1320"/>
      <c r="P4850" s="1705"/>
      <c r="Q4850" s="1705">
        <f t="shared" si="423"/>
        <v>0</v>
      </c>
      <c r="R4850" s="2069"/>
    </row>
    <row r="4851" spans="1:18" s="1296" customFormat="1" ht="16.5">
      <c r="A4851" s="1516"/>
      <c r="B4851" s="1358"/>
      <c r="C4851" s="1317">
        <v>424</v>
      </c>
      <c r="D4851" s="1323" t="s">
        <v>4670</v>
      </c>
      <c r="E4851" s="1318"/>
      <c r="F4851" s="1318" t="s">
        <v>589</v>
      </c>
      <c r="G4851" s="1320">
        <v>1</v>
      </c>
      <c r="H4851" s="1320">
        <v>2016</v>
      </c>
      <c r="I4851" s="1705">
        <v>67.8</v>
      </c>
      <c r="J4851" s="1320">
        <f t="shared" si="422"/>
        <v>70</v>
      </c>
      <c r="K4851" s="1705">
        <f t="shared" si="424"/>
        <v>20.340000000000003</v>
      </c>
      <c r="L4851" s="1320"/>
      <c r="M4851" s="1705"/>
      <c r="N4851" s="1705">
        <f t="shared" si="425"/>
        <v>0</v>
      </c>
      <c r="O4851" s="1320"/>
      <c r="P4851" s="1705"/>
      <c r="Q4851" s="1705">
        <f t="shared" si="423"/>
        <v>0</v>
      </c>
      <c r="R4851" s="2069"/>
    </row>
    <row r="4852" spans="1:18" s="1296" customFormat="1" ht="16.5">
      <c r="A4852" s="1516"/>
      <c r="B4852" s="1358"/>
      <c r="C4852" s="1317">
        <v>425</v>
      </c>
      <c r="D4852" s="1323" t="s">
        <v>4671</v>
      </c>
      <c r="E4852" s="1318"/>
      <c r="F4852" s="1318" t="s">
        <v>589</v>
      </c>
      <c r="G4852" s="1320">
        <v>1</v>
      </c>
      <c r="H4852" s="1320">
        <v>2010</v>
      </c>
      <c r="I4852" s="1705">
        <v>173.886</v>
      </c>
      <c r="J4852" s="1320">
        <f t="shared" si="422"/>
        <v>100</v>
      </c>
      <c r="K4852" s="1705">
        <f t="shared" si="424"/>
        <v>0</v>
      </c>
      <c r="L4852" s="1320"/>
      <c r="M4852" s="1705"/>
      <c r="N4852" s="1705">
        <f t="shared" si="425"/>
        <v>0</v>
      </c>
      <c r="O4852" s="1320"/>
      <c r="P4852" s="1705"/>
      <c r="Q4852" s="1705">
        <f t="shared" si="423"/>
        <v>0</v>
      </c>
      <c r="R4852" s="2069"/>
    </row>
    <row r="4853" spans="1:18" s="1296" customFormat="1" ht="16.5">
      <c r="A4853" s="1516"/>
      <c r="B4853" s="1358"/>
      <c r="C4853" s="1317">
        <v>426</v>
      </c>
      <c r="D4853" s="1323" t="s">
        <v>4672</v>
      </c>
      <c r="E4853" s="1318"/>
      <c r="F4853" s="1318" t="s">
        <v>589</v>
      </c>
      <c r="G4853" s="1320">
        <v>1</v>
      </c>
      <c r="H4853" s="1320">
        <v>2016</v>
      </c>
      <c r="I4853" s="1705">
        <v>67.8</v>
      </c>
      <c r="J4853" s="1320">
        <f t="shared" si="422"/>
        <v>70</v>
      </c>
      <c r="K4853" s="1705">
        <f t="shared" si="424"/>
        <v>20.340000000000003</v>
      </c>
      <c r="L4853" s="1320"/>
      <c r="M4853" s="1705"/>
      <c r="N4853" s="1705">
        <f t="shared" si="425"/>
        <v>0</v>
      </c>
      <c r="O4853" s="1320"/>
      <c r="P4853" s="1705"/>
      <c r="Q4853" s="1705">
        <f t="shared" si="423"/>
        <v>0</v>
      </c>
      <c r="R4853" s="2069"/>
    </row>
    <row r="4854" spans="1:18" s="1296" customFormat="1" ht="16.5">
      <c r="A4854" s="1516"/>
      <c r="B4854" s="1358"/>
      <c r="C4854" s="1317">
        <v>427</v>
      </c>
      <c r="D4854" s="1323" t="s">
        <v>4673</v>
      </c>
      <c r="E4854" s="1318"/>
      <c r="F4854" s="1318" t="s">
        <v>589</v>
      </c>
      <c r="G4854" s="1636">
        <v>1</v>
      </c>
      <c r="H4854" s="1636">
        <v>2010</v>
      </c>
      <c r="I4854" s="1705">
        <v>194.76499999999999</v>
      </c>
      <c r="J4854" s="1320">
        <f t="shared" si="422"/>
        <v>100</v>
      </c>
      <c r="K4854" s="1705">
        <f t="shared" si="424"/>
        <v>0</v>
      </c>
      <c r="L4854" s="1320"/>
      <c r="M4854" s="1705"/>
      <c r="N4854" s="1705">
        <f t="shared" si="425"/>
        <v>0</v>
      </c>
      <c r="O4854" s="1320"/>
      <c r="P4854" s="1705"/>
      <c r="Q4854" s="1705">
        <f t="shared" si="423"/>
        <v>0</v>
      </c>
      <c r="R4854" s="2069"/>
    </row>
    <row r="4855" spans="1:18" s="1296" customFormat="1" ht="16.5">
      <c r="A4855" s="1516"/>
      <c r="B4855" s="1358"/>
      <c r="C4855" s="1317">
        <v>428</v>
      </c>
      <c r="D4855" s="1323" t="s">
        <v>4674</v>
      </c>
      <c r="E4855" s="1318"/>
      <c r="F4855" s="1318" t="s">
        <v>589</v>
      </c>
      <c r="G4855" s="1636">
        <v>2</v>
      </c>
      <c r="H4855" s="1636">
        <v>2010</v>
      </c>
      <c r="I4855" s="1705">
        <v>147.642</v>
      </c>
      <c r="J4855" s="1320">
        <f t="shared" si="422"/>
        <v>100</v>
      </c>
      <c r="K4855" s="1705">
        <f t="shared" si="424"/>
        <v>0</v>
      </c>
      <c r="L4855" s="1320"/>
      <c r="M4855" s="1705"/>
      <c r="N4855" s="1705">
        <f t="shared" si="425"/>
        <v>0</v>
      </c>
      <c r="O4855" s="1320"/>
      <c r="P4855" s="1705"/>
      <c r="Q4855" s="1705">
        <f t="shared" si="423"/>
        <v>0</v>
      </c>
      <c r="R4855" s="2069"/>
    </row>
    <row r="4856" spans="1:18" s="1296" customFormat="1" ht="16.5">
      <c r="A4856" s="1516"/>
      <c r="B4856" s="1358"/>
      <c r="C4856" s="1317">
        <v>429</v>
      </c>
      <c r="D4856" s="1323" t="s">
        <v>4675</v>
      </c>
      <c r="E4856" s="1318"/>
      <c r="F4856" s="1318" t="s">
        <v>589</v>
      </c>
      <c r="G4856" s="1636">
        <v>1</v>
      </c>
      <c r="H4856" s="1636">
        <v>2010</v>
      </c>
      <c r="I4856" s="1705">
        <v>77.507999999999996</v>
      </c>
      <c r="J4856" s="1320">
        <f t="shared" si="422"/>
        <v>100</v>
      </c>
      <c r="K4856" s="1705">
        <f t="shared" si="424"/>
        <v>0</v>
      </c>
      <c r="L4856" s="1320"/>
      <c r="M4856" s="1705"/>
      <c r="N4856" s="1705">
        <f t="shared" si="425"/>
        <v>0</v>
      </c>
      <c r="O4856" s="1320"/>
      <c r="P4856" s="1705"/>
      <c r="Q4856" s="1705">
        <f t="shared" si="423"/>
        <v>0</v>
      </c>
      <c r="R4856" s="2069"/>
    </row>
    <row r="4857" spans="1:18" s="1296" customFormat="1" ht="16.5">
      <c r="A4857" s="1516"/>
      <c r="B4857" s="1358"/>
      <c r="C4857" s="1317">
        <v>430</v>
      </c>
      <c r="D4857" s="1323" t="s">
        <v>4676</v>
      </c>
      <c r="E4857" s="1318"/>
      <c r="F4857" s="1318" t="s">
        <v>589</v>
      </c>
      <c r="G4857" s="1636">
        <v>1</v>
      </c>
      <c r="H4857" s="1636">
        <v>2010</v>
      </c>
      <c r="I4857" s="1705">
        <v>228.68899999999999</v>
      </c>
      <c r="J4857" s="1320">
        <f t="shared" si="422"/>
        <v>100</v>
      </c>
      <c r="K4857" s="1705">
        <f t="shared" si="424"/>
        <v>0</v>
      </c>
      <c r="L4857" s="1320"/>
      <c r="M4857" s="1705"/>
      <c r="N4857" s="1705">
        <f t="shared" si="425"/>
        <v>0</v>
      </c>
      <c r="O4857" s="1320"/>
      <c r="P4857" s="1705"/>
      <c r="Q4857" s="1705">
        <f t="shared" si="423"/>
        <v>0</v>
      </c>
      <c r="R4857" s="2069"/>
    </row>
    <row r="4858" spans="1:18" s="1296" customFormat="1" ht="16.5">
      <c r="A4858" s="1516"/>
      <c r="B4858" s="1358"/>
      <c r="C4858" s="1317">
        <v>431</v>
      </c>
      <c r="D4858" s="1323" t="s">
        <v>2940</v>
      </c>
      <c r="E4858" s="1318"/>
      <c r="F4858" s="1318" t="s">
        <v>589</v>
      </c>
      <c r="G4858" s="1636">
        <v>1</v>
      </c>
      <c r="H4858" s="1636">
        <v>2010</v>
      </c>
      <c r="I4858" s="1705">
        <v>177.066</v>
      </c>
      <c r="J4858" s="1320">
        <f t="shared" si="422"/>
        <v>100</v>
      </c>
      <c r="K4858" s="1705">
        <f t="shared" si="424"/>
        <v>0</v>
      </c>
      <c r="L4858" s="1320"/>
      <c r="M4858" s="1705"/>
      <c r="N4858" s="1705">
        <f t="shared" si="425"/>
        <v>0</v>
      </c>
      <c r="O4858" s="1320"/>
      <c r="P4858" s="1705"/>
      <c r="Q4858" s="1705">
        <f t="shared" si="423"/>
        <v>0</v>
      </c>
      <c r="R4858" s="2069"/>
    </row>
    <row r="4859" spans="1:18" s="1296" customFormat="1" ht="16.5">
      <c r="A4859" s="1516"/>
      <c r="B4859" s="1358"/>
      <c r="C4859" s="1317">
        <v>432</v>
      </c>
      <c r="D4859" s="1323" t="s">
        <v>2967</v>
      </c>
      <c r="E4859" s="1318"/>
      <c r="F4859" s="1318" t="s">
        <v>589</v>
      </c>
      <c r="G4859" s="1636">
        <v>1</v>
      </c>
      <c r="H4859" s="1636">
        <v>2010</v>
      </c>
      <c r="I4859" s="1705">
        <v>233.596</v>
      </c>
      <c r="J4859" s="1320">
        <f t="shared" si="422"/>
        <v>100</v>
      </c>
      <c r="K4859" s="1705">
        <f t="shared" si="424"/>
        <v>0</v>
      </c>
      <c r="L4859" s="1320"/>
      <c r="M4859" s="1705"/>
      <c r="N4859" s="1705">
        <f t="shared" si="425"/>
        <v>0</v>
      </c>
      <c r="O4859" s="1320"/>
      <c r="P4859" s="1705"/>
      <c r="Q4859" s="1705">
        <f t="shared" si="423"/>
        <v>0</v>
      </c>
      <c r="R4859" s="2069"/>
    </row>
    <row r="4860" spans="1:18" s="1296" customFormat="1" ht="16.5">
      <c r="A4860" s="1516"/>
      <c r="B4860" s="1358"/>
      <c r="C4860" s="1317">
        <v>433</v>
      </c>
      <c r="D4860" s="1323" t="s">
        <v>2946</v>
      </c>
      <c r="E4860" s="1318"/>
      <c r="F4860" s="1318" t="s">
        <v>589</v>
      </c>
      <c r="G4860" s="1636">
        <v>2</v>
      </c>
      <c r="H4860" s="1636">
        <v>2010</v>
      </c>
      <c r="I4860" s="1705">
        <v>70.566000000000003</v>
      </c>
      <c r="J4860" s="1320">
        <f t="shared" si="422"/>
        <v>100</v>
      </c>
      <c r="K4860" s="1705">
        <f t="shared" si="424"/>
        <v>0</v>
      </c>
      <c r="L4860" s="1320"/>
      <c r="M4860" s="1705"/>
      <c r="N4860" s="1705">
        <f t="shared" si="425"/>
        <v>0</v>
      </c>
      <c r="O4860" s="1320"/>
      <c r="P4860" s="1705"/>
      <c r="Q4860" s="1705">
        <f t="shared" si="423"/>
        <v>0</v>
      </c>
      <c r="R4860" s="2069"/>
    </row>
    <row r="4861" spans="1:18" s="1296" customFormat="1" ht="16.5">
      <c r="A4861" s="1516"/>
      <c r="B4861" s="1358"/>
      <c r="C4861" s="1317">
        <v>434</v>
      </c>
      <c r="D4861" s="1321" t="s">
        <v>2980</v>
      </c>
      <c r="E4861" s="1318"/>
      <c r="F4861" s="1318" t="s">
        <v>589</v>
      </c>
      <c r="G4861" s="1636">
        <v>1</v>
      </c>
      <c r="H4861" s="1636">
        <v>2019</v>
      </c>
      <c r="I4861" s="1705">
        <v>30</v>
      </c>
      <c r="J4861" s="1320">
        <f t="shared" si="422"/>
        <v>40</v>
      </c>
      <c r="K4861" s="1705">
        <f t="shared" si="424"/>
        <v>18</v>
      </c>
      <c r="L4861" s="1320"/>
      <c r="M4861" s="1705"/>
      <c r="N4861" s="1705">
        <f t="shared" si="425"/>
        <v>0</v>
      </c>
      <c r="O4861" s="1320"/>
      <c r="P4861" s="1705"/>
      <c r="Q4861" s="1705">
        <f t="shared" si="423"/>
        <v>0</v>
      </c>
      <c r="R4861" s="2069"/>
    </row>
    <row r="4862" spans="1:18" s="1296" customFormat="1" ht="16.5">
      <c r="A4862" s="1516"/>
      <c r="B4862" s="1358"/>
      <c r="C4862" s="1317">
        <v>435</v>
      </c>
      <c r="D4862" s="1321" t="s">
        <v>2987</v>
      </c>
      <c r="E4862" s="1318"/>
      <c r="F4862" s="1318" t="s">
        <v>589</v>
      </c>
      <c r="G4862" s="1636">
        <v>2</v>
      </c>
      <c r="H4862" s="1636">
        <v>2019</v>
      </c>
      <c r="I4862" s="1705">
        <v>66.206399999999988</v>
      </c>
      <c r="J4862" s="1320">
        <f t="shared" si="422"/>
        <v>40</v>
      </c>
      <c r="K4862" s="1705">
        <f t="shared" si="424"/>
        <v>39.723839999999996</v>
      </c>
      <c r="L4862" s="1320"/>
      <c r="M4862" s="1705"/>
      <c r="N4862" s="1705">
        <f t="shared" si="425"/>
        <v>0</v>
      </c>
      <c r="O4862" s="1320"/>
      <c r="P4862" s="1705"/>
      <c r="Q4862" s="1705">
        <f t="shared" si="423"/>
        <v>0</v>
      </c>
      <c r="R4862" s="2069"/>
    </row>
    <row r="4863" spans="1:18" s="1296" customFormat="1" ht="16.5">
      <c r="A4863" s="1516"/>
      <c r="B4863" s="1358"/>
      <c r="C4863" s="1317">
        <v>436</v>
      </c>
      <c r="D4863" s="1321" t="s">
        <v>2981</v>
      </c>
      <c r="E4863" s="1318"/>
      <c r="F4863" s="1318" t="s">
        <v>589</v>
      </c>
      <c r="G4863" s="1636">
        <v>1</v>
      </c>
      <c r="H4863" s="1636">
        <v>2019</v>
      </c>
      <c r="I4863" s="1705">
        <v>75.081820000000008</v>
      </c>
      <c r="J4863" s="1320">
        <f t="shared" si="422"/>
        <v>40</v>
      </c>
      <c r="K4863" s="1705">
        <f t="shared" si="424"/>
        <v>45.049092000000002</v>
      </c>
      <c r="L4863" s="1320"/>
      <c r="M4863" s="1705"/>
      <c r="N4863" s="1705">
        <f t="shared" si="425"/>
        <v>0</v>
      </c>
      <c r="O4863" s="1320"/>
      <c r="P4863" s="1705"/>
      <c r="Q4863" s="1705">
        <f t="shared" si="423"/>
        <v>0</v>
      </c>
      <c r="R4863" s="2069"/>
    </row>
    <row r="4864" spans="1:18" s="1296" customFormat="1" ht="40.5">
      <c r="A4864" s="1516"/>
      <c r="B4864" s="1358"/>
      <c r="C4864" s="1317">
        <v>437</v>
      </c>
      <c r="D4864" s="1321" t="s">
        <v>2991</v>
      </c>
      <c r="E4864" s="1318"/>
      <c r="F4864" s="1318" t="s">
        <v>589</v>
      </c>
      <c r="G4864" s="1636">
        <v>2</v>
      </c>
      <c r="H4864" s="1636">
        <v>2019</v>
      </c>
      <c r="I4864" s="1705">
        <v>146</v>
      </c>
      <c r="J4864" s="1320">
        <f t="shared" si="422"/>
        <v>40</v>
      </c>
      <c r="K4864" s="1705">
        <f t="shared" si="424"/>
        <v>87.6</v>
      </c>
      <c r="L4864" s="1320"/>
      <c r="M4864" s="1705"/>
      <c r="N4864" s="1705">
        <f t="shared" si="425"/>
        <v>0</v>
      </c>
      <c r="O4864" s="1320"/>
      <c r="P4864" s="1705"/>
      <c r="Q4864" s="1705">
        <f t="shared" si="423"/>
        <v>0</v>
      </c>
      <c r="R4864" s="2069"/>
    </row>
    <row r="4865" spans="1:18" s="1296" customFormat="1" ht="16.5">
      <c r="A4865" s="1516"/>
      <c r="B4865" s="1358"/>
      <c r="C4865" s="1317">
        <v>438</v>
      </c>
      <c r="D4865" s="1321" t="s">
        <v>4677</v>
      </c>
      <c r="E4865" s="1318"/>
      <c r="F4865" s="1318" t="s">
        <v>589</v>
      </c>
      <c r="G4865" s="1636">
        <v>2</v>
      </c>
      <c r="H4865" s="1636">
        <v>2019</v>
      </c>
      <c r="I4865" s="1705">
        <v>396</v>
      </c>
      <c r="J4865" s="1320">
        <f t="shared" si="422"/>
        <v>40</v>
      </c>
      <c r="K4865" s="1705">
        <f t="shared" si="424"/>
        <v>237.6</v>
      </c>
      <c r="L4865" s="1320"/>
      <c r="M4865" s="1705"/>
      <c r="N4865" s="1705">
        <f t="shared" si="425"/>
        <v>0</v>
      </c>
      <c r="O4865" s="1320"/>
      <c r="P4865" s="1705"/>
      <c r="Q4865" s="1705">
        <f t="shared" si="423"/>
        <v>0</v>
      </c>
      <c r="R4865" s="2069"/>
    </row>
    <row r="4866" spans="1:18" s="1296" customFormat="1" ht="16.5">
      <c r="A4866" s="1516"/>
      <c r="B4866" s="1358"/>
      <c r="C4866" s="1317">
        <v>439</v>
      </c>
      <c r="D4866" s="1321" t="s">
        <v>4678</v>
      </c>
      <c r="E4866" s="1318"/>
      <c r="F4866" s="1318" t="s">
        <v>589</v>
      </c>
      <c r="G4866" s="1636">
        <v>3</v>
      </c>
      <c r="H4866" s="1636">
        <v>2019</v>
      </c>
      <c r="I4866" s="1705">
        <v>81.900000000000006</v>
      </c>
      <c r="J4866" s="1320">
        <f t="shared" si="422"/>
        <v>40</v>
      </c>
      <c r="K4866" s="1705">
        <f t="shared" si="424"/>
        <v>49.14</v>
      </c>
      <c r="L4866" s="1320"/>
      <c r="M4866" s="1705"/>
      <c r="N4866" s="1705">
        <f t="shared" si="425"/>
        <v>0</v>
      </c>
      <c r="O4866" s="1320"/>
      <c r="P4866" s="1705"/>
      <c r="Q4866" s="1705">
        <f t="shared" si="423"/>
        <v>0</v>
      </c>
      <c r="R4866" s="2069"/>
    </row>
    <row r="4867" spans="1:18" s="1296" customFormat="1" ht="16.5">
      <c r="A4867" s="1516"/>
      <c r="B4867" s="1358"/>
      <c r="C4867" s="1317">
        <v>440</v>
      </c>
      <c r="D4867" s="1323" t="s">
        <v>2987</v>
      </c>
      <c r="E4867" s="1318"/>
      <c r="F4867" s="1318" t="s">
        <v>589</v>
      </c>
      <c r="G4867" s="1636">
        <v>10</v>
      </c>
      <c r="H4867" s="1636">
        <v>2019</v>
      </c>
      <c r="I4867" s="1705">
        <v>331.03199999999998</v>
      </c>
      <c r="J4867" s="1320">
        <f t="shared" si="422"/>
        <v>40</v>
      </c>
      <c r="K4867" s="1705">
        <f t="shared" si="424"/>
        <v>198.61919999999998</v>
      </c>
      <c r="L4867" s="1320"/>
      <c r="M4867" s="1705"/>
      <c r="N4867" s="1705">
        <f t="shared" si="425"/>
        <v>0</v>
      </c>
      <c r="O4867" s="1320"/>
      <c r="P4867" s="1705"/>
      <c r="Q4867" s="1705">
        <f t="shared" si="423"/>
        <v>0</v>
      </c>
      <c r="R4867" s="2069"/>
    </row>
    <row r="4868" spans="1:18" s="1296" customFormat="1" ht="16.5">
      <c r="A4868" s="1516"/>
      <c r="B4868" s="1358"/>
      <c r="C4868" s="1317">
        <v>441</v>
      </c>
      <c r="D4868" s="1323" t="s">
        <v>2987</v>
      </c>
      <c r="E4868" s="1318"/>
      <c r="F4868" s="1318" t="s">
        <v>589</v>
      </c>
      <c r="G4868" s="1636">
        <v>5</v>
      </c>
      <c r="H4868" s="1636">
        <v>2019</v>
      </c>
      <c r="I4868" s="1705">
        <v>165.51599999999999</v>
      </c>
      <c r="J4868" s="1320">
        <f t="shared" si="422"/>
        <v>40</v>
      </c>
      <c r="K4868" s="1705">
        <f t="shared" si="424"/>
        <v>99.309599999999989</v>
      </c>
      <c r="L4868" s="1320"/>
      <c r="M4868" s="1705"/>
      <c r="N4868" s="1705">
        <f t="shared" si="425"/>
        <v>0</v>
      </c>
      <c r="O4868" s="1320"/>
      <c r="P4868" s="1705"/>
      <c r="Q4868" s="1705">
        <f t="shared" si="423"/>
        <v>0</v>
      </c>
      <c r="R4868" s="2069"/>
    </row>
    <row r="4869" spans="1:18" s="1296" customFormat="1" ht="16.5">
      <c r="A4869" s="1516"/>
      <c r="B4869" s="1358"/>
      <c r="C4869" s="1317">
        <v>442</v>
      </c>
      <c r="D4869" s="1323" t="s">
        <v>4679</v>
      </c>
      <c r="E4869" s="1318"/>
      <c r="F4869" s="1318" t="s">
        <v>589</v>
      </c>
      <c r="G4869" s="1636">
        <v>4</v>
      </c>
      <c r="H4869" s="1636">
        <v>2019</v>
      </c>
      <c r="I4869" s="1705">
        <v>127.2</v>
      </c>
      <c r="J4869" s="1320">
        <f t="shared" si="422"/>
        <v>40</v>
      </c>
      <c r="K4869" s="1705">
        <f t="shared" si="424"/>
        <v>76.319999999999993</v>
      </c>
      <c r="L4869" s="1320"/>
      <c r="M4869" s="1705"/>
      <c r="N4869" s="1705">
        <f t="shared" si="425"/>
        <v>0</v>
      </c>
      <c r="O4869" s="1320"/>
      <c r="P4869" s="1705"/>
      <c r="Q4869" s="1705">
        <f t="shared" si="423"/>
        <v>0</v>
      </c>
      <c r="R4869" s="2069"/>
    </row>
    <row r="4870" spans="1:18" s="1296" customFormat="1" ht="27">
      <c r="A4870" s="1516"/>
      <c r="B4870" s="1358"/>
      <c r="C4870" s="1317">
        <v>443</v>
      </c>
      <c r="D4870" s="1321" t="s">
        <v>4680</v>
      </c>
      <c r="E4870" s="1318"/>
      <c r="F4870" s="1318" t="s">
        <v>589</v>
      </c>
      <c r="G4870" s="1636">
        <v>2</v>
      </c>
      <c r="H4870" s="1636">
        <v>2019</v>
      </c>
      <c r="I4870" s="1705">
        <v>146</v>
      </c>
      <c r="J4870" s="1320">
        <f t="shared" si="422"/>
        <v>40</v>
      </c>
      <c r="K4870" s="1705">
        <f t="shared" si="424"/>
        <v>87.6</v>
      </c>
      <c r="L4870" s="1320"/>
      <c r="M4870" s="1705"/>
      <c r="N4870" s="1705">
        <f t="shared" si="425"/>
        <v>0</v>
      </c>
      <c r="O4870" s="1320"/>
      <c r="P4870" s="1705"/>
      <c r="Q4870" s="1705">
        <f t="shared" si="423"/>
        <v>0</v>
      </c>
      <c r="R4870" s="2069"/>
    </row>
    <row r="4871" spans="1:18" s="1296" customFormat="1" ht="16.5">
      <c r="A4871" s="1516"/>
      <c r="B4871" s="1358"/>
      <c r="C4871" s="1317">
        <v>444</v>
      </c>
      <c r="D4871" s="1321" t="s">
        <v>3429</v>
      </c>
      <c r="E4871" s="1318"/>
      <c r="F4871" s="1318" t="s">
        <v>589</v>
      </c>
      <c r="G4871" s="1636">
        <v>1</v>
      </c>
      <c r="H4871" s="1636">
        <v>2019</v>
      </c>
      <c r="I4871" s="1705">
        <v>128.79599999999999</v>
      </c>
      <c r="J4871" s="1320">
        <f t="shared" si="422"/>
        <v>40</v>
      </c>
      <c r="K4871" s="1705">
        <f t="shared" si="424"/>
        <v>77.277599999999993</v>
      </c>
      <c r="L4871" s="1320"/>
      <c r="M4871" s="1705"/>
      <c r="N4871" s="1705">
        <f t="shared" si="425"/>
        <v>0</v>
      </c>
      <c r="O4871" s="1320"/>
      <c r="P4871" s="1705"/>
      <c r="Q4871" s="1705">
        <f t="shared" si="423"/>
        <v>0</v>
      </c>
      <c r="R4871" s="2069"/>
    </row>
    <row r="4872" spans="1:18" s="1296" customFormat="1" ht="16.5">
      <c r="A4872" s="1516"/>
      <c r="B4872" s="1358"/>
      <c r="C4872" s="1317">
        <v>445</v>
      </c>
      <c r="D4872" s="1323" t="s">
        <v>2980</v>
      </c>
      <c r="E4872" s="1318"/>
      <c r="F4872" s="1318" t="s">
        <v>589</v>
      </c>
      <c r="G4872" s="1636">
        <v>1</v>
      </c>
      <c r="H4872" s="1636">
        <v>2019</v>
      </c>
      <c r="I4872" s="1705">
        <v>30</v>
      </c>
      <c r="J4872" s="1320">
        <f t="shared" si="422"/>
        <v>40</v>
      </c>
      <c r="K4872" s="1705">
        <f t="shared" si="424"/>
        <v>18</v>
      </c>
      <c r="L4872" s="1320"/>
      <c r="M4872" s="1705"/>
      <c r="N4872" s="1705">
        <f t="shared" si="425"/>
        <v>0</v>
      </c>
      <c r="O4872" s="1320"/>
      <c r="P4872" s="1705"/>
      <c r="Q4872" s="1705">
        <f t="shared" si="423"/>
        <v>0</v>
      </c>
      <c r="R4872" s="2069"/>
    </row>
    <row r="4873" spans="1:18" s="1296" customFormat="1" ht="16.5">
      <c r="A4873" s="1516"/>
      <c r="B4873" s="1358"/>
      <c r="C4873" s="1317">
        <v>446</v>
      </c>
      <c r="D4873" s="1321" t="s">
        <v>2981</v>
      </c>
      <c r="E4873" s="1318"/>
      <c r="F4873" s="1318" t="s">
        <v>589</v>
      </c>
      <c r="G4873" s="1636">
        <v>1</v>
      </c>
      <c r="H4873" s="1636">
        <v>2019</v>
      </c>
      <c r="I4873" s="1705">
        <v>73</v>
      </c>
      <c r="J4873" s="1320">
        <f t="shared" si="422"/>
        <v>40</v>
      </c>
      <c r="K4873" s="1705">
        <f t="shared" si="424"/>
        <v>43.8</v>
      </c>
      <c r="L4873" s="1320"/>
      <c r="M4873" s="1705"/>
      <c r="N4873" s="1705">
        <f t="shared" si="425"/>
        <v>0</v>
      </c>
      <c r="O4873" s="1320"/>
      <c r="P4873" s="1705"/>
      <c r="Q4873" s="1705">
        <f t="shared" si="423"/>
        <v>0</v>
      </c>
      <c r="R4873" s="2069"/>
    </row>
    <row r="4874" spans="1:18" s="1296" customFormat="1" ht="16.5">
      <c r="A4874" s="1516"/>
      <c r="B4874" s="1358"/>
      <c r="C4874" s="1317">
        <v>447</v>
      </c>
      <c r="D4874" s="1323" t="s">
        <v>3227</v>
      </c>
      <c r="E4874" s="1318"/>
      <c r="F4874" s="1318" t="s">
        <v>589</v>
      </c>
      <c r="G4874" s="1636">
        <v>7</v>
      </c>
      <c r="H4874" s="1636">
        <v>2019</v>
      </c>
      <c r="I4874" s="1705">
        <v>94.5</v>
      </c>
      <c r="J4874" s="1320">
        <f t="shared" si="422"/>
        <v>40</v>
      </c>
      <c r="K4874" s="1705">
        <f t="shared" si="424"/>
        <v>56.699999999999996</v>
      </c>
      <c r="L4874" s="1320"/>
      <c r="M4874" s="1705"/>
      <c r="N4874" s="1705">
        <f t="shared" si="425"/>
        <v>0</v>
      </c>
      <c r="O4874" s="1320"/>
      <c r="P4874" s="1705"/>
      <c r="Q4874" s="1705">
        <f t="shared" si="423"/>
        <v>0</v>
      </c>
      <c r="R4874" s="2069"/>
    </row>
    <row r="4875" spans="1:18" s="1296" customFormat="1" ht="16.5">
      <c r="A4875" s="1516"/>
      <c r="B4875" s="1358"/>
      <c r="C4875" s="1317">
        <v>448</v>
      </c>
      <c r="D4875" s="1323" t="s">
        <v>2994</v>
      </c>
      <c r="E4875" s="1318"/>
      <c r="F4875" s="1318" t="s">
        <v>589</v>
      </c>
      <c r="G4875" s="1636">
        <v>4</v>
      </c>
      <c r="H4875" s="1636">
        <v>2019</v>
      </c>
      <c r="I4875" s="1705">
        <v>56</v>
      </c>
      <c r="J4875" s="1320">
        <f t="shared" si="422"/>
        <v>40</v>
      </c>
      <c r="K4875" s="1705">
        <f t="shared" si="424"/>
        <v>33.599999999999994</v>
      </c>
      <c r="L4875" s="1320"/>
      <c r="M4875" s="1705"/>
      <c r="N4875" s="1705">
        <f t="shared" si="425"/>
        <v>0</v>
      </c>
      <c r="O4875" s="1320"/>
      <c r="P4875" s="1705"/>
      <c r="Q4875" s="1705">
        <f t="shared" si="423"/>
        <v>0</v>
      </c>
      <c r="R4875" s="2069"/>
    </row>
    <row r="4876" spans="1:18" s="1296" customFormat="1" ht="16.5">
      <c r="A4876" s="1516"/>
      <c r="B4876" s="1358"/>
      <c r="C4876" s="1317">
        <v>449</v>
      </c>
      <c r="D4876" s="1323" t="s">
        <v>4681</v>
      </c>
      <c r="E4876" s="1318"/>
      <c r="F4876" s="1318" t="s">
        <v>589</v>
      </c>
      <c r="G4876" s="1636">
        <v>10</v>
      </c>
      <c r="H4876" s="1636">
        <v>2019</v>
      </c>
      <c r="I4876" s="1705">
        <v>473.64</v>
      </c>
      <c r="J4876" s="1320">
        <f t="shared" si="422"/>
        <v>40</v>
      </c>
      <c r="K4876" s="1705">
        <f t="shared" si="424"/>
        <v>284.18399999999997</v>
      </c>
      <c r="L4876" s="1320"/>
      <c r="M4876" s="1705"/>
      <c r="N4876" s="1705">
        <f t="shared" si="425"/>
        <v>0</v>
      </c>
      <c r="O4876" s="1320"/>
      <c r="P4876" s="1705"/>
      <c r="Q4876" s="1705">
        <f t="shared" si="423"/>
        <v>0</v>
      </c>
      <c r="R4876" s="2069"/>
    </row>
    <row r="4877" spans="1:18" s="1296" customFormat="1" ht="27">
      <c r="A4877" s="1516"/>
      <c r="B4877" s="1358"/>
      <c r="C4877" s="1317">
        <v>450</v>
      </c>
      <c r="D4877" s="1321" t="s">
        <v>4682</v>
      </c>
      <c r="E4877" s="1318"/>
      <c r="F4877" s="1318" t="s">
        <v>589</v>
      </c>
      <c r="G4877" s="1636">
        <v>1</v>
      </c>
      <c r="H4877" s="1636">
        <v>2019</v>
      </c>
      <c r="I4877" s="1705">
        <v>94.98</v>
      </c>
      <c r="J4877" s="1320">
        <f t="shared" ref="J4877:J4940" si="426">IF(($J$14-H4877)*J$3428&gt;100,100,($J$14-H4877)*J$3428)</f>
        <v>40</v>
      </c>
      <c r="K4877" s="1705">
        <f t="shared" si="424"/>
        <v>56.988</v>
      </c>
      <c r="L4877" s="1320"/>
      <c r="M4877" s="1705"/>
      <c r="N4877" s="1705">
        <f t="shared" si="425"/>
        <v>0</v>
      </c>
      <c r="O4877" s="1320"/>
      <c r="P4877" s="1705"/>
      <c r="Q4877" s="1705">
        <f t="shared" ref="Q4877:Q4940" si="427">+O4877*P4877</f>
        <v>0</v>
      </c>
      <c r="R4877" s="2069"/>
    </row>
    <row r="4878" spans="1:18" s="1296" customFormat="1" ht="27">
      <c r="A4878" s="1516"/>
      <c r="B4878" s="1358"/>
      <c r="C4878" s="1317">
        <v>451</v>
      </c>
      <c r="D4878" s="1321" t="s">
        <v>2989</v>
      </c>
      <c r="E4878" s="1318"/>
      <c r="F4878" s="1318" t="s">
        <v>589</v>
      </c>
      <c r="G4878" s="1636">
        <v>10</v>
      </c>
      <c r="H4878" s="1636">
        <v>2019</v>
      </c>
      <c r="I4878" s="1705">
        <v>189</v>
      </c>
      <c r="J4878" s="1320">
        <f t="shared" si="426"/>
        <v>40</v>
      </c>
      <c r="K4878" s="1705">
        <f t="shared" si="424"/>
        <v>113.39999999999999</v>
      </c>
      <c r="L4878" s="1320"/>
      <c r="M4878" s="1705"/>
      <c r="N4878" s="1705">
        <f t="shared" si="425"/>
        <v>0</v>
      </c>
      <c r="O4878" s="1320"/>
      <c r="P4878" s="1705"/>
      <c r="Q4878" s="1705">
        <f t="shared" si="427"/>
        <v>0</v>
      </c>
      <c r="R4878" s="2069"/>
    </row>
    <row r="4879" spans="1:18" s="1296" customFormat="1" ht="16.5">
      <c r="A4879" s="1516"/>
      <c r="B4879" s="1358"/>
      <c r="C4879" s="1317">
        <v>452</v>
      </c>
      <c r="D4879" s="1323" t="s">
        <v>2987</v>
      </c>
      <c r="E4879" s="1318"/>
      <c r="F4879" s="1318" t="s">
        <v>589</v>
      </c>
      <c r="G4879" s="1636">
        <v>1</v>
      </c>
      <c r="H4879" s="1636">
        <v>2019</v>
      </c>
      <c r="I4879" s="1705">
        <v>33.103199999999994</v>
      </c>
      <c r="J4879" s="1320">
        <f t="shared" si="426"/>
        <v>40</v>
      </c>
      <c r="K4879" s="1705">
        <f t="shared" si="424"/>
        <v>19.861919999999998</v>
      </c>
      <c r="L4879" s="1320"/>
      <c r="M4879" s="1705"/>
      <c r="N4879" s="1705">
        <f t="shared" si="425"/>
        <v>0</v>
      </c>
      <c r="O4879" s="1320"/>
      <c r="P4879" s="1705"/>
      <c r="Q4879" s="1705">
        <f t="shared" si="427"/>
        <v>0</v>
      </c>
      <c r="R4879" s="2069"/>
    </row>
    <row r="4880" spans="1:18" s="1296" customFormat="1" ht="27">
      <c r="A4880" s="1516"/>
      <c r="B4880" s="1358"/>
      <c r="C4880" s="1317">
        <v>453</v>
      </c>
      <c r="D4880" s="1321" t="s">
        <v>4683</v>
      </c>
      <c r="E4880" s="1318"/>
      <c r="F4880" s="1318" t="s">
        <v>589</v>
      </c>
      <c r="G4880" s="1636">
        <v>1</v>
      </c>
      <c r="H4880" s="1636">
        <v>2019</v>
      </c>
      <c r="I4880" s="1705">
        <v>65.358000000000004</v>
      </c>
      <c r="J4880" s="1320">
        <f t="shared" si="426"/>
        <v>40</v>
      </c>
      <c r="K4880" s="1705">
        <f t="shared" si="424"/>
        <v>39.214799999999997</v>
      </c>
      <c r="L4880" s="1320"/>
      <c r="M4880" s="1705"/>
      <c r="N4880" s="1705">
        <f t="shared" si="425"/>
        <v>0</v>
      </c>
      <c r="O4880" s="1320"/>
      <c r="P4880" s="1705"/>
      <c r="Q4880" s="1705">
        <f t="shared" si="427"/>
        <v>0</v>
      </c>
      <c r="R4880" s="2069"/>
    </row>
    <row r="4881" spans="1:18" s="1296" customFormat="1" ht="16.5">
      <c r="A4881" s="1516"/>
      <c r="B4881" s="1358"/>
      <c r="C4881" s="1317">
        <v>454</v>
      </c>
      <c r="D4881" s="1321" t="s">
        <v>4684</v>
      </c>
      <c r="E4881" s="1318"/>
      <c r="F4881" s="1318" t="s">
        <v>589</v>
      </c>
      <c r="G4881" s="1636">
        <v>1</v>
      </c>
      <c r="H4881" s="1636">
        <v>2020</v>
      </c>
      <c r="I4881" s="1705">
        <v>27.3</v>
      </c>
      <c r="J4881" s="1320">
        <f t="shared" si="426"/>
        <v>30</v>
      </c>
      <c r="K4881" s="1705">
        <f t="shared" si="424"/>
        <v>19.11</v>
      </c>
      <c r="L4881" s="1320"/>
      <c r="M4881" s="1705"/>
      <c r="N4881" s="1705">
        <f t="shared" si="425"/>
        <v>0</v>
      </c>
      <c r="O4881" s="1320"/>
      <c r="P4881" s="1705"/>
      <c r="Q4881" s="1705">
        <f t="shared" si="427"/>
        <v>0</v>
      </c>
      <c r="R4881" s="2069"/>
    </row>
    <row r="4882" spans="1:18" s="1296" customFormat="1" ht="16.5">
      <c r="A4882" s="1516"/>
      <c r="B4882" s="1358"/>
      <c r="C4882" s="1317">
        <v>455</v>
      </c>
      <c r="D4882" s="1321" t="s">
        <v>4685</v>
      </c>
      <c r="E4882" s="1318"/>
      <c r="F4882" s="1318" t="s">
        <v>589</v>
      </c>
      <c r="G4882" s="1636">
        <v>4</v>
      </c>
      <c r="H4882" s="1636">
        <v>2020</v>
      </c>
      <c r="I4882" s="1705">
        <v>132.41279999999998</v>
      </c>
      <c r="J4882" s="1320">
        <f t="shared" si="426"/>
        <v>30</v>
      </c>
      <c r="K4882" s="1705">
        <f t="shared" si="424"/>
        <v>92.68895999999998</v>
      </c>
      <c r="L4882" s="1320"/>
      <c r="M4882" s="1705"/>
      <c r="N4882" s="1705">
        <f t="shared" si="425"/>
        <v>0</v>
      </c>
      <c r="O4882" s="1320"/>
      <c r="P4882" s="1705"/>
      <c r="Q4882" s="1705">
        <f t="shared" si="427"/>
        <v>0</v>
      </c>
      <c r="R4882" s="2069"/>
    </row>
    <row r="4883" spans="1:18" s="1296" customFormat="1" ht="27">
      <c r="A4883" s="1516"/>
      <c r="B4883" s="1358"/>
      <c r="C4883" s="1317">
        <v>456</v>
      </c>
      <c r="D4883" s="1321" t="s">
        <v>4686</v>
      </c>
      <c r="E4883" s="1318"/>
      <c r="F4883" s="1318" t="s">
        <v>589</v>
      </c>
      <c r="G4883" s="1636">
        <v>1</v>
      </c>
      <c r="H4883" s="1636">
        <v>2020</v>
      </c>
      <c r="I4883" s="1705">
        <v>65.358000000000004</v>
      </c>
      <c r="J4883" s="1320">
        <f t="shared" si="426"/>
        <v>30</v>
      </c>
      <c r="K4883" s="1705">
        <f t="shared" si="424"/>
        <v>45.750600000000006</v>
      </c>
      <c r="L4883" s="1320"/>
      <c r="M4883" s="1705"/>
      <c r="N4883" s="1705">
        <f t="shared" si="425"/>
        <v>0</v>
      </c>
      <c r="O4883" s="1320"/>
      <c r="P4883" s="1705"/>
      <c r="Q4883" s="1705">
        <f t="shared" si="427"/>
        <v>0</v>
      </c>
      <c r="R4883" s="2069"/>
    </row>
    <row r="4884" spans="1:18" s="1296" customFormat="1" ht="16.5">
      <c r="A4884" s="1516"/>
      <c r="B4884" s="1358"/>
      <c r="C4884" s="1317">
        <v>457</v>
      </c>
      <c r="D4884" s="1321" t="s">
        <v>4687</v>
      </c>
      <c r="E4884" s="1318"/>
      <c r="F4884" s="1318" t="s">
        <v>589</v>
      </c>
      <c r="G4884" s="1636">
        <v>3</v>
      </c>
      <c r="H4884" s="1636">
        <v>2020</v>
      </c>
      <c r="I4884" s="1705">
        <v>142.09200000000001</v>
      </c>
      <c r="J4884" s="1320">
        <f t="shared" si="426"/>
        <v>30</v>
      </c>
      <c r="K4884" s="1705">
        <f t="shared" si="424"/>
        <v>99.464400000000012</v>
      </c>
      <c r="L4884" s="1320"/>
      <c r="M4884" s="1705"/>
      <c r="N4884" s="1705">
        <f t="shared" si="425"/>
        <v>0</v>
      </c>
      <c r="O4884" s="1320"/>
      <c r="P4884" s="1705"/>
      <c r="Q4884" s="1705">
        <f t="shared" si="427"/>
        <v>0</v>
      </c>
      <c r="R4884" s="2069"/>
    </row>
    <row r="4885" spans="1:18" s="1296" customFormat="1" ht="27">
      <c r="A4885" s="1516"/>
      <c r="B4885" s="1358"/>
      <c r="C4885" s="1317">
        <v>458</v>
      </c>
      <c r="D4885" s="1321" t="s">
        <v>4688</v>
      </c>
      <c r="E4885" s="1318"/>
      <c r="F4885" s="1318" t="s">
        <v>589</v>
      </c>
      <c r="G4885" s="1636">
        <v>1</v>
      </c>
      <c r="H4885" s="1636">
        <v>2020</v>
      </c>
      <c r="I4885" s="1705">
        <v>94.98</v>
      </c>
      <c r="J4885" s="1320">
        <f t="shared" si="426"/>
        <v>30</v>
      </c>
      <c r="K4885" s="1705">
        <f t="shared" si="424"/>
        <v>66.486000000000004</v>
      </c>
      <c r="L4885" s="1320"/>
      <c r="M4885" s="1705"/>
      <c r="N4885" s="1705">
        <f t="shared" si="425"/>
        <v>0</v>
      </c>
      <c r="O4885" s="1320"/>
      <c r="P4885" s="1705"/>
      <c r="Q4885" s="1705">
        <f t="shared" si="427"/>
        <v>0</v>
      </c>
      <c r="R4885" s="2069"/>
    </row>
    <row r="4886" spans="1:18" s="1296" customFormat="1" ht="27">
      <c r="A4886" s="1516"/>
      <c r="B4886" s="1358"/>
      <c r="C4886" s="1317">
        <v>459</v>
      </c>
      <c r="D4886" s="1321" t="s">
        <v>4689</v>
      </c>
      <c r="E4886" s="1318"/>
      <c r="F4886" s="1318" t="s">
        <v>589</v>
      </c>
      <c r="G4886" s="1636">
        <v>3</v>
      </c>
      <c r="H4886" s="1636">
        <v>2020</v>
      </c>
      <c r="I4886" s="1705">
        <v>56.7</v>
      </c>
      <c r="J4886" s="1320">
        <f t="shared" si="426"/>
        <v>30</v>
      </c>
      <c r="K4886" s="1705">
        <f t="shared" si="424"/>
        <v>39.69</v>
      </c>
      <c r="L4886" s="1320"/>
      <c r="M4886" s="1705"/>
      <c r="N4886" s="1705">
        <f t="shared" si="425"/>
        <v>0</v>
      </c>
      <c r="O4886" s="1320"/>
      <c r="P4886" s="1705"/>
      <c r="Q4886" s="1705">
        <f t="shared" si="427"/>
        <v>0</v>
      </c>
      <c r="R4886" s="2069"/>
    </row>
    <row r="4887" spans="1:18" s="1296" customFormat="1" ht="16.5">
      <c r="A4887" s="1516"/>
      <c r="B4887" s="1358"/>
      <c r="C4887" s="1317">
        <v>460</v>
      </c>
      <c r="D4887" s="1321" t="s">
        <v>2981</v>
      </c>
      <c r="E4887" s="1318"/>
      <c r="F4887" s="1318" t="s">
        <v>589</v>
      </c>
      <c r="G4887" s="1636">
        <v>1</v>
      </c>
      <c r="H4887" s="1636">
        <v>2020</v>
      </c>
      <c r="I4887" s="1705">
        <v>73</v>
      </c>
      <c r="J4887" s="1320">
        <f t="shared" si="426"/>
        <v>30</v>
      </c>
      <c r="K4887" s="1705">
        <f t="shared" si="424"/>
        <v>51.1</v>
      </c>
      <c r="L4887" s="1320"/>
      <c r="M4887" s="1705"/>
      <c r="N4887" s="1705">
        <f t="shared" si="425"/>
        <v>0</v>
      </c>
      <c r="O4887" s="1320"/>
      <c r="P4887" s="1705"/>
      <c r="Q4887" s="1705">
        <f t="shared" si="427"/>
        <v>0</v>
      </c>
      <c r="R4887" s="2069"/>
    </row>
    <row r="4888" spans="1:18" s="1296" customFormat="1" ht="16.5">
      <c r="A4888" s="1516"/>
      <c r="B4888" s="1358"/>
      <c r="C4888" s="1317">
        <v>461</v>
      </c>
      <c r="D4888" s="1321" t="s">
        <v>3011</v>
      </c>
      <c r="E4888" s="1318"/>
      <c r="F4888" s="1318" t="s">
        <v>589</v>
      </c>
      <c r="G4888" s="1636">
        <v>1</v>
      </c>
      <c r="H4888" s="1636">
        <v>2020</v>
      </c>
      <c r="I4888" s="1705">
        <v>7.9</v>
      </c>
      <c r="J4888" s="1320">
        <f t="shared" si="426"/>
        <v>30</v>
      </c>
      <c r="K4888" s="1705">
        <f t="shared" si="424"/>
        <v>5.53</v>
      </c>
      <c r="L4888" s="1320"/>
      <c r="M4888" s="1705"/>
      <c r="N4888" s="1705">
        <f t="shared" si="425"/>
        <v>0</v>
      </c>
      <c r="O4888" s="1320"/>
      <c r="P4888" s="1705"/>
      <c r="Q4888" s="1705">
        <f t="shared" si="427"/>
        <v>0</v>
      </c>
      <c r="R4888" s="2069"/>
    </row>
    <row r="4889" spans="1:18" s="1296" customFormat="1" ht="27">
      <c r="A4889" s="1516"/>
      <c r="B4889" s="1358"/>
      <c r="C4889" s="1317">
        <v>462</v>
      </c>
      <c r="D4889" s="1321" t="s">
        <v>4688</v>
      </c>
      <c r="E4889" s="1318"/>
      <c r="F4889" s="1318" t="s">
        <v>589</v>
      </c>
      <c r="G4889" s="1636">
        <v>1</v>
      </c>
      <c r="H4889" s="1636">
        <v>2020</v>
      </c>
      <c r="I4889" s="1705">
        <v>94.98</v>
      </c>
      <c r="J4889" s="1320">
        <f t="shared" si="426"/>
        <v>30</v>
      </c>
      <c r="K4889" s="1705">
        <f t="shared" si="424"/>
        <v>66.486000000000004</v>
      </c>
      <c r="L4889" s="1320"/>
      <c r="M4889" s="1705"/>
      <c r="N4889" s="1705">
        <f t="shared" si="425"/>
        <v>0</v>
      </c>
      <c r="O4889" s="1320"/>
      <c r="P4889" s="1705"/>
      <c r="Q4889" s="1705">
        <f t="shared" si="427"/>
        <v>0</v>
      </c>
      <c r="R4889" s="2069"/>
    </row>
    <row r="4890" spans="1:18" s="1296" customFormat="1" ht="16.5">
      <c r="A4890" s="1516"/>
      <c r="B4890" s="1358"/>
      <c r="C4890" s="1317">
        <v>463</v>
      </c>
      <c r="D4890" s="1321" t="s">
        <v>3429</v>
      </c>
      <c r="E4890" s="1318"/>
      <c r="F4890" s="1318" t="s">
        <v>589</v>
      </c>
      <c r="G4890" s="1636">
        <v>2</v>
      </c>
      <c r="H4890" s="1636">
        <v>2020</v>
      </c>
      <c r="I4890" s="1705">
        <v>257.59199999999998</v>
      </c>
      <c r="J4890" s="1320">
        <f t="shared" si="426"/>
        <v>30</v>
      </c>
      <c r="K4890" s="1705">
        <f t="shared" si="424"/>
        <v>180.31439999999998</v>
      </c>
      <c r="L4890" s="1320"/>
      <c r="M4890" s="1705"/>
      <c r="N4890" s="1705">
        <f t="shared" si="425"/>
        <v>0</v>
      </c>
      <c r="O4890" s="1320"/>
      <c r="P4890" s="1705"/>
      <c r="Q4890" s="1705">
        <f t="shared" si="427"/>
        <v>0</v>
      </c>
      <c r="R4890" s="2069"/>
    </row>
    <row r="4891" spans="1:18" s="1296" customFormat="1" ht="16.5">
      <c r="A4891" s="1516"/>
      <c r="B4891" s="1358"/>
      <c r="C4891" s="1317">
        <v>464</v>
      </c>
      <c r="D4891" s="1323" t="s">
        <v>4690</v>
      </c>
      <c r="E4891" s="1318"/>
      <c r="F4891" s="1318" t="s">
        <v>589</v>
      </c>
      <c r="G4891" s="1636">
        <v>1</v>
      </c>
      <c r="H4891" s="1636">
        <v>2020</v>
      </c>
      <c r="I4891" s="1705">
        <v>31.8</v>
      </c>
      <c r="J4891" s="1320">
        <f t="shared" si="426"/>
        <v>30</v>
      </c>
      <c r="K4891" s="1705">
        <f t="shared" si="424"/>
        <v>22.26</v>
      </c>
      <c r="L4891" s="1320"/>
      <c r="M4891" s="1705"/>
      <c r="N4891" s="1705">
        <f t="shared" si="425"/>
        <v>0</v>
      </c>
      <c r="O4891" s="1320"/>
      <c r="P4891" s="1705"/>
      <c r="Q4891" s="1705">
        <f t="shared" si="427"/>
        <v>0</v>
      </c>
      <c r="R4891" s="2069"/>
    </row>
    <row r="4892" spans="1:18" s="1296" customFormat="1" ht="27">
      <c r="A4892" s="1516"/>
      <c r="B4892" s="1358"/>
      <c r="C4892" s="1317">
        <v>465</v>
      </c>
      <c r="D4892" s="1321" t="s">
        <v>4688</v>
      </c>
      <c r="E4892" s="1318"/>
      <c r="F4892" s="1318" t="s">
        <v>589</v>
      </c>
      <c r="G4892" s="1636">
        <v>2</v>
      </c>
      <c r="H4892" s="1636">
        <v>2020</v>
      </c>
      <c r="I4892" s="1705">
        <v>146</v>
      </c>
      <c r="J4892" s="1320">
        <f t="shared" si="426"/>
        <v>30</v>
      </c>
      <c r="K4892" s="1705">
        <f t="shared" si="424"/>
        <v>102.2</v>
      </c>
      <c r="L4892" s="1320"/>
      <c r="M4892" s="1705"/>
      <c r="N4892" s="1705">
        <f t="shared" si="425"/>
        <v>0</v>
      </c>
      <c r="O4892" s="1320"/>
      <c r="P4892" s="1705"/>
      <c r="Q4892" s="1705">
        <f t="shared" si="427"/>
        <v>0</v>
      </c>
      <c r="R4892" s="2069"/>
    </row>
    <row r="4893" spans="1:18" s="1296" customFormat="1" ht="27">
      <c r="A4893" s="1516"/>
      <c r="B4893" s="1358"/>
      <c r="C4893" s="1317">
        <v>466</v>
      </c>
      <c r="D4893" s="1321" t="s">
        <v>4689</v>
      </c>
      <c r="E4893" s="1318"/>
      <c r="F4893" s="1318" t="s">
        <v>589</v>
      </c>
      <c r="G4893" s="1636">
        <v>2</v>
      </c>
      <c r="H4893" s="1636">
        <v>2020</v>
      </c>
      <c r="I4893" s="1705">
        <v>37.799999999999997</v>
      </c>
      <c r="J4893" s="1320">
        <f t="shared" si="426"/>
        <v>30</v>
      </c>
      <c r="K4893" s="1705">
        <f t="shared" si="424"/>
        <v>26.46</v>
      </c>
      <c r="L4893" s="1320"/>
      <c r="M4893" s="1705"/>
      <c r="N4893" s="1705">
        <f t="shared" si="425"/>
        <v>0</v>
      </c>
      <c r="O4893" s="1320"/>
      <c r="P4893" s="1705"/>
      <c r="Q4893" s="1705">
        <f t="shared" si="427"/>
        <v>0</v>
      </c>
      <c r="R4893" s="2069"/>
    </row>
    <row r="4894" spans="1:18" s="1296" customFormat="1" ht="16.5">
      <c r="A4894" s="1516"/>
      <c r="B4894" s="1358"/>
      <c r="C4894" s="1317">
        <v>467</v>
      </c>
      <c r="D4894" s="1323" t="s">
        <v>2974</v>
      </c>
      <c r="E4894" s="1318"/>
      <c r="F4894" s="1318" t="s">
        <v>589</v>
      </c>
      <c r="G4894" s="1636">
        <v>2</v>
      </c>
      <c r="H4894" s="1636">
        <v>2020</v>
      </c>
      <c r="I4894" s="1705">
        <v>57</v>
      </c>
      <c r="J4894" s="1320">
        <f t="shared" si="426"/>
        <v>30</v>
      </c>
      <c r="K4894" s="1705">
        <f t="shared" si="424"/>
        <v>39.900000000000006</v>
      </c>
      <c r="L4894" s="1320"/>
      <c r="M4894" s="1705"/>
      <c r="N4894" s="1705">
        <f t="shared" si="425"/>
        <v>0</v>
      </c>
      <c r="O4894" s="1320"/>
      <c r="P4894" s="1705"/>
      <c r="Q4894" s="1705">
        <f t="shared" si="427"/>
        <v>0</v>
      </c>
      <c r="R4894" s="2069"/>
    </row>
    <row r="4895" spans="1:18" s="1296" customFormat="1" ht="16.5">
      <c r="A4895" s="1516"/>
      <c r="B4895" s="1358"/>
      <c r="C4895" s="1317">
        <v>468</v>
      </c>
      <c r="D4895" s="1323" t="s">
        <v>3227</v>
      </c>
      <c r="E4895" s="1318"/>
      <c r="F4895" s="1318" t="s">
        <v>589</v>
      </c>
      <c r="G4895" s="1636">
        <v>3</v>
      </c>
      <c r="H4895" s="1636">
        <v>2020</v>
      </c>
      <c r="I4895" s="1705">
        <v>40.5</v>
      </c>
      <c r="J4895" s="1320">
        <f t="shared" si="426"/>
        <v>30</v>
      </c>
      <c r="K4895" s="1705">
        <f t="shared" si="424"/>
        <v>28.35</v>
      </c>
      <c r="L4895" s="1320"/>
      <c r="M4895" s="1705"/>
      <c r="N4895" s="1705">
        <f t="shared" si="425"/>
        <v>0</v>
      </c>
      <c r="O4895" s="1320"/>
      <c r="P4895" s="1705"/>
      <c r="Q4895" s="1705">
        <f t="shared" si="427"/>
        <v>0</v>
      </c>
      <c r="R4895" s="2069"/>
    </row>
    <row r="4896" spans="1:18" s="1296" customFormat="1" ht="16.5">
      <c r="A4896" s="1516"/>
      <c r="B4896" s="1358"/>
      <c r="C4896" s="1317">
        <v>469</v>
      </c>
      <c r="D4896" s="1323" t="s">
        <v>2994</v>
      </c>
      <c r="E4896" s="1318"/>
      <c r="F4896" s="1318" t="s">
        <v>589</v>
      </c>
      <c r="G4896" s="1636">
        <v>3</v>
      </c>
      <c r="H4896" s="1636">
        <v>2020</v>
      </c>
      <c r="I4896" s="1705">
        <v>42</v>
      </c>
      <c r="J4896" s="1320">
        <f t="shared" si="426"/>
        <v>30</v>
      </c>
      <c r="K4896" s="1705">
        <f t="shared" si="424"/>
        <v>29.4</v>
      </c>
      <c r="L4896" s="1320"/>
      <c r="M4896" s="1705"/>
      <c r="N4896" s="1705">
        <f t="shared" si="425"/>
        <v>0</v>
      </c>
      <c r="O4896" s="1320"/>
      <c r="P4896" s="1705"/>
      <c r="Q4896" s="1705">
        <f t="shared" si="427"/>
        <v>0</v>
      </c>
      <c r="R4896" s="2069"/>
    </row>
    <row r="4897" spans="1:18" s="1296" customFormat="1" ht="16.5">
      <c r="A4897" s="1516"/>
      <c r="B4897" s="1358"/>
      <c r="C4897" s="1317">
        <v>470</v>
      </c>
      <c r="D4897" s="1321" t="s">
        <v>3011</v>
      </c>
      <c r="E4897" s="1318"/>
      <c r="F4897" s="1318" t="s">
        <v>589</v>
      </c>
      <c r="G4897" s="1636">
        <v>15</v>
      </c>
      <c r="H4897" s="1636">
        <v>2020</v>
      </c>
      <c r="I4897" s="1705">
        <v>118.5</v>
      </c>
      <c r="J4897" s="1320">
        <f t="shared" si="426"/>
        <v>30</v>
      </c>
      <c r="K4897" s="1705">
        <f t="shared" si="424"/>
        <v>82.95</v>
      </c>
      <c r="L4897" s="1320"/>
      <c r="M4897" s="1705"/>
      <c r="N4897" s="1705">
        <f t="shared" si="425"/>
        <v>0</v>
      </c>
      <c r="O4897" s="1320"/>
      <c r="P4897" s="1705"/>
      <c r="Q4897" s="1705">
        <f t="shared" si="427"/>
        <v>0</v>
      </c>
      <c r="R4897" s="2069"/>
    </row>
    <row r="4898" spans="1:18" s="1296" customFormat="1" ht="16.5">
      <c r="A4898" s="1516"/>
      <c r="B4898" s="1358"/>
      <c r="C4898" s="1317">
        <v>471</v>
      </c>
      <c r="D4898" s="1321" t="s">
        <v>2940</v>
      </c>
      <c r="E4898" s="1318"/>
      <c r="F4898" s="1318" t="s">
        <v>589</v>
      </c>
      <c r="G4898" s="1636">
        <v>1</v>
      </c>
      <c r="H4898" s="1636">
        <v>2020</v>
      </c>
      <c r="I4898" s="1705">
        <v>90</v>
      </c>
      <c r="J4898" s="1320">
        <f t="shared" si="426"/>
        <v>30</v>
      </c>
      <c r="K4898" s="1705">
        <f t="shared" si="424"/>
        <v>63</v>
      </c>
      <c r="L4898" s="1320"/>
      <c r="M4898" s="1705"/>
      <c r="N4898" s="1705">
        <f t="shared" si="425"/>
        <v>0</v>
      </c>
      <c r="O4898" s="1320"/>
      <c r="P4898" s="1705"/>
      <c r="Q4898" s="1705">
        <f t="shared" si="427"/>
        <v>0</v>
      </c>
      <c r="R4898" s="2069"/>
    </row>
    <row r="4899" spans="1:18" s="1296" customFormat="1" ht="16.5">
      <c r="A4899" s="1516"/>
      <c r="B4899" s="1358"/>
      <c r="C4899" s="1317">
        <v>472</v>
      </c>
      <c r="D4899" s="1323" t="s">
        <v>4691</v>
      </c>
      <c r="E4899" s="1318"/>
      <c r="F4899" s="1318" t="s">
        <v>589</v>
      </c>
      <c r="G4899" s="1636">
        <v>1</v>
      </c>
      <c r="H4899" s="1636">
        <v>2020</v>
      </c>
      <c r="I4899" s="1705">
        <v>110</v>
      </c>
      <c r="J4899" s="1320">
        <f t="shared" si="426"/>
        <v>30</v>
      </c>
      <c r="K4899" s="1705">
        <f t="shared" si="424"/>
        <v>77</v>
      </c>
      <c r="L4899" s="1320"/>
      <c r="M4899" s="1705"/>
      <c r="N4899" s="1705">
        <f t="shared" si="425"/>
        <v>0</v>
      </c>
      <c r="O4899" s="1320"/>
      <c r="P4899" s="1705"/>
      <c r="Q4899" s="1705">
        <f t="shared" si="427"/>
        <v>0</v>
      </c>
      <c r="R4899" s="2069"/>
    </row>
    <row r="4900" spans="1:18" s="1296" customFormat="1" ht="16.5">
      <c r="A4900" s="1516"/>
      <c r="B4900" s="1358"/>
      <c r="C4900" s="1317">
        <v>473</v>
      </c>
      <c r="D4900" s="1321" t="s">
        <v>2981</v>
      </c>
      <c r="E4900" s="1318"/>
      <c r="F4900" s="1318" t="s">
        <v>589</v>
      </c>
      <c r="G4900" s="1636">
        <v>4</v>
      </c>
      <c r="H4900" s="1636">
        <v>2020</v>
      </c>
      <c r="I4900" s="1705">
        <v>292</v>
      </c>
      <c r="J4900" s="1320">
        <f t="shared" si="426"/>
        <v>30</v>
      </c>
      <c r="K4900" s="1705">
        <f t="shared" si="424"/>
        <v>204.4</v>
      </c>
      <c r="L4900" s="1320"/>
      <c r="M4900" s="1705"/>
      <c r="N4900" s="1705">
        <f t="shared" si="425"/>
        <v>0</v>
      </c>
      <c r="O4900" s="1320"/>
      <c r="P4900" s="1705"/>
      <c r="Q4900" s="1705">
        <f t="shared" si="427"/>
        <v>0</v>
      </c>
      <c r="R4900" s="2069"/>
    </row>
    <row r="4901" spans="1:18" s="1296" customFormat="1" ht="16.5">
      <c r="A4901" s="1516"/>
      <c r="B4901" s="1358"/>
      <c r="C4901" s="1317">
        <v>474</v>
      </c>
      <c r="D4901" s="1323" t="s">
        <v>2936</v>
      </c>
      <c r="E4901" s="1318"/>
      <c r="F4901" s="1318" t="s">
        <v>589</v>
      </c>
      <c r="G4901" s="1636">
        <v>1</v>
      </c>
      <c r="H4901" s="1636">
        <v>2020</v>
      </c>
      <c r="I4901" s="1705">
        <v>109.95</v>
      </c>
      <c r="J4901" s="1320">
        <f t="shared" si="426"/>
        <v>30</v>
      </c>
      <c r="K4901" s="1705">
        <f t="shared" si="424"/>
        <v>76.965000000000003</v>
      </c>
      <c r="L4901" s="1320"/>
      <c r="M4901" s="1705"/>
      <c r="N4901" s="1705">
        <f t="shared" si="425"/>
        <v>0</v>
      </c>
      <c r="O4901" s="1320"/>
      <c r="P4901" s="1705"/>
      <c r="Q4901" s="1705">
        <f t="shared" si="427"/>
        <v>0</v>
      </c>
      <c r="R4901" s="2069"/>
    </row>
    <row r="4902" spans="1:18" s="1296" customFormat="1" ht="16.5">
      <c r="A4902" s="1516"/>
      <c r="B4902" s="1358"/>
      <c r="C4902" s="1317">
        <v>475</v>
      </c>
      <c r="D4902" s="1321" t="s">
        <v>2967</v>
      </c>
      <c r="E4902" s="1318"/>
      <c r="F4902" s="1318" t="s">
        <v>589</v>
      </c>
      <c r="G4902" s="1636">
        <v>1</v>
      </c>
      <c r="H4902" s="1636">
        <v>2020</v>
      </c>
      <c r="I4902" s="1705">
        <v>60</v>
      </c>
      <c r="J4902" s="1320">
        <f t="shared" si="426"/>
        <v>30</v>
      </c>
      <c r="K4902" s="1705">
        <f t="shared" ref="K4902:K4955" si="428">IF(J4902=100,0,I4902-I4902*J4902%)</f>
        <v>42</v>
      </c>
      <c r="L4902" s="1320"/>
      <c r="M4902" s="1705"/>
      <c r="N4902" s="1705">
        <f t="shared" ref="N4902:N4955" si="429">+L4902*M4902</f>
        <v>0</v>
      </c>
      <c r="O4902" s="1320"/>
      <c r="P4902" s="1705"/>
      <c r="Q4902" s="1705">
        <f t="shared" si="427"/>
        <v>0</v>
      </c>
      <c r="R4902" s="2069"/>
    </row>
    <row r="4903" spans="1:18" s="1296" customFormat="1" ht="16.5">
      <c r="A4903" s="1516"/>
      <c r="B4903" s="1358"/>
      <c r="C4903" s="1317">
        <v>476</v>
      </c>
      <c r="D4903" s="1323" t="s">
        <v>3429</v>
      </c>
      <c r="E4903" s="1318"/>
      <c r="F4903" s="1318" t="s">
        <v>589</v>
      </c>
      <c r="G4903" s="1636">
        <v>2</v>
      </c>
      <c r="H4903" s="1636">
        <v>2020</v>
      </c>
      <c r="I4903" s="1705">
        <v>257.59199999999998</v>
      </c>
      <c r="J4903" s="1320">
        <f t="shared" si="426"/>
        <v>30</v>
      </c>
      <c r="K4903" s="1705">
        <f t="shared" si="428"/>
        <v>180.31439999999998</v>
      </c>
      <c r="L4903" s="1320"/>
      <c r="M4903" s="1705"/>
      <c r="N4903" s="1705">
        <f t="shared" si="429"/>
        <v>0</v>
      </c>
      <c r="O4903" s="1320"/>
      <c r="P4903" s="1705"/>
      <c r="Q4903" s="1705">
        <f t="shared" si="427"/>
        <v>0</v>
      </c>
      <c r="R4903" s="2069"/>
    </row>
    <row r="4904" spans="1:18" s="1296" customFormat="1" ht="16.5">
      <c r="A4904" s="1516"/>
      <c r="B4904" s="1358"/>
      <c r="C4904" s="1317">
        <v>477</v>
      </c>
      <c r="D4904" s="1323" t="s">
        <v>4692</v>
      </c>
      <c r="E4904" s="1318"/>
      <c r="F4904" s="1318" t="s">
        <v>589</v>
      </c>
      <c r="G4904" s="1636">
        <v>1</v>
      </c>
      <c r="H4904" s="1636">
        <v>2020</v>
      </c>
      <c r="I4904" s="1705">
        <v>67.593100000000007</v>
      </c>
      <c r="J4904" s="1320">
        <f t="shared" si="426"/>
        <v>30</v>
      </c>
      <c r="K4904" s="1705">
        <f t="shared" si="428"/>
        <v>47.315170000000009</v>
      </c>
      <c r="L4904" s="1320"/>
      <c r="M4904" s="1705"/>
      <c r="N4904" s="1705">
        <f t="shared" si="429"/>
        <v>0</v>
      </c>
      <c r="O4904" s="1320"/>
      <c r="P4904" s="1705"/>
      <c r="Q4904" s="1705">
        <f t="shared" si="427"/>
        <v>0</v>
      </c>
      <c r="R4904" s="2069"/>
    </row>
    <row r="4905" spans="1:18" s="1296" customFormat="1" ht="16.5">
      <c r="A4905" s="1516"/>
      <c r="B4905" s="1358"/>
      <c r="C4905" s="1317">
        <v>478</v>
      </c>
      <c r="D4905" s="1323" t="s">
        <v>3054</v>
      </c>
      <c r="E4905" s="1318"/>
      <c r="F4905" s="1318" t="s">
        <v>589</v>
      </c>
      <c r="G4905" s="1636">
        <v>6</v>
      </c>
      <c r="H4905" s="1636">
        <v>2020</v>
      </c>
      <c r="I4905" s="1705">
        <v>175.68</v>
      </c>
      <c r="J4905" s="1320">
        <f t="shared" si="426"/>
        <v>30</v>
      </c>
      <c r="K4905" s="1705">
        <f t="shared" si="428"/>
        <v>122.976</v>
      </c>
      <c r="L4905" s="1320"/>
      <c r="M4905" s="1705"/>
      <c r="N4905" s="1705">
        <f t="shared" si="429"/>
        <v>0</v>
      </c>
      <c r="O4905" s="1320"/>
      <c r="P4905" s="1705"/>
      <c r="Q4905" s="1705">
        <f t="shared" si="427"/>
        <v>0</v>
      </c>
      <c r="R4905" s="2069"/>
    </row>
    <row r="4906" spans="1:18" s="1296" customFormat="1" ht="16.5">
      <c r="A4906" s="1516"/>
      <c r="B4906" s="1358"/>
      <c r="C4906" s="1317">
        <v>479</v>
      </c>
      <c r="D4906" s="1323" t="s">
        <v>3430</v>
      </c>
      <c r="E4906" s="1318"/>
      <c r="F4906" s="1318" t="s">
        <v>589</v>
      </c>
      <c r="G4906" s="1636">
        <v>1</v>
      </c>
      <c r="H4906" s="1636">
        <v>2020</v>
      </c>
      <c r="I4906" s="1705">
        <v>22.3</v>
      </c>
      <c r="J4906" s="1320">
        <f t="shared" si="426"/>
        <v>30</v>
      </c>
      <c r="K4906" s="1705">
        <f t="shared" si="428"/>
        <v>15.61</v>
      </c>
      <c r="L4906" s="1320"/>
      <c r="M4906" s="1705"/>
      <c r="N4906" s="1705">
        <f t="shared" si="429"/>
        <v>0</v>
      </c>
      <c r="O4906" s="1320"/>
      <c r="P4906" s="1705"/>
      <c r="Q4906" s="1705">
        <f t="shared" si="427"/>
        <v>0</v>
      </c>
      <c r="R4906" s="2069"/>
    </row>
    <row r="4907" spans="1:18" s="1296" customFormat="1" ht="27">
      <c r="A4907" s="1516"/>
      <c r="B4907" s="1358"/>
      <c r="C4907" s="1317">
        <v>480</v>
      </c>
      <c r="D4907" s="1321" t="s">
        <v>4693</v>
      </c>
      <c r="E4907" s="1318"/>
      <c r="F4907" s="1318" t="s">
        <v>589</v>
      </c>
      <c r="G4907" s="1636">
        <v>1</v>
      </c>
      <c r="H4907" s="1636">
        <v>2020</v>
      </c>
      <c r="I4907" s="1705">
        <v>57</v>
      </c>
      <c r="J4907" s="1320">
        <f t="shared" si="426"/>
        <v>30</v>
      </c>
      <c r="K4907" s="1705">
        <f t="shared" si="428"/>
        <v>39.900000000000006</v>
      </c>
      <c r="L4907" s="1320"/>
      <c r="M4907" s="1705"/>
      <c r="N4907" s="1705">
        <f t="shared" si="429"/>
        <v>0</v>
      </c>
      <c r="O4907" s="1320"/>
      <c r="P4907" s="1705"/>
      <c r="Q4907" s="1705">
        <f t="shared" si="427"/>
        <v>0</v>
      </c>
      <c r="R4907" s="2069"/>
    </row>
    <row r="4908" spans="1:18" s="1296" customFormat="1" ht="16.5">
      <c r="A4908" s="1516"/>
      <c r="B4908" s="1358"/>
      <c r="C4908" s="1317">
        <v>481</v>
      </c>
      <c r="D4908" s="1323" t="s">
        <v>4688</v>
      </c>
      <c r="E4908" s="1318"/>
      <c r="F4908" s="1318" t="s">
        <v>589</v>
      </c>
      <c r="G4908" s="1636">
        <v>1</v>
      </c>
      <c r="H4908" s="1636">
        <v>2020</v>
      </c>
      <c r="I4908" s="1705">
        <v>76.98</v>
      </c>
      <c r="J4908" s="1320">
        <f t="shared" si="426"/>
        <v>30</v>
      </c>
      <c r="K4908" s="1705">
        <f t="shared" si="428"/>
        <v>53.886000000000003</v>
      </c>
      <c r="L4908" s="1320"/>
      <c r="M4908" s="1705"/>
      <c r="N4908" s="1705">
        <f t="shared" si="429"/>
        <v>0</v>
      </c>
      <c r="O4908" s="1320"/>
      <c r="P4908" s="1705"/>
      <c r="Q4908" s="1705">
        <f t="shared" si="427"/>
        <v>0</v>
      </c>
      <c r="R4908" s="2069"/>
    </row>
    <row r="4909" spans="1:18" s="1296" customFormat="1" ht="16.5">
      <c r="A4909" s="1516"/>
      <c r="B4909" s="1358"/>
      <c r="C4909" s="1317">
        <v>482</v>
      </c>
      <c r="D4909" s="1323" t="s">
        <v>4689</v>
      </c>
      <c r="E4909" s="1318"/>
      <c r="F4909" s="1318" t="s">
        <v>589</v>
      </c>
      <c r="G4909" s="1636">
        <v>6</v>
      </c>
      <c r="H4909" s="1636">
        <v>2020</v>
      </c>
      <c r="I4909" s="1705">
        <v>95.22</v>
      </c>
      <c r="J4909" s="1320">
        <f t="shared" si="426"/>
        <v>30</v>
      </c>
      <c r="K4909" s="1705">
        <f t="shared" si="428"/>
        <v>66.653999999999996</v>
      </c>
      <c r="L4909" s="1320"/>
      <c r="M4909" s="1705"/>
      <c r="N4909" s="1705">
        <f t="shared" si="429"/>
        <v>0</v>
      </c>
      <c r="O4909" s="1320"/>
      <c r="P4909" s="1705"/>
      <c r="Q4909" s="1705">
        <f t="shared" si="427"/>
        <v>0</v>
      </c>
      <c r="R4909" s="2069"/>
    </row>
    <row r="4910" spans="1:18" s="1296" customFormat="1" ht="16.5">
      <c r="A4910" s="1516"/>
      <c r="B4910" s="1358"/>
      <c r="C4910" s="1317">
        <v>483</v>
      </c>
      <c r="D4910" s="1323" t="s">
        <v>4694</v>
      </c>
      <c r="E4910" s="1318"/>
      <c r="F4910" s="1318" t="s">
        <v>589</v>
      </c>
      <c r="G4910" s="1636">
        <v>45</v>
      </c>
      <c r="H4910" s="1636">
        <v>2020</v>
      </c>
      <c r="I4910" s="1705">
        <v>305.10000000000002</v>
      </c>
      <c r="J4910" s="1320">
        <f t="shared" si="426"/>
        <v>30</v>
      </c>
      <c r="K4910" s="1705">
        <f t="shared" si="428"/>
        <v>213.57000000000002</v>
      </c>
      <c r="L4910" s="1320"/>
      <c r="M4910" s="1705"/>
      <c r="N4910" s="1705">
        <f t="shared" si="429"/>
        <v>0</v>
      </c>
      <c r="O4910" s="1320"/>
      <c r="P4910" s="1705"/>
      <c r="Q4910" s="1705">
        <f t="shared" si="427"/>
        <v>0</v>
      </c>
      <c r="R4910" s="2069"/>
    </row>
    <row r="4911" spans="1:18" s="1296" customFormat="1" ht="27">
      <c r="A4911" s="1516"/>
      <c r="B4911" s="1358"/>
      <c r="C4911" s="1317">
        <v>484</v>
      </c>
      <c r="D4911" s="1321" t="s">
        <v>4688</v>
      </c>
      <c r="E4911" s="1318"/>
      <c r="F4911" s="1318" t="s">
        <v>589</v>
      </c>
      <c r="G4911" s="1636">
        <v>3</v>
      </c>
      <c r="H4911" s="1636">
        <v>2020</v>
      </c>
      <c r="I4911" s="1705">
        <v>230.94</v>
      </c>
      <c r="J4911" s="1320">
        <f t="shared" si="426"/>
        <v>30</v>
      </c>
      <c r="K4911" s="1705">
        <f t="shared" si="428"/>
        <v>161.65800000000002</v>
      </c>
      <c r="L4911" s="1320"/>
      <c r="M4911" s="1705"/>
      <c r="N4911" s="1705">
        <f t="shared" si="429"/>
        <v>0</v>
      </c>
      <c r="O4911" s="1320"/>
      <c r="P4911" s="1705"/>
      <c r="Q4911" s="1705">
        <f t="shared" si="427"/>
        <v>0</v>
      </c>
      <c r="R4911" s="2069"/>
    </row>
    <row r="4912" spans="1:18" s="1296" customFormat="1" ht="16.5">
      <c r="A4912" s="1516"/>
      <c r="B4912" s="1358"/>
      <c r="C4912" s="1317">
        <v>485</v>
      </c>
      <c r="D4912" s="1321" t="s">
        <v>2925</v>
      </c>
      <c r="E4912" s="1318"/>
      <c r="F4912" s="1318" t="s">
        <v>589</v>
      </c>
      <c r="G4912" s="1636">
        <v>1</v>
      </c>
      <c r="H4912" s="1636">
        <v>2020</v>
      </c>
      <c r="I4912" s="1705">
        <v>28.2</v>
      </c>
      <c r="J4912" s="1320">
        <f t="shared" si="426"/>
        <v>30</v>
      </c>
      <c r="K4912" s="1705">
        <f t="shared" si="428"/>
        <v>19.740000000000002</v>
      </c>
      <c r="L4912" s="1320"/>
      <c r="M4912" s="1705"/>
      <c r="N4912" s="1705">
        <f t="shared" si="429"/>
        <v>0</v>
      </c>
      <c r="O4912" s="1320"/>
      <c r="P4912" s="1705"/>
      <c r="Q4912" s="1705">
        <f t="shared" si="427"/>
        <v>0</v>
      </c>
      <c r="R4912" s="2069"/>
    </row>
    <row r="4913" spans="1:18" s="1296" customFormat="1" ht="16.5">
      <c r="A4913" s="1516"/>
      <c r="B4913" s="1358"/>
      <c r="C4913" s="1317">
        <v>486</v>
      </c>
      <c r="D4913" s="1321" t="s">
        <v>2997</v>
      </c>
      <c r="E4913" s="1318"/>
      <c r="F4913" s="1318" t="s">
        <v>589</v>
      </c>
      <c r="G4913" s="1636">
        <v>9</v>
      </c>
      <c r="H4913" s="1636">
        <v>2020</v>
      </c>
      <c r="I4913" s="1705">
        <v>272.97000000000003</v>
      </c>
      <c r="J4913" s="1320">
        <f t="shared" si="426"/>
        <v>30</v>
      </c>
      <c r="K4913" s="1705">
        <f t="shared" si="428"/>
        <v>191.07900000000001</v>
      </c>
      <c r="L4913" s="1320"/>
      <c r="M4913" s="1705"/>
      <c r="N4913" s="1705">
        <f t="shared" si="429"/>
        <v>0</v>
      </c>
      <c r="O4913" s="1320"/>
      <c r="P4913" s="1705"/>
      <c r="Q4913" s="1705">
        <f t="shared" si="427"/>
        <v>0</v>
      </c>
      <c r="R4913" s="2069"/>
    </row>
    <row r="4914" spans="1:18" s="1296" customFormat="1" ht="16.5">
      <c r="A4914" s="1516"/>
      <c r="B4914" s="1358"/>
      <c r="C4914" s="1317">
        <v>487</v>
      </c>
      <c r="D4914" s="1321" t="s">
        <v>3054</v>
      </c>
      <c r="E4914" s="1318"/>
      <c r="F4914" s="1318" t="s">
        <v>589</v>
      </c>
      <c r="G4914" s="1636">
        <v>1</v>
      </c>
      <c r="H4914" s="1636">
        <v>2020</v>
      </c>
      <c r="I4914" s="1705">
        <v>29.28</v>
      </c>
      <c r="J4914" s="1320">
        <f t="shared" si="426"/>
        <v>30</v>
      </c>
      <c r="K4914" s="1705">
        <f t="shared" si="428"/>
        <v>20.496000000000002</v>
      </c>
      <c r="L4914" s="1320"/>
      <c r="M4914" s="1705"/>
      <c r="N4914" s="1705">
        <f t="shared" si="429"/>
        <v>0</v>
      </c>
      <c r="O4914" s="1320"/>
      <c r="P4914" s="1705"/>
      <c r="Q4914" s="1705">
        <f t="shared" si="427"/>
        <v>0</v>
      </c>
      <c r="R4914" s="2069"/>
    </row>
    <row r="4915" spans="1:18" s="1296" customFormat="1" ht="16.5">
      <c r="A4915" s="1516"/>
      <c r="B4915" s="1358"/>
      <c r="C4915" s="1317">
        <v>488</v>
      </c>
      <c r="D4915" s="1321" t="s">
        <v>3054</v>
      </c>
      <c r="E4915" s="1318"/>
      <c r="F4915" s="1318" t="s">
        <v>589</v>
      </c>
      <c r="G4915" s="1636">
        <v>2</v>
      </c>
      <c r="H4915" s="1636">
        <v>2020</v>
      </c>
      <c r="I4915" s="1705">
        <v>58.56</v>
      </c>
      <c r="J4915" s="1320">
        <f t="shared" si="426"/>
        <v>30</v>
      </c>
      <c r="K4915" s="1705">
        <f t="shared" si="428"/>
        <v>40.992000000000004</v>
      </c>
      <c r="L4915" s="1320"/>
      <c r="M4915" s="1705"/>
      <c r="N4915" s="1705">
        <f t="shared" si="429"/>
        <v>0</v>
      </c>
      <c r="O4915" s="1320"/>
      <c r="P4915" s="1705"/>
      <c r="Q4915" s="1705">
        <f t="shared" si="427"/>
        <v>0</v>
      </c>
      <c r="R4915" s="2069"/>
    </row>
    <row r="4916" spans="1:18" s="1296" customFormat="1" ht="27">
      <c r="A4916" s="1516"/>
      <c r="B4916" s="1358"/>
      <c r="C4916" s="1317">
        <v>489</v>
      </c>
      <c r="D4916" s="1321" t="s">
        <v>4689</v>
      </c>
      <c r="E4916" s="1318"/>
      <c r="F4916" s="1318" t="s">
        <v>589</v>
      </c>
      <c r="G4916" s="1636">
        <v>3</v>
      </c>
      <c r="H4916" s="1636">
        <v>2020</v>
      </c>
      <c r="I4916" s="1705">
        <v>47.61</v>
      </c>
      <c r="J4916" s="1320">
        <f t="shared" si="426"/>
        <v>30</v>
      </c>
      <c r="K4916" s="1705">
        <f t="shared" si="428"/>
        <v>33.326999999999998</v>
      </c>
      <c r="L4916" s="1320"/>
      <c r="M4916" s="1705"/>
      <c r="N4916" s="1705">
        <f t="shared" si="429"/>
        <v>0</v>
      </c>
      <c r="O4916" s="1320"/>
      <c r="P4916" s="1705"/>
      <c r="Q4916" s="1705">
        <f t="shared" si="427"/>
        <v>0</v>
      </c>
      <c r="R4916" s="2069"/>
    </row>
    <row r="4917" spans="1:18" s="1296" customFormat="1" ht="27">
      <c r="A4917" s="1516"/>
      <c r="B4917" s="1358"/>
      <c r="C4917" s="1317">
        <v>490</v>
      </c>
      <c r="D4917" s="1321" t="s">
        <v>4694</v>
      </c>
      <c r="E4917" s="1318"/>
      <c r="F4917" s="1318" t="s">
        <v>589</v>
      </c>
      <c r="G4917" s="1636">
        <v>5</v>
      </c>
      <c r="H4917" s="1636">
        <v>2020</v>
      </c>
      <c r="I4917" s="1705">
        <v>33.9</v>
      </c>
      <c r="J4917" s="1320">
        <f t="shared" si="426"/>
        <v>30</v>
      </c>
      <c r="K4917" s="1705">
        <f t="shared" si="428"/>
        <v>23.729999999999997</v>
      </c>
      <c r="L4917" s="1320"/>
      <c r="M4917" s="1705"/>
      <c r="N4917" s="1705">
        <f t="shared" si="429"/>
        <v>0</v>
      </c>
      <c r="O4917" s="1320"/>
      <c r="P4917" s="1705"/>
      <c r="Q4917" s="1705">
        <f t="shared" si="427"/>
        <v>0</v>
      </c>
      <c r="R4917" s="2069"/>
    </row>
    <row r="4918" spans="1:18" s="1296" customFormat="1" ht="27">
      <c r="A4918" s="1516"/>
      <c r="B4918" s="1358"/>
      <c r="C4918" s="1317">
        <v>491</v>
      </c>
      <c r="D4918" s="1321" t="s">
        <v>4688</v>
      </c>
      <c r="E4918" s="1318"/>
      <c r="F4918" s="1318" t="s">
        <v>589</v>
      </c>
      <c r="G4918" s="1636">
        <v>2</v>
      </c>
      <c r="H4918" s="1636">
        <v>2020</v>
      </c>
      <c r="I4918" s="1705">
        <v>153.96</v>
      </c>
      <c r="J4918" s="1320">
        <f t="shared" si="426"/>
        <v>30</v>
      </c>
      <c r="K4918" s="1705">
        <f t="shared" si="428"/>
        <v>107.77200000000001</v>
      </c>
      <c r="L4918" s="1320"/>
      <c r="M4918" s="1705"/>
      <c r="N4918" s="1705">
        <f t="shared" si="429"/>
        <v>0</v>
      </c>
      <c r="O4918" s="1320"/>
      <c r="P4918" s="1705"/>
      <c r="Q4918" s="1705">
        <f t="shared" si="427"/>
        <v>0</v>
      </c>
      <c r="R4918" s="2069"/>
    </row>
    <row r="4919" spans="1:18" s="1296" customFormat="1" ht="27">
      <c r="A4919" s="1516"/>
      <c r="B4919" s="1358"/>
      <c r="C4919" s="1317">
        <v>492</v>
      </c>
      <c r="D4919" s="1321" t="s">
        <v>4689</v>
      </c>
      <c r="E4919" s="1318"/>
      <c r="F4919" s="1318" t="s">
        <v>589</v>
      </c>
      <c r="G4919" s="1636">
        <v>2</v>
      </c>
      <c r="H4919" s="1636">
        <v>2020</v>
      </c>
      <c r="I4919" s="1705">
        <v>31.74</v>
      </c>
      <c r="J4919" s="1320">
        <f t="shared" si="426"/>
        <v>30</v>
      </c>
      <c r="K4919" s="1705">
        <f t="shared" si="428"/>
        <v>22.218</v>
      </c>
      <c r="L4919" s="1320"/>
      <c r="M4919" s="1705"/>
      <c r="N4919" s="1705">
        <f t="shared" si="429"/>
        <v>0</v>
      </c>
      <c r="O4919" s="1320"/>
      <c r="P4919" s="1705"/>
      <c r="Q4919" s="1705">
        <f t="shared" si="427"/>
        <v>0</v>
      </c>
      <c r="R4919" s="2069"/>
    </row>
    <row r="4920" spans="1:18" s="1296" customFormat="1" ht="27">
      <c r="A4920" s="1516"/>
      <c r="B4920" s="1358"/>
      <c r="C4920" s="1317">
        <v>493</v>
      </c>
      <c r="D4920" s="1321" t="s">
        <v>4694</v>
      </c>
      <c r="E4920" s="1318"/>
      <c r="F4920" s="1318" t="s">
        <v>589</v>
      </c>
      <c r="G4920" s="1636">
        <v>7</v>
      </c>
      <c r="H4920" s="1636">
        <v>2020</v>
      </c>
      <c r="I4920" s="1705">
        <v>47.46</v>
      </c>
      <c r="J4920" s="1320">
        <f t="shared" si="426"/>
        <v>30</v>
      </c>
      <c r="K4920" s="1705">
        <f t="shared" si="428"/>
        <v>33.222000000000001</v>
      </c>
      <c r="L4920" s="1320"/>
      <c r="M4920" s="1705"/>
      <c r="N4920" s="1705">
        <f t="shared" si="429"/>
        <v>0</v>
      </c>
      <c r="O4920" s="1320"/>
      <c r="P4920" s="1705"/>
      <c r="Q4920" s="1705">
        <f t="shared" si="427"/>
        <v>0</v>
      </c>
      <c r="R4920" s="2069"/>
    </row>
    <row r="4921" spans="1:18" s="1296" customFormat="1" ht="27">
      <c r="A4921" s="1516"/>
      <c r="B4921" s="1358"/>
      <c r="C4921" s="1317">
        <v>494</v>
      </c>
      <c r="D4921" s="1321" t="s">
        <v>4688</v>
      </c>
      <c r="E4921" s="1318"/>
      <c r="F4921" s="1318" t="s">
        <v>589</v>
      </c>
      <c r="G4921" s="1636">
        <v>1</v>
      </c>
      <c r="H4921" s="1636">
        <v>2021</v>
      </c>
      <c r="I4921" s="1705">
        <v>76.98</v>
      </c>
      <c r="J4921" s="1320">
        <f t="shared" si="426"/>
        <v>20</v>
      </c>
      <c r="K4921" s="1705">
        <f t="shared" si="428"/>
        <v>61.584000000000003</v>
      </c>
      <c r="L4921" s="1320"/>
      <c r="M4921" s="1705"/>
      <c r="N4921" s="1705">
        <f t="shared" si="429"/>
        <v>0</v>
      </c>
      <c r="O4921" s="1320"/>
      <c r="P4921" s="1705"/>
      <c r="Q4921" s="1705">
        <f t="shared" si="427"/>
        <v>0</v>
      </c>
      <c r="R4921" s="2069"/>
    </row>
    <row r="4922" spans="1:18" s="1296" customFormat="1" ht="27">
      <c r="A4922" s="1516"/>
      <c r="B4922" s="1358"/>
      <c r="C4922" s="1317">
        <v>495</v>
      </c>
      <c r="D4922" s="1321" t="s">
        <v>4695</v>
      </c>
      <c r="E4922" s="1318"/>
      <c r="F4922" s="1318" t="s">
        <v>589</v>
      </c>
      <c r="G4922" s="1636">
        <v>1</v>
      </c>
      <c r="H4922" s="1636">
        <v>2021</v>
      </c>
      <c r="I4922" s="1705">
        <v>18.899999999999999</v>
      </c>
      <c r="J4922" s="1320">
        <f t="shared" si="426"/>
        <v>20</v>
      </c>
      <c r="K4922" s="1705">
        <f t="shared" si="428"/>
        <v>15.12</v>
      </c>
      <c r="L4922" s="1320"/>
      <c r="M4922" s="1705"/>
      <c r="N4922" s="1705">
        <f t="shared" si="429"/>
        <v>0</v>
      </c>
      <c r="O4922" s="1320"/>
      <c r="P4922" s="1705"/>
      <c r="Q4922" s="1705">
        <f t="shared" si="427"/>
        <v>0</v>
      </c>
      <c r="R4922" s="2069"/>
    </row>
    <row r="4923" spans="1:18" s="1296" customFormat="1" ht="27">
      <c r="A4923" s="1516"/>
      <c r="B4923" s="1358"/>
      <c r="C4923" s="1317">
        <v>496</v>
      </c>
      <c r="D4923" s="1321" t="s">
        <v>4693</v>
      </c>
      <c r="E4923" s="1318"/>
      <c r="F4923" s="1318" t="s">
        <v>589</v>
      </c>
      <c r="G4923" s="1636">
        <v>1</v>
      </c>
      <c r="H4923" s="1636">
        <v>2021</v>
      </c>
      <c r="I4923" s="1705">
        <v>57</v>
      </c>
      <c r="J4923" s="1320">
        <f t="shared" si="426"/>
        <v>20</v>
      </c>
      <c r="K4923" s="1705">
        <f t="shared" si="428"/>
        <v>45.6</v>
      </c>
      <c r="L4923" s="1320"/>
      <c r="M4923" s="1705"/>
      <c r="N4923" s="1705">
        <f t="shared" si="429"/>
        <v>0</v>
      </c>
      <c r="O4923" s="1320"/>
      <c r="P4923" s="1705"/>
      <c r="Q4923" s="1705">
        <f t="shared" si="427"/>
        <v>0</v>
      </c>
      <c r="R4923" s="2069"/>
    </row>
    <row r="4924" spans="1:18" s="1296" customFormat="1" ht="16.5">
      <c r="A4924" s="1516"/>
      <c r="B4924" s="1358"/>
      <c r="C4924" s="1317">
        <v>497</v>
      </c>
      <c r="D4924" s="1321" t="s">
        <v>2997</v>
      </c>
      <c r="E4924" s="1318"/>
      <c r="F4924" s="1318" t="s">
        <v>589</v>
      </c>
      <c r="G4924" s="1636">
        <v>1</v>
      </c>
      <c r="H4924" s="1636">
        <v>2021</v>
      </c>
      <c r="I4924" s="1705">
        <v>30.33</v>
      </c>
      <c r="J4924" s="1320">
        <f t="shared" si="426"/>
        <v>20</v>
      </c>
      <c r="K4924" s="1705">
        <f t="shared" si="428"/>
        <v>24.263999999999999</v>
      </c>
      <c r="L4924" s="1320"/>
      <c r="M4924" s="1705"/>
      <c r="N4924" s="1705">
        <f t="shared" si="429"/>
        <v>0</v>
      </c>
      <c r="O4924" s="1320"/>
      <c r="P4924" s="1705"/>
      <c r="Q4924" s="1705">
        <f t="shared" si="427"/>
        <v>0</v>
      </c>
      <c r="R4924" s="2069"/>
    </row>
    <row r="4925" spans="1:18" s="1296" customFormat="1" ht="27">
      <c r="A4925" s="1516"/>
      <c r="B4925" s="1358"/>
      <c r="C4925" s="1317">
        <v>498</v>
      </c>
      <c r="D4925" s="1321" t="s">
        <v>4688</v>
      </c>
      <c r="E4925" s="1318"/>
      <c r="F4925" s="1318" t="s">
        <v>589</v>
      </c>
      <c r="G4925" s="1636">
        <v>2</v>
      </c>
      <c r="H4925" s="1636">
        <v>2021</v>
      </c>
      <c r="I4925" s="1705">
        <v>153.96</v>
      </c>
      <c r="J4925" s="1320">
        <f t="shared" si="426"/>
        <v>20</v>
      </c>
      <c r="K4925" s="1705">
        <f t="shared" si="428"/>
        <v>123.16800000000001</v>
      </c>
      <c r="L4925" s="1320"/>
      <c r="M4925" s="1705"/>
      <c r="N4925" s="1705">
        <f t="shared" si="429"/>
        <v>0</v>
      </c>
      <c r="O4925" s="1320"/>
      <c r="P4925" s="1705"/>
      <c r="Q4925" s="1705">
        <f t="shared" si="427"/>
        <v>0</v>
      </c>
      <c r="R4925" s="2069"/>
    </row>
    <row r="4926" spans="1:18" s="1296" customFormat="1" ht="16.5">
      <c r="A4926" s="1516"/>
      <c r="B4926" s="1358"/>
      <c r="C4926" s="1317">
        <v>499</v>
      </c>
      <c r="D4926" s="1321" t="s">
        <v>3043</v>
      </c>
      <c r="E4926" s="1318"/>
      <c r="F4926" s="1318" t="s">
        <v>589</v>
      </c>
      <c r="G4926" s="1636">
        <v>1</v>
      </c>
      <c r="H4926" s="1636">
        <v>2021</v>
      </c>
      <c r="I4926" s="1705">
        <v>13.38</v>
      </c>
      <c r="J4926" s="1320">
        <f t="shared" si="426"/>
        <v>20</v>
      </c>
      <c r="K4926" s="1705">
        <f t="shared" si="428"/>
        <v>10.704000000000001</v>
      </c>
      <c r="L4926" s="1320"/>
      <c r="M4926" s="1705"/>
      <c r="N4926" s="1705">
        <f t="shared" si="429"/>
        <v>0</v>
      </c>
      <c r="O4926" s="1320"/>
      <c r="P4926" s="1705"/>
      <c r="Q4926" s="1705">
        <f t="shared" si="427"/>
        <v>0</v>
      </c>
      <c r="R4926" s="2069"/>
    </row>
    <row r="4927" spans="1:18" s="1296" customFormat="1" ht="16.5">
      <c r="A4927" s="1516"/>
      <c r="B4927" s="1358"/>
      <c r="C4927" s="1317">
        <v>500</v>
      </c>
      <c r="D4927" s="1321" t="s">
        <v>2997</v>
      </c>
      <c r="E4927" s="1318"/>
      <c r="F4927" s="1318" t="s">
        <v>589</v>
      </c>
      <c r="G4927" s="1636">
        <v>1</v>
      </c>
      <c r="H4927" s="1636">
        <v>2021</v>
      </c>
      <c r="I4927" s="1705">
        <v>30.33</v>
      </c>
      <c r="J4927" s="1320">
        <f t="shared" si="426"/>
        <v>20</v>
      </c>
      <c r="K4927" s="1705">
        <f t="shared" si="428"/>
        <v>24.263999999999999</v>
      </c>
      <c r="L4927" s="1320"/>
      <c r="M4927" s="1705"/>
      <c r="N4927" s="1705">
        <f t="shared" si="429"/>
        <v>0</v>
      </c>
      <c r="O4927" s="1320"/>
      <c r="P4927" s="1705"/>
      <c r="Q4927" s="1705">
        <f t="shared" si="427"/>
        <v>0</v>
      </c>
      <c r="R4927" s="2069"/>
    </row>
    <row r="4928" spans="1:18" s="1296" customFormat="1" ht="27">
      <c r="A4928" s="1516"/>
      <c r="B4928" s="1358"/>
      <c r="C4928" s="1317">
        <v>501</v>
      </c>
      <c r="D4928" s="1321" t="s">
        <v>4688</v>
      </c>
      <c r="E4928" s="1318"/>
      <c r="F4928" s="1318" t="s">
        <v>589</v>
      </c>
      <c r="G4928" s="1636">
        <v>1</v>
      </c>
      <c r="H4928" s="1636">
        <v>2021</v>
      </c>
      <c r="I4928" s="1705">
        <v>76.98</v>
      </c>
      <c r="J4928" s="1320">
        <f t="shared" si="426"/>
        <v>20</v>
      </c>
      <c r="K4928" s="1705">
        <f t="shared" si="428"/>
        <v>61.584000000000003</v>
      </c>
      <c r="L4928" s="1320"/>
      <c r="M4928" s="1705"/>
      <c r="N4928" s="1705">
        <f t="shared" si="429"/>
        <v>0</v>
      </c>
      <c r="O4928" s="1320"/>
      <c r="P4928" s="1705"/>
      <c r="Q4928" s="1705">
        <f t="shared" si="427"/>
        <v>0</v>
      </c>
      <c r="R4928" s="2069"/>
    </row>
    <row r="4929" spans="1:18" s="1296" customFormat="1" ht="16.5">
      <c r="A4929" s="1516"/>
      <c r="B4929" s="1358"/>
      <c r="C4929" s="1317">
        <v>502</v>
      </c>
      <c r="D4929" s="1321" t="s">
        <v>2997</v>
      </c>
      <c r="E4929" s="1318"/>
      <c r="F4929" s="1318" t="s">
        <v>589</v>
      </c>
      <c r="G4929" s="1636">
        <v>1</v>
      </c>
      <c r="H4929" s="1636">
        <v>2021</v>
      </c>
      <c r="I4929" s="1705">
        <v>30.33</v>
      </c>
      <c r="J4929" s="1320">
        <f t="shared" si="426"/>
        <v>20</v>
      </c>
      <c r="K4929" s="1705">
        <f t="shared" si="428"/>
        <v>24.263999999999999</v>
      </c>
      <c r="L4929" s="1320"/>
      <c r="M4929" s="1705"/>
      <c r="N4929" s="1705">
        <f t="shared" si="429"/>
        <v>0</v>
      </c>
      <c r="O4929" s="1320"/>
      <c r="P4929" s="1705"/>
      <c r="Q4929" s="1705">
        <f t="shared" si="427"/>
        <v>0</v>
      </c>
      <c r="R4929" s="2069"/>
    </row>
    <row r="4930" spans="1:18" s="1296" customFormat="1" ht="27">
      <c r="A4930" s="1516"/>
      <c r="B4930" s="1358"/>
      <c r="C4930" s="1317">
        <v>503</v>
      </c>
      <c r="D4930" s="1321" t="s">
        <v>4688</v>
      </c>
      <c r="E4930" s="1318"/>
      <c r="F4930" s="1318" t="s">
        <v>589</v>
      </c>
      <c r="G4930" s="1636">
        <v>2</v>
      </c>
      <c r="H4930" s="1636">
        <v>2021</v>
      </c>
      <c r="I4930" s="1705">
        <v>153.96</v>
      </c>
      <c r="J4930" s="1320">
        <f t="shared" si="426"/>
        <v>20</v>
      </c>
      <c r="K4930" s="1705">
        <f t="shared" si="428"/>
        <v>123.16800000000001</v>
      </c>
      <c r="L4930" s="1320"/>
      <c r="M4930" s="1705"/>
      <c r="N4930" s="1705">
        <f t="shared" si="429"/>
        <v>0</v>
      </c>
      <c r="O4930" s="1320"/>
      <c r="P4930" s="1705"/>
      <c r="Q4930" s="1705">
        <f t="shared" si="427"/>
        <v>0</v>
      </c>
      <c r="R4930" s="2069"/>
    </row>
    <row r="4931" spans="1:18" s="1296" customFormat="1" ht="27">
      <c r="A4931" s="1516"/>
      <c r="B4931" s="1358"/>
      <c r="C4931" s="1317">
        <v>504</v>
      </c>
      <c r="D4931" s="1321" t="s">
        <v>4695</v>
      </c>
      <c r="E4931" s="1318"/>
      <c r="F4931" s="1318" t="s">
        <v>589</v>
      </c>
      <c r="G4931" s="1636">
        <v>4</v>
      </c>
      <c r="H4931" s="1636">
        <v>2021</v>
      </c>
      <c r="I4931" s="1705">
        <v>63.48</v>
      </c>
      <c r="J4931" s="1320">
        <f t="shared" si="426"/>
        <v>20</v>
      </c>
      <c r="K4931" s="1705">
        <f t="shared" si="428"/>
        <v>50.783999999999999</v>
      </c>
      <c r="L4931" s="1320"/>
      <c r="M4931" s="1705"/>
      <c r="N4931" s="1705">
        <f t="shared" si="429"/>
        <v>0</v>
      </c>
      <c r="O4931" s="1320"/>
      <c r="P4931" s="1705"/>
      <c r="Q4931" s="1705">
        <f t="shared" si="427"/>
        <v>0</v>
      </c>
      <c r="R4931" s="2069"/>
    </row>
    <row r="4932" spans="1:18" s="1296" customFormat="1" ht="16.5">
      <c r="A4932" s="1516"/>
      <c r="B4932" s="1358"/>
      <c r="C4932" s="1317">
        <v>505</v>
      </c>
      <c r="D4932" s="1321" t="s">
        <v>2997</v>
      </c>
      <c r="E4932" s="1318"/>
      <c r="F4932" s="1318" t="s">
        <v>589</v>
      </c>
      <c r="G4932" s="1636">
        <v>1</v>
      </c>
      <c r="H4932" s="1636">
        <v>2021</v>
      </c>
      <c r="I4932" s="1705">
        <v>30.33</v>
      </c>
      <c r="J4932" s="1320">
        <f t="shared" si="426"/>
        <v>20</v>
      </c>
      <c r="K4932" s="1705">
        <f t="shared" si="428"/>
        <v>24.263999999999999</v>
      </c>
      <c r="L4932" s="1320"/>
      <c r="M4932" s="1705"/>
      <c r="N4932" s="1705">
        <f t="shared" si="429"/>
        <v>0</v>
      </c>
      <c r="O4932" s="1320"/>
      <c r="P4932" s="1705"/>
      <c r="Q4932" s="1705">
        <f t="shared" si="427"/>
        <v>0</v>
      </c>
      <c r="R4932" s="2069"/>
    </row>
    <row r="4933" spans="1:18" s="1296" customFormat="1" ht="27">
      <c r="A4933" s="1516"/>
      <c r="B4933" s="1358"/>
      <c r="C4933" s="1317">
        <v>506</v>
      </c>
      <c r="D4933" s="1321" t="s">
        <v>4688</v>
      </c>
      <c r="E4933" s="1318"/>
      <c r="F4933" s="1318" t="s">
        <v>589</v>
      </c>
      <c r="G4933" s="1636">
        <v>3</v>
      </c>
      <c r="H4933" s="1636">
        <v>2021</v>
      </c>
      <c r="I4933" s="1705">
        <v>230.94</v>
      </c>
      <c r="J4933" s="1320">
        <f t="shared" si="426"/>
        <v>20</v>
      </c>
      <c r="K4933" s="1705">
        <f t="shared" si="428"/>
        <v>184.75200000000001</v>
      </c>
      <c r="L4933" s="1320"/>
      <c r="M4933" s="1705"/>
      <c r="N4933" s="1705">
        <f t="shared" si="429"/>
        <v>0</v>
      </c>
      <c r="O4933" s="1320"/>
      <c r="P4933" s="1705"/>
      <c r="Q4933" s="1705">
        <f t="shared" si="427"/>
        <v>0</v>
      </c>
      <c r="R4933" s="2069"/>
    </row>
    <row r="4934" spans="1:18" s="1296" customFormat="1" ht="16.5">
      <c r="A4934" s="1516"/>
      <c r="B4934" s="1358"/>
      <c r="C4934" s="1317">
        <v>507</v>
      </c>
      <c r="D4934" s="1321" t="s">
        <v>2997</v>
      </c>
      <c r="E4934" s="1318"/>
      <c r="F4934" s="1318" t="s">
        <v>589</v>
      </c>
      <c r="G4934" s="1636">
        <v>2</v>
      </c>
      <c r="H4934" s="1636">
        <v>2021</v>
      </c>
      <c r="I4934" s="1705">
        <v>60.66</v>
      </c>
      <c r="J4934" s="1320">
        <f t="shared" si="426"/>
        <v>20</v>
      </c>
      <c r="K4934" s="1705">
        <f t="shared" si="428"/>
        <v>48.527999999999999</v>
      </c>
      <c r="L4934" s="1320"/>
      <c r="M4934" s="1705"/>
      <c r="N4934" s="1705">
        <f t="shared" si="429"/>
        <v>0</v>
      </c>
      <c r="O4934" s="1320"/>
      <c r="P4934" s="1705"/>
      <c r="Q4934" s="1705">
        <f t="shared" si="427"/>
        <v>0</v>
      </c>
      <c r="R4934" s="2069"/>
    </row>
    <row r="4935" spans="1:18" s="1296" customFormat="1" ht="27">
      <c r="A4935" s="1516"/>
      <c r="B4935" s="1358"/>
      <c r="C4935" s="1317">
        <v>508</v>
      </c>
      <c r="D4935" s="1321" t="s">
        <v>4688</v>
      </c>
      <c r="E4935" s="1318"/>
      <c r="F4935" s="1318" t="s">
        <v>589</v>
      </c>
      <c r="G4935" s="1636">
        <v>2</v>
      </c>
      <c r="H4935" s="1636">
        <v>2021</v>
      </c>
      <c r="I4935" s="1705">
        <v>153.96</v>
      </c>
      <c r="J4935" s="1320">
        <f t="shared" si="426"/>
        <v>20</v>
      </c>
      <c r="K4935" s="1705">
        <f t="shared" si="428"/>
        <v>123.16800000000001</v>
      </c>
      <c r="L4935" s="1320"/>
      <c r="M4935" s="1705"/>
      <c r="N4935" s="1705">
        <f t="shared" si="429"/>
        <v>0</v>
      </c>
      <c r="O4935" s="1320"/>
      <c r="P4935" s="1705"/>
      <c r="Q4935" s="1705">
        <f t="shared" si="427"/>
        <v>0</v>
      </c>
      <c r="R4935" s="2069"/>
    </row>
    <row r="4936" spans="1:18" s="1296" customFormat="1" ht="27">
      <c r="A4936" s="1516"/>
      <c r="B4936" s="1358"/>
      <c r="C4936" s="1317">
        <v>509</v>
      </c>
      <c r="D4936" s="1321" t="s">
        <v>4693</v>
      </c>
      <c r="E4936" s="1318"/>
      <c r="F4936" s="1318" t="s">
        <v>589</v>
      </c>
      <c r="G4936" s="1636">
        <v>1</v>
      </c>
      <c r="H4936" s="1636">
        <v>2021</v>
      </c>
      <c r="I4936" s="1705">
        <v>57</v>
      </c>
      <c r="J4936" s="1320">
        <f t="shared" si="426"/>
        <v>20</v>
      </c>
      <c r="K4936" s="1705">
        <f t="shared" si="428"/>
        <v>45.6</v>
      </c>
      <c r="L4936" s="1320"/>
      <c r="M4936" s="1705"/>
      <c r="N4936" s="1705">
        <f t="shared" si="429"/>
        <v>0</v>
      </c>
      <c r="O4936" s="1320"/>
      <c r="P4936" s="1705"/>
      <c r="Q4936" s="1705">
        <f t="shared" si="427"/>
        <v>0</v>
      </c>
      <c r="R4936" s="2069"/>
    </row>
    <row r="4937" spans="1:18" s="1296" customFormat="1" ht="16.5">
      <c r="A4937" s="1516"/>
      <c r="B4937" s="1358"/>
      <c r="C4937" s="1317">
        <v>510</v>
      </c>
      <c r="D4937" s="1321" t="s">
        <v>3043</v>
      </c>
      <c r="E4937" s="1318"/>
      <c r="F4937" s="1318" t="s">
        <v>589</v>
      </c>
      <c r="G4937" s="1636">
        <v>1</v>
      </c>
      <c r="H4937" s="1636">
        <v>2021</v>
      </c>
      <c r="I4937" s="1705">
        <v>13.38</v>
      </c>
      <c r="J4937" s="1320">
        <f t="shared" si="426"/>
        <v>20</v>
      </c>
      <c r="K4937" s="1705">
        <f t="shared" si="428"/>
        <v>10.704000000000001</v>
      </c>
      <c r="L4937" s="1320"/>
      <c r="M4937" s="1705"/>
      <c r="N4937" s="1705">
        <f t="shared" si="429"/>
        <v>0</v>
      </c>
      <c r="O4937" s="1320"/>
      <c r="P4937" s="1705"/>
      <c r="Q4937" s="1705">
        <f t="shared" si="427"/>
        <v>0</v>
      </c>
      <c r="R4937" s="2069"/>
    </row>
    <row r="4938" spans="1:18" s="1296" customFormat="1" ht="16.5">
      <c r="A4938" s="1516"/>
      <c r="B4938" s="1358"/>
      <c r="C4938" s="1317">
        <v>511</v>
      </c>
      <c r="D4938" s="1321" t="s">
        <v>2997</v>
      </c>
      <c r="E4938" s="1318"/>
      <c r="F4938" s="1318" t="s">
        <v>589</v>
      </c>
      <c r="G4938" s="1636">
        <v>1</v>
      </c>
      <c r="H4938" s="1636">
        <v>2021</v>
      </c>
      <c r="I4938" s="1705">
        <v>30.33</v>
      </c>
      <c r="J4938" s="1320">
        <f t="shared" si="426"/>
        <v>20</v>
      </c>
      <c r="K4938" s="1705">
        <f t="shared" si="428"/>
        <v>24.263999999999999</v>
      </c>
      <c r="L4938" s="1320"/>
      <c r="M4938" s="1705"/>
      <c r="N4938" s="1705">
        <f t="shared" si="429"/>
        <v>0</v>
      </c>
      <c r="O4938" s="1320"/>
      <c r="P4938" s="1705"/>
      <c r="Q4938" s="1705">
        <f t="shared" si="427"/>
        <v>0</v>
      </c>
      <c r="R4938" s="2069"/>
    </row>
    <row r="4939" spans="1:18" s="1296" customFormat="1" ht="16.5">
      <c r="A4939" s="1516"/>
      <c r="B4939" s="1358"/>
      <c r="C4939" s="1317">
        <v>512</v>
      </c>
      <c r="D4939" s="1321" t="s">
        <v>2997</v>
      </c>
      <c r="E4939" s="1318"/>
      <c r="F4939" s="1318" t="s">
        <v>589</v>
      </c>
      <c r="G4939" s="1636">
        <v>5</v>
      </c>
      <c r="H4939" s="1636">
        <v>2021</v>
      </c>
      <c r="I4939" s="1705">
        <v>151.65</v>
      </c>
      <c r="J4939" s="1320">
        <f t="shared" si="426"/>
        <v>20</v>
      </c>
      <c r="K4939" s="1705">
        <f t="shared" si="428"/>
        <v>121.32000000000001</v>
      </c>
      <c r="L4939" s="1320"/>
      <c r="M4939" s="1705"/>
      <c r="N4939" s="1705">
        <f t="shared" si="429"/>
        <v>0</v>
      </c>
      <c r="O4939" s="1320"/>
      <c r="P4939" s="1705"/>
      <c r="Q4939" s="1705">
        <f t="shared" si="427"/>
        <v>0</v>
      </c>
      <c r="R4939" s="2069"/>
    </row>
    <row r="4940" spans="1:18" s="1296" customFormat="1" ht="16.5">
      <c r="A4940" s="1516"/>
      <c r="B4940" s="1358"/>
      <c r="C4940" s="1317">
        <v>513</v>
      </c>
      <c r="D4940" s="1321" t="s">
        <v>2997</v>
      </c>
      <c r="E4940" s="1318"/>
      <c r="F4940" s="1318" t="s">
        <v>589</v>
      </c>
      <c r="G4940" s="1636">
        <v>3</v>
      </c>
      <c r="H4940" s="1636">
        <v>2021</v>
      </c>
      <c r="I4940" s="1705">
        <v>90.99</v>
      </c>
      <c r="J4940" s="1320">
        <f t="shared" si="426"/>
        <v>20</v>
      </c>
      <c r="K4940" s="1705">
        <f t="shared" si="428"/>
        <v>72.792000000000002</v>
      </c>
      <c r="L4940" s="1320"/>
      <c r="M4940" s="1705"/>
      <c r="N4940" s="1705">
        <f t="shared" si="429"/>
        <v>0</v>
      </c>
      <c r="O4940" s="1320"/>
      <c r="P4940" s="1705"/>
      <c r="Q4940" s="1705">
        <f t="shared" si="427"/>
        <v>0</v>
      </c>
      <c r="R4940" s="2069"/>
    </row>
    <row r="4941" spans="1:18" s="1296" customFormat="1" ht="27">
      <c r="A4941" s="1516"/>
      <c r="B4941" s="1358"/>
      <c r="C4941" s="1317">
        <v>514</v>
      </c>
      <c r="D4941" s="1321" t="s">
        <v>4695</v>
      </c>
      <c r="E4941" s="1318"/>
      <c r="F4941" s="1318" t="s">
        <v>589</v>
      </c>
      <c r="G4941" s="1636">
        <v>5</v>
      </c>
      <c r="H4941" s="1636">
        <v>2021</v>
      </c>
      <c r="I4941" s="1705">
        <v>79.349999999999994</v>
      </c>
      <c r="J4941" s="1320">
        <f t="shared" ref="J4941:J5004" si="430">IF(($J$14-H4941)*J$3428&gt;100,100,($J$14-H4941)*J$3428)</f>
        <v>20</v>
      </c>
      <c r="K4941" s="1705">
        <f t="shared" si="428"/>
        <v>63.48</v>
      </c>
      <c r="L4941" s="1320"/>
      <c r="M4941" s="1705"/>
      <c r="N4941" s="1705">
        <f t="shared" si="429"/>
        <v>0</v>
      </c>
      <c r="O4941" s="1320"/>
      <c r="P4941" s="1705"/>
      <c r="Q4941" s="1705">
        <f t="shared" ref="Q4941:Q4955" si="431">+O4941*P4941</f>
        <v>0</v>
      </c>
      <c r="R4941" s="2069"/>
    </row>
    <row r="4942" spans="1:18" s="1296" customFormat="1" ht="27">
      <c r="A4942" s="1516"/>
      <c r="B4942" s="1358"/>
      <c r="C4942" s="1317">
        <v>515</v>
      </c>
      <c r="D4942" s="1321" t="s">
        <v>4688</v>
      </c>
      <c r="E4942" s="1318"/>
      <c r="F4942" s="1318" t="s">
        <v>589</v>
      </c>
      <c r="G4942" s="1636">
        <v>2</v>
      </c>
      <c r="H4942" s="1636">
        <v>2021</v>
      </c>
      <c r="I4942" s="1705">
        <v>153.96</v>
      </c>
      <c r="J4942" s="1320">
        <f t="shared" si="430"/>
        <v>20</v>
      </c>
      <c r="K4942" s="1705">
        <f t="shared" si="428"/>
        <v>123.16800000000001</v>
      </c>
      <c r="L4942" s="1320"/>
      <c r="M4942" s="1705"/>
      <c r="N4942" s="1705">
        <f t="shared" si="429"/>
        <v>0</v>
      </c>
      <c r="O4942" s="1320"/>
      <c r="P4942" s="1705"/>
      <c r="Q4942" s="1705">
        <f t="shared" si="431"/>
        <v>0</v>
      </c>
      <c r="R4942" s="2069"/>
    </row>
    <row r="4943" spans="1:18" s="1296" customFormat="1" ht="27">
      <c r="A4943" s="1516"/>
      <c r="B4943" s="1358"/>
      <c r="C4943" s="1317">
        <v>516</v>
      </c>
      <c r="D4943" s="1321" t="s">
        <v>4694</v>
      </c>
      <c r="E4943" s="1318"/>
      <c r="F4943" s="1318" t="s">
        <v>589</v>
      </c>
      <c r="G4943" s="1636">
        <v>4</v>
      </c>
      <c r="H4943" s="1636">
        <v>2021</v>
      </c>
      <c r="I4943" s="1705">
        <v>27.12</v>
      </c>
      <c r="J4943" s="1320">
        <f t="shared" si="430"/>
        <v>20</v>
      </c>
      <c r="K4943" s="1705">
        <f t="shared" si="428"/>
        <v>21.696000000000002</v>
      </c>
      <c r="L4943" s="1320"/>
      <c r="M4943" s="1705"/>
      <c r="N4943" s="1705">
        <f t="shared" si="429"/>
        <v>0</v>
      </c>
      <c r="O4943" s="1320"/>
      <c r="P4943" s="1705"/>
      <c r="Q4943" s="1705">
        <f t="shared" si="431"/>
        <v>0</v>
      </c>
      <c r="R4943" s="2069"/>
    </row>
    <row r="4944" spans="1:18" s="1296" customFormat="1" ht="16.5">
      <c r="A4944" s="1516"/>
      <c r="B4944" s="1358"/>
      <c r="C4944" s="1317">
        <v>517</v>
      </c>
      <c r="D4944" s="1321" t="s">
        <v>4696</v>
      </c>
      <c r="E4944" s="1318"/>
      <c r="F4944" s="1318" t="s">
        <v>589</v>
      </c>
      <c r="G4944" s="1636">
        <v>3</v>
      </c>
      <c r="H4944" s="1636">
        <v>2021</v>
      </c>
      <c r="I4944" s="1705">
        <v>54.9</v>
      </c>
      <c r="J4944" s="1320">
        <f t="shared" si="430"/>
        <v>20</v>
      </c>
      <c r="K4944" s="1705">
        <f t="shared" si="428"/>
        <v>43.92</v>
      </c>
      <c r="L4944" s="1320"/>
      <c r="M4944" s="1705"/>
      <c r="N4944" s="1705">
        <f t="shared" si="429"/>
        <v>0</v>
      </c>
      <c r="O4944" s="1320"/>
      <c r="P4944" s="1705"/>
      <c r="Q4944" s="1705">
        <f t="shared" si="431"/>
        <v>0</v>
      </c>
      <c r="R4944" s="2069"/>
    </row>
    <row r="4945" spans="1:18" s="1296" customFormat="1" ht="16.5">
      <c r="A4945" s="1516"/>
      <c r="B4945" s="1358"/>
      <c r="C4945" s="1317">
        <v>518</v>
      </c>
      <c r="D4945" s="1321" t="s">
        <v>4697</v>
      </c>
      <c r="E4945" s="1318"/>
      <c r="F4945" s="1318" t="s">
        <v>589</v>
      </c>
      <c r="G4945" s="1636">
        <v>6</v>
      </c>
      <c r="H4945" s="1636">
        <v>2021</v>
      </c>
      <c r="I4945" s="1705">
        <v>133.80000000000001</v>
      </c>
      <c r="J4945" s="1320">
        <f t="shared" si="430"/>
        <v>20</v>
      </c>
      <c r="K4945" s="1705">
        <f t="shared" si="428"/>
        <v>107.04</v>
      </c>
      <c r="L4945" s="1320"/>
      <c r="M4945" s="1705"/>
      <c r="N4945" s="1705">
        <f t="shared" si="429"/>
        <v>0</v>
      </c>
      <c r="O4945" s="1320"/>
      <c r="P4945" s="1705"/>
      <c r="Q4945" s="1705">
        <f t="shared" si="431"/>
        <v>0</v>
      </c>
      <c r="R4945" s="2069"/>
    </row>
    <row r="4946" spans="1:18" s="1296" customFormat="1" ht="27">
      <c r="A4946" s="1516"/>
      <c r="B4946" s="1358"/>
      <c r="C4946" s="1317">
        <v>519</v>
      </c>
      <c r="D4946" s="1321" t="s">
        <v>4694</v>
      </c>
      <c r="E4946" s="1318"/>
      <c r="F4946" s="1318" t="s">
        <v>589</v>
      </c>
      <c r="G4946" s="1636">
        <v>20</v>
      </c>
      <c r="H4946" s="1636">
        <v>2021</v>
      </c>
      <c r="I4946" s="1705">
        <v>135.6</v>
      </c>
      <c r="J4946" s="1320">
        <f t="shared" si="430"/>
        <v>20</v>
      </c>
      <c r="K4946" s="1705">
        <f t="shared" si="428"/>
        <v>108.47999999999999</v>
      </c>
      <c r="L4946" s="1320"/>
      <c r="M4946" s="1705"/>
      <c r="N4946" s="1705">
        <f t="shared" si="429"/>
        <v>0</v>
      </c>
      <c r="O4946" s="1320"/>
      <c r="P4946" s="1705"/>
      <c r="Q4946" s="1705">
        <f t="shared" si="431"/>
        <v>0</v>
      </c>
      <c r="R4946" s="2069"/>
    </row>
    <row r="4947" spans="1:18" s="1296" customFormat="1" ht="27">
      <c r="A4947" s="1516"/>
      <c r="B4947" s="1358"/>
      <c r="C4947" s="1317">
        <v>520</v>
      </c>
      <c r="D4947" s="1321" t="s">
        <v>4698</v>
      </c>
      <c r="E4947" s="1318"/>
      <c r="F4947" s="1318" t="s">
        <v>589</v>
      </c>
      <c r="G4947" s="1636">
        <v>1</v>
      </c>
      <c r="H4947" s="1636">
        <v>2021</v>
      </c>
      <c r="I4947" s="1705">
        <v>44</v>
      </c>
      <c r="J4947" s="1320">
        <f t="shared" si="430"/>
        <v>20</v>
      </c>
      <c r="K4947" s="1705">
        <f t="shared" si="428"/>
        <v>35.200000000000003</v>
      </c>
      <c r="L4947" s="1320"/>
      <c r="M4947" s="1705"/>
      <c r="N4947" s="1705">
        <f t="shared" si="429"/>
        <v>0</v>
      </c>
      <c r="O4947" s="1320"/>
      <c r="P4947" s="1705"/>
      <c r="Q4947" s="1705">
        <f t="shared" si="431"/>
        <v>0</v>
      </c>
      <c r="R4947" s="2069"/>
    </row>
    <row r="4948" spans="1:18" s="1296" customFormat="1" ht="16.5">
      <c r="A4948" s="1516"/>
      <c r="B4948" s="1358"/>
      <c r="C4948" s="1317">
        <v>521</v>
      </c>
      <c r="D4948" s="1321" t="s">
        <v>4697</v>
      </c>
      <c r="E4948" s="1318"/>
      <c r="F4948" s="1318" t="s">
        <v>589</v>
      </c>
      <c r="G4948" s="1636">
        <v>1</v>
      </c>
      <c r="H4948" s="1636">
        <v>2021</v>
      </c>
      <c r="I4948" s="1705">
        <v>22.3</v>
      </c>
      <c r="J4948" s="1320">
        <f t="shared" si="430"/>
        <v>20</v>
      </c>
      <c r="K4948" s="1705">
        <f t="shared" si="428"/>
        <v>17.84</v>
      </c>
      <c r="L4948" s="1320"/>
      <c r="M4948" s="1705"/>
      <c r="N4948" s="1705">
        <f t="shared" si="429"/>
        <v>0</v>
      </c>
      <c r="O4948" s="1320"/>
      <c r="P4948" s="1705"/>
      <c r="Q4948" s="1705">
        <f t="shared" si="431"/>
        <v>0</v>
      </c>
      <c r="R4948" s="2069"/>
    </row>
    <row r="4949" spans="1:18" s="1296" customFormat="1" ht="16.5">
      <c r="A4949" s="1516"/>
      <c r="B4949" s="1358"/>
      <c r="C4949" s="1317">
        <v>522</v>
      </c>
      <c r="D4949" s="1321" t="s">
        <v>2936</v>
      </c>
      <c r="E4949" s="1318"/>
      <c r="F4949" s="1318" t="s">
        <v>589</v>
      </c>
      <c r="G4949" s="1636">
        <v>1</v>
      </c>
      <c r="H4949" s="1636">
        <v>2021</v>
      </c>
      <c r="I4949" s="1705">
        <v>109.95</v>
      </c>
      <c r="J4949" s="1320">
        <f t="shared" si="430"/>
        <v>20</v>
      </c>
      <c r="K4949" s="1705">
        <f t="shared" si="428"/>
        <v>87.960000000000008</v>
      </c>
      <c r="L4949" s="1320"/>
      <c r="M4949" s="1705"/>
      <c r="N4949" s="1705">
        <f t="shared" si="429"/>
        <v>0</v>
      </c>
      <c r="O4949" s="1320"/>
      <c r="P4949" s="1705"/>
      <c r="Q4949" s="1705">
        <f t="shared" si="431"/>
        <v>0</v>
      </c>
      <c r="R4949" s="2069"/>
    </row>
    <row r="4950" spans="1:18" s="1296" customFormat="1" ht="27">
      <c r="A4950" s="1516"/>
      <c r="B4950" s="1358"/>
      <c r="C4950" s="1317">
        <v>523</v>
      </c>
      <c r="D4950" s="1321" t="s">
        <v>4694</v>
      </c>
      <c r="E4950" s="1318"/>
      <c r="F4950" s="1318" t="s">
        <v>589</v>
      </c>
      <c r="G4950" s="1636">
        <v>6</v>
      </c>
      <c r="H4950" s="1636">
        <v>2021</v>
      </c>
      <c r="I4950" s="1705">
        <v>40.68</v>
      </c>
      <c r="J4950" s="1320">
        <f t="shared" si="430"/>
        <v>20</v>
      </c>
      <c r="K4950" s="1705">
        <f t="shared" si="428"/>
        <v>32.543999999999997</v>
      </c>
      <c r="L4950" s="1320"/>
      <c r="M4950" s="1705"/>
      <c r="N4950" s="1705">
        <f t="shared" si="429"/>
        <v>0</v>
      </c>
      <c r="O4950" s="1320"/>
      <c r="P4950" s="1705"/>
      <c r="Q4950" s="1705">
        <f t="shared" si="431"/>
        <v>0</v>
      </c>
      <c r="R4950" s="2069"/>
    </row>
    <row r="4951" spans="1:18" s="1296" customFormat="1" ht="16.5">
      <c r="A4951" s="1516"/>
      <c r="B4951" s="1358"/>
      <c r="C4951" s="1317">
        <v>524</v>
      </c>
      <c r="D4951" s="1323" t="s">
        <v>4699</v>
      </c>
      <c r="E4951" s="1318"/>
      <c r="F4951" s="1318" t="s">
        <v>589</v>
      </c>
      <c r="G4951" s="1636">
        <v>1</v>
      </c>
      <c r="H4951" s="1636">
        <v>2005</v>
      </c>
      <c r="I4951" s="1705">
        <v>175.06</v>
      </c>
      <c r="J4951" s="1320">
        <f t="shared" si="430"/>
        <v>100</v>
      </c>
      <c r="K4951" s="1705">
        <f t="shared" si="428"/>
        <v>0</v>
      </c>
      <c r="L4951" s="1320"/>
      <c r="M4951" s="1705"/>
      <c r="N4951" s="1705">
        <f t="shared" si="429"/>
        <v>0</v>
      </c>
      <c r="O4951" s="1320"/>
      <c r="P4951" s="1705"/>
      <c r="Q4951" s="1705">
        <f t="shared" si="431"/>
        <v>0</v>
      </c>
      <c r="R4951" s="2069"/>
    </row>
    <row r="4952" spans="1:18" s="1296" customFormat="1" ht="16.5">
      <c r="A4952" s="1516"/>
      <c r="B4952" s="1358"/>
      <c r="C4952" s="1317">
        <v>525</v>
      </c>
      <c r="D4952" s="1323" t="s">
        <v>4700</v>
      </c>
      <c r="E4952" s="1318"/>
      <c r="F4952" s="1318" t="s">
        <v>589</v>
      </c>
      <c r="G4952" s="1636">
        <v>1</v>
      </c>
      <c r="H4952" s="1636">
        <v>2005</v>
      </c>
      <c r="I4952" s="1705">
        <v>175.06</v>
      </c>
      <c r="J4952" s="1320">
        <f t="shared" si="430"/>
        <v>100</v>
      </c>
      <c r="K4952" s="1705">
        <f t="shared" si="428"/>
        <v>0</v>
      </c>
      <c r="L4952" s="1320"/>
      <c r="M4952" s="1705"/>
      <c r="N4952" s="1705">
        <f t="shared" si="429"/>
        <v>0</v>
      </c>
      <c r="O4952" s="1320"/>
      <c r="P4952" s="1705"/>
      <c r="Q4952" s="1705">
        <f t="shared" si="431"/>
        <v>0</v>
      </c>
      <c r="R4952" s="2069"/>
    </row>
    <row r="4953" spans="1:18" s="1296" customFormat="1" ht="16.5">
      <c r="A4953" s="1516"/>
      <c r="B4953" s="1358"/>
      <c r="C4953" s="1317">
        <v>526</v>
      </c>
      <c r="D4953" s="1323" t="s">
        <v>4701</v>
      </c>
      <c r="E4953" s="1318"/>
      <c r="F4953" s="1318" t="s">
        <v>589</v>
      </c>
      <c r="G4953" s="1636">
        <v>1</v>
      </c>
      <c r="H4953" s="1636">
        <v>2008</v>
      </c>
      <c r="I4953" s="1705">
        <v>400</v>
      </c>
      <c r="J4953" s="1320">
        <f t="shared" si="430"/>
        <v>100</v>
      </c>
      <c r="K4953" s="1705">
        <f t="shared" si="428"/>
        <v>0</v>
      </c>
      <c r="L4953" s="1320"/>
      <c r="M4953" s="1705"/>
      <c r="N4953" s="1705">
        <f t="shared" si="429"/>
        <v>0</v>
      </c>
      <c r="O4953" s="1320"/>
      <c r="P4953" s="1705"/>
      <c r="Q4953" s="1705">
        <f t="shared" si="431"/>
        <v>0</v>
      </c>
      <c r="R4953" s="2069"/>
    </row>
    <row r="4954" spans="1:18" s="1296" customFormat="1">
      <c r="A4954" s="1358"/>
      <c r="B4954" s="1358"/>
      <c r="C4954" s="1317">
        <v>527</v>
      </c>
      <c r="D4954" s="1323" t="s">
        <v>4702</v>
      </c>
      <c r="E4954" s="1318"/>
      <c r="F4954" s="1318" t="s">
        <v>589</v>
      </c>
      <c r="G4954" s="1320">
        <v>1</v>
      </c>
      <c r="H4954" s="1320">
        <v>2005</v>
      </c>
      <c r="I4954" s="1705">
        <v>85.14</v>
      </c>
      <c r="J4954" s="1320">
        <f t="shared" si="430"/>
        <v>100</v>
      </c>
      <c r="K4954" s="1705">
        <f t="shared" si="428"/>
        <v>0</v>
      </c>
      <c r="L4954" s="1320"/>
      <c r="M4954" s="1705"/>
      <c r="N4954" s="1705">
        <f t="shared" si="429"/>
        <v>0</v>
      </c>
      <c r="O4954" s="1320"/>
      <c r="P4954" s="1705"/>
      <c r="Q4954" s="1705">
        <f t="shared" si="431"/>
        <v>0</v>
      </c>
      <c r="R4954" s="2069"/>
    </row>
    <row r="4955" spans="1:18" s="1296" customFormat="1">
      <c r="A4955" s="1358"/>
      <c r="B4955" s="1358"/>
      <c r="C4955" s="1317">
        <v>528</v>
      </c>
      <c r="D4955" s="1323" t="s">
        <v>3205</v>
      </c>
      <c r="E4955" s="1318"/>
      <c r="F4955" s="1318" t="s">
        <v>589</v>
      </c>
      <c r="G4955" s="1320">
        <v>4</v>
      </c>
      <c r="H4955" s="1320">
        <v>2005</v>
      </c>
      <c r="I4955" s="1705">
        <v>119.63200000000001</v>
      </c>
      <c r="J4955" s="1320">
        <f t="shared" si="430"/>
        <v>100</v>
      </c>
      <c r="K4955" s="1705">
        <f t="shared" si="428"/>
        <v>0</v>
      </c>
      <c r="L4955" s="1320"/>
      <c r="M4955" s="1705"/>
      <c r="N4955" s="1705">
        <f t="shared" si="429"/>
        <v>0</v>
      </c>
      <c r="O4955" s="1320"/>
      <c r="P4955" s="1705"/>
      <c r="Q4955" s="1705">
        <f t="shared" si="431"/>
        <v>0</v>
      </c>
      <c r="R4955" s="2069"/>
    </row>
    <row r="4956" spans="1:18">
      <c r="C4956" s="1183">
        <v>1</v>
      </c>
      <c r="D4956" s="1431" t="s">
        <v>2925</v>
      </c>
      <c r="E4956" s="1182"/>
      <c r="F4956" s="1270" t="s">
        <v>589</v>
      </c>
      <c r="G4956" s="1637">
        <v>3</v>
      </c>
      <c r="H4956" s="1637">
        <v>2003</v>
      </c>
      <c r="I4956" s="1307">
        <v>325.5</v>
      </c>
      <c r="J4956" s="1637">
        <f t="shared" si="430"/>
        <v>100</v>
      </c>
      <c r="K4956" s="1307">
        <f t="shared" ref="K4956:K5015" si="432">IF(J4956=100,0,I4956-I4956*J4956%)</f>
        <v>0</v>
      </c>
      <c r="L4956" s="1637"/>
      <c r="M4956" s="1307"/>
      <c r="N4956" s="1307">
        <f t="shared" ref="N4956:N5019" si="433">+L4956*M4956</f>
        <v>0</v>
      </c>
      <c r="O4956" s="1637"/>
      <c r="P4956" s="1307"/>
      <c r="Q4956" s="1307">
        <f t="shared" ref="Q4956:Q5019" si="434">P4956*O4956</f>
        <v>0</v>
      </c>
      <c r="R4956" s="2065" t="s">
        <v>2830</v>
      </c>
    </row>
    <row r="4957" spans="1:18">
      <c r="C4957" s="1183">
        <f>C4956+1</f>
        <v>2</v>
      </c>
      <c r="D4957" s="1431" t="s">
        <v>2926</v>
      </c>
      <c r="E4957" s="1182"/>
      <c r="F4957" s="1270" t="s">
        <v>589</v>
      </c>
      <c r="G4957" s="1637">
        <v>3</v>
      </c>
      <c r="H4957" s="1637">
        <v>2003</v>
      </c>
      <c r="I4957" s="1307">
        <v>141</v>
      </c>
      <c r="J4957" s="1637">
        <f t="shared" si="430"/>
        <v>100</v>
      </c>
      <c r="K4957" s="1307">
        <f t="shared" si="432"/>
        <v>0</v>
      </c>
      <c r="L4957" s="1637"/>
      <c r="M4957" s="1307"/>
      <c r="N4957" s="1307">
        <f t="shared" si="433"/>
        <v>0</v>
      </c>
      <c r="O4957" s="1637"/>
      <c r="P4957" s="1307"/>
      <c r="Q4957" s="1307">
        <f t="shared" si="434"/>
        <v>0</v>
      </c>
      <c r="R4957" s="2065"/>
    </row>
    <row r="4958" spans="1:18">
      <c r="C4958" s="1183">
        <f t="shared" ref="C4958:C5021" si="435">C4957+1</f>
        <v>3</v>
      </c>
      <c r="D4958" s="1431" t="s">
        <v>2927</v>
      </c>
      <c r="E4958" s="1182"/>
      <c r="F4958" s="1270" t="s">
        <v>589</v>
      </c>
      <c r="G4958" s="1637">
        <v>3</v>
      </c>
      <c r="H4958" s="1637">
        <v>2003</v>
      </c>
      <c r="I4958" s="1307">
        <v>193.2</v>
      </c>
      <c r="J4958" s="1637">
        <f t="shared" si="430"/>
        <v>100</v>
      </c>
      <c r="K4958" s="1307">
        <f t="shared" si="432"/>
        <v>0</v>
      </c>
      <c r="L4958" s="1637"/>
      <c r="M4958" s="1307"/>
      <c r="N4958" s="1307">
        <f t="shared" si="433"/>
        <v>0</v>
      </c>
      <c r="O4958" s="1637"/>
      <c r="P4958" s="1307"/>
      <c r="Q4958" s="1307">
        <f t="shared" si="434"/>
        <v>0</v>
      </c>
      <c r="R4958" s="2065"/>
    </row>
    <row r="4959" spans="1:18">
      <c r="C4959" s="1183">
        <f t="shared" si="435"/>
        <v>4</v>
      </c>
      <c r="D4959" s="1431" t="s">
        <v>2928</v>
      </c>
      <c r="E4959" s="1182"/>
      <c r="F4959" s="1270" t="s">
        <v>589</v>
      </c>
      <c r="G4959" s="1637">
        <v>5</v>
      </c>
      <c r="H4959" s="1637">
        <v>2003</v>
      </c>
      <c r="I4959" s="1307">
        <v>585</v>
      </c>
      <c r="J4959" s="1637">
        <f t="shared" si="430"/>
        <v>100</v>
      </c>
      <c r="K4959" s="1307">
        <f t="shared" si="432"/>
        <v>0</v>
      </c>
      <c r="L4959" s="1637"/>
      <c r="M4959" s="1307"/>
      <c r="N4959" s="1307">
        <f t="shared" si="433"/>
        <v>0</v>
      </c>
      <c r="O4959" s="1637"/>
      <c r="P4959" s="1307"/>
      <c r="Q4959" s="1307">
        <f t="shared" si="434"/>
        <v>0</v>
      </c>
      <c r="R4959" s="2065"/>
    </row>
    <row r="4960" spans="1:18">
      <c r="C4960" s="1183">
        <f t="shared" si="435"/>
        <v>5</v>
      </c>
      <c r="D4960" s="1431" t="s">
        <v>2929</v>
      </c>
      <c r="E4960" s="1182"/>
      <c r="F4960" s="1270" t="s">
        <v>589</v>
      </c>
      <c r="G4960" s="1637">
        <v>12</v>
      </c>
      <c r="H4960" s="1637">
        <v>2003</v>
      </c>
      <c r="I4960" s="1307">
        <v>1158</v>
      </c>
      <c r="J4960" s="1637">
        <f t="shared" si="430"/>
        <v>100</v>
      </c>
      <c r="K4960" s="1307">
        <f t="shared" si="432"/>
        <v>0</v>
      </c>
      <c r="L4960" s="1637"/>
      <c r="M4960" s="1307"/>
      <c r="N4960" s="1307">
        <f t="shared" si="433"/>
        <v>0</v>
      </c>
      <c r="O4960" s="1637"/>
      <c r="P4960" s="1307"/>
      <c r="Q4960" s="1307">
        <f t="shared" si="434"/>
        <v>0</v>
      </c>
      <c r="R4960" s="2065"/>
    </row>
    <row r="4961" spans="3:18">
      <c r="C4961" s="1183">
        <f t="shared" si="435"/>
        <v>6</v>
      </c>
      <c r="D4961" s="1431" t="s">
        <v>2930</v>
      </c>
      <c r="E4961" s="1182"/>
      <c r="F4961" s="1270" t="s">
        <v>589</v>
      </c>
      <c r="G4961" s="1637">
        <v>15</v>
      </c>
      <c r="H4961" s="1637">
        <v>2003</v>
      </c>
      <c r="I4961" s="1307">
        <v>745.5</v>
      </c>
      <c r="J4961" s="1637">
        <f t="shared" si="430"/>
        <v>100</v>
      </c>
      <c r="K4961" s="1307">
        <f t="shared" si="432"/>
        <v>0</v>
      </c>
      <c r="L4961" s="1637"/>
      <c r="M4961" s="1307"/>
      <c r="N4961" s="1307">
        <f t="shared" si="433"/>
        <v>0</v>
      </c>
      <c r="O4961" s="1637"/>
      <c r="P4961" s="1307"/>
      <c r="Q4961" s="1307">
        <f t="shared" si="434"/>
        <v>0</v>
      </c>
      <c r="R4961" s="2065"/>
    </row>
    <row r="4962" spans="3:18">
      <c r="C4962" s="1183">
        <f t="shared" si="435"/>
        <v>7</v>
      </c>
      <c r="D4962" s="1431" t="s">
        <v>2931</v>
      </c>
      <c r="E4962" s="1182"/>
      <c r="F4962" s="1270" t="s">
        <v>589</v>
      </c>
      <c r="G4962" s="1637">
        <v>1</v>
      </c>
      <c r="H4962" s="1637">
        <v>2003</v>
      </c>
      <c r="I4962" s="1307">
        <v>117</v>
      </c>
      <c r="J4962" s="1637">
        <f t="shared" si="430"/>
        <v>100</v>
      </c>
      <c r="K4962" s="1307">
        <f t="shared" si="432"/>
        <v>0</v>
      </c>
      <c r="L4962" s="1637"/>
      <c r="M4962" s="1307"/>
      <c r="N4962" s="1307">
        <f t="shared" si="433"/>
        <v>0</v>
      </c>
      <c r="O4962" s="1637"/>
      <c r="P4962" s="1307"/>
      <c r="Q4962" s="1307">
        <f t="shared" si="434"/>
        <v>0</v>
      </c>
      <c r="R4962" s="2065"/>
    </row>
    <row r="4963" spans="3:18">
      <c r="C4963" s="1183">
        <f t="shared" si="435"/>
        <v>8</v>
      </c>
      <c r="D4963" s="1431" t="s">
        <v>2931</v>
      </c>
      <c r="E4963" s="1182"/>
      <c r="F4963" s="1270" t="s">
        <v>589</v>
      </c>
      <c r="G4963" s="1637">
        <v>1</v>
      </c>
      <c r="H4963" s="1637">
        <v>2003</v>
      </c>
      <c r="I4963" s="1307">
        <v>117</v>
      </c>
      <c r="J4963" s="1637">
        <f t="shared" si="430"/>
        <v>100</v>
      </c>
      <c r="K4963" s="1307">
        <f t="shared" si="432"/>
        <v>0</v>
      </c>
      <c r="L4963" s="1637"/>
      <c r="M4963" s="1307"/>
      <c r="N4963" s="1307">
        <f t="shared" si="433"/>
        <v>0</v>
      </c>
      <c r="O4963" s="1637"/>
      <c r="P4963" s="1307"/>
      <c r="Q4963" s="1307">
        <f t="shared" si="434"/>
        <v>0</v>
      </c>
      <c r="R4963" s="2065"/>
    </row>
    <row r="4964" spans="3:18">
      <c r="C4964" s="1183">
        <f t="shared" si="435"/>
        <v>9</v>
      </c>
      <c r="D4964" s="1431" t="s">
        <v>2932</v>
      </c>
      <c r="E4964" s="1182"/>
      <c r="F4964" s="1270" t="s">
        <v>589</v>
      </c>
      <c r="G4964" s="1637">
        <v>9</v>
      </c>
      <c r="H4964" s="1637">
        <v>2003</v>
      </c>
      <c r="I4964" s="1307">
        <v>1054.8</v>
      </c>
      <c r="J4964" s="1637">
        <f t="shared" si="430"/>
        <v>100</v>
      </c>
      <c r="K4964" s="1307">
        <f t="shared" si="432"/>
        <v>0</v>
      </c>
      <c r="L4964" s="1637"/>
      <c r="M4964" s="1307"/>
      <c r="N4964" s="1307">
        <f t="shared" si="433"/>
        <v>0</v>
      </c>
      <c r="O4964" s="1637"/>
      <c r="P4964" s="1307"/>
      <c r="Q4964" s="1307">
        <f t="shared" si="434"/>
        <v>0</v>
      </c>
      <c r="R4964" s="2065"/>
    </row>
    <row r="4965" spans="3:18">
      <c r="C4965" s="1183">
        <f t="shared" si="435"/>
        <v>10</v>
      </c>
      <c r="D4965" s="1431" t="s">
        <v>2933</v>
      </c>
      <c r="E4965" s="1182"/>
      <c r="F4965" s="1270" t="s">
        <v>589</v>
      </c>
      <c r="G4965" s="1637">
        <v>10</v>
      </c>
      <c r="H4965" s="1637">
        <v>2003</v>
      </c>
      <c r="I4965" s="1307">
        <v>440</v>
      </c>
      <c r="J4965" s="1637">
        <f t="shared" si="430"/>
        <v>100</v>
      </c>
      <c r="K4965" s="1307">
        <f t="shared" si="432"/>
        <v>0</v>
      </c>
      <c r="L4965" s="1637"/>
      <c r="M4965" s="1307"/>
      <c r="N4965" s="1307">
        <f t="shared" si="433"/>
        <v>0</v>
      </c>
      <c r="O4965" s="1637"/>
      <c r="P4965" s="1307"/>
      <c r="Q4965" s="1307">
        <f t="shared" si="434"/>
        <v>0</v>
      </c>
      <c r="R4965" s="2065"/>
    </row>
    <row r="4966" spans="3:18">
      <c r="C4966" s="1183">
        <f t="shared" si="435"/>
        <v>11</v>
      </c>
      <c r="D4966" s="1431" t="s">
        <v>2928</v>
      </c>
      <c r="E4966" s="1182"/>
      <c r="F4966" s="1270" t="s">
        <v>589</v>
      </c>
      <c r="G4966" s="1637">
        <v>2</v>
      </c>
      <c r="H4966" s="1637">
        <v>2003</v>
      </c>
      <c r="I4966" s="1307">
        <v>505.6</v>
      </c>
      <c r="J4966" s="1637">
        <f t="shared" si="430"/>
        <v>100</v>
      </c>
      <c r="K4966" s="1307">
        <f t="shared" si="432"/>
        <v>0</v>
      </c>
      <c r="L4966" s="1637"/>
      <c r="M4966" s="1307"/>
      <c r="N4966" s="1307">
        <f t="shared" si="433"/>
        <v>0</v>
      </c>
      <c r="O4966" s="1637"/>
      <c r="P4966" s="1307"/>
      <c r="Q4966" s="1307">
        <f t="shared" si="434"/>
        <v>0</v>
      </c>
      <c r="R4966" s="2065"/>
    </row>
    <row r="4967" spans="3:18">
      <c r="C4967" s="1183">
        <f t="shared" si="435"/>
        <v>12</v>
      </c>
      <c r="D4967" s="1431" t="s">
        <v>2934</v>
      </c>
      <c r="E4967" s="1182"/>
      <c r="F4967" s="1270" t="s">
        <v>589</v>
      </c>
      <c r="G4967" s="1637">
        <v>1</v>
      </c>
      <c r="H4967" s="1637">
        <v>2003</v>
      </c>
      <c r="I4967" s="1307">
        <v>417.8</v>
      </c>
      <c r="J4967" s="1637">
        <f t="shared" si="430"/>
        <v>100</v>
      </c>
      <c r="K4967" s="1307">
        <f t="shared" si="432"/>
        <v>0</v>
      </c>
      <c r="L4967" s="1637"/>
      <c r="M4967" s="1307"/>
      <c r="N4967" s="1307">
        <f t="shared" si="433"/>
        <v>0</v>
      </c>
      <c r="O4967" s="1637"/>
      <c r="P4967" s="1307"/>
      <c r="Q4967" s="1307">
        <f t="shared" si="434"/>
        <v>0</v>
      </c>
      <c r="R4967" s="2065"/>
    </row>
    <row r="4968" spans="3:18">
      <c r="C4968" s="1183">
        <f t="shared" si="435"/>
        <v>13</v>
      </c>
      <c r="D4968" s="1431" t="s">
        <v>2935</v>
      </c>
      <c r="E4968" s="1182"/>
      <c r="F4968" s="1270" t="s">
        <v>589</v>
      </c>
      <c r="G4968" s="1637">
        <v>5</v>
      </c>
      <c r="H4968" s="1637">
        <v>2003</v>
      </c>
      <c r="I4968" s="1307">
        <v>424.5</v>
      </c>
      <c r="J4968" s="1637">
        <f t="shared" si="430"/>
        <v>100</v>
      </c>
      <c r="K4968" s="1307">
        <f t="shared" si="432"/>
        <v>0</v>
      </c>
      <c r="L4968" s="1637"/>
      <c r="M4968" s="1307"/>
      <c r="N4968" s="1307">
        <f t="shared" si="433"/>
        <v>0</v>
      </c>
      <c r="O4968" s="1637"/>
      <c r="P4968" s="1307"/>
      <c r="Q4968" s="1307">
        <f t="shared" si="434"/>
        <v>0</v>
      </c>
      <c r="R4968" s="2065"/>
    </row>
    <row r="4969" spans="3:18">
      <c r="C4969" s="1183">
        <f t="shared" si="435"/>
        <v>14</v>
      </c>
      <c r="D4969" s="1431" t="s">
        <v>2936</v>
      </c>
      <c r="E4969" s="1182"/>
      <c r="F4969" s="1270" t="s">
        <v>589</v>
      </c>
      <c r="G4969" s="1637">
        <v>10</v>
      </c>
      <c r="H4969" s="1637">
        <v>2007</v>
      </c>
      <c r="I4969" s="1307">
        <v>1320</v>
      </c>
      <c r="J4969" s="1637">
        <f t="shared" si="430"/>
        <v>100</v>
      </c>
      <c r="K4969" s="1307">
        <f t="shared" si="432"/>
        <v>0</v>
      </c>
      <c r="L4969" s="1637"/>
      <c r="M4969" s="1307"/>
      <c r="N4969" s="1307">
        <f t="shared" si="433"/>
        <v>0</v>
      </c>
      <c r="O4969" s="1637"/>
      <c r="P4969" s="1307"/>
      <c r="Q4969" s="1307">
        <f t="shared" si="434"/>
        <v>0</v>
      </c>
      <c r="R4969" s="2065"/>
    </row>
    <row r="4970" spans="3:18">
      <c r="C4970" s="1183">
        <f t="shared" si="435"/>
        <v>15</v>
      </c>
      <c r="D4970" s="1431" t="s">
        <v>2937</v>
      </c>
      <c r="E4970" s="1182"/>
      <c r="F4970" s="1270" t="s">
        <v>589</v>
      </c>
      <c r="G4970" s="1637">
        <v>2</v>
      </c>
      <c r="H4970" s="1637">
        <v>2007</v>
      </c>
      <c r="I4970" s="1307">
        <v>160</v>
      </c>
      <c r="J4970" s="1637">
        <f t="shared" si="430"/>
        <v>100</v>
      </c>
      <c r="K4970" s="1307">
        <f t="shared" si="432"/>
        <v>0</v>
      </c>
      <c r="L4970" s="1637"/>
      <c r="M4970" s="1307"/>
      <c r="N4970" s="1307">
        <f t="shared" si="433"/>
        <v>0</v>
      </c>
      <c r="O4970" s="1637"/>
      <c r="P4970" s="1307"/>
      <c r="Q4970" s="1307">
        <f t="shared" si="434"/>
        <v>0</v>
      </c>
      <c r="R4970" s="2065"/>
    </row>
    <row r="4971" spans="3:18">
      <c r="C4971" s="1183">
        <f t="shared" si="435"/>
        <v>16</v>
      </c>
      <c r="D4971" s="1431" t="s">
        <v>2938</v>
      </c>
      <c r="E4971" s="1182"/>
      <c r="F4971" s="1270" t="s">
        <v>589</v>
      </c>
      <c r="G4971" s="1637">
        <v>3</v>
      </c>
      <c r="H4971" s="1637">
        <v>2008</v>
      </c>
      <c r="I4971" s="1307">
        <v>225</v>
      </c>
      <c r="J4971" s="1637">
        <f t="shared" si="430"/>
        <v>100</v>
      </c>
      <c r="K4971" s="1307">
        <f t="shared" si="432"/>
        <v>0</v>
      </c>
      <c r="L4971" s="1637"/>
      <c r="M4971" s="1307"/>
      <c r="N4971" s="1307">
        <f t="shared" si="433"/>
        <v>0</v>
      </c>
      <c r="O4971" s="1637"/>
      <c r="P4971" s="1307"/>
      <c r="Q4971" s="1307">
        <f t="shared" si="434"/>
        <v>0</v>
      </c>
      <c r="R4971" s="2065"/>
    </row>
    <row r="4972" spans="3:18">
      <c r="C4972" s="1183">
        <f t="shared" si="435"/>
        <v>17</v>
      </c>
      <c r="D4972" s="1431" t="s">
        <v>2939</v>
      </c>
      <c r="E4972" s="1182"/>
      <c r="F4972" s="1270" t="s">
        <v>589</v>
      </c>
      <c r="G4972" s="1637">
        <v>5</v>
      </c>
      <c r="H4972" s="1637">
        <v>2008</v>
      </c>
      <c r="I4972" s="1307">
        <v>247.5</v>
      </c>
      <c r="J4972" s="1637">
        <f t="shared" si="430"/>
        <v>100</v>
      </c>
      <c r="K4972" s="1307">
        <f t="shared" si="432"/>
        <v>0</v>
      </c>
      <c r="L4972" s="1637"/>
      <c r="M4972" s="1307"/>
      <c r="N4972" s="1307">
        <f t="shared" si="433"/>
        <v>0</v>
      </c>
      <c r="O4972" s="1637"/>
      <c r="P4972" s="1307"/>
      <c r="Q4972" s="1307">
        <f t="shared" si="434"/>
        <v>0</v>
      </c>
      <c r="R4972" s="2065"/>
    </row>
    <row r="4973" spans="3:18">
      <c r="C4973" s="1183">
        <f t="shared" si="435"/>
        <v>18</v>
      </c>
      <c r="D4973" s="1431" t="s">
        <v>2940</v>
      </c>
      <c r="E4973" s="1182"/>
      <c r="F4973" s="1270" t="s">
        <v>589</v>
      </c>
      <c r="G4973" s="1637">
        <v>1</v>
      </c>
      <c r="H4973" s="1637">
        <v>2008</v>
      </c>
      <c r="I4973" s="1307">
        <v>90</v>
      </c>
      <c r="J4973" s="1637">
        <f t="shared" si="430"/>
        <v>100</v>
      </c>
      <c r="K4973" s="1307">
        <f t="shared" si="432"/>
        <v>0</v>
      </c>
      <c r="L4973" s="1637"/>
      <c r="M4973" s="1307"/>
      <c r="N4973" s="1307">
        <f t="shared" si="433"/>
        <v>0</v>
      </c>
      <c r="O4973" s="1637"/>
      <c r="P4973" s="1307"/>
      <c r="Q4973" s="1307">
        <f t="shared" si="434"/>
        <v>0</v>
      </c>
      <c r="R4973" s="2065"/>
    </row>
    <row r="4974" spans="3:18">
      <c r="C4974" s="1183">
        <f t="shared" si="435"/>
        <v>19</v>
      </c>
      <c r="D4974" s="1431" t="s">
        <v>2941</v>
      </c>
      <c r="E4974" s="1182"/>
      <c r="F4974" s="1270" t="s">
        <v>589</v>
      </c>
      <c r="G4974" s="1637">
        <v>5</v>
      </c>
      <c r="H4974" s="1637">
        <v>2008</v>
      </c>
      <c r="I4974" s="1307">
        <v>500</v>
      </c>
      <c r="J4974" s="1637">
        <f t="shared" si="430"/>
        <v>100</v>
      </c>
      <c r="K4974" s="1307">
        <f t="shared" si="432"/>
        <v>0</v>
      </c>
      <c r="L4974" s="1637"/>
      <c r="M4974" s="1307"/>
      <c r="N4974" s="1307">
        <f t="shared" si="433"/>
        <v>0</v>
      </c>
      <c r="O4974" s="1637"/>
      <c r="P4974" s="1307"/>
      <c r="Q4974" s="1307">
        <f t="shared" si="434"/>
        <v>0</v>
      </c>
      <c r="R4974" s="2065"/>
    </row>
    <row r="4975" spans="3:18">
      <c r="C4975" s="1183">
        <f t="shared" si="435"/>
        <v>20</v>
      </c>
      <c r="D4975" s="1431" t="s">
        <v>2936</v>
      </c>
      <c r="E4975" s="1182"/>
      <c r="F4975" s="1270" t="s">
        <v>589</v>
      </c>
      <c r="G4975" s="1637">
        <v>1</v>
      </c>
      <c r="H4975" s="1637">
        <v>2008</v>
      </c>
      <c r="I4975" s="1307">
        <v>150</v>
      </c>
      <c r="J4975" s="1637">
        <f t="shared" si="430"/>
        <v>100</v>
      </c>
      <c r="K4975" s="1307">
        <f t="shared" si="432"/>
        <v>0</v>
      </c>
      <c r="L4975" s="1637"/>
      <c r="M4975" s="1307"/>
      <c r="N4975" s="1307">
        <f t="shared" si="433"/>
        <v>0</v>
      </c>
      <c r="O4975" s="1637"/>
      <c r="P4975" s="1307"/>
      <c r="Q4975" s="1307">
        <f t="shared" si="434"/>
        <v>0</v>
      </c>
      <c r="R4975" s="2065"/>
    </row>
    <row r="4976" spans="3:18">
      <c r="C4976" s="1183">
        <f t="shared" si="435"/>
        <v>21</v>
      </c>
      <c r="D4976" s="1431" t="s">
        <v>2937</v>
      </c>
      <c r="E4976" s="1182"/>
      <c r="F4976" s="1270" t="s">
        <v>589</v>
      </c>
      <c r="G4976" s="1637">
        <v>11</v>
      </c>
      <c r="H4976" s="1637">
        <v>2008</v>
      </c>
      <c r="I4976" s="1307">
        <v>979</v>
      </c>
      <c r="J4976" s="1637">
        <f t="shared" si="430"/>
        <v>100</v>
      </c>
      <c r="K4976" s="1307">
        <f t="shared" si="432"/>
        <v>0</v>
      </c>
      <c r="L4976" s="1637"/>
      <c r="M4976" s="1307"/>
      <c r="N4976" s="1307">
        <f t="shared" si="433"/>
        <v>0</v>
      </c>
      <c r="O4976" s="1637"/>
      <c r="P4976" s="1307"/>
      <c r="Q4976" s="1307">
        <f t="shared" si="434"/>
        <v>0</v>
      </c>
      <c r="R4976" s="2065"/>
    </row>
    <row r="4977" spans="3:18">
      <c r="C4977" s="1183">
        <f t="shared" si="435"/>
        <v>22</v>
      </c>
      <c r="D4977" s="1431" t="s">
        <v>2942</v>
      </c>
      <c r="E4977" s="1182"/>
      <c r="F4977" s="1270" t="s">
        <v>589</v>
      </c>
      <c r="G4977" s="1637">
        <v>16</v>
      </c>
      <c r="H4977" s="1637">
        <v>2008</v>
      </c>
      <c r="I4977" s="1307">
        <v>632</v>
      </c>
      <c r="J4977" s="1637">
        <f t="shared" si="430"/>
        <v>100</v>
      </c>
      <c r="K4977" s="1307">
        <f t="shared" si="432"/>
        <v>0</v>
      </c>
      <c r="L4977" s="1637"/>
      <c r="M4977" s="1307"/>
      <c r="N4977" s="1307">
        <f t="shared" si="433"/>
        <v>0</v>
      </c>
      <c r="O4977" s="1637"/>
      <c r="P4977" s="1307"/>
      <c r="Q4977" s="1307">
        <f t="shared" si="434"/>
        <v>0</v>
      </c>
      <c r="R4977" s="2065"/>
    </row>
    <row r="4978" spans="3:18">
      <c r="C4978" s="1183">
        <f t="shared" si="435"/>
        <v>23</v>
      </c>
      <c r="D4978" s="1431" t="s">
        <v>2943</v>
      </c>
      <c r="E4978" s="1182"/>
      <c r="F4978" s="1270" t="s">
        <v>589</v>
      </c>
      <c r="G4978" s="1637">
        <v>9</v>
      </c>
      <c r="H4978" s="1637">
        <v>2008</v>
      </c>
      <c r="I4978" s="1307">
        <v>711</v>
      </c>
      <c r="J4978" s="1637">
        <f t="shared" si="430"/>
        <v>100</v>
      </c>
      <c r="K4978" s="1307">
        <f t="shared" si="432"/>
        <v>0</v>
      </c>
      <c r="L4978" s="1637"/>
      <c r="M4978" s="1307"/>
      <c r="N4978" s="1307">
        <f t="shared" si="433"/>
        <v>0</v>
      </c>
      <c r="O4978" s="1637"/>
      <c r="P4978" s="1307"/>
      <c r="Q4978" s="1307">
        <f t="shared" si="434"/>
        <v>0</v>
      </c>
      <c r="R4978" s="2065"/>
    </row>
    <row r="4979" spans="3:18">
      <c r="C4979" s="1183">
        <f t="shared" si="435"/>
        <v>24</v>
      </c>
      <c r="D4979" s="1431" t="s">
        <v>2937</v>
      </c>
      <c r="E4979" s="1182"/>
      <c r="F4979" s="1270" t="s">
        <v>589</v>
      </c>
      <c r="G4979" s="1637">
        <v>2</v>
      </c>
      <c r="H4979" s="1637">
        <v>2008</v>
      </c>
      <c r="I4979" s="1307">
        <v>178</v>
      </c>
      <c r="J4979" s="1637">
        <f t="shared" si="430"/>
        <v>100</v>
      </c>
      <c r="K4979" s="1307">
        <f t="shared" si="432"/>
        <v>0</v>
      </c>
      <c r="L4979" s="1637"/>
      <c r="M4979" s="1307"/>
      <c r="N4979" s="1307">
        <f t="shared" si="433"/>
        <v>0</v>
      </c>
      <c r="O4979" s="1637"/>
      <c r="P4979" s="1307"/>
      <c r="Q4979" s="1307">
        <f t="shared" si="434"/>
        <v>0</v>
      </c>
      <c r="R4979" s="2065"/>
    </row>
    <row r="4980" spans="3:18">
      <c r="C4980" s="1183">
        <f t="shared" si="435"/>
        <v>25</v>
      </c>
      <c r="D4980" s="1431" t="s">
        <v>2937</v>
      </c>
      <c r="E4980" s="1182"/>
      <c r="F4980" s="1270" t="s">
        <v>589</v>
      </c>
      <c r="G4980" s="1637">
        <v>2</v>
      </c>
      <c r="H4980" s="1637">
        <v>2008</v>
      </c>
      <c r="I4980" s="1307">
        <v>178</v>
      </c>
      <c r="J4980" s="1637">
        <f t="shared" si="430"/>
        <v>100</v>
      </c>
      <c r="K4980" s="1307">
        <f t="shared" si="432"/>
        <v>0</v>
      </c>
      <c r="L4980" s="1637"/>
      <c r="M4980" s="1307"/>
      <c r="N4980" s="1307">
        <f t="shared" si="433"/>
        <v>0</v>
      </c>
      <c r="O4980" s="1637"/>
      <c r="P4980" s="1307"/>
      <c r="Q4980" s="1307">
        <f t="shared" si="434"/>
        <v>0</v>
      </c>
      <c r="R4980" s="2065"/>
    </row>
    <row r="4981" spans="3:18">
      <c r="C4981" s="1183">
        <f t="shared" si="435"/>
        <v>26</v>
      </c>
      <c r="D4981" s="1431" t="s">
        <v>2941</v>
      </c>
      <c r="E4981" s="1182"/>
      <c r="F4981" s="1270" t="s">
        <v>589</v>
      </c>
      <c r="G4981" s="1637">
        <v>1</v>
      </c>
      <c r="H4981" s="1637">
        <v>2008</v>
      </c>
      <c r="I4981" s="1307">
        <v>106</v>
      </c>
      <c r="J4981" s="1637">
        <f t="shared" si="430"/>
        <v>100</v>
      </c>
      <c r="K4981" s="1307">
        <f t="shared" si="432"/>
        <v>0</v>
      </c>
      <c r="L4981" s="1637"/>
      <c r="M4981" s="1307"/>
      <c r="N4981" s="1307">
        <f t="shared" si="433"/>
        <v>0</v>
      </c>
      <c r="O4981" s="1637"/>
      <c r="P4981" s="1307"/>
      <c r="Q4981" s="1307">
        <f t="shared" si="434"/>
        <v>0</v>
      </c>
      <c r="R4981" s="2065"/>
    </row>
    <row r="4982" spans="3:18">
      <c r="C4982" s="1183">
        <f t="shared" si="435"/>
        <v>27</v>
      </c>
      <c r="D4982" s="1431" t="s">
        <v>2939</v>
      </c>
      <c r="E4982" s="1182"/>
      <c r="F4982" s="1270" t="s">
        <v>589</v>
      </c>
      <c r="G4982" s="1637">
        <v>1</v>
      </c>
      <c r="H4982" s="1637">
        <v>2008</v>
      </c>
      <c r="I4982" s="1307">
        <v>49.5</v>
      </c>
      <c r="J4982" s="1637">
        <f t="shared" si="430"/>
        <v>100</v>
      </c>
      <c r="K4982" s="1307">
        <f t="shared" si="432"/>
        <v>0</v>
      </c>
      <c r="L4982" s="1637"/>
      <c r="M4982" s="1307"/>
      <c r="N4982" s="1307">
        <f t="shared" si="433"/>
        <v>0</v>
      </c>
      <c r="O4982" s="1637"/>
      <c r="P4982" s="1307"/>
      <c r="Q4982" s="1307">
        <f t="shared" si="434"/>
        <v>0</v>
      </c>
      <c r="R4982" s="2065"/>
    </row>
    <row r="4983" spans="3:18">
      <c r="C4983" s="1183">
        <f t="shared" si="435"/>
        <v>28</v>
      </c>
      <c r="D4983" s="1431" t="s">
        <v>2944</v>
      </c>
      <c r="E4983" s="1182"/>
      <c r="F4983" s="1270" t="s">
        <v>589</v>
      </c>
      <c r="G4983" s="1637">
        <v>2</v>
      </c>
      <c r="H4983" s="1637">
        <v>2008</v>
      </c>
      <c r="I4983" s="1307">
        <v>70</v>
      </c>
      <c r="J4983" s="1637">
        <f t="shared" si="430"/>
        <v>100</v>
      </c>
      <c r="K4983" s="1307">
        <f t="shared" si="432"/>
        <v>0</v>
      </c>
      <c r="L4983" s="1637"/>
      <c r="M4983" s="1307"/>
      <c r="N4983" s="1307">
        <f t="shared" si="433"/>
        <v>0</v>
      </c>
      <c r="O4983" s="1637"/>
      <c r="P4983" s="1307"/>
      <c r="Q4983" s="1307">
        <f t="shared" si="434"/>
        <v>0</v>
      </c>
      <c r="R4983" s="2065"/>
    </row>
    <row r="4984" spans="3:18">
      <c r="C4984" s="1183">
        <f t="shared" si="435"/>
        <v>29</v>
      </c>
      <c r="D4984" s="1431" t="s">
        <v>2943</v>
      </c>
      <c r="E4984" s="1182"/>
      <c r="F4984" s="1270" t="s">
        <v>589</v>
      </c>
      <c r="G4984" s="1637">
        <v>1</v>
      </c>
      <c r="H4984" s="1637">
        <v>2008</v>
      </c>
      <c r="I4984" s="1307">
        <v>79</v>
      </c>
      <c r="J4984" s="1637">
        <f t="shared" si="430"/>
        <v>100</v>
      </c>
      <c r="K4984" s="1307">
        <f t="shared" si="432"/>
        <v>0</v>
      </c>
      <c r="L4984" s="1637"/>
      <c r="M4984" s="1307"/>
      <c r="N4984" s="1307">
        <f t="shared" si="433"/>
        <v>0</v>
      </c>
      <c r="O4984" s="1637"/>
      <c r="P4984" s="1307"/>
      <c r="Q4984" s="1307">
        <f t="shared" si="434"/>
        <v>0</v>
      </c>
      <c r="R4984" s="2065"/>
    </row>
    <row r="4985" spans="3:18">
      <c r="C4985" s="1183">
        <f t="shared" si="435"/>
        <v>30</v>
      </c>
      <c r="D4985" s="1431" t="s">
        <v>2942</v>
      </c>
      <c r="E4985" s="1182"/>
      <c r="F4985" s="1270" t="s">
        <v>589</v>
      </c>
      <c r="G4985" s="1637">
        <v>2</v>
      </c>
      <c r="H4985" s="1637">
        <v>2008</v>
      </c>
      <c r="I4985" s="1307">
        <v>70</v>
      </c>
      <c r="J4985" s="1637">
        <f t="shared" si="430"/>
        <v>100</v>
      </c>
      <c r="K4985" s="1307">
        <f t="shared" si="432"/>
        <v>0</v>
      </c>
      <c r="L4985" s="1637"/>
      <c r="M4985" s="1307"/>
      <c r="N4985" s="1307">
        <f t="shared" si="433"/>
        <v>0</v>
      </c>
      <c r="O4985" s="1637"/>
      <c r="P4985" s="1307"/>
      <c r="Q4985" s="1307">
        <f t="shared" si="434"/>
        <v>0</v>
      </c>
      <c r="R4985" s="2065"/>
    </row>
    <row r="4986" spans="3:18">
      <c r="C4986" s="1183">
        <f t="shared" si="435"/>
        <v>31</v>
      </c>
      <c r="D4986" s="1431" t="s">
        <v>2941</v>
      </c>
      <c r="E4986" s="1182"/>
      <c r="F4986" s="1270" t="s">
        <v>589</v>
      </c>
      <c r="G4986" s="1637">
        <v>2</v>
      </c>
      <c r="H4986" s="1637">
        <v>2008</v>
      </c>
      <c r="I4986" s="1307">
        <v>232</v>
      </c>
      <c r="J4986" s="1637">
        <f t="shared" si="430"/>
        <v>100</v>
      </c>
      <c r="K4986" s="1307">
        <f t="shared" si="432"/>
        <v>0</v>
      </c>
      <c r="L4986" s="1637"/>
      <c r="M4986" s="1307"/>
      <c r="N4986" s="1307">
        <f t="shared" si="433"/>
        <v>0</v>
      </c>
      <c r="O4986" s="1637"/>
      <c r="P4986" s="1307"/>
      <c r="Q4986" s="1307">
        <f t="shared" si="434"/>
        <v>0</v>
      </c>
      <c r="R4986" s="2065"/>
    </row>
    <row r="4987" spans="3:18">
      <c r="C4987" s="1183">
        <f t="shared" si="435"/>
        <v>32</v>
      </c>
      <c r="D4987" s="1431" t="s">
        <v>2939</v>
      </c>
      <c r="E4987" s="1182"/>
      <c r="F4987" s="1270" t="s">
        <v>589</v>
      </c>
      <c r="G4987" s="1637">
        <v>1</v>
      </c>
      <c r="H4987" s="1637">
        <v>2008</v>
      </c>
      <c r="I4987" s="1307">
        <v>49.5</v>
      </c>
      <c r="J4987" s="1637">
        <f t="shared" si="430"/>
        <v>100</v>
      </c>
      <c r="K4987" s="1307">
        <f t="shared" si="432"/>
        <v>0</v>
      </c>
      <c r="L4987" s="1637"/>
      <c r="M4987" s="1307"/>
      <c r="N4987" s="1307">
        <f t="shared" si="433"/>
        <v>0</v>
      </c>
      <c r="O4987" s="1637"/>
      <c r="P4987" s="1307"/>
      <c r="Q4987" s="1307">
        <f t="shared" si="434"/>
        <v>0</v>
      </c>
      <c r="R4987" s="2065"/>
    </row>
    <row r="4988" spans="3:18">
      <c r="C4988" s="1183">
        <f t="shared" si="435"/>
        <v>33</v>
      </c>
      <c r="D4988" s="1431" t="s">
        <v>2945</v>
      </c>
      <c r="E4988" s="1182"/>
      <c r="F4988" s="1270" t="s">
        <v>589</v>
      </c>
      <c r="G4988" s="1637">
        <v>1</v>
      </c>
      <c r="H4988" s="1637">
        <v>2008</v>
      </c>
      <c r="I4988" s="1307">
        <v>214.572</v>
      </c>
      <c r="J4988" s="1637">
        <f t="shared" si="430"/>
        <v>100</v>
      </c>
      <c r="K4988" s="1307">
        <f t="shared" si="432"/>
        <v>0</v>
      </c>
      <c r="L4988" s="1637"/>
      <c r="M4988" s="1307"/>
      <c r="N4988" s="1307">
        <f t="shared" si="433"/>
        <v>0</v>
      </c>
      <c r="O4988" s="1637"/>
      <c r="P4988" s="1307"/>
      <c r="Q4988" s="1307">
        <f t="shared" si="434"/>
        <v>0</v>
      </c>
      <c r="R4988" s="2065"/>
    </row>
    <row r="4989" spans="3:18">
      <c r="C4989" s="1183">
        <f t="shared" si="435"/>
        <v>34</v>
      </c>
      <c r="D4989" s="1431" t="s">
        <v>2946</v>
      </c>
      <c r="E4989" s="1182"/>
      <c r="F4989" s="1270" t="s">
        <v>589</v>
      </c>
      <c r="G4989" s="1637">
        <v>8</v>
      </c>
      <c r="H4989" s="1637">
        <v>2008</v>
      </c>
      <c r="I4989" s="1307">
        <v>270.90232000000003</v>
      </c>
      <c r="J4989" s="1637">
        <f t="shared" si="430"/>
        <v>100</v>
      </c>
      <c r="K4989" s="1307">
        <f t="shared" si="432"/>
        <v>0</v>
      </c>
      <c r="L4989" s="1637"/>
      <c r="M4989" s="1307"/>
      <c r="N4989" s="1307">
        <f t="shared" si="433"/>
        <v>0</v>
      </c>
      <c r="O4989" s="1637"/>
      <c r="P4989" s="1307"/>
      <c r="Q4989" s="1307">
        <f t="shared" si="434"/>
        <v>0</v>
      </c>
      <c r="R4989" s="2065"/>
    </row>
    <row r="4990" spans="3:18">
      <c r="C4990" s="1183">
        <f t="shared" si="435"/>
        <v>35</v>
      </c>
      <c r="D4990" s="1431" t="s">
        <v>2925</v>
      </c>
      <c r="E4990" s="1182"/>
      <c r="F4990" s="1270" t="s">
        <v>589</v>
      </c>
      <c r="G4990" s="1637">
        <v>1</v>
      </c>
      <c r="H4990" s="1637">
        <v>2008</v>
      </c>
      <c r="I4990" s="1307">
        <v>176.33592000000002</v>
      </c>
      <c r="J4990" s="1637">
        <f t="shared" si="430"/>
        <v>100</v>
      </c>
      <c r="K4990" s="1307">
        <f t="shared" si="432"/>
        <v>0</v>
      </c>
      <c r="L4990" s="1637"/>
      <c r="M4990" s="1307"/>
      <c r="N4990" s="1307">
        <f t="shared" si="433"/>
        <v>0</v>
      </c>
      <c r="O4990" s="1637"/>
      <c r="P4990" s="1307"/>
      <c r="Q4990" s="1307">
        <f t="shared" si="434"/>
        <v>0</v>
      </c>
      <c r="R4990" s="2065"/>
    </row>
    <row r="4991" spans="3:18">
      <c r="C4991" s="1183">
        <f t="shared" si="435"/>
        <v>36</v>
      </c>
      <c r="D4991" s="1431" t="s">
        <v>2947</v>
      </c>
      <c r="E4991" s="1182"/>
      <c r="F4991" s="1270" t="s">
        <v>589</v>
      </c>
      <c r="G4991" s="1637">
        <v>1</v>
      </c>
      <c r="H4991" s="1637">
        <v>2008</v>
      </c>
      <c r="I4991" s="1307">
        <v>75.572539999999989</v>
      </c>
      <c r="J4991" s="1637">
        <f t="shared" si="430"/>
        <v>100</v>
      </c>
      <c r="K4991" s="1307">
        <f t="shared" si="432"/>
        <v>0</v>
      </c>
      <c r="L4991" s="1637"/>
      <c r="M4991" s="1307"/>
      <c r="N4991" s="1307">
        <f t="shared" si="433"/>
        <v>0</v>
      </c>
      <c r="O4991" s="1637"/>
      <c r="P4991" s="1307"/>
      <c r="Q4991" s="1307">
        <f t="shared" si="434"/>
        <v>0</v>
      </c>
      <c r="R4991" s="2065"/>
    </row>
    <row r="4992" spans="3:18">
      <c r="C4992" s="1183">
        <f t="shared" si="435"/>
        <v>37</v>
      </c>
      <c r="D4992" s="1431" t="s">
        <v>2948</v>
      </c>
      <c r="E4992" s="1182"/>
      <c r="F4992" s="1270" t="s">
        <v>589</v>
      </c>
      <c r="G4992" s="1637">
        <v>1</v>
      </c>
      <c r="H4992" s="1637">
        <v>2008</v>
      </c>
      <c r="I4992" s="1307">
        <v>75.572539999999989</v>
      </c>
      <c r="J4992" s="1637">
        <f t="shared" si="430"/>
        <v>100</v>
      </c>
      <c r="K4992" s="1307">
        <f t="shared" si="432"/>
        <v>0</v>
      </c>
      <c r="L4992" s="1637"/>
      <c r="M4992" s="1307"/>
      <c r="N4992" s="1307">
        <f t="shared" si="433"/>
        <v>0</v>
      </c>
      <c r="O4992" s="1637"/>
      <c r="P4992" s="1307"/>
      <c r="Q4992" s="1307">
        <f t="shared" si="434"/>
        <v>0</v>
      </c>
      <c r="R4992" s="2065"/>
    </row>
    <row r="4993" spans="3:18">
      <c r="C4993" s="1183">
        <f t="shared" si="435"/>
        <v>38</v>
      </c>
      <c r="D4993" s="1431" t="s">
        <v>2949</v>
      </c>
      <c r="E4993" s="1182"/>
      <c r="F4993" s="1270" t="s">
        <v>589</v>
      </c>
      <c r="G4993" s="1637">
        <v>2</v>
      </c>
      <c r="H4993" s="1637">
        <v>2008</v>
      </c>
      <c r="I4993" s="1307">
        <v>197.74814000000001</v>
      </c>
      <c r="J4993" s="1637">
        <f t="shared" si="430"/>
        <v>100</v>
      </c>
      <c r="K4993" s="1307">
        <f t="shared" si="432"/>
        <v>0</v>
      </c>
      <c r="L4993" s="1637"/>
      <c r="M4993" s="1307"/>
      <c r="N4993" s="1307">
        <f t="shared" si="433"/>
        <v>0</v>
      </c>
      <c r="O4993" s="1637"/>
      <c r="P4993" s="1307"/>
      <c r="Q4993" s="1307">
        <f t="shared" si="434"/>
        <v>0</v>
      </c>
      <c r="R4993" s="2065"/>
    </row>
    <row r="4994" spans="3:18">
      <c r="C4994" s="1183">
        <f t="shared" si="435"/>
        <v>39</v>
      </c>
      <c r="D4994" s="1431" t="s">
        <v>2950</v>
      </c>
      <c r="E4994" s="1182"/>
      <c r="F4994" s="1270" t="s">
        <v>589</v>
      </c>
      <c r="G4994" s="1637">
        <v>4</v>
      </c>
      <c r="H4994" s="1637">
        <v>2008</v>
      </c>
      <c r="I4994" s="1307">
        <v>264.50387999999998</v>
      </c>
      <c r="J4994" s="1637">
        <f t="shared" si="430"/>
        <v>100</v>
      </c>
      <c r="K4994" s="1307">
        <f t="shared" si="432"/>
        <v>0</v>
      </c>
      <c r="L4994" s="1637"/>
      <c r="M4994" s="1307"/>
      <c r="N4994" s="1307">
        <f t="shared" si="433"/>
        <v>0</v>
      </c>
      <c r="O4994" s="1637"/>
      <c r="P4994" s="1307"/>
      <c r="Q4994" s="1307">
        <f t="shared" si="434"/>
        <v>0</v>
      </c>
      <c r="R4994" s="2065"/>
    </row>
    <row r="4995" spans="3:18">
      <c r="C4995" s="1183">
        <f t="shared" si="435"/>
        <v>40</v>
      </c>
      <c r="D4995" s="1431" t="s">
        <v>2951</v>
      </c>
      <c r="E4995" s="1182"/>
      <c r="F4995" s="1270" t="s">
        <v>589</v>
      </c>
      <c r="G4995" s="1637">
        <v>3</v>
      </c>
      <c r="H4995" s="1637">
        <v>2008</v>
      </c>
      <c r="I4995" s="1307">
        <v>197.75444999999999</v>
      </c>
      <c r="J4995" s="1637">
        <f t="shared" si="430"/>
        <v>100</v>
      </c>
      <c r="K4995" s="1307">
        <f t="shared" si="432"/>
        <v>0</v>
      </c>
      <c r="L4995" s="1637"/>
      <c r="M4995" s="1307"/>
      <c r="N4995" s="1307">
        <f t="shared" si="433"/>
        <v>0</v>
      </c>
      <c r="O4995" s="1637"/>
      <c r="P4995" s="1307"/>
      <c r="Q4995" s="1307">
        <f t="shared" si="434"/>
        <v>0</v>
      </c>
      <c r="R4995" s="2065"/>
    </row>
    <row r="4996" spans="3:18">
      <c r="C4996" s="1183">
        <f t="shared" si="435"/>
        <v>41</v>
      </c>
      <c r="D4996" s="1431" t="s">
        <v>2940</v>
      </c>
      <c r="E4996" s="1182"/>
      <c r="F4996" s="1270" t="s">
        <v>589</v>
      </c>
      <c r="G4996" s="1637">
        <v>1</v>
      </c>
      <c r="H4996" s="1637">
        <v>2008</v>
      </c>
      <c r="I4996" s="1307">
        <v>201.52677</v>
      </c>
      <c r="J4996" s="1637">
        <f t="shared" si="430"/>
        <v>100</v>
      </c>
      <c r="K4996" s="1307">
        <f t="shared" si="432"/>
        <v>0</v>
      </c>
      <c r="L4996" s="1637"/>
      <c r="M4996" s="1307"/>
      <c r="N4996" s="1307">
        <f t="shared" si="433"/>
        <v>0</v>
      </c>
      <c r="O4996" s="1637"/>
      <c r="P4996" s="1307"/>
      <c r="Q4996" s="1307">
        <f t="shared" si="434"/>
        <v>0</v>
      </c>
      <c r="R4996" s="2065"/>
    </row>
    <row r="4997" spans="3:18">
      <c r="C4997" s="1183">
        <f t="shared" si="435"/>
        <v>42</v>
      </c>
      <c r="D4997" s="1431" t="s">
        <v>2952</v>
      </c>
      <c r="E4997" s="1182"/>
      <c r="F4997" s="1270" t="s">
        <v>589</v>
      </c>
      <c r="G4997" s="1637">
        <v>1</v>
      </c>
      <c r="H4997" s="1637">
        <v>2008</v>
      </c>
      <c r="I4997" s="1307">
        <v>185.63607999999999</v>
      </c>
      <c r="J4997" s="1637">
        <f t="shared" si="430"/>
        <v>100</v>
      </c>
      <c r="K4997" s="1307">
        <f t="shared" si="432"/>
        <v>0</v>
      </c>
      <c r="L4997" s="1637"/>
      <c r="M4997" s="1307"/>
      <c r="N4997" s="1307">
        <f t="shared" si="433"/>
        <v>0</v>
      </c>
      <c r="O4997" s="1637"/>
      <c r="P4997" s="1307"/>
      <c r="Q4997" s="1307">
        <f t="shared" si="434"/>
        <v>0</v>
      </c>
      <c r="R4997" s="2065"/>
    </row>
    <row r="4998" spans="3:18">
      <c r="C4998" s="1183">
        <f t="shared" si="435"/>
        <v>43</v>
      </c>
      <c r="D4998" s="1431" t="s">
        <v>2953</v>
      </c>
      <c r="E4998" s="1182"/>
      <c r="F4998" s="1270" t="s">
        <v>589</v>
      </c>
      <c r="G4998" s="1637">
        <v>3</v>
      </c>
      <c r="H4998" s="1637">
        <v>2008</v>
      </c>
      <c r="I4998" s="1307">
        <v>699.04595999999992</v>
      </c>
      <c r="J4998" s="1637">
        <f t="shared" si="430"/>
        <v>100</v>
      </c>
      <c r="K4998" s="1307">
        <f t="shared" si="432"/>
        <v>0</v>
      </c>
      <c r="L4998" s="1637"/>
      <c r="M4998" s="1307"/>
      <c r="N4998" s="1307">
        <f t="shared" si="433"/>
        <v>0</v>
      </c>
      <c r="O4998" s="1637"/>
      <c r="P4998" s="1307"/>
      <c r="Q4998" s="1307">
        <f t="shared" si="434"/>
        <v>0</v>
      </c>
      <c r="R4998" s="2065"/>
    </row>
    <row r="4999" spans="3:18">
      <c r="C4999" s="1183">
        <f t="shared" si="435"/>
        <v>44</v>
      </c>
      <c r="D4999" s="1431" t="s">
        <v>2954</v>
      </c>
      <c r="E4999" s="1182"/>
      <c r="F4999" s="1270" t="s">
        <v>589</v>
      </c>
      <c r="G4999" s="1637">
        <v>3</v>
      </c>
      <c r="H4999" s="1637">
        <v>2008</v>
      </c>
      <c r="I4999" s="1307">
        <v>250.86302999999998</v>
      </c>
      <c r="J4999" s="1637">
        <f t="shared" si="430"/>
        <v>100</v>
      </c>
      <c r="K4999" s="1307">
        <f t="shared" si="432"/>
        <v>0</v>
      </c>
      <c r="L4999" s="1637"/>
      <c r="M4999" s="1307"/>
      <c r="N4999" s="1307">
        <f t="shared" si="433"/>
        <v>0</v>
      </c>
      <c r="O4999" s="1637"/>
      <c r="P4999" s="1307"/>
      <c r="Q4999" s="1307">
        <f t="shared" si="434"/>
        <v>0</v>
      </c>
      <c r="R4999" s="2065"/>
    </row>
    <row r="5000" spans="3:18">
      <c r="C5000" s="1183">
        <f t="shared" si="435"/>
        <v>45</v>
      </c>
      <c r="D5000" s="1431" t="s">
        <v>2936</v>
      </c>
      <c r="E5000" s="1182"/>
      <c r="F5000" s="1270" t="s">
        <v>589</v>
      </c>
      <c r="G5000" s="1637">
        <v>1</v>
      </c>
      <c r="H5000" s="1637">
        <v>2010</v>
      </c>
      <c r="I5000" s="1307">
        <v>180</v>
      </c>
      <c r="J5000" s="1637">
        <f t="shared" si="430"/>
        <v>100</v>
      </c>
      <c r="K5000" s="1307">
        <f t="shared" si="432"/>
        <v>0</v>
      </c>
      <c r="L5000" s="1637"/>
      <c r="M5000" s="1307"/>
      <c r="N5000" s="1307">
        <f t="shared" si="433"/>
        <v>0</v>
      </c>
      <c r="O5000" s="1637"/>
      <c r="P5000" s="1307"/>
      <c r="Q5000" s="1307">
        <f t="shared" si="434"/>
        <v>0</v>
      </c>
      <c r="R5000" s="2065"/>
    </row>
    <row r="5001" spans="3:18">
      <c r="C5001" s="1183">
        <f t="shared" si="435"/>
        <v>46</v>
      </c>
      <c r="D5001" s="1431" t="s">
        <v>2955</v>
      </c>
      <c r="E5001" s="1182"/>
      <c r="F5001" s="1270" t="s">
        <v>589</v>
      </c>
      <c r="G5001" s="1637">
        <v>3</v>
      </c>
      <c r="H5001" s="1637">
        <v>2011</v>
      </c>
      <c r="I5001" s="1307">
        <v>793.62374999999997</v>
      </c>
      <c r="J5001" s="1637">
        <f t="shared" si="430"/>
        <v>100</v>
      </c>
      <c r="K5001" s="1307">
        <f t="shared" si="432"/>
        <v>0</v>
      </c>
      <c r="L5001" s="1637"/>
      <c r="M5001" s="1307"/>
      <c r="N5001" s="1307">
        <f t="shared" si="433"/>
        <v>0</v>
      </c>
      <c r="O5001" s="1637"/>
      <c r="P5001" s="1307"/>
      <c r="Q5001" s="1307">
        <f t="shared" si="434"/>
        <v>0</v>
      </c>
      <c r="R5001" s="2065"/>
    </row>
    <row r="5002" spans="3:18">
      <c r="C5002" s="1183">
        <f t="shared" si="435"/>
        <v>47</v>
      </c>
      <c r="D5002" s="1431" t="s">
        <v>2956</v>
      </c>
      <c r="E5002" s="1182"/>
      <c r="F5002" s="1270" t="s">
        <v>589</v>
      </c>
      <c r="G5002" s="1637">
        <v>3</v>
      </c>
      <c r="H5002" s="1637">
        <v>2011</v>
      </c>
      <c r="I5002" s="1307">
        <v>364.63794000000001</v>
      </c>
      <c r="J5002" s="1637">
        <f t="shared" si="430"/>
        <v>100</v>
      </c>
      <c r="K5002" s="1307">
        <f t="shared" si="432"/>
        <v>0</v>
      </c>
      <c r="L5002" s="1637"/>
      <c r="M5002" s="1307"/>
      <c r="N5002" s="1307">
        <f t="shared" si="433"/>
        <v>0</v>
      </c>
      <c r="O5002" s="1637"/>
      <c r="P5002" s="1307"/>
      <c r="Q5002" s="1307">
        <f t="shared" si="434"/>
        <v>0</v>
      </c>
      <c r="R5002" s="2065"/>
    </row>
    <row r="5003" spans="3:18">
      <c r="C5003" s="1183">
        <f t="shared" si="435"/>
        <v>48</v>
      </c>
      <c r="D5003" s="1431" t="s">
        <v>2957</v>
      </c>
      <c r="E5003" s="1182"/>
      <c r="F5003" s="1270" t="s">
        <v>589</v>
      </c>
      <c r="G5003" s="1637">
        <v>3</v>
      </c>
      <c r="H5003" s="1637">
        <v>2011</v>
      </c>
      <c r="I5003" s="1307">
        <v>386.08724999999998</v>
      </c>
      <c r="J5003" s="1637">
        <f t="shared" si="430"/>
        <v>100</v>
      </c>
      <c r="K5003" s="1307">
        <f t="shared" si="432"/>
        <v>0</v>
      </c>
      <c r="L5003" s="1637"/>
      <c r="M5003" s="1307"/>
      <c r="N5003" s="1307">
        <f t="shared" si="433"/>
        <v>0</v>
      </c>
      <c r="O5003" s="1637"/>
      <c r="P5003" s="1307"/>
      <c r="Q5003" s="1307">
        <f t="shared" si="434"/>
        <v>0</v>
      </c>
      <c r="R5003" s="2065"/>
    </row>
    <row r="5004" spans="3:18" ht="27">
      <c r="C5004" s="1183">
        <f t="shared" si="435"/>
        <v>49</v>
      </c>
      <c r="D5004" s="1431" t="s">
        <v>2958</v>
      </c>
      <c r="E5004" s="1182"/>
      <c r="F5004" s="1270" t="s">
        <v>589</v>
      </c>
      <c r="G5004" s="1637">
        <v>3</v>
      </c>
      <c r="H5004" s="1637">
        <v>2011</v>
      </c>
      <c r="I5004" s="1307">
        <v>321.81986999999998</v>
      </c>
      <c r="J5004" s="1637">
        <f t="shared" si="430"/>
        <v>100</v>
      </c>
      <c r="K5004" s="1307">
        <f t="shared" si="432"/>
        <v>0</v>
      </c>
      <c r="L5004" s="1637"/>
      <c r="M5004" s="1307"/>
      <c r="N5004" s="1307">
        <f t="shared" si="433"/>
        <v>0</v>
      </c>
      <c r="O5004" s="1637"/>
      <c r="P5004" s="1307"/>
      <c r="Q5004" s="1307">
        <f t="shared" si="434"/>
        <v>0</v>
      </c>
      <c r="R5004" s="2065"/>
    </row>
    <row r="5005" spans="3:18">
      <c r="C5005" s="1183">
        <f t="shared" si="435"/>
        <v>50</v>
      </c>
      <c r="D5005" s="1431" t="s">
        <v>2959</v>
      </c>
      <c r="E5005" s="1182"/>
      <c r="F5005" s="1270" t="s">
        <v>589</v>
      </c>
      <c r="G5005" s="1637">
        <v>3</v>
      </c>
      <c r="H5005" s="1637">
        <v>2011</v>
      </c>
      <c r="I5005" s="1307">
        <v>967.72377000000006</v>
      </c>
      <c r="J5005" s="1637">
        <f t="shared" ref="J5005:J5068" si="436">IF(($J$14-H5005)*J$3428&gt;100,100,($J$14-H5005)*J$3428)</f>
        <v>100</v>
      </c>
      <c r="K5005" s="1307">
        <f t="shared" si="432"/>
        <v>0</v>
      </c>
      <c r="L5005" s="1637"/>
      <c r="M5005" s="1307"/>
      <c r="N5005" s="1307">
        <f t="shared" si="433"/>
        <v>0</v>
      </c>
      <c r="O5005" s="1637"/>
      <c r="P5005" s="1307"/>
      <c r="Q5005" s="1307">
        <f t="shared" si="434"/>
        <v>0</v>
      </c>
      <c r="R5005" s="2065"/>
    </row>
    <row r="5006" spans="3:18" ht="27">
      <c r="C5006" s="1183">
        <f t="shared" si="435"/>
        <v>51</v>
      </c>
      <c r="D5006" s="1431" t="s">
        <v>2960</v>
      </c>
      <c r="E5006" s="1182"/>
      <c r="F5006" s="1270" t="s">
        <v>589</v>
      </c>
      <c r="G5006" s="1637">
        <v>5</v>
      </c>
      <c r="H5006" s="1637">
        <v>2011</v>
      </c>
      <c r="I5006" s="1307">
        <v>1863.7642499999999</v>
      </c>
      <c r="J5006" s="1637">
        <f t="shared" si="436"/>
        <v>100</v>
      </c>
      <c r="K5006" s="1307">
        <f t="shared" si="432"/>
        <v>0</v>
      </c>
      <c r="L5006" s="1637"/>
      <c r="M5006" s="1307"/>
      <c r="N5006" s="1307">
        <f t="shared" si="433"/>
        <v>0</v>
      </c>
      <c r="O5006" s="1637"/>
      <c r="P5006" s="1307"/>
      <c r="Q5006" s="1307">
        <f t="shared" si="434"/>
        <v>0</v>
      </c>
      <c r="R5006" s="2065"/>
    </row>
    <row r="5007" spans="3:18">
      <c r="C5007" s="1183">
        <f t="shared" si="435"/>
        <v>52</v>
      </c>
      <c r="D5007" s="1431" t="s">
        <v>2961</v>
      </c>
      <c r="E5007" s="1182"/>
      <c r="F5007" s="1270" t="s">
        <v>589</v>
      </c>
      <c r="G5007" s="1637">
        <v>7</v>
      </c>
      <c r="H5007" s="1637">
        <v>2011</v>
      </c>
      <c r="I5007" s="1307">
        <v>775.74937999999997</v>
      </c>
      <c r="J5007" s="1637">
        <f t="shared" si="436"/>
        <v>100</v>
      </c>
      <c r="K5007" s="1307">
        <f t="shared" si="432"/>
        <v>0</v>
      </c>
      <c r="L5007" s="1637"/>
      <c r="M5007" s="1307"/>
      <c r="N5007" s="1307">
        <f t="shared" si="433"/>
        <v>0</v>
      </c>
      <c r="O5007" s="1637"/>
      <c r="P5007" s="1307"/>
      <c r="Q5007" s="1307">
        <f t="shared" si="434"/>
        <v>0</v>
      </c>
      <c r="R5007" s="2065"/>
    </row>
    <row r="5008" spans="3:18">
      <c r="C5008" s="1183">
        <f t="shared" si="435"/>
        <v>53</v>
      </c>
      <c r="D5008" s="1431" t="s">
        <v>2962</v>
      </c>
      <c r="E5008" s="1182"/>
      <c r="F5008" s="1270" t="s">
        <v>589</v>
      </c>
      <c r="G5008" s="1637">
        <v>10</v>
      </c>
      <c r="H5008" s="1637">
        <v>2011</v>
      </c>
      <c r="I5008" s="1307">
        <v>965.21809999999994</v>
      </c>
      <c r="J5008" s="1637">
        <f t="shared" si="436"/>
        <v>100</v>
      </c>
      <c r="K5008" s="1307">
        <f t="shared" si="432"/>
        <v>0</v>
      </c>
      <c r="L5008" s="1637"/>
      <c r="M5008" s="1307"/>
      <c r="N5008" s="1307">
        <f t="shared" si="433"/>
        <v>0</v>
      </c>
      <c r="O5008" s="1637"/>
      <c r="P5008" s="1307"/>
      <c r="Q5008" s="1307">
        <f t="shared" si="434"/>
        <v>0</v>
      </c>
      <c r="R5008" s="2065"/>
    </row>
    <row r="5009" spans="3:18">
      <c r="C5009" s="1183">
        <f t="shared" si="435"/>
        <v>54</v>
      </c>
      <c r="D5009" s="1431" t="s">
        <v>2937</v>
      </c>
      <c r="E5009" s="1182"/>
      <c r="F5009" s="1270" t="s">
        <v>589</v>
      </c>
      <c r="G5009" s="1637">
        <v>4</v>
      </c>
      <c r="H5009" s="1637">
        <v>2011</v>
      </c>
      <c r="I5009" s="1307">
        <v>306.00988000000001</v>
      </c>
      <c r="J5009" s="1637">
        <f t="shared" si="436"/>
        <v>100</v>
      </c>
      <c r="K5009" s="1307">
        <f t="shared" si="432"/>
        <v>0</v>
      </c>
      <c r="L5009" s="1637"/>
      <c r="M5009" s="1307"/>
      <c r="N5009" s="1307">
        <f t="shared" si="433"/>
        <v>0</v>
      </c>
      <c r="O5009" s="1637"/>
      <c r="P5009" s="1307"/>
      <c r="Q5009" s="1307">
        <f t="shared" si="434"/>
        <v>0</v>
      </c>
      <c r="R5009" s="2065"/>
    </row>
    <row r="5010" spans="3:18">
      <c r="C5010" s="1183">
        <f t="shared" si="435"/>
        <v>55</v>
      </c>
      <c r="D5010" s="1431" t="s">
        <v>2963</v>
      </c>
      <c r="E5010" s="1182"/>
      <c r="F5010" s="1270" t="s">
        <v>589</v>
      </c>
      <c r="G5010" s="1637">
        <v>17</v>
      </c>
      <c r="H5010" s="1637">
        <v>2011</v>
      </c>
      <c r="I5010" s="1307">
        <v>1373.8133500000001</v>
      </c>
      <c r="J5010" s="1637">
        <f t="shared" si="436"/>
        <v>100</v>
      </c>
      <c r="K5010" s="1307">
        <f t="shared" si="432"/>
        <v>0</v>
      </c>
      <c r="L5010" s="1637"/>
      <c r="M5010" s="1307"/>
      <c r="N5010" s="1307">
        <f t="shared" si="433"/>
        <v>0</v>
      </c>
      <c r="O5010" s="1637"/>
      <c r="P5010" s="1307"/>
      <c r="Q5010" s="1307">
        <f t="shared" si="434"/>
        <v>0</v>
      </c>
      <c r="R5010" s="2065"/>
    </row>
    <row r="5011" spans="3:18">
      <c r="C5011" s="1183">
        <f t="shared" si="435"/>
        <v>56</v>
      </c>
      <c r="D5011" s="1431" t="s">
        <v>2964</v>
      </c>
      <c r="E5011" s="1182"/>
      <c r="F5011" s="1270" t="s">
        <v>589</v>
      </c>
      <c r="G5011" s="1637">
        <v>2</v>
      </c>
      <c r="H5011" s="1637">
        <v>2011</v>
      </c>
      <c r="I5011" s="1307">
        <v>150.14503999999999</v>
      </c>
      <c r="J5011" s="1637">
        <f t="shared" si="436"/>
        <v>100</v>
      </c>
      <c r="K5011" s="1307">
        <f t="shared" si="432"/>
        <v>0</v>
      </c>
      <c r="L5011" s="1637"/>
      <c r="M5011" s="1307"/>
      <c r="N5011" s="1307">
        <f t="shared" si="433"/>
        <v>0</v>
      </c>
      <c r="O5011" s="1637"/>
      <c r="P5011" s="1307"/>
      <c r="Q5011" s="1307">
        <f t="shared" si="434"/>
        <v>0</v>
      </c>
      <c r="R5011" s="2065"/>
    </row>
    <row r="5012" spans="3:18">
      <c r="C5012" s="1183">
        <f t="shared" si="435"/>
        <v>57</v>
      </c>
      <c r="D5012" s="1431" t="s">
        <v>2965</v>
      </c>
      <c r="E5012" s="1182"/>
      <c r="F5012" s="1270" t="s">
        <v>589</v>
      </c>
      <c r="G5012" s="1637">
        <v>8</v>
      </c>
      <c r="H5012" s="1637">
        <v>2011</v>
      </c>
      <c r="I5012" s="1307">
        <v>600.58015999999998</v>
      </c>
      <c r="J5012" s="1637">
        <f t="shared" si="436"/>
        <v>100</v>
      </c>
      <c r="K5012" s="1307">
        <f t="shared" si="432"/>
        <v>0</v>
      </c>
      <c r="L5012" s="1637"/>
      <c r="M5012" s="1307"/>
      <c r="N5012" s="1307">
        <f t="shared" si="433"/>
        <v>0</v>
      </c>
      <c r="O5012" s="1637"/>
      <c r="P5012" s="1307"/>
      <c r="Q5012" s="1307">
        <f t="shared" si="434"/>
        <v>0</v>
      </c>
      <c r="R5012" s="2065"/>
    </row>
    <row r="5013" spans="3:18">
      <c r="C5013" s="1183">
        <f t="shared" si="435"/>
        <v>58</v>
      </c>
      <c r="D5013" s="1431" t="s">
        <v>2940</v>
      </c>
      <c r="E5013" s="1182"/>
      <c r="F5013" s="1270" t="s">
        <v>589</v>
      </c>
      <c r="G5013" s="1637">
        <v>2</v>
      </c>
      <c r="H5013" s="1637">
        <v>2011</v>
      </c>
      <c r="I5013" s="1307">
        <v>522.65008</v>
      </c>
      <c r="J5013" s="1637">
        <f t="shared" si="436"/>
        <v>100</v>
      </c>
      <c r="K5013" s="1307">
        <f t="shared" si="432"/>
        <v>0</v>
      </c>
      <c r="L5013" s="1637"/>
      <c r="M5013" s="1307"/>
      <c r="N5013" s="1307">
        <f t="shared" si="433"/>
        <v>0</v>
      </c>
      <c r="O5013" s="1637"/>
      <c r="P5013" s="1307"/>
      <c r="Q5013" s="1307">
        <f t="shared" si="434"/>
        <v>0</v>
      </c>
      <c r="R5013" s="2065"/>
    </row>
    <row r="5014" spans="3:18">
      <c r="C5014" s="1183">
        <f t="shared" si="435"/>
        <v>59</v>
      </c>
      <c r="D5014" s="1431" t="s">
        <v>2943</v>
      </c>
      <c r="E5014" s="1182"/>
      <c r="F5014" s="1270" t="s">
        <v>589</v>
      </c>
      <c r="G5014" s="1637">
        <v>19</v>
      </c>
      <c r="H5014" s="1637">
        <v>2011</v>
      </c>
      <c r="I5014" s="1307">
        <v>5107.4308500000006</v>
      </c>
      <c r="J5014" s="1637">
        <f t="shared" si="436"/>
        <v>100</v>
      </c>
      <c r="K5014" s="1307">
        <f t="shared" si="432"/>
        <v>0</v>
      </c>
      <c r="L5014" s="1637"/>
      <c r="M5014" s="1307"/>
      <c r="N5014" s="1307">
        <f t="shared" si="433"/>
        <v>0</v>
      </c>
      <c r="O5014" s="1637"/>
      <c r="P5014" s="1307"/>
      <c r="Q5014" s="1307">
        <f t="shared" si="434"/>
        <v>0</v>
      </c>
      <c r="R5014" s="2065"/>
    </row>
    <row r="5015" spans="3:18">
      <c r="C5015" s="1183">
        <f t="shared" si="435"/>
        <v>60</v>
      </c>
      <c r="D5015" s="1431" t="s">
        <v>2966</v>
      </c>
      <c r="E5015" s="1182"/>
      <c r="F5015" s="1270" t="s">
        <v>589</v>
      </c>
      <c r="G5015" s="1637">
        <v>4</v>
      </c>
      <c r="H5015" s="1637">
        <v>2011</v>
      </c>
      <c r="I5015" s="1307">
        <v>702.49576000000002</v>
      </c>
      <c r="J5015" s="1637">
        <f t="shared" si="436"/>
        <v>100</v>
      </c>
      <c r="K5015" s="1307">
        <f t="shared" si="432"/>
        <v>0</v>
      </c>
      <c r="L5015" s="1637"/>
      <c r="M5015" s="1307"/>
      <c r="N5015" s="1307">
        <f t="shared" si="433"/>
        <v>0</v>
      </c>
      <c r="O5015" s="1637"/>
      <c r="P5015" s="1307"/>
      <c r="Q5015" s="1307">
        <f t="shared" si="434"/>
        <v>0</v>
      </c>
      <c r="R5015" s="2065"/>
    </row>
    <row r="5016" spans="3:18">
      <c r="C5016" s="1183">
        <f t="shared" si="435"/>
        <v>61</v>
      </c>
      <c r="D5016" s="1431" t="s">
        <v>2967</v>
      </c>
      <c r="E5016" s="1182"/>
      <c r="F5016" s="1270" t="s">
        <v>589</v>
      </c>
      <c r="G5016" s="1637">
        <v>5</v>
      </c>
      <c r="H5016" s="1637">
        <v>2011</v>
      </c>
      <c r="I5016" s="1307">
        <v>1062.0091</v>
      </c>
      <c r="J5016" s="1637">
        <f t="shared" si="436"/>
        <v>100</v>
      </c>
      <c r="K5016" s="1307">
        <f t="shared" ref="K5016:K5067" si="437">IF(J5016=100,0,I5016-I5016*J5016%)</f>
        <v>0</v>
      </c>
      <c r="L5016" s="1637"/>
      <c r="M5016" s="1307"/>
      <c r="N5016" s="1307">
        <f t="shared" si="433"/>
        <v>0</v>
      </c>
      <c r="O5016" s="1637"/>
      <c r="P5016" s="1307"/>
      <c r="Q5016" s="1307">
        <f t="shared" si="434"/>
        <v>0</v>
      </c>
      <c r="R5016" s="2065"/>
    </row>
    <row r="5017" spans="3:18">
      <c r="C5017" s="1183">
        <f t="shared" si="435"/>
        <v>62</v>
      </c>
      <c r="D5017" s="1431" t="s">
        <v>2968</v>
      </c>
      <c r="E5017" s="1182"/>
      <c r="F5017" s="1270" t="s">
        <v>589</v>
      </c>
      <c r="G5017" s="1637">
        <v>65</v>
      </c>
      <c r="H5017" s="1637">
        <v>2011</v>
      </c>
      <c r="I5017" s="1307">
        <v>2208.973</v>
      </c>
      <c r="J5017" s="1637">
        <f t="shared" si="436"/>
        <v>100</v>
      </c>
      <c r="K5017" s="1307">
        <f t="shared" si="437"/>
        <v>0</v>
      </c>
      <c r="L5017" s="1637"/>
      <c r="M5017" s="1307"/>
      <c r="N5017" s="1307">
        <f t="shared" si="433"/>
        <v>0</v>
      </c>
      <c r="O5017" s="1637"/>
      <c r="P5017" s="1307"/>
      <c r="Q5017" s="1307">
        <f t="shared" si="434"/>
        <v>0</v>
      </c>
      <c r="R5017" s="2065"/>
    </row>
    <row r="5018" spans="3:18">
      <c r="C5018" s="1183">
        <f t="shared" si="435"/>
        <v>63</v>
      </c>
      <c r="D5018" s="1431" t="s">
        <v>2969</v>
      </c>
      <c r="E5018" s="1182"/>
      <c r="F5018" s="1270" t="s">
        <v>589</v>
      </c>
      <c r="G5018" s="1637">
        <v>19</v>
      </c>
      <c r="H5018" s="1637">
        <v>2011</v>
      </c>
      <c r="I5018" s="1307">
        <v>2017.4961899999998</v>
      </c>
      <c r="J5018" s="1637">
        <f t="shared" si="436"/>
        <v>100</v>
      </c>
      <c r="K5018" s="1307">
        <f t="shared" si="437"/>
        <v>0</v>
      </c>
      <c r="L5018" s="1637"/>
      <c r="M5018" s="1307"/>
      <c r="N5018" s="1307">
        <f t="shared" si="433"/>
        <v>0</v>
      </c>
      <c r="O5018" s="1637"/>
      <c r="P5018" s="1307"/>
      <c r="Q5018" s="1307">
        <f t="shared" si="434"/>
        <v>0</v>
      </c>
      <c r="R5018" s="2065"/>
    </row>
    <row r="5019" spans="3:18">
      <c r="C5019" s="1183">
        <f t="shared" si="435"/>
        <v>64</v>
      </c>
      <c r="D5019" s="1431" t="s">
        <v>2942</v>
      </c>
      <c r="E5019" s="1182"/>
      <c r="F5019" s="1270" t="s">
        <v>589</v>
      </c>
      <c r="G5019" s="1637">
        <v>2</v>
      </c>
      <c r="H5019" s="1637">
        <v>2011</v>
      </c>
      <c r="I5019" s="1307">
        <v>987.49674000000005</v>
      </c>
      <c r="J5019" s="1637">
        <f t="shared" si="436"/>
        <v>100</v>
      </c>
      <c r="K5019" s="1307">
        <f t="shared" si="437"/>
        <v>0</v>
      </c>
      <c r="L5019" s="1637"/>
      <c r="M5019" s="1307"/>
      <c r="N5019" s="1307">
        <f t="shared" si="433"/>
        <v>0</v>
      </c>
      <c r="O5019" s="1637"/>
      <c r="P5019" s="1307"/>
      <c r="Q5019" s="1307">
        <f t="shared" si="434"/>
        <v>0</v>
      </c>
      <c r="R5019" s="2065"/>
    </row>
    <row r="5020" spans="3:18">
      <c r="C5020" s="1183">
        <f t="shared" si="435"/>
        <v>65</v>
      </c>
      <c r="D5020" s="1431" t="s">
        <v>2970</v>
      </c>
      <c r="E5020" s="1182"/>
      <c r="F5020" s="1270" t="s">
        <v>589</v>
      </c>
      <c r="G5020" s="1637">
        <v>4</v>
      </c>
      <c r="H5020" s="1637">
        <v>2011</v>
      </c>
      <c r="I5020" s="1307">
        <v>519.53023999999994</v>
      </c>
      <c r="J5020" s="1637">
        <f t="shared" si="436"/>
        <v>100</v>
      </c>
      <c r="K5020" s="1307">
        <f t="shared" si="437"/>
        <v>0</v>
      </c>
      <c r="L5020" s="1637"/>
      <c r="M5020" s="1307"/>
      <c r="N5020" s="1307">
        <f t="shared" ref="N5020:N5061" si="438">+L5020*M5020</f>
        <v>0</v>
      </c>
      <c r="O5020" s="1637"/>
      <c r="P5020" s="1307"/>
      <c r="Q5020" s="1307">
        <f t="shared" ref="Q5020:Q5061" si="439">P5020*O5020</f>
        <v>0</v>
      </c>
      <c r="R5020" s="2065"/>
    </row>
    <row r="5021" spans="3:18">
      <c r="C5021" s="1183">
        <f t="shared" si="435"/>
        <v>66</v>
      </c>
      <c r="D5021" s="1431" t="s">
        <v>2971</v>
      </c>
      <c r="E5021" s="1182"/>
      <c r="F5021" s="1270" t="s">
        <v>589</v>
      </c>
      <c r="G5021" s="1637">
        <v>16</v>
      </c>
      <c r="H5021" s="1637">
        <v>2011</v>
      </c>
      <c r="I5021" s="1307">
        <v>2644.8812799999996</v>
      </c>
      <c r="J5021" s="1637">
        <f t="shared" si="436"/>
        <v>100</v>
      </c>
      <c r="K5021" s="1307">
        <f t="shared" si="437"/>
        <v>0</v>
      </c>
      <c r="L5021" s="1637"/>
      <c r="M5021" s="1307"/>
      <c r="N5021" s="1307">
        <f t="shared" si="438"/>
        <v>0</v>
      </c>
      <c r="O5021" s="1637"/>
      <c r="P5021" s="1307"/>
      <c r="Q5021" s="1307">
        <f t="shared" si="439"/>
        <v>0</v>
      </c>
      <c r="R5021" s="2065"/>
    </row>
    <row r="5022" spans="3:18">
      <c r="C5022" s="1183">
        <f t="shared" ref="C5022:C5061" si="440">C5021+1</f>
        <v>67</v>
      </c>
      <c r="D5022" s="1431" t="s">
        <v>2972</v>
      </c>
      <c r="E5022" s="1182"/>
      <c r="F5022" s="1270" t="s">
        <v>589</v>
      </c>
      <c r="G5022" s="1637">
        <v>2</v>
      </c>
      <c r="H5022" s="1637">
        <v>2011</v>
      </c>
      <c r="I5022" s="1307">
        <v>408</v>
      </c>
      <c r="J5022" s="1637">
        <f t="shared" si="436"/>
        <v>100</v>
      </c>
      <c r="K5022" s="1307">
        <f t="shared" si="437"/>
        <v>0</v>
      </c>
      <c r="L5022" s="1637"/>
      <c r="M5022" s="1307"/>
      <c r="N5022" s="1307">
        <f t="shared" si="438"/>
        <v>0</v>
      </c>
      <c r="O5022" s="1637"/>
      <c r="P5022" s="1307"/>
      <c r="Q5022" s="1307">
        <f t="shared" si="439"/>
        <v>0</v>
      </c>
      <c r="R5022" s="2065"/>
    </row>
    <row r="5023" spans="3:18">
      <c r="C5023" s="1183">
        <f t="shared" si="440"/>
        <v>68</v>
      </c>
      <c r="D5023" s="1431" t="s">
        <v>2973</v>
      </c>
      <c r="E5023" s="1182"/>
      <c r="F5023" s="1270" t="s">
        <v>589</v>
      </c>
      <c r="G5023" s="1637">
        <v>4</v>
      </c>
      <c r="H5023" s="1637">
        <v>2011</v>
      </c>
      <c r="I5023" s="1307">
        <v>921.6</v>
      </c>
      <c r="J5023" s="1637">
        <f t="shared" si="436"/>
        <v>100</v>
      </c>
      <c r="K5023" s="1307">
        <f t="shared" si="437"/>
        <v>0</v>
      </c>
      <c r="L5023" s="1637"/>
      <c r="M5023" s="1307"/>
      <c r="N5023" s="1307">
        <f t="shared" si="438"/>
        <v>0</v>
      </c>
      <c r="O5023" s="1637"/>
      <c r="P5023" s="1307"/>
      <c r="Q5023" s="1307">
        <f t="shared" si="439"/>
        <v>0</v>
      </c>
      <c r="R5023" s="2065"/>
    </row>
    <row r="5024" spans="3:18">
      <c r="C5024" s="1183">
        <f t="shared" si="440"/>
        <v>69</v>
      </c>
      <c r="D5024" s="1431" t="s">
        <v>2974</v>
      </c>
      <c r="E5024" s="1182"/>
      <c r="F5024" s="1270" t="s">
        <v>589</v>
      </c>
      <c r="G5024" s="1637">
        <v>2</v>
      </c>
      <c r="H5024" s="1637">
        <v>2011</v>
      </c>
      <c r="I5024" s="1307">
        <v>429.6</v>
      </c>
      <c r="J5024" s="1637">
        <f t="shared" si="436"/>
        <v>100</v>
      </c>
      <c r="K5024" s="1307">
        <f t="shared" si="437"/>
        <v>0</v>
      </c>
      <c r="L5024" s="1637"/>
      <c r="M5024" s="1307"/>
      <c r="N5024" s="1307">
        <f t="shared" si="438"/>
        <v>0</v>
      </c>
      <c r="O5024" s="1637"/>
      <c r="P5024" s="1307"/>
      <c r="Q5024" s="1307">
        <f t="shared" si="439"/>
        <v>0</v>
      </c>
      <c r="R5024" s="2065"/>
    </row>
    <row r="5025" spans="3:18">
      <c r="C5025" s="1183">
        <f t="shared" si="440"/>
        <v>70</v>
      </c>
      <c r="D5025" s="1431" t="s">
        <v>2975</v>
      </c>
      <c r="E5025" s="1182"/>
      <c r="F5025" s="1270" t="s">
        <v>590</v>
      </c>
      <c r="G5025" s="1637">
        <v>113.88</v>
      </c>
      <c r="H5025" s="1637">
        <v>2011</v>
      </c>
      <c r="I5025" s="1307">
        <v>532.95839999999998</v>
      </c>
      <c r="J5025" s="1637">
        <f t="shared" si="436"/>
        <v>100</v>
      </c>
      <c r="K5025" s="1307">
        <f t="shared" si="437"/>
        <v>0</v>
      </c>
      <c r="L5025" s="1637"/>
      <c r="M5025" s="1307"/>
      <c r="N5025" s="1307">
        <f t="shared" si="438"/>
        <v>0</v>
      </c>
      <c r="O5025" s="1637"/>
      <c r="P5025" s="1307"/>
      <c r="Q5025" s="1307">
        <f t="shared" si="439"/>
        <v>0</v>
      </c>
      <c r="R5025" s="2065"/>
    </row>
    <row r="5026" spans="3:18">
      <c r="C5026" s="1183">
        <f t="shared" si="440"/>
        <v>71</v>
      </c>
      <c r="D5026" s="1431" t="s">
        <v>2941</v>
      </c>
      <c r="E5026" s="1182"/>
      <c r="F5026" s="1270" t="s">
        <v>589</v>
      </c>
      <c r="G5026" s="1637">
        <v>1</v>
      </c>
      <c r="H5026" s="1637">
        <v>2013</v>
      </c>
      <c r="I5026" s="1307">
        <v>88.14</v>
      </c>
      <c r="J5026" s="1637">
        <f t="shared" si="436"/>
        <v>100</v>
      </c>
      <c r="K5026" s="1307">
        <f t="shared" si="437"/>
        <v>0</v>
      </c>
      <c r="L5026" s="1637"/>
      <c r="M5026" s="1307"/>
      <c r="N5026" s="1307">
        <f t="shared" si="438"/>
        <v>0</v>
      </c>
      <c r="O5026" s="1637"/>
      <c r="P5026" s="1307"/>
      <c r="Q5026" s="1307">
        <f t="shared" si="439"/>
        <v>0</v>
      </c>
      <c r="R5026" s="2065"/>
    </row>
    <row r="5027" spans="3:18">
      <c r="C5027" s="1183">
        <f t="shared" si="440"/>
        <v>72</v>
      </c>
      <c r="D5027" s="1431" t="s">
        <v>2976</v>
      </c>
      <c r="E5027" s="1182"/>
      <c r="F5027" s="1270" t="s">
        <v>589</v>
      </c>
      <c r="G5027" s="1637">
        <v>7</v>
      </c>
      <c r="H5027" s="1637">
        <v>2016</v>
      </c>
      <c r="I5027" s="1307">
        <v>994.45248000000015</v>
      </c>
      <c r="J5027" s="1637">
        <f t="shared" si="436"/>
        <v>70</v>
      </c>
      <c r="K5027" s="1307">
        <f t="shared" si="437"/>
        <v>298.33574400000009</v>
      </c>
      <c r="L5027" s="1637"/>
      <c r="M5027" s="1307"/>
      <c r="N5027" s="1307">
        <f t="shared" si="438"/>
        <v>0</v>
      </c>
      <c r="O5027" s="1637"/>
      <c r="P5027" s="1307"/>
      <c r="Q5027" s="1307">
        <f t="shared" si="439"/>
        <v>0</v>
      </c>
      <c r="R5027" s="2065"/>
    </row>
    <row r="5028" spans="3:18">
      <c r="C5028" s="1183">
        <f t="shared" si="440"/>
        <v>73</v>
      </c>
      <c r="D5028" s="1431" t="s">
        <v>2976</v>
      </c>
      <c r="E5028" s="1182"/>
      <c r="F5028" s="1270" t="s">
        <v>589</v>
      </c>
      <c r="G5028" s="1637">
        <v>4</v>
      </c>
      <c r="H5028" s="1637">
        <v>2016</v>
      </c>
      <c r="I5028" s="1307">
        <v>560.75103999999999</v>
      </c>
      <c r="J5028" s="1637">
        <f t="shared" si="436"/>
        <v>70</v>
      </c>
      <c r="K5028" s="1307">
        <f t="shared" si="437"/>
        <v>168.22531200000003</v>
      </c>
      <c r="L5028" s="1637"/>
      <c r="M5028" s="1307"/>
      <c r="N5028" s="1307">
        <f t="shared" si="438"/>
        <v>0</v>
      </c>
      <c r="O5028" s="1637"/>
      <c r="P5028" s="1307"/>
      <c r="Q5028" s="1307">
        <f t="shared" si="439"/>
        <v>0</v>
      </c>
      <c r="R5028" s="2065"/>
    </row>
    <row r="5029" spans="3:18">
      <c r="C5029" s="1183">
        <f t="shared" si="440"/>
        <v>74</v>
      </c>
      <c r="D5029" s="1431" t="s">
        <v>2977</v>
      </c>
      <c r="E5029" s="1182"/>
      <c r="F5029" s="1270" t="s">
        <v>589</v>
      </c>
      <c r="G5029" s="1637">
        <v>2</v>
      </c>
      <c r="H5029" s="1637">
        <v>2016</v>
      </c>
      <c r="I5029" s="1307">
        <v>337.85784000000001</v>
      </c>
      <c r="J5029" s="1637">
        <f t="shared" si="436"/>
        <v>70</v>
      </c>
      <c r="K5029" s="1307">
        <f t="shared" si="437"/>
        <v>101.35735200000002</v>
      </c>
      <c r="L5029" s="1637"/>
      <c r="M5029" s="1307"/>
      <c r="N5029" s="1307">
        <f t="shared" si="438"/>
        <v>0</v>
      </c>
      <c r="O5029" s="1637"/>
      <c r="P5029" s="1307"/>
      <c r="Q5029" s="1307">
        <f t="shared" si="439"/>
        <v>0</v>
      </c>
      <c r="R5029" s="2065"/>
    </row>
    <row r="5030" spans="3:18">
      <c r="C5030" s="1183">
        <f t="shared" si="440"/>
        <v>75</v>
      </c>
      <c r="D5030" s="1431" t="s">
        <v>2978</v>
      </c>
      <c r="E5030" s="1182"/>
      <c r="F5030" s="1270" t="s">
        <v>589</v>
      </c>
      <c r="G5030" s="1637">
        <v>2</v>
      </c>
      <c r="H5030" s="1637">
        <v>2016</v>
      </c>
      <c r="I5030" s="1307">
        <v>225.67555999999999</v>
      </c>
      <c r="J5030" s="1637">
        <f t="shared" si="436"/>
        <v>70</v>
      </c>
      <c r="K5030" s="1307">
        <f t="shared" si="437"/>
        <v>67.702668000000017</v>
      </c>
      <c r="L5030" s="1637"/>
      <c r="M5030" s="1307"/>
      <c r="N5030" s="1307">
        <f t="shared" si="438"/>
        <v>0</v>
      </c>
      <c r="O5030" s="1637"/>
      <c r="P5030" s="1307"/>
      <c r="Q5030" s="1307">
        <f t="shared" si="439"/>
        <v>0</v>
      </c>
      <c r="R5030" s="2065"/>
    </row>
    <row r="5031" spans="3:18">
      <c r="C5031" s="1183">
        <f t="shared" si="440"/>
        <v>76</v>
      </c>
      <c r="D5031" s="1431" t="s">
        <v>2974</v>
      </c>
      <c r="E5031" s="1182"/>
      <c r="F5031" s="1270" t="s">
        <v>589</v>
      </c>
      <c r="G5031" s="1637">
        <v>1</v>
      </c>
      <c r="H5031" s="1637">
        <v>2016</v>
      </c>
      <c r="I5031" s="1307">
        <v>214.8</v>
      </c>
      <c r="J5031" s="1637">
        <f t="shared" si="436"/>
        <v>70</v>
      </c>
      <c r="K5031" s="1307">
        <f t="shared" si="437"/>
        <v>64.440000000000026</v>
      </c>
      <c r="L5031" s="1637"/>
      <c r="M5031" s="1307"/>
      <c r="N5031" s="1307">
        <f t="shared" si="438"/>
        <v>0</v>
      </c>
      <c r="O5031" s="1637"/>
      <c r="P5031" s="1307"/>
      <c r="Q5031" s="1307">
        <f t="shared" si="439"/>
        <v>0</v>
      </c>
      <c r="R5031" s="2065"/>
    </row>
    <row r="5032" spans="3:18">
      <c r="C5032" s="1183">
        <f t="shared" si="440"/>
        <v>77</v>
      </c>
      <c r="D5032" s="1431" t="s">
        <v>2979</v>
      </c>
      <c r="E5032" s="1182"/>
      <c r="F5032" s="1270" t="s">
        <v>589</v>
      </c>
      <c r="G5032" s="1637">
        <v>2</v>
      </c>
      <c r="H5032" s="1637">
        <v>2016</v>
      </c>
      <c r="I5032" s="1307">
        <v>135.6</v>
      </c>
      <c r="J5032" s="1637">
        <f t="shared" si="436"/>
        <v>70</v>
      </c>
      <c r="K5032" s="1307">
        <f t="shared" si="437"/>
        <v>40.680000000000007</v>
      </c>
      <c r="L5032" s="1637"/>
      <c r="M5032" s="1307"/>
      <c r="N5032" s="1307">
        <f t="shared" si="438"/>
        <v>0</v>
      </c>
      <c r="O5032" s="1637"/>
      <c r="P5032" s="1307"/>
      <c r="Q5032" s="1307">
        <f t="shared" si="439"/>
        <v>0</v>
      </c>
      <c r="R5032" s="2065"/>
    </row>
    <row r="5033" spans="3:18">
      <c r="C5033" s="1183">
        <f t="shared" si="440"/>
        <v>78</v>
      </c>
      <c r="D5033" s="1431" t="s">
        <v>2980</v>
      </c>
      <c r="E5033" s="1182"/>
      <c r="F5033" s="1270" t="s">
        <v>589</v>
      </c>
      <c r="G5033" s="1637">
        <v>1</v>
      </c>
      <c r="H5033" s="1637">
        <v>2019</v>
      </c>
      <c r="I5033" s="1307">
        <v>30</v>
      </c>
      <c r="J5033" s="1637">
        <f t="shared" si="436"/>
        <v>40</v>
      </c>
      <c r="K5033" s="1307">
        <f t="shared" si="437"/>
        <v>18</v>
      </c>
      <c r="L5033" s="1637"/>
      <c r="M5033" s="1307"/>
      <c r="N5033" s="1307">
        <f t="shared" si="438"/>
        <v>0</v>
      </c>
      <c r="O5033" s="1637"/>
      <c r="P5033" s="1307"/>
      <c r="Q5033" s="1307">
        <f t="shared" si="439"/>
        <v>0</v>
      </c>
      <c r="R5033" s="2065"/>
    </row>
    <row r="5034" spans="3:18">
      <c r="C5034" s="1183">
        <f t="shared" si="440"/>
        <v>79</v>
      </c>
      <c r="D5034" s="1431" t="s">
        <v>2981</v>
      </c>
      <c r="E5034" s="1182"/>
      <c r="F5034" s="1270" t="s">
        <v>589</v>
      </c>
      <c r="G5034" s="1637">
        <v>2</v>
      </c>
      <c r="H5034" s="1637">
        <v>2019</v>
      </c>
      <c r="I5034" s="1307">
        <v>146</v>
      </c>
      <c r="J5034" s="1637">
        <f t="shared" si="436"/>
        <v>40</v>
      </c>
      <c r="K5034" s="1307">
        <f t="shared" si="437"/>
        <v>87.6</v>
      </c>
      <c r="L5034" s="1637"/>
      <c r="M5034" s="1307"/>
      <c r="N5034" s="1307">
        <f t="shared" si="438"/>
        <v>0</v>
      </c>
      <c r="O5034" s="1637"/>
      <c r="P5034" s="1307"/>
      <c r="Q5034" s="1307">
        <f t="shared" si="439"/>
        <v>0</v>
      </c>
      <c r="R5034" s="2065"/>
    </row>
    <row r="5035" spans="3:18">
      <c r="C5035" s="1183">
        <f t="shared" si="440"/>
        <v>80</v>
      </c>
      <c r="D5035" s="1431" t="s">
        <v>2982</v>
      </c>
      <c r="E5035" s="1182"/>
      <c r="F5035" s="1270" t="s">
        <v>589</v>
      </c>
      <c r="G5035" s="1637">
        <v>1</v>
      </c>
      <c r="H5035" s="1637">
        <v>2019</v>
      </c>
      <c r="I5035" s="1307">
        <v>94.98</v>
      </c>
      <c r="J5035" s="1637">
        <f t="shared" si="436"/>
        <v>40</v>
      </c>
      <c r="K5035" s="1307">
        <f t="shared" si="437"/>
        <v>56.988</v>
      </c>
      <c r="L5035" s="1637"/>
      <c r="M5035" s="1307"/>
      <c r="N5035" s="1307">
        <f t="shared" si="438"/>
        <v>0</v>
      </c>
      <c r="O5035" s="1637"/>
      <c r="P5035" s="1307"/>
      <c r="Q5035" s="1307">
        <f t="shared" si="439"/>
        <v>0</v>
      </c>
      <c r="R5035" s="2065"/>
    </row>
    <row r="5036" spans="3:18">
      <c r="C5036" s="1183">
        <f t="shared" si="440"/>
        <v>81</v>
      </c>
      <c r="D5036" s="1431" t="s">
        <v>2982</v>
      </c>
      <c r="E5036" s="1182"/>
      <c r="F5036" s="1270" t="s">
        <v>589</v>
      </c>
      <c r="G5036" s="1637">
        <v>1</v>
      </c>
      <c r="H5036" s="1637">
        <v>2019</v>
      </c>
      <c r="I5036" s="1307">
        <v>73</v>
      </c>
      <c r="J5036" s="1637">
        <f t="shared" si="436"/>
        <v>40</v>
      </c>
      <c r="K5036" s="1307">
        <f t="shared" si="437"/>
        <v>43.8</v>
      </c>
      <c r="L5036" s="1637"/>
      <c r="M5036" s="1307"/>
      <c r="N5036" s="1307">
        <f t="shared" si="438"/>
        <v>0</v>
      </c>
      <c r="O5036" s="1637"/>
      <c r="P5036" s="1307"/>
      <c r="Q5036" s="1307">
        <f t="shared" si="439"/>
        <v>0</v>
      </c>
      <c r="R5036" s="2065"/>
    </row>
    <row r="5037" spans="3:18">
      <c r="C5037" s="1183">
        <f t="shared" si="440"/>
        <v>82</v>
      </c>
      <c r="D5037" s="1431" t="s">
        <v>2983</v>
      </c>
      <c r="E5037" s="1182"/>
      <c r="F5037" s="1270" t="s">
        <v>589</v>
      </c>
      <c r="G5037" s="1637">
        <v>1</v>
      </c>
      <c r="H5037" s="1637">
        <v>2019</v>
      </c>
      <c r="I5037" s="1307">
        <v>128.79599999999999</v>
      </c>
      <c r="J5037" s="1637">
        <f t="shared" si="436"/>
        <v>40</v>
      </c>
      <c r="K5037" s="1307">
        <f t="shared" si="437"/>
        <v>77.277599999999993</v>
      </c>
      <c r="L5037" s="1637"/>
      <c r="M5037" s="1307"/>
      <c r="N5037" s="1307">
        <f t="shared" si="438"/>
        <v>0</v>
      </c>
      <c r="O5037" s="1637"/>
      <c r="P5037" s="1307"/>
      <c r="Q5037" s="1307">
        <f t="shared" si="439"/>
        <v>0</v>
      </c>
      <c r="R5037" s="2065"/>
    </row>
    <row r="5038" spans="3:18">
      <c r="C5038" s="1183">
        <f t="shared" si="440"/>
        <v>83</v>
      </c>
      <c r="D5038" s="1431" t="s">
        <v>2974</v>
      </c>
      <c r="E5038" s="1182"/>
      <c r="F5038" s="1270" t="s">
        <v>589</v>
      </c>
      <c r="G5038" s="1637">
        <v>1</v>
      </c>
      <c r="H5038" s="1637">
        <v>2019</v>
      </c>
      <c r="I5038" s="1307">
        <v>28.5</v>
      </c>
      <c r="J5038" s="1637">
        <f t="shared" si="436"/>
        <v>40</v>
      </c>
      <c r="K5038" s="1307">
        <f t="shared" si="437"/>
        <v>17.100000000000001</v>
      </c>
      <c r="L5038" s="1637"/>
      <c r="M5038" s="1307"/>
      <c r="N5038" s="1307">
        <f t="shared" si="438"/>
        <v>0</v>
      </c>
      <c r="O5038" s="1637"/>
      <c r="P5038" s="1307"/>
      <c r="Q5038" s="1307">
        <f t="shared" si="439"/>
        <v>0</v>
      </c>
      <c r="R5038" s="2065"/>
    </row>
    <row r="5039" spans="3:18">
      <c r="C5039" s="1183">
        <f t="shared" si="440"/>
        <v>84</v>
      </c>
      <c r="D5039" s="1431" t="s">
        <v>2984</v>
      </c>
      <c r="E5039" s="1182"/>
      <c r="F5039" s="1270" t="s">
        <v>589</v>
      </c>
      <c r="G5039" s="1637">
        <v>2</v>
      </c>
      <c r="H5039" s="1637">
        <v>2019</v>
      </c>
      <c r="I5039" s="1307">
        <v>77.040000000000006</v>
      </c>
      <c r="J5039" s="1637">
        <f t="shared" si="436"/>
        <v>40</v>
      </c>
      <c r="K5039" s="1307">
        <f t="shared" si="437"/>
        <v>46.224000000000004</v>
      </c>
      <c r="L5039" s="1637"/>
      <c r="M5039" s="1307"/>
      <c r="N5039" s="1307">
        <f t="shared" si="438"/>
        <v>0</v>
      </c>
      <c r="O5039" s="1637"/>
      <c r="P5039" s="1307"/>
      <c r="Q5039" s="1307">
        <f t="shared" si="439"/>
        <v>0</v>
      </c>
      <c r="R5039" s="2065"/>
    </row>
    <row r="5040" spans="3:18">
      <c r="C5040" s="1183">
        <f t="shared" si="440"/>
        <v>85</v>
      </c>
      <c r="D5040" s="1431" t="s">
        <v>2985</v>
      </c>
      <c r="E5040" s="1182"/>
      <c r="F5040" s="1270" t="s">
        <v>589</v>
      </c>
      <c r="G5040" s="1637">
        <v>2</v>
      </c>
      <c r="H5040" s="1637">
        <v>2019</v>
      </c>
      <c r="I5040" s="1307">
        <v>63.6</v>
      </c>
      <c r="J5040" s="1637">
        <f t="shared" si="436"/>
        <v>40</v>
      </c>
      <c r="K5040" s="1307">
        <f t="shared" si="437"/>
        <v>38.159999999999997</v>
      </c>
      <c r="L5040" s="1637"/>
      <c r="M5040" s="1307"/>
      <c r="N5040" s="1307">
        <f t="shared" si="438"/>
        <v>0</v>
      </c>
      <c r="O5040" s="1637"/>
      <c r="P5040" s="1307"/>
      <c r="Q5040" s="1307">
        <f t="shared" si="439"/>
        <v>0</v>
      </c>
      <c r="R5040" s="2065"/>
    </row>
    <row r="5041" spans="3:18" ht="27">
      <c r="C5041" s="1183">
        <f t="shared" si="440"/>
        <v>86</v>
      </c>
      <c r="D5041" s="1431" t="s">
        <v>2986</v>
      </c>
      <c r="E5041" s="1182"/>
      <c r="F5041" s="1270" t="s">
        <v>589</v>
      </c>
      <c r="G5041" s="1637">
        <v>20</v>
      </c>
      <c r="H5041" s="1637">
        <v>2019</v>
      </c>
      <c r="I5041" s="1307">
        <v>134.4</v>
      </c>
      <c r="J5041" s="1637">
        <f t="shared" si="436"/>
        <v>40</v>
      </c>
      <c r="K5041" s="1307">
        <f t="shared" si="437"/>
        <v>80.64</v>
      </c>
      <c r="L5041" s="1637"/>
      <c r="M5041" s="1307"/>
      <c r="N5041" s="1307">
        <f t="shared" si="438"/>
        <v>0</v>
      </c>
      <c r="O5041" s="1637"/>
      <c r="P5041" s="1307"/>
      <c r="Q5041" s="1307">
        <f t="shared" si="439"/>
        <v>0</v>
      </c>
      <c r="R5041" s="2065"/>
    </row>
    <row r="5042" spans="3:18">
      <c r="C5042" s="1183">
        <f t="shared" si="440"/>
        <v>87</v>
      </c>
      <c r="D5042" s="1431" t="s">
        <v>2987</v>
      </c>
      <c r="E5042" s="1182"/>
      <c r="F5042" s="1270" t="s">
        <v>589</v>
      </c>
      <c r="G5042" s="1637">
        <v>2</v>
      </c>
      <c r="H5042" s="1637">
        <v>2019</v>
      </c>
      <c r="I5042" s="1307">
        <v>66.206399999999988</v>
      </c>
      <c r="J5042" s="1637">
        <f t="shared" si="436"/>
        <v>40</v>
      </c>
      <c r="K5042" s="1307">
        <f t="shared" si="437"/>
        <v>39.723839999999996</v>
      </c>
      <c r="L5042" s="1637"/>
      <c r="M5042" s="1307"/>
      <c r="N5042" s="1307">
        <f t="shared" si="438"/>
        <v>0</v>
      </c>
      <c r="O5042" s="1637"/>
      <c r="P5042" s="1307"/>
      <c r="Q5042" s="1307">
        <f t="shared" si="439"/>
        <v>0</v>
      </c>
      <c r="R5042" s="2065"/>
    </row>
    <row r="5043" spans="3:18">
      <c r="C5043" s="1183">
        <f t="shared" si="440"/>
        <v>88</v>
      </c>
      <c r="D5043" s="1431" t="s">
        <v>2988</v>
      </c>
      <c r="E5043" s="1182"/>
      <c r="F5043" s="1270" t="s">
        <v>589</v>
      </c>
      <c r="G5043" s="1637">
        <v>2</v>
      </c>
      <c r="H5043" s="1637">
        <v>2019</v>
      </c>
      <c r="I5043" s="1307">
        <v>54.6</v>
      </c>
      <c r="J5043" s="1637">
        <f t="shared" si="436"/>
        <v>40</v>
      </c>
      <c r="K5043" s="1307">
        <f t="shared" si="437"/>
        <v>32.76</v>
      </c>
      <c r="L5043" s="1637"/>
      <c r="M5043" s="1307"/>
      <c r="N5043" s="1307">
        <f t="shared" si="438"/>
        <v>0</v>
      </c>
      <c r="O5043" s="1637"/>
      <c r="P5043" s="1307"/>
      <c r="Q5043" s="1307">
        <f t="shared" si="439"/>
        <v>0</v>
      </c>
      <c r="R5043" s="2065"/>
    </row>
    <row r="5044" spans="3:18" ht="27">
      <c r="C5044" s="1183">
        <f t="shared" si="440"/>
        <v>89</v>
      </c>
      <c r="D5044" s="1431" t="s">
        <v>2989</v>
      </c>
      <c r="E5044" s="1182"/>
      <c r="F5044" s="1270" t="s">
        <v>589</v>
      </c>
      <c r="G5044" s="1637">
        <v>10</v>
      </c>
      <c r="H5044" s="1637">
        <v>2019</v>
      </c>
      <c r="I5044" s="1307">
        <v>189</v>
      </c>
      <c r="J5044" s="1637">
        <f t="shared" si="436"/>
        <v>40</v>
      </c>
      <c r="K5044" s="1307">
        <f t="shared" si="437"/>
        <v>113.39999999999999</v>
      </c>
      <c r="L5044" s="1637"/>
      <c r="M5044" s="1307"/>
      <c r="N5044" s="1307">
        <f t="shared" si="438"/>
        <v>0</v>
      </c>
      <c r="O5044" s="1637"/>
      <c r="P5044" s="1307"/>
      <c r="Q5044" s="1307">
        <f t="shared" si="439"/>
        <v>0</v>
      </c>
      <c r="R5044" s="2065"/>
    </row>
    <row r="5045" spans="3:18" ht="27">
      <c r="C5045" s="1183">
        <f t="shared" si="440"/>
        <v>90</v>
      </c>
      <c r="D5045" s="1431" t="s">
        <v>2990</v>
      </c>
      <c r="E5045" s="1182"/>
      <c r="F5045" s="1270" t="s">
        <v>589</v>
      </c>
      <c r="G5045" s="1637">
        <v>2</v>
      </c>
      <c r="H5045" s="1637">
        <v>2020</v>
      </c>
      <c r="I5045" s="1307">
        <v>130.71600000000001</v>
      </c>
      <c r="J5045" s="1637">
        <f t="shared" si="436"/>
        <v>30</v>
      </c>
      <c r="K5045" s="1307">
        <f t="shared" si="437"/>
        <v>91.501200000000011</v>
      </c>
      <c r="L5045" s="1637"/>
      <c r="M5045" s="1307"/>
      <c r="N5045" s="1307">
        <f t="shared" si="438"/>
        <v>0</v>
      </c>
      <c r="O5045" s="1637"/>
      <c r="P5045" s="1307"/>
      <c r="Q5045" s="1307">
        <f t="shared" si="439"/>
        <v>0</v>
      </c>
      <c r="R5045" s="2065"/>
    </row>
    <row r="5046" spans="3:18" ht="40.5">
      <c r="C5046" s="1183">
        <f t="shared" si="440"/>
        <v>91</v>
      </c>
      <c r="D5046" s="1431" t="s">
        <v>2991</v>
      </c>
      <c r="E5046" s="1182"/>
      <c r="F5046" s="1270" t="s">
        <v>589</v>
      </c>
      <c r="G5046" s="1637">
        <v>1</v>
      </c>
      <c r="H5046" s="1637">
        <v>2020</v>
      </c>
      <c r="I5046" s="1307">
        <v>73</v>
      </c>
      <c r="J5046" s="1637">
        <f t="shared" si="436"/>
        <v>30</v>
      </c>
      <c r="K5046" s="1307">
        <f t="shared" si="437"/>
        <v>51.1</v>
      </c>
      <c r="L5046" s="1637"/>
      <c r="M5046" s="1307"/>
      <c r="N5046" s="1307">
        <f t="shared" si="438"/>
        <v>0</v>
      </c>
      <c r="O5046" s="1637"/>
      <c r="P5046" s="1307"/>
      <c r="Q5046" s="1307">
        <f t="shared" si="439"/>
        <v>0</v>
      </c>
      <c r="R5046" s="2065"/>
    </row>
    <row r="5047" spans="3:18" ht="27">
      <c r="C5047" s="1183">
        <f t="shared" si="440"/>
        <v>92</v>
      </c>
      <c r="D5047" s="1431" t="s">
        <v>2992</v>
      </c>
      <c r="E5047" s="1182"/>
      <c r="F5047" s="1270" t="s">
        <v>589</v>
      </c>
      <c r="G5047" s="1637">
        <v>4</v>
      </c>
      <c r="H5047" s="1637">
        <v>2020</v>
      </c>
      <c r="I5047" s="1307">
        <v>75.599999999999994</v>
      </c>
      <c r="J5047" s="1637">
        <f t="shared" si="436"/>
        <v>30</v>
      </c>
      <c r="K5047" s="1307">
        <f t="shared" si="437"/>
        <v>52.92</v>
      </c>
      <c r="L5047" s="1637"/>
      <c r="M5047" s="1307"/>
      <c r="N5047" s="1307">
        <f t="shared" si="438"/>
        <v>0</v>
      </c>
      <c r="O5047" s="1637"/>
      <c r="P5047" s="1307"/>
      <c r="Q5047" s="1307">
        <f t="shared" si="439"/>
        <v>0</v>
      </c>
      <c r="R5047" s="2065"/>
    </row>
    <row r="5048" spans="3:18">
      <c r="C5048" s="1183">
        <f t="shared" si="440"/>
        <v>93</v>
      </c>
      <c r="D5048" s="1431" t="s">
        <v>2981</v>
      </c>
      <c r="E5048" s="1182"/>
      <c r="F5048" s="1270" t="s">
        <v>589</v>
      </c>
      <c r="G5048" s="1637">
        <v>1</v>
      </c>
      <c r="H5048" s="1637">
        <v>2020</v>
      </c>
      <c r="I5048" s="1307">
        <v>73</v>
      </c>
      <c r="J5048" s="1637">
        <f t="shared" si="436"/>
        <v>30</v>
      </c>
      <c r="K5048" s="1307">
        <f t="shared" si="437"/>
        <v>51.1</v>
      </c>
      <c r="L5048" s="1637"/>
      <c r="M5048" s="1307"/>
      <c r="N5048" s="1307">
        <f t="shared" si="438"/>
        <v>0</v>
      </c>
      <c r="O5048" s="1637"/>
      <c r="P5048" s="1307"/>
      <c r="Q5048" s="1307">
        <f t="shared" si="439"/>
        <v>0</v>
      </c>
      <c r="R5048" s="2065"/>
    </row>
    <row r="5049" spans="3:18" ht="27">
      <c r="C5049" s="1183">
        <f t="shared" si="440"/>
        <v>94</v>
      </c>
      <c r="D5049" s="1431" t="s">
        <v>2993</v>
      </c>
      <c r="E5049" s="1182"/>
      <c r="F5049" s="1270" t="s">
        <v>589</v>
      </c>
      <c r="G5049" s="1637">
        <v>15</v>
      </c>
      <c r="H5049" s="1637">
        <v>2020</v>
      </c>
      <c r="I5049" s="1307">
        <v>283.5</v>
      </c>
      <c r="J5049" s="1637">
        <f t="shared" si="436"/>
        <v>30</v>
      </c>
      <c r="K5049" s="1307">
        <f t="shared" si="437"/>
        <v>198.45</v>
      </c>
      <c r="L5049" s="1637"/>
      <c r="M5049" s="1307"/>
      <c r="N5049" s="1307">
        <f t="shared" si="438"/>
        <v>0</v>
      </c>
      <c r="O5049" s="1637"/>
      <c r="P5049" s="1307"/>
      <c r="Q5049" s="1307">
        <f t="shared" si="439"/>
        <v>0</v>
      </c>
      <c r="R5049" s="2065"/>
    </row>
    <row r="5050" spans="3:18">
      <c r="C5050" s="1183">
        <f t="shared" si="440"/>
        <v>95</v>
      </c>
      <c r="D5050" s="1431" t="s">
        <v>2994</v>
      </c>
      <c r="E5050" s="1182"/>
      <c r="F5050" s="1270" t="s">
        <v>589</v>
      </c>
      <c r="G5050" s="1637">
        <v>3</v>
      </c>
      <c r="H5050" s="1637">
        <v>2020</v>
      </c>
      <c r="I5050" s="1307">
        <v>42</v>
      </c>
      <c r="J5050" s="1637">
        <f t="shared" si="436"/>
        <v>30</v>
      </c>
      <c r="K5050" s="1307">
        <f t="shared" si="437"/>
        <v>29.4</v>
      </c>
      <c r="L5050" s="1637"/>
      <c r="M5050" s="1307"/>
      <c r="N5050" s="1307">
        <f t="shared" si="438"/>
        <v>0</v>
      </c>
      <c r="O5050" s="1637"/>
      <c r="P5050" s="1307"/>
      <c r="Q5050" s="1307">
        <f t="shared" si="439"/>
        <v>0</v>
      </c>
      <c r="R5050" s="2065"/>
    </row>
    <row r="5051" spans="3:18">
      <c r="C5051" s="1183">
        <f t="shared" si="440"/>
        <v>96</v>
      </c>
      <c r="D5051" s="1431" t="s">
        <v>2995</v>
      </c>
      <c r="E5051" s="1182"/>
      <c r="F5051" s="1270" t="s">
        <v>589</v>
      </c>
      <c r="G5051" s="1637">
        <v>2</v>
      </c>
      <c r="H5051" s="1637">
        <v>2020</v>
      </c>
      <c r="I5051" s="1307">
        <v>57.887999999999998</v>
      </c>
      <c r="J5051" s="1637">
        <f t="shared" si="436"/>
        <v>30</v>
      </c>
      <c r="K5051" s="1307">
        <f t="shared" si="437"/>
        <v>40.521599999999999</v>
      </c>
      <c r="L5051" s="1637"/>
      <c r="M5051" s="1307"/>
      <c r="N5051" s="1307">
        <f t="shared" si="438"/>
        <v>0</v>
      </c>
      <c r="O5051" s="1637"/>
      <c r="P5051" s="1307"/>
      <c r="Q5051" s="1307">
        <f t="shared" si="439"/>
        <v>0</v>
      </c>
      <c r="R5051" s="2065"/>
    </row>
    <row r="5052" spans="3:18">
      <c r="C5052" s="1183">
        <f t="shared" si="440"/>
        <v>97</v>
      </c>
      <c r="D5052" s="1431" t="s">
        <v>2996</v>
      </c>
      <c r="E5052" s="1182"/>
      <c r="F5052" s="1270" t="s">
        <v>589</v>
      </c>
      <c r="G5052" s="1637">
        <v>4</v>
      </c>
      <c r="H5052" s="1637">
        <v>2020</v>
      </c>
      <c r="I5052" s="1307">
        <v>148</v>
      </c>
      <c r="J5052" s="1637">
        <f t="shared" si="436"/>
        <v>30</v>
      </c>
      <c r="K5052" s="1307">
        <f t="shared" si="437"/>
        <v>103.6</v>
      </c>
      <c r="L5052" s="1637"/>
      <c r="M5052" s="1307"/>
      <c r="N5052" s="1307">
        <f t="shared" si="438"/>
        <v>0</v>
      </c>
      <c r="O5052" s="1637"/>
      <c r="P5052" s="1307"/>
      <c r="Q5052" s="1307">
        <f t="shared" si="439"/>
        <v>0</v>
      </c>
      <c r="R5052" s="2065"/>
    </row>
    <row r="5053" spans="3:18">
      <c r="C5053" s="1183">
        <f t="shared" si="440"/>
        <v>98</v>
      </c>
      <c r="D5053" s="1431" t="s">
        <v>2997</v>
      </c>
      <c r="E5053" s="1182"/>
      <c r="F5053" s="1270" t="s">
        <v>589</v>
      </c>
      <c r="G5053" s="1637">
        <v>7</v>
      </c>
      <c r="H5053" s="1637">
        <v>2020</v>
      </c>
      <c r="I5053" s="1307">
        <v>212.31</v>
      </c>
      <c r="J5053" s="1637">
        <f t="shared" si="436"/>
        <v>30</v>
      </c>
      <c r="K5053" s="1307">
        <f t="shared" si="437"/>
        <v>148.61700000000002</v>
      </c>
      <c r="L5053" s="1637"/>
      <c r="M5053" s="1307"/>
      <c r="N5053" s="1307">
        <f t="shared" si="438"/>
        <v>0</v>
      </c>
      <c r="O5053" s="1637"/>
      <c r="P5053" s="1307"/>
      <c r="Q5053" s="1307">
        <f t="shared" si="439"/>
        <v>0</v>
      </c>
      <c r="R5053" s="2065"/>
    </row>
    <row r="5054" spans="3:18">
      <c r="C5054" s="1183">
        <f t="shared" si="440"/>
        <v>99</v>
      </c>
      <c r="D5054" s="1431" t="s">
        <v>2936</v>
      </c>
      <c r="E5054" s="1182"/>
      <c r="F5054" s="1270" t="s">
        <v>589</v>
      </c>
      <c r="G5054" s="1637">
        <v>1</v>
      </c>
      <c r="H5054" s="1637">
        <v>2020</v>
      </c>
      <c r="I5054" s="1307">
        <v>109.95</v>
      </c>
      <c r="J5054" s="1637">
        <f t="shared" si="436"/>
        <v>30</v>
      </c>
      <c r="K5054" s="1307">
        <f t="shared" si="437"/>
        <v>76.965000000000003</v>
      </c>
      <c r="L5054" s="1637"/>
      <c r="M5054" s="1307"/>
      <c r="N5054" s="1307">
        <f t="shared" si="438"/>
        <v>0</v>
      </c>
      <c r="O5054" s="1637"/>
      <c r="P5054" s="1307"/>
      <c r="Q5054" s="1307">
        <f t="shared" si="439"/>
        <v>0</v>
      </c>
      <c r="R5054" s="2065"/>
    </row>
    <row r="5055" spans="3:18" ht="27">
      <c r="C5055" s="1183">
        <f t="shared" si="440"/>
        <v>100</v>
      </c>
      <c r="D5055" s="1431" t="s">
        <v>2998</v>
      </c>
      <c r="E5055" s="1182"/>
      <c r="F5055" s="1270" t="s">
        <v>589</v>
      </c>
      <c r="G5055" s="1637">
        <v>10</v>
      </c>
      <c r="H5055" s="1637">
        <v>2020</v>
      </c>
      <c r="I5055" s="1307">
        <v>67.8</v>
      </c>
      <c r="J5055" s="1637">
        <f t="shared" si="436"/>
        <v>30</v>
      </c>
      <c r="K5055" s="1307">
        <f t="shared" si="437"/>
        <v>47.459999999999994</v>
      </c>
      <c r="L5055" s="1637"/>
      <c r="M5055" s="1307"/>
      <c r="N5055" s="1307">
        <f t="shared" si="438"/>
        <v>0</v>
      </c>
      <c r="O5055" s="1637"/>
      <c r="P5055" s="1307"/>
      <c r="Q5055" s="1307">
        <f t="shared" si="439"/>
        <v>0</v>
      </c>
      <c r="R5055" s="2065"/>
    </row>
    <row r="5056" spans="3:18" ht="27">
      <c r="C5056" s="1183">
        <f t="shared" si="440"/>
        <v>101</v>
      </c>
      <c r="D5056" s="1431" t="s">
        <v>2999</v>
      </c>
      <c r="E5056" s="1182"/>
      <c r="F5056" s="1270" t="s">
        <v>589</v>
      </c>
      <c r="G5056" s="1637">
        <v>1</v>
      </c>
      <c r="H5056" s="1637">
        <v>2020</v>
      </c>
      <c r="I5056" s="1307">
        <v>76.98</v>
      </c>
      <c r="J5056" s="1637">
        <f t="shared" si="436"/>
        <v>30</v>
      </c>
      <c r="K5056" s="1307">
        <f t="shared" si="437"/>
        <v>53.886000000000003</v>
      </c>
      <c r="L5056" s="1637"/>
      <c r="M5056" s="1307"/>
      <c r="N5056" s="1307">
        <f t="shared" si="438"/>
        <v>0</v>
      </c>
      <c r="O5056" s="1637"/>
      <c r="P5056" s="1307"/>
      <c r="Q5056" s="1307">
        <f t="shared" si="439"/>
        <v>0</v>
      </c>
      <c r="R5056" s="2065"/>
    </row>
    <row r="5057" spans="3:18" ht="27">
      <c r="C5057" s="1183">
        <f t="shared" si="440"/>
        <v>102</v>
      </c>
      <c r="D5057" s="1431" t="s">
        <v>3000</v>
      </c>
      <c r="E5057" s="1182"/>
      <c r="F5057" s="1270" t="s">
        <v>589</v>
      </c>
      <c r="G5057" s="1637">
        <v>2</v>
      </c>
      <c r="H5057" s="1637">
        <v>2020</v>
      </c>
      <c r="I5057" s="1307">
        <v>88</v>
      </c>
      <c r="J5057" s="1637">
        <f t="shared" si="436"/>
        <v>30</v>
      </c>
      <c r="K5057" s="1307">
        <f t="shared" si="437"/>
        <v>61.6</v>
      </c>
      <c r="L5057" s="1637"/>
      <c r="M5057" s="1307"/>
      <c r="N5057" s="1307">
        <f t="shared" si="438"/>
        <v>0</v>
      </c>
      <c r="O5057" s="1637"/>
      <c r="P5057" s="1307"/>
      <c r="Q5057" s="1307">
        <f t="shared" si="439"/>
        <v>0</v>
      </c>
      <c r="R5057" s="2065"/>
    </row>
    <row r="5058" spans="3:18" ht="27">
      <c r="C5058" s="1183">
        <f t="shared" si="440"/>
        <v>103</v>
      </c>
      <c r="D5058" s="1431" t="s">
        <v>3001</v>
      </c>
      <c r="E5058" s="1182"/>
      <c r="F5058" s="1270" t="s">
        <v>589</v>
      </c>
      <c r="G5058" s="1637">
        <v>2</v>
      </c>
      <c r="H5058" s="1637">
        <v>2021</v>
      </c>
      <c r="I5058" s="1307">
        <v>31.74</v>
      </c>
      <c r="J5058" s="1637">
        <f t="shared" si="436"/>
        <v>20</v>
      </c>
      <c r="K5058" s="1307">
        <f t="shared" si="437"/>
        <v>25.391999999999999</v>
      </c>
      <c r="L5058" s="1637"/>
      <c r="M5058" s="1307"/>
      <c r="N5058" s="1307">
        <f t="shared" si="438"/>
        <v>0</v>
      </c>
      <c r="O5058" s="1637"/>
      <c r="P5058" s="1307"/>
      <c r="Q5058" s="1307">
        <f t="shared" si="439"/>
        <v>0</v>
      </c>
      <c r="R5058" s="2065"/>
    </row>
    <row r="5059" spans="3:18">
      <c r="C5059" s="1183">
        <f t="shared" si="440"/>
        <v>104</v>
      </c>
      <c r="D5059" s="1431" t="s">
        <v>2997</v>
      </c>
      <c r="E5059" s="1182"/>
      <c r="F5059" s="1270" t="s">
        <v>589</v>
      </c>
      <c r="G5059" s="1637">
        <v>2</v>
      </c>
      <c r="H5059" s="1637">
        <v>2021</v>
      </c>
      <c r="I5059" s="1307">
        <v>60.66</v>
      </c>
      <c r="J5059" s="1637">
        <f t="shared" si="436"/>
        <v>20</v>
      </c>
      <c r="K5059" s="1307">
        <f t="shared" si="437"/>
        <v>48.527999999999999</v>
      </c>
      <c r="L5059" s="1637"/>
      <c r="M5059" s="1307"/>
      <c r="N5059" s="1307">
        <f t="shared" si="438"/>
        <v>0</v>
      </c>
      <c r="O5059" s="1637"/>
      <c r="P5059" s="1307"/>
      <c r="Q5059" s="1307">
        <f t="shared" si="439"/>
        <v>0</v>
      </c>
      <c r="R5059" s="2065"/>
    </row>
    <row r="5060" spans="3:18">
      <c r="C5060" s="1183">
        <f t="shared" si="440"/>
        <v>105</v>
      </c>
      <c r="D5060" s="1431" t="s">
        <v>3002</v>
      </c>
      <c r="E5060" s="1182"/>
      <c r="F5060" s="1270" t="s">
        <v>589</v>
      </c>
      <c r="G5060" s="1637">
        <v>1</v>
      </c>
      <c r="H5060" s="1637">
        <v>2021</v>
      </c>
      <c r="I5060" s="1307">
        <v>29.28</v>
      </c>
      <c r="J5060" s="1637">
        <f t="shared" si="436"/>
        <v>20</v>
      </c>
      <c r="K5060" s="1307">
        <f t="shared" si="437"/>
        <v>23.423999999999999</v>
      </c>
      <c r="L5060" s="1637"/>
      <c r="M5060" s="1307"/>
      <c r="N5060" s="1307">
        <f t="shared" si="438"/>
        <v>0</v>
      </c>
      <c r="O5060" s="1637"/>
      <c r="P5060" s="1307"/>
      <c r="Q5060" s="1307">
        <f t="shared" si="439"/>
        <v>0</v>
      </c>
      <c r="R5060" s="2065"/>
    </row>
    <row r="5061" spans="3:18" ht="27">
      <c r="C5061" s="1183">
        <f t="shared" si="440"/>
        <v>106</v>
      </c>
      <c r="D5061" s="1431" t="s">
        <v>3003</v>
      </c>
      <c r="E5061" s="1182"/>
      <c r="F5061" s="1270" t="s">
        <v>589</v>
      </c>
      <c r="G5061" s="1637">
        <v>3</v>
      </c>
      <c r="H5061" s="1637">
        <v>2021</v>
      </c>
      <c r="I5061" s="1307">
        <v>177</v>
      </c>
      <c r="J5061" s="1637">
        <f t="shared" si="436"/>
        <v>20</v>
      </c>
      <c r="K5061" s="1307">
        <f t="shared" si="437"/>
        <v>141.6</v>
      </c>
      <c r="L5061" s="1637"/>
      <c r="M5061" s="1307"/>
      <c r="N5061" s="1307">
        <f t="shared" si="438"/>
        <v>0</v>
      </c>
      <c r="O5061" s="1637"/>
      <c r="P5061" s="1307"/>
      <c r="Q5061" s="1307">
        <f t="shared" si="439"/>
        <v>0</v>
      </c>
      <c r="R5061" s="2065"/>
    </row>
    <row r="5062" spans="3:18">
      <c r="C5062" s="1326"/>
      <c r="D5062" s="1367" t="s">
        <v>5764</v>
      </c>
      <c r="E5062" s="1327"/>
      <c r="F5062" s="1327" t="s">
        <v>589</v>
      </c>
      <c r="G5062" s="1639">
        <v>1</v>
      </c>
      <c r="H5062" s="1639">
        <v>1960</v>
      </c>
      <c r="I5062" s="1696">
        <v>9.5</v>
      </c>
      <c r="J5062" s="1639">
        <f t="shared" si="436"/>
        <v>100</v>
      </c>
      <c r="K5062" s="1696">
        <f t="shared" si="437"/>
        <v>0</v>
      </c>
      <c r="L5062" s="1639"/>
      <c r="M5062" s="1696"/>
      <c r="N5062" s="1696">
        <f>+L5062*M5062</f>
        <v>0</v>
      </c>
      <c r="O5062" s="1639"/>
      <c r="P5062" s="1696"/>
      <c r="Q5062" s="1696">
        <f>+O5062*P5062</f>
        <v>0</v>
      </c>
      <c r="R5062" s="2062" t="s">
        <v>4836</v>
      </c>
    </row>
    <row r="5063" spans="3:18">
      <c r="C5063" s="1326"/>
      <c r="D5063" s="1367" t="s">
        <v>5764</v>
      </c>
      <c r="E5063" s="1327"/>
      <c r="F5063" s="1327" t="s">
        <v>589</v>
      </c>
      <c r="G5063" s="1639">
        <v>1</v>
      </c>
      <c r="H5063" s="1639">
        <v>1966</v>
      </c>
      <c r="I5063" s="1696">
        <v>10.38</v>
      </c>
      <c r="J5063" s="1639">
        <f t="shared" si="436"/>
        <v>100</v>
      </c>
      <c r="K5063" s="1696">
        <f t="shared" si="437"/>
        <v>0</v>
      </c>
      <c r="L5063" s="1639"/>
      <c r="M5063" s="1696"/>
      <c r="N5063" s="1696">
        <f t="shared" ref="N5063:N5126" si="441">+L5063*M5063</f>
        <v>0</v>
      </c>
      <c r="O5063" s="1639"/>
      <c r="P5063" s="1696"/>
      <c r="Q5063" s="1696">
        <f t="shared" ref="Q5063:Q5126" si="442">+O5063*P5063</f>
        <v>0</v>
      </c>
      <c r="R5063" s="2063"/>
    </row>
    <row r="5064" spans="3:18">
      <c r="C5064" s="1326"/>
      <c r="D5064" s="1367" t="s">
        <v>5765</v>
      </c>
      <c r="E5064" s="1327"/>
      <c r="F5064" s="1327" t="s">
        <v>589</v>
      </c>
      <c r="G5064" s="1639">
        <v>2</v>
      </c>
      <c r="H5064" s="1639">
        <v>1968</v>
      </c>
      <c r="I5064" s="1696">
        <v>18.04</v>
      </c>
      <c r="J5064" s="1639">
        <f t="shared" si="436"/>
        <v>100</v>
      </c>
      <c r="K5064" s="1696">
        <f t="shared" si="437"/>
        <v>0</v>
      </c>
      <c r="L5064" s="1639"/>
      <c r="M5064" s="1696"/>
      <c r="N5064" s="1696">
        <f t="shared" si="441"/>
        <v>0</v>
      </c>
      <c r="O5064" s="1639"/>
      <c r="P5064" s="1696"/>
      <c r="Q5064" s="1696">
        <f t="shared" si="442"/>
        <v>0</v>
      </c>
      <c r="R5064" s="2063"/>
    </row>
    <row r="5065" spans="3:18">
      <c r="C5065" s="1326"/>
      <c r="D5065" s="1367" t="s">
        <v>5766</v>
      </c>
      <c r="E5065" s="1327"/>
      <c r="F5065" s="1327" t="s">
        <v>589</v>
      </c>
      <c r="G5065" s="1639">
        <v>3</v>
      </c>
      <c r="H5065" s="1639">
        <v>2005</v>
      </c>
      <c r="I5065" s="1696">
        <v>440.87</v>
      </c>
      <c r="J5065" s="1639">
        <f t="shared" si="436"/>
        <v>100</v>
      </c>
      <c r="K5065" s="1696">
        <f t="shared" si="437"/>
        <v>0</v>
      </c>
      <c r="L5065" s="1639"/>
      <c r="M5065" s="1696"/>
      <c r="N5065" s="1696">
        <f t="shared" si="441"/>
        <v>0</v>
      </c>
      <c r="O5065" s="1639"/>
      <c r="P5065" s="1696"/>
      <c r="Q5065" s="1696">
        <f t="shared" si="442"/>
        <v>0</v>
      </c>
      <c r="R5065" s="2063"/>
    </row>
    <row r="5066" spans="3:18">
      <c r="C5066" s="1326"/>
      <c r="D5066" s="1367" t="s">
        <v>5767</v>
      </c>
      <c r="E5066" s="1327"/>
      <c r="F5066" s="1327" t="s">
        <v>589</v>
      </c>
      <c r="G5066" s="1639">
        <v>1</v>
      </c>
      <c r="H5066" s="1639">
        <v>2005</v>
      </c>
      <c r="I5066" s="1696">
        <v>135.1</v>
      </c>
      <c r="J5066" s="1639">
        <f t="shared" si="436"/>
        <v>100</v>
      </c>
      <c r="K5066" s="1696">
        <f t="shared" si="437"/>
        <v>0</v>
      </c>
      <c r="L5066" s="1639"/>
      <c r="M5066" s="1696"/>
      <c r="N5066" s="1696">
        <f t="shared" si="441"/>
        <v>0</v>
      </c>
      <c r="O5066" s="1639"/>
      <c r="P5066" s="1696"/>
      <c r="Q5066" s="1696">
        <f t="shared" si="442"/>
        <v>0</v>
      </c>
      <c r="R5066" s="2063"/>
    </row>
    <row r="5067" spans="3:18">
      <c r="C5067" s="1326"/>
      <c r="D5067" s="1367" t="s">
        <v>5768</v>
      </c>
      <c r="E5067" s="1327"/>
      <c r="F5067" s="1327" t="s">
        <v>589</v>
      </c>
      <c r="G5067" s="1639">
        <v>6</v>
      </c>
      <c r="H5067" s="1639">
        <v>2005</v>
      </c>
      <c r="I5067" s="1696">
        <v>1422.15</v>
      </c>
      <c r="J5067" s="1639">
        <f t="shared" si="436"/>
        <v>100</v>
      </c>
      <c r="K5067" s="1696">
        <f t="shared" si="437"/>
        <v>0</v>
      </c>
      <c r="L5067" s="1639"/>
      <c r="M5067" s="1696"/>
      <c r="N5067" s="1696">
        <f t="shared" si="441"/>
        <v>0</v>
      </c>
      <c r="O5067" s="1639"/>
      <c r="P5067" s="1696"/>
      <c r="Q5067" s="1696">
        <f t="shared" si="442"/>
        <v>0</v>
      </c>
      <c r="R5067" s="2063"/>
    </row>
    <row r="5068" spans="3:18">
      <c r="C5068" s="1326"/>
      <c r="D5068" s="1367" t="s">
        <v>5769</v>
      </c>
      <c r="E5068" s="1327"/>
      <c r="F5068" s="1327" t="s">
        <v>589</v>
      </c>
      <c r="G5068" s="1639">
        <v>2</v>
      </c>
      <c r="H5068" s="1639">
        <v>2005</v>
      </c>
      <c r="I5068" s="1696">
        <v>210</v>
      </c>
      <c r="J5068" s="1639">
        <f t="shared" si="436"/>
        <v>100</v>
      </c>
      <c r="K5068" s="1696">
        <f t="shared" ref="K5068:K5131" si="443">IF(J5068=100,0,I5068-I5068*J5068%)</f>
        <v>0</v>
      </c>
      <c r="L5068" s="1639"/>
      <c r="M5068" s="1696"/>
      <c r="N5068" s="1696">
        <f t="shared" si="441"/>
        <v>0</v>
      </c>
      <c r="O5068" s="1639"/>
      <c r="P5068" s="1696"/>
      <c r="Q5068" s="1696">
        <f t="shared" si="442"/>
        <v>0</v>
      </c>
      <c r="R5068" s="2063"/>
    </row>
    <row r="5069" spans="3:18">
      <c r="C5069" s="1326"/>
      <c r="D5069" s="1367" t="s">
        <v>5770</v>
      </c>
      <c r="E5069" s="1327"/>
      <c r="F5069" s="1327" t="s">
        <v>589</v>
      </c>
      <c r="G5069" s="1639">
        <v>9</v>
      </c>
      <c r="H5069" s="1639">
        <v>2005</v>
      </c>
      <c r="I5069" s="1696">
        <v>1215</v>
      </c>
      <c r="J5069" s="1639">
        <f t="shared" ref="J5069:J5132" si="444">IF(($J$14-H5069)*J$3428&gt;100,100,($J$14-H5069)*J$3428)</f>
        <v>100</v>
      </c>
      <c r="K5069" s="1696">
        <f t="shared" si="443"/>
        <v>0</v>
      </c>
      <c r="L5069" s="1639"/>
      <c r="M5069" s="1696"/>
      <c r="N5069" s="1696">
        <f t="shared" si="441"/>
        <v>0</v>
      </c>
      <c r="O5069" s="1639"/>
      <c r="P5069" s="1696"/>
      <c r="Q5069" s="1696">
        <f t="shared" si="442"/>
        <v>0</v>
      </c>
      <c r="R5069" s="2063"/>
    </row>
    <row r="5070" spans="3:18">
      <c r="C5070" s="1326"/>
      <c r="D5070" s="1367" t="s">
        <v>5771</v>
      </c>
      <c r="E5070" s="1327"/>
      <c r="F5070" s="1327" t="s">
        <v>589</v>
      </c>
      <c r="G5070" s="1639">
        <v>4</v>
      </c>
      <c r="H5070" s="1639">
        <v>2005</v>
      </c>
      <c r="I5070" s="1696">
        <v>640</v>
      </c>
      <c r="J5070" s="1639">
        <f t="shared" si="444"/>
        <v>100</v>
      </c>
      <c r="K5070" s="1696">
        <f t="shared" si="443"/>
        <v>0</v>
      </c>
      <c r="L5070" s="1639"/>
      <c r="M5070" s="1696"/>
      <c r="N5070" s="1696">
        <f t="shared" si="441"/>
        <v>0</v>
      </c>
      <c r="O5070" s="1639"/>
      <c r="P5070" s="1696"/>
      <c r="Q5070" s="1696">
        <f t="shared" si="442"/>
        <v>0</v>
      </c>
      <c r="R5070" s="2063"/>
    </row>
    <row r="5071" spans="3:18">
      <c r="C5071" s="1326"/>
      <c r="D5071" s="1367" t="s">
        <v>5772</v>
      </c>
      <c r="E5071" s="1327"/>
      <c r="F5071" s="1327" t="s">
        <v>589</v>
      </c>
      <c r="G5071" s="1639">
        <v>11</v>
      </c>
      <c r="H5071" s="1639">
        <v>2005</v>
      </c>
      <c r="I5071" s="1696">
        <v>2145</v>
      </c>
      <c r="J5071" s="1639">
        <f t="shared" si="444"/>
        <v>100</v>
      </c>
      <c r="K5071" s="1696">
        <f t="shared" si="443"/>
        <v>0</v>
      </c>
      <c r="L5071" s="1639"/>
      <c r="M5071" s="1696"/>
      <c r="N5071" s="1696">
        <f t="shared" si="441"/>
        <v>0</v>
      </c>
      <c r="O5071" s="1639"/>
      <c r="P5071" s="1696"/>
      <c r="Q5071" s="1696">
        <f t="shared" si="442"/>
        <v>0</v>
      </c>
      <c r="R5071" s="2063"/>
    </row>
    <row r="5072" spans="3:18">
      <c r="C5072" s="1326"/>
      <c r="D5072" s="1367" t="s">
        <v>5773</v>
      </c>
      <c r="E5072" s="1327"/>
      <c r="F5072" s="1327" t="s">
        <v>589</v>
      </c>
      <c r="G5072" s="1639">
        <v>2</v>
      </c>
      <c r="H5072" s="1639">
        <v>2005</v>
      </c>
      <c r="I5072" s="1696">
        <v>190</v>
      </c>
      <c r="J5072" s="1639">
        <f t="shared" si="444"/>
        <v>100</v>
      </c>
      <c r="K5072" s="1696">
        <f t="shared" si="443"/>
        <v>0</v>
      </c>
      <c r="L5072" s="1639"/>
      <c r="M5072" s="1696"/>
      <c r="N5072" s="1696">
        <f t="shared" si="441"/>
        <v>0</v>
      </c>
      <c r="O5072" s="1639"/>
      <c r="P5072" s="1696"/>
      <c r="Q5072" s="1696">
        <f t="shared" si="442"/>
        <v>0</v>
      </c>
      <c r="R5072" s="2063"/>
    </row>
    <row r="5073" spans="3:18">
      <c r="C5073" s="1326"/>
      <c r="D5073" s="1367" t="s">
        <v>5774</v>
      </c>
      <c r="E5073" s="1327"/>
      <c r="F5073" s="1327" t="s">
        <v>589</v>
      </c>
      <c r="G5073" s="1639">
        <v>4</v>
      </c>
      <c r="H5073" s="1639">
        <v>2005</v>
      </c>
      <c r="I5073" s="1696">
        <v>420</v>
      </c>
      <c r="J5073" s="1639">
        <f t="shared" si="444"/>
        <v>100</v>
      </c>
      <c r="K5073" s="1696">
        <f t="shared" si="443"/>
        <v>0</v>
      </c>
      <c r="L5073" s="1639"/>
      <c r="M5073" s="1696"/>
      <c r="N5073" s="1696">
        <f t="shared" si="441"/>
        <v>0</v>
      </c>
      <c r="O5073" s="1639"/>
      <c r="P5073" s="1696"/>
      <c r="Q5073" s="1696">
        <f t="shared" si="442"/>
        <v>0</v>
      </c>
      <c r="R5073" s="2063"/>
    </row>
    <row r="5074" spans="3:18">
      <c r="C5074" s="1326"/>
      <c r="D5074" s="1367" t="s">
        <v>5775</v>
      </c>
      <c r="E5074" s="1327"/>
      <c r="F5074" s="1327" t="s">
        <v>589</v>
      </c>
      <c r="G5074" s="1639">
        <v>5</v>
      </c>
      <c r="H5074" s="1639">
        <v>2005</v>
      </c>
      <c r="I5074" s="1696">
        <v>519.5</v>
      </c>
      <c r="J5074" s="1639">
        <f t="shared" si="444"/>
        <v>100</v>
      </c>
      <c r="K5074" s="1696">
        <f t="shared" si="443"/>
        <v>0</v>
      </c>
      <c r="L5074" s="1639"/>
      <c r="M5074" s="1696"/>
      <c r="N5074" s="1696">
        <f t="shared" si="441"/>
        <v>0</v>
      </c>
      <c r="O5074" s="1639"/>
      <c r="P5074" s="1696"/>
      <c r="Q5074" s="1696">
        <f t="shared" si="442"/>
        <v>0</v>
      </c>
      <c r="R5074" s="2063"/>
    </row>
    <row r="5075" spans="3:18">
      <c r="C5075" s="1326"/>
      <c r="D5075" s="1367" t="s">
        <v>5776</v>
      </c>
      <c r="E5075" s="1327"/>
      <c r="F5075" s="1327" t="s">
        <v>589</v>
      </c>
      <c r="G5075" s="1639">
        <v>5</v>
      </c>
      <c r="H5075" s="1639">
        <v>2005</v>
      </c>
      <c r="I5075" s="1696">
        <v>263.5</v>
      </c>
      <c r="J5075" s="1639">
        <f t="shared" si="444"/>
        <v>100</v>
      </c>
      <c r="K5075" s="1696">
        <f t="shared" si="443"/>
        <v>0</v>
      </c>
      <c r="L5075" s="1639"/>
      <c r="M5075" s="1696"/>
      <c r="N5075" s="1696">
        <f t="shared" si="441"/>
        <v>0</v>
      </c>
      <c r="O5075" s="1639"/>
      <c r="P5075" s="1696"/>
      <c r="Q5075" s="1696">
        <f t="shared" si="442"/>
        <v>0</v>
      </c>
      <c r="R5075" s="2063"/>
    </row>
    <row r="5076" spans="3:18">
      <c r="C5076" s="1326"/>
      <c r="D5076" s="1367" t="s">
        <v>5777</v>
      </c>
      <c r="E5076" s="1327"/>
      <c r="F5076" s="1327" t="s">
        <v>589</v>
      </c>
      <c r="G5076" s="1639">
        <v>5</v>
      </c>
      <c r="H5076" s="1639">
        <v>2005</v>
      </c>
      <c r="I5076" s="1696">
        <v>263.5</v>
      </c>
      <c r="J5076" s="1639">
        <f t="shared" si="444"/>
        <v>100</v>
      </c>
      <c r="K5076" s="1696">
        <f t="shared" si="443"/>
        <v>0</v>
      </c>
      <c r="L5076" s="1639"/>
      <c r="M5076" s="1696"/>
      <c r="N5076" s="1696">
        <f t="shared" si="441"/>
        <v>0</v>
      </c>
      <c r="O5076" s="1639"/>
      <c r="P5076" s="1696"/>
      <c r="Q5076" s="1696">
        <f t="shared" si="442"/>
        <v>0</v>
      </c>
      <c r="R5076" s="2063"/>
    </row>
    <row r="5077" spans="3:18">
      <c r="C5077" s="1326"/>
      <c r="D5077" s="1367" t="s">
        <v>5778</v>
      </c>
      <c r="E5077" s="1327"/>
      <c r="F5077" s="1327" t="s">
        <v>589</v>
      </c>
      <c r="G5077" s="1639">
        <v>18</v>
      </c>
      <c r="H5077" s="1639">
        <v>2005</v>
      </c>
      <c r="I5077" s="1696">
        <v>1094.4000000000001</v>
      </c>
      <c r="J5077" s="1639">
        <f t="shared" si="444"/>
        <v>100</v>
      </c>
      <c r="K5077" s="1696">
        <f t="shared" si="443"/>
        <v>0</v>
      </c>
      <c r="L5077" s="1639"/>
      <c r="M5077" s="1696"/>
      <c r="N5077" s="1696">
        <f t="shared" si="441"/>
        <v>0</v>
      </c>
      <c r="O5077" s="1639"/>
      <c r="P5077" s="1696"/>
      <c r="Q5077" s="1696">
        <f t="shared" si="442"/>
        <v>0</v>
      </c>
      <c r="R5077" s="2063"/>
    </row>
    <row r="5078" spans="3:18">
      <c r="C5078" s="1326"/>
      <c r="D5078" s="1367" t="s">
        <v>5779</v>
      </c>
      <c r="E5078" s="1327"/>
      <c r="F5078" s="1327" t="s">
        <v>589</v>
      </c>
      <c r="G5078" s="1639">
        <v>12</v>
      </c>
      <c r="H5078" s="1639">
        <v>2005</v>
      </c>
      <c r="I5078" s="1696">
        <v>669.6</v>
      </c>
      <c r="J5078" s="1639">
        <f t="shared" si="444"/>
        <v>100</v>
      </c>
      <c r="K5078" s="1696">
        <f t="shared" si="443"/>
        <v>0</v>
      </c>
      <c r="L5078" s="1639"/>
      <c r="M5078" s="1696"/>
      <c r="N5078" s="1696">
        <f t="shared" si="441"/>
        <v>0</v>
      </c>
      <c r="O5078" s="1639"/>
      <c r="P5078" s="1696"/>
      <c r="Q5078" s="1696">
        <f t="shared" si="442"/>
        <v>0</v>
      </c>
      <c r="R5078" s="2063"/>
    </row>
    <row r="5079" spans="3:18">
      <c r="C5079" s="1326"/>
      <c r="D5079" s="1367" t="s">
        <v>5780</v>
      </c>
      <c r="E5079" s="1327"/>
      <c r="F5079" s="1327" t="s">
        <v>589</v>
      </c>
      <c r="G5079" s="1639">
        <v>23</v>
      </c>
      <c r="H5079" s="1639">
        <v>2005</v>
      </c>
      <c r="I5079" s="1696">
        <v>1122.4000000000001</v>
      </c>
      <c r="J5079" s="1639">
        <f t="shared" si="444"/>
        <v>100</v>
      </c>
      <c r="K5079" s="1696">
        <f t="shared" si="443"/>
        <v>0</v>
      </c>
      <c r="L5079" s="1639"/>
      <c r="M5079" s="1696"/>
      <c r="N5079" s="1696">
        <f t="shared" si="441"/>
        <v>0</v>
      </c>
      <c r="O5079" s="1639"/>
      <c r="P5079" s="1696"/>
      <c r="Q5079" s="1696">
        <f t="shared" si="442"/>
        <v>0</v>
      </c>
      <c r="R5079" s="2063"/>
    </row>
    <row r="5080" spans="3:18">
      <c r="C5080" s="1326"/>
      <c r="D5080" s="1367" t="s">
        <v>5781</v>
      </c>
      <c r="E5080" s="1327"/>
      <c r="F5080" s="1327" t="s">
        <v>589</v>
      </c>
      <c r="G5080" s="1639">
        <v>7</v>
      </c>
      <c r="H5080" s="1639">
        <v>2005</v>
      </c>
      <c r="I5080" s="1696">
        <v>283.5</v>
      </c>
      <c r="J5080" s="1639">
        <f t="shared" si="444"/>
        <v>100</v>
      </c>
      <c r="K5080" s="1696">
        <f t="shared" si="443"/>
        <v>0</v>
      </c>
      <c r="L5080" s="1639"/>
      <c r="M5080" s="1696"/>
      <c r="N5080" s="1696">
        <f t="shared" si="441"/>
        <v>0</v>
      </c>
      <c r="O5080" s="1639"/>
      <c r="P5080" s="1696"/>
      <c r="Q5080" s="1696">
        <f t="shared" si="442"/>
        <v>0</v>
      </c>
      <c r="R5080" s="2063"/>
    </row>
    <row r="5081" spans="3:18">
      <c r="C5081" s="1326"/>
      <c r="D5081" s="1367" t="s">
        <v>5782</v>
      </c>
      <c r="E5081" s="1327"/>
      <c r="F5081" s="1327" t="s">
        <v>589</v>
      </c>
      <c r="G5081" s="1639">
        <v>10</v>
      </c>
      <c r="H5081" s="1639">
        <v>2005</v>
      </c>
      <c r="I5081" s="1696">
        <v>557</v>
      </c>
      <c r="J5081" s="1639">
        <f t="shared" si="444"/>
        <v>100</v>
      </c>
      <c r="K5081" s="1696">
        <f t="shared" si="443"/>
        <v>0</v>
      </c>
      <c r="L5081" s="1639"/>
      <c r="M5081" s="1696"/>
      <c r="N5081" s="1696">
        <f t="shared" si="441"/>
        <v>0</v>
      </c>
      <c r="O5081" s="1639"/>
      <c r="P5081" s="1696"/>
      <c r="Q5081" s="1696">
        <f t="shared" si="442"/>
        <v>0</v>
      </c>
      <c r="R5081" s="2063"/>
    </row>
    <row r="5082" spans="3:18">
      <c r="C5082" s="1326"/>
      <c r="D5082" s="1367" t="s">
        <v>5783</v>
      </c>
      <c r="E5082" s="1327"/>
      <c r="F5082" s="1327" t="s">
        <v>589</v>
      </c>
      <c r="G5082" s="1639">
        <v>3</v>
      </c>
      <c r="H5082" s="1639">
        <v>2005</v>
      </c>
      <c r="I5082" s="1696">
        <v>405</v>
      </c>
      <c r="J5082" s="1639">
        <f t="shared" si="444"/>
        <v>100</v>
      </c>
      <c r="K5082" s="1696">
        <f t="shared" si="443"/>
        <v>0</v>
      </c>
      <c r="L5082" s="1639"/>
      <c r="M5082" s="1696"/>
      <c r="N5082" s="1696">
        <f t="shared" si="441"/>
        <v>0</v>
      </c>
      <c r="O5082" s="1639"/>
      <c r="P5082" s="1696"/>
      <c r="Q5082" s="1696">
        <f t="shared" si="442"/>
        <v>0</v>
      </c>
      <c r="R5082" s="2063"/>
    </row>
    <row r="5083" spans="3:18">
      <c r="C5083" s="1326"/>
      <c r="D5083" s="1367" t="s">
        <v>5784</v>
      </c>
      <c r="E5083" s="1327"/>
      <c r="F5083" s="1327" t="s">
        <v>589</v>
      </c>
      <c r="G5083" s="1639">
        <v>5</v>
      </c>
      <c r="H5083" s="1639">
        <v>2005</v>
      </c>
      <c r="I5083" s="1696">
        <v>633.5</v>
      </c>
      <c r="J5083" s="1639">
        <f t="shared" si="444"/>
        <v>100</v>
      </c>
      <c r="K5083" s="1696">
        <f t="shared" si="443"/>
        <v>0</v>
      </c>
      <c r="L5083" s="1639"/>
      <c r="M5083" s="1696"/>
      <c r="N5083" s="1696">
        <f t="shared" si="441"/>
        <v>0</v>
      </c>
      <c r="O5083" s="1639"/>
      <c r="P5083" s="1696"/>
      <c r="Q5083" s="1696">
        <f t="shared" si="442"/>
        <v>0</v>
      </c>
      <c r="R5083" s="2063"/>
    </row>
    <row r="5084" spans="3:18">
      <c r="C5084" s="1326"/>
      <c r="D5084" s="1367" t="s">
        <v>5785</v>
      </c>
      <c r="E5084" s="1327"/>
      <c r="F5084" s="1327" t="s">
        <v>589</v>
      </c>
      <c r="G5084" s="1639">
        <v>20</v>
      </c>
      <c r="H5084" s="1639">
        <v>2005</v>
      </c>
      <c r="I5084" s="1696">
        <v>2534</v>
      </c>
      <c r="J5084" s="1639">
        <f t="shared" si="444"/>
        <v>100</v>
      </c>
      <c r="K5084" s="1696">
        <f t="shared" si="443"/>
        <v>0</v>
      </c>
      <c r="L5084" s="1639"/>
      <c r="M5084" s="1696"/>
      <c r="N5084" s="1696">
        <f t="shared" si="441"/>
        <v>0</v>
      </c>
      <c r="O5084" s="1639"/>
      <c r="P5084" s="1696"/>
      <c r="Q5084" s="1696">
        <f t="shared" si="442"/>
        <v>0</v>
      </c>
      <c r="R5084" s="2063"/>
    </row>
    <row r="5085" spans="3:18">
      <c r="C5085" s="1326"/>
      <c r="D5085" s="1367" t="s">
        <v>2940</v>
      </c>
      <c r="E5085" s="1327"/>
      <c r="F5085" s="1327" t="s">
        <v>589</v>
      </c>
      <c r="G5085" s="1639">
        <v>1</v>
      </c>
      <c r="H5085" s="1639">
        <v>2005</v>
      </c>
      <c r="I5085" s="1696">
        <v>126.7</v>
      </c>
      <c r="J5085" s="1639">
        <f t="shared" si="444"/>
        <v>100</v>
      </c>
      <c r="K5085" s="1696">
        <f t="shared" si="443"/>
        <v>0</v>
      </c>
      <c r="L5085" s="1639"/>
      <c r="M5085" s="1696"/>
      <c r="N5085" s="1696">
        <f t="shared" si="441"/>
        <v>0</v>
      </c>
      <c r="O5085" s="1639"/>
      <c r="P5085" s="1696"/>
      <c r="Q5085" s="1696">
        <f t="shared" si="442"/>
        <v>0</v>
      </c>
      <c r="R5085" s="2063"/>
    </row>
    <row r="5086" spans="3:18">
      <c r="C5086" s="1326"/>
      <c r="D5086" s="1367" t="s">
        <v>5786</v>
      </c>
      <c r="E5086" s="1327"/>
      <c r="F5086" s="1327" t="s">
        <v>589</v>
      </c>
      <c r="G5086" s="1639">
        <v>8</v>
      </c>
      <c r="H5086" s="1639">
        <v>2005</v>
      </c>
      <c r="I5086" s="1696">
        <v>1216</v>
      </c>
      <c r="J5086" s="1639">
        <f t="shared" si="444"/>
        <v>100</v>
      </c>
      <c r="K5086" s="1696">
        <f t="shared" si="443"/>
        <v>0</v>
      </c>
      <c r="L5086" s="1639"/>
      <c r="M5086" s="1696"/>
      <c r="N5086" s="1696">
        <f t="shared" si="441"/>
        <v>0</v>
      </c>
      <c r="O5086" s="1639"/>
      <c r="P5086" s="1696"/>
      <c r="Q5086" s="1696">
        <f t="shared" si="442"/>
        <v>0</v>
      </c>
      <c r="R5086" s="2063"/>
    </row>
    <row r="5087" spans="3:18">
      <c r="C5087" s="1326"/>
      <c r="D5087" s="1367" t="s">
        <v>2942</v>
      </c>
      <c r="E5087" s="1327"/>
      <c r="F5087" s="1327" t="s">
        <v>589</v>
      </c>
      <c r="G5087" s="1639">
        <v>2</v>
      </c>
      <c r="H5087" s="1639">
        <v>2005</v>
      </c>
      <c r="I5087" s="1696">
        <v>304</v>
      </c>
      <c r="J5087" s="1639">
        <f t="shared" si="444"/>
        <v>100</v>
      </c>
      <c r="K5087" s="1696">
        <f t="shared" si="443"/>
        <v>0</v>
      </c>
      <c r="L5087" s="1639"/>
      <c r="M5087" s="1696"/>
      <c r="N5087" s="1696">
        <f t="shared" si="441"/>
        <v>0</v>
      </c>
      <c r="O5087" s="1639"/>
      <c r="P5087" s="1696"/>
      <c r="Q5087" s="1696">
        <f t="shared" si="442"/>
        <v>0</v>
      </c>
      <c r="R5087" s="2063"/>
    </row>
    <row r="5088" spans="3:18">
      <c r="C5088" s="1326"/>
      <c r="D5088" s="1367" t="s">
        <v>2934</v>
      </c>
      <c r="E5088" s="1327"/>
      <c r="F5088" s="1327" t="s">
        <v>589</v>
      </c>
      <c r="G5088" s="1639">
        <v>1</v>
      </c>
      <c r="H5088" s="1639">
        <v>2005</v>
      </c>
      <c r="I5088" s="1696">
        <v>253.4</v>
      </c>
      <c r="J5088" s="1639">
        <f t="shared" si="444"/>
        <v>100</v>
      </c>
      <c r="K5088" s="1696">
        <f t="shared" si="443"/>
        <v>0</v>
      </c>
      <c r="L5088" s="1639"/>
      <c r="M5088" s="1696"/>
      <c r="N5088" s="1696">
        <f t="shared" si="441"/>
        <v>0</v>
      </c>
      <c r="O5088" s="1639"/>
      <c r="P5088" s="1696"/>
      <c r="Q5088" s="1696">
        <f t="shared" si="442"/>
        <v>0</v>
      </c>
      <c r="R5088" s="2063"/>
    </row>
    <row r="5089" spans="3:18">
      <c r="C5089" s="1326"/>
      <c r="D5089" s="1367" t="s">
        <v>5787</v>
      </c>
      <c r="E5089" s="1327"/>
      <c r="F5089" s="1327" t="s">
        <v>589</v>
      </c>
      <c r="G5089" s="1639">
        <v>12</v>
      </c>
      <c r="H5089" s="1639">
        <v>2005</v>
      </c>
      <c r="I5089" s="1696">
        <v>486</v>
      </c>
      <c r="J5089" s="1639">
        <f t="shared" si="444"/>
        <v>100</v>
      </c>
      <c r="K5089" s="1696">
        <f t="shared" si="443"/>
        <v>0</v>
      </c>
      <c r="L5089" s="1639"/>
      <c r="M5089" s="1696"/>
      <c r="N5089" s="1696">
        <f t="shared" si="441"/>
        <v>0</v>
      </c>
      <c r="O5089" s="1639"/>
      <c r="P5089" s="1696"/>
      <c r="Q5089" s="1696">
        <f t="shared" si="442"/>
        <v>0</v>
      </c>
      <c r="R5089" s="2063"/>
    </row>
    <row r="5090" spans="3:18">
      <c r="C5090" s="1326"/>
      <c r="D5090" s="1367" t="s">
        <v>2937</v>
      </c>
      <c r="E5090" s="1327"/>
      <c r="F5090" s="1327" t="s">
        <v>589</v>
      </c>
      <c r="G5090" s="1639">
        <v>4</v>
      </c>
      <c r="H5090" s="1639">
        <v>2007</v>
      </c>
      <c r="I5090" s="1696">
        <v>360</v>
      </c>
      <c r="J5090" s="1639">
        <f t="shared" si="444"/>
        <v>100</v>
      </c>
      <c r="K5090" s="1696">
        <f t="shared" si="443"/>
        <v>0</v>
      </c>
      <c r="L5090" s="1639"/>
      <c r="M5090" s="1696"/>
      <c r="N5090" s="1696">
        <f t="shared" si="441"/>
        <v>0</v>
      </c>
      <c r="O5090" s="1639"/>
      <c r="P5090" s="1696"/>
      <c r="Q5090" s="1696">
        <f t="shared" si="442"/>
        <v>0</v>
      </c>
      <c r="R5090" s="2063"/>
    </row>
    <row r="5091" spans="3:18">
      <c r="C5091" s="1326"/>
      <c r="D5091" s="1367" t="s">
        <v>2942</v>
      </c>
      <c r="E5091" s="1327"/>
      <c r="F5091" s="1327" t="s">
        <v>589</v>
      </c>
      <c r="G5091" s="1639">
        <v>4</v>
      </c>
      <c r="H5091" s="1639">
        <v>2007</v>
      </c>
      <c r="I5091" s="1696">
        <v>160</v>
      </c>
      <c r="J5091" s="1639">
        <f t="shared" si="444"/>
        <v>100</v>
      </c>
      <c r="K5091" s="1696">
        <f t="shared" si="443"/>
        <v>0</v>
      </c>
      <c r="L5091" s="1639"/>
      <c r="M5091" s="1696"/>
      <c r="N5091" s="1696">
        <f t="shared" si="441"/>
        <v>0</v>
      </c>
      <c r="O5091" s="1639"/>
      <c r="P5091" s="1696"/>
      <c r="Q5091" s="1696">
        <f t="shared" si="442"/>
        <v>0</v>
      </c>
      <c r="R5091" s="2063"/>
    </row>
    <row r="5092" spans="3:18">
      <c r="C5092" s="1326"/>
      <c r="D5092" s="1367" t="s">
        <v>5788</v>
      </c>
      <c r="E5092" s="1327"/>
      <c r="F5092" s="1327" t="s">
        <v>589</v>
      </c>
      <c r="G5092" s="1639">
        <v>3</v>
      </c>
      <c r="H5092" s="1639">
        <v>2007</v>
      </c>
      <c r="I5092" s="1696">
        <v>456</v>
      </c>
      <c r="J5092" s="1639">
        <f t="shared" si="444"/>
        <v>100</v>
      </c>
      <c r="K5092" s="1696">
        <f t="shared" si="443"/>
        <v>0</v>
      </c>
      <c r="L5092" s="1639"/>
      <c r="M5092" s="1696"/>
      <c r="N5092" s="1696">
        <f t="shared" si="441"/>
        <v>0</v>
      </c>
      <c r="O5092" s="1639"/>
      <c r="P5092" s="1696"/>
      <c r="Q5092" s="1696">
        <f t="shared" si="442"/>
        <v>0</v>
      </c>
      <c r="R5092" s="2063"/>
    </row>
    <row r="5093" spans="3:18">
      <c r="C5093" s="1326"/>
      <c r="D5093" s="1367" t="s">
        <v>5789</v>
      </c>
      <c r="E5093" s="1327"/>
      <c r="F5093" s="1327" t="s">
        <v>589</v>
      </c>
      <c r="G5093" s="1639">
        <v>4</v>
      </c>
      <c r="H5093" s="1639">
        <v>2007</v>
      </c>
      <c r="I5093" s="1696">
        <v>212</v>
      </c>
      <c r="J5093" s="1639">
        <f t="shared" si="444"/>
        <v>100</v>
      </c>
      <c r="K5093" s="1696">
        <f t="shared" si="443"/>
        <v>0</v>
      </c>
      <c r="L5093" s="1639"/>
      <c r="M5093" s="1696"/>
      <c r="N5093" s="1696">
        <f t="shared" si="441"/>
        <v>0</v>
      </c>
      <c r="O5093" s="1639"/>
      <c r="P5093" s="1696"/>
      <c r="Q5093" s="1696">
        <f t="shared" si="442"/>
        <v>0</v>
      </c>
      <c r="R5093" s="2063"/>
    </row>
    <row r="5094" spans="3:18">
      <c r="C5094" s="1326"/>
      <c r="D5094" s="1367" t="s">
        <v>5790</v>
      </c>
      <c r="E5094" s="1327"/>
      <c r="F5094" s="1327" t="s">
        <v>589</v>
      </c>
      <c r="G5094" s="1639">
        <v>4</v>
      </c>
      <c r="H5094" s="1639">
        <v>2007</v>
      </c>
      <c r="I5094" s="1696">
        <v>416</v>
      </c>
      <c r="J5094" s="1639">
        <f t="shared" si="444"/>
        <v>100</v>
      </c>
      <c r="K5094" s="1696">
        <f t="shared" si="443"/>
        <v>0</v>
      </c>
      <c r="L5094" s="1639"/>
      <c r="M5094" s="1696"/>
      <c r="N5094" s="1696">
        <f t="shared" si="441"/>
        <v>0</v>
      </c>
      <c r="O5094" s="1639"/>
      <c r="P5094" s="1696"/>
      <c r="Q5094" s="1696">
        <f t="shared" si="442"/>
        <v>0</v>
      </c>
      <c r="R5094" s="2063"/>
    </row>
    <row r="5095" spans="3:18">
      <c r="C5095" s="1326"/>
      <c r="D5095" s="1367" t="s">
        <v>5791</v>
      </c>
      <c r="E5095" s="1327"/>
      <c r="F5095" s="1327" t="s">
        <v>589</v>
      </c>
      <c r="G5095" s="1639">
        <v>4</v>
      </c>
      <c r="H5095" s="1639">
        <v>2007</v>
      </c>
      <c r="I5095" s="1696">
        <v>212</v>
      </c>
      <c r="J5095" s="1639">
        <f t="shared" si="444"/>
        <v>100</v>
      </c>
      <c r="K5095" s="1696">
        <f t="shared" si="443"/>
        <v>0</v>
      </c>
      <c r="L5095" s="1639"/>
      <c r="M5095" s="1696"/>
      <c r="N5095" s="1696">
        <f t="shared" si="441"/>
        <v>0</v>
      </c>
      <c r="O5095" s="1639"/>
      <c r="P5095" s="1696"/>
      <c r="Q5095" s="1696">
        <f t="shared" si="442"/>
        <v>0</v>
      </c>
      <c r="R5095" s="2063"/>
    </row>
    <row r="5096" spans="3:18">
      <c r="C5096" s="1326"/>
      <c r="D5096" s="1367" t="s">
        <v>5783</v>
      </c>
      <c r="E5096" s="1327"/>
      <c r="F5096" s="1327" t="s">
        <v>589</v>
      </c>
      <c r="G5096" s="1639">
        <v>2</v>
      </c>
      <c r="H5096" s="1639">
        <v>2007</v>
      </c>
      <c r="I5096" s="1696">
        <v>1200</v>
      </c>
      <c r="J5096" s="1639">
        <f t="shared" si="444"/>
        <v>100</v>
      </c>
      <c r="K5096" s="1696">
        <f t="shared" si="443"/>
        <v>0</v>
      </c>
      <c r="L5096" s="1639"/>
      <c r="M5096" s="1696"/>
      <c r="N5096" s="1696">
        <f t="shared" si="441"/>
        <v>0</v>
      </c>
      <c r="O5096" s="1639"/>
      <c r="P5096" s="1696"/>
      <c r="Q5096" s="1696">
        <f t="shared" si="442"/>
        <v>0</v>
      </c>
      <c r="R5096" s="2063"/>
    </row>
    <row r="5097" spans="3:18">
      <c r="C5097" s="1326"/>
      <c r="D5097" s="1367" t="s">
        <v>2937</v>
      </c>
      <c r="E5097" s="1327"/>
      <c r="F5097" s="1327" t="s">
        <v>589</v>
      </c>
      <c r="G5097" s="1639">
        <v>2</v>
      </c>
      <c r="H5097" s="1639">
        <v>2007</v>
      </c>
      <c r="I5097" s="1696">
        <v>225</v>
      </c>
      <c r="J5097" s="1639">
        <f t="shared" si="444"/>
        <v>100</v>
      </c>
      <c r="K5097" s="1696">
        <f t="shared" si="443"/>
        <v>0</v>
      </c>
      <c r="L5097" s="1639"/>
      <c r="M5097" s="1696"/>
      <c r="N5097" s="1696">
        <f t="shared" si="441"/>
        <v>0</v>
      </c>
      <c r="O5097" s="1639"/>
      <c r="P5097" s="1696"/>
      <c r="Q5097" s="1696">
        <f t="shared" si="442"/>
        <v>0</v>
      </c>
      <c r="R5097" s="2063"/>
    </row>
    <row r="5098" spans="3:18">
      <c r="C5098" s="1326"/>
      <c r="D5098" s="1367" t="s">
        <v>4635</v>
      </c>
      <c r="E5098" s="1327"/>
      <c r="F5098" s="1327" t="s">
        <v>589</v>
      </c>
      <c r="G5098" s="1639">
        <v>3</v>
      </c>
      <c r="H5098" s="1639">
        <v>2007</v>
      </c>
      <c r="I5098" s="1696">
        <v>315</v>
      </c>
      <c r="J5098" s="1639">
        <f t="shared" si="444"/>
        <v>100</v>
      </c>
      <c r="K5098" s="1696">
        <f t="shared" si="443"/>
        <v>0</v>
      </c>
      <c r="L5098" s="1639"/>
      <c r="M5098" s="1696"/>
      <c r="N5098" s="1696">
        <f t="shared" si="441"/>
        <v>0</v>
      </c>
      <c r="O5098" s="1639"/>
      <c r="P5098" s="1696"/>
      <c r="Q5098" s="1696">
        <f t="shared" si="442"/>
        <v>0</v>
      </c>
      <c r="R5098" s="2063"/>
    </row>
    <row r="5099" spans="3:18">
      <c r="C5099" s="1326"/>
      <c r="D5099" s="1367" t="s">
        <v>2938</v>
      </c>
      <c r="E5099" s="1327"/>
      <c r="F5099" s="1327" t="s">
        <v>589</v>
      </c>
      <c r="G5099" s="1639">
        <v>5</v>
      </c>
      <c r="H5099" s="1639">
        <v>2007</v>
      </c>
      <c r="I5099" s="1696">
        <v>375</v>
      </c>
      <c r="J5099" s="1639">
        <f t="shared" si="444"/>
        <v>100</v>
      </c>
      <c r="K5099" s="1696">
        <f t="shared" si="443"/>
        <v>0</v>
      </c>
      <c r="L5099" s="1639"/>
      <c r="M5099" s="1696"/>
      <c r="N5099" s="1696">
        <f t="shared" si="441"/>
        <v>0</v>
      </c>
      <c r="O5099" s="1639"/>
      <c r="P5099" s="1696"/>
      <c r="Q5099" s="1696">
        <f t="shared" si="442"/>
        <v>0</v>
      </c>
      <c r="R5099" s="2063"/>
    </row>
    <row r="5100" spans="3:18">
      <c r="C5100" s="1326"/>
      <c r="D5100" s="1432" t="s">
        <v>3050</v>
      </c>
      <c r="E5100" s="1327"/>
      <c r="F5100" s="1327" t="s">
        <v>589</v>
      </c>
      <c r="G5100" s="1639">
        <v>8</v>
      </c>
      <c r="H5100" s="1639">
        <v>2008</v>
      </c>
      <c r="I5100" s="1696">
        <v>800</v>
      </c>
      <c r="J5100" s="1639">
        <f t="shared" si="444"/>
        <v>100</v>
      </c>
      <c r="K5100" s="1696">
        <f t="shared" si="443"/>
        <v>0</v>
      </c>
      <c r="L5100" s="1639"/>
      <c r="M5100" s="1696"/>
      <c r="N5100" s="1696">
        <f t="shared" si="441"/>
        <v>0</v>
      </c>
      <c r="O5100" s="1639"/>
      <c r="P5100" s="1696"/>
      <c r="Q5100" s="1696">
        <f t="shared" si="442"/>
        <v>0</v>
      </c>
      <c r="R5100" s="2063"/>
    </row>
    <row r="5101" spans="3:18">
      <c r="C5101" s="1326"/>
      <c r="D5101" s="1432" t="s">
        <v>3253</v>
      </c>
      <c r="E5101" s="1327"/>
      <c r="F5101" s="1327" t="s">
        <v>589</v>
      </c>
      <c r="G5101" s="1639">
        <v>7</v>
      </c>
      <c r="H5101" s="1639">
        <v>2008</v>
      </c>
      <c r="I5101" s="1696">
        <v>245</v>
      </c>
      <c r="J5101" s="1639">
        <f t="shared" si="444"/>
        <v>100</v>
      </c>
      <c r="K5101" s="1696">
        <f t="shared" si="443"/>
        <v>0</v>
      </c>
      <c r="L5101" s="1639"/>
      <c r="M5101" s="1696"/>
      <c r="N5101" s="1696">
        <f t="shared" si="441"/>
        <v>0</v>
      </c>
      <c r="O5101" s="1639"/>
      <c r="P5101" s="1696"/>
      <c r="Q5101" s="1696">
        <f t="shared" si="442"/>
        <v>0</v>
      </c>
      <c r="R5101" s="2063"/>
    </row>
    <row r="5102" spans="3:18">
      <c r="C5102" s="1326"/>
      <c r="D5102" s="1432" t="s">
        <v>5792</v>
      </c>
      <c r="E5102" s="1327"/>
      <c r="F5102" s="1327" t="s">
        <v>589</v>
      </c>
      <c r="G5102" s="1639">
        <v>5</v>
      </c>
      <c r="H5102" s="1639">
        <v>2008</v>
      </c>
      <c r="I5102" s="1696">
        <v>550</v>
      </c>
      <c r="J5102" s="1639">
        <f t="shared" si="444"/>
        <v>100</v>
      </c>
      <c r="K5102" s="1696">
        <f t="shared" si="443"/>
        <v>0</v>
      </c>
      <c r="L5102" s="1639"/>
      <c r="M5102" s="1696"/>
      <c r="N5102" s="1696">
        <f t="shared" si="441"/>
        <v>0</v>
      </c>
      <c r="O5102" s="1639"/>
      <c r="P5102" s="1696"/>
      <c r="Q5102" s="1696">
        <f t="shared" si="442"/>
        <v>0</v>
      </c>
      <c r="R5102" s="2063"/>
    </row>
    <row r="5103" spans="3:18">
      <c r="C5103" s="1326"/>
      <c r="D5103" s="1367" t="s">
        <v>5433</v>
      </c>
      <c r="E5103" s="1327"/>
      <c r="F5103" s="1327" t="s">
        <v>589</v>
      </c>
      <c r="G5103" s="1639">
        <v>10</v>
      </c>
      <c r="H5103" s="1639">
        <v>2008</v>
      </c>
      <c r="I5103" s="1696">
        <v>650</v>
      </c>
      <c r="J5103" s="1639">
        <f t="shared" si="444"/>
        <v>100</v>
      </c>
      <c r="K5103" s="1696">
        <f t="shared" si="443"/>
        <v>0</v>
      </c>
      <c r="L5103" s="1639"/>
      <c r="M5103" s="1696"/>
      <c r="N5103" s="1696">
        <f t="shared" si="441"/>
        <v>0</v>
      </c>
      <c r="O5103" s="1639"/>
      <c r="P5103" s="1696"/>
      <c r="Q5103" s="1696">
        <f t="shared" si="442"/>
        <v>0</v>
      </c>
      <c r="R5103" s="2063"/>
    </row>
    <row r="5104" spans="3:18">
      <c r="C5104" s="1326"/>
      <c r="D5104" s="1367" t="s">
        <v>4635</v>
      </c>
      <c r="E5104" s="1327"/>
      <c r="F5104" s="1327" t="s">
        <v>589</v>
      </c>
      <c r="G5104" s="1639">
        <v>1</v>
      </c>
      <c r="H5104" s="1639">
        <v>2008</v>
      </c>
      <c r="I5104" s="1696">
        <v>150</v>
      </c>
      <c r="J5104" s="1639">
        <f t="shared" si="444"/>
        <v>100</v>
      </c>
      <c r="K5104" s="1696">
        <f t="shared" si="443"/>
        <v>0</v>
      </c>
      <c r="L5104" s="1639"/>
      <c r="M5104" s="1696"/>
      <c r="N5104" s="1696">
        <f t="shared" si="441"/>
        <v>0</v>
      </c>
      <c r="O5104" s="1639"/>
      <c r="P5104" s="1696"/>
      <c r="Q5104" s="1696">
        <f t="shared" si="442"/>
        <v>0</v>
      </c>
      <c r="R5104" s="2063"/>
    </row>
    <row r="5105" spans="3:18">
      <c r="C5105" s="1326"/>
      <c r="D5105" s="1432" t="s">
        <v>2967</v>
      </c>
      <c r="E5105" s="1327"/>
      <c r="F5105" s="1327" t="s">
        <v>589</v>
      </c>
      <c r="G5105" s="1639">
        <v>1</v>
      </c>
      <c r="H5105" s="1639">
        <v>2008</v>
      </c>
      <c r="I5105" s="1696">
        <v>130</v>
      </c>
      <c r="J5105" s="1639">
        <f t="shared" si="444"/>
        <v>100</v>
      </c>
      <c r="K5105" s="1696">
        <f t="shared" si="443"/>
        <v>0</v>
      </c>
      <c r="L5105" s="1639"/>
      <c r="M5105" s="1696"/>
      <c r="N5105" s="1696">
        <f t="shared" si="441"/>
        <v>0</v>
      </c>
      <c r="O5105" s="1639"/>
      <c r="P5105" s="1696"/>
      <c r="Q5105" s="1696">
        <f t="shared" si="442"/>
        <v>0</v>
      </c>
      <c r="R5105" s="2063"/>
    </row>
    <row r="5106" spans="3:18">
      <c r="C5106" s="1326"/>
      <c r="D5106" s="1432" t="s">
        <v>3050</v>
      </c>
      <c r="E5106" s="1327"/>
      <c r="F5106" s="1327" t="s">
        <v>589</v>
      </c>
      <c r="G5106" s="1639">
        <v>1</v>
      </c>
      <c r="H5106" s="1639">
        <v>2008</v>
      </c>
      <c r="I5106" s="1696">
        <v>100</v>
      </c>
      <c r="J5106" s="1639">
        <f t="shared" si="444"/>
        <v>100</v>
      </c>
      <c r="K5106" s="1696">
        <f t="shared" si="443"/>
        <v>0</v>
      </c>
      <c r="L5106" s="1639"/>
      <c r="M5106" s="1696"/>
      <c r="N5106" s="1696">
        <f t="shared" si="441"/>
        <v>0</v>
      </c>
      <c r="O5106" s="1639"/>
      <c r="P5106" s="1696"/>
      <c r="Q5106" s="1696">
        <f t="shared" si="442"/>
        <v>0</v>
      </c>
      <c r="R5106" s="2063"/>
    </row>
    <row r="5107" spans="3:18">
      <c r="C5107" s="1326"/>
      <c r="D5107" s="1432" t="s">
        <v>3050</v>
      </c>
      <c r="E5107" s="1327"/>
      <c r="F5107" s="1327" t="s">
        <v>589</v>
      </c>
      <c r="G5107" s="1639">
        <v>1</v>
      </c>
      <c r="H5107" s="1639">
        <v>2008</v>
      </c>
      <c r="I5107" s="1696">
        <v>130</v>
      </c>
      <c r="J5107" s="1639">
        <f t="shared" si="444"/>
        <v>100</v>
      </c>
      <c r="K5107" s="1696">
        <f t="shared" si="443"/>
        <v>0</v>
      </c>
      <c r="L5107" s="1639"/>
      <c r="M5107" s="1696"/>
      <c r="N5107" s="1696">
        <f t="shared" si="441"/>
        <v>0</v>
      </c>
      <c r="O5107" s="1639"/>
      <c r="P5107" s="1696"/>
      <c r="Q5107" s="1696">
        <f t="shared" si="442"/>
        <v>0</v>
      </c>
      <c r="R5107" s="2063"/>
    </row>
    <row r="5108" spans="3:18">
      <c r="C5108" s="1326"/>
      <c r="D5108" s="1432" t="s">
        <v>2943</v>
      </c>
      <c r="E5108" s="1327"/>
      <c r="F5108" s="1327" t="s">
        <v>589</v>
      </c>
      <c r="G5108" s="1639">
        <v>3</v>
      </c>
      <c r="H5108" s="1639">
        <v>2008</v>
      </c>
      <c r="I5108" s="1696">
        <v>195</v>
      </c>
      <c r="J5108" s="1639">
        <f t="shared" si="444"/>
        <v>100</v>
      </c>
      <c r="K5108" s="1696">
        <f t="shared" si="443"/>
        <v>0</v>
      </c>
      <c r="L5108" s="1639"/>
      <c r="M5108" s="1696"/>
      <c r="N5108" s="1696">
        <f t="shared" si="441"/>
        <v>0</v>
      </c>
      <c r="O5108" s="1639"/>
      <c r="P5108" s="1696"/>
      <c r="Q5108" s="1696">
        <f t="shared" si="442"/>
        <v>0</v>
      </c>
      <c r="R5108" s="2063"/>
    </row>
    <row r="5109" spans="3:18">
      <c r="C5109" s="1326"/>
      <c r="D5109" s="1432" t="s">
        <v>2943</v>
      </c>
      <c r="E5109" s="1327"/>
      <c r="F5109" s="1327" t="s">
        <v>589</v>
      </c>
      <c r="G5109" s="1639">
        <v>2</v>
      </c>
      <c r="H5109" s="1639">
        <v>2008</v>
      </c>
      <c r="I5109" s="1696">
        <v>220</v>
      </c>
      <c r="J5109" s="1639">
        <f t="shared" si="444"/>
        <v>100</v>
      </c>
      <c r="K5109" s="1696">
        <f t="shared" si="443"/>
        <v>0</v>
      </c>
      <c r="L5109" s="1639"/>
      <c r="M5109" s="1696"/>
      <c r="N5109" s="1696">
        <f t="shared" si="441"/>
        <v>0</v>
      </c>
      <c r="O5109" s="1639"/>
      <c r="P5109" s="1696"/>
      <c r="Q5109" s="1696">
        <f t="shared" si="442"/>
        <v>0</v>
      </c>
      <c r="R5109" s="2063"/>
    </row>
    <row r="5110" spans="3:18">
      <c r="C5110" s="1326"/>
      <c r="D5110" s="1432" t="s">
        <v>3050</v>
      </c>
      <c r="E5110" s="1327"/>
      <c r="F5110" s="1327" t="s">
        <v>589</v>
      </c>
      <c r="G5110" s="1639">
        <v>1</v>
      </c>
      <c r="H5110" s="1639">
        <v>2008</v>
      </c>
      <c r="I5110" s="1696">
        <v>100</v>
      </c>
      <c r="J5110" s="1639">
        <f t="shared" si="444"/>
        <v>100</v>
      </c>
      <c r="K5110" s="1696">
        <f t="shared" si="443"/>
        <v>0</v>
      </c>
      <c r="L5110" s="1639"/>
      <c r="M5110" s="1696"/>
      <c r="N5110" s="1696">
        <f t="shared" si="441"/>
        <v>0</v>
      </c>
      <c r="O5110" s="1639"/>
      <c r="P5110" s="1696"/>
      <c r="Q5110" s="1696">
        <f t="shared" si="442"/>
        <v>0</v>
      </c>
      <c r="R5110" s="2063"/>
    </row>
    <row r="5111" spans="3:18">
      <c r="C5111" s="1326"/>
      <c r="D5111" s="1432" t="s">
        <v>2942</v>
      </c>
      <c r="E5111" s="1327"/>
      <c r="F5111" s="1327" t="s">
        <v>589</v>
      </c>
      <c r="G5111" s="1639">
        <v>4</v>
      </c>
      <c r="H5111" s="1639">
        <v>2008</v>
      </c>
      <c r="I5111" s="1696">
        <v>158</v>
      </c>
      <c r="J5111" s="1639">
        <f t="shared" si="444"/>
        <v>100</v>
      </c>
      <c r="K5111" s="1696">
        <f t="shared" si="443"/>
        <v>0</v>
      </c>
      <c r="L5111" s="1639"/>
      <c r="M5111" s="1696"/>
      <c r="N5111" s="1696">
        <f t="shared" si="441"/>
        <v>0</v>
      </c>
      <c r="O5111" s="1639"/>
      <c r="P5111" s="1696"/>
      <c r="Q5111" s="1696">
        <f t="shared" si="442"/>
        <v>0</v>
      </c>
      <c r="R5111" s="2063"/>
    </row>
    <row r="5112" spans="3:18">
      <c r="C5112" s="1326"/>
      <c r="D5112" s="1432" t="s">
        <v>2937</v>
      </c>
      <c r="E5112" s="1327"/>
      <c r="F5112" s="1327" t="s">
        <v>589</v>
      </c>
      <c r="G5112" s="1639">
        <v>2</v>
      </c>
      <c r="H5112" s="1639">
        <v>2008</v>
      </c>
      <c r="I5112" s="1696">
        <v>178</v>
      </c>
      <c r="J5112" s="1639">
        <f t="shared" si="444"/>
        <v>100</v>
      </c>
      <c r="K5112" s="1696">
        <f t="shared" si="443"/>
        <v>0</v>
      </c>
      <c r="L5112" s="1639"/>
      <c r="M5112" s="1696"/>
      <c r="N5112" s="1696">
        <f t="shared" si="441"/>
        <v>0</v>
      </c>
      <c r="O5112" s="1639"/>
      <c r="P5112" s="1696"/>
      <c r="Q5112" s="1696">
        <f t="shared" si="442"/>
        <v>0</v>
      </c>
      <c r="R5112" s="2063"/>
    </row>
    <row r="5113" spans="3:18">
      <c r="C5113" s="1326"/>
      <c r="D5113" s="1432" t="s">
        <v>2972</v>
      </c>
      <c r="E5113" s="1327"/>
      <c r="F5113" s="1327" t="s">
        <v>589</v>
      </c>
      <c r="G5113" s="1639">
        <v>1</v>
      </c>
      <c r="H5113" s="1639">
        <v>2008</v>
      </c>
      <c r="I5113" s="1696">
        <v>400</v>
      </c>
      <c r="J5113" s="1639">
        <f t="shared" si="444"/>
        <v>100</v>
      </c>
      <c r="K5113" s="1696">
        <f t="shared" si="443"/>
        <v>0</v>
      </c>
      <c r="L5113" s="1639"/>
      <c r="M5113" s="1696"/>
      <c r="N5113" s="1696">
        <f t="shared" si="441"/>
        <v>0</v>
      </c>
      <c r="O5113" s="1639"/>
      <c r="P5113" s="1696"/>
      <c r="Q5113" s="1696">
        <f t="shared" si="442"/>
        <v>0</v>
      </c>
      <c r="R5113" s="2063"/>
    </row>
    <row r="5114" spans="3:18">
      <c r="C5114" s="1326"/>
      <c r="D5114" s="1432" t="s">
        <v>2945</v>
      </c>
      <c r="E5114" s="1327"/>
      <c r="F5114" s="1327" t="s">
        <v>589</v>
      </c>
      <c r="G5114" s="1639">
        <v>1</v>
      </c>
      <c r="H5114" s="1639">
        <v>2008</v>
      </c>
      <c r="I5114" s="1696">
        <v>130</v>
      </c>
      <c r="J5114" s="1639">
        <f t="shared" si="444"/>
        <v>100</v>
      </c>
      <c r="K5114" s="1696">
        <f t="shared" si="443"/>
        <v>0</v>
      </c>
      <c r="L5114" s="1639"/>
      <c r="M5114" s="1696"/>
      <c r="N5114" s="1696">
        <f t="shared" si="441"/>
        <v>0</v>
      </c>
      <c r="O5114" s="1639"/>
      <c r="P5114" s="1696"/>
      <c r="Q5114" s="1696">
        <f t="shared" si="442"/>
        <v>0</v>
      </c>
      <c r="R5114" s="2063"/>
    </row>
    <row r="5115" spans="3:18">
      <c r="C5115" s="1326"/>
      <c r="D5115" s="1432" t="s">
        <v>5793</v>
      </c>
      <c r="E5115" s="1327"/>
      <c r="F5115" s="1327" t="s">
        <v>589</v>
      </c>
      <c r="G5115" s="1639">
        <v>1</v>
      </c>
      <c r="H5115" s="1639">
        <v>2008</v>
      </c>
      <c r="I5115" s="1696">
        <v>150</v>
      </c>
      <c r="J5115" s="1639">
        <f t="shared" si="444"/>
        <v>100</v>
      </c>
      <c r="K5115" s="1696">
        <f t="shared" si="443"/>
        <v>0</v>
      </c>
      <c r="L5115" s="1639"/>
      <c r="M5115" s="1696"/>
      <c r="N5115" s="1696">
        <f t="shared" si="441"/>
        <v>0</v>
      </c>
      <c r="O5115" s="1639"/>
      <c r="P5115" s="1696"/>
      <c r="Q5115" s="1696">
        <f t="shared" si="442"/>
        <v>0</v>
      </c>
      <c r="R5115" s="2063"/>
    </row>
    <row r="5116" spans="3:18">
      <c r="C5116" s="1326"/>
      <c r="D5116" s="1432" t="s">
        <v>2939</v>
      </c>
      <c r="E5116" s="1327"/>
      <c r="F5116" s="1327" t="s">
        <v>589</v>
      </c>
      <c r="G5116" s="1639">
        <v>1</v>
      </c>
      <c r="H5116" s="1639">
        <v>2008</v>
      </c>
      <c r="I5116" s="1696">
        <v>49.5</v>
      </c>
      <c r="J5116" s="1639">
        <f t="shared" si="444"/>
        <v>100</v>
      </c>
      <c r="K5116" s="1696">
        <f t="shared" si="443"/>
        <v>0</v>
      </c>
      <c r="L5116" s="1639"/>
      <c r="M5116" s="1696"/>
      <c r="N5116" s="1696">
        <f t="shared" si="441"/>
        <v>0</v>
      </c>
      <c r="O5116" s="1639"/>
      <c r="P5116" s="1696"/>
      <c r="Q5116" s="1696">
        <f t="shared" si="442"/>
        <v>0</v>
      </c>
      <c r="R5116" s="2063"/>
    </row>
    <row r="5117" spans="3:18">
      <c r="C5117" s="1326"/>
      <c r="D5117" s="1432" t="s">
        <v>5783</v>
      </c>
      <c r="E5117" s="1327"/>
      <c r="F5117" s="1327" t="s">
        <v>589</v>
      </c>
      <c r="G5117" s="1639">
        <v>2</v>
      </c>
      <c r="H5117" s="1639">
        <v>2009</v>
      </c>
      <c r="I5117" s="1696">
        <v>444</v>
      </c>
      <c r="J5117" s="1639">
        <f t="shared" si="444"/>
        <v>100</v>
      </c>
      <c r="K5117" s="1696">
        <f t="shared" si="443"/>
        <v>0</v>
      </c>
      <c r="L5117" s="1639"/>
      <c r="M5117" s="1696"/>
      <c r="N5117" s="1696">
        <f t="shared" si="441"/>
        <v>0</v>
      </c>
      <c r="O5117" s="1639"/>
      <c r="P5117" s="1696"/>
      <c r="Q5117" s="1696">
        <f t="shared" si="442"/>
        <v>0</v>
      </c>
      <c r="R5117" s="2063"/>
    </row>
    <row r="5118" spans="3:18">
      <c r="C5118" s="1326"/>
      <c r="D5118" s="1432" t="s">
        <v>5794</v>
      </c>
      <c r="E5118" s="1327"/>
      <c r="F5118" s="1327" t="s">
        <v>589</v>
      </c>
      <c r="G5118" s="1639">
        <v>4</v>
      </c>
      <c r="H5118" s="1639">
        <v>2009</v>
      </c>
      <c r="I5118" s="1696">
        <v>912</v>
      </c>
      <c r="J5118" s="1639">
        <f t="shared" si="444"/>
        <v>100</v>
      </c>
      <c r="K5118" s="1696">
        <f t="shared" si="443"/>
        <v>0</v>
      </c>
      <c r="L5118" s="1639"/>
      <c r="M5118" s="1696"/>
      <c r="N5118" s="1696">
        <f t="shared" si="441"/>
        <v>0</v>
      </c>
      <c r="O5118" s="1639"/>
      <c r="P5118" s="1696"/>
      <c r="Q5118" s="1696">
        <f t="shared" si="442"/>
        <v>0</v>
      </c>
      <c r="R5118" s="2063"/>
    </row>
    <row r="5119" spans="3:18">
      <c r="C5119" s="1326"/>
      <c r="D5119" s="1432" t="s">
        <v>2974</v>
      </c>
      <c r="E5119" s="1327"/>
      <c r="F5119" s="1327" t="s">
        <v>589</v>
      </c>
      <c r="G5119" s="1639">
        <v>2</v>
      </c>
      <c r="H5119" s="1639">
        <v>2009</v>
      </c>
      <c r="I5119" s="1696">
        <v>444</v>
      </c>
      <c r="J5119" s="1639">
        <f t="shared" si="444"/>
        <v>100</v>
      </c>
      <c r="K5119" s="1696">
        <f t="shared" si="443"/>
        <v>0</v>
      </c>
      <c r="L5119" s="1639"/>
      <c r="M5119" s="1696"/>
      <c r="N5119" s="1696">
        <f t="shared" si="441"/>
        <v>0</v>
      </c>
      <c r="O5119" s="1639"/>
      <c r="P5119" s="1696"/>
      <c r="Q5119" s="1696">
        <f t="shared" si="442"/>
        <v>0</v>
      </c>
      <c r="R5119" s="2063"/>
    </row>
    <row r="5120" spans="3:18">
      <c r="C5120" s="1326"/>
      <c r="D5120" s="1432" t="s">
        <v>5783</v>
      </c>
      <c r="E5120" s="1327"/>
      <c r="F5120" s="1327" t="s">
        <v>589</v>
      </c>
      <c r="G5120" s="1639">
        <v>2</v>
      </c>
      <c r="H5120" s="1639">
        <v>2009</v>
      </c>
      <c r="I5120" s="1696">
        <v>444</v>
      </c>
      <c r="J5120" s="1639">
        <f t="shared" si="444"/>
        <v>100</v>
      </c>
      <c r="K5120" s="1696">
        <f t="shared" si="443"/>
        <v>0</v>
      </c>
      <c r="L5120" s="1639"/>
      <c r="M5120" s="1696"/>
      <c r="N5120" s="1696">
        <f t="shared" si="441"/>
        <v>0</v>
      </c>
      <c r="O5120" s="1639"/>
      <c r="P5120" s="1696"/>
      <c r="Q5120" s="1696">
        <f t="shared" si="442"/>
        <v>0</v>
      </c>
      <c r="R5120" s="2063"/>
    </row>
    <row r="5121" spans="3:18">
      <c r="C5121" s="1326"/>
      <c r="D5121" s="1432" t="s">
        <v>5794</v>
      </c>
      <c r="E5121" s="1327"/>
      <c r="F5121" s="1327" t="s">
        <v>589</v>
      </c>
      <c r="G5121" s="1639">
        <v>4</v>
      </c>
      <c r="H5121" s="1639">
        <v>2009</v>
      </c>
      <c r="I5121" s="1696">
        <v>954.04</v>
      </c>
      <c r="J5121" s="1639">
        <f t="shared" si="444"/>
        <v>100</v>
      </c>
      <c r="K5121" s="1696">
        <f t="shared" si="443"/>
        <v>0</v>
      </c>
      <c r="L5121" s="1639"/>
      <c r="M5121" s="1696"/>
      <c r="N5121" s="1696">
        <f t="shared" si="441"/>
        <v>0</v>
      </c>
      <c r="O5121" s="1639"/>
      <c r="P5121" s="1696"/>
      <c r="Q5121" s="1696">
        <f t="shared" si="442"/>
        <v>0</v>
      </c>
      <c r="R5121" s="2063"/>
    </row>
    <row r="5122" spans="3:18">
      <c r="C5122" s="1326"/>
      <c r="D5122" s="1432" t="s">
        <v>2974</v>
      </c>
      <c r="E5122" s="1327"/>
      <c r="F5122" s="1327" t="s">
        <v>589</v>
      </c>
      <c r="G5122" s="1639">
        <v>2</v>
      </c>
      <c r="H5122" s="1639">
        <v>2009</v>
      </c>
      <c r="I5122" s="1696">
        <v>445.25</v>
      </c>
      <c r="J5122" s="1639">
        <f t="shared" si="444"/>
        <v>100</v>
      </c>
      <c r="K5122" s="1696">
        <f t="shared" si="443"/>
        <v>0</v>
      </c>
      <c r="L5122" s="1639"/>
      <c r="M5122" s="1696"/>
      <c r="N5122" s="1696">
        <f t="shared" si="441"/>
        <v>0</v>
      </c>
      <c r="O5122" s="1639"/>
      <c r="P5122" s="1696"/>
      <c r="Q5122" s="1696">
        <f t="shared" si="442"/>
        <v>0</v>
      </c>
      <c r="R5122" s="2063"/>
    </row>
    <row r="5123" spans="3:18">
      <c r="C5123" s="1326"/>
      <c r="D5123" s="1432" t="s">
        <v>5795</v>
      </c>
      <c r="E5123" s="1327"/>
      <c r="F5123" s="1327" t="s">
        <v>589</v>
      </c>
      <c r="G5123" s="1639">
        <v>3</v>
      </c>
      <c r="H5123" s="1639">
        <v>2010</v>
      </c>
      <c r="I5123" s="1696">
        <v>584.29999999999995</v>
      </c>
      <c r="J5123" s="1639">
        <f t="shared" si="444"/>
        <v>100</v>
      </c>
      <c r="K5123" s="1696">
        <f t="shared" si="443"/>
        <v>0</v>
      </c>
      <c r="L5123" s="1639"/>
      <c r="M5123" s="1696"/>
      <c r="N5123" s="1696">
        <f t="shared" si="441"/>
        <v>0</v>
      </c>
      <c r="O5123" s="1639"/>
      <c r="P5123" s="1696"/>
      <c r="Q5123" s="1696">
        <f t="shared" si="442"/>
        <v>0</v>
      </c>
      <c r="R5123" s="2063"/>
    </row>
    <row r="5124" spans="3:18">
      <c r="C5124" s="1326"/>
      <c r="D5124" s="1432" t="s">
        <v>5796</v>
      </c>
      <c r="E5124" s="1327"/>
      <c r="F5124" s="1327" t="s">
        <v>589</v>
      </c>
      <c r="G5124" s="1639">
        <v>3</v>
      </c>
      <c r="H5124" s="1639">
        <v>2010</v>
      </c>
      <c r="I5124" s="1696">
        <v>221.46</v>
      </c>
      <c r="J5124" s="1639">
        <f t="shared" si="444"/>
        <v>100</v>
      </c>
      <c r="K5124" s="1696">
        <f t="shared" si="443"/>
        <v>0</v>
      </c>
      <c r="L5124" s="1639"/>
      <c r="M5124" s="1696"/>
      <c r="N5124" s="1696">
        <f t="shared" si="441"/>
        <v>0</v>
      </c>
      <c r="O5124" s="1639"/>
      <c r="P5124" s="1696"/>
      <c r="Q5124" s="1696">
        <f t="shared" si="442"/>
        <v>0</v>
      </c>
      <c r="R5124" s="2063"/>
    </row>
    <row r="5125" spans="3:18">
      <c r="C5125" s="1326"/>
      <c r="D5125" s="1432" t="s">
        <v>5797</v>
      </c>
      <c r="E5125" s="1327"/>
      <c r="F5125" s="1327" t="s">
        <v>589</v>
      </c>
      <c r="G5125" s="1639">
        <v>3</v>
      </c>
      <c r="H5125" s="1639">
        <v>2010</v>
      </c>
      <c r="I5125" s="1696">
        <v>221.46</v>
      </c>
      <c r="J5125" s="1639">
        <f t="shared" si="444"/>
        <v>100</v>
      </c>
      <c r="K5125" s="1696">
        <f t="shared" si="443"/>
        <v>0</v>
      </c>
      <c r="L5125" s="1639"/>
      <c r="M5125" s="1696"/>
      <c r="N5125" s="1696">
        <f t="shared" si="441"/>
        <v>0</v>
      </c>
      <c r="O5125" s="1639"/>
      <c r="P5125" s="1696"/>
      <c r="Q5125" s="1696">
        <f t="shared" si="442"/>
        <v>0</v>
      </c>
      <c r="R5125" s="2063"/>
    </row>
    <row r="5126" spans="3:18" ht="27">
      <c r="C5126" s="1326"/>
      <c r="D5126" s="1432" t="s">
        <v>5798</v>
      </c>
      <c r="E5126" s="1327"/>
      <c r="F5126" s="1327" t="s">
        <v>589</v>
      </c>
      <c r="G5126" s="1639">
        <v>3</v>
      </c>
      <c r="H5126" s="1639">
        <v>2010</v>
      </c>
      <c r="I5126" s="1696">
        <v>232.53</v>
      </c>
      <c r="J5126" s="1639">
        <f t="shared" si="444"/>
        <v>100</v>
      </c>
      <c r="K5126" s="1696">
        <f t="shared" si="443"/>
        <v>0</v>
      </c>
      <c r="L5126" s="1639"/>
      <c r="M5126" s="1696"/>
      <c r="N5126" s="1696">
        <f t="shared" si="441"/>
        <v>0</v>
      </c>
      <c r="O5126" s="1639"/>
      <c r="P5126" s="1696"/>
      <c r="Q5126" s="1696">
        <f t="shared" si="442"/>
        <v>0</v>
      </c>
      <c r="R5126" s="2063"/>
    </row>
    <row r="5127" spans="3:18">
      <c r="C5127" s="1326"/>
      <c r="D5127" s="1432" t="s">
        <v>5799</v>
      </c>
      <c r="E5127" s="1327"/>
      <c r="F5127" s="1327" t="s">
        <v>589</v>
      </c>
      <c r="G5127" s="1639">
        <v>3</v>
      </c>
      <c r="H5127" s="1639">
        <v>2010</v>
      </c>
      <c r="I5127" s="1696">
        <v>553.21</v>
      </c>
      <c r="J5127" s="1639">
        <f t="shared" si="444"/>
        <v>100</v>
      </c>
      <c r="K5127" s="1696">
        <f t="shared" si="443"/>
        <v>0</v>
      </c>
      <c r="L5127" s="1639"/>
      <c r="M5127" s="1696"/>
      <c r="N5127" s="1696">
        <f t="shared" ref="N5127:N5190" si="445">+L5127*M5127</f>
        <v>0</v>
      </c>
      <c r="O5127" s="1639"/>
      <c r="P5127" s="1696"/>
      <c r="Q5127" s="1696">
        <f t="shared" ref="Q5127:Q5190" si="446">+O5127*P5127</f>
        <v>0</v>
      </c>
      <c r="R5127" s="2063"/>
    </row>
    <row r="5128" spans="3:18" ht="27">
      <c r="C5128" s="1326"/>
      <c r="D5128" s="1432" t="s">
        <v>5800</v>
      </c>
      <c r="E5128" s="1327"/>
      <c r="F5128" s="1327" t="s">
        <v>589</v>
      </c>
      <c r="G5128" s="1639">
        <v>5</v>
      </c>
      <c r="H5128" s="1639">
        <v>2010</v>
      </c>
      <c r="I5128" s="1696">
        <v>1143.44</v>
      </c>
      <c r="J5128" s="1639">
        <f t="shared" si="444"/>
        <v>100</v>
      </c>
      <c r="K5128" s="1696">
        <f t="shared" si="443"/>
        <v>0</v>
      </c>
      <c r="L5128" s="1639"/>
      <c r="M5128" s="1696"/>
      <c r="N5128" s="1696">
        <f t="shared" si="445"/>
        <v>0</v>
      </c>
      <c r="O5128" s="1639"/>
      <c r="P5128" s="1696"/>
      <c r="Q5128" s="1696">
        <f t="shared" si="446"/>
        <v>0</v>
      </c>
      <c r="R5128" s="2063"/>
    </row>
    <row r="5129" spans="3:18">
      <c r="C5129" s="1326"/>
      <c r="D5129" s="1432" t="s">
        <v>4658</v>
      </c>
      <c r="E5129" s="1327"/>
      <c r="F5129" s="1327" t="s">
        <v>589</v>
      </c>
      <c r="G5129" s="1639">
        <v>1</v>
      </c>
      <c r="H5129" s="1639">
        <v>2010</v>
      </c>
      <c r="I5129" s="1696">
        <v>317.18</v>
      </c>
      <c r="J5129" s="1639">
        <f t="shared" si="444"/>
        <v>100</v>
      </c>
      <c r="K5129" s="1696">
        <f t="shared" si="443"/>
        <v>0</v>
      </c>
      <c r="L5129" s="1639"/>
      <c r="M5129" s="1696"/>
      <c r="N5129" s="1696">
        <f t="shared" si="445"/>
        <v>0</v>
      </c>
      <c r="O5129" s="1639"/>
      <c r="P5129" s="1696"/>
      <c r="Q5129" s="1696">
        <f t="shared" si="446"/>
        <v>0</v>
      </c>
      <c r="R5129" s="2063"/>
    </row>
    <row r="5130" spans="3:18">
      <c r="C5130" s="1326"/>
      <c r="D5130" s="1432" t="s">
        <v>5801</v>
      </c>
      <c r="E5130" s="1327"/>
      <c r="F5130" s="1327" t="s">
        <v>589</v>
      </c>
      <c r="G5130" s="1639">
        <v>7</v>
      </c>
      <c r="H5130" s="1639">
        <v>2010</v>
      </c>
      <c r="I5130" s="1696">
        <v>718.07</v>
      </c>
      <c r="J5130" s="1639">
        <f t="shared" si="444"/>
        <v>100</v>
      </c>
      <c r="K5130" s="1696">
        <f t="shared" si="443"/>
        <v>0</v>
      </c>
      <c r="L5130" s="1639"/>
      <c r="M5130" s="1696"/>
      <c r="N5130" s="1696">
        <f t="shared" si="445"/>
        <v>0</v>
      </c>
      <c r="O5130" s="1639"/>
      <c r="P5130" s="1696"/>
      <c r="Q5130" s="1696">
        <f t="shared" si="446"/>
        <v>0</v>
      </c>
      <c r="R5130" s="2063"/>
    </row>
    <row r="5131" spans="3:18">
      <c r="C5131" s="1326"/>
      <c r="D5131" s="1432" t="s">
        <v>5802</v>
      </c>
      <c r="E5131" s="1327"/>
      <c r="F5131" s="1327" t="s">
        <v>589</v>
      </c>
      <c r="G5131" s="1639">
        <v>10</v>
      </c>
      <c r="H5131" s="1639">
        <v>2010</v>
      </c>
      <c r="I5131" s="1696">
        <v>952.08</v>
      </c>
      <c r="J5131" s="1639">
        <f t="shared" si="444"/>
        <v>100</v>
      </c>
      <c r="K5131" s="1696">
        <f t="shared" si="443"/>
        <v>0</v>
      </c>
      <c r="L5131" s="1639"/>
      <c r="M5131" s="1696"/>
      <c r="N5131" s="1696">
        <f t="shared" si="445"/>
        <v>0</v>
      </c>
      <c r="O5131" s="1639"/>
      <c r="P5131" s="1696"/>
      <c r="Q5131" s="1696">
        <f t="shared" si="446"/>
        <v>0</v>
      </c>
      <c r="R5131" s="2063"/>
    </row>
    <row r="5132" spans="3:18">
      <c r="C5132" s="1326"/>
      <c r="D5132" s="1432" t="s">
        <v>2937</v>
      </c>
      <c r="E5132" s="1327"/>
      <c r="F5132" s="1327" t="s">
        <v>589</v>
      </c>
      <c r="G5132" s="1639">
        <v>4</v>
      </c>
      <c r="H5132" s="1639">
        <v>2010</v>
      </c>
      <c r="I5132" s="1696">
        <v>280.52999999999997</v>
      </c>
      <c r="J5132" s="1639">
        <f t="shared" si="444"/>
        <v>100</v>
      </c>
      <c r="K5132" s="1696">
        <f t="shared" ref="K5132:K5195" si="447">IF(J5132=100,0,I5132-I5132*J5132%)</f>
        <v>0</v>
      </c>
      <c r="L5132" s="1639"/>
      <c r="M5132" s="1696"/>
      <c r="N5132" s="1696">
        <f t="shared" si="445"/>
        <v>0</v>
      </c>
      <c r="O5132" s="1639"/>
      <c r="P5132" s="1696"/>
      <c r="Q5132" s="1696">
        <f t="shared" si="446"/>
        <v>0</v>
      </c>
      <c r="R5132" s="2063"/>
    </row>
    <row r="5133" spans="3:18">
      <c r="C5133" s="1326"/>
      <c r="D5133" s="1432" t="s">
        <v>5803</v>
      </c>
      <c r="E5133" s="1327"/>
      <c r="F5133" s="1327" t="s">
        <v>589</v>
      </c>
      <c r="G5133" s="1639">
        <v>17</v>
      </c>
      <c r="H5133" s="1639">
        <v>2010</v>
      </c>
      <c r="I5133" s="1696">
        <v>1242.42</v>
      </c>
      <c r="J5133" s="1639">
        <f t="shared" ref="J5133:J5196" si="448">IF(($J$14-H5133)*J$3428&gt;100,100,($J$14-H5133)*J$3428)</f>
        <v>100</v>
      </c>
      <c r="K5133" s="1696">
        <f t="shared" si="447"/>
        <v>0</v>
      </c>
      <c r="L5133" s="1639"/>
      <c r="M5133" s="1696"/>
      <c r="N5133" s="1696">
        <f t="shared" si="445"/>
        <v>0</v>
      </c>
      <c r="O5133" s="1639"/>
      <c r="P5133" s="1696"/>
      <c r="Q5133" s="1696">
        <f t="shared" si="446"/>
        <v>0</v>
      </c>
      <c r="R5133" s="2063"/>
    </row>
    <row r="5134" spans="3:18">
      <c r="C5134" s="1326"/>
      <c r="D5134" s="1432" t="s">
        <v>5804</v>
      </c>
      <c r="E5134" s="1327"/>
      <c r="F5134" s="1327" t="s">
        <v>589</v>
      </c>
      <c r="G5134" s="1639">
        <v>2</v>
      </c>
      <c r="H5134" s="1639">
        <v>2010</v>
      </c>
      <c r="I5134" s="1696">
        <v>121.09</v>
      </c>
      <c r="J5134" s="1639">
        <f t="shared" si="448"/>
        <v>100</v>
      </c>
      <c r="K5134" s="1696">
        <f t="shared" si="447"/>
        <v>0</v>
      </c>
      <c r="L5134" s="1639"/>
      <c r="M5134" s="1696"/>
      <c r="N5134" s="1696">
        <f t="shared" si="445"/>
        <v>0</v>
      </c>
      <c r="O5134" s="1639"/>
      <c r="P5134" s="1696"/>
      <c r="Q5134" s="1696">
        <f t="shared" si="446"/>
        <v>0</v>
      </c>
      <c r="R5134" s="2063"/>
    </row>
    <row r="5135" spans="3:18">
      <c r="C5135" s="1326"/>
      <c r="D5135" s="1432" t="s">
        <v>5805</v>
      </c>
      <c r="E5135" s="1327"/>
      <c r="F5135" s="1327" t="s">
        <v>589</v>
      </c>
      <c r="G5135" s="1639">
        <v>8</v>
      </c>
      <c r="H5135" s="1639">
        <v>2010</v>
      </c>
      <c r="I5135" s="1696">
        <v>537.47</v>
      </c>
      <c r="J5135" s="1639">
        <f t="shared" si="448"/>
        <v>100</v>
      </c>
      <c r="K5135" s="1696">
        <f t="shared" si="447"/>
        <v>0</v>
      </c>
      <c r="L5135" s="1639"/>
      <c r="M5135" s="1696"/>
      <c r="N5135" s="1696">
        <f t="shared" si="445"/>
        <v>0</v>
      </c>
      <c r="O5135" s="1639"/>
      <c r="P5135" s="1696"/>
      <c r="Q5135" s="1696">
        <f t="shared" si="446"/>
        <v>0</v>
      </c>
      <c r="R5135" s="2063"/>
    </row>
    <row r="5136" spans="3:18">
      <c r="C5136" s="1326"/>
      <c r="D5136" s="1432" t="s">
        <v>2940</v>
      </c>
      <c r="E5136" s="1327"/>
      <c r="F5136" s="1327" t="s">
        <v>589</v>
      </c>
      <c r="G5136" s="1639">
        <v>2</v>
      </c>
      <c r="H5136" s="1639">
        <v>2010</v>
      </c>
      <c r="I5136" s="1696">
        <v>354.13</v>
      </c>
      <c r="J5136" s="1639">
        <f t="shared" si="448"/>
        <v>100</v>
      </c>
      <c r="K5136" s="1696">
        <f t="shared" si="447"/>
        <v>0</v>
      </c>
      <c r="L5136" s="1639"/>
      <c r="M5136" s="1696"/>
      <c r="N5136" s="1696">
        <f t="shared" si="445"/>
        <v>0</v>
      </c>
      <c r="O5136" s="1639"/>
      <c r="P5136" s="1696"/>
      <c r="Q5136" s="1696">
        <f t="shared" si="446"/>
        <v>0</v>
      </c>
      <c r="R5136" s="2063"/>
    </row>
    <row r="5137" spans="3:18">
      <c r="C5137" s="1326"/>
      <c r="D5137" s="1432" t="s">
        <v>2943</v>
      </c>
      <c r="E5137" s="1327"/>
      <c r="F5137" s="1327" t="s">
        <v>589</v>
      </c>
      <c r="G5137" s="1639">
        <v>19</v>
      </c>
      <c r="H5137" s="1639">
        <v>2010</v>
      </c>
      <c r="I5137" s="1696">
        <v>3364.25</v>
      </c>
      <c r="J5137" s="1639">
        <f t="shared" si="448"/>
        <v>100</v>
      </c>
      <c r="K5137" s="1696">
        <f t="shared" si="447"/>
        <v>0</v>
      </c>
      <c r="L5137" s="1639"/>
      <c r="M5137" s="1696"/>
      <c r="N5137" s="1696">
        <f t="shared" si="445"/>
        <v>0</v>
      </c>
      <c r="O5137" s="1639"/>
      <c r="P5137" s="1696"/>
      <c r="Q5137" s="1696">
        <f t="shared" si="446"/>
        <v>0</v>
      </c>
      <c r="R5137" s="2063"/>
    </row>
    <row r="5138" spans="3:18">
      <c r="C5138" s="1326"/>
      <c r="D5138" s="1432" t="s">
        <v>5806</v>
      </c>
      <c r="E5138" s="1327"/>
      <c r="F5138" s="1327" t="s">
        <v>589</v>
      </c>
      <c r="G5138" s="1639">
        <v>4</v>
      </c>
      <c r="H5138" s="1639">
        <v>2010</v>
      </c>
      <c r="I5138" s="1696">
        <v>590.27</v>
      </c>
      <c r="J5138" s="1639">
        <f t="shared" si="448"/>
        <v>100</v>
      </c>
      <c r="K5138" s="1696">
        <f t="shared" si="447"/>
        <v>0</v>
      </c>
      <c r="L5138" s="1639"/>
      <c r="M5138" s="1696"/>
      <c r="N5138" s="1696">
        <f t="shared" si="445"/>
        <v>0</v>
      </c>
      <c r="O5138" s="1639"/>
      <c r="P5138" s="1696"/>
      <c r="Q5138" s="1696">
        <f t="shared" si="446"/>
        <v>0</v>
      </c>
      <c r="R5138" s="2063"/>
    </row>
    <row r="5139" spans="3:18">
      <c r="C5139" s="1326"/>
      <c r="D5139" s="1432" t="s">
        <v>5786</v>
      </c>
      <c r="E5139" s="1327"/>
      <c r="F5139" s="1327" t="s">
        <v>589</v>
      </c>
      <c r="G5139" s="1639">
        <v>5</v>
      </c>
      <c r="H5139" s="1639">
        <v>2010</v>
      </c>
      <c r="I5139" s="1696">
        <v>1167.98</v>
      </c>
      <c r="J5139" s="1639">
        <f t="shared" si="448"/>
        <v>100</v>
      </c>
      <c r="K5139" s="1696">
        <f t="shared" si="447"/>
        <v>0</v>
      </c>
      <c r="L5139" s="1639"/>
      <c r="M5139" s="1696"/>
      <c r="N5139" s="1696">
        <f t="shared" si="445"/>
        <v>0</v>
      </c>
      <c r="O5139" s="1639"/>
      <c r="P5139" s="1696"/>
      <c r="Q5139" s="1696">
        <f t="shared" si="446"/>
        <v>0</v>
      </c>
      <c r="R5139" s="2063"/>
    </row>
    <row r="5140" spans="3:18">
      <c r="C5140" s="1326"/>
      <c r="D5140" s="1432" t="s">
        <v>5807</v>
      </c>
      <c r="E5140" s="1327"/>
      <c r="F5140" s="1327" t="s">
        <v>589</v>
      </c>
      <c r="G5140" s="1639">
        <v>61</v>
      </c>
      <c r="H5140" s="1639">
        <v>2010</v>
      </c>
      <c r="I5140" s="1696">
        <v>2152.2399999999998</v>
      </c>
      <c r="J5140" s="1639">
        <f t="shared" si="448"/>
        <v>100</v>
      </c>
      <c r="K5140" s="1696">
        <f t="shared" si="447"/>
        <v>0</v>
      </c>
      <c r="L5140" s="1639"/>
      <c r="M5140" s="1696"/>
      <c r="N5140" s="1696">
        <f t="shared" si="445"/>
        <v>0</v>
      </c>
      <c r="O5140" s="1639"/>
      <c r="P5140" s="1696"/>
      <c r="Q5140" s="1696">
        <f t="shared" si="446"/>
        <v>0</v>
      </c>
      <c r="R5140" s="2063"/>
    </row>
    <row r="5141" spans="3:18">
      <c r="C5141" s="1326"/>
      <c r="D5141" s="1432" t="s">
        <v>4548</v>
      </c>
      <c r="E5141" s="1327"/>
      <c r="F5141" s="1327" t="s">
        <v>589</v>
      </c>
      <c r="G5141" s="1639">
        <v>19</v>
      </c>
      <c r="H5141" s="1639">
        <v>2010</v>
      </c>
      <c r="I5141" s="1696">
        <v>1666.97</v>
      </c>
      <c r="J5141" s="1639">
        <f t="shared" si="448"/>
        <v>100</v>
      </c>
      <c r="K5141" s="1696">
        <f t="shared" si="447"/>
        <v>0</v>
      </c>
      <c r="L5141" s="1639"/>
      <c r="M5141" s="1696"/>
      <c r="N5141" s="1696">
        <f t="shared" si="445"/>
        <v>0</v>
      </c>
      <c r="O5141" s="1639"/>
      <c r="P5141" s="1696"/>
      <c r="Q5141" s="1696">
        <f t="shared" si="446"/>
        <v>0</v>
      </c>
      <c r="R5141" s="2063"/>
    </row>
    <row r="5142" spans="3:18">
      <c r="C5142" s="1326"/>
      <c r="D5142" s="1432" t="s">
        <v>2942</v>
      </c>
      <c r="E5142" s="1327"/>
      <c r="F5142" s="1327" t="s">
        <v>589</v>
      </c>
      <c r="G5142" s="1639">
        <v>2</v>
      </c>
      <c r="H5142" s="1639">
        <v>2010</v>
      </c>
      <c r="I5142" s="1696">
        <v>804.9</v>
      </c>
      <c r="J5142" s="1639">
        <f t="shared" si="448"/>
        <v>100</v>
      </c>
      <c r="K5142" s="1696">
        <f t="shared" si="447"/>
        <v>0</v>
      </c>
      <c r="L5142" s="1639"/>
      <c r="M5142" s="1696"/>
      <c r="N5142" s="1696">
        <f t="shared" si="445"/>
        <v>0</v>
      </c>
      <c r="O5142" s="1639"/>
      <c r="P5142" s="1696"/>
      <c r="Q5142" s="1696">
        <f t="shared" si="446"/>
        <v>0</v>
      </c>
      <c r="R5142" s="2063"/>
    </row>
    <row r="5143" spans="3:18">
      <c r="C5143" s="1326"/>
      <c r="D5143" s="1432" t="s">
        <v>5808</v>
      </c>
      <c r="E5143" s="1327"/>
      <c r="F5143" s="1327" t="s">
        <v>589</v>
      </c>
      <c r="G5143" s="1639">
        <v>10</v>
      </c>
      <c r="H5143" s="1639">
        <v>2010</v>
      </c>
      <c r="I5143" s="1696">
        <v>970.76</v>
      </c>
      <c r="J5143" s="1639">
        <f t="shared" si="448"/>
        <v>100</v>
      </c>
      <c r="K5143" s="1696">
        <f t="shared" si="447"/>
        <v>0</v>
      </c>
      <c r="L5143" s="1639"/>
      <c r="M5143" s="1696"/>
      <c r="N5143" s="1696">
        <f t="shared" si="445"/>
        <v>0</v>
      </c>
      <c r="O5143" s="1639"/>
      <c r="P5143" s="1696"/>
      <c r="Q5143" s="1696">
        <f t="shared" si="446"/>
        <v>0</v>
      </c>
      <c r="R5143" s="2063"/>
    </row>
    <row r="5144" spans="3:18">
      <c r="C5144" s="1326"/>
      <c r="D5144" s="1432" t="s">
        <v>5809</v>
      </c>
      <c r="E5144" s="1327"/>
      <c r="F5144" s="1327" t="s">
        <v>589</v>
      </c>
      <c r="G5144" s="1639">
        <v>12</v>
      </c>
      <c r="H5144" s="1639">
        <v>2010</v>
      </c>
      <c r="I5144" s="1696">
        <v>1552.96</v>
      </c>
      <c r="J5144" s="1639">
        <f t="shared" si="448"/>
        <v>100</v>
      </c>
      <c r="K5144" s="1696">
        <f t="shared" si="447"/>
        <v>0</v>
      </c>
      <c r="L5144" s="1639"/>
      <c r="M5144" s="1696"/>
      <c r="N5144" s="1696">
        <f t="shared" si="445"/>
        <v>0</v>
      </c>
      <c r="O5144" s="1639"/>
      <c r="P5144" s="1696"/>
      <c r="Q5144" s="1696">
        <f t="shared" si="446"/>
        <v>0</v>
      </c>
      <c r="R5144" s="2063"/>
    </row>
    <row r="5145" spans="3:18">
      <c r="C5145" s="1326"/>
      <c r="D5145" s="1432" t="s">
        <v>5810</v>
      </c>
      <c r="E5145" s="1327"/>
      <c r="F5145" s="1327" t="s">
        <v>589</v>
      </c>
      <c r="G5145" s="1639">
        <v>9</v>
      </c>
      <c r="H5145" s="1639">
        <v>2010</v>
      </c>
      <c r="I5145" s="1696">
        <v>1423.36</v>
      </c>
      <c r="J5145" s="1639">
        <f t="shared" si="448"/>
        <v>100</v>
      </c>
      <c r="K5145" s="1696">
        <f t="shared" si="447"/>
        <v>0</v>
      </c>
      <c r="L5145" s="1639"/>
      <c r="M5145" s="1696"/>
      <c r="N5145" s="1696">
        <f t="shared" si="445"/>
        <v>0</v>
      </c>
      <c r="O5145" s="1639"/>
      <c r="P5145" s="1696"/>
      <c r="Q5145" s="1696">
        <f t="shared" si="446"/>
        <v>0</v>
      </c>
      <c r="R5145" s="2063"/>
    </row>
    <row r="5146" spans="3:18">
      <c r="C5146" s="1326"/>
      <c r="D5146" s="1432" t="s">
        <v>5795</v>
      </c>
      <c r="E5146" s="1327"/>
      <c r="F5146" s="1327" t="s">
        <v>589</v>
      </c>
      <c r="G5146" s="1639">
        <v>2</v>
      </c>
      <c r="H5146" s="1639">
        <v>2010</v>
      </c>
      <c r="I5146" s="1696">
        <v>389.53</v>
      </c>
      <c r="J5146" s="1639">
        <f t="shared" si="448"/>
        <v>100</v>
      </c>
      <c r="K5146" s="1696">
        <f t="shared" si="447"/>
        <v>0</v>
      </c>
      <c r="L5146" s="1639"/>
      <c r="M5146" s="1696"/>
      <c r="N5146" s="1696">
        <f t="shared" si="445"/>
        <v>0</v>
      </c>
      <c r="O5146" s="1639"/>
      <c r="P5146" s="1696"/>
      <c r="Q5146" s="1696">
        <f t="shared" si="446"/>
        <v>0</v>
      </c>
      <c r="R5146" s="2063"/>
    </row>
    <row r="5147" spans="3:18">
      <c r="C5147" s="1326"/>
      <c r="D5147" s="1432" t="s">
        <v>5796</v>
      </c>
      <c r="E5147" s="1327"/>
      <c r="F5147" s="1327" t="s">
        <v>589</v>
      </c>
      <c r="G5147" s="1639">
        <v>2</v>
      </c>
      <c r="H5147" s="1639">
        <v>2010</v>
      </c>
      <c r="I5147" s="1696">
        <v>147.63999999999999</v>
      </c>
      <c r="J5147" s="1639">
        <f t="shared" si="448"/>
        <v>100</v>
      </c>
      <c r="K5147" s="1696">
        <f t="shared" si="447"/>
        <v>0</v>
      </c>
      <c r="L5147" s="1639"/>
      <c r="M5147" s="1696"/>
      <c r="N5147" s="1696">
        <f t="shared" si="445"/>
        <v>0</v>
      </c>
      <c r="O5147" s="1639"/>
      <c r="P5147" s="1696"/>
      <c r="Q5147" s="1696">
        <f t="shared" si="446"/>
        <v>0</v>
      </c>
      <c r="R5147" s="2063"/>
    </row>
    <row r="5148" spans="3:18">
      <c r="C5148" s="1326"/>
      <c r="D5148" s="1432" t="s">
        <v>5797</v>
      </c>
      <c r="E5148" s="1327"/>
      <c r="F5148" s="1327" t="s">
        <v>589</v>
      </c>
      <c r="G5148" s="1639">
        <v>2</v>
      </c>
      <c r="H5148" s="1639">
        <v>2010</v>
      </c>
      <c r="I5148" s="1696">
        <v>147.63999999999999</v>
      </c>
      <c r="J5148" s="1639">
        <f t="shared" si="448"/>
        <v>100</v>
      </c>
      <c r="K5148" s="1696">
        <f t="shared" si="447"/>
        <v>0</v>
      </c>
      <c r="L5148" s="1639"/>
      <c r="M5148" s="1696"/>
      <c r="N5148" s="1696">
        <f t="shared" si="445"/>
        <v>0</v>
      </c>
      <c r="O5148" s="1639"/>
      <c r="P5148" s="1696"/>
      <c r="Q5148" s="1696">
        <f t="shared" si="446"/>
        <v>0</v>
      </c>
      <c r="R5148" s="2063"/>
    </row>
    <row r="5149" spans="3:18" ht="27">
      <c r="C5149" s="1326"/>
      <c r="D5149" s="1432" t="s">
        <v>5798</v>
      </c>
      <c r="E5149" s="1327"/>
      <c r="F5149" s="1327" t="s">
        <v>589</v>
      </c>
      <c r="G5149" s="1639">
        <v>2</v>
      </c>
      <c r="H5149" s="1639">
        <v>2010</v>
      </c>
      <c r="I5149" s="1696">
        <v>155.02000000000001</v>
      </c>
      <c r="J5149" s="1639">
        <f t="shared" si="448"/>
        <v>100</v>
      </c>
      <c r="K5149" s="1696">
        <f t="shared" si="447"/>
        <v>0</v>
      </c>
      <c r="L5149" s="1639"/>
      <c r="M5149" s="1696"/>
      <c r="N5149" s="1696">
        <f t="shared" si="445"/>
        <v>0</v>
      </c>
      <c r="O5149" s="1639"/>
      <c r="P5149" s="1696"/>
      <c r="Q5149" s="1696">
        <f t="shared" si="446"/>
        <v>0</v>
      </c>
      <c r="R5149" s="2063"/>
    </row>
    <row r="5150" spans="3:18">
      <c r="C5150" s="1326"/>
      <c r="D5150" s="1432" t="s">
        <v>5799</v>
      </c>
      <c r="E5150" s="1327"/>
      <c r="F5150" s="1327" t="s">
        <v>589</v>
      </c>
      <c r="G5150" s="1639">
        <v>3</v>
      </c>
      <c r="H5150" s="1639">
        <v>2010</v>
      </c>
      <c r="I5150" s="1696">
        <v>553.32000000000005</v>
      </c>
      <c r="J5150" s="1639">
        <f t="shared" si="448"/>
        <v>100</v>
      </c>
      <c r="K5150" s="1696">
        <f t="shared" si="447"/>
        <v>0</v>
      </c>
      <c r="L5150" s="1639"/>
      <c r="M5150" s="1696"/>
      <c r="N5150" s="1696">
        <f t="shared" si="445"/>
        <v>0</v>
      </c>
      <c r="O5150" s="1639"/>
      <c r="P5150" s="1696"/>
      <c r="Q5150" s="1696">
        <f t="shared" si="446"/>
        <v>0</v>
      </c>
      <c r="R5150" s="2063"/>
    </row>
    <row r="5151" spans="3:18" ht="27">
      <c r="C5151" s="1326"/>
      <c r="D5151" s="1432" t="s">
        <v>5800</v>
      </c>
      <c r="E5151" s="1327"/>
      <c r="F5151" s="1327" t="s">
        <v>589</v>
      </c>
      <c r="G5151" s="1639">
        <v>4</v>
      </c>
      <c r="H5151" s="1639">
        <v>2010</v>
      </c>
      <c r="I5151" s="1696">
        <v>914.75</v>
      </c>
      <c r="J5151" s="1639">
        <f t="shared" si="448"/>
        <v>100</v>
      </c>
      <c r="K5151" s="1696">
        <f t="shared" si="447"/>
        <v>0</v>
      </c>
      <c r="L5151" s="1639"/>
      <c r="M5151" s="1696"/>
      <c r="N5151" s="1696">
        <f t="shared" si="445"/>
        <v>0</v>
      </c>
      <c r="O5151" s="1639"/>
      <c r="P5151" s="1696"/>
      <c r="Q5151" s="1696">
        <f t="shared" si="446"/>
        <v>0</v>
      </c>
      <c r="R5151" s="2063"/>
    </row>
    <row r="5152" spans="3:18">
      <c r="C5152" s="1326"/>
      <c r="D5152" s="1432" t="s">
        <v>4658</v>
      </c>
      <c r="E5152" s="1327"/>
      <c r="F5152" s="1327" t="s">
        <v>589</v>
      </c>
      <c r="G5152" s="1639">
        <v>1</v>
      </c>
      <c r="H5152" s="1639">
        <v>2010</v>
      </c>
      <c r="I5152" s="1696">
        <v>317.18</v>
      </c>
      <c r="J5152" s="1639">
        <f t="shared" si="448"/>
        <v>100</v>
      </c>
      <c r="K5152" s="1696">
        <f t="shared" si="447"/>
        <v>0</v>
      </c>
      <c r="L5152" s="1639"/>
      <c r="M5152" s="1696"/>
      <c r="N5152" s="1696">
        <f t="shared" si="445"/>
        <v>0</v>
      </c>
      <c r="O5152" s="1639"/>
      <c r="P5152" s="1696"/>
      <c r="Q5152" s="1696">
        <f t="shared" si="446"/>
        <v>0</v>
      </c>
      <c r="R5152" s="2063"/>
    </row>
    <row r="5153" spans="3:18">
      <c r="C5153" s="1326"/>
      <c r="D5153" s="1432" t="s">
        <v>5801</v>
      </c>
      <c r="E5153" s="1327"/>
      <c r="F5153" s="1327" t="s">
        <v>589</v>
      </c>
      <c r="G5153" s="1639">
        <v>7</v>
      </c>
      <c r="H5153" s="1639">
        <v>2010</v>
      </c>
      <c r="I5153" s="1696">
        <v>718.07</v>
      </c>
      <c r="J5153" s="1639">
        <f t="shared" si="448"/>
        <v>100</v>
      </c>
      <c r="K5153" s="1696">
        <f t="shared" si="447"/>
        <v>0</v>
      </c>
      <c r="L5153" s="1639"/>
      <c r="M5153" s="1696"/>
      <c r="N5153" s="1696">
        <f t="shared" si="445"/>
        <v>0</v>
      </c>
      <c r="O5153" s="1639"/>
      <c r="P5153" s="1696"/>
      <c r="Q5153" s="1696">
        <f t="shared" si="446"/>
        <v>0</v>
      </c>
      <c r="R5153" s="2063"/>
    </row>
    <row r="5154" spans="3:18">
      <c r="C5154" s="1326"/>
      <c r="D5154" s="1432" t="s">
        <v>5802</v>
      </c>
      <c r="E5154" s="1327"/>
      <c r="F5154" s="1327" t="s">
        <v>589</v>
      </c>
      <c r="G5154" s="1639">
        <v>10</v>
      </c>
      <c r="H5154" s="1639">
        <v>2010</v>
      </c>
      <c r="I5154" s="1696">
        <v>952.08</v>
      </c>
      <c r="J5154" s="1639">
        <f t="shared" si="448"/>
        <v>100</v>
      </c>
      <c r="K5154" s="1696">
        <f t="shared" si="447"/>
        <v>0</v>
      </c>
      <c r="L5154" s="1639"/>
      <c r="M5154" s="1696"/>
      <c r="N5154" s="1696">
        <f t="shared" si="445"/>
        <v>0</v>
      </c>
      <c r="O5154" s="1639"/>
      <c r="P5154" s="1696"/>
      <c r="Q5154" s="1696">
        <f t="shared" si="446"/>
        <v>0</v>
      </c>
      <c r="R5154" s="2063"/>
    </row>
    <row r="5155" spans="3:18">
      <c r="C5155" s="1326"/>
      <c r="D5155" s="1432" t="s">
        <v>2937</v>
      </c>
      <c r="E5155" s="1327"/>
      <c r="F5155" s="1327" t="s">
        <v>589</v>
      </c>
      <c r="G5155" s="1639">
        <v>4</v>
      </c>
      <c r="H5155" s="1639">
        <v>2010</v>
      </c>
      <c r="I5155" s="1696">
        <v>280.52999999999997</v>
      </c>
      <c r="J5155" s="1639">
        <f t="shared" si="448"/>
        <v>100</v>
      </c>
      <c r="K5155" s="1696">
        <f t="shared" si="447"/>
        <v>0</v>
      </c>
      <c r="L5155" s="1639"/>
      <c r="M5155" s="1696"/>
      <c r="N5155" s="1696">
        <f t="shared" si="445"/>
        <v>0</v>
      </c>
      <c r="O5155" s="1639"/>
      <c r="P5155" s="1696"/>
      <c r="Q5155" s="1696">
        <f t="shared" si="446"/>
        <v>0</v>
      </c>
      <c r="R5155" s="2063"/>
    </row>
    <row r="5156" spans="3:18">
      <c r="C5156" s="1326"/>
      <c r="D5156" s="1432" t="s">
        <v>5803</v>
      </c>
      <c r="E5156" s="1327"/>
      <c r="F5156" s="1327" t="s">
        <v>589</v>
      </c>
      <c r="G5156" s="1639">
        <v>17</v>
      </c>
      <c r="H5156" s="1639">
        <v>2010</v>
      </c>
      <c r="I5156" s="1696">
        <v>1242.42</v>
      </c>
      <c r="J5156" s="1639">
        <f t="shared" si="448"/>
        <v>100</v>
      </c>
      <c r="K5156" s="1696">
        <f t="shared" si="447"/>
        <v>0</v>
      </c>
      <c r="L5156" s="1639"/>
      <c r="M5156" s="1696"/>
      <c r="N5156" s="1696">
        <f t="shared" si="445"/>
        <v>0</v>
      </c>
      <c r="O5156" s="1639"/>
      <c r="P5156" s="1696"/>
      <c r="Q5156" s="1696">
        <f t="shared" si="446"/>
        <v>0</v>
      </c>
      <c r="R5156" s="2063"/>
    </row>
    <row r="5157" spans="3:18">
      <c r="C5157" s="1326"/>
      <c r="D5157" s="1432" t="s">
        <v>5804</v>
      </c>
      <c r="E5157" s="1327"/>
      <c r="F5157" s="1327" t="s">
        <v>589</v>
      </c>
      <c r="G5157" s="1639">
        <v>2</v>
      </c>
      <c r="H5157" s="1639">
        <v>2010</v>
      </c>
      <c r="I5157" s="1696">
        <v>121.09</v>
      </c>
      <c r="J5157" s="1639">
        <f t="shared" si="448"/>
        <v>100</v>
      </c>
      <c r="K5157" s="1696">
        <f t="shared" si="447"/>
        <v>0</v>
      </c>
      <c r="L5157" s="1639"/>
      <c r="M5157" s="1696"/>
      <c r="N5157" s="1696">
        <f t="shared" si="445"/>
        <v>0</v>
      </c>
      <c r="O5157" s="1639"/>
      <c r="P5157" s="1696"/>
      <c r="Q5157" s="1696">
        <f t="shared" si="446"/>
        <v>0</v>
      </c>
      <c r="R5157" s="2063"/>
    </row>
    <row r="5158" spans="3:18">
      <c r="C5158" s="1326"/>
      <c r="D5158" s="1432" t="s">
        <v>5805</v>
      </c>
      <c r="E5158" s="1327"/>
      <c r="F5158" s="1327" t="s">
        <v>589</v>
      </c>
      <c r="G5158" s="1639">
        <v>8</v>
      </c>
      <c r="H5158" s="1639">
        <v>2010</v>
      </c>
      <c r="I5158" s="1696">
        <v>537.47</v>
      </c>
      <c r="J5158" s="1639">
        <f t="shared" si="448"/>
        <v>100</v>
      </c>
      <c r="K5158" s="1696">
        <f t="shared" si="447"/>
        <v>0</v>
      </c>
      <c r="L5158" s="1639"/>
      <c r="M5158" s="1696"/>
      <c r="N5158" s="1696">
        <f t="shared" si="445"/>
        <v>0</v>
      </c>
      <c r="O5158" s="1639"/>
      <c r="P5158" s="1696"/>
      <c r="Q5158" s="1696">
        <f t="shared" si="446"/>
        <v>0</v>
      </c>
      <c r="R5158" s="2063"/>
    </row>
    <row r="5159" spans="3:18">
      <c r="C5159" s="1326"/>
      <c r="D5159" s="1432" t="s">
        <v>2940</v>
      </c>
      <c r="E5159" s="1327"/>
      <c r="F5159" s="1327" t="s">
        <v>589</v>
      </c>
      <c r="G5159" s="1639">
        <v>1</v>
      </c>
      <c r="H5159" s="1639">
        <v>2010</v>
      </c>
      <c r="I5159" s="1696">
        <v>177.07</v>
      </c>
      <c r="J5159" s="1639">
        <f t="shared" si="448"/>
        <v>100</v>
      </c>
      <c r="K5159" s="1696">
        <f t="shared" si="447"/>
        <v>0</v>
      </c>
      <c r="L5159" s="1639"/>
      <c r="M5159" s="1696"/>
      <c r="N5159" s="1696">
        <f t="shared" si="445"/>
        <v>0</v>
      </c>
      <c r="O5159" s="1639"/>
      <c r="P5159" s="1696"/>
      <c r="Q5159" s="1696">
        <f t="shared" si="446"/>
        <v>0</v>
      </c>
      <c r="R5159" s="2063"/>
    </row>
    <row r="5160" spans="3:18">
      <c r="C5160" s="1326"/>
      <c r="D5160" s="1432" t="s">
        <v>2943</v>
      </c>
      <c r="E5160" s="1327"/>
      <c r="F5160" s="1327" t="s">
        <v>589</v>
      </c>
      <c r="G5160" s="1639">
        <v>19</v>
      </c>
      <c r="H5160" s="1639">
        <v>2010</v>
      </c>
      <c r="I5160" s="1696">
        <v>3364.25</v>
      </c>
      <c r="J5160" s="1639">
        <f t="shared" si="448"/>
        <v>100</v>
      </c>
      <c r="K5160" s="1696">
        <f t="shared" si="447"/>
        <v>0</v>
      </c>
      <c r="L5160" s="1639"/>
      <c r="M5160" s="1696"/>
      <c r="N5160" s="1696">
        <f t="shared" si="445"/>
        <v>0</v>
      </c>
      <c r="O5160" s="1639"/>
      <c r="P5160" s="1696"/>
      <c r="Q5160" s="1696">
        <f t="shared" si="446"/>
        <v>0</v>
      </c>
      <c r="R5160" s="2063"/>
    </row>
    <row r="5161" spans="3:18">
      <c r="C5161" s="1326"/>
      <c r="D5161" s="1432" t="s">
        <v>5806</v>
      </c>
      <c r="E5161" s="1327"/>
      <c r="F5161" s="1327" t="s">
        <v>589</v>
      </c>
      <c r="G5161" s="1639">
        <v>4</v>
      </c>
      <c r="H5161" s="1639">
        <v>2010</v>
      </c>
      <c r="I5161" s="1696">
        <v>590.27</v>
      </c>
      <c r="J5161" s="1639">
        <f t="shared" si="448"/>
        <v>100</v>
      </c>
      <c r="K5161" s="1696">
        <f t="shared" si="447"/>
        <v>0</v>
      </c>
      <c r="L5161" s="1639"/>
      <c r="M5161" s="1696"/>
      <c r="N5161" s="1696">
        <f t="shared" si="445"/>
        <v>0</v>
      </c>
      <c r="O5161" s="1639"/>
      <c r="P5161" s="1696"/>
      <c r="Q5161" s="1696">
        <f t="shared" si="446"/>
        <v>0</v>
      </c>
      <c r="R5161" s="2063"/>
    </row>
    <row r="5162" spans="3:18">
      <c r="C5162" s="1326"/>
      <c r="D5162" s="1432" t="s">
        <v>5786</v>
      </c>
      <c r="E5162" s="1327"/>
      <c r="F5162" s="1327" t="s">
        <v>589</v>
      </c>
      <c r="G5162" s="1639">
        <v>4</v>
      </c>
      <c r="H5162" s="1639">
        <v>2010</v>
      </c>
      <c r="I5162" s="1696">
        <v>934.39</v>
      </c>
      <c r="J5162" s="1639">
        <f t="shared" si="448"/>
        <v>100</v>
      </c>
      <c r="K5162" s="1696">
        <f t="shared" si="447"/>
        <v>0</v>
      </c>
      <c r="L5162" s="1639"/>
      <c r="M5162" s="1696"/>
      <c r="N5162" s="1696">
        <f t="shared" si="445"/>
        <v>0</v>
      </c>
      <c r="O5162" s="1639"/>
      <c r="P5162" s="1696"/>
      <c r="Q5162" s="1696">
        <f t="shared" si="446"/>
        <v>0</v>
      </c>
      <c r="R5162" s="2063"/>
    </row>
    <row r="5163" spans="3:18">
      <c r="C5163" s="1326"/>
      <c r="D5163" s="1432" t="s">
        <v>5807</v>
      </c>
      <c r="E5163" s="1327"/>
      <c r="F5163" s="1327" t="s">
        <v>589</v>
      </c>
      <c r="G5163" s="1639">
        <v>60</v>
      </c>
      <c r="H5163" s="1639">
        <v>2010</v>
      </c>
      <c r="I5163" s="1696">
        <v>2116.9499999999998</v>
      </c>
      <c r="J5163" s="1639">
        <f t="shared" si="448"/>
        <v>100</v>
      </c>
      <c r="K5163" s="1696">
        <f t="shared" si="447"/>
        <v>0</v>
      </c>
      <c r="L5163" s="1639"/>
      <c r="M5163" s="1696"/>
      <c r="N5163" s="1696">
        <f t="shared" si="445"/>
        <v>0</v>
      </c>
      <c r="O5163" s="1639"/>
      <c r="P5163" s="1696"/>
      <c r="Q5163" s="1696">
        <f t="shared" si="446"/>
        <v>0</v>
      </c>
      <c r="R5163" s="2063"/>
    </row>
    <row r="5164" spans="3:18">
      <c r="C5164" s="1326"/>
      <c r="D5164" s="1432" t="s">
        <v>4548</v>
      </c>
      <c r="E5164" s="1327"/>
      <c r="F5164" s="1327" t="s">
        <v>589</v>
      </c>
      <c r="G5164" s="1639">
        <v>19</v>
      </c>
      <c r="H5164" s="1639">
        <v>2010</v>
      </c>
      <c r="I5164" s="1696">
        <v>1666.97</v>
      </c>
      <c r="J5164" s="1639">
        <f t="shared" si="448"/>
        <v>100</v>
      </c>
      <c r="K5164" s="1696">
        <f t="shared" si="447"/>
        <v>0</v>
      </c>
      <c r="L5164" s="1639"/>
      <c r="M5164" s="1696"/>
      <c r="N5164" s="1696">
        <f t="shared" si="445"/>
        <v>0</v>
      </c>
      <c r="O5164" s="1639"/>
      <c r="P5164" s="1696"/>
      <c r="Q5164" s="1696">
        <f t="shared" si="446"/>
        <v>0</v>
      </c>
      <c r="R5164" s="2063"/>
    </row>
    <row r="5165" spans="3:18">
      <c r="C5165" s="1326"/>
      <c r="D5165" s="1432" t="s">
        <v>2942</v>
      </c>
      <c r="E5165" s="1327"/>
      <c r="F5165" s="1327" t="s">
        <v>589</v>
      </c>
      <c r="G5165" s="1639">
        <v>2</v>
      </c>
      <c r="H5165" s="1639">
        <v>2010</v>
      </c>
      <c r="I5165" s="1696">
        <v>804.9</v>
      </c>
      <c r="J5165" s="1639">
        <f t="shared" si="448"/>
        <v>100</v>
      </c>
      <c r="K5165" s="1696">
        <f t="shared" si="447"/>
        <v>0</v>
      </c>
      <c r="L5165" s="1639"/>
      <c r="M5165" s="1696"/>
      <c r="N5165" s="1696">
        <f t="shared" si="445"/>
        <v>0</v>
      </c>
      <c r="O5165" s="1639"/>
      <c r="P5165" s="1696"/>
      <c r="Q5165" s="1696">
        <f t="shared" si="446"/>
        <v>0</v>
      </c>
      <c r="R5165" s="2063"/>
    </row>
    <row r="5166" spans="3:18">
      <c r="C5166" s="1326"/>
      <c r="D5166" s="1432" t="s">
        <v>5808</v>
      </c>
      <c r="E5166" s="1327"/>
      <c r="F5166" s="1327" t="s">
        <v>589</v>
      </c>
      <c r="G5166" s="1639">
        <v>3</v>
      </c>
      <c r="H5166" s="1639">
        <v>2010</v>
      </c>
      <c r="I5166" s="1696">
        <v>291.23</v>
      </c>
      <c r="J5166" s="1639">
        <f t="shared" si="448"/>
        <v>100</v>
      </c>
      <c r="K5166" s="1696">
        <f t="shared" si="447"/>
        <v>0</v>
      </c>
      <c r="L5166" s="1639"/>
      <c r="M5166" s="1696"/>
      <c r="N5166" s="1696">
        <f t="shared" si="445"/>
        <v>0</v>
      </c>
      <c r="O5166" s="1639"/>
      <c r="P5166" s="1696"/>
      <c r="Q5166" s="1696">
        <f t="shared" si="446"/>
        <v>0</v>
      </c>
      <c r="R5166" s="2063"/>
    </row>
    <row r="5167" spans="3:18">
      <c r="C5167" s="1326"/>
      <c r="D5167" s="1432" t="s">
        <v>5809</v>
      </c>
      <c r="E5167" s="1327"/>
      <c r="F5167" s="1327" t="s">
        <v>589</v>
      </c>
      <c r="G5167" s="1639">
        <v>8</v>
      </c>
      <c r="H5167" s="1639">
        <v>2010</v>
      </c>
      <c r="I5167" s="1696">
        <v>1035.28</v>
      </c>
      <c r="J5167" s="1639">
        <f t="shared" si="448"/>
        <v>100</v>
      </c>
      <c r="K5167" s="1696">
        <f t="shared" si="447"/>
        <v>0</v>
      </c>
      <c r="L5167" s="1639"/>
      <c r="M5167" s="1696"/>
      <c r="N5167" s="1696">
        <f t="shared" si="445"/>
        <v>0</v>
      </c>
      <c r="O5167" s="1639"/>
      <c r="P5167" s="1696"/>
      <c r="Q5167" s="1696">
        <f t="shared" si="446"/>
        <v>0</v>
      </c>
      <c r="R5167" s="2063"/>
    </row>
    <row r="5168" spans="3:18">
      <c r="C5168" s="1326"/>
      <c r="D5168" s="1432" t="s">
        <v>5810</v>
      </c>
      <c r="E5168" s="1327"/>
      <c r="F5168" s="1327" t="s">
        <v>589</v>
      </c>
      <c r="G5168" s="1639">
        <v>9</v>
      </c>
      <c r="H5168" s="1639">
        <v>2010</v>
      </c>
      <c r="I5168" s="1696">
        <v>1423.36</v>
      </c>
      <c r="J5168" s="1639">
        <f t="shared" si="448"/>
        <v>100</v>
      </c>
      <c r="K5168" s="1696">
        <f t="shared" si="447"/>
        <v>0</v>
      </c>
      <c r="L5168" s="1639"/>
      <c r="M5168" s="1696"/>
      <c r="N5168" s="1696">
        <f t="shared" si="445"/>
        <v>0</v>
      </c>
      <c r="O5168" s="1639"/>
      <c r="P5168" s="1696"/>
      <c r="Q5168" s="1696">
        <f t="shared" si="446"/>
        <v>0</v>
      </c>
      <c r="R5168" s="2063"/>
    </row>
    <row r="5169" spans="3:18">
      <c r="C5169" s="1326"/>
      <c r="D5169" s="1432" t="s">
        <v>5795</v>
      </c>
      <c r="E5169" s="1327"/>
      <c r="F5169" s="1327" t="s">
        <v>589</v>
      </c>
      <c r="G5169" s="1639">
        <v>3</v>
      </c>
      <c r="H5169" s="1639">
        <v>2011</v>
      </c>
      <c r="I5169" s="1696">
        <v>793.62</v>
      </c>
      <c r="J5169" s="1639">
        <f t="shared" si="448"/>
        <v>100</v>
      </c>
      <c r="K5169" s="1696">
        <f t="shared" si="447"/>
        <v>0</v>
      </c>
      <c r="L5169" s="1639"/>
      <c r="M5169" s="1696"/>
      <c r="N5169" s="1696">
        <f t="shared" si="445"/>
        <v>0</v>
      </c>
      <c r="O5169" s="1639"/>
      <c r="P5169" s="1696"/>
      <c r="Q5169" s="1696">
        <f t="shared" si="446"/>
        <v>0</v>
      </c>
      <c r="R5169" s="2063"/>
    </row>
    <row r="5170" spans="3:18">
      <c r="C5170" s="1326"/>
      <c r="D5170" s="1432" t="s">
        <v>5796</v>
      </c>
      <c r="E5170" s="1327"/>
      <c r="F5170" s="1327" t="s">
        <v>589</v>
      </c>
      <c r="G5170" s="1639">
        <v>3</v>
      </c>
      <c r="H5170" s="1639">
        <v>2011</v>
      </c>
      <c r="I5170" s="1696">
        <v>364.64</v>
      </c>
      <c r="J5170" s="1639">
        <f t="shared" si="448"/>
        <v>100</v>
      </c>
      <c r="K5170" s="1696">
        <f t="shared" si="447"/>
        <v>0</v>
      </c>
      <c r="L5170" s="1639"/>
      <c r="M5170" s="1696"/>
      <c r="N5170" s="1696">
        <f t="shared" si="445"/>
        <v>0</v>
      </c>
      <c r="O5170" s="1639"/>
      <c r="P5170" s="1696"/>
      <c r="Q5170" s="1696">
        <f t="shared" si="446"/>
        <v>0</v>
      </c>
      <c r="R5170" s="2063"/>
    </row>
    <row r="5171" spans="3:18">
      <c r="C5171" s="1326"/>
      <c r="D5171" s="1432" t="s">
        <v>5797</v>
      </c>
      <c r="E5171" s="1327"/>
      <c r="F5171" s="1327" t="s">
        <v>589</v>
      </c>
      <c r="G5171" s="1639">
        <v>3</v>
      </c>
      <c r="H5171" s="1639">
        <v>2011</v>
      </c>
      <c r="I5171" s="1696">
        <v>386.09</v>
      </c>
      <c r="J5171" s="1639">
        <f t="shared" si="448"/>
        <v>100</v>
      </c>
      <c r="K5171" s="1696">
        <f t="shared" si="447"/>
        <v>0</v>
      </c>
      <c r="L5171" s="1639"/>
      <c r="M5171" s="1696"/>
      <c r="N5171" s="1696">
        <f t="shared" si="445"/>
        <v>0</v>
      </c>
      <c r="O5171" s="1639"/>
      <c r="P5171" s="1696"/>
      <c r="Q5171" s="1696">
        <f t="shared" si="446"/>
        <v>0</v>
      </c>
      <c r="R5171" s="2063"/>
    </row>
    <row r="5172" spans="3:18" ht="27">
      <c r="C5172" s="1326"/>
      <c r="D5172" s="1432" t="s">
        <v>5811</v>
      </c>
      <c r="E5172" s="1327"/>
      <c r="F5172" s="1327" t="s">
        <v>589</v>
      </c>
      <c r="G5172" s="1639">
        <v>3</v>
      </c>
      <c r="H5172" s="1639">
        <v>2011</v>
      </c>
      <c r="I5172" s="1696">
        <v>321.82</v>
      </c>
      <c r="J5172" s="1639">
        <f t="shared" si="448"/>
        <v>100</v>
      </c>
      <c r="K5172" s="1696">
        <f t="shared" si="447"/>
        <v>0</v>
      </c>
      <c r="L5172" s="1639"/>
      <c r="M5172" s="1696"/>
      <c r="N5172" s="1696">
        <f t="shared" si="445"/>
        <v>0</v>
      </c>
      <c r="O5172" s="1639"/>
      <c r="P5172" s="1696"/>
      <c r="Q5172" s="1696">
        <f t="shared" si="446"/>
        <v>0</v>
      </c>
      <c r="R5172" s="2063"/>
    </row>
    <row r="5173" spans="3:18">
      <c r="C5173" s="1326"/>
      <c r="D5173" s="1432" t="s">
        <v>5812</v>
      </c>
      <c r="E5173" s="1327"/>
      <c r="F5173" s="1327" t="s">
        <v>589</v>
      </c>
      <c r="G5173" s="1639">
        <v>3</v>
      </c>
      <c r="H5173" s="1639">
        <v>2011</v>
      </c>
      <c r="I5173" s="1696">
        <v>967.72</v>
      </c>
      <c r="J5173" s="1639">
        <f t="shared" si="448"/>
        <v>100</v>
      </c>
      <c r="K5173" s="1696">
        <f t="shared" si="447"/>
        <v>0</v>
      </c>
      <c r="L5173" s="1639"/>
      <c r="M5173" s="1696"/>
      <c r="N5173" s="1696">
        <f t="shared" si="445"/>
        <v>0</v>
      </c>
      <c r="O5173" s="1639"/>
      <c r="P5173" s="1696"/>
      <c r="Q5173" s="1696">
        <f t="shared" si="446"/>
        <v>0</v>
      </c>
      <c r="R5173" s="2063"/>
    </row>
    <row r="5174" spans="3:18" ht="27">
      <c r="C5174" s="1326"/>
      <c r="D5174" s="1432" t="s">
        <v>5813</v>
      </c>
      <c r="E5174" s="1327"/>
      <c r="F5174" s="1327" t="s">
        <v>589</v>
      </c>
      <c r="G5174" s="1639">
        <v>5</v>
      </c>
      <c r="H5174" s="1639">
        <v>2011</v>
      </c>
      <c r="I5174" s="1696">
        <v>1863.76</v>
      </c>
      <c r="J5174" s="1639">
        <f t="shared" si="448"/>
        <v>100</v>
      </c>
      <c r="K5174" s="1696">
        <f t="shared" si="447"/>
        <v>0</v>
      </c>
      <c r="L5174" s="1639"/>
      <c r="M5174" s="1696"/>
      <c r="N5174" s="1696">
        <f t="shared" si="445"/>
        <v>0</v>
      </c>
      <c r="O5174" s="1639"/>
      <c r="P5174" s="1696"/>
      <c r="Q5174" s="1696">
        <f t="shared" si="446"/>
        <v>0</v>
      </c>
      <c r="R5174" s="2063"/>
    </row>
    <row r="5175" spans="3:18">
      <c r="C5175" s="1326"/>
      <c r="D5175" s="1432" t="s">
        <v>5801</v>
      </c>
      <c r="E5175" s="1327"/>
      <c r="F5175" s="1327" t="s">
        <v>589</v>
      </c>
      <c r="G5175" s="1639">
        <v>7</v>
      </c>
      <c r="H5175" s="1639">
        <v>2011</v>
      </c>
      <c r="I5175" s="1696">
        <v>775.75</v>
      </c>
      <c r="J5175" s="1639">
        <f t="shared" si="448"/>
        <v>100</v>
      </c>
      <c r="K5175" s="1696">
        <f t="shared" si="447"/>
        <v>0</v>
      </c>
      <c r="L5175" s="1639"/>
      <c r="M5175" s="1696"/>
      <c r="N5175" s="1696">
        <f t="shared" si="445"/>
        <v>0</v>
      </c>
      <c r="O5175" s="1639"/>
      <c r="P5175" s="1696"/>
      <c r="Q5175" s="1696">
        <f t="shared" si="446"/>
        <v>0</v>
      </c>
      <c r="R5175" s="2063"/>
    </row>
    <row r="5176" spans="3:18">
      <c r="C5176" s="1326"/>
      <c r="D5176" s="1432" t="s">
        <v>5802</v>
      </c>
      <c r="E5176" s="1327"/>
      <c r="F5176" s="1327" t="s">
        <v>589</v>
      </c>
      <c r="G5176" s="1639">
        <v>10</v>
      </c>
      <c r="H5176" s="1639">
        <v>2011</v>
      </c>
      <c r="I5176" s="1696">
        <v>965.22</v>
      </c>
      <c r="J5176" s="1639">
        <f t="shared" si="448"/>
        <v>100</v>
      </c>
      <c r="K5176" s="1696">
        <f t="shared" si="447"/>
        <v>0</v>
      </c>
      <c r="L5176" s="1639"/>
      <c r="M5176" s="1696"/>
      <c r="N5176" s="1696">
        <f t="shared" si="445"/>
        <v>0</v>
      </c>
      <c r="O5176" s="1639"/>
      <c r="P5176" s="1696"/>
      <c r="Q5176" s="1696">
        <f t="shared" si="446"/>
        <v>0</v>
      </c>
      <c r="R5176" s="2063"/>
    </row>
    <row r="5177" spans="3:18">
      <c r="C5177" s="1326"/>
      <c r="D5177" s="1432" t="s">
        <v>2937</v>
      </c>
      <c r="E5177" s="1327"/>
      <c r="F5177" s="1327" t="s">
        <v>589</v>
      </c>
      <c r="G5177" s="1639">
        <v>4</v>
      </c>
      <c r="H5177" s="1639">
        <v>2011</v>
      </c>
      <c r="I5177" s="1696">
        <v>306.01</v>
      </c>
      <c r="J5177" s="1639">
        <f t="shared" si="448"/>
        <v>100</v>
      </c>
      <c r="K5177" s="1696">
        <f t="shared" si="447"/>
        <v>0</v>
      </c>
      <c r="L5177" s="1639"/>
      <c r="M5177" s="1696"/>
      <c r="N5177" s="1696">
        <f t="shared" si="445"/>
        <v>0</v>
      </c>
      <c r="O5177" s="1639"/>
      <c r="P5177" s="1696"/>
      <c r="Q5177" s="1696">
        <f t="shared" si="446"/>
        <v>0</v>
      </c>
      <c r="R5177" s="2063"/>
    </row>
    <row r="5178" spans="3:18">
      <c r="C5178" s="1326"/>
      <c r="D5178" s="1432" t="s">
        <v>2963</v>
      </c>
      <c r="E5178" s="1327"/>
      <c r="F5178" s="1327" t="s">
        <v>589</v>
      </c>
      <c r="G5178" s="1639">
        <v>17</v>
      </c>
      <c r="H5178" s="1639">
        <v>2011</v>
      </c>
      <c r="I5178" s="1696">
        <v>1373.81</v>
      </c>
      <c r="J5178" s="1639">
        <f t="shared" si="448"/>
        <v>100</v>
      </c>
      <c r="K5178" s="1696">
        <f t="shared" si="447"/>
        <v>0</v>
      </c>
      <c r="L5178" s="1639"/>
      <c r="M5178" s="1696"/>
      <c r="N5178" s="1696">
        <f t="shared" si="445"/>
        <v>0</v>
      </c>
      <c r="O5178" s="1639"/>
      <c r="P5178" s="1696"/>
      <c r="Q5178" s="1696">
        <f t="shared" si="446"/>
        <v>0</v>
      </c>
      <c r="R5178" s="2063"/>
    </row>
    <row r="5179" spans="3:18">
      <c r="C5179" s="1326"/>
      <c r="D5179" s="1432" t="s">
        <v>5804</v>
      </c>
      <c r="E5179" s="1327"/>
      <c r="F5179" s="1327" t="s">
        <v>589</v>
      </c>
      <c r="G5179" s="1639">
        <v>2</v>
      </c>
      <c r="H5179" s="1639">
        <v>2011</v>
      </c>
      <c r="I5179" s="1696">
        <v>150.15</v>
      </c>
      <c r="J5179" s="1639">
        <f t="shared" si="448"/>
        <v>100</v>
      </c>
      <c r="K5179" s="1696">
        <f t="shared" si="447"/>
        <v>0</v>
      </c>
      <c r="L5179" s="1639"/>
      <c r="M5179" s="1696"/>
      <c r="N5179" s="1696">
        <f t="shared" si="445"/>
        <v>0</v>
      </c>
      <c r="O5179" s="1639"/>
      <c r="P5179" s="1696"/>
      <c r="Q5179" s="1696">
        <f t="shared" si="446"/>
        <v>0</v>
      </c>
      <c r="R5179" s="2063"/>
    </row>
    <row r="5180" spans="3:18">
      <c r="C5180" s="1326"/>
      <c r="D5180" s="1432" t="s">
        <v>5805</v>
      </c>
      <c r="E5180" s="1327"/>
      <c r="F5180" s="1327" t="s">
        <v>589</v>
      </c>
      <c r="G5180" s="1639">
        <v>8</v>
      </c>
      <c r="H5180" s="1639">
        <v>2011</v>
      </c>
      <c r="I5180" s="1696">
        <v>600.58000000000004</v>
      </c>
      <c r="J5180" s="1639">
        <f t="shared" si="448"/>
        <v>100</v>
      </c>
      <c r="K5180" s="1696">
        <f t="shared" si="447"/>
        <v>0</v>
      </c>
      <c r="L5180" s="1639"/>
      <c r="M5180" s="1696"/>
      <c r="N5180" s="1696">
        <f t="shared" si="445"/>
        <v>0</v>
      </c>
      <c r="O5180" s="1639"/>
      <c r="P5180" s="1696"/>
      <c r="Q5180" s="1696">
        <f t="shared" si="446"/>
        <v>0</v>
      </c>
      <c r="R5180" s="2063"/>
    </row>
    <row r="5181" spans="3:18">
      <c r="C5181" s="1326"/>
      <c r="D5181" s="1432" t="s">
        <v>2940</v>
      </c>
      <c r="E5181" s="1327"/>
      <c r="F5181" s="1327" t="s">
        <v>589</v>
      </c>
      <c r="G5181" s="1639">
        <v>2</v>
      </c>
      <c r="H5181" s="1639">
        <v>2011</v>
      </c>
      <c r="I5181" s="1696">
        <v>522.65</v>
      </c>
      <c r="J5181" s="1639">
        <f t="shared" si="448"/>
        <v>100</v>
      </c>
      <c r="K5181" s="1696">
        <f t="shared" si="447"/>
        <v>0</v>
      </c>
      <c r="L5181" s="1639"/>
      <c r="M5181" s="1696"/>
      <c r="N5181" s="1696">
        <f t="shared" si="445"/>
        <v>0</v>
      </c>
      <c r="O5181" s="1639"/>
      <c r="P5181" s="1696"/>
      <c r="Q5181" s="1696">
        <f t="shared" si="446"/>
        <v>0</v>
      </c>
      <c r="R5181" s="2063"/>
    </row>
    <row r="5182" spans="3:18">
      <c r="C5182" s="1326"/>
      <c r="D5182" s="1432" t="s">
        <v>2943</v>
      </c>
      <c r="E5182" s="1327"/>
      <c r="F5182" s="1327" t="s">
        <v>589</v>
      </c>
      <c r="G5182" s="1639">
        <v>19</v>
      </c>
      <c r="H5182" s="1639">
        <v>2011</v>
      </c>
      <c r="I5182" s="1696">
        <v>5107.43</v>
      </c>
      <c r="J5182" s="1639">
        <f t="shared" si="448"/>
        <v>100</v>
      </c>
      <c r="K5182" s="1696">
        <f t="shared" si="447"/>
        <v>0</v>
      </c>
      <c r="L5182" s="1639"/>
      <c r="M5182" s="1696"/>
      <c r="N5182" s="1696">
        <f t="shared" si="445"/>
        <v>0</v>
      </c>
      <c r="O5182" s="1639"/>
      <c r="P5182" s="1696"/>
      <c r="Q5182" s="1696">
        <f t="shared" si="446"/>
        <v>0</v>
      </c>
      <c r="R5182" s="2063"/>
    </row>
    <row r="5183" spans="3:18">
      <c r="C5183" s="1326"/>
      <c r="D5183" s="1432" t="s">
        <v>5806</v>
      </c>
      <c r="E5183" s="1327"/>
      <c r="F5183" s="1327" t="s">
        <v>589</v>
      </c>
      <c r="G5183" s="1639">
        <v>4</v>
      </c>
      <c r="H5183" s="1639">
        <v>2011</v>
      </c>
      <c r="I5183" s="1696">
        <v>702.5</v>
      </c>
      <c r="J5183" s="1639">
        <f t="shared" si="448"/>
        <v>100</v>
      </c>
      <c r="K5183" s="1696">
        <f t="shared" si="447"/>
        <v>0</v>
      </c>
      <c r="L5183" s="1639"/>
      <c r="M5183" s="1696"/>
      <c r="N5183" s="1696">
        <f t="shared" si="445"/>
        <v>0</v>
      </c>
      <c r="O5183" s="1639"/>
      <c r="P5183" s="1696"/>
      <c r="Q5183" s="1696">
        <f t="shared" si="446"/>
        <v>0</v>
      </c>
      <c r="R5183" s="2063"/>
    </row>
    <row r="5184" spans="3:18">
      <c r="C5184" s="1326"/>
      <c r="D5184" s="1432" t="s">
        <v>5786</v>
      </c>
      <c r="E5184" s="1327"/>
      <c r="F5184" s="1327" t="s">
        <v>589</v>
      </c>
      <c r="G5184" s="1639">
        <v>4</v>
      </c>
      <c r="H5184" s="1639">
        <v>2011</v>
      </c>
      <c r="I5184" s="1696">
        <v>849.61</v>
      </c>
      <c r="J5184" s="1639">
        <f t="shared" si="448"/>
        <v>100</v>
      </c>
      <c r="K5184" s="1696">
        <f t="shared" si="447"/>
        <v>0</v>
      </c>
      <c r="L5184" s="1639"/>
      <c r="M5184" s="1696"/>
      <c r="N5184" s="1696">
        <f t="shared" si="445"/>
        <v>0</v>
      </c>
      <c r="O5184" s="1639"/>
      <c r="P5184" s="1696"/>
      <c r="Q5184" s="1696">
        <f t="shared" si="446"/>
        <v>0</v>
      </c>
      <c r="R5184" s="2063"/>
    </row>
    <row r="5185" spans="3:18">
      <c r="C5185" s="1326"/>
      <c r="D5185" s="1432" t="s">
        <v>5807</v>
      </c>
      <c r="E5185" s="1327"/>
      <c r="F5185" s="1327" t="s">
        <v>589</v>
      </c>
      <c r="G5185" s="1639">
        <v>64</v>
      </c>
      <c r="H5185" s="1639">
        <v>2011</v>
      </c>
      <c r="I5185" s="1696">
        <v>2174.9899999999998</v>
      </c>
      <c r="J5185" s="1639">
        <f t="shared" si="448"/>
        <v>100</v>
      </c>
      <c r="K5185" s="1696">
        <f t="shared" si="447"/>
        <v>0</v>
      </c>
      <c r="L5185" s="1639"/>
      <c r="M5185" s="1696"/>
      <c r="N5185" s="1696">
        <f t="shared" si="445"/>
        <v>0</v>
      </c>
      <c r="O5185" s="1639"/>
      <c r="P5185" s="1696"/>
      <c r="Q5185" s="1696">
        <f t="shared" si="446"/>
        <v>0</v>
      </c>
      <c r="R5185" s="2063"/>
    </row>
    <row r="5186" spans="3:18">
      <c r="C5186" s="1326"/>
      <c r="D5186" s="1432" t="s">
        <v>4548</v>
      </c>
      <c r="E5186" s="1327"/>
      <c r="F5186" s="1327" t="s">
        <v>589</v>
      </c>
      <c r="G5186" s="1639">
        <v>18</v>
      </c>
      <c r="H5186" s="1639">
        <v>2011</v>
      </c>
      <c r="I5186" s="1696">
        <v>1911.31</v>
      </c>
      <c r="J5186" s="1639">
        <f t="shared" si="448"/>
        <v>100</v>
      </c>
      <c r="K5186" s="1696">
        <f t="shared" si="447"/>
        <v>0</v>
      </c>
      <c r="L5186" s="1639"/>
      <c r="M5186" s="1696"/>
      <c r="N5186" s="1696">
        <f t="shared" si="445"/>
        <v>0</v>
      </c>
      <c r="O5186" s="1639"/>
      <c r="P5186" s="1696"/>
      <c r="Q5186" s="1696">
        <f t="shared" si="446"/>
        <v>0</v>
      </c>
      <c r="R5186" s="2063"/>
    </row>
    <row r="5187" spans="3:18">
      <c r="C5187" s="1326"/>
      <c r="D5187" s="1432" t="s">
        <v>2942</v>
      </c>
      <c r="E5187" s="1327"/>
      <c r="F5187" s="1327" t="s">
        <v>589</v>
      </c>
      <c r="G5187" s="1639">
        <v>2</v>
      </c>
      <c r="H5187" s="1639">
        <v>2011</v>
      </c>
      <c r="I5187" s="1696">
        <v>987.5</v>
      </c>
      <c r="J5187" s="1639">
        <f t="shared" si="448"/>
        <v>100</v>
      </c>
      <c r="K5187" s="1696">
        <f t="shared" si="447"/>
        <v>0</v>
      </c>
      <c r="L5187" s="1639"/>
      <c r="M5187" s="1696"/>
      <c r="N5187" s="1696">
        <f t="shared" si="445"/>
        <v>0</v>
      </c>
      <c r="O5187" s="1639"/>
      <c r="P5187" s="1696"/>
      <c r="Q5187" s="1696">
        <f t="shared" si="446"/>
        <v>0</v>
      </c>
      <c r="R5187" s="2063"/>
    </row>
    <row r="5188" spans="3:18">
      <c r="C5188" s="1326"/>
      <c r="D5188" s="1432" t="s">
        <v>5809</v>
      </c>
      <c r="E5188" s="1327"/>
      <c r="F5188" s="1327" t="s">
        <v>589</v>
      </c>
      <c r="G5188" s="1639">
        <v>4</v>
      </c>
      <c r="H5188" s="1639">
        <v>2011</v>
      </c>
      <c r="I5188" s="1696">
        <v>519.53</v>
      </c>
      <c r="J5188" s="1639">
        <f t="shared" si="448"/>
        <v>100</v>
      </c>
      <c r="K5188" s="1696">
        <f t="shared" si="447"/>
        <v>0</v>
      </c>
      <c r="L5188" s="1639"/>
      <c r="M5188" s="1696"/>
      <c r="N5188" s="1696">
        <f t="shared" si="445"/>
        <v>0</v>
      </c>
      <c r="O5188" s="1639"/>
      <c r="P5188" s="1696"/>
      <c r="Q5188" s="1696">
        <f t="shared" si="446"/>
        <v>0</v>
      </c>
      <c r="R5188" s="2063"/>
    </row>
    <row r="5189" spans="3:18">
      <c r="C5189" s="1326"/>
      <c r="D5189" s="1432" t="s">
        <v>5810</v>
      </c>
      <c r="E5189" s="1327"/>
      <c r="F5189" s="1327" t="s">
        <v>589</v>
      </c>
      <c r="G5189" s="1639">
        <v>20</v>
      </c>
      <c r="H5189" s="1639">
        <v>2011</v>
      </c>
      <c r="I5189" s="1696">
        <v>3306.1</v>
      </c>
      <c r="J5189" s="1639">
        <f t="shared" si="448"/>
        <v>100</v>
      </c>
      <c r="K5189" s="1696">
        <f t="shared" si="447"/>
        <v>0</v>
      </c>
      <c r="L5189" s="1639"/>
      <c r="M5189" s="1696"/>
      <c r="N5189" s="1696">
        <f t="shared" si="445"/>
        <v>0</v>
      </c>
      <c r="O5189" s="1639"/>
      <c r="P5189" s="1696"/>
      <c r="Q5189" s="1696">
        <f t="shared" si="446"/>
        <v>0</v>
      </c>
      <c r="R5189" s="2063"/>
    </row>
    <row r="5190" spans="3:18">
      <c r="C5190" s="1326"/>
      <c r="D5190" s="1432" t="s">
        <v>5814</v>
      </c>
      <c r="E5190" s="1327"/>
      <c r="F5190" s="1327" t="s">
        <v>589</v>
      </c>
      <c r="G5190" s="1639">
        <v>1</v>
      </c>
      <c r="H5190" s="1639">
        <v>2010</v>
      </c>
      <c r="I5190" s="1696">
        <v>180</v>
      </c>
      <c r="J5190" s="1639">
        <f t="shared" si="448"/>
        <v>100</v>
      </c>
      <c r="K5190" s="1696">
        <f t="shared" si="447"/>
        <v>0</v>
      </c>
      <c r="L5190" s="1639"/>
      <c r="M5190" s="1696"/>
      <c r="N5190" s="1696">
        <f t="shared" si="445"/>
        <v>0</v>
      </c>
      <c r="O5190" s="1639"/>
      <c r="P5190" s="1696"/>
      <c r="Q5190" s="1696">
        <f t="shared" si="446"/>
        <v>0</v>
      </c>
      <c r="R5190" s="2063"/>
    </row>
    <row r="5191" spans="3:18">
      <c r="C5191" s="1326"/>
      <c r="D5191" s="1432" t="s">
        <v>5671</v>
      </c>
      <c r="E5191" s="1327"/>
      <c r="F5191" s="1327" t="s">
        <v>589</v>
      </c>
      <c r="G5191" s="1639">
        <v>1</v>
      </c>
      <c r="H5191" s="1639">
        <v>2011</v>
      </c>
      <c r="I5191" s="1696">
        <v>178.5</v>
      </c>
      <c r="J5191" s="1639">
        <f t="shared" si="448"/>
        <v>100</v>
      </c>
      <c r="K5191" s="1696">
        <f t="shared" si="447"/>
        <v>0</v>
      </c>
      <c r="L5191" s="1639"/>
      <c r="M5191" s="1696"/>
      <c r="N5191" s="1696">
        <f t="shared" ref="N5191:N5208" si="449">+L5191*M5191</f>
        <v>0</v>
      </c>
      <c r="O5191" s="1639"/>
      <c r="P5191" s="1696"/>
      <c r="Q5191" s="1696">
        <f t="shared" ref="Q5191:Q5208" si="450">+O5191*P5191</f>
        <v>0</v>
      </c>
      <c r="R5191" s="2063"/>
    </row>
    <row r="5192" spans="3:18">
      <c r="C5192" s="1326"/>
      <c r="D5192" s="1432" t="s">
        <v>2972</v>
      </c>
      <c r="E5192" s="1327"/>
      <c r="F5192" s="1327" t="s">
        <v>589</v>
      </c>
      <c r="G5192" s="1639">
        <v>2</v>
      </c>
      <c r="H5192" s="1639">
        <v>2013</v>
      </c>
      <c r="I5192" s="1696">
        <v>408</v>
      </c>
      <c r="J5192" s="1639">
        <f t="shared" si="448"/>
        <v>100</v>
      </c>
      <c r="K5192" s="1696">
        <f t="shared" si="447"/>
        <v>0</v>
      </c>
      <c r="L5192" s="1639"/>
      <c r="M5192" s="1696"/>
      <c r="N5192" s="1696">
        <f t="shared" si="449"/>
        <v>0</v>
      </c>
      <c r="O5192" s="1639"/>
      <c r="P5192" s="1696"/>
      <c r="Q5192" s="1696">
        <f t="shared" si="450"/>
        <v>0</v>
      </c>
      <c r="R5192" s="2063"/>
    </row>
    <row r="5193" spans="3:18">
      <c r="C5193" s="1326"/>
      <c r="D5193" s="1432" t="s">
        <v>4888</v>
      </c>
      <c r="E5193" s="1327"/>
      <c r="F5193" s="1327" t="s">
        <v>589</v>
      </c>
      <c r="G5193" s="1639">
        <v>2</v>
      </c>
      <c r="H5193" s="1639">
        <v>2013</v>
      </c>
      <c r="I5193" s="1696">
        <v>504</v>
      </c>
      <c r="J5193" s="1639">
        <f t="shared" si="448"/>
        <v>100</v>
      </c>
      <c r="K5193" s="1696">
        <f t="shared" si="447"/>
        <v>0</v>
      </c>
      <c r="L5193" s="1639"/>
      <c r="M5193" s="1696"/>
      <c r="N5193" s="1696">
        <f t="shared" si="449"/>
        <v>0</v>
      </c>
      <c r="O5193" s="1639"/>
      <c r="P5193" s="1696"/>
      <c r="Q5193" s="1696">
        <f t="shared" si="450"/>
        <v>0</v>
      </c>
      <c r="R5193" s="2063"/>
    </row>
    <row r="5194" spans="3:18">
      <c r="C5194" s="1326"/>
      <c r="D5194" s="1432" t="s">
        <v>4889</v>
      </c>
      <c r="E5194" s="1327"/>
      <c r="F5194" s="1327" t="s">
        <v>589</v>
      </c>
      <c r="G5194" s="1639">
        <v>2</v>
      </c>
      <c r="H5194" s="1639">
        <v>2013</v>
      </c>
      <c r="I5194" s="1696">
        <v>520.79999999999995</v>
      </c>
      <c r="J5194" s="1639">
        <f t="shared" si="448"/>
        <v>100</v>
      </c>
      <c r="K5194" s="1696">
        <f t="shared" si="447"/>
        <v>0</v>
      </c>
      <c r="L5194" s="1639"/>
      <c r="M5194" s="1696"/>
      <c r="N5194" s="1696">
        <f t="shared" si="449"/>
        <v>0</v>
      </c>
      <c r="O5194" s="1639"/>
      <c r="P5194" s="1696"/>
      <c r="Q5194" s="1696">
        <f t="shared" si="450"/>
        <v>0</v>
      </c>
      <c r="R5194" s="2063"/>
    </row>
    <row r="5195" spans="3:18">
      <c r="C5195" s="1326"/>
      <c r="D5195" s="1432" t="s">
        <v>2974</v>
      </c>
      <c r="E5195" s="1327"/>
      <c r="F5195" s="1327" t="s">
        <v>589</v>
      </c>
      <c r="G5195" s="1639">
        <v>2</v>
      </c>
      <c r="H5195" s="1639">
        <v>2013</v>
      </c>
      <c r="I5195" s="1696">
        <v>429.6</v>
      </c>
      <c r="J5195" s="1639">
        <f t="shared" si="448"/>
        <v>100</v>
      </c>
      <c r="K5195" s="1696">
        <f t="shared" si="447"/>
        <v>0</v>
      </c>
      <c r="L5195" s="1639"/>
      <c r="M5195" s="1696"/>
      <c r="N5195" s="1696">
        <f t="shared" si="449"/>
        <v>0</v>
      </c>
      <c r="O5195" s="1639"/>
      <c r="P5195" s="1696"/>
      <c r="Q5195" s="1696">
        <f t="shared" si="450"/>
        <v>0</v>
      </c>
      <c r="R5195" s="2063"/>
    </row>
    <row r="5196" spans="3:18">
      <c r="C5196" s="1326"/>
      <c r="D5196" s="1432" t="s">
        <v>4890</v>
      </c>
      <c r="E5196" s="1327"/>
      <c r="F5196" s="1327" t="s">
        <v>589</v>
      </c>
      <c r="G5196" s="1639">
        <v>1</v>
      </c>
      <c r="H5196" s="1639">
        <v>2016</v>
      </c>
      <c r="I5196" s="1696">
        <v>67.8</v>
      </c>
      <c r="J5196" s="1639">
        <f t="shared" si="448"/>
        <v>70</v>
      </c>
      <c r="K5196" s="1696">
        <f t="shared" ref="K5196:K5253" si="451">IF(J5196=100,0,I5196-I5196*J5196%)</f>
        <v>20.340000000000003</v>
      </c>
      <c r="L5196" s="1639"/>
      <c r="M5196" s="1696"/>
      <c r="N5196" s="1696">
        <f t="shared" si="449"/>
        <v>0</v>
      </c>
      <c r="O5196" s="1639"/>
      <c r="P5196" s="1696"/>
      <c r="Q5196" s="1696">
        <f t="shared" si="450"/>
        <v>0</v>
      </c>
      <c r="R5196" s="2063"/>
    </row>
    <row r="5197" spans="3:18">
      <c r="C5197" s="1326"/>
      <c r="D5197" s="1432" t="s">
        <v>2925</v>
      </c>
      <c r="E5197" s="1327"/>
      <c r="F5197" s="1327" t="s">
        <v>589</v>
      </c>
      <c r="G5197" s="1639">
        <v>1</v>
      </c>
      <c r="H5197" s="1639">
        <v>2007</v>
      </c>
      <c r="I5197" s="1696">
        <v>103.9</v>
      </c>
      <c r="J5197" s="1639">
        <f t="shared" ref="J5197:J5260" si="452">IF(($J$14-H5197)*J$3428&gt;100,100,($J$14-H5197)*J$3428)</f>
        <v>100</v>
      </c>
      <c r="K5197" s="1696">
        <f t="shared" si="451"/>
        <v>0</v>
      </c>
      <c r="L5197" s="1639"/>
      <c r="M5197" s="1696"/>
      <c r="N5197" s="1696">
        <f t="shared" si="449"/>
        <v>0</v>
      </c>
      <c r="O5197" s="1639"/>
      <c r="P5197" s="1696"/>
      <c r="Q5197" s="1696">
        <f t="shared" si="450"/>
        <v>0</v>
      </c>
      <c r="R5197" s="2063"/>
    </row>
    <row r="5198" spans="3:18">
      <c r="C5198" s="1326"/>
      <c r="D5198" s="1432" t="s">
        <v>3593</v>
      </c>
      <c r="E5198" s="1327"/>
      <c r="F5198" s="1327" t="s">
        <v>589</v>
      </c>
      <c r="G5198" s="1639">
        <v>1</v>
      </c>
      <c r="H5198" s="1639">
        <v>2007</v>
      </c>
      <c r="I5198" s="1696">
        <v>52.7</v>
      </c>
      <c r="J5198" s="1639">
        <f t="shared" si="452"/>
        <v>100</v>
      </c>
      <c r="K5198" s="1696">
        <f t="shared" si="451"/>
        <v>0</v>
      </c>
      <c r="L5198" s="1639"/>
      <c r="M5198" s="1696"/>
      <c r="N5198" s="1696">
        <f t="shared" si="449"/>
        <v>0</v>
      </c>
      <c r="O5198" s="1639"/>
      <c r="P5198" s="1696"/>
      <c r="Q5198" s="1696">
        <f t="shared" si="450"/>
        <v>0</v>
      </c>
      <c r="R5198" s="2063"/>
    </row>
    <row r="5199" spans="3:18">
      <c r="C5199" s="1326"/>
      <c r="D5199" s="1432" t="s">
        <v>3630</v>
      </c>
      <c r="E5199" s="1327"/>
      <c r="F5199" s="1327" t="s">
        <v>589</v>
      </c>
      <c r="G5199" s="1639">
        <v>1</v>
      </c>
      <c r="H5199" s="1639">
        <v>2007</v>
      </c>
      <c r="I5199" s="1696">
        <v>52.7</v>
      </c>
      <c r="J5199" s="1639">
        <f t="shared" si="452"/>
        <v>100</v>
      </c>
      <c r="K5199" s="1696">
        <f t="shared" si="451"/>
        <v>0</v>
      </c>
      <c r="L5199" s="1639"/>
      <c r="M5199" s="1696"/>
      <c r="N5199" s="1696">
        <f t="shared" si="449"/>
        <v>0</v>
      </c>
      <c r="O5199" s="1639"/>
      <c r="P5199" s="1696"/>
      <c r="Q5199" s="1696">
        <f t="shared" si="450"/>
        <v>0</v>
      </c>
      <c r="R5199" s="2063"/>
    </row>
    <row r="5200" spans="3:18" ht="27">
      <c r="C5200" s="1326"/>
      <c r="D5200" s="1413" t="s">
        <v>4695</v>
      </c>
      <c r="E5200" s="1327"/>
      <c r="F5200" s="1327" t="s">
        <v>589</v>
      </c>
      <c r="G5200" s="1639">
        <v>12</v>
      </c>
      <c r="H5200" s="1639">
        <v>2019</v>
      </c>
      <c r="I5200" s="1696">
        <v>226.8</v>
      </c>
      <c r="J5200" s="1639">
        <f t="shared" si="452"/>
        <v>40</v>
      </c>
      <c r="K5200" s="1696">
        <f t="shared" si="451"/>
        <v>136.07999999999998</v>
      </c>
      <c r="L5200" s="1639"/>
      <c r="M5200" s="1696"/>
      <c r="N5200" s="1696">
        <f t="shared" si="449"/>
        <v>0</v>
      </c>
      <c r="O5200" s="1639"/>
      <c r="P5200" s="1696"/>
      <c r="Q5200" s="1696">
        <f t="shared" si="450"/>
        <v>0</v>
      </c>
      <c r="R5200" s="2063"/>
    </row>
    <row r="5201" spans="3:18" ht="27">
      <c r="C5201" s="1326"/>
      <c r="D5201" s="1413" t="s">
        <v>4695</v>
      </c>
      <c r="E5201" s="1327"/>
      <c r="F5201" s="1327" t="s">
        <v>589</v>
      </c>
      <c r="G5201" s="1639">
        <v>12</v>
      </c>
      <c r="H5201" s="1639">
        <v>2019</v>
      </c>
      <c r="I5201" s="1696">
        <v>226.8</v>
      </c>
      <c r="J5201" s="1639">
        <f t="shared" si="452"/>
        <v>40</v>
      </c>
      <c r="K5201" s="1696">
        <f t="shared" si="451"/>
        <v>136.07999999999998</v>
      </c>
      <c r="L5201" s="1639"/>
      <c r="M5201" s="1696"/>
      <c r="N5201" s="1696">
        <f t="shared" si="449"/>
        <v>0</v>
      </c>
      <c r="O5201" s="1639"/>
      <c r="P5201" s="1696"/>
      <c r="Q5201" s="1696">
        <f t="shared" si="450"/>
        <v>0</v>
      </c>
      <c r="R5201" s="2063"/>
    </row>
    <row r="5202" spans="3:18">
      <c r="C5202" s="1326"/>
      <c r="D5202" s="1413" t="s">
        <v>4687</v>
      </c>
      <c r="E5202" s="1327"/>
      <c r="F5202" s="1327" t="s">
        <v>589</v>
      </c>
      <c r="G5202" s="1639">
        <v>8</v>
      </c>
      <c r="H5202" s="1639">
        <v>2019</v>
      </c>
      <c r="I5202" s="1696">
        <v>378.91</v>
      </c>
      <c r="J5202" s="1639">
        <f t="shared" si="452"/>
        <v>40</v>
      </c>
      <c r="K5202" s="1696">
        <f t="shared" si="451"/>
        <v>227.346</v>
      </c>
      <c r="L5202" s="1639"/>
      <c r="M5202" s="1696"/>
      <c r="N5202" s="1696">
        <f t="shared" si="449"/>
        <v>0</v>
      </c>
      <c r="O5202" s="1639"/>
      <c r="P5202" s="1696"/>
      <c r="Q5202" s="1696">
        <f t="shared" si="450"/>
        <v>0</v>
      </c>
      <c r="R5202" s="2063"/>
    </row>
    <row r="5203" spans="3:18">
      <c r="C5203" s="1326"/>
      <c r="D5203" s="1413" t="s">
        <v>2987</v>
      </c>
      <c r="E5203" s="1327"/>
      <c r="F5203" s="1327" t="s">
        <v>589</v>
      </c>
      <c r="G5203" s="1639">
        <v>4</v>
      </c>
      <c r="H5203" s="1639">
        <v>2019</v>
      </c>
      <c r="I5203" s="1696">
        <v>132.41</v>
      </c>
      <c r="J5203" s="1639">
        <f t="shared" si="452"/>
        <v>40</v>
      </c>
      <c r="K5203" s="1696">
        <f t="shared" si="451"/>
        <v>79.445999999999998</v>
      </c>
      <c r="L5203" s="1639"/>
      <c r="M5203" s="1696"/>
      <c r="N5203" s="1696">
        <f t="shared" si="449"/>
        <v>0</v>
      </c>
      <c r="O5203" s="1639"/>
      <c r="P5203" s="1696"/>
      <c r="Q5203" s="1696">
        <f t="shared" si="450"/>
        <v>0</v>
      </c>
      <c r="R5203" s="2063"/>
    </row>
    <row r="5204" spans="3:18" ht="27">
      <c r="C5204" s="1326"/>
      <c r="D5204" s="1413" t="s">
        <v>4695</v>
      </c>
      <c r="E5204" s="1327"/>
      <c r="F5204" s="1327" t="s">
        <v>589</v>
      </c>
      <c r="G5204" s="1639">
        <v>20</v>
      </c>
      <c r="H5204" s="1639">
        <v>2020</v>
      </c>
      <c r="I5204" s="1696">
        <v>317.39999999999998</v>
      </c>
      <c r="J5204" s="1639">
        <f t="shared" si="452"/>
        <v>30</v>
      </c>
      <c r="K5204" s="1696">
        <f t="shared" si="451"/>
        <v>222.18</v>
      </c>
      <c r="L5204" s="1639"/>
      <c r="M5204" s="1696"/>
      <c r="N5204" s="1696">
        <f t="shared" si="449"/>
        <v>0</v>
      </c>
      <c r="O5204" s="1639"/>
      <c r="P5204" s="1696"/>
      <c r="Q5204" s="1696">
        <f t="shared" si="450"/>
        <v>0</v>
      </c>
      <c r="R5204" s="2063"/>
    </row>
    <row r="5205" spans="3:18">
      <c r="C5205" s="1326"/>
      <c r="D5205" s="1413" t="s">
        <v>2997</v>
      </c>
      <c r="E5205" s="1327"/>
      <c r="F5205" s="1327" t="s">
        <v>589</v>
      </c>
      <c r="G5205" s="1639">
        <v>2</v>
      </c>
      <c r="H5205" s="1639">
        <v>2020</v>
      </c>
      <c r="I5205" s="1696">
        <v>60.66</v>
      </c>
      <c r="J5205" s="1639">
        <f t="shared" si="452"/>
        <v>30</v>
      </c>
      <c r="K5205" s="1696">
        <f t="shared" si="451"/>
        <v>42.462000000000003</v>
      </c>
      <c r="L5205" s="1639"/>
      <c r="M5205" s="1696"/>
      <c r="N5205" s="1696">
        <f t="shared" si="449"/>
        <v>0</v>
      </c>
      <c r="O5205" s="1639"/>
      <c r="P5205" s="1696"/>
      <c r="Q5205" s="1696">
        <f t="shared" si="450"/>
        <v>0</v>
      </c>
      <c r="R5205" s="2063"/>
    </row>
    <row r="5206" spans="3:18" ht="27">
      <c r="C5206" s="1326"/>
      <c r="D5206" s="1413" t="s">
        <v>5815</v>
      </c>
      <c r="E5206" s="1327"/>
      <c r="F5206" s="1327" t="s">
        <v>589</v>
      </c>
      <c r="G5206" s="1639">
        <v>5</v>
      </c>
      <c r="H5206" s="1639">
        <v>2020</v>
      </c>
      <c r="I5206" s="1696">
        <v>295</v>
      </c>
      <c r="J5206" s="1639">
        <f t="shared" si="452"/>
        <v>30</v>
      </c>
      <c r="K5206" s="1696">
        <f t="shared" si="451"/>
        <v>206.5</v>
      </c>
      <c r="L5206" s="1639"/>
      <c r="M5206" s="1696"/>
      <c r="N5206" s="1696">
        <f t="shared" si="449"/>
        <v>0</v>
      </c>
      <c r="O5206" s="1639"/>
      <c r="P5206" s="1696"/>
      <c r="Q5206" s="1696">
        <f t="shared" si="450"/>
        <v>0</v>
      </c>
      <c r="R5206" s="2063"/>
    </row>
    <row r="5207" spans="3:18" ht="27">
      <c r="C5207" s="1326"/>
      <c r="D5207" s="1432" t="s">
        <v>3436</v>
      </c>
      <c r="E5207" s="1327"/>
      <c r="F5207" s="1327" t="s">
        <v>589</v>
      </c>
      <c r="G5207" s="1639">
        <v>1</v>
      </c>
      <c r="H5207" s="1639">
        <v>2020</v>
      </c>
      <c r="I5207" s="1696">
        <v>44</v>
      </c>
      <c r="J5207" s="1639">
        <f t="shared" si="452"/>
        <v>30</v>
      </c>
      <c r="K5207" s="1696">
        <f t="shared" si="451"/>
        <v>30.8</v>
      </c>
      <c r="L5207" s="1639"/>
      <c r="M5207" s="1696"/>
      <c r="N5207" s="1696">
        <f t="shared" si="449"/>
        <v>0</v>
      </c>
      <c r="O5207" s="1639"/>
      <c r="P5207" s="1696"/>
      <c r="Q5207" s="1696">
        <f t="shared" si="450"/>
        <v>0</v>
      </c>
      <c r="R5207" s="2063"/>
    </row>
    <row r="5208" spans="3:18" ht="27">
      <c r="C5208" s="1326"/>
      <c r="D5208" s="1413" t="s">
        <v>5816</v>
      </c>
      <c r="E5208" s="1327"/>
      <c r="F5208" s="1327" t="s">
        <v>589</v>
      </c>
      <c r="G5208" s="1639">
        <v>4</v>
      </c>
      <c r="H5208" s="1639">
        <v>2020</v>
      </c>
      <c r="I5208" s="1696">
        <v>27.12</v>
      </c>
      <c r="J5208" s="1639">
        <f t="shared" si="452"/>
        <v>30</v>
      </c>
      <c r="K5208" s="1696">
        <f t="shared" si="451"/>
        <v>18.984000000000002</v>
      </c>
      <c r="L5208" s="1639"/>
      <c r="M5208" s="1696"/>
      <c r="N5208" s="1696">
        <f t="shared" si="449"/>
        <v>0</v>
      </c>
      <c r="O5208" s="1639"/>
      <c r="P5208" s="1696"/>
      <c r="Q5208" s="1696">
        <f t="shared" si="450"/>
        <v>0</v>
      </c>
      <c r="R5208" s="2063"/>
    </row>
    <row r="5209" spans="3:18">
      <c r="C5209" s="1345"/>
      <c r="D5209" s="1342" t="s">
        <v>5015</v>
      </c>
      <c r="E5209" s="1343"/>
      <c r="F5209" s="1345" t="s">
        <v>589</v>
      </c>
      <c r="G5209" s="1368">
        <v>2</v>
      </c>
      <c r="H5209" s="1368">
        <v>1980</v>
      </c>
      <c r="I5209" s="1697">
        <v>19.100000000000001</v>
      </c>
      <c r="J5209" s="1368">
        <f t="shared" si="452"/>
        <v>100</v>
      </c>
      <c r="K5209" s="1697">
        <f t="shared" si="451"/>
        <v>0</v>
      </c>
      <c r="L5209" s="1368"/>
      <c r="M5209" s="1697"/>
      <c r="N5209" s="1697">
        <f>+L5209*M5209</f>
        <v>0</v>
      </c>
      <c r="O5209" s="1368"/>
      <c r="P5209" s="1697"/>
      <c r="Q5209" s="1697">
        <f>+O5209*P5209</f>
        <v>0</v>
      </c>
      <c r="R5209" s="2093" t="s">
        <v>4926</v>
      </c>
    </row>
    <row r="5210" spans="3:18">
      <c r="C5210" s="1345"/>
      <c r="D5210" s="1342" t="s">
        <v>3892</v>
      </c>
      <c r="E5210" s="1343"/>
      <c r="F5210" s="1345" t="s">
        <v>589</v>
      </c>
      <c r="G5210" s="1368">
        <v>8</v>
      </c>
      <c r="H5210" s="1368">
        <v>2004</v>
      </c>
      <c r="I5210" s="1697">
        <v>1520</v>
      </c>
      <c r="J5210" s="1368">
        <f t="shared" si="452"/>
        <v>100</v>
      </c>
      <c r="K5210" s="1697">
        <f t="shared" si="451"/>
        <v>0</v>
      </c>
      <c r="L5210" s="1368"/>
      <c r="M5210" s="1697"/>
      <c r="N5210" s="1697">
        <f t="shared" ref="N5210:N5273" si="453">+L5210*M5210</f>
        <v>0</v>
      </c>
      <c r="O5210" s="1368"/>
      <c r="P5210" s="1697"/>
      <c r="Q5210" s="1697">
        <f t="shared" ref="Q5210:Q5273" si="454">+O5210*P5210</f>
        <v>0</v>
      </c>
      <c r="R5210" s="2093"/>
    </row>
    <row r="5211" spans="3:18">
      <c r="C5211" s="1345"/>
      <c r="D5211" s="1342" t="s">
        <v>5016</v>
      </c>
      <c r="E5211" s="1343"/>
      <c r="F5211" s="1345" t="s">
        <v>589</v>
      </c>
      <c r="G5211" s="1368">
        <v>8</v>
      </c>
      <c r="H5211" s="1368">
        <v>2004</v>
      </c>
      <c r="I5211" s="1697">
        <v>608</v>
      </c>
      <c r="J5211" s="1368">
        <f t="shared" si="452"/>
        <v>100</v>
      </c>
      <c r="K5211" s="1697">
        <f t="shared" si="451"/>
        <v>0</v>
      </c>
      <c r="L5211" s="1368"/>
      <c r="M5211" s="1697"/>
      <c r="N5211" s="1697">
        <f t="shared" si="453"/>
        <v>0</v>
      </c>
      <c r="O5211" s="1368"/>
      <c r="P5211" s="1697"/>
      <c r="Q5211" s="1697">
        <f t="shared" si="454"/>
        <v>0</v>
      </c>
      <c r="R5211" s="2093"/>
    </row>
    <row r="5212" spans="3:18">
      <c r="C5212" s="1345"/>
      <c r="D5212" s="1342" t="s">
        <v>4558</v>
      </c>
      <c r="E5212" s="1343"/>
      <c r="F5212" s="1345" t="s">
        <v>589</v>
      </c>
      <c r="G5212" s="1368">
        <v>8</v>
      </c>
      <c r="H5212" s="1368">
        <v>2004</v>
      </c>
      <c r="I5212" s="1697">
        <v>484</v>
      </c>
      <c r="J5212" s="1368">
        <f t="shared" si="452"/>
        <v>100</v>
      </c>
      <c r="K5212" s="1697">
        <f t="shared" si="451"/>
        <v>0</v>
      </c>
      <c r="L5212" s="1368"/>
      <c r="M5212" s="1697"/>
      <c r="N5212" s="1697">
        <f t="shared" si="453"/>
        <v>0</v>
      </c>
      <c r="O5212" s="1368"/>
      <c r="P5212" s="1697"/>
      <c r="Q5212" s="1697">
        <f t="shared" si="454"/>
        <v>0</v>
      </c>
      <c r="R5212" s="2093"/>
    </row>
    <row r="5213" spans="3:18">
      <c r="C5213" s="1345"/>
      <c r="D5213" s="1342" t="s">
        <v>5017</v>
      </c>
      <c r="E5213" s="1343"/>
      <c r="F5213" s="1345" t="s">
        <v>589</v>
      </c>
      <c r="G5213" s="1368">
        <v>23</v>
      </c>
      <c r="H5213" s="1368">
        <v>2004</v>
      </c>
      <c r="I5213" s="1697">
        <v>1311</v>
      </c>
      <c r="J5213" s="1368">
        <f t="shared" si="452"/>
        <v>100</v>
      </c>
      <c r="K5213" s="1697">
        <f t="shared" si="451"/>
        <v>0</v>
      </c>
      <c r="L5213" s="1368"/>
      <c r="M5213" s="1697"/>
      <c r="N5213" s="1697">
        <f t="shared" si="453"/>
        <v>0</v>
      </c>
      <c r="O5213" s="1368"/>
      <c r="P5213" s="1697"/>
      <c r="Q5213" s="1697">
        <f t="shared" si="454"/>
        <v>0</v>
      </c>
      <c r="R5213" s="2093"/>
    </row>
    <row r="5214" spans="3:18">
      <c r="C5214" s="1345"/>
      <c r="D5214" s="1342" t="s">
        <v>5018</v>
      </c>
      <c r="E5214" s="1343"/>
      <c r="F5214" s="1345" t="s">
        <v>589</v>
      </c>
      <c r="G5214" s="1368">
        <v>31</v>
      </c>
      <c r="H5214" s="1368">
        <v>2004</v>
      </c>
      <c r="I5214" s="1697">
        <v>1953</v>
      </c>
      <c r="J5214" s="1368">
        <f t="shared" si="452"/>
        <v>100</v>
      </c>
      <c r="K5214" s="1697">
        <f t="shared" si="451"/>
        <v>0</v>
      </c>
      <c r="L5214" s="1368"/>
      <c r="M5214" s="1697"/>
      <c r="N5214" s="1697">
        <f t="shared" si="453"/>
        <v>0</v>
      </c>
      <c r="O5214" s="1368"/>
      <c r="P5214" s="1697"/>
      <c r="Q5214" s="1697">
        <f t="shared" si="454"/>
        <v>0</v>
      </c>
      <c r="R5214" s="2093"/>
    </row>
    <row r="5215" spans="3:18">
      <c r="C5215" s="1345"/>
      <c r="D5215" s="1342" t="s">
        <v>5019</v>
      </c>
      <c r="E5215" s="1343"/>
      <c r="F5215" s="1345" t="s">
        <v>589</v>
      </c>
      <c r="G5215" s="1368">
        <v>10</v>
      </c>
      <c r="H5215" s="1368">
        <v>2004</v>
      </c>
      <c r="I5215" s="1697">
        <v>630</v>
      </c>
      <c r="J5215" s="1368">
        <f t="shared" si="452"/>
        <v>100</v>
      </c>
      <c r="K5215" s="1697">
        <f t="shared" si="451"/>
        <v>0</v>
      </c>
      <c r="L5215" s="1368"/>
      <c r="M5215" s="1697"/>
      <c r="N5215" s="1697">
        <f t="shared" si="453"/>
        <v>0</v>
      </c>
      <c r="O5215" s="1368"/>
      <c r="P5215" s="1697"/>
      <c r="Q5215" s="1697">
        <f t="shared" si="454"/>
        <v>0</v>
      </c>
      <c r="R5215" s="2093"/>
    </row>
    <row r="5216" spans="3:18">
      <c r="C5216" s="1345"/>
      <c r="D5216" s="1342" t="s">
        <v>5020</v>
      </c>
      <c r="E5216" s="1343"/>
      <c r="F5216" s="1345" t="s">
        <v>589</v>
      </c>
      <c r="G5216" s="1368">
        <v>1</v>
      </c>
      <c r="H5216" s="1368">
        <v>2004</v>
      </c>
      <c r="I5216" s="1697">
        <v>113</v>
      </c>
      <c r="J5216" s="1368">
        <f t="shared" si="452"/>
        <v>100</v>
      </c>
      <c r="K5216" s="1697">
        <f t="shared" si="451"/>
        <v>0</v>
      </c>
      <c r="L5216" s="1368"/>
      <c r="M5216" s="1697"/>
      <c r="N5216" s="1697">
        <f t="shared" si="453"/>
        <v>0</v>
      </c>
      <c r="O5216" s="1368"/>
      <c r="P5216" s="1697"/>
      <c r="Q5216" s="1697">
        <f t="shared" si="454"/>
        <v>0</v>
      </c>
      <c r="R5216" s="2093"/>
    </row>
    <row r="5217" spans="3:18">
      <c r="C5217" s="1345"/>
      <c r="D5217" s="1342" t="s">
        <v>5021</v>
      </c>
      <c r="E5217" s="1343"/>
      <c r="F5217" s="1345" t="s">
        <v>589</v>
      </c>
      <c r="G5217" s="1368">
        <v>29</v>
      </c>
      <c r="H5217" s="1368">
        <v>2004</v>
      </c>
      <c r="I5217" s="1697">
        <v>3277</v>
      </c>
      <c r="J5217" s="1368">
        <f t="shared" si="452"/>
        <v>100</v>
      </c>
      <c r="K5217" s="1697">
        <f t="shared" si="451"/>
        <v>0</v>
      </c>
      <c r="L5217" s="1368"/>
      <c r="M5217" s="1697"/>
      <c r="N5217" s="1697">
        <f t="shared" si="453"/>
        <v>0</v>
      </c>
      <c r="O5217" s="1368"/>
      <c r="P5217" s="1697"/>
      <c r="Q5217" s="1697">
        <f t="shared" si="454"/>
        <v>0</v>
      </c>
      <c r="R5217" s="2093"/>
    </row>
    <row r="5218" spans="3:18">
      <c r="C5218" s="1345"/>
      <c r="D5218" s="1342" t="s">
        <v>4598</v>
      </c>
      <c r="E5218" s="1343"/>
      <c r="F5218" s="1345" t="s">
        <v>589</v>
      </c>
      <c r="G5218" s="1368">
        <v>8</v>
      </c>
      <c r="H5218" s="1368">
        <v>2004</v>
      </c>
      <c r="I5218" s="1697">
        <v>904</v>
      </c>
      <c r="J5218" s="1368">
        <f t="shared" si="452"/>
        <v>100</v>
      </c>
      <c r="K5218" s="1697">
        <f t="shared" si="451"/>
        <v>0</v>
      </c>
      <c r="L5218" s="1368"/>
      <c r="M5218" s="1697"/>
      <c r="N5218" s="1697">
        <f t="shared" si="453"/>
        <v>0</v>
      </c>
      <c r="O5218" s="1368"/>
      <c r="P5218" s="1697"/>
      <c r="Q5218" s="1697">
        <f t="shared" si="454"/>
        <v>0</v>
      </c>
      <c r="R5218" s="2093"/>
    </row>
    <row r="5219" spans="3:18">
      <c r="C5219" s="1345"/>
      <c r="D5219" s="1342" t="s">
        <v>5022</v>
      </c>
      <c r="E5219" s="1343"/>
      <c r="F5219" s="1345" t="s">
        <v>589</v>
      </c>
      <c r="G5219" s="1368">
        <v>8</v>
      </c>
      <c r="H5219" s="1368">
        <v>2004</v>
      </c>
      <c r="I5219" s="1697">
        <v>504</v>
      </c>
      <c r="J5219" s="1368">
        <f t="shared" si="452"/>
        <v>100</v>
      </c>
      <c r="K5219" s="1697">
        <f t="shared" si="451"/>
        <v>0</v>
      </c>
      <c r="L5219" s="1368"/>
      <c r="M5219" s="1697"/>
      <c r="N5219" s="1697">
        <f t="shared" si="453"/>
        <v>0</v>
      </c>
      <c r="O5219" s="1368"/>
      <c r="P5219" s="1697"/>
      <c r="Q5219" s="1697">
        <f t="shared" si="454"/>
        <v>0</v>
      </c>
      <c r="R5219" s="2093"/>
    </row>
    <row r="5220" spans="3:18">
      <c r="C5220" s="1345"/>
      <c r="D5220" s="1342" t="s">
        <v>5023</v>
      </c>
      <c r="E5220" s="1343"/>
      <c r="F5220" s="1345" t="s">
        <v>589</v>
      </c>
      <c r="G5220" s="1368">
        <v>10</v>
      </c>
      <c r="H5220" s="1368">
        <v>2004</v>
      </c>
      <c r="I5220" s="1697">
        <v>695</v>
      </c>
      <c r="J5220" s="1368">
        <f t="shared" si="452"/>
        <v>100</v>
      </c>
      <c r="K5220" s="1697">
        <f t="shared" si="451"/>
        <v>0</v>
      </c>
      <c r="L5220" s="1368"/>
      <c r="M5220" s="1697"/>
      <c r="N5220" s="1697">
        <f t="shared" si="453"/>
        <v>0</v>
      </c>
      <c r="O5220" s="1368"/>
      <c r="P5220" s="1697"/>
      <c r="Q5220" s="1697">
        <f t="shared" si="454"/>
        <v>0</v>
      </c>
      <c r="R5220" s="2093"/>
    </row>
    <row r="5221" spans="3:18">
      <c r="C5221" s="1345"/>
      <c r="D5221" s="1342" t="s">
        <v>5024</v>
      </c>
      <c r="E5221" s="1343"/>
      <c r="F5221" s="1345" t="s">
        <v>589</v>
      </c>
      <c r="G5221" s="1368">
        <v>12</v>
      </c>
      <c r="H5221" s="1368">
        <v>2004</v>
      </c>
      <c r="I5221" s="1697">
        <v>1746</v>
      </c>
      <c r="J5221" s="1368">
        <f t="shared" si="452"/>
        <v>100</v>
      </c>
      <c r="K5221" s="1697">
        <f t="shared" si="451"/>
        <v>0</v>
      </c>
      <c r="L5221" s="1368"/>
      <c r="M5221" s="1697"/>
      <c r="N5221" s="1697">
        <f t="shared" si="453"/>
        <v>0</v>
      </c>
      <c r="O5221" s="1368"/>
      <c r="P5221" s="1697"/>
      <c r="Q5221" s="1697">
        <f t="shared" si="454"/>
        <v>0</v>
      </c>
      <c r="R5221" s="2093"/>
    </row>
    <row r="5222" spans="3:18">
      <c r="C5222" s="1345"/>
      <c r="D5222" s="1342" t="s">
        <v>5025</v>
      </c>
      <c r="E5222" s="1343"/>
      <c r="F5222" s="1345" t="s">
        <v>589</v>
      </c>
      <c r="G5222" s="1368">
        <v>2</v>
      </c>
      <c r="H5222" s="1368">
        <v>2004</v>
      </c>
      <c r="I5222" s="1697">
        <v>759</v>
      </c>
      <c r="J5222" s="1368">
        <f t="shared" si="452"/>
        <v>100</v>
      </c>
      <c r="K5222" s="1697">
        <f t="shared" si="451"/>
        <v>0</v>
      </c>
      <c r="L5222" s="1368"/>
      <c r="M5222" s="1697"/>
      <c r="N5222" s="1697">
        <f t="shared" si="453"/>
        <v>0</v>
      </c>
      <c r="O5222" s="1368"/>
      <c r="P5222" s="1697"/>
      <c r="Q5222" s="1697">
        <f t="shared" si="454"/>
        <v>0</v>
      </c>
      <c r="R5222" s="2093"/>
    </row>
    <row r="5223" spans="3:18">
      <c r="C5223" s="1345"/>
      <c r="D5223" s="1342" t="s">
        <v>5026</v>
      </c>
      <c r="E5223" s="1343"/>
      <c r="F5223" s="1345" t="s">
        <v>589</v>
      </c>
      <c r="G5223" s="1368">
        <v>1</v>
      </c>
      <c r="H5223" s="1368">
        <v>2004</v>
      </c>
      <c r="I5223" s="1697">
        <v>696</v>
      </c>
      <c r="J5223" s="1368">
        <f t="shared" si="452"/>
        <v>100</v>
      </c>
      <c r="K5223" s="1697">
        <f t="shared" si="451"/>
        <v>0</v>
      </c>
      <c r="L5223" s="1368"/>
      <c r="M5223" s="1697"/>
      <c r="N5223" s="1697">
        <f t="shared" si="453"/>
        <v>0</v>
      </c>
      <c r="O5223" s="1368"/>
      <c r="P5223" s="1697"/>
      <c r="Q5223" s="1697">
        <f t="shared" si="454"/>
        <v>0</v>
      </c>
      <c r="R5223" s="2093"/>
    </row>
    <row r="5224" spans="3:18">
      <c r="C5224" s="1345"/>
      <c r="D5224" s="1342" t="s">
        <v>3880</v>
      </c>
      <c r="E5224" s="1343"/>
      <c r="F5224" s="1345" t="s">
        <v>589</v>
      </c>
      <c r="G5224" s="1368">
        <v>4</v>
      </c>
      <c r="H5224" s="1368">
        <v>2004</v>
      </c>
      <c r="I5224" s="1697">
        <v>560</v>
      </c>
      <c r="J5224" s="1368">
        <f t="shared" si="452"/>
        <v>100</v>
      </c>
      <c r="K5224" s="1697">
        <f t="shared" si="451"/>
        <v>0</v>
      </c>
      <c r="L5224" s="1368"/>
      <c r="M5224" s="1697"/>
      <c r="N5224" s="1697">
        <f t="shared" si="453"/>
        <v>0</v>
      </c>
      <c r="O5224" s="1368"/>
      <c r="P5224" s="1697"/>
      <c r="Q5224" s="1697">
        <f t="shared" si="454"/>
        <v>0</v>
      </c>
      <c r="R5224" s="2093"/>
    </row>
    <row r="5225" spans="3:18">
      <c r="C5225" s="1345"/>
      <c r="D5225" s="1342" t="s">
        <v>5027</v>
      </c>
      <c r="E5225" s="1343"/>
      <c r="F5225" s="1345" t="s">
        <v>589</v>
      </c>
      <c r="G5225" s="1368">
        <v>1</v>
      </c>
      <c r="H5225" s="1368">
        <v>2004</v>
      </c>
      <c r="I5225" s="1697">
        <v>500</v>
      </c>
      <c r="J5225" s="1368">
        <f t="shared" si="452"/>
        <v>100</v>
      </c>
      <c r="K5225" s="1697">
        <f t="shared" si="451"/>
        <v>0</v>
      </c>
      <c r="L5225" s="1368"/>
      <c r="M5225" s="1697"/>
      <c r="N5225" s="1697">
        <f t="shared" si="453"/>
        <v>0</v>
      </c>
      <c r="O5225" s="1368"/>
      <c r="P5225" s="1697"/>
      <c r="Q5225" s="1697">
        <f t="shared" si="454"/>
        <v>0</v>
      </c>
      <c r="R5225" s="2093"/>
    </row>
    <row r="5226" spans="3:18">
      <c r="C5226" s="1345"/>
      <c r="D5226" s="1342" t="s">
        <v>5028</v>
      </c>
      <c r="E5226" s="1343"/>
      <c r="F5226" s="1345" t="s">
        <v>589</v>
      </c>
      <c r="G5226" s="1368">
        <v>3</v>
      </c>
      <c r="H5226" s="1368">
        <v>2004</v>
      </c>
      <c r="I5226" s="1697">
        <v>1200</v>
      </c>
      <c r="J5226" s="1368">
        <f t="shared" si="452"/>
        <v>100</v>
      </c>
      <c r="K5226" s="1697">
        <f t="shared" si="451"/>
        <v>0</v>
      </c>
      <c r="L5226" s="1368"/>
      <c r="M5226" s="1697"/>
      <c r="N5226" s="1697">
        <f t="shared" si="453"/>
        <v>0</v>
      </c>
      <c r="O5226" s="1368"/>
      <c r="P5226" s="1697"/>
      <c r="Q5226" s="1697">
        <f t="shared" si="454"/>
        <v>0</v>
      </c>
      <c r="R5226" s="2093"/>
    </row>
    <row r="5227" spans="3:18">
      <c r="C5227" s="1345"/>
      <c r="D5227" s="1342" t="s">
        <v>5029</v>
      </c>
      <c r="E5227" s="1343"/>
      <c r="F5227" s="1345" t="s">
        <v>589</v>
      </c>
      <c r="G5227" s="1368">
        <v>4</v>
      </c>
      <c r="H5227" s="1368">
        <v>2004</v>
      </c>
      <c r="I5227" s="1697">
        <v>520</v>
      </c>
      <c r="J5227" s="1368">
        <f t="shared" si="452"/>
        <v>100</v>
      </c>
      <c r="K5227" s="1697">
        <f t="shared" si="451"/>
        <v>0</v>
      </c>
      <c r="L5227" s="1368"/>
      <c r="M5227" s="1697"/>
      <c r="N5227" s="1697">
        <f t="shared" si="453"/>
        <v>0</v>
      </c>
      <c r="O5227" s="1368"/>
      <c r="P5227" s="1697"/>
      <c r="Q5227" s="1697">
        <f t="shared" si="454"/>
        <v>0</v>
      </c>
      <c r="R5227" s="2093"/>
    </row>
    <row r="5228" spans="3:18">
      <c r="C5228" s="1345"/>
      <c r="D5228" s="1342" t="s">
        <v>5030</v>
      </c>
      <c r="E5228" s="1343"/>
      <c r="F5228" s="1345" t="s">
        <v>589</v>
      </c>
      <c r="G5228" s="1368">
        <v>7</v>
      </c>
      <c r="H5228" s="1368">
        <v>2004</v>
      </c>
      <c r="I5228" s="1697">
        <v>665</v>
      </c>
      <c r="J5228" s="1368">
        <f t="shared" si="452"/>
        <v>100</v>
      </c>
      <c r="K5228" s="1697">
        <f t="shared" si="451"/>
        <v>0</v>
      </c>
      <c r="L5228" s="1368"/>
      <c r="M5228" s="1697"/>
      <c r="N5228" s="1697">
        <f t="shared" si="453"/>
        <v>0</v>
      </c>
      <c r="O5228" s="1368"/>
      <c r="P5228" s="1697"/>
      <c r="Q5228" s="1697">
        <f t="shared" si="454"/>
        <v>0</v>
      </c>
      <c r="R5228" s="2093"/>
    </row>
    <row r="5229" spans="3:18">
      <c r="C5229" s="1345"/>
      <c r="D5229" s="1342" t="s">
        <v>5031</v>
      </c>
      <c r="E5229" s="1343"/>
      <c r="F5229" s="1345" t="s">
        <v>589</v>
      </c>
      <c r="G5229" s="1368">
        <v>7</v>
      </c>
      <c r="H5229" s="1368">
        <v>2004</v>
      </c>
      <c r="I5229" s="1697">
        <v>910</v>
      </c>
      <c r="J5229" s="1368">
        <f t="shared" si="452"/>
        <v>100</v>
      </c>
      <c r="K5229" s="1697">
        <f t="shared" si="451"/>
        <v>0</v>
      </c>
      <c r="L5229" s="1368"/>
      <c r="M5229" s="1697"/>
      <c r="N5229" s="1697">
        <f t="shared" si="453"/>
        <v>0</v>
      </c>
      <c r="O5229" s="1368"/>
      <c r="P5229" s="1697"/>
      <c r="Q5229" s="1697">
        <f t="shared" si="454"/>
        <v>0</v>
      </c>
      <c r="R5229" s="2093"/>
    </row>
    <row r="5230" spans="3:18">
      <c r="C5230" s="1345"/>
      <c r="D5230" s="1342" t="s">
        <v>5032</v>
      </c>
      <c r="E5230" s="1343"/>
      <c r="F5230" s="1345" t="s">
        <v>589</v>
      </c>
      <c r="G5230" s="1368">
        <v>4</v>
      </c>
      <c r="H5230" s="1368">
        <v>2004</v>
      </c>
      <c r="I5230" s="1697">
        <v>640</v>
      </c>
      <c r="J5230" s="1368">
        <f t="shared" si="452"/>
        <v>100</v>
      </c>
      <c r="K5230" s="1697">
        <f t="shared" si="451"/>
        <v>0</v>
      </c>
      <c r="L5230" s="1368"/>
      <c r="M5230" s="1697"/>
      <c r="N5230" s="1697">
        <f t="shared" si="453"/>
        <v>0</v>
      </c>
      <c r="O5230" s="1368"/>
      <c r="P5230" s="1697"/>
      <c r="Q5230" s="1697">
        <f t="shared" si="454"/>
        <v>0</v>
      </c>
      <c r="R5230" s="2093"/>
    </row>
    <row r="5231" spans="3:18">
      <c r="C5231" s="1345"/>
      <c r="D5231" s="1342" t="s">
        <v>5033</v>
      </c>
      <c r="E5231" s="1343"/>
      <c r="F5231" s="1345" t="s">
        <v>589</v>
      </c>
      <c r="G5231" s="1368">
        <v>17</v>
      </c>
      <c r="H5231" s="1368">
        <v>2004</v>
      </c>
      <c r="I5231" s="1697">
        <v>3570</v>
      </c>
      <c r="J5231" s="1368">
        <f t="shared" si="452"/>
        <v>100</v>
      </c>
      <c r="K5231" s="1697">
        <f t="shared" si="451"/>
        <v>0</v>
      </c>
      <c r="L5231" s="1368"/>
      <c r="M5231" s="1697"/>
      <c r="N5231" s="1697">
        <f t="shared" si="453"/>
        <v>0</v>
      </c>
      <c r="O5231" s="1368"/>
      <c r="P5231" s="1697"/>
      <c r="Q5231" s="1697">
        <f t="shared" si="454"/>
        <v>0</v>
      </c>
      <c r="R5231" s="2093"/>
    </row>
    <row r="5232" spans="3:18">
      <c r="C5232" s="1345"/>
      <c r="D5232" s="1342" t="s">
        <v>5034</v>
      </c>
      <c r="E5232" s="1343"/>
      <c r="F5232" s="1345" t="s">
        <v>589</v>
      </c>
      <c r="G5232" s="1368">
        <v>1</v>
      </c>
      <c r="H5232" s="1368">
        <v>1970</v>
      </c>
      <c r="I5232" s="1697">
        <v>10.4</v>
      </c>
      <c r="J5232" s="1368">
        <f t="shared" si="452"/>
        <v>100</v>
      </c>
      <c r="K5232" s="1697">
        <f t="shared" si="451"/>
        <v>0</v>
      </c>
      <c r="L5232" s="1368"/>
      <c r="M5232" s="1697"/>
      <c r="N5232" s="1697">
        <f t="shared" si="453"/>
        <v>0</v>
      </c>
      <c r="O5232" s="1368"/>
      <c r="P5232" s="1697"/>
      <c r="Q5232" s="1697">
        <f t="shared" si="454"/>
        <v>0</v>
      </c>
      <c r="R5232" s="2093"/>
    </row>
    <row r="5233" spans="3:18">
      <c r="C5233" s="1345"/>
      <c r="D5233" s="1342" t="s">
        <v>5035</v>
      </c>
      <c r="E5233" s="1343"/>
      <c r="F5233" s="1345" t="s">
        <v>589</v>
      </c>
      <c r="G5233" s="1368">
        <v>7</v>
      </c>
      <c r="H5233" s="1368">
        <v>2007</v>
      </c>
      <c r="I5233" s="1697">
        <v>840</v>
      </c>
      <c r="J5233" s="1368">
        <f t="shared" si="452"/>
        <v>100</v>
      </c>
      <c r="K5233" s="1697">
        <f t="shared" si="451"/>
        <v>0</v>
      </c>
      <c r="L5233" s="1368"/>
      <c r="M5233" s="1697"/>
      <c r="N5233" s="1697">
        <f t="shared" si="453"/>
        <v>0</v>
      </c>
      <c r="O5233" s="1368"/>
      <c r="P5233" s="1697"/>
      <c r="Q5233" s="1697">
        <f t="shared" si="454"/>
        <v>0</v>
      </c>
      <c r="R5233" s="2093"/>
    </row>
    <row r="5234" spans="3:18">
      <c r="C5234" s="1345"/>
      <c r="D5234" s="1342" t="s">
        <v>5036</v>
      </c>
      <c r="E5234" s="1343"/>
      <c r="F5234" s="1345" t="s">
        <v>589</v>
      </c>
      <c r="G5234" s="1368">
        <v>1</v>
      </c>
      <c r="H5234" s="1368">
        <v>2007</v>
      </c>
      <c r="I5234" s="1697">
        <v>513</v>
      </c>
      <c r="J5234" s="1368">
        <f t="shared" si="452"/>
        <v>100</v>
      </c>
      <c r="K5234" s="1697">
        <f t="shared" si="451"/>
        <v>0</v>
      </c>
      <c r="L5234" s="1368"/>
      <c r="M5234" s="1697"/>
      <c r="N5234" s="1697">
        <f t="shared" si="453"/>
        <v>0</v>
      </c>
      <c r="O5234" s="1368"/>
      <c r="P5234" s="1697"/>
      <c r="Q5234" s="1697">
        <f t="shared" si="454"/>
        <v>0</v>
      </c>
      <c r="R5234" s="2093"/>
    </row>
    <row r="5235" spans="3:18">
      <c r="C5235" s="1345"/>
      <c r="D5235" s="1342" t="s">
        <v>4560</v>
      </c>
      <c r="E5235" s="1343"/>
      <c r="F5235" s="1345" t="s">
        <v>589</v>
      </c>
      <c r="G5235" s="1368">
        <v>1</v>
      </c>
      <c r="H5235" s="1368">
        <v>2007</v>
      </c>
      <c r="I5235" s="1697">
        <v>150</v>
      </c>
      <c r="J5235" s="1368">
        <f t="shared" si="452"/>
        <v>100</v>
      </c>
      <c r="K5235" s="1697">
        <f t="shared" si="451"/>
        <v>0</v>
      </c>
      <c r="L5235" s="1368"/>
      <c r="M5235" s="1697"/>
      <c r="N5235" s="1697">
        <f t="shared" si="453"/>
        <v>0</v>
      </c>
      <c r="O5235" s="1368"/>
      <c r="P5235" s="1697"/>
      <c r="Q5235" s="1697">
        <f t="shared" si="454"/>
        <v>0</v>
      </c>
      <c r="R5235" s="2093"/>
    </row>
    <row r="5236" spans="3:18">
      <c r="C5236" s="1345"/>
      <c r="D5236" s="1342" t="s">
        <v>5037</v>
      </c>
      <c r="E5236" s="1343"/>
      <c r="F5236" s="1345" t="s">
        <v>589</v>
      </c>
      <c r="G5236" s="1368">
        <v>1</v>
      </c>
      <c r="H5236" s="1368">
        <v>2007</v>
      </c>
      <c r="I5236" s="1697">
        <v>440</v>
      </c>
      <c r="J5236" s="1368">
        <f t="shared" si="452"/>
        <v>100</v>
      </c>
      <c r="K5236" s="1697">
        <f t="shared" si="451"/>
        <v>0</v>
      </c>
      <c r="L5236" s="1368"/>
      <c r="M5236" s="1697"/>
      <c r="N5236" s="1697">
        <f t="shared" si="453"/>
        <v>0</v>
      </c>
      <c r="O5236" s="1368"/>
      <c r="P5236" s="1697"/>
      <c r="Q5236" s="1697">
        <f t="shared" si="454"/>
        <v>0</v>
      </c>
      <c r="R5236" s="2093"/>
    </row>
    <row r="5237" spans="3:18">
      <c r="C5237" s="1345"/>
      <c r="D5237" s="1342" t="s">
        <v>5038</v>
      </c>
      <c r="E5237" s="1343"/>
      <c r="F5237" s="1345" t="s">
        <v>589</v>
      </c>
      <c r="G5237" s="1368">
        <v>1</v>
      </c>
      <c r="H5237" s="1368">
        <v>2007</v>
      </c>
      <c r="I5237" s="1697">
        <v>207</v>
      </c>
      <c r="J5237" s="1368">
        <f t="shared" si="452"/>
        <v>100</v>
      </c>
      <c r="K5237" s="1697">
        <f t="shared" si="451"/>
        <v>0</v>
      </c>
      <c r="L5237" s="1368"/>
      <c r="M5237" s="1697"/>
      <c r="N5237" s="1697">
        <f t="shared" si="453"/>
        <v>0</v>
      </c>
      <c r="O5237" s="1368"/>
      <c r="P5237" s="1697"/>
      <c r="Q5237" s="1697">
        <f t="shared" si="454"/>
        <v>0</v>
      </c>
      <c r="R5237" s="2093"/>
    </row>
    <row r="5238" spans="3:18">
      <c r="C5238" s="1345"/>
      <c r="D5238" s="1342" t="s">
        <v>3881</v>
      </c>
      <c r="E5238" s="1343"/>
      <c r="F5238" s="1345" t="s">
        <v>589</v>
      </c>
      <c r="G5238" s="1368">
        <v>1</v>
      </c>
      <c r="H5238" s="1368">
        <v>2008</v>
      </c>
      <c r="I5238" s="1697">
        <v>90</v>
      </c>
      <c r="J5238" s="1368">
        <f t="shared" si="452"/>
        <v>100</v>
      </c>
      <c r="K5238" s="1697">
        <f t="shared" si="451"/>
        <v>0</v>
      </c>
      <c r="L5238" s="1368"/>
      <c r="M5238" s="1697"/>
      <c r="N5238" s="1697">
        <f t="shared" si="453"/>
        <v>0</v>
      </c>
      <c r="O5238" s="1368"/>
      <c r="P5238" s="1697"/>
      <c r="Q5238" s="1697">
        <f t="shared" si="454"/>
        <v>0</v>
      </c>
      <c r="R5238" s="2093"/>
    </row>
    <row r="5239" spans="3:18">
      <c r="C5239" s="1345"/>
      <c r="D5239" s="1342" t="s">
        <v>3895</v>
      </c>
      <c r="E5239" s="1343"/>
      <c r="F5239" s="1345" t="s">
        <v>589</v>
      </c>
      <c r="G5239" s="1368">
        <v>8</v>
      </c>
      <c r="H5239" s="1368">
        <v>2008</v>
      </c>
      <c r="I5239" s="1697">
        <v>640</v>
      </c>
      <c r="J5239" s="1368">
        <f t="shared" si="452"/>
        <v>100</v>
      </c>
      <c r="K5239" s="1697">
        <f t="shared" si="451"/>
        <v>0</v>
      </c>
      <c r="L5239" s="1368"/>
      <c r="M5239" s="1697"/>
      <c r="N5239" s="1697">
        <f t="shared" si="453"/>
        <v>0</v>
      </c>
      <c r="O5239" s="1368"/>
      <c r="P5239" s="1697"/>
      <c r="Q5239" s="1697">
        <f t="shared" si="454"/>
        <v>0</v>
      </c>
      <c r="R5239" s="2093"/>
    </row>
    <row r="5240" spans="3:18">
      <c r="C5240" s="1345"/>
      <c r="D5240" s="1342" t="s">
        <v>3882</v>
      </c>
      <c r="E5240" s="1343"/>
      <c r="F5240" s="1345" t="s">
        <v>589</v>
      </c>
      <c r="G5240" s="1368">
        <v>12</v>
      </c>
      <c r="H5240" s="1368">
        <v>2008</v>
      </c>
      <c r="I5240" s="1697">
        <v>780</v>
      </c>
      <c r="J5240" s="1368">
        <f t="shared" si="452"/>
        <v>100</v>
      </c>
      <c r="K5240" s="1697">
        <f t="shared" si="451"/>
        <v>0</v>
      </c>
      <c r="L5240" s="1368"/>
      <c r="M5240" s="1697"/>
      <c r="N5240" s="1697">
        <f t="shared" si="453"/>
        <v>0</v>
      </c>
      <c r="O5240" s="1368"/>
      <c r="P5240" s="1697"/>
      <c r="Q5240" s="1697">
        <f t="shared" si="454"/>
        <v>0</v>
      </c>
      <c r="R5240" s="2093"/>
    </row>
    <row r="5241" spans="3:18">
      <c r="C5241" s="1345"/>
      <c r="D5241" s="1342" t="s">
        <v>3882</v>
      </c>
      <c r="E5241" s="1343"/>
      <c r="F5241" s="1345" t="s">
        <v>589</v>
      </c>
      <c r="G5241" s="1368">
        <v>5</v>
      </c>
      <c r="H5241" s="1368">
        <v>2008</v>
      </c>
      <c r="I5241" s="1697">
        <v>550</v>
      </c>
      <c r="J5241" s="1368">
        <f t="shared" si="452"/>
        <v>100</v>
      </c>
      <c r="K5241" s="1697">
        <f t="shared" si="451"/>
        <v>0</v>
      </c>
      <c r="L5241" s="1368"/>
      <c r="M5241" s="1697"/>
      <c r="N5241" s="1697">
        <f t="shared" si="453"/>
        <v>0</v>
      </c>
      <c r="O5241" s="1368"/>
      <c r="P5241" s="1697"/>
      <c r="Q5241" s="1697">
        <f t="shared" si="454"/>
        <v>0</v>
      </c>
      <c r="R5241" s="2093"/>
    </row>
    <row r="5242" spans="3:18">
      <c r="C5242" s="1345"/>
      <c r="D5242" s="1342" t="s">
        <v>5039</v>
      </c>
      <c r="E5242" s="1343"/>
      <c r="F5242" s="1345" t="s">
        <v>589</v>
      </c>
      <c r="G5242" s="1368">
        <v>9</v>
      </c>
      <c r="H5242" s="1368">
        <v>2008</v>
      </c>
      <c r="I5242" s="1697">
        <v>315</v>
      </c>
      <c r="J5242" s="1368">
        <f t="shared" si="452"/>
        <v>100</v>
      </c>
      <c r="K5242" s="1697">
        <f t="shared" si="451"/>
        <v>0</v>
      </c>
      <c r="L5242" s="1368"/>
      <c r="M5242" s="1697"/>
      <c r="N5242" s="1697">
        <f t="shared" si="453"/>
        <v>0</v>
      </c>
      <c r="O5242" s="1368"/>
      <c r="P5242" s="1697"/>
      <c r="Q5242" s="1697">
        <f t="shared" si="454"/>
        <v>0</v>
      </c>
      <c r="R5242" s="2093"/>
    </row>
    <row r="5243" spans="3:18">
      <c r="C5243" s="1345"/>
      <c r="D5243" s="1342" t="s">
        <v>5040</v>
      </c>
      <c r="E5243" s="1343"/>
      <c r="F5243" s="1345" t="s">
        <v>589</v>
      </c>
      <c r="G5243" s="1368">
        <v>6</v>
      </c>
      <c r="H5243" s="1368">
        <v>2008</v>
      </c>
      <c r="I5243" s="1697">
        <v>600</v>
      </c>
      <c r="J5243" s="1368">
        <f t="shared" si="452"/>
        <v>100</v>
      </c>
      <c r="K5243" s="1697">
        <f t="shared" si="451"/>
        <v>0</v>
      </c>
      <c r="L5243" s="1368"/>
      <c r="M5243" s="1697"/>
      <c r="N5243" s="1697">
        <f t="shared" si="453"/>
        <v>0</v>
      </c>
      <c r="O5243" s="1368"/>
      <c r="P5243" s="1697"/>
      <c r="Q5243" s="1697">
        <f t="shared" si="454"/>
        <v>0</v>
      </c>
      <c r="R5243" s="2093"/>
    </row>
    <row r="5244" spans="3:18">
      <c r="C5244" s="1345"/>
      <c r="D5244" s="1342" t="s">
        <v>5041</v>
      </c>
      <c r="E5244" s="1343"/>
      <c r="F5244" s="1345" t="s">
        <v>589</v>
      </c>
      <c r="G5244" s="1368">
        <v>1</v>
      </c>
      <c r="H5244" s="1368">
        <v>2008</v>
      </c>
      <c r="I5244" s="1697">
        <v>130</v>
      </c>
      <c r="J5244" s="1368">
        <f t="shared" si="452"/>
        <v>100</v>
      </c>
      <c r="K5244" s="1697">
        <f t="shared" si="451"/>
        <v>0</v>
      </c>
      <c r="L5244" s="1368"/>
      <c r="M5244" s="1697"/>
      <c r="N5244" s="1697">
        <f t="shared" si="453"/>
        <v>0</v>
      </c>
      <c r="O5244" s="1368"/>
      <c r="P5244" s="1697"/>
      <c r="Q5244" s="1697">
        <f t="shared" si="454"/>
        <v>0</v>
      </c>
      <c r="R5244" s="2093"/>
    </row>
    <row r="5245" spans="3:18">
      <c r="C5245" s="1345"/>
      <c r="D5245" s="1342" t="s">
        <v>3895</v>
      </c>
      <c r="E5245" s="1343"/>
      <c r="F5245" s="1345" t="s">
        <v>589</v>
      </c>
      <c r="G5245" s="1368">
        <v>2</v>
      </c>
      <c r="H5245" s="1368">
        <v>2008</v>
      </c>
      <c r="I5245" s="1697">
        <v>178</v>
      </c>
      <c r="J5245" s="1368">
        <f t="shared" si="452"/>
        <v>100</v>
      </c>
      <c r="K5245" s="1697">
        <f t="shared" si="451"/>
        <v>0</v>
      </c>
      <c r="L5245" s="1368"/>
      <c r="M5245" s="1697"/>
      <c r="N5245" s="1697">
        <f t="shared" si="453"/>
        <v>0</v>
      </c>
      <c r="O5245" s="1368"/>
      <c r="P5245" s="1697"/>
      <c r="Q5245" s="1697">
        <f t="shared" si="454"/>
        <v>0</v>
      </c>
      <c r="R5245" s="2093"/>
    </row>
    <row r="5246" spans="3:18">
      <c r="C5246" s="1345"/>
      <c r="D5246" s="1342" t="s">
        <v>5041</v>
      </c>
      <c r="E5246" s="1343"/>
      <c r="F5246" s="1345" t="s">
        <v>589</v>
      </c>
      <c r="G5246" s="1368">
        <v>1</v>
      </c>
      <c r="H5246" s="1368">
        <v>2008</v>
      </c>
      <c r="I5246" s="1697">
        <v>150</v>
      </c>
      <c r="J5246" s="1368">
        <f t="shared" si="452"/>
        <v>100</v>
      </c>
      <c r="K5246" s="1697">
        <f t="shared" si="451"/>
        <v>0</v>
      </c>
      <c r="L5246" s="1368"/>
      <c r="M5246" s="1697"/>
      <c r="N5246" s="1697">
        <f t="shared" si="453"/>
        <v>0</v>
      </c>
      <c r="O5246" s="1368"/>
      <c r="P5246" s="1697"/>
      <c r="Q5246" s="1697">
        <f t="shared" si="454"/>
        <v>0</v>
      </c>
      <c r="R5246" s="2093"/>
    </row>
    <row r="5247" spans="3:18">
      <c r="C5247" s="1345"/>
      <c r="D5247" s="1342" t="s">
        <v>5042</v>
      </c>
      <c r="E5247" s="1343"/>
      <c r="F5247" s="1345" t="s">
        <v>589</v>
      </c>
      <c r="G5247" s="1368">
        <v>7</v>
      </c>
      <c r="H5247" s="1368">
        <v>2008</v>
      </c>
      <c r="I5247" s="1697">
        <v>623</v>
      </c>
      <c r="J5247" s="1368">
        <f t="shared" si="452"/>
        <v>100</v>
      </c>
      <c r="K5247" s="1697">
        <f t="shared" si="451"/>
        <v>0</v>
      </c>
      <c r="L5247" s="1368"/>
      <c r="M5247" s="1697"/>
      <c r="N5247" s="1697">
        <f t="shared" si="453"/>
        <v>0</v>
      </c>
      <c r="O5247" s="1368"/>
      <c r="P5247" s="1697"/>
      <c r="Q5247" s="1697">
        <f t="shared" si="454"/>
        <v>0</v>
      </c>
      <c r="R5247" s="2093"/>
    </row>
    <row r="5248" spans="3:18">
      <c r="C5248" s="1345"/>
      <c r="D5248" s="1342" t="s">
        <v>5043</v>
      </c>
      <c r="E5248" s="1343"/>
      <c r="F5248" s="1345" t="s">
        <v>589</v>
      </c>
      <c r="G5248" s="1368">
        <v>1</v>
      </c>
      <c r="H5248" s="1368">
        <v>2009</v>
      </c>
      <c r="I5248" s="1697">
        <v>175.2</v>
      </c>
      <c r="J5248" s="1368">
        <f t="shared" si="452"/>
        <v>100</v>
      </c>
      <c r="K5248" s="1697">
        <f t="shared" si="451"/>
        <v>0</v>
      </c>
      <c r="L5248" s="1368"/>
      <c r="M5248" s="1697"/>
      <c r="N5248" s="1697">
        <f t="shared" si="453"/>
        <v>0</v>
      </c>
      <c r="O5248" s="1368"/>
      <c r="P5248" s="1697"/>
      <c r="Q5248" s="1697">
        <f t="shared" si="454"/>
        <v>0</v>
      </c>
      <c r="R5248" s="2093"/>
    </row>
    <row r="5249" spans="3:18">
      <c r="C5249" s="1345"/>
      <c r="D5249" s="1342" t="s">
        <v>2970</v>
      </c>
      <c r="E5249" s="1343"/>
      <c r="F5249" s="1345" t="s">
        <v>589</v>
      </c>
      <c r="G5249" s="1368">
        <v>1</v>
      </c>
      <c r="H5249" s="1368">
        <v>2009</v>
      </c>
      <c r="I5249" s="1697">
        <v>139.69999999999999</v>
      </c>
      <c r="J5249" s="1368">
        <f t="shared" si="452"/>
        <v>100</v>
      </c>
      <c r="K5249" s="1697">
        <f t="shared" si="451"/>
        <v>0</v>
      </c>
      <c r="L5249" s="1368"/>
      <c r="M5249" s="1697"/>
      <c r="N5249" s="1697">
        <f t="shared" si="453"/>
        <v>0</v>
      </c>
      <c r="O5249" s="1368"/>
      <c r="P5249" s="1697"/>
      <c r="Q5249" s="1697">
        <f t="shared" si="454"/>
        <v>0</v>
      </c>
      <c r="R5249" s="2093"/>
    </row>
    <row r="5250" spans="3:18">
      <c r="C5250" s="1345"/>
      <c r="D5250" s="1342" t="s">
        <v>2971</v>
      </c>
      <c r="E5250" s="1343"/>
      <c r="F5250" s="1345" t="s">
        <v>589</v>
      </c>
      <c r="G5250" s="1368">
        <v>9</v>
      </c>
      <c r="H5250" s="1368">
        <v>2009</v>
      </c>
      <c r="I5250" s="1697">
        <v>1631.5</v>
      </c>
      <c r="J5250" s="1368">
        <f t="shared" si="452"/>
        <v>100</v>
      </c>
      <c r="K5250" s="1697">
        <f t="shared" si="451"/>
        <v>0</v>
      </c>
      <c r="L5250" s="1368"/>
      <c r="M5250" s="1697"/>
      <c r="N5250" s="1697">
        <f t="shared" si="453"/>
        <v>0</v>
      </c>
      <c r="O5250" s="1368"/>
      <c r="P5250" s="1697"/>
      <c r="Q5250" s="1697">
        <f t="shared" si="454"/>
        <v>0</v>
      </c>
      <c r="R5250" s="2093"/>
    </row>
    <row r="5251" spans="3:18">
      <c r="C5251" s="1345"/>
      <c r="D5251" s="1342" t="s">
        <v>5044</v>
      </c>
      <c r="E5251" s="1343"/>
      <c r="F5251" s="1345" t="s">
        <v>589</v>
      </c>
      <c r="G5251" s="1368">
        <v>2</v>
      </c>
      <c r="H5251" s="1368">
        <v>2009</v>
      </c>
      <c r="I5251" s="1697">
        <v>429.6</v>
      </c>
      <c r="J5251" s="1368">
        <f t="shared" si="452"/>
        <v>100</v>
      </c>
      <c r="K5251" s="1697">
        <f t="shared" si="451"/>
        <v>0</v>
      </c>
      <c r="L5251" s="1368"/>
      <c r="M5251" s="1697"/>
      <c r="N5251" s="1697">
        <f t="shared" si="453"/>
        <v>0</v>
      </c>
      <c r="O5251" s="1368"/>
      <c r="P5251" s="1697"/>
      <c r="Q5251" s="1697">
        <f t="shared" si="454"/>
        <v>0</v>
      </c>
      <c r="R5251" s="2093"/>
    </row>
    <row r="5252" spans="3:18">
      <c r="C5252" s="1345"/>
      <c r="D5252" s="1342" t="s">
        <v>5029</v>
      </c>
      <c r="E5252" s="1343"/>
      <c r="F5252" s="1345" t="s">
        <v>589</v>
      </c>
      <c r="G5252" s="1368">
        <v>1</v>
      </c>
      <c r="H5252" s="1368">
        <v>2009</v>
      </c>
      <c r="I5252" s="1697">
        <v>151.4</v>
      </c>
      <c r="J5252" s="1368">
        <f t="shared" si="452"/>
        <v>100</v>
      </c>
      <c r="K5252" s="1697">
        <f t="shared" si="451"/>
        <v>0</v>
      </c>
      <c r="L5252" s="1368"/>
      <c r="M5252" s="1697"/>
      <c r="N5252" s="1697">
        <f t="shared" si="453"/>
        <v>0</v>
      </c>
      <c r="O5252" s="1368"/>
      <c r="P5252" s="1697"/>
      <c r="Q5252" s="1697">
        <f t="shared" si="454"/>
        <v>0</v>
      </c>
      <c r="R5252" s="2093"/>
    </row>
    <row r="5253" spans="3:18">
      <c r="C5253" s="1345"/>
      <c r="D5253" s="1342" t="s">
        <v>5045</v>
      </c>
      <c r="E5253" s="1343"/>
      <c r="F5253" s="1345" t="s">
        <v>589</v>
      </c>
      <c r="G5253" s="1368">
        <v>2</v>
      </c>
      <c r="H5253" s="1368">
        <v>2009</v>
      </c>
      <c r="I5253" s="1697">
        <v>429.5</v>
      </c>
      <c r="J5253" s="1368">
        <f t="shared" si="452"/>
        <v>100</v>
      </c>
      <c r="K5253" s="1697">
        <f t="shared" si="451"/>
        <v>0</v>
      </c>
      <c r="L5253" s="1368"/>
      <c r="M5253" s="1697"/>
      <c r="N5253" s="1697">
        <f t="shared" si="453"/>
        <v>0</v>
      </c>
      <c r="O5253" s="1368"/>
      <c r="P5253" s="1697"/>
      <c r="Q5253" s="1697">
        <f t="shared" si="454"/>
        <v>0</v>
      </c>
      <c r="R5253" s="2093"/>
    </row>
    <row r="5254" spans="3:18">
      <c r="C5254" s="1345"/>
      <c r="D5254" s="1342" t="s">
        <v>5046</v>
      </c>
      <c r="E5254" s="1343"/>
      <c r="F5254" s="1345" t="s">
        <v>589</v>
      </c>
      <c r="G5254" s="1368">
        <v>6</v>
      </c>
      <c r="H5254" s="1368">
        <v>2009</v>
      </c>
      <c r="I5254" s="1697">
        <v>203.2</v>
      </c>
      <c r="J5254" s="1368">
        <f t="shared" si="452"/>
        <v>100</v>
      </c>
      <c r="K5254" s="1697">
        <f t="shared" ref="K5254:K5317" si="455">IF(J5254=100,0,I5254-I5254*J5254%)</f>
        <v>0</v>
      </c>
      <c r="L5254" s="1368"/>
      <c r="M5254" s="1697"/>
      <c r="N5254" s="1697">
        <f t="shared" si="453"/>
        <v>0</v>
      </c>
      <c r="O5254" s="1368"/>
      <c r="P5254" s="1697"/>
      <c r="Q5254" s="1697">
        <f t="shared" si="454"/>
        <v>0</v>
      </c>
      <c r="R5254" s="2093"/>
    </row>
    <row r="5255" spans="3:18">
      <c r="C5255" s="1345"/>
      <c r="D5255" s="1342" t="s">
        <v>3425</v>
      </c>
      <c r="E5255" s="1343"/>
      <c r="F5255" s="1345" t="s">
        <v>589</v>
      </c>
      <c r="G5255" s="1368">
        <v>1</v>
      </c>
      <c r="H5255" s="1368">
        <v>2009</v>
      </c>
      <c r="I5255" s="1697">
        <v>66.099999999999994</v>
      </c>
      <c r="J5255" s="1368">
        <f t="shared" si="452"/>
        <v>100</v>
      </c>
      <c r="K5255" s="1697">
        <f t="shared" si="455"/>
        <v>0</v>
      </c>
      <c r="L5255" s="1368"/>
      <c r="M5255" s="1697"/>
      <c r="N5255" s="1697">
        <f t="shared" si="453"/>
        <v>0</v>
      </c>
      <c r="O5255" s="1368"/>
      <c r="P5255" s="1697"/>
      <c r="Q5255" s="1697">
        <f t="shared" si="454"/>
        <v>0</v>
      </c>
      <c r="R5255" s="2093"/>
    </row>
    <row r="5256" spans="3:18">
      <c r="C5256" s="1345"/>
      <c r="D5256" s="1342" t="s">
        <v>5047</v>
      </c>
      <c r="E5256" s="1343"/>
      <c r="F5256" s="1345" t="s">
        <v>589</v>
      </c>
      <c r="G5256" s="1368">
        <v>1</v>
      </c>
      <c r="H5256" s="1368">
        <v>2009</v>
      </c>
      <c r="I5256" s="1697">
        <v>65.900000000000006</v>
      </c>
      <c r="J5256" s="1368">
        <f t="shared" si="452"/>
        <v>100</v>
      </c>
      <c r="K5256" s="1697">
        <f t="shared" si="455"/>
        <v>0</v>
      </c>
      <c r="L5256" s="1368"/>
      <c r="M5256" s="1697"/>
      <c r="N5256" s="1697">
        <f t="shared" si="453"/>
        <v>0</v>
      </c>
      <c r="O5256" s="1368"/>
      <c r="P5256" s="1697"/>
      <c r="Q5256" s="1697">
        <f t="shared" si="454"/>
        <v>0</v>
      </c>
      <c r="R5256" s="2093"/>
    </row>
    <row r="5257" spans="3:18">
      <c r="C5257" s="1345"/>
      <c r="D5257" s="1342" t="s">
        <v>5048</v>
      </c>
      <c r="E5257" s="1343"/>
      <c r="F5257" s="1345" t="s">
        <v>589</v>
      </c>
      <c r="G5257" s="1368">
        <v>1</v>
      </c>
      <c r="H5257" s="1368">
        <v>2009</v>
      </c>
      <c r="I5257" s="1697">
        <v>57.9</v>
      </c>
      <c r="J5257" s="1368">
        <f t="shared" si="452"/>
        <v>100</v>
      </c>
      <c r="K5257" s="1697">
        <f t="shared" si="455"/>
        <v>0</v>
      </c>
      <c r="L5257" s="1368"/>
      <c r="M5257" s="1697"/>
      <c r="N5257" s="1697">
        <f t="shared" si="453"/>
        <v>0</v>
      </c>
      <c r="O5257" s="1368"/>
      <c r="P5257" s="1697"/>
      <c r="Q5257" s="1697">
        <f t="shared" si="454"/>
        <v>0</v>
      </c>
      <c r="R5257" s="2093"/>
    </row>
    <row r="5258" spans="3:18">
      <c r="C5258" s="1345"/>
      <c r="D5258" s="1342" t="s">
        <v>5049</v>
      </c>
      <c r="E5258" s="1343"/>
      <c r="F5258" s="1345" t="s">
        <v>589</v>
      </c>
      <c r="G5258" s="1368">
        <v>2</v>
      </c>
      <c r="H5258" s="1368">
        <v>2009</v>
      </c>
      <c r="I5258" s="1697">
        <v>128.5</v>
      </c>
      <c r="J5258" s="1368">
        <f t="shared" si="452"/>
        <v>100</v>
      </c>
      <c r="K5258" s="1697">
        <f t="shared" si="455"/>
        <v>0</v>
      </c>
      <c r="L5258" s="1368"/>
      <c r="M5258" s="1697"/>
      <c r="N5258" s="1697">
        <f t="shared" si="453"/>
        <v>0</v>
      </c>
      <c r="O5258" s="1368"/>
      <c r="P5258" s="1697"/>
      <c r="Q5258" s="1697">
        <f t="shared" si="454"/>
        <v>0</v>
      </c>
      <c r="R5258" s="2093"/>
    </row>
    <row r="5259" spans="3:18">
      <c r="C5259" s="1345"/>
      <c r="D5259" s="1342" t="s">
        <v>5050</v>
      </c>
      <c r="E5259" s="1343"/>
      <c r="F5259" s="1345" t="s">
        <v>589</v>
      </c>
      <c r="G5259" s="1368">
        <v>1</v>
      </c>
      <c r="H5259" s="1368">
        <v>2009</v>
      </c>
      <c r="I5259" s="1697">
        <v>83.6</v>
      </c>
      <c r="J5259" s="1368">
        <f t="shared" si="452"/>
        <v>100</v>
      </c>
      <c r="K5259" s="1697">
        <f t="shared" si="455"/>
        <v>0</v>
      </c>
      <c r="L5259" s="1368"/>
      <c r="M5259" s="1697"/>
      <c r="N5259" s="1697">
        <f t="shared" si="453"/>
        <v>0</v>
      </c>
      <c r="O5259" s="1368"/>
      <c r="P5259" s="1697"/>
      <c r="Q5259" s="1697">
        <f t="shared" si="454"/>
        <v>0</v>
      </c>
      <c r="R5259" s="2093"/>
    </row>
    <row r="5260" spans="3:18">
      <c r="C5260" s="1345"/>
      <c r="D5260" s="1342" t="s">
        <v>3895</v>
      </c>
      <c r="E5260" s="1343"/>
      <c r="F5260" s="1345" t="s">
        <v>589</v>
      </c>
      <c r="G5260" s="1368">
        <v>7</v>
      </c>
      <c r="H5260" s="1368">
        <v>2009</v>
      </c>
      <c r="I5260" s="1697">
        <v>623</v>
      </c>
      <c r="J5260" s="1368">
        <f t="shared" si="452"/>
        <v>100</v>
      </c>
      <c r="K5260" s="1697">
        <f t="shared" si="455"/>
        <v>0</v>
      </c>
      <c r="L5260" s="1368"/>
      <c r="M5260" s="1697"/>
      <c r="N5260" s="1697">
        <f t="shared" si="453"/>
        <v>0</v>
      </c>
      <c r="O5260" s="1368"/>
      <c r="P5260" s="1697"/>
      <c r="Q5260" s="1697">
        <f t="shared" si="454"/>
        <v>0</v>
      </c>
      <c r="R5260" s="2093"/>
    </row>
    <row r="5261" spans="3:18">
      <c r="C5261" s="1345"/>
      <c r="D5261" s="1342" t="s">
        <v>4560</v>
      </c>
      <c r="E5261" s="1343"/>
      <c r="F5261" s="1345" t="s">
        <v>589</v>
      </c>
      <c r="G5261" s="1368">
        <v>3</v>
      </c>
      <c r="H5261" s="1368">
        <v>2009</v>
      </c>
      <c r="I5261" s="1697">
        <v>118.5</v>
      </c>
      <c r="J5261" s="1368">
        <f t="shared" ref="J5261:J5324" si="456">IF(($J$14-H5261)*J$3428&gt;100,100,($J$14-H5261)*J$3428)</f>
        <v>100</v>
      </c>
      <c r="K5261" s="1697">
        <f t="shared" si="455"/>
        <v>0</v>
      </c>
      <c r="L5261" s="1368"/>
      <c r="M5261" s="1697"/>
      <c r="N5261" s="1697">
        <f t="shared" si="453"/>
        <v>0</v>
      </c>
      <c r="O5261" s="1368"/>
      <c r="P5261" s="1697"/>
      <c r="Q5261" s="1697">
        <f t="shared" si="454"/>
        <v>0</v>
      </c>
      <c r="R5261" s="2093"/>
    </row>
    <row r="5262" spans="3:18">
      <c r="C5262" s="1345"/>
      <c r="D5262" s="1342" t="s">
        <v>3882</v>
      </c>
      <c r="E5262" s="1343"/>
      <c r="F5262" s="1345" t="s">
        <v>589</v>
      </c>
      <c r="G5262" s="1368">
        <v>7</v>
      </c>
      <c r="H5262" s="1368">
        <v>2009</v>
      </c>
      <c r="I5262" s="1697">
        <v>455</v>
      </c>
      <c r="J5262" s="1368">
        <f t="shared" si="456"/>
        <v>100</v>
      </c>
      <c r="K5262" s="1697">
        <f t="shared" si="455"/>
        <v>0</v>
      </c>
      <c r="L5262" s="1368"/>
      <c r="M5262" s="1697"/>
      <c r="N5262" s="1697">
        <f t="shared" si="453"/>
        <v>0</v>
      </c>
      <c r="O5262" s="1368"/>
      <c r="P5262" s="1697"/>
      <c r="Q5262" s="1697">
        <f t="shared" si="454"/>
        <v>0</v>
      </c>
      <c r="R5262" s="2093"/>
    </row>
    <row r="5263" spans="3:18">
      <c r="C5263" s="1345"/>
      <c r="D5263" s="1342" t="s">
        <v>5039</v>
      </c>
      <c r="E5263" s="1343"/>
      <c r="F5263" s="1345" t="s">
        <v>589</v>
      </c>
      <c r="G5263" s="1368">
        <v>4</v>
      </c>
      <c r="H5263" s="1368">
        <v>2009</v>
      </c>
      <c r="I5263" s="1697">
        <v>140</v>
      </c>
      <c r="J5263" s="1368">
        <f t="shared" si="456"/>
        <v>100</v>
      </c>
      <c r="K5263" s="1697">
        <f t="shared" si="455"/>
        <v>0</v>
      </c>
      <c r="L5263" s="1368"/>
      <c r="M5263" s="1697"/>
      <c r="N5263" s="1697">
        <f t="shared" si="453"/>
        <v>0</v>
      </c>
      <c r="O5263" s="1368"/>
      <c r="P5263" s="1697"/>
      <c r="Q5263" s="1697">
        <f t="shared" si="454"/>
        <v>0</v>
      </c>
      <c r="R5263" s="2093"/>
    </row>
    <row r="5264" spans="3:18">
      <c r="C5264" s="1345"/>
      <c r="D5264" s="1342" t="s">
        <v>5040</v>
      </c>
      <c r="E5264" s="1343"/>
      <c r="F5264" s="1345" t="s">
        <v>589</v>
      </c>
      <c r="G5264" s="1368">
        <v>4</v>
      </c>
      <c r="H5264" s="1368">
        <v>2009</v>
      </c>
      <c r="I5264" s="1697">
        <v>400</v>
      </c>
      <c r="J5264" s="1368">
        <f t="shared" si="456"/>
        <v>100</v>
      </c>
      <c r="K5264" s="1697">
        <f t="shared" si="455"/>
        <v>0</v>
      </c>
      <c r="L5264" s="1368"/>
      <c r="M5264" s="1697"/>
      <c r="N5264" s="1697">
        <f t="shared" si="453"/>
        <v>0</v>
      </c>
      <c r="O5264" s="1368"/>
      <c r="P5264" s="1697"/>
      <c r="Q5264" s="1697">
        <f t="shared" si="454"/>
        <v>0</v>
      </c>
      <c r="R5264" s="2093"/>
    </row>
    <row r="5265" spans="3:18">
      <c r="C5265" s="1345"/>
      <c r="D5265" s="1342" t="s">
        <v>5015</v>
      </c>
      <c r="E5265" s="1343"/>
      <c r="F5265" s="1345" t="s">
        <v>589</v>
      </c>
      <c r="G5265" s="1368">
        <v>1</v>
      </c>
      <c r="H5265" s="1368">
        <v>2009</v>
      </c>
      <c r="I5265" s="1697">
        <v>106</v>
      </c>
      <c r="J5265" s="1368">
        <f t="shared" si="456"/>
        <v>100</v>
      </c>
      <c r="K5265" s="1697">
        <f t="shared" si="455"/>
        <v>0</v>
      </c>
      <c r="L5265" s="1368"/>
      <c r="M5265" s="1697"/>
      <c r="N5265" s="1697">
        <f t="shared" si="453"/>
        <v>0</v>
      </c>
      <c r="O5265" s="1368"/>
      <c r="P5265" s="1697"/>
      <c r="Q5265" s="1697">
        <f t="shared" si="454"/>
        <v>0</v>
      </c>
      <c r="R5265" s="2093"/>
    </row>
    <row r="5266" spans="3:18">
      <c r="C5266" s="1345"/>
      <c r="D5266" s="1342" t="s">
        <v>3882</v>
      </c>
      <c r="E5266" s="1343"/>
      <c r="F5266" s="1345" t="s">
        <v>589</v>
      </c>
      <c r="G5266" s="1368">
        <v>1</v>
      </c>
      <c r="H5266" s="1368">
        <v>2009</v>
      </c>
      <c r="I5266" s="1697">
        <v>79</v>
      </c>
      <c r="J5266" s="1368">
        <f t="shared" si="456"/>
        <v>100</v>
      </c>
      <c r="K5266" s="1697">
        <f t="shared" si="455"/>
        <v>0</v>
      </c>
      <c r="L5266" s="1368"/>
      <c r="M5266" s="1697"/>
      <c r="N5266" s="1697">
        <f t="shared" si="453"/>
        <v>0</v>
      </c>
      <c r="O5266" s="1368"/>
      <c r="P5266" s="1697"/>
      <c r="Q5266" s="1697">
        <f t="shared" si="454"/>
        <v>0</v>
      </c>
      <c r="R5266" s="2093"/>
    </row>
    <row r="5267" spans="3:18">
      <c r="C5267" s="1345"/>
      <c r="D5267" s="1342" t="s">
        <v>5051</v>
      </c>
      <c r="E5267" s="1343"/>
      <c r="F5267" s="1345" t="s">
        <v>589</v>
      </c>
      <c r="G5267" s="1368">
        <v>1</v>
      </c>
      <c r="H5267" s="1368">
        <v>2009</v>
      </c>
      <c r="I5267" s="1697">
        <v>400</v>
      </c>
      <c r="J5267" s="1368">
        <f t="shared" si="456"/>
        <v>100</v>
      </c>
      <c r="K5267" s="1697">
        <f t="shared" si="455"/>
        <v>0</v>
      </c>
      <c r="L5267" s="1368"/>
      <c r="M5267" s="1697"/>
      <c r="N5267" s="1697">
        <f t="shared" si="453"/>
        <v>0</v>
      </c>
      <c r="O5267" s="1368"/>
      <c r="P5267" s="1697"/>
      <c r="Q5267" s="1697">
        <f t="shared" si="454"/>
        <v>0</v>
      </c>
      <c r="R5267" s="2093"/>
    </row>
    <row r="5268" spans="3:18">
      <c r="C5268" s="1345"/>
      <c r="D5268" s="1342" t="s">
        <v>5024</v>
      </c>
      <c r="E5268" s="1343"/>
      <c r="F5268" s="1345" t="s">
        <v>589</v>
      </c>
      <c r="G5268" s="1368">
        <v>1</v>
      </c>
      <c r="H5268" s="1368">
        <v>2009</v>
      </c>
      <c r="I5268" s="1697">
        <v>130</v>
      </c>
      <c r="J5268" s="1368">
        <f t="shared" si="456"/>
        <v>100</v>
      </c>
      <c r="K5268" s="1697">
        <f t="shared" si="455"/>
        <v>0</v>
      </c>
      <c r="L5268" s="1368"/>
      <c r="M5268" s="1697"/>
      <c r="N5268" s="1697">
        <f t="shared" si="453"/>
        <v>0</v>
      </c>
      <c r="O5268" s="1368"/>
      <c r="P5268" s="1697"/>
      <c r="Q5268" s="1697">
        <f t="shared" si="454"/>
        <v>0</v>
      </c>
      <c r="R5268" s="2093"/>
    </row>
    <row r="5269" spans="3:18">
      <c r="C5269" s="1345"/>
      <c r="D5269" s="1342" t="s">
        <v>5040</v>
      </c>
      <c r="E5269" s="1343"/>
      <c r="F5269" s="1345" t="s">
        <v>589</v>
      </c>
      <c r="G5269" s="1368">
        <v>1</v>
      </c>
      <c r="H5269" s="1368">
        <v>2009</v>
      </c>
      <c r="I5269" s="1697">
        <v>116</v>
      </c>
      <c r="J5269" s="1368">
        <f t="shared" si="456"/>
        <v>100</v>
      </c>
      <c r="K5269" s="1697">
        <f t="shared" si="455"/>
        <v>0</v>
      </c>
      <c r="L5269" s="1368"/>
      <c r="M5269" s="1697"/>
      <c r="N5269" s="1697">
        <f t="shared" si="453"/>
        <v>0</v>
      </c>
      <c r="O5269" s="1368"/>
      <c r="P5269" s="1697"/>
      <c r="Q5269" s="1697">
        <f t="shared" si="454"/>
        <v>0</v>
      </c>
      <c r="R5269" s="2093"/>
    </row>
    <row r="5270" spans="3:18">
      <c r="C5270" s="1345"/>
      <c r="D5270" s="1342" t="s">
        <v>5051</v>
      </c>
      <c r="E5270" s="1343"/>
      <c r="F5270" s="1345" t="s">
        <v>589</v>
      </c>
      <c r="G5270" s="1368">
        <v>4</v>
      </c>
      <c r="H5270" s="1368">
        <v>2009</v>
      </c>
      <c r="I5270" s="1697">
        <v>888</v>
      </c>
      <c r="J5270" s="1368">
        <f t="shared" si="456"/>
        <v>100</v>
      </c>
      <c r="K5270" s="1697">
        <f t="shared" si="455"/>
        <v>0</v>
      </c>
      <c r="L5270" s="1368"/>
      <c r="M5270" s="1697"/>
      <c r="N5270" s="1697">
        <f t="shared" si="453"/>
        <v>0</v>
      </c>
      <c r="O5270" s="1368"/>
      <c r="P5270" s="1697"/>
      <c r="Q5270" s="1697">
        <f t="shared" si="454"/>
        <v>0</v>
      </c>
      <c r="R5270" s="2093"/>
    </row>
    <row r="5271" spans="3:18">
      <c r="C5271" s="1345"/>
      <c r="D5271" s="1342" t="s">
        <v>5052</v>
      </c>
      <c r="E5271" s="1343"/>
      <c r="F5271" s="1345" t="s">
        <v>589</v>
      </c>
      <c r="G5271" s="1368">
        <v>4</v>
      </c>
      <c r="H5271" s="1368">
        <v>2009</v>
      </c>
      <c r="I5271" s="1697">
        <v>1056</v>
      </c>
      <c r="J5271" s="1368">
        <f t="shared" si="456"/>
        <v>100</v>
      </c>
      <c r="K5271" s="1697">
        <f t="shared" si="455"/>
        <v>0</v>
      </c>
      <c r="L5271" s="1368"/>
      <c r="M5271" s="1697"/>
      <c r="N5271" s="1697">
        <f t="shared" si="453"/>
        <v>0</v>
      </c>
      <c r="O5271" s="1368"/>
      <c r="P5271" s="1697"/>
      <c r="Q5271" s="1697">
        <f t="shared" si="454"/>
        <v>0</v>
      </c>
      <c r="R5271" s="2093"/>
    </row>
    <row r="5272" spans="3:18">
      <c r="C5272" s="1345"/>
      <c r="D5272" s="1342" t="s">
        <v>5053</v>
      </c>
      <c r="E5272" s="1343"/>
      <c r="F5272" s="1345" t="s">
        <v>589</v>
      </c>
      <c r="G5272" s="1368">
        <v>2</v>
      </c>
      <c r="H5272" s="1368">
        <v>2009</v>
      </c>
      <c r="I5272" s="1697">
        <v>505.2</v>
      </c>
      <c r="J5272" s="1368">
        <f t="shared" si="456"/>
        <v>100</v>
      </c>
      <c r="K5272" s="1697">
        <f t="shared" si="455"/>
        <v>0</v>
      </c>
      <c r="L5272" s="1368"/>
      <c r="M5272" s="1697"/>
      <c r="N5272" s="1697">
        <f t="shared" si="453"/>
        <v>0</v>
      </c>
      <c r="O5272" s="1368"/>
      <c r="P5272" s="1697"/>
      <c r="Q5272" s="1697">
        <f t="shared" si="454"/>
        <v>0</v>
      </c>
      <c r="R5272" s="2093"/>
    </row>
    <row r="5273" spans="3:18">
      <c r="C5273" s="1345"/>
      <c r="D5273" s="1342" t="s">
        <v>5054</v>
      </c>
      <c r="E5273" s="1343"/>
      <c r="F5273" s="1345" t="s">
        <v>589</v>
      </c>
      <c r="G5273" s="1368">
        <v>2</v>
      </c>
      <c r="H5273" s="1368">
        <v>2009</v>
      </c>
      <c r="I5273" s="1697">
        <v>546</v>
      </c>
      <c r="J5273" s="1368">
        <f t="shared" si="456"/>
        <v>100</v>
      </c>
      <c r="K5273" s="1697">
        <f t="shared" si="455"/>
        <v>0</v>
      </c>
      <c r="L5273" s="1368"/>
      <c r="M5273" s="1697"/>
      <c r="N5273" s="1697">
        <f t="shared" si="453"/>
        <v>0</v>
      </c>
      <c r="O5273" s="1368"/>
      <c r="P5273" s="1697"/>
      <c r="Q5273" s="1697">
        <f t="shared" si="454"/>
        <v>0</v>
      </c>
      <c r="R5273" s="2093"/>
    </row>
    <row r="5274" spans="3:18">
      <c r="C5274" s="1345"/>
      <c r="D5274" s="1342" t="s">
        <v>5029</v>
      </c>
      <c r="E5274" s="1343"/>
      <c r="F5274" s="1345" t="s">
        <v>589</v>
      </c>
      <c r="G5274" s="1368">
        <v>4</v>
      </c>
      <c r="H5274" s="1368">
        <v>2009</v>
      </c>
      <c r="I5274" s="1697">
        <v>888</v>
      </c>
      <c r="J5274" s="1368">
        <f t="shared" si="456"/>
        <v>100</v>
      </c>
      <c r="K5274" s="1697">
        <f t="shared" si="455"/>
        <v>0</v>
      </c>
      <c r="L5274" s="1368"/>
      <c r="M5274" s="1697"/>
      <c r="N5274" s="1697">
        <f t="shared" ref="N5274:N5337" si="457">+L5274*M5274</f>
        <v>0</v>
      </c>
      <c r="O5274" s="1368"/>
      <c r="P5274" s="1697"/>
      <c r="Q5274" s="1697">
        <f t="shared" ref="Q5274:Q5337" si="458">+O5274*P5274</f>
        <v>0</v>
      </c>
      <c r="R5274" s="2093"/>
    </row>
    <row r="5275" spans="3:18">
      <c r="C5275" s="1345"/>
      <c r="D5275" s="1342" t="s">
        <v>5055</v>
      </c>
      <c r="E5275" s="1343"/>
      <c r="F5275" s="1345" t="s">
        <v>589</v>
      </c>
      <c r="G5275" s="1368">
        <v>8</v>
      </c>
      <c r="H5275" s="1368">
        <v>2010</v>
      </c>
      <c r="I5275" s="1697">
        <v>1558.1</v>
      </c>
      <c r="J5275" s="1368">
        <f t="shared" si="456"/>
        <v>100</v>
      </c>
      <c r="K5275" s="1697">
        <f t="shared" si="455"/>
        <v>0</v>
      </c>
      <c r="L5275" s="1368"/>
      <c r="M5275" s="1697"/>
      <c r="N5275" s="1697">
        <f t="shared" si="457"/>
        <v>0</v>
      </c>
      <c r="O5275" s="1368"/>
      <c r="P5275" s="1697"/>
      <c r="Q5275" s="1697">
        <f t="shared" si="458"/>
        <v>0</v>
      </c>
      <c r="R5275" s="2093"/>
    </row>
    <row r="5276" spans="3:18">
      <c r="C5276" s="1345"/>
      <c r="D5276" s="1342" t="s">
        <v>5056</v>
      </c>
      <c r="E5276" s="1343"/>
      <c r="F5276" s="1345" t="s">
        <v>589</v>
      </c>
      <c r="G5276" s="1368">
        <v>8</v>
      </c>
      <c r="H5276" s="1368">
        <v>2010</v>
      </c>
      <c r="I5276" s="1697">
        <v>590.6</v>
      </c>
      <c r="J5276" s="1368">
        <f t="shared" si="456"/>
        <v>100</v>
      </c>
      <c r="K5276" s="1697">
        <f t="shared" si="455"/>
        <v>0</v>
      </c>
      <c r="L5276" s="1368"/>
      <c r="M5276" s="1697"/>
      <c r="N5276" s="1697">
        <f t="shared" si="457"/>
        <v>0</v>
      </c>
      <c r="O5276" s="1368"/>
      <c r="P5276" s="1697"/>
      <c r="Q5276" s="1697">
        <f t="shared" si="458"/>
        <v>0</v>
      </c>
      <c r="R5276" s="2093"/>
    </row>
    <row r="5277" spans="3:18">
      <c r="C5277" s="1345"/>
      <c r="D5277" s="1342" t="s">
        <v>5057</v>
      </c>
      <c r="E5277" s="1343"/>
      <c r="F5277" s="1345" t="s">
        <v>589</v>
      </c>
      <c r="G5277" s="1368">
        <v>8</v>
      </c>
      <c r="H5277" s="1368">
        <v>2010</v>
      </c>
      <c r="I5277" s="1697">
        <v>590.6</v>
      </c>
      <c r="J5277" s="1368">
        <f t="shared" si="456"/>
        <v>100</v>
      </c>
      <c r="K5277" s="1697">
        <f t="shared" si="455"/>
        <v>0</v>
      </c>
      <c r="L5277" s="1368"/>
      <c r="M5277" s="1697"/>
      <c r="N5277" s="1697">
        <f t="shared" si="457"/>
        <v>0</v>
      </c>
      <c r="O5277" s="1368"/>
      <c r="P5277" s="1697"/>
      <c r="Q5277" s="1697">
        <f t="shared" si="458"/>
        <v>0</v>
      </c>
      <c r="R5277" s="2093"/>
    </row>
    <row r="5278" spans="3:18" ht="27">
      <c r="C5278" s="1345"/>
      <c r="D5278" s="1342" t="s">
        <v>5058</v>
      </c>
      <c r="E5278" s="1343"/>
      <c r="F5278" s="1345" t="s">
        <v>589</v>
      </c>
      <c r="G5278" s="1368">
        <v>8</v>
      </c>
      <c r="H5278" s="1368">
        <v>2010</v>
      </c>
      <c r="I5278" s="1697">
        <v>620.1</v>
      </c>
      <c r="J5278" s="1368">
        <f t="shared" si="456"/>
        <v>100</v>
      </c>
      <c r="K5278" s="1697">
        <f t="shared" si="455"/>
        <v>0</v>
      </c>
      <c r="L5278" s="1368"/>
      <c r="M5278" s="1697"/>
      <c r="N5278" s="1697">
        <f t="shared" si="457"/>
        <v>0</v>
      </c>
      <c r="O5278" s="1368"/>
      <c r="P5278" s="1697"/>
      <c r="Q5278" s="1697">
        <f t="shared" si="458"/>
        <v>0</v>
      </c>
      <c r="R5278" s="2093"/>
    </row>
    <row r="5279" spans="3:18">
      <c r="C5279" s="1345"/>
      <c r="D5279" s="1342" t="s">
        <v>5059</v>
      </c>
      <c r="E5279" s="1343"/>
      <c r="F5279" s="1345" t="s">
        <v>589</v>
      </c>
      <c r="G5279" s="1368">
        <v>8</v>
      </c>
      <c r="H5279" s="1368">
        <v>2010</v>
      </c>
      <c r="I5279" s="1697">
        <v>1475.5</v>
      </c>
      <c r="J5279" s="1368">
        <f t="shared" si="456"/>
        <v>100</v>
      </c>
      <c r="K5279" s="1697">
        <f t="shared" si="455"/>
        <v>0</v>
      </c>
      <c r="L5279" s="1368"/>
      <c r="M5279" s="1697"/>
      <c r="N5279" s="1697">
        <f t="shared" si="457"/>
        <v>0</v>
      </c>
      <c r="O5279" s="1368"/>
      <c r="P5279" s="1697"/>
      <c r="Q5279" s="1697">
        <f t="shared" si="458"/>
        <v>0</v>
      </c>
      <c r="R5279" s="2093"/>
    </row>
    <row r="5280" spans="3:18" ht="27">
      <c r="C5280" s="1345"/>
      <c r="D5280" s="1342" t="s">
        <v>5060</v>
      </c>
      <c r="E5280" s="1343"/>
      <c r="F5280" s="1345" t="s">
        <v>589</v>
      </c>
      <c r="G5280" s="1368">
        <v>14</v>
      </c>
      <c r="H5280" s="1368">
        <v>2010</v>
      </c>
      <c r="I5280" s="1697">
        <v>3201.6</v>
      </c>
      <c r="J5280" s="1368">
        <f t="shared" si="456"/>
        <v>100</v>
      </c>
      <c r="K5280" s="1697">
        <f t="shared" si="455"/>
        <v>0</v>
      </c>
      <c r="L5280" s="1368"/>
      <c r="M5280" s="1697"/>
      <c r="N5280" s="1697">
        <f t="shared" si="457"/>
        <v>0</v>
      </c>
      <c r="O5280" s="1368"/>
      <c r="P5280" s="1697"/>
      <c r="Q5280" s="1697">
        <f t="shared" si="458"/>
        <v>0</v>
      </c>
      <c r="R5280" s="2093"/>
    </row>
    <row r="5281" spans="3:18">
      <c r="C5281" s="1345"/>
      <c r="D5281" s="1342" t="s">
        <v>5061</v>
      </c>
      <c r="E5281" s="1343"/>
      <c r="F5281" s="1345" t="s">
        <v>589</v>
      </c>
      <c r="G5281" s="1368">
        <v>2</v>
      </c>
      <c r="H5281" s="1368">
        <v>2010</v>
      </c>
      <c r="I5281" s="1697">
        <v>634.4</v>
      </c>
      <c r="J5281" s="1368">
        <f t="shared" si="456"/>
        <v>100</v>
      </c>
      <c r="K5281" s="1697">
        <f t="shared" si="455"/>
        <v>0</v>
      </c>
      <c r="L5281" s="1368"/>
      <c r="M5281" s="1697"/>
      <c r="N5281" s="1697">
        <f t="shared" si="457"/>
        <v>0</v>
      </c>
      <c r="O5281" s="1368"/>
      <c r="P5281" s="1697"/>
      <c r="Q5281" s="1697">
        <f t="shared" si="458"/>
        <v>0</v>
      </c>
      <c r="R5281" s="2093"/>
    </row>
    <row r="5282" spans="3:18">
      <c r="C5282" s="1345"/>
      <c r="D5282" s="1342" t="s">
        <v>5062</v>
      </c>
      <c r="E5282" s="1343"/>
      <c r="F5282" s="1345" t="s">
        <v>589</v>
      </c>
      <c r="G5282" s="1368">
        <v>19</v>
      </c>
      <c r="H5282" s="1368">
        <v>2010</v>
      </c>
      <c r="I5282" s="1697">
        <v>1949.1</v>
      </c>
      <c r="J5282" s="1368">
        <f t="shared" si="456"/>
        <v>100</v>
      </c>
      <c r="K5282" s="1697">
        <f t="shared" si="455"/>
        <v>0</v>
      </c>
      <c r="L5282" s="1368"/>
      <c r="M5282" s="1697"/>
      <c r="N5282" s="1697">
        <f t="shared" si="457"/>
        <v>0</v>
      </c>
      <c r="O5282" s="1368"/>
      <c r="P5282" s="1697"/>
      <c r="Q5282" s="1697">
        <f t="shared" si="458"/>
        <v>0</v>
      </c>
      <c r="R5282" s="2093"/>
    </row>
    <row r="5283" spans="3:18">
      <c r="C5283" s="1345"/>
      <c r="D5283" s="1342" t="s">
        <v>5063</v>
      </c>
      <c r="E5283" s="1343"/>
      <c r="F5283" s="1345" t="s">
        <v>589</v>
      </c>
      <c r="G5283" s="1368">
        <v>32</v>
      </c>
      <c r="H5283" s="1368">
        <v>2010</v>
      </c>
      <c r="I5283" s="1697">
        <v>3046.6</v>
      </c>
      <c r="J5283" s="1368">
        <f t="shared" si="456"/>
        <v>100</v>
      </c>
      <c r="K5283" s="1697">
        <f t="shared" si="455"/>
        <v>0</v>
      </c>
      <c r="L5283" s="1368"/>
      <c r="M5283" s="1697"/>
      <c r="N5283" s="1697">
        <f t="shared" si="457"/>
        <v>0</v>
      </c>
      <c r="O5283" s="1368"/>
      <c r="P5283" s="1697"/>
      <c r="Q5283" s="1697">
        <f t="shared" si="458"/>
        <v>0</v>
      </c>
      <c r="R5283" s="2093"/>
    </row>
    <row r="5284" spans="3:18">
      <c r="C5284" s="1345"/>
      <c r="D5284" s="1342" t="s">
        <v>3895</v>
      </c>
      <c r="E5284" s="1343"/>
      <c r="F5284" s="1345" t="s">
        <v>589</v>
      </c>
      <c r="G5284" s="1368">
        <v>12</v>
      </c>
      <c r="H5284" s="1368">
        <v>2010</v>
      </c>
      <c r="I5284" s="1697">
        <v>841.6</v>
      </c>
      <c r="J5284" s="1368">
        <f t="shared" si="456"/>
        <v>100</v>
      </c>
      <c r="K5284" s="1697">
        <f t="shared" si="455"/>
        <v>0</v>
      </c>
      <c r="L5284" s="1368"/>
      <c r="M5284" s="1697"/>
      <c r="N5284" s="1697">
        <f t="shared" si="457"/>
        <v>0</v>
      </c>
      <c r="O5284" s="1368"/>
      <c r="P5284" s="1697"/>
      <c r="Q5284" s="1697">
        <f t="shared" si="458"/>
        <v>0</v>
      </c>
      <c r="R5284" s="2093"/>
    </row>
    <row r="5285" spans="3:18">
      <c r="C5285" s="1345"/>
      <c r="D5285" s="1342" t="s">
        <v>5064</v>
      </c>
      <c r="E5285" s="1343"/>
      <c r="F5285" s="1345" t="s">
        <v>589</v>
      </c>
      <c r="G5285" s="1368">
        <v>51</v>
      </c>
      <c r="H5285" s="1368">
        <v>2010</v>
      </c>
      <c r="I5285" s="1697">
        <v>3727.3</v>
      </c>
      <c r="J5285" s="1368">
        <f t="shared" si="456"/>
        <v>100</v>
      </c>
      <c r="K5285" s="1697">
        <f t="shared" si="455"/>
        <v>0</v>
      </c>
      <c r="L5285" s="1368"/>
      <c r="M5285" s="1697"/>
      <c r="N5285" s="1697">
        <f t="shared" si="457"/>
        <v>0</v>
      </c>
      <c r="O5285" s="1368"/>
      <c r="P5285" s="1697"/>
      <c r="Q5285" s="1697">
        <f t="shared" si="458"/>
        <v>0</v>
      </c>
      <c r="R5285" s="2093"/>
    </row>
    <row r="5286" spans="3:18">
      <c r="C5286" s="1345"/>
      <c r="D5286" s="1342" t="s">
        <v>5065</v>
      </c>
      <c r="E5286" s="1343"/>
      <c r="F5286" s="1345" t="s">
        <v>589</v>
      </c>
      <c r="G5286" s="1368">
        <v>6</v>
      </c>
      <c r="H5286" s="1368">
        <v>2010</v>
      </c>
      <c r="I5286" s="1697">
        <v>363.3</v>
      </c>
      <c r="J5286" s="1368">
        <f t="shared" si="456"/>
        <v>100</v>
      </c>
      <c r="K5286" s="1697">
        <f t="shared" si="455"/>
        <v>0</v>
      </c>
      <c r="L5286" s="1368"/>
      <c r="M5286" s="1697"/>
      <c r="N5286" s="1697">
        <f t="shared" si="457"/>
        <v>0</v>
      </c>
      <c r="O5286" s="1368"/>
      <c r="P5286" s="1697"/>
      <c r="Q5286" s="1697">
        <f t="shared" si="458"/>
        <v>0</v>
      </c>
      <c r="R5286" s="2093"/>
    </row>
    <row r="5287" spans="3:18">
      <c r="C5287" s="1345"/>
      <c r="D5287" s="1342" t="s">
        <v>5066</v>
      </c>
      <c r="E5287" s="1343"/>
      <c r="F5287" s="1345" t="s">
        <v>589</v>
      </c>
      <c r="G5287" s="1368">
        <v>22</v>
      </c>
      <c r="H5287" s="1368">
        <v>2010</v>
      </c>
      <c r="I5287" s="1697">
        <v>1478</v>
      </c>
      <c r="J5287" s="1368">
        <f t="shared" si="456"/>
        <v>100</v>
      </c>
      <c r="K5287" s="1697">
        <f t="shared" si="455"/>
        <v>0</v>
      </c>
      <c r="L5287" s="1368"/>
      <c r="M5287" s="1697"/>
      <c r="N5287" s="1697">
        <f t="shared" si="457"/>
        <v>0</v>
      </c>
      <c r="O5287" s="1368"/>
      <c r="P5287" s="1697"/>
      <c r="Q5287" s="1697">
        <f t="shared" si="458"/>
        <v>0</v>
      </c>
      <c r="R5287" s="2093"/>
    </row>
    <row r="5288" spans="3:18">
      <c r="C5288" s="1345"/>
      <c r="D5288" s="1342" t="s">
        <v>3881</v>
      </c>
      <c r="E5288" s="1343"/>
      <c r="F5288" s="1345" t="s">
        <v>589</v>
      </c>
      <c r="G5288" s="1368">
        <v>5</v>
      </c>
      <c r="H5288" s="1368">
        <v>2010</v>
      </c>
      <c r="I5288" s="1697">
        <v>885.3</v>
      </c>
      <c r="J5288" s="1368">
        <f t="shared" si="456"/>
        <v>100</v>
      </c>
      <c r="K5288" s="1697">
        <f t="shared" si="455"/>
        <v>0</v>
      </c>
      <c r="L5288" s="1368"/>
      <c r="M5288" s="1697"/>
      <c r="N5288" s="1697">
        <f t="shared" si="457"/>
        <v>0</v>
      </c>
      <c r="O5288" s="1368"/>
      <c r="P5288" s="1697"/>
      <c r="Q5288" s="1697">
        <f t="shared" si="458"/>
        <v>0</v>
      </c>
      <c r="R5288" s="2093"/>
    </row>
    <row r="5289" spans="3:18">
      <c r="C5289" s="1345"/>
      <c r="D5289" s="1342" t="s">
        <v>5067</v>
      </c>
      <c r="E5289" s="1343"/>
      <c r="F5289" s="1345" t="s">
        <v>589</v>
      </c>
      <c r="G5289" s="1368">
        <v>57</v>
      </c>
      <c r="H5289" s="1368">
        <v>2010</v>
      </c>
      <c r="I5289" s="1697">
        <v>10092.799999999999</v>
      </c>
      <c r="J5289" s="1368">
        <f t="shared" si="456"/>
        <v>100</v>
      </c>
      <c r="K5289" s="1697">
        <f t="shared" si="455"/>
        <v>0</v>
      </c>
      <c r="L5289" s="1368"/>
      <c r="M5289" s="1697"/>
      <c r="N5289" s="1697">
        <f t="shared" si="457"/>
        <v>0</v>
      </c>
      <c r="O5289" s="1368"/>
      <c r="P5289" s="1697"/>
      <c r="Q5289" s="1697">
        <f t="shared" si="458"/>
        <v>0</v>
      </c>
      <c r="R5289" s="2093"/>
    </row>
    <row r="5290" spans="3:18">
      <c r="C5290" s="1345"/>
      <c r="D5290" s="1342" t="s">
        <v>5068</v>
      </c>
      <c r="E5290" s="1343"/>
      <c r="F5290" s="1345" t="s">
        <v>589</v>
      </c>
      <c r="G5290" s="1368">
        <v>12</v>
      </c>
      <c r="H5290" s="1368">
        <v>2010</v>
      </c>
      <c r="I5290" s="1697">
        <v>1770.8</v>
      </c>
      <c r="J5290" s="1368">
        <f t="shared" si="456"/>
        <v>100</v>
      </c>
      <c r="K5290" s="1697">
        <f t="shared" si="455"/>
        <v>0</v>
      </c>
      <c r="L5290" s="1368"/>
      <c r="M5290" s="1697"/>
      <c r="N5290" s="1697">
        <f t="shared" si="457"/>
        <v>0</v>
      </c>
      <c r="O5290" s="1368"/>
      <c r="P5290" s="1697"/>
      <c r="Q5290" s="1697">
        <f t="shared" si="458"/>
        <v>0</v>
      </c>
      <c r="R5290" s="2093"/>
    </row>
    <row r="5291" spans="3:18">
      <c r="C5291" s="1345"/>
      <c r="D5291" s="1342" t="s">
        <v>5024</v>
      </c>
      <c r="E5291" s="1343"/>
      <c r="F5291" s="1345" t="s">
        <v>589</v>
      </c>
      <c r="G5291" s="1368">
        <v>14</v>
      </c>
      <c r="H5291" s="1368">
        <v>2010</v>
      </c>
      <c r="I5291" s="1697">
        <v>3270.4</v>
      </c>
      <c r="J5291" s="1368">
        <f t="shared" si="456"/>
        <v>100</v>
      </c>
      <c r="K5291" s="1697">
        <f t="shared" si="455"/>
        <v>0</v>
      </c>
      <c r="L5291" s="1368"/>
      <c r="M5291" s="1697"/>
      <c r="N5291" s="1697">
        <f t="shared" si="457"/>
        <v>0</v>
      </c>
      <c r="O5291" s="1368"/>
      <c r="P5291" s="1697"/>
      <c r="Q5291" s="1697">
        <f t="shared" si="458"/>
        <v>0</v>
      </c>
      <c r="R5291" s="2093"/>
    </row>
    <row r="5292" spans="3:18">
      <c r="C5292" s="1345"/>
      <c r="D5292" s="1342" t="s">
        <v>5069</v>
      </c>
      <c r="E5292" s="1343"/>
      <c r="F5292" s="1345" t="s">
        <v>589</v>
      </c>
      <c r="G5292" s="1368">
        <v>194</v>
      </c>
      <c r="H5292" s="1368">
        <v>2010</v>
      </c>
      <c r="I5292" s="1697">
        <v>6844.8</v>
      </c>
      <c r="J5292" s="1368">
        <f t="shared" si="456"/>
        <v>100</v>
      </c>
      <c r="K5292" s="1697">
        <f t="shared" si="455"/>
        <v>0</v>
      </c>
      <c r="L5292" s="1368"/>
      <c r="M5292" s="1697"/>
      <c r="N5292" s="1697">
        <f t="shared" si="457"/>
        <v>0</v>
      </c>
      <c r="O5292" s="1368"/>
      <c r="P5292" s="1697"/>
      <c r="Q5292" s="1697">
        <f t="shared" si="458"/>
        <v>0</v>
      </c>
      <c r="R5292" s="2093"/>
    </row>
    <row r="5293" spans="3:18">
      <c r="C5293" s="1345"/>
      <c r="D5293" s="1342" t="s">
        <v>5070</v>
      </c>
      <c r="E5293" s="1343"/>
      <c r="F5293" s="1345" t="s">
        <v>589</v>
      </c>
      <c r="G5293" s="1368">
        <v>55</v>
      </c>
      <c r="H5293" s="1368">
        <v>2010</v>
      </c>
      <c r="I5293" s="1697">
        <v>4825.3999999999996</v>
      </c>
      <c r="J5293" s="1368">
        <f t="shared" si="456"/>
        <v>100</v>
      </c>
      <c r="K5293" s="1697">
        <f t="shared" si="455"/>
        <v>0</v>
      </c>
      <c r="L5293" s="1368"/>
      <c r="M5293" s="1697"/>
      <c r="N5293" s="1697">
        <f t="shared" si="457"/>
        <v>0</v>
      </c>
      <c r="O5293" s="1368"/>
      <c r="P5293" s="1697"/>
      <c r="Q5293" s="1697">
        <f t="shared" si="458"/>
        <v>0</v>
      </c>
      <c r="R5293" s="2093"/>
    </row>
    <row r="5294" spans="3:18">
      <c r="C5294" s="1345"/>
      <c r="D5294" s="1342" t="s">
        <v>5071</v>
      </c>
      <c r="E5294" s="1343"/>
      <c r="F5294" s="1345" t="s">
        <v>589</v>
      </c>
      <c r="G5294" s="1368">
        <v>6</v>
      </c>
      <c r="H5294" s="1368">
        <v>2010</v>
      </c>
      <c r="I5294" s="1697">
        <v>2414.6999999999998</v>
      </c>
      <c r="J5294" s="1368">
        <f t="shared" si="456"/>
        <v>100</v>
      </c>
      <c r="K5294" s="1697">
        <f t="shared" si="455"/>
        <v>0</v>
      </c>
      <c r="L5294" s="1368"/>
      <c r="M5294" s="1697"/>
      <c r="N5294" s="1697">
        <f t="shared" si="457"/>
        <v>0</v>
      </c>
      <c r="O5294" s="1368"/>
      <c r="P5294" s="1697"/>
      <c r="Q5294" s="1697">
        <f t="shared" si="458"/>
        <v>0</v>
      </c>
      <c r="R5294" s="2093"/>
    </row>
    <row r="5295" spans="3:18">
      <c r="C5295" s="1345"/>
      <c r="D5295" s="1342" t="s">
        <v>5072</v>
      </c>
      <c r="E5295" s="1343"/>
      <c r="F5295" s="1345" t="s">
        <v>589</v>
      </c>
      <c r="G5295" s="1368">
        <v>25</v>
      </c>
      <c r="H5295" s="1368">
        <v>2010</v>
      </c>
      <c r="I5295" s="1697">
        <v>2426.9</v>
      </c>
      <c r="J5295" s="1368">
        <f t="shared" si="456"/>
        <v>100</v>
      </c>
      <c r="K5295" s="1697">
        <f t="shared" si="455"/>
        <v>0</v>
      </c>
      <c r="L5295" s="1368"/>
      <c r="M5295" s="1697"/>
      <c r="N5295" s="1697">
        <f t="shared" si="457"/>
        <v>0</v>
      </c>
      <c r="O5295" s="1368"/>
      <c r="P5295" s="1697"/>
      <c r="Q5295" s="1697">
        <f t="shared" si="458"/>
        <v>0</v>
      </c>
      <c r="R5295" s="2093"/>
    </row>
    <row r="5296" spans="3:18">
      <c r="C5296" s="1345"/>
      <c r="D5296" s="1342" t="s">
        <v>5073</v>
      </c>
      <c r="E5296" s="1343"/>
      <c r="F5296" s="1345" t="s">
        <v>589</v>
      </c>
      <c r="G5296" s="1368">
        <v>28</v>
      </c>
      <c r="H5296" s="1368">
        <v>2010</v>
      </c>
      <c r="I5296" s="1697">
        <v>3623.5</v>
      </c>
      <c r="J5296" s="1368">
        <f t="shared" si="456"/>
        <v>100</v>
      </c>
      <c r="K5296" s="1697">
        <f t="shared" si="455"/>
        <v>0</v>
      </c>
      <c r="L5296" s="1368"/>
      <c r="M5296" s="1697"/>
      <c r="N5296" s="1697">
        <f t="shared" si="457"/>
        <v>0</v>
      </c>
      <c r="O5296" s="1368"/>
      <c r="P5296" s="1697"/>
      <c r="Q5296" s="1697">
        <f t="shared" si="458"/>
        <v>0</v>
      </c>
      <c r="R5296" s="2093"/>
    </row>
    <row r="5297" spans="3:18">
      <c r="C5297" s="1345"/>
      <c r="D5297" s="1342" t="s">
        <v>4539</v>
      </c>
      <c r="E5297" s="1343"/>
      <c r="F5297" s="1345" t="s">
        <v>589</v>
      </c>
      <c r="G5297" s="1368">
        <v>50</v>
      </c>
      <c r="H5297" s="1368">
        <v>2010</v>
      </c>
      <c r="I5297" s="1697">
        <v>7907.5</v>
      </c>
      <c r="J5297" s="1368">
        <f t="shared" si="456"/>
        <v>100</v>
      </c>
      <c r="K5297" s="1697">
        <f t="shared" si="455"/>
        <v>0</v>
      </c>
      <c r="L5297" s="1368"/>
      <c r="M5297" s="1697"/>
      <c r="N5297" s="1697">
        <f t="shared" si="457"/>
        <v>0</v>
      </c>
      <c r="O5297" s="1368"/>
      <c r="P5297" s="1697"/>
      <c r="Q5297" s="1697">
        <f t="shared" si="458"/>
        <v>0</v>
      </c>
      <c r="R5297" s="2093"/>
    </row>
    <row r="5298" spans="3:18">
      <c r="C5298" s="1345"/>
      <c r="D5298" s="1342" t="s">
        <v>5055</v>
      </c>
      <c r="E5298" s="1343"/>
      <c r="F5298" s="1345" t="s">
        <v>589</v>
      </c>
      <c r="G5298" s="1368">
        <v>2</v>
      </c>
      <c r="H5298" s="1368">
        <v>2010</v>
      </c>
      <c r="I5298" s="1697">
        <v>550.70000000000005</v>
      </c>
      <c r="J5298" s="1368">
        <f t="shared" si="456"/>
        <v>100</v>
      </c>
      <c r="K5298" s="1697">
        <f t="shared" si="455"/>
        <v>0</v>
      </c>
      <c r="L5298" s="1368"/>
      <c r="M5298" s="1697"/>
      <c r="N5298" s="1697">
        <f t="shared" si="457"/>
        <v>0</v>
      </c>
      <c r="O5298" s="1368"/>
      <c r="P5298" s="1697"/>
      <c r="Q5298" s="1697">
        <f t="shared" si="458"/>
        <v>0</v>
      </c>
      <c r="R5298" s="2093"/>
    </row>
    <row r="5299" spans="3:18">
      <c r="C5299" s="1345"/>
      <c r="D5299" s="1342" t="s">
        <v>5056</v>
      </c>
      <c r="E5299" s="1343"/>
      <c r="F5299" s="1345" t="s">
        <v>589</v>
      </c>
      <c r="G5299" s="1368">
        <v>2</v>
      </c>
      <c r="H5299" s="1368">
        <v>2010</v>
      </c>
      <c r="I5299" s="1697">
        <v>174</v>
      </c>
      <c r="J5299" s="1368">
        <f t="shared" si="456"/>
        <v>100</v>
      </c>
      <c r="K5299" s="1697">
        <f t="shared" si="455"/>
        <v>0</v>
      </c>
      <c r="L5299" s="1368"/>
      <c r="M5299" s="1697"/>
      <c r="N5299" s="1697">
        <f t="shared" si="457"/>
        <v>0</v>
      </c>
      <c r="O5299" s="1368"/>
      <c r="P5299" s="1697"/>
      <c r="Q5299" s="1697">
        <f t="shared" si="458"/>
        <v>0</v>
      </c>
      <c r="R5299" s="2093"/>
    </row>
    <row r="5300" spans="3:18">
      <c r="C5300" s="1345"/>
      <c r="D5300" s="1342" t="s">
        <v>5057</v>
      </c>
      <c r="E5300" s="1343"/>
      <c r="F5300" s="1345" t="s">
        <v>589</v>
      </c>
      <c r="G5300" s="1368">
        <v>2</v>
      </c>
      <c r="H5300" s="1368">
        <v>2010</v>
      </c>
      <c r="I5300" s="1697">
        <v>174</v>
      </c>
      <c r="J5300" s="1368">
        <f t="shared" si="456"/>
        <v>100</v>
      </c>
      <c r="K5300" s="1697">
        <f t="shared" si="455"/>
        <v>0</v>
      </c>
      <c r="L5300" s="1368"/>
      <c r="M5300" s="1697"/>
      <c r="N5300" s="1697">
        <f t="shared" si="457"/>
        <v>0</v>
      </c>
      <c r="O5300" s="1368"/>
      <c r="P5300" s="1697"/>
      <c r="Q5300" s="1697">
        <f t="shared" si="458"/>
        <v>0</v>
      </c>
      <c r="R5300" s="2093"/>
    </row>
    <row r="5301" spans="3:18" ht="27">
      <c r="C5301" s="1345"/>
      <c r="D5301" s="1342" t="s">
        <v>5058</v>
      </c>
      <c r="E5301" s="1343"/>
      <c r="F5301" s="1345" t="s">
        <v>589</v>
      </c>
      <c r="G5301" s="1368">
        <v>2</v>
      </c>
      <c r="H5301" s="1368">
        <v>2010</v>
      </c>
      <c r="I5301" s="1697">
        <v>222.7</v>
      </c>
      <c r="J5301" s="1368">
        <f t="shared" si="456"/>
        <v>100</v>
      </c>
      <c r="K5301" s="1697">
        <f t="shared" si="455"/>
        <v>0</v>
      </c>
      <c r="L5301" s="1368"/>
      <c r="M5301" s="1697"/>
      <c r="N5301" s="1697">
        <f t="shared" si="457"/>
        <v>0</v>
      </c>
      <c r="O5301" s="1368"/>
      <c r="P5301" s="1697"/>
      <c r="Q5301" s="1697">
        <f t="shared" si="458"/>
        <v>0</v>
      </c>
      <c r="R5301" s="2093"/>
    </row>
    <row r="5302" spans="3:18">
      <c r="C5302" s="1345"/>
      <c r="D5302" s="1342" t="s">
        <v>5059</v>
      </c>
      <c r="E5302" s="1343"/>
      <c r="F5302" s="1345" t="s">
        <v>589</v>
      </c>
      <c r="G5302" s="1368">
        <v>2</v>
      </c>
      <c r="H5302" s="1368">
        <v>2010</v>
      </c>
      <c r="I5302" s="1697">
        <v>577.20000000000005</v>
      </c>
      <c r="J5302" s="1368">
        <f t="shared" si="456"/>
        <v>100</v>
      </c>
      <c r="K5302" s="1697">
        <f t="shared" si="455"/>
        <v>0</v>
      </c>
      <c r="L5302" s="1368"/>
      <c r="M5302" s="1697"/>
      <c r="N5302" s="1697">
        <f t="shared" si="457"/>
        <v>0</v>
      </c>
      <c r="O5302" s="1368"/>
      <c r="P5302" s="1697"/>
      <c r="Q5302" s="1697">
        <f t="shared" si="458"/>
        <v>0</v>
      </c>
      <c r="R5302" s="2093"/>
    </row>
    <row r="5303" spans="3:18" ht="27">
      <c r="C5303" s="1345"/>
      <c r="D5303" s="1342" t="s">
        <v>5060</v>
      </c>
      <c r="E5303" s="1343"/>
      <c r="F5303" s="1345" t="s">
        <v>589</v>
      </c>
      <c r="G5303" s="1368">
        <v>4</v>
      </c>
      <c r="H5303" s="1368">
        <v>2010</v>
      </c>
      <c r="I5303" s="1697">
        <v>1404.6</v>
      </c>
      <c r="J5303" s="1368">
        <f t="shared" si="456"/>
        <v>100</v>
      </c>
      <c r="K5303" s="1697">
        <f t="shared" si="455"/>
        <v>0</v>
      </c>
      <c r="L5303" s="1368"/>
      <c r="M5303" s="1697"/>
      <c r="N5303" s="1697">
        <f t="shared" si="457"/>
        <v>0</v>
      </c>
      <c r="O5303" s="1368"/>
      <c r="P5303" s="1697"/>
      <c r="Q5303" s="1697">
        <f t="shared" si="458"/>
        <v>0</v>
      </c>
      <c r="R5303" s="2093"/>
    </row>
    <row r="5304" spans="3:18">
      <c r="C5304" s="1345"/>
      <c r="D5304" s="1342" t="s">
        <v>5062</v>
      </c>
      <c r="E5304" s="1343"/>
      <c r="F5304" s="1345" t="s">
        <v>589</v>
      </c>
      <c r="G5304" s="1368">
        <v>8</v>
      </c>
      <c r="H5304" s="1368">
        <v>2010</v>
      </c>
      <c r="I5304" s="1697">
        <v>751.6</v>
      </c>
      <c r="J5304" s="1368">
        <f t="shared" si="456"/>
        <v>100</v>
      </c>
      <c r="K5304" s="1697">
        <f t="shared" si="455"/>
        <v>0</v>
      </c>
      <c r="L5304" s="1368"/>
      <c r="M5304" s="1697"/>
      <c r="N5304" s="1697">
        <f t="shared" si="457"/>
        <v>0</v>
      </c>
      <c r="O5304" s="1368"/>
      <c r="P5304" s="1697"/>
      <c r="Q5304" s="1697">
        <f t="shared" si="458"/>
        <v>0</v>
      </c>
      <c r="R5304" s="2093"/>
    </row>
    <row r="5305" spans="3:18">
      <c r="C5305" s="1345"/>
      <c r="D5305" s="1342" t="s">
        <v>5063</v>
      </c>
      <c r="E5305" s="1343"/>
      <c r="F5305" s="1345" t="s">
        <v>589</v>
      </c>
      <c r="G5305" s="1368">
        <v>12</v>
      </c>
      <c r="H5305" s="1368">
        <v>2010</v>
      </c>
      <c r="I5305" s="1697">
        <v>893.8</v>
      </c>
      <c r="J5305" s="1368">
        <f t="shared" si="456"/>
        <v>100</v>
      </c>
      <c r="K5305" s="1697">
        <f t="shared" si="455"/>
        <v>0</v>
      </c>
      <c r="L5305" s="1368"/>
      <c r="M5305" s="1697"/>
      <c r="N5305" s="1697">
        <f t="shared" si="457"/>
        <v>0</v>
      </c>
      <c r="O5305" s="1368"/>
      <c r="P5305" s="1697"/>
      <c r="Q5305" s="1697">
        <f t="shared" si="458"/>
        <v>0</v>
      </c>
      <c r="R5305" s="2093"/>
    </row>
    <row r="5306" spans="3:18">
      <c r="C5306" s="1345"/>
      <c r="D5306" s="1342" t="s">
        <v>3895</v>
      </c>
      <c r="E5306" s="1343"/>
      <c r="F5306" s="1345" t="s">
        <v>589</v>
      </c>
      <c r="G5306" s="1368">
        <v>5</v>
      </c>
      <c r="H5306" s="1368">
        <v>2010</v>
      </c>
      <c r="I5306" s="1697">
        <v>355</v>
      </c>
      <c r="J5306" s="1368">
        <f t="shared" si="456"/>
        <v>100</v>
      </c>
      <c r="K5306" s="1697">
        <f t="shared" si="455"/>
        <v>0</v>
      </c>
      <c r="L5306" s="1368"/>
      <c r="M5306" s="1697"/>
      <c r="N5306" s="1697">
        <f t="shared" si="457"/>
        <v>0</v>
      </c>
      <c r="O5306" s="1368"/>
      <c r="P5306" s="1697"/>
      <c r="Q5306" s="1697">
        <f t="shared" si="458"/>
        <v>0</v>
      </c>
      <c r="R5306" s="2093"/>
    </row>
    <row r="5307" spans="3:18">
      <c r="C5307" s="1345"/>
      <c r="D5307" s="1342" t="s">
        <v>5064</v>
      </c>
      <c r="E5307" s="1343"/>
      <c r="F5307" s="1345" t="s">
        <v>589</v>
      </c>
      <c r="G5307" s="1368">
        <v>17</v>
      </c>
      <c r="H5307" s="1368">
        <v>2010</v>
      </c>
      <c r="I5307" s="1697">
        <v>1360.8</v>
      </c>
      <c r="J5307" s="1368">
        <f t="shared" si="456"/>
        <v>100</v>
      </c>
      <c r="K5307" s="1697">
        <f t="shared" si="455"/>
        <v>0</v>
      </c>
      <c r="L5307" s="1368"/>
      <c r="M5307" s="1697"/>
      <c r="N5307" s="1697">
        <f t="shared" si="457"/>
        <v>0</v>
      </c>
      <c r="O5307" s="1368"/>
      <c r="P5307" s="1697"/>
      <c r="Q5307" s="1697">
        <f t="shared" si="458"/>
        <v>0</v>
      </c>
      <c r="R5307" s="2093"/>
    </row>
    <row r="5308" spans="3:18">
      <c r="C5308" s="1345"/>
      <c r="D5308" s="1342" t="s">
        <v>5065</v>
      </c>
      <c r="E5308" s="1343"/>
      <c r="F5308" s="1345" t="s">
        <v>589</v>
      </c>
      <c r="G5308" s="1368">
        <v>2</v>
      </c>
      <c r="H5308" s="1368">
        <v>2010</v>
      </c>
      <c r="I5308" s="1697">
        <v>135.1</v>
      </c>
      <c r="J5308" s="1368">
        <f t="shared" si="456"/>
        <v>100</v>
      </c>
      <c r="K5308" s="1697">
        <f t="shared" si="455"/>
        <v>0</v>
      </c>
      <c r="L5308" s="1368"/>
      <c r="M5308" s="1697"/>
      <c r="N5308" s="1697">
        <f t="shared" si="457"/>
        <v>0</v>
      </c>
      <c r="O5308" s="1368"/>
      <c r="P5308" s="1697"/>
      <c r="Q5308" s="1697">
        <f t="shared" si="458"/>
        <v>0</v>
      </c>
      <c r="R5308" s="2093"/>
    </row>
    <row r="5309" spans="3:18">
      <c r="C5309" s="1345"/>
      <c r="D5309" s="1342" t="s">
        <v>5066</v>
      </c>
      <c r="E5309" s="1343"/>
      <c r="F5309" s="1345" t="s">
        <v>589</v>
      </c>
      <c r="G5309" s="1368">
        <v>10</v>
      </c>
      <c r="H5309" s="1368">
        <v>2010</v>
      </c>
      <c r="I5309" s="1697">
        <v>675.3</v>
      </c>
      <c r="J5309" s="1368">
        <f t="shared" si="456"/>
        <v>100</v>
      </c>
      <c r="K5309" s="1697">
        <f t="shared" si="455"/>
        <v>0</v>
      </c>
      <c r="L5309" s="1368"/>
      <c r="M5309" s="1697"/>
      <c r="N5309" s="1697">
        <f t="shared" si="457"/>
        <v>0</v>
      </c>
      <c r="O5309" s="1368"/>
      <c r="P5309" s="1697"/>
      <c r="Q5309" s="1697">
        <f t="shared" si="458"/>
        <v>0</v>
      </c>
      <c r="R5309" s="2093"/>
    </row>
    <row r="5310" spans="3:18">
      <c r="C5310" s="1345"/>
      <c r="D5310" s="1342" t="s">
        <v>3881</v>
      </c>
      <c r="E5310" s="1343"/>
      <c r="F5310" s="1345" t="s">
        <v>589</v>
      </c>
      <c r="G5310" s="1368">
        <v>2</v>
      </c>
      <c r="H5310" s="1368">
        <v>2010</v>
      </c>
      <c r="I5310" s="1697">
        <v>452</v>
      </c>
      <c r="J5310" s="1368">
        <f t="shared" si="456"/>
        <v>100</v>
      </c>
      <c r="K5310" s="1697">
        <f t="shared" si="455"/>
        <v>0</v>
      </c>
      <c r="L5310" s="1368"/>
      <c r="M5310" s="1697"/>
      <c r="N5310" s="1697">
        <f t="shared" si="457"/>
        <v>0</v>
      </c>
      <c r="O5310" s="1368"/>
      <c r="P5310" s="1697"/>
      <c r="Q5310" s="1697">
        <f t="shared" si="458"/>
        <v>0</v>
      </c>
      <c r="R5310" s="2093"/>
    </row>
    <row r="5311" spans="3:18">
      <c r="C5311" s="1345"/>
      <c r="D5311" s="1342" t="s">
        <v>5067</v>
      </c>
      <c r="E5311" s="1343"/>
      <c r="F5311" s="1345" t="s">
        <v>589</v>
      </c>
      <c r="G5311" s="1368">
        <v>17</v>
      </c>
      <c r="H5311" s="1368">
        <v>2010</v>
      </c>
      <c r="I5311" s="1697">
        <v>3901.4</v>
      </c>
      <c r="J5311" s="1368">
        <f t="shared" si="456"/>
        <v>100</v>
      </c>
      <c r="K5311" s="1697">
        <f t="shared" si="455"/>
        <v>0</v>
      </c>
      <c r="L5311" s="1368"/>
      <c r="M5311" s="1697"/>
      <c r="N5311" s="1697">
        <f t="shared" si="457"/>
        <v>0</v>
      </c>
      <c r="O5311" s="1368"/>
      <c r="P5311" s="1697"/>
      <c r="Q5311" s="1697">
        <f t="shared" si="458"/>
        <v>0</v>
      </c>
      <c r="R5311" s="2093"/>
    </row>
    <row r="5312" spans="3:18">
      <c r="C5312" s="1345"/>
      <c r="D5312" s="1342" t="s">
        <v>5068</v>
      </c>
      <c r="E5312" s="1343"/>
      <c r="F5312" s="1345" t="s">
        <v>589</v>
      </c>
      <c r="G5312" s="1368">
        <v>5</v>
      </c>
      <c r="H5312" s="1368">
        <v>2010</v>
      </c>
      <c r="I5312" s="1697">
        <v>782.5</v>
      </c>
      <c r="J5312" s="1368">
        <f t="shared" si="456"/>
        <v>100</v>
      </c>
      <c r="K5312" s="1697">
        <f t="shared" si="455"/>
        <v>0</v>
      </c>
      <c r="L5312" s="1368"/>
      <c r="M5312" s="1697"/>
      <c r="N5312" s="1697">
        <f t="shared" si="457"/>
        <v>0</v>
      </c>
      <c r="O5312" s="1368"/>
      <c r="P5312" s="1697"/>
      <c r="Q5312" s="1697">
        <f t="shared" si="458"/>
        <v>0</v>
      </c>
      <c r="R5312" s="2093"/>
    </row>
    <row r="5313" spans="3:18">
      <c r="C5313" s="1345"/>
      <c r="D5313" s="1342" t="s">
        <v>5024</v>
      </c>
      <c r="E5313" s="1343"/>
      <c r="F5313" s="1345" t="s">
        <v>589</v>
      </c>
      <c r="G5313" s="1368">
        <v>4</v>
      </c>
      <c r="H5313" s="1368">
        <v>2010</v>
      </c>
      <c r="I5313" s="1697">
        <v>863.3</v>
      </c>
      <c r="J5313" s="1368">
        <f t="shared" si="456"/>
        <v>100</v>
      </c>
      <c r="K5313" s="1697">
        <f t="shared" si="455"/>
        <v>0</v>
      </c>
      <c r="L5313" s="1368"/>
      <c r="M5313" s="1697"/>
      <c r="N5313" s="1697">
        <f t="shared" si="457"/>
        <v>0</v>
      </c>
      <c r="O5313" s="1368"/>
      <c r="P5313" s="1697"/>
      <c r="Q5313" s="1697">
        <f t="shared" si="458"/>
        <v>0</v>
      </c>
      <c r="R5313" s="2093"/>
    </row>
    <row r="5314" spans="3:18">
      <c r="C5314" s="1345"/>
      <c r="D5314" s="1342" t="s">
        <v>5069</v>
      </c>
      <c r="E5314" s="1343"/>
      <c r="F5314" s="1345" t="s">
        <v>589</v>
      </c>
      <c r="G5314" s="1368">
        <v>76</v>
      </c>
      <c r="H5314" s="1368">
        <v>2010</v>
      </c>
      <c r="I5314" s="1697">
        <v>2546.6</v>
      </c>
      <c r="J5314" s="1368">
        <f t="shared" si="456"/>
        <v>100</v>
      </c>
      <c r="K5314" s="1697">
        <f t="shared" si="455"/>
        <v>0</v>
      </c>
      <c r="L5314" s="1368"/>
      <c r="M5314" s="1697"/>
      <c r="N5314" s="1697">
        <f t="shared" si="457"/>
        <v>0</v>
      </c>
      <c r="O5314" s="1368"/>
      <c r="P5314" s="1697"/>
      <c r="Q5314" s="1697">
        <f t="shared" si="458"/>
        <v>0</v>
      </c>
      <c r="R5314" s="2093"/>
    </row>
    <row r="5315" spans="3:18">
      <c r="C5315" s="1345"/>
      <c r="D5315" s="1342" t="s">
        <v>5070</v>
      </c>
      <c r="E5315" s="1343"/>
      <c r="F5315" s="1345" t="s">
        <v>589</v>
      </c>
      <c r="G5315" s="1368">
        <v>17</v>
      </c>
      <c r="H5315" s="1368">
        <v>2010</v>
      </c>
      <c r="I5315" s="1697">
        <v>1516</v>
      </c>
      <c r="J5315" s="1368">
        <f t="shared" si="456"/>
        <v>100</v>
      </c>
      <c r="K5315" s="1697">
        <f t="shared" si="455"/>
        <v>0</v>
      </c>
      <c r="L5315" s="1368"/>
      <c r="M5315" s="1697"/>
      <c r="N5315" s="1697">
        <f t="shared" si="457"/>
        <v>0</v>
      </c>
      <c r="O5315" s="1368"/>
      <c r="P5315" s="1697"/>
      <c r="Q5315" s="1697">
        <f t="shared" si="458"/>
        <v>0</v>
      </c>
      <c r="R5315" s="2093"/>
    </row>
    <row r="5316" spans="3:18">
      <c r="C5316" s="1345"/>
      <c r="D5316" s="1342" t="s">
        <v>5071</v>
      </c>
      <c r="E5316" s="1343"/>
      <c r="F5316" s="1345" t="s">
        <v>589</v>
      </c>
      <c r="G5316" s="1368">
        <v>3</v>
      </c>
      <c r="H5316" s="1368">
        <v>2010</v>
      </c>
      <c r="I5316" s="1697">
        <v>1566</v>
      </c>
      <c r="J5316" s="1368">
        <f t="shared" si="456"/>
        <v>100</v>
      </c>
      <c r="K5316" s="1697">
        <f t="shared" si="455"/>
        <v>0</v>
      </c>
      <c r="L5316" s="1368"/>
      <c r="M5316" s="1697"/>
      <c r="N5316" s="1697">
        <f t="shared" si="457"/>
        <v>0</v>
      </c>
      <c r="O5316" s="1368"/>
      <c r="P5316" s="1697"/>
      <c r="Q5316" s="1697">
        <f t="shared" si="458"/>
        <v>0</v>
      </c>
      <c r="R5316" s="2093"/>
    </row>
    <row r="5317" spans="3:18">
      <c r="C5317" s="1345"/>
      <c r="D5317" s="1342" t="s">
        <v>5072</v>
      </c>
      <c r="E5317" s="1343"/>
      <c r="F5317" s="1345" t="s">
        <v>589</v>
      </c>
      <c r="G5317" s="1368">
        <v>4</v>
      </c>
      <c r="H5317" s="1368">
        <v>2010</v>
      </c>
      <c r="I5317" s="1697">
        <v>409.6</v>
      </c>
      <c r="J5317" s="1368">
        <f t="shared" si="456"/>
        <v>100</v>
      </c>
      <c r="K5317" s="1697">
        <f t="shared" si="455"/>
        <v>0</v>
      </c>
      <c r="L5317" s="1368"/>
      <c r="M5317" s="1697"/>
      <c r="N5317" s="1697">
        <f t="shared" si="457"/>
        <v>0</v>
      </c>
      <c r="O5317" s="1368"/>
      <c r="P5317" s="1697"/>
      <c r="Q5317" s="1697">
        <f t="shared" si="458"/>
        <v>0</v>
      </c>
      <c r="R5317" s="2093"/>
    </row>
    <row r="5318" spans="3:18">
      <c r="C5318" s="1345"/>
      <c r="D5318" s="1342" t="s">
        <v>5073</v>
      </c>
      <c r="E5318" s="1343"/>
      <c r="F5318" s="1345" t="s">
        <v>589</v>
      </c>
      <c r="G5318" s="1368">
        <v>4</v>
      </c>
      <c r="H5318" s="1368">
        <v>2010</v>
      </c>
      <c r="I5318" s="1697">
        <v>520.9</v>
      </c>
      <c r="J5318" s="1368">
        <f t="shared" si="456"/>
        <v>100</v>
      </c>
      <c r="K5318" s="1697">
        <f t="shared" ref="K5318:K5381" si="459">IF(J5318=100,0,I5318-I5318*J5318%)</f>
        <v>0</v>
      </c>
      <c r="L5318" s="1368"/>
      <c r="M5318" s="1697"/>
      <c r="N5318" s="1697">
        <f t="shared" si="457"/>
        <v>0</v>
      </c>
      <c r="O5318" s="1368"/>
      <c r="P5318" s="1697"/>
      <c r="Q5318" s="1697">
        <f t="shared" si="458"/>
        <v>0</v>
      </c>
      <c r="R5318" s="2093"/>
    </row>
    <row r="5319" spans="3:18">
      <c r="C5319" s="1345"/>
      <c r="D5319" s="1342" t="s">
        <v>4539</v>
      </c>
      <c r="E5319" s="1343"/>
      <c r="F5319" s="1345" t="s">
        <v>589</v>
      </c>
      <c r="G5319" s="1368">
        <v>17</v>
      </c>
      <c r="H5319" s="1368">
        <v>2010</v>
      </c>
      <c r="I5319" s="1697">
        <v>2651.8</v>
      </c>
      <c r="J5319" s="1368">
        <f t="shared" si="456"/>
        <v>100</v>
      </c>
      <c r="K5319" s="1697">
        <f t="shared" si="459"/>
        <v>0</v>
      </c>
      <c r="L5319" s="1368"/>
      <c r="M5319" s="1697"/>
      <c r="N5319" s="1697">
        <f t="shared" si="457"/>
        <v>0</v>
      </c>
      <c r="O5319" s="1368"/>
      <c r="P5319" s="1697"/>
      <c r="Q5319" s="1697">
        <f t="shared" si="458"/>
        <v>0</v>
      </c>
      <c r="R5319" s="2093"/>
    </row>
    <row r="5320" spans="3:18">
      <c r="C5320" s="1345"/>
      <c r="D5320" s="1342" t="s">
        <v>5074</v>
      </c>
      <c r="E5320" s="1343"/>
      <c r="F5320" s="1345" t="s">
        <v>589</v>
      </c>
      <c r="G5320" s="1368">
        <v>2</v>
      </c>
      <c r="H5320" s="1368">
        <v>2010</v>
      </c>
      <c r="I5320" s="1697">
        <v>421.7</v>
      </c>
      <c r="J5320" s="1368">
        <f t="shared" si="456"/>
        <v>100</v>
      </c>
      <c r="K5320" s="1697">
        <f t="shared" si="459"/>
        <v>0</v>
      </c>
      <c r="L5320" s="1368"/>
      <c r="M5320" s="1697"/>
      <c r="N5320" s="1697">
        <f t="shared" si="457"/>
        <v>0</v>
      </c>
      <c r="O5320" s="1368"/>
      <c r="P5320" s="1697"/>
      <c r="Q5320" s="1697">
        <f t="shared" si="458"/>
        <v>0</v>
      </c>
      <c r="R5320" s="2093"/>
    </row>
    <row r="5321" spans="3:18">
      <c r="C5321" s="1345"/>
      <c r="D5321" s="1342" t="s">
        <v>5075</v>
      </c>
      <c r="E5321" s="1343"/>
      <c r="F5321" s="1345" t="s">
        <v>589</v>
      </c>
      <c r="G5321" s="1368">
        <v>4</v>
      </c>
      <c r="H5321" s="1368">
        <v>2010</v>
      </c>
      <c r="I5321" s="1697">
        <v>880</v>
      </c>
      <c r="J5321" s="1368">
        <f t="shared" si="456"/>
        <v>100</v>
      </c>
      <c r="K5321" s="1697">
        <f t="shared" si="459"/>
        <v>0</v>
      </c>
      <c r="L5321" s="1368"/>
      <c r="M5321" s="1697"/>
      <c r="N5321" s="1697">
        <f t="shared" si="457"/>
        <v>0</v>
      </c>
      <c r="O5321" s="1368"/>
      <c r="P5321" s="1697"/>
      <c r="Q5321" s="1697">
        <f t="shared" si="458"/>
        <v>0</v>
      </c>
      <c r="R5321" s="2093"/>
    </row>
    <row r="5322" spans="3:18">
      <c r="C5322" s="1345"/>
      <c r="D5322" s="1342" t="s">
        <v>5029</v>
      </c>
      <c r="E5322" s="1343"/>
      <c r="F5322" s="1345" t="s">
        <v>589</v>
      </c>
      <c r="G5322" s="1368">
        <v>2</v>
      </c>
      <c r="H5322" s="1368">
        <v>2010</v>
      </c>
      <c r="I5322" s="1697">
        <v>436.8</v>
      </c>
      <c r="J5322" s="1368">
        <f t="shared" si="456"/>
        <v>100</v>
      </c>
      <c r="K5322" s="1697">
        <f t="shared" si="459"/>
        <v>0</v>
      </c>
      <c r="L5322" s="1368"/>
      <c r="M5322" s="1697"/>
      <c r="N5322" s="1697">
        <f t="shared" si="457"/>
        <v>0</v>
      </c>
      <c r="O5322" s="1368"/>
      <c r="P5322" s="1697"/>
      <c r="Q5322" s="1697">
        <f t="shared" si="458"/>
        <v>0</v>
      </c>
      <c r="R5322" s="2093"/>
    </row>
    <row r="5323" spans="3:18">
      <c r="C5323" s="1345"/>
      <c r="D5323" s="1342" t="s">
        <v>5074</v>
      </c>
      <c r="E5323" s="1343"/>
      <c r="F5323" s="1345" t="s">
        <v>589</v>
      </c>
      <c r="G5323" s="1368">
        <v>2</v>
      </c>
      <c r="H5323" s="1368">
        <v>2010</v>
      </c>
      <c r="I5323" s="1697">
        <v>444</v>
      </c>
      <c r="J5323" s="1368">
        <f t="shared" si="456"/>
        <v>100</v>
      </c>
      <c r="K5323" s="1697">
        <f t="shared" si="459"/>
        <v>0</v>
      </c>
      <c r="L5323" s="1368"/>
      <c r="M5323" s="1697"/>
      <c r="N5323" s="1697">
        <f t="shared" si="457"/>
        <v>0</v>
      </c>
      <c r="O5323" s="1368"/>
      <c r="P5323" s="1697"/>
      <c r="Q5323" s="1697">
        <f t="shared" si="458"/>
        <v>0</v>
      </c>
      <c r="R5323" s="2093"/>
    </row>
    <row r="5324" spans="3:18">
      <c r="C5324" s="1345"/>
      <c r="D5324" s="1342" t="s">
        <v>5076</v>
      </c>
      <c r="E5324" s="1343"/>
      <c r="F5324" s="1345" t="s">
        <v>589</v>
      </c>
      <c r="G5324" s="1368">
        <v>4</v>
      </c>
      <c r="H5324" s="1368">
        <v>2010</v>
      </c>
      <c r="I5324" s="1697">
        <v>1059.5999999999999</v>
      </c>
      <c r="J5324" s="1368">
        <f t="shared" si="456"/>
        <v>100</v>
      </c>
      <c r="K5324" s="1697">
        <f t="shared" si="459"/>
        <v>0</v>
      </c>
      <c r="L5324" s="1368"/>
      <c r="M5324" s="1697"/>
      <c r="N5324" s="1697">
        <f t="shared" si="457"/>
        <v>0</v>
      </c>
      <c r="O5324" s="1368"/>
      <c r="P5324" s="1697"/>
      <c r="Q5324" s="1697">
        <f t="shared" si="458"/>
        <v>0</v>
      </c>
      <c r="R5324" s="2093"/>
    </row>
    <row r="5325" spans="3:18">
      <c r="C5325" s="1345"/>
      <c r="D5325" s="1342" t="s">
        <v>5029</v>
      </c>
      <c r="E5325" s="1343"/>
      <c r="F5325" s="1345" t="s">
        <v>589</v>
      </c>
      <c r="G5325" s="1368">
        <v>2</v>
      </c>
      <c r="H5325" s="1368">
        <v>2010</v>
      </c>
      <c r="I5325" s="1697">
        <v>445.2</v>
      </c>
      <c r="J5325" s="1368">
        <f t="shared" ref="J5325:J5388" si="460">IF(($J$14-H5325)*J$3428&gt;100,100,($J$14-H5325)*J$3428)</f>
        <v>100</v>
      </c>
      <c r="K5325" s="1697">
        <f t="shared" si="459"/>
        <v>0</v>
      </c>
      <c r="L5325" s="1368"/>
      <c r="M5325" s="1697"/>
      <c r="N5325" s="1697">
        <f t="shared" si="457"/>
        <v>0</v>
      </c>
      <c r="O5325" s="1368"/>
      <c r="P5325" s="1697"/>
      <c r="Q5325" s="1697">
        <f t="shared" si="458"/>
        <v>0</v>
      </c>
      <c r="R5325" s="2093"/>
    </row>
    <row r="5326" spans="3:18">
      <c r="C5326" s="1345"/>
      <c r="D5326" s="1342" t="s">
        <v>5077</v>
      </c>
      <c r="E5326" s="1343"/>
      <c r="F5326" s="1345" t="s">
        <v>589</v>
      </c>
      <c r="G5326" s="1368">
        <v>1</v>
      </c>
      <c r="H5326" s="1368">
        <v>2010</v>
      </c>
      <c r="I5326" s="1697">
        <v>179.5</v>
      </c>
      <c r="J5326" s="1368">
        <f t="shared" si="460"/>
        <v>100</v>
      </c>
      <c r="K5326" s="1697">
        <f t="shared" si="459"/>
        <v>0</v>
      </c>
      <c r="L5326" s="1368"/>
      <c r="M5326" s="1697"/>
      <c r="N5326" s="1697">
        <f t="shared" si="457"/>
        <v>0</v>
      </c>
      <c r="O5326" s="1368"/>
      <c r="P5326" s="1697"/>
      <c r="Q5326" s="1697">
        <f t="shared" si="458"/>
        <v>0</v>
      </c>
      <c r="R5326" s="2093"/>
    </row>
    <row r="5327" spans="3:18">
      <c r="C5327" s="1345"/>
      <c r="D5327" s="1342" t="s">
        <v>5055</v>
      </c>
      <c r="E5327" s="1343"/>
      <c r="F5327" s="1345" t="s">
        <v>589</v>
      </c>
      <c r="G5327" s="1368">
        <v>1</v>
      </c>
      <c r="H5327" s="1368">
        <v>2010</v>
      </c>
      <c r="I5327" s="1697">
        <v>209.7</v>
      </c>
      <c r="J5327" s="1368">
        <f t="shared" si="460"/>
        <v>100</v>
      </c>
      <c r="K5327" s="1697">
        <f t="shared" si="459"/>
        <v>0</v>
      </c>
      <c r="L5327" s="1368"/>
      <c r="M5327" s="1697"/>
      <c r="N5327" s="1697">
        <f t="shared" si="457"/>
        <v>0</v>
      </c>
      <c r="O5327" s="1368"/>
      <c r="P5327" s="1697"/>
      <c r="Q5327" s="1697">
        <f t="shared" si="458"/>
        <v>0</v>
      </c>
      <c r="R5327" s="2093"/>
    </row>
    <row r="5328" spans="3:18">
      <c r="C5328" s="1345"/>
      <c r="D5328" s="1342" t="s">
        <v>5056</v>
      </c>
      <c r="E5328" s="1343"/>
      <c r="F5328" s="1345" t="s">
        <v>589</v>
      </c>
      <c r="G5328" s="1368">
        <v>1</v>
      </c>
      <c r="H5328" s="1368">
        <v>2010</v>
      </c>
      <c r="I5328" s="1697">
        <v>81.2</v>
      </c>
      <c r="J5328" s="1368">
        <f t="shared" si="460"/>
        <v>100</v>
      </c>
      <c r="K5328" s="1697">
        <f t="shared" si="459"/>
        <v>0</v>
      </c>
      <c r="L5328" s="1368"/>
      <c r="M5328" s="1697"/>
      <c r="N5328" s="1697">
        <f t="shared" si="457"/>
        <v>0</v>
      </c>
      <c r="O5328" s="1368"/>
      <c r="P5328" s="1697"/>
      <c r="Q5328" s="1697">
        <f t="shared" si="458"/>
        <v>0</v>
      </c>
      <c r="R5328" s="2093"/>
    </row>
    <row r="5329" spans="3:18">
      <c r="C5329" s="1345"/>
      <c r="D5329" s="1342" t="s">
        <v>5057</v>
      </c>
      <c r="E5329" s="1343"/>
      <c r="F5329" s="1345" t="s">
        <v>589</v>
      </c>
      <c r="G5329" s="1368">
        <v>1</v>
      </c>
      <c r="H5329" s="1368">
        <v>2010</v>
      </c>
      <c r="I5329" s="1697">
        <v>81.2</v>
      </c>
      <c r="J5329" s="1368">
        <f t="shared" si="460"/>
        <v>100</v>
      </c>
      <c r="K5329" s="1697">
        <f t="shared" si="459"/>
        <v>0</v>
      </c>
      <c r="L5329" s="1368"/>
      <c r="M5329" s="1697"/>
      <c r="N5329" s="1697">
        <f t="shared" si="457"/>
        <v>0</v>
      </c>
      <c r="O5329" s="1368"/>
      <c r="P5329" s="1697"/>
      <c r="Q5329" s="1697">
        <f t="shared" si="458"/>
        <v>0</v>
      </c>
      <c r="R5329" s="2093"/>
    </row>
    <row r="5330" spans="3:18" ht="27">
      <c r="C5330" s="1345"/>
      <c r="D5330" s="1342" t="s">
        <v>5058</v>
      </c>
      <c r="E5330" s="1343"/>
      <c r="F5330" s="1345" t="s">
        <v>589</v>
      </c>
      <c r="G5330" s="1368">
        <v>1</v>
      </c>
      <c r="H5330" s="1368">
        <v>2010</v>
      </c>
      <c r="I5330" s="1697">
        <v>88.6</v>
      </c>
      <c r="J5330" s="1368">
        <f t="shared" si="460"/>
        <v>100</v>
      </c>
      <c r="K5330" s="1697">
        <f t="shared" si="459"/>
        <v>0</v>
      </c>
      <c r="L5330" s="1368"/>
      <c r="M5330" s="1697"/>
      <c r="N5330" s="1697">
        <f t="shared" si="457"/>
        <v>0</v>
      </c>
      <c r="O5330" s="1368"/>
      <c r="P5330" s="1697"/>
      <c r="Q5330" s="1697">
        <f t="shared" si="458"/>
        <v>0</v>
      </c>
      <c r="R5330" s="2093"/>
    </row>
    <row r="5331" spans="3:18">
      <c r="C5331" s="1345"/>
      <c r="D5331" s="1342" t="s">
        <v>5059</v>
      </c>
      <c r="E5331" s="1343"/>
      <c r="F5331" s="1345" t="s">
        <v>589</v>
      </c>
      <c r="G5331" s="1368">
        <v>1</v>
      </c>
      <c r="H5331" s="1368">
        <v>2010</v>
      </c>
      <c r="I5331" s="1697">
        <v>206.6</v>
      </c>
      <c r="J5331" s="1368">
        <f t="shared" si="460"/>
        <v>100</v>
      </c>
      <c r="K5331" s="1697">
        <f t="shared" si="459"/>
        <v>0</v>
      </c>
      <c r="L5331" s="1368"/>
      <c r="M5331" s="1697"/>
      <c r="N5331" s="1697">
        <f t="shared" si="457"/>
        <v>0</v>
      </c>
      <c r="O5331" s="1368"/>
      <c r="P5331" s="1697"/>
      <c r="Q5331" s="1697">
        <f t="shared" si="458"/>
        <v>0</v>
      </c>
      <c r="R5331" s="2093"/>
    </row>
    <row r="5332" spans="3:18" ht="27">
      <c r="C5332" s="1345"/>
      <c r="D5332" s="1342" t="s">
        <v>5060</v>
      </c>
      <c r="E5332" s="1343"/>
      <c r="F5332" s="1345" t="s">
        <v>589</v>
      </c>
      <c r="G5332" s="1368">
        <v>2</v>
      </c>
      <c r="H5332" s="1368">
        <v>2010</v>
      </c>
      <c r="I5332" s="1697">
        <v>501.6</v>
      </c>
      <c r="J5332" s="1368">
        <f t="shared" si="460"/>
        <v>100</v>
      </c>
      <c r="K5332" s="1697">
        <f t="shared" si="459"/>
        <v>0</v>
      </c>
      <c r="L5332" s="1368"/>
      <c r="M5332" s="1697"/>
      <c r="N5332" s="1697">
        <f t="shared" si="457"/>
        <v>0</v>
      </c>
      <c r="O5332" s="1368"/>
      <c r="P5332" s="1697"/>
      <c r="Q5332" s="1697">
        <f t="shared" si="458"/>
        <v>0</v>
      </c>
      <c r="R5332" s="2093"/>
    </row>
    <row r="5333" spans="3:18">
      <c r="C5333" s="1345"/>
      <c r="D5333" s="1342" t="s">
        <v>5064</v>
      </c>
      <c r="E5333" s="1343"/>
      <c r="F5333" s="1345" t="s">
        <v>589</v>
      </c>
      <c r="G5333" s="1368">
        <v>1</v>
      </c>
      <c r="H5333" s="1368">
        <v>2010</v>
      </c>
      <c r="I5333" s="1697">
        <v>77.5</v>
      </c>
      <c r="J5333" s="1368">
        <f t="shared" si="460"/>
        <v>100</v>
      </c>
      <c r="K5333" s="1697">
        <f t="shared" si="459"/>
        <v>0</v>
      </c>
      <c r="L5333" s="1368"/>
      <c r="M5333" s="1697"/>
      <c r="N5333" s="1697">
        <f t="shared" si="457"/>
        <v>0</v>
      </c>
      <c r="O5333" s="1368"/>
      <c r="P5333" s="1697"/>
      <c r="Q5333" s="1697">
        <f t="shared" si="458"/>
        <v>0</v>
      </c>
      <c r="R5333" s="2093"/>
    </row>
    <row r="5334" spans="3:18">
      <c r="C5334" s="1345"/>
      <c r="D5334" s="1342" t="s">
        <v>5078</v>
      </c>
      <c r="E5334" s="1343"/>
      <c r="F5334" s="1345" t="s">
        <v>589</v>
      </c>
      <c r="G5334" s="1368">
        <v>1</v>
      </c>
      <c r="H5334" s="1368">
        <v>2010</v>
      </c>
      <c r="I5334" s="1697">
        <v>222.8</v>
      </c>
      <c r="J5334" s="1368">
        <f t="shared" si="460"/>
        <v>100</v>
      </c>
      <c r="K5334" s="1697">
        <f t="shared" si="459"/>
        <v>0</v>
      </c>
      <c r="L5334" s="1368"/>
      <c r="M5334" s="1697"/>
      <c r="N5334" s="1697">
        <f t="shared" si="457"/>
        <v>0</v>
      </c>
      <c r="O5334" s="1368"/>
      <c r="P5334" s="1697"/>
      <c r="Q5334" s="1697">
        <f t="shared" si="458"/>
        <v>0</v>
      </c>
      <c r="R5334" s="2093"/>
    </row>
    <row r="5335" spans="3:18" ht="27">
      <c r="C5335" s="1345"/>
      <c r="D5335" s="1342" t="s">
        <v>5079</v>
      </c>
      <c r="E5335" s="1343"/>
      <c r="F5335" s="1345" t="s">
        <v>589</v>
      </c>
      <c r="G5335" s="1368">
        <v>1</v>
      </c>
      <c r="H5335" s="1368">
        <v>2019</v>
      </c>
      <c r="I5335" s="1697">
        <v>94.98</v>
      </c>
      <c r="J5335" s="1368">
        <f t="shared" si="460"/>
        <v>40</v>
      </c>
      <c r="K5335" s="1697">
        <f t="shared" si="459"/>
        <v>56.988</v>
      </c>
      <c r="L5335" s="1368"/>
      <c r="M5335" s="1697"/>
      <c r="N5335" s="1697">
        <f t="shared" si="457"/>
        <v>0</v>
      </c>
      <c r="O5335" s="1368"/>
      <c r="P5335" s="1697"/>
      <c r="Q5335" s="1697">
        <f t="shared" si="458"/>
        <v>0</v>
      </c>
      <c r="R5335" s="2093"/>
    </row>
    <row r="5336" spans="3:18">
      <c r="C5336" s="1345"/>
      <c r="D5336" s="1342" t="s">
        <v>3429</v>
      </c>
      <c r="E5336" s="1343"/>
      <c r="F5336" s="1345" t="s">
        <v>589</v>
      </c>
      <c r="G5336" s="1368">
        <v>1</v>
      </c>
      <c r="H5336" s="1368">
        <v>2019</v>
      </c>
      <c r="I5336" s="1697">
        <v>128.80000000000001</v>
      </c>
      <c r="J5336" s="1368">
        <f t="shared" si="460"/>
        <v>40</v>
      </c>
      <c r="K5336" s="1697">
        <f t="shared" si="459"/>
        <v>77.28</v>
      </c>
      <c r="L5336" s="1368"/>
      <c r="M5336" s="1697"/>
      <c r="N5336" s="1697">
        <f t="shared" si="457"/>
        <v>0</v>
      </c>
      <c r="O5336" s="1368"/>
      <c r="P5336" s="1697"/>
      <c r="Q5336" s="1697">
        <f t="shared" si="458"/>
        <v>0</v>
      </c>
      <c r="R5336" s="2093"/>
    </row>
    <row r="5337" spans="3:18">
      <c r="C5337" s="1345"/>
      <c r="D5337" s="1342" t="s">
        <v>5080</v>
      </c>
      <c r="E5337" s="1343"/>
      <c r="F5337" s="1345" t="s">
        <v>589</v>
      </c>
      <c r="G5337" s="1368">
        <v>2</v>
      </c>
      <c r="H5337" s="1368">
        <v>2019</v>
      </c>
      <c r="I5337" s="1697">
        <v>63.6</v>
      </c>
      <c r="J5337" s="1368">
        <f t="shared" si="460"/>
        <v>40</v>
      </c>
      <c r="K5337" s="1697">
        <f t="shared" si="459"/>
        <v>38.159999999999997</v>
      </c>
      <c r="L5337" s="1368"/>
      <c r="M5337" s="1697"/>
      <c r="N5337" s="1697">
        <f t="shared" si="457"/>
        <v>0</v>
      </c>
      <c r="O5337" s="1368"/>
      <c r="P5337" s="1697"/>
      <c r="Q5337" s="1697">
        <f t="shared" si="458"/>
        <v>0</v>
      </c>
      <c r="R5337" s="2093"/>
    </row>
    <row r="5338" spans="3:18">
      <c r="C5338" s="1345"/>
      <c r="D5338" s="1342" t="s">
        <v>5081</v>
      </c>
      <c r="E5338" s="1343"/>
      <c r="F5338" s="1345" t="s">
        <v>589</v>
      </c>
      <c r="G5338" s="1368">
        <v>1</v>
      </c>
      <c r="H5338" s="1368">
        <v>2019</v>
      </c>
      <c r="I5338" s="1697">
        <v>38.520000000000003</v>
      </c>
      <c r="J5338" s="1368">
        <f t="shared" si="460"/>
        <v>40</v>
      </c>
      <c r="K5338" s="1697">
        <f t="shared" si="459"/>
        <v>23.112000000000002</v>
      </c>
      <c r="L5338" s="1368"/>
      <c r="M5338" s="1697"/>
      <c r="N5338" s="1697">
        <f t="shared" ref="N5338:N5351" si="461">+L5338*M5338</f>
        <v>0</v>
      </c>
      <c r="O5338" s="1368"/>
      <c r="P5338" s="1697"/>
      <c r="Q5338" s="1697">
        <f t="shared" ref="Q5338:Q5351" si="462">+O5338*P5338</f>
        <v>0</v>
      </c>
      <c r="R5338" s="2093"/>
    </row>
    <row r="5339" spans="3:18">
      <c r="C5339" s="1345"/>
      <c r="D5339" s="1342" t="s">
        <v>2974</v>
      </c>
      <c r="E5339" s="1343"/>
      <c r="F5339" s="1345" t="s">
        <v>589</v>
      </c>
      <c r="G5339" s="1368">
        <v>1</v>
      </c>
      <c r="H5339" s="1368">
        <v>2019</v>
      </c>
      <c r="I5339" s="1697">
        <v>28.5</v>
      </c>
      <c r="J5339" s="1368">
        <f t="shared" si="460"/>
        <v>40</v>
      </c>
      <c r="K5339" s="1697">
        <f t="shared" si="459"/>
        <v>17.100000000000001</v>
      </c>
      <c r="L5339" s="1368"/>
      <c r="M5339" s="1697"/>
      <c r="N5339" s="1697">
        <f t="shared" si="461"/>
        <v>0</v>
      </c>
      <c r="O5339" s="1368"/>
      <c r="P5339" s="1697"/>
      <c r="Q5339" s="1697">
        <f t="shared" si="462"/>
        <v>0</v>
      </c>
      <c r="R5339" s="2093"/>
    </row>
    <row r="5340" spans="3:18">
      <c r="C5340" s="1345"/>
      <c r="D5340" s="1342" t="s">
        <v>2994</v>
      </c>
      <c r="E5340" s="1343"/>
      <c r="F5340" s="1345" t="s">
        <v>589</v>
      </c>
      <c r="G5340" s="1368">
        <v>9</v>
      </c>
      <c r="H5340" s="1368">
        <v>2019</v>
      </c>
      <c r="I5340" s="1697">
        <v>126</v>
      </c>
      <c r="J5340" s="1368">
        <f t="shared" si="460"/>
        <v>40</v>
      </c>
      <c r="K5340" s="1697">
        <f t="shared" si="459"/>
        <v>75.599999999999994</v>
      </c>
      <c r="L5340" s="1368"/>
      <c r="M5340" s="1697"/>
      <c r="N5340" s="1697">
        <f t="shared" si="461"/>
        <v>0</v>
      </c>
      <c r="O5340" s="1368"/>
      <c r="P5340" s="1697"/>
      <c r="Q5340" s="1697">
        <f t="shared" si="462"/>
        <v>0</v>
      </c>
      <c r="R5340" s="2093"/>
    </row>
    <row r="5341" spans="3:18" ht="27">
      <c r="C5341" s="1345"/>
      <c r="D5341" s="1342" t="s">
        <v>5082</v>
      </c>
      <c r="E5341" s="1343"/>
      <c r="F5341" s="1345" t="s">
        <v>589</v>
      </c>
      <c r="G5341" s="1368">
        <v>4</v>
      </c>
      <c r="H5341" s="1368">
        <v>2019</v>
      </c>
      <c r="I5341" s="1697">
        <v>75.599999999999994</v>
      </c>
      <c r="J5341" s="1368">
        <f t="shared" si="460"/>
        <v>40</v>
      </c>
      <c r="K5341" s="1697">
        <f t="shared" si="459"/>
        <v>45.36</v>
      </c>
      <c r="L5341" s="1368"/>
      <c r="M5341" s="1697"/>
      <c r="N5341" s="1697">
        <f t="shared" si="461"/>
        <v>0</v>
      </c>
      <c r="O5341" s="1368"/>
      <c r="P5341" s="1697"/>
      <c r="Q5341" s="1697">
        <f t="shared" si="462"/>
        <v>0</v>
      </c>
      <c r="R5341" s="2093"/>
    </row>
    <row r="5342" spans="3:18" ht="27">
      <c r="C5342" s="1345"/>
      <c r="D5342" s="1342" t="s">
        <v>5079</v>
      </c>
      <c r="E5342" s="1343"/>
      <c r="F5342" s="1345" t="s">
        <v>589</v>
      </c>
      <c r="G5342" s="1368">
        <v>2</v>
      </c>
      <c r="H5342" s="1368">
        <v>2020</v>
      </c>
      <c r="I5342" s="1697">
        <v>189.96</v>
      </c>
      <c r="J5342" s="1368">
        <f t="shared" si="460"/>
        <v>30</v>
      </c>
      <c r="K5342" s="1697">
        <f t="shared" si="459"/>
        <v>132.97200000000001</v>
      </c>
      <c r="L5342" s="1368"/>
      <c r="M5342" s="1697"/>
      <c r="N5342" s="1697">
        <f t="shared" si="461"/>
        <v>0</v>
      </c>
      <c r="O5342" s="1368"/>
      <c r="P5342" s="1697"/>
      <c r="Q5342" s="1697">
        <f t="shared" si="462"/>
        <v>0</v>
      </c>
      <c r="R5342" s="2093"/>
    </row>
    <row r="5343" spans="3:18" ht="27">
      <c r="C5343" s="1345"/>
      <c r="D5343" s="1342" t="s">
        <v>4672</v>
      </c>
      <c r="E5343" s="1343"/>
      <c r="F5343" s="1345" t="s">
        <v>589</v>
      </c>
      <c r="G5343" s="1368">
        <v>4</v>
      </c>
      <c r="H5343" s="1368">
        <v>2020</v>
      </c>
      <c r="I5343" s="1697">
        <v>292</v>
      </c>
      <c r="J5343" s="1368">
        <f t="shared" si="460"/>
        <v>30</v>
      </c>
      <c r="K5343" s="1697">
        <f t="shared" si="459"/>
        <v>204.4</v>
      </c>
      <c r="L5343" s="1368"/>
      <c r="M5343" s="1697"/>
      <c r="N5343" s="1697">
        <f t="shared" si="461"/>
        <v>0</v>
      </c>
      <c r="O5343" s="1368"/>
      <c r="P5343" s="1697"/>
      <c r="Q5343" s="1697">
        <f t="shared" si="462"/>
        <v>0</v>
      </c>
      <c r="R5343" s="2093"/>
    </row>
    <row r="5344" spans="3:18">
      <c r="C5344" s="1345"/>
      <c r="D5344" s="1342" t="s">
        <v>3227</v>
      </c>
      <c r="E5344" s="1343"/>
      <c r="F5344" s="1345" t="s">
        <v>589</v>
      </c>
      <c r="G5344" s="1368">
        <v>4</v>
      </c>
      <c r="H5344" s="1368">
        <v>2020</v>
      </c>
      <c r="I5344" s="1697">
        <v>54</v>
      </c>
      <c r="J5344" s="1368">
        <f t="shared" si="460"/>
        <v>30</v>
      </c>
      <c r="K5344" s="1697">
        <f t="shared" si="459"/>
        <v>37.799999999999997</v>
      </c>
      <c r="L5344" s="1368"/>
      <c r="M5344" s="1697"/>
      <c r="N5344" s="1697">
        <f t="shared" si="461"/>
        <v>0</v>
      </c>
      <c r="O5344" s="1368"/>
      <c r="P5344" s="1697"/>
      <c r="Q5344" s="1697">
        <f t="shared" si="462"/>
        <v>0</v>
      </c>
      <c r="R5344" s="2093"/>
    </row>
    <row r="5345" spans="1:18" ht="27">
      <c r="C5345" s="1345"/>
      <c r="D5345" s="1342" t="s">
        <v>5082</v>
      </c>
      <c r="E5345" s="1343"/>
      <c r="F5345" s="1345" t="s">
        <v>589</v>
      </c>
      <c r="G5345" s="1368">
        <v>10</v>
      </c>
      <c r="H5345" s="1368">
        <v>2020</v>
      </c>
      <c r="I5345" s="1697">
        <v>189</v>
      </c>
      <c r="J5345" s="1368">
        <f t="shared" si="460"/>
        <v>30</v>
      </c>
      <c r="K5345" s="1697">
        <f t="shared" si="459"/>
        <v>132.30000000000001</v>
      </c>
      <c r="L5345" s="1368"/>
      <c r="M5345" s="1697"/>
      <c r="N5345" s="1697">
        <f t="shared" si="461"/>
        <v>0</v>
      </c>
      <c r="O5345" s="1368"/>
      <c r="P5345" s="1697"/>
      <c r="Q5345" s="1697">
        <f t="shared" si="462"/>
        <v>0</v>
      </c>
      <c r="R5345" s="2093"/>
    </row>
    <row r="5346" spans="1:18">
      <c r="C5346" s="1345"/>
      <c r="D5346" s="1342" t="s">
        <v>5083</v>
      </c>
      <c r="E5346" s="1343"/>
      <c r="F5346" s="1345" t="s">
        <v>589</v>
      </c>
      <c r="G5346" s="1368">
        <v>7</v>
      </c>
      <c r="H5346" s="1368">
        <v>2020</v>
      </c>
      <c r="I5346" s="1697">
        <v>331.55</v>
      </c>
      <c r="J5346" s="1368">
        <f t="shared" si="460"/>
        <v>30</v>
      </c>
      <c r="K5346" s="1697">
        <f t="shared" si="459"/>
        <v>232.08500000000001</v>
      </c>
      <c r="L5346" s="1368"/>
      <c r="M5346" s="1697"/>
      <c r="N5346" s="1697">
        <f t="shared" si="461"/>
        <v>0</v>
      </c>
      <c r="O5346" s="1368"/>
      <c r="P5346" s="1697"/>
      <c r="Q5346" s="1697">
        <f t="shared" si="462"/>
        <v>0</v>
      </c>
      <c r="R5346" s="2093"/>
    </row>
    <row r="5347" spans="1:18" ht="27">
      <c r="C5347" s="1345"/>
      <c r="D5347" s="1342" t="s">
        <v>5084</v>
      </c>
      <c r="E5347" s="1343"/>
      <c r="F5347" s="1345" t="s">
        <v>589</v>
      </c>
      <c r="G5347" s="1368">
        <v>3</v>
      </c>
      <c r="H5347" s="1368">
        <v>2020</v>
      </c>
      <c r="I5347" s="1697">
        <v>196.07</v>
      </c>
      <c r="J5347" s="1368">
        <f t="shared" si="460"/>
        <v>30</v>
      </c>
      <c r="K5347" s="1697">
        <f t="shared" si="459"/>
        <v>137.249</v>
      </c>
      <c r="L5347" s="1368"/>
      <c r="M5347" s="1697"/>
      <c r="N5347" s="1697">
        <f t="shared" si="461"/>
        <v>0</v>
      </c>
      <c r="O5347" s="1368"/>
      <c r="P5347" s="1697"/>
      <c r="Q5347" s="1697">
        <f t="shared" si="462"/>
        <v>0</v>
      </c>
      <c r="R5347" s="2093"/>
    </row>
    <row r="5348" spans="1:18" ht="27">
      <c r="C5348" s="1345"/>
      <c r="D5348" s="1342" t="s">
        <v>5082</v>
      </c>
      <c r="E5348" s="1343"/>
      <c r="F5348" s="1345" t="s">
        <v>589</v>
      </c>
      <c r="G5348" s="1368">
        <v>2</v>
      </c>
      <c r="H5348" s="1368">
        <v>2020</v>
      </c>
      <c r="I5348" s="1697">
        <v>37.799999999999997</v>
      </c>
      <c r="J5348" s="1368">
        <f t="shared" si="460"/>
        <v>30</v>
      </c>
      <c r="K5348" s="1697">
        <f t="shared" si="459"/>
        <v>26.46</v>
      </c>
      <c r="L5348" s="1368"/>
      <c r="M5348" s="1697"/>
      <c r="N5348" s="1697">
        <f t="shared" si="461"/>
        <v>0</v>
      </c>
      <c r="O5348" s="1368"/>
      <c r="P5348" s="1697"/>
      <c r="Q5348" s="1697">
        <f t="shared" si="462"/>
        <v>0</v>
      </c>
      <c r="R5348" s="2093"/>
    </row>
    <row r="5349" spans="1:18">
      <c r="C5349" s="1345"/>
      <c r="D5349" s="1342" t="s">
        <v>5085</v>
      </c>
      <c r="E5349" s="1343"/>
      <c r="F5349" s="1345" t="s">
        <v>589</v>
      </c>
      <c r="G5349" s="1368">
        <v>4</v>
      </c>
      <c r="H5349" s="1368">
        <v>2020</v>
      </c>
      <c r="I5349" s="1697">
        <v>180</v>
      </c>
      <c r="J5349" s="1368">
        <f t="shared" si="460"/>
        <v>30</v>
      </c>
      <c r="K5349" s="1697">
        <f t="shared" si="459"/>
        <v>126</v>
      </c>
      <c r="L5349" s="1368"/>
      <c r="M5349" s="1697"/>
      <c r="N5349" s="1697">
        <f t="shared" si="461"/>
        <v>0</v>
      </c>
      <c r="O5349" s="1368"/>
      <c r="P5349" s="1697"/>
      <c r="Q5349" s="1697">
        <f t="shared" si="462"/>
        <v>0</v>
      </c>
      <c r="R5349" s="2093"/>
    </row>
    <row r="5350" spans="1:18">
      <c r="C5350" s="1345"/>
      <c r="D5350" s="1342" t="s">
        <v>3433</v>
      </c>
      <c r="E5350" s="1343"/>
      <c r="F5350" s="1345" t="s">
        <v>589</v>
      </c>
      <c r="G5350" s="1368">
        <v>5</v>
      </c>
      <c r="H5350" s="1368">
        <v>2021</v>
      </c>
      <c r="I5350" s="1697">
        <v>146.4</v>
      </c>
      <c r="J5350" s="1368">
        <f t="shared" si="460"/>
        <v>20</v>
      </c>
      <c r="K5350" s="1697">
        <f t="shared" si="459"/>
        <v>117.12</v>
      </c>
      <c r="L5350" s="1368"/>
      <c r="M5350" s="1697"/>
      <c r="N5350" s="1697">
        <f t="shared" si="461"/>
        <v>0</v>
      </c>
      <c r="O5350" s="1368"/>
      <c r="P5350" s="1697"/>
      <c r="Q5350" s="1697">
        <f t="shared" si="462"/>
        <v>0</v>
      </c>
      <c r="R5350" s="2093"/>
    </row>
    <row r="5351" spans="1:18">
      <c r="C5351" s="1345"/>
      <c r="D5351" s="1342" t="s">
        <v>2997</v>
      </c>
      <c r="E5351" s="1343"/>
      <c r="F5351" s="1345" t="s">
        <v>589</v>
      </c>
      <c r="G5351" s="1368">
        <v>10</v>
      </c>
      <c r="H5351" s="1368">
        <v>2021</v>
      </c>
      <c r="I5351" s="1697">
        <v>303.3</v>
      </c>
      <c r="J5351" s="1368">
        <f t="shared" si="460"/>
        <v>20</v>
      </c>
      <c r="K5351" s="1697">
        <f t="shared" si="459"/>
        <v>242.64000000000001</v>
      </c>
      <c r="L5351" s="1368"/>
      <c r="M5351" s="1697"/>
      <c r="N5351" s="1697">
        <f t="shared" si="461"/>
        <v>0</v>
      </c>
      <c r="O5351" s="1368"/>
      <c r="P5351" s="1697"/>
      <c r="Q5351" s="1697">
        <f t="shared" si="462"/>
        <v>0</v>
      </c>
      <c r="R5351" s="2093"/>
    </row>
    <row r="5352" spans="1:18" ht="27">
      <c r="C5352" s="1345"/>
      <c r="D5352" s="1342" t="s">
        <v>5079</v>
      </c>
      <c r="E5352" s="1343"/>
      <c r="F5352" s="1345" t="s">
        <v>589</v>
      </c>
      <c r="G5352" s="1368">
        <v>3</v>
      </c>
      <c r="H5352" s="1368">
        <v>2021</v>
      </c>
      <c r="I5352" s="1697">
        <v>230.94</v>
      </c>
      <c r="J5352" s="1368">
        <f t="shared" si="460"/>
        <v>20</v>
      </c>
      <c r="K5352" s="1697">
        <f t="shared" si="459"/>
        <v>184.75200000000001</v>
      </c>
      <c r="L5352" s="1368"/>
      <c r="M5352" s="1697"/>
      <c r="N5352" s="1697">
        <f>+L5352*M5352</f>
        <v>0</v>
      </c>
      <c r="O5352" s="1368"/>
      <c r="P5352" s="1697"/>
      <c r="Q5352" s="1697">
        <f>+O5352*P5352</f>
        <v>0</v>
      </c>
      <c r="R5352" s="2093"/>
    </row>
    <row r="5353" spans="1:18" ht="27">
      <c r="C5353" s="1345"/>
      <c r="D5353" s="1342" t="s">
        <v>5082</v>
      </c>
      <c r="E5353" s="1343"/>
      <c r="F5353" s="1345" t="s">
        <v>589</v>
      </c>
      <c r="G5353" s="1368">
        <v>3</v>
      </c>
      <c r="H5353" s="1368">
        <v>2021</v>
      </c>
      <c r="I5353" s="1697">
        <v>47.61</v>
      </c>
      <c r="J5353" s="1368">
        <f t="shared" si="460"/>
        <v>20</v>
      </c>
      <c r="K5353" s="1697">
        <f t="shared" si="459"/>
        <v>38.088000000000001</v>
      </c>
      <c r="L5353" s="1368"/>
      <c r="M5353" s="1697"/>
      <c r="N5353" s="1697">
        <f>+L5353*M5353</f>
        <v>0</v>
      </c>
      <c r="O5353" s="1368"/>
      <c r="P5353" s="1697"/>
      <c r="Q5353" s="1697">
        <f>+O5353*P5353</f>
        <v>0</v>
      </c>
      <c r="R5353" s="2093"/>
    </row>
    <row r="5354" spans="1:18">
      <c r="A5354" s="271"/>
      <c r="B5354" s="271"/>
      <c r="C5354" s="1371"/>
      <c r="D5354" s="1375" t="s">
        <v>5015</v>
      </c>
      <c r="E5354" s="1370"/>
      <c r="F5354" s="1370"/>
      <c r="G5354" s="1641">
        <v>19</v>
      </c>
      <c r="H5354" s="1641">
        <v>1995</v>
      </c>
      <c r="I5354" s="1698">
        <v>206.7</v>
      </c>
      <c r="J5354" s="1641">
        <f t="shared" si="460"/>
        <v>100</v>
      </c>
      <c r="K5354" s="1698">
        <f t="shared" si="459"/>
        <v>0</v>
      </c>
      <c r="L5354" s="1641"/>
      <c r="M5354" s="1698"/>
      <c r="N5354" s="1698">
        <f>+L5354*M5354</f>
        <v>0</v>
      </c>
      <c r="O5354" s="1698"/>
      <c r="P5354" s="1698"/>
      <c r="Q5354" s="1698">
        <f>+O5354*P5354</f>
        <v>0</v>
      </c>
      <c r="R5354" s="2107" t="s">
        <v>5123</v>
      </c>
    </row>
    <row r="5355" spans="1:18">
      <c r="A5355" s="271"/>
      <c r="B5355" s="271"/>
      <c r="C5355" s="1371"/>
      <c r="D5355" s="1375" t="s">
        <v>5191</v>
      </c>
      <c r="E5355" s="1370"/>
      <c r="F5355" s="1370"/>
      <c r="G5355" s="1641">
        <v>1</v>
      </c>
      <c r="H5355" s="1641">
        <v>1995</v>
      </c>
      <c r="I5355" s="1698">
        <v>17.600000000000001</v>
      </c>
      <c r="J5355" s="1641">
        <f t="shared" si="460"/>
        <v>100</v>
      </c>
      <c r="K5355" s="1698">
        <f t="shared" si="459"/>
        <v>0</v>
      </c>
      <c r="L5355" s="1641"/>
      <c r="M5355" s="1698"/>
      <c r="N5355" s="1698">
        <f t="shared" ref="N5355:N5418" si="463">+L5355*M5355</f>
        <v>0</v>
      </c>
      <c r="O5355" s="1698"/>
      <c r="P5355" s="1698"/>
      <c r="Q5355" s="1698">
        <f t="shared" ref="Q5355:Q5418" si="464">+O5355*P5355</f>
        <v>0</v>
      </c>
      <c r="R5355" s="2107"/>
    </row>
    <row r="5356" spans="1:18">
      <c r="A5356" s="271"/>
      <c r="B5356" s="271"/>
      <c r="C5356" s="1371"/>
      <c r="D5356" s="1375" t="s">
        <v>5192</v>
      </c>
      <c r="E5356" s="1370"/>
      <c r="F5356" s="1370"/>
      <c r="G5356" s="1641">
        <v>3</v>
      </c>
      <c r="H5356" s="1641">
        <v>1995</v>
      </c>
      <c r="I5356" s="1698">
        <v>15</v>
      </c>
      <c r="J5356" s="1641">
        <f t="shared" si="460"/>
        <v>100</v>
      </c>
      <c r="K5356" s="1698">
        <f t="shared" si="459"/>
        <v>0</v>
      </c>
      <c r="L5356" s="1641"/>
      <c r="M5356" s="1698"/>
      <c r="N5356" s="1698">
        <f t="shared" si="463"/>
        <v>0</v>
      </c>
      <c r="O5356" s="1698"/>
      <c r="P5356" s="1698"/>
      <c r="Q5356" s="1698">
        <f t="shared" si="464"/>
        <v>0</v>
      </c>
      <c r="R5356" s="2107"/>
    </row>
    <row r="5357" spans="1:18">
      <c r="A5357" s="271"/>
      <c r="B5357" s="271"/>
      <c r="C5357" s="1371"/>
      <c r="D5357" s="1375" t="s">
        <v>3882</v>
      </c>
      <c r="E5357" s="1370"/>
      <c r="F5357" s="1370"/>
      <c r="G5357" s="1641">
        <v>11</v>
      </c>
      <c r="H5357" s="1641">
        <v>2007</v>
      </c>
      <c r="I5357" s="1698">
        <v>330</v>
      </c>
      <c r="J5357" s="1641">
        <f t="shared" si="460"/>
        <v>100</v>
      </c>
      <c r="K5357" s="1698">
        <f t="shared" si="459"/>
        <v>0</v>
      </c>
      <c r="L5357" s="1641"/>
      <c r="M5357" s="1698"/>
      <c r="N5357" s="1698">
        <f t="shared" si="463"/>
        <v>0</v>
      </c>
      <c r="O5357" s="1698"/>
      <c r="P5357" s="1698"/>
      <c r="Q5357" s="1698">
        <f t="shared" si="464"/>
        <v>0</v>
      </c>
      <c r="R5357" s="2107"/>
    </row>
    <row r="5358" spans="1:18">
      <c r="A5358" s="271"/>
      <c r="B5358" s="271"/>
      <c r="C5358" s="1371"/>
      <c r="D5358" s="1375" t="s">
        <v>5097</v>
      </c>
      <c r="E5358" s="1370"/>
      <c r="F5358" s="1370"/>
      <c r="G5358" s="1641">
        <v>4</v>
      </c>
      <c r="H5358" s="1641">
        <v>2008</v>
      </c>
      <c r="I5358" s="1698">
        <v>300</v>
      </c>
      <c r="J5358" s="1641">
        <f t="shared" si="460"/>
        <v>100</v>
      </c>
      <c r="K5358" s="1698">
        <f t="shared" si="459"/>
        <v>0</v>
      </c>
      <c r="L5358" s="1641"/>
      <c r="M5358" s="1698"/>
      <c r="N5358" s="1698">
        <f t="shared" si="463"/>
        <v>0</v>
      </c>
      <c r="O5358" s="1698"/>
      <c r="P5358" s="1698"/>
      <c r="Q5358" s="1698">
        <f t="shared" si="464"/>
        <v>0</v>
      </c>
      <c r="R5358" s="2107"/>
    </row>
    <row r="5359" spans="1:18">
      <c r="A5359" s="271"/>
      <c r="B5359" s="271"/>
      <c r="C5359" s="1371"/>
      <c r="D5359" s="1375" t="s">
        <v>3880</v>
      </c>
      <c r="E5359" s="1370"/>
      <c r="F5359" s="1370"/>
      <c r="G5359" s="1641">
        <v>4</v>
      </c>
      <c r="H5359" s="1641">
        <v>2008</v>
      </c>
      <c r="I5359" s="1698">
        <v>1600</v>
      </c>
      <c r="J5359" s="1641">
        <f t="shared" si="460"/>
        <v>100</v>
      </c>
      <c r="K5359" s="1698">
        <f t="shared" si="459"/>
        <v>0</v>
      </c>
      <c r="L5359" s="1641"/>
      <c r="M5359" s="1698"/>
      <c r="N5359" s="1698">
        <f t="shared" si="463"/>
        <v>0</v>
      </c>
      <c r="O5359" s="1698"/>
      <c r="P5359" s="1698"/>
      <c r="Q5359" s="1698">
        <f t="shared" si="464"/>
        <v>0</v>
      </c>
      <c r="R5359" s="2107"/>
    </row>
    <row r="5360" spans="1:18">
      <c r="A5360" s="271"/>
      <c r="B5360" s="271"/>
      <c r="C5360" s="1371"/>
      <c r="D5360" s="1375" t="s">
        <v>5024</v>
      </c>
      <c r="E5360" s="1370"/>
      <c r="F5360" s="1370"/>
      <c r="G5360" s="1641">
        <v>4</v>
      </c>
      <c r="H5360" s="1641">
        <v>2008</v>
      </c>
      <c r="I5360" s="1698">
        <v>520</v>
      </c>
      <c r="J5360" s="1641">
        <f t="shared" si="460"/>
        <v>100</v>
      </c>
      <c r="K5360" s="1698">
        <f t="shared" si="459"/>
        <v>0</v>
      </c>
      <c r="L5360" s="1641"/>
      <c r="M5360" s="1698"/>
      <c r="N5360" s="1698">
        <f t="shared" si="463"/>
        <v>0</v>
      </c>
      <c r="O5360" s="1698"/>
      <c r="P5360" s="1698"/>
      <c r="Q5360" s="1698">
        <f t="shared" si="464"/>
        <v>0</v>
      </c>
      <c r="R5360" s="2107"/>
    </row>
    <row r="5361" spans="1:18">
      <c r="A5361" s="271"/>
      <c r="B5361" s="271"/>
      <c r="C5361" s="1371"/>
      <c r="D5361" s="1375" t="s">
        <v>3881</v>
      </c>
      <c r="E5361" s="1370"/>
      <c r="F5361" s="1370"/>
      <c r="G5361" s="1641">
        <v>5</v>
      </c>
      <c r="H5361" s="1641">
        <v>2008</v>
      </c>
      <c r="I5361" s="1698">
        <v>450</v>
      </c>
      <c r="J5361" s="1641">
        <f t="shared" si="460"/>
        <v>100</v>
      </c>
      <c r="K5361" s="1698">
        <f t="shared" si="459"/>
        <v>0</v>
      </c>
      <c r="L5361" s="1641"/>
      <c r="M5361" s="1698"/>
      <c r="N5361" s="1698">
        <f t="shared" si="463"/>
        <v>0</v>
      </c>
      <c r="O5361" s="1698"/>
      <c r="P5361" s="1698"/>
      <c r="Q5361" s="1698">
        <f t="shared" si="464"/>
        <v>0</v>
      </c>
      <c r="R5361" s="2107"/>
    </row>
    <row r="5362" spans="1:18">
      <c r="A5362" s="271"/>
      <c r="B5362" s="271"/>
      <c r="C5362" s="1371"/>
      <c r="D5362" s="1375" t="s">
        <v>3895</v>
      </c>
      <c r="E5362" s="1370"/>
      <c r="F5362" s="1370"/>
      <c r="G5362" s="1641">
        <v>10</v>
      </c>
      <c r="H5362" s="1641">
        <v>2008</v>
      </c>
      <c r="I5362" s="1698">
        <v>800</v>
      </c>
      <c r="J5362" s="1641">
        <f t="shared" si="460"/>
        <v>100</v>
      </c>
      <c r="K5362" s="1698">
        <f t="shared" si="459"/>
        <v>0</v>
      </c>
      <c r="L5362" s="1641"/>
      <c r="M5362" s="1698"/>
      <c r="N5362" s="1698">
        <f t="shared" si="463"/>
        <v>0</v>
      </c>
      <c r="O5362" s="1698"/>
      <c r="P5362" s="1698"/>
      <c r="Q5362" s="1698">
        <f t="shared" si="464"/>
        <v>0</v>
      </c>
      <c r="R5362" s="2107"/>
    </row>
    <row r="5363" spans="1:18">
      <c r="A5363" s="271"/>
      <c r="B5363" s="271"/>
      <c r="C5363" s="1371"/>
      <c r="D5363" s="1375" t="s">
        <v>5067</v>
      </c>
      <c r="E5363" s="1370"/>
      <c r="F5363" s="1370"/>
      <c r="G5363" s="1641">
        <v>6</v>
      </c>
      <c r="H5363" s="1641">
        <v>2008</v>
      </c>
      <c r="I5363" s="1698">
        <v>660</v>
      </c>
      <c r="J5363" s="1641">
        <f t="shared" si="460"/>
        <v>100</v>
      </c>
      <c r="K5363" s="1698">
        <f t="shared" si="459"/>
        <v>0</v>
      </c>
      <c r="L5363" s="1641"/>
      <c r="M5363" s="1698"/>
      <c r="N5363" s="1698">
        <f t="shared" si="463"/>
        <v>0</v>
      </c>
      <c r="O5363" s="1698"/>
      <c r="P5363" s="1698"/>
      <c r="Q5363" s="1698">
        <f t="shared" si="464"/>
        <v>0</v>
      </c>
      <c r="R5363" s="2107"/>
    </row>
    <row r="5364" spans="1:18">
      <c r="A5364" s="271"/>
      <c r="B5364" s="271"/>
      <c r="C5364" s="1371"/>
      <c r="D5364" s="1375" t="s">
        <v>5039</v>
      </c>
      <c r="E5364" s="1370"/>
      <c r="F5364" s="1370"/>
      <c r="G5364" s="1641">
        <v>10</v>
      </c>
      <c r="H5364" s="1641">
        <v>2008</v>
      </c>
      <c r="I5364" s="1698">
        <v>350</v>
      </c>
      <c r="J5364" s="1641">
        <f t="shared" si="460"/>
        <v>100</v>
      </c>
      <c r="K5364" s="1698">
        <f t="shared" si="459"/>
        <v>0</v>
      </c>
      <c r="L5364" s="1641"/>
      <c r="M5364" s="1698"/>
      <c r="N5364" s="1698">
        <f t="shared" si="463"/>
        <v>0</v>
      </c>
      <c r="O5364" s="1698"/>
      <c r="P5364" s="1698"/>
      <c r="Q5364" s="1698">
        <f t="shared" si="464"/>
        <v>0</v>
      </c>
      <c r="R5364" s="2107"/>
    </row>
    <row r="5365" spans="1:18">
      <c r="A5365" s="271"/>
      <c r="B5365" s="271"/>
      <c r="C5365" s="1371"/>
      <c r="D5365" s="1375" t="s">
        <v>5040</v>
      </c>
      <c r="E5365" s="1370"/>
      <c r="F5365" s="1370"/>
      <c r="G5365" s="1641">
        <v>8</v>
      </c>
      <c r="H5365" s="1641">
        <v>2008</v>
      </c>
      <c r="I5365" s="1698">
        <v>800</v>
      </c>
      <c r="J5365" s="1641">
        <f t="shared" si="460"/>
        <v>100</v>
      </c>
      <c r="K5365" s="1698">
        <f t="shared" si="459"/>
        <v>0</v>
      </c>
      <c r="L5365" s="1641"/>
      <c r="M5365" s="1698"/>
      <c r="N5365" s="1698">
        <f t="shared" si="463"/>
        <v>0</v>
      </c>
      <c r="O5365" s="1698"/>
      <c r="P5365" s="1698"/>
      <c r="Q5365" s="1698">
        <f t="shared" si="464"/>
        <v>0</v>
      </c>
      <c r="R5365" s="2107"/>
    </row>
    <row r="5366" spans="1:18">
      <c r="A5366" s="271"/>
      <c r="B5366" s="271"/>
      <c r="C5366" s="1371"/>
      <c r="D5366" s="1375" t="s">
        <v>5041</v>
      </c>
      <c r="E5366" s="1370"/>
      <c r="F5366" s="1370"/>
      <c r="G5366" s="1641">
        <v>2</v>
      </c>
      <c r="H5366" s="1641">
        <v>2008</v>
      </c>
      <c r="I5366" s="1698">
        <v>300</v>
      </c>
      <c r="J5366" s="1641">
        <f t="shared" si="460"/>
        <v>100</v>
      </c>
      <c r="K5366" s="1698">
        <f t="shared" si="459"/>
        <v>0</v>
      </c>
      <c r="L5366" s="1641"/>
      <c r="M5366" s="1698"/>
      <c r="N5366" s="1698">
        <f t="shared" si="463"/>
        <v>0</v>
      </c>
      <c r="O5366" s="1698"/>
      <c r="P5366" s="1698"/>
      <c r="Q5366" s="1698">
        <f t="shared" si="464"/>
        <v>0</v>
      </c>
      <c r="R5366" s="2107"/>
    </row>
    <row r="5367" spans="1:18">
      <c r="A5367" s="271"/>
      <c r="B5367" s="271"/>
      <c r="C5367" s="1371"/>
      <c r="D5367" s="1375" t="s">
        <v>5193</v>
      </c>
      <c r="E5367" s="1370"/>
      <c r="F5367" s="1370"/>
      <c r="G5367" s="1641">
        <v>1</v>
      </c>
      <c r="H5367" s="1641">
        <v>2008</v>
      </c>
      <c r="I5367" s="1698">
        <v>57.9</v>
      </c>
      <c r="J5367" s="1641">
        <f t="shared" si="460"/>
        <v>100</v>
      </c>
      <c r="K5367" s="1698">
        <f t="shared" si="459"/>
        <v>0</v>
      </c>
      <c r="L5367" s="1641"/>
      <c r="M5367" s="1698"/>
      <c r="N5367" s="1698">
        <f t="shared" si="463"/>
        <v>0</v>
      </c>
      <c r="O5367" s="1698"/>
      <c r="P5367" s="1698"/>
      <c r="Q5367" s="1698">
        <f t="shared" si="464"/>
        <v>0</v>
      </c>
      <c r="R5367" s="2107"/>
    </row>
    <row r="5368" spans="1:18">
      <c r="A5368" s="271"/>
      <c r="B5368" s="271"/>
      <c r="C5368" s="1371"/>
      <c r="D5368" s="1375" t="s">
        <v>5098</v>
      </c>
      <c r="E5368" s="1370"/>
      <c r="F5368" s="1370"/>
      <c r="G5368" s="1641">
        <v>2</v>
      </c>
      <c r="H5368" s="1641">
        <v>2008</v>
      </c>
      <c r="I5368" s="1698">
        <v>99</v>
      </c>
      <c r="J5368" s="1641">
        <f t="shared" si="460"/>
        <v>100</v>
      </c>
      <c r="K5368" s="1698">
        <f t="shared" si="459"/>
        <v>0</v>
      </c>
      <c r="L5368" s="1641"/>
      <c r="M5368" s="1698"/>
      <c r="N5368" s="1698">
        <f t="shared" si="463"/>
        <v>0</v>
      </c>
      <c r="O5368" s="1698"/>
      <c r="P5368" s="1698"/>
      <c r="Q5368" s="1698">
        <f t="shared" si="464"/>
        <v>0</v>
      </c>
      <c r="R5368" s="2107"/>
    </row>
    <row r="5369" spans="1:18">
      <c r="A5369" s="271"/>
      <c r="B5369" s="271"/>
      <c r="C5369" s="1371"/>
      <c r="D5369" s="1375" t="s">
        <v>3895</v>
      </c>
      <c r="E5369" s="1370"/>
      <c r="F5369" s="1370"/>
      <c r="G5369" s="1641">
        <v>9</v>
      </c>
      <c r="H5369" s="1641">
        <v>2008</v>
      </c>
      <c r="I5369" s="1698">
        <v>801</v>
      </c>
      <c r="J5369" s="1641">
        <f t="shared" si="460"/>
        <v>100</v>
      </c>
      <c r="K5369" s="1698">
        <f t="shared" si="459"/>
        <v>0</v>
      </c>
      <c r="L5369" s="1641"/>
      <c r="M5369" s="1698"/>
      <c r="N5369" s="1698">
        <f t="shared" si="463"/>
        <v>0</v>
      </c>
      <c r="O5369" s="1698"/>
      <c r="P5369" s="1698"/>
      <c r="Q5369" s="1698">
        <f t="shared" si="464"/>
        <v>0</v>
      </c>
      <c r="R5369" s="2107"/>
    </row>
    <row r="5370" spans="1:18">
      <c r="A5370" s="271"/>
      <c r="B5370" s="271"/>
      <c r="C5370" s="1371"/>
      <c r="D5370" s="1375" t="s">
        <v>3882</v>
      </c>
      <c r="E5370" s="1370"/>
      <c r="F5370" s="1370"/>
      <c r="G5370" s="1641">
        <v>11</v>
      </c>
      <c r="H5370" s="1641">
        <v>2008</v>
      </c>
      <c r="I5370" s="1698">
        <v>869</v>
      </c>
      <c r="J5370" s="1641">
        <f t="shared" si="460"/>
        <v>100</v>
      </c>
      <c r="K5370" s="1698">
        <f t="shared" si="459"/>
        <v>0</v>
      </c>
      <c r="L5370" s="1641"/>
      <c r="M5370" s="1698"/>
      <c r="N5370" s="1698">
        <f t="shared" si="463"/>
        <v>0</v>
      </c>
      <c r="O5370" s="1698"/>
      <c r="P5370" s="1698"/>
      <c r="Q5370" s="1698">
        <f t="shared" si="464"/>
        <v>0</v>
      </c>
      <c r="R5370" s="2107"/>
    </row>
    <row r="5371" spans="1:18">
      <c r="A5371" s="271"/>
      <c r="B5371" s="271"/>
      <c r="C5371" s="1371"/>
      <c r="D5371" s="1375" t="s">
        <v>5040</v>
      </c>
      <c r="E5371" s="1370"/>
      <c r="F5371" s="1370"/>
      <c r="G5371" s="1641">
        <v>4</v>
      </c>
      <c r="H5371" s="1641">
        <v>2008</v>
      </c>
      <c r="I5371" s="1698">
        <v>520</v>
      </c>
      <c r="J5371" s="1641">
        <f t="shared" si="460"/>
        <v>100</v>
      </c>
      <c r="K5371" s="1698">
        <f t="shared" si="459"/>
        <v>0</v>
      </c>
      <c r="L5371" s="1641"/>
      <c r="M5371" s="1698"/>
      <c r="N5371" s="1698">
        <f t="shared" si="463"/>
        <v>0</v>
      </c>
      <c r="O5371" s="1698"/>
      <c r="P5371" s="1698"/>
      <c r="Q5371" s="1698">
        <f t="shared" si="464"/>
        <v>0</v>
      </c>
      <c r="R5371" s="2107"/>
    </row>
    <row r="5372" spans="1:18">
      <c r="A5372" s="271"/>
      <c r="B5372" s="271"/>
      <c r="C5372" s="1371"/>
      <c r="D5372" s="1375" t="s">
        <v>4560</v>
      </c>
      <c r="E5372" s="1370"/>
      <c r="F5372" s="1370"/>
      <c r="G5372" s="1641">
        <v>9</v>
      </c>
      <c r="H5372" s="1641">
        <v>2008</v>
      </c>
      <c r="I5372" s="1698">
        <v>355.5</v>
      </c>
      <c r="J5372" s="1641">
        <f t="shared" si="460"/>
        <v>100</v>
      </c>
      <c r="K5372" s="1698">
        <f t="shared" si="459"/>
        <v>0</v>
      </c>
      <c r="L5372" s="1641"/>
      <c r="M5372" s="1698"/>
      <c r="N5372" s="1698">
        <f t="shared" si="463"/>
        <v>0</v>
      </c>
      <c r="O5372" s="1698"/>
      <c r="P5372" s="1698"/>
      <c r="Q5372" s="1698">
        <f t="shared" si="464"/>
        <v>0</v>
      </c>
      <c r="R5372" s="2107"/>
    </row>
    <row r="5373" spans="1:18">
      <c r="A5373" s="271"/>
      <c r="B5373" s="271"/>
      <c r="C5373" s="1371"/>
      <c r="D5373" s="1375" t="s">
        <v>5040</v>
      </c>
      <c r="E5373" s="1370"/>
      <c r="F5373" s="1370"/>
      <c r="G5373" s="1641">
        <v>1</v>
      </c>
      <c r="H5373" s="1641">
        <v>2008</v>
      </c>
      <c r="I5373" s="1698">
        <v>116</v>
      </c>
      <c r="J5373" s="1641">
        <f t="shared" si="460"/>
        <v>100</v>
      </c>
      <c r="K5373" s="1698">
        <f t="shared" si="459"/>
        <v>0</v>
      </c>
      <c r="L5373" s="1641"/>
      <c r="M5373" s="1698"/>
      <c r="N5373" s="1698">
        <f t="shared" si="463"/>
        <v>0</v>
      </c>
      <c r="O5373" s="1698"/>
      <c r="P5373" s="1698"/>
      <c r="Q5373" s="1698">
        <f t="shared" si="464"/>
        <v>0</v>
      </c>
      <c r="R5373" s="2107"/>
    </row>
    <row r="5374" spans="1:18">
      <c r="A5374" s="271"/>
      <c r="B5374" s="271"/>
      <c r="C5374" s="1371"/>
      <c r="D5374" s="1375" t="s">
        <v>3882</v>
      </c>
      <c r="E5374" s="1370"/>
      <c r="F5374" s="1370"/>
      <c r="G5374" s="1641">
        <v>5</v>
      </c>
      <c r="H5374" s="1641">
        <v>2008</v>
      </c>
      <c r="I5374" s="1698">
        <v>325</v>
      </c>
      <c r="J5374" s="1641">
        <f t="shared" si="460"/>
        <v>100</v>
      </c>
      <c r="K5374" s="1698">
        <f t="shared" si="459"/>
        <v>0</v>
      </c>
      <c r="L5374" s="1641"/>
      <c r="M5374" s="1698"/>
      <c r="N5374" s="1698">
        <f t="shared" si="463"/>
        <v>0</v>
      </c>
      <c r="O5374" s="1698"/>
      <c r="P5374" s="1698"/>
      <c r="Q5374" s="1698">
        <f t="shared" si="464"/>
        <v>0</v>
      </c>
      <c r="R5374" s="2107"/>
    </row>
    <row r="5375" spans="1:18">
      <c r="A5375" s="271"/>
      <c r="B5375" s="271"/>
      <c r="C5375" s="1371"/>
      <c r="D5375" s="1375" t="s">
        <v>5047</v>
      </c>
      <c r="E5375" s="1370"/>
      <c r="F5375" s="1370"/>
      <c r="G5375" s="1641">
        <v>3</v>
      </c>
      <c r="H5375" s="1641">
        <v>2008</v>
      </c>
      <c r="I5375" s="1698">
        <v>197.8</v>
      </c>
      <c r="J5375" s="1641">
        <f t="shared" si="460"/>
        <v>100</v>
      </c>
      <c r="K5375" s="1698">
        <f t="shared" si="459"/>
        <v>0</v>
      </c>
      <c r="L5375" s="1641"/>
      <c r="M5375" s="1698"/>
      <c r="N5375" s="1698">
        <f t="shared" si="463"/>
        <v>0</v>
      </c>
      <c r="O5375" s="1698"/>
      <c r="P5375" s="1698"/>
      <c r="Q5375" s="1698">
        <f t="shared" si="464"/>
        <v>0</v>
      </c>
      <c r="R5375" s="2107"/>
    </row>
    <row r="5376" spans="1:18">
      <c r="A5376" s="271"/>
      <c r="B5376" s="271"/>
      <c r="C5376" s="1371"/>
      <c r="D5376" s="1375" t="s">
        <v>3880</v>
      </c>
      <c r="E5376" s="1370"/>
      <c r="F5376" s="1370"/>
      <c r="G5376" s="1641">
        <v>2</v>
      </c>
      <c r="H5376" s="1641">
        <v>2010</v>
      </c>
      <c r="I5376" s="1698">
        <v>421.7</v>
      </c>
      <c r="J5376" s="1641">
        <f t="shared" si="460"/>
        <v>100</v>
      </c>
      <c r="K5376" s="1698">
        <f t="shared" si="459"/>
        <v>0</v>
      </c>
      <c r="L5376" s="1641"/>
      <c r="M5376" s="1698"/>
      <c r="N5376" s="1698">
        <f t="shared" si="463"/>
        <v>0</v>
      </c>
      <c r="O5376" s="1698"/>
      <c r="P5376" s="1698"/>
      <c r="Q5376" s="1698">
        <f t="shared" si="464"/>
        <v>0</v>
      </c>
      <c r="R5376" s="2107"/>
    </row>
    <row r="5377" spans="1:18">
      <c r="A5377" s="271"/>
      <c r="B5377" s="271"/>
      <c r="C5377" s="1371"/>
      <c r="D5377" s="1375" t="s">
        <v>5194</v>
      </c>
      <c r="E5377" s="1370"/>
      <c r="F5377" s="1370"/>
      <c r="G5377" s="1641">
        <v>4</v>
      </c>
      <c r="H5377" s="1641">
        <v>2010</v>
      </c>
      <c r="I5377" s="1698">
        <v>1074</v>
      </c>
      <c r="J5377" s="1641">
        <f t="shared" si="460"/>
        <v>100</v>
      </c>
      <c r="K5377" s="1698">
        <f t="shared" si="459"/>
        <v>0</v>
      </c>
      <c r="L5377" s="1641"/>
      <c r="M5377" s="1698"/>
      <c r="N5377" s="1698">
        <f t="shared" si="463"/>
        <v>0</v>
      </c>
      <c r="O5377" s="1698"/>
      <c r="P5377" s="1698"/>
      <c r="Q5377" s="1698">
        <f t="shared" si="464"/>
        <v>0</v>
      </c>
      <c r="R5377" s="2107"/>
    </row>
    <row r="5378" spans="1:18">
      <c r="A5378" s="271"/>
      <c r="B5378" s="271"/>
      <c r="C5378" s="1371"/>
      <c r="D5378" s="1375" t="s">
        <v>5029</v>
      </c>
      <c r="E5378" s="1370"/>
      <c r="F5378" s="1370"/>
      <c r="G5378" s="1641">
        <v>2</v>
      </c>
      <c r="H5378" s="1641">
        <v>2010</v>
      </c>
      <c r="I5378" s="1698">
        <v>436.8</v>
      </c>
      <c r="J5378" s="1641">
        <f t="shared" si="460"/>
        <v>100</v>
      </c>
      <c r="K5378" s="1698">
        <f t="shared" si="459"/>
        <v>0</v>
      </c>
      <c r="L5378" s="1641"/>
      <c r="M5378" s="1698"/>
      <c r="N5378" s="1698">
        <f t="shared" si="463"/>
        <v>0</v>
      </c>
      <c r="O5378" s="1698"/>
      <c r="P5378" s="1698"/>
      <c r="Q5378" s="1698">
        <f t="shared" si="464"/>
        <v>0</v>
      </c>
      <c r="R5378" s="2107"/>
    </row>
    <row r="5379" spans="1:18">
      <c r="A5379" s="271"/>
      <c r="B5379" s="271"/>
      <c r="C5379" s="1371"/>
      <c r="D5379" s="1375" t="s">
        <v>5195</v>
      </c>
      <c r="E5379" s="1370"/>
      <c r="F5379" s="1370"/>
      <c r="G5379" s="1641">
        <v>2</v>
      </c>
      <c r="H5379" s="1641">
        <v>2010</v>
      </c>
      <c r="I5379" s="1698">
        <v>550.70000000000005</v>
      </c>
      <c r="J5379" s="1641">
        <f t="shared" si="460"/>
        <v>100</v>
      </c>
      <c r="K5379" s="1698">
        <f t="shared" si="459"/>
        <v>0</v>
      </c>
      <c r="L5379" s="1641"/>
      <c r="M5379" s="1698"/>
      <c r="N5379" s="1698">
        <f t="shared" si="463"/>
        <v>0</v>
      </c>
      <c r="O5379" s="1698"/>
      <c r="P5379" s="1698"/>
      <c r="Q5379" s="1698">
        <f t="shared" si="464"/>
        <v>0</v>
      </c>
      <c r="R5379" s="2107"/>
    </row>
    <row r="5380" spans="1:18">
      <c r="A5380" s="271"/>
      <c r="B5380" s="271"/>
      <c r="C5380" s="1371"/>
      <c r="D5380" s="1375" t="s">
        <v>5056</v>
      </c>
      <c r="E5380" s="1370"/>
      <c r="F5380" s="1370"/>
      <c r="G5380" s="1641">
        <v>2</v>
      </c>
      <c r="H5380" s="1641">
        <v>2010</v>
      </c>
      <c r="I5380" s="1698">
        <v>174</v>
      </c>
      <c r="J5380" s="1641">
        <f t="shared" si="460"/>
        <v>100</v>
      </c>
      <c r="K5380" s="1698">
        <f t="shared" si="459"/>
        <v>0</v>
      </c>
      <c r="L5380" s="1641"/>
      <c r="M5380" s="1698"/>
      <c r="N5380" s="1698">
        <f t="shared" si="463"/>
        <v>0</v>
      </c>
      <c r="O5380" s="1698"/>
      <c r="P5380" s="1698"/>
      <c r="Q5380" s="1698">
        <f t="shared" si="464"/>
        <v>0</v>
      </c>
      <c r="R5380" s="2107"/>
    </row>
    <row r="5381" spans="1:18">
      <c r="A5381" s="271"/>
      <c r="B5381" s="271"/>
      <c r="C5381" s="1371"/>
      <c r="D5381" s="1375" t="s">
        <v>5057</v>
      </c>
      <c r="E5381" s="1370"/>
      <c r="F5381" s="1370"/>
      <c r="G5381" s="1641">
        <v>2</v>
      </c>
      <c r="H5381" s="1641">
        <v>2010</v>
      </c>
      <c r="I5381" s="1698">
        <v>174</v>
      </c>
      <c r="J5381" s="1641">
        <f t="shared" si="460"/>
        <v>100</v>
      </c>
      <c r="K5381" s="1698">
        <f t="shared" si="459"/>
        <v>0</v>
      </c>
      <c r="L5381" s="1641"/>
      <c r="M5381" s="1698"/>
      <c r="N5381" s="1698">
        <f t="shared" si="463"/>
        <v>0</v>
      </c>
      <c r="O5381" s="1698"/>
      <c r="P5381" s="1698"/>
      <c r="Q5381" s="1698">
        <f t="shared" si="464"/>
        <v>0</v>
      </c>
      <c r="R5381" s="2107"/>
    </row>
    <row r="5382" spans="1:18">
      <c r="A5382" s="271"/>
      <c r="B5382" s="271"/>
      <c r="C5382" s="1371"/>
      <c r="D5382" s="1375" t="s">
        <v>5196</v>
      </c>
      <c r="E5382" s="1370"/>
      <c r="F5382" s="1370"/>
      <c r="G5382" s="1641">
        <v>2</v>
      </c>
      <c r="H5382" s="1641">
        <v>2010</v>
      </c>
      <c r="I5382" s="1698">
        <v>222.7</v>
      </c>
      <c r="J5382" s="1641">
        <f t="shared" si="460"/>
        <v>100</v>
      </c>
      <c r="K5382" s="1698">
        <f t="shared" ref="K5382:K5445" si="465">IF(J5382=100,0,I5382-I5382*J5382%)</f>
        <v>0</v>
      </c>
      <c r="L5382" s="1641"/>
      <c r="M5382" s="1698"/>
      <c r="N5382" s="1698">
        <f t="shared" si="463"/>
        <v>0</v>
      </c>
      <c r="O5382" s="1698"/>
      <c r="P5382" s="1698"/>
      <c r="Q5382" s="1698">
        <f t="shared" si="464"/>
        <v>0</v>
      </c>
      <c r="R5382" s="2107"/>
    </row>
    <row r="5383" spans="1:18">
      <c r="A5383" s="271"/>
      <c r="B5383" s="271"/>
      <c r="C5383" s="1371"/>
      <c r="D5383" s="1375" t="s">
        <v>5197</v>
      </c>
      <c r="E5383" s="1370"/>
      <c r="F5383" s="1370"/>
      <c r="G5383" s="1641">
        <v>2</v>
      </c>
      <c r="H5383" s="1641">
        <v>2010</v>
      </c>
      <c r="I5383" s="1698">
        <v>577.20000000000005</v>
      </c>
      <c r="J5383" s="1641">
        <f t="shared" si="460"/>
        <v>100</v>
      </c>
      <c r="K5383" s="1698">
        <f t="shared" si="465"/>
        <v>0</v>
      </c>
      <c r="L5383" s="1641"/>
      <c r="M5383" s="1698"/>
      <c r="N5383" s="1698">
        <f t="shared" si="463"/>
        <v>0</v>
      </c>
      <c r="O5383" s="1698"/>
      <c r="P5383" s="1698"/>
      <c r="Q5383" s="1698">
        <f t="shared" si="464"/>
        <v>0</v>
      </c>
      <c r="R5383" s="2107"/>
    </row>
    <row r="5384" spans="1:18">
      <c r="A5384" s="271"/>
      <c r="B5384" s="271"/>
      <c r="C5384" s="1371"/>
      <c r="D5384" s="1375" t="s">
        <v>5198</v>
      </c>
      <c r="E5384" s="1370"/>
      <c r="F5384" s="1370"/>
      <c r="G5384" s="1641">
        <v>4</v>
      </c>
      <c r="H5384" s="1641">
        <v>2010</v>
      </c>
      <c r="I5384" s="1698">
        <v>1404.6</v>
      </c>
      <c r="J5384" s="1641">
        <f t="shared" si="460"/>
        <v>100</v>
      </c>
      <c r="K5384" s="1698">
        <f t="shared" si="465"/>
        <v>0</v>
      </c>
      <c r="L5384" s="1641"/>
      <c r="M5384" s="1698"/>
      <c r="N5384" s="1698">
        <f t="shared" si="463"/>
        <v>0</v>
      </c>
      <c r="O5384" s="1698"/>
      <c r="P5384" s="1698"/>
      <c r="Q5384" s="1698">
        <f t="shared" si="464"/>
        <v>0</v>
      </c>
      <c r="R5384" s="2107"/>
    </row>
    <row r="5385" spans="1:18">
      <c r="A5385" s="271"/>
      <c r="B5385" s="271"/>
      <c r="C5385" s="1371"/>
      <c r="D5385" s="1375" t="s">
        <v>5199</v>
      </c>
      <c r="E5385" s="1370"/>
      <c r="F5385" s="1370"/>
      <c r="G5385" s="1641">
        <v>6</v>
      </c>
      <c r="H5385" s="1641">
        <v>2010</v>
      </c>
      <c r="I5385" s="1698">
        <v>563.70000000000005</v>
      </c>
      <c r="J5385" s="1641">
        <f t="shared" si="460"/>
        <v>100</v>
      </c>
      <c r="K5385" s="1698">
        <f t="shared" si="465"/>
        <v>0</v>
      </c>
      <c r="L5385" s="1641"/>
      <c r="M5385" s="1698"/>
      <c r="N5385" s="1698">
        <f t="shared" si="463"/>
        <v>0</v>
      </c>
      <c r="O5385" s="1698"/>
      <c r="P5385" s="1698"/>
      <c r="Q5385" s="1698">
        <f t="shared" si="464"/>
        <v>0</v>
      </c>
      <c r="R5385" s="2107"/>
    </row>
    <row r="5386" spans="1:18">
      <c r="A5386" s="271"/>
      <c r="B5386" s="271"/>
      <c r="C5386" s="1371"/>
      <c r="D5386" s="1375" t="s">
        <v>5200</v>
      </c>
      <c r="E5386" s="1370"/>
      <c r="F5386" s="1370"/>
      <c r="G5386" s="1641">
        <v>10</v>
      </c>
      <c r="H5386" s="1641">
        <v>2010</v>
      </c>
      <c r="I5386" s="1698">
        <v>744.8</v>
      </c>
      <c r="J5386" s="1641">
        <f t="shared" si="460"/>
        <v>100</v>
      </c>
      <c r="K5386" s="1698">
        <f t="shared" si="465"/>
        <v>0</v>
      </c>
      <c r="L5386" s="1641"/>
      <c r="M5386" s="1698"/>
      <c r="N5386" s="1698">
        <f t="shared" si="463"/>
        <v>0</v>
      </c>
      <c r="O5386" s="1698"/>
      <c r="P5386" s="1698"/>
      <c r="Q5386" s="1698">
        <f t="shared" si="464"/>
        <v>0</v>
      </c>
      <c r="R5386" s="2107"/>
    </row>
    <row r="5387" spans="1:18">
      <c r="A5387" s="271"/>
      <c r="B5387" s="271"/>
      <c r="C5387" s="1371"/>
      <c r="D5387" s="1375" t="s">
        <v>3895</v>
      </c>
      <c r="E5387" s="1370"/>
      <c r="F5387" s="1370"/>
      <c r="G5387" s="1641">
        <v>4</v>
      </c>
      <c r="H5387" s="1641">
        <v>2010</v>
      </c>
      <c r="I5387" s="1698">
        <v>284</v>
      </c>
      <c r="J5387" s="1641">
        <f t="shared" si="460"/>
        <v>100</v>
      </c>
      <c r="K5387" s="1698">
        <f t="shared" si="465"/>
        <v>0</v>
      </c>
      <c r="L5387" s="1641"/>
      <c r="M5387" s="1698"/>
      <c r="N5387" s="1698">
        <f t="shared" si="463"/>
        <v>0</v>
      </c>
      <c r="O5387" s="1698"/>
      <c r="P5387" s="1698"/>
      <c r="Q5387" s="1698">
        <f t="shared" si="464"/>
        <v>0</v>
      </c>
      <c r="R5387" s="2107"/>
    </row>
    <row r="5388" spans="1:18">
      <c r="A5388" s="271"/>
      <c r="B5388" s="271"/>
      <c r="C5388" s="1371"/>
      <c r="D5388" s="1375" t="s">
        <v>5196</v>
      </c>
      <c r="E5388" s="1370"/>
      <c r="F5388" s="1370"/>
      <c r="G5388" s="1641">
        <v>15</v>
      </c>
      <c r="H5388" s="1641">
        <v>2010</v>
      </c>
      <c r="I5388" s="1698">
        <v>1200.7</v>
      </c>
      <c r="J5388" s="1641">
        <f t="shared" si="460"/>
        <v>100</v>
      </c>
      <c r="K5388" s="1698">
        <f t="shared" si="465"/>
        <v>0</v>
      </c>
      <c r="L5388" s="1641"/>
      <c r="M5388" s="1698"/>
      <c r="N5388" s="1698">
        <f t="shared" si="463"/>
        <v>0</v>
      </c>
      <c r="O5388" s="1698"/>
      <c r="P5388" s="1698"/>
      <c r="Q5388" s="1698">
        <f t="shared" si="464"/>
        <v>0</v>
      </c>
      <c r="R5388" s="2107"/>
    </row>
    <row r="5389" spans="1:18">
      <c r="A5389" s="271"/>
      <c r="B5389" s="271"/>
      <c r="C5389" s="1371"/>
      <c r="D5389" s="1375" t="s">
        <v>5201</v>
      </c>
      <c r="E5389" s="1370"/>
      <c r="F5389" s="1370"/>
      <c r="G5389" s="1641">
        <v>2</v>
      </c>
      <c r="H5389" s="1641">
        <v>2010</v>
      </c>
      <c r="I5389" s="1698">
        <v>135.1</v>
      </c>
      <c r="J5389" s="1641">
        <f t="shared" ref="J5389:J5452" si="466">IF(($J$14-H5389)*J$3428&gt;100,100,($J$14-H5389)*J$3428)</f>
        <v>100</v>
      </c>
      <c r="K5389" s="1698">
        <f t="shared" si="465"/>
        <v>0</v>
      </c>
      <c r="L5389" s="1641"/>
      <c r="M5389" s="1698"/>
      <c r="N5389" s="1698">
        <f t="shared" si="463"/>
        <v>0</v>
      </c>
      <c r="O5389" s="1698"/>
      <c r="P5389" s="1698"/>
      <c r="Q5389" s="1698">
        <f t="shared" si="464"/>
        <v>0</v>
      </c>
      <c r="R5389" s="2107"/>
    </row>
    <row r="5390" spans="1:18">
      <c r="A5390" s="271"/>
      <c r="B5390" s="271"/>
      <c r="C5390" s="1371"/>
      <c r="D5390" s="1375" t="s">
        <v>3895</v>
      </c>
      <c r="E5390" s="1370"/>
      <c r="F5390" s="1370"/>
      <c r="G5390" s="1641">
        <v>8</v>
      </c>
      <c r="H5390" s="1641">
        <v>2010</v>
      </c>
      <c r="I5390" s="1698">
        <v>540.29999999999995</v>
      </c>
      <c r="J5390" s="1641">
        <f t="shared" si="466"/>
        <v>100</v>
      </c>
      <c r="K5390" s="1698">
        <f t="shared" si="465"/>
        <v>0</v>
      </c>
      <c r="L5390" s="1641"/>
      <c r="M5390" s="1698"/>
      <c r="N5390" s="1698">
        <f t="shared" si="463"/>
        <v>0</v>
      </c>
      <c r="O5390" s="1698"/>
      <c r="P5390" s="1698"/>
      <c r="Q5390" s="1698">
        <f t="shared" si="464"/>
        <v>0</v>
      </c>
      <c r="R5390" s="2107"/>
    </row>
    <row r="5391" spans="1:18">
      <c r="A5391" s="271"/>
      <c r="B5391" s="271"/>
      <c r="C5391" s="1371"/>
      <c r="D5391" s="1375" t="s">
        <v>3881</v>
      </c>
      <c r="E5391" s="1370"/>
      <c r="F5391" s="1370"/>
      <c r="G5391" s="1641">
        <v>2</v>
      </c>
      <c r="H5391" s="1641">
        <v>2010</v>
      </c>
      <c r="I5391" s="1698">
        <v>452</v>
      </c>
      <c r="J5391" s="1641">
        <f t="shared" si="466"/>
        <v>100</v>
      </c>
      <c r="K5391" s="1698">
        <f t="shared" si="465"/>
        <v>0</v>
      </c>
      <c r="L5391" s="1641"/>
      <c r="M5391" s="1698"/>
      <c r="N5391" s="1698">
        <f t="shared" si="463"/>
        <v>0</v>
      </c>
      <c r="O5391" s="1698"/>
      <c r="P5391" s="1698"/>
      <c r="Q5391" s="1698">
        <f t="shared" si="464"/>
        <v>0</v>
      </c>
      <c r="R5391" s="2107"/>
    </row>
    <row r="5392" spans="1:18">
      <c r="A5392" s="271"/>
      <c r="B5392" s="271"/>
      <c r="C5392" s="1371"/>
      <c r="D5392" s="1375" t="s">
        <v>3882</v>
      </c>
      <c r="E5392" s="1370"/>
      <c r="F5392" s="1370"/>
      <c r="G5392" s="1641">
        <v>15</v>
      </c>
      <c r="H5392" s="1641">
        <v>2010</v>
      </c>
      <c r="I5392" s="1698">
        <v>3442.4</v>
      </c>
      <c r="J5392" s="1641">
        <f t="shared" si="466"/>
        <v>100</v>
      </c>
      <c r="K5392" s="1698">
        <f t="shared" si="465"/>
        <v>0</v>
      </c>
      <c r="L5392" s="1641"/>
      <c r="M5392" s="1698"/>
      <c r="N5392" s="1698">
        <f t="shared" si="463"/>
        <v>0</v>
      </c>
      <c r="O5392" s="1698"/>
      <c r="P5392" s="1698"/>
      <c r="Q5392" s="1698">
        <f t="shared" si="464"/>
        <v>0</v>
      </c>
      <c r="R5392" s="2107"/>
    </row>
    <row r="5393" spans="1:18">
      <c r="A5393" s="271"/>
      <c r="B5393" s="271"/>
      <c r="C5393" s="1371"/>
      <c r="D5393" s="1375" t="s">
        <v>5068</v>
      </c>
      <c r="E5393" s="1370"/>
      <c r="F5393" s="1370"/>
      <c r="G5393" s="1641">
        <v>4</v>
      </c>
      <c r="H5393" s="1641">
        <v>2010</v>
      </c>
      <c r="I5393" s="1698">
        <v>626</v>
      </c>
      <c r="J5393" s="1641">
        <f t="shared" si="466"/>
        <v>100</v>
      </c>
      <c r="K5393" s="1698">
        <f t="shared" si="465"/>
        <v>0</v>
      </c>
      <c r="L5393" s="1641"/>
      <c r="M5393" s="1698"/>
      <c r="N5393" s="1698">
        <f t="shared" si="463"/>
        <v>0</v>
      </c>
      <c r="O5393" s="1698"/>
      <c r="P5393" s="1698"/>
      <c r="Q5393" s="1698">
        <f t="shared" si="464"/>
        <v>0</v>
      </c>
      <c r="R5393" s="2107"/>
    </row>
    <row r="5394" spans="1:18">
      <c r="A5394" s="271"/>
      <c r="B5394" s="271"/>
      <c r="C5394" s="1371"/>
      <c r="D5394" s="1375" t="s">
        <v>5024</v>
      </c>
      <c r="E5394" s="1370"/>
      <c r="F5394" s="1370"/>
      <c r="G5394" s="1641">
        <v>4</v>
      </c>
      <c r="H5394" s="1641">
        <v>2010</v>
      </c>
      <c r="I5394" s="1698">
        <v>863.3</v>
      </c>
      <c r="J5394" s="1641">
        <f t="shared" si="466"/>
        <v>100</v>
      </c>
      <c r="K5394" s="1698">
        <f t="shared" si="465"/>
        <v>0</v>
      </c>
      <c r="L5394" s="1641"/>
      <c r="M5394" s="1698"/>
      <c r="N5394" s="1698">
        <f t="shared" si="463"/>
        <v>0</v>
      </c>
      <c r="O5394" s="1698"/>
      <c r="P5394" s="1698"/>
      <c r="Q5394" s="1698">
        <f t="shared" si="464"/>
        <v>0</v>
      </c>
      <c r="R5394" s="2107"/>
    </row>
    <row r="5395" spans="1:18">
      <c r="A5395" s="271"/>
      <c r="B5395" s="271"/>
      <c r="C5395" s="1371"/>
      <c r="D5395" s="1375" t="s">
        <v>5202</v>
      </c>
      <c r="E5395" s="1370"/>
      <c r="F5395" s="1370"/>
      <c r="G5395" s="1641">
        <v>70</v>
      </c>
      <c r="H5395" s="1641">
        <v>2010</v>
      </c>
      <c r="I5395" s="1698">
        <v>2345.5</v>
      </c>
      <c r="J5395" s="1641">
        <f t="shared" si="466"/>
        <v>100</v>
      </c>
      <c r="K5395" s="1698">
        <f t="shared" si="465"/>
        <v>0</v>
      </c>
      <c r="L5395" s="1641"/>
      <c r="M5395" s="1698"/>
      <c r="N5395" s="1698">
        <f t="shared" si="463"/>
        <v>0</v>
      </c>
      <c r="O5395" s="1698"/>
      <c r="P5395" s="1698"/>
      <c r="Q5395" s="1698">
        <f t="shared" si="464"/>
        <v>0</v>
      </c>
      <c r="R5395" s="2107"/>
    </row>
    <row r="5396" spans="1:18">
      <c r="A5396" s="271"/>
      <c r="B5396" s="271"/>
      <c r="C5396" s="1371"/>
      <c r="D5396" s="1375" t="s">
        <v>5070</v>
      </c>
      <c r="E5396" s="1370"/>
      <c r="F5396" s="1370"/>
      <c r="G5396" s="1641">
        <v>15</v>
      </c>
      <c r="H5396" s="1641">
        <v>2010</v>
      </c>
      <c r="I5396" s="1698">
        <v>1337.7</v>
      </c>
      <c r="J5396" s="1641">
        <f t="shared" si="466"/>
        <v>100</v>
      </c>
      <c r="K5396" s="1698">
        <f t="shared" si="465"/>
        <v>0</v>
      </c>
      <c r="L5396" s="1641"/>
      <c r="M5396" s="1698"/>
      <c r="N5396" s="1698">
        <f t="shared" si="463"/>
        <v>0</v>
      </c>
      <c r="O5396" s="1698"/>
      <c r="P5396" s="1698"/>
      <c r="Q5396" s="1698">
        <f t="shared" si="464"/>
        <v>0</v>
      </c>
      <c r="R5396" s="2107"/>
    </row>
    <row r="5397" spans="1:18">
      <c r="A5397" s="271"/>
      <c r="B5397" s="271"/>
      <c r="C5397" s="1371"/>
      <c r="D5397" s="1375" t="s">
        <v>4560</v>
      </c>
      <c r="E5397" s="1370"/>
      <c r="F5397" s="1370"/>
      <c r="G5397" s="1641">
        <v>2</v>
      </c>
      <c r="H5397" s="1641">
        <v>2010</v>
      </c>
      <c r="I5397" s="1698">
        <v>1044</v>
      </c>
      <c r="J5397" s="1641">
        <f t="shared" si="466"/>
        <v>100</v>
      </c>
      <c r="K5397" s="1698">
        <f t="shared" si="465"/>
        <v>0</v>
      </c>
      <c r="L5397" s="1641"/>
      <c r="M5397" s="1698"/>
      <c r="N5397" s="1698">
        <f t="shared" si="463"/>
        <v>0</v>
      </c>
      <c r="O5397" s="1698"/>
      <c r="P5397" s="1698"/>
      <c r="Q5397" s="1698">
        <f t="shared" si="464"/>
        <v>0</v>
      </c>
      <c r="R5397" s="2107"/>
    </row>
    <row r="5398" spans="1:18">
      <c r="A5398" s="271"/>
      <c r="B5398" s="271"/>
      <c r="C5398" s="1371"/>
      <c r="D5398" s="1375" t="s">
        <v>5072</v>
      </c>
      <c r="E5398" s="1370"/>
      <c r="F5398" s="1370"/>
      <c r="G5398" s="1641">
        <v>8</v>
      </c>
      <c r="H5398" s="1641">
        <v>2010</v>
      </c>
      <c r="I5398" s="1698">
        <v>819.2</v>
      </c>
      <c r="J5398" s="1641">
        <f t="shared" si="466"/>
        <v>100</v>
      </c>
      <c r="K5398" s="1698">
        <f t="shared" si="465"/>
        <v>0</v>
      </c>
      <c r="L5398" s="1641"/>
      <c r="M5398" s="1698"/>
      <c r="N5398" s="1698">
        <f t="shared" si="463"/>
        <v>0</v>
      </c>
      <c r="O5398" s="1698"/>
      <c r="P5398" s="1698"/>
      <c r="Q5398" s="1698">
        <f t="shared" si="464"/>
        <v>0</v>
      </c>
      <c r="R5398" s="2107"/>
    </row>
    <row r="5399" spans="1:18">
      <c r="A5399" s="271"/>
      <c r="B5399" s="271"/>
      <c r="C5399" s="1371"/>
      <c r="D5399" s="1375" t="s">
        <v>5073</v>
      </c>
      <c r="E5399" s="1370"/>
      <c r="F5399" s="1370"/>
      <c r="G5399" s="1641">
        <v>5</v>
      </c>
      <c r="H5399" s="1641">
        <v>2010</v>
      </c>
      <c r="I5399" s="1698">
        <v>651.20000000000005</v>
      </c>
      <c r="J5399" s="1641">
        <f t="shared" si="466"/>
        <v>100</v>
      </c>
      <c r="K5399" s="1698">
        <f t="shared" si="465"/>
        <v>0</v>
      </c>
      <c r="L5399" s="1641"/>
      <c r="M5399" s="1698"/>
      <c r="N5399" s="1698">
        <f t="shared" si="463"/>
        <v>0</v>
      </c>
      <c r="O5399" s="1698"/>
      <c r="P5399" s="1698"/>
      <c r="Q5399" s="1698">
        <f t="shared" si="464"/>
        <v>0</v>
      </c>
      <c r="R5399" s="2107"/>
    </row>
    <row r="5400" spans="1:18">
      <c r="A5400" s="271"/>
      <c r="B5400" s="271"/>
      <c r="C5400" s="1371"/>
      <c r="D5400" s="1375" t="s">
        <v>4539</v>
      </c>
      <c r="E5400" s="1370"/>
      <c r="F5400" s="1370"/>
      <c r="G5400" s="1641">
        <v>14</v>
      </c>
      <c r="H5400" s="1641">
        <v>2010</v>
      </c>
      <c r="I5400" s="1698">
        <v>2183.8000000000002</v>
      </c>
      <c r="J5400" s="1641">
        <f t="shared" si="466"/>
        <v>100</v>
      </c>
      <c r="K5400" s="1698">
        <f t="shared" si="465"/>
        <v>0</v>
      </c>
      <c r="L5400" s="1641"/>
      <c r="M5400" s="1698"/>
      <c r="N5400" s="1698">
        <f t="shared" si="463"/>
        <v>0</v>
      </c>
      <c r="O5400" s="1698"/>
      <c r="P5400" s="1698"/>
      <c r="Q5400" s="1698">
        <f t="shared" si="464"/>
        <v>0</v>
      </c>
      <c r="R5400" s="2107"/>
    </row>
    <row r="5401" spans="1:18">
      <c r="A5401" s="271"/>
      <c r="B5401" s="271"/>
      <c r="C5401" s="1371"/>
      <c r="D5401" s="1375" t="s">
        <v>5203</v>
      </c>
      <c r="E5401" s="1370"/>
      <c r="F5401" s="1370"/>
      <c r="G5401" s="1641">
        <v>8</v>
      </c>
      <c r="H5401" s="1641">
        <v>2010</v>
      </c>
      <c r="I5401" s="1698">
        <v>848</v>
      </c>
      <c r="J5401" s="1641">
        <f t="shared" si="466"/>
        <v>100</v>
      </c>
      <c r="K5401" s="1698">
        <f t="shared" si="465"/>
        <v>0</v>
      </c>
      <c r="L5401" s="1641"/>
      <c r="M5401" s="1698"/>
      <c r="N5401" s="1698">
        <f t="shared" si="463"/>
        <v>0</v>
      </c>
      <c r="O5401" s="1698"/>
      <c r="P5401" s="1698"/>
      <c r="Q5401" s="1698">
        <f t="shared" si="464"/>
        <v>0</v>
      </c>
      <c r="R5401" s="2107"/>
    </row>
    <row r="5402" spans="1:18">
      <c r="A5402" s="271"/>
      <c r="B5402" s="271"/>
      <c r="C5402" s="1371"/>
      <c r="D5402" s="1375" t="s">
        <v>5204</v>
      </c>
      <c r="E5402" s="1370"/>
      <c r="F5402" s="1370"/>
      <c r="G5402" s="1641">
        <v>4</v>
      </c>
      <c r="H5402" s="1641">
        <v>2010</v>
      </c>
      <c r="I5402" s="1698">
        <v>150</v>
      </c>
      <c r="J5402" s="1641">
        <f t="shared" si="466"/>
        <v>100</v>
      </c>
      <c r="K5402" s="1698">
        <f t="shared" si="465"/>
        <v>0</v>
      </c>
      <c r="L5402" s="1641"/>
      <c r="M5402" s="1698"/>
      <c r="N5402" s="1698">
        <f t="shared" si="463"/>
        <v>0</v>
      </c>
      <c r="O5402" s="1698"/>
      <c r="P5402" s="1698"/>
      <c r="Q5402" s="1698">
        <f t="shared" si="464"/>
        <v>0</v>
      </c>
      <c r="R5402" s="2107"/>
    </row>
    <row r="5403" spans="1:18">
      <c r="A5403" s="271"/>
      <c r="B5403" s="271"/>
      <c r="C5403" s="1371"/>
      <c r="D5403" s="1375" t="s">
        <v>5195</v>
      </c>
      <c r="E5403" s="1370"/>
      <c r="F5403" s="1370"/>
      <c r="G5403" s="1641">
        <v>3</v>
      </c>
      <c r="H5403" s="1641">
        <v>2010</v>
      </c>
      <c r="I5403" s="1698">
        <v>584.29999999999995</v>
      </c>
      <c r="J5403" s="1641">
        <f t="shared" si="466"/>
        <v>100</v>
      </c>
      <c r="K5403" s="1698">
        <f t="shared" si="465"/>
        <v>0</v>
      </c>
      <c r="L5403" s="1641"/>
      <c r="M5403" s="1698"/>
      <c r="N5403" s="1698">
        <f t="shared" si="463"/>
        <v>0</v>
      </c>
      <c r="O5403" s="1698"/>
      <c r="P5403" s="1698"/>
      <c r="Q5403" s="1698">
        <f t="shared" si="464"/>
        <v>0</v>
      </c>
      <c r="R5403" s="2107"/>
    </row>
    <row r="5404" spans="1:18">
      <c r="A5404" s="271"/>
      <c r="B5404" s="271"/>
      <c r="C5404" s="1371"/>
      <c r="D5404" s="1375" t="s">
        <v>5056</v>
      </c>
      <c r="E5404" s="1370"/>
      <c r="F5404" s="1370"/>
      <c r="G5404" s="1641">
        <v>3</v>
      </c>
      <c r="H5404" s="1641">
        <v>2010</v>
      </c>
      <c r="I5404" s="1698">
        <v>221.5</v>
      </c>
      <c r="J5404" s="1641">
        <f t="shared" si="466"/>
        <v>100</v>
      </c>
      <c r="K5404" s="1698">
        <f t="shared" si="465"/>
        <v>0</v>
      </c>
      <c r="L5404" s="1641"/>
      <c r="M5404" s="1698"/>
      <c r="N5404" s="1698">
        <f t="shared" si="463"/>
        <v>0</v>
      </c>
      <c r="O5404" s="1698"/>
      <c r="P5404" s="1698"/>
      <c r="Q5404" s="1698">
        <f t="shared" si="464"/>
        <v>0</v>
      </c>
      <c r="R5404" s="2107"/>
    </row>
    <row r="5405" spans="1:18">
      <c r="A5405" s="271"/>
      <c r="B5405" s="271"/>
      <c r="C5405" s="1371"/>
      <c r="D5405" s="1375" t="s">
        <v>5057</v>
      </c>
      <c r="E5405" s="1370"/>
      <c r="F5405" s="1370"/>
      <c r="G5405" s="1641">
        <v>3</v>
      </c>
      <c r="H5405" s="1641">
        <v>2010</v>
      </c>
      <c r="I5405" s="1698">
        <v>221.5</v>
      </c>
      <c r="J5405" s="1641">
        <f t="shared" si="466"/>
        <v>100</v>
      </c>
      <c r="K5405" s="1698">
        <f t="shared" si="465"/>
        <v>0</v>
      </c>
      <c r="L5405" s="1641"/>
      <c r="M5405" s="1698"/>
      <c r="N5405" s="1698">
        <f t="shared" si="463"/>
        <v>0</v>
      </c>
      <c r="O5405" s="1698"/>
      <c r="P5405" s="1698"/>
      <c r="Q5405" s="1698">
        <f t="shared" si="464"/>
        <v>0</v>
      </c>
      <c r="R5405" s="2107"/>
    </row>
    <row r="5406" spans="1:18">
      <c r="A5406" s="271"/>
      <c r="B5406" s="271"/>
      <c r="C5406" s="1371"/>
      <c r="D5406" s="1375" t="s">
        <v>5196</v>
      </c>
      <c r="E5406" s="1370"/>
      <c r="F5406" s="1370"/>
      <c r="G5406" s="1641">
        <v>3</v>
      </c>
      <c r="H5406" s="1641">
        <v>2010</v>
      </c>
      <c r="I5406" s="1698">
        <v>232.5</v>
      </c>
      <c r="J5406" s="1641">
        <f t="shared" si="466"/>
        <v>100</v>
      </c>
      <c r="K5406" s="1698">
        <f t="shared" si="465"/>
        <v>0</v>
      </c>
      <c r="L5406" s="1641"/>
      <c r="M5406" s="1698"/>
      <c r="N5406" s="1698">
        <f t="shared" si="463"/>
        <v>0</v>
      </c>
      <c r="O5406" s="1698"/>
      <c r="P5406" s="1698"/>
      <c r="Q5406" s="1698">
        <f t="shared" si="464"/>
        <v>0</v>
      </c>
      <c r="R5406" s="2107"/>
    </row>
    <row r="5407" spans="1:18">
      <c r="A5407" s="271"/>
      <c r="B5407" s="271"/>
      <c r="C5407" s="1371"/>
      <c r="D5407" s="1375" t="s">
        <v>5197</v>
      </c>
      <c r="E5407" s="1370"/>
      <c r="F5407" s="1370"/>
      <c r="G5407" s="1641">
        <v>3</v>
      </c>
      <c r="H5407" s="1641">
        <v>2010</v>
      </c>
      <c r="I5407" s="1698">
        <v>553.29999999999995</v>
      </c>
      <c r="J5407" s="1641">
        <f t="shared" si="466"/>
        <v>100</v>
      </c>
      <c r="K5407" s="1698">
        <f t="shared" si="465"/>
        <v>0</v>
      </c>
      <c r="L5407" s="1641"/>
      <c r="M5407" s="1698"/>
      <c r="N5407" s="1698">
        <f t="shared" si="463"/>
        <v>0</v>
      </c>
      <c r="O5407" s="1698"/>
      <c r="P5407" s="1698"/>
      <c r="Q5407" s="1698">
        <f t="shared" si="464"/>
        <v>0</v>
      </c>
      <c r="R5407" s="2107"/>
    </row>
    <row r="5408" spans="1:18">
      <c r="A5408" s="271"/>
      <c r="B5408" s="271"/>
      <c r="C5408" s="1371"/>
      <c r="D5408" s="1375" t="s">
        <v>5198</v>
      </c>
      <c r="E5408" s="1370"/>
      <c r="F5408" s="1370"/>
      <c r="G5408" s="1641">
        <v>5</v>
      </c>
      <c r="H5408" s="1641">
        <v>2010</v>
      </c>
      <c r="I5408" s="1698">
        <v>1143.4000000000001</v>
      </c>
      <c r="J5408" s="1641">
        <f t="shared" si="466"/>
        <v>100</v>
      </c>
      <c r="K5408" s="1698">
        <f t="shared" si="465"/>
        <v>0</v>
      </c>
      <c r="L5408" s="1641"/>
      <c r="M5408" s="1698"/>
      <c r="N5408" s="1698">
        <f t="shared" si="463"/>
        <v>0</v>
      </c>
      <c r="O5408" s="1698"/>
      <c r="P5408" s="1698"/>
      <c r="Q5408" s="1698">
        <f t="shared" si="464"/>
        <v>0</v>
      </c>
      <c r="R5408" s="2107"/>
    </row>
    <row r="5409" spans="1:18">
      <c r="A5409" s="271"/>
      <c r="B5409" s="271"/>
      <c r="C5409" s="1371"/>
      <c r="D5409" s="1375" t="s">
        <v>5061</v>
      </c>
      <c r="E5409" s="1370"/>
      <c r="F5409" s="1370"/>
      <c r="G5409" s="1641">
        <v>1</v>
      </c>
      <c r="H5409" s="1641">
        <v>2010</v>
      </c>
      <c r="I5409" s="1698">
        <v>317.2</v>
      </c>
      <c r="J5409" s="1641">
        <f t="shared" si="466"/>
        <v>100</v>
      </c>
      <c r="K5409" s="1698">
        <f t="shared" si="465"/>
        <v>0</v>
      </c>
      <c r="L5409" s="1641"/>
      <c r="M5409" s="1698"/>
      <c r="N5409" s="1698">
        <f t="shared" si="463"/>
        <v>0</v>
      </c>
      <c r="O5409" s="1698"/>
      <c r="P5409" s="1698"/>
      <c r="Q5409" s="1698">
        <f t="shared" si="464"/>
        <v>0</v>
      </c>
      <c r="R5409" s="2107"/>
    </row>
    <row r="5410" spans="1:18">
      <c r="A5410" s="271"/>
      <c r="B5410" s="271"/>
      <c r="C5410" s="1371"/>
      <c r="D5410" s="1375" t="s">
        <v>5199</v>
      </c>
      <c r="E5410" s="1370"/>
      <c r="F5410" s="1370"/>
      <c r="G5410" s="1641">
        <v>7</v>
      </c>
      <c r="H5410" s="1641">
        <v>2010</v>
      </c>
      <c r="I5410" s="1698">
        <v>718.1</v>
      </c>
      <c r="J5410" s="1641">
        <f t="shared" si="466"/>
        <v>100</v>
      </c>
      <c r="K5410" s="1698">
        <f t="shared" si="465"/>
        <v>0</v>
      </c>
      <c r="L5410" s="1641"/>
      <c r="M5410" s="1698"/>
      <c r="N5410" s="1698">
        <f t="shared" si="463"/>
        <v>0</v>
      </c>
      <c r="O5410" s="1698"/>
      <c r="P5410" s="1698"/>
      <c r="Q5410" s="1698">
        <f t="shared" si="464"/>
        <v>0</v>
      </c>
      <c r="R5410" s="2107"/>
    </row>
    <row r="5411" spans="1:18">
      <c r="A5411" s="271"/>
      <c r="B5411" s="271"/>
      <c r="C5411" s="1371"/>
      <c r="D5411" s="1375" t="s">
        <v>5200</v>
      </c>
      <c r="E5411" s="1370"/>
      <c r="F5411" s="1370"/>
      <c r="G5411" s="1641">
        <v>10</v>
      </c>
      <c r="H5411" s="1641">
        <v>2010</v>
      </c>
      <c r="I5411" s="1698">
        <v>952.1</v>
      </c>
      <c r="J5411" s="1641">
        <f t="shared" si="466"/>
        <v>100</v>
      </c>
      <c r="K5411" s="1698">
        <f t="shared" si="465"/>
        <v>0</v>
      </c>
      <c r="L5411" s="1641"/>
      <c r="M5411" s="1698"/>
      <c r="N5411" s="1698">
        <f t="shared" si="463"/>
        <v>0</v>
      </c>
      <c r="O5411" s="1698"/>
      <c r="P5411" s="1698"/>
      <c r="Q5411" s="1698">
        <f t="shared" si="464"/>
        <v>0</v>
      </c>
      <c r="R5411" s="2107"/>
    </row>
    <row r="5412" spans="1:18">
      <c r="A5412" s="271"/>
      <c r="B5412" s="271"/>
      <c r="C5412" s="1371"/>
      <c r="D5412" s="1375" t="s">
        <v>3895</v>
      </c>
      <c r="E5412" s="1370"/>
      <c r="F5412" s="1370"/>
      <c r="G5412" s="1641">
        <v>4</v>
      </c>
      <c r="H5412" s="1641">
        <v>2010</v>
      </c>
      <c r="I5412" s="1698">
        <v>280.5</v>
      </c>
      <c r="J5412" s="1641">
        <f t="shared" si="466"/>
        <v>100</v>
      </c>
      <c r="K5412" s="1698">
        <f t="shared" si="465"/>
        <v>0</v>
      </c>
      <c r="L5412" s="1641"/>
      <c r="M5412" s="1698"/>
      <c r="N5412" s="1698">
        <f t="shared" si="463"/>
        <v>0</v>
      </c>
      <c r="O5412" s="1698"/>
      <c r="P5412" s="1698"/>
      <c r="Q5412" s="1698">
        <f t="shared" si="464"/>
        <v>0</v>
      </c>
      <c r="R5412" s="2107"/>
    </row>
    <row r="5413" spans="1:18">
      <c r="A5413" s="271"/>
      <c r="B5413" s="271"/>
      <c r="C5413" s="1371"/>
      <c r="D5413" s="1375" t="s">
        <v>5196</v>
      </c>
      <c r="E5413" s="1370"/>
      <c r="F5413" s="1370"/>
      <c r="G5413" s="1641">
        <v>17</v>
      </c>
      <c r="H5413" s="1641">
        <v>2010</v>
      </c>
      <c r="I5413" s="1698">
        <v>1242.4000000000001</v>
      </c>
      <c r="J5413" s="1641">
        <f t="shared" si="466"/>
        <v>100</v>
      </c>
      <c r="K5413" s="1698">
        <f t="shared" si="465"/>
        <v>0</v>
      </c>
      <c r="L5413" s="1641"/>
      <c r="M5413" s="1698"/>
      <c r="N5413" s="1698">
        <f t="shared" si="463"/>
        <v>0</v>
      </c>
      <c r="O5413" s="1698"/>
      <c r="P5413" s="1698"/>
      <c r="Q5413" s="1698">
        <f t="shared" si="464"/>
        <v>0</v>
      </c>
      <c r="R5413" s="2107"/>
    </row>
    <row r="5414" spans="1:18">
      <c r="A5414" s="271"/>
      <c r="B5414" s="271"/>
      <c r="C5414" s="1371"/>
      <c r="D5414" s="1375" t="s">
        <v>5201</v>
      </c>
      <c r="E5414" s="1370"/>
      <c r="F5414" s="1370"/>
      <c r="G5414" s="1641">
        <v>2</v>
      </c>
      <c r="H5414" s="1641">
        <v>2010</v>
      </c>
      <c r="I5414" s="1698">
        <v>121.1</v>
      </c>
      <c r="J5414" s="1641">
        <f t="shared" si="466"/>
        <v>100</v>
      </c>
      <c r="K5414" s="1698">
        <f t="shared" si="465"/>
        <v>0</v>
      </c>
      <c r="L5414" s="1641"/>
      <c r="M5414" s="1698"/>
      <c r="N5414" s="1698">
        <f t="shared" si="463"/>
        <v>0</v>
      </c>
      <c r="O5414" s="1698"/>
      <c r="P5414" s="1698"/>
      <c r="Q5414" s="1698">
        <f t="shared" si="464"/>
        <v>0</v>
      </c>
      <c r="R5414" s="2107"/>
    </row>
    <row r="5415" spans="1:18">
      <c r="A5415" s="271"/>
      <c r="B5415" s="271"/>
      <c r="C5415" s="1371"/>
      <c r="D5415" s="1375" t="s">
        <v>3895</v>
      </c>
      <c r="E5415" s="1370"/>
      <c r="F5415" s="1370"/>
      <c r="G5415" s="1641">
        <v>8</v>
      </c>
      <c r="H5415" s="1641">
        <v>2010</v>
      </c>
      <c r="I5415" s="1698">
        <v>537.5</v>
      </c>
      <c r="J5415" s="1641">
        <f t="shared" si="466"/>
        <v>100</v>
      </c>
      <c r="K5415" s="1698">
        <f t="shared" si="465"/>
        <v>0</v>
      </c>
      <c r="L5415" s="1641"/>
      <c r="M5415" s="1698"/>
      <c r="N5415" s="1698">
        <f t="shared" si="463"/>
        <v>0</v>
      </c>
      <c r="O5415" s="1698"/>
      <c r="P5415" s="1698"/>
      <c r="Q5415" s="1698">
        <f t="shared" si="464"/>
        <v>0</v>
      </c>
      <c r="R5415" s="2107"/>
    </row>
    <row r="5416" spans="1:18">
      <c r="A5416" s="271"/>
      <c r="B5416" s="271"/>
      <c r="C5416" s="1371"/>
      <c r="D5416" s="1375" t="s">
        <v>3881</v>
      </c>
      <c r="E5416" s="1370"/>
      <c r="F5416" s="1370"/>
      <c r="G5416" s="1641">
        <v>2</v>
      </c>
      <c r="H5416" s="1641">
        <v>2010</v>
      </c>
      <c r="I5416" s="1698">
        <v>354.2</v>
      </c>
      <c r="J5416" s="1641">
        <f t="shared" si="466"/>
        <v>100</v>
      </c>
      <c r="K5416" s="1698">
        <f t="shared" si="465"/>
        <v>0</v>
      </c>
      <c r="L5416" s="1641"/>
      <c r="M5416" s="1698"/>
      <c r="N5416" s="1698">
        <f t="shared" si="463"/>
        <v>0</v>
      </c>
      <c r="O5416" s="1698"/>
      <c r="P5416" s="1698"/>
      <c r="Q5416" s="1698">
        <f t="shared" si="464"/>
        <v>0</v>
      </c>
      <c r="R5416" s="2107"/>
    </row>
    <row r="5417" spans="1:18">
      <c r="A5417" s="271"/>
      <c r="B5417" s="271"/>
      <c r="C5417" s="1371"/>
      <c r="D5417" s="1375" t="s">
        <v>3882</v>
      </c>
      <c r="E5417" s="1370"/>
      <c r="F5417" s="1370"/>
      <c r="G5417" s="1641">
        <v>19</v>
      </c>
      <c r="H5417" s="1641">
        <v>2010</v>
      </c>
      <c r="I5417" s="1698">
        <v>3364.3</v>
      </c>
      <c r="J5417" s="1641">
        <f t="shared" si="466"/>
        <v>100</v>
      </c>
      <c r="K5417" s="1698">
        <f t="shared" si="465"/>
        <v>0</v>
      </c>
      <c r="L5417" s="1641"/>
      <c r="M5417" s="1698"/>
      <c r="N5417" s="1698">
        <f t="shared" si="463"/>
        <v>0</v>
      </c>
      <c r="O5417" s="1698"/>
      <c r="P5417" s="1698"/>
      <c r="Q5417" s="1698">
        <f t="shared" si="464"/>
        <v>0</v>
      </c>
      <c r="R5417" s="2107"/>
    </row>
    <row r="5418" spans="1:18">
      <c r="A5418" s="271"/>
      <c r="B5418" s="271"/>
      <c r="C5418" s="1371"/>
      <c r="D5418" s="1375" t="s">
        <v>5068</v>
      </c>
      <c r="E5418" s="1370"/>
      <c r="F5418" s="1370"/>
      <c r="G5418" s="1641">
        <v>4</v>
      </c>
      <c r="H5418" s="1641">
        <v>2010</v>
      </c>
      <c r="I5418" s="1698">
        <v>590.29999999999995</v>
      </c>
      <c r="J5418" s="1641">
        <f t="shared" si="466"/>
        <v>100</v>
      </c>
      <c r="K5418" s="1698">
        <f t="shared" si="465"/>
        <v>0</v>
      </c>
      <c r="L5418" s="1641"/>
      <c r="M5418" s="1698"/>
      <c r="N5418" s="1698">
        <f t="shared" si="463"/>
        <v>0</v>
      </c>
      <c r="O5418" s="1698"/>
      <c r="P5418" s="1698"/>
      <c r="Q5418" s="1698">
        <f t="shared" si="464"/>
        <v>0</v>
      </c>
      <c r="R5418" s="2107"/>
    </row>
    <row r="5419" spans="1:18">
      <c r="A5419" s="271"/>
      <c r="B5419" s="271"/>
      <c r="C5419" s="1371"/>
      <c r="D5419" s="1375" t="s">
        <v>5024</v>
      </c>
      <c r="E5419" s="1370"/>
      <c r="F5419" s="1370"/>
      <c r="G5419" s="1641">
        <v>5</v>
      </c>
      <c r="H5419" s="1641">
        <v>2010</v>
      </c>
      <c r="I5419" s="1698">
        <v>1168</v>
      </c>
      <c r="J5419" s="1641">
        <f t="shared" si="466"/>
        <v>100</v>
      </c>
      <c r="K5419" s="1698">
        <f t="shared" si="465"/>
        <v>0</v>
      </c>
      <c r="L5419" s="1641"/>
      <c r="M5419" s="1698"/>
      <c r="N5419" s="1698">
        <f t="shared" ref="N5419:N5446" si="467">+L5419*M5419</f>
        <v>0</v>
      </c>
      <c r="O5419" s="1698"/>
      <c r="P5419" s="1698"/>
      <c r="Q5419" s="1698">
        <f t="shared" ref="Q5419:Q5446" si="468">+O5419*P5419</f>
        <v>0</v>
      </c>
      <c r="R5419" s="2107"/>
    </row>
    <row r="5420" spans="1:18">
      <c r="A5420" s="271"/>
      <c r="B5420" s="271"/>
      <c r="C5420" s="1371"/>
      <c r="D5420" s="1375" t="s">
        <v>5202</v>
      </c>
      <c r="E5420" s="1370"/>
      <c r="F5420" s="1370"/>
      <c r="G5420" s="1641">
        <v>64</v>
      </c>
      <c r="H5420" s="1641">
        <v>2010</v>
      </c>
      <c r="I5420" s="1698">
        <v>2258.1</v>
      </c>
      <c r="J5420" s="1641">
        <f t="shared" si="466"/>
        <v>100</v>
      </c>
      <c r="K5420" s="1698">
        <f t="shared" si="465"/>
        <v>0</v>
      </c>
      <c r="L5420" s="1641"/>
      <c r="M5420" s="1698"/>
      <c r="N5420" s="1698">
        <f t="shared" si="467"/>
        <v>0</v>
      </c>
      <c r="O5420" s="1698"/>
      <c r="P5420" s="1698"/>
      <c r="Q5420" s="1698">
        <f t="shared" si="468"/>
        <v>0</v>
      </c>
      <c r="R5420" s="2107"/>
    </row>
    <row r="5421" spans="1:18">
      <c r="A5421" s="271"/>
      <c r="B5421" s="271"/>
      <c r="C5421" s="1371"/>
      <c r="D5421" s="1375" t="s">
        <v>5070</v>
      </c>
      <c r="E5421" s="1370"/>
      <c r="F5421" s="1370"/>
      <c r="G5421" s="1641">
        <v>18</v>
      </c>
      <c r="H5421" s="1641">
        <v>2010</v>
      </c>
      <c r="I5421" s="1698">
        <v>1579.2</v>
      </c>
      <c r="J5421" s="1641">
        <f t="shared" si="466"/>
        <v>100</v>
      </c>
      <c r="K5421" s="1698">
        <f t="shared" si="465"/>
        <v>0</v>
      </c>
      <c r="L5421" s="1641"/>
      <c r="M5421" s="1698"/>
      <c r="N5421" s="1698">
        <f t="shared" si="467"/>
        <v>0</v>
      </c>
      <c r="O5421" s="1698"/>
      <c r="P5421" s="1698"/>
      <c r="Q5421" s="1698">
        <f t="shared" si="468"/>
        <v>0</v>
      </c>
      <c r="R5421" s="2107"/>
    </row>
    <row r="5422" spans="1:18">
      <c r="A5422" s="271"/>
      <c r="B5422" s="271"/>
      <c r="C5422" s="1371"/>
      <c r="D5422" s="1375" t="s">
        <v>4560</v>
      </c>
      <c r="E5422" s="1370"/>
      <c r="F5422" s="1370"/>
      <c r="G5422" s="1641">
        <v>2</v>
      </c>
      <c r="H5422" s="1641">
        <v>2010</v>
      </c>
      <c r="I5422" s="1698">
        <v>804.9</v>
      </c>
      <c r="J5422" s="1641">
        <f t="shared" si="466"/>
        <v>100</v>
      </c>
      <c r="K5422" s="1698">
        <f t="shared" si="465"/>
        <v>0</v>
      </c>
      <c r="L5422" s="1641"/>
      <c r="M5422" s="1698"/>
      <c r="N5422" s="1698">
        <f t="shared" si="467"/>
        <v>0</v>
      </c>
      <c r="O5422" s="1698"/>
      <c r="P5422" s="1698"/>
      <c r="Q5422" s="1698">
        <f t="shared" si="468"/>
        <v>0</v>
      </c>
      <c r="R5422" s="2107"/>
    </row>
    <row r="5423" spans="1:18">
      <c r="A5423" s="271"/>
      <c r="B5423" s="271"/>
      <c r="C5423" s="1371"/>
      <c r="D5423" s="1375" t="s">
        <v>5072</v>
      </c>
      <c r="E5423" s="1370"/>
      <c r="F5423" s="1370"/>
      <c r="G5423" s="1641">
        <v>4</v>
      </c>
      <c r="H5423" s="1641">
        <v>2010</v>
      </c>
      <c r="I5423" s="1698">
        <v>388.3</v>
      </c>
      <c r="J5423" s="1641">
        <f t="shared" si="466"/>
        <v>100</v>
      </c>
      <c r="K5423" s="1698">
        <f t="shared" si="465"/>
        <v>0</v>
      </c>
      <c r="L5423" s="1641"/>
      <c r="M5423" s="1698"/>
      <c r="N5423" s="1698">
        <f t="shared" si="467"/>
        <v>0</v>
      </c>
      <c r="O5423" s="1698"/>
      <c r="P5423" s="1698"/>
      <c r="Q5423" s="1698">
        <f t="shared" si="468"/>
        <v>0</v>
      </c>
      <c r="R5423" s="2107"/>
    </row>
    <row r="5424" spans="1:18">
      <c r="A5424" s="271"/>
      <c r="B5424" s="271"/>
      <c r="C5424" s="1371"/>
      <c r="D5424" s="1375" t="s">
        <v>5073</v>
      </c>
      <c r="E5424" s="1370"/>
      <c r="F5424" s="1370"/>
      <c r="G5424" s="1641">
        <v>24</v>
      </c>
      <c r="H5424" s="1641">
        <v>2010</v>
      </c>
      <c r="I5424" s="1698">
        <v>3105.8</v>
      </c>
      <c r="J5424" s="1641">
        <f t="shared" si="466"/>
        <v>100</v>
      </c>
      <c r="K5424" s="1698">
        <f t="shared" si="465"/>
        <v>0</v>
      </c>
      <c r="L5424" s="1641"/>
      <c r="M5424" s="1698"/>
      <c r="N5424" s="1698">
        <f t="shared" si="467"/>
        <v>0</v>
      </c>
      <c r="O5424" s="1698"/>
      <c r="P5424" s="1698"/>
      <c r="Q5424" s="1698">
        <f t="shared" si="468"/>
        <v>0</v>
      </c>
      <c r="R5424" s="2107"/>
    </row>
    <row r="5425" spans="1:18">
      <c r="A5425" s="271"/>
      <c r="B5425" s="271"/>
      <c r="C5425" s="1371"/>
      <c r="D5425" s="1375" t="s">
        <v>4539</v>
      </c>
      <c r="E5425" s="1370"/>
      <c r="F5425" s="1370"/>
      <c r="G5425" s="1641">
        <v>3</v>
      </c>
      <c r="H5425" s="1641">
        <v>2010</v>
      </c>
      <c r="I5425" s="1698">
        <v>474.5</v>
      </c>
      <c r="J5425" s="1641">
        <f t="shared" si="466"/>
        <v>100</v>
      </c>
      <c r="K5425" s="1698">
        <f t="shared" si="465"/>
        <v>0</v>
      </c>
      <c r="L5425" s="1641"/>
      <c r="M5425" s="1698"/>
      <c r="N5425" s="1698">
        <f t="shared" si="467"/>
        <v>0</v>
      </c>
      <c r="O5425" s="1698"/>
      <c r="P5425" s="1698"/>
      <c r="Q5425" s="1698">
        <f t="shared" si="468"/>
        <v>0</v>
      </c>
      <c r="R5425" s="2107"/>
    </row>
    <row r="5426" spans="1:18">
      <c r="A5426" s="271"/>
      <c r="B5426" s="271"/>
      <c r="C5426" s="1371"/>
      <c r="D5426" s="1375" t="s">
        <v>3880</v>
      </c>
      <c r="E5426" s="1370"/>
      <c r="F5426" s="1370"/>
      <c r="G5426" s="1641">
        <v>2</v>
      </c>
      <c r="H5426" s="1641">
        <v>2010</v>
      </c>
      <c r="I5426" s="1698">
        <v>444</v>
      </c>
      <c r="J5426" s="1641">
        <f t="shared" si="466"/>
        <v>100</v>
      </c>
      <c r="K5426" s="1698">
        <f t="shared" si="465"/>
        <v>0</v>
      </c>
      <c r="L5426" s="1641"/>
      <c r="M5426" s="1698"/>
      <c r="N5426" s="1698">
        <f t="shared" si="467"/>
        <v>0</v>
      </c>
      <c r="O5426" s="1698"/>
      <c r="P5426" s="1698"/>
      <c r="Q5426" s="1698">
        <f t="shared" si="468"/>
        <v>0</v>
      </c>
      <c r="R5426" s="2107"/>
    </row>
    <row r="5427" spans="1:18">
      <c r="A5427" s="271"/>
      <c r="B5427" s="271"/>
      <c r="C5427" s="1371"/>
      <c r="D5427" s="1375" t="s">
        <v>5194</v>
      </c>
      <c r="E5427" s="1370"/>
      <c r="F5427" s="1370"/>
      <c r="G5427" s="1641">
        <v>4</v>
      </c>
      <c r="H5427" s="1641">
        <v>2010</v>
      </c>
      <c r="I5427" s="1698">
        <v>1296</v>
      </c>
      <c r="J5427" s="1641">
        <f t="shared" si="466"/>
        <v>100</v>
      </c>
      <c r="K5427" s="1698">
        <f t="shared" si="465"/>
        <v>0</v>
      </c>
      <c r="L5427" s="1641"/>
      <c r="M5427" s="1698"/>
      <c r="N5427" s="1698">
        <f t="shared" si="467"/>
        <v>0</v>
      </c>
      <c r="O5427" s="1698"/>
      <c r="P5427" s="1698"/>
      <c r="Q5427" s="1698">
        <f t="shared" si="468"/>
        <v>0</v>
      </c>
      <c r="R5427" s="2107"/>
    </row>
    <row r="5428" spans="1:18">
      <c r="A5428" s="271"/>
      <c r="B5428" s="271"/>
      <c r="C5428" s="1371"/>
      <c r="D5428" s="1375" t="s">
        <v>5029</v>
      </c>
      <c r="E5428" s="1370"/>
      <c r="F5428" s="1370"/>
      <c r="G5428" s="1641">
        <v>2</v>
      </c>
      <c r="H5428" s="1641">
        <v>2010</v>
      </c>
      <c r="I5428" s="1698">
        <v>445.2</v>
      </c>
      <c r="J5428" s="1641">
        <f t="shared" si="466"/>
        <v>100</v>
      </c>
      <c r="K5428" s="1698">
        <f t="shared" si="465"/>
        <v>0</v>
      </c>
      <c r="L5428" s="1641"/>
      <c r="M5428" s="1698"/>
      <c r="N5428" s="1698">
        <f t="shared" si="467"/>
        <v>0</v>
      </c>
      <c r="O5428" s="1698"/>
      <c r="P5428" s="1698"/>
      <c r="Q5428" s="1698">
        <f t="shared" si="468"/>
        <v>0</v>
      </c>
      <c r="R5428" s="2107"/>
    </row>
    <row r="5429" spans="1:18">
      <c r="A5429" s="271"/>
      <c r="B5429" s="271"/>
      <c r="C5429" s="1371"/>
      <c r="D5429" s="1375" t="s">
        <v>5024</v>
      </c>
      <c r="E5429" s="1370"/>
      <c r="F5429" s="1370"/>
      <c r="G5429" s="1641">
        <v>1</v>
      </c>
      <c r="H5429" s="1641">
        <v>2010</v>
      </c>
      <c r="I5429" s="1698">
        <v>222.8</v>
      </c>
      <c r="J5429" s="1641">
        <f t="shared" si="466"/>
        <v>100</v>
      </c>
      <c r="K5429" s="1698">
        <f t="shared" si="465"/>
        <v>0</v>
      </c>
      <c r="L5429" s="1641"/>
      <c r="M5429" s="1698"/>
      <c r="N5429" s="1698">
        <f t="shared" si="467"/>
        <v>0</v>
      </c>
      <c r="O5429" s="1698"/>
      <c r="P5429" s="1698"/>
      <c r="Q5429" s="1698">
        <f t="shared" si="468"/>
        <v>0</v>
      </c>
      <c r="R5429" s="2107"/>
    </row>
    <row r="5430" spans="1:18">
      <c r="A5430" s="271"/>
      <c r="B5430" s="271"/>
      <c r="C5430" s="1371"/>
      <c r="D5430" s="1375" t="s">
        <v>3899</v>
      </c>
      <c r="E5430" s="1370"/>
      <c r="F5430" s="1370"/>
      <c r="G5430" s="1641">
        <v>3</v>
      </c>
      <c r="H5430" s="1641">
        <v>2012</v>
      </c>
      <c r="I5430" s="1698">
        <v>267.8</v>
      </c>
      <c r="J5430" s="1641">
        <f t="shared" si="466"/>
        <v>100</v>
      </c>
      <c r="K5430" s="1698">
        <f t="shared" si="465"/>
        <v>0</v>
      </c>
      <c r="L5430" s="1641"/>
      <c r="M5430" s="1698"/>
      <c r="N5430" s="1698">
        <f t="shared" si="467"/>
        <v>0</v>
      </c>
      <c r="O5430" s="1698"/>
      <c r="P5430" s="1698"/>
      <c r="Q5430" s="1698">
        <f t="shared" si="468"/>
        <v>0</v>
      </c>
      <c r="R5430" s="2107"/>
    </row>
    <row r="5431" spans="1:18">
      <c r="A5431" s="271"/>
      <c r="B5431" s="271"/>
      <c r="C5431" s="1371"/>
      <c r="D5431" s="1375" t="s">
        <v>5205</v>
      </c>
      <c r="E5431" s="1370"/>
      <c r="F5431" s="1370"/>
      <c r="G5431" s="1641">
        <v>16</v>
      </c>
      <c r="H5431" s="1641">
        <v>1984</v>
      </c>
      <c r="I5431" s="1698">
        <v>42.3</v>
      </c>
      <c r="J5431" s="1641">
        <f t="shared" si="466"/>
        <v>100</v>
      </c>
      <c r="K5431" s="1698">
        <f t="shared" si="465"/>
        <v>0</v>
      </c>
      <c r="L5431" s="1641"/>
      <c r="M5431" s="1698"/>
      <c r="N5431" s="1698">
        <f t="shared" si="467"/>
        <v>0</v>
      </c>
      <c r="O5431" s="1698"/>
      <c r="P5431" s="1698"/>
      <c r="Q5431" s="1698">
        <f t="shared" si="468"/>
        <v>0</v>
      </c>
      <c r="R5431" s="2107"/>
    </row>
    <row r="5432" spans="1:18">
      <c r="A5432" s="271"/>
      <c r="B5432" s="271"/>
      <c r="C5432" s="1371"/>
      <c r="D5432" s="1375" t="s">
        <v>5206</v>
      </c>
      <c r="E5432" s="1370"/>
      <c r="F5432" s="1370"/>
      <c r="G5432" s="1641">
        <v>1</v>
      </c>
      <c r="H5432" s="1641">
        <v>2012</v>
      </c>
      <c r="I5432" s="1698">
        <v>61.8</v>
      </c>
      <c r="J5432" s="1641">
        <f t="shared" si="466"/>
        <v>100</v>
      </c>
      <c r="K5432" s="1698">
        <f t="shared" si="465"/>
        <v>0</v>
      </c>
      <c r="L5432" s="1641"/>
      <c r="M5432" s="1698"/>
      <c r="N5432" s="1698">
        <f t="shared" si="467"/>
        <v>0</v>
      </c>
      <c r="O5432" s="1698"/>
      <c r="P5432" s="1698"/>
      <c r="Q5432" s="1698">
        <f t="shared" si="468"/>
        <v>0</v>
      </c>
      <c r="R5432" s="2107"/>
    </row>
    <row r="5433" spans="1:18">
      <c r="A5433" s="271"/>
      <c r="B5433" s="271"/>
      <c r="C5433" s="1371"/>
      <c r="D5433" s="1375" t="s">
        <v>5207</v>
      </c>
      <c r="E5433" s="1370"/>
      <c r="F5433" s="1370"/>
      <c r="G5433" s="1641">
        <v>2</v>
      </c>
      <c r="H5433" s="1641">
        <v>1984</v>
      </c>
      <c r="I5433" s="1698">
        <v>44.1</v>
      </c>
      <c r="J5433" s="1641">
        <f t="shared" si="466"/>
        <v>100</v>
      </c>
      <c r="K5433" s="1698">
        <f t="shared" si="465"/>
        <v>0</v>
      </c>
      <c r="L5433" s="1641"/>
      <c r="M5433" s="1698"/>
      <c r="N5433" s="1698">
        <f t="shared" si="467"/>
        <v>0</v>
      </c>
      <c r="O5433" s="1698"/>
      <c r="P5433" s="1698"/>
      <c r="Q5433" s="1698">
        <f t="shared" si="468"/>
        <v>0</v>
      </c>
      <c r="R5433" s="2107"/>
    </row>
    <row r="5434" spans="1:18">
      <c r="A5434" s="271"/>
      <c r="B5434" s="271"/>
      <c r="C5434" s="1371"/>
      <c r="D5434" s="1375" t="s">
        <v>5207</v>
      </c>
      <c r="E5434" s="1370"/>
      <c r="F5434" s="1370"/>
      <c r="G5434" s="1641">
        <v>2</v>
      </c>
      <c r="H5434" s="1641">
        <v>2006</v>
      </c>
      <c r="I5434" s="1698">
        <v>258.8</v>
      </c>
      <c r="J5434" s="1641">
        <f t="shared" si="466"/>
        <v>100</v>
      </c>
      <c r="K5434" s="1698">
        <f t="shared" si="465"/>
        <v>0</v>
      </c>
      <c r="L5434" s="1641"/>
      <c r="M5434" s="1698"/>
      <c r="N5434" s="1698">
        <f t="shared" si="467"/>
        <v>0</v>
      </c>
      <c r="O5434" s="1698"/>
      <c r="P5434" s="1698"/>
      <c r="Q5434" s="1698">
        <f t="shared" si="468"/>
        <v>0</v>
      </c>
      <c r="R5434" s="2107"/>
    </row>
    <row r="5435" spans="1:18">
      <c r="A5435" s="271"/>
      <c r="B5435" s="271"/>
      <c r="C5435" s="1371"/>
      <c r="D5435" s="1375" t="s">
        <v>5045</v>
      </c>
      <c r="E5435" s="1370"/>
      <c r="F5435" s="1370"/>
      <c r="G5435" s="1641">
        <v>1</v>
      </c>
      <c r="H5435" s="1641">
        <v>2008</v>
      </c>
      <c r="I5435" s="1698">
        <v>214.7</v>
      </c>
      <c r="J5435" s="1641">
        <f t="shared" si="466"/>
        <v>100</v>
      </c>
      <c r="K5435" s="1698">
        <f t="shared" si="465"/>
        <v>0</v>
      </c>
      <c r="L5435" s="1641"/>
      <c r="M5435" s="1698"/>
      <c r="N5435" s="1698">
        <f t="shared" si="467"/>
        <v>0</v>
      </c>
      <c r="O5435" s="1698"/>
      <c r="P5435" s="1698"/>
      <c r="Q5435" s="1698">
        <f t="shared" si="468"/>
        <v>0</v>
      </c>
      <c r="R5435" s="2107"/>
    </row>
    <row r="5436" spans="1:18">
      <c r="A5436" s="271"/>
      <c r="B5436" s="271"/>
      <c r="C5436" s="1371"/>
      <c r="D5436" s="1375" t="s">
        <v>5068</v>
      </c>
      <c r="E5436" s="1370"/>
      <c r="F5436" s="1370"/>
      <c r="G5436" s="1641">
        <v>1</v>
      </c>
      <c r="H5436" s="1641">
        <v>2010</v>
      </c>
      <c r="I5436" s="1698">
        <v>169.7</v>
      </c>
      <c r="J5436" s="1641">
        <f t="shared" si="466"/>
        <v>100</v>
      </c>
      <c r="K5436" s="1698">
        <f t="shared" si="465"/>
        <v>0</v>
      </c>
      <c r="L5436" s="1641"/>
      <c r="M5436" s="1698"/>
      <c r="N5436" s="1698">
        <f t="shared" si="467"/>
        <v>0</v>
      </c>
      <c r="O5436" s="1698"/>
      <c r="P5436" s="1698"/>
      <c r="Q5436" s="1698">
        <f t="shared" si="468"/>
        <v>0</v>
      </c>
      <c r="R5436" s="2107"/>
    </row>
    <row r="5437" spans="1:18">
      <c r="A5437" s="271"/>
      <c r="B5437" s="271"/>
      <c r="C5437" s="1371"/>
      <c r="D5437" s="1375" t="s">
        <v>5208</v>
      </c>
      <c r="E5437" s="1370"/>
      <c r="F5437" s="1370"/>
      <c r="G5437" s="1641">
        <v>10</v>
      </c>
      <c r="H5437" s="1641">
        <v>2016</v>
      </c>
      <c r="I5437" s="1698">
        <v>390</v>
      </c>
      <c r="J5437" s="1641">
        <f t="shared" si="466"/>
        <v>70</v>
      </c>
      <c r="K5437" s="1698">
        <f t="shared" si="465"/>
        <v>117</v>
      </c>
      <c r="L5437" s="1641"/>
      <c r="M5437" s="1698"/>
      <c r="N5437" s="1698">
        <f t="shared" si="467"/>
        <v>0</v>
      </c>
      <c r="O5437" s="1698"/>
      <c r="P5437" s="1698"/>
      <c r="Q5437" s="1698">
        <f t="shared" si="468"/>
        <v>0</v>
      </c>
      <c r="R5437" s="2107"/>
    </row>
    <row r="5438" spans="1:18">
      <c r="A5438" s="271"/>
      <c r="B5438" s="271"/>
      <c r="C5438" s="1371"/>
      <c r="D5438" s="1375" t="s">
        <v>3880</v>
      </c>
      <c r="E5438" s="1370"/>
      <c r="F5438" s="1370"/>
      <c r="G5438" s="1641">
        <v>1</v>
      </c>
      <c r="H5438" s="1641">
        <v>2010</v>
      </c>
      <c r="I5438" s="1698">
        <v>210.87</v>
      </c>
      <c r="J5438" s="1641">
        <f t="shared" si="466"/>
        <v>100</v>
      </c>
      <c r="K5438" s="1698">
        <f t="shared" si="465"/>
        <v>0</v>
      </c>
      <c r="L5438" s="1641"/>
      <c r="M5438" s="1698"/>
      <c r="N5438" s="1698">
        <f t="shared" si="467"/>
        <v>0</v>
      </c>
      <c r="O5438" s="1698"/>
      <c r="P5438" s="1698"/>
      <c r="Q5438" s="1698">
        <f t="shared" si="468"/>
        <v>0</v>
      </c>
      <c r="R5438" s="2107"/>
    </row>
    <row r="5439" spans="1:18">
      <c r="A5439" s="271"/>
      <c r="B5439" s="271"/>
      <c r="C5439" s="1371"/>
      <c r="D5439" s="1375" t="s">
        <v>5209</v>
      </c>
      <c r="E5439" s="1370"/>
      <c r="F5439" s="1370"/>
      <c r="G5439" s="1641">
        <v>2</v>
      </c>
      <c r="H5439" s="1641">
        <v>2010</v>
      </c>
      <c r="I5439" s="1698">
        <v>135.07</v>
      </c>
      <c r="J5439" s="1641">
        <f t="shared" si="466"/>
        <v>100</v>
      </c>
      <c r="K5439" s="1698">
        <f t="shared" si="465"/>
        <v>0</v>
      </c>
      <c r="L5439" s="1641"/>
      <c r="M5439" s="1698"/>
      <c r="N5439" s="1698">
        <f t="shared" si="467"/>
        <v>0</v>
      </c>
      <c r="O5439" s="1698"/>
      <c r="P5439" s="1698"/>
      <c r="Q5439" s="1698">
        <f t="shared" si="468"/>
        <v>0</v>
      </c>
      <c r="R5439" s="2107"/>
    </row>
    <row r="5440" spans="1:18">
      <c r="A5440" s="271"/>
      <c r="B5440" s="271"/>
      <c r="C5440" s="1371"/>
      <c r="D5440" s="1375" t="s">
        <v>5201</v>
      </c>
      <c r="E5440" s="1370"/>
      <c r="F5440" s="1370"/>
      <c r="G5440" s="1641">
        <v>1</v>
      </c>
      <c r="H5440" s="1641">
        <v>2010</v>
      </c>
      <c r="I5440" s="1698">
        <v>67.53</v>
      </c>
      <c r="J5440" s="1641">
        <f t="shared" si="466"/>
        <v>100</v>
      </c>
      <c r="K5440" s="1698">
        <f t="shared" si="465"/>
        <v>0</v>
      </c>
      <c r="L5440" s="1641"/>
      <c r="M5440" s="1698"/>
      <c r="N5440" s="1698">
        <f t="shared" si="467"/>
        <v>0</v>
      </c>
      <c r="O5440" s="1698"/>
      <c r="P5440" s="1698"/>
      <c r="Q5440" s="1698">
        <f t="shared" si="468"/>
        <v>0</v>
      </c>
      <c r="R5440" s="2107"/>
    </row>
    <row r="5441" spans="1:18">
      <c r="A5441" s="271"/>
      <c r="B5441" s="271"/>
      <c r="C5441" s="1371"/>
      <c r="D5441" s="1375" t="s">
        <v>5202</v>
      </c>
      <c r="E5441" s="1370"/>
      <c r="F5441" s="1370"/>
      <c r="G5441" s="1641">
        <v>4</v>
      </c>
      <c r="H5441" s="1641">
        <v>2010</v>
      </c>
      <c r="I5441" s="1698">
        <v>134.03</v>
      </c>
      <c r="J5441" s="1641">
        <f t="shared" si="466"/>
        <v>100</v>
      </c>
      <c r="K5441" s="1698">
        <f t="shared" si="465"/>
        <v>0</v>
      </c>
      <c r="L5441" s="1641"/>
      <c r="M5441" s="1698"/>
      <c r="N5441" s="1698">
        <f t="shared" si="467"/>
        <v>0</v>
      </c>
      <c r="O5441" s="1698"/>
      <c r="P5441" s="1698"/>
      <c r="Q5441" s="1698">
        <f t="shared" si="468"/>
        <v>0</v>
      </c>
      <c r="R5441" s="2107"/>
    </row>
    <row r="5442" spans="1:18">
      <c r="A5442" s="271"/>
      <c r="B5442" s="271"/>
      <c r="C5442" s="1371"/>
      <c r="D5442" s="1375" t="s">
        <v>5070</v>
      </c>
      <c r="E5442" s="1370"/>
      <c r="F5442" s="1370"/>
      <c r="G5442" s="1641">
        <v>1</v>
      </c>
      <c r="H5442" s="1641">
        <v>2010</v>
      </c>
      <c r="I5442" s="1698">
        <v>89.19</v>
      </c>
      <c r="J5442" s="1641">
        <f t="shared" si="466"/>
        <v>100</v>
      </c>
      <c r="K5442" s="1698">
        <f t="shared" si="465"/>
        <v>0</v>
      </c>
      <c r="L5442" s="1641"/>
      <c r="M5442" s="1698"/>
      <c r="N5442" s="1698">
        <f t="shared" si="467"/>
        <v>0</v>
      </c>
      <c r="O5442" s="1698"/>
      <c r="P5442" s="1698"/>
      <c r="Q5442" s="1698">
        <f t="shared" si="468"/>
        <v>0</v>
      </c>
      <c r="R5442" s="2107"/>
    </row>
    <row r="5443" spans="1:18">
      <c r="A5443" s="271"/>
      <c r="B5443" s="271"/>
      <c r="C5443" s="1371"/>
      <c r="D5443" s="1375" t="s">
        <v>5194</v>
      </c>
      <c r="E5443" s="1370"/>
      <c r="F5443" s="1370"/>
      <c r="G5443" s="1641">
        <v>2</v>
      </c>
      <c r="H5443" s="1641">
        <v>2010</v>
      </c>
      <c r="I5443" s="1698">
        <v>440</v>
      </c>
      <c r="J5443" s="1641">
        <f t="shared" si="466"/>
        <v>100</v>
      </c>
      <c r="K5443" s="1698">
        <f t="shared" si="465"/>
        <v>0</v>
      </c>
      <c r="L5443" s="1641"/>
      <c r="M5443" s="1698"/>
      <c r="N5443" s="1698">
        <f t="shared" si="467"/>
        <v>0</v>
      </c>
      <c r="O5443" s="1698"/>
      <c r="P5443" s="1698"/>
      <c r="Q5443" s="1698">
        <f t="shared" si="468"/>
        <v>0</v>
      </c>
      <c r="R5443" s="2107"/>
    </row>
    <row r="5444" spans="1:18">
      <c r="A5444" s="271"/>
      <c r="B5444" s="271"/>
      <c r="C5444" s="1371"/>
      <c r="D5444" s="1375" t="s">
        <v>4539</v>
      </c>
      <c r="E5444" s="1370"/>
      <c r="F5444" s="1370"/>
      <c r="G5444" s="1641">
        <v>4</v>
      </c>
      <c r="H5444" s="1641">
        <v>2010</v>
      </c>
      <c r="I5444" s="1698">
        <v>623.92999999999995</v>
      </c>
      <c r="J5444" s="1641">
        <f t="shared" si="466"/>
        <v>100</v>
      </c>
      <c r="K5444" s="1698">
        <f t="shared" si="465"/>
        <v>0</v>
      </c>
      <c r="L5444" s="1641"/>
      <c r="M5444" s="1698"/>
      <c r="N5444" s="1698">
        <f t="shared" si="467"/>
        <v>0</v>
      </c>
      <c r="O5444" s="1698"/>
      <c r="P5444" s="1698"/>
      <c r="Q5444" s="1698">
        <f t="shared" si="468"/>
        <v>0</v>
      </c>
      <c r="R5444" s="2107"/>
    </row>
    <row r="5445" spans="1:18">
      <c r="A5445" s="271"/>
      <c r="B5445" s="271"/>
      <c r="C5445" s="1371"/>
      <c r="D5445" s="1375" t="s">
        <v>5072</v>
      </c>
      <c r="E5445" s="1370"/>
      <c r="F5445" s="1370"/>
      <c r="G5445" s="1641">
        <v>1</v>
      </c>
      <c r="H5445" s="1641">
        <v>2010</v>
      </c>
      <c r="I5445" s="1698">
        <v>102.4</v>
      </c>
      <c r="J5445" s="1641">
        <f t="shared" si="466"/>
        <v>100</v>
      </c>
      <c r="K5445" s="1698">
        <f t="shared" si="465"/>
        <v>0</v>
      </c>
      <c r="L5445" s="1641"/>
      <c r="M5445" s="1698"/>
      <c r="N5445" s="1698">
        <f t="shared" si="467"/>
        <v>0</v>
      </c>
      <c r="O5445" s="1698"/>
      <c r="P5445" s="1698"/>
      <c r="Q5445" s="1698">
        <f t="shared" si="468"/>
        <v>0</v>
      </c>
      <c r="R5445" s="2107"/>
    </row>
    <row r="5446" spans="1:18">
      <c r="A5446" s="271"/>
      <c r="B5446" s="271"/>
      <c r="C5446" s="1371"/>
      <c r="D5446" s="1375" t="s">
        <v>2937</v>
      </c>
      <c r="E5446" s="1370"/>
      <c r="F5446" s="1370"/>
      <c r="G5446" s="1641">
        <v>3</v>
      </c>
      <c r="H5446" s="1641">
        <v>2021</v>
      </c>
      <c r="I5446" s="1698">
        <v>87.84</v>
      </c>
      <c r="J5446" s="1641">
        <f t="shared" si="466"/>
        <v>20</v>
      </c>
      <c r="K5446" s="1698">
        <f t="shared" ref="K5446:K5495" si="469">IF(J5446=100,0,I5446-I5446*J5446%)</f>
        <v>70.272000000000006</v>
      </c>
      <c r="L5446" s="1641"/>
      <c r="M5446" s="1698"/>
      <c r="N5446" s="1698">
        <f t="shared" si="467"/>
        <v>0</v>
      </c>
      <c r="O5446" s="1698"/>
      <c r="P5446" s="1698"/>
      <c r="Q5446" s="1698">
        <f t="shared" si="468"/>
        <v>0</v>
      </c>
      <c r="R5446" s="2107"/>
    </row>
    <row r="5447" spans="1:18">
      <c r="C5447" s="508"/>
      <c r="D5447" s="1410" t="s">
        <v>2928</v>
      </c>
      <c r="E5447" s="495">
        <v>10</v>
      </c>
      <c r="F5447" s="495" t="s">
        <v>589</v>
      </c>
      <c r="G5447" s="1642">
        <v>20</v>
      </c>
      <c r="H5447" s="1642">
        <v>2005</v>
      </c>
      <c r="I5447" s="1699">
        <v>3520.8519999999999</v>
      </c>
      <c r="J5447" s="1642">
        <f t="shared" si="466"/>
        <v>100</v>
      </c>
      <c r="K5447" s="1699">
        <f t="shared" si="469"/>
        <v>0</v>
      </c>
      <c r="L5447" s="1642"/>
      <c r="M5447" s="1699"/>
      <c r="N5447" s="1699">
        <f>+L5447*M5447</f>
        <v>0</v>
      </c>
      <c r="O5447" s="1642"/>
      <c r="P5447" s="1699"/>
      <c r="Q5447" s="1699">
        <f>+O5447*P5447</f>
        <v>0</v>
      </c>
      <c r="R5447" s="2058" t="s">
        <v>5251</v>
      </c>
    </row>
    <row r="5448" spans="1:18">
      <c r="C5448" s="508"/>
      <c r="D5448" s="1410" t="s">
        <v>3045</v>
      </c>
      <c r="E5448" s="495">
        <v>10</v>
      </c>
      <c r="F5448" s="495" t="s">
        <v>589</v>
      </c>
      <c r="G5448" s="1642">
        <v>197</v>
      </c>
      <c r="H5448" s="1642">
        <v>2005</v>
      </c>
      <c r="I5448" s="1699">
        <v>5045.4129999999996</v>
      </c>
      <c r="J5448" s="1642">
        <f t="shared" si="466"/>
        <v>100</v>
      </c>
      <c r="K5448" s="1699">
        <f t="shared" si="469"/>
        <v>0</v>
      </c>
      <c r="L5448" s="1642"/>
      <c r="M5448" s="1699"/>
      <c r="N5448" s="1699">
        <f t="shared" ref="N5448:N5511" si="470">+L5448*M5448</f>
        <v>0</v>
      </c>
      <c r="O5448" s="1642"/>
      <c r="P5448" s="1699"/>
      <c r="Q5448" s="1699">
        <f t="shared" ref="Q5448:Q5511" si="471">+O5448*P5448</f>
        <v>0</v>
      </c>
      <c r="R5448" s="2058"/>
    </row>
    <row r="5449" spans="1:18">
      <c r="C5449" s="508"/>
      <c r="D5449" s="1410" t="s">
        <v>2925</v>
      </c>
      <c r="E5449" s="495">
        <v>10</v>
      </c>
      <c r="F5449" s="495" t="s">
        <v>589</v>
      </c>
      <c r="G5449" s="1642">
        <v>10</v>
      </c>
      <c r="H5449" s="1642">
        <v>2005</v>
      </c>
      <c r="I5449" s="1699">
        <v>1191.682</v>
      </c>
      <c r="J5449" s="1642">
        <f t="shared" si="466"/>
        <v>100</v>
      </c>
      <c r="K5449" s="1699">
        <f t="shared" si="469"/>
        <v>0</v>
      </c>
      <c r="L5449" s="1642"/>
      <c r="M5449" s="1699"/>
      <c r="N5449" s="1699">
        <f t="shared" si="470"/>
        <v>0</v>
      </c>
      <c r="O5449" s="1642"/>
      <c r="P5449" s="1699"/>
      <c r="Q5449" s="1699">
        <f t="shared" si="471"/>
        <v>0</v>
      </c>
      <c r="R5449" s="2058"/>
    </row>
    <row r="5450" spans="1:18">
      <c r="C5450" s="508"/>
      <c r="D5450" s="1410" t="s">
        <v>5326</v>
      </c>
      <c r="E5450" s="495">
        <v>10</v>
      </c>
      <c r="F5450" s="495" t="s">
        <v>589</v>
      </c>
      <c r="G5450" s="1642">
        <v>10</v>
      </c>
      <c r="H5450" s="1642">
        <v>2005</v>
      </c>
      <c r="I5450" s="1699">
        <v>552.82899999999995</v>
      </c>
      <c r="J5450" s="1642">
        <f t="shared" si="466"/>
        <v>100</v>
      </c>
      <c r="K5450" s="1699">
        <f t="shared" si="469"/>
        <v>0</v>
      </c>
      <c r="L5450" s="1642"/>
      <c r="M5450" s="1699"/>
      <c r="N5450" s="1699">
        <f t="shared" si="470"/>
        <v>0</v>
      </c>
      <c r="O5450" s="1642"/>
      <c r="P5450" s="1699"/>
      <c r="Q5450" s="1699">
        <f t="shared" si="471"/>
        <v>0</v>
      </c>
      <c r="R5450" s="2058"/>
    </row>
    <row r="5451" spans="1:18">
      <c r="C5451" s="508"/>
      <c r="D5451" s="1410" t="s">
        <v>5327</v>
      </c>
      <c r="E5451" s="495">
        <v>10</v>
      </c>
      <c r="F5451" s="495" t="s">
        <v>589</v>
      </c>
      <c r="G5451" s="1642">
        <v>10</v>
      </c>
      <c r="H5451" s="1642">
        <v>2005</v>
      </c>
      <c r="I5451" s="1699">
        <v>552.82899999999995</v>
      </c>
      <c r="J5451" s="1642">
        <f t="shared" si="466"/>
        <v>100</v>
      </c>
      <c r="K5451" s="1699">
        <f t="shared" si="469"/>
        <v>0</v>
      </c>
      <c r="L5451" s="1642"/>
      <c r="M5451" s="1699"/>
      <c r="N5451" s="1699">
        <f t="shared" si="470"/>
        <v>0</v>
      </c>
      <c r="O5451" s="1642"/>
      <c r="P5451" s="1699"/>
      <c r="Q5451" s="1699">
        <f t="shared" si="471"/>
        <v>0</v>
      </c>
      <c r="R5451" s="2058"/>
    </row>
    <row r="5452" spans="1:18" ht="27">
      <c r="C5452" s="508"/>
      <c r="D5452" s="1410" t="s">
        <v>5328</v>
      </c>
      <c r="E5452" s="495">
        <v>10</v>
      </c>
      <c r="F5452" s="495" t="s">
        <v>589</v>
      </c>
      <c r="G5452" s="1642">
        <v>28</v>
      </c>
      <c r="H5452" s="1642">
        <v>2005</v>
      </c>
      <c r="I5452" s="1699">
        <v>1434.9670000000001</v>
      </c>
      <c r="J5452" s="1642">
        <f t="shared" si="466"/>
        <v>100</v>
      </c>
      <c r="K5452" s="1699">
        <f t="shared" si="469"/>
        <v>0</v>
      </c>
      <c r="L5452" s="1642"/>
      <c r="M5452" s="1699"/>
      <c r="N5452" s="1699">
        <f t="shared" si="470"/>
        <v>0</v>
      </c>
      <c r="O5452" s="1642"/>
      <c r="P5452" s="1699"/>
      <c r="Q5452" s="1699">
        <f t="shared" si="471"/>
        <v>0</v>
      </c>
      <c r="R5452" s="2058"/>
    </row>
    <row r="5453" spans="1:18">
      <c r="C5453" s="508"/>
      <c r="D5453" s="1410" t="s">
        <v>3047</v>
      </c>
      <c r="E5453" s="495">
        <v>10</v>
      </c>
      <c r="F5453" s="495" t="s">
        <v>589</v>
      </c>
      <c r="G5453" s="1642">
        <v>38</v>
      </c>
      <c r="H5453" s="1642">
        <v>2005</v>
      </c>
      <c r="I5453" s="1699">
        <v>1933.19</v>
      </c>
      <c r="J5453" s="1642">
        <f t="shared" ref="J5453:J5516" si="472">IF(($J$14-H5453)*J$3428&gt;100,100,($J$14-H5453)*J$3428)</f>
        <v>100</v>
      </c>
      <c r="K5453" s="1699">
        <f t="shared" si="469"/>
        <v>0</v>
      </c>
      <c r="L5453" s="1642"/>
      <c r="M5453" s="1699"/>
      <c r="N5453" s="1699">
        <f t="shared" si="470"/>
        <v>0</v>
      </c>
      <c r="O5453" s="1642"/>
      <c r="P5453" s="1699"/>
      <c r="Q5453" s="1699">
        <f t="shared" si="471"/>
        <v>0</v>
      </c>
      <c r="R5453" s="2058"/>
    </row>
    <row r="5454" spans="1:18">
      <c r="C5454" s="508"/>
      <c r="D5454" s="1410" t="s">
        <v>2925</v>
      </c>
      <c r="E5454" s="495">
        <v>10</v>
      </c>
      <c r="F5454" s="495" t="s">
        <v>589</v>
      </c>
      <c r="G5454" s="1642">
        <v>3</v>
      </c>
      <c r="H5454" s="1642">
        <v>2010</v>
      </c>
      <c r="I5454" s="1699">
        <v>584.29499999999996</v>
      </c>
      <c r="J5454" s="1642">
        <f t="shared" si="472"/>
        <v>100</v>
      </c>
      <c r="K5454" s="1699">
        <f t="shared" si="469"/>
        <v>0</v>
      </c>
      <c r="L5454" s="1642"/>
      <c r="M5454" s="1699"/>
      <c r="N5454" s="1699">
        <f t="shared" si="470"/>
        <v>0</v>
      </c>
      <c r="O5454" s="1642"/>
      <c r="P5454" s="1699"/>
      <c r="Q5454" s="1699">
        <f t="shared" si="471"/>
        <v>0</v>
      </c>
      <c r="R5454" s="2058"/>
    </row>
    <row r="5455" spans="1:18">
      <c r="C5455" s="508"/>
      <c r="D5455" s="1410" t="s">
        <v>2956</v>
      </c>
      <c r="E5455" s="495">
        <v>10</v>
      </c>
      <c r="F5455" s="495" t="s">
        <v>589</v>
      </c>
      <c r="G5455" s="1642">
        <v>3</v>
      </c>
      <c r="H5455" s="1642">
        <v>2010</v>
      </c>
      <c r="I5455" s="1699">
        <v>221.46299999999999</v>
      </c>
      <c r="J5455" s="1642">
        <f t="shared" si="472"/>
        <v>100</v>
      </c>
      <c r="K5455" s="1699">
        <f t="shared" si="469"/>
        <v>0</v>
      </c>
      <c r="L5455" s="1642"/>
      <c r="M5455" s="1699"/>
      <c r="N5455" s="1699">
        <f t="shared" si="470"/>
        <v>0</v>
      </c>
      <c r="O5455" s="1642"/>
      <c r="P5455" s="1699"/>
      <c r="Q5455" s="1699">
        <f t="shared" si="471"/>
        <v>0</v>
      </c>
      <c r="R5455" s="2058"/>
    </row>
    <row r="5456" spans="1:18">
      <c r="C5456" s="508"/>
      <c r="D5456" s="1410" t="s">
        <v>2957</v>
      </c>
      <c r="E5456" s="495">
        <v>10</v>
      </c>
      <c r="F5456" s="495" t="s">
        <v>589</v>
      </c>
      <c r="G5456" s="1642">
        <v>3</v>
      </c>
      <c r="H5456" s="1642">
        <v>2010</v>
      </c>
      <c r="I5456" s="1699">
        <v>221.46299999999999</v>
      </c>
      <c r="J5456" s="1642">
        <f t="shared" si="472"/>
        <v>100</v>
      </c>
      <c r="K5456" s="1699">
        <f t="shared" si="469"/>
        <v>0</v>
      </c>
      <c r="L5456" s="1642"/>
      <c r="M5456" s="1699"/>
      <c r="N5456" s="1699">
        <f t="shared" si="470"/>
        <v>0</v>
      </c>
      <c r="O5456" s="1642"/>
      <c r="P5456" s="1699"/>
      <c r="Q5456" s="1699">
        <f t="shared" si="471"/>
        <v>0</v>
      </c>
      <c r="R5456" s="2058"/>
    </row>
    <row r="5457" spans="3:18" ht="27">
      <c r="C5457" s="508"/>
      <c r="D5457" s="1410" t="s">
        <v>2958</v>
      </c>
      <c r="E5457" s="495">
        <v>10</v>
      </c>
      <c r="F5457" s="495" t="s">
        <v>589</v>
      </c>
      <c r="G5457" s="1642">
        <v>3</v>
      </c>
      <c r="H5457" s="1642">
        <v>2010</v>
      </c>
      <c r="I5457" s="1699">
        <v>232.52500000000001</v>
      </c>
      <c r="J5457" s="1642">
        <f t="shared" si="472"/>
        <v>100</v>
      </c>
      <c r="K5457" s="1699">
        <f t="shared" si="469"/>
        <v>0</v>
      </c>
      <c r="L5457" s="1642"/>
      <c r="M5457" s="1699"/>
      <c r="N5457" s="1699">
        <f t="shared" si="470"/>
        <v>0</v>
      </c>
      <c r="O5457" s="1642"/>
      <c r="P5457" s="1699"/>
      <c r="Q5457" s="1699">
        <f t="shared" si="471"/>
        <v>0</v>
      </c>
      <c r="R5457" s="2058"/>
    </row>
    <row r="5458" spans="3:18">
      <c r="C5458" s="508"/>
      <c r="D5458" s="1410" t="s">
        <v>2959</v>
      </c>
      <c r="E5458" s="495">
        <v>10</v>
      </c>
      <c r="F5458" s="495" t="s">
        <v>589</v>
      </c>
      <c r="G5458" s="1642">
        <v>3</v>
      </c>
      <c r="H5458" s="1642">
        <v>2010</v>
      </c>
      <c r="I5458" s="1699">
        <v>553.322</v>
      </c>
      <c r="J5458" s="1642">
        <f t="shared" si="472"/>
        <v>100</v>
      </c>
      <c r="K5458" s="1699">
        <f t="shared" si="469"/>
        <v>0</v>
      </c>
      <c r="L5458" s="1642"/>
      <c r="M5458" s="1699"/>
      <c r="N5458" s="1699">
        <f t="shared" si="470"/>
        <v>0</v>
      </c>
      <c r="O5458" s="1642"/>
      <c r="P5458" s="1699"/>
      <c r="Q5458" s="1699">
        <f t="shared" si="471"/>
        <v>0</v>
      </c>
      <c r="R5458" s="2058"/>
    </row>
    <row r="5459" spans="3:18" ht="27">
      <c r="C5459" s="508"/>
      <c r="D5459" s="1410" t="s">
        <v>2960</v>
      </c>
      <c r="E5459" s="495">
        <v>10</v>
      </c>
      <c r="F5459" s="495" t="s">
        <v>589</v>
      </c>
      <c r="G5459" s="1642">
        <v>5</v>
      </c>
      <c r="H5459" s="1642">
        <v>2010</v>
      </c>
      <c r="I5459" s="1699">
        <v>1143.442</v>
      </c>
      <c r="J5459" s="1642">
        <f t="shared" si="472"/>
        <v>100</v>
      </c>
      <c r="K5459" s="1699">
        <f t="shared" si="469"/>
        <v>0</v>
      </c>
      <c r="L5459" s="1642"/>
      <c r="M5459" s="1699"/>
      <c r="N5459" s="1699">
        <f t="shared" si="470"/>
        <v>0</v>
      </c>
      <c r="O5459" s="1642"/>
      <c r="P5459" s="1699"/>
      <c r="Q5459" s="1699">
        <f t="shared" si="471"/>
        <v>0</v>
      </c>
      <c r="R5459" s="2058"/>
    </row>
    <row r="5460" spans="3:18">
      <c r="C5460" s="508"/>
      <c r="D5460" s="1410" t="s">
        <v>4658</v>
      </c>
      <c r="E5460" s="495">
        <v>10</v>
      </c>
      <c r="F5460" s="495" t="s">
        <v>589</v>
      </c>
      <c r="G5460" s="1642">
        <v>1</v>
      </c>
      <c r="H5460" s="1642">
        <v>2010</v>
      </c>
      <c r="I5460" s="1699">
        <v>317.18400000000003</v>
      </c>
      <c r="J5460" s="1642">
        <f t="shared" si="472"/>
        <v>100</v>
      </c>
      <c r="K5460" s="1699">
        <f t="shared" si="469"/>
        <v>0</v>
      </c>
      <c r="L5460" s="1642"/>
      <c r="M5460" s="1699"/>
      <c r="N5460" s="1699">
        <f t="shared" si="470"/>
        <v>0</v>
      </c>
      <c r="O5460" s="1642"/>
      <c r="P5460" s="1699"/>
      <c r="Q5460" s="1699">
        <f t="shared" si="471"/>
        <v>0</v>
      </c>
      <c r="R5460" s="2058"/>
    </row>
    <row r="5461" spans="3:18">
      <c r="C5461" s="508"/>
      <c r="D5461" s="1410" t="s">
        <v>5329</v>
      </c>
      <c r="E5461" s="495">
        <v>10</v>
      </c>
      <c r="F5461" s="495" t="s">
        <v>589</v>
      </c>
      <c r="G5461" s="1642">
        <v>7</v>
      </c>
      <c r="H5461" s="1642">
        <v>2010</v>
      </c>
      <c r="I5461" s="1699">
        <v>718.07500000000005</v>
      </c>
      <c r="J5461" s="1642">
        <f t="shared" si="472"/>
        <v>100</v>
      </c>
      <c r="K5461" s="1699">
        <f t="shared" si="469"/>
        <v>0</v>
      </c>
      <c r="L5461" s="1642"/>
      <c r="M5461" s="1699"/>
      <c r="N5461" s="1699">
        <f t="shared" si="470"/>
        <v>0</v>
      </c>
      <c r="O5461" s="1642"/>
      <c r="P5461" s="1699"/>
      <c r="Q5461" s="1699">
        <f t="shared" si="471"/>
        <v>0</v>
      </c>
      <c r="R5461" s="2058"/>
    </row>
    <row r="5462" spans="3:18">
      <c r="C5462" s="508"/>
      <c r="D5462" s="1410" t="s">
        <v>5330</v>
      </c>
      <c r="E5462" s="495">
        <v>10</v>
      </c>
      <c r="F5462" s="495" t="s">
        <v>589</v>
      </c>
      <c r="G5462" s="1642">
        <v>10</v>
      </c>
      <c r="H5462" s="1642">
        <v>2010</v>
      </c>
      <c r="I5462" s="1699">
        <v>952.07500000000005</v>
      </c>
      <c r="J5462" s="1642">
        <f t="shared" si="472"/>
        <v>100</v>
      </c>
      <c r="K5462" s="1699">
        <f t="shared" si="469"/>
        <v>0</v>
      </c>
      <c r="L5462" s="1642"/>
      <c r="M5462" s="1699"/>
      <c r="N5462" s="1699">
        <f t="shared" si="470"/>
        <v>0</v>
      </c>
      <c r="O5462" s="1642"/>
      <c r="P5462" s="1699"/>
      <c r="Q5462" s="1699">
        <f t="shared" si="471"/>
        <v>0</v>
      </c>
      <c r="R5462" s="2058"/>
    </row>
    <row r="5463" spans="3:18">
      <c r="C5463" s="508"/>
      <c r="D5463" s="1410" t="s">
        <v>2937</v>
      </c>
      <c r="E5463" s="495">
        <v>10</v>
      </c>
      <c r="F5463" s="495" t="s">
        <v>589</v>
      </c>
      <c r="G5463" s="1642">
        <v>4</v>
      </c>
      <c r="H5463" s="1642">
        <v>2010</v>
      </c>
      <c r="I5463" s="1699">
        <v>280.53500000000003</v>
      </c>
      <c r="J5463" s="1642">
        <f t="shared" si="472"/>
        <v>100</v>
      </c>
      <c r="K5463" s="1699">
        <f t="shared" si="469"/>
        <v>0</v>
      </c>
      <c r="L5463" s="1642"/>
      <c r="M5463" s="1699"/>
      <c r="N5463" s="1699">
        <f t="shared" si="470"/>
        <v>0</v>
      </c>
      <c r="O5463" s="1642"/>
      <c r="P5463" s="1699"/>
      <c r="Q5463" s="1699">
        <f t="shared" si="471"/>
        <v>0</v>
      </c>
      <c r="R5463" s="2058"/>
    </row>
    <row r="5464" spans="3:18">
      <c r="C5464" s="508"/>
      <c r="D5464" s="1410" t="s">
        <v>5331</v>
      </c>
      <c r="E5464" s="495">
        <v>10</v>
      </c>
      <c r="F5464" s="495" t="s">
        <v>589</v>
      </c>
      <c r="G5464" s="1642">
        <v>17</v>
      </c>
      <c r="H5464" s="1642">
        <v>2010</v>
      </c>
      <c r="I5464" s="1699">
        <v>1242.421</v>
      </c>
      <c r="J5464" s="1642">
        <f t="shared" si="472"/>
        <v>100</v>
      </c>
      <c r="K5464" s="1699">
        <f t="shared" si="469"/>
        <v>0</v>
      </c>
      <c r="L5464" s="1642"/>
      <c r="M5464" s="1699"/>
      <c r="N5464" s="1699">
        <f t="shared" si="470"/>
        <v>0</v>
      </c>
      <c r="O5464" s="1642"/>
      <c r="P5464" s="1699"/>
      <c r="Q5464" s="1699">
        <f t="shared" si="471"/>
        <v>0</v>
      </c>
      <c r="R5464" s="2058"/>
    </row>
    <row r="5465" spans="3:18">
      <c r="C5465" s="508"/>
      <c r="D5465" s="1410" t="s">
        <v>2964</v>
      </c>
      <c r="E5465" s="495">
        <v>10</v>
      </c>
      <c r="F5465" s="495" t="s">
        <v>589</v>
      </c>
      <c r="G5465" s="1642">
        <v>2</v>
      </c>
      <c r="H5465" s="1642">
        <v>2010</v>
      </c>
      <c r="I5465" s="1699">
        <v>121.093</v>
      </c>
      <c r="J5465" s="1642">
        <f t="shared" si="472"/>
        <v>100</v>
      </c>
      <c r="K5465" s="1699">
        <f t="shared" si="469"/>
        <v>0</v>
      </c>
      <c r="L5465" s="1642"/>
      <c r="M5465" s="1699"/>
      <c r="N5465" s="1699">
        <f t="shared" si="470"/>
        <v>0</v>
      </c>
      <c r="O5465" s="1642"/>
      <c r="P5465" s="1699"/>
      <c r="Q5465" s="1699">
        <f t="shared" si="471"/>
        <v>0</v>
      </c>
      <c r="R5465" s="2058"/>
    </row>
    <row r="5466" spans="3:18">
      <c r="C5466" s="508"/>
      <c r="D5466" s="1410" t="s">
        <v>2965</v>
      </c>
      <c r="E5466" s="495">
        <v>10</v>
      </c>
      <c r="F5466" s="495" t="s">
        <v>589</v>
      </c>
      <c r="G5466" s="1642">
        <v>8</v>
      </c>
      <c r="H5466" s="1642">
        <v>2010</v>
      </c>
      <c r="I5466" s="1699">
        <v>537.471</v>
      </c>
      <c r="J5466" s="1642">
        <f t="shared" si="472"/>
        <v>100</v>
      </c>
      <c r="K5466" s="1699">
        <f t="shared" si="469"/>
        <v>0</v>
      </c>
      <c r="L5466" s="1642"/>
      <c r="M5466" s="1699"/>
      <c r="N5466" s="1699">
        <f t="shared" si="470"/>
        <v>0</v>
      </c>
      <c r="O5466" s="1642"/>
      <c r="P5466" s="1699"/>
      <c r="Q5466" s="1699">
        <f t="shared" si="471"/>
        <v>0</v>
      </c>
      <c r="R5466" s="2058"/>
    </row>
    <row r="5467" spans="3:18">
      <c r="C5467" s="508"/>
      <c r="D5467" s="1410" t="s">
        <v>2940</v>
      </c>
      <c r="E5467" s="495">
        <v>10</v>
      </c>
      <c r="F5467" s="495" t="s">
        <v>589</v>
      </c>
      <c r="G5467" s="1642">
        <v>2</v>
      </c>
      <c r="H5467" s="1642">
        <v>2010</v>
      </c>
      <c r="I5467" s="1699">
        <v>354.13200000000001</v>
      </c>
      <c r="J5467" s="1642">
        <f t="shared" si="472"/>
        <v>100</v>
      </c>
      <c r="K5467" s="1699">
        <f t="shared" si="469"/>
        <v>0</v>
      </c>
      <c r="L5467" s="1642"/>
      <c r="M5467" s="1699"/>
      <c r="N5467" s="1699">
        <f t="shared" si="470"/>
        <v>0</v>
      </c>
      <c r="O5467" s="1642"/>
      <c r="P5467" s="1699"/>
      <c r="Q5467" s="1699">
        <f t="shared" si="471"/>
        <v>0</v>
      </c>
      <c r="R5467" s="2058"/>
    </row>
    <row r="5468" spans="3:18">
      <c r="C5468" s="508"/>
      <c r="D5468" s="1410" t="s">
        <v>2943</v>
      </c>
      <c r="E5468" s="495">
        <v>10</v>
      </c>
      <c r="F5468" s="495" t="s">
        <v>589</v>
      </c>
      <c r="G5468" s="1642">
        <v>19</v>
      </c>
      <c r="H5468" s="1642">
        <v>2010</v>
      </c>
      <c r="I5468" s="1699">
        <v>3364.2539999999999</v>
      </c>
      <c r="J5468" s="1642">
        <f t="shared" si="472"/>
        <v>100</v>
      </c>
      <c r="K5468" s="1699">
        <f t="shared" si="469"/>
        <v>0</v>
      </c>
      <c r="L5468" s="1642"/>
      <c r="M5468" s="1699"/>
      <c r="N5468" s="1699">
        <f t="shared" si="470"/>
        <v>0</v>
      </c>
      <c r="O5468" s="1642"/>
      <c r="P5468" s="1699"/>
      <c r="Q5468" s="1699">
        <f t="shared" si="471"/>
        <v>0</v>
      </c>
      <c r="R5468" s="2058"/>
    </row>
    <row r="5469" spans="3:18">
      <c r="C5469" s="508"/>
      <c r="D5469" s="1410" t="s">
        <v>4671</v>
      </c>
      <c r="E5469" s="495">
        <v>10</v>
      </c>
      <c r="F5469" s="495" t="s">
        <v>589</v>
      </c>
      <c r="G5469" s="1642">
        <v>4</v>
      </c>
      <c r="H5469" s="1642">
        <v>2010</v>
      </c>
      <c r="I5469" s="1699">
        <v>590.26900000000001</v>
      </c>
      <c r="J5469" s="1642">
        <f t="shared" si="472"/>
        <v>100</v>
      </c>
      <c r="K5469" s="1699">
        <f t="shared" si="469"/>
        <v>0</v>
      </c>
      <c r="L5469" s="1642"/>
      <c r="M5469" s="1699"/>
      <c r="N5469" s="1699">
        <f t="shared" si="470"/>
        <v>0</v>
      </c>
      <c r="O5469" s="1642"/>
      <c r="P5469" s="1699"/>
      <c r="Q5469" s="1699">
        <f t="shared" si="471"/>
        <v>0</v>
      </c>
      <c r="R5469" s="2058"/>
    </row>
    <row r="5470" spans="3:18">
      <c r="C5470" s="508"/>
      <c r="D5470" s="1410" t="s">
        <v>2967</v>
      </c>
      <c r="E5470" s="495">
        <v>10</v>
      </c>
      <c r="F5470" s="495" t="s">
        <v>589</v>
      </c>
      <c r="G5470" s="1642">
        <v>5</v>
      </c>
      <c r="H5470" s="1642">
        <v>2010</v>
      </c>
      <c r="I5470" s="1699">
        <v>1167.982</v>
      </c>
      <c r="J5470" s="1642">
        <f t="shared" si="472"/>
        <v>100</v>
      </c>
      <c r="K5470" s="1699">
        <f t="shared" si="469"/>
        <v>0</v>
      </c>
      <c r="L5470" s="1642"/>
      <c r="M5470" s="1699"/>
      <c r="N5470" s="1699">
        <f t="shared" si="470"/>
        <v>0</v>
      </c>
      <c r="O5470" s="1642"/>
      <c r="P5470" s="1699"/>
      <c r="Q5470" s="1699">
        <f t="shared" si="471"/>
        <v>0</v>
      </c>
      <c r="R5470" s="2058"/>
    </row>
    <row r="5471" spans="3:18">
      <c r="C5471" s="508"/>
      <c r="D5471" s="1410" t="s">
        <v>2968</v>
      </c>
      <c r="E5471" s="495">
        <v>10</v>
      </c>
      <c r="F5471" s="495" t="s">
        <v>589</v>
      </c>
      <c r="G5471" s="1642">
        <v>65</v>
      </c>
      <c r="H5471" s="1642">
        <v>2010</v>
      </c>
      <c r="I5471" s="1699">
        <v>2293.366</v>
      </c>
      <c r="J5471" s="1642">
        <f t="shared" si="472"/>
        <v>100</v>
      </c>
      <c r="K5471" s="1699">
        <f t="shared" si="469"/>
        <v>0</v>
      </c>
      <c r="L5471" s="1642"/>
      <c r="M5471" s="1699"/>
      <c r="N5471" s="1699">
        <f t="shared" si="470"/>
        <v>0</v>
      </c>
      <c r="O5471" s="1642"/>
      <c r="P5471" s="1699"/>
      <c r="Q5471" s="1699">
        <f t="shared" si="471"/>
        <v>0</v>
      </c>
      <c r="R5471" s="2058"/>
    </row>
    <row r="5472" spans="3:18">
      <c r="C5472" s="508"/>
      <c r="D5472" s="1410" t="s">
        <v>2969</v>
      </c>
      <c r="E5472" s="495">
        <v>10</v>
      </c>
      <c r="F5472" s="495" t="s">
        <v>589</v>
      </c>
      <c r="G5472" s="1642">
        <v>19</v>
      </c>
      <c r="H5472" s="1642">
        <v>2010</v>
      </c>
      <c r="I5472" s="1699">
        <v>1666.9680000000001</v>
      </c>
      <c r="J5472" s="1642">
        <f t="shared" si="472"/>
        <v>100</v>
      </c>
      <c r="K5472" s="1699">
        <f t="shared" si="469"/>
        <v>0</v>
      </c>
      <c r="L5472" s="1642"/>
      <c r="M5472" s="1699"/>
      <c r="N5472" s="1699">
        <f t="shared" si="470"/>
        <v>0</v>
      </c>
      <c r="O5472" s="1642"/>
      <c r="P5472" s="1699"/>
      <c r="Q5472" s="1699">
        <f t="shared" si="471"/>
        <v>0</v>
      </c>
      <c r="R5472" s="2058"/>
    </row>
    <row r="5473" spans="3:18">
      <c r="C5473" s="508"/>
      <c r="D5473" s="1410" t="s">
        <v>2942</v>
      </c>
      <c r="E5473" s="495">
        <v>10</v>
      </c>
      <c r="F5473" s="495" t="s">
        <v>589</v>
      </c>
      <c r="G5473" s="1642">
        <v>2</v>
      </c>
      <c r="H5473" s="1642">
        <v>2010</v>
      </c>
      <c r="I5473" s="1699">
        <v>804.90099999999995</v>
      </c>
      <c r="J5473" s="1642">
        <f t="shared" si="472"/>
        <v>100</v>
      </c>
      <c r="K5473" s="1699">
        <f t="shared" si="469"/>
        <v>0</v>
      </c>
      <c r="L5473" s="1642"/>
      <c r="M5473" s="1699"/>
      <c r="N5473" s="1699">
        <f t="shared" si="470"/>
        <v>0</v>
      </c>
      <c r="O5473" s="1642"/>
      <c r="P5473" s="1699"/>
      <c r="Q5473" s="1699">
        <f t="shared" si="471"/>
        <v>0</v>
      </c>
      <c r="R5473" s="2058"/>
    </row>
    <row r="5474" spans="3:18">
      <c r="C5474" s="508"/>
      <c r="D5474" s="1410" t="s">
        <v>5332</v>
      </c>
      <c r="E5474" s="495">
        <v>10</v>
      </c>
      <c r="F5474" s="495" t="s">
        <v>589</v>
      </c>
      <c r="G5474" s="1642">
        <v>9</v>
      </c>
      <c r="H5474" s="1642">
        <v>2010</v>
      </c>
      <c r="I5474" s="1699">
        <v>873.68399999999997</v>
      </c>
      <c r="J5474" s="1642">
        <f t="shared" si="472"/>
        <v>100</v>
      </c>
      <c r="K5474" s="1699">
        <f t="shared" si="469"/>
        <v>0</v>
      </c>
      <c r="L5474" s="1642"/>
      <c r="M5474" s="1699"/>
      <c r="N5474" s="1699">
        <f t="shared" si="470"/>
        <v>0</v>
      </c>
      <c r="O5474" s="1642"/>
      <c r="P5474" s="1699"/>
      <c r="Q5474" s="1699">
        <f t="shared" si="471"/>
        <v>0</v>
      </c>
      <c r="R5474" s="2058"/>
    </row>
    <row r="5475" spans="3:18">
      <c r="C5475" s="508"/>
      <c r="D5475" s="1410" t="s">
        <v>5333</v>
      </c>
      <c r="E5475" s="495">
        <v>10</v>
      </c>
      <c r="F5475" s="495" t="s">
        <v>589</v>
      </c>
      <c r="G5475" s="1642">
        <v>17</v>
      </c>
      <c r="H5475" s="1642">
        <v>2010</v>
      </c>
      <c r="I5475" s="1699">
        <v>2199.9670000000001</v>
      </c>
      <c r="J5475" s="1642">
        <f t="shared" si="472"/>
        <v>100</v>
      </c>
      <c r="K5475" s="1699">
        <f t="shared" si="469"/>
        <v>0</v>
      </c>
      <c r="L5475" s="1642"/>
      <c r="M5475" s="1699"/>
      <c r="N5475" s="1699">
        <f t="shared" si="470"/>
        <v>0</v>
      </c>
      <c r="O5475" s="1642"/>
      <c r="P5475" s="1699"/>
      <c r="Q5475" s="1699">
        <f t="shared" si="471"/>
        <v>0</v>
      </c>
      <c r="R5475" s="2058"/>
    </row>
    <row r="5476" spans="3:18">
      <c r="C5476" s="508"/>
      <c r="D5476" s="1410" t="s">
        <v>5334</v>
      </c>
      <c r="E5476" s="495">
        <v>10</v>
      </c>
      <c r="F5476" s="495" t="s">
        <v>589</v>
      </c>
      <c r="G5476" s="1642">
        <v>6</v>
      </c>
      <c r="H5476" s="1642">
        <v>2010</v>
      </c>
      <c r="I5476" s="1699">
        <v>948.90599999999995</v>
      </c>
      <c r="J5476" s="1642">
        <f t="shared" si="472"/>
        <v>100</v>
      </c>
      <c r="K5476" s="1699">
        <f t="shared" si="469"/>
        <v>0</v>
      </c>
      <c r="L5476" s="1642"/>
      <c r="M5476" s="1699"/>
      <c r="N5476" s="1699">
        <f t="shared" si="470"/>
        <v>0</v>
      </c>
      <c r="O5476" s="1642"/>
      <c r="P5476" s="1699"/>
      <c r="Q5476" s="1699">
        <f t="shared" si="471"/>
        <v>0</v>
      </c>
      <c r="R5476" s="2058"/>
    </row>
    <row r="5477" spans="3:18">
      <c r="C5477" s="508"/>
      <c r="D5477" s="1410" t="s">
        <v>5335</v>
      </c>
      <c r="E5477" s="495">
        <v>10</v>
      </c>
      <c r="F5477" s="495" t="s">
        <v>589</v>
      </c>
      <c r="G5477" s="1642">
        <v>18</v>
      </c>
      <c r="H5477" s="1642">
        <v>2005</v>
      </c>
      <c r="I5477" s="1699">
        <v>761.452</v>
      </c>
      <c r="J5477" s="1642">
        <f t="shared" si="472"/>
        <v>100</v>
      </c>
      <c r="K5477" s="1699">
        <f t="shared" si="469"/>
        <v>0</v>
      </c>
      <c r="L5477" s="1642"/>
      <c r="M5477" s="1699"/>
      <c r="N5477" s="1699">
        <f t="shared" si="470"/>
        <v>0</v>
      </c>
      <c r="O5477" s="1642"/>
      <c r="P5477" s="1699"/>
      <c r="Q5477" s="1699">
        <f t="shared" si="471"/>
        <v>0</v>
      </c>
      <c r="R5477" s="2058"/>
    </row>
    <row r="5478" spans="3:18">
      <c r="C5478" s="508"/>
      <c r="D5478" s="1410" t="s">
        <v>2940</v>
      </c>
      <c r="E5478" s="495">
        <v>10</v>
      </c>
      <c r="F5478" s="495" t="s">
        <v>589</v>
      </c>
      <c r="G5478" s="1642">
        <v>1</v>
      </c>
      <c r="H5478" s="1642">
        <v>2005</v>
      </c>
      <c r="I5478" s="1699">
        <v>163.16800000000001</v>
      </c>
      <c r="J5478" s="1642">
        <f t="shared" si="472"/>
        <v>100</v>
      </c>
      <c r="K5478" s="1699">
        <f t="shared" si="469"/>
        <v>0</v>
      </c>
      <c r="L5478" s="1642"/>
      <c r="M5478" s="1699"/>
      <c r="N5478" s="1699">
        <f t="shared" si="470"/>
        <v>0</v>
      </c>
      <c r="O5478" s="1642"/>
      <c r="P5478" s="1699"/>
      <c r="Q5478" s="1699">
        <f t="shared" si="471"/>
        <v>0</v>
      </c>
      <c r="R5478" s="2058"/>
    </row>
    <row r="5479" spans="3:18">
      <c r="C5479" s="508"/>
      <c r="D5479" s="1410" t="s">
        <v>5336</v>
      </c>
      <c r="E5479" s="495">
        <v>10</v>
      </c>
      <c r="F5479" s="495" t="s">
        <v>589</v>
      </c>
      <c r="G5479" s="1642">
        <v>43</v>
      </c>
      <c r="H5479" s="1642">
        <v>2005</v>
      </c>
      <c r="I5479" s="1699">
        <v>6366.2430000000004</v>
      </c>
      <c r="J5479" s="1642">
        <f t="shared" si="472"/>
        <v>100</v>
      </c>
      <c r="K5479" s="1699">
        <f t="shared" si="469"/>
        <v>0</v>
      </c>
      <c r="L5479" s="1642"/>
      <c r="M5479" s="1699"/>
      <c r="N5479" s="1699">
        <f t="shared" si="470"/>
        <v>0</v>
      </c>
      <c r="O5479" s="1642"/>
      <c r="P5479" s="1699"/>
      <c r="Q5479" s="1699">
        <f t="shared" si="471"/>
        <v>0</v>
      </c>
      <c r="R5479" s="2058"/>
    </row>
    <row r="5480" spans="3:18">
      <c r="C5480" s="508"/>
      <c r="D5480" s="1410" t="s">
        <v>5337</v>
      </c>
      <c r="E5480" s="495">
        <v>10</v>
      </c>
      <c r="F5480" s="495" t="s">
        <v>589</v>
      </c>
      <c r="G5480" s="1642">
        <v>10</v>
      </c>
      <c r="H5480" s="1642">
        <v>2005</v>
      </c>
      <c r="I5480" s="1699">
        <v>1859.2429999999999</v>
      </c>
      <c r="J5480" s="1642">
        <f t="shared" si="472"/>
        <v>100</v>
      </c>
      <c r="K5480" s="1699">
        <f t="shared" si="469"/>
        <v>0</v>
      </c>
      <c r="L5480" s="1642"/>
      <c r="M5480" s="1699"/>
      <c r="N5480" s="1699">
        <f t="shared" si="470"/>
        <v>0</v>
      </c>
      <c r="O5480" s="1642"/>
      <c r="P5480" s="1699"/>
      <c r="Q5480" s="1699">
        <f t="shared" si="471"/>
        <v>0</v>
      </c>
      <c r="R5480" s="2058"/>
    </row>
    <row r="5481" spans="3:18">
      <c r="C5481" s="508"/>
      <c r="D5481" s="1410" t="s">
        <v>2934</v>
      </c>
      <c r="E5481" s="495">
        <v>10</v>
      </c>
      <c r="F5481" s="495" t="s">
        <v>589</v>
      </c>
      <c r="G5481" s="1642">
        <v>1</v>
      </c>
      <c r="H5481" s="1642">
        <v>2005</v>
      </c>
      <c r="I5481" s="1699">
        <v>393.27199999999999</v>
      </c>
      <c r="J5481" s="1642">
        <f t="shared" si="472"/>
        <v>100</v>
      </c>
      <c r="K5481" s="1699">
        <f t="shared" si="469"/>
        <v>0</v>
      </c>
      <c r="L5481" s="1642"/>
      <c r="M5481" s="1699"/>
      <c r="N5481" s="1699">
        <f t="shared" si="470"/>
        <v>0</v>
      </c>
      <c r="O5481" s="1642"/>
      <c r="P5481" s="1699"/>
      <c r="Q5481" s="1699">
        <f t="shared" si="471"/>
        <v>0</v>
      </c>
      <c r="R5481" s="2058"/>
    </row>
    <row r="5482" spans="3:18">
      <c r="C5482" s="508"/>
      <c r="D5482" s="1410" t="s">
        <v>2942</v>
      </c>
      <c r="E5482" s="495">
        <v>10</v>
      </c>
      <c r="F5482" s="495" t="s">
        <v>589</v>
      </c>
      <c r="G5482" s="1642">
        <v>2</v>
      </c>
      <c r="H5482" s="1642">
        <v>2005</v>
      </c>
      <c r="I5482" s="1699">
        <v>547.73199999999997</v>
      </c>
      <c r="J5482" s="1642">
        <f t="shared" si="472"/>
        <v>100</v>
      </c>
      <c r="K5482" s="1699">
        <f t="shared" si="469"/>
        <v>0</v>
      </c>
      <c r="L5482" s="1642"/>
      <c r="M5482" s="1699"/>
      <c r="N5482" s="1699">
        <f t="shared" si="470"/>
        <v>0</v>
      </c>
      <c r="O5482" s="1642"/>
      <c r="P5482" s="1699"/>
      <c r="Q5482" s="1699">
        <f t="shared" si="471"/>
        <v>0</v>
      </c>
      <c r="R5482" s="2058"/>
    </row>
    <row r="5483" spans="3:18">
      <c r="C5483" s="508"/>
      <c r="D5483" s="1410" t="s">
        <v>5338</v>
      </c>
      <c r="E5483" s="495">
        <v>10</v>
      </c>
      <c r="F5483" s="495" t="s">
        <v>589</v>
      </c>
      <c r="G5483" s="1642">
        <v>15</v>
      </c>
      <c r="H5483" s="1642">
        <v>2005</v>
      </c>
      <c r="I5483" s="1699">
        <v>587.51300000000003</v>
      </c>
      <c r="J5483" s="1642">
        <f t="shared" si="472"/>
        <v>100</v>
      </c>
      <c r="K5483" s="1699">
        <f t="shared" si="469"/>
        <v>0</v>
      </c>
      <c r="L5483" s="1642"/>
      <c r="M5483" s="1699"/>
      <c r="N5483" s="1699">
        <f t="shared" si="470"/>
        <v>0</v>
      </c>
      <c r="O5483" s="1642"/>
      <c r="P5483" s="1699"/>
      <c r="Q5483" s="1699">
        <f t="shared" si="471"/>
        <v>0</v>
      </c>
      <c r="R5483" s="2058"/>
    </row>
    <row r="5484" spans="3:18">
      <c r="C5484" s="508"/>
      <c r="D5484" s="1410" t="s">
        <v>5339</v>
      </c>
      <c r="E5484" s="495">
        <v>10</v>
      </c>
      <c r="F5484" s="495" t="s">
        <v>589</v>
      </c>
      <c r="G5484" s="1642">
        <v>23</v>
      </c>
      <c r="H5484" s="1642">
        <v>2005</v>
      </c>
      <c r="I5484" s="1699">
        <v>972.93600000000004</v>
      </c>
      <c r="J5484" s="1642">
        <f t="shared" si="472"/>
        <v>100</v>
      </c>
      <c r="K5484" s="1699">
        <f t="shared" si="469"/>
        <v>0</v>
      </c>
      <c r="L5484" s="1642"/>
      <c r="M5484" s="1699"/>
      <c r="N5484" s="1699">
        <f t="shared" si="470"/>
        <v>0</v>
      </c>
      <c r="O5484" s="1642"/>
      <c r="P5484" s="1699"/>
      <c r="Q5484" s="1699">
        <f t="shared" si="471"/>
        <v>0</v>
      </c>
      <c r="R5484" s="2058"/>
    </row>
    <row r="5485" spans="3:18">
      <c r="C5485" s="508"/>
      <c r="D5485" s="1410" t="s">
        <v>5340</v>
      </c>
      <c r="E5485" s="495">
        <v>10</v>
      </c>
      <c r="F5485" s="495" t="s">
        <v>589</v>
      </c>
      <c r="G5485" s="1642">
        <v>39</v>
      </c>
      <c r="H5485" s="1642">
        <v>2005</v>
      </c>
      <c r="I5485" s="1699">
        <v>2648.2159999999999</v>
      </c>
      <c r="J5485" s="1642">
        <f t="shared" si="472"/>
        <v>100</v>
      </c>
      <c r="K5485" s="1699">
        <f t="shared" si="469"/>
        <v>0</v>
      </c>
      <c r="L5485" s="1642"/>
      <c r="M5485" s="1699"/>
      <c r="N5485" s="1699">
        <f t="shared" si="470"/>
        <v>0</v>
      </c>
      <c r="O5485" s="1642"/>
      <c r="P5485" s="1699"/>
      <c r="Q5485" s="1699">
        <f t="shared" si="471"/>
        <v>0</v>
      </c>
      <c r="R5485" s="2058"/>
    </row>
    <row r="5486" spans="3:18">
      <c r="C5486" s="508"/>
      <c r="D5486" s="1410" t="s">
        <v>4496</v>
      </c>
      <c r="E5486" s="495">
        <v>10</v>
      </c>
      <c r="F5486" s="495" t="s">
        <v>589</v>
      </c>
      <c r="G5486" s="1642">
        <v>1</v>
      </c>
      <c r="H5486" s="1642">
        <v>2005</v>
      </c>
      <c r="I5486" s="1699">
        <v>255.74100000000001</v>
      </c>
      <c r="J5486" s="1642">
        <f t="shared" si="472"/>
        <v>100</v>
      </c>
      <c r="K5486" s="1699">
        <f t="shared" si="469"/>
        <v>0</v>
      </c>
      <c r="L5486" s="1642"/>
      <c r="M5486" s="1699"/>
      <c r="N5486" s="1699">
        <f t="shared" si="470"/>
        <v>0</v>
      </c>
      <c r="O5486" s="1642"/>
      <c r="P5486" s="1699"/>
      <c r="Q5486" s="1699">
        <f t="shared" si="471"/>
        <v>0</v>
      </c>
      <c r="R5486" s="2058"/>
    </row>
    <row r="5487" spans="3:18">
      <c r="C5487" s="508"/>
      <c r="D5487" s="1410" t="s">
        <v>4536</v>
      </c>
      <c r="E5487" s="495">
        <v>10</v>
      </c>
      <c r="F5487" s="495" t="s">
        <v>589</v>
      </c>
      <c r="G5487" s="1642">
        <v>2</v>
      </c>
      <c r="H5487" s="1642">
        <v>2009</v>
      </c>
      <c r="I5487" s="1699">
        <v>444</v>
      </c>
      <c r="J5487" s="1642">
        <f t="shared" si="472"/>
        <v>100</v>
      </c>
      <c r="K5487" s="1699">
        <f t="shared" si="469"/>
        <v>0</v>
      </c>
      <c r="L5487" s="1642"/>
      <c r="M5487" s="1699"/>
      <c r="N5487" s="1699">
        <f t="shared" si="470"/>
        <v>0</v>
      </c>
      <c r="O5487" s="1642"/>
      <c r="P5487" s="1699"/>
      <c r="Q5487" s="1699">
        <f t="shared" si="471"/>
        <v>0</v>
      </c>
      <c r="R5487" s="2058"/>
    </row>
    <row r="5488" spans="3:18">
      <c r="C5488" s="508"/>
      <c r="D5488" s="1410" t="s">
        <v>5341</v>
      </c>
      <c r="E5488" s="495">
        <v>10</v>
      </c>
      <c r="F5488" s="495" t="s">
        <v>589</v>
      </c>
      <c r="G5488" s="1642">
        <v>1</v>
      </c>
      <c r="H5488" s="1642">
        <v>2005</v>
      </c>
      <c r="I5488" s="1699">
        <v>179.011</v>
      </c>
      <c r="J5488" s="1642">
        <f t="shared" si="472"/>
        <v>100</v>
      </c>
      <c r="K5488" s="1699">
        <f t="shared" si="469"/>
        <v>0</v>
      </c>
      <c r="L5488" s="1642"/>
      <c r="M5488" s="1699"/>
      <c r="N5488" s="1699">
        <f t="shared" si="470"/>
        <v>0</v>
      </c>
      <c r="O5488" s="1642"/>
      <c r="P5488" s="1699"/>
      <c r="Q5488" s="1699">
        <f t="shared" si="471"/>
        <v>0</v>
      </c>
      <c r="R5488" s="2058"/>
    </row>
    <row r="5489" spans="3:18">
      <c r="C5489" s="508"/>
      <c r="D5489" s="1410" t="s">
        <v>5342</v>
      </c>
      <c r="E5489" s="495">
        <v>10</v>
      </c>
      <c r="F5489" s="495" t="s">
        <v>589</v>
      </c>
      <c r="G5489" s="1642">
        <v>7</v>
      </c>
      <c r="H5489" s="1642">
        <v>2005</v>
      </c>
      <c r="I5489" s="1699">
        <v>969.5</v>
      </c>
      <c r="J5489" s="1642">
        <f t="shared" si="472"/>
        <v>100</v>
      </c>
      <c r="K5489" s="1699">
        <f t="shared" si="469"/>
        <v>0</v>
      </c>
      <c r="L5489" s="1642"/>
      <c r="M5489" s="1699"/>
      <c r="N5489" s="1699">
        <f t="shared" si="470"/>
        <v>0</v>
      </c>
      <c r="O5489" s="1642"/>
      <c r="P5489" s="1699"/>
      <c r="Q5489" s="1699">
        <f t="shared" si="471"/>
        <v>0</v>
      </c>
      <c r="R5489" s="2058"/>
    </row>
    <row r="5490" spans="3:18">
      <c r="C5490" s="508"/>
      <c r="D5490" s="1410" t="s">
        <v>5343</v>
      </c>
      <c r="E5490" s="495">
        <v>10</v>
      </c>
      <c r="F5490" s="495" t="s">
        <v>589</v>
      </c>
      <c r="G5490" s="1642">
        <v>12</v>
      </c>
      <c r="H5490" s="1642">
        <v>2005</v>
      </c>
      <c r="I5490" s="1699">
        <v>2469.2399999999998</v>
      </c>
      <c r="J5490" s="1642">
        <f t="shared" si="472"/>
        <v>100</v>
      </c>
      <c r="K5490" s="1699">
        <f t="shared" si="469"/>
        <v>0</v>
      </c>
      <c r="L5490" s="1642"/>
      <c r="M5490" s="1699"/>
      <c r="N5490" s="1699">
        <f t="shared" si="470"/>
        <v>0</v>
      </c>
      <c r="O5490" s="1642"/>
      <c r="P5490" s="1699"/>
      <c r="Q5490" s="1699">
        <f t="shared" si="471"/>
        <v>0</v>
      </c>
      <c r="R5490" s="2058"/>
    </row>
    <row r="5491" spans="3:18">
      <c r="C5491" s="508"/>
      <c r="D5491" s="1410" t="s">
        <v>5344</v>
      </c>
      <c r="E5491" s="495">
        <v>10</v>
      </c>
      <c r="F5491" s="495" t="s">
        <v>589</v>
      </c>
      <c r="G5491" s="1642">
        <v>6</v>
      </c>
      <c r="H5491" s="1642">
        <v>2005</v>
      </c>
      <c r="I5491" s="1699">
        <v>877.23</v>
      </c>
      <c r="J5491" s="1642">
        <f t="shared" si="472"/>
        <v>100</v>
      </c>
      <c r="K5491" s="1699">
        <f t="shared" si="469"/>
        <v>0</v>
      </c>
      <c r="L5491" s="1642"/>
      <c r="M5491" s="1699"/>
      <c r="N5491" s="1699">
        <f t="shared" si="470"/>
        <v>0</v>
      </c>
      <c r="O5491" s="1642"/>
      <c r="P5491" s="1699"/>
      <c r="Q5491" s="1699">
        <f t="shared" si="471"/>
        <v>0</v>
      </c>
      <c r="R5491" s="2058"/>
    </row>
    <row r="5492" spans="3:18">
      <c r="C5492" s="508"/>
      <c r="D5492" s="1410" t="s">
        <v>5345</v>
      </c>
      <c r="E5492" s="495">
        <v>10</v>
      </c>
      <c r="F5492" s="495" t="s">
        <v>589</v>
      </c>
      <c r="G5492" s="1642">
        <v>4</v>
      </c>
      <c r="H5492" s="1642">
        <v>2009</v>
      </c>
      <c r="I5492" s="1699">
        <v>1056</v>
      </c>
      <c r="J5492" s="1642">
        <f t="shared" si="472"/>
        <v>100</v>
      </c>
      <c r="K5492" s="1699">
        <f t="shared" si="469"/>
        <v>0</v>
      </c>
      <c r="L5492" s="1642"/>
      <c r="M5492" s="1699"/>
      <c r="N5492" s="1699">
        <f t="shared" si="470"/>
        <v>0</v>
      </c>
      <c r="O5492" s="1642"/>
      <c r="P5492" s="1699"/>
      <c r="Q5492" s="1699">
        <f t="shared" si="471"/>
        <v>0</v>
      </c>
      <c r="R5492" s="2058"/>
    </row>
    <row r="5493" spans="3:18">
      <c r="C5493" s="508"/>
      <c r="D5493" s="1410" t="s">
        <v>2974</v>
      </c>
      <c r="E5493" s="495">
        <v>10</v>
      </c>
      <c r="F5493" s="495" t="s">
        <v>589</v>
      </c>
      <c r="G5493" s="1642">
        <v>8</v>
      </c>
      <c r="H5493" s="1642">
        <v>2005</v>
      </c>
      <c r="I5493" s="1699">
        <v>883.27200000000005</v>
      </c>
      <c r="J5493" s="1642">
        <f t="shared" si="472"/>
        <v>100</v>
      </c>
      <c r="K5493" s="1699">
        <f t="shared" si="469"/>
        <v>0</v>
      </c>
      <c r="L5493" s="1642"/>
      <c r="M5493" s="1699"/>
      <c r="N5493" s="1699">
        <f t="shared" si="470"/>
        <v>0</v>
      </c>
      <c r="O5493" s="1642"/>
      <c r="P5493" s="1699"/>
      <c r="Q5493" s="1699">
        <f t="shared" si="471"/>
        <v>0</v>
      </c>
      <c r="R5493" s="2058"/>
    </row>
    <row r="5494" spans="3:18">
      <c r="C5494" s="508"/>
      <c r="D5494" s="1410" t="s">
        <v>2974</v>
      </c>
      <c r="E5494" s="495">
        <v>10</v>
      </c>
      <c r="F5494" s="495" t="s">
        <v>589</v>
      </c>
      <c r="G5494" s="1642">
        <v>2</v>
      </c>
      <c r="H5494" s="1642">
        <v>2009</v>
      </c>
      <c r="I5494" s="1699">
        <v>444</v>
      </c>
      <c r="J5494" s="1642">
        <f t="shared" si="472"/>
        <v>100</v>
      </c>
      <c r="K5494" s="1699">
        <f t="shared" si="469"/>
        <v>0</v>
      </c>
      <c r="L5494" s="1642"/>
      <c r="M5494" s="1699"/>
      <c r="N5494" s="1699">
        <f t="shared" si="470"/>
        <v>0</v>
      </c>
      <c r="O5494" s="1642"/>
      <c r="P5494" s="1699"/>
      <c r="Q5494" s="1699">
        <f t="shared" si="471"/>
        <v>0</v>
      </c>
      <c r="R5494" s="2058"/>
    </row>
    <row r="5495" spans="3:18">
      <c r="C5495" s="508"/>
      <c r="D5495" s="1410" t="s">
        <v>2970</v>
      </c>
      <c r="E5495" s="495">
        <v>10</v>
      </c>
      <c r="F5495" s="495" t="s">
        <v>589</v>
      </c>
      <c r="G5495" s="1642">
        <v>12</v>
      </c>
      <c r="H5495" s="1642">
        <v>2005</v>
      </c>
      <c r="I5495" s="1699">
        <v>1436.0640000000001</v>
      </c>
      <c r="J5495" s="1642">
        <f t="shared" si="472"/>
        <v>100</v>
      </c>
      <c r="K5495" s="1699">
        <f t="shared" si="469"/>
        <v>0</v>
      </c>
      <c r="L5495" s="1642"/>
      <c r="M5495" s="1699"/>
      <c r="N5495" s="1699">
        <f t="shared" si="470"/>
        <v>0</v>
      </c>
      <c r="O5495" s="1642"/>
      <c r="P5495" s="1699"/>
      <c r="Q5495" s="1699">
        <f t="shared" si="471"/>
        <v>0</v>
      </c>
      <c r="R5495" s="2058"/>
    </row>
    <row r="5496" spans="3:18">
      <c r="C5496" s="508"/>
      <c r="D5496" s="1410" t="s">
        <v>2971</v>
      </c>
      <c r="E5496" s="495">
        <v>10</v>
      </c>
      <c r="F5496" s="495" t="s">
        <v>589</v>
      </c>
      <c r="G5496" s="1642">
        <v>31</v>
      </c>
      <c r="H5496" s="1642">
        <v>2005</v>
      </c>
      <c r="I5496" s="1699">
        <v>4640.1419999999998</v>
      </c>
      <c r="J5496" s="1642">
        <f t="shared" si="472"/>
        <v>100</v>
      </c>
      <c r="K5496" s="1699">
        <f t="shared" ref="K5496:K5559" si="473">IF(J5496=100,0,I5496-I5496*J5496%)</f>
        <v>0</v>
      </c>
      <c r="L5496" s="1642"/>
      <c r="M5496" s="1699"/>
      <c r="N5496" s="1699">
        <f t="shared" si="470"/>
        <v>0</v>
      </c>
      <c r="O5496" s="1642"/>
      <c r="P5496" s="1699"/>
      <c r="Q5496" s="1699">
        <f t="shared" si="471"/>
        <v>0</v>
      </c>
      <c r="R5496" s="2058"/>
    </row>
    <row r="5497" spans="3:18">
      <c r="C5497" s="508"/>
      <c r="D5497" s="1410" t="s">
        <v>3876</v>
      </c>
      <c r="E5497" s="495">
        <v>10</v>
      </c>
      <c r="F5497" s="495" t="s">
        <v>589</v>
      </c>
      <c r="G5497" s="1642">
        <v>18</v>
      </c>
      <c r="H5497" s="1642">
        <v>2005</v>
      </c>
      <c r="I5497" s="1699">
        <v>3516.8939999999998</v>
      </c>
      <c r="J5497" s="1642">
        <f t="shared" si="472"/>
        <v>100</v>
      </c>
      <c r="K5497" s="1699">
        <f t="shared" si="473"/>
        <v>0</v>
      </c>
      <c r="L5497" s="1642"/>
      <c r="M5497" s="1699"/>
      <c r="N5497" s="1699">
        <f t="shared" si="470"/>
        <v>0</v>
      </c>
      <c r="O5497" s="1642"/>
      <c r="P5497" s="1699"/>
      <c r="Q5497" s="1699">
        <f t="shared" si="471"/>
        <v>0</v>
      </c>
      <c r="R5497" s="2058"/>
    </row>
    <row r="5498" spans="3:18">
      <c r="C5498" s="508"/>
      <c r="D5498" s="1410" t="s">
        <v>5346</v>
      </c>
      <c r="E5498" s="495">
        <v>10</v>
      </c>
      <c r="F5498" s="495" t="s">
        <v>589</v>
      </c>
      <c r="G5498" s="1642">
        <v>19</v>
      </c>
      <c r="H5498" s="1642">
        <v>2005</v>
      </c>
      <c r="I5498" s="1699">
        <v>4147.8710000000001</v>
      </c>
      <c r="J5498" s="1642">
        <f t="shared" si="472"/>
        <v>100</v>
      </c>
      <c r="K5498" s="1699">
        <f t="shared" si="473"/>
        <v>0</v>
      </c>
      <c r="L5498" s="1642"/>
      <c r="M5498" s="1699"/>
      <c r="N5498" s="1699">
        <f t="shared" si="470"/>
        <v>0</v>
      </c>
      <c r="O5498" s="1642"/>
      <c r="P5498" s="1699"/>
      <c r="Q5498" s="1699">
        <f t="shared" si="471"/>
        <v>0</v>
      </c>
      <c r="R5498" s="2058"/>
    </row>
    <row r="5499" spans="3:18">
      <c r="C5499" s="508"/>
      <c r="D5499" s="1410" t="s">
        <v>5347</v>
      </c>
      <c r="E5499" s="495">
        <v>10</v>
      </c>
      <c r="F5499" s="495" t="s">
        <v>589</v>
      </c>
      <c r="G5499" s="1642">
        <v>18</v>
      </c>
      <c r="H5499" s="1642">
        <v>2005</v>
      </c>
      <c r="I5499" s="1699">
        <v>5021.6760000000004</v>
      </c>
      <c r="J5499" s="1642">
        <f t="shared" si="472"/>
        <v>100</v>
      </c>
      <c r="K5499" s="1699">
        <f t="shared" si="473"/>
        <v>0</v>
      </c>
      <c r="L5499" s="1642"/>
      <c r="M5499" s="1699"/>
      <c r="N5499" s="1699">
        <f t="shared" si="470"/>
        <v>0</v>
      </c>
      <c r="O5499" s="1642"/>
      <c r="P5499" s="1699"/>
      <c r="Q5499" s="1699">
        <f t="shared" si="471"/>
        <v>0</v>
      </c>
      <c r="R5499" s="2058"/>
    </row>
    <row r="5500" spans="3:18">
      <c r="C5500" s="508"/>
      <c r="D5500" s="1410" t="s">
        <v>5348</v>
      </c>
      <c r="E5500" s="495">
        <v>10</v>
      </c>
      <c r="F5500" s="495" t="s">
        <v>589</v>
      </c>
      <c r="G5500" s="1642">
        <v>10</v>
      </c>
      <c r="H5500" s="1642">
        <v>2007</v>
      </c>
      <c r="I5500" s="1699">
        <v>250</v>
      </c>
      <c r="J5500" s="1642">
        <f t="shared" si="472"/>
        <v>100</v>
      </c>
      <c r="K5500" s="1699">
        <f t="shared" si="473"/>
        <v>0</v>
      </c>
      <c r="L5500" s="1642"/>
      <c r="M5500" s="1699"/>
      <c r="N5500" s="1699">
        <f t="shared" si="470"/>
        <v>0</v>
      </c>
      <c r="O5500" s="1642"/>
      <c r="P5500" s="1699"/>
      <c r="Q5500" s="1699">
        <f t="shared" si="471"/>
        <v>0</v>
      </c>
      <c r="R5500" s="2058"/>
    </row>
    <row r="5501" spans="3:18">
      <c r="C5501" s="508"/>
      <c r="D5501" s="1410" t="s">
        <v>2940</v>
      </c>
      <c r="E5501" s="495">
        <v>10</v>
      </c>
      <c r="F5501" s="495" t="s">
        <v>589</v>
      </c>
      <c r="G5501" s="1642">
        <v>2</v>
      </c>
      <c r="H5501" s="1642">
        <v>2007</v>
      </c>
      <c r="I5501" s="1699">
        <v>200</v>
      </c>
      <c r="J5501" s="1642">
        <f t="shared" si="472"/>
        <v>100</v>
      </c>
      <c r="K5501" s="1699">
        <f t="shared" si="473"/>
        <v>0</v>
      </c>
      <c r="L5501" s="1642"/>
      <c r="M5501" s="1699"/>
      <c r="N5501" s="1699">
        <f t="shared" si="470"/>
        <v>0</v>
      </c>
      <c r="O5501" s="1642"/>
      <c r="P5501" s="1699"/>
      <c r="Q5501" s="1699">
        <f t="shared" si="471"/>
        <v>0</v>
      </c>
      <c r="R5501" s="2058"/>
    </row>
    <row r="5502" spans="3:18">
      <c r="C5502" s="508"/>
      <c r="D5502" s="1410" t="s">
        <v>5349</v>
      </c>
      <c r="E5502" s="495">
        <v>10</v>
      </c>
      <c r="F5502" s="495" t="s">
        <v>589</v>
      </c>
      <c r="G5502" s="1642">
        <v>1</v>
      </c>
      <c r="H5502" s="1642">
        <v>1950</v>
      </c>
      <c r="I5502" s="1699">
        <v>9.7279999999999998</v>
      </c>
      <c r="J5502" s="1642">
        <f t="shared" si="472"/>
        <v>100</v>
      </c>
      <c r="K5502" s="1699">
        <f t="shared" si="473"/>
        <v>0</v>
      </c>
      <c r="L5502" s="1642"/>
      <c r="M5502" s="1699"/>
      <c r="N5502" s="1699">
        <f t="shared" si="470"/>
        <v>0</v>
      </c>
      <c r="O5502" s="1642"/>
      <c r="P5502" s="1699"/>
      <c r="Q5502" s="1699">
        <f t="shared" si="471"/>
        <v>0</v>
      </c>
      <c r="R5502" s="2058"/>
    </row>
    <row r="5503" spans="3:18">
      <c r="C5503" s="508"/>
      <c r="D5503" s="1410" t="s">
        <v>5349</v>
      </c>
      <c r="E5503" s="495">
        <v>10</v>
      </c>
      <c r="F5503" s="495" t="s">
        <v>589</v>
      </c>
      <c r="G5503" s="1642">
        <v>1</v>
      </c>
      <c r="H5503" s="1642">
        <v>1950</v>
      </c>
      <c r="I5503" s="1699">
        <v>10.705</v>
      </c>
      <c r="J5503" s="1642">
        <f t="shared" si="472"/>
        <v>100</v>
      </c>
      <c r="K5503" s="1699">
        <f t="shared" si="473"/>
        <v>0</v>
      </c>
      <c r="L5503" s="1642"/>
      <c r="M5503" s="1699"/>
      <c r="N5503" s="1699">
        <f t="shared" si="470"/>
        <v>0</v>
      </c>
      <c r="O5503" s="1642"/>
      <c r="P5503" s="1699"/>
      <c r="Q5503" s="1699">
        <f t="shared" si="471"/>
        <v>0</v>
      </c>
      <c r="R5503" s="2058"/>
    </row>
    <row r="5504" spans="3:18">
      <c r="C5504" s="508"/>
      <c r="D5504" s="1410" t="s">
        <v>5349</v>
      </c>
      <c r="E5504" s="495">
        <v>10</v>
      </c>
      <c r="F5504" s="495" t="s">
        <v>589</v>
      </c>
      <c r="G5504" s="1642">
        <v>1</v>
      </c>
      <c r="H5504" s="1642">
        <v>1987</v>
      </c>
      <c r="I5504" s="1699">
        <v>23.484999999999999</v>
      </c>
      <c r="J5504" s="1642">
        <f t="shared" si="472"/>
        <v>100</v>
      </c>
      <c r="K5504" s="1699">
        <f t="shared" si="473"/>
        <v>0</v>
      </c>
      <c r="L5504" s="1642"/>
      <c r="M5504" s="1699"/>
      <c r="N5504" s="1699">
        <f t="shared" si="470"/>
        <v>0</v>
      </c>
      <c r="O5504" s="1642"/>
      <c r="P5504" s="1699"/>
      <c r="Q5504" s="1699">
        <f t="shared" si="471"/>
        <v>0</v>
      </c>
      <c r="R5504" s="2058"/>
    </row>
    <row r="5505" spans="3:18">
      <c r="C5505" s="508"/>
      <c r="D5505" s="1410" t="s">
        <v>5349</v>
      </c>
      <c r="E5505" s="495">
        <v>10</v>
      </c>
      <c r="F5505" s="495" t="s">
        <v>589</v>
      </c>
      <c r="G5505" s="1642">
        <v>1</v>
      </c>
      <c r="H5505" s="1642">
        <v>1959</v>
      </c>
      <c r="I5505" s="1699">
        <v>12.65</v>
      </c>
      <c r="J5505" s="1642">
        <f t="shared" si="472"/>
        <v>100</v>
      </c>
      <c r="K5505" s="1699">
        <f t="shared" si="473"/>
        <v>0</v>
      </c>
      <c r="L5505" s="1642"/>
      <c r="M5505" s="1699"/>
      <c r="N5505" s="1699">
        <f t="shared" si="470"/>
        <v>0</v>
      </c>
      <c r="O5505" s="1642"/>
      <c r="P5505" s="1699"/>
      <c r="Q5505" s="1699">
        <f t="shared" si="471"/>
        <v>0</v>
      </c>
      <c r="R5505" s="2058"/>
    </row>
    <row r="5506" spans="3:18">
      <c r="C5506" s="508"/>
      <c r="D5506" s="1410" t="s">
        <v>5349</v>
      </c>
      <c r="E5506" s="495">
        <v>10</v>
      </c>
      <c r="F5506" s="495" t="s">
        <v>589</v>
      </c>
      <c r="G5506" s="1642">
        <v>1</v>
      </c>
      <c r="H5506" s="1642">
        <v>1970</v>
      </c>
      <c r="I5506" s="1699">
        <v>15.901</v>
      </c>
      <c r="J5506" s="1642">
        <f t="shared" si="472"/>
        <v>100</v>
      </c>
      <c r="K5506" s="1699">
        <f t="shared" si="473"/>
        <v>0</v>
      </c>
      <c r="L5506" s="1642"/>
      <c r="M5506" s="1699"/>
      <c r="N5506" s="1699">
        <f t="shared" si="470"/>
        <v>0</v>
      </c>
      <c r="O5506" s="1642"/>
      <c r="P5506" s="1699"/>
      <c r="Q5506" s="1699">
        <f t="shared" si="471"/>
        <v>0</v>
      </c>
      <c r="R5506" s="2058"/>
    </row>
    <row r="5507" spans="3:18">
      <c r="C5507" s="508"/>
      <c r="D5507" s="1410" t="s">
        <v>5349</v>
      </c>
      <c r="E5507" s="495">
        <v>10</v>
      </c>
      <c r="F5507" s="495" t="s">
        <v>589</v>
      </c>
      <c r="G5507" s="1642">
        <v>2</v>
      </c>
      <c r="H5507" s="1642">
        <v>1960</v>
      </c>
      <c r="I5507" s="1699">
        <v>19.454999999999998</v>
      </c>
      <c r="J5507" s="1642">
        <f t="shared" si="472"/>
        <v>100</v>
      </c>
      <c r="K5507" s="1699">
        <f t="shared" si="473"/>
        <v>0</v>
      </c>
      <c r="L5507" s="1642"/>
      <c r="M5507" s="1699"/>
      <c r="N5507" s="1699">
        <f t="shared" si="470"/>
        <v>0</v>
      </c>
      <c r="O5507" s="1642"/>
      <c r="P5507" s="1699"/>
      <c r="Q5507" s="1699">
        <f t="shared" si="471"/>
        <v>0</v>
      </c>
      <c r="R5507" s="2058"/>
    </row>
    <row r="5508" spans="3:18">
      <c r="C5508" s="508"/>
      <c r="D5508" s="1410" t="s">
        <v>5349</v>
      </c>
      <c r="E5508" s="495">
        <v>10</v>
      </c>
      <c r="F5508" s="495" t="s">
        <v>589</v>
      </c>
      <c r="G5508" s="1642">
        <v>1</v>
      </c>
      <c r="H5508" s="1642">
        <v>1967</v>
      </c>
      <c r="I5508" s="1699">
        <v>14.15</v>
      </c>
      <c r="J5508" s="1642">
        <f t="shared" si="472"/>
        <v>100</v>
      </c>
      <c r="K5508" s="1699">
        <f t="shared" si="473"/>
        <v>0</v>
      </c>
      <c r="L5508" s="1642"/>
      <c r="M5508" s="1699"/>
      <c r="N5508" s="1699">
        <f t="shared" si="470"/>
        <v>0</v>
      </c>
      <c r="O5508" s="1642"/>
      <c r="P5508" s="1699"/>
      <c r="Q5508" s="1699">
        <f t="shared" si="471"/>
        <v>0</v>
      </c>
      <c r="R5508" s="2058"/>
    </row>
    <row r="5509" spans="3:18">
      <c r="C5509" s="508"/>
      <c r="D5509" s="1410" t="s">
        <v>2940</v>
      </c>
      <c r="E5509" s="495">
        <v>10</v>
      </c>
      <c r="F5509" s="495" t="s">
        <v>589</v>
      </c>
      <c r="G5509" s="1642">
        <v>1</v>
      </c>
      <c r="H5509" s="1642">
        <v>2008</v>
      </c>
      <c r="I5509" s="1699">
        <v>90</v>
      </c>
      <c r="J5509" s="1642">
        <f t="shared" si="472"/>
        <v>100</v>
      </c>
      <c r="K5509" s="1699">
        <f t="shared" si="473"/>
        <v>0</v>
      </c>
      <c r="L5509" s="1642"/>
      <c r="M5509" s="1699"/>
      <c r="N5509" s="1699">
        <f t="shared" si="470"/>
        <v>0</v>
      </c>
      <c r="O5509" s="1642"/>
      <c r="P5509" s="1699"/>
      <c r="Q5509" s="1699">
        <f t="shared" si="471"/>
        <v>0</v>
      </c>
      <c r="R5509" s="2058"/>
    </row>
    <row r="5510" spans="3:18">
      <c r="C5510" s="508"/>
      <c r="D5510" s="1410" t="s">
        <v>2937</v>
      </c>
      <c r="E5510" s="495">
        <v>10</v>
      </c>
      <c r="F5510" s="495" t="s">
        <v>589</v>
      </c>
      <c r="G5510" s="1642">
        <v>6</v>
      </c>
      <c r="H5510" s="1642">
        <v>2008</v>
      </c>
      <c r="I5510" s="1699">
        <v>480</v>
      </c>
      <c r="J5510" s="1642">
        <f t="shared" si="472"/>
        <v>100</v>
      </c>
      <c r="K5510" s="1699">
        <f t="shared" si="473"/>
        <v>0</v>
      </c>
      <c r="L5510" s="1642"/>
      <c r="M5510" s="1699"/>
      <c r="N5510" s="1699">
        <f t="shared" si="470"/>
        <v>0</v>
      </c>
      <c r="O5510" s="1642"/>
      <c r="P5510" s="1699"/>
      <c r="Q5510" s="1699">
        <f t="shared" si="471"/>
        <v>0</v>
      </c>
      <c r="R5510" s="2058"/>
    </row>
    <row r="5511" spans="3:18">
      <c r="C5511" s="508"/>
      <c r="D5511" s="1410" t="s">
        <v>2937</v>
      </c>
      <c r="E5511" s="495">
        <v>10</v>
      </c>
      <c r="F5511" s="495" t="s">
        <v>589</v>
      </c>
      <c r="G5511" s="1642">
        <v>5</v>
      </c>
      <c r="H5511" s="1642">
        <v>2008</v>
      </c>
      <c r="I5511" s="1699">
        <v>445</v>
      </c>
      <c r="J5511" s="1642">
        <f t="shared" si="472"/>
        <v>100</v>
      </c>
      <c r="K5511" s="1699">
        <f t="shared" si="473"/>
        <v>0</v>
      </c>
      <c r="L5511" s="1642"/>
      <c r="M5511" s="1699"/>
      <c r="N5511" s="1699">
        <f t="shared" si="470"/>
        <v>0</v>
      </c>
      <c r="O5511" s="1642"/>
      <c r="P5511" s="1699"/>
      <c r="Q5511" s="1699">
        <f t="shared" si="471"/>
        <v>0</v>
      </c>
      <c r="R5511" s="2058"/>
    </row>
    <row r="5512" spans="3:18">
      <c r="C5512" s="508"/>
      <c r="D5512" s="1410" t="s">
        <v>2943</v>
      </c>
      <c r="E5512" s="495">
        <v>10</v>
      </c>
      <c r="F5512" s="495" t="s">
        <v>589</v>
      </c>
      <c r="G5512" s="1642">
        <v>3</v>
      </c>
      <c r="H5512" s="1642">
        <v>2008</v>
      </c>
      <c r="I5512" s="1699">
        <v>195</v>
      </c>
      <c r="J5512" s="1642">
        <f t="shared" si="472"/>
        <v>100</v>
      </c>
      <c r="K5512" s="1699">
        <f t="shared" si="473"/>
        <v>0</v>
      </c>
      <c r="L5512" s="1642"/>
      <c r="M5512" s="1699"/>
      <c r="N5512" s="1699">
        <f t="shared" ref="N5512:N5535" si="474">+L5512*M5512</f>
        <v>0</v>
      </c>
      <c r="O5512" s="1642"/>
      <c r="P5512" s="1699"/>
      <c r="Q5512" s="1699">
        <f t="shared" ref="Q5512:Q5535" si="475">+O5512*P5512</f>
        <v>0</v>
      </c>
      <c r="R5512" s="2058"/>
    </row>
    <row r="5513" spans="3:18">
      <c r="C5513" s="508"/>
      <c r="D5513" s="1410" t="s">
        <v>2943</v>
      </c>
      <c r="E5513" s="495">
        <v>10</v>
      </c>
      <c r="F5513" s="495" t="s">
        <v>589</v>
      </c>
      <c r="G5513" s="1642">
        <v>5</v>
      </c>
      <c r="H5513" s="1642">
        <v>2008</v>
      </c>
      <c r="I5513" s="1699">
        <v>550</v>
      </c>
      <c r="J5513" s="1642">
        <f t="shared" si="472"/>
        <v>100</v>
      </c>
      <c r="K5513" s="1699">
        <f t="shared" si="473"/>
        <v>0</v>
      </c>
      <c r="L5513" s="1642"/>
      <c r="M5513" s="1699"/>
      <c r="N5513" s="1699">
        <f t="shared" si="474"/>
        <v>0</v>
      </c>
      <c r="O5513" s="1642"/>
      <c r="P5513" s="1699"/>
      <c r="Q5513" s="1699">
        <f t="shared" si="475"/>
        <v>0</v>
      </c>
      <c r="R5513" s="2058"/>
    </row>
    <row r="5514" spans="3:18">
      <c r="C5514" s="508"/>
      <c r="D5514" s="1410" t="s">
        <v>3045</v>
      </c>
      <c r="E5514" s="495">
        <v>10</v>
      </c>
      <c r="F5514" s="495" t="s">
        <v>589</v>
      </c>
      <c r="G5514" s="1642">
        <v>10</v>
      </c>
      <c r="H5514" s="1642">
        <v>2008</v>
      </c>
      <c r="I5514" s="1699">
        <v>160</v>
      </c>
      <c r="J5514" s="1642">
        <f t="shared" si="472"/>
        <v>100</v>
      </c>
      <c r="K5514" s="1699">
        <f t="shared" si="473"/>
        <v>0</v>
      </c>
      <c r="L5514" s="1642"/>
      <c r="M5514" s="1699"/>
      <c r="N5514" s="1699">
        <f t="shared" si="474"/>
        <v>0</v>
      </c>
      <c r="O5514" s="1642"/>
      <c r="P5514" s="1699"/>
      <c r="Q5514" s="1699">
        <f t="shared" si="475"/>
        <v>0</v>
      </c>
      <c r="R5514" s="2058"/>
    </row>
    <row r="5515" spans="3:18">
      <c r="C5515" s="508"/>
      <c r="D5515" s="1410" t="s">
        <v>3045</v>
      </c>
      <c r="E5515" s="495">
        <v>10</v>
      </c>
      <c r="F5515" s="495" t="s">
        <v>589</v>
      </c>
      <c r="G5515" s="1642">
        <v>4</v>
      </c>
      <c r="H5515" s="1642">
        <v>2009</v>
      </c>
      <c r="I5515" s="1699">
        <v>40</v>
      </c>
      <c r="J5515" s="1642">
        <f t="shared" si="472"/>
        <v>100</v>
      </c>
      <c r="K5515" s="1699">
        <f t="shared" si="473"/>
        <v>0</v>
      </c>
      <c r="L5515" s="1642"/>
      <c r="M5515" s="1699"/>
      <c r="N5515" s="1699">
        <f t="shared" si="474"/>
        <v>0</v>
      </c>
      <c r="O5515" s="1642"/>
      <c r="P5515" s="1699"/>
      <c r="Q5515" s="1699">
        <f t="shared" si="475"/>
        <v>0</v>
      </c>
      <c r="R5515" s="2058"/>
    </row>
    <row r="5516" spans="3:18">
      <c r="C5516" s="508"/>
      <c r="D5516" s="1410" t="s">
        <v>2942</v>
      </c>
      <c r="E5516" s="495">
        <v>10</v>
      </c>
      <c r="F5516" s="495" t="s">
        <v>589</v>
      </c>
      <c r="G5516" s="1642">
        <v>6</v>
      </c>
      <c r="H5516" s="1642">
        <v>2008</v>
      </c>
      <c r="I5516" s="1699">
        <v>210</v>
      </c>
      <c r="J5516" s="1642">
        <f t="shared" si="472"/>
        <v>100</v>
      </c>
      <c r="K5516" s="1699">
        <f t="shared" si="473"/>
        <v>0</v>
      </c>
      <c r="L5516" s="1642"/>
      <c r="M5516" s="1699"/>
      <c r="N5516" s="1699">
        <f t="shared" si="474"/>
        <v>0</v>
      </c>
      <c r="O5516" s="1642"/>
      <c r="P5516" s="1699"/>
      <c r="Q5516" s="1699">
        <f t="shared" si="475"/>
        <v>0</v>
      </c>
      <c r="R5516" s="2058"/>
    </row>
    <row r="5517" spans="3:18">
      <c r="C5517" s="508"/>
      <c r="D5517" s="1410" t="s">
        <v>2941</v>
      </c>
      <c r="E5517" s="495">
        <v>10</v>
      </c>
      <c r="F5517" s="495" t="s">
        <v>589</v>
      </c>
      <c r="G5517" s="1642">
        <v>5</v>
      </c>
      <c r="H5517" s="1642">
        <v>2008</v>
      </c>
      <c r="I5517" s="1699">
        <v>500</v>
      </c>
      <c r="J5517" s="1642">
        <f t="shared" ref="J5517:J5580" si="476">IF(($J$14-H5517)*J$3428&gt;100,100,($J$14-H5517)*J$3428)</f>
        <v>100</v>
      </c>
      <c r="K5517" s="1699">
        <f t="shared" si="473"/>
        <v>0</v>
      </c>
      <c r="L5517" s="1642"/>
      <c r="M5517" s="1699"/>
      <c r="N5517" s="1699">
        <f t="shared" si="474"/>
        <v>0</v>
      </c>
      <c r="O5517" s="1642"/>
      <c r="P5517" s="1699"/>
      <c r="Q5517" s="1699">
        <f t="shared" si="475"/>
        <v>0</v>
      </c>
      <c r="R5517" s="2058"/>
    </row>
    <row r="5518" spans="3:18">
      <c r="C5518" s="508"/>
      <c r="D5518" s="1410" t="s">
        <v>2936</v>
      </c>
      <c r="E5518" s="495">
        <v>10</v>
      </c>
      <c r="F5518" s="495" t="s">
        <v>589</v>
      </c>
      <c r="G5518" s="1642">
        <v>1</v>
      </c>
      <c r="H5518" s="1642">
        <v>2008</v>
      </c>
      <c r="I5518" s="1699">
        <v>150</v>
      </c>
      <c r="J5518" s="1642">
        <f t="shared" si="476"/>
        <v>100</v>
      </c>
      <c r="K5518" s="1699">
        <f t="shared" si="473"/>
        <v>0</v>
      </c>
      <c r="L5518" s="1642"/>
      <c r="M5518" s="1699"/>
      <c r="N5518" s="1699">
        <f t="shared" si="474"/>
        <v>0</v>
      </c>
      <c r="O5518" s="1642"/>
      <c r="P5518" s="1699"/>
      <c r="Q5518" s="1699">
        <f t="shared" si="475"/>
        <v>0</v>
      </c>
      <c r="R5518" s="2058"/>
    </row>
    <row r="5519" spans="3:18">
      <c r="C5519" s="508"/>
      <c r="D5519" s="1410" t="s">
        <v>2939</v>
      </c>
      <c r="E5519" s="495">
        <v>10</v>
      </c>
      <c r="F5519" s="495" t="s">
        <v>589</v>
      </c>
      <c r="G5519" s="1642">
        <v>1</v>
      </c>
      <c r="H5519" s="1642">
        <v>2009</v>
      </c>
      <c r="I5519" s="1699">
        <v>49.5</v>
      </c>
      <c r="J5519" s="1642">
        <f t="shared" si="476"/>
        <v>100</v>
      </c>
      <c r="K5519" s="1699">
        <f t="shared" si="473"/>
        <v>0</v>
      </c>
      <c r="L5519" s="1642"/>
      <c r="M5519" s="1699"/>
      <c r="N5519" s="1699">
        <f t="shared" si="474"/>
        <v>0</v>
      </c>
      <c r="O5519" s="1642"/>
      <c r="P5519" s="1699"/>
      <c r="Q5519" s="1699">
        <f t="shared" si="475"/>
        <v>0</v>
      </c>
      <c r="R5519" s="2058"/>
    </row>
    <row r="5520" spans="3:18">
      <c r="C5520" s="508"/>
      <c r="D5520" s="1410" t="s">
        <v>2938</v>
      </c>
      <c r="E5520" s="495">
        <v>10</v>
      </c>
      <c r="F5520" s="495" t="s">
        <v>589</v>
      </c>
      <c r="G5520" s="1642">
        <v>3</v>
      </c>
      <c r="H5520" s="1642">
        <v>2008</v>
      </c>
      <c r="I5520" s="1699">
        <v>225</v>
      </c>
      <c r="J5520" s="1642">
        <f t="shared" si="476"/>
        <v>100</v>
      </c>
      <c r="K5520" s="1699">
        <f t="shared" si="473"/>
        <v>0</v>
      </c>
      <c r="L5520" s="1642"/>
      <c r="M5520" s="1699"/>
      <c r="N5520" s="1699">
        <f t="shared" si="474"/>
        <v>0</v>
      </c>
      <c r="O5520" s="1642"/>
      <c r="P5520" s="1699"/>
      <c r="Q5520" s="1699">
        <f t="shared" si="475"/>
        <v>0</v>
      </c>
      <c r="R5520" s="2058"/>
    </row>
    <row r="5521" spans="3:18">
      <c r="C5521" s="508"/>
      <c r="D5521" s="1410" t="s">
        <v>2967</v>
      </c>
      <c r="E5521" s="495">
        <v>10</v>
      </c>
      <c r="F5521" s="495" t="s">
        <v>589</v>
      </c>
      <c r="G5521" s="1642">
        <v>1</v>
      </c>
      <c r="H5521" s="1642">
        <v>2005</v>
      </c>
      <c r="I5521" s="1699">
        <v>177.791</v>
      </c>
      <c r="J5521" s="1642">
        <f t="shared" si="476"/>
        <v>100</v>
      </c>
      <c r="K5521" s="1699">
        <f t="shared" si="473"/>
        <v>0</v>
      </c>
      <c r="L5521" s="1642"/>
      <c r="M5521" s="1699"/>
      <c r="N5521" s="1699">
        <f t="shared" si="474"/>
        <v>0</v>
      </c>
      <c r="O5521" s="1642"/>
      <c r="P5521" s="1699"/>
      <c r="Q5521" s="1699">
        <f t="shared" si="475"/>
        <v>0</v>
      </c>
      <c r="R5521" s="2058"/>
    </row>
    <row r="5522" spans="3:18">
      <c r="C5522" s="508"/>
      <c r="D5522" s="1410" t="s">
        <v>3045</v>
      </c>
      <c r="E5522" s="495">
        <v>10</v>
      </c>
      <c r="F5522" s="495" t="s">
        <v>589</v>
      </c>
      <c r="G5522" s="1642">
        <v>11</v>
      </c>
      <c r="H5522" s="1642">
        <v>2005</v>
      </c>
      <c r="I5522" s="1699">
        <v>284.52</v>
      </c>
      <c r="J5522" s="1642">
        <f t="shared" si="476"/>
        <v>100</v>
      </c>
      <c r="K5522" s="1699">
        <f t="shared" si="473"/>
        <v>0</v>
      </c>
      <c r="L5522" s="1642"/>
      <c r="M5522" s="1699"/>
      <c r="N5522" s="1699">
        <f t="shared" si="474"/>
        <v>0</v>
      </c>
      <c r="O5522" s="1642"/>
      <c r="P5522" s="1699"/>
      <c r="Q5522" s="1699">
        <f t="shared" si="475"/>
        <v>0</v>
      </c>
      <c r="R5522" s="2058"/>
    </row>
    <row r="5523" spans="3:18" ht="27">
      <c r="C5523" s="508"/>
      <c r="D5523" s="1410" t="s">
        <v>5350</v>
      </c>
      <c r="E5523" s="495">
        <v>10</v>
      </c>
      <c r="F5523" s="495" t="s">
        <v>589</v>
      </c>
      <c r="G5523" s="1642">
        <v>2</v>
      </c>
      <c r="H5523" s="1642">
        <v>2005</v>
      </c>
      <c r="I5523" s="1699">
        <v>137.15600000000001</v>
      </c>
      <c r="J5523" s="1642">
        <f t="shared" si="476"/>
        <v>100</v>
      </c>
      <c r="K5523" s="1699">
        <f t="shared" si="473"/>
        <v>0</v>
      </c>
      <c r="L5523" s="1642"/>
      <c r="M5523" s="1699"/>
      <c r="N5523" s="1699">
        <f t="shared" si="474"/>
        <v>0</v>
      </c>
      <c r="O5523" s="1642"/>
      <c r="P5523" s="1699"/>
      <c r="Q5523" s="1699">
        <f t="shared" si="475"/>
        <v>0</v>
      </c>
      <c r="R5523" s="2058"/>
    </row>
    <row r="5524" spans="3:18">
      <c r="C5524" s="508"/>
      <c r="D5524" s="1410" t="s">
        <v>5351</v>
      </c>
      <c r="E5524" s="495">
        <v>10</v>
      </c>
      <c r="F5524" s="495" t="s">
        <v>589</v>
      </c>
      <c r="G5524" s="1642">
        <v>1</v>
      </c>
      <c r="H5524" s="1642">
        <v>2005</v>
      </c>
      <c r="I5524" s="1699">
        <v>120.352</v>
      </c>
      <c r="J5524" s="1642">
        <f t="shared" si="476"/>
        <v>100</v>
      </c>
      <c r="K5524" s="1699">
        <f t="shared" si="473"/>
        <v>0</v>
      </c>
      <c r="L5524" s="1642"/>
      <c r="M5524" s="1699"/>
      <c r="N5524" s="1699">
        <f t="shared" si="474"/>
        <v>0</v>
      </c>
      <c r="O5524" s="1642"/>
      <c r="P5524" s="1699"/>
      <c r="Q5524" s="1699">
        <f t="shared" si="475"/>
        <v>0</v>
      </c>
      <c r="R5524" s="2058"/>
    </row>
    <row r="5525" spans="3:18">
      <c r="C5525" s="508"/>
      <c r="D5525" s="1410" t="s">
        <v>3593</v>
      </c>
      <c r="E5525" s="495">
        <v>10</v>
      </c>
      <c r="F5525" s="495" t="s">
        <v>589</v>
      </c>
      <c r="G5525" s="1642">
        <v>1</v>
      </c>
      <c r="H5525" s="1642">
        <v>2005</v>
      </c>
      <c r="I5525" s="1699">
        <v>55.832000000000001</v>
      </c>
      <c r="J5525" s="1642">
        <f t="shared" si="476"/>
        <v>100</v>
      </c>
      <c r="K5525" s="1699">
        <f t="shared" si="473"/>
        <v>0</v>
      </c>
      <c r="L5525" s="1642"/>
      <c r="M5525" s="1699"/>
      <c r="N5525" s="1699">
        <f t="shared" si="474"/>
        <v>0</v>
      </c>
      <c r="O5525" s="1642"/>
      <c r="P5525" s="1699"/>
      <c r="Q5525" s="1699">
        <f t="shared" si="475"/>
        <v>0</v>
      </c>
      <c r="R5525" s="2058"/>
    </row>
    <row r="5526" spans="3:18">
      <c r="C5526" s="508"/>
      <c r="D5526" s="1410" t="s">
        <v>5352</v>
      </c>
      <c r="E5526" s="495">
        <v>10</v>
      </c>
      <c r="F5526" s="495" t="s">
        <v>589</v>
      </c>
      <c r="G5526" s="1642">
        <v>1</v>
      </c>
      <c r="H5526" s="1642">
        <v>2005</v>
      </c>
      <c r="I5526" s="1699">
        <v>55.832000000000001</v>
      </c>
      <c r="J5526" s="1642">
        <f t="shared" si="476"/>
        <v>100</v>
      </c>
      <c r="K5526" s="1699">
        <f t="shared" si="473"/>
        <v>0</v>
      </c>
      <c r="L5526" s="1642"/>
      <c r="M5526" s="1699"/>
      <c r="N5526" s="1699">
        <f t="shared" si="474"/>
        <v>0</v>
      </c>
      <c r="O5526" s="1642"/>
      <c r="P5526" s="1699"/>
      <c r="Q5526" s="1699">
        <f t="shared" si="475"/>
        <v>0</v>
      </c>
      <c r="R5526" s="2058"/>
    </row>
    <row r="5527" spans="3:18">
      <c r="C5527" s="508"/>
      <c r="D5527" s="1410" t="s">
        <v>5353</v>
      </c>
      <c r="E5527" s="495">
        <v>10</v>
      </c>
      <c r="F5527" s="495" t="s">
        <v>589</v>
      </c>
      <c r="G5527" s="1642">
        <v>3</v>
      </c>
      <c r="H5527" s="1642">
        <v>2005</v>
      </c>
      <c r="I5527" s="1699">
        <v>178.227</v>
      </c>
      <c r="J5527" s="1642">
        <f t="shared" si="476"/>
        <v>100</v>
      </c>
      <c r="K5527" s="1699">
        <f t="shared" si="473"/>
        <v>0</v>
      </c>
      <c r="L5527" s="1642"/>
      <c r="M5527" s="1699"/>
      <c r="N5527" s="1699">
        <f t="shared" si="474"/>
        <v>0</v>
      </c>
      <c r="O5527" s="1642"/>
      <c r="P5527" s="1699"/>
      <c r="Q5527" s="1699">
        <f t="shared" si="475"/>
        <v>0</v>
      </c>
      <c r="R5527" s="2058"/>
    </row>
    <row r="5528" spans="3:18">
      <c r="C5528" s="508"/>
      <c r="D5528" s="1410" t="s">
        <v>3861</v>
      </c>
      <c r="E5528" s="495">
        <v>10</v>
      </c>
      <c r="F5528" s="495" t="s">
        <v>589</v>
      </c>
      <c r="G5528" s="1642">
        <v>3</v>
      </c>
      <c r="H5528" s="1642">
        <v>2005</v>
      </c>
      <c r="I5528" s="1699">
        <v>448.56599999999997</v>
      </c>
      <c r="J5528" s="1642">
        <f t="shared" si="476"/>
        <v>100</v>
      </c>
      <c r="K5528" s="1699">
        <f t="shared" si="473"/>
        <v>0</v>
      </c>
      <c r="L5528" s="1642"/>
      <c r="M5528" s="1699"/>
      <c r="N5528" s="1699">
        <f t="shared" si="474"/>
        <v>0</v>
      </c>
      <c r="O5528" s="1642"/>
      <c r="P5528" s="1699"/>
      <c r="Q5528" s="1699">
        <f t="shared" si="475"/>
        <v>0</v>
      </c>
      <c r="R5528" s="2058"/>
    </row>
    <row r="5529" spans="3:18">
      <c r="C5529" s="508"/>
      <c r="D5529" s="1410" t="s">
        <v>5354</v>
      </c>
      <c r="E5529" s="495">
        <v>10</v>
      </c>
      <c r="F5529" s="495" t="s">
        <v>589</v>
      </c>
      <c r="G5529" s="1642">
        <v>1</v>
      </c>
      <c r="H5529" s="1642">
        <v>2005</v>
      </c>
      <c r="I5529" s="1699">
        <v>187.77</v>
      </c>
      <c r="J5529" s="1642">
        <f t="shared" si="476"/>
        <v>100</v>
      </c>
      <c r="K5529" s="1699">
        <f t="shared" si="473"/>
        <v>0</v>
      </c>
      <c r="L5529" s="1642"/>
      <c r="M5529" s="1699"/>
      <c r="N5529" s="1699">
        <f t="shared" si="474"/>
        <v>0</v>
      </c>
      <c r="O5529" s="1642"/>
      <c r="P5529" s="1699"/>
      <c r="Q5529" s="1699">
        <f t="shared" si="475"/>
        <v>0</v>
      </c>
      <c r="R5529" s="2058"/>
    </row>
    <row r="5530" spans="3:18">
      <c r="C5530" s="508"/>
      <c r="D5530" s="1410" t="s">
        <v>5355</v>
      </c>
      <c r="E5530" s="495">
        <v>10</v>
      </c>
      <c r="F5530" s="495" t="s">
        <v>589</v>
      </c>
      <c r="G5530" s="1642">
        <v>1</v>
      </c>
      <c r="H5530" s="1642">
        <v>2005</v>
      </c>
      <c r="I5530" s="1699">
        <v>42.722999999999999</v>
      </c>
      <c r="J5530" s="1642">
        <f t="shared" si="476"/>
        <v>100</v>
      </c>
      <c r="K5530" s="1699">
        <f t="shared" si="473"/>
        <v>0</v>
      </c>
      <c r="L5530" s="1642"/>
      <c r="M5530" s="1699"/>
      <c r="N5530" s="1699">
        <f t="shared" si="474"/>
        <v>0</v>
      </c>
      <c r="O5530" s="1642"/>
      <c r="P5530" s="1699"/>
      <c r="Q5530" s="1699">
        <f t="shared" si="475"/>
        <v>0</v>
      </c>
      <c r="R5530" s="2058"/>
    </row>
    <row r="5531" spans="3:18">
      <c r="C5531" s="508"/>
      <c r="D5531" s="1410" t="s">
        <v>2941</v>
      </c>
      <c r="E5531" s="495">
        <v>10</v>
      </c>
      <c r="F5531" s="495" t="s">
        <v>589</v>
      </c>
      <c r="G5531" s="1642">
        <v>1</v>
      </c>
      <c r="H5531" s="1642">
        <v>2012</v>
      </c>
      <c r="I5531" s="1699">
        <v>89.262</v>
      </c>
      <c r="J5531" s="1642">
        <f t="shared" si="476"/>
        <v>100</v>
      </c>
      <c r="K5531" s="1699">
        <f t="shared" si="473"/>
        <v>0</v>
      </c>
      <c r="L5531" s="1642"/>
      <c r="M5531" s="1699"/>
      <c r="N5531" s="1699">
        <f t="shared" si="474"/>
        <v>0</v>
      </c>
      <c r="O5531" s="1642"/>
      <c r="P5531" s="1699"/>
      <c r="Q5531" s="1699">
        <f t="shared" si="475"/>
        <v>0</v>
      </c>
      <c r="R5531" s="2058"/>
    </row>
    <row r="5532" spans="3:18">
      <c r="C5532" s="508"/>
      <c r="D5532" s="1410" t="s">
        <v>5356</v>
      </c>
      <c r="E5532" s="495">
        <v>10</v>
      </c>
      <c r="F5532" s="495" t="s">
        <v>589</v>
      </c>
      <c r="G5532" s="1642">
        <v>2</v>
      </c>
      <c r="H5532" s="1642">
        <v>2013</v>
      </c>
      <c r="I5532" s="1699">
        <v>100</v>
      </c>
      <c r="J5532" s="1642">
        <f t="shared" si="476"/>
        <v>100</v>
      </c>
      <c r="K5532" s="1699">
        <f t="shared" si="473"/>
        <v>0</v>
      </c>
      <c r="L5532" s="1642"/>
      <c r="M5532" s="1699"/>
      <c r="N5532" s="1699">
        <f t="shared" si="474"/>
        <v>0</v>
      </c>
      <c r="O5532" s="1642"/>
      <c r="P5532" s="1699"/>
      <c r="Q5532" s="1699">
        <f t="shared" si="475"/>
        <v>0</v>
      </c>
      <c r="R5532" s="2058"/>
    </row>
    <row r="5533" spans="3:18">
      <c r="C5533" s="508"/>
      <c r="D5533" s="1410" t="s">
        <v>5357</v>
      </c>
      <c r="E5533" s="495">
        <v>10</v>
      </c>
      <c r="F5533" s="495" t="s">
        <v>589</v>
      </c>
      <c r="G5533" s="1642">
        <v>1</v>
      </c>
      <c r="H5533" s="1642">
        <v>2005</v>
      </c>
      <c r="I5533" s="1699">
        <v>42.722999999999999</v>
      </c>
      <c r="J5533" s="1642">
        <f t="shared" si="476"/>
        <v>100</v>
      </c>
      <c r="K5533" s="1699">
        <f t="shared" si="473"/>
        <v>0</v>
      </c>
      <c r="L5533" s="1642"/>
      <c r="M5533" s="1699"/>
      <c r="N5533" s="1699">
        <f t="shared" si="474"/>
        <v>0</v>
      </c>
      <c r="O5533" s="1642"/>
      <c r="P5533" s="1699"/>
      <c r="Q5533" s="1699">
        <f t="shared" si="475"/>
        <v>0</v>
      </c>
      <c r="R5533" s="2058"/>
    </row>
    <row r="5534" spans="3:18" ht="27">
      <c r="C5534" s="508"/>
      <c r="D5534" s="1410" t="s">
        <v>5358</v>
      </c>
      <c r="E5534" s="495">
        <v>10</v>
      </c>
      <c r="F5534" s="495" t="s">
        <v>589</v>
      </c>
      <c r="G5534" s="1642">
        <v>1</v>
      </c>
      <c r="H5534" s="1642" t="s">
        <v>5248</v>
      </c>
      <c r="I5534" s="1699">
        <v>59</v>
      </c>
      <c r="J5534" s="1642">
        <f t="shared" si="476"/>
        <v>30</v>
      </c>
      <c r="K5534" s="1699">
        <f t="shared" si="473"/>
        <v>41.3</v>
      </c>
      <c r="L5534" s="1642"/>
      <c r="M5534" s="1699"/>
      <c r="N5534" s="1699">
        <f t="shared" si="474"/>
        <v>0</v>
      </c>
      <c r="O5534" s="1642"/>
      <c r="P5534" s="1699"/>
      <c r="Q5534" s="1699">
        <f t="shared" si="475"/>
        <v>0</v>
      </c>
      <c r="R5534" s="2058"/>
    </row>
    <row r="5535" spans="3:18" ht="27">
      <c r="C5535" s="508"/>
      <c r="D5535" s="1410" t="s">
        <v>5358</v>
      </c>
      <c r="E5535" s="495">
        <v>10</v>
      </c>
      <c r="F5535" s="495" t="s">
        <v>589</v>
      </c>
      <c r="G5535" s="1642">
        <v>2</v>
      </c>
      <c r="H5535" s="1642" t="s">
        <v>5248</v>
      </c>
      <c r="I5535" s="1699">
        <v>118</v>
      </c>
      <c r="J5535" s="1642">
        <f t="shared" si="476"/>
        <v>30</v>
      </c>
      <c r="K5535" s="1699">
        <f t="shared" si="473"/>
        <v>82.6</v>
      </c>
      <c r="L5535" s="1642"/>
      <c r="M5535" s="1699"/>
      <c r="N5535" s="1699">
        <f t="shared" si="474"/>
        <v>0</v>
      </c>
      <c r="O5535" s="1642"/>
      <c r="P5535" s="1699"/>
      <c r="Q5535" s="1699">
        <f t="shared" si="475"/>
        <v>0</v>
      </c>
      <c r="R5535" s="2058"/>
    </row>
    <row r="5536" spans="3:18">
      <c r="C5536" s="1380">
        <v>1</v>
      </c>
      <c r="D5536" s="1382" t="s">
        <v>5430</v>
      </c>
      <c r="E5536" s="1380">
        <v>10</v>
      </c>
      <c r="F5536" s="1380" t="s">
        <v>589</v>
      </c>
      <c r="G5536" s="1643">
        <v>2</v>
      </c>
      <c r="H5536" s="1643">
        <v>1970</v>
      </c>
      <c r="I5536" s="1700">
        <v>165.98339999999999</v>
      </c>
      <c r="J5536" s="1643">
        <f t="shared" si="476"/>
        <v>100</v>
      </c>
      <c r="K5536" s="1700">
        <f t="shared" si="473"/>
        <v>0</v>
      </c>
      <c r="L5536" s="1643"/>
      <c r="M5536" s="1700"/>
      <c r="N5536" s="1700">
        <f>+L5536*M5536</f>
        <v>0</v>
      </c>
      <c r="O5536" s="1643"/>
      <c r="P5536" s="1700"/>
      <c r="Q5536" s="1700">
        <f>+O5536*P5536</f>
        <v>0</v>
      </c>
      <c r="R5536" s="2098" t="s">
        <v>5403</v>
      </c>
    </row>
    <row r="5537" spans="3:18">
      <c r="C5537" s="1380">
        <v>2</v>
      </c>
      <c r="D5537" s="1382" t="s">
        <v>2937</v>
      </c>
      <c r="E5537" s="1380">
        <v>10</v>
      </c>
      <c r="F5537" s="1380" t="s">
        <v>589</v>
      </c>
      <c r="G5537" s="1643">
        <v>3</v>
      </c>
      <c r="H5537" s="1643">
        <v>1987</v>
      </c>
      <c r="I5537" s="1700">
        <v>35.816189999999999</v>
      </c>
      <c r="J5537" s="1643">
        <f t="shared" si="476"/>
        <v>100</v>
      </c>
      <c r="K5537" s="1700">
        <f t="shared" si="473"/>
        <v>0</v>
      </c>
      <c r="L5537" s="1643"/>
      <c r="M5537" s="1700"/>
      <c r="N5537" s="1700">
        <f t="shared" ref="N5537:N5600" si="477">+L5537*M5537</f>
        <v>0</v>
      </c>
      <c r="O5537" s="1643"/>
      <c r="P5537" s="1700"/>
      <c r="Q5537" s="1700">
        <f t="shared" ref="Q5537:Q5600" si="478">+O5537*P5537</f>
        <v>0</v>
      </c>
      <c r="R5537" s="2098"/>
    </row>
    <row r="5538" spans="3:18">
      <c r="C5538" s="1380">
        <v>3</v>
      </c>
      <c r="D5538" s="1382" t="s">
        <v>2937</v>
      </c>
      <c r="E5538" s="1380">
        <v>10</v>
      </c>
      <c r="F5538" s="1380" t="s">
        <v>589</v>
      </c>
      <c r="G5538" s="1643">
        <v>1</v>
      </c>
      <c r="H5538" s="1643">
        <v>1975</v>
      </c>
      <c r="I5538" s="1700">
        <v>18.077500000000001</v>
      </c>
      <c r="J5538" s="1643">
        <f t="shared" si="476"/>
        <v>100</v>
      </c>
      <c r="K5538" s="1700">
        <f t="shared" si="473"/>
        <v>0</v>
      </c>
      <c r="L5538" s="1643"/>
      <c r="M5538" s="1700"/>
      <c r="N5538" s="1700">
        <f t="shared" si="477"/>
        <v>0</v>
      </c>
      <c r="O5538" s="1643"/>
      <c r="P5538" s="1700"/>
      <c r="Q5538" s="1700">
        <f t="shared" si="478"/>
        <v>0</v>
      </c>
      <c r="R5538" s="2098"/>
    </row>
    <row r="5539" spans="3:18">
      <c r="C5539" s="1380">
        <v>4</v>
      </c>
      <c r="D5539" s="1382" t="s">
        <v>5430</v>
      </c>
      <c r="E5539" s="1380">
        <v>10</v>
      </c>
      <c r="F5539" s="1380" t="s">
        <v>589</v>
      </c>
      <c r="G5539" s="1643">
        <v>1</v>
      </c>
      <c r="H5539" s="1643">
        <v>1982</v>
      </c>
      <c r="I5539" s="1700">
        <v>121.6558</v>
      </c>
      <c r="J5539" s="1643">
        <f t="shared" si="476"/>
        <v>100</v>
      </c>
      <c r="K5539" s="1700">
        <f t="shared" si="473"/>
        <v>0</v>
      </c>
      <c r="L5539" s="1643"/>
      <c r="M5539" s="1700"/>
      <c r="N5539" s="1700">
        <f t="shared" si="477"/>
        <v>0</v>
      </c>
      <c r="O5539" s="1643"/>
      <c r="P5539" s="1700"/>
      <c r="Q5539" s="1700">
        <f t="shared" si="478"/>
        <v>0</v>
      </c>
      <c r="R5539" s="2098"/>
    </row>
    <row r="5540" spans="3:18">
      <c r="C5540" s="1380">
        <v>5</v>
      </c>
      <c r="D5540" s="1382" t="s">
        <v>5430</v>
      </c>
      <c r="E5540" s="1380">
        <v>10</v>
      </c>
      <c r="F5540" s="1380" t="s">
        <v>589</v>
      </c>
      <c r="G5540" s="1643">
        <v>1</v>
      </c>
      <c r="H5540" s="1643">
        <v>1975</v>
      </c>
      <c r="I5540" s="1700">
        <v>108.0065</v>
      </c>
      <c r="J5540" s="1643">
        <f t="shared" si="476"/>
        <v>100</v>
      </c>
      <c r="K5540" s="1700">
        <f t="shared" si="473"/>
        <v>0</v>
      </c>
      <c r="L5540" s="1643"/>
      <c r="M5540" s="1700"/>
      <c r="N5540" s="1700">
        <f t="shared" si="477"/>
        <v>0</v>
      </c>
      <c r="O5540" s="1643"/>
      <c r="P5540" s="1700"/>
      <c r="Q5540" s="1700">
        <f t="shared" si="478"/>
        <v>0</v>
      </c>
      <c r="R5540" s="2098"/>
    </row>
    <row r="5541" spans="3:18">
      <c r="C5541" s="1380">
        <v>6</v>
      </c>
      <c r="D5541" s="1382" t="s">
        <v>2937</v>
      </c>
      <c r="E5541" s="1380">
        <v>10</v>
      </c>
      <c r="F5541" s="1380" t="s">
        <v>589</v>
      </c>
      <c r="G5541" s="1643">
        <v>1</v>
      </c>
      <c r="H5541" s="1643">
        <v>2007</v>
      </c>
      <c r="I5541" s="1700">
        <v>148</v>
      </c>
      <c r="J5541" s="1643">
        <f t="shared" si="476"/>
        <v>100</v>
      </c>
      <c r="K5541" s="1700">
        <f t="shared" si="473"/>
        <v>0</v>
      </c>
      <c r="L5541" s="1643"/>
      <c r="M5541" s="1700"/>
      <c r="N5541" s="1700">
        <f t="shared" si="477"/>
        <v>0</v>
      </c>
      <c r="O5541" s="1643"/>
      <c r="P5541" s="1700"/>
      <c r="Q5541" s="1700">
        <f t="shared" si="478"/>
        <v>0</v>
      </c>
      <c r="R5541" s="2098"/>
    </row>
    <row r="5542" spans="3:18">
      <c r="C5542" s="1380">
        <v>7</v>
      </c>
      <c r="D5542" s="1382" t="s">
        <v>5431</v>
      </c>
      <c r="E5542" s="1380">
        <v>10</v>
      </c>
      <c r="F5542" s="1380" t="s">
        <v>589</v>
      </c>
      <c r="G5542" s="1643">
        <v>1</v>
      </c>
      <c r="H5542" s="1643">
        <v>2007</v>
      </c>
      <c r="I5542" s="1700">
        <v>87</v>
      </c>
      <c r="J5542" s="1643">
        <f t="shared" si="476"/>
        <v>100</v>
      </c>
      <c r="K5542" s="1700">
        <f t="shared" si="473"/>
        <v>0</v>
      </c>
      <c r="L5542" s="1643"/>
      <c r="M5542" s="1700"/>
      <c r="N5542" s="1700">
        <f t="shared" si="477"/>
        <v>0</v>
      </c>
      <c r="O5542" s="1643"/>
      <c r="P5542" s="1700"/>
      <c r="Q5542" s="1700">
        <f t="shared" si="478"/>
        <v>0</v>
      </c>
      <c r="R5542" s="2098"/>
    </row>
    <row r="5543" spans="3:18">
      <c r="C5543" s="1380">
        <v>8</v>
      </c>
      <c r="D5543" s="1382" t="s">
        <v>5432</v>
      </c>
      <c r="E5543" s="1380">
        <v>10</v>
      </c>
      <c r="F5543" s="1380" t="s">
        <v>589</v>
      </c>
      <c r="G5543" s="1643">
        <v>1</v>
      </c>
      <c r="H5543" s="1643">
        <v>2007</v>
      </c>
      <c r="I5543" s="1700">
        <v>80</v>
      </c>
      <c r="J5543" s="1643">
        <f t="shared" si="476"/>
        <v>100</v>
      </c>
      <c r="K5543" s="1700">
        <f t="shared" si="473"/>
        <v>0</v>
      </c>
      <c r="L5543" s="1643"/>
      <c r="M5543" s="1700"/>
      <c r="N5543" s="1700">
        <f t="shared" si="477"/>
        <v>0</v>
      </c>
      <c r="O5543" s="1643"/>
      <c r="P5543" s="1700"/>
      <c r="Q5543" s="1700">
        <f t="shared" si="478"/>
        <v>0</v>
      </c>
      <c r="R5543" s="2098"/>
    </row>
    <row r="5544" spans="3:18">
      <c r="C5544" s="1380">
        <v>9</v>
      </c>
      <c r="D5544" s="1382" t="s">
        <v>2943</v>
      </c>
      <c r="E5544" s="1380">
        <v>10</v>
      </c>
      <c r="F5544" s="1380" t="s">
        <v>589</v>
      </c>
      <c r="G5544" s="1643">
        <v>2</v>
      </c>
      <c r="H5544" s="1643">
        <v>2007</v>
      </c>
      <c r="I5544" s="1700">
        <v>220</v>
      </c>
      <c r="J5544" s="1643">
        <f t="shared" si="476"/>
        <v>100</v>
      </c>
      <c r="K5544" s="1700">
        <f t="shared" si="473"/>
        <v>0</v>
      </c>
      <c r="L5544" s="1643"/>
      <c r="M5544" s="1700"/>
      <c r="N5544" s="1700">
        <f t="shared" si="477"/>
        <v>0</v>
      </c>
      <c r="O5544" s="1643"/>
      <c r="P5544" s="1700"/>
      <c r="Q5544" s="1700">
        <f t="shared" si="478"/>
        <v>0</v>
      </c>
      <c r="R5544" s="2098"/>
    </row>
    <row r="5545" spans="3:18">
      <c r="C5545" s="1380">
        <v>10</v>
      </c>
      <c r="D5545" s="1382" t="s">
        <v>2943</v>
      </c>
      <c r="E5545" s="1380">
        <v>10</v>
      </c>
      <c r="F5545" s="1380" t="s">
        <v>589</v>
      </c>
      <c r="G5545" s="1643">
        <v>1</v>
      </c>
      <c r="H5545" s="1643">
        <v>2007</v>
      </c>
      <c r="I5545" s="1700">
        <v>88</v>
      </c>
      <c r="J5545" s="1643">
        <f t="shared" si="476"/>
        <v>100</v>
      </c>
      <c r="K5545" s="1700">
        <f t="shared" si="473"/>
        <v>0</v>
      </c>
      <c r="L5545" s="1643"/>
      <c r="M5545" s="1700"/>
      <c r="N5545" s="1700">
        <f t="shared" si="477"/>
        <v>0</v>
      </c>
      <c r="O5545" s="1643"/>
      <c r="P5545" s="1700"/>
      <c r="Q5545" s="1700">
        <f t="shared" si="478"/>
        <v>0</v>
      </c>
      <c r="R5545" s="2098"/>
    </row>
    <row r="5546" spans="3:18">
      <c r="C5546" s="1380">
        <v>11</v>
      </c>
      <c r="D5546" s="1382" t="s">
        <v>2942</v>
      </c>
      <c r="E5546" s="1380">
        <v>10</v>
      </c>
      <c r="F5546" s="1380" t="s">
        <v>589</v>
      </c>
      <c r="G5546" s="1643">
        <v>1</v>
      </c>
      <c r="H5546" s="1643">
        <v>2007</v>
      </c>
      <c r="I5546" s="1700">
        <v>202</v>
      </c>
      <c r="J5546" s="1643">
        <f t="shared" si="476"/>
        <v>100</v>
      </c>
      <c r="K5546" s="1700">
        <f t="shared" si="473"/>
        <v>0</v>
      </c>
      <c r="L5546" s="1643"/>
      <c r="M5546" s="1700"/>
      <c r="N5546" s="1700">
        <f t="shared" si="477"/>
        <v>0</v>
      </c>
      <c r="O5546" s="1643"/>
      <c r="P5546" s="1700"/>
      <c r="Q5546" s="1700">
        <f t="shared" si="478"/>
        <v>0</v>
      </c>
      <c r="R5546" s="2098"/>
    </row>
    <row r="5547" spans="3:18">
      <c r="C5547" s="1380">
        <v>12</v>
      </c>
      <c r="D5547" s="1382" t="s">
        <v>2942</v>
      </c>
      <c r="E5547" s="1380">
        <v>10</v>
      </c>
      <c r="F5547" s="1380" t="s">
        <v>589</v>
      </c>
      <c r="G5547" s="1643">
        <v>1</v>
      </c>
      <c r="H5547" s="1643">
        <v>2007</v>
      </c>
      <c r="I5547" s="1700">
        <v>120</v>
      </c>
      <c r="J5547" s="1643">
        <f t="shared" si="476"/>
        <v>100</v>
      </c>
      <c r="K5547" s="1700">
        <f t="shared" si="473"/>
        <v>0</v>
      </c>
      <c r="L5547" s="1643"/>
      <c r="M5547" s="1700"/>
      <c r="N5547" s="1700">
        <f t="shared" si="477"/>
        <v>0</v>
      </c>
      <c r="O5547" s="1643"/>
      <c r="P5547" s="1700"/>
      <c r="Q5547" s="1700">
        <f t="shared" si="478"/>
        <v>0</v>
      </c>
      <c r="R5547" s="2098"/>
    </row>
    <row r="5548" spans="3:18">
      <c r="C5548" s="1380">
        <v>13</v>
      </c>
      <c r="D5548" s="1382" t="s">
        <v>3042</v>
      </c>
      <c r="E5548" s="1380">
        <v>10</v>
      </c>
      <c r="F5548" s="1380" t="s">
        <v>589</v>
      </c>
      <c r="G5548" s="1643">
        <v>1</v>
      </c>
      <c r="H5548" s="1643">
        <v>2007</v>
      </c>
      <c r="I5548" s="1700">
        <v>148</v>
      </c>
      <c r="J5548" s="1643">
        <f t="shared" si="476"/>
        <v>100</v>
      </c>
      <c r="K5548" s="1700">
        <f t="shared" si="473"/>
        <v>0</v>
      </c>
      <c r="L5548" s="1643"/>
      <c r="M5548" s="1700"/>
      <c r="N5548" s="1700">
        <f t="shared" si="477"/>
        <v>0</v>
      </c>
      <c r="O5548" s="1643"/>
      <c r="P5548" s="1700"/>
      <c r="Q5548" s="1700">
        <f t="shared" si="478"/>
        <v>0</v>
      </c>
      <c r="R5548" s="2098"/>
    </row>
    <row r="5549" spans="3:18">
      <c r="C5549" s="1380">
        <v>14</v>
      </c>
      <c r="D5549" s="1382" t="s">
        <v>3045</v>
      </c>
      <c r="E5549" s="1380">
        <v>10</v>
      </c>
      <c r="F5549" s="1380" t="s">
        <v>589</v>
      </c>
      <c r="G5549" s="1643">
        <v>9</v>
      </c>
      <c r="H5549" s="1643">
        <v>2007</v>
      </c>
      <c r="I5549" s="1700">
        <v>356.4</v>
      </c>
      <c r="J5549" s="1643">
        <f t="shared" si="476"/>
        <v>100</v>
      </c>
      <c r="K5549" s="1700">
        <f t="shared" si="473"/>
        <v>0</v>
      </c>
      <c r="L5549" s="1643"/>
      <c r="M5549" s="1700"/>
      <c r="N5549" s="1700">
        <f t="shared" si="477"/>
        <v>0</v>
      </c>
      <c r="O5549" s="1643"/>
      <c r="P5549" s="1700"/>
      <c r="Q5549" s="1700">
        <f t="shared" si="478"/>
        <v>0</v>
      </c>
      <c r="R5549" s="2098"/>
    </row>
    <row r="5550" spans="3:18">
      <c r="C5550" s="1380">
        <v>15</v>
      </c>
      <c r="D5550" s="1382" t="s">
        <v>2937</v>
      </c>
      <c r="E5550" s="1380">
        <v>10</v>
      </c>
      <c r="F5550" s="1380" t="s">
        <v>589</v>
      </c>
      <c r="G5550" s="1643">
        <v>1</v>
      </c>
      <c r="H5550" s="1643">
        <v>2007</v>
      </c>
      <c r="I5550" s="1700">
        <v>70</v>
      </c>
      <c r="J5550" s="1643">
        <f t="shared" si="476"/>
        <v>100</v>
      </c>
      <c r="K5550" s="1700">
        <f t="shared" si="473"/>
        <v>0</v>
      </c>
      <c r="L5550" s="1643"/>
      <c r="M5550" s="1700"/>
      <c r="N5550" s="1700">
        <f t="shared" si="477"/>
        <v>0</v>
      </c>
      <c r="O5550" s="1643"/>
      <c r="P5550" s="1700"/>
      <c r="Q5550" s="1700">
        <f t="shared" si="478"/>
        <v>0</v>
      </c>
      <c r="R5550" s="2098"/>
    </row>
    <row r="5551" spans="3:18">
      <c r="C5551" s="1380">
        <v>16</v>
      </c>
      <c r="D5551" s="1382" t="s">
        <v>5431</v>
      </c>
      <c r="E5551" s="1380">
        <v>10</v>
      </c>
      <c r="F5551" s="1380" t="s">
        <v>589</v>
      </c>
      <c r="G5551" s="1643">
        <v>2</v>
      </c>
      <c r="H5551" s="1643">
        <v>2007</v>
      </c>
      <c r="I5551" s="1700">
        <v>78</v>
      </c>
      <c r="J5551" s="1643">
        <f t="shared" si="476"/>
        <v>100</v>
      </c>
      <c r="K5551" s="1700">
        <f t="shared" si="473"/>
        <v>0</v>
      </c>
      <c r="L5551" s="1643"/>
      <c r="M5551" s="1700"/>
      <c r="N5551" s="1700">
        <f t="shared" si="477"/>
        <v>0</v>
      </c>
      <c r="O5551" s="1643"/>
      <c r="P5551" s="1700"/>
      <c r="Q5551" s="1700">
        <f t="shared" si="478"/>
        <v>0</v>
      </c>
      <c r="R5551" s="2098"/>
    </row>
    <row r="5552" spans="3:18">
      <c r="C5552" s="1380">
        <v>17</v>
      </c>
      <c r="D5552" s="1382" t="s">
        <v>2942</v>
      </c>
      <c r="E5552" s="1380">
        <v>10</v>
      </c>
      <c r="F5552" s="1380" t="s">
        <v>589</v>
      </c>
      <c r="G5552" s="1643">
        <v>1</v>
      </c>
      <c r="H5552" s="1643">
        <v>2007</v>
      </c>
      <c r="I5552" s="1700">
        <v>50</v>
      </c>
      <c r="J5552" s="1643">
        <f t="shared" si="476"/>
        <v>100</v>
      </c>
      <c r="K5552" s="1700">
        <f t="shared" si="473"/>
        <v>0</v>
      </c>
      <c r="L5552" s="1643"/>
      <c r="M5552" s="1700"/>
      <c r="N5552" s="1700">
        <f t="shared" si="477"/>
        <v>0</v>
      </c>
      <c r="O5552" s="1643"/>
      <c r="P5552" s="1700"/>
      <c r="Q5552" s="1700">
        <f t="shared" si="478"/>
        <v>0</v>
      </c>
      <c r="R5552" s="2098"/>
    </row>
    <row r="5553" spans="3:18">
      <c r="C5553" s="1380">
        <v>18</v>
      </c>
      <c r="D5553" s="1382" t="s">
        <v>2938</v>
      </c>
      <c r="E5553" s="1380">
        <v>10</v>
      </c>
      <c r="F5553" s="1380" t="s">
        <v>589</v>
      </c>
      <c r="G5553" s="1643">
        <v>3</v>
      </c>
      <c r="H5553" s="1643">
        <v>2008</v>
      </c>
      <c r="I5553" s="1700">
        <v>225</v>
      </c>
      <c r="J5553" s="1643">
        <f t="shared" si="476"/>
        <v>100</v>
      </c>
      <c r="K5553" s="1700">
        <f t="shared" si="473"/>
        <v>0</v>
      </c>
      <c r="L5553" s="1643"/>
      <c r="M5553" s="1700"/>
      <c r="N5553" s="1700">
        <f t="shared" si="477"/>
        <v>0</v>
      </c>
      <c r="O5553" s="1643"/>
      <c r="P5553" s="1700"/>
      <c r="Q5553" s="1700">
        <f t="shared" si="478"/>
        <v>0</v>
      </c>
      <c r="R5553" s="2098"/>
    </row>
    <row r="5554" spans="3:18">
      <c r="C5554" s="1380">
        <v>19</v>
      </c>
      <c r="D5554" s="1382" t="s">
        <v>2942</v>
      </c>
      <c r="E5554" s="1380">
        <v>10</v>
      </c>
      <c r="F5554" s="1380" t="s">
        <v>589</v>
      </c>
      <c r="G5554" s="1643">
        <v>1</v>
      </c>
      <c r="H5554" s="1643">
        <v>2008</v>
      </c>
      <c r="I5554" s="1700">
        <v>39.5</v>
      </c>
      <c r="J5554" s="1643">
        <f t="shared" si="476"/>
        <v>100</v>
      </c>
      <c r="K5554" s="1700">
        <f t="shared" si="473"/>
        <v>0</v>
      </c>
      <c r="L5554" s="1643"/>
      <c r="M5554" s="1700"/>
      <c r="N5554" s="1700">
        <f t="shared" si="477"/>
        <v>0</v>
      </c>
      <c r="O5554" s="1643"/>
      <c r="P5554" s="1700"/>
      <c r="Q5554" s="1700">
        <f t="shared" si="478"/>
        <v>0</v>
      </c>
      <c r="R5554" s="2098"/>
    </row>
    <row r="5555" spans="3:18">
      <c r="C5555" s="1380">
        <v>20</v>
      </c>
      <c r="D5555" s="1382" t="s">
        <v>2939</v>
      </c>
      <c r="E5555" s="1380">
        <v>10</v>
      </c>
      <c r="F5555" s="1380" t="s">
        <v>589</v>
      </c>
      <c r="G5555" s="1643">
        <v>5</v>
      </c>
      <c r="H5555" s="1643">
        <v>2008</v>
      </c>
      <c r="I5555" s="1700">
        <v>247.5</v>
      </c>
      <c r="J5555" s="1643">
        <f t="shared" si="476"/>
        <v>100</v>
      </c>
      <c r="K5555" s="1700">
        <f t="shared" si="473"/>
        <v>0</v>
      </c>
      <c r="L5555" s="1643"/>
      <c r="M5555" s="1700"/>
      <c r="N5555" s="1700">
        <f t="shared" si="477"/>
        <v>0</v>
      </c>
      <c r="O5555" s="1643"/>
      <c r="P5555" s="1700"/>
      <c r="Q5555" s="1700">
        <f t="shared" si="478"/>
        <v>0</v>
      </c>
      <c r="R5555" s="2098"/>
    </row>
    <row r="5556" spans="3:18">
      <c r="C5556" s="1380">
        <v>21</v>
      </c>
      <c r="D5556" s="1382" t="s">
        <v>2940</v>
      </c>
      <c r="E5556" s="1380">
        <v>10</v>
      </c>
      <c r="F5556" s="1380" t="s">
        <v>589</v>
      </c>
      <c r="G5556" s="1643">
        <v>1</v>
      </c>
      <c r="H5556" s="1643">
        <v>2008</v>
      </c>
      <c r="I5556" s="1700">
        <v>90</v>
      </c>
      <c r="J5556" s="1643">
        <f t="shared" si="476"/>
        <v>100</v>
      </c>
      <c r="K5556" s="1700">
        <f t="shared" si="473"/>
        <v>0</v>
      </c>
      <c r="L5556" s="1643"/>
      <c r="M5556" s="1700"/>
      <c r="N5556" s="1700">
        <f t="shared" si="477"/>
        <v>0</v>
      </c>
      <c r="O5556" s="1643"/>
      <c r="P5556" s="1700"/>
      <c r="Q5556" s="1700">
        <f t="shared" si="478"/>
        <v>0</v>
      </c>
      <c r="R5556" s="2098"/>
    </row>
    <row r="5557" spans="3:18">
      <c r="C5557" s="1380">
        <v>22</v>
      </c>
      <c r="D5557" s="1382" t="s">
        <v>2937</v>
      </c>
      <c r="E5557" s="1380">
        <v>10</v>
      </c>
      <c r="F5557" s="1380" t="s">
        <v>589</v>
      </c>
      <c r="G5557" s="1643">
        <v>1</v>
      </c>
      <c r="H5557" s="1643">
        <v>2008</v>
      </c>
      <c r="I5557" s="1700">
        <v>80</v>
      </c>
      <c r="J5557" s="1643">
        <f t="shared" si="476"/>
        <v>100</v>
      </c>
      <c r="K5557" s="1700">
        <f t="shared" si="473"/>
        <v>0</v>
      </c>
      <c r="L5557" s="1643"/>
      <c r="M5557" s="1700"/>
      <c r="N5557" s="1700">
        <f t="shared" si="477"/>
        <v>0</v>
      </c>
      <c r="O5557" s="1643"/>
      <c r="P5557" s="1700"/>
      <c r="Q5557" s="1700">
        <f t="shared" si="478"/>
        <v>0</v>
      </c>
      <c r="R5557" s="2098"/>
    </row>
    <row r="5558" spans="3:18">
      <c r="C5558" s="1380">
        <v>23</v>
      </c>
      <c r="D5558" s="1382" t="s">
        <v>2943</v>
      </c>
      <c r="E5558" s="1380">
        <v>10</v>
      </c>
      <c r="F5558" s="1380" t="s">
        <v>589</v>
      </c>
      <c r="G5558" s="1643">
        <v>6</v>
      </c>
      <c r="H5558" s="1643">
        <v>2008</v>
      </c>
      <c r="I5558" s="1700">
        <v>390</v>
      </c>
      <c r="J5558" s="1643">
        <f t="shared" si="476"/>
        <v>100</v>
      </c>
      <c r="K5558" s="1700">
        <f t="shared" si="473"/>
        <v>0</v>
      </c>
      <c r="L5558" s="1643"/>
      <c r="M5558" s="1700"/>
      <c r="N5558" s="1700">
        <f t="shared" si="477"/>
        <v>0</v>
      </c>
      <c r="O5558" s="1643"/>
      <c r="P5558" s="1700"/>
      <c r="Q5558" s="1700">
        <f t="shared" si="478"/>
        <v>0</v>
      </c>
      <c r="R5558" s="2098"/>
    </row>
    <row r="5559" spans="3:18">
      <c r="C5559" s="1380">
        <v>24</v>
      </c>
      <c r="D5559" s="1382" t="s">
        <v>2943</v>
      </c>
      <c r="E5559" s="1380">
        <v>10</v>
      </c>
      <c r="F5559" s="1380" t="s">
        <v>589</v>
      </c>
      <c r="G5559" s="1643">
        <v>5</v>
      </c>
      <c r="H5559" s="1643">
        <v>2008</v>
      </c>
      <c r="I5559" s="1700">
        <v>550</v>
      </c>
      <c r="J5559" s="1643">
        <f t="shared" si="476"/>
        <v>100</v>
      </c>
      <c r="K5559" s="1700">
        <f t="shared" si="473"/>
        <v>0</v>
      </c>
      <c r="L5559" s="1643"/>
      <c r="M5559" s="1700"/>
      <c r="N5559" s="1700">
        <f t="shared" si="477"/>
        <v>0</v>
      </c>
      <c r="O5559" s="1643"/>
      <c r="P5559" s="1700"/>
      <c r="Q5559" s="1700">
        <f t="shared" si="478"/>
        <v>0</v>
      </c>
      <c r="R5559" s="2098"/>
    </row>
    <row r="5560" spans="3:18">
      <c r="C5560" s="1380">
        <v>25</v>
      </c>
      <c r="D5560" s="1382" t="s">
        <v>3045</v>
      </c>
      <c r="E5560" s="1380">
        <v>10</v>
      </c>
      <c r="F5560" s="1380" t="s">
        <v>589</v>
      </c>
      <c r="G5560" s="1643">
        <v>9</v>
      </c>
      <c r="H5560" s="1643">
        <v>2008</v>
      </c>
      <c r="I5560" s="1700">
        <v>315</v>
      </c>
      <c r="J5560" s="1643">
        <f t="shared" si="476"/>
        <v>100</v>
      </c>
      <c r="K5560" s="1700">
        <f t="shared" ref="K5560:K5623" si="479">IF(J5560=100,0,I5560-I5560*J5560%)</f>
        <v>0</v>
      </c>
      <c r="L5560" s="1643"/>
      <c r="M5560" s="1700"/>
      <c r="N5560" s="1700">
        <f t="shared" si="477"/>
        <v>0</v>
      </c>
      <c r="O5560" s="1643"/>
      <c r="P5560" s="1700"/>
      <c r="Q5560" s="1700">
        <f t="shared" si="478"/>
        <v>0</v>
      </c>
      <c r="R5560" s="2098"/>
    </row>
    <row r="5561" spans="3:18">
      <c r="C5561" s="1380">
        <v>26</v>
      </c>
      <c r="D5561" s="1382" t="s">
        <v>5433</v>
      </c>
      <c r="E5561" s="1380">
        <v>10</v>
      </c>
      <c r="F5561" s="1380" t="s">
        <v>589</v>
      </c>
      <c r="G5561" s="1643">
        <v>5</v>
      </c>
      <c r="H5561" s="1643">
        <v>2008</v>
      </c>
      <c r="I5561" s="1700">
        <v>500</v>
      </c>
      <c r="J5561" s="1643">
        <f t="shared" si="476"/>
        <v>100</v>
      </c>
      <c r="K5561" s="1700">
        <f t="shared" si="479"/>
        <v>0</v>
      </c>
      <c r="L5561" s="1643"/>
      <c r="M5561" s="1700"/>
      <c r="N5561" s="1700">
        <f t="shared" si="477"/>
        <v>0</v>
      </c>
      <c r="O5561" s="1643"/>
      <c r="P5561" s="1700"/>
      <c r="Q5561" s="1700">
        <f t="shared" si="478"/>
        <v>0</v>
      </c>
      <c r="R5561" s="2098"/>
    </row>
    <row r="5562" spans="3:18">
      <c r="C5562" s="1380">
        <v>27</v>
      </c>
      <c r="D5562" s="1382" t="s">
        <v>5433</v>
      </c>
      <c r="E5562" s="1380">
        <v>10</v>
      </c>
      <c r="F5562" s="1380" t="s">
        <v>589</v>
      </c>
      <c r="G5562" s="1643">
        <v>1</v>
      </c>
      <c r="H5562" s="1643">
        <v>2008</v>
      </c>
      <c r="I5562" s="1700">
        <v>150</v>
      </c>
      <c r="J5562" s="1643">
        <f t="shared" si="476"/>
        <v>100</v>
      </c>
      <c r="K5562" s="1700">
        <f t="shared" si="479"/>
        <v>0</v>
      </c>
      <c r="L5562" s="1643"/>
      <c r="M5562" s="1700"/>
      <c r="N5562" s="1700">
        <f t="shared" si="477"/>
        <v>0</v>
      </c>
      <c r="O5562" s="1643"/>
      <c r="P5562" s="1700"/>
      <c r="Q5562" s="1700">
        <f t="shared" si="478"/>
        <v>0</v>
      </c>
      <c r="R5562" s="2098"/>
    </row>
    <row r="5563" spans="3:18">
      <c r="C5563" s="1380">
        <v>28</v>
      </c>
      <c r="D5563" s="1382" t="s">
        <v>3042</v>
      </c>
      <c r="E5563" s="1380">
        <v>10</v>
      </c>
      <c r="F5563" s="1380" t="s">
        <v>589</v>
      </c>
      <c r="G5563" s="1643">
        <v>1</v>
      </c>
      <c r="H5563" s="1643">
        <v>2008</v>
      </c>
      <c r="I5563" s="1700">
        <v>400</v>
      </c>
      <c r="J5563" s="1643">
        <f t="shared" si="476"/>
        <v>100</v>
      </c>
      <c r="K5563" s="1700">
        <f t="shared" si="479"/>
        <v>0</v>
      </c>
      <c r="L5563" s="1643"/>
      <c r="M5563" s="1700"/>
      <c r="N5563" s="1700">
        <f t="shared" si="477"/>
        <v>0</v>
      </c>
      <c r="O5563" s="1643"/>
      <c r="P5563" s="1700"/>
      <c r="Q5563" s="1700">
        <f t="shared" si="478"/>
        <v>0</v>
      </c>
      <c r="R5563" s="2098"/>
    </row>
    <row r="5564" spans="3:18">
      <c r="C5564" s="1380">
        <v>29</v>
      </c>
      <c r="D5564" s="1382" t="s">
        <v>2943</v>
      </c>
      <c r="E5564" s="1380">
        <v>10</v>
      </c>
      <c r="F5564" s="1380" t="s">
        <v>589</v>
      </c>
      <c r="G5564" s="1643">
        <v>1</v>
      </c>
      <c r="H5564" s="1643">
        <v>2008</v>
      </c>
      <c r="I5564" s="1700">
        <v>79</v>
      </c>
      <c r="J5564" s="1643">
        <f t="shared" si="476"/>
        <v>100</v>
      </c>
      <c r="K5564" s="1700">
        <f t="shared" si="479"/>
        <v>0</v>
      </c>
      <c r="L5564" s="1643"/>
      <c r="M5564" s="1700"/>
      <c r="N5564" s="1700">
        <f t="shared" si="477"/>
        <v>0</v>
      </c>
      <c r="O5564" s="1643"/>
      <c r="P5564" s="1700"/>
      <c r="Q5564" s="1700">
        <f t="shared" si="478"/>
        <v>0</v>
      </c>
      <c r="R5564" s="2098"/>
    </row>
    <row r="5565" spans="3:18">
      <c r="C5565" s="1380">
        <v>30</v>
      </c>
      <c r="D5565" s="1382" t="s">
        <v>2942</v>
      </c>
      <c r="E5565" s="1380">
        <v>10</v>
      </c>
      <c r="F5565" s="1380" t="s">
        <v>589</v>
      </c>
      <c r="G5565" s="1643">
        <v>1</v>
      </c>
      <c r="H5565" s="1643">
        <v>2008</v>
      </c>
      <c r="I5565" s="1700">
        <v>39.5</v>
      </c>
      <c r="J5565" s="1643">
        <f t="shared" si="476"/>
        <v>100</v>
      </c>
      <c r="K5565" s="1700">
        <f t="shared" si="479"/>
        <v>0</v>
      </c>
      <c r="L5565" s="1643"/>
      <c r="M5565" s="1700"/>
      <c r="N5565" s="1700">
        <f t="shared" si="477"/>
        <v>0</v>
      </c>
      <c r="O5565" s="1643"/>
      <c r="P5565" s="1700"/>
      <c r="Q5565" s="1700">
        <f t="shared" si="478"/>
        <v>0</v>
      </c>
      <c r="R5565" s="2098"/>
    </row>
    <row r="5566" spans="3:18">
      <c r="C5566" s="1380">
        <v>31</v>
      </c>
      <c r="D5566" s="1382" t="s">
        <v>5433</v>
      </c>
      <c r="E5566" s="1380">
        <v>10</v>
      </c>
      <c r="F5566" s="1380" t="s">
        <v>589</v>
      </c>
      <c r="G5566" s="1643">
        <v>1</v>
      </c>
      <c r="H5566" s="1643">
        <v>2008</v>
      </c>
      <c r="I5566" s="1700">
        <v>130</v>
      </c>
      <c r="J5566" s="1643">
        <f t="shared" si="476"/>
        <v>100</v>
      </c>
      <c r="K5566" s="1700">
        <f t="shared" si="479"/>
        <v>0</v>
      </c>
      <c r="L5566" s="1643"/>
      <c r="M5566" s="1700"/>
      <c r="N5566" s="1700">
        <f t="shared" si="477"/>
        <v>0</v>
      </c>
      <c r="O5566" s="1643"/>
      <c r="P5566" s="1700"/>
      <c r="Q5566" s="1700">
        <f t="shared" si="478"/>
        <v>0</v>
      </c>
      <c r="R5566" s="2098"/>
    </row>
    <row r="5567" spans="3:18">
      <c r="C5567" s="1380">
        <v>32</v>
      </c>
      <c r="D5567" s="1382" t="s">
        <v>2937</v>
      </c>
      <c r="E5567" s="1380">
        <v>10</v>
      </c>
      <c r="F5567" s="1380" t="s">
        <v>589</v>
      </c>
      <c r="G5567" s="1643">
        <v>2</v>
      </c>
      <c r="H5567" s="1643">
        <v>2008</v>
      </c>
      <c r="I5567" s="1700">
        <v>178</v>
      </c>
      <c r="J5567" s="1643">
        <f t="shared" si="476"/>
        <v>100</v>
      </c>
      <c r="K5567" s="1700">
        <f t="shared" si="479"/>
        <v>0</v>
      </c>
      <c r="L5567" s="1643"/>
      <c r="M5567" s="1700"/>
      <c r="N5567" s="1700">
        <f t="shared" si="477"/>
        <v>0</v>
      </c>
      <c r="O5567" s="1643"/>
      <c r="P5567" s="1700"/>
      <c r="Q5567" s="1700">
        <f t="shared" si="478"/>
        <v>0</v>
      </c>
      <c r="R5567" s="2098"/>
    </row>
    <row r="5568" spans="3:18">
      <c r="C5568" s="1380">
        <v>33</v>
      </c>
      <c r="D5568" s="1382" t="s">
        <v>2943</v>
      </c>
      <c r="E5568" s="1380">
        <v>10</v>
      </c>
      <c r="F5568" s="1380" t="s">
        <v>589</v>
      </c>
      <c r="G5568" s="1643">
        <v>2</v>
      </c>
      <c r="H5568" s="1643">
        <v>2008</v>
      </c>
      <c r="I5568" s="1700">
        <v>158</v>
      </c>
      <c r="J5568" s="1643">
        <f t="shared" si="476"/>
        <v>100</v>
      </c>
      <c r="K5568" s="1700">
        <f t="shared" si="479"/>
        <v>0</v>
      </c>
      <c r="L5568" s="1643"/>
      <c r="M5568" s="1700"/>
      <c r="N5568" s="1700">
        <f t="shared" si="477"/>
        <v>0</v>
      </c>
      <c r="O5568" s="1643"/>
      <c r="P5568" s="1700"/>
      <c r="Q5568" s="1700">
        <f t="shared" si="478"/>
        <v>0</v>
      </c>
      <c r="R5568" s="2098"/>
    </row>
    <row r="5569" spans="3:18">
      <c r="C5569" s="1380">
        <v>34</v>
      </c>
      <c r="D5569" s="1382" t="s">
        <v>2943</v>
      </c>
      <c r="E5569" s="1380">
        <v>10</v>
      </c>
      <c r="F5569" s="1380" t="s">
        <v>589</v>
      </c>
      <c r="G5569" s="1643">
        <v>1</v>
      </c>
      <c r="H5569" s="1643">
        <v>2008</v>
      </c>
      <c r="I5569" s="1700">
        <v>110</v>
      </c>
      <c r="J5569" s="1643">
        <f t="shared" si="476"/>
        <v>100</v>
      </c>
      <c r="K5569" s="1700">
        <f t="shared" si="479"/>
        <v>0</v>
      </c>
      <c r="L5569" s="1643"/>
      <c r="M5569" s="1700"/>
      <c r="N5569" s="1700">
        <f t="shared" si="477"/>
        <v>0</v>
      </c>
      <c r="O5569" s="1643"/>
      <c r="P5569" s="1700"/>
      <c r="Q5569" s="1700">
        <f t="shared" si="478"/>
        <v>0</v>
      </c>
      <c r="R5569" s="2098"/>
    </row>
    <row r="5570" spans="3:18">
      <c r="C5570" s="1380">
        <v>35</v>
      </c>
      <c r="D5570" s="1382" t="s">
        <v>5433</v>
      </c>
      <c r="E5570" s="1380">
        <v>10</v>
      </c>
      <c r="F5570" s="1380" t="s">
        <v>589</v>
      </c>
      <c r="G5570" s="1643">
        <v>2</v>
      </c>
      <c r="H5570" s="1643">
        <v>2008</v>
      </c>
      <c r="I5570" s="1700">
        <v>200</v>
      </c>
      <c r="J5570" s="1643">
        <f t="shared" si="476"/>
        <v>100</v>
      </c>
      <c r="K5570" s="1700">
        <f t="shared" si="479"/>
        <v>0</v>
      </c>
      <c r="L5570" s="1643"/>
      <c r="M5570" s="1700"/>
      <c r="N5570" s="1700">
        <f t="shared" si="477"/>
        <v>0</v>
      </c>
      <c r="O5570" s="1643"/>
      <c r="P5570" s="1700"/>
      <c r="Q5570" s="1700">
        <f t="shared" si="478"/>
        <v>0</v>
      </c>
      <c r="R5570" s="2098"/>
    </row>
    <row r="5571" spans="3:18">
      <c r="C5571" s="1380">
        <v>36</v>
      </c>
      <c r="D5571" s="1382" t="s">
        <v>2942</v>
      </c>
      <c r="E5571" s="1380">
        <v>10</v>
      </c>
      <c r="F5571" s="1380" t="s">
        <v>589</v>
      </c>
      <c r="G5571" s="1643">
        <v>4</v>
      </c>
      <c r="H5571" s="1643">
        <v>2008</v>
      </c>
      <c r="I5571" s="1700">
        <v>158</v>
      </c>
      <c r="J5571" s="1643">
        <f t="shared" si="476"/>
        <v>100</v>
      </c>
      <c r="K5571" s="1700">
        <f t="shared" si="479"/>
        <v>0</v>
      </c>
      <c r="L5571" s="1643"/>
      <c r="M5571" s="1700"/>
      <c r="N5571" s="1700">
        <f t="shared" si="477"/>
        <v>0</v>
      </c>
      <c r="O5571" s="1643"/>
      <c r="P5571" s="1700"/>
      <c r="Q5571" s="1700">
        <f t="shared" si="478"/>
        <v>0</v>
      </c>
      <c r="R5571" s="2098"/>
    </row>
    <row r="5572" spans="3:18">
      <c r="C5572" s="1380">
        <v>37</v>
      </c>
      <c r="D5572" s="1382" t="s">
        <v>3042</v>
      </c>
      <c r="E5572" s="1380">
        <v>10</v>
      </c>
      <c r="F5572" s="1380" t="s">
        <v>589</v>
      </c>
      <c r="G5572" s="1643">
        <v>1</v>
      </c>
      <c r="H5572" s="1643">
        <v>2008</v>
      </c>
      <c r="I5572" s="1700">
        <v>400</v>
      </c>
      <c r="J5572" s="1643">
        <f t="shared" si="476"/>
        <v>100</v>
      </c>
      <c r="K5572" s="1700">
        <f t="shared" si="479"/>
        <v>0</v>
      </c>
      <c r="L5572" s="1643"/>
      <c r="M5572" s="1700"/>
      <c r="N5572" s="1700">
        <f t="shared" si="477"/>
        <v>0</v>
      </c>
      <c r="O5572" s="1643"/>
      <c r="P5572" s="1700"/>
      <c r="Q5572" s="1700">
        <f t="shared" si="478"/>
        <v>0</v>
      </c>
      <c r="R5572" s="2098"/>
    </row>
    <row r="5573" spans="3:18">
      <c r="C5573" s="1380">
        <v>38</v>
      </c>
      <c r="D5573" s="1382" t="s">
        <v>2939</v>
      </c>
      <c r="E5573" s="1380">
        <v>10</v>
      </c>
      <c r="F5573" s="1380" t="s">
        <v>589</v>
      </c>
      <c r="G5573" s="1643">
        <v>1</v>
      </c>
      <c r="H5573" s="1643">
        <v>2008</v>
      </c>
      <c r="I5573" s="1700">
        <v>49.5</v>
      </c>
      <c r="J5573" s="1643">
        <f t="shared" si="476"/>
        <v>100</v>
      </c>
      <c r="K5573" s="1700">
        <f t="shared" si="479"/>
        <v>0</v>
      </c>
      <c r="L5573" s="1643"/>
      <c r="M5573" s="1700"/>
      <c r="N5573" s="1700">
        <f t="shared" si="477"/>
        <v>0</v>
      </c>
      <c r="O5573" s="1643"/>
      <c r="P5573" s="1700"/>
      <c r="Q5573" s="1700">
        <f t="shared" si="478"/>
        <v>0</v>
      </c>
      <c r="R5573" s="2098"/>
    </row>
    <row r="5574" spans="3:18">
      <c r="C5574" s="1380">
        <v>39</v>
      </c>
      <c r="D5574" s="1382" t="s">
        <v>2939</v>
      </c>
      <c r="E5574" s="1380">
        <v>10</v>
      </c>
      <c r="F5574" s="1380" t="s">
        <v>589</v>
      </c>
      <c r="G5574" s="1643">
        <v>1</v>
      </c>
      <c r="H5574" s="1643">
        <v>2010</v>
      </c>
      <c r="I5574" s="1700">
        <v>49.5</v>
      </c>
      <c r="J5574" s="1643">
        <f t="shared" si="476"/>
        <v>100</v>
      </c>
      <c r="K5574" s="1700">
        <f t="shared" si="479"/>
        <v>0</v>
      </c>
      <c r="L5574" s="1643"/>
      <c r="M5574" s="1700"/>
      <c r="N5574" s="1700">
        <f t="shared" si="477"/>
        <v>0</v>
      </c>
      <c r="O5574" s="1643"/>
      <c r="P5574" s="1700"/>
      <c r="Q5574" s="1700">
        <f t="shared" si="478"/>
        <v>0</v>
      </c>
      <c r="R5574" s="2098"/>
    </row>
    <row r="5575" spans="3:18">
      <c r="C5575" s="1380">
        <v>40</v>
      </c>
      <c r="D5575" s="1382" t="s">
        <v>3042</v>
      </c>
      <c r="E5575" s="1380">
        <v>10</v>
      </c>
      <c r="F5575" s="1380" t="s">
        <v>589</v>
      </c>
      <c r="G5575" s="1643">
        <v>3</v>
      </c>
      <c r="H5575" s="1643">
        <v>2010</v>
      </c>
      <c r="I5575" s="1700">
        <v>584.29499999999996</v>
      </c>
      <c r="J5575" s="1643">
        <f t="shared" si="476"/>
        <v>100</v>
      </c>
      <c r="K5575" s="1700">
        <f t="shared" si="479"/>
        <v>0</v>
      </c>
      <c r="L5575" s="1643"/>
      <c r="M5575" s="1700"/>
      <c r="N5575" s="1700">
        <f t="shared" si="477"/>
        <v>0</v>
      </c>
      <c r="O5575" s="1643"/>
      <c r="P5575" s="1700"/>
      <c r="Q5575" s="1700">
        <f t="shared" si="478"/>
        <v>0</v>
      </c>
      <c r="R5575" s="2098"/>
    </row>
    <row r="5576" spans="3:18">
      <c r="C5576" s="1380">
        <v>41</v>
      </c>
      <c r="D5576" s="1382" t="s">
        <v>2956</v>
      </c>
      <c r="E5576" s="1380">
        <v>10</v>
      </c>
      <c r="F5576" s="1380" t="s">
        <v>589</v>
      </c>
      <c r="G5576" s="1643">
        <v>3</v>
      </c>
      <c r="H5576" s="1643">
        <v>2010</v>
      </c>
      <c r="I5576" s="1700">
        <v>221.46299999999999</v>
      </c>
      <c r="J5576" s="1643">
        <f t="shared" si="476"/>
        <v>100</v>
      </c>
      <c r="K5576" s="1700">
        <f t="shared" si="479"/>
        <v>0</v>
      </c>
      <c r="L5576" s="1643"/>
      <c r="M5576" s="1700"/>
      <c r="N5576" s="1700">
        <f t="shared" si="477"/>
        <v>0</v>
      </c>
      <c r="O5576" s="1643"/>
      <c r="P5576" s="1700"/>
      <c r="Q5576" s="1700">
        <f t="shared" si="478"/>
        <v>0</v>
      </c>
      <c r="R5576" s="2098"/>
    </row>
    <row r="5577" spans="3:18">
      <c r="C5577" s="1380">
        <v>42</v>
      </c>
      <c r="D5577" s="1382" t="s">
        <v>2957</v>
      </c>
      <c r="E5577" s="1380">
        <v>10</v>
      </c>
      <c r="F5577" s="1380" t="s">
        <v>589</v>
      </c>
      <c r="G5577" s="1643">
        <v>3</v>
      </c>
      <c r="H5577" s="1643">
        <v>2010</v>
      </c>
      <c r="I5577" s="1700">
        <v>221.46299999999999</v>
      </c>
      <c r="J5577" s="1643">
        <f t="shared" si="476"/>
        <v>100</v>
      </c>
      <c r="K5577" s="1700">
        <f t="shared" si="479"/>
        <v>0</v>
      </c>
      <c r="L5577" s="1643"/>
      <c r="M5577" s="1700"/>
      <c r="N5577" s="1700">
        <f t="shared" si="477"/>
        <v>0</v>
      </c>
      <c r="O5577" s="1643"/>
      <c r="P5577" s="1700"/>
      <c r="Q5577" s="1700">
        <f t="shared" si="478"/>
        <v>0</v>
      </c>
      <c r="R5577" s="2098"/>
    </row>
    <row r="5578" spans="3:18">
      <c r="C5578" s="1380">
        <v>43</v>
      </c>
      <c r="D5578" s="1382" t="s">
        <v>5434</v>
      </c>
      <c r="E5578" s="1380">
        <v>10</v>
      </c>
      <c r="F5578" s="1380" t="s">
        <v>589</v>
      </c>
      <c r="G5578" s="1643">
        <v>3</v>
      </c>
      <c r="H5578" s="1643">
        <v>2010</v>
      </c>
      <c r="I5578" s="1700">
        <v>232.524</v>
      </c>
      <c r="J5578" s="1643">
        <f t="shared" si="476"/>
        <v>100</v>
      </c>
      <c r="K5578" s="1700">
        <f t="shared" si="479"/>
        <v>0</v>
      </c>
      <c r="L5578" s="1643"/>
      <c r="M5578" s="1700"/>
      <c r="N5578" s="1700">
        <f t="shared" si="477"/>
        <v>0</v>
      </c>
      <c r="O5578" s="1643"/>
      <c r="P5578" s="1700"/>
      <c r="Q5578" s="1700">
        <f t="shared" si="478"/>
        <v>0</v>
      </c>
      <c r="R5578" s="2098"/>
    </row>
    <row r="5579" spans="3:18">
      <c r="C5579" s="1380">
        <v>44</v>
      </c>
      <c r="D5579" s="1382" t="s">
        <v>2943</v>
      </c>
      <c r="E5579" s="1380">
        <v>10</v>
      </c>
      <c r="F5579" s="1380" t="s">
        <v>589</v>
      </c>
      <c r="G5579" s="1643">
        <v>3</v>
      </c>
      <c r="H5579" s="1643">
        <v>2010</v>
      </c>
      <c r="I5579" s="1700">
        <v>553.32299999999998</v>
      </c>
      <c r="J5579" s="1643">
        <f t="shared" si="476"/>
        <v>100</v>
      </c>
      <c r="K5579" s="1700">
        <f t="shared" si="479"/>
        <v>0</v>
      </c>
      <c r="L5579" s="1643"/>
      <c r="M5579" s="1700"/>
      <c r="N5579" s="1700">
        <f t="shared" si="477"/>
        <v>0</v>
      </c>
      <c r="O5579" s="1643"/>
      <c r="P5579" s="1700"/>
      <c r="Q5579" s="1700">
        <f t="shared" si="478"/>
        <v>0</v>
      </c>
      <c r="R5579" s="2098"/>
    </row>
    <row r="5580" spans="3:18">
      <c r="C5580" s="1380">
        <v>45</v>
      </c>
      <c r="D5580" s="1382" t="s">
        <v>2943</v>
      </c>
      <c r="E5580" s="1380">
        <v>10</v>
      </c>
      <c r="F5580" s="1380" t="s">
        <v>589</v>
      </c>
      <c r="G5580" s="1643">
        <v>5</v>
      </c>
      <c r="H5580" s="1643">
        <v>2010</v>
      </c>
      <c r="I5580" s="1700">
        <v>1143.44</v>
      </c>
      <c r="J5580" s="1643">
        <f t="shared" si="476"/>
        <v>100</v>
      </c>
      <c r="K5580" s="1700">
        <f t="shared" si="479"/>
        <v>0</v>
      </c>
      <c r="L5580" s="1643"/>
      <c r="M5580" s="1700"/>
      <c r="N5580" s="1700">
        <f t="shared" si="477"/>
        <v>0</v>
      </c>
      <c r="O5580" s="1643"/>
      <c r="P5580" s="1700"/>
      <c r="Q5580" s="1700">
        <f t="shared" si="478"/>
        <v>0</v>
      </c>
      <c r="R5580" s="2098"/>
    </row>
    <row r="5581" spans="3:18">
      <c r="C5581" s="1380">
        <v>46</v>
      </c>
      <c r="D5581" s="1382" t="s">
        <v>3042</v>
      </c>
      <c r="E5581" s="1380">
        <v>10</v>
      </c>
      <c r="F5581" s="1380" t="s">
        <v>589</v>
      </c>
      <c r="G5581" s="1643">
        <v>1</v>
      </c>
      <c r="H5581" s="1643">
        <v>2010</v>
      </c>
      <c r="I5581" s="1700">
        <v>317.18400000000003</v>
      </c>
      <c r="J5581" s="1643">
        <f t="shared" ref="J5581:J5644" si="480">IF(($J$14-H5581)*J$3428&gt;100,100,($J$14-H5581)*J$3428)</f>
        <v>100</v>
      </c>
      <c r="K5581" s="1700">
        <f t="shared" si="479"/>
        <v>0</v>
      </c>
      <c r="L5581" s="1643"/>
      <c r="M5581" s="1700"/>
      <c r="N5581" s="1700">
        <f t="shared" si="477"/>
        <v>0</v>
      </c>
      <c r="O5581" s="1643"/>
      <c r="P5581" s="1700"/>
      <c r="Q5581" s="1700">
        <f t="shared" si="478"/>
        <v>0</v>
      </c>
      <c r="R5581" s="2098"/>
    </row>
    <row r="5582" spans="3:18">
      <c r="C5582" s="1380">
        <v>47</v>
      </c>
      <c r="D5582" s="1382" t="s">
        <v>2937</v>
      </c>
      <c r="E5582" s="1380">
        <v>10</v>
      </c>
      <c r="F5582" s="1380" t="s">
        <v>589</v>
      </c>
      <c r="G5582" s="1643">
        <v>7</v>
      </c>
      <c r="H5582" s="1643">
        <v>2010</v>
      </c>
      <c r="I5582" s="1700">
        <v>718.07497999999998</v>
      </c>
      <c r="J5582" s="1643">
        <f t="shared" si="480"/>
        <v>100</v>
      </c>
      <c r="K5582" s="1700">
        <f t="shared" si="479"/>
        <v>0</v>
      </c>
      <c r="L5582" s="1643"/>
      <c r="M5582" s="1700"/>
      <c r="N5582" s="1700">
        <f t="shared" si="477"/>
        <v>0</v>
      </c>
      <c r="O5582" s="1643"/>
      <c r="P5582" s="1700"/>
      <c r="Q5582" s="1700">
        <f t="shared" si="478"/>
        <v>0</v>
      </c>
      <c r="R5582" s="2098"/>
    </row>
    <row r="5583" spans="3:18">
      <c r="C5583" s="1380">
        <v>48</v>
      </c>
      <c r="D5583" s="1382" t="s">
        <v>2937</v>
      </c>
      <c r="E5583" s="1380">
        <v>10</v>
      </c>
      <c r="F5583" s="1380" t="s">
        <v>589</v>
      </c>
      <c r="G5583" s="1643">
        <v>10</v>
      </c>
      <c r="H5583" s="1643">
        <v>2010</v>
      </c>
      <c r="I5583" s="1700">
        <v>952.07500000000005</v>
      </c>
      <c r="J5583" s="1643">
        <f t="shared" si="480"/>
        <v>100</v>
      </c>
      <c r="K5583" s="1700">
        <f t="shared" si="479"/>
        <v>0</v>
      </c>
      <c r="L5583" s="1643"/>
      <c r="M5583" s="1700"/>
      <c r="N5583" s="1700">
        <f t="shared" si="477"/>
        <v>0</v>
      </c>
      <c r="O5583" s="1643"/>
      <c r="P5583" s="1700"/>
      <c r="Q5583" s="1700">
        <f t="shared" si="478"/>
        <v>0</v>
      </c>
      <c r="R5583" s="2098"/>
    </row>
    <row r="5584" spans="3:18">
      <c r="C5584" s="1380">
        <v>49</v>
      </c>
      <c r="D5584" s="1382" t="s">
        <v>2937</v>
      </c>
      <c r="E5584" s="1380">
        <v>10</v>
      </c>
      <c r="F5584" s="1380" t="s">
        <v>589</v>
      </c>
      <c r="G5584" s="1643">
        <v>4</v>
      </c>
      <c r="H5584" s="1643">
        <v>2010</v>
      </c>
      <c r="I5584" s="1700">
        <v>280.53492</v>
      </c>
      <c r="J5584" s="1643">
        <f t="shared" si="480"/>
        <v>100</v>
      </c>
      <c r="K5584" s="1700">
        <f t="shared" si="479"/>
        <v>0</v>
      </c>
      <c r="L5584" s="1643"/>
      <c r="M5584" s="1700"/>
      <c r="N5584" s="1700">
        <f t="shared" si="477"/>
        <v>0</v>
      </c>
      <c r="O5584" s="1643"/>
      <c r="P5584" s="1700"/>
      <c r="Q5584" s="1700">
        <f t="shared" si="478"/>
        <v>0</v>
      </c>
      <c r="R5584" s="2098"/>
    </row>
    <row r="5585" spans="3:18">
      <c r="C5585" s="1380">
        <v>50</v>
      </c>
      <c r="D5585" s="1382" t="s">
        <v>5434</v>
      </c>
      <c r="E5585" s="1380">
        <v>10</v>
      </c>
      <c r="F5585" s="1380" t="s">
        <v>589</v>
      </c>
      <c r="G5585" s="1643">
        <v>17</v>
      </c>
      <c r="H5585" s="1643">
        <v>2010</v>
      </c>
      <c r="I5585" s="1700">
        <v>1242.4208600000002</v>
      </c>
      <c r="J5585" s="1643">
        <f t="shared" si="480"/>
        <v>100</v>
      </c>
      <c r="K5585" s="1700">
        <f t="shared" si="479"/>
        <v>0</v>
      </c>
      <c r="L5585" s="1643"/>
      <c r="M5585" s="1700"/>
      <c r="N5585" s="1700">
        <f t="shared" si="477"/>
        <v>0</v>
      </c>
      <c r="O5585" s="1643"/>
      <c r="P5585" s="1700"/>
      <c r="Q5585" s="1700">
        <f t="shared" si="478"/>
        <v>0</v>
      </c>
      <c r="R5585" s="2098"/>
    </row>
    <row r="5586" spans="3:18">
      <c r="C5586" s="1380">
        <v>51</v>
      </c>
      <c r="D5586" s="1382" t="s">
        <v>2937</v>
      </c>
      <c r="E5586" s="1380">
        <v>10</v>
      </c>
      <c r="F5586" s="1380" t="s">
        <v>589</v>
      </c>
      <c r="G5586" s="1643">
        <v>2</v>
      </c>
      <c r="H5586" s="1643">
        <v>2010</v>
      </c>
      <c r="I5586" s="1700">
        <v>121.09339999999999</v>
      </c>
      <c r="J5586" s="1643">
        <f t="shared" si="480"/>
        <v>100</v>
      </c>
      <c r="K5586" s="1700">
        <f t="shared" si="479"/>
        <v>0</v>
      </c>
      <c r="L5586" s="1643"/>
      <c r="M5586" s="1700"/>
      <c r="N5586" s="1700">
        <f t="shared" si="477"/>
        <v>0</v>
      </c>
      <c r="O5586" s="1643"/>
      <c r="P5586" s="1700"/>
      <c r="Q5586" s="1700">
        <f t="shared" si="478"/>
        <v>0</v>
      </c>
      <c r="R5586" s="2098"/>
    </row>
    <row r="5587" spans="3:18">
      <c r="C5587" s="1380">
        <v>52</v>
      </c>
      <c r="D5587" s="1382" t="s">
        <v>2937</v>
      </c>
      <c r="E5587" s="1380">
        <v>10</v>
      </c>
      <c r="F5587" s="1380" t="s">
        <v>589</v>
      </c>
      <c r="G5587" s="1643">
        <v>8</v>
      </c>
      <c r="H5587" s="1643">
        <v>2010</v>
      </c>
      <c r="I5587" s="1700">
        <v>537.47095999999999</v>
      </c>
      <c r="J5587" s="1643">
        <f t="shared" si="480"/>
        <v>100</v>
      </c>
      <c r="K5587" s="1700">
        <f t="shared" si="479"/>
        <v>0</v>
      </c>
      <c r="L5587" s="1643"/>
      <c r="M5587" s="1700"/>
      <c r="N5587" s="1700">
        <f t="shared" si="477"/>
        <v>0</v>
      </c>
      <c r="O5587" s="1643"/>
      <c r="P5587" s="1700"/>
      <c r="Q5587" s="1700">
        <f t="shared" si="478"/>
        <v>0</v>
      </c>
      <c r="R5587" s="2098"/>
    </row>
    <row r="5588" spans="3:18">
      <c r="C5588" s="1380">
        <v>53</v>
      </c>
      <c r="D5588" s="1382" t="s">
        <v>2940</v>
      </c>
      <c r="E5588" s="1380">
        <v>10</v>
      </c>
      <c r="F5588" s="1380" t="s">
        <v>589</v>
      </c>
      <c r="G5588" s="1643">
        <v>2</v>
      </c>
      <c r="H5588" s="1643">
        <v>2010</v>
      </c>
      <c r="I5588" s="1700">
        <v>354.13200000000001</v>
      </c>
      <c r="J5588" s="1643">
        <f t="shared" si="480"/>
        <v>100</v>
      </c>
      <c r="K5588" s="1700">
        <f t="shared" si="479"/>
        <v>0</v>
      </c>
      <c r="L5588" s="1643"/>
      <c r="M5588" s="1700"/>
      <c r="N5588" s="1700">
        <f t="shared" si="477"/>
        <v>0</v>
      </c>
      <c r="O5588" s="1643"/>
      <c r="P5588" s="1700"/>
      <c r="Q5588" s="1700">
        <f t="shared" si="478"/>
        <v>0</v>
      </c>
      <c r="R5588" s="2098"/>
    </row>
    <row r="5589" spans="3:18">
      <c r="C5589" s="1380">
        <v>54</v>
      </c>
      <c r="D5589" s="1382" t="s">
        <v>2943</v>
      </c>
      <c r="E5589" s="1380">
        <v>10</v>
      </c>
      <c r="F5589" s="1380" t="s">
        <v>589</v>
      </c>
      <c r="G5589" s="1643">
        <v>19</v>
      </c>
      <c r="H5589" s="1643">
        <v>2010</v>
      </c>
      <c r="I5589" s="1700">
        <v>3364.2539999999999</v>
      </c>
      <c r="J5589" s="1643">
        <f t="shared" si="480"/>
        <v>100</v>
      </c>
      <c r="K5589" s="1700">
        <f t="shared" si="479"/>
        <v>0</v>
      </c>
      <c r="L5589" s="1643"/>
      <c r="M5589" s="1700"/>
      <c r="N5589" s="1700">
        <f t="shared" si="477"/>
        <v>0</v>
      </c>
      <c r="O5589" s="1643"/>
      <c r="P5589" s="1700"/>
      <c r="Q5589" s="1700">
        <f t="shared" si="478"/>
        <v>0</v>
      </c>
      <c r="R5589" s="2098"/>
    </row>
    <row r="5590" spans="3:18">
      <c r="C5590" s="1380">
        <v>55</v>
      </c>
      <c r="D5590" s="1382" t="s">
        <v>2943</v>
      </c>
      <c r="E5590" s="1380">
        <v>10</v>
      </c>
      <c r="F5590" s="1380" t="s">
        <v>589</v>
      </c>
      <c r="G5590" s="1643">
        <v>4</v>
      </c>
      <c r="H5590" s="1643">
        <v>2010</v>
      </c>
      <c r="I5590" s="1700">
        <v>590.27</v>
      </c>
      <c r="J5590" s="1643">
        <f t="shared" si="480"/>
        <v>100</v>
      </c>
      <c r="K5590" s="1700">
        <f t="shared" si="479"/>
        <v>0</v>
      </c>
      <c r="L5590" s="1643"/>
      <c r="M5590" s="1700"/>
      <c r="N5590" s="1700">
        <f t="shared" si="477"/>
        <v>0</v>
      </c>
      <c r="O5590" s="1643"/>
      <c r="P5590" s="1700"/>
      <c r="Q5590" s="1700">
        <f t="shared" si="478"/>
        <v>0</v>
      </c>
      <c r="R5590" s="2098"/>
    </row>
    <row r="5591" spans="3:18">
      <c r="C5591" s="1380">
        <v>56</v>
      </c>
      <c r="D5591" s="1382" t="s">
        <v>2942</v>
      </c>
      <c r="E5591" s="1380">
        <v>10</v>
      </c>
      <c r="F5591" s="1380" t="s">
        <v>589</v>
      </c>
      <c r="G5591" s="1643">
        <v>5</v>
      </c>
      <c r="H5591" s="1643">
        <v>2010</v>
      </c>
      <c r="I5591" s="1700">
        <v>1167.9825499999999</v>
      </c>
      <c r="J5591" s="1643">
        <f t="shared" si="480"/>
        <v>100</v>
      </c>
      <c r="K5591" s="1700">
        <f t="shared" si="479"/>
        <v>0</v>
      </c>
      <c r="L5591" s="1643"/>
      <c r="M5591" s="1700"/>
      <c r="N5591" s="1700">
        <f t="shared" si="477"/>
        <v>0</v>
      </c>
      <c r="O5591" s="1643"/>
      <c r="P5591" s="1700"/>
      <c r="Q5591" s="1700">
        <f t="shared" si="478"/>
        <v>0</v>
      </c>
      <c r="R5591" s="2098"/>
    </row>
    <row r="5592" spans="3:18">
      <c r="C5592" s="1380">
        <v>57</v>
      </c>
      <c r="D5592" s="1382" t="s">
        <v>3045</v>
      </c>
      <c r="E5592" s="1380">
        <v>10</v>
      </c>
      <c r="F5592" s="1380" t="s">
        <v>589</v>
      </c>
      <c r="G5592" s="1643">
        <v>65</v>
      </c>
      <c r="H5592" s="1643">
        <v>2010</v>
      </c>
      <c r="I5592" s="1700">
        <v>2293.3663999999999</v>
      </c>
      <c r="J5592" s="1643">
        <f t="shared" si="480"/>
        <v>100</v>
      </c>
      <c r="K5592" s="1700">
        <f t="shared" si="479"/>
        <v>0</v>
      </c>
      <c r="L5592" s="1643"/>
      <c r="M5592" s="1700"/>
      <c r="N5592" s="1700">
        <f t="shared" si="477"/>
        <v>0</v>
      </c>
      <c r="O5592" s="1643"/>
      <c r="P5592" s="1700"/>
      <c r="Q5592" s="1700">
        <f t="shared" si="478"/>
        <v>0</v>
      </c>
      <c r="R5592" s="2098"/>
    </row>
    <row r="5593" spans="3:18">
      <c r="C5593" s="1380">
        <v>58</v>
      </c>
      <c r="D5593" s="1382" t="s">
        <v>3045</v>
      </c>
      <c r="E5593" s="1380">
        <v>10</v>
      </c>
      <c r="F5593" s="1380" t="s">
        <v>589</v>
      </c>
      <c r="G5593" s="1643">
        <v>19</v>
      </c>
      <c r="H5593" s="1643">
        <v>2010</v>
      </c>
      <c r="I5593" s="1700">
        <v>1666.9649999999999</v>
      </c>
      <c r="J5593" s="1643">
        <f t="shared" si="480"/>
        <v>100</v>
      </c>
      <c r="K5593" s="1700">
        <f t="shared" si="479"/>
        <v>0</v>
      </c>
      <c r="L5593" s="1643"/>
      <c r="M5593" s="1700"/>
      <c r="N5593" s="1700">
        <f t="shared" si="477"/>
        <v>0</v>
      </c>
      <c r="O5593" s="1643"/>
      <c r="P5593" s="1700"/>
      <c r="Q5593" s="1700">
        <f t="shared" si="478"/>
        <v>0</v>
      </c>
      <c r="R5593" s="2098"/>
    </row>
    <row r="5594" spans="3:18">
      <c r="C5594" s="1380">
        <v>59</v>
      </c>
      <c r="D5594" s="1382" t="s">
        <v>2942</v>
      </c>
      <c r="E5594" s="1380">
        <v>10</v>
      </c>
      <c r="F5594" s="1380" t="s">
        <v>589</v>
      </c>
      <c r="G5594" s="1643">
        <v>2</v>
      </c>
      <c r="H5594" s="1643">
        <v>2010</v>
      </c>
      <c r="I5594" s="1700">
        <v>804.90156000000002</v>
      </c>
      <c r="J5594" s="1643">
        <f t="shared" si="480"/>
        <v>100</v>
      </c>
      <c r="K5594" s="1700">
        <f t="shared" si="479"/>
        <v>0</v>
      </c>
      <c r="L5594" s="1643"/>
      <c r="M5594" s="1700"/>
      <c r="N5594" s="1700">
        <f t="shared" si="477"/>
        <v>0</v>
      </c>
      <c r="O5594" s="1643"/>
      <c r="P5594" s="1700"/>
      <c r="Q5594" s="1700">
        <f t="shared" si="478"/>
        <v>0</v>
      </c>
      <c r="R5594" s="2098"/>
    </row>
    <row r="5595" spans="3:18">
      <c r="C5595" s="1380">
        <v>60</v>
      </c>
      <c r="D5595" s="1382" t="s">
        <v>5435</v>
      </c>
      <c r="E5595" s="1380">
        <v>10</v>
      </c>
      <c r="F5595" s="1380" t="s">
        <v>589</v>
      </c>
      <c r="G5595" s="1643">
        <v>11</v>
      </c>
      <c r="H5595" s="1643">
        <v>2010</v>
      </c>
      <c r="I5595" s="1700">
        <v>1067.836</v>
      </c>
      <c r="J5595" s="1643">
        <f t="shared" si="480"/>
        <v>100</v>
      </c>
      <c r="K5595" s="1700">
        <f t="shared" si="479"/>
        <v>0</v>
      </c>
      <c r="L5595" s="1643"/>
      <c r="M5595" s="1700"/>
      <c r="N5595" s="1700">
        <f t="shared" si="477"/>
        <v>0</v>
      </c>
      <c r="O5595" s="1643"/>
      <c r="P5595" s="1700"/>
      <c r="Q5595" s="1700">
        <f t="shared" si="478"/>
        <v>0</v>
      </c>
      <c r="R5595" s="2098"/>
    </row>
    <row r="5596" spans="3:18">
      <c r="C5596" s="1380">
        <v>61</v>
      </c>
      <c r="D5596" s="1382" t="s">
        <v>5435</v>
      </c>
      <c r="E5596" s="1380">
        <v>10</v>
      </c>
      <c r="F5596" s="1380" t="s">
        <v>589</v>
      </c>
      <c r="G5596" s="1643">
        <v>16</v>
      </c>
      <c r="H5596" s="1643">
        <v>2010</v>
      </c>
      <c r="I5596" s="1700">
        <v>2070.55728</v>
      </c>
      <c r="J5596" s="1643">
        <f t="shared" si="480"/>
        <v>100</v>
      </c>
      <c r="K5596" s="1700">
        <f t="shared" si="479"/>
        <v>0</v>
      </c>
      <c r="L5596" s="1643"/>
      <c r="M5596" s="1700"/>
      <c r="N5596" s="1700">
        <f t="shared" si="477"/>
        <v>0</v>
      </c>
      <c r="O5596" s="1643"/>
      <c r="P5596" s="1700"/>
      <c r="Q5596" s="1700">
        <f t="shared" si="478"/>
        <v>0</v>
      </c>
      <c r="R5596" s="2098"/>
    </row>
    <row r="5597" spans="3:18">
      <c r="C5597" s="1380">
        <v>62</v>
      </c>
      <c r="D5597" s="1382" t="s">
        <v>5435</v>
      </c>
      <c r="E5597" s="1380">
        <v>10</v>
      </c>
      <c r="F5597" s="1380" t="s">
        <v>589</v>
      </c>
      <c r="G5597" s="1643">
        <v>7</v>
      </c>
      <c r="H5597" s="1643">
        <v>2010</v>
      </c>
      <c r="I5597" s="1700">
        <v>1107.0568600000001</v>
      </c>
      <c r="J5597" s="1643">
        <f t="shared" si="480"/>
        <v>100</v>
      </c>
      <c r="K5597" s="1700">
        <f t="shared" si="479"/>
        <v>0</v>
      </c>
      <c r="L5597" s="1643"/>
      <c r="M5597" s="1700"/>
      <c r="N5597" s="1700">
        <f t="shared" si="477"/>
        <v>0</v>
      </c>
      <c r="O5597" s="1643"/>
      <c r="P5597" s="1700"/>
      <c r="Q5597" s="1700">
        <f t="shared" si="478"/>
        <v>0</v>
      </c>
      <c r="R5597" s="2098"/>
    </row>
    <row r="5598" spans="3:18">
      <c r="C5598" s="1380">
        <v>63</v>
      </c>
      <c r="D5598" s="1382" t="s">
        <v>3042</v>
      </c>
      <c r="E5598" s="1380">
        <v>10</v>
      </c>
      <c r="F5598" s="1380" t="s">
        <v>589</v>
      </c>
      <c r="G5598" s="1643">
        <v>2</v>
      </c>
      <c r="H5598" s="1643">
        <v>2010</v>
      </c>
      <c r="I5598" s="1700">
        <v>444</v>
      </c>
      <c r="J5598" s="1643">
        <f t="shared" si="480"/>
        <v>100</v>
      </c>
      <c r="K5598" s="1700">
        <f t="shared" si="479"/>
        <v>0</v>
      </c>
      <c r="L5598" s="1643"/>
      <c r="M5598" s="1700"/>
      <c r="N5598" s="1700">
        <f t="shared" si="477"/>
        <v>0</v>
      </c>
      <c r="O5598" s="1643"/>
      <c r="P5598" s="1700"/>
      <c r="Q5598" s="1700">
        <f t="shared" si="478"/>
        <v>0</v>
      </c>
      <c r="R5598" s="2098"/>
    </row>
    <row r="5599" spans="3:18">
      <c r="C5599" s="1380">
        <v>64</v>
      </c>
      <c r="D5599" s="1382" t="s">
        <v>5436</v>
      </c>
      <c r="E5599" s="1380">
        <v>10</v>
      </c>
      <c r="F5599" s="1380" t="s">
        <v>589</v>
      </c>
      <c r="G5599" s="1643">
        <v>4</v>
      </c>
      <c r="H5599" s="1643">
        <v>2010</v>
      </c>
      <c r="I5599" s="1700">
        <v>1010.4</v>
      </c>
      <c r="J5599" s="1643">
        <f t="shared" si="480"/>
        <v>100</v>
      </c>
      <c r="K5599" s="1700">
        <f t="shared" si="479"/>
        <v>0</v>
      </c>
      <c r="L5599" s="1643"/>
      <c r="M5599" s="1700"/>
      <c r="N5599" s="1700">
        <f t="shared" si="477"/>
        <v>0</v>
      </c>
      <c r="O5599" s="1643"/>
      <c r="P5599" s="1700"/>
      <c r="Q5599" s="1700">
        <f t="shared" si="478"/>
        <v>0</v>
      </c>
      <c r="R5599" s="2098"/>
    </row>
    <row r="5600" spans="3:18">
      <c r="C5600" s="1380">
        <v>65</v>
      </c>
      <c r="D5600" s="1382" t="s">
        <v>3932</v>
      </c>
      <c r="E5600" s="1380">
        <v>10</v>
      </c>
      <c r="F5600" s="1380" t="s">
        <v>589</v>
      </c>
      <c r="G5600" s="1643">
        <v>2</v>
      </c>
      <c r="H5600" s="1643">
        <v>2010</v>
      </c>
      <c r="I5600" s="1700">
        <v>444</v>
      </c>
      <c r="J5600" s="1643">
        <f t="shared" si="480"/>
        <v>100</v>
      </c>
      <c r="K5600" s="1700">
        <f t="shared" si="479"/>
        <v>0</v>
      </c>
      <c r="L5600" s="1643"/>
      <c r="M5600" s="1700"/>
      <c r="N5600" s="1700">
        <f t="shared" si="477"/>
        <v>0</v>
      </c>
      <c r="O5600" s="1643"/>
      <c r="P5600" s="1700"/>
      <c r="Q5600" s="1700">
        <f t="shared" si="478"/>
        <v>0</v>
      </c>
      <c r="R5600" s="2098"/>
    </row>
    <row r="5601" spans="3:18">
      <c r="C5601" s="1380">
        <v>66</v>
      </c>
      <c r="D5601" s="1382" t="s">
        <v>2937</v>
      </c>
      <c r="E5601" s="1380">
        <v>10</v>
      </c>
      <c r="F5601" s="1380" t="s">
        <v>589</v>
      </c>
      <c r="G5601" s="1643">
        <v>3</v>
      </c>
      <c r="H5601" s="1643">
        <v>2011</v>
      </c>
      <c r="I5601" s="1700">
        <v>793.62374999999997</v>
      </c>
      <c r="J5601" s="1643">
        <f t="shared" si="480"/>
        <v>100</v>
      </c>
      <c r="K5601" s="1700">
        <f t="shared" si="479"/>
        <v>0</v>
      </c>
      <c r="L5601" s="1643"/>
      <c r="M5601" s="1700"/>
      <c r="N5601" s="1700">
        <f t="shared" ref="N5601:N5660" si="481">+L5601*M5601</f>
        <v>0</v>
      </c>
      <c r="O5601" s="1643"/>
      <c r="P5601" s="1700"/>
      <c r="Q5601" s="1700">
        <f t="shared" ref="Q5601:Q5660" si="482">+O5601*P5601</f>
        <v>0</v>
      </c>
      <c r="R5601" s="2098"/>
    </row>
    <row r="5602" spans="3:18">
      <c r="C5602" s="1380">
        <v>67</v>
      </c>
      <c r="D5602" s="1382" t="s">
        <v>2956</v>
      </c>
      <c r="E5602" s="1380">
        <v>10</v>
      </c>
      <c r="F5602" s="1380" t="s">
        <v>589</v>
      </c>
      <c r="G5602" s="1643">
        <v>3</v>
      </c>
      <c r="H5602" s="1643">
        <v>2011</v>
      </c>
      <c r="I5602" s="1700">
        <v>364.63794000000001</v>
      </c>
      <c r="J5602" s="1643">
        <f t="shared" si="480"/>
        <v>100</v>
      </c>
      <c r="K5602" s="1700">
        <f t="shared" si="479"/>
        <v>0</v>
      </c>
      <c r="L5602" s="1643"/>
      <c r="M5602" s="1700"/>
      <c r="N5602" s="1700">
        <f t="shared" si="481"/>
        <v>0</v>
      </c>
      <c r="O5602" s="1643"/>
      <c r="P5602" s="1700"/>
      <c r="Q5602" s="1700">
        <f t="shared" si="482"/>
        <v>0</v>
      </c>
      <c r="R5602" s="2098"/>
    </row>
    <row r="5603" spans="3:18">
      <c r="C5603" s="1380">
        <v>68</v>
      </c>
      <c r="D5603" s="1382" t="s">
        <v>2957</v>
      </c>
      <c r="E5603" s="1380">
        <v>10</v>
      </c>
      <c r="F5603" s="1380" t="s">
        <v>589</v>
      </c>
      <c r="G5603" s="1643">
        <v>3</v>
      </c>
      <c r="H5603" s="1643">
        <v>2011</v>
      </c>
      <c r="I5603" s="1700">
        <v>386.08724999999998</v>
      </c>
      <c r="J5603" s="1643">
        <f t="shared" si="480"/>
        <v>100</v>
      </c>
      <c r="K5603" s="1700">
        <f t="shared" si="479"/>
        <v>0</v>
      </c>
      <c r="L5603" s="1643"/>
      <c r="M5603" s="1700"/>
      <c r="N5603" s="1700">
        <f t="shared" si="481"/>
        <v>0</v>
      </c>
      <c r="O5603" s="1643"/>
      <c r="P5603" s="1700"/>
      <c r="Q5603" s="1700">
        <f t="shared" si="482"/>
        <v>0</v>
      </c>
      <c r="R5603" s="2098"/>
    </row>
    <row r="5604" spans="3:18">
      <c r="C5604" s="1380">
        <v>69</v>
      </c>
      <c r="D5604" s="1382" t="s">
        <v>5434</v>
      </c>
      <c r="E5604" s="1380">
        <v>10</v>
      </c>
      <c r="F5604" s="1380" t="s">
        <v>589</v>
      </c>
      <c r="G5604" s="1643">
        <v>3</v>
      </c>
      <c r="H5604" s="1643">
        <v>2011</v>
      </c>
      <c r="I5604" s="1700">
        <v>321.81986999999998</v>
      </c>
      <c r="J5604" s="1643">
        <f t="shared" si="480"/>
        <v>100</v>
      </c>
      <c r="K5604" s="1700">
        <f t="shared" si="479"/>
        <v>0</v>
      </c>
      <c r="L5604" s="1643"/>
      <c r="M5604" s="1700"/>
      <c r="N5604" s="1700">
        <f t="shared" si="481"/>
        <v>0</v>
      </c>
      <c r="O5604" s="1643"/>
      <c r="P5604" s="1700"/>
      <c r="Q5604" s="1700">
        <f t="shared" si="482"/>
        <v>0</v>
      </c>
      <c r="R5604" s="2098"/>
    </row>
    <row r="5605" spans="3:18">
      <c r="C5605" s="1380">
        <v>70</v>
      </c>
      <c r="D5605" s="1382" t="s">
        <v>2943</v>
      </c>
      <c r="E5605" s="1380">
        <v>10</v>
      </c>
      <c r="F5605" s="1380" t="s">
        <v>589</v>
      </c>
      <c r="G5605" s="1643">
        <v>3</v>
      </c>
      <c r="H5605" s="1643">
        <v>2011</v>
      </c>
      <c r="I5605" s="1700">
        <v>967.72377000000006</v>
      </c>
      <c r="J5605" s="1643">
        <f t="shared" si="480"/>
        <v>100</v>
      </c>
      <c r="K5605" s="1700">
        <f t="shared" si="479"/>
        <v>0</v>
      </c>
      <c r="L5605" s="1643"/>
      <c r="M5605" s="1700"/>
      <c r="N5605" s="1700">
        <f t="shared" si="481"/>
        <v>0</v>
      </c>
      <c r="O5605" s="1643"/>
      <c r="P5605" s="1700"/>
      <c r="Q5605" s="1700">
        <f t="shared" si="482"/>
        <v>0</v>
      </c>
      <c r="R5605" s="2098"/>
    </row>
    <row r="5606" spans="3:18">
      <c r="C5606" s="1380">
        <v>71</v>
      </c>
      <c r="D5606" s="1382" t="s">
        <v>2943</v>
      </c>
      <c r="E5606" s="1380">
        <v>10</v>
      </c>
      <c r="F5606" s="1380" t="s">
        <v>589</v>
      </c>
      <c r="G5606" s="1643">
        <v>5</v>
      </c>
      <c r="H5606" s="1643">
        <v>2011</v>
      </c>
      <c r="I5606" s="1700">
        <v>1863.7642499999999</v>
      </c>
      <c r="J5606" s="1643">
        <f t="shared" si="480"/>
        <v>100</v>
      </c>
      <c r="K5606" s="1700">
        <f t="shared" si="479"/>
        <v>0</v>
      </c>
      <c r="L5606" s="1643"/>
      <c r="M5606" s="1700"/>
      <c r="N5606" s="1700">
        <f t="shared" si="481"/>
        <v>0</v>
      </c>
      <c r="O5606" s="1643"/>
      <c r="P5606" s="1700"/>
      <c r="Q5606" s="1700">
        <f t="shared" si="482"/>
        <v>0</v>
      </c>
      <c r="R5606" s="2098"/>
    </row>
    <row r="5607" spans="3:18">
      <c r="C5607" s="1380">
        <v>72</v>
      </c>
      <c r="D5607" s="1382" t="s">
        <v>2937</v>
      </c>
      <c r="E5607" s="1380">
        <v>10</v>
      </c>
      <c r="F5607" s="1380" t="s">
        <v>589</v>
      </c>
      <c r="G5607" s="1643">
        <v>7</v>
      </c>
      <c r="H5607" s="1643">
        <v>2011</v>
      </c>
      <c r="I5607" s="1700">
        <v>775.74937999999997</v>
      </c>
      <c r="J5607" s="1643">
        <f t="shared" si="480"/>
        <v>100</v>
      </c>
      <c r="K5607" s="1700">
        <f t="shared" si="479"/>
        <v>0</v>
      </c>
      <c r="L5607" s="1643"/>
      <c r="M5607" s="1700"/>
      <c r="N5607" s="1700">
        <f t="shared" si="481"/>
        <v>0</v>
      </c>
      <c r="O5607" s="1643"/>
      <c r="P5607" s="1700"/>
      <c r="Q5607" s="1700">
        <f t="shared" si="482"/>
        <v>0</v>
      </c>
      <c r="R5607" s="2098"/>
    </row>
    <row r="5608" spans="3:18">
      <c r="C5608" s="1380">
        <v>73</v>
      </c>
      <c r="D5608" s="1382" t="s">
        <v>2937</v>
      </c>
      <c r="E5608" s="1380">
        <v>10</v>
      </c>
      <c r="F5608" s="1380" t="s">
        <v>589</v>
      </c>
      <c r="G5608" s="1643">
        <v>10</v>
      </c>
      <c r="H5608" s="1643">
        <v>2011</v>
      </c>
      <c r="I5608" s="1700">
        <v>965.21809999999994</v>
      </c>
      <c r="J5608" s="1643">
        <f t="shared" si="480"/>
        <v>100</v>
      </c>
      <c r="K5608" s="1700">
        <f t="shared" si="479"/>
        <v>0</v>
      </c>
      <c r="L5608" s="1643"/>
      <c r="M5608" s="1700"/>
      <c r="N5608" s="1700">
        <f t="shared" si="481"/>
        <v>0</v>
      </c>
      <c r="O5608" s="1643"/>
      <c r="P5608" s="1700"/>
      <c r="Q5608" s="1700">
        <f t="shared" si="482"/>
        <v>0</v>
      </c>
      <c r="R5608" s="2098"/>
    </row>
    <row r="5609" spans="3:18">
      <c r="C5609" s="1380">
        <v>74</v>
      </c>
      <c r="D5609" s="1382" t="s">
        <v>2937</v>
      </c>
      <c r="E5609" s="1380">
        <v>10</v>
      </c>
      <c r="F5609" s="1380" t="s">
        <v>589</v>
      </c>
      <c r="G5609" s="1643">
        <v>4</v>
      </c>
      <c r="H5609" s="1643">
        <v>2011</v>
      </c>
      <c r="I5609" s="1700">
        <v>306.00988000000001</v>
      </c>
      <c r="J5609" s="1643">
        <f t="shared" si="480"/>
        <v>100</v>
      </c>
      <c r="K5609" s="1700">
        <f t="shared" si="479"/>
        <v>0</v>
      </c>
      <c r="L5609" s="1643"/>
      <c r="M5609" s="1700"/>
      <c r="N5609" s="1700">
        <f t="shared" si="481"/>
        <v>0</v>
      </c>
      <c r="O5609" s="1643"/>
      <c r="P5609" s="1700"/>
      <c r="Q5609" s="1700">
        <f t="shared" si="482"/>
        <v>0</v>
      </c>
      <c r="R5609" s="2098"/>
    </row>
    <row r="5610" spans="3:18">
      <c r="C5610" s="1380">
        <v>75</v>
      </c>
      <c r="D5610" s="1382" t="s">
        <v>5434</v>
      </c>
      <c r="E5610" s="1380">
        <v>10</v>
      </c>
      <c r="F5610" s="1380" t="s">
        <v>589</v>
      </c>
      <c r="G5610" s="1643">
        <v>17</v>
      </c>
      <c r="H5610" s="1643">
        <v>2011</v>
      </c>
      <c r="I5610" s="1700">
        <v>1373.8133500000001</v>
      </c>
      <c r="J5610" s="1643">
        <f t="shared" si="480"/>
        <v>100</v>
      </c>
      <c r="K5610" s="1700">
        <f t="shared" si="479"/>
        <v>0</v>
      </c>
      <c r="L5610" s="1643"/>
      <c r="M5610" s="1700"/>
      <c r="N5610" s="1700">
        <f t="shared" si="481"/>
        <v>0</v>
      </c>
      <c r="O5610" s="1643"/>
      <c r="P5610" s="1700"/>
      <c r="Q5610" s="1700">
        <f t="shared" si="482"/>
        <v>0</v>
      </c>
      <c r="R5610" s="2098"/>
    </row>
    <row r="5611" spans="3:18">
      <c r="C5611" s="1380">
        <v>76</v>
      </c>
      <c r="D5611" s="1382" t="s">
        <v>2937</v>
      </c>
      <c r="E5611" s="1380">
        <v>10</v>
      </c>
      <c r="F5611" s="1380" t="s">
        <v>589</v>
      </c>
      <c r="G5611" s="1643">
        <v>2</v>
      </c>
      <c r="H5611" s="1643">
        <v>2011</v>
      </c>
      <c r="I5611" s="1700">
        <v>150.14503999999999</v>
      </c>
      <c r="J5611" s="1643">
        <f t="shared" si="480"/>
        <v>100</v>
      </c>
      <c r="K5611" s="1700">
        <f t="shared" si="479"/>
        <v>0</v>
      </c>
      <c r="L5611" s="1643"/>
      <c r="M5611" s="1700"/>
      <c r="N5611" s="1700">
        <f t="shared" si="481"/>
        <v>0</v>
      </c>
      <c r="O5611" s="1643"/>
      <c r="P5611" s="1700"/>
      <c r="Q5611" s="1700">
        <f t="shared" si="482"/>
        <v>0</v>
      </c>
      <c r="R5611" s="2098"/>
    </row>
    <row r="5612" spans="3:18">
      <c r="C5612" s="1380">
        <v>77</v>
      </c>
      <c r="D5612" s="1382" t="s">
        <v>2937</v>
      </c>
      <c r="E5612" s="1380">
        <v>10</v>
      </c>
      <c r="F5612" s="1380" t="s">
        <v>589</v>
      </c>
      <c r="G5612" s="1643">
        <v>8</v>
      </c>
      <c r="H5612" s="1643">
        <v>2011</v>
      </c>
      <c r="I5612" s="1700">
        <v>600.58015999999998</v>
      </c>
      <c r="J5612" s="1643">
        <f t="shared" si="480"/>
        <v>100</v>
      </c>
      <c r="K5612" s="1700">
        <f t="shared" si="479"/>
        <v>0</v>
      </c>
      <c r="L5612" s="1643"/>
      <c r="M5612" s="1700"/>
      <c r="N5612" s="1700">
        <f t="shared" si="481"/>
        <v>0</v>
      </c>
      <c r="O5612" s="1643"/>
      <c r="P5612" s="1700"/>
      <c r="Q5612" s="1700">
        <f t="shared" si="482"/>
        <v>0</v>
      </c>
      <c r="R5612" s="2098"/>
    </row>
    <row r="5613" spans="3:18">
      <c r="C5613" s="1380">
        <v>78</v>
      </c>
      <c r="D5613" s="1382" t="s">
        <v>2940</v>
      </c>
      <c r="E5613" s="1380">
        <v>10</v>
      </c>
      <c r="F5613" s="1380" t="s">
        <v>589</v>
      </c>
      <c r="G5613" s="1643">
        <v>2</v>
      </c>
      <c r="H5613" s="1643">
        <v>2011</v>
      </c>
      <c r="I5613" s="1700">
        <v>522.65008</v>
      </c>
      <c r="J5613" s="1643">
        <f t="shared" si="480"/>
        <v>100</v>
      </c>
      <c r="K5613" s="1700">
        <f t="shared" si="479"/>
        <v>0</v>
      </c>
      <c r="L5613" s="1643"/>
      <c r="M5613" s="1700"/>
      <c r="N5613" s="1700">
        <f t="shared" si="481"/>
        <v>0</v>
      </c>
      <c r="O5613" s="1643"/>
      <c r="P5613" s="1700"/>
      <c r="Q5613" s="1700">
        <f t="shared" si="482"/>
        <v>0</v>
      </c>
      <c r="R5613" s="2098"/>
    </row>
    <row r="5614" spans="3:18">
      <c r="C5614" s="1380">
        <v>79</v>
      </c>
      <c r="D5614" s="1382" t="s">
        <v>2943</v>
      </c>
      <c r="E5614" s="1380">
        <v>10</v>
      </c>
      <c r="F5614" s="1380" t="s">
        <v>589</v>
      </c>
      <c r="G5614" s="1643">
        <v>19</v>
      </c>
      <c r="H5614" s="1643">
        <v>2011</v>
      </c>
      <c r="I5614" s="1700">
        <v>5107.4308499999997</v>
      </c>
      <c r="J5614" s="1643">
        <f t="shared" si="480"/>
        <v>100</v>
      </c>
      <c r="K5614" s="1700">
        <f t="shared" si="479"/>
        <v>0</v>
      </c>
      <c r="L5614" s="1643"/>
      <c r="M5614" s="1700"/>
      <c r="N5614" s="1700">
        <f t="shared" si="481"/>
        <v>0</v>
      </c>
      <c r="O5614" s="1643"/>
      <c r="P5614" s="1700"/>
      <c r="Q5614" s="1700">
        <f t="shared" si="482"/>
        <v>0</v>
      </c>
      <c r="R5614" s="2098"/>
    </row>
    <row r="5615" spans="3:18">
      <c r="C5615" s="1380">
        <v>80</v>
      </c>
      <c r="D5615" s="1382" t="s">
        <v>2943</v>
      </c>
      <c r="E5615" s="1380">
        <v>10</v>
      </c>
      <c r="F5615" s="1380" t="s">
        <v>589</v>
      </c>
      <c r="G5615" s="1643">
        <v>4</v>
      </c>
      <c r="H5615" s="1643">
        <v>2011</v>
      </c>
      <c r="I5615" s="1700">
        <v>702.49576000000002</v>
      </c>
      <c r="J5615" s="1643">
        <f t="shared" si="480"/>
        <v>100</v>
      </c>
      <c r="K5615" s="1700">
        <f t="shared" si="479"/>
        <v>0</v>
      </c>
      <c r="L5615" s="1643"/>
      <c r="M5615" s="1700"/>
      <c r="N5615" s="1700">
        <f t="shared" si="481"/>
        <v>0</v>
      </c>
      <c r="O5615" s="1643"/>
      <c r="P5615" s="1700"/>
      <c r="Q5615" s="1700">
        <f t="shared" si="482"/>
        <v>0</v>
      </c>
      <c r="R5615" s="2098"/>
    </row>
    <row r="5616" spans="3:18">
      <c r="C5616" s="1380">
        <v>81</v>
      </c>
      <c r="D5616" s="1382" t="s">
        <v>2942</v>
      </c>
      <c r="E5616" s="1380">
        <v>10</v>
      </c>
      <c r="F5616" s="1380" t="s">
        <v>589</v>
      </c>
      <c r="G5616" s="1643">
        <v>5</v>
      </c>
      <c r="H5616" s="1643">
        <v>2011</v>
      </c>
      <c r="I5616" s="1700">
        <v>1062.0091</v>
      </c>
      <c r="J5616" s="1643">
        <f t="shared" si="480"/>
        <v>100</v>
      </c>
      <c r="K5616" s="1700">
        <f t="shared" si="479"/>
        <v>0</v>
      </c>
      <c r="L5616" s="1643"/>
      <c r="M5616" s="1700"/>
      <c r="N5616" s="1700">
        <f t="shared" si="481"/>
        <v>0</v>
      </c>
      <c r="O5616" s="1643"/>
      <c r="P5616" s="1700"/>
      <c r="Q5616" s="1700">
        <f t="shared" si="482"/>
        <v>0</v>
      </c>
      <c r="R5616" s="2098"/>
    </row>
    <row r="5617" spans="3:18">
      <c r="C5617" s="1380">
        <v>82</v>
      </c>
      <c r="D5617" s="1382" t="s">
        <v>3045</v>
      </c>
      <c r="E5617" s="1380">
        <v>10</v>
      </c>
      <c r="F5617" s="1380" t="s">
        <v>589</v>
      </c>
      <c r="G5617" s="1643">
        <v>65</v>
      </c>
      <c r="H5617" s="1643">
        <v>2011</v>
      </c>
      <c r="I5617" s="1700">
        <v>2208.973</v>
      </c>
      <c r="J5617" s="1643">
        <f t="shared" si="480"/>
        <v>100</v>
      </c>
      <c r="K5617" s="1700">
        <f t="shared" si="479"/>
        <v>0</v>
      </c>
      <c r="L5617" s="1643"/>
      <c r="M5617" s="1700"/>
      <c r="N5617" s="1700">
        <f t="shared" si="481"/>
        <v>0</v>
      </c>
      <c r="O5617" s="1643"/>
      <c r="P5617" s="1700"/>
      <c r="Q5617" s="1700">
        <f t="shared" si="482"/>
        <v>0</v>
      </c>
      <c r="R5617" s="2098"/>
    </row>
    <row r="5618" spans="3:18">
      <c r="C5618" s="1380">
        <v>83</v>
      </c>
      <c r="D5618" s="1382" t="s">
        <v>3045</v>
      </c>
      <c r="E5618" s="1380">
        <v>10</v>
      </c>
      <c r="F5618" s="1380" t="s">
        <v>589</v>
      </c>
      <c r="G5618" s="1643">
        <v>19</v>
      </c>
      <c r="H5618" s="1643">
        <v>2011</v>
      </c>
      <c r="I5618" s="1700">
        <v>2017.4961899999998</v>
      </c>
      <c r="J5618" s="1643">
        <f t="shared" si="480"/>
        <v>100</v>
      </c>
      <c r="K5618" s="1700">
        <f t="shared" si="479"/>
        <v>0</v>
      </c>
      <c r="L5618" s="1643"/>
      <c r="M5618" s="1700"/>
      <c r="N5618" s="1700">
        <f t="shared" si="481"/>
        <v>0</v>
      </c>
      <c r="O5618" s="1643"/>
      <c r="P5618" s="1700"/>
      <c r="Q5618" s="1700">
        <f t="shared" si="482"/>
        <v>0</v>
      </c>
      <c r="R5618" s="2098"/>
    </row>
    <row r="5619" spans="3:18">
      <c r="C5619" s="1380">
        <v>84</v>
      </c>
      <c r="D5619" s="1382" t="s">
        <v>2942</v>
      </c>
      <c r="E5619" s="1380">
        <v>10</v>
      </c>
      <c r="F5619" s="1380" t="s">
        <v>589</v>
      </c>
      <c r="G5619" s="1643">
        <v>2</v>
      </c>
      <c r="H5619" s="1643">
        <v>2011</v>
      </c>
      <c r="I5619" s="1700">
        <v>987.49674000000005</v>
      </c>
      <c r="J5619" s="1643">
        <f t="shared" si="480"/>
        <v>100</v>
      </c>
      <c r="K5619" s="1700">
        <f t="shared" si="479"/>
        <v>0</v>
      </c>
      <c r="L5619" s="1643"/>
      <c r="M5619" s="1700"/>
      <c r="N5619" s="1700">
        <f t="shared" si="481"/>
        <v>0</v>
      </c>
      <c r="O5619" s="1643"/>
      <c r="P5619" s="1700"/>
      <c r="Q5619" s="1700">
        <f t="shared" si="482"/>
        <v>0</v>
      </c>
      <c r="R5619" s="2098"/>
    </row>
    <row r="5620" spans="3:18">
      <c r="C5620" s="1380">
        <v>85</v>
      </c>
      <c r="D5620" s="1382" t="s">
        <v>5435</v>
      </c>
      <c r="E5620" s="1380">
        <v>10</v>
      </c>
      <c r="F5620" s="1380" t="s">
        <v>589</v>
      </c>
      <c r="G5620" s="1643">
        <v>4</v>
      </c>
      <c r="H5620" s="1643">
        <v>2011</v>
      </c>
      <c r="I5620" s="1700">
        <v>433.92584000000005</v>
      </c>
      <c r="J5620" s="1643">
        <f t="shared" si="480"/>
        <v>100</v>
      </c>
      <c r="K5620" s="1700">
        <f t="shared" si="479"/>
        <v>0</v>
      </c>
      <c r="L5620" s="1643"/>
      <c r="M5620" s="1700"/>
      <c r="N5620" s="1700">
        <f t="shared" si="481"/>
        <v>0</v>
      </c>
      <c r="O5620" s="1643"/>
      <c r="P5620" s="1700"/>
      <c r="Q5620" s="1700">
        <f t="shared" si="482"/>
        <v>0</v>
      </c>
      <c r="R5620" s="2098"/>
    </row>
    <row r="5621" spans="3:18">
      <c r="C5621" s="1380">
        <v>86</v>
      </c>
      <c r="D5621" s="1382" t="s">
        <v>5435</v>
      </c>
      <c r="E5621" s="1380">
        <v>10</v>
      </c>
      <c r="F5621" s="1380" t="s">
        <v>589</v>
      </c>
      <c r="G5621" s="1643">
        <v>17</v>
      </c>
      <c r="H5621" s="1643">
        <v>2011</v>
      </c>
      <c r="I5621" s="1700">
        <v>2208.0035200000002</v>
      </c>
      <c r="J5621" s="1643">
        <f t="shared" si="480"/>
        <v>100</v>
      </c>
      <c r="K5621" s="1700">
        <f t="shared" si="479"/>
        <v>0</v>
      </c>
      <c r="L5621" s="1643"/>
      <c r="M5621" s="1700"/>
      <c r="N5621" s="1700">
        <f t="shared" si="481"/>
        <v>0</v>
      </c>
      <c r="O5621" s="1643"/>
      <c r="P5621" s="1700"/>
      <c r="Q5621" s="1700">
        <f t="shared" si="482"/>
        <v>0</v>
      </c>
      <c r="R5621" s="2098"/>
    </row>
    <row r="5622" spans="3:18">
      <c r="C5622" s="1380">
        <v>87</v>
      </c>
      <c r="D5622" s="1382" t="s">
        <v>5435</v>
      </c>
      <c r="E5622" s="1380">
        <v>10</v>
      </c>
      <c r="F5622" s="1380" t="s">
        <v>589</v>
      </c>
      <c r="G5622" s="1643">
        <v>6</v>
      </c>
      <c r="H5622" s="1643">
        <v>2011</v>
      </c>
      <c r="I5622" s="1700">
        <v>991.83047999999997</v>
      </c>
      <c r="J5622" s="1643">
        <f t="shared" si="480"/>
        <v>100</v>
      </c>
      <c r="K5622" s="1700">
        <f t="shared" si="479"/>
        <v>0</v>
      </c>
      <c r="L5622" s="1643"/>
      <c r="M5622" s="1700"/>
      <c r="N5622" s="1700">
        <f t="shared" si="481"/>
        <v>0</v>
      </c>
      <c r="O5622" s="1643"/>
      <c r="P5622" s="1700"/>
      <c r="Q5622" s="1700">
        <f t="shared" si="482"/>
        <v>0</v>
      </c>
      <c r="R5622" s="2098"/>
    </row>
    <row r="5623" spans="3:18">
      <c r="C5623" s="1380">
        <v>88</v>
      </c>
      <c r="D5623" s="1382" t="s">
        <v>5433</v>
      </c>
      <c r="E5623" s="1380">
        <v>10</v>
      </c>
      <c r="F5623" s="1380" t="s">
        <v>589</v>
      </c>
      <c r="G5623" s="1643">
        <v>2</v>
      </c>
      <c r="H5623" s="1643">
        <v>2011</v>
      </c>
      <c r="I5623" s="1700">
        <v>360</v>
      </c>
      <c r="J5623" s="1643">
        <f t="shared" si="480"/>
        <v>100</v>
      </c>
      <c r="K5623" s="1700">
        <f t="shared" si="479"/>
        <v>0</v>
      </c>
      <c r="L5623" s="1643"/>
      <c r="M5623" s="1700"/>
      <c r="N5623" s="1700">
        <f t="shared" si="481"/>
        <v>0</v>
      </c>
      <c r="O5623" s="1643"/>
      <c r="P5623" s="1700"/>
      <c r="Q5623" s="1700">
        <f t="shared" si="482"/>
        <v>0</v>
      </c>
      <c r="R5623" s="2098"/>
    </row>
    <row r="5624" spans="3:18">
      <c r="C5624" s="1380">
        <v>89</v>
      </c>
      <c r="D5624" s="1382" t="s">
        <v>2938</v>
      </c>
      <c r="E5624" s="1380">
        <v>10</v>
      </c>
      <c r="F5624" s="1380" t="s">
        <v>589</v>
      </c>
      <c r="G5624" s="1643">
        <v>1</v>
      </c>
      <c r="H5624" s="1643">
        <v>2011</v>
      </c>
      <c r="I5624" s="1700">
        <v>100</v>
      </c>
      <c r="J5624" s="1643">
        <f t="shared" si="480"/>
        <v>100</v>
      </c>
      <c r="K5624" s="1700">
        <f t="shared" ref="K5624:K5687" si="483">IF(J5624=100,0,I5624-I5624*J5624%)</f>
        <v>0</v>
      </c>
      <c r="L5624" s="1643"/>
      <c r="M5624" s="1700"/>
      <c r="N5624" s="1700">
        <f t="shared" si="481"/>
        <v>0</v>
      </c>
      <c r="O5624" s="1643"/>
      <c r="P5624" s="1700"/>
      <c r="Q5624" s="1700">
        <f t="shared" si="482"/>
        <v>0</v>
      </c>
      <c r="R5624" s="2098"/>
    </row>
    <row r="5625" spans="3:18">
      <c r="C5625" s="1380">
        <v>90</v>
      </c>
      <c r="D5625" s="1382" t="s">
        <v>3042</v>
      </c>
      <c r="E5625" s="1380">
        <v>10</v>
      </c>
      <c r="F5625" s="1380" t="s">
        <v>589</v>
      </c>
      <c r="G5625" s="1643">
        <v>2</v>
      </c>
      <c r="H5625" s="1643">
        <v>2012</v>
      </c>
      <c r="I5625" s="1700">
        <v>444</v>
      </c>
      <c r="J5625" s="1643">
        <f t="shared" si="480"/>
        <v>100</v>
      </c>
      <c r="K5625" s="1700">
        <f t="shared" si="483"/>
        <v>0</v>
      </c>
      <c r="L5625" s="1643"/>
      <c r="M5625" s="1700"/>
      <c r="N5625" s="1700">
        <f t="shared" si="481"/>
        <v>0</v>
      </c>
      <c r="O5625" s="1643"/>
      <c r="P5625" s="1700"/>
      <c r="Q5625" s="1700">
        <f t="shared" si="482"/>
        <v>0</v>
      </c>
      <c r="R5625" s="2098"/>
    </row>
    <row r="5626" spans="3:18">
      <c r="C5626" s="1380">
        <v>91</v>
      </c>
      <c r="D5626" s="1382" t="s">
        <v>5436</v>
      </c>
      <c r="E5626" s="1380">
        <v>10</v>
      </c>
      <c r="F5626" s="1380" t="s">
        <v>589</v>
      </c>
      <c r="G5626" s="1643">
        <v>4</v>
      </c>
      <c r="H5626" s="1643">
        <v>2012</v>
      </c>
      <c r="I5626" s="1700">
        <v>744.12840000000006</v>
      </c>
      <c r="J5626" s="1643">
        <f t="shared" si="480"/>
        <v>100</v>
      </c>
      <c r="K5626" s="1700">
        <f t="shared" si="483"/>
        <v>0</v>
      </c>
      <c r="L5626" s="1643"/>
      <c r="M5626" s="1700"/>
      <c r="N5626" s="1700">
        <f t="shared" si="481"/>
        <v>0</v>
      </c>
      <c r="O5626" s="1643"/>
      <c r="P5626" s="1700"/>
      <c r="Q5626" s="1700">
        <f t="shared" si="482"/>
        <v>0</v>
      </c>
      <c r="R5626" s="2098"/>
    </row>
    <row r="5627" spans="3:18">
      <c r="C5627" s="1380">
        <v>92</v>
      </c>
      <c r="D5627" s="1382" t="s">
        <v>3932</v>
      </c>
      <c r="E5627" s="1380">
        <v>10</v>
      </c>
      <c r="F5627" s="1380" t="s">
        <v>589</v>
      </c>
      <c r="G5627" s="1643">
        <v>2</v>
      </c>
      <c r="H5627" s="1643">
        <v>2012</v>
      </c>
      <c r="I5627" s="1700">
        <v>445.24799999999999</v>
      </c>
      <c r="J5627" s="1643">
        <f t="shared" si="480"/>
        <v>100</v>
      </c>
      <c r="K5627" s="1700">
        <f t="shared" si="483"/>
        <v>0</v>
      </c>
      <c r="L5627" s="1643"/>
      <c r="M5627" s="1700"/>
      <c r="N5627" s="1700">
        <f t="shared" si="481"/>
        <v>0</v>
      </c>
      <c r="O5627" s="1643"/>
      <c r="P5627" s="1700"/>
      <c r="Q5627" s="1700">
        <f t="shared" si="482"/>
        <v>0</v>
      </c>
      <c r="R5627" s="2098"/>
    </row>
    <row r="5628" spans="3:18">
      <c r="C5628" s="1380">
        <v>93</v>
      </c>
      <c r="D5628" s="1382" t="s">
        <v>3042</v>
      </c>
      <c r="E5628" s="1380">
        <v>10</v>
      </c>
      <c r="F5628" s="1380" t="s">
        <v>589</v>
      </c>
      <c r="G5628" s="1643">
        <v>6</v>
      </c>
      <c r="H5628" s="1643">
        <v>2013</v>
      </c>
      <c r="I5628" s="1700">
        <v>1587.2474999999999</v>
      </c>
      <c r="J5628" s="1643">
        <f t="shared" si="480"/>
        <v>100</v>
      </c>
      <c r="K5628" s="1700">
        <f t="shared" si="483"/>
        <v>0</v>
      </c>
      <c r="L5628" s="1643"/>
      <c r="M5628" s="1700"/>
      <c r="N5628" s="1700">
        <f t="shared" si="481"/>
        <v>0</v>
      </c>
      <c r="O5628" s="1643"/>
      <c r="P5628" s="1700"/>
      <c r="Q5628" s="1700">
        <f t="shared" si="482"/>
        <v>0</v>
      </c>
      <c r="R5628" s="2098"/>
    </row>
    <row r="5629" spans="3:18">
      <c r="C5629" s="1380">
        <v>94</v>
      </c>
      <c r="D5629" s="1382" t="s">
        <v>2956</v>
      </c>
      <c r="E5629" s="1380">
        <v>10</v>
      </c>
      <c r="F5629" s="1380" t="s">
        <v>589</v>
      </c>
      <c r="G5629" s="1643">
        <v>6</v>
      </c>
      <c r="H5629" s="1643">
        <v>2013</v>
      </c>
      <c r="I5629" s="1700">
        <v>729.27588000000003</v>
      </c>
      <c r="J5629" s="1643">
        <f t="shared" si="480"/>
        <v>100</v>
      </c>
      <c r="K5629" s="1700">
        <f t="shared" si="483"/>
        <v>0</v>
      </c>
      <c r="L5629" s="1643"/>
      <c r="M5629" s="1700"/>
      <c r="N5629" s="1700">
        <f t="shared" si="481"/>
        <v>0</v>
      </c>
      <c r="O5629" s="1643"/>
      <c r="P5629" s="1700"/>
      <c r="Q5629" s="1700">
        <f t="shared" si="482"/>
        <v>0</v>
      </c>
      <c r="R5629" s="2098"/>
    </row>
    <row r="5630" spans="3:18">
      <c r="C5630" s="1380">
        <v>95</v>
      </c>
      <c r="D5630" s="1382" t="s">
        <v>2957</v>
      </c>
      <c r="E5630" s="1380">
        <v>10</v>
      </c>
      <c r="F5630" s="1380" t="s">
        <v>589</v>
      </c>
      <c r="G5630" s="1643">
        <v>6</v>
      </c>
      <c r="H5630" s="1643">
        <v>2013</v>
      </c>
      <c r="I5630" s="1700">
        <v>771.17449999999997</v>
      </c>
      <c r="J5630" s="1643">
        <f t="shared" si="480"/>
        <v>100</v>
      </c>
      <c r="K5630" s="1700">
        <f t="shared" si="483"/>
        <v>0</v>
      </c>
      <c r="L5630" s="1643"/>
      <c r="M5630" s="1700"/>
      <c r="N5630" s="1700">
        <f t="shared" si="481"/>
        <v>0</v>
      </c>
      <c r="O5630" s="1643"/>
      <c r="P5630" s="1700"/>
      <c r="Q5630" s="1700">
        <f t="shared" si="482"/>
        <v>0</v>
      </c>
      <c r="R5630" s="2098"/>
    </row>
    <row r="5631" spans="3:18">
      <c r="C5631" s="1380">
        <v>96</v>
      </c>
      <c r="D5631" s="1382" t="s">
        <v>5434</v>
      </c>
      <c r="E5631" s="1380">
        <v>10</v>
      </c>
      <c r="F5631" s="1380" t="s">
        <v>589</v>
      </c>
      <c r="G5631" s="1643">
        <v>6</v>
      </c>
      <c r="H5631" s="1643">
        <v>2013</v>
      </c>
      <c r="I5631" s="1700">
        <v>643.63973999999996</v>
      </c>
      <c r="J5631" s="1643">
        <f t="shared" si="480"/>
        <v>100</v>
      </c>
      <c r="K5631" s="1700">
        <f t="shared" si="483"/>
        <v>0</v>
      </c>
      <c r="L5631" s="1643"/>
      <c r="M5631" s="1700"/>
      <c r="N5631" s="1700">
        <f t="shared" si="481"/>
        <v>0</v>
      </c>
      <c r="O5631" s="1643"/>
      <c r="P5631" s="1700"/>
      <c r="Q5631" s="1700">
        <f t="shared" si="482"/>
        <v>0</v>
      </c>
      <c r="R5631" s="2098"/>
    </row>
    <row r="5632" spans="3:18">
      <c r="C5632" s="1380">
        <v>97</v>
      </c>
      <c r="D5632" s="1382" t="s">
        <v>2943</v>
      </c>
      <c r="E5632" s="1380">
        <v>10</v>
      </c>
      <c r="F5632" s="1380" t="s">
        <v>589</v>
      </c>
      <c r="G5632" s="1643">
        <v>6</v>
      </c>
      <c r="H5632" s="1643">
        <v>2013</v>
      </c>
      <c r="I5632" s="1700">
        <v>1935.4475400000001</v>
      </c>
      <c r="J5632" s="1643">
        <f t="shared" si="480"/>
        <v>100</v>
      </c>
      <c r="K5632" s="1700">
        <f t="shared" si="483"/>
        <v>0</v>
      </c>
      <c r="L5632" s="1643"/>
      <c r="M5632" s="1700"/>
      <c r="N5632" s="1700">
        <f t="shared" si="481"/>
        <v>0</v>
      </c>
      <c r="O5632" s="1643"/>
      <c r="P5632" s="1700"/>
      <c r="Q5632" s="1700">
        <f t="shared" si="482"/>
        <v>0</v>
      </c>
      <c r="R5632" s="2098"/>
    </row>
    <row r="5633" spans="3:18">
      <c r="C5633" s="1380">
        <v>98</v>
      </c>
      <c r="D5633" s="1382" t="s">
        <v>2943</v>
      </c>
      <c r="E5633" s="1380">
        <v>10</v>
      </c>
      <c r="F5633" s="1380" t="s">
        <v>589</v>
      </c>
      <c r="G5633" s="1643">
        <v>10</v>
      </c>
      <c r="H5633" s="1643">
        <v>2013</v>
      </c>
      <c r="I5633" s="1700">
        <v>3727.5284999999999</v>
      </c>
      <c r="J5633" s="1643">
        <f t="shared" si="480"/>
        <v>100</v>
      </c>
      <c r="K5633" s="1700">
        <f t="shared" si="483"/>
        <v>0</v>
      </c>
      <c r="L5633" s="1643"/>
      <c r="M5633" s="1700"/>
      <c r="N5633" s="1700">
        <f t="shared" si="481"/>
        <v>0</v>
      </c>
      <c r="O5633" s="1643"/>
      <c r="P5633" s="1700"/>
      <c r="Q5633" s="1700">
        <f t="shared" si="482"/>
        <v>0</v>
      </c>
      <c r="R5633" s="2098"/>
    </row>
    <row r="5634" spans="3:18">
      <c r="C5634" s="1380">
        <v>99</v>
      </c>
      <c r="D5634" s="1382" t="s">
        <v>2937</v>
      </c>
      <c r="E5634" s="1380">
        <v>10</v>
      </c>
      <c r="F5634" s="1380" t="s">
        <v>589</v>
      </c>
      <c r="G5634" s="1643">
        <v>10</v>
      </c>
      <c r="H5634" s="1643">
        <v>2013</v>
      </c>
      <c r="I5634" s="1700">
        <v>1108.2133999999999</v>
      </c>
      <c r="J5634" s="1643">
        <f t="shared" si="480"/>
        <v>100</v>
      </c>
      <c r="K5634" s="1700">
        <f t="shared" si="483"/>
        <v>0</v>
      </c>
      <c r="L5634" s="1643"/>
      <c r="M5634" s="1700"/>
      <c r="N5634" s="1700">
        <f t="shared" si="481"/>
        <v>0</v>
      </c>
      <c r="O5634" s="1643"/>
      <c r="P5634" s="1700"/>
      <c r="Q5634" s="1700">
        <f t="shared" si="482"/>
        <v>0</v>
      </c>
      <c r="R5634" s="2098"/>
    </row>
    <row r="5635" spans="3:18">
      <c r="C5635" s="1380">
        <v>100</v>
      </c>
      <c r="D5635" s="1382" t="s">
        <v>2937</v>
      </c>
      <c r="E5635" s="1380">
        <v>10</v>
      </c>
      <c r="F5635" s="1380" t="s">
        <v>589</v>
      </c>
      <c r="G5635" s="1643">
        <v>15</v>
      </c>
      <c r="H5635" s="1643">
        <v>2013</v>
      </c>
      <c r="I5635" s="1700">
        <v>1447.8271499999998</v>
      </c>
      <c r="J5635" s="1643">
        <f t="shared" si="480"/>
        <v>100</v>
      </c>
      <c r="K5635" s="1700">
        <f t="shared" si="483"/>
        <v>0</v>
      </c>
      <c r="L5635" s="1643"/>
      <c r="M5635" s="1700"/>
      <c r="N5635" s="1700">
        <f t="shared" si="481"/>
        <v>0</v>
      </c>
      <c r="O5635" s="1643"/>
      <c r="P5635" s="1700"/>
      <c r="Q5635" s="1700">
        <f t="shared" si="482"/>
        <v>0</v>
      </c>
      <c r="R5635" s="2098"/>
    </row>
    <row r="5636" spans="3:18">
      <c r="C5636" s="1380">
        <v>101</v>
      </c>
      <c r="D5636" s="1382" t="s">
        <v>2937</v>
      </c>
      <c r="E5636" s="1380">
        <v>10</v>
      </c>
      <c r="F5636" s="1380" t="s">
        <v>589</v>
      </c>
      <c r="G5636" s="1643">
        <v>6</v>
      </c>
      <c r="H5636" s="1643">
        <v>2013</v>
      </c>
      <c r="I5636" s="1700">
        <v>459.01481999999999</v>
      </c>
      <c r="J5636" s="1643">
        <f t="shared" si="480"/>
        <v>100</v>
      </c>
      <c r="K5636" s="1700">
        <f t="shared" si="483"/>
        <v>0</v>
      </c>
      <c r="L5636" s="1643"/>
      <c r="M5636" s="1700"/>
      <c r="N5636" s="1700">
        <f t="shared" si="481"/>
        <v>0</v>
      </c>
      <c r="O5636" s="1643"/>
      <c r="P5636" s="1700"/>
      <c r="Q5636" s="1700">
        <f t="shared" si="482"/>
        <v>0</v>
      </c>
      <c r="R5636" s="2098"/>
    </row>
    <row r="5637" spans="3:18">
      <c r="C5637" s="1380">
        <v>102</v>
      </c>
      <c r="D5637" s="1382" t="s">
        <v>5434</v>
      </c>
      <c r="E5637" s="1380">
        <v>10</v>
      </c>
      <c r="F5637" s="1380" t="s">
        <v>589</v>
      </c>
      <c r="G5637" s="1643">
        <v>25</v>
      </c>
      <c r="H5637" s="1643">
        <v>2013</v>
      </c>
      <c r="I5637" s="1700">
        <v>2020.31375</v>
      </c>
      <c r="J5637" s="1643">
        <f t="shared" si="480"/>
        <v>100</v>
      </c>
      <c r="K5637" s="1700">
        <f t="shared" si="483"/>
        <v>0</v>
      </c>
      <c r="L5637" s="1643"/>
      <c r="M5637" s="1700"/>
      <c r="N5637" s="1700">
        <f t="shared" si="481"/>
        <v>0</v>
      </c>
      <c r="O5637" s="1643"/>
      <c r="P5637" s="1700"/>
      <c r="Q5637" s="1700">
        <f t="shared" si="482"/>
        <v>0</v>
      </c>
      <c r="R5637" s="2098"/>
    </row>
    <row r="5638" spans="3:18">
      <c r="C5638" s="1380">
        <v>103</v>
      </c>
      <c r="D5638" s="1382" t="s">
        <v>2937</v>
      </c>
      <c r="E5638" s="1380">
        <v>10</v>
      </c>
      <c r="F5638" s="1380" t="s">
        <v>589</v>
      </c>
      <c r="G5638" s="1643">
        <v>4</v>
      </c>
      <c r="H5638" s="1643">
        <v>2013</v>
      </c>
      <c r="I5638" s="1700">
        <v>300.29007999999999</v>
      </c>
      <c r="J5638" s="1643">
        <f t="shared" si="480"/>
        <v>100</v>
      </c>
      <c r="K5638" s="1700">
        <f t="shared" si="483"/>
        <v>0</v>
      </c>
      <c r="L5638" s="1643"/>
      <c r="M5638" s="1700"/>
      <c r="N5638" s="1700">
        <f t="shared" si="481"/>
        <v>0</v>
      </c>
      <c r="O5638" s="1643"/>
      <c r="P5638" s="1700"/>
      <c r="Q5638" s="1700">
        <f t="shared" si="482"/>
        <v>0</v>
      </c>
      <c r="R5638" s="2098"/>
    </row>
    <row r="5639" spans="3:18">
      <c r="C5639" s="1380">
        <v>104</v>
      </c>
      <c r="D5639" s="1382" t="s">
        <v>2937</v>
      </c>
      <c r="E5639" s="1380">
        <v>10</v>
      </c>
      <c r="F5639" s="1380" t="s">
        <v>589</v>
      </c>
      <c r="G5639" s="1643">
        <v>16</v>
      </c>
      <c r="H5639" s="1643">
        <v>2013</v>
      </c>
      <c r="I5639" s="1700">
        <v>1201.16032</v>
      </c>
      <c r="J5639" s="1643">
        <f t="shared" si="480"/>
        <v>100</v>
      </c>
      <c r="K5639" s="1700">
        <f t="shared" si="483"/>
        <v>0</v>
      </c>
      <c r="L5639" s="1643"/>
      <c r="M5639" s="1700"/>
      <c r="N5639" s="1700">
        <f t="shared" si="481"/>
        <v>0</v>
      </c>
      <c r="O5639" s="1643"/>
      <c r="P5639" s="1700"/>
      <c r="Q5639" s="1700">
        <f t="shared" si="482"/>
        <v>0</v>
      </c>
      <c r="R5639" s="2098"/>
    </row>
    <row r="5640" spans="3:18">
      <c r="C5640" s="1380">
        <v>105</v>
      </c>
      <c r="D5640" s="1382" t="s">
        <v>2940</v>
      </c>
      <c r="E5640" s="1380">
        <v>10</v>
      </c>
      <c r="F5640" s="1380" t="s">
        <v>589</v>
      </c>
      <c r="G5640" s="1643">
        <v>5</v>
      </c>
      <c r="H5640" s="1643">
        <v>2013</v>
      </c>
      <c r="I5640" s="1700">
        <v>1306.6251999999999</v>
      </c>
      <c r="J5640" s="1643">
        <f t="shared" si="480"/>
        <v>100</v>
      </c>
      <c r="K5640" s="1700">
        <f t="shared" si="483"/>
        <v>0</v>
      </c>
      <c r="L5640" s="1643"/>
      <c r="M5640" s="1700"/>
      <c r="N5640" s="1700">
        <f t="shared" si="481"/>
        <v>0</v>
      </c>
      <c r="O5640" s="1643"/>
      <c r="P5640" s="1700"/>
      <c r="Q5640" s="1700">
        <f t="shared" si="482"/>
        <v>0</v>
      </c>
      <c r="R5640" s="2098"/>
    </row>
    <row r="5641" spans="3:18">
      <c r="C5641" s="1380">
        <v>106</v>
      </c>
      <c r="D5641" s="1382" t="s">
        <v>2943</v>
      </c>
      <c r="E5641" s="1380">
        <v>10</v>
      </c>
      <c r="F5641" s="1380" t="s">
        <v>589</v>
      </c>
      <c r="G5641" s="1643">
        <v>25</v>
      </c>
      <c r="H5641" s="1643">
        <v>2013</v>
      </c>
      <c r="I5641" s="1700">
        <v>6720.30375</v>
      </c>
      <c r="J5641" s="1643">
        <f t="shared" si="480"/>
        <v>100</v>
      </c>
      <c r="K5641" s="1700">
        <f t="shared" si="483"/>
        <v>0</v>
      </c>
      <c r="L5641" s="1643"/>
      <c r="M5641" s="1700"/>
      <c r="N5641" s="1700">
        <f t="shared" si="481"/>
        <v>0</v>
      </c>
      <c r="O5641" s="1643"/>
      <c r="P5641" s="1700"/>
      <c r="Q5641" s="1700">
        <f t="shared" si="482"/>
        <v>0</v>
      </c>
      <c r="R5641" s="2098"/>
    </row>
    <row r="5642" spans="3:18">
      <c r="C5642" s="1380">
        <v>107</v>
      </c>
      <c r="D5642" s="1382" t="s">
        <v>2943</v>
      </c>
      <c r="E5642" s="1380">
        <v>10</v>
      </c>
      <c r="F5642" s="1380" t="s">
        <v>589</v>
      </c>
      <c r="G5642" s="1643">
        <v>4</v>
      </c>
      <c r="H5642" s="1643">
        <v>2013</v>
      </c>
      <c r="I5642" s="1700">
        <v>702.49576000000002</v>
      </c>
      <c r="J5642" s="1643">
        <f t="shared" si="480"/>
        <v>100</v>
      </c>
      <c r="K5642" s="1700">
        <f t="shared" si="483"/>
        <v>0</v>
      </c>
      <c r="L5642" s="1643"/>
      <c r="M5642" s="1700"/>
      <c r="N5642" s="1700">
        <f t="shared" si="481"/>
        <v>0</v>
      </c>
      <c r="O5642" s="1643"/>
      <c r="P5642" s="1700"/>
      <c r="Q5642" s="1700">
        <f t="shared" si="482"/>
        <v>0</v>
      </c>
      <c r="R5642" s="2098"/>
    </row>
    <row r="5643" spans="3:18">
      <c r="C5643" s="1380">
        <v>108</v>
      </c>
      <c r="D5643" s="1382" t="s">
        <v>2942</v>
      </c>
      <c r="E5643" s="1380">
        <v>10</v>
      </c>
      <c r="F5643" s="1380" t="s">
        <v>589</v>
      </c>
      <c r="G5643" s="1643">
        <v>10</v>
      </c>
      <c r="H5643" s="1643">
        <v>2013</v>
      </c>
      <c r="I5643" s="1700">
        <v>2124.0182</v>
      </c>
      <c r="J5643" s="1643">
        <f t="shared" si="480"/>
        <v>100</v>
      </c>
      <c r="K5643" s="1700">
        <f t="shared" si="483"/>
        <v>0</v>
      </c>
      <c r="L5643" s="1643"/>
      <c r="M5643" s="1700"/>
      <c r="N5643" s="1700">
        <f t="shared" si="481"/>
        <v>0</v>
      </c>
      <c r="O5643" s="1643"/>
      <c r="P5643" s="1700"/>
      <c r="Q5643" s="1700">
        <f t="shared" si="482"/>
        <v>0</v>
      </c>
      <c r="R5643" s="2098"/>
    </row>
    <row r="5644" spans="3:18">
      <c r="C5644" s="1380">
        <v>109</v>
      </c>
      <c r="D5644" s="1382" t="s">
        <v>3045</v>
      </c>
      <c r="E5644" s="1380">
        <v>10</v>
      </c>
      <c r="F5644" s="1380" t="s">
        <v>589</v>
      </c>
      <c r="G5644" s="1643">
        <v>85</v>
      </c>
      <c r="H5644" s="1643">
        <v>2013</v>
      </c>
      <c r="I5644" s="1700">
        <v>3206.5196000000001</v>
      </c>
      <c r="J5644" s="1643">
        <f t="shared" si="480"/>
        <v>100</v>
      </c>
      <c r="K5644" s="1700">
        <f t="shared" si="483"/>
        <v>0</v>
      </c>
      <c r="L5644" s="1643"/>
      <c r="M5644" s="1700"/>
      <c r="N5644" s="1700">
        <f t="shared" si="481"/>
        <v>0</v>
      </c>
      <c r="O5644" s="1643"/>
      <c r="P5644" s="1700"/>
      <c r="Q5644" s="1700">
        <f t="shared" si="482"/>
        <v>0</v>
      </c>
      <c r="R5644" s="2098"/>
    </row>
    <row r="5645" spans="3:18">
      <c r="C5645" s="1380">
        <v>110</v>
      </c>
      <c r="D5645" s="1382" t="s">
        <v>3045</v>
      </c>
      <c r="E5645" s="1380">
        <v>10</v>
      </c>
      <c r="F5645" s="1380" t="s">
        <v>589</v>
      </c>
      <c r="G5645" s="1643">
        <v>26</v>
      </c>
      <c r="H5645" s="1643">
        <v>2013</v>
      </c>
      <c r="I5645" s="1700">
        <v>2425.7394199999999</v>
      </c>
      <c r="J5645" s="1643">
        <f t="shared" ref="J5645:J5708" si="484">IF(($J$14-H5645)*J$3428&gt;100,100,($J$14-H5645)*J$3428)</f>
        <v>100</v>
      </c>
      <c r="K5645" s="1700">
        <f t="shared" si="483"/>
        <v>0</v>
      </c>
      <c r="L5645" s="1643"/>
      <c r="M5645" s="1700"/>
      <c r="N5645" s="1700">
        <f t="shared" si="481"/>
        <v>0</v>
      </c>
      <c r="O5645" s="1643"/>
      <c r="P5645" s="1700"/>
      <c r="Q5645" s="1700">
        <f t="shared" si="482"/>
        <v>0</v>
      </c>
      <c r="R5645" s="2098"/>
    </row>
    <row r="5646" spans="3:18">
      <c r="C5646" s="1380">
        <v>111</v>
      </c>
      <c r="D5646" s="1382" t="s">
        <v>2942</v>
      </c>
      <c r="E5646" s="1380">
        <v>10</v>
      </c>
      <c r="F5646" s="1380" t="s">
        <v>589</v>
      </c>
      <c r="G5646" s="1643">
        <v>2</v>
      </c>
      <c r="H5646" s="1643">
        <v>2013</v>
      </c>
      <c r="I5646" s="1700">
        <v>987.49674000000005</v>
      </c>
      <c r="J5646" s="1643">
        <f t="shared" si="484"/>
        <v>100</v>
      </c>
      <c r="K5646" s="1700">
        <f t="shared" si="483"/>
        <v>0</v>
      </c>
      <c r="L5646" s="1643"/>
      <c r="M5646" s="1700"/>
      <c r="N5646" s="1700">
        <f t="shared" si="481"/>
        <v>0</v>
      </c>
      <c r="O5646" s="1643"/>
      <c r="P5646" s="1700"/>
      <c r="Q5646" s="1700">
        <f t="shared" si="482"/>
        <v>0</v>
      </c>
      <c r="R5646" s="2098"/>
    </row>
    <row r="5647" spans="3:18">
      <c r="C5647" s="1380">
        <v>112</v>
      </c>
      <c r="D5647" s="1382" t="s">
        <v>5435</v>
      </c>
      <c r="E5647" s="1380">
        <v>10</v>
      </c>
      <c r="F5647" s="1380" t="s">
        <v>589</v>
      </c>
      <c r="G5647" s="1643">
        <v>10</v>
      </c>
      <c r="H5647" s="1643">
        <v>2013</v>
      </c>
      <c r="I5647" s="1700">
        <v>1084.8146000000002</v>
      </c>
      <c r="J5647" s="1643">
        <f t="shared" si="484"/>
        <v>100</v>
      </c>
      <c r="K5647" s="1700">
        <f t="shared" si="483"/>
        <v>0</v>
      </c>
      <c r="L5647" s="1643"/>
      <c r="M5647" s="1700"/>
      <c r="N5647" s="1700">
        <f t="shared" si="481"/>
        <v>0</v>
      </c>
      <c r="O5647" s="1643"/>
      <c r="P5647" s="1700"/>
      <c r="Q5647" s="1700">
        <f t="shared" si="482"/>
        <v>0</v>
      </c>
      <c r="R5647" s="2098"/>
    </row>
    <row r="5648" spans="3:18">
      <c r="C5648" s="1380">
        <v>113</v>
      </c>
      <c r="D5648" s="1382" t="s">
        <v>5435</v>
      </c>
      <c r="E5648" s="1380">
        <v>10</v>
      </c>
      <c r="F5648" s="1380" t="s">
        <v>589</v>
      </c>
      <c r="G5648" s="1643">
        <v>35</v>
      </c>
      <c r="H5648" s="1643">
        <v>2013</v>
      </c>
      <c r="I5648" s="1700">
        <v>5785.6777999999995</v>
      </c>
      <c r="J5648" s="1643">
        <f t="shared" si="484"/>
        <v>100</v>
      </c>
      <c r="K5648" s="1700">
        <f t="shared" si="483"/>
        <v>0</v>
      </c>
      <c r="L5648" s="1643"/>
      <c r="M5648" s="1700"/>
      <c r="N5648" s="1700">
        <f t="shared" si="481"/>
        <v>0</v>
      </c>
      <c r="O5648" s="1643"/>
      <c r="P5648" s="1700"/>
      <c r="Q5648" s="1700">
        <f t="shared" si="482"/>
        <v>0</v>
      </c>
      <c r="R5648" s="2098"/>
    </row>
    <row r="5649" spans="1:18">
      <c r="C5649" s="1380">
        <v>114</v>
      </c>
      <c r="D5649" s="1382" t="s">
        <v>3042</v>
      </c>
      <c r="E5649" s="1380">
        <v>10</v>
      </c>
      <c r="F5649" s="1380" t="s">
        <v>589</v>
      </c>
      <c r="G5649" s="1643">
        <v>4</v>
      </c>
      <c r="H5649" s="1643">
        <v>2013</v>
      </c>
      <c r="I5649" s="1700">
        <v>816</v>
      </c>
      <c r="J5649" s="1643">
        <f t="shared" si="484"/>
        <v>100</v>
      </c>
      <c r="K5649" s="1700">
        <f t="shared" si="483"/>
        <v>0</v>
      </c>
      <c r="L5649" s="1643"/>
      <c r="M5649" s="1700"/>
      <c r="N5649" s="1700">
        <f t="shared" si="481"/>
        <v>0</v>
      </c>
      <c r="O5649" s="1643"/>
      <c r="P5649" s="1700"/>
      <c r="Q5649" s="1700">
        <f t="shared" si="482"/>
        <v>0</v>
      </c>
      <c r="R5649" s="2098"/>
    </row>
    <row r="5650" spans="1:18">
      <c r="C5650" s="1380">
        <v>115</v>
      </c>
      <c r="D5650" s="1382" t="s">
        <v>5436</v>
      </c>
      <c r="E5650" s="1380">
        <v>10</v>
      </c>
      <c r="F5650" s="1380" t="s">
        <v>589</v>
      </c>
      <c r="G5650" s="1643">
        <v>8</v>
      </c>
      <c r="H5650" s="1643">
        <v>2013</v>
      </c>
      <c r="I5650" s="1700">
        <v>2035.2</v>
      </c>
      <c r="J5650" s="1643">
        <f t="shared" si="484"/>
        <v>100</v>
      </c>
      <c r="K5650" s="1700">
        <f t="shared" si="483"/>
        <v>0</v>
      </c>
      <c r="L5650" s="1643"/>
      <c r="M5650" s="1700"/>
      <c r="N5650" s="1700">
        <f t="shared" si="481"/>
        <v>0</v>
      </c>
      <c r="O5650" s="1643"/>
      <c r="P5650" s="1700"/>
      <c r="Q5650" s="1700">
        <f t="shared" si="482"/>
        <v>0</v>
      </c>
      <c r="R5650" s="2098"/>
    </row>
    <row r="5651" spans="1:18">
      <c r="C5651" s="1380">
        <v>116</v>
      </c>
      <c r="D5651" s="1382" t="s">
        <v>3932</v>
      </c>
      <c r="E5651" s="1380">
        <v>10</v>
      </c>
      <c r="F5651" s="1380" t="s">
        <v>589</v>
      </c>
      <c r="G5651" s="1643">
        <v>4</v>
      </c>
      <c r="H5651" s="1643">
        <v>2013</v>
      </c>
      <c r="I5651" s="1700">
        <v>859.2</v>
      </c>
      <c r="J5651" s="1643">
        <f t="shared" si="484"/>
        <v>100</v>
      </c>
      <c r="K5651" s="1700">
        <f t="shared" si="483"/>
        <v>0</v>
      </c>
      <c r="L5651" s="1643"/>
      <c r="M5651" s="1700"/>
      <c r="N5651" s="1700">
        <f t="shared" si="481"/>
        <v>0</v>
      </c>
      <c r="O5651" s="1643"/>
      <c r="P5651" s="1700"/>
      <c r="Q5651" s="1700">
        <f t="shared" si="482"/>
        <v>0</v>
      </c>
      <c r="R5651" s="2098"/>
    </row>
    <row r="5652" spans="1:18">
      <c r="C5652" s="1380">
        <v>117</v>
      </c>
      <c r="D5652" s="1382" t="s">
        <v>5433</v>
      </c>
      <c r="E5652" s="1380">
        <v>10</v>
      </c>
      <c r="F5652" s="1380" t="s">
        <v>589</v>
      </c>
      <c r="G5652" s="1643">
        <v>4</v>
      </c>
      <c r="H5652" s="1643">
        <v>2013</v>
      </c>
      <c r="I5652" s="1700">
        <v>352.56</v>
      </c>
      <c r="J5652" s="1643">
        <f t="shared" si="484"/>
        <v>100</v>
      </c>
      <c r="K5652" s="1700">
        <f t="shared" si="483"/>
        <v>0</v>
      </c>
      <c r="L5652" s="1643"/>
      <c r="M5652" s="1700"/>
      <c r="N5652" s="1700">
        <f t="shared" si="481"/>
        <v>0</v>
      </c>
      <c r="O5652" s="1643"/>
      <c r="P5652" s="1700"/>
      <c r="Q5652" s="1700">
        <f t="shared" si="482"/>
        <v>0</v>
      </c>
      <c r="R5652" s="2098"/>
    </row>
    <row r="5653" spans="1:18">
      <c r="C5653" s="1380">
        <v>118</v>
      </c>
      <c r="D5653" s="1382" t="s">
        <v>2997</v>
      </c>
      <c r="E5653" s="1380">
        <v>10</v>
      </c>
      <c r="F5653" s="1380" t="s">
        <v>589</v>
      </c>
      <c r="G5653" s="1643">
        <v>3</v>
      </c>
      <c r="H5653" s="1643">
        <v>2021</v>
      </c>
      <c r="I5653" s="1700">
        <v>90.99</v>
      </c>
      <c r="J5653" s="1643">
        <f t="shared" si="484"/>
        <v>20</v>
      </c>
      <c r="K5653" s="1700">
        <f t="shared" si="483"/>
        <v>72.792000000000002</v>
      </c>
      <c r="L5653" s="1643"/>
      <c r="M5653" s="1700"/>
      <c r="N5653" s="1700">
        <f t="shared" si="481"/>
        <v>0</v>
      </c>
      <c r="O5653" s="1643"/>
      <c r="P5653" s="1700"/>
      <c r="Q5653" s="1700">
        <f t="shared" si="482"/>
        <v>0</v>
      </c>
      <c r="R5653" s="2098"/>
    </row>
    <row r="5654" spans="1:18" ht="27">
      <c r="C5654" s="1380">
        <v>119</v>
      </c>
      <c r="D5654" s="1382" t="s">
        <v>5437</v>
      </c>
      <c r="E5654" s="1380">
        <v>10</v>
      </c>
      <c r="F5654" s="1380" t="s">
        <v>589</v>
      </c>
      <c r="G5654" s="1643">
        <v>1</v>
      </c>
      <c r="H5654" s="1643">
        <v>2021</v>
      </c>
      <c r="I5654" s="1700">
        <v>57</v>
      </c>
      <c r="J5654" s="1643">
        <f t="shared" si="484"/>
        <v>20</v>
      </c>
      <c r="K5654" s="1700">
        <f t="shared" si="483"/>
        <v>45.6</v>
      </c>
      <c r="L5654" s="1643"/>
      <c r="M5654" s="1700"/>
      <c r="N5654" s="1700">
        <f t="shared" si="481"/>
        <v>0</v>
      </c>
      <c r="O5654" s="1643"/>
      <c r="P5654" s="1700"/>
      <c r="Q5654" s="1700">
        <f t="shared" si="482"/>
        <v>0</v>
      </c>
      <c r="R5654" s="2098"/>
    </row>
    <row r="5655" spans="1:18">
      <c r="C5655" s="1380">
        <v>120</v>
      </c>
      <c r="D5655" s="1382" t="s">
        <v>3043</v>
      </c>
      <c r="E5655" s="1380">
        <v>10</v>
      </c>
      <c r="F5655" s="1380" t="s">
        <v>589</v>
      </c>
      <c r="G5655" s="1643">
        <v>1</v>
      </c>
      <c r="H5655" s="1643">
        <v>2021</v>
      </c>
      <c r="I5655" s="1700">
        <v>13.38</v>
      </c>
      <c r="J5655" s="1643">
        <f t="shared" si="484"/>
        <v>20</v>
      </c>
      <c r="K5655" s="1700">
        <f t="shared" si="483"/>
        <v>10.704000000000001</v>
      </c>
      <c r="L5655" s="1643"/>
      <c r="M5655" s="1700"/>
      <c r="N5655" s="1700">
        <f t="shared" si="481"/>
        <v>0</v>
      </c>
      <c r="O5655" s="1643"/>
      <c r="P5655" s="1700"/>
      <c r="Q5655" s="1700">
        <f t="shared" si="482"/>
        <v>0</v>
      </c>
      <c r="R5655" s="2098"/>
    </row>
    <row r="5656" spans="1:18" ht="27">
      <c r="C5656" s="1380">
        <v>121</v>
      </c>
      <c r="D5656" s="1382" t="s">
        <v>5438</v>
      </c>
      <c r="E5656" s="1380">
        <v>10</v>
      </c>
      <c r="F5656" s="1380" t="s">
        <v>589</v>
      </c>
      <c r="G5656" s="1643">
        <v>3</v>
      </c>
      <c r="H5656" s="1643">
        <v>2021</v>
      </c>
      <c r="I5656" s="1700">
        <v>230.94</v>
      </c>
      <c r="J5656" s="1643">
        <f t="shared" si="484"/>
        <v>20</v>
      </c>
      <c r="K5656" s="1700">
        <f t="shared" si="483"/>
        <v>184.75200000000001</v>
      </c>
      <c r="L5656" s="1643"/>
      <c r="M5656" s="1700"/>
      <c r="N5656" s="1700">
        <f t="shared" si="481"/>
        <v>0</v>
      </c>
      <c r="O5656" s="1643"/>
      <c r="P5656" s="1700"/>
      <c r="Q5656" s="1700">
        <f t="shared" si="482"/>
        <v>0</v>
      </c>
      <c r="R5656" s="2098"/>
    </row>
    <row r="5657" spans="1:18">
      <c r="C5657" s="1380">
        <v>122</v>
      </c>
      <c r="D5657" s="1382" t="s">
        <v>5439</v>
      </c>
      <c r="E5657" s="1380">
        <v>10</v>
      </c>
      <c r="F5657" s="1380" t="s">
        <v>589</v>
      </c>
      <c r="G5657" s="1643">
        <v>2</v>
      </c>
      <c r="H5657" s="1643">
        <v>2021</v>
      </c>
      <c r="I5657" s="1700">
        <v>36.6</v>
      </c>
      <c r="J5657" s="1643">
        <f t="shared" si="484"/>
        <v>20</v>
      </c>
      <c r="K5657" s="1700">
        <f t="shared" si="483"/>
        <v>29.28</v>
      </c>
      <c r="L5657" s="1643"/>
      <c r="M5657" s="1700"/>
      <c r="N5657" s="1700">
        <f t="shared" si="481"/>
        <v>0</v>
      </c>
      <c r="O5657" s="1643"/>
      <c r="P5657" s="1700"/>
      <c r="Q5657" s="1700">
        <f t="shared" si="482"/>
        <v>0</v>
      </c>
      <c r="R5657" s="2098"/>
    </row>
    <row r="5658" spans="1:18">
      <c r="C5658" s="1380">
        <v>123</v>
      </c>
      <c r="D5658" s="1382" t="s">
        <v>5440</v>
      </c>
      <c r="E5658" s="1380">
        <v>10</v>
      </c>
      <c r="F5658" s="1380" t="s">
        <v>589</v>
      </c>
      <c r="G5658" s="1643">
        <v>1</v>
      </c>
      <c r="H5658" s="1643">
        <v>2021</v>
      </c>
      <c r="I5658" s="1700">
        <v>22.3</v>
      </c>
      <c r="J5658" s="1643">
        <f t="shared" si="484"/>
        <v>20</v>
      </c>
      <c r="K5658" s="1700">
        <f t="shared" si="483"/>
        <v>17.84</v>
      </c>
      <c r="L5658" s="1643"/>
      <c r="M5658" s="1700"/>
      <c r="N5658" s="1700">
        <f t="shared" si="481"/>
        <v>0</v>
      </c>
      <c r="O5658" s="1643"/>
      <c r="P5658" s="1700"/>
      <c r="Q5658" s="1700">
        <f t="shared" si="482"/>
        <v>0</v>
      </c>
      <c r="R5658" s="2098"/>
    </row>
    <row r="5659" spans="1:18" ht="27">
      <c r="C5659" s="1380">
        <v>124</v>
      </c>
      <c r="D5659" s="1382" t="s">
        <v>5441</v>
      </c>
      <c r="E5659" s="1380">
        <v>10</v>
      </c>
      <c r="F5659" s="1380" t="s">
        <v>589</v>
      </c>
      <c r="G5659" s="1643">
        <v>5</v>
      </c>
      <c r="H5659" s="1643">
        <v>2021</v>
      </c>
      <c r="I5659" s="1700">
        <v>79.349999999999994</v>
      </c>
      <c r="J5659" s="1643">
        <f t="shared" si="484"/>
        <v>20</v>
      </c>
      <c r="K5659" s="1700">
        <f t="shared" si="483"/>
        <v>63.48</v>
      </c>
      <c r="L5659" s="1643"/>
      <c r="M5659" s="1700"/>
      <c r="N5659" s="1700">
        <f t="shared" si="481"/>
        <v>0</v>
      </c>
      <c r="O5659" s="1643"/>
      <c r="P5659" s="1700"/>
      <c r="Q5659" s="1700">
        <f t="shared" si="482"/>
        <v>0</v>
      </c>
      <c r="R5659" s="2098"/>
    </row>
    <row r="5660" spans="1:18">
      <c r="C5660" s="1380">
        <v>125</v>
      </c>
      <c r="D5660" s="1382" t="s">
        <v>5439</v>
      </c>
      <c r="E5660" s="1380">
        <v>10</v>
      </c>
      <c r="F5660" s="1380" t="s">
        <v>589</v>
      </c>
      <c r="G5660" s="1643">
        <v>1</v>
      </c>
      <c r="H5660" s="1643">
        <v>2021</v>
      </c>
      <c r="I5660" s="1700">
        <v>18.3</v>
      </c>
      <c r="J5660" s="1643">
        <f t="shared" si="484"/>
        <v>20</v>
      </c>
      <c r="K5660" s="1700">
        <f t="shared" si="483"/>
        <v>14.64</v>
      </c>
      <c r="L5660" s="1643"/>
      <c r="M5660" s="1700"/>
      <c r="N5660" s="1700">
        <f t="shared" si="481"/>
        <v>0</v>
      </c>
      <c r="O5660" s="1643"/>
      <c r="P5660" s="1700"/>
      <c r="Q5660" s="1700">
        <f t="shared" si="482"/>
        <v>0</v>
      </c>
      <c r="R5660" s="2098"/>
    </row>
    <row r="5661" spans="1:18" s="1383" customFormat="1">
      <c r="A5661" s="1385"/>
      <c r="B5661" s="1385"/>
      <c r="C5661" s="1456"/>
      <c r="D5661" s="1457" t="s">
        <v>2937</v>
      </c>
      <c r="E5661" s="1520"/>
      <c r="F5661" s="1455" t="s">
        <v>589</v>
      </c>
      <c r="G5661" s="1657">
        <v>23</v>
      </c>
      <c r="H5661" s="1644">
        <v>2008</v>
      </c>
      <c r="I5661" s="1701">
        <v>1035</v>
      </c>
      <c r="J5661" s="1644">
        <f t="shared" si="484"/>
        <v>100</v>
      </c>
      <c r="K5661" s="1701">
        <f t="shared" si="483"/>
        <v>0</v>
      </c>
      <c r="L5661" s="1644"/>
      <c r="M5661" s="1701"/>
      <c r="N5661" s="1701">
        <f>+L5661*M5661</f>
        <v>0</v>
      </c>
      <c r="O5661" s="1644"/>
      <c r="P5661" s="1701"/>
      <c r="Q5661" s="1701">
        <f>+O5661*P5661</f>
        <v>0</v>
      </c>
      <c r="R5661" s="2102" t="s">
        <v>5482</v>
      </c>
    </row>
    <row r="5662" spans="1:18" s="1383" customFormat="1">
      <c r="A5662" s="1385"/>
      <c r="B5662" s="1385"/>
      <c r="C5662" s="1456"/>
      <c r="D5662" s="1457" t="s">
        <v>2943</v>
      </c>
      <c r="E5662" s="1520"/>
      <c r="F5662" s="1455" t="s">
        <v>589</v>
      </c>
      <c r="G5662" s="1657">
        <v>15</v>
      </c>
      <c r="H5662" s="1644">
        <v>2008</v>
      </c>
      <c r="I5662" s="1701">
        <v>600</v>
      </c>
      <c r="J5662" s="1644">
        <f t="shared" si="484"/>
        <v>100</v>
      </c>
      <c r="K5662" s="1701">
        <f t="shared" si="483"/>
        <v>0</v>
      </c>
      <c r="L5662" s="1644"/>
      <c r="M5662" s="1701"/>
      <c r="N5662" s="1701">
        <f t="shared" ref="N5662:N5725" si="485">+L5662*M5662</f>
        <v>0</v>
      </c>
      <c r="O5662" s="1644"/>
      <c r="P5662" s="1701"/>
      <c r="Q5662" s="1701">
        <f t="shared" ref="Q5662:Q5725" si="486">+O5662*P5662</f>
        <v>0</v>
      </c>
      <c r="R5662" s="2102"/>
    </row>
    <row r="5663" spans="1:18" s="1383" customFormat="1">
      <c r="A5663" s="1385"/>
      <c r="B5663" s="1385"/>
      <c r="C5663" s="1456"/>
      <c r="D5663" s="1457" t="s">
        <v>2934</v>
      </c>
      <c r="E5663" s="1520"/>
      <c r="F5663" s="1455" t="s">
        <v>589</v>
      </c>
      <c r="G5663" s="1657">
        <v>3</v>
      </c>
      <c r="H5663" s="1644">
        <v>2008</v>
      </c>
      <c r="I5663" s="1701">
        <v>150</v>
      </c>
      <c r="J5663" s="1644">
        <f t="shared" si="484"/>
        <v>100</v>
      </c>
      <c r="K5663" s="1701">
        <f t="shared" si="483"/>
        <v>0</v>
      </c>
      <c r="L5663" s="1644"/>
      <c r="M5663" s="1701"/>
      <c r="N5663" s="1701">
        <f t="shared" si="485"/>
        <v>0</v>
      </c>
      <c r="O5663" s="1644"/>
      <c r="P5663" s="1701"/>
      <c r="Q5663" s="1701">
        <f t="shared" si="486"/>
        <v>0</v>
      </c>
      <c r="R5663" s="2102"/>
    </row>
    <row r="5664" spans="1:18" s="1383" customFormat="1">
      <c r="A5664" s="1385"/>
      <c r="B5664" s="1385"/>
      <c r="C5664" s="1456"/>
      <c r="D5664" s="1457" t="s">
        <v>2943</v>
      </c>
      <c r="E5664" s="1520"/>
      <c r="F5664" s="1455" t="s">
        <v>589</v>
      </c>
      <c r="G5664" s="1657">
        <v>2</v>
      </c>
      <c r="H5664" s="1644">
        <v>2009</v>
      </c>
      <c r="I5664" s="1701">
        <v>80</v>
      </c>
      <c r="J5664" s="1644">
        <f t="shared" si="484"/>
        <v>100</v>
      </c>
      <c r="K5664" s="1701">
        <f t="shared" si="483"/>
        <v>0</v>
      </c>
      <c r="L5664" s="1644"/>
      <c r="M5664" s="1701"/>
      <c r="N5664" s="1701">
        <f t="shared" si="485"/>
        <v>0</v>
      </c>
      <c r="O5664" s="1644"/>
      <c r="P5664" s="1701"/>
      <c r="Q5664" s="1701">
        <f t="shared" si="486"/>
        <v>0</v>
      </c>
      <c r="R5664" s="2102"/>
    </row>
    <row r="5665" spans="1:18" s="1383" customFormat="1">
      <c r="A5665" s="1385"/>
      <c r="B5665" s="1385"/>
      <c r="C5665" s="1456"/>
      <c r="D5665" s="1457" t="s">
        <v>5837</v>
      </c>
      <c r="E5665" s="1520"/>
      <c r="F5665" s="1455" t="s">
        <v>589</v>
      </c>
      <c r="G5665" s="1657">
        <v>2</v>
      </c>
      <c r="H5665" s="1644">
        <v>2008</v>
      </c>
      <c r="I5665" s="1701">
        <v>110</v>
      </c>
      <c r="J5665" s="1644">
        <f t="shared" si="484"/>
        <v>100</v>
      </c>
      <c r="K5665" s="1701">
        <f t="shared" si="483"/>
        <v>0</v>
      </c>
      <c r="L5665" s="1644"/>
      <c r="M5665" s="1701"/>
      <c r="N5665" s="1701">
        <f t="shared" si="485"/>
        <v>0</v>
      </c>
      <c r="O5665" s="1644"/>
      <c r="P5665" s="1701"/>
      <c r="Q5665" s="1701">
        <f t="shared" si="486"/>
        <v>0</v>
      </c>
      <c r="R5665" s="2102"/>
    </row>
    <row r="5666" spans="1:18" s="1383" customFormat="1">
      <c r="A5666" s="1385"/>
      <c r="B5666" s="1385"/>
      <c r="C5666" s="1456"/>
      <c r="D5666" s="1457" t="s">
        <v>2942</v>
      </c>
      <c r="E5666" s="1519"/>
      <c r="F5666" s="1455" t="s">
        <v>589</v>
      </c>
      <c r="G5666" s="1657">
        <v>2</v>
      </c>
      <c r="H5666" s="1644">
        <v>2008</v>
      </c>
      <c r="I5666" s="1701">
        <v>79</v>
      </c>
      <c r="J5666" s="1644">
        <f t="shared" si="484"/>
        <v>100</v>
      </c>
      <c r="K5666" s="1701">
        <f t="shared" si="483"/>
        <v>0</v>
      </c>
      <c r="L5666" s="1644"/>
      <c r="M5666" s="1701"/>
      <c r="N5666" s="1701">
        <f t="shared" si="485"/>
        <v>0</v>
      </c>
      <c r="O5666" s="1644"/>
      <c r="P5666" s="1701"/>
      <c r="Q5666" s="1701">
        <f t="shared" si="486"/>
        <v>0</v>
      </c>
      <c r="R5666" s="2102"/>
    </row>
    <row r="5667" spans="1:18" s="1383" customFormat="1">
      <c r="A5667" s="1385"/>
      <c r="B5667" s="1385"/>
      <c r="C5667" s="1456"/>
      <c r="D5667" s="1457" t="s">
        <v>2967</v>
      </c>
      <c r="E5667" s="1521"/>
      <c r="F5667" s="1455" t="s">
        <v>589</v>
      </c>
      <c r="G5667" s="1658">
        <v>1</v>
      </c>
      <c r="H5667" s="1644">
        <v>2010</v>
      </c>
      <c r="I5667" s="1701">
        <v>222.78644</v>
      </c>
      <c r="J5667" s="1644">
        <f t="shared" si="484"/>
        <v>100</v>
      </c>
      <c r="K5667" s="1701">
        <f t="shared" si="483"/>
        <v>0</v>
      </c>
      <c r="L5667" s="1644"/>
      <c r="M5667" s="1701"/>
      <c r="N5667" s="1701">
        <f t="shared" si="485"/>
        <v>0</v>
      </c>
      <c r="O5667" s="1644"/>
      <c r="P5667" s="1701"/>
      <c r="Q5667" s="1701">
        <f t="shared" si="486"/>
        <v>0</v>
      </c>
      <c r="R5667" s="2102"/>
    </row>
    <row r="5668" spans="1:18" s="1383" customFormat="1">
      <c r="A5668" s="1385"/>
      <c r="B5668" s="1385"/>
      <c r="C5668" s="1456"/>
      <c r="D5668" s="1457" t="s">
        <v>2940</v>
      </c>
      <c r="E5668" s="1520"/>
      <c r="F5668" s="1455" t="s">
        <v>589</v>
      </c>
      <c r="G5668" s="1657">
        <v>1</v>
      </c>
      <c r="H5668" s="1644">
        <v>2008</v>
      </c>
      <c r="I5668" s="1701">
        <v>90</v>
      </c>
      <c r="J5668" s="1644">
        <f t="shared" si="484"/>
        <v>100</v>
      </c>
      <c r="K5668" s="1701">
        <f t="shared" si="483"/>
        <v>0</v>
      </c>
      <c r="L5668" s="1644"/>
      <c r="M5668" s="1701"/>
      <c r="N5668" s="1701">
        <f t="shared" si="485"/>
        <v>0</v>
      </c>
      <c r="O5668" s="1644"/>
      <c r="P5668" s="1701"/>
      <c r="Q5668" s="1701">
        <f t="shared" si="486"/>
        <v>0</v>
      </c>
      <c r="R5668" s="2102"/>
    </row>
    <row r="5669" spans="1:18" s="1383" customFormat="1">
      <c r="A5669" s="1385"/>
      <c r="B5669" s="1385"/>
      <c r="C5669" s="1456"/>
      <c r="D5669" s="1457" t="s">
        <v>2944</v>
      </c>
      <c r="E5669" s="1519"/>
      <c r="F5669" s="1455" t="s">
        <v>589</v>
      </c>
      <c r="G5669" s="1657">
        <v>21</v>
      </c>
      <c r="H5669" s="1644">
        <v>2008</v>
      </c>
      <c r="I5669" s="1701">
        <v>735</v>
      </c>
      <c r="J5669" s="1644">
        <f t="shared" si="484"/>
        <v>100</v>
      </c>
      <c r="K5669" s="1701">
        <f t="shared" si="483"/>
        <v>0</v>
      </c>
      <c r="L5669" s="1644"/>
      <c r="M5669" s="1701"/>
      <c r="N5669" s="1701">
        <f t="shared" si="485"/>
        <v>0</v>
      </c>
      <c r="O5669" s="1644"/>
      <c r="P5669" s="1701"/>
      <c r="Q5669" s="1701">
        <f t="shared" si="486"/>
        <v>0</v>
      </c>
      <c r="R5669" s="2102"/>
    </row>
    <row r="5670" spans="1:18" s="1383" customFormat="1">
      <c r="A5670" s="1385"/>
      <c r="B5670" s="1385"/>
      <c r="C5670" s="1456"/>
      <c r="D5670" s="1457" t="s">
        <v>2936</v>
      </c>
      <c r="E5670" s="1520"/>
      <c r="F5670" s="1455" t="s">
        <v>589</v>
      </c>
      <c r="G5670" s="1657">
        <v>1</v>
      </c>
      <c r="H5670" s="1644">
        <v>2008</v>
      </c>
      <c r="I5670" s="1701">
        <v>150</v>
      </c>
      <c r="J5670" s="1644">
        <f t="shared" si="484"/>
        <v>100</v>
      </c>
      <c r="K5670" s="1701">
        <f t="shared" si="483"/>
        <v>0</v>
      </c>
      <c r="L5670" s="1644"/>
      <c r="M5670" s="1701"/>
      <c r="N5670" s="1701">
        <f t="shared" si="485"/>
        <v>0</v>
      </c>
      <c r="O5670" s="1644"/>
      <c r="P5670" s="1701"/>
      <c r="Q5670" s="1701">
        <f t="shared" si="486"/>
        <v>0</v>
      </c>
      <c r="R5670" s="2102"/>
    </row>
    <row r="5671" spans="1:18" s="1383" customFormat="1">
      <c r="A5671" s="1385"/>
      <c r="B5671" s="1385"/>
      <c r="C5671" s="1456"/>
      <c r="D5671" s="1457" t="s">
        <v>2936</v>
      </c>
      <c r="E5671" s="1520"/>
      <c r="F5671" s="1455" t="s">
        <v>589</v>
      </c>
      <c r="G5671" s="1657">
        <v>3</v>
      </c>
      <c r="H5671" s="1644">
        <v>2011</v>
      </c>
      <c r="I5671" s="1701">
        <v>535.5</v>
      </c>
      <c r="J5671" s="1644">
        <f t="shared" si="484"/>
        <v>100</v>
      </c>
      <c r="K5671" s="1701">
        <f t="shared" si="483"/>
        <v>0</v>
      </c>
      <c r="L5671" s="1644"/>
      <c r="M5671" s="1701"/>
      <c r="N5671" s="1701">
        <f t="shared" si="485"/>
        <v>0</v>
      </c>
      <c r="O5671" s="1644"/>
      <c r="P5671" s="1701"/>
      <c r="Q5671" s="1701">
        <f t="shared" si="486"/>
        <v>0</v>
      </c>
      <c r="R5671" s="2102"/>
    </row>
    <row r="5672" spans="1:18" s="1383" customFormat="1">
      <c r="A5672" s="1385"/>
      <c r="B5672" s="1385"/>
      <c r="C5672" s="1456"/>
      <c r="D5672" s="1457" t="s">
        <v>2936</v>
      </c>
      <c r="E5672" s="1520"/>
      <c r="F5672" s="1455" t="s">
        <v>589</v>
      </c>
      <c r="G5672" s="1657">
        <v>3</v>
      </c>
      <c r="H5672" s="1644">
        <v>2009</v>
      </c>
      <c r="I5672" s="1701">
        <v>315</v>
      </c>
      <c r="J5672" s="1644">
        <f t="shared" si="484"/>
        <v>100</v>
      </c>
      <c r="K5672" s="1701">
        <f t="shared" si="483"/>
        <v>0</v>
      </c>
      <c r="L5672" s="1644"/>
      <c r="M5672" s="1701"/>
      <c r="N5672" s="1701">
        <f t="shared" si="485"/>
        <v>0</v>
      </c>
      <c r="O5672" s="1644"/>
      <c r="P5672" s="1701"/>
      <c r="Q5672" s="1701">
        <f t="shared" si="486"/>
        <v>0</v>
      </c>
      <c r="R5672" s="2102"/>
    </row>
    <row r="5673" spans="1:18" s="1383" customFormat="1">
      <c r="A5673" s="1385"/>
      <c r="B5673" s="1385"/>
      <c r="C5673" s="1456"/>
      <c r="D5673" s="1457" t="s">
        <v>2937</v>
      </c>
      <c r="E5673" s="1520"/>
      <c r="F5673" s="1455" t="s">
        <v>589</v>
      </c>
      <c r="G5673" s="1657">
        <v>4</v>
      </c>
      <c r="H5673" s="1644">
        <v>2009</v>
      </c>
      <c r="I5673" s="1701">
        <v>180</v>
      </c>
      <c r="J5673" s="1644">
        <f t="shared" si="484"/>
        <v>100</v>
      </c>
      <c r="K5673" s="1701">
        <f t="shared" si="483"/>
        <v>0</v>
      </c>
      <c r="L5673" s="1644"/>
      <c r="M5673" s="1701"/>
      <c r="N5673" s="1701">
        <f t="shared" si="485"/>
        <v>0</v>
      </c>
      <c r="O5673" s="1644"/>
      <c r="P5673" s="1701"/>
      <c r="Q5673" s="1701">
        <f t="shared" si="486"/>
        <v>0</v>
      </c>
      <c r="R5673" s="2102"/>
    </row>
    <row r="5674" spans="1:18" s="1383" customFormat="1">
      <c r="A5674" s="1385"/>
      <c r="B5674" s="1385"/>
      <c r="C5674" s="1456"/>
      <c r="D5674" s="1457" t="s">
        <v>2972</v>
      </c>
      <c r="E5674" s="1520"/>
      <c r="F5674" s="1455" t="s">
        <v>589</v>
      </c>
      <c r="G5674" s="1657">
        <v>3</v>
      </c>
      <c r="H5674" s="1644">
        <v>2011</v>
      </c>
      <c r="I5674" s="1701">
        <v>612</v>
      </c>
      <c r="J5674" s="1644">
        <f t="shared" si="484"/>
        <v>100</v>
      </c>
      <c r="K5674" s="1701">
        <f t="shared" si="483"/>
        <v>0</v>
      </c>
      <c r="L5674" s="1644"/>
      <c r="M5674" s="1701"/>
      <c r="N5674" s="1701">
        <f t="shared" si="485"/>
        <v>0</v>
      </c>
      <c r="O5674" s="1644"/>
      <c r="P5674" s="1701"/>
      <c r="Q5674" s="1701">
        <f t="shared" si="486"/>
        <v>0</v>
      </c>
      <c r="R5674" s="2102"/>
    </row>
    <row r="5675" spans="1:18" s="1383" customFormat="1">
      <c r="A5675" s="1385"/>
      <c r="B5675" s="1385"/>
      <c r="C5675" s="1456"/>
      <c r="D5675" s="1457" t="s">
        <v>3616</v>
      </c>
      <c r="E5675" s="1520"/>
      <c r="F5675" s="1455" t="s">
        <v>589</v>
      </c>
      <c r="G5675" s="1657">
        <v>6</v>
      </c>
      <c r="H5675" s="1644">
        <v>2011</v>
      </c>
      <c r="I5675" s="1701">
        <v>1468.8000000000002</v>
      </c>
      <c r="J5675" s="1644">
        <f t="shared" si="484"/>
        <v>100</v>
      </c>
      <c r="K5675" s="1701">
        <f t="shared" si="483"/>
        <v>0</v>
      </c>
      <c r="L5675" s="1644"/>
      <c r="M5675" s="1701"/>
      <c r="N5675" s="1701">
        <f t="shared" si="485"/>
        <v>0</v>
      </c>
      <c r="O5675" s="1644"/>
      <c r="P5675" s="1701"/>
      <c r="Q5675" s="1701">
        <f t="shared" si="486"/>
        <v>0</v>
      </c>
      <c r="R5675" s="2102"/>
    </row>
    <row r="5676" spans="1:18" s="1383" customFormat="1">
      <c r="A5676" s="1385"/>
      <c r="B5676" s="1385"/>
      <c r="C5676" s="1456"/>
      <c r="D5676" s="1457" t="s">
        <v>2974</v>
      </c>
      <c r="E5676" s="1520"/>
      <c r="F5676" s="1455" t="s">
        <v>589</v>
      </c>
      <c r="G5676" s="1657">
        <v>3</v>
      </c>
      <c r="H5676" s="1644">
        <v>2011</v>
      </c>
      <c r="I5676" s="1701">
        <v>644.40000000000009</v>
      </c>
      <c r="J5676" s="1644">
        <f t="shared" si="484"/>
        <v>100</v>
      </c>
      <c r="K5676" s="1701">
        <f t="shared" si="483"/>
        <v>0</v>
      </c>
      <c r="L5676" s="1644"/>
      <c r="M5676" s="1701"/>
      <c r="N5676" s="1701">
        <f t="shared" si="485"/>
        <v>0</v>
      </c>
      <c r="O5676" s="1644"/>
      <c r="P5676" s="1701"/>
      <c r="Q5676" s="1701">
        <f t="shared" si="486"/>
        <v>0</v>
      </c>
      <c r="R5676" s="2102"/>
    </row>
    <row r="5677" spans="1:18" s="1383" customFormat="1">
      <c r="A5677" s="1385"/>
      <c r="B5677" s="1385"/>
      <c r="C5677" s="1456"/>
      <c r="D5677" s="1457" t="s">
        <v>2955</v>
      </c>
      <c r="E5677" s="1520"/>
      <c r="F5677" s="1455" t="s">
        <v>589</v>
      </c>
      <c r="G5677" s="1657">
        <v>4</v>
      </c>
      <c r="H5677" s="1644">
        <v>2011</v>
      </c>
      <c r="I5677" s="1701">
        <v>1058.165</v>
      </c>
      <c r="J5677" s="1644">
        <f t="shared" si="484"/>
        <v>100</v>
      </c>
      <c r="K5677" s="1701">
        <f t="shared" si="483"/>
        <v>0</v>
      </c>
      <c r="L5677" s="1644"/>
      <c r="M5677" s="1701"/>
      <c r="N5677" s="1701">
        <f t="shared" si="485"/>
        <v>0</v>
      </c>
      <c r="O5677" s="1644"/>
      <c r="P5677" s="1701"/>
      <c r="Q5677" s="1701">
        <f t="shared" si="486"/>
        <v>0</v>
      </c>
      <c r="R5677" s="2102"/>
    </row>
    <row r="5678" spans="1:18" s="1383" customFormat="1">
      <c r="A5678" s="1385"/>
      <c r="B5678" s="1385"/>
      <c r="C5678" s="1456"/>
      <c r="D5678" s="1457" t="s">
        <v>5838</v>
      </c>
      <c r="E5678" s="1520"/>
      <c r="F5678" s="1455" t="s">
        <v>589</v>
      </c>
      <c r="G5678" s="1657">
        <v>4</v>
      </c>
      <c r="H5678" s="1644">
        <v>2011</v>
      </c>
      <c r="I5678" s="1701">
        <v>486.18392</v>
      </c>
      <c r="J5678" s="1644">
        <f t="shared" si="484"/>
        <v>100</v>
      </c>
      <c r="K5678" s="1701">
        <f t="shared" si="483"/>
        <v>0</v>
      </c>
      <c r="L5678" s="1644"/>
      <c r="M5678" s="1701"/>
      <c r="N5678" s="1701">
        <f t="shared" si="485"/>
        <v>0</v>
      </c>
      <c r="O5678" s="1644"/>
      <c r="P5678" s="1701"/>
      <c r="Q5678" s="1701">
        <f t="shared" si="486"/>
        <v>0</v>
      </c>
      <c r="R5678" s="2102"/>
    </row>
    <row r="5679" spans="1:18" s="1383" customFormat="1">
      <c r="A5679" s="1385"/>
      <c r="B5679" s="1385"/>
      <c r="C5679" s="1456"/>
      <c r="D5679" s="1457" t="s">
        <v>5839</v>
      </c>
      <c r="E5679" s="1520"/>
      <c r="F5679" s="1455" t="s">
        <v>589</v>
      </c>
      <c r="G5679" s="1657">
        <v>4</v>
      </c>
      <c r="H5679" s="1644">
        <v>2011</v>
      </c>
      <c r="I5679" s="1701">
        <v>514.78300000000002</v>
      </c>
      <c r="J5679" s="1644">
        <f t="shared" si="484"/>
        <v>100</v>
      </c>
      <c r="K5679" s="1701">
        <f t="shared" si="483"/>
        <v>0</v>
      </c>
      <c r="L5679" s="1644"/>
      <c r="M5679" s="1701"/>
      <c r="N5679" s="1701">
        <f t="shared" si="485"/>
        <v>0</v>
      </c>
      <c r="O5679" s="1644"/>
      <c r="P5679" s="1701"/>
      <c r="Q5679" s="1701">
        <f t="shared" si="486"/>
        <v>0</v>
      </c>
      <c r="R5679" s="2102"/>
    </row>
    <row r="5680" spans="1:18" s="1383" customFormat="1" ht="27">
      <c r="A5680" s="1385"/>
      <c r="B5680" s="1385"/>
      <c r="C5680" s="1456"/>
      <c r="D5680" s="1457" t="s">
        <v>2958</v>
      </c>
      <c r="E5680" s="1520"/>
      <c r="F5680" s="1455" t="s">
        <v>589</v>
      </c>
      <c r="G5680" s="1657">
        <v>4</v>
      </c>
      <c r="H5680" s="1644">
        <v>2011</v>
      </c>
      <c r="I5680" s="1701">
        <v>429.09315999999995</v>
      </c>
      <c r="J5680" s="1644">
        <f t="shared" si="484"/>
        <v>100</v>
      </c>
      <c r="K5680" s="1701">
        <f t="shared" si="483"/>
        <v>0</v>
      </c>
      <c r="L5680" s="1644"/>
      <c r="M5680" s="1701"/>
      <c r="N5680" s="1701">
        <f t="shared" si="485"/>
        <v>0</v>
      </c>
      <c r="O5680" s="1644"/>
      <c r="P5680" s="1701"/>
      <c r="Q5680" s="1701">
        <f t="shared" si="486"/>
        <v>0</v>
      </c>
      <c r="R5680" s="2102"/>
    </row>
    <row r="5681" spans="1:18" s="1383" customFormat="1">
      <c r="A5681" s="1385"/>
      <c r="B5681" s="1385"/>
      <c r="C5681" s="1456"/>
      <c r="D5681" s="1457" t="s">
        <v>2959</v>
      </c>
      <c r="E5681" s="1520"/>
      <c r="F5681" s="1455" t="s">
        <v>589</v>
      </c>
      <c r="G5681" s="1657">
        <v>4</v>
      </c>
      <c r="H5681" s="1644">
        <v>2011</v>
      </c>
      <c r="I5681" s="1701">
        <v>1290.29836</v>
      </c>
      <c r="J5681" s="1644">
        <f t="shared" si="484"/>
        <v>100</v>
      </c>
      <c r="K5681" s="1701">
        <f t="shared" si="483"/>
        <v>0</v>
      </c>
      <c r="L5681" s="1644"/>
      <c r="M5681" s="1701"/>
      <c r="N5681" s="1701">
        <f t="shared" si="485"/>
        <v>0</v>
      </c>
      <c r="O5681" s="1644"/>
      <c r="P5681" s="1701"/>
      <c r="Q5681" s="1701">
        <f t="shared" si="486"/>
        <v>0</v>
      </c>
      <c r="R5681" s="2102"/>
    </row>
    <row r="5682" spans="1:18" s="1383" customFormat="1" ht="27">
      <c r="A5682" s="1385"/>
      <c r="B5682" s="1385"/>
      <c r="C5682" s="1456"/>
      <c r="D5682" s="1457" t="s">
        <v>2960</v>
      </c>
      <c r="E5682" s="1520"/>
      <c r="F5682" s="1455" t="s">
        <v>589</v>
      </c>
      <c r="G5682" s="1657">
        <v>7</v>
      </c>
      <c r="H5682" s="1644">
        <v>2011</v>
      </c>
      <c r="I5682" s="1701">
        <v>2609.2699500000003</v>
      </c>
      <c r="J5682" s="1644">
        <f t="shared" si="484"/>
        <v>100</v>
      </c>
      <c r="K5682" s="1701">
        <f t="shared" si="483"/>
        <v>0</v>
      </c>
      <c r="L5682" s="1644"/>
      <c r="M5682" s="1701"/>
      <c r="N5682" s="1701">
        <f t="shared" si="485"/>
        <v>0</v>
      </c>
      <c r="O5682" s="1644"/>
      <c r="P5682" s="1701"/>
      <c r="Q5682" s="1701">
        <f t="shared" si="486"/>
        <v>0</v>
      </c>
      <c r="R5682" s="2102"/>
    </row>
    <row r="5683" spans="1:18" s="1383" customFormat="1">
      <c r="A5683" s="1385"/>
      <c r="B5683" s="1385"/>
      <c r="C5683" s="1456"/>
      <c r="D5683" s="1457" t="s">
        <v>2961</v>
      </c>
      <c r="E5683" s="1520"/>
      <c r="F5683" s="1455" t="s">
        <v>589</v>
      </c>
      <c r="G5683" s="1657">
        <v>8</v>
      </c>
      <c r="H5683" s="1644">
        <v>2011</v>
      </c>
      <c r="I5683" s="1701">
        <v>886.57071999999994</v>
      </c>
      <c r="J5683" s="1644">
        <f t="shared" si="484"/>
        <v>100</v>
      </c>
      <c r="K5683" s="1701">
        <f t="shared" si="483"/>
        <v>0</v>
      </c>
      <c r="L5683" s="1644"/>
      <c r="M5683" s="1701"/>
      <c r="N5683" s="1701">
        <f t="shared" si="485"/>
        <v>0</v>
      </c>
      <c r="O5683" s="1644"/>
      <c r="P5683" s="1701"/>
      <c r="Q5683" s="1701">
        <f t="shared" si="486"/>
        <v>0</v>
      </c>
      <c r="R5683" s="2102"/>
    </row>
    <row r="5684" spans="1:18" s="1383" customFormat="1">
      <c r="A5684" s="1385"/>
      <c r="B5684" s="1385"/>
      <c r="C5684" s="1456"/>
      <c r="D5684" s="1457" t="s">
        <v>2962</v>
      </c>
      <c r="E5684" s="1520"/>
      <c r="F5684" s="1455" t="s">
        <v>589</v>
      </c>
      <c r="G5684" s="1657">
        <v>12</v>
      </c>
      <c r="H5684" s="1644">
        <v>2011</v>
      </c>
      <c r="I5684" s="1701">
        <v>1158.26172</v>
      </c>
      <c r="J5684" s="1644">
        <f t="shared" si="484"/>
        <v>100</v>
      </c>
      <c r="K5684" s="1701">
        <f t="shared" si="483"/>
        <v>0</v>
      </c>
      <c r="L5684" s="1644"/>
      <c r="M5684" s="1701"/>
      <c r="N5684" s="1701">
        <f t="shared" si="485"/>
        <v>0</v>
      </c>
      <c r="O5684" s="1644"/>
      <c r="P5684" s="1701"/>
      <c r="Q5684" s="1701">
        <f t="shared" si="486"/>
        <v>0</v>
      </c>
      <c r="R5684" s="2102"/>
    </row>
    <row r="5685" spans="1:18" s="1383" customFormat="1">
      <c r="A5685" s="1385"/>
      <c r="B5685" s="1385"/>
      <c r="C5685" s="1456"/>
      <c r="D5685" s="1457" t="s">
        <v>2937</v>
      </c>
      <c r="E5685" s="1520"/>
      <c r="F5685" s="1455" t="s">
        <v>589</v>
      </c>
      <c r="G5685" s="1657">
        <v>5</v>
      </c>
      <c r="H5685" s="1644">
        <v>2011</v>
      </c>
      <c r="I5685" s="1701">
        <v>382.51235000000003</v>
      </c>
      <c r="J5685" s="1644">
        <f t="shared" si="484"/>
        <v>100</v>
      </c>
      <c r="K5685" s="1701">
        <f t="shared" si="483"/>
        <v>0</v>
      </c>
      <c r="L5685" s="1644"/>
      <c r="M5685" s="1701"/>
      <c r="N5685" s="1701">
        <f t="shared" si="485"/>
        <v>0</v>
      </c>
      <c r="O5685" s="1644"/>
      <c r="P5685" s="1701"/>
      <c r="Q5685" s="1701">
        <f t="shared" si="486"/>
        <v>0</v>
      </c>
      <c r="R5685" s="2102"/>
    </row>
    <row r="5686" spans="1:18" s="1383" customFormat="1">
      <c r="A5686" s="1385"/>
      <c r="B5686" s="1385"/>
      <c r="C5686" s="1456"/>
      <c r="D5686" s="1457" t="s">
        <v>2963</v>
      </c>
      <c r="E5686" s="1520"/>
      <c r="F5686" s="1455" t="s">
        <v>589</v>
      </c>
      <c r="G5686" s="1657">
        <v>20</v>
      </c>
      <c r="H5686" s="1644">
        <v>2011</v>
      </c>
      <c r="I5686" s="1701">
        <v>1616.251</v>
      </c>
      <c r="J5686" s="1644">
        <f t="shared" si="484"/>
        <v>100</v>
      </c>
      <c r="K5686" s="1701">
        <f t="shared" si="483"/>
        <v>0</v>
      </c>
      <c r="L5686" s="1644"/>
      <c r="M5686" s="1701"/>
      <c r="N5686" s="1701">
        <f t="shared" si="485"/>
        <v>0</v>
      </c>
      <c r="O5686" s="1644"/>
      <c r="P5686" s="1701"/>
      <c r="Q5686" s="1701">
        <f t="shared" si="486"/>
        <v>0</v>
      </c>
      <c r="R5686" s="2102"/>
    </row>
    <row r="5687" spans="1:18" s="1383" customFormat="1">
      <c r="A5687" s="1385"/>
      <c r="B5687" s="1385"/>
      <c r="C5687" s="1456"/>
      <c r="D5687" s="1457" t="s">
        <v>5065</v>
      </c>
      <c r="E5687" s="1520"/>
      <c r="F5687" s="1455" t="s">
        <v>589</v>
      </c>
      <c r="G5687" s="1657">
        <v>3</v>
      </c>
      <c r="H5687" s="1644">
        <v>2011</v>
      </c>
      <c r="I5687" s="1701">
        <v>225.21755999999999</v>
      </c>
      <c r="J5687" s="1644">
        <f t="shared" si="484"/>
        <v>100</v>
      </c>
      <c r="K5687" s="1701">
        <f t="shared" si="483"/>
        <v>0</v>
      </c>
      <c r="L5687" s="1644"/>
      <c r="M5687" s="1701"/>
      <c r="N5687" s="1701">
        <f t="shared" si="485"/>
        <v>0</v>
      </c>
      <c r="O5687" s="1644"/>
      <c r="P5687" s="1701"/>
      <c r="Q5687" s="1701">
        <f t="shared" si="486"/>
        <v>0</v>
      </c>
      <c r="R5687" s="2102"/>
    </row>
    <row r="5688" spans="1:18" s="1383" customFormat="1">
      <c r="A5688" s="1385"/>
      <c r="B5688" s="1385"/>
      <c r="C5688" s="1456"/>
      <c r="D5688" s="1457" t="s">
        <v>5066</v>
      </c>
      <c r="E5688" s="1520"/>
      <c r="F5688" s="1455" t="s">
        <v>589</v>
      </c>
      <c r="G5688" s="1657">
        <v>12</v>
      </c>
      <c r="H5688" s="1644">
        <v>2011</v>
      </c>
      <c r="I5688" s="1701">
        <v>900.87023999999997</v>
      </c>
      <c r="J5688" s="1644">
        <f t="shared" si="484"/>
        <v>100</v>
      </c>
      <c r="K5688" s="1701">
        <f t="shared" ref="K5688:K5751" si="487">IF(J5688=100,0,I5688-I5688*J5688%)</f>
        <v>0</v>
      </c>
      <c r="L5688" s="1644"/>
      <c r="M5688" s="1701"/>
      <c r="N5688" s="1701">
        <f t="shared" si="485"/>
        <v>0</v>
      </c>
      <c r="O5688" s="1644"/>
      <c r="P5688" s="1701"/>
      <c r="Q5688" s="1701">
        <f t="shared" si="486"/>
        <v>0</v>
      </c>
      <c r="R5688" s="2102"/>
    </row>
    <row r="5689" spans="1:18" s="1383" customFormat="1">
      <c r="A5689" s="1385"/>
      <c r="B5689" s="1385"/>
      <c r="C5689" s="1456"/>
      <c r="D5689" s="1457" t="s">
        <v>2940</v>
      </c>
      <c r="E5689" s="1520"/>
      <c r="F5689" s="1455" t="s">
        <v>589</v>
      </c>
      <c r="G5689" s="1657">
        <v>3</v>
      </c>
      <c r="H5689" s="1644">
        <v>2011</v>
      </c>
      <c r="I5689" s="1701">
        <v>783.97512000000006</v>
      </c>
      <c r="J5689" s="1644">
        <f t="shared" si="484"/>
        <v>100</v>
      </c>
      <c r="K5689" s="1701">
        <f t="shared" si="487"/>
        <v>0</v>
      </c>
      <c r="L5689" s="1644"/>
      <c r="M5689" s="1701"/>
      <c r="N5689" s="1701">
        <f t="shared" si="485"/>
        <v>0</v>
      </c>
      <c r="O5689" s="1644"/>
      <c r="P5689" s="1701"/>
      <c r="Q5689" s="1701">
        <f t="shared" si="486"/>
        <v>0</v>
      </c>
      <c r="R5689" s="2102"/>
    </row>
    <row r="5690" spans="1:18" s="1383" customFormat="1">
      <c r="A5690" s="1385"/>
      <c r="B5690" s="1385"/>
      <c r="C5690" s="1456"/>
      <c r="D5690" s="1457" t="s">
        <v>2943</v>
      </c>
      <c r="E5690" s="1520"/>
      <c r="F5690" s="1455" t="s">
        <v>589</v>
      </c>
      <c r="G5690" s="1657">
        <v>23</v>
      </c>
      <c r="H5690" s="1644">
        <v>2011</v>
      </c>
      <c r="I5690" s="1701">
        <v>6182.6794500000005</v>
      </c>
      <c r="J5690" s="1644">
        <f t="shared" si="484"/>
        <v>100</v>
      </c>
      <c r="K5690" s="1701">
        <f t="shared" si="487"/>
        <v>0</v>
      </c>
      <c r="L5690" s="1644"/>
      <c r="M5690" s="1701"/>
      <c r="N5690" s="1701">
        <f t="shared" si="485"/>
        <v>0</v>
      </c>
      <c r="O5690" s="1644"/>
      <c r="P5690" s="1701"/>
      <c r="Q5690" s="1701">
        <f t="shared" si="486"/>
        <v>0</v>
      </c>
      <c r="R5690" s="2102"/>
    </row>
    <row r="5691" spans="1:18" s="1383" customFormat="1">
      <c r="A5691" s="1385"/>
      <c r="B5691" s="1385"/>
      <c r="C5691" s="1456"/>
      <c r="D5691" s="1457" t="s">
        <v>4671</v>
      </c>
      <c r="E5691" s="1520"/>
      <c r="F5691" s="1455" t="s">
        <v>589</v>
      </c>
      <c r="G5691" s="1657">
        <v>4</v>
      </c>
      <c r="H5691" s="1644">
        <v>2011</v>
      </c>
      <c r="I5691" s="1701">
        <v>702.49576000000002</v>
      </c>
      <c r="J5691" s="1644">
        <f t="shared" si="484"/>
        <v>100</v>
      </c>
      <c r="K5691" s="1701">
        <f t="shared" si="487"/>
        <v>0</v>
      </c>
      <c r="L5691" s="1644"/>
      <c r="M5691" s="1701"/>
      <c r="N5691" s="1701">
        <f t="shared" si="485"/>
        <v>0</v>
      </c>
      <c r="O5691" s="1644"/>
      <c r="P5691" s="1701"/>
      <c r="Q5691" s="1701">
        <f t="shared" si="486"/>
        <v>0</v>
      </c>
      <c r="R5691" s="2102"/>
    </row>
    <row r="5692" spans="1:18" s="1383" customFormat="1">
      <c r="A5692" s="1385"/>
      <c r="B5692" s="1385"/>
      <c r="C5692" s="1456"/>
      <c r="D5692" s="1457" t="s">
        <v>5024</v>
      </c>
      <c r="E5692" s="1520"/>
      <c r="F5692" s="1455" t="s">
        <v>589</v>
      </c>
      <c r="G5692" s="1657">
        <v>8</v>
      </c>
      <c r="H5692" s="1644">
        <v>2011</v>
      </c>
      <c r="I5692" s="1701">
        <v>1699.2145600000001</v>
      </c>
      <c r="J5692" s="1644">
        <f t="shared" si="484"/>
        <v>100</v>
      </c>
      <c r="K5692" s="1701">
        <f t="shared" si="487"/>
        <v>0</v>
      </c>
      <c r="L5692" s="1644"/>
      <c r="M5692" s="1701"/>
      <c r="N5692" s="1701">
        <f t="shared" si="485"/>
        <v>0</v>
      </c>
      <c r="O5692" s="1644"/>
      <c r="P5692" s="1701"/>
      <c r="Q5692" s="1701">
        <f t="shared" si="486"/>
        <v>0</v>
      </c>
      <c r="R5692" s="2102"/>
    </row>
    <row r="5693" spans="1:18" s="1383" customFormat="1">
      <c r="A5693" s="1385"/>
      <c r="B5693" s="1385"/>
      <c r="C5693" s="1456"/>
      <c r="D5693" s="1457" t="s">
        <v>2968</v>
      </c>
      <c r="E5693" s="1520"/>
      <c r="F5693" s="1455" t="s">
        <v>589</v>
      </c>
      <c r="G5693" s="1657">
        <v>75</v>
      </c>
      <c r="H5693" s="1644">
        <v>2011</v>
      </c>
      <c r="I5693" s="1701">
        <v>191161.125</v>
      </c>
      <c r="J5693" s="1644">
        <f t="shared" si="484"/>
        <v>100</v>
      </c>
      <c r="K5693" s="1701">
        <f t="shared" si="487"/>
        <v>0</v>
      </c>
      <c r="L5693" s="1644"/>
      <c r="M5693" s="1701"/>
      <c r="N5693" s="1701">
        <f t="shared" si="485"/>
        <v>0</v>
      </c>
      <c r="O5693" s="1644"/>
      <c r="P5693" s="1701"/>
      <c r="Q5693" s="1701">
        <f t="shared" si="486"/>
        <v>0</v>
      </c>
      <c r="R5693" s="2102"/>
    </row>
    <row r="5694" spans="1:18" s="1383" customFormat="1">
      <c r="A5694" s="1385"/>
      <c r="B5694" s="1385"/>
      <c r="C5694" s="1456"/>
      <c r="D5694" s="1457" t="s">
        <v>2969</v>
      </c>
      <c r="E5694" s="1520"/>
      <c r="F5694" s="1455" t="s">
        <v>589</v>
      </c>
      <c r="G5694" s="1657">
        <v>24</v>
      </c>
      <c r="H5694" s="1644">
        <v>2011</v>
      </c>
      <c r="I5694" s="1701">
        <v>61161.989759999997</v>
      </c>
      <c r="J5694" s="1644">
        <f t="shared" si="484"/>
        <v>100</v>
      </c>
      <c r="K5694" s="1701">
        <f t="shared" si="487"/>
        <v>0</v>
      </c>
      <c r="L5694" s="1644"/>
      <c r="M5694" s="1701"/>
      <c r="N5694" s="1701">
        <f t="shared" si="485"/>
        <v>0</v>
      </c>
      <c r="O5694" s="1644"/>
      <c r="P5694" s="1701"/>
      <c r="Q5694" s="1701">
        <f t="shared" si="486"/>
        <v>0</v>
      </c>
      <c r="R5694" s="2102"/>
    </row>
    <row r="5695" spans="1:18" s="1383" customFormat="1">
      <c r="A5695" s="1385"/>
      <c r="B5695" s="1385"/>
      <c r="C5695" s="1456"/>
      <c r="D5695" s="1457" t="s">
        <v>2942</v>
      </c>
      <c r="E5695" s="1520"/>
      <c r="F5695" s="1455" t="s">
        <v>589</v>
      </c>
      <c r="G5695" s="1657">
        <v>2</v>
      </c>
      <c r="H5695" s="1644">
        <v>2011</v>
      </c>
      <c r="I5695" s="1701">
        <v>987.49674000000005</v>
      </c>
      <c r="J5695" s="1644">
        <f t="shared" si="484"/>
        <v>100</v>
      </c>
      <c r="K5695" s="1701">
        <f t="shared" si="487"/>
        <v>0</v>
      </c>
      <c r="L5695" s="1644"/>
      <c r="M5695" s="1701"/>
      <c r="N5695" s="1701">
        <f t="shared" si="485"/>
        <v>0</v>
      </c>
      <c r="O5695" s="1644"/>
      <c r="P5695" s="1701"/>
      <c r="Q5695" s="1701">
        <f t="shared" si="486"/>
        <v>0</v>
      </c>
      <c r="R5695" s="2102"/>
    </row>
    <row r="5696" spans="1:18" s="1383" customFormat="1">
      <c r="A5696" s="1385"/>
      <c r="B5696" s="1385"/>
      <c r="C5696" s="1456"/>
      <c r="D5696" s="1457" t="s">
        <v>2970</v>
      </c>
      <c r="E5696" s="1520"/>
      <c r="F5696" s="1455" t="s">
        <v>589</v>
      </c>
      <c r="G5696" s="1657">
        <v>8</v>
      </c>
      <c r="H5696" s="1644">
        <v>2011</v>
      </c>
      <c r="I5696" s="1701">
        <v>8312.483839999999</v>
      </c>
      <c r="J5696" s="1644">
        <f t="shared" si="484"/>
        <v>100</v>
      </c>
      <c r="K5696" s="1701">
        <f t="shared" si="487"/>
        <v>0</v>
      </c>
      <c r="L5696" s="1644"/>
      <c r="M5696" s="1701"/>
      <c r="N5696" s="1701">
        <f t="shared" si="485"/>
        <v>0</v>
      </c>
      <c r="O5696" s="1644"/>
      <c r="P5696" s="1701"/>
      <c r="Q5696" s="1701">
        <f t="shared" si="486"/>
        <v>0</v>
      </c>
      <c r="R5696" s="2102"/>
    </row>
    <row r="5697" spans="1:18" s="1383" customFormat="1">
      <c r="A5697" s="1385"/>
      <c r="B5697" s="1385"/>
      <c r="C5697" s="1456"/>
      <c r="D5697" s="1457" t="s">
        <v>2971</v>
      </c>
      <c r="E5697" s="1520"/>
      <c r="F5697" s="1455" t="s">
        <v>589</v>
      </c>
      <c r="G5697" s="1657">
        <v>26</v>
      </c>
      <c r="H5697" s="1644">
        <v>2011</v>
      </c>
      <c r="I5697" s="1701">
        <v>111746.23408000001</v>
      </c>
      <c r="J5697" s="1644">
        <f t="shared" si="484"/>
        <v>100</v>
      </c>
      <c r="K5697" s="1701">
        <f t="shared" si="487"/>
        <v>0</v>
      </c>
      <c r="L5697" s="1644"/>
      <c r="M5697" s="1701"/>
      <c r="N5697" s="1701">
        <f t="shared" si="485"/>
        <v>0</v>
      </c>
      <c r="O5697" s="1644"/>
      <c r="P5697" s="1701"/>
      <c r="Q5697" s="1701">
        <f t="shared" si="486"/>
        <v>0</v>
      </c>
      <c r="R5697" s="2102"/>
    </row>
    <row r="5698" spans="1:18" s="1383" customFormat="1" ht="27">
      <c r="A5698" s="1385"/>
      <c r="B5698" s="1385"/>
      <c r="C5698" s="1456"/>
      <c r="D5698" s="1457" t="s">
        <v>4672</v>
      </c>
      <c r="E5698" s="1520"/>
      <c r="F5698" s="1455" t="s">
        <v>589</v>
      </c>
      <c r="G5698" s="1657">
        <v>1</v>
      </c>
      <c r="H5698" s="1644">
        <v>2016</v>
      </c>
      <c r="I5698" s="1701">
        <v>67.8</v>
      </c>
      <c r="J5698" s="1644">
        <f t="shared" si="484"/>
        <v>70</v>
      </c>
      <c r="K5698" s="1701">
        <f t="shared" si="487"/>
        <v>20.340000000000003</v>
      </c>
      <c r="L5698" s="1644"/>
      <c r="M5698" s="1701"/>
      <c r="N5698" s="1701">
        <f t="shared" si="485"/>
        <v>0</v>
      </c>
      <c r="O5698" s="1644"/>
      <c r="P5698" s="1701"/>
      <c r="Q5698" s="1701">
        <f t="shared" si="486"/>
        <v>0</v>
      </c>
      <c r="R5698" s="2102"/>
    </row>
    <row r="5699" spans="1:18" s="1383" customFormat="1">
      <c r="A5699" s="1385"/>
      <c r="B5699" s="1385"/>
      <c r="C5699" s="1456"/>
      <c r="D5699" s="1457" t="s">
        <v>2981</v>
      </c>
      <c r="E5699" s="1520"/>
      <c r="F5699" s="1455" t="s">
        <v>589</v>
      </c>
      <c r="G5699" s="1657">
        <v>1</v>
      </c>
      <c r="H5699" s="1644">
        <v>2019</v>
      </c>
      <c r="I5699" s="1701">
        <v>73</v>
      </c>
      <c r="J5699" s="1644">
        <f t="shared" si="484"/>
        <v>40</v>
      </c>
      <c r="K5699" s="1701">
        <f t="shared" si="487"/>
        <v>43.8</v>
      </c>
      <c r="L5699" s="1644"/>
      <c r="M5699" s="1701"/>
      <c r="N5699" s="1701">
        <f t="shared" si="485"/>
        <v>0</v>
      </c>
      <c r="O5699" s="1644"/>
      <c r="P5699" s="1701"/>
      <c r="Q5699" s="1701">
        <f t="shared" si="486"/>
        <v>0</v>
      </c>
      <c r="R5699" s="2102"/>
    </row>
    <row r="5700" spans="1:18" s="1383" customFormat="1" ht="27">
      <c r="A5700" s="1385"/>
      <c r="B5700" s="1385"/>
      <c r="C5700" s="1456"/>
      <c r="D5700" s="1457" t="s">
        <v>5840</v>
      </c>
      <c r="E5700" s="1520"/>
      <c r="F5700" s="1455" t="s">
        <v>589</v>
      </c>
      <c r="G5700" s="1657">
        <v>3</v>
      </c>
      <c r="H5700" s="1644">
        <v>2020</v>
      </c>
      <c r="I5700" s="1701">
        <v>692.81999999999994</v>
      </c>
      <c r="J5700" s="1644">
        <f t="shared" si="484"/>
        <v>30</v>
      </c>
      <c r="K5700" s="1701">
        <f t="shared" si="487"/>
        <v>484.97399999999993</v>
      </c>
      <c r="L5700" s="1644"/>
      <c r="M5700" s="1701"/>
      <c r="N5700" s="1701">
        <f t="shared" si="485"/>
        <v>0</v>
      </c>
      <c r="O5700" s="1644"/>
      <c r="P5700" s="1701"/>
      <c r="Q5700" s="1701">
        <f t="shared" si="486"/>
        <v>0</v>
      </c>
      <c r="R5700" s="2102"/>
    </row>
    <row r="5701" spans="1:18" s="1383" customFormat="1" ht="27">
      <c r="A5701" s="1385"/>
      <c r="B5701" s="1385"/>
      <c r="C5701" s="1456"/>
      <c r="D5701" s="1457" t="s">
        <v>3052</v>
      </c>
      <c r="E5701" s="1520"/>
      <c r="F5701" s="1455" t="s">
        <v>589</v>
      </c>
      <c r="G5701" s="1657">
        <v>8</v>
      </c>
      <c r="H5701" s="1644">
        <v>2020</v>
      </c>
      <c r="I5701" s="1701">
        <v>1015.68</v>
      </c>
      <c r="J5701" s="1644">
        <f t="shared" si="484"/>
        <v>30</v>
      </c>
      <c r="K5701" s="1701">
        <f t="shared" si="487"/>
        <v>710.976</v>
      </c>
      <c r="L5701" s="1644"/>
      <c r="M5701" s="1701"/>
      <c r="N5701" s="1701">
        <f t="shared" si="485"/>
        <v>0</v>
      </c>
      <c r="O5701" s="1644"/>
      <c r="P5701" s="1701"/>
      <c r="Q5701" s="1701">
        <f t="shared" si="486"/>
        <v>0</v>
      </c>
      <c r="R5701" s="2102"/>
    </row>
    <row r="5702" spans="1:18" s="1383" customFormat="1" ht="27">
      <c r="A5702" s="1385"/>
      <c r="B5702" s="1385"/>
      <c r="C5702" s="1456"/>
      <c r="D5702" s="1457" t="s">
        <v>3436</v>
      </c>
      <c r="E5702" s="1520"/>
      <c r="F5702" s="1455" t="s">
        <v>589</v>
      </c>
      <c r="G5702" s="1657">
        <v>1</v>
      </c>
      <c r="H5702" s="1644">
        <v>2020</v>
      </c>
      <c r="I5702" s="1701">
        <v>44</v>
      </c>
      <c r="J5702" s="1644">
        <f t="shared" si="484"/>
        <v>30</v>
      </c>
      <c r="K5702" s="1701">
        <f t="shared" si="487"/>
        <v>30.8</v>
      </c>
      <c r="L5702" s="1644"/>
      <c r="M5702" s="1701"/>
      <c r="N5702" s="1701">
        <f t="shared" si="485"/>
        <v>0</v>
      </c>
      <c r="O5702" s="1644"/>
      <c r="P5702" s="1701"/>
      <c r="Q5702" s="1701">
        <f t="shared" si="486"/>
        <v>0</v>
      </c>
      <c r="R5702" s="2102"/>
    </row>
    <row r="5703" spans="1:18" s="1383" customFormat="1">
      <c r="A5703" s="1385"/>
      <c r="B5703" s="1385"/>
      <c r="C5703" s="1456"/>
      <c r="D5703" s="1457" t="s">
        <v>2972</v>
      </c>
      <c r="E5703" s="1519"/>
      <c r="F5703" s="1455" t="s">
        <v>589</v>
      </c>
      <c r="G5703" s="1657">
        <v>1</v>
      </c>
      <c r="H5703" s="1644">
        <v>2008</v>
      </c>
      <c r="I5703" s="1701">
        <v>400</v>
      </c>
      <c r="J5703" s="1644">
        <f t="shared" si="484"/>
        <v>100</v>
      </c>
      <c r="K5703" s="1701">
        <f t="shared" si="487"/>
        <v>0</v>
      </c>
      <c r="L5703" s="1644"/>
      <c r="M5703" s="1701"/>
      <c r="N5703" s="1701">
        <f t="shared" si="485"/>
        <v>0</v>
      </c>
      <c r="O5703" s="1644"/>
      <c r="P5703" s="1701"/>
      <c r="Q5703" s="1701">
        <f t="shared" si="486"/>
        <v>0</v>
      </c>
      <c r="R5703" s="2102"/>
    </row>
    <row r="5704" spans="1:18" s="1383" customFormat="1">
      <c r="A5704" s="1385"/>
      <c r="B5704" s="1385"/>
      <c r="C5704" s="1456"/>
      <c r="D5704" s="1457" t="s">
        <v>2937</v>
      </c>
      <c r="E5704" s="1522"/>
      <c r="F5704" s="1455" t="s">
        <v>589</v>
      </c>
      <c r="G5704" s="1657">
        <v>4</v>
      </c>
      <c r="H5704" s="1644">
        <v>2008</v>
      </c>
      <c r="I5704" s="1701">
        <v>720</v>
      </c>
      <c r="J5704" s="1644">
        <f t="shared" si="484"/>
        <v>100</v>
      </c>
      <c r="K5704" s="1701">
        <f t="shared" si="487"/>
        <v>0</v>
      </c>
      <c r="L5704" s="1644"/>
      <c r="M5704" s="1701"/>
      <c r="N5704" s="1701">
        <f t="shared" si="485"/>
        <v>0</v>
      </c>
      <c r="O5704" s="1644"/>
      <c r="P5704" s="1701"/>
      <c r="Q5704" s="1701">
        <f t="shared" si="486"/>
        <v>0</v>
      </c>
      <c r="R5704" s="2102"/>
    </row>
    <row r="5705" spans="1:18" s="1383" customFormat="1">
      <c r="A5705" s="1385"/>
      <c r="B5705" s="1385"/>
      <c r="C5705" s="1456"/>
      <c r="D5705" s="1457" t="s">
        <v>2937</v>
      </c>
      <c r="E5705" s="1520"/>
      <c r="F5705" s="1455" t="s">
        <v>589</v>
      </c>
      <c r="G5705" s="1657">
        <v>3</v>
      </c>
      <c r="H5705" s="1644">
        <v>2008</v>
      </c>
      <c r="I5705" s="1701">
        <v>135</v>
      </c>
      <c r="J5705" s="1644">
        <f t="shared" si="484"/>
        <v>100</v>
      </c>
      <c r="K5705" s="1701">
        <f t="shared" si="487"/>
        <v>0</v>
      </c>
      <c r="L5705" s="1644"/>
      <c r="M5705" s="1701"/>
      <c r="N5705" s="1701">
        <f t="shared" si="485"/>
        <v>0</v>
      </c>
      <c r="O5705" s="1644"/>
      <c r="P5705" s="1701"/>
      <c r="Q5705" s="1701">
        <f t="shared" si="486"/>
        <v>0</v>
      </c>
      <c r="R5705" s="2102"/>
    </row>
    <row r="5706" spans="1:18" s="1383" customFormat="1">
      <c r="A5706" s="1385"/>
      <c r="B5706" s="1385"/>
      <c r="C5706" s="1456"/>
      <c r="D5706" s="1457" t="s">
        <v>2937</v>
      </c>
      <c r="E5706" s="1519"/>
      <c r="F5706" s="1455" t="s">
        <v>589</v>
      </c>
      <c r="G5706" s="1657">
        <v>20</v>
      </c>
      <c r="H5706" s="1644">
        <v>2009</v>
      </c>
      <c r="I5706" s="1701">
        <v>1780</v>
      </c>
      <c r="J5706" s="1644">
        <f t="shared" si="484"/>
        <v>100</v>
      </c>
      <c r="K5706" s="1701">
        <f t="shared" si="487"/>
        <v>0</v>
      </c>
      <c r="L5706" s="1644"/>
      <c r="M5706" s="1701"/>
      <c r="N5706" s="1701">
        <f t="shared" si="485"/>
        <v>0</v>
      </c>
      <c r="O5706" s="1644"/>
      <c r="P5706" s="1701"/>
      <c r="Q5706" s="1701">
        <f t="shared" si="486"/>
        <v>0</v>
      </c>
      <c r="R5706" s="2102"/>
    </row>
    <row r="5707" spans="1:18" s="1383" customFormat="1">
      <c r="A5707" s="1385"/>
      <c r="B5707" s="1385"/>
      <c r="C5707" s="1456"/>
      <c r="D5707" s="1457" t="s">
        <v>2955</v>
      </c>
      <c r="E5707" s="1520"/>
      <c r="F5707" s="1455" t="s">
        <v>589</v>
      </c>
      <c r="G5707" s="1657">
        <v>1</v>
      </c>
      <c r="H5707" s="1644">
        <v>2010</v>
      </c>
      <c r="I5707" s="1701">
        <v>293.01974999999999</v>
      </c>
      <c r="J5707" s="1644">
        <f t="shared" si="484"/>
        <v>100</v>
      </c>
      <c r="K5707" s="1701">
        <f t="shared" si="487"/>
        <v>0</v>
      </c>
      <c r="L5707" s="1644"/>
      <c r="M5707" s="1701"/>
      <c r="N5707" s="1701">
        <f t="shared" si="485"/>
        <v>0</v>
      </c>
      <c r="O5707" s="1644"/>
      <c r="P5707" s="1701"/>
      <c r="Q5707" s="1701">
        <f t="shared" si="486"/>
        <v>0</v>
      </c>
      <c r="R5707" s="2102"/>
    </row>
    <row r="5708" spans="1:18" s="1383" customFormat="1">
      <c r="A5708" s="1385"/>
      <c r="B5708" s="1385"/>
      <c r="C5708" s="1456"/>
      <c r="D5708" s="1457" t="s">
        <v>5838</v>
      </c>
      <c r="E5708" s="1520"/>
      <c r="F5708" s="1455" t="s">
        <v>589</v>
      </c>
      <c r="G5708" s="1657">
        <v>1</v>
      </c>
      <c r="H5708" s="1644">
        <v>2010</v>
      </c>
      <c r="I5708" s="1701">
        <v>93.947210000000013</v>
      </c>
      <c r="J5708" s="1644">
        <f t="shared" si="484"/>
        <v>100</v>
      </c>
      <c r="K5708" s="1701">
        <f t="shared" si="487"/>
        <v>0</v>
      </c>
      <c r="L5708" s="1644"/>
      <c r="M5708" s="1701"/>
      <c r="N5708" s="1701">
        <f t="shared" si="485"/>
        <v>0</v>
      </c>
      <c r="O5708" s="1644"/>
      <c r="P5708" s="1701"/>
      <c r="Q5708" s="1701">
        <f t="shared" si="486"/>
        <v>0</v>
      </c>
      <c r="R5708" s="2102"/>
    </row>
    <row r="5709" spans="1:18" s="1383" customFormat="1">
      <c r="A5709" s="1385"/>
      <c r="B5709" s="1385"/>
      <c r="C5709" s="1456"/>
      <c r="D5709" s="1457" t="s">
        <v>5839</v>
      </c>
      <c r="E5709" s="1521"/>
      <c r="F5709" s="1455" t="s">
        <v>589</v>
      </c>
      <c r="G5709" s="1658">
        <v>1</v>
      </c>
      <c r="H5709" s="1644">
        <v>2010</v>
      </c>
      <c r="I5709" s="1701">
        <v>95.108070000000012</v>
      </c>
      <c r="J5709" s="1644">
        <f t="shared" ref="J5709:J5772" si="488">IF(($J$14-H5709)*J$3428&gt;100,100,($J$14-H5709)*J$3428)</f>
        <v>100</v>
      </c>
      <c r="K5709" s="1701">
        <f t="shared" si="487"/>
        <v>0</v>
      </c>
      <c r="L5709" s="1644"/>
      <c r="M5709" s="1701"/>
      <c r="N5709" s="1701">
        <f t="shared" si="485"/>
        <v>0</v>
      </c>
      <c r="O5709" s="1644"/>
      <c r="P5709" s="1701"/>
      <c r="Q5709" s="1701">
        <f t="shared" si="486"/>
        <v>0</v>
      </c>
      <c r="R5709" s="2102"/>
    </row>
    <row r="5710" spans="1:18" s="1383" customFormat="1">
      <c r="A5710" s="1385"/>
      <c r="B5710" s="1385"/>
      <c r="C5710" s="1456"/>
      <c r="D5710" s="1457" t="s">
        <v>5024</v>
      </c>
      <c r="E5710" s="1521"/>
      <c r="F5710" s="1455" t="s">
        <v>589</v>
      </c>
      <c r="G5710" s="1658">
        <v>1</v>
      </c>
      <c r="H5710" s="1644">
        <v>2010</v>
      </c>
      <c r="I5710" s="1701">
        <v>222.78644</v>
      </c>
      <c r="J5710" s="1644">
        <f t="shared" si="488"/>
        <v>100</v>
      </c>
      <c r="K5710" s="1701">
        <f t="shared" si="487"/>
        <v>0</v>
      </c>
      <c r="L5710" s="1644"/>
      <c r="M5710" s="1701"/>
      <c r="N5710" s="1701">
        <f t="shared" si="485"/>
        <v>0</v>
      </c>
      <c r="O5710" s="1644"/>
      <c r="P5710" s="1701"/>
      <c r="Q5710" s="1701">
        <f t="shared" si="486"/>
        <v>0</v>
      </c>
      <c r="R5710" s="2102"/>
    </row>
    <row r="5711" spans="1:18" s="1383" customFormat="1">
      <c r="A5711" s="1385"/>
      <c r="B5711" s="1385"/>
      <c r="C5711" s="1456"/>
      <c r="D5711" s="1457" t="s">
        <v>2943</v>
      </c>
      <c r="E5711" s="1520"/>
      <c r="F5711" s="1455" t="s">
        <v>589</v>
      </c>
      <c r="G5711" s="1657">
        <v>3</v>
      </c>
      <c r="H5711" s="1644">
        <v>2008</v>
      </c>
      <c r="I5711" s="1701">
        <v>120</v>
      </c>
      <c r="J5711" s="1644">
        <f t="shared" si="488"/>
        <v>100</v>
      </c>
      <c r="K5711" s="1701">
        <f t="shared" si="487"/>
        <v>0</v>
      </c>
      <c r="L5711" s="1644"/>
      <c r="M5711" s="1701"/>
      <c r="N5711" s="1701">
        <f t="shared" si="485"/>
        <v>0</v>
      </c>
      <c r="O5711" s="1644"/>
      <c r="P5711" s="1701"/>
      <c r="Q5711" s="1701">
        <f t="shared" si="486"/>
        <v>0</v>
      </c>
      <c r="R5711" s="2102"/>
    </row>
    <row r="5712" spans="1:18" s="1383" customFormat="1">
      <c r="A5712" s="1385"/>
      <c r="B5712" s="1385"/>
      <c r="C5712" s="1456"/>
      <c r="D5712" s="1457" t="s">
        <v>2963</v>
      </c>
      <c r="E5712" s="1520"/>
      <c r="F5712" s="1455" t="s">
        <v>589</v>
      </c>
      <c r="G5712" s="1657">
        <v>1</v>
      </c>
      <c r="H5712" s="1644">
        <v>2010</v>
      </c>
      <c r="I5712" s="1701">
        <v>90.471600000000009</v>
      </c>
      <c r="J5712" s="1644">
        <f t="shared" si="488"/>
        <v>100</v>
      </c>
      <c r="K5712" s="1701">
        <f t="shared" si="487"/>
        <v>0</v>
      </c>
      <c r="L5712" s="1644"/>
      <c r="M5712" s="1701"/>
      <c r="N5712" s="1701">
        <f t="shared" si="485"/>
        <v>0</v>
      </c>
      <c r="O5712" s="1644"/>
      <c r="P5712" s="1701"/>
      <c r="Q5712" s="1701">
        <f t="shared" si="486"/>
        <v>0</v>
      </c>
      <c r="R5712" s="2102"/>
    </row>
    <row r="5713" spans="1:18" s="1383" customFormat="1">
      <c r="A5713" s="1385"/>
      <c r="B5713" s="1385"/>
      <c r="C5713" s="1456"/>
      <c r="D5713" s="1457" t="s">
        <v>2941</v>
      </c>
      <c r="E5713" s="1519"/>
      <c r="F5713" s="1455" t="s">
        <v>589</v>
      </c>
      <c r="G5713" s="1657">
        <v>5</v>
      </c>
      <c r="H5713" s="1644">
        <v>2008</v>
      </c>
      <c r="I5713" s="1701">
        <v>650</v>
      </c>
      <c r="J5713" s="1644">
        <f t="shared" si="488"/>
        <v>100</v>
      </c>
      <c r="K5713" s="1701">
        <f t="shared" si="487"/>
        <v>0</v>
      </c>
      <c r="L5713" s="1644"/>
      <c r="M5713" s="1701"/>
      <c r="N5713" s="1701">
        <f t="shared" si="485"/>
        <v>0</v>
      </c>
      <c r="O5713" s="1644"/>
      <c r="P5713" s="1701"/>
      <c r="Q5713" s="1701">
        <f t="shared" si="486"/>
        <v>0</v>
      </c>
      <c r="R5713" s="2102"/>
    </row>
    <row r="5714" spans="1:18" s="1383" customFormat="1">
      <c r="A5714" s="1385"/>
      <c r="B5714" s="1385"/>
      <c r="C5714" s="1456"/>
      <c r="D5714" s="1457" t="s">
        <v>2941</v>
      </c>
      <c r="E5714" s="1519"/>
      <c r="F5714" s="1455" t="s">
        <v>589</v>
      </c>
      <c r="G5714" s="1657">
        <v>2</v>
      </c>
      <c r="H5714" s="1644">
        <v>2009</v>
      </c>
      <c r="I5714" s="1701">
        <v>212</v>
      </c>
      <c r="J5714" s="1644">
        <f t="shared" si="488"/>
        <v>100</v>
      </c>
      <c r="K5714" s="1701">
        <f t="shared" si="487"/>
        <v>0</v>
      </c>
      <c r="L5714" s="1644"/>
      <c r="M5714" s="1701"/>
      <c r="N5714" s="1701">
        <f t="shared" si="485"/>
        <v>0</v>
      </c>
      <c r="O5714" s="1644"/>
      <c r="P5714" s="1701"/>
      <c r="Q5714" s="1701">
        <f t="shared" si="486"/>
        <v>0</v>
      </c>
      <c r="R5714" s="2102"/>
    </row>
    <row r="5715" spans="1:18" s="1383" customFormat="1">
      <c r="A5715" s="1385"/>
      <c r="B5715" s="1385"/>
      <c r="C5715" s="1456"/>
      <c r="D5715" s="1457" t="s">
        <v>2943</v>
      </c>
      <c r="E5715" s="1519"/>
      <c r="F5715" s="1455" t="s">
        <v>589</v>
      </c>
      <c r="G5715" s="1657">
        <v>3</v>
      </c>
      <c r="H5715" s="1644">
        <v>2008</v>
      </c>
      <c r="I5715" s="1701">
        <v>195</v>
      </c>
      <c r="J5715" s="1644">
        <f t="shared" si="488"/>
        <v>100</v>
      </c>
      <c r="K5715" s="1701">
        <f t="shared" si="487"/>
        <v>0</v>
      </c>
      <c r="L5715" s="1644"/>
      <c r="M5715" s="1701"/>
      <c r="N5715" s="1701">
        <f t="shared" si="485"/>
        <v>0</v>
      </c>
      <c r="O5715" s="1644"/>
      <c r="P5715" s="1701"/>
      <c r="Q5715" s="1701">
        <f t="shared" si="486"/>
        <v>0</v>
      </c>
      <c r="R5715" s="2102"/>
    </row>
    <row r="5716" spans="1:18" s="1383" customFormat="1">
      <c r="A5716" s="1385"/>
      <c r="B5716" s="1385"/>
      <c r="C5716" s="1456"/>
      <c r="D5716" s="1457" t="s">
        <v>2943</v>
      </c>
      <c r="E5716" s="1519"/>
      <c r="F5716" s="1455" t="s">
        <v>589</v>
      </c>
      <c r="G5716" s="1657">
        <v>13</v>
      </c>
      <c r="H5716" s="1644">
        <v>2008</v>
      </c>
      <c r="I5716" s="1701">
        <v>1430</v>
      </c>
      <c r="J5716" s="1644">
        <f t="shared" si="488"/>
        <v>100</v>
      </c>
      <c r="K5716" s="1701">
        <f t="shared" si="487"/>
        <v>0</v>
      </c>
      <c r="L5716" s="1644"/>
      <c r="M5716" s="1701"/>
      <c r="N5716" s="1701">
        <f t="shared" si="485"/>
        <v>0</v>
      </c>
      <c r="O5716" s="1644"/>
      <c r="P5716" s="1701"/>
      <c r="Q5716" s="1701">
        <f t="shared" si="486"/>
        <v>0</v>
      </c>
      <c r="R5716" s="2102"/>
    </row>
    <row r="5717" spans="1:18" s="1383" customFormat="1">
      <c r="A5717" s="1385"/>
      <c r="B5717" s="1385"/>
      <c r="C5717" s="1456"/>
      <c r="D5717" s="1457" t="s">
        <v>2943</v>
      </c>
      <c r="E5717" s="1519"/>
      <c r="F5717" s="1455" t="s">
        <v>589</v>
      </c>
      <c r="G5717" s="1657">
        <v>9</v>
      </c>
      <c r="H5717" s="1644">
        <v>2009</v>
      </c>
      <c r="I5717" s="1701">
        <v>711</v>
      </c>
      <c r="J5717" s="1644">
        <f t="shared" si="488"/>
        <v>100</v>
      </c>
      <c r="K5717" s="1701">
        <f t="shared" si="487"/>
        <v>0</v>
      </c>
      <c r="L5717" s="1644"/>
      <c r="M5717" s="1701"/>
      <c r="N5717" s="1701">
        <f t="shared" si="485"/>
        <v>0</v>
      </c>
      <c r="O5717" s="1644"/>
      <c r="P5717" s="1701"/>
      <c r="Q5717" s="1701">
        <f t="shared" si="486"/>
        <v>0</v>
      </c>
      <c r="R5717" s="2102"/>
    </row>
    <row r="5718" spans="1:18" s="1383" customFormat="1">
      <c r="A5718" s="1385"/>
      <c r="B5718" s="1385"/>
      <c r="C5718" s="1456"/>
      <c r="D5718" s="1457" t="s">
        <v>2940</v>
      </c>
      <c r="E5718" s="1519"/>
      <c r="F5718" s="1455" t="s">
        <v>589</v>
      </c>
      <c r="G5718" s="1657">
        <v>3</v>
      </c>
      <c r="H5718" s="1644">
        <v>2008</v>
      </c>
      <c r="I5718" s="1701">
        <v>270</v>
      </c>
      <c r="J5718" s="1644">
        <f t="shared" si="488"/>
        <v>100</v>
      </c>
      <c r="K5718" s="1701">
        <f t="shared" si="487"/>
        <v>0</v>
      </c>
      <c r="L5718" s="1644"/>
      <c r="M5718" s="1701"/>
      <c r="N5718" s="1701">
        <f t="shared" si="485"/>
        <v>0</v>
      </c>
      <c r="O5718" s="1644"/>
      <c r="P5718" s="1701"/>
      <c r="Q5718" s="1701">
        <f t="shared" si="486"/>
        <v>0</v>
      </c>
      <c r="R5718" s="2102"/>
    </row>
    <row r="5719" spans="1:18" s="1383" customFormat="1">
      <c r="A5719" s="1385"/>
      <c r="B5719" s="1385"/>
      <c r="C5719" s="1456"/>
      <c r="D5719" s="1457" t="s">
        <v>2936</v>
      </c>
      <c r="E5719" s="1519"/>
      <c r="F5719" s="1455" t="s">
        <v>589</v>
      </c>
      <c r="G5719" s="1657">
        <v>2</v>
      </c>
      <c r="H5719" s="1644">
        <v>2008</v>
      </c>
      <c r="I5719" s="1701">
        <v>300</v>
      </c>
      <c r="J5719" s="1644">
        <f t="shared" si="488"/>
        <v>100</v>
      </c>
      <c r="K5719" s="1701">
        <f t="shared" si="487"/>
        <v>0</v>
      </c>
      <c r="L5719" s="1644"/>
      <c r="M5719" s="1701"/>
      <c r="N5719" s="1701">
        <f t="shared" si="485"/>
        <v>0</v>
      </c>
      <c r="O5719" s="1644"/>
      <c r="P5719" s="1701"/>
      <c r="Q5719" s="1701">
        <f t="shared" si="486"/>
        <v>0</v>
      </c>
      <c r="R5719" s="2102"/>
    </row>
    <row r="5720" spans="1:18" s="1383" customFormat="1">
      <c r="A5720" s="1385"/>
      <c r="B5720" s="1385"/>
      <c r="C5720" s="1456"/>
      <c r="D5720" s="1457" t="s">
        <v>2941</v>
      </c>
      <c r="E5720" s="1519"/>
      <c r="F5720" s="1455" t="s">
        <v>589</v>
      </c>
      <c r="G5720" s="1657">
        <v>8</v>
      </c>
      <c r="H5720" s="1644">
        <v>2008</v>
      </c>
      <c r="I5720" s="1701">
        <v>800</v>
      </c>
      <c r="J5720" s="1644">
        <f t="shared" si="488"/>
        <v>100</v>
      </c>
      <c r="K5720" s="1701">
        <f t="shared" si="487"/>
        <v>0</v>
      </c>
      <c r="L5720" s="1644"/>
      <c r="M5720" s="1701"/>
      <c r="N5720" s="1701">
        <f t="shared" si="485"/>
        <v>0</v>
      </c>
      <c r="O5720" s="1644"/>
      <c r="P5720" s="1701"/>
      <c r="Q5720" s="1701">
        <f t="shared" si="486"/>
        <v>0</v>
      </c>
      <c r="R5720" s="2102"/>
    </row>
    <row r="5721" spans="1:18" s="1383" customFormat="1">
      <c r="A5721" s="1385"/>
      <c r="B5721" s="1385"/>
      <c r="C5721" s="1456"/>
      <c r="D5721" s="1457" t="s">
        <v>2941</v>
      </c>
      <c r="E5721" s="1519"/>
      <c r="F5721" s="1455" t="s">
        <v>589</v>
      </c>
      <c r="G5721" s="1657">
        <v>5</v>
      </c>
      <c r="H5721" s="1644">
        <v>2008</v>
      </c>
      <c r="I5721" s="1701">
        <v>580</v>
      </c>
      <c r="J5721" s="1644">
        <f t="shared" si="488"/>
        <v>100</v>
      </c>
      <c r="K5721" s="1701">
        <f t="shared" si="487"/>
        <v>0</v>
      </c>
      <c r="L5721" s="1644"/>
      <c r="M5721" s="1701"/>
      <c r="N5721" s="1701">
        <f t="shared" si="485"/>
        <v>0</v>
      </c>
      <c r="O5721" s="1644"/>
      <c r="P5721" s="1701"/>
      <c r="Q5721" s="1701">
        <f t="shared" si="486"/>
        <v>0</v>
      </c>
      <c r="R5721" s="2102"/>
    </row>
    <row r="5722" spans="1:18" s="1383" customFormat="1">
      <c r="A5722" s="1385"/>
      <c r="B5722" s="1385"/>
      <c r="C5722" s="1456"/>
      <c r="D5722" s="1457" t="s">
        <v>2934</v>
      </c>
      <c r="E5722" s="1520"/>
      <c r="F5722" s="1455" t="s">
        <v>589</v>
      </c>
      <c r="G5722" s="1657">
        <v>2</v>
      </c>
      <c r="H5722" s="1644">
        <v>2009</v>
      </c>
      <c r="I5722" s="1701">
        <v>100</v>
      </c>
      <c r="J5722" s="1644">
        <f t="shared" si="488"/>
        <v>100</v>
      </c>
      <c r="K5722" s="1701">
        <f t="shared" si="487"/>
        <v>0</v>
      </c>
      <c r="L5722" s="1644"/>
      <c r="M5722" s="1701"/>
      <c r="N5722" s="1701">
        <f t="shared" si="485"/>
        <v>0</v>
      </c>
      <c r="O5722" s="1644"/>
      <c r="P5722" s="1701"/>
      <c r="Q5722" s="1701">
        <f t="shared" si="486"/>
        <v>0</v>
      </c>
      <c r="R5722" s="2102"/>
    </row>
    <row r="5723" spans="1:18" s="1383" customFormat="1">
      <c r="A5723" s="1385"/>
      <c r="B5723" s="1385"/>
      <c r="C5723" s="1456"/>
      <c r="D5723" s="1457" t="s">
        <v>5024</v>
      </c>
      <c r="E5723" s="1520"/>
      <c r="F5723" s="1455" t="s">
        <v>589</v>
      </c>
      <c r="G5723" s="1657">
        <v>1</v>
      </c>
      <c r="H5723" s="1644">
        <v>2010</v>
      </c>
      <c r="I5723" s="1701">
        <v>222.78648999999999</v>
      </c>
      <c r="J5723" s="1644">
        <f t="shared" si="488"/>
        <v>100</v>
      </c>
      <c r="K5723" s="1701">
        <f t="shared" si="487"/>
        <v>0</v>
      </c>
      <c r="L5723" s="1644"/>
      <c r="M5723" s="1701"/>
      <c r="N5723" s="1701">
        <f t="shared" si="485"/>
        <v>0</v>
      </c>
      <c r="O5723" s="1644"/>
      <c r="P5723" s="1701"/>
      <c r="Q5723" s="1701">
        <f t="shared" si="486"/>
        <v>0</v>
      </c>
      <c r="R5723" s="2102"/>
    </row>
    <row r="5724" spans="1:18" s="1383" customFormat="1">
      <c r="A5724" s="1385"/>
      <c r="B5724" s="1385"/>
      <c r="C5724" s="1456"/>
      <c r="D5724" s="1457" t="s">
        <v>2955</v>
      </c>
      <c r="E5724" s="1521"/>
      <c r="F5724" s="1455" t="s">
        <v>589</v>
      </c>
      <c r="G5724" s="1658">
        <v>2</v>
      </c>
      <c r="H5724" s="1644">
        <v>2010</v>
      </c>
      <c r="I5724" s="1701">
        <v>586.03949999999998</v>
      </c>
      <c r="J5724" s="1644">
        <f t="shared" si="488"/>
        <v>100</v>
      </c>
      <c r="K5724" s="1701">
        <f t="shared" si="487"/>
        <v>0</v>
      </c>
      <c r="L5724" s="1644"/>
      <c r="M5724" s="1701"/>
      <c r="N5724" s="1701">
        <f t="shared" si="485"/>
        <v>0</v>
      </c>
      <c r="O5724" s="1644"/>
      <c r="P5724" s="1701"/>
      <c r="Q5724" s="1701">
        <f t="shared" si="486"/>
        <v>0</v>
      </c>
      <c r="R5724" s="2102"/>
    </row>
    <row r="5725" spans="1:18" s="1383" customFormat="1">
      <c r="A5725" s="1385"/>
      <c r="B5725" s="1385"/>
      <c r="C5725" s="1456"/>
      <c r="D5725" s="1457" t="s">
        <v>5838</v>
      </c>
      <c r="E5725" s="1521"/>
      <c r="F5725" s="1455" t="s">
        <v>589</v>
      </c>
      <c r="G5725" s="1658">
        <v>2</v>
      </c>
      <c r="H5725" s="1644">
        <v>2010</v>
      </c>
      <c r="I5725" s="1701">
        <v>187.89442000000003</v>
      </c>
      <c r="J5725" s="1644">
        <f t="shared" si="488"/>
        <v>100</v>
      </c>
      <c r="K5725" s="1701">
        <f t="shared" si="487"/>
        <v>0</v>
      </c>
      <c r="L5725" s="1644"/>
      <c r="M5725" s="1701"/>
      <c r="N5725" s="1701">
        <f t="shared" si="485"/>
        <v>0</v>
      </c>
      <c r="O5725" s="1644"/>
      <c r="P5725" s="1701"/>
      <c r="Q5725" s="1701">
        <f t="shared" si="486"/>
        <v>0</v>
      </c>
      <c r="R5725" s="2102"/>
    </row>
    <row r="5726" spans="1:18" s="1383" customFormat="1">
      <c r="A5726" s="1385"/>
      <c r="B5726" s="1385"/>
      <c r="C5726" s="1456"/>
      <c r="D5726" s="1457" t="s">
        <v>5839</v>
      </c>
      <c r="E5726" s="1521"/>
      <c r="F5726" s="1455" t="s">
        <v>589</v>
      </c>
      <c r="G5726" s="1658">
        <v>2</v>
      </c>
      <c r="H5726" s="1644">
        <v>2010</v>
      </c>
      <c r="I5726" s="1701">
        <v>190.21614000000002</v>
      </c>
      <c r="J5726" s="1644">
        <f t="shared" si="488"/>
        <v>100</v>
      </c>
      <c r="K5726" s="1701">
        <f t="shared" si="487"/>
        <v>0</v>
      </c>
      <c r="L5726" s="1644"/>
      <c r="M5726" s="1701"/>
      <c r="N5726" s="1701">
        <f t="shared" ref="N5726:N5779" si="489">+L5726*M5726</f>
        <v>0</v>
      </c>
      <c r="O5726" s="1644"/>
      <c r="P5726" s="1701"/>
      <c r="Q5726" s="1701">
        <f t="shared" ref="Q5726:Q5779" si="490">+O5726*P5726</f>
        <v>0</v>
      </c>
      <c r="R5726" s="2102"/>
    </row>
    <row r="5727" spans="1:18" s="1383" customFormat="1" ht="27">
      <c r="A5727" s="1385"/>
      <c r="B5727" s="1385"/>
      <c r="C5727" s="1456"/>
      <c r="D5727" s="1457" t="s">
        <v>2958</v>
      </c>
      <c r="E5727" s="1521"/>
      <c r="F5727" s="1455" t="s">
        <v>589</v>
      </c>
      <c r="G5727" s="1658">
        <v>3</v>
      </c>
      <c r="H5727" s="1644">
        <v>2010</v>
      </c>
      <c r="I5727" s="1701">
        <v>360.04299000000003</v>
      </c>
      <c r="J5727" s="1644">
        <f t="shared" si="488"/>
        <v>100</v>
      </c>
      <c r="K5727" s="1701">
        <f t="shared" si="487"/>
        <v>0</v>
      </c>
      <c r="L5727" s="1644"/>
      <c r="M5727" s="1701"/>
      <c r="N5727" s="1701">
        <f t="shared" si="489"/>
        <v>0</v>
      </c>
      <c r="O5727" s="1644"/>
      <c r="P5727" s="1701"/>
      <c r="Q5727" s="1701">
        <f t="shared" si="490"/>
        <v>0</v>
      </c>
      <c r="R5727" s="2102"/>
    </row>
    <row r="5728" spans="1:18" s="1383" customFormat="1">
      <c r="A5728" s="1385"/>
      <c r="B5728" s="1385"/>
      <c r="C5728" s="1456"/>
      <c r="D5728" s="1457" t="s">
        <v>2959</v>
      </c>
      <c r="E5728" s="1521"/>
      <c r="F5728" s="1455" t="s">
        <v>589</v>
      </c>
      <c r="G5728" s="1658">
        <v>3</v>
      </c>
      <c r="H5728" s="1644">
        <v>2010</v>
      </c>
      <c r="I5728" s="1701">
        <v>928.30602000000022</v>
      </c>
      <c r="J5728" s="1644">
        <f t="shared" si="488"/>
        <v>100</v>
      </c>
      <c r="K5728" s="1701">
        <f t="shared" si="487"/>
        <v>0</v>
      </c>
      <c r="L5728" s="1644"/>
      <c r="M5728" s="1701"/>
      <c r="N5728" s="1701">
        <f t="shared" si="489"/>
        <v>0</v>
      </c>
      <c r="O5728" s="1644"/>
      <c r="P5728" s="1701"/>
      <c r="Q5728" s="1701">
        <f t="shared" si="490"/>
        <v>0</v>
      </c>
      <c r="R5728" s="2102"/>
    </row>
    <row r="5729" spans="1:18" s="1383" customFormat="1" ht="27">
      <c r="A5729" s="1385"/>
      <c r="B5729" s="1385"/>
      <c r="C5729" s="1456"/>
      <c r="D5729" s="1457" t="s">
        <v>2960</v>
      </c>
      <c r="E5729" s="1521"/>
      <c r="F5729" s="1455" t="s">
        <v>589</v>
      </c>
      <c r="G5729" s="1658">
        <v>6</v>
      </c>
      <c r="H5729" s="1644">
        <v>2010</v>
      </c>
      <c r="I5729" s="1701">
        <v>2231.9784599999998</v>
      </c>
      <c r="J5729" s="1644">
        <f t="shared" si="488"/>
        <v>100</v>
      </c>
      <c r="K5729" s="1701">
        <f t="shared" si="487"/>
        <v>0</v>
      </c>
      <c r="L5729" s="1644"/>
      <c r="M5729" s="1701"/>
      <c r="N5729" s="1701">
        <f t="shared" si="489"/>
        <v>0</v>
      </c>
      <c r="O5729" s="1644"/>
      <c r="P5729" s="1701"/>
      <c r="Q5729" s="1701">
        <f t="shared" si="490"/>
        <v>0</v>
      </c>
      <c r="R5729" s="2102"/>
    </row>
    <row r="5730" spans="1:18" s="1383" customFormat="1">
      <c r="A5730" s="1385"/>
      <c r="B5730" s="1385"/>
      <c r="C5730" s="1456"/>
      <c r="D5730" s="1457" t="s">
        <v>2961</v>
      </c>
      <c r="E5730" s="1521"/>
      <c r="F5730" s="1455" t="s">
        <v>589</v>
      </c>
      <c r="G5730" s="1658">
        <v>8</v>
      </c>
      <c r="H5730" s="1644">
        <v>2010</v>
      </c>
      <c r="I5730" s="1701">
        <v>834.99248</v>
      </c>
      <c r="J5730" s="1644">
        <f t="shared" si="488"/>
        <v>100</v>
      </c>
      <c r="K5730" s="1701">
        <f t="shared" si="487"/>
        <v>0</v>
      </c>
      <c r="L5730" s="1644"/>
      <c r="M5730" s="1701"/>
      <c r="N5730" s="1701">
        <f t="shared" si="489"/>
        <v>0</v>
      </c>
      <c r="O5730" s="1644"/>
      <c r="P5730" s="1701"/>
      <c r="Q5730" s="1701">
        <f t="shared" si="490"/>
        <v>0</v>
      </c>
      <c r="R5730" s="2102"/>
    </row>
    <row r="5731" spans="1:18" s="1383" customFormat="1">
      <c r="A5731" s="1385"/>
      <c r="B5731" s="1385"/>
      <c r="C5731" s="1456"/>
      <c r="D5731" s="1457" t="s">
        <v>2962</v>
      </c>
      <c r="E5731" s="1521"/>
      <c r="F5731" s="1455" t="s">
        <v>589</v>
      </c>
      <c r="G5731" s="1658">
        <v>12</v>
      </c>
      <c r="H5731" s="1644">
        <v>2010</v>
      </c>
      <c r="I5731" s="1701">
        <v>993.90300000000002</v>
      </c>
      <c r="J5731" s="1644">
        <f t="shared" si="488"/>
        <v>100</v>
      </c>
      <c r="K5731" s="1701">
        <f t="shared" si="487"/>
        <v>0</v>
      </c>
      <c r="L5731" s="1644"/>
      <c r="M5731" s="1701"/>
      <c r="N5731" s="1701">
        <f t="shared" si="489"/>
        <v>0</v>
      </c>
      <c r="O5731" s="1644"/>
      <c r="P5731" s="1701"/>
      <c r="Q5731" s="1701">
        <f t="shared" si="490"/>
        <v>0</v>
      </c>
      <c r="R5731" s="2102"/>
    </row>
    <row r="5732" spans="1:18" s="1383" customFormat="1">
      <c r="A5732" s="1385"/>
      <c r="B5732" s="1385"/>
      <c r="C5732" s="1456"/>
      <c r="D5732" s="1457" t="s">
        <v>2937</v>
      </c>
      <c r="E5732" s="1521"/>
      <c r="F5732" s="1455" t="s">
        <v>589</v>
      </c>
      <c r="G5732" s="1658">
        <v>5</v>
      </c>
      <c r="H5732" s="1644">
        <v>2010</v>
      </c>
      <c r="I5732" s="1701">
        <v>396.74815000000001</v>
      </c>
      <c r="J5732" s="1644">
        <f t="shared" si="488"/>
        <v>100</v>
      </c>
      <c r="K5732" s="1701">
        <f t="shared" si="487"/>
        <v>0</v>
      </c>
      <c r="L5732" s="1644"/>
      <c r="M5732" s="1701"/>
      <c r="N5732" s="1701">
        <f t="shared" si="489"/>
        <v>0</v>
      </c>
      <c r="O5732" s="1644"/>
      <c r="P5732" s="1701"/>
      <c r="Q5732" s="1701">
        <f t="shared" si="490"/>
        <v>0</v>
      </c>
      <c r="R5732" s="2102"/>
    </row>
    <row r="5733" spans="1:18" s="1383" customFormat="1">
      <c r="A5733" s="1385"/>
      <c r="B5733" s="1385"/>
      <c r="C5733" s="1456"/>
      <c r="D5733" s="1457" t="s">
        <v>2963</v>
      </c>
      <c r="E5733" s="1521"/>
      <c r="F5733" s="1455" t="s">
        <v>589</v>
      </c>
      <c r="G5733" s="1658">
        <v>16</v>
      </c>
      <c r="H5733" s="1644">
        <v>2010</v>
      </c>
      <c r="I5733" s="1701">
        <v>1447.5456000000001</v>
      </c>
      <c r="J5733" s="1644">
        <f t="shared" si="488"/>
        <v>100</v>
      </c>
      <c r="K5733" s="1701">
        <f t="shared" si="487"/>
        <v>0</v>
      </c>
      <c r="L5733" s="1644"/>
      <c r="M5733" s="1701"/>
      <c r="N5733" s="1701">
        <f t="shared" si="489"/>
        <v>0</v>
      </c>
      <c r="O5733" s="1644"/>
      <c r="P5733" s="1701"/>
      <c r="Q5733" s="1701">
        <f t="shared" si="490"/>
        <v>0</v>
      </c>
      <c r="R5733" s="2102"/>
    </row>
    <row r="5734" spans="1:18" s="1383" customFormat="1">
      <c r="A5734" s="1385"/>
      <c r="B5734" s="1385"/>
      <c r="C5734" s="1456"/>
      <c r="D5734" s="1457" t="s">
        <v>5065</v>
      </c>
      <c r="E5734" s="1521"/>
      <c r="F5734" s="1455" t="s">
        <v>589</v>
      </c>
      <c r="G5734" s="1658">
        <v>3</v>
      </c>
      <c r="H5734" s="1644">
        <v>2010</v>
      </c>
      <c r="I5734" s="1701">
        <v>227.62206</v>
      </c>
      <c r="J5734" s="1644">
        <f t="shared" si="488"/>
        <v>100</v>
      </c>
      <c r="K5734" s="1701">
        <f t="shared" si="487"/>
        <v>0</v>
      </c>
      <c r="L5734" s="1644"/>
      <c r="M5734" s="1701"/>
      <c r="N5734" s="1701">
        <f t="shared" si="489"/>
        <v>0</v>
      </c>
      <c r="O5734" s="1644"/>
      <c r="P5734" s="1701"/>
      <c r="Q5734" s="1701">
        <f t="shared" si="490"/>
        <v>0</v>
      </c>
      <c r="R5734" s="2102"/>
    </row>
    <row r="5735" spans="1:18" s="1383" customFormat="1">
      <c r="A5735" s="1385"/>
      <c r="B5735" s="1385"/>
      <c r="C5735" s="1456"/>
      <c r="D5735" s="1457" t="s">
        <v>5066</v>
      </c>
      <c r="E5735" s="1521"/>
      <c r="F5735" s="1455" t="s">
        <v>589</v>
      </c>
      <c r="G5735" s="1658">
        <v>12</v>
      </c>
      <c r="H5735" s="1644">
        <v>2010</v>
      </c>
      <c r="I5735" s="1701">
        <v>910.48824000000002</v>
      </c>
      <c r="J5735" s="1644">
        <f t="shared" si="488"/>
        <v>100</v>
      </c>
      <c r="K5735" s="1701">
        <f t="shared" si="487"/>
        <v>0</v>
      </c>
      <c r="L5735" s="1644"/>
      <c r="M5735" s="1701"/>
      <c r="N5735" s="1701">
        <f t="shared" si="489"/>
        <v>0</v>
      </c>
      <c r="O5735" s="1644"/>
      <c r="P5735" s="1701"/>
      <c r="Q5735" s="1701">
        <f t="shared" si="490"/>
        <v>0</v>
      </c>
      <c r="R5735" s="2102"/>
    </row>
    <row r="5736" spans="1:18" s="1383" customFormat="1">
      <c r="A5736" s="1385"/>
      <c r="B5736" s="1385"/>
      <c r="C5736" s="1456"/>
      <c r="D5736" s="1457" t="s">
        <v>2940</v>
      </c>
      <c r="E5736" s="1521"/>
      <c r="F5736" s="1455" t="s">
        <v>589</v>
      </c>
      <c r="G5736" s="1658">
        <v>3</v>
      </c>
      <c r="H5736" s="1644">
        <v>2010</v>
      </c>
      <c r="I5736" s="1701">
        <v>740.62281000000007</v>
      </c>
      <c r="J5736" s="1644">
        <f t="shared" si="488"/>
        <v>100</v>
      </c>
      <c r="K5736" s="1701">
        <f t="shared" si="487"/>
        <v>0</v>
      </c>
      <c r="L5736" s="1644"/>
      <c r="M5736" s="1701"/>
      <c r="N5736" s="1701">
        <f t="shared" si="489"/>
        <v>0</v>
      </c>
      <c r="O5736" s="1644"/>
      <c r="P5736" s="1701"/>
      <c r="Q5736" s="1701">
        <f t="shared" si="490"/>
        <v>0</v>
      </c>
      <c r="R5736" s="2102"/>
    </row>
    <row r="5737" spans="1:18" s="1383" customFormat="1">
      <c r="A5737" s="1385"/>
      <c r="B5737" s="1385"/>
      <c r="C5737" s="1456"/>
      <c r="D5737" s="1457" t="s">
        <v>2943</v>
      </c>
      <c r="E5737" s="1521"/>
      <c r="F5737" s="1455" t="s">
        <v>589</v>
      </c>
      <c r="G5737" s="1658">
        <v>17</v>
      </c>
      <c r="H5737" s="1644">
        <v>2010</v>
      </c>
      <c r="I5737" s="1701">
        <v>4255.9481299999998</v>
      </c>
      <c r="J5737" s="1644">
        <f t="shared" si="488"/>
        <v>100</v>
      </c>
      <c r="K5737" s="1701">
        <f t="shared" si="487"/>
        <v>0</v>
      </c>
      <c r="L5737" s="1644"/>
      <c r="M5737" s="1701"/>
      <c r="N5737" s="1701">
        <f t="shared" si="489"/>
        <v>0</v>
      </c>
      <c r="O5737" s="1644"/>
      <c r="P5737" s="1701"/>
      <c r="Q5737" s="1701">
        <f t="shared" si="490"/>
        <v>0</v>
      </c>
      <c r="R5737" s="2102"/>
    </row>
    <row r="5738" spans="1:18" s="1383" customFormat="1">
      <c r="A5738" s="1385"/>
      <c r="B5738" s="1385"/>
      <c r="C5738" s="1456"/>
      <c r="D5738" s="1457" t="s">
        <v>4671</v>
      </c>
      <c r="E5738" s="1521"/>
      <c r="F5738" s="1455" t="s">
        <v>589</v>
      </c>
      <c r="G5738" s="1658">
        <v>5</v>
      </c>
      <c r="H5738" s="1644">
        <v>2010</v>
      </c>
      <c r="I5738" s="1701">
        <v>869.43180000000007</v>
      </c>
      <c r="J5738" s="1644">
        <f t="shared" si="488"/>
        <v>100</v>
      </c>
      <c r="K5738" s="1701">
        <f t="shared" si="487"/>
        <v>0</v>
      </c>
      <c r="L5738" s="1644"/>
      <c r="M5738" s="1701"/>
      <c r="N5738" s="1701">
        <f t="shared" si="489"/>
        <v>0</v>
      </c>
      <c r="O5738" s="1644"/>
      <c r="P5738" s="1701"/>
      <c r="Q5738" s="1701">
        <f t="shared" si="490"/>
        <v>0</v>
      </c>
      <c r="R5738" s="2102"/>
    </row>
    <row r="5739" spans="1:18" s="1383" customFormat="1">
      <c r="A5739" s="1385"/>
      <c r="B5739" s="1385"/>
      <c r="C5739" s="1456"/>
      <c r="D5739" s="1457" t="s">
        <v>2967</v>
      </c>
      <c r="E5739" s="1521"/>
      <c r="F5739" s="1455" t="s">
        <v>589</v>
      </c>
      <c r="G5739" s="1658">
        <v>3</v>
      </c>
      <c r="H5739" s="1644">
        <v>2010</v>
      </c>
      <c r="I5739" s="1701">
        <v>668.35932000000003</v>
      </c>
      <c r="J5739" s="1644">
        <f t="shared" si="488"/>
        <v>100</v>
      </c>
      <c r="K5739" s="1701">
        <f t="shared" si="487"/>
        <v>0</v>
      </c>
      <c r="L5739" s="1644"/>
      <c r="M5739" s="1701"/>
      <c r="N5739" s="1701">
        <f t="shared" si="489"/>
        <v>0</v>
      </c>
      <c r="O5739" s="1644"/>
      <c r="P5739" s="1701"/>
      <c r="Q5739" s="1701">
        <f t="shared" si="490"/>
        <v>0</v>
      </c>
      <c r="R5739" s="2102"/>
    </row>
    <row r="5740" spans="1:18" s="1383" customFormat="1">
      <c r="A5740" s="1385"/>
      <c r="B5740" s="1385"/>
      <c r="C5740" s="1456"/>
      <c r="D5740" s="1457" t="s">
        <v>2968</v>
      </c>
      <c r="E5740" s="1521"/>
      <c r="F5740" s="1455" t="s">
        <v>589</v>
      </c>
      <c r="G5740" s="1658">
        <v>80</v>
      </c>
      <c r="H5740" s="1644">
        <v>2010</v>
      </c>
      <c r="I5740" s="1701">
        <v>3070.3104399999997</v>
      </c>
      <c r="J5740" s="1644">
        <f t="shared" si="488"/>
        <v>100</v>
      </c>
      <c r="K5740" s="1701">
        <f t="shared" si="487"/>
        <v>0</v>
      </c>
      <c r="L5740" s="1644"/>
      <c r="M5740" s="1701"/>
      <c r="N5740" s="1701">
        <f t="shared" si="489"/>
        <v>0</v>
      </c>
      <c r="O5740" s="1644"/>
      <c r="P5740" s="1701"/>
      <c r="Q5740" s="1701">
        <f t="shared" si="490"/>
        <v>0</v>
      </c>
      <c r="R5740" s="2102"/>
    </row>
    <row r="5741" spans="1:18" s="1383" customFormat="1">
      <c r="A5741" s="1385"/>
      <c r="B5741" s="1385"/>
      <c r="C5741" s="1456"/>
      <c r="D5741" s="1457" t="s">
        <v>2969</v>
      </c>
      <c r="E5741" s="1521"/>
      <c r="F5741" s="1455" t="s">
        <v>589</v>
      </c>
      <c r="G5741" s="1658">
        <v>20</v>
      </c>
      <c r="H5741" s="1644">
        <v>2010</v>
      </c>
      <c r="I5741" s="1701">
        <v>1922.7950000000001</v>
      </c>
      <c r="J5741" s="1644">
        <f t="shared" si="488"/>
        <v>100</v>
      </c>
      <c r="K5741" s="1701">
        <f t="shared" si="487"/>
        <v>0</v>
      </c>
      <c r="L5741" s="1644"/>
      <c r="M5741" s="1701"/>
      <c r="N5741" s="1701">
        <f t="shared" si="489"/>
        <v>0</v>
      </c>
      <c r="O5741" s="1644"/>
      <c r="P5741" s="1701"/>
      <c r="Q5741" s="1701">
        <f t="shared" si="490"/>
        <v>0</v>
      </c>
      <c r="R5741" s="2102"/>
    </row>
    <row r="5742" spans="1:18" s="1383" customFormat="1">
      <c r="A5742" s="1385"/>
      <c r="B5742" s="1385"/>
      <c r="C5742" s="1456"/>
      <c r="D5742" s="1457" t="s">
        <v>2942</v>
      </c>
      <c r="E5742" s="1521"/>
      <c r="F5742" s="1455" t="s">
        <v>589</v>
      </c>
      <c r="G5742" s="1658">
        <v>3</v>
      </c>
      <c r="H5742" s="1644">
        <v>2010</v>
      </c>
      <c r="I5742" s="1701">
        <v>1607.7940800000001</v>
      </c>
      <c r="J5742" s="1644">
        <f t="shared" si="488"/>
        <v>100</v>
      </c>
      <c r="K5742" s="1701">
        <f t="shared" si="487"/>
        <v>0</v>
      </c>
      <c r="L5742" s="1644"/>
      <c r="M5742" s="1701"/>
      <c r="N5742" s="1701">
        <f t="shared" si="489"/>
        <v>0</v>
      </c>
      <c r="O5742" s="1644"/>
      <c r="P5742" s="1701"/>
      <c r="Q5742" s="1701">
        <f t="shared" si="490"/>
        <v>0</v>
      </c>
      <c r="R5742" s="2102"/>
    </row>
    <row r="5743" spans="1:18" s="1383" customFormat="1">
      <c r="A5743" s="1385"/>
      <c r="B5743" s="1385"/>
      <c r="C5743" s="1456"/>
      <c r="D5743" s="1457" t="s">
        <v>5841</v>
      </c>
      <c r="E5743" s="1521"/>
      <c r="F5743" s="1455" t="s">
        <v>589</v>
      </c>
      <c r="G5743" s="1658">
        <v>4</v>
      </c>
      <c r="H5743" s="1644">
        <v>2010</v>
      </c>
      <c r="I5743" s="1701">
        <v>451.35111999999998</v>
      </c>
      <c r="J5743" s="1644">
        <f t="shared" si="488"/>
        <v>100</v>
      </c>
      <c r="K5743" s="1701">
        <f t="shared" si="487"/>
        <v>0</v>
      </c>
      <c r="L5743" s="1644"/>
      <c r="M5743" s="1701"/>
      <c r="N5743" s="1701">
        <f t="shared" si="489"/>
        <v>0</v>
      </c>
      <c r="O5743" s="1644"/>
      <c r="P5743" s="1701"/>
      <c r="Q5743" s="1701">
        <f t="shared" si="490"/>
        <v>0</v>
      </c>
      <c r="R5743" s="2102"/>
    </row>
    <row r="5744" spans="1:18" s="1383" customFormat="1">
      <c r="A5744" s="1385"/>
      <c r="B5744" s="1385"/>
      <c r="C5744" s="1456"/>
      <c r="D5744" s="1457" t="s">
        <v>2971</v>
      </c>
      <c r="E5744" s="1521"/>
      <c r="F5744" s="1455" t="s">
        <v>589</v>
      </c>
      <c r="G5744" s="1658">
        <v>1</v>
      </c>
      <c r="H5744" s="1644">
        <v>2010</v>
      </c>
      <c r="I5744" s="1701">
        <v>112.83778</v>
      </c>
      <c r="J5744" s="1644">
        <f t="shared" si="488"/>
        <v>100</v>
      </c>
      <c r="K5744" s="1701">
        <f t="shared" si="487"/>
        <v>0</v>
      </c>
      <c r="L5744" s="1644"/>
      <c r="M5744" s="1701"/>
      <c r="N5744" s="1701">
        <f t="shared" si="489"/>
        <v>0</v>
      </c>
      <c r="O5744" s="1644"/>
      <c r="P5744" s="1701"/>
      <c r="Q5744" s="1701">
        <f t="shared" si="490"/>
        <v>0</v>
      </c>
      <c r="R5744" s="2102"/>
    </row>
    <row r="5745" spans="1:18" s="1383" customFormat="1">
      <c r="A5745" s="1385"/>
      <c r="B5745" s="1385"/>
      <c r="C5745" s="1456"/>
      <c r="D5745" s="1457" t="s">
        <v>2970</v>
      </c>
      <c r="E5745" s="1521"/>
      <c r="F5745" s="1455" t="s">
        <v>589</v>
      </c>
      <c r="G5745" s="1658">
        <v>4</v>
      </c>
      <c r="H5745" s="1644">
        <v>2010</v>
      </c>
      <c r="I5745" s="1701">
        <v>568.2585600000001</v>
      </c>
      <c r="J5745" s="1644">
        <f t="shared" si="488"/>
        <v>100</v>
      </c>
      <c r="K5745" s="1701">
        <f t="shared" si="487"/>
        <v>0</v>
      </c>
      <c r="L5745" s="1644"/>
      <c r="M5745" s="1701"/>
      <c r="N5745" s="1701">
        <f t="shared" si="489"/>
        <v>0</v>
      </c>
      <c r="O5745" s="1644"/>
      <c r="P5745" s="1701"/>
      <c r="Q5745" s="1701">
        <f t="shared" si="490"/>
        <v>0</v>
      </c>
      <c r="R5745" s="2102"/>
    </row>
    <row r="5746" spans="1:18" s="1383" customFormat="1">
      <c r="A5746" s="1385"/>
      <c r="B5746" s="1385"/>
      <c r="C5746" s="1456"/>
      <c r="D5746" s="1457" t="s">
        <v>2971</v>
      </c>
      <c r="E5746" s="1521"/>
      <c r="F5746" s="1455" t="s">
        <v>589</v>
      </c>
      <c r="G5746" s="1658">
        <v>21</v>
      </c>
      <c r="H5746" s="1644">
        <v>2010</v>
      </c>
      <c r="I5746" s="1701">
        <v>3480.2140800000002</v>
      </c>
      <c r="J5746" s="1644">
        <f t="shared" si="488"/>
        <v>100</v>
      </c>
      <c r="K5746" s="1701">
        <f t="shared" si="487"/>
        <v>0</v>
      </c>
      <c r="L5746" s="1644"/>
      <c r="M5746" s="1701"/>
      <c r="N5746" s="1701">
        <f t="shared" si="489"/>
        <v>0</v>
      </c>
      <c r="O5746" s="1644"/>
      <c r="P5746" s="1701"/>
      <c r="Q5746" s="1701">
        <f t="shared" si="490"/>
        <v>0</v>
      </c>
      <c r="R5746" s="2102"/>
    </row>
    <row r="5747" spans="1:18" s="1383" customFormat="1">
      <c r="A5747" s="1385"/>
      <c r="B5747" s="1385"/>
      <c r="C5747" s="1456"/>
      <c r="D5747" s="1457" t="s">
        <v>2972</v>
      </c>
      <c r="E5747" s="1521"/>
      <c r="F5747" s="1455" t="s">
        <v>589</v>
      </c>
      <c r="G5747" s="1658">
        <v>3</v>
      </c>
      <c r="H5747" s="1644">
        <v>2010</v>
      </c>
      <c r="I5747" s="1701">
        <v>632.60001</v>
      </c>
      <c r="J5747" s="1644">
        <f t="shared" si="488"/>
        <v>100</v>
      </c>
      <c r="K5747" s="1701">
        <f t="shared" si="487"/>
        <v>0</v>
      </c>
      <c r="L5747" s="1644"/>
      <c r="M5747" s="1701"/>
      <c r="N5747" s="1701">
        <f t="shared" si="489"/>
        <v>0</v>
      </c>
      <c r="O5747" s="1644"/>
      <c r="P5747" s="1701"/>
      <c r="Q5747" s="1701">
        <f t="shared" si="490"/>
        <v>0</v>
      </c>
      <c r="R5747" s="2102"/>
    </row>
    <row r="5748" spans="1:18" s="1383" customFormat="1">
      <c r="A5748" s="1385"/>
      <c r="B5748" s="1385"/>
      <c r="C5748" s="1456"/>
      <c r="D5748" s="1457" t="s">
        <v>5842</v>
      </c>
      <c r="E5748" s="1521"/>
      <c r="F5748" s="1455" t="s">
        <v>589</v>
      </c>
      <c r="G5748" s="1658">
        <v>6</v>
      </c>
      <c r="H5748" s="1644">
        <v>2010</v>
      </c>
      <c r="I5748" s="1701">
        <v>1320</v>
      </c>
      <c r="J5748" s="1644">
        <f t="shared" si="488"/>
        <v>100</v>
      </c>
      <c r="K5748" s="1701">
        <f t="shared" si="487"/>
        <v>0</v>
      </c>
      <c r="L5748" s="1644"/>
      <c r="M5748" s="1701"/>
      <c r="N5748" s="1701">
        <f t="shared" si="489"/>
        <v>0</v>
      </c>
      <c r="O5748" s="1644"/>
      <c r="P5748" s="1701"/>
      <c r="Q5748" s="1701">
        <f t="shared" si="490"/>
        <v>0</v>
      </c>
      <c r="R5748" s="2102"/>
    </row>
    <row r="5749" spans="1:18" s="1383" customFormat="1">
      <c r="A5749" s="1385"/>
      <c r="B5749" s="1385"/>
      <c r="C5749" s="1456"/>
      <c r="D5749" s="1457" t="s">
        <v>2974</v>
      </c>
      <c r="E5749" s="1521"/>
      <c r="F5749" s="1455" t="s">
        <v>589</v>
      </c>
      <c r="G5749" s="1658">
        <v>3</v>
      </c>
      <c r="H5749" s="1644">
        <v>2010</v>
      </c>
      <c r="I5749" s="1701">
        <v>655.20000000000005</v>
      </c>
      <c r="J5749" s="1644">
        <f t="shared" si="488"/>
        <v>100</v>
      </c>
      <c r="K5749" s="1701">
        <f t="shared" si="487"/>
        <v>0</v>
      </c>
      <c r="L5749" s="1644"/>
      <c r="M5749" s="1701"/>
      <c r="N5749" s="1701">
        <f t="shared" si="489"/>
        <v>0</v>
      </c>
      <c r="O5749" s="1644"/>
      <c r="P5749" s="1701"/>
      <c r="Q5749" s="1701">
        <f t="shared" si="490"/>
        <v>0</v>
      </c>
      <c r="R5749" s="2102"/>
    </row>
    <row r="5750" spans="1:18" s="1383" customFormat="1">
      <c r="A5750" s="1385"/>
      <c r="B5750" s="1385"/>
      <c r="C5750" s="1456"/>
      <c r="D5750" s="1457" t="s">
        <v>2934</v>
      </c>
      <c r="E5750" s="1520"/>
      <c r="F5750" s="1455" t="s">
        <v>589</v>
      </c>
      <c r="G5750" s="1657">
        <v>1</v>
      </c>
      <c r="H5750" s="1644">
        <v>2008</v>
      </c>
      <c r="I5750" s="1701">
        <v>50</v>
      </c>
      <c r="J5750" s="1644">
        <f t="shared" si="488"/>
        <v>100</v>
      </c>
      <c r="K5750" s="1701">
        <f t="shared" si="487"/>
        <v>0</v>
      </c>
      <c r="L5750" s="1644"/>
      <c r="M5750" s="1701"/>
      <c r="N5750" s="1701">
        <f t="shared" si="489"/>
        <v>0</v>
      </c>
      <c r="O5750" s="1644"/>
      <c r="P5750" s="1701"/>
      <c r="Q5750" s="1701">
        <f t="shared" si="490"/>
        <v>0</v>
      </c>
      <c r="R5750" s="2102"/>
    </row>
    <row r="5751" spans="1:18" s="1383" customFormat="1">
      <c r="A5751" s="1385"/>
      <c r="B5751" s="1385"/>
      <c r="C5751" s="1456"/>
      <c r="D5751" s="1457" t="s">
        <v>2936</v>
      </c>
      <c r="E5751" s="1520"/>
      <c r="F5751" s="1455" t="s">
        <v>589</v>
      </c>
      <c r="G5751" s="1657">
        <v>2</v>
      </c>
      <c r="H5751" s="1644">
        <v>2009</v>
      </c>
      <c r="I5751" s="1701">
        <v>210</v>
      </c>
      <c r="J5751" s="1644">
        <f t="shared" si="488"/>
        <v>100</v>
      </c>
      <c r="K5751" s="1701">
        <f t="shared" si="487"/>
        <v>0</v>
      </c>
      <c r="L5751" s="1644"/>
      <c r="M5751" s="1701"/>
      <c r="N5751" s="1701">
        <f t="shared" si="489"/>
        <v>0</v>
      </c>
      <c r="O5751" s="1644"/>
      <c r="P5751" s="1701"/>
      <c r="Q5751" s="1701">
        <f t="shared" si="490"/>
        <v>0</v>
      </c>
      <c r="R5751" s="2102"/>
    </row>
    <row r="5752" spans="1:18" s="1383" customFormat="1">
      <c r="A5752" s="1385"/>
      <c r="B5752" s="1385"/>
      <c r="C5752" s="1456"/>
      <c r="D5752" s="1457" t="s">
        <v>2942</v>
      </c>
      <c r="E5752" s="1520"/>
      <c r="F5752" s="1455" t="s">
        <v>589</v>
      </c>
      <c r="G5752" s="1657">
        <v>1</v>
      </c>
      <c r="H5752" s="1644">
        <v>2008</v>
      </c>
      <c r="I5752" s="1701">
        <v>39.5</v>
      </c>
      <c r="J5752" s="1644">
        <f t="shared" si="488"/>
        <v>100</v>
      </c>
      <c r="K5752" s="1701">
        <f t="shared" ref="K5752:K5804" si="491">IF(J5752=100,0,I5752-I5752*J5752%)</f>
        <v>0</v>
      </c>
      <c r="L5752" s="1644"/>
      <c r="M5752" s="1701"/>
      <c r="N5752" s="1701">
        <f t="shared" si="489"/>
        <v>0</v>
      </c>
      <c r="O5752" s="1644"/>
      <c r="P5752" s="1701"/>
      <c r="Q5752" s="1701">
        <f t="shared" si="490"/>
        <v>0</v>
      </c>
      <c r="R5752" s="2102"/>
    </row>
    <row r="5753" spans="1:18" s="1383" customFormat="1">
      <c r="A5753" s="1385"/>
      <c r="B5753" s="1385"/>
      <c r="C5753" s="1456"/>
      <c r="D5753" s="1457" t="s">
        <v>2955</v>
      </c>
      <c r="E5753" s="1521"/>
      <c r="F5753" s="1455" t="s">
        <v>589</v>
      </c>
      <c r="G5753" s="1658">
        <v>3</v>
      </c>
      <c r="H5753" s="1644">
        <v>2010</v>
      </c>
      <c r="I5753" s="1701">
        <v>629.22492000000011</v>
      </c>
      <c r="J5753" s="1644">
        <f t="shared" si="488"/>
        <v>100</v>
      </c>
      <c r="K5753" s="1701">
        <f t="shared" si="491"/>
        <v>0</v>
      </c>
      <c r="L5753" s="1644"/>
      <c r="M5753" s="1701"/>
      <c r="N5753" s="1701">
        <f t="shared" si="489"/>
        <v>0</v>
      </c>
      <c r="O5753" s="1644"/>
      <c r="P5753" s="1701"/>
      <c r="Q5753" s="1701">
        <f t="shared" si="490"/>
        <v>0</v>
      </c>
      <c r="R5753" s="2102"/>
    </row>
    <row r="5754" spans="1:18" s="1383" customFormat="1">
      <c r="A5754" s="1385"/>
      <c r="B5754" s="1385"/>
      <c r="C5754" s="1456"/>
      <c r="D5754" s="1457" t="s">
        <v>5056</v>
      </c>
      <c r="E5754" s="1521"/>
      <c r="F5754" s="1455" t="s">
        <v>589</v>
      </c>
      <c r="G5754" s="1658">
        <v>3</v>
      </c>
      <c r="H5754" s="1644">
        <v>2010</v>
      </c>
      <c r="I5754" s="1701">
        <v>243.58706999999998</v>
      </c>
      <c r="J5754" s="1644">
        <f t="shared" si="488"/>
        <v>100</v>
      </c>
      <c r="K5754" s="1701">
        <f t="shared" si="491"/>
        <v>0</v>
      </c>
      <c r="L5754" s="1644"/>
      <c r="M5754" s="1701"/>
      <c r="N5754" s="1701">
        <f t="shared" si="489"/>
        <v>0</v>
      </c>
      <c r="O5754" s="1644"/>
      <c r="P5754" s="1701"/>
      <c r="Q5754" s="1701">
        <f t="shared" si="490"/>
        <v>0</v>
      </c>
      <c r="R5754" s="2102"/>
    </row>
    <row r="5755" spans="1:18" s="1383" customFormat="1">
      <c r="A5755" s="1385"/>
      <c r="B5755" s="1385"/>
      <c r="C5755" s="1456"/>
      <c r="D5755" s="1457" t="s">
        <v>5057</v>
      </c>
      <c r="E5755" s="1521"/>
      <c r="F5755" s="1455" t="s">
        <v>589</v>
      </c>
      <c r="G5755" s="1658">
        <v>3</v>
      </c>
      <c r="H5755" s="1644">
        <v>2010</v>
      </c>
      <c r="I5755" s="1701">
        <v>243.58706999999998</v>
      </c>
      <c r="J5755" s="1644">
        <f t="shared" si="488"/>
        <v>100</v>
      </c>
      <c r="K5755" s="1701">
        <f t="shared" si="491"/>
        <v>0</v>
      </c>
      <c r="L5755" s="1644"/>
      <c r="M5755" s="1701"/>
      <c r="N5755" s="1701">
        <f t="shared" si="489"/>
        <v>0</v>
      </c>
      <c r="O5755" s="1644"/>
      <c r="P5755" s="1701"/>
      <c r="Q5755" s="1701">
        <f t="shared" si="490"/>
        <v>0</v>
      </c>
      <c r="R5755" s="2102"/>
    </row>
    <row r="5756" spans="1:18" s="1383" customFormat="1" ht="27">
      <c r="A5756" s="1385"/>
      <c r="B5756" s="1385"/>
      <c r="C5756" s="1456"/>
      <c r="D5756" s="1457" t="s">
        <v>2958</v>
      </c>
      <c r="E5756" s="1521"/>
      <c r="F5756" s="1455" t="s">
        <v>589</v>
      </c>
      <c r="G5756" s="1658">
        <v>3</v>
      </c>
      <c r="H5756" s="1644">
        <v>2010</v>
      </c>
      <c r="I5756" s="1701">
        <v>265.71098999999998</v>
      </c>
      <c r="J5756" s="1644">
        <f t="shared" si="488"/>
        <v>100</v>
      </c>
      <c r="K5756" s="1701">
        <f t="shared" si="491"/>
        <v>0</v>
      </c>
      <c r="L5756" s="1644"/>
      <c r="M5756" s="1701"/>
      <c r="N5756" s="1701">
        <f t="shared" si="489"/>
        <v>0</v>
      </c>
      <c r="O5756" s="1644"/>
      <c r="P5756" s="1701"/>
      <c r="Q5756" s="1701">
        <f t="shared" si="490"/>
        <v>0</v>
      </c>
      <c r="R5756" s="2102"/>
    </row>
    <row r="5757" spans="1:18" s="1383" customFormat="1">
      <c r="A5757" s="1385"/>
      <c r="B5757" s="1385"/>
      <c r="C5757" s="1456"/>
      <c r="D5757" s="1457" t="s">
        <v>2959</v>
      </c>
      <c r="E5757" s="1521"/>
      <c r="F5757" s="1455" t="s">
        <v>589</v>
      </c>
      <c r="G5757" s="1658">
        <v>3</v>
      </c>
      <c r="H5757" s="1644">
        <v>2010</v>
      </c>
      <c r="I5757" s="1701">
        <v>619.69371000000001</v>
      </c>
      <c r="J5757" s="1644">
        <f t="shared" si="488"/>
        <v>100</v>
      </c>
      <c r="K5757" s="1701">
        <f t="shared" si="491"/>
        <v>0</v>
      </c>
      <c r="L5757" s="1644"/>
      <c r="M5757" s="1701"/>
      <c r="N5757" s="1701">
        <f t="shared" si="489"/>
        <v>0</v>
      </c>
      <c r="O5757" s="1644"/>
      <c r="P5757" s="1701"/>
      <c r="Q5757" s="1701">
        <f t="shared" si="490"/>
        <v>0</v>
      </c>
      <c r="R5757" s="2102"/>
    </row>
    <row r="5758" spans="1:18" s="1383" customFormat="1" ht="27">
      <c r="A5758" s="1385"/>
      <c r="B5758" s="1385"/>
      <c r="C5758" s="1456"/>
      <c r="D5758" s="1457" t="s">
        <v>2960</v>
      </c>
      <c r="E5758" s="1521"/>
      <c r="F5758" s="1455" t="s">
        <v>589</v>
      </c>
      <c r="G5758" s="1658">
        <v>5</v>
      </c>
      <c r="H5758" s="1644">
        <v>2010</v>
      </c>
      <c r="I5758" s="1701">
        <v>1254.06205</v>
      </c>
      <c r="J5758" s="1644">
        <f t="shared" si="488"/>
        <v>100</v>
      </c>
      <c r="K5758" s="1701">
        <f t="shared" si="491"/>
        <v>0</v>
      </c>
      <c r="L5758" s="1644"/>
      <c r="M5758" s="1701"/>
      <c r="N5758" s="1701">
        <f t="shared" si="489"/>
        <v>0</v>
      </c>
      <c r="O5758" s="1644"/>
      <c r="P5758" s="1701"/>
      <c r="Q5758" s="1701">
        <f t="shared" si="490"/>
        <v>0</v>
      </c>
      <c r="R5758" s="2102"/>
    </row>
    <row r="5759" spans="1:18" s="1383" customFormat="1">
      <c r="A5759" s="1385"/>
      <c r="B5759" s="1385"/>
      <c r="C5759" s="1456"/>
      <c r="D5759" s="1457" t="s">
        <v>4658</v>
      </c>
      <c r="E5759" s="1521"/>
      <c r="F5759" s="1455" t="s">
        <v>589</v>
      </c>
      <c r="G5759" s="1658">
        <v>1</v>
      </c>
      <c r="H5759" s="1644">
        <v>2010</v>
      </c>
      <c r="I5759" s="1701">
        <v>346.68272999999999</v>
      </c>
      <c r="J5759" s="1644">
        <f t="shared" si="488"/>
        <v>100</v>
      </c>
      <c r="K5759" s="1701">
        <f t="shared" si="491"/>
        <v>0</v>
      </c>
      <c r="L5759" s="1644"/>
      <c r="M5759" s="1701"/>
      <c r="N5759" s="1701">
        <f t="shared" si="489"/>
        <v>0</v>
      </c>
      <c r="O5759" s="1644"/>
      <c r="P5759" s="1701"/>
      <c r="Q5759" s="1701">
        <f t="shared" si="490"/>
        <v>0</v>
      </c>
      <c r="R5759" s="2102"/>
    </row>
    <row r="5760" spans="1:18" s="1383" customFormat="1">
      <c r="A5760" s="1385"/>
      <c r="B5760" s="1385"/>
      <c r="C5760" s="1456"/>
      <c r="D5760" s="1457" t="s">
        <v>2961</v>
      </c>
      <c r="E5760" s="1521"/>
      <c r="F5760" s="1455" t="s">
        <v>589</v>
      </c>
      <c r="G5760" s="1658">
        <v>7</v>
      </c>
      <c r="H5760" s="1644">
        <v>2010</v>
      </c>
      <c r="I5760" s="1701">
        <v>759.37302</v>
      </c>
      <c r="J5760" s="1644">
        <f t="shared" si="488"/>
        <v>100</v>
      </c>
      <c r="K5760" s="1701">
        <f t="shared" si="491"/>
        <v>0</v>
      </c>
      <c r="L5760" s="1644"/>
      <c r="M5760" s="1701"/>
      <c r="N5760" s="1701">
        <f t="shared" si="489"/>
        <v>0</v>
      </c>
      <c r="O5760" s="1644"/>
      <c r="P5760" s="1701"/>
      <c r="Q5760" s="1701">
        <f t="shared" si="490"/>
        <v>0</v>
      </c>
      <c r="R5760" s="2102"/>
    </row>
    <row r="5761" spans="1:18" s="1383" customFormat="1">
      <c r="A5761" s="1385"/>
      <c r="B5761" s="1385"/>
      <c r="C5761" s="1456"/>
      <c r="D5761" s="1457" t="s">
        <v>2962</v>
      </c>
      <c r="E5761" s="1521"/>
      <c r="F5761" s="1455" t="s">
        <v>589</v>
      </c>
      <c r="G5761" s="1658">
        <v>10</v>
      </c>
      <c r="H5761" s="1644">
        <v>2010</v>
      </c>
      <c r="I5761" s="1701">
        <v>996.3229</v>
      </c>
      <c r="J5761" s="1644">
        <f t="shared" si="488"/>
        <v>100</v>
      </c>
      <c r="K5761" s="1701">
        <f t="shared" si="491"/>
        <v>0</v>
      </c>
      <c r="L5761" s="1644"/>
      <c r="M5761" s="1701"/>
      <c r="N5761" s="1701">
        <f t="shared" si="489"/>
        <v>0</v>
      </c>
      <c r="O5761" s="1644"/>
      <c r="P5761" s="1701"/>
      <c r="Q5761" s="1701">
        <f t="shared" si="490"/>
        <v>0</v>
      </c>
      <c r="R5761" s="2102"/>
    </row>
    <row r="5762" spans="1:18" s="1383" customFormat="1">
      <c r="A5762" s="1385"/>
      <c r="B5762" s="1385"/>
      <c r="C5762" s="1456"/>
      <c r="D5762" s="1457" t="s">
        <v>2937</v>
      </c>
      <c r="E5762" s="1521"/>
      <c r="F5762" s="1455" t="s">
        <v>589</v>
      </c>
      <c r="G5762" s="1658">
        <v>4</v>
      </c>
      <c r="H5762" s="1644">
        <v>2010</v>
      </c>
      <c r="I5762" s="1701">
        <v>295.2842</v>
      </c>
      <c r="J5762" s="1644">
        <f t="shared" si="488"/>
        <v>100</v>
      </c>
      <c r="K5762" s="1701">
        <f t="shared" si="491"/>
        <v>0</v>
      </c>
      <c r="L5762" s="1644"/>
      <c r="M5762" s="1701"/>
      <c r="N5762" s="1701">
        <f t="shared" si="489"/>
        <v>0</v>
      </c>
      <c r="O5762" s="1644"/>
      <c r="P5762" s="1701"/>
      <c r="Q5762" s="1701">
        <f t="shared" si="490"/>
        <v>0</v>
      </c>
      <c r="R5762" s="2102"/>
    </row>
    <row r="5763" spans="1:18" s="1383" customFormat="1">
      <c r="A5763" s="1385"/>
      <c r="B5763" s="1385"/>
      <c r="C5763" s="1456"/>
      <c r="D5763" s="1457" t="s">
        <v>2963</v>
      </c>
      <c r="E5763" s="1521"/>
      <c r="F5763" s="1455" t="s">
        <v>589</v>
      </c>
      <c r="G5763" s="1658">
        <v>17</v>
      </c>
      <c r="H5763" s="1644">
        <v>2010</v>
      </c>
      <c r="I5763" s="1701">
        <v>1317.64229</v>
      </c>
      <c r="J5763" s="1644">
        <f t="shared" si="488"/>
        <v>100</v>
      </c>
      <c r="K5763" s="1701">
        <f t="shared" si="491"/>
        <v>0</v>
      </c>
      <c r="L5763" s="1644"/>
      <c r="M5763" s="1701"/>
      <c r="N5763" s="1701">
        <f t="shared" si="489"/>
        <v>0</v>
      </c>
      <c r="O5763" s="1644"/>
      <c r="P5763" s="1701"/>
      <c r="Q5763" s="1701">
        <f t="shared" si="490"/>
        <v>0</v>
      </c>
      <c r="R5763" s="2102"/>
    </row>
    <row r="5764" spans="1:18" s="1383" customFormat="1">
      <c r="A5764" s="1385"/>
      <c r="B5764" s="1385"/>
      <c r="C5764" s="1456"/>
      <c r="D5764" s="1457" t="s">
        <v>5065</v>
      </c>
      <c r="E5764" s="1521"/>
      <c r="F5764" s="1455" t="s">
        <v>589</v>
      </c>
      <c r="G5764" s="1658">
        <v>2</v>
      </c>
      <c r="H5764" s="1644">
        <v>2010</v>
      </c>
      <c r="I5764" s="1701">
        <v>125.51817999999999</v>
      </c>
      <c r="J5764" s="1644">
        <f t="shared" si="488"/>
        <v>100</v>
      </c>
      <c r="K5764" s="1701">
        <f t="shared" si="491"/>
        <v>0</v>
      </c>
      <c r="L5764" s="1644"/>
      <c r="M5764" s="1701"/>
      <c r="N5764" s="1701">
        <f t="shared" si="489"/>
        <v>0</v>
      </c>
      <c r="O5764" s="1644"/>
      <c r="P5764" s="1701"/>
      <c r="Q5764" s="1701">
        <f t="shared" si="490"/>
        <v>0</v>
      </c>
      <c r="R5764" s="2102"/>
    </row>
    <row r="5765" spans="1:18" s="1383" customFormat="1">
      <c r="A5765" s="1385"/>
      <c r="B5765" s="1385"/>
      <c r="C5765" s="1456"/>
      <c r="D5765" s="1457" t="s">
        <v>5066</v>
      </c>
      <c r="E5765" s="1521"/>
      <c r="F5765" s="1455" t="s">
        <v>589</v>
      </c>
      <c r="G5765" s="1658">
        <v>8</v>
      </c>
      <c r="H5765" s="1644">
        <v>2010</v>
      </c>
      <c r="I5765" s="1701">
        <v>561.06984</v>
      </c>
      <c r="J5765" s="1644">
        <f t="shared" si="488"/>
        <v>100</v>
      </c>
      <c r="K5765" s="1701">
        <f t="shared" si="491"/>
        <v>0</v>
      </c>
      <c r="L5765" s="1644"/>
      <c r="M5765" s="1701"/>
      <c r="N5765" s="1701">
        <f t="shared" si="489"/>
        <v>0</v>
      </c>
      <c r="O5765" s="1644"/>
      <c r="P5765" s="1701"/>
      <c r="Q5765" s="1701">
        <f t="shared" si="490"/>
        <v>0</v>
      </c>
      <c r="R5765" s="2102"/>
    </row>
    <row r="5766" spans="1:18" s="1383" customFormat="1">
      <c r="A5766" s="1385"/>
      <c r="B5766" s="1385"/>
      <c r="C5766" s="1456"/>
      <c r="D5766" s="1457" t="s">
        <v>2940</v>
      </c>
      <c r="E5766" s="1521"/>
      <c r="F5766" s="1455" t="s">
        <v>589</v>
      </c>
      <c r="G5766" s="1658">
        <v>2</v>
      </c>
      <c r="H5766" s="1644">
        <v>2010</v>
      </c>
      <c r="I5766" s="1701">
        <v>413.12914000000001</v>
      </c>
      <c r="J5766" s="1644">
        <f t="shared" si="488"/>
        <v>100</v>
      </c>
      <c r="K5766" s="1701">
        <f t="shared" si="491"/>
        <v>0</v>
      </c>
      <c r="L5766" s="1644"/>
      <c r="M5766" s="1701"/>
      <c r="N5766" s="1701">
        <f t="shared" si="489"/>
        <v>0</v>
      </c>
      <c r="O5766" s="1644"/>
      <c r="P5766" s="1701"/>
      <c r="Q5766" s="1701">
        <f t="shared" si="490"/>
        <v>0</v>
      </c>
      <c r="R5766" s="2102"/>
    </row>
    <row r="5767" spans="1:18" s="1383" customFormat="1">
      <c r="A5767" s="1385"/>
      <c r="B5767" s="1385"/>
      <c r="C5767" s="1456"/>
      <c r="D5767" s="1457" t="s">
        <v>2943</v>
      </c>
      <c r="E5767" s="1521"/>
      <c r="F5767" s="1455" t="s">
        <v>589</v>
      </c>
      <c r="G5767" s="1658">
        <v>19</v>
      </c>
      <c r="H5767" s="1644">
        <v>2010</v>
      </c>
      <c r="I5767" s="1701">
        <v>3924.7268300000001</v>
      </c>
      <c r="J5767" s="1644">
        <f t="shared" si="488"/>
        <v>100</v>
      </c>
      <c r="K5767" s="1701">
        <f t="shared" si="491"/>
        <v>0</v>
      </c>
      <c r="L5767" s="1644"/>
      <c r="M5767" s="1701"/>
      <c r="N5767" s="1701">
        <f t="shared" si="489"/>
        <v>0</v>
      </c>
      <c r="O5767" s="1644"/>
      <c r="P5767" s="1701"/>
      <c r="Q5767" s="1701">
        <f t="shared" si="490"/>
        <v>0</v>
      </c>
      <c r="R5767" s="2102"/>
    </row>
    <row r="5768" spans="1:18" s="1383" customFormat="1">
      <c r="A5768" s="1385"/>
      <c r="B5768" s="1385"/>
      <c r="C5768" s="1456"/>
      <c r="D5768" s="1457" t="s">
        <v>4671</v>
      </c>
      <c r="E5768" s="1521"/>
      <c r="F5768" s="1455" t="s">
        <v>589</v>
      </c>
      <c r="G5768" s="1658">
        <v>4</v>
      </c>
      <c r="H5768" s="1644">
        <v>2010</v>
      </c>
      <c r="I5768" s="1701">
        <v>678.76548000000003</v>
      </c>
      <c r="J5768" s="1644">
        <f t="shared" si="488"/>
        <v>100</v>
      </c>
      <c r="K5768" s="1701">
        <f t="shared" si="491"/>
        <v>0</v>
      </c>
      <c r="L5768" s="1644"/>
      <c r="M5768" s="1701"/>
      <c r="N5768" s="1701">
        <f t="shared" si="489"/>
        <v>0</v>
      </c>
      <c r="O5768" s="1644"/>
      <c r="P5768" s="1701"/>
      <c r="Q5768" s="1701">
        <f t="shared" si="490"/>
        <v>0</v>
      </c>
      <c r="R5768" s="2102"/>
    </row>
    <row r="5769" spans="1:18" s="1383" customFormat="1">
      <c r="A5769" s="1385"/>
      <c r="B5769" s="1385"/>
      <c r="C5769" s="1456"/>
      <c r="D5769" s="1457" t="s">
        <v>2967</v>
      </c>
      <c r="E5769" s="1521"/>
      <c r="F5769" s="1455" t="s">
        <v>589</v>
      </c>
      <c r="G5769" s="1658">
        <v>5</v>
      </c>
      <c r="H5769" s="1644">
        <v>2010</v>
      </c>
      <c r="I5769" s="1701">
        <v>1185.9457499999999</v>
      </c>
      <c r="J5769" s="1644">
        <f t="shared" si="488"/>
        <v>100</v>
      </c>
      <c r="K5769" s="1701">
        <f t="shared" si="491"/>
        <v>0</v>
      </c>
      <c r="L5769" s="1644"/>
      <c r="M5769" s="1701"/>
      <c r="N5769" s="1701">
        <f t="shared" si="489"/>
        <v>0</v>
      </c>
      <c r="O5769" s="1644"/>
      <c r="P5769" s="1701"/>
      <c r="Q5769" s="1701">
        <f t="shared" si="490"/>
        <v>0</v>
      </c>
      <c r="R5769" s="2102"/>
    </row>
    <row r="5770" spans="1:18" s="1383" customFormat="1">
      <c r="A5770" s="1385"/>
      <c r="B5770" s="1385"/>
      <c r="C5770" s="1456"/>
      <c r="D5770" s="1457" t="s">
        <v>2968</v>
      </c>
      <c r="E5770" s="1521"/>
      <c r="F5770" s="1455" t="s">
        <v>589</v>
      </c>
      <c r="G5770" s="1658">
        <v>65</v>
      </c>
      <c r="H5770" s="1644">
        <v>2010</v>
      </c>
      <c r="I5770" s="1701">
        <v>2480.1842000000001</v>
      </c>
      <c r="J5770" s="1644">
        <f t="shared" si="488"/>
        <v>100</v>
      </c>
      <c r="K5770" s="1701">
        <f t="shared" si="491"/>
        <v>0</v>
      </c>
      <c r="L5770" s="1644"/>
      <c r="M5770" s="1701"/>
      <c r="N5770" s="1701">
        <f t="shared" si="489"/>
        <v>0</v>
      </c>
      <c r="O5770" s="1644"/>
      <c r="P5770" s="1701"/>
      <c r="Q5770" s="1701">
        <f t="shared" si="490"/>
        <v>0</v>
      </c>
      <c r="R5770" s="2102"/>
    </row>
    <row r="5771" spans="1:18" s="1383" customFormat="1">
      <c r="A5771" s="1385"/>
      <c r="B5771" s="1385"/>
      <c r="C5771" s="1456"/>
      <c r="D5771" s="1457" t="s">
        <v>2969</v>
      </c>
      <c r="E5771" s="1521"/>
      <c r="F5771" s="1455" t="s">
        <v>589</v>
      </c>
      <c r="G5771" s="1658">
        <v>19</v>
      </c>
      <c r="H5771" s="1644">
        <v>2010</v>
      </c>
      <c r="I5771" s="1701">
        <v>1735.22839</v>
      </c>
      <c r="J5771" s="1644">
        <f t="shared" si="488"/>
        <v>100</v>
      </c>
      <c r="K5771" s="1701">
        <f t="shared" si="491"/>
        <v>0</v>
      </c>
      <c r="L5771" s="1644"/>
      <c r="M5771" s="1701"/>
      <c r="N5771" s="1701">
        <f t="shared" si="489"/>
        <v>0</v>
      </c>
      <c r="O5771" s="1644"/>
      <c r="P5771" s="1701"/>
      <c r="Q5771" s="1701">
        <f t="shared" si="490"/>
        <v>0</v>
      </c>
      <c r="R5771" s="2102"/>
    </row>
    <row r="5772" spans="1:18" s="1383" customFormat="1">
      <c r="A5772" s="1385"/>
      <c r="B5772" s="1385"/>
      <c r="C5772" s="1456"/>
      <c r="D5772" s="1457" t="s">
        <v>2942</v>
      </c>
      <c r="E5772" s="1521"/>
      <c r="F5772" s="1455" t="s">
        <v>589</v>
      </c>
      <c r="G5772" s="1658">
        <v>2</v>
      </c>
      <c r="H5772" s="1644">
        <v>2010</v>
      </c>
      <c r="I5772" s="1701">
        <v>833.64269999999999</v>
      </c>
      <c r="J5772" s="1644">
        <f t="shared" si="488"/>
        <v>100</v>
      </c>
      <c r="K5772" s="1701">
        <f t="shared" si="491"/>
        <v>0</v>
      </c>
      <c r="L5772" s="1644"/>
      <c r="M5772" s="1701"/>
      <c r="N5772" s="1701">
        <f t="shared" si="489"/>
        <v>0</v>
      </c>
      <c r="O5772" s="1644"/>
      <c r="P5772" s="1701"/>
      <c r="Q5772" s="1701">
        <f t="shared" si="490"/>
        <v>0</v>
      </c>
      <c r="R5772" s="2102"/>
    </row>
    <row r="5773" spans="1:18" s="1383" customFormat="1">
      <c r="A5773" s="1385"/>
      <c r="B5773" s="1385"/>
      <c r="C5773" s="1456"/>
      <c r="D5773" s="1457" t="s">
        <v>2936</v>
      </c>
      <c r="E5773" s="1520"/>
      <c r="F5773" s="1455" t="s">
        <v>589</v>
      </c>
      <c r="G5773" s="1657">
        <v>1</v>
      </c>
      <c r="H5773" s="1644">
        <v>2011</v>
      </c>
      <c r="I5773" s="1701">
        <v>178.5</v>
      </c>
      <c r="J5773" s="1644">
        <f t="shared" ref="J5773:J5836" si="492">IF(($J$14-H5773)*J$3428&gt;100,100,($J$14-H5773)*J$3428)</f>
        <v>100</v>
      </c>
      <c r="K5773" s="1701">
        <f t="shared" si="491"/>
        <v>0</v>
      </c>
      <c r="L5773" s="1644"/>
      <c r="M5773" s="1701"/>
      <c r="N5773" s="1701">
        <f t="shared" si="489"/>
        <v>0</v>
      </c>
      <c r="O5773" s="1644"/>
      <c r="P5773" s="1701"/>
      <c r="Q5773" s="1701">
        <f t="shared" si="490"/>
        <v>0</v>
      </c>
      <c r="R5773" s="2102"/>
    </row>
    <row r="5774" spans="1:18" s="1383" customFormat="1">
      <c r="A5774" s="1385"/>
      <c r="B5774" s="1385"/>
      <c r="C5774" s="1456"/>
      <c r="D5774" s="1457" t="s">
        <v>5841</v>
      </c>
      <c r="E5774" s="1521"/>
      <c r="F5774" s="1455" t="s">
        <v>589</v>
      </c>
      <c r="G5774" s="1658">
        <v>4</v>
      </c>
      <c r="H5774" s="1644">
        <v>2010</v>
      </c>
      <c r="I5774" s="1701">
        <v>431.41588000000002</v>
      </c>
      <c r="J5774" s="1644">
        <f t="shared" si="492"/>
        <v>100</v>
      </c>
      <c r="K5774" s="1701">
        <f t="shared" si="491"/>
        <v>0</v>
      </c>
      <c r="L5774" s="1644"/>
      <c r="M5774" s="1701"/>
      <c r="N5774" s="1701">
        <f t="shared" si="489"/>
        <v>0</v>
      </c>
      <c r="O5774" s="1644"/>
      <c r="P5774" s="1701"/>
      <c r="Q5774" s="1701">
        <f t="shared" si="490"/>
        <v>0</v>
      </c>
      <c r="R5774" s="2102"/>
    </row>
    <row r="5775" spans="1:18" s="1383" customFormat="1">
      <c r="A5775" s="1385"/>
      <c r="B5775" s="1385"/>
      <c r="C5775" s="1456"/>
      <c r="D5775" s="1457" t="s">
        <v>2970</v>
      </c>
      <c r="E5775" s="1521"/>
      <c r="F5775" s="1455" t="s">
        <v>589</v>
      </c>
      <c r="G5775" s="1658">
        <v>8</v>
      </c>
      <c r="H5775" s="1644">
        <v>2010</v>
      </c>
      <c r="I5775" s="1701">
        <v>1121.50208</v>
      </c>
      <c r="J5775" s="1644">
        <f t="shared" si="492"/>
        <v>100</v>
      </c>
      <c r="K5775" s="1701">
        <f t="shared" si="491"/>
        <v>0</v>
      </c>
      <c r="L5775" s="1644"/>
      <c r="M5775" s="1701"/>
      <c r="N5775" s="1701">
        <f t="shared" si="489"/>
        <v>0</v>
      </c>
      <c r="O5775" s="1644"/>
      <c r="P5775" s="1701"/>
      <c r="Q5775" s="1701">
        <f t="shared" si="490"/>
        <v>0</v>
      </c>
      <c r="R5775" s="2102"/>
    </row>
    <row r="5776" spans="1:18" s="1383" customFormat="1">
      <c r="A5776" s="1385"/>
      <c r="B5776" s="1385"/>
      <c r="C5776" s="1456"/>
      <c r="D5776" s="1457" t="s">
        <v>2971</v>
      </c>
      <c r="E5776" s="1521"/>
      <c r="F5776" s="1455" t="s">
        <v>589</v>
      </c>
      <c r="G5776" s="1658">
        <v>15</v>
      </c>
      <c r="H5776" s="1644">
        <v>2010</v>
      </c>
      <c r="I5776" s="1701">
        <v>2533.9338000000002</v>
      </c>
      <c r="J5776" s="1644">
        <f t="shared" si="492"/>
        <v>100</v>
      </c>
      <c r="K5776" s="1701">
        <f t="shared" si="491"/>
        <v>0</v>
      </c>
      <c r="L5776" s="1644"/>
      <c r="M5776" s="1701"/>
      <c r="N5776" s="1701">
        <f t="shared" si="489"/>
        <v>0</v>
      </c>
      <c r="O5776" s="1644"/>
      <c r="P5776" s="1701"/>
      <c r="Q5776" s="1701">
        <f t="shared" si="490"/>
        <v>0</v>
      </c>
      <c r="R5776" s="2102"/>
    </row>
    <row r="5777" spans="1:18" s="1383" customFormat="1">
      <c r="A5777" s="1385"/>
      <c r="B5777" s="1385"/>
      <c r="C5777" s="1456"/>
      <c r="D5777" s="1457" t="s">
        <v>2972</v>
      </c>
      <c r="E5777" s="1521"/>
      <c r="F5777" s="1455" t="s">
        <v>589</v>
      </c>
      <c r="G5777" s="1658">
        <v>2</v>
      </c>
      <c r="H5777" s="1644">
        <v>2010</v>
      </c>
      <c r="I5777" s="1701">
        <v>444</v>
      </c>
      <c r="J5777" s="1644">
        <f t="shared" si="492"/>
        <v>100</v>
      </c>
      <c r="K5777" s="1701">
        <f t="shared" si="491"/>
        <v>0</v>
      </c>
      <c r="L5777" s="1644"/>
      <c r="M5777" s="1701"/>
      <c r="N5777" s="1701">
        <f t="shared" si="489"/>
        <v>0</v>
      </c>
      <c r="O5777" s="1644"/>
      <c r="P5777" s="1701"/>
      <c r="Q5777" s="1701">
        <f t="shared" si="490"/>
        <v>0</v>
      </c>
      <c r="R5777" s="2102"/>
    </row>
    <row r="5778" spans="1:18" s="1383" customFormat="1">
      <c r="A5778" s="1385"/>
      <c r="B5778" s="1385"/>
      <c r="C5778" s="1456"/>
      <c r="D5778" s="1457" t="s">
        <v>5842</v>
      </c>
      <c r="E5778" s="1521"/>
      <c r="F5778" s="1455" t="s">
        <v>589</v>
      </c>
      <c r="G5778" s="1658">
        <v>4</v>
      </c>
      <c r="H5778" s="1644">
        <v>2010</v>
      </c>
      <c r="I5778" s="1701">
        <v>1059.5999999999999</v>
      </c>
      <c r="J5778" s="1644">
        <f t="shared" si="492"/>
        <v>100</v>
      </c>
      <c r="K5778" s="1701">
        <f t="shared" si="491"/>
        <v>0</v>
      </c>
      <c r="L5778" s="1644"/>
      <c r="M5778" s="1701"/>
      <c r="N5778" s="1701">
        <f t="shared" si="489"/>
        <v>0</v>
      </c>
      <c r="O5778" s="1644"/>
      <c r="P5778" s="1701"/>
      <c r="Q5778" s="1701">
        <f t="shared" si="490"/>
        <v>0</v>
      </c>
      <c r="R5778" s="2102"/>
    </row>
    <row r="5779" spans="1:18" s="1383" customFormat="1">
      <c r="A5779" s="1385"/>
      <c r="B5779" s="1385"/>
      <c r="C5779" s="1456"/>
      <c r="D5779" s="1457" t="s">
        <v>2974</v>
      </c>
      <c r="E5779" s="1521"/>
      <c r="F5779" s="1455" t="s">
        <v>589</v>
      </c>
      <c r="G5779" s="1658">
        <v>2</v>
      </c>
      <c r="H5779" s="1644">
        <v>2010</v>
      </c>
      <c r="I5779" s="1701">
        <v>445.24799999999999</v>
      </c>
      <c r="J5779" s="1644">
        <f t="shared" si="492"/>
        <v>100</v>
      </c>
      <c r="K5779" s="1701">
        <f t="shared" si="491"/>
        <v>0</v>
      </c>
      <c r="L5779" s="1644"/>
      <c r="M5779" s="1701"/>
      <c r="N5779" s="1701">
        <f t="shared" si="489"/>
        <v>0</v>
      </c>
      <c r="O5779" s="1644"/>
      <c r="P5779" s="1701"/>
      <c r="Q5779" s="1701">
        <f t="shared" si="490"/>
        <v>0</v>
      </c>
      <c r="R5779" s="2102"/>
    </row>
    <row r="5780" spans="1:18">
      <c r="C5780" s="1399"/>
      <c r="D5780" s="1435" t="s">
        <v>3429</v>
      </c>
      <c r="E5780" s="1402"/>
      <c r="F5780" s="1402"/>
      <c r="G5780" s="1645">
        <v>3</v>
      </c>
      <c r="H5780" s="1666" t="s">
        <v>5247</v>
      </c>
      <c r="I5780" s="1702">
        <v>386.38799999999998</v>
      </c>
      <c r="J5780" s="1666">
        <f t="shared" si="492"/>
        <v>40</v>
      </c>
      <c r="K5780" s="1709">
        <f t="shared" si="491"/>
        <v>231.83279999999996</v>
      </c>
      <c r="L5780" s="1666"/>
      <c r="M5780" s="1709"/>
      <c r="N5780" s="1709">
        <f t="shared" ref="N5780:N5843" si="493">+L5780*M5780</f>
        <v>0</v>
      </c>
      <c r="O5780" s="1666"/>
      <c r="P5780" s="1709"/>
      <c r="Q5780" s="1709">
        <f t="shared" ref="Q5780:Q5843" si="494">+O5780*P5780</f>
        <v>0</v>
      </c>
      <c r="R5780" s="2091" t="s">
        <v>532</v>
      </c>
    </row>
    <row r="5781" spans="1:18">
      <c r="C5781" s="1399"/>
      <c r="D5781" s="1435" t="s">
        <v>4679</v>
      </c>
      <c r="E5781" s="1402"/>
      <c r="F5781" s="1402"/>
      <c r="G5781" s="1645">
        <v>6</v>
      </c>
      <c r="H5781" s="1666" t="s">
        <v>5247</v>
      </c>
      <c r="I5781" s="1702">
        <v>190.8</v>
      </c>
      <c r="J5781" s="1666">
        <f t="shared" si="492"/>
        <v>40</v>
      </c>
      <c r="K5781" s="1709">
        <f t="shared" si="491"/>
        <v>114.48</v>
      </c>
      <c r="L5781" s="1666"/>
      <c r="M5781" s="1709"/>
      <c r="N5781" s="1709">
        <f t="shared" si="493"/>
        <v>0</v>
      </c>
      <c r="O5781" s="1666"/>
      <c r="P5781" s="1709"/>
      <c r="Q5781" s="1709">
        <f t="shared" si="494"/>
        <v>0</v>
      </c>
      <c r="R5781" s="2091"/>
    </row>
    <row r="5782" spans="1:18">
      <c r="C5782" s="1399"/>
      <c r="D5782" s="1435" t="s">
        <v>3430</v>
      </c>
      <c r="E5782" s="1402"/>
      <c r="F5782" s="1402"/>
      <c r="G5782" s="1645">
        <v>3</v>
      </c>
      <c r="H5782" s="1666" t="s">
        <v>5247</v>
      </c>
      <c r="I5782" s="1702">
        <v>115.56</v>
      </c>
      <c r="J5782" s="1666">
        <f t="shared" si="492"/>
        <v>40</v>
      </c>
      <c r="K5782" s="1709">
        <f t="shared" si="491"/>
        <v>69.335999999999999</v>
      </c>
      <c r="L5782" s="1666"/>
      <c r="M5782" s="1709"/>
      <c r="N5782" s="1709">
        <f t="shared" si="493"/>
        <v>0</v>
      </c>
      <c r="O5782" s="1666"/>
      <c r="P5782" s="1709"/>
      <c r="Q5782" s="1709">
        <f t="shared" si="494"/>
        <v>0</v>
      </c>
      <c r="R5782" s="2091"/>
    </row>
    <row r="5783" spans="1:18" ht="27">
      <c r="C5783" s="1399"/>
      <c r="D5783" s="1435" t="s">
        <v>3051</v>
      </c>
      <c r="E5783" s="1402"/>
      <c r="F5783" s="1402"/>
      <c r="G5783" s="1645">
        <v>3</v>
      </c>
      <c r="H5783" s="1666" t="s">
        <v>5247</v>
      </c>
      <c r="I5783" s="1702">
        <v>219</v>
      </c>
      <c r="J5783" s="1666">
        <f t="shared" si="492"/>
        <v>40</v>
      </c>
      <c r="K5783" s="1709">
        <f t="shared" si="491"/>
        <v>131.39999999999998</v>
      </c>
      <c r="L5783" s="1666"/>
      <c r="M5783" s="1709"/>
      <c r="N5783" s="1709">
        <f t="shared" si="493"/>
        <v>0</v>
      </c>
      <c r="O5783" s="1666"/>
      <c r="P5783" s="1709"/>
      <c r="Q5783" s="1709">
        <f t="shared" si="494"/>
        <v>0</v>
      </c>
      <c r="R5783" s="2091"/>
    </row>
    <row r="5784" spans="1:18">
      <c r="C5784" s="1399"/>
      <c r="D5784" s="1435" t="s">
        <v>3432</v>
      </c>
      <c r="E5784" s="1402"/>
      <c r="F5784" s="1402"/>
      <c r="G5784" s="1645">
        <v>3</v>
      </c>
      <c r="H5784" s="1666" t="s">
        <v>5247</v>
      </c>
      <c r="I5784" s="1702">
        <v>81.900000000000006</v>
      </c>
      <c r="J5784" s="1666">
        <f t="shared" si="492"/>
        <v>40</v>
      </c>
      <c r="K5784" s="1709">
        <f t="shared" si="491"/>
        <v>49.14</v>
      </c>
      <c r="L5784" s="1666"/>
      <c r="M5784" s="1709"/>
      <c r="N5784" s="1709">
        <f t="shared" si="493"/>
        <v>0</v>
      </c>
      <c r="O5784" s="1666"/>
      <c r="P5784" s="1709"/>
      <c r="Q5784" s="1709">
        <f t="shared" si="494"/>
        <v>0</v>
      </c>
      <c r="R5784" s="2091"/>
    </row>
    <row r="5785" spans="1:18">
      <c r="C5785" s="1399"/>
      <c r="D5785" s="1435" t="s">
        <v>2987</v>
      </c>
      <c r="E5785" s="1402"/>
      <c r="F5785" s="1402"/>
      <c r="G5785" s="1645">
        <v>4</v>
      </c>
      <c r="H5785" s="1666" t="s">
        <v>5247</v>
      </c>
      <c r="I5785" s="1702">
        <v>132.41279999999998</v>
      </c>
      <c r="J5785" s="1666">
        <f t="shared" si="492"/>
        <v>40</v>
      </c>
      <c r="K5785" s="1709">
        <f t="shared" si="491"/>
        <v>79.447679999999991</v>
      </c>
      <c r="L5785" s="1666"/>
      <c r="M5785" s="1709"/>
      <c r="N5785" s="1709">
        <f t="shared" si="493"/>
        <v>0</v>
      </c>
      <c r="O5785" s="1666"/>
      <c r="P5785" s="1709"/>
      <c r="Q5785" s="1709">
        <f t="shared" si="494"/>
        <v>0</v>
      </c>
      <c r="R5785" s="2091"/>
    </row>
    <row r="5786" spans="1:18" ht="27">
      <c r="C5786" s="1399"/>
      <c r="D5786" s="1435" t="s">
        <v>2998</v>
      </c>
      <c r="E5786" s="1402"/>
      <c r="F5786" s="1402"/>
      <c r="G5786" s="1645">
        <v>12</v>
      </c>
      <c r="H5786" s="1666" t="s">
        <v>5247</v>
      </c>
      <c r="I5786" s="1702">
        <v>80.64</v>
      </c>
      <c r="J5786" s="1666">
        <f t="shared" si="492"/>
        <v>40</v>
      </c>
      <c r="K5786" s="1709">
        <f t="shared" si="491"/>
        <v>48.384</v>
      </c>
      <c r="L5786" s="1666"/>
      <c r="M5786" s="1709"/>
      <c r="N5786" s="1709">
        <f t="shared" si="493"/>
        <v>0</v>
      </c>
      <c r="O5786" s="1666"/>
      <c r="P5786" s="1709"/>
      <c r="Q5786" s="1709">
        <f t="shared" si="494"/>
        <v>0</v>
      </c>
      <c r="R5786" s="2091"/>
    </row>
    <row r="5787" spans="1:18" ht="27">
      <c r="C5787" s="1399"/>
      <c r="D5787" s="1435" t="s">
        <v>3052</v>
      </c>
      <c r="E5787" s="1402"/>
      <c r="F5787" s="1402"/>
      <c r="G5787" s="1645">
        <v>4</v>
      </c>
      <c r="H5787" s="1666" t="s">
        <v>5247</v>
      </c>
      <c r="I5787" s="1702">
        <v>75.599999999999994</v>
      </c>
      <c r="J5787" s="1666">
        <f t="shared" si="492"/>
        <v>40</v>
      </c>
      <c r="K5787" s="1709">
        <f t="shared" si="491"/>
        <v>45.36</v>
      </c>
      <c r="L5787" s="1666"/>
      <c r="M5787" s="1709"/>
      <c r="N5787" s="1709">
        <f t="shared" si="493"/>
        <v>0</v>
      </c>
      <c r="O5787" s="1666"/>
      <c r="P5787" s="1709"/>
      <c r="Q5787" s="1709">
        <f t="shared" si="494"/>
        <v>0</v>
      </c>
      <c r="R5787" s="2091"/>
    </row>
    <row r="5788" spans="1:18">
      <c r="C5788" s="1399"/>
      <c r="D5788" s="1435" t="s">
        <v>2981</v>
      </c>
      <c r="E5788" s="1402"/>
      <c r="F5788" s="1402"/>
      <c r="G5788" s="1645">
        <v>3</v>
      </c>
      <c r="H5788" s="1666" t="s">
        <v>5247</v>
      </c>
      <c r="I5788" s="1702">
        <v>219</v>
      </c>
      <c r="J5788" s="1666">
        <f t="shared" si="492"/>
        <v>40</v>
      </c>
      <c r="K5788" s="1709">
        <f t="shared" si="491"/>
        <v>131.39999999999998</v>
      </c>
      <c r="L5788" s="1666"/>
      <c r="M5788" s="1709"/>
      <c r="N5788" s="1709">
        <f t="shared" si="493"/>
        <v>0</v>
      </c>
      <c r="O5788" s="1666"/>
      <c r="P5788" s="1709"/>
      <c r="Q5788" s="1709">
        <f t="shared" si="494"/>
        <v>0</v>
      </c>
      <c r="R5788" s="2091"/>
    </row>
    <row r="5789" spans="1:18">
      <c r="C5789" s="1399"/>
      <c r="D5789" s="1435" t="s">
        <v>3429</v>
      </c>
      <c r="E5789" s="1402"/>
      <c r="F5789" s="1402"/>
      <c r="G5789" s="1645">
        <v>1</v>
      </c>
      <c r="H5789" s="1666" t="s">
        <v>5247</v>
      </c>
      <c r="I5789" s="1702">
        <v>128.79599999999999</v>
      </c>
      <c r="J5789" s="1666">
        <f t="shared" si="492"/>
        <v>40</v>
      </c>
      <c r="K5789" s="1709">
        <f t="shared" si="491"/>
        <v>77.277599999999993</v>
      </c>
      <c r="L5789" s="1666"/>
      <c r="M5789" s="1709"/>
      <c r="N5789" s="1709">
        <f t="shared" si="493"/>
        <v>0</v>
      </c>
      <c r="O5789" s="1666"/>
      <c r="P5789" s="1709"/>
      <c r="Q5789" s="1709">
        <f t="shared" si="494"/>
        <v>0</v>
      </c>
      <c r="R5789" s="2091"/>
    </row>
    <row r="5790" spans="1:18" ht="27">
      <c r="C5790" s="1399"/>
      <c r="D5790" s="1435" t="s">
        <v>3051</v>
      </c>
      <c r="E5790" s="1402"/>
      <c r="F5790" s="1402"/>
      <c r="G5790" s="1645">
        <v>2</v>
      </c>
      <c r="H5790" s="1666" t="s">
        <v>5247</v>
      </c>
      <c r="I5790" s="1702">
        <v>146</v>
      </c>
      <c r="J5790" s="1666">
        <f t="shared" si="492"/>
        <v>40</v>
      </c>
      <c r="K5790" s="1709">
        <f t="shared" si="491"/>
        <v>87.6</v>
      </c>
      <c r="L5790" s="1666"/>
      <c r="M5790" s="1709"/>
      <c r="N5790" s="1709">
        <f t="shared" si="493"/>
        <v>0</v>
      </c>
      <c r="O5790" s="1666"/>
      <c r="P5790" s="1709"/>
      <c r="Q5790" s="1709">
        <f t="shared" si="494"/>
        <v>0</v>
      </c>
      <c r="R5790" s="2091"/>
    </row>
    <row r="5791" spans="1:18">
      <c r="C5791" s="1399"/>
      <c r="D5791" s="1435" t="s">
        <v>2974</v>
      </c>
      <c r="E5791" s="1402"/>
      <c r="F5791" s="1402"/>
      <c r="G5791" s="1645">
        <v>1</v>
      </c>
      <c r="H5791" s="1666" t="s">
        <v>5247</v>
      </c>
      <c r="I5791" s="1702">
        <v>28.5</v>
      </c>
      <c r="J5791" s="1666">
        <f t="shared" si="492"/>
        <v>40</v>
      </c>
      <c r="K5791" s="1709">
        <f t="shared" si="491"/>
        <v>17.100000000000001</v>
      </c>
      <c r="L5791" s="1666"/>
      <c r="M5791" s="1709"/>
      <c r="N5791" s="1709">
        <f t="shared" si="493"/>
        <v>0</v>
      </c>
      <c r="O5791" s="1666"/>
      <c r="P5791" s="1709"/>
      <c r="Q5791" s="1709">
        <f t="shared" si="494"/>
        <v>0</v>
      </c>
      <c r="R5791" s="2091"/>
    </row>
    <row r="5792" spans="1:18" ht="27">
      <c r="C5792" s="1399"/>
      <c r="D5792" s="1435" t="s">
        <v>3052</v>
      </c>
      <c r="E5792" s="1402"/>
      <c r="F5792" s="1402"/>
      <c r="G5792" s="1645">
        <v>4</v>
      </c>
      <c r="H5792" s="1666" t="s">
        <v>5247</v>
      </c>
      <c r="I5792" s="1702">
        <v>75.599999999999994</v>
      </c>
      <c r="J5792" s="1666">
        <f t="shared" si="492"/>
        <v>40</v>
      </c>
      <c r="K5792" s="1709">
        <f t="shared" si="491"/>
        <v>45.36</v>
      </c>
      <c r="L5792" s="1666"/>
      <c r="M5792" s="1709"/>
      <c r="N5792" s="1709">
        <f t="shared" si="493"/>
        <v>0</v>
      </c>
      <c r="O5792" s="1666"/>
      <c r="P5792" s="1709"/>
      <c r="Q5792" s="1709">
        <f t="shared" si="494"/>
        <v>0</v>
      </c>
      <c r="R5792" s="2091"/>
    </row>
    <row r="5793" spans="3:18" ht="27">
      <c r="C5793" s="1399"/>
      <c r="D5793" s="1435" t="s">
        <v>2998</v>
      </c>
      <c r="E5793" s="1402"/>
      <c r="F5793" s="1402"/>
      <c r="G5793" s="1645">
        <v>4</v>
      </c>
      <c r="H5793" s="1666" t="s">
        <v>5247</v>
      </c>
      <c r="I5793" s="1702">
        <v>26.88</v>
      </c>
      <c r="J5793" s="1666">
        <f t="shared" si="492"/>
        <v>40</v>
      </c>
      <c r="K5793" s="1709">
        <f t="shared" si="491"/>
        <v>16.128</v>
      </c>
      <c r="L5793" s="1666"/>
      <c r="M5793" s="1709"/>
      <c r="N5793" s="1709">
        <f t="shared" si="493"/>
        <v>0</v>
      </c>
      <c r="O5793" s="1666"/>
      <c r="P5793" s="1709"/>
      <c r="Q5793" s="1709">
        <f t="shared" si="494"/>
        <v>0</v>
      </c>
      <c r="R5793" s="2091"/>
    </row>
    <row r="5794" spans="3:18">
      <c r="C5794" s="1399"/>
      <c r="D5794" s="1435" t="s">
        <v>3227</v>
      </c>
      <c r="E5794" s="1402"/>
      <c r="F5794" s="1402"/>
      <c r="G5794" s="1645">
        <v>1</v>
      </c>
      <c r="H5794" s="1666" t="s">
        <v>5247</v>
      </c>
      <c r="I5794" s="1702">
        <v>13.5</v>
      </c>
      <c r="J5794" s="1666">
        <f t="shared" si="492"/>
        <v>40</v>
      </c>
      <c r="K5794" s="1709">
        <f t="shared" si="491"/>
        <v>8.1</v>
      </c>
      <c r="L5794" s="1666"/>
      <c r="M5794" s="1709"/>
      <c r="N5794" s="1709">
        <f t="shared" si="493"/>
        <v>0</v>
      </c>
      <c r="O5794" s="1666"/>
      <c r="P5794" s="1709"/>
      <c r="Q5794" s="1709">
        <f t="shared" si="494"/>
        <v>0</v>
      </c>
      <c r="R5794" s="2091"/>
    </row>
    <row r="5795" spans="3:18">
      <c r="C5795" s="1399"/>
      <c r="D5795" s="1435" t="s">
        <v>4679</v>
      </c>
      <c r="E5795" s="1402"/>
      <c r="F5795" s="1402"/>
      <c r="G5795" s="1645">
        <v>2</v>
      </c>
      <c r="H5795" s="1666" t="s">
        <v>5247</v>
      </c>
      <c r="I5795" s="1702">
        <v>63.6</v>
      </c>
      <c r="J5795" s="1666">
        <f t="shared" si="492"/>
        <v>40</v>
      </c>
      <c r="K5795" s="1709">
        <f t="shared" si="491"/>
        <v>38.159999999999997</v>
      </c>
      <c r="L5795" s="1666"/>
      <c r="M5795" s="1709"/>
      <c r="N5795" s="1709">
        <f t="shared" si="493"/>
        <v>0</v>
      </c>
      <c r="O5795" s="1666"/>
      <c r="P5795" s="1709"/>
      <c r="Q5795" s="1709">
        <f t="shared" si="494"/>
        <v>0</v>
      </c>
      <c r="R5795" s="2091"/>
    </row>
    <row r="5796" spans="3:18">
      <c r="C5796" s="1399"/>
      <c r="D5796" s="1435" t="s">
        <v>3430</v>
      </c>
      <c r="E5796" s="1402"/>
      <c r="F5796" s="1402"/>
      <c r="G5796" s="1645">
        <v>1</v>
      </c>
      <c r="H5796" s="1666" t="s">
        <v>5247</v>
      </c>
      <c r="I5796" s="1702">
        <v>38.520000000000003</v>
      </c>
      <c r="J5796" s="1666">
        <f t="shared" si="492"/>
        <v>40</v>
      </c>
      <c r="K5796" s="1709">
        <f t="shared" si="491"/>
        <v>23.112000000000002</v>
      </c>
      <c r="L5796" s="1666"/>
      <c r="M5796" s="1709"/>
      <c r="N5796" s="1709">
        <f t="shared" si="493"/>
        <v>0</v>
      </c>
      <c r="O5796" s="1666"/>
      <c r="P5796" s="1709"/>
      <c r="Q5796" s="1709">
        <f t="shared" si="494"/>
        <v>0</v>
      </c>
      <c r="R5796" s="2091"/>
    </row>
    <row r="5797" spans="3:18">
      <c r="C5797" s="1399"/>
      <c r="D5797" s="1435" t="s">
        <v>3917</v>
      </c>
      <c r="E5797" s="1402"/>
      <c r="F5797" s="1402"/>
      <c r="G5797" s="1645">
        <v>1</v>
      </c>
      <c r="H5797" s="1666" t="s">
        <v>5247</v>
      </c>
      <c r="I5797" s="1702">
        <v>198</v>
      </c>
      <c r="J5797" s="1666">
        <f t="shared" si="492"/>
        <v>40</v>
      </c>
      <c r="K5797" s="1709">
        <f t="shared" si="491"/>
        <v>118.8</v>
      </c>
      <c r="L5797" s="1666"/>
      <c r="M5797" s="1709"/>
      <c r="N5797" s="1709">
        <f t="shared" si="493"/>
        <v>0</v>
      </c>
      <c r="O5797" s="1666"/>
      <c r="P5797" s="1709"/>
      <c r="Q5797" s="1709">
        <f t="shared" si="494"/>
        <v>0</v>
      </c>
      <c r="R5797" s="2091"/>
    </row>
    <row r="5798" spans="3:18">
      <c r="C5798" s="1399"/>
      <c r="D5798" s="1435" t="s">
        <v>3432</v>
      </c>
      <c r="E5798" s="1402"/>
      <c r="F5798" s="1402"/>
      <c r="G5798" s="1645">
        <v>3</v>
      </c>
      <c r="H5798" s="1666" t="s">
        <v>5247</v>
      </c>
      <c r="I5798" s="1702">
        <v>81.900000000000006</v>
      </c>
      <c r="J5798" s="1666">
        <f t="shared" si="492"/>
        <v>40</v>
      </c>
      <c r="K5798" s="1709">
        <f t="shared" si="491"/>
        <v>49.14</v>
      </c>
      <c r="L5798" s="1666"/>
      <c r="M5798" s="1709"/>
      <c r="N5798" s="1709">
        <f t="shared" si="493"/>
        <v>0</v>
      </c>
      <c r="O5798" s="1666"/>
      <c r="P5798" s="1709"/>
      <c r="Q5798" s="1709">
        <f t="shared" si="494"/>
        <v>0</v>
      </c>
      <c r="R5798" s="2091"/>
    </row>
    <row r="5799" spans="3:18">
      <c r="C5799" s="1399"/>
      <c r="D5799" s="1435" t="s">
        <v>2987</v>
      </c>
      <c r="E5799" s="1402"/>
      <c r="F5799" s="1402"/>
      <c r="G5799" s="1645">
        <v>14</v>
      </c>
      <c r="H5799" s="1666" t="s">
        <v>5247</v>
      </c>
      <c r="I5799" s="1702">
        <v>463.44479999999993</v>
      </c>
      <c r="J5799" s="1666">
        <f t="shared" si="492"/>
        <v>40</v>
      </c>
      <c r="K5799" s="1709">
        <f t="shared" si="491"/>
        <v>278.06687999999997</v>
      </c>
      <c r="L5799" s="1666"/>
      <c r="M5799" s="1709"/>
      <c r="N5799" s="1709">
        <f t="shared" si="493"/>
        <v>0</v>
      </c>
      <c r="O5799" s="1666"/>
      <c r="P5799" s="1709"/>
      <c r="Q5799" s="1709">
        <f t="shared" si="494"/>
        <v>0</v>
      </c>
      <c r="R5799" s="2091"/>
    </row>
    <row r="5800" spans="3:18" ht="27">
      <c r="C5800" s="1399"/>
      <c r="D5800" s="1435" t="s">
        <v>2998</v>
      </c>
      <c r="E5800" s="1402"/>
      <c r="F5800" s="1402"/>
      <c r="G5800" s="1645">
        <v>40</v>
      </c>
      <c r="H5800" s="1666" t="s">
        <v>5247</v>
      </c>
      <c r="I5800" s="1702">
        <v>268.8</v>
      </c>
      <c r="J5800" s="1666">
        <f t="shared" si="492"/>
        <v>40</v>
      </c>
      <c r="K5800" s="1709">
        <f t="shared" si="491"/>
        <v>161.28</v>
      </c>
      <c r="L5800" s="1666"/>
      <c r="M5800" s="1709"/>
      <c r="N5800" s="1709">
        <f t="shared" si="493"/>
        <v>0</v>
      </c>
      <c r="O5800" s="1666"/>
      <c r="P5800" s="1709"/>
      <c r="Q5800" s="1709">
        <f t="shared" si="494"/>
        <v>0</v>
      </c>
      <c r="R5800" s="2091"/>
    </row>
    <row r="5801" spans="3:18" ht="27">
      <c r="C5801" s="1399"/>
      <c r="D5801" s="1435" t="s">
        <v>3052</v>
      </c>
      <c r="E5801" s="1402"/>
      <c r="F5801" s="1402"/>
      <c r="G5801" s="1645">
        <v>15</v>
      </c>
      <c r="H5801" s="1666" t="s">
        <v>5247</v>
      </c>
      <c r="I5801" s="1702">
        <v>283.5</v>
      </c>
      <c r="J5801" s="1666">
        <f t="shared" si="492"/>
        <v>40</v>
      </c>
      <c r="K5801" s="1709">
        <f t="shared" si="491"/>
        <v>170.1</v>
      </c>
      <c r="L5801" s="1666"/>
      <c r="M5801" s="1709"/>
      <c r="N5801" s="1709">
        <f t="shared" si="493"/>
        <v>0</v>
      </c>
      <c r="O5801" s="1666"/>
      <c r="P5801" s="1709"/>
      <c r="Q5801" s="1709">
        <f t="shared" si="494"/>
        <v>0</v>
      </c>
      <c r="R5801" s="2091"/>
    </row>
    <row r="5802" spans="3:18" ht="27">
      <c r="C5802" s="1399"/>
      <c r="D5802" s="1435" t="s">
        <v>3051</v>
      </c>
      <c r="E5802" s="1402"/>
      <c r="F5802" s="1402"/>
      <c r="G5802" s="1645">
        <v>10</v>
      </c>
      <c r="H5802" s="1666" t="s">
        <v>5247</v>
      </c>
      <c r="I5802" s="1702">
        <v>730</v>
      </c>
      <c r="J5802" s="1666">
        <f t="shared" si="492"/>
        <v>40</v>
      </c>
      <c r="K5802" s="1709">
        <f t="shared" si="491"/>
        <v>438</v>
      </c>
      <c r="L5802" s="1666"/>
      <c r="M5802" s="1709"/>
      <c r="N5802" s="1709">
        <f t="shared" si="493"/>
        <v>0</v>
      </c>
      <c r="O5802" s="1666"/>
      <c r="P5802" s="1709"/>
      <c r="Q5802" s="1709">
        <f t="shared" si="494"/>
        <v>0</v>
      </c>
      <c r="R5802" s="2091"/>
    </row>
    <row r="5803" spans="3:18">
      <c r="C5803" s="1399"/>
      <c r="D5803" s="1435" t="s">
        <v>3429</v>
      </c>
      <c r="E5803" s="1402"/>
      <c r="F5803" s="1402"/>
      <c r="G5803" s="1645">
        <v>3</v>
      </c>
      <c r="H5803" s="1666" t="s">
        <v>5247</v>
      </c>
      <c r="I5803" s="1702">
        <v>386.38799999999998</v>
      </c>
      <c r="J5803" s="1666">
        <f t="shared" si="492"/>
        <v>40</v>
      </c>
      <c r="K5803" s="1709">
        <f t="shared" si="491"/>
        <v>231.83279999999996</v>
      </c>
      <c r="L5803" s="1666"/>
      <c r="M5803" s="1709"/>
      <c r="N5803" s="1709">
        <f t="shared" si="493"/>
        <v>0</v>
      </c>
      <c r="O5803" s="1666"/>
      <c r="P5803" s="1709"/>
      <c r="Q5803" s="1709">
        <f t="shared" si="494"/>
        <v>0</v>
      </c>
      <c r="R5803" s="2091"/>
    </row>
    <row r="5804" spans="3:18">
      <c r="C5804" s="1399"/>
      <c r="D5804" s="1435" t="s">
        <v>2981</v>
      </c>
      <c r="E5804" s="1402"/>
      <c r="F5804" s="1402"/>
      <c r="G5804" s="1645">
        <v>10</v>
      </c>
      <c r="H5804" s="1666" t="s">
        <v>5247</v>
      </c>
      <c r="I5804" s="1702">
        <v>730</v>
      </c>
      <c r="J5804" s="1666">
        <f t="shared" si="492"/>
        <v>40</v>
      </c>
      <c r="K5804" s="1709">
        <f t="shared" si="491"/>
        <v>438</v>
      </c>
      <c r="L5804" s="1666"/>
      <c r="M5804" s="1709"/>
      <c r="N5804" s="1709">
        <f t="shared" si="493"/>
        <v>0</v>
      </c>
      <c r="O5804" s="1666"/>
      <c r="P5804" s="1709"/>
      <c r="Q5804" s="1709">
        <f t="shared" si="494"/>
        <v>0</v>
      </c>
      <c r="R5804" s="2091"/>
    </row>
    <row r="5805" spans="3:18">
      <c r="C5805" s="1399"/>
      <c r="D5805" s="1435" t="s">
        <v>4679</v>
      </c>
      <c r="E5805" s="1402"/>
      <c r="F5805" s="1402"/>
      <c r="G5805" s="1645">
        <v>12</v>
      </c>
      <c r="H5805" s="1666" t="s">
        <v>5247</v>
      </c>
      <c r="I5805" s="1702">
        <v>381.6</v>
      </c>
      <c r="J5805" s="1666">
        <f t="shared" si="492"/>
        <v>40</v>
      </c>
      <c r="K5805" s="1709">
        <f t="shared" ref="K5805:K5868" si="495">IF(J5805=100,0,I5805-I5805*J5805%)</f>
        <v>228.96</v>
      </c>
      <c r="L5805" s="1666"/>
      <c r="M5805" s="1709"/>
      <c r="N5805" s="1709">
        <f t="shared" si="493"/>
        <v>0</v>
      </c>
      <c r="O5805" s="1666"/>
      <c r="P5805" s="1709"/>
      <c r="Q5805" s="1709">
        <f t="shared" si="494"/>
        <v>0</v>
      </c>
      <c r="R5805" s="2091"/>
    </row>
    <row r="5806" spans="3:18">
      <c r="C5806" s="1399"/>
      <c r="D5806" s="1435" t="s">
        <v>2936</v>
      </c>
      <c r="E5806" s="1402"/>
      <c r="F5806" s="1402"/>
      <c r="G5806" s="1645">
        <v>1</v>
      </c>
      <c r="H5806" s="1666" t="s">
        <v>5247</v>
      </c>
      <c r="I5806" s="1702">
        <v>109.95</v>
      </c>
      <c r="J5806" s="1666">
        <f t="shared" si="492"/>
        <v>40</v>
      </c>
      <c r="K5806" s="1709">
        <f t="shared" si="495"/>
        <v>65.97</v>
      </c>
      <c r="L5806" s="1666"/>
      <c r="M5806" s="1709"/>
      <c r="N5806" s="1709">
        <f t="shared" si="493"/>
        <v>0</v>
      </c>
      <c r="O5806" s="1666"/>
      <c r="P5806" s="1709"/>
      <c r="Q5806" s="1709">
        <f t="shared" si="494"/>
        <v>0</v>
      </c>
      <c r="R5806" s="2091"/>
    </row>
    <row r="5807" spans="3:18">
      <c r="C5807" s="1399"/>
      <c r="D5807" s="1435" t="s">
        <v>2997</v>
      </c>
      <c r="E5807" s="1402"/>
      <c r="F5807" s="1402"/>
      <c r="G5807" s="1645">
        <v>6</v>
      </c>
      <c r="H5807" s="1666" t="s">
        <v>5248</v>
      </c>
      <c r="I5807" s="1702">
        <v>181.98</v>
      </c>
      <c r="J5807" s="1666">
        <f t="shared" si="492"/>
        <v>30</v>
      </c>
      <c r="K5807" s="1709">
        <f t="shared" si="495"/>
        <v>127.386</v>
      </c>
      <c r="L5807" s="1666"/>
      <c r="M5807" s="1709"/>
      <c r="N5807" s="1709">
        <f t="shared" si="493"/>
        <v>0</v>
      </c>
      <c r="O5807" s="1666"/>
      <c r="P5807" s="1709"/>
      <c r="Q5807" s="1709">
        <f t="shared" si="494"/>
        <v>0</v>
      </c>
      <c r="R5807" s="2091"/>
    </row>
    <row r="5808" spans="3:18" ht="27">
      <c r="C5808" s="1399"/>
      <c r="D5808" s="1435" t="s">
        <v>3053</v>
      </c>
      <c r="E5808" s="1402"/>
      <c r="F5808" s="1402"/>
      <c r="G5808" s="1645">
        <v>4</v>
      </c>
      <c r="H5808" s="1666" t="s">
        <v>5248</v>
      </c>
      <c r="I5808" s="1702">
        <v>307.92</v>
      </c>
      <c r="J5808" s="1666">
        <f t="shared" si="492"/>
        <v>30</v>
      </c>
      <c r="K5808" s="1709">
        <f t="shared" si="495"/>
        <v>215.54400000000001</v>
      </c>
      <c r="L5808" s="1666"/>
      <c r="M5808" s="1709"/>
      <c r="N5808" s="1709">
        <f t="shared" si="493"/>
        <v>0</v>
      </c>
      <c r="O5808" s="1666"/>
      <c r="P5808" s="1709"/>
      <c r="Q5808" s="1709">
        <f t="shared" si="494"/>
        <v>0</v>
      </c>
      <c r="R5808" s="2091"/>
    </row>
    <row r="5809" spans="3:18" ht="27">
      <c r="C5809" s="1399"/>
      <c r="D5809" s="1435" t="s">
        <v>2998</v>
      </c>
      <c r="E5809" s="1402"/>
      <c r="F5809" s="1402"/>
      <c r="G5809" s="1645">
        <v>32</v>
      </c>
      <c r="H5809" s="1666" t="s">
        <v>5248</v>
      </c>
      <c r="I5809" s="1702">
        <v>216.96</v>
      </c>
      <c r="J5809" s="1666">
        <f t="shared" si="492"/>
        <v>30</v>
      </c>
      <c r="K5809" s="1709">
        <f t="shared" si="495"/>
        <v>151.87200000000001</v>
      </c>
      <c r="L5809" s="1666"/>
      <c r="M5809" s="1709"/>
      <c r="N5809" s="1709">
        <f t="shared" si="493"/>
        <v>0</v>
      </c>
      <c r="O5809" s="1666"/>
      <c r="P5809" s="1709"/>
      <c r="Q5809" s="1709">
        <f t="shared" si="494"/>
        <v>0</v>
      </c>
      <c r="R5809" s="2091"/>
    </row>
    <row r="5810" spans="3:18" ht="27">
      <c r="C5810" s="1399"/>
      <c r="D5810" s="1435" t="s">
        <v>2998</v>
      </c>
      <c r="E5810" s="1402"/>
      <c r="F5810" s="1402"/>
      <c r="G5810" s="1645">
        <v>5</v>
      </c>
      <c r="H5810" s="1666" t="s">
        <v>5248</v>
      </c>
      <c r="I5810" s="1702">
        <v>33.9</v>
      </c>
      <c r="J5810" s="1666">
        <f t="shared" si="492"/>
        <v>30</v>
      </c>
      <c r="K5810" s="1709">
        <f t="shared" si="495"/>
        <v>23.729999999999997</v>
      </c>
      <c r="L5810" s="1666"/>
      <c r="M5810" s="1709"/>
      <c r="N5810" s="1709">
        <f t="shared" si="493"/>
        <v>0</v>
      </c>
      <c r="O5810" s="1666"/>
      <c r="P5810" s="1709"/>
      <c r="Q5810" s="1709">
        <f t="shared" si="494"/>
        <v>0</v>
      </c>
      <c r="R5810" s="2091"/>
    </row>
    <row r="5811" spans="3:18">
      <c r="C5811" s="1399"/>
      <c r="D5811" s="1412" t="s">
        <v>5673</v>
      </c>
      <c r="E5811" s="1402"/>
      <c r="F5811" s="1402"/>
      <c r="G5811" s="1645">
        <v>1</v>
      </c>
      <c r="H5811" s="1666" t="s">
        <v>5562</v>
      </c>
      <c r="I5811" s="1702">
        <v>212.40199999999999</v>
      </c>
      <c r="J5811" s="1666">
        <f t="shared" si="492"/>
        <v>100</v>
      </c>
      <c r="K5811" s="1709">
        <f t="shared" si="495"/>
        <v>0</v>
      </c>
      <c r="L5811" s="1666"/>
      <c r="M5811" s="1709"/>
      <c r="N5811" s="1709">
        <f t="shared" si="493"/>
        <v>0</v>
      </c>
      <c r="O5811" s="1666"/>
      <c r="P5811" s="1709"/>
      <c r="Q5811" s="1709">
        <f t="shared" si="494"/>
        <v>0</v>
      </c>
      <c r="R5811" s="2091"/>
    </row>
    <row r="5812" spans="3:18">
      <c r="C5812" s="1399"/>
      <c r="D5812" s="1414" t="s">
        <v>4671</v>
      </c>
      <c r="E5812" s="1402"/>
      <c r="F5812" s="1402"/>
      <c r="G5812" s="1645">
        <v>1</v>
      </c>
      <c r="H5812" s="1666">
        <v>2010</v>
      </c>
      <c r="I5812" s="1702">
        <v>147.56745000000001</v>
      </c>
      <c r="J5812" s="1666">
        <f t="shared" si="492"/>
        <v>100</v>
      </c>
      <c r="K5812" s="1709">
        <f t="shared" si="495"/>
        <v>0</v>
      </c>
      <c r="L5812" s="1666"/>
      <c r="M5812" s="1709"/>
      <c r="N5812" s="1709">
        <f t="shared" si="493"/>
        <v>0</v>
      </c>
      <c r="O5812" s="1666"/>
      <c r="P5812" s="1709"/>
      <c r="Q5812" s="1709">
        <f t="shared" si="494"/>
        <v>0</v>
      </c>
      <c r="R5812" s="2091"/>
    </row>
    <row r="5813" spans="3:18">
      <c r="C5813" s="1399"/>
      <c r="D5813" s="1414" t="s">
        <v>2967</v>
      </c>
      <c r="E5813" s="1402"/>
      <c r="F5813" s="1402"/>
      <c r="G5813" s="1645">
        <v>1</v>
      </c>
      <c r="H5813" s="1666">
        <v>2010</v>
      </c>
      <c r="I5813" s="1702">
        <v>233.59651000000002</v>
      </c>
      <c r="J5813" s="1666">
        <f t="shared" si="492"/>
        <v>100</v>
      </c>
      <c r="K5813" s="1709">
        <f t="shared" si="495"/>
        <v>0</v>
      </c>
      <c r="L5813" s="1666"/>
      <c r="M5813" s="1709"/>
      <c r="N5813" s="1709">
        <f t="shared" si="493"/>
        <v>0</v>
      </c>
      <c r="O5813" s="1666"/>
      <c r="P5813" s="1709"/>
      <c r="Q5813" s="1709">
        <f t="shared" si="494"/>
        <v>0</v>
      </c>
      <c r="R5813" s="2091"/>
    </row>
    <row r="5814" spans="3:18">
      <c r="C5814" s="1399"/>
      <c r="D5814" s="1411" t="s">
        <v>2955</v>
      </c>
      <c r="E5814" s="1402"/>
      <c r="F5814" s="1402"/>
      <c r="G5814" s="1645">
        <v>1</v>
      </c>
      <c r="H5814" s="1666">
        <v>2011</v>
      </c>
      <c r="I5814" s="1702">
        <v>264.54124999999999</v>
      </c>
      <c r="J5814" s="1666">
        <f t="shared" si="492"/>
        <v>100</v>
      </c>
      <c r="K5814" s="1709">
        <f t="shared" si="495"/>
        <v>0</v>
      </c>
      <c r="L5814" s="1666"/>
      <c r="M5814" s="1709"/>
      <c r="N5814" s="1709">
        <f t="shared" si="493"/>
        <v>0</v>
      </c>
      <c r="O5814" s="1666"/>
      <c r="P5814" s="1709"/>
      <c r="Q5814" s="1709">
        <f t="shared" si="494"/>
        <v>0</v>
      </c>
      <c r="R5814" s="2091"/>
    </row>
    <row r="5815" spans="3:18">
      <c r="C5815" s="1399"/>
      <c r="D5815" s="1411" t="s">
        <v>2956</v>
      </c>
      <c r="E5815" s="1402"/>
      <c r="F5815" s="1402"/>
      <c r="G5815" s="1645">
        <v>1</v>
      </c>
      <c r="H5815" s="1666">
        <v>2011</v>
      </c>
      <c r="I5815" s="1702">
        <v>121.54598</v>
      </c>
      <c r="J5815" s="1666">
        <f t="shared" si="492"/>
        <v>100</v>
      </c>
      <c r="K5815" s="1709">
        <f t="shared" si="495"/>
        <v>0</v>
      </c>
      <c r="L5815" s="1666"/>
      <c r="M5815" s="1709"/>
      <c r="N5815" s="1709">
        <f t="shared" si="493"/>
        <v>0</v>
      </c>
      <c r="O5815" s="1666"/>
      <c r="P5815" s="1709"/>
      <c r="Q5815" s="1709">
        <f t="shared" si="494"/>
        <v>0</v>
      </c>
      <c r="R5815" s="2091"/>
    </row>
    <row r="5816" spans="3:18">
      <c r="C5816" s="1399"/>
      <c r="D5816" s="1411" t="s">
        <v>2957</v>
      </c>
      <c r="E5816" s="1402"/>
      <c r="F5816" s="1402"/>
      <c r="G5816" s="1645">
        <v>1</v>
      </c>
      <c r="H5816" s="1666">
        <v>2011</v>
      </c>
      <c r="I5816" s="1702">
        <v>128.69575</v>
      </c>
      <c r="J5816" s="1666">
        <f t="shared" si="492"/>
        <v>100</v>
      </c>
      <c r="K5816" s="1709">
        <f t="shared" si="495"/>
        <v>0</v>
      </c>
      <c r="L5816" s="1666"/>
      <c r="M5816" s="1709"/>
      <c r="N5816" s="1709">
        <f t="shared" si="493"/>
        <v>0</v>
      </c>
      <c r="O5816" s="1666"/>
      <c r="P5816" s="1709"/>
      <c r="Q5816" s="1709">
        <f t="shared" si="494"/>
        <v>0</v>
      </c>
      <c r="R5816" s="2091"/>
    </row>
    <row r="5817" spans="3:18" ht="27">
      <c r="C5817" s="1399"/>
      <c r="D5817" s="1411" t="s">
        <v>2958</v>
      </c>
      <c r="E5817" s="1402"/>
      <c r="F5817" s="1402"/>
      <c r="G5817" s="1645">
        <v>1</v>
      </c>
      <c r="H5817" s="1666">
        <v>2011</v>
      </c>
      <c r="I5817" s="1702">
        <v>107.27328999999999</v>
      </c>
      <c r="J5817" s="1666">
        <f t="shared" si="492"/>
        <v>100</v>
      </c>
      <c r="K5817" s="1709">
        <f t="shared" si="495"/>
        <v>0</v>
      </c>
      <c r="L5817" s="1666"/>
      <c r="M5817" s="1709"/>
      <c r="N5817" s="1709">
        <f t="shared" si="493"/>
        <v>0</v>
      </c>
      <c r="O5817" s="1666"/>
      <c r="P5817" s="1709"/>
      <c r="Q5817" s="1709">
        <f t="shared" si="494"/>
        <v>0</v>
      </c>
      <c r="R5817" s="2091"/>
    </row>
    <row r="5818" spans="3:18">
      <c r="C5818" s="1399"/>
      <c r="D5818" s="1411" t="s">
        <v>2967</v>
      </c>
      <c r="E5818" s="1402"/>
      <c r="F5818" s="1402"/>
      <c r="G5818" s="1645">
        <v>1</v>
      </c>
      <c r="H5818" s="1666">
        <v>2011</v>
      </c>
      <c r="I5818" s="1702">
        <v>212.40182000000001</v>
      </c>
      <c r="J5818" s="1666">
        <f t="shared" si="492"/>
        <v>100</v>
      </c>
      <c r="K5818" s="1709">
        <f t="shared" si="495"/>
        <v>0</v>
      </c>
      <c r="L5818" s="1666"/>
      <c r="M5818" s="1709"/>
      <c r="N5818" s="1709">
        <f t="shared" si="493"/>
        <v>0</v>
      </c>
      <c r="O5818" s="1666"/>
      <c r="P5818" s="1709"/>
      <c r="Q5818" s="1709">
        <f t="shared" si="494"/>
        <v>0</v>
      </c>
      <c r="R5818" s="2091"/>
    </row>
    <row r="5819" spans="3:18" ht="27">
      <c r="C5819" s="1399"/>
      <c r="D5819" s="1411" t="s">
        <v>2960</v>
      </c>
      <c r="E5819" s="1402"/>
      <c r="F5819" s="1402"/>
      <c r="G5819" s="1645">
        <v>2</v>
      </c>
      <c r="H5819" s="1666">
        <v>2011</v>
      </c>
      <c r="I5819" s="1702">
        <v>745.50569999999993</v>
      </c>
      <c r="J5819" s="1666">
        <f t="shared" si="492"/>
        <v>100</v>
      </c>
      <c r="K5819" s="1709">
        <f t="shared" si="495"/>
        <v>0</v>
      </c>
      <c r="L5819" s="1666"/>
      <c r="M5819" s="1709"/>
      <c r="N5819" s="1709">
        <f t="shared" si="493"/>
        <v>0</v>
      </c>
      <c r="O5819" s="1666"/>
      <c r="P5819" s="1709"/>
      <c r="Q5819" s="1709">
        <f t="shared" si="494"/>
        <v>0</v>
      </c>
      <c r="R5819" s="2091"/>
    </row>
    <row r="5820" spans="3:18">
      <c r="C5820" s="1399"/>
      <c r="D5820" s="1412" t="s">
        <v>2959</v>
      </c>
      <c r="E5820" s="1402"/>
      <c r="F5820" s="1402"/>
      <c r="G5820" s="1645">
        <v>1</v>
      </c>
      <c r="H5820" s="1666">
        <v>2011</v>
      </c>
      <c r="I5820" s="1702">
        <v>322.57459</v>
      </c>
      <c r="J5820" s="1666">
        <f t="shared" si="492"/>
        <v>100</v>
      </c>
      <c r="K5820" s="1709">
        <f t="shared" si="495"/>
        <v>0</v>
      </c>
      <c r="L5820" s="1666"/>
      <c r="M5820" s="1709"/>
      <c r="N5820" s="1709">
        <f t="shared" si="493"/>
        <v>0</v>
      </c>
      <c r="O5820" s="1666"/>
      <c r="P5820" s="1709"/>
      <c r="Q5820" s="1709">
        <f t="shared" si="494"/>
        <v>0</v>
      </c>
      <c r="R5820" s="2091"/>
    </row>
    <row r="5821" spans="3:18">
      <c r="C5821" s="1399"/>
      <c r="D5821" s="1437" t="s">
        <v>5642</v>
      </c>
      <c r="E5821" s="1402"/>
      <c r="F5821" s="1402"/>
      <c r="G5821" s="1645">
        <v>1</v>
      </c>
      <c r="H5821" s="1666">
        <v>1972</v>
      </c>
      <c r="I5821" s="1702">
        <v>24.608000000000001</v>
      </c>
      <c r="J5821" s="1666">
        <f t="shared" si="492"/>
        <v>100</v>
      </c>
      <c r="K5821" s="1709">
        <f t="shared" si="495"/>
        <v>0</v>
      </c>
      <c r="L5821" s="1666"/>
      <c r="M5821" s="1709"/>
      <c r="N5821" s="1709">
        <f t="shared" si="493"/>
        <v>0</v>
      </c>
      <c r="O5821" s="1666"/>
      <c r="P5821" s="1709"/>
      <c r="Q5821" s="1709">
        <f t="shared" si="494"/>
        <v>0</v>
      </c>
      <c r="R5821" s="2091"/>
    </row>
    <row r="5822" spans="3:18">
      <c r="C5822" s="1399"/>
      <c r="D5822" s="1437" t="s">
        <v>5642</v>
      </c>
      <c r="E5822" s="1402"/>
      <c r="F5822" s="1402"/>
      <c r="G5822" s="1645">
        <v>2</v>
      </c>
      <c r="H5822" s="1666">
        <v>1972</v>
      </c>
      <c r="I5822" s="1702">
        <v>38.203900000000004</v>
      </c>
      <c r="J5822" s="1666">
        <f t="shared" si="492"/>
        <v>100</v>
      </c>
      <c r="K5822" s="1709">
        <f t="shared" si="495"/>
        <v>0</v>
      </c>
      <c r="L5822" s="1666"/>
      <c r="M5822" s="1709"/>
      <c r="N5822" s="1709">
        <f t="shared" si="493"/>
        <v>0</v>
      </c>
      <c r="O5822" s="1666"/>
      <c r="P5822" s="1709"/>
      <c r="Q5822" s="1709">
        <f t="shared" si="494"/>
        <v>0</v>
      </c>
      <c r="R5822" s="2091"/>
    </row>
    <row r="5823" spans="3:18">
      <c r="C5823" s="1399"/>
      <c r="D5823" s="1437" t="s">
        <v>5435</v>
      </c>
      <c r="E5823" s="1402"/>
      <c r="F5823" s="1402"/>
      <c r="G5823" s="1645">
        <v>21</v>
      </c>
      <c r="H5823" s="1666">
        <v>1972</v>
      </c>
      <c r="I5823" s="1702">
        <v>102.14252999999999</v>
      </c>
      <c r="J5823" s="1666">
        <f t="shared" si="492"/>
        <v>100</v>
      </c>
      <c r="K5823" s="1709">
        <f t="shared" si="495"/>
        <v>0</v>
      </c>
      <c r="L5823" s="1666"/>
      <c r="M5823" s="1709"/>
      <c r="N5823" s="1709">
        <f t="shared" si="493"/>
        <v>0</v>
      </c>
      <c r="O5823" s="1666"/>
      <c r="P5823" s="1709"/>
      <c r="Q5823" s="1709">
        <f t="shared" si="494"/>
        <v>0</v>
      </c>
      <c r="R5823" s="2091"/>
    </row>
    <row r="5824" spans="3:18">
      <c r="C5824" s="1399"/>
      <c r="D5824" s="1437" t="s">
        <v>5349</v>
      </c>
      <c r="E5824" s="1402"/>
      <c r="F5824" s="1402"/>
      <c r="G5824" s="1645">
        <v>2</v>
      </c>
      <c r="H5824" s="1666">
        <v>1970</v>
      </c>
      <c r="I5824" s="1702">
        <v>19.102</v>
      </c>
      <c r="J5824" s="1666">
        <f t="shared" si="492"/>
        <v>100</v>
      </c>
      <c r="K5824" s="1709">
        <f t="shared" si="495"/>
        <v>0</v>
      </c>
      <c r="L5824" s="1666"/>
      <c r="M5824" s="1709"/>
      <c r="N5824" s="1709">
        <f t="shared" si="493"/>
        <v>0</v>
      </c>
      <c r="O5824" s="1666"/>
      <c r="P5824" s="1709"/>
      <c r="Q5824" s="1709">
        <f t="shared" si="494"/>
        <v>0</v>
      </c>
      <c r="R5824" s="2091"/>
    </row>
    <row r="5825" spans="3:18">
      <c r="C5825" s="1399"/>
      <c r="D5825" s="1437" t="s">
        <v>5349</v>
      </c>
      <c r="E5825" s="1402"/>
      <c r="F5825" s="1402"/>
      <c r="G5825" s="1645">
        <v>1</v>
      </c>
      <c r="H5825" s="1666">
        <v>1970</v>
      </c>
      <c r="I5825" s="1702">
        <v>10.612200000000001</v>
      </c>
      <c r="J5825" s="1666">
        <f t="shared" si="492"/>
        <v>100</v>
      </c>
      <c r="K5825" s="1709">
        <f t="shared" si="495"/>
        <v>0</v>
      </c>
      <c r="L5825" s="1666"/>
      <c r="M5825" s="1709"/>
      <c r="N5825" s="1709">
        <f t="shared" si="493"/>
        <v>0</v>
      </c>
      <c r="O5825" s="1666"/>
      <c r="P5825" s="1709"/>
      <c r="Q5825" s="1709">
        <f t="shared" si="494"/>
        <v>0</v>
      </c>
      <c r="R5825" s="2091"/>
    </row>
    <row r="5826" spans="3:18">
      <c r="C5826" s="1399"/>
      <c r="D5826" s="1437" t="s">
        <v>2942</v>
      </c>
      <c r="E5826" s="1402"/>
      <c r="F5826" s="1402"/>
      <c r="G5826" s="1645">
        <v>3</v>
      </c>
      <c r="H5826" s="1666">
        <v>1972</v>
      </c>
      <c r="I5826" s="1702">
        <v>19.378800000000002</v>
      </c>
      <c r="J5826" s="1666">
        <f t="shared" si="492"/>
        <v>100</v>
      </c>
      <c r="K5826" s="1709">
        <f t="shared" si="495"/>
        <v>0</v>
      </c>
      <c r="L5826" s="1666"/>
      <c r="M5826" s="1709"/>
      <c r="N5826" s="1709">
        <f t="shared" si="493"/>
        <v>0</v>
      </c>
      <c r="O5826" s="1666"/>
      <c r="P5826" s="1709"/>
      <c r="Q5826" s="1709">
        <f t="shared" si="494"/>
        <v>0</v>
      </c>
      <c r="R5826" s="2091"/>
    </row>
    <row r="5827" spans="3:18">
      <c r="C5827" s="1399"/>
      <c r="D5827" s="1437" t="s">
        <v>5643</v>
      </c>
      <c r="E5827" s="1402"/>
      <c r="F5827" s="1402"/>
      <c r="G5827" s="1645">
        <v>1</v>
      </c>
      <c r="H5827" s="1666">
        <v>1984</v>
      </c>
      <c r="I5827" s="1702">
        <v>45.445809999999994</v>
      </c>
      <c r="J5827" s="1666">
        <f t="shared" si="492"/>
        <v>100</v>
      </c>
      <c r="K5827" s="1709">
        <f t="shared" si="495"/>
        <v>0</v>
      </c>
      <c r="L5827" s="1666"/>
      <c r="M5827" s="1709"/>
      <c r="N5827" s="1709">
        <f t="shared" si="493"/>
        <v>0</v>
      </c>
      <c r="O5827" s="1666"/>
      <c r="P5827" s="1709"/>
      <c r="Q5827" s="1709">
        <f t="shared" si="494"/>
        <v>0</v>
      </c>
      <c r="R5827" s="2091"/>
    </row>
    <row r="5828" spans="3:18">
      <c r="C5828" s="1399"/>
      <c r="D5828" s="1437" t="s">
        <v>2937</v>
      </c>
      <c r="E5828" s="1402"/>
      <c r="F5828" s="1402"/>
      <c r="G5828" s="1645">
        <v>1</v>
      </c>
      <c r="H5828" s="1666">
        <v>1986</v>
      </c>
      <c r="I5828" s="1702">
        <v>35.420099999999998</v>
      </c>
      <c r="J5828" s="1666">
        <f t="shared" si="492"/>
        <v>100</v>
      </c>
      <c r="K5828" s="1709">
        <f t="shared" si="495"/>
        <v>0</v>
      </c>
      <c r="L5828" s="1666"/>
      <c r="M5828" s="1709"/>
      <c r="N5828" s="1709">
        <f t="shared" si="493"/>
        <v>0</v>
      </c>
      <c r="O5828" s="1666"/>
      <c r="P5828" s="1709"/>
      <c r="Q5828" s="1709">
        <f t="shared" si="494"/>
        <v>0</v>
      </c>
      <c r="R5828" s="2091"/>
    </row>
    <row r="5829" spans="3:18">
      <c r="C5829" s="1399"/>
      <c r="D5829" s="1437" t="s">
        <v>2934</v>
      </c>
      <c r="E5829" s="1402"/>
      <c r="F5829" s="1402"/>
      <c r="G5829" s="1645">
        <v>1</v>
      </c>
      <c r="H5829" s="1666">
        <v>1986</v>
      </c>
      <c r="I5829" s="1702">
        <v>28.376099999999997</v>
      </c>
      <c r="J5829" s="1666">
        <f t="shared" si="492"/>
        <v>100</v>
      </c>
      <c r="K5829" s="1709">
        <f t="shared" si="495"/>
        <v>0</v>
      </c>
      <c r="L5829" s="1666"/>
      <c r="M5829" s="1709"/>
      <c r="N5829" s="1709">
        <f t="shared" si="493"/>
        <v>0</v>
      </c>
      <c r="O5829" s="1666"/>
      <c r="P5829" s="1709"/>
      <c r="Q5829" s="1709">
        <f t="shared" si="494"/>
        <v>0</v>
      </c>
      <c r="R5829" s="2091"/>
    </row>
    <row r="5830" spans="3:18">
      <c r="C5830" s="1399"/>
      <c r="D5830" s="1437" t="s">
        <v>2942</v>
      </c>
      <c r="E5830" s="1402"/>
      <c r="F5830" s="1402"/>
      <c r="G5830" s="1645">
        <v>2</v>
      </c>
      <c r="H5830" s="1666">
        <v>1986</v>
      </c>
      <c r="I5830" s="1702">
        <v>33.451500000000003</v>
      </c>
      <c r="J5830" s="1666">
        <f t="shared" si="492"/>
        <v>100</v>
      </c>
      <c r="K5830" s="1709">
        <f t="shared" si="495"/>
        <v>0</v>
      </c>
      <c r="L5830" s="1666"/>
      <c r="M5830" s="1709"/>
      <c r="N5830" s="1709">
        <f t="shared" si="493"/>
        <v>0</v>
      </c>
      <c r="O5830" s="1666"/>
      <c r="P5830" s="1709"/>
      <c r="Q5830" s="1709">
        <f t="shared" si="494"/>
        <v>0</v>
      </c>
      <c r="R5830" s="2091"/>
    </row>
    <row r="5831" spans="3:18">
      <c r="C5831" s="1399"/>
      <c r="D5831" s="1437" t="s">
        <v>5644</v>
      </c>
      <c r="E5831" s="1402"/>
      <c r="F5831" s="1402"/>
      <c r="G5831" s="1645">
        <v>1</v>
      </c>
      <c r="H5831" s="1666">
        <v>1986</v>
      </c>
      <c r="I5831" s="1702">
        <v>11.919499999999999</v>
      </c>
      <c r="J5831" s="1666">
        <f t="shared" si="492"/>
        <v>100</v>
      </c>
      <c r="K5831" s="1709">
        <f t="shared" si="495"/>
        <v>0</v>
      </c>
      <c r="L5831" s="1666"/>
      <c r="M5831" s="1709"/>
      <c r="N5831" s="1709">
        <f t="shared" si="493"/>
        <v>0</v>
      </c>
      <c r="O5831" s="1666"/>
      <c r="P5831" s="1709"/>
      <c r="Q5831" s="1709">
        <f t="shared" si="494"/>
        <v>0</v>
      </c>
      <c r="R5831" s="2091"/>
    </row>
    <row r="5832" spans="3:18">
      <c r="C5832" s="1399"/>
      <c r="D5832" s="1437" t="s">
        <v>2943</v>
      </c>
      <c r="E5832" s="1402"/>
      <c r="F5832" s="1402"/>
      <c r="G5832" s="1645">
        <v>2</v>
      </c>
      <c r="H5832" s="1666">
        <v>1986</v>
      </c>
      <c r="I5832" s="1702">
        <v>20.332360000000001</v>
      </c>
      <c r="J5832" s="1666">
        <f t="shared" si="492"/>
        <v>100</v>
      </c>
      <c r="K5832" s="1709">
        <f t="shared" si="495"/>
        <v>0</v>
      </c>
      <c r="L5832" s="1666"/>
      <c r="M5832" s="1709"/>
      <c r="N5832" s="1709">
        <f t="shared" si="493"/>
        <v>0</v>
      </c>
      <c r="O5832" s="1666"/>
      <c r="P5832" s="1709"/>
      <c r="Q5832" s="1709">
        <f t="shared" si="494"/>
        <v>0</v>
      </c>
      <c r="R5832" s="2091"/>
    </row>
    <row r="5833" spans="3:18" ht="27">
      <c r="C5833" s="1399"/>
      <c r="D5833" s="1437" t="s">
        <v>5645</v>
      </c>
      <c r="E5833" s="1402"/>
      <c r="F5833" s="1402"/>
      <c r="G5833" s="1645">
        <v>4</v>
      </c>
      <c r="H5833" s="1666">
        <v>2002</v>
      </c>
      <c r="I5833" s="1702">
        <v>429.26479999999998</v>
      </c>
      <c r="J5833" s="1666">
        <f t="shared" si="492"/>
        <v>100</v>
      </c>
      <c r="K5833" s="1709">
        <f t="shared" si="495"/>
        <v>0</v>
      </c>
      <c r="L5833" s="1666"/>
      <c r="M5833" s="1709"/>
      <c r="N5833" s="1709">
        <f t="shared" si="493"/>
        <v>0</v>
      </c>
      <c r="O5833" s="1666"/>
      <c r="P5833" s="1709"/>
      <c r="Q5833" s="1709">
        <f t="shared" si="494"/>
        <v>0</v>
      </c>
      <c r="R5833" s="2091"/>
    </row>
    <row r="5834" spans="3:18" ht="27">
      <c r="C5834" s="1399"/>
      <c r="D5834" s="1437" t="s">
        <v>5646</v>
      </c>
      <c r="E5834" s="1402"/>
      <c r="F5834" s="1402"/>
      <c r="G5834" s="1645">
        <v>4</v>
      </c>
      <c r="H5834" s="1666">
        <v>2002</v>
      </c>
      <c r="I5834" s="1702">
        <v>187.41920000000002</v>
      </c>
      <c r="J5834" s="1666">
        <f t="shared" si="492"/>
        <v>100</v>
      </c>
      <c r="K5834" s="1709">
        <f t="shared" si="495"/>
        <v>0</v>
      </c>
      <c r="L5834" s="1666"/>
      <c r="M5834" s="1709"/>
      <c r="N5834" s="1709">
        <f t="shared" si="493"/>
        <v>0</v>
      </c>
      <c r="O5834" s="1666"/>
      <c r="P5834" s="1709"/>
      <c r="Q5834" s="1709">
        <f t="shared" si="494"/>
        <v>0</v>
      </c>
      <c r="R5834" s="2091"/>
    </row>
    <row r="5835" spans="3:18" ht="27">
      <c r="C5835" s="1399"/>
      <c r="D5835" s="1437" t="s">
        <v>5647</v>
      </c>
      <c r="E5835" s="1402"/>
      <c r="F5835" s="1402"/>
      <c r="G5835" s="1645">
        <v>4</v>
      </c>
      <c r="H5835" s="1666">
        <v>2002</v>
      </c>
      <c r="I5835" s="1702">
        <v>168.4332</v>
      </c>
      <c r="J5835" s="1666">
        <f t="shared" si="492"/>
        <v>100</v>
      </c>
      <c r="K5835" s="1709">
        <f t="shared" si="495"/>
        <v>0</v>
      </c>
      <c r="L5835" s="1666"/>
      <c r="M5835" s="1709"/>
      <c r="N5835" s="1709">
        <f t="shared" si="493"/>
        <v>0</v>
      </c>
      <c r="O5835" s="1666"/>
      <c r="P5835" s="1709"/>
      <c r="Q5835" s="1709">
        <f t="shared" si="494"/>
        <v>0</v>
      </c>
      <c r="R5835" s="2091"/>
    </row>
    <row r="5836" spans="3:18" ht="27">
      <c r="C5836" s="1399"/>
      <c r="D5836" s="1437" t="s">
        <v>4588</v>
      </c>
      <c r="E5836" s="1402"/>
      <c r="F5836" s="1402"/>
      <c r="G5836" s="1645">
        <v>4</v>
      </c>
      <c r="H5836" s="1666">
        <v>2002</v>
      </c>
      <c r="I5836" s="1702">
        <v>402.41320000000002</v>
      </c>
      <c r="J5836" s="1666">
        <f t="shared" si="492"/>
        <v>100</v>
      </c>
      <c r="K5836" s="1709">
        <f t="shared" si="495"/>
        <v>0</v>
      </c>
      <c r="L5836" s="1666"/>
      <c r="M5836" s="1709"/>
      <c r="N5836" s="1709">
        <f t="shared" si="493"/>
        <v>0</v>
      </c>
      <c r="O5836" s="1666"/>
      <c r="P5836" s="1709"/>
      <c r="Q5836" s="1709">
        <f t="shared" si="494"/>
        <v>0</v>
      </c>
      <c r="R5836" s="2091"/>
    </row>
    <row r="5837" spans="3:18" ht="40.5">
      <c r="C5837" s="1399"/>
      <c r="D5837" s="1437" t="s">
        <v>5648</v>
      </c>
      <c r="E5837" s="1402"/>
      <c r="F5837" s="1402"/>
      <c r="G5837" s="1645">
        <v>4</v>
      </c>
      <c r="H5837" s="1666">
        <v>2002</v>
      </c>
      <c r="I5837" s="1702">
        <v>533.30359999999996</v>
      </c>
      <c r="J5837" s="1666">
        <f t="shared" ref="J5837:J5884" si="496">IF(($J$14-H5837)*J$3428&gt;100,100,($J$14-H5837)*J$3428)</f>
        <v>100</v>
      </c>
      <c r="K5837" s="1709">
        <f t="shared" si="495"/>
        <v>0</v>
      </c>
      <c r="L5837" s="1666"/>
      <c r="M5837" s="1709"/>
      <c r="N5837" s="1709">
        <f t="shared" si="493"/>
        <v>0</v>
      </c>
      <c r="O5837" s="1666"/>
      <c r="P5837" s="1709"/>
      <c r="Q5837" s="1709">
        <f t="shared" si="494"/>
        <v>0</v>
      </c>
      <c r="R5837" s="2091"/>
    </row>
    <row r="5838" spans="3:18" ht="40.5">
      <c r="C5838" s="1399"/>
      <c r="D5838" s="1437" t="s">
        <v>5648</v>
      </c>
      <c r="E5838" s="1402"/>
      <c r="F5838" s="1402"/>
      <c r="G5838" s="1645">
        <v>5</v>
      </c>
      <c r="H5838" s="1666">
        <v>2002</v>
      </c>
      <c r="I5838" s="1702">
        <v>837.19299999999998</v>
      </c>
      <c r="J5838" s="1666">
        <f t="shared" si="496"/>
        <v>100</v>
      </c>
      <c r="K5838" s="1709">
        <f t="shared" si="495"/>
        <v>0</v>
      </c>
      <c r="L5838" s="1666"/>
      <c r="M5838" s="1709"/>
      <c r="N5838" s="1709">
        <f t="shared" si="493"/>
        <v>0</v>
      </c>
      <c r="O5838" s="1666"/>
      <c r="P5838" s="1709"/>
      <c r="Q5838" s="1709">
        <f t="shared" si="494"/>
        <v>0</v>
      </c>
      <c r="R5838" s="2091"/>
    </row>
    <row r="5839" spans="3:18" ht="27">
      <c r="C5839" s="1399"/>
      <c r="D5839" s="1437" t="s">
        <v>5649</v>
      </c>
      <c r="E5839" s="1402"/>
      <c r="F5839" s="1402"/>
      <c r="G5839" s="1645">
        <v>1</v>
      </c>
      <c r="H5839" s="1666">
        <v>2002</v>
      </c>
      <c r="I5839" s="1702">
        <v>107.31619999999999</v>
      </c>
      <c r="J5839" s="1666">
        <f t="shared" si="496"/>
        <v>100</v>
      </c>
      <c r="K5839" s="1709">
        <f t="shared" si="495"/>
        <v>0</v>
      </c>
      <c r="L5839" s="1666"/>
      <c r="M5839" s="1709"/>
      <c r="N5839" s="1709">
        <f t="shared" si="493"/>
        <v>0</v>
      </c>
      <c r="O5839" s="1666"/>
      <c r="P5839" s="1709"/>
      <c r="Q5839" s="1709">
        <f t="shared" si="494"/>
        <v>0</v>
      </c>
      <c r="R5839" s="2091"/>
    </row>
    <row r="5840" spans="3:18" ht="40.5">
      <c r="C5840" s="1399"/>
      <c r="D5840" s="1437" t="s">
        <v>5650</v>
      </c>
      <c r="E5840" s="1402"/>
      <c r="F5840" s="1402"/>
      <c r="G5840" s="1645">
        <v>1</v>
      </c>
      <c r="H5840" s="1666">
        <v>2002</v>
      </c>
      <c r="I5840" s="1702">
        <v>46.854800000000004</v>
      </c>
      <c r="J5840" s="1666">
        <f t="shared" si="496"/>
        <v>100</v>
      </c>
      <c r="K5840" s="1709">
        <f t="shared" si="495"/>
        <v>0</v>
      </c>
      <c r="L5840" s="1666"/>
      <c r="M5840" s="1709"/>
      <c r="N5840" s="1709">
        <f t="shared" si="493"/>
        <v>0</v>
      </c>
      <c r="O5840" s="1666"/>
      <c r="P5840" s="1709"/>
      <c r="Q5840" s="1709">
        <f t="shared" si="494"/>
        <v>0</v>
      </c>
      <c r="R5840" s="2091"/>
    </row>
    <row r="5841" spans="3:18" ht="27">
      <c r="C5841" s="1399"/>
      <c r="D5841" s="1437" t="s">
        <v>5651</v>
      </c>
      <c r="E5841" s="1402"/>
      <c r="F5841" s="1402"/>
      <c r="G5841" s="1645">
        <v>1</v>
      </c>
      <c r="H5841" s="1666">
        <v>2002</v>
      </c>
      <c r="I5841" s="1702">
        <v>42.1083</v>
      </c>
      <c r="J5841" s="1666">
        <f t="shared" si="496"/>
        <v>100</v>
      </c>
      <c r="K5841" s="1709">
        <f t="shared" si="495"/>
        <v>0</v>
      </c>
      <c r="L5841" s="1666"/>
      <c r="M5841" s="1709"/>
      <c r="N5841" s="1709">
        <f t="shared" si="493"/>
        <v>0</v>
      </c>
      <c r="O5841" s="1666"/>
      <c r="P5841" s="1709"/>
      <c r="Q5841" s="1709">
        <f t="shared" si="494"/>
        <v>0</v>
      </c>
      <c r="R5841" s="2091"/>
    </row>
    <row r="5842" spans="3:18" ht="27">
      <c r="C5842" s="1399"/>
      <c r="D5842" s="1437" t="s">
        <v>5651</v>
      </c>
      <c r="E5842" s="1402"/>
      <c r="F5842" s="1402"/>
      <c r="G5842" s="1645">
        <v>1</v>
      </c>
      <c r="H5842" s="1666">
        <v>2002</v>
      </c>
      <c r="I5842" s="1702">
        <v>100.6033</v>
      </c>
      <c r="J5842" s="1666">
        <f t="shared" si="496"/>
        <v>100</v>
      </c>
      <c r="K5842" s="1709">
        <f t="shared" si="495"/>
        <v>0</v>
      </c>
      <c r="L5842" s="1666"/>
      <c r="M5842" s="1709"/>
      <c r="N5842" s="1709">
        <f t="shared" si="493"/>
        <v>0</v>
      </c>
      <c r="O5842" s="1666"/>
      <c r="P5842" s="1709"/>
      <c r="Q5842" s="1709">
        <f t="shared" si="494"/>
        <v>0</v>
      </c>
      <c r="R5842" s="2091"/>
    </row>
    <row r="5843" spans="3:18" ht="40.5">
      <c r="C5843" s="1399"/>
      <c r="D5843" s="1437" t="s">
        <v>5652</v>
      </c>
      <c r="E5843" s="1402"/>
      <c r="F5843" s="1402"/>
      <c r="G5843" s="1645">
        <v>1</v>
      </c>
      <c r="H5843" s="1666">
        <v>2002</v>
      </c>
      <c r="I5843" s="1702">
        <v>133.32589999999999</v>
      </c>
      <c r="J5843" s="1666">
        <f t="shared" si="496"/>
        <v>100</v>
      </c>
      <c r="K5843" s="1709">
        <f t="shared" si="495"/>
        <v>0</v>
      </c>
      <c r="L5843" s="1666"/>
      <c r="M5843" s="1709"/>
      <c r="N5843" s="1709">
        <f t="shared" si="493"/>
        <v>0</v>
      </c>
      <c r="O5843" s="1666"/>
      <c r="P5843" s="1709"/>
      <c r="Q5843" s="1709">
        <f t="shared" si="494"/>
        <v>0</v>
      </c>
      <c r="R5843" s="2091"/>
    </row>
    <row r="5844" spans="3:18" ht="40.5">
      <c r="C5844" s="1399"/>
      <c r="D5844" s="1437" t="s">
        <v>5652</v>
      </c>
      <c r="E5844" s="1402"/>
      <c r="F5844" s="1402"/>
      <c r="G5844" s="1645">
        <v>1</v>
      </c>
      <c r="H5844" s="1666">
        <v>2002</v>
      </c>
      <c r="I5844" s="1702">
        <v>167.43860000000001</v>
      </c>
      <c r="J5844" s="1666">
        <f t="shared" si="496"/>
        <v>100</v>
      </c>
      <c r="K5844" s="1709">
        <f t="shared" si="495"/>
        <v>0</v>
      </c>
      <c r="L5844" s="1666"/>
      <c r="M5844" s="1709"/>
      <c r="N5844" s="1709">
        <f t="shared" ref="N5844:N5881" si="497">+L5844*M5844</f>
        <v>0</v>
      </c>
      <c r="O5844" s="1666"/>
      <c r="P5844" s="1709"/>
      <c r="Q5844" s="1709">
        <f t="shared" ref="Q5844:Q5881" si="498">+O5844*P5844</f>
        <v>0</v>
      </c>
      <c r="R5844" s="2091"/>
    </row>
    <row r="5845" spans="3:18">
      <c r="C5845" s="1399"/>
      <c r="D5845" s="1437" t="s">
        <v>5653</v>
      </c>
      <c r="E5845" s="1402"/>
      <c r="F5845" s="1402"/>
      <c r="G5845" s="1645">
        <v>18</v>
      </c>
      <c r="H5845" s="1666">
        <v>2002</v>
      </c>
      <c r="I5845" s="1702">
        <v>960.45479999999998</v>
      </c>
      <c r="J5845" s="1666">
        <f t="shared" si="496"/>
        <v>100</v>
      </c>
      <c r="K5845" s="1709">
        <f t="shared" si="495"/>
        <v>0</v>
      </c>
      <c r="L5845" s="1666"/>
      <c r="M5845" s="1709"/>
      <c r="N5845" s="1709">
        <f t="shared" si="497"/>
        <v>0</v>
      </c>
      <c r="O5845" s="1666"/>
      <c r="P5845" s="1709"/>
      <c r="Q5845" s="1709">
        <f t="shared" si="498"/>
        <v>0</v>
      </c>
      <c r="R5845" s="2091"/>
    </row>
    <row r="5846" spans="3:18">
      <c r="C5846" s="1399"/>
      <c r="D5846" s="1437" t="s">
        <v>5654</v>
      </c>
      <c r="E5846" s="1402"/>
      <c r="F5846" s="1402"/>
      <c r="G5846" s="1645">
        <v>18</v>
      </c>
      <c r="H5846" s="1666">
        <v>2002</v>
      </c>
      <c r="I5846" s="1702">
        <v>676.37699999999995</v>
      </c>
      <c r="J5846" s="1666">
        <f t="shared" si="496"/>
        <v>100</v>
      </c>
      <c r="K5846" s="1709">
        <f t="shared" si="495"/>
        <v>0</v>
      </c>
      <c r="L5846" s="1666"/>
      <c r="M5846" s="1709"/>
      <c r="N5846" s="1709">
        <f t="shared" si="497"/>
        <v>0</v>
      </c>
      <c r="O5846" s="1666"/>
      <c r="P5846" s="1709"/>
      <c r="Q5846" s="1709">
        <f t="shared" si="498"/>
        <v>0</v>
      </c>
      <c r="R5846" s="2091"/>
    </row>
    <row r="5847" spans="3:18">
      <c r="C5847" s="1399"/>
      <c r="D5847" s="1437" t="s">
        <v>5655</v>
      </c>
      <c r="E5847" s="1402"/>
      <c r="F5847" s="1402"/>
      <c r="G5847" s="1645">
        <v>17</v>
      </c>
      <c r="H5847" s="1666">
        <v>2002</v>
      </c>
      <c r="I5847" s="1702">
        <v>907.09619999999995</v>
      </c>
      <c r="J5847" s="1666">
        <f t="shared" si="496"/>
        <v>100</v>
      </c>
      <c r="K5847" s="1709">
        <f t="shared" si="495"/>
        <v>0</v>
      </c>
      <c r="L5847" s="1666"/>
      <c r="M5847" s="1709"/>
      <c r="N5847" s="1709">
        <f t="shared" si="497"/>
        <v>0</v>
      </c>
      <c r="O5847" s="1666"/>
      <c r="P5847" s="1709"/>
      <c r="Q5847" s="1709">
        <f t="shared" si="498"/>
        <v>0</v>
      </c>
      <c r="R5847" s="2091"/>
    </row>
    <row r="5848" spans="3:18" ht="40.5">
      <c r="C5848" s="1399"/>
      <c r="D5848" s="1437" t="s">
        <v>5656</v>
      </c>
      <c r="E5848" s="1402"/>
      <c r="F5848" s="1402"/>
      <c r="G5848" s="1645">
        <v>19</v>
      </c>
      <c r="H5848" s="1666">
        <v>2002</v>
      </c>
      <c r="I5848" s="1702">
        <v>2349.2816000000003</v>
      </c>
      <c r="J5848" s="1666">
        <f t="shared" si="496"/>
        <v>100</v>
      </c>
      <c r="K5848" s="1709">
        <f t="shared" si="495"/>
        <v>0</v>
      </c>
      <c r="L5848" s="1666"/>
      <c r="M5848" s="1709"/>
      <c r="N5848" s="1709">
        <f t="shared" si="497"/>
        <v>0</v>
      </c>
      <c r="O5848" s="1666"/>
      <c r="P5848" s="1709"/>
      <c r="Q5848" s="1709">
        <f t="shared" si="498"/>
        <v>0</v>
      </c>
      <c r="R5848" s="2091"/>
    </row>
    <row r="5849" spans="3:18" ht="27">
      <c r="C5849" s="1399"/>
      <c r="D5849" s="1437" t="s">
        <v>5657</v>
      </c>
      <c r="E5849" s="1402"/>
      <c r="F5849" s="1402"/>
      <c r="G5849" s="1645">
        <v>10</v>
      </c>
      <c r="H5849" s="1666">
        <v>2002</v>
      </c>
      <c r="I5849" s="1702">
        <v>533.58600000000001</v>
      </c>
      <c r="J5849" s="1666">
        <f t="shared" si="496"/>
        <v>100</v>
      </c>
      <c r="K5849" s="1709">
        <f t="shared" si="495"/>
        <v>0</v>
      </c>
      <c r="L5849" s="1666"/>
      <c r="M5849" s="1709"/>
      <c r="N5849" s="1709">
        <f t="shared" si="497"/>
        <v>0</v>
      </c>
      <c r="O5849" s="1666"/>
      <c r="P5849" s="1709"/>
      <c r="Q5849" s="1709">
        <f t="shared" si="498"/>
        <v>0</v>
      </c>
      <c r="R5849" s="2091"/>
    </row>
    <row r="5850" spans="3:18">
      <c r="C5850" s="1399"/>
      <c r="D5850" s="1437" t="s">
        <v>5658</v>
      </c>
      <c r="E5850" s="1402"/>
      <c r="F5850" s="1402"/>
      <c r="G5850" s="1645">
        <v>16</v>
      </c>
      <c r="H5850" s="1666">
        <v>2002</v>
      </c>
      <c r="I5850" s="1702">
        <v>853.73759999999993</v>
      </c>
      <c r="J5850" s="1666">
        <f t="shared" si="496"/>
        <v>100</v>
      </c>
      <c r="K5850" s="1709">
        <f t="shared" si="495"/>
        <v>0</v>
      </c>
      <c r="L5850" s="1666"/>
      <c r="M5850" s="1709"/>
      <c r="N5850" s="1709">
        <f t="shared" si="497"/>
        <v>0</v>
      </c>
      <c r="O5850" s="1666"/>
      <c r="P5850" s="1709"/>
      <c r="Q5850" s="1709">
        <f t="shared" si="498"/>
        <v>0</v>
      </c>
      <c r="R5850" s="2091"/>
    </row>
    <row r="5851" spans="3:18" ht="27">
      <c r="C5851" s="1399"/>
      <c r="D5851" s="1437" t="s">
        <v>5659</v>
      </c>
      <c r="E5851" s="1402"/>
      <c r="F5851" s="1402"/>
      <c r="G5851" s="1645">
        <v>11</v>
      </c>
      <c r="H5851" s="1666">
        <v>2002</v>
      </c>
      <c r="I5851" s="1702">
        <v>1381.1193000000001</v>
      </c>
      <c r="J5851" s="1666">
        <f t="shared" si="496"/>
        <v>100</v>
      </c>
      <c r="K5851" s="1709">
        <f t="shared" si="495"/>
        <v>0</v>
      </c>
      <c r="L5851" s="1666"/>
      <c r="M5851" s="1709"/>
      <c r="N5851" s="1709">
        <f t="shared" si="497"/>
        <v>0</v>
      </c>
      <c r="O5851" s="1666"/>
      <c r="P5851" s="1709"/>
      <c r="Q5851" s="1709">
        <f t="shared" si="498"/>
        <v>0</v>
      </c>
      <c r="R5851" s="2091"/>
    </row>
    <row r="5852" spans="3:18" ht="27">
      <c r="C5852" s="1399"/>
      <c r="D5852" s="1437" t="s">
        <v>5660</v>
      </c>
      <c r="E5852" s="1402"/>
      <c r="F5852" s="1402"/>
      <c r="G5852" s="1645">
        <v>165</v>
      </c>
      <c r="H5852" s="1666">
        <v>2002</v>
      </c>
      <c r="I5852" s="1702">
        <v>2106.1754999999998</v>
      </c>
      <c r="J5852" s="1666">
        <f t="shared" si="496"/>
        <v>100</v>
      </c>
      <c r="K5852" s="1709">
        <f t="shared" si="495"/>
        <v>0</v>
      </c>
      <c r="L5852" s="1666"/>
      <c r="M5852" s="1709"/>
      <c r="N5852" s="1709">
        <f t="shared" si="497"/>
        <v>0</v>
      </c>
      <c r="O5852" s="1666"/>
      <c r="P5852" s="1709"/>
      <c r="Q5852" s="1709">
        <f t="shared" si="498"/>
        <v>0</v>
      </c>
      <c r="R5852" s="2091"/>
    </row>
    <row r="5853" spans="3:18" ht="27">
      <c r="C5853" s="1399"/>
      <c r="D5853" s="1437" t="s">
        <v>5661</v>
      </c>
      <c r="E5853" s="1402"/>
      <c r="F5853" s="1402"/>
      <c r="G5853" s="1645">
        <v>16</v>
      </c>
      <c r="H5853" s="1666">
        <v>2002</v>
      </c>
      <c r="I5853" s="1702">
        <v>490.02080000000001</v>
      </c>
      <c r="J5853" s="1666">
        <f t="shared" si="496"/>
        <v>100</v>
      </c>
      <c r="K5853" s="1709">
        <f t="shared" si="495"/>
        <v>0</v>
      </c>
      <c r="L5853" s="1666"/>
      <c r="M5853" s="1709"/>
      <c r="N5853" s="1709">
        <f t="shared" si="497"/>
        <v>0</v>
      </c>
      <c r="O5853" s="1666"/>
      <c r="P5853" s="1709"/>
      <c r="Q5853" s="1709">
        <f t="shared" si="498"/>
        <v>0</v>
      </c>
      <c r="R5853" s="2091"/>
    </row>
    <row r="5854" spans="3:18" ht="27">
      <c r="C5854" s="1399"/>
      <c r="D5854" s="1437" t="s">
        <v>5662</v>
      </c>
      <c r="E5854" s="1402"/>
      <c r="F5854" s="1402"/>
      <c r="G5854" s="1645">
        <v>1</v>
      </c>
      <c r="H5854" s="1666">
        <v>2002</v>
      </c>
      <c r="I5854" s="1702">
        <v>543.4973</v>
      </c>
      <c r="J5854" s="1666">
        <f t="shared" si="496"/>
        <v>100</v>
      </c>
      <c r="K5854" s="1709">
        <f t="shared" si="495"/>
        <v>0</v>
      </c>
      <c r="L5854" s="1666"/>
      <c r="M5854" s="1709"/>
      <c r="N5854" s="1709">
        <f t="shared" si="497"/>
        <v>0</v>
      </c>
      <c r="O5854" s="1666"/>
      <c r="P5854" s="1709"/>
      <c r="Q5854" s="1709">
        <f t="shared" si="498"/>
        <v>0</v>
      </c>
      <c r="R5854" s="2091"/>
    </row>
    <row r="5855" spans="3:18" ht="27">
      <c r="C5855" s="1399"/>
      <c r="D5855" s="1437" t="s">
        <v>5663</v>
      </c>
      <c r="E5855" s="1402"/>
      <c r="F5855" s="1402"/>
      <c r="G5855" s="1645">
        <v>1</v>
      </c>
      <c r="H5855" s="1666">
        <v>2002</v>
      </c>
      <c r="I5855" s="1702">
        <v>339.41459999999995</v>
      </c>
      <c r="J5855" s="1666">
        <f t="shared" si="496"/>
        <v>100</v>
      </c>
      <c r="K5855" s="1709">
        <f t="shared" si="495"/>
        <v>0</v>
      </c>
      <c r="L5855" s="1666"/>
      <c r="M5855" s="1709"/>
      <c r="N5855" s="1709">
        <f t="shared" si="497"/>
        <v>0</v>
      </c>
      <c r="O5855" s="1666"/>
      <c r="P5855" s="1709"/>
      <c r="Q5855" s="1709">
        <f t="shared" si="498"/>
        <v>0</v>
      </c>
      <c r="R5855" s="2091"/>
    </row>
    <row r="5856" spans="3:18">
      <c r="C5856" s="1399"/>
      <c r="D5856" s="1437" t="s">
        <v>5664</v>
      </c>
      <c r="E5856" s="1402"/>
      <c r="F5856" s="1402"/>
      <c r="G5856" s="1645">
        <v>1</v>
      </c>
      <c r="H5856" s="1666">
        <v>2002</v>
      </c>
      <c r="I5856" s="1702">
        <v>339.41470000000004</v>
      </c>
      <c r="J5856" s="1666">
        <f t="shared" si="496"/>
        <v>100</v>
      </c>
      <c r="K5856" s="1709">
        <f t="shared" si="495"/>
        <v>0</v>
      </c>
      <c r="L5856" s="1666"/>
      <c r="M5856" s="1709"/>
      <c r="N5856" s="1709">
        <f t="shared" si="497"/>
        <v>0</v>
      </c>
      <c r="O5856" s="1666"/>
      <c r="P5856" s="1709"/>
      <c r="Q5856" s="1709">
        <f t="shared" si="498"/>
        <v>0</v>
      </c>
      <c r="R5856" s="2091"/>
    </row>
    <row r="5857" spans="3:18">
      <c r="C5857" s="1399"/>
      <c r="D5857" s="1437" t="s">
        <v>2972</v>
      </c>
      <c r="E5857" s="1402"/>
      <c r="F5857" s="1402"/>
      <c r="G5857" s="1645">
        <v>5</v>
      </c>
      <c r="H5857" s="1666">
        <v>2002</v>
      </c>
      <c r="I5857" s="1702">
        <v>480.25</v>
      </c>
      <c r="J5857" s="1666">
        <f t="shared" si="496"/>
        <v>100</v>
      </c>
      <c r="K5857" s="1709">
        <f t="shared" si="495"/>
        <v>0</v>
      </c>
      <c r="L5857" s="1666"/>
      <c r="M5857" s="1709"/>
      <c r="N5857" s="1709">
        <f t="shared" si="497"/>
        <v>0</v>
      </c>
      <c r="O5857" s="1666"/>
      <c r="P5857" s="1709"/>
      <c r="Q5857" s="1709">
        <f t="shared" si="498"/>
        <v>0</v>
      </c>
      <c r="R5857" s="2091"/>
    </row>
    <row r="5858" spans="3:18">
      <c r="C5858" s="1399"/>
      <c r="D5858" s="1437" t="s">
        <v>5665</v>
      </c>
      <c r="E5858" s="1402"/>
      <c r="F5858" s="1402"/>
      <c r="G5858" s="1645">
        <v>56</v>
      </c>
      <c r="H5858" s="1666">
        <v>2002</v>
      </c>
      <c r="I5858" s="1702">
        <v>2689.4</v>
      </c>
      <c r="J5858" s="1666">
        <f t="shared" si="496"/>
        <v>100</v>
      </c>
      <c r="K5858" s="1709">
        <f t="shared" si="495"/>
        <v>0</v>
      </c>
      <c r="L5858" s="1666"/>
      <c r="M5858" s="1709"/>
      <c r="N5858" s="1709">
        <f t="shared" si="497"/>
        <v>0</v>
      </c>
      <c r="O5858" s="1666"/>
      <c r="P5858" s="1709"/>
      <c r="Q5858" s="1709">
        <f t="shared" si="498"/>
        <v>0</v>
      </c>
      <c r="R5858" s="2091"/>
    </row>
    <row r="5859" spans="3:18">
      <c r="C5859" s="1399"/>
      <c r="D5859" s="1437" t="s">
        <v>5666</v>
      </c>
      <c r="E5859" s="1402"/>
      <c r="F5859" s="1402"/>
      <c r="G5859" s="1645">
        <v>8</v>
      </c>
      <c r="H5859" s="1666">
        <v>2007</v>
      </c>
      <c r="I5859" s="1702">
        <v>200</v>
      </c>
      <c r="J5859" s="1666">
        <f t="shared" si="496"/>
        <v>100</v>
      </c>
      <c r="K5859" s="1709">
        <f t="shared" si="495"/>
        <v>0</v>
      </c>
      <c r="L5859" s="1666"/>
      <c r="M5859" s="1709"/>
      <c r="N5859" s="1709">
        <f t="shared" si="497"/>
        <v>0</v>
      </c>
      <c r="O5859" s="1666"/>
      <c r="P5859" s="1709"/>
      <c r="Q5859" s="1709">
        <f t="shared" si="498"/>
        <v>0</v>
      </c>
      <c r="R5859" s="2091"/>
    </row>
    <row r="5860" spans="3:18">
      <c r="C5860" s="1399"/>
      <c r="D5860" s="1437" t="s">
        <v>5667</v>
      </c>
      <c r="E5860" s="1402"/>
      <c r="F5860" s="1402"/>
      <c r="G5860" s="1645">
        <v>10</v>
      </c>
      <c r="H5860" s="1666">
        <v>2007</v>
      </c>
      <c r="I5860" s="1702">
        <v>800</v>
      </c>
      <c r="J5860" s="1666">
        <f t="shared" si="496"/>
        <v>100</v>
      </c>
      <c r="K5860" s="1709">
        <f t="shared" si="495"/>
        <v>0</v>
      </c>
      <c r="L5860" s="1666"/>
      <c r="M5860" s="1709"/>
      <c r="N5860" s="1709">
        <f t="shared" si="497"/>
        <v>0</v>
      </c>
      <c r="O5860" s="1666"/>
      <c r="P5860" s="1709"/>
      <c r="Q5860" s="1709">
        <f t="shared" si="498"/>
        <v>0</v>
      </c>
      <c r="R5860" s="2091"/>
    </row>
    <row r="5861" spans="3:18">
      <c r="C5861" s="1399"/>
      <c r="D5861" s="1437" t="s">
        <v>5668</v>
      </c>
      <c r="E5861" s="1402"/>
      <c r="F5861" s="1402"/>
      <c r="G5861" s="1645">
        <v>1</v>
      </c>
      <c r="H5861" s="1666">
        <v>2007</v>
      </c>
      <c r="I5861" s="1702">
        <v>195</v>
      </c>
      <c r="J5861" s="1666">
        <f t="shared" si="496"/>
        <v>100</v>
      </c>
      <c r="K5861" s="1709">
        <f t="shared" si="495"/>
        <v>0</v>
      </c>
      <c r="L5861" s="1666"/>
      <c r="M5861" s="1709"/>
      <c r="N5861" s="1709">
        <f t="shared" si="497"/>
        <v>0</v>
      </c>
      <c r="O5861" s="1666"/>
      <c r="P5861" s="1709"/>
      <c r="Q5861" s="1709">
        <f t="shared" si="498"/>
        <v>0</v>
      </c>
      <c r="R5861" s="2091"/>
    </row>
    <row r="5862" spans="3:18">
      <c r="C5862" s="1399"/>
      <c r="D5862" s="1437" t="s">
        <v>5669</v>
      </c>
      <c r="E5862" s="1402"/>
      <c r="F5862" s="1402"/>
      <c r="G5862" s="1645">
        <v>2</v>
      </c>
      <c r="H5862" s="1666">
        <v>2007</v>
      </c>
      <c r="I5862" s="1702">
        <v>160</v>
      </c>
      <c r="J5862" s="1666">
        <f t="shared" si="496"/>
        <v>100</v>
      </c>
      <c r="K5862" s="1709">
        <f t="shared" si="495"/>
        <v>0</v>
      </c>
      <c r="L5862" s="1666"/>
      <c r="M5862" s="1709"/>
      <c r="N5862" s="1709">
        <f t="shared" si="497"/>
        <v>0</v>
      </c>
      <c r="O5862" s="1666"/>
      <c r="P5862" s="1709"/>
      <c r="Q5862" s="1709">
        <f t="shared" si="498"/>
        <v>0</v>
      </c>
      <c r="R5862" s="2091"/>
    </row>
    <row r="5863" spans="3:18">
      <c r="C5863" s="1399"/>
      <c r="D5863" s="1437" t="s">
        <v>2943</v>
      </c>
      <c r="E5863" s="1402"/>
      <c r="F5863" s="1402"/>
      <c r="G5863" s="1645">
        <v>1</v>
      </c>
      <c r="H5863" s="1666">
        <v>2008</v>
      </c>
      <c r="I5863" s="1702">
        <v>79</v>
      </c>
      <c r="J5863" s="1666">
        <f t="shared" si="496"/>
        <v>100</v>
      </c>
      <c r="K5863" s="1709">
        <f t="shared" si="495"/>
        <v>0</v>
      </c>
      <c r="L5863" s="1666"/>
      <c r="M5863" s="1709"/>
      <c r="N5863" s="1709">
        <f t="shared" si="497"/>
        <v>0</v>
      </c>
      <c r="O5863" s="1666"/>
      <c r="P5863" s="1709"/>
      <c r="Q5863" s="1709">
        <f t="shared" si="498"/>
        <v>0</v>
      </c>
      <c r="R5863" s="2091"/>
    </row>
    <row r="5864" spans="3:18">
      <c r="C5864" s="1399"/>
      <c r="D5864" s="1437" t="s">
        <v>2937</v>
      </c>
      <c r="E5864" s="1402"/>
      <c r="F5864" s="1402"/>
      <c r="G5864" s="1645">
        <v>2</v>
      </c>
      <c r="H5864" s="1666">
        <v>2008</v>
      </c>
      <c r="I5864" s="1702">
        <v>178</v>
      </c>
      <c r="J5864" s="1666">
        <f t="shared" si="496"/>
        <v>100</v>
      </c>
      <c r="K5864" s="1709">
        <f t="shared" si="495"/>
        <v>0</v>
      </c>
      <c r="L5864" s="1666"/>
      <c r="M5864" s="1709"/>
      <c r="N5864" s="1709">
        <f t="shared" si="497"/>
        <v>0</v>
      </c>
      <c r="O5864" s="1666"/>
      <c r="P5864" s="1709"/>
      <c r="Q5864" s="1709">
        <f t="shared" si="498"/>
        <v>0</v>
      </c>
      <c r="R5864" s="2091"/>
    </row>
    <row r="5865" spans="3:18">
      <c r="C5865" s="1399"/>
      <c r="D5865" s="1437" t="s">
        <v>2942</v>
      </c>
      <c r="E5865" s="1402"/>
      <c r="F5865" s="1402"/>
      <c r="G5865" s="1645">
        <v>1</v>
      </c>
      <c r="H5865" s="1666">
        <v>2008</v>
      </c>
      <c r="I5865" s="1702">
        <v>39.5</v>
      </c>
      <c r="J5865" s="1666">
        <f t="shared" si="496"/>
        <v>100</v>
      </c>
      <c r="K5865" s="1709">
        <f t="shared" si="495"/>
        <v>0</v>
      </c>
      <c r="L5865" s="1666"/>
      <c r="M5865" s="1709"/>
      <c r="N5865" s="1709">
        <f t="shared" si="497"/>
        <v>0</v>
      </c>
      <c r="O5865" s="1666"/>
      <c r="P5865" s="1709"/>
      <c r="Q5865" s="1709">
        <f t="shared" si="498"/>
        <v>0</v>
      </c>
      <c r="R5865" s="2091"/>
    </row>
    <row r="5866" spans="3:18">
      <c r="C5866" s="1399"/>
      <c r="D5866" s="1437" t="s">
        <v>4512</v>
      </c>
      <c r="E5866" s="1402"/>
      <c r="F5866" s="1402"/>
      <c r="G5866" s="1645">
        <v>2</v>
      </c>
      <c r="H5866" s="1666">
        <v>2008</v>
      </c>
      <c r="I5866" s="1702">
        <v>212</v>
      </c>
      <c r="J5866" s="1666">
        <f t="shared" si="496"/>
        <v>100</v>
      </c>
      <c r="K5866" s="1709">
        <f t="shared" si="495"/>
        <v>0</v>
      </c>
      <c r="L5866" s="1666"/>
      <c r="M5866" s="1709"/>
      <c r="N5866" s="1709">
        <f t="shared" si="497"/>
        <v>0</v>
      </c>
      <c r="O5866" s="1666"/>
      <c r="P5866" s="1709"/>
      <c r="Q5866" s="1709">
        <f t="shared" si="498"/>
        <v>0</v>
      </c>
      <c r="R5866" s="2091"/>
    </row>
    <row r="5867" spans="3:18">
      <c r="C5867" s="1399"/>
      <c r="D5867" s="1437" t="s">
        <v>2945</v>
      </c>
      <c r="E5867" s="1402"/>
      <c r="F5867" s="1402"/>
      <c r="G5867" s="1645">
        <v>1</v>
      </c>
      <c r="H5867" s="1666">
        <v>2008</v>
      </c>
      <c r="I5867" s="1702">
        <v>214.75200000000001</v>
      </c>
      <c r="J5867" s="1666">
        <f t="shared" si="496"/>
        <v>100</v>
      </c>
      <c r="K5867" s="1709">
        <f t="shared" si="495"/>
        <v>0</v>
      </c>
      <c r="L5867" s="1666"/>
      <c r="M5867" s="1709"/>
      <c r="N5867" s="1709">
        <f t="shared" si="497"/>
        <v>0</v>
      </c>
      <c r="O5867" s="1666"/>
      <c r="P5867" s="1709"/>
      <c r="Q5867" s="1709">
        <f t="shared" si="498"/>
        <v>0</v>
      </c>
      <c r="R5867" s="2091"/>
    </row>
    <row r="5868" spans="3:18">
      <c r="C5868" s="1399"/>
      <c r="D5868" s="1437" t="s">
        <v>2946</v>
      </c>
      <c r="E5868" s="1402"/>
      <c r="F5868" s="1402"/>
      <c r="G5868" s="1645">
        <v>7</v>
      </c>
      <c r="H5868" s="1666">
        <v>2008</v>
      </c>
      <c r="I5868" s="1702">
        <v>237.03952999999998</v>
      </c>
      <c r="J5868" s="1666">
        <f t="shared" si="496"/>
        <v>100</v>
      </c>
      <c r="K5868" s="1709">
        <f t="shared" si="495"/>
        <v>0</v>
      </c>
      <c r="L5868" s="1666"/>
      <c r="M5868" s="1709"/>
      <c r="N5868" s="1709">
        <f t="shared" si="497"/>
        <v>0</v>
      </c>
      <c r="O5868" s="1666"/>
      <c r="P5868" s="1709"/>
      <c r="Q5868" s="1709">
        <f t="shared" si="498"/>
        <v>0</v>
      </c>
      <c r="R5868" s="2091"/>
    </row>
    <row r="5869" spans="3:18">
      <c r="C5869" s="1399"/>
      <c r="D5869" s="1437" t="s">
        <v>2925</v>
      </c>
      <c r="E5869" s="1402"/>
      <c r="F5869" s="1402"/>
      <c r="G5869" s="1645">
        <v>1</v>
      </c>
      <c r="H5869" s="1666">
        <v>2008</v>
      </c>
      <c r="I5869" s="1702">
        <v>176.33592000000002</v>
      </c>
      <c r="J5869" s="1666">
        <f t="shared" si="496"/>
        <v>100</v>
      </c>
      <c r="K5869" s="1709">
        <f t="shared" ref="K5869:K5881" si="499">IF(J5869=100,0,I5869-I5869*J5869%)</f>
        <v>0</v>
      </c>
      <c r="L5869" s="1666"/>
      <c r="M5869" s="1709"/>
      <c r="N5869" s="1709">
        <f t="shared" si="497"/>
        <v>0</v>
      </c>
      <c r="O5869" s="1666"/>
      <c r="P5869" s="1709"/>
      <c r="Q5869" s="1709">
        <f t="shared" si="498"/>
        <v>0</v>
      </c>
      <c r="R5869" s="2091"/>
    </row>
    <row r="5870" spans="3:18">
      <c r="C5870" s="1399"/>
      <c r="D5870" s="1437" t="s">
        <v>2947</v>
      </c>
      <c r="E5870" s="1402"/>
      <c r="F5870" s="1402"/>
      <c r="G5870" s="1645">
        <v>1</v>
      </c>
      <c r="H5870" s="1666">
        <v>2008</v>
      </c>
      <c r="I5870" s="1702">
        <v>75.572539999999989</v>
      </c>
      <c r="J5870" s="1666">
        <f t="shared" si="496"/>
        <v>100</v>
      </c>
      <c r="K5870" s="1709">
        <f t="shared" si="499"/>
        <v>0</v>
      </c>
      <c r="L5870" s="1666"/>
      <c r="M5870" s="1709"/>
      <c r="N5870" s="1709">
        <f t="shared" si="497"/>
        <v>0</v>
      </c>
      <c r="O5870" s="1666"/>
      <c r="P5870" s="1709"/>
      <c r="Q5870" s="1709">
        <f t="shared" si="498"/>
        <v>0</v>
      </c>
      <c r="R5870" s="2091"/>
    </row>
    <row r="5871" spans="3:18">
      <c r="C5871" s="1399"/>
      <c r="D5871" s="1437" t="s">
        <v>2948</v>
      </c>
      <c r="E5871" s="1402"/>
      <c r="F5871" s="1402"/>
      <c r="G5871" s="1645">
        <v>1</v>
      </c>
      <c r="H5871" s="1666">
        <v>2008</v>
      </c>
      <c r="I5871" s="1702">
        <v>75.572539999999989</v>
      </c>
      <c r="J5871" s="1666">
        <f t="shared" si="496"/>
        <v>100</v>
      </c>
      <c r="K5871" s="1709">
        <f t="shared" si="499"/>
        <v>0</v>
      </c>
      <c r="L5871" s="1666"/>
      <c r="M5871" s="1709"/>
      <c r="N5871" s="1709">
        <f t="shared" si="497"/>
        <v>0</v>
      </c>
      <c r="O5871" s="1666"/>
      <c r="P5871" s="1709"/>
      <c r="Q5871" s="1709">
        <f t="shared" si="498"/>
        <v>0</v>
      </c>
      <c r="R5871" s="2091"/>
    </row>
    <row r="5872" spans="3:18">
      <c r="C5872" s="1399"/>
      <c r="D5872" s="1437" t="s">
        <v>2950</v>
      </c>
      <c r="E5872" s="1402"/>
      <c r="F5872" s="1402"/>
      <c r="G5872" s="1645">
        <v>4</v>
      </c>
      <c r="H5872" s="1666">
        <v>2008</v>
      </c>
      <c r="I5872" s="1702">
        <v>264.50387999999998</v>
      </c>
      <c r="J5872" s="1666">
        <f t="shared" si="496"/>
        <v>100</v>
      </c>
      <c r="K5872" s="1709">
        <f t="shared" si="499"/>
        <v>0</v>
      </c>
      <c r="L5872" s="1666"/>
      <c r="M5872" s="1709"/>
      <c r="N5872" s="1709">
        <f t="shared" si="497"/>
        <v>0</v>
      </c>
      <c r="O5872" s="1666"/>
      <c r="P5872" s="1709"/>
      <c r="Q5872" s="1709">
        <f t="shared" si="498"/>
        <v>0</v>
      </c>
      <c r="R5872" s="2091"/>
    </row>
    <row r="5873" spans="1:18">
      <c r="C5873" s="1399"/>
      <c r="D5873" s="1437" t="s">
        <v>2951</v>
      </c>
      <c r="E5873" s="1402"/>
      <c r="F5873" s="1402"/>
      <c r="G5873" s="1645">
        <v>3</v>
      </c>
      <c r="H5873" s="1666">
        <v>2008</v>
      </c>
      <c r="I5873" s="1702">
        <v>197.75445000000002</v>
      </c>
      <c r="J5873" s="1666">
        <f t="shared" si="496"/>
        <v>100</v>
      </c>
      <c r="K5873" s="1709">
        <f t="shared" si="499"/>
        <v>0</v>
      </c>
      <c r="L5873" s="1666"/>
      <c r="M5873" s="1709"/>
      <c r="N5873" s="1709">
        <f t="shared" si="497"/>
        <v>0</v>
      </c>
      <c r="O5873" s="1666"/>
      <c r="P5873" s="1709"/>
      <c r="Q5873" s="1709">
        <f t="shared" si="498"/>
        <v>0</v>
      </c>
      <c r="R5873" s="2091"/>
    </row>
    <row r="5874" spans="1:18">
      <c r="C5874" s="1399"/>
      <c r="D5874" s="1437" t="s">
        <v>2940</v>
      </c>
      <c r="E5874" s="1402"/>
      <c r="F5874" s="1402"/>
      <c r="G5874" s="1645">
        <v>1</v>
      </c>
      <c r="H5874" s="1666">
        <v>2008</v>
      </c>
      <c r="I5874" s="1702">
        <v>201.52677</v>
      </c>
      <c r="J5874" s="1666">
        <f t="shared" si="496"/>
        <v>100</v>
      </c>
      <c r="K5874" s="1709">
        <f t="shared" si="499"/>
        <v>0</v>
      </c>
      <c r="L5874" s="1666"/>
      <c r="M5874" s="1709"/>
      <c r="N5874" s="1709">
        <f t="shared" si="497"/>
        <v>0</v>
      </c>
      <c r="O5874" s="1666"/>
      <c r="P5874" s="1709"/>
      <c r="Q5874" s="1709">
        <f t="shared" si="498"/>
        <v>0</v>
      </c>
      <c r="R5874" s="2091"/>
    </row>
    <row r="5875" spans="1:18">
      <c r="C5875" s="1399"/>
      <c r="D5875" s="1437" t="s">
        <v>2952</v>
      </c>
      <c r="E5875" s="1402"/>
      <c r="F5875" s="1402"/>
      <c r="G5875" s="1645">
        <v>1</v>
      </c>
      <c r="H5875" s="1666">
        <v>2008</v>
      </c>
      <c r="I5875" s="1702">
        <v>185.63607999999999</v>
      </c>
      <c r="J5875" s="1666">
        <f t="shared" si="496"/>
        <v>100</v>
      </c>
      <c r="K5875" s="1709">
        <f t="shared" si="499"/>
        <v>0</v>
      </c>
      <c r="L5875" s="1666"/>
      <c r="M5875" s="1709"/>
      <c r="N5875" s="1709">
        <f t="shared" si="497"/>
        <v>0</v>
      </c>
      <c r="O5875" s="1666"/>
      <c r="P5875" s="1709"/>
      <c r="Q5875" s="1709">
        <f t="shared" si="498"/>
        <v>0</v>
      </c>
      <c r="R5875" s="2091"/>
    </row>
    <row r="5876" spans="1:18">
      <c r="C5876" s="1399"/>
      <c r="D5876" s="1437" t="s">
        <v>5670</v>
      </c>
      <c r="E5876" s="1402"/>
      <c r="F5876" s="1402"/>
      <c r="G5876" s="1645">
        <v>2</v>
      </c>
      <c r="H5876" s="1666">
        <v>2008</v>
      </c>
      <c r="I5876" s="1702">
        <v>466.03064000000001</v>
      </c>
      <c r="J5876" s="1666">
        <f t="shared" si="496"/>
        <v>100</v>
      </c>
      <c r="K5876" s="1709">
        <f t="shared" si="499"/>
        <v>0</v>
      </c>
      <c r="L5876" s="1666"/>
      <c r="M5876" s="1709"/>
      <c r="N5876" s="1709">
        <f t="shared" si="497"/>
        <v>0</v>
      </c>
      <c r="O5876" s="1666"/>
      <c r="P5876" s="1709"/>
      <c r="Q5876" s="1709">
        <f t="shared" si="498"/>
        <v>0</v>
      </c>
      <c r="R5876" s="2091"/>
    </row>
    <row r="5877" spans="1:18">
      <c r="C5877" s="1399"/>
      <c r="D5877" s="1437" t="s">
        <v>2954</v>
      </c>
      <c r="E5877" s="1402"/>
      <c r="F5877" s="1402"/>
      <c r="G5877" s="1645">
        <v>1</v>
      </c>
      <c r="H5877" s="1666">
        <v>2008</v>
      </c>
      <c r="I5877" s="1702">
        <v>83.621009999999998</v>
      </c>
      <c r="J5877" s="1666">
        <f t="shared" si="496"/>
        <v>100</v>
      </c>
      <c r="K5877" s="1709">
        <f t="shared" si="499"/>
        <v>0</v>
      </c>
      <c r="L5877" s="1666"/>
      <c r="M5877" s="1709"/>
      <c r="N5877" s="1709">
        <f t="shared" si="497"/>
        <v>0</v>
      </c>
      <c r="O5877" s="1666"/>
      <c r="P5877" s="1709"/>
      <c r="Q5877" s="1709">
        <f t="shared" si="498"/>
        <v>0</v>
      </c>
      <c r="R5877" s="2091"/>
    </row>
    <row r="5878" spans="1:18">
      <c r="C5878" s="1399"/>
      <c r="D5878" s="1437" t="s">
        <v>2941</v>
      </c>
      <c r="E5878" s="1402"/>
      <c r="F5878" s="1402"/>
      <c r="G5878" s="1645">
        <v>1</v>
      </c>
      <c r="H5878" s="1666">
        <v>1984</v>
      </c>
      <c r="I5878" s="1702">
        <v>12.2614</v>
      </c>
      <c r="J5878" s="1666">
        <f t="shared" si="496"/>
        <v>100</v>
      </c>
      <c r="K5878" s="1709">
        <f t="shared" si="499"/>
        <v>0</v>
      </c>
      <c r="L5878" s="1666"/>
      <c r="M5878" s="1709"/>
      <c r="N5878" s="1709">
        <f t="shared" si="497"/>
        <v>0</v>
      </c>
      <c r="O5878" s="1666"/>
      <c r="P5878" s="1709"/>
      <c r="Q5878" s="1709">
        <f t="shared" si="498"/>
        <v>0</v>
      </c>
      <c r="R5878" s="2091"/>
    </row>
    <row r="5879" spans="1:18">
      <c r="C5879" s="1399"/>
      <c r="D5879" s="1437" t="s">
        <v>5671</v>
      </c>
      <c r="E5879" s="1402"/>
      <c r="F5879" s="1402"/>
      <c r="G5879" s="1645">
        <v>1</v>
      </c>
      <c r="H5879" s="1666">
        <v>2011</v>
      </c>
      <c r="I5879" s="1702">
        <v>178.5</v>
      </c>
      <c r="J5879" s="1666">
        <f t="shared" si="496"/>
        <v>100</v>
      </c>
      <c r="K5879" s="1709">
        <f t="shared" si="499"/>
        <v>0</v>
      </c>
      <c r="L5879" s="1666"/>
      <c r="M5879" s="1709"/>
      <c r="N5879" s="1709">
        <f t="shared" si="497"/>
        <v>0</v>
      </c>
      <c r="O5879" s="1666"/>
      <c r="P5879" s="1709"/>
      <c r="Q5879" s="1709">
        <f t="shared" si="498"/>
        <v>0</v>
      </c>
      <c r="R5879" s="2091"/>
    </row>
    <row r="5880" spans="1:18" ht="27">
      <c r="C5880" s="1399"/>
      <c r="D5880" s="1437" t="s">
        <v>4672</v>
      </c>
      <c r="E5880" s="1402"/>
      <c r="F5880" s="1402"/>
      <c r="G5880" s="1645">
        <v>2</v>
      </c>
      <c r="H5880" s="1666">
        <v>2016</v>
      </c>
      <c r="I5880" s="1702">
        <v>196</v>
      </c>
      <c r="J5880" s="1666">
        <f t="shared" si="496"/>
        <v>70</v>
      </c>
      <c r="K5880" s="1709">
        <f t="shared" si="499"/>
        <v>58.800000000000011</v>
      </c>
      <c r="L5880" s="1666"/>
      <c r="M5880" s="1709"/>
      <c r="N5880" s="1709">
        <f t="shared" si="497"/>
        <v>0</v>
      </c>
      <c r="O5880" s="1666"/>
      <c r="P5880" s="1709"/>
      <c r="Q5880" s="1709">
        <f t="shared" si="498"/>
        <v>0</v>
      </c>
      <c r="R5880" s="2091"/>
    </row>
    <row r="5881" spans="1:18" ht="27">
      <c r="C5881" s="1399"/>
      <c r="D5881" s="1437" t="s">
        <v>5672</v>
      </c>
      <c r="E5881" s="1402"/>
      <c r="F5881" s="1402"/>
      <c r="G5881" s="1645">
        <v>2</v>
      </c>
      <c r="H5881" s="1666">
        <v>2017</v>
      </c>
      <c r="I5881" s="1702">
        <v>135.6</v>
      </c>
      <c r="J5881" s="1666">
        <f t="shared" si="496"/>
        <v>60</v>
      </c>
      <c r="K5881" s="1709">
        <f t="shared" si="499"/>
        <v>54.239999999999995</v>
      </c>
      <c r="L5881" s="1666"/>
      <c r="M5881" s="1709"/>
      <c r="N5881" s="1709">
        <f t="shared" si="497"/>
        <v>0</v>
      </c>
      <c r="O5881" s="1666"/>
      <c r="P5881" s="1709"/>
      <c r="Q5881" s="1709">
        <f t="shared" si="498"/>
        <v>0</v>
      </c>
      <c r="R5881" s="2091"/>
    </row>
    <row r="5882" spans="1:18">
      <c r="C5882" s="192"/>
      <c r="D5882" s="1442" t="s">
        <v>2734</v>
      </c>
      <c r="E5882" s="1260"/>
      <c r="F5882" s="1536"/>
      <c r="G5882" s="1647"/>
      <c r="H5882" s="1647"/>
      <c r="I5882" s="1313"/>
      <c r="J5882" s="1647">
        <f t="shared" si="496"/>
        <v>100</v>
      </c>
      <c r="K5882" s="1313">
        <f>IF(J5882=100,0,I5882-I5882*J5882%)</f>
        <v>0</v>
      </c>
      <c r="L5882" s="1647"/>
      <c r="M5882" s="1313"/>
      <c r="N5882" s="1313">
        <f>+L5882*M5882</f>
        <v>0</v>
      </c>
      <c r="O5882" s="1647"/>
      <c r="P5882" s="1313"/>
      <c r="Q5882" s="1313">
        <f>+O5882*P5882</f>
        <v>0</v>
      </c>
    </row>
    <row r="5883" spans="1:18">
      <c r="C5883" s="138"/>
      <c r="D5883" s="1340" t="s">
        <v>2734</v>
      </c>
      <c r="E5883" s="106"/>
      <c r="F5883" s="1248"/>
      <c r="G5883" s="1623"/>
      <c r="H5883" s="1623"/>
      <c r="I5883" s="1306"/>
      <c r="J5883" s="1623">
        <f t="shared" si="496"/>
        <v>100</v>
      </c>
      <c r="K5883" s="1306">
        <f>IF(J5883=100,0,I5883-I5883*J5883%)</f>
        <v>0</v>
      </c>
      <c r="L5883" s="1623"/>
      <c r="M5883" s="1306"/>
      <c r="N5883" s="1306">
        <f>+L5883*M5883</f>
        <v>0</v>
      </c>
      <c r="O5883" s="1623"/>
      <c r="P5883" s="1306"/>
      <c r="Q5883" s="1306">
        <f>+O5883*P5883</f>
        <v>0</v>
      </c>
    </row>
    <row r="5884" spans="1:18">
      <c r="C5884" s="138"/>
      <c r="D5884" s="1340" t="s">
        <v>2734</v>
      </c>
      <c r="E5884" s="106"/>
      <c r="F5884" s="1248"/>
      <c r="G5884" s="1623"/>
      <c r="H5884" s="1623"/>
      <c r="I5884" s="1306"/>
      <c r="J5884" s="1623">
        <f t="shared" si="496"/>
        <v>100</v>
      </c>
      <c r="K5884" s="1306">
        <f>IF(J5884=100,0,I5884-I5884*J5884%)</f>
        <v>0</v>
      </c>
      <c r="L5884" s="1623"/>
      <c r="M5884" s="1306"/>
      <c r="N5884" s="1306">
        <f>+L5884*M5884</f>
        <v>0</v>
      </c>
      <c r="O5884" s="1623"/>
      <c r="P5884" s="1306"/>
      <c r="Q5884" s="1306">
        <f>+O5884*P5884</f>
        <v>0</v>
      </c>
    </row>
    <row r="5885" spans="1:18" ht="33">
      <c r="A5885" s="1359"/>
      <c r="B5885" s="1359"/>
      <c r="C5885" s="1257">
        <v>621</v>
      </c>
      <c r="D5885" s="1449" t="s">
        <v>2743</v>
      </c>
      <c r="E5885" s="1258">
        <v>5</v>
      </c>
      <c r="F5885" s="1535"/>
      <c r="G5885" s="1654">
        <f>SUM(G5886:G5993)</f>
        <v>803</v>
      </c>
      <c r="H5885" s="1668"/>
      <c r="I5885" s="1315"/>
      <c r="J5885" s="1680">
        <v>20</v>
      </c>
      <c r="K5885" s="1315"/>
      <c r="L5885" s="1654">
        <f>SUM(L5886:L5993)</f>
        <v>0</v>
      </c>
      <c r="M5885" s="1315"/>
      <c r="N5885" s="1691">
        <f>SUM(N5886:N5993)</f>
        <v>0</v>
      </c>
      <c r="O5885" s="1654">
        <f>SUM(O5886:O5993)</f>
        <v>54</v>
      </c>
      <c r="P5885" s="1315"/>
      <c r="Q5885" s="1691">
        <f>SUM(Q5886:Q5993)</f>
        <v>8040</v>
      </c>
    </row>
    <row r="5886" spans="1:18" s="1580" customFormat="1" ht="15" customHeight="1">
      <c r="C5886" s="1581"/>
      <c r="D5886" s="1585" t="s">
        <v>5443</v>
      </c>
      <c r="E5886" s="1583"/>
      <c r="F5886" s="1584" t="s">
        <v>589</v>
      </c>
      <c r="G5886" s="1626">
        <v>1</v>
      </c>
      <c r="H5886" s="1626">
        <v>2007</v>
      </c>
      <c r="I5886" s="1693">
        <v>35.200000000000003</v>
      </c>
      <c r="J5886" s="1678">
        <f t="shared" ref="J5886:J5895" si="500">IF(($J$14-H5886)*J$5885&gt;100,100,($J$14-H5886)*J$5885)</f>
        <v>100</v>
      </c>
      <c r="K5886" s="1710">
        <f t="shared" ref="K5886:K5948" si="501">IF(J5886=100,0,I5886-I5886*J5886%)</f>
        <v>0</v>
      </c>
      <c r="L5886" s="1678"/>
      <c r="M5886" s="1710"/>
      <c r="N5886" s="1693">
        <f t="shared" ref="N5886:N5895" si="502">+L5886*M5886</f>
        <v>0</v>
      </c>
      <c r="O5886" s="1626"/>
      <c r="P5886" s="1693"/>
      <c r="Q5886" s="1693">
        <f t="shared" ref="Q5886:Q5896" si="503">+O5886*P5886</f>
        <v>0</v>
      </c>
      <c r="R5886" s="2083" t="s">
        <v>521</v>
      </c>
    </row>
    <row r="5887" spans="1:18" s="1579" customFormat="1" ht="15">
      <c r="C5887" s="1581"/>
      <c r="D5887" s="1585" t="s">
        <v>6481</v>
      </c>
      <c r="E5887" s="1583"/>
      <c r="F5887" s="1584" t="s">
        <v>589</v>
      </c>
      <c r="G5887" s="1626">
        <v>2</v>
      </c>
      <c r="H5887" s="1626">
        <v>2008</v>
      </c>
      <c r="I5887" s="1693">
        <v>160</v>
      </c>
      <c r="J5887" s="1678">
        <f t="shared" si="500"/>
        <v>100</v>
      </c>
      <c r="K5887" s="1710">
        <f t="shared" si="501"/>
        <v>0</v>
      </c>
      <c r="L5887" s="1678"/>
      <c r="M5887" s="1710"/>
      <c r="N5887" s="1693">
        <f t="shared" si="502"/>
        <v>0</v>
      </c>
      <c r="O5887" s="1626"/>
      <c r="P5887" s="1693"/>
      <c r="Q5887" s="1693">
        <f t="shared" si="503"/>
        <v>0</v>
      </c>
      <c r="R5887" s="2084"/>
    </row>
    <row r="5888" spans="1:18" s="1579" customFormat="1" ht="15">
      <c r="C5888" s="1581"/>
      <c r="D5888" s="1585" t="s">
        <v>6482</v>
      </c>
      <c r="E5888" s="1583"/>
      <c r="F5888" s="1584" t="s">
        <v>589</v>
      </c>
      <c r="G5888" s="1626">
        <v>1</v>
      </c>
      <c r="H5888" s="1626">
        <v>2008</v>
      </c>
      <c r="I5888" s="1693">
        <v>60.8</v>
      </c>
      <c r="J5888" s="1678">
        <f t="shared" si="500"/>
        <v>100</v>
      </c>
      <c r="K5888" s="1710">
        <f t="shared" si="501"/>
        <v>0</v>
      </c>
      <c r="L5888" s="1678"/>
      <c r="M5888" s="1710"/>
      <c r="N5888" s="1693">
        <f t="shared" si="502"/>
        <v>0</v>
      </c>
      <c r="O5888" s="1626"/>
      <c r="P5888" s="1693"/>
      <c r="Q5888" s="1693">
        <f t="shared" si="503"/>
        <v>0</v>
      </c>
      <c r="R5888" s="2084"/>
    </row>
    <row r="5889" spans="1:18" s="1579" customFormat="1" ht="15">
      <c r="C5889" s="1581"/>
      <c r="D5889" s="1585" t="s">
        <v>6483</v>
      </c>
      <c r="E5889" s="1585"/>
      <c r="F5889" s="1584" t="s">
        <v>589</v>
      </c>
      <c r="G5889" s="1626">
        <v>11</v>
      </c>
      <c r="H5889" s="1626">
        <v>2008</v>
      </c>
      <c r="I5889" s="1693">
        <v>337.59</v>
      </c>
      <c r="J5889" s="1678">
        <f t="shared" si="500"/>
        <v>100</v>
      </c>
      <c r="K5889" s="1710">
        <f t="shared" si="501"/>
        <v>0</v>
      </c>
      <c r="L5889" s="1678"/>
      <c r="M5889" s="1710"/>
      <c r="N5889" s="1693">
        <f t="shared" si="502"/>
        <v>0</v>
      </c>
      <c r="O5889" s="1626"/>
      <c r="P5889" s="1693"/>
      <c r="Q5889" s="1693">
        <f t="shared" si="503"/>
        <v>0</v>
      </c>
      <c r="R5889" s="2084"/>
    </row>
    <row r="5890" spans="1:18" s="1579" customFormat="1" ht="15">
      <c r="C5890" s="1581"/>
      <c r="D5890" s="1585" t="s">
        <v>6484</v>
      </c>
      <c r="E5890" s="1585"/>
      <c r="F5890" s="1584" t="s">
        <v>589</v>
      </c>
      <c r="G5890" s="1626">
        <v>5</v>
      </c>
      <c r="H5890" s="1626">
        <v>2008</v>
      </c>
      <c r="I5890" s="1693">
        <v>153.44999999999999</v>
      </c>
      <c r="J5890" s="1678">
        <f t="shared" si="500"/>
        <v>100</v>
      </c>
      <c r="K5890" s="1710">
        <f t="shared" si="501"/>
        <v>0</v>
      </c>
      <c r="L5890" s="1678"/>
      <c r="M5890" s="1710"/>
      <c r="N5890" s="1693">
        <f t="shared" si="502"/>
        <v>0</v>
      </c>
      <c r="O5890" s="1626"/>
      <c r="P5890" s="1693"/>
      <c r="Q5890" s="1693">
        <f t="shared" si="503"/>
        <v>0</v>
      </c>
      <c r="R5890" s="2084"/>
    </row>
    <row r="5891" spans="1:18" s="1579" customFormat="1" ht="27">
      <c r="C5891" s="1581"/>
      <c r="D5891" s="1585" t="s">
        <v>6485</v>
      </c>
      <c r="E5891" s="1583"/>
      <c r="F5891" s="1584" t="s">
        <v>589</v>
      </c>
      <c r="G5891" s="1626">
        <v>1</v>
      </c>
      <c r="H5891" s="1626">
        <v>2008</v>
      </c>
      <c r="I5891" s="1693">
        <v>510.45</v>
      </c>
      <c r="J5891" s="1678">
        <f t="shared" si="500"/>
        <v>100</v>
      </c>
      <c r="K5891" s="1710">
        <f t="shared" si="501"/>
        <v>0</v>
      </c>
      <c r="L5891" s="1678"/>
      <c r="M5891" s="1710"/>
      <c r="N5891" s="1693">
        <f t="shared" si="502"/>
        <v>0</v>
      </c>
      <c r="O5891" s="1626"/>
      <c r="P5891" s="1693"/>
      <c r="Q5891" s="1693">
        <f t="shared" si="503"/>
        <v>0</v>
      </c>
      <c r="R5891" s="2084"/>
    </row>
    <row r="5892" spans="1:18" s="1579" customFormat="1" ht="15">
      <c r="C5892" s="1581"/>
      <c r="D5892" s="1585" t="s">
        <v>6482</v>
      </c>
      <c r="E5892" s="1583"/>
      <c r="F5892" s="1584" t="s">
        <v>589</v>
      </c>
      <c r="G5892" s="1626">
        <v>1</v>
      </c>
      <c r="H5892" s="1626">
        <v>2008</v>
      </c>
      <c r="I5892" s="1693">
        <v>60.8</v>
      </c>
      <c r="J5892" s="1678">
        <f t="shared" si="500"/>
        <v>100</v>
      </c>
      <c r="K5892" s="1710">
        <f t="shared" si="501"/>
        <v>0</v>
      </c>
      <c r="L5892" s="1678"/>
      <c r="M5892" s="1710"/>
      <c r="N5892" s="1693">
        <f t="shared" si="502"/>
        <v>0</v>
      </c>
      <c r="O5892" s="1626"/>
      <c r="P5892" s="1693"/>
      <c r="Q5892" s="1693">
        <f t="shared" si="503"/>
        <v>0</v>
      </c>
      <c r="R5892" s="2084"/>
    </row>
    <row r="5893" spans="1:18" s="1579" customFormat="1" ht="15">
      <c r="C5893" s="1581"/>
      <c r="D5893" s="1585" t="s">
        <v>6486</v>
      </c>
      <c r="E5893" s="1595"/>
      <c r="F5893" s="1584" t="s">
        <v>589</v>
      </c>
      <c r="G5893" s="1626">
        <v>1</v>
      </c>
      <c r="H5893" s="1626">
        <v>2008</v>
      </c>
      <c r="I5893" s="1693">
        <v>80</v>
      </c>
      <c r="J5893" s="1678">
        <f t="shared" si="500"/>
        <v>100</v>
      </c>
      <c r="K5893" s="1710">
        <f t="shared" si="501"/>
        <v>0</v>
      </c>
      <c r="L5893" s="1678"/>
      <c r="M5893" s="1710"/>
      <c r="N5893" s="1693">
        <f t="shared" si="502"/>
        <v>0</v>
      </c>
      <c r="O5893" s="1626"/>
      <c r="P5893" s="1693"/>
      <c r="Q5893" s="1693">
        <f t="shared" si="503"/>
        <v>0</v>
      </c>
      <c r="R5893" s="2084"/>
    </row>
    <row r="5894" spans="1:18" s="1605" customFormat="1" ht="15.75">
      <c r="C5894" s="1581"/>
      <c r="D5894" s="1585" t="s">
        <v>3011</v>
      </c>
      <c r="E5894" s="1588"/>
      <c r="F5894" s="1584" t="s">
        <v>589</v>
      </c>
      <c r="G5894" s="1626">
        <v>1</v>
      </c>
      <c r="H5894" s="1626">
        <v>2019</v>
      </c>
      <c r="I5894" s="1693">
        <v>7.9</v>
      </c>
      <c r="J5894" s="1678">
        <f t="shared" si="500"/>
        <v>80</v>
      </c>
      <c r="K5894" s="1710">
        <f t="shared" si="501"/>
        <v>1.58</v>
      </c>
      <c r="L5894" s="1678"/>
      <c r="M5894" s="1710"/>
      <c r="N5894" s="1693">
        <f t="shared" si="502"/>
        <v>0</v>
      </c>
      <c r="O5894" s="1626"/>
      <c r="P5894" s="1693"/>
      <c r="Q5894" s="1693">
        <f t="shared" si="503"/>
        <v>0</v>
      </c>
      <c r="R5894" s="2084"/>
    </row>
    <row r="5895" spans="1:18" s="1605" customFormat="1" ht="15.75">
      <c r="C5895" s="1581"/>
      <c r="D5895" s="1585" t="s">
        <v>3906</v>
      </c>
      <c r="E5895" s="1588"/>
      <c r="F5895" s="1584" t="s">
        <v>589</v>
      </c>
      <c r="G5895" s="1626">
        <v>4</v>
      </c>
      <c r="H5895" s="1626">
        <v>2019</v>
      </c>
      <c r="I5895" s="1693">
        <v>280</v>
      </c>
      <c r="J5895" s="1678">
        <f t="shared" si="500"/>
        <v>80</v>
      </c>
      <c r="K5895" s="1710">
        <f t="shared" si="501"/>
        <v>56</v>
      </c>
      <c r="L5895" s="1678"/>
      <c r="M5895" s="1710"/>
      <c r="N5895" s="1693">
        <f t="shared" si="502"/>
        <v>0</v>
      </c>
      <c r="O5895" s="1626">
        <v>48</v>
      </c>
      <c r="P5895" s="1693">
        <v>70</v>
      </c>
      <c r="Q5895" s="1693">
        <f t="shared" si="503"/>
        <v>3360</v>
      </c>
      <c r="R5895" s="2084"/>
    </row>
    <row r="5896" spans="1:18" s="1605" customFormat="1" ht="27">
      <c r="C5896" s="1581"/>
      <c r="D5896" s="1585" t="s">
        <v>3013</v>
      </c>
      <c r="E5896" s="1588"/>
      <c r="F5896" s="1584"/>
      <c r="G5896" s="1626"/>
      <c r="H5896" s="1626"/>
      <c r="I5896" s="1693"/>
      <c r="J5896" s="1678"/>
      <c r="K5896" s="1710"/>
      <c r="L5896" s="1678"/>
      <c r="M5896" s="1710"/>
      <c r="N5896" s="1693"/>
      <c r="O5896" s="1626">
        <v>6</v>
      </c>
      <c r="P5896" s="1693">
        <v>780</v>
      </c>
      <c r="Q5896" s="1693">
        <f t="shared" si="503"/>
        <v>4680</v>
      </c>
      <c r="R5896" s="2085"/>
    </row>
    <row r="5897" spans="1:18" ht="15" customHeight="1">
      <c r="A5897" s="1558"/>
      <c r="B5897" s="291"/>
      <c r="C5897" s="1544"/>
      <c r="D5897" s="1545" t="s">
        <v>5956</v>
      </c>
      <c r="E5897" s="1544"/>
      <c r="F5897" s="1544" t="s">
        <v>589</v>
      </c>
      <c r="G5897" s="1627">
        <v>270</v>
      </c>
      <c r="H5897" s="1627">
        <v>2008</v>
      </c>
      <c r="I5897" s="1687">
        <v>18738</v>
      </c>
      <c r="J5897" s="1627">
        <f t="shared" ref="J5897:J5928" si="504">IF(($J$14-H5897)*J$5885&gt;100,100,($J$14-H5897)*J$5885)</f>
        <v>100</v>
      </c>
      <c r="K5897" s="1686">
        <f t="shared" si="501"/>
        <v>0</v>
      </c>
      <c r="L5897" s="1627"/>
      <c r="M5897" s="1686"/>
      <c r="N5897" s="1686">
        <f t="shared" ref="N5897:N5905" si="505">+L5897*M5897</f>
        <v>0</v>
      </c>
      <c r="O5897" s="1627"/>
      <c r="P5897" s="1686"/>
      <c r="Q5897" s="1686">
        <f t="shared" ref="Q5897:Q5905" si="506">+O5897*P5897</f>
        <v>0</v>
      </c>
      <c r="R5897" s="2112" t="s">
        <v>5919</v>
      </c>
    </row>
    <row r="5898" spans="1:18" ht="15" customHeight="1">
      <c r="A5898" s="1558"/>
      <c r="B5898" s="291"/>
      <c r="C5898" s="1544"/>
      <c r="D5898" s="1545" t="s">
        <v>5957</v>
      </c>
      <c r="E5898" s="1544"/>
      <c r="F5898" s="1544" t="s">
        <v>5958</v>
      </c>
      <c r="G5898" s="1627">
        <v>207</v>
      </c>
      <c r="H5898" s="1627">
        <v>2008</v>
      </c>
      <c r="I5898" s="1687">
        <v>17388</v>
      </c>
      <c r="J5898" s="1627">
        <f t="shared" si="504"/>
        <v>100</v>
      </c>
      <c r="K5898" s="1686">
        <f t="shared" si="501"/>
        <v>0</v>
      </c>
      <c r="L5898" s="1627"/>
      <c r="M5898" s="1686"/>
      <c r="N5898" s="1686">
        <f t="shared" si="505"/>
        <v>0</v>
      </c>
      <c r="O5898" s="1627"/>
      <c r="P5898" s="1686"/>
      <c r="Q5898" s="1686">
        <f t="shared" si="506"/>
        <v>0</v>
      </c>
      <c r="R5898" s="2112"/>
    </row>
    <row r="5899" spans="1:18" ht="15" customHeight="1">
      <c r="A5899" s="1558"/>
      <c r="B5899" s="291"/>
      <c r="C5899" s="1544"/>
      <c r="D5899" s="1545" t="s">
        <v>5957</v>
      </c>
      <c r="E5899" s="1544"/>
      <c r="F5899" s="1544" t="s">
        <v>5958</v>
      </c>
      <c r="G5899" s="1627">
        <v>1</v>
      </c>
      <c r="H5899" s="1627">
        <v>2008</v>
      </c>
      <c r="I5899" s="1687">
        <v>17</v>
      </c>
      <c r="J5899" s="1627">
        <f t="shared" si="504"/>
        <v>100</v>
      </c>
      <c r="K5899" s="1686">
        <f t="shared" si="501"/>
        <v>0</v>
      </c>
      <c r="L5899" s="1627"/>
      <c r="M5899" s="1686"/>
      <c r="N5899" s="1686">
        <f t="shared" si="505"/>
        <v>0</v>
      </c>
      <c r="O5899" s="1627"/>
      <c r="P5899" s="1686"/>
      <c r="Q5899" s="1686">
        <f t="shared" si="506"/>
        <v>0</v>
      </c>
      <c r="R5899" s="2112"/>
    </row>
    <row r="5900" spans="1:18" ht="15" customHeight="1">
      <c r="A5900" s="1558"/>
      <c r="B5900" s="291"/>
      <c r="C5900" s="1544"/>
      <c r="D5900" s="1545" t="s">
        <v>5959</v>
      </c>
      <c r="E5900" s="1544"/>
      <c r="F5900" s="1544" t="s">
        <v>589</v>
      </c>
      <c r="G5900" s="1627">
        <v>52</v>
      </c>
      <c r="H5900" s="1627">
        <v>2006</v>
      </c>
      <c r="I5900" s="1687">
        <v>13000</v>
      </c>
      <c r="J5900" s="1627">
        <f t="shared" si="504"/>
        <v>100</v>
      </c>
      <c r="K5900" s="1686">
        <f t="shared" si="501"/>
        <v>0</v>
      </c>
      <c r="L5900" s="1627"/>
      <c r="M5900" s="1686"/>
      <c r="N5900" s="1686">
        <f t="shared" si="505"/>
        <v>0</v>
      </c>
      <c r="O5900" s="1627"/>
      <c r="P5900" s="1686"/>
      <c r="Q5900" s="1686">
        <f t="shared" si="506"/>
        <v>0</v>
      </c>
      <c r="R5900" s="2112"/>
    </row>
    <row r="5901" spans="1:18" ht="15" customHeight="1">
      <c r="A5901" s="1558"/>
      <c r="B5901" s="291"/>
      <c r="C5901" s="1544"/>
      <c r="D5901" s="1542" t="s">
        <v>5960</v>
      </c>
      <c r="E5901" s="1544"/>
      <c r="F5901" s="1544" t="s">
        <v>589</v>
      </c>
      <c r="G5901" s="1627">
        <v>1</v>
      </c>
      <c r="H5901" s="1664">
        <v>2009</v>
      </c>
      <c r="I5901" s="1686">
        <v>78.75</v>
      </c>
      <c r="J5901" s="1627">
        <f t="shared" si="504"/>
        <v>100</v>
      </c>
      <c r="K5901" s="1686">
        <f t="shared" si="501"/>
        <v>0</v>
      </c>
      <c r="L5901" s="1627"/>
      <c r="M5901" s="1686"/>
      <c r="N5901" s="1686">
        <f t="shared" si="505"/>
        <v>0</v>
      </c>
      <c r="O5901" s="1627"/>
      <c r="P5901" s="1686"/>
      <c r="Q5901" s="1686">
        <f t="shared" si="506"/>
        <v>0</v>
      </c>
      <c r="R5901" s="2112"/>
    </row>
    <row r="5902" spans="1:18" ht="15" customHeight="1">
      <c r="A5902" s="1558"/>
      <c r="B5902" s="291"/>
      <c r="C5902" s="1544"/>
      <c r="D5902" s="1542" t="s">
        <v>3011</v>
      </c>
      <c r="E5902" s="1544"/>
      <c r="F5902" s="1544" t="s">
        <v>589</v>
      </c>
      <c r="G5902" s="1627">
        <v>1</v>
      </c>
      <c r="H5902" s="1664">
        <v>2019</v>
      </c>
      <c r="I5902" s="1686">
        <v>7.9</v>
      </c>
      <c r="J5902" s="1627">
        <f t="shared" si="504"/>
        <v>80</v>
      </c>
      <c r="K5902" s="1686">
        <f t="shared" si="501"/>
        <v>1.58</v>
      </c>
      <c r="L5902" s="1627"/>
      <c r="M5902" s="1686"/>
      <c r="N5902" s="1686">
        <f t="shared" si="505"/>
        <v>0</v>
      </c>
      <c r="O5902" s="1627"/>
      <c r="P5902" s="1686"/>
      <c r="Q5902" s="1686">
        <f t="shared" si="506"/>
        <v>0</v>
      </c>
      <c r="R5902" s="2112"/>
    </row>
    <row r="5903" spans="1:18" ht="15" customHeight="1">
      <c r="A5903" s="1558"/>
      <c r="B5903" s="291"/>
      <c r="C5903" s="1544"/>
      <c r="D5903" s="1542" t="s">
        <v>3273</v>
      </c>
      <c r="E5903" s="1544"/>
      <c r="F5903" s="1544" t="s">
        <v>589</v>
      </c>
      <c r="G5903" s="1627">
        <v>1</v>
      </c>
      <c r="H5903" s="1664">
        <v>2020</v>
      </c>
      <c r="I5903" s="1686">
        <v>7.9</v>
      </c>
      <c r="J5903" s="1627">
        <f t="shared" si="504"/>
        <v>60</v>
      </c>
      <c r="K5903" s="1686">
        <f t="shared" si="501"/>
        <v>3.16</v>
      </c>
      <c r="L5903" s="1627"/>
      <c r="M5903" s="1686"/>
      <c r="N5903" s="1686">
        <f t="shared" si="505"/>
        <v>0</v>
      </c>
      <c r="O5903" s="1627"/>
      <c r="P5903" s="1686"/>
      <c r="Q5903" s="1686">
        <f t="shared" si="506"/>
        <v>0</v>
      </c>
      <c r="R5903" s="2112"/>
    </row>
    <row r="5904" spans="1:18" ht="15" customHeight="1">
      <c r="A5904" s="1558"/>
      <c r="B5904" s="291"/>
      <c r="C5904" s="1544"/>
      <c r="D5904" s="1542" t="s">
        <v>3273</v>
      </c>
      <c r="E5904" s="1544"/>
      <c r="F5904" s="1544" t="s">
        <v>589</v>
      </c>
      <c r="G5904" s="1627">
        <v>1</v>
      </c>
      <c r="H5904" s="1664">
        <v>2020</v>
      </c>
      <c r="I5904" s="1686">
        <v>7.9</v>
      </c>
      <c r="J5904" s="1627">
        <f t="shared" si="504"/>
        <v>60</v>
      </c>
      <c r="K5904" s="1686">
        <f t="shared" si="501"/>
        <v>3.16</v>
      </c>
      <c r="L5904" s="1627"/>
      <c r="M5904" s="1686"/>
      <c r="N5904" s="1686">
        <f t="shared" si="505"/>
        <v>0</v>
      </c>
      <c r="O5904" s="1627"/>
      <c r="P5904" s="1686"/>
      <c r="Q5904" s="1686">
        <f t="shared" si="506"/>
        <v>0</v>
      </c>
      <c r="R5904" s="2112"/>
    </row>
    <row r="5905" spans="1:18" ht="15" customHeight="1">
      <c r="A5905" s="1558"/>
      <c r="B5905" s="291"/>
      <c r="C5905" s="1544"/>
      <c r="D5905" s="1542" t="s">
        <v>3273</v>
      </c>
      <c r="E5905" s="1544"/>
      <c r="F5905" s="1544" t="s">
        <v>589</v>
      </c>
      <c r="G5905" s="1627">
        <v>1</v>
      </c>
      <c r="H5905" s="1664">
        <v>2020</v>
      </c>
      <c r="I5905" s="1686">
        <v>7.9</v>
      </c>
      <c r="J5905" s="1627">
        <f t="shared" si="504"/>
        <v>60</v>
      </c>
      <c r="K5905" s="1686">
        <f t="shared" si="501"/>
        <v>3.16</v>
      </c>
      <c r="L5905" s="1627"/>
      <c r="M5905" s="1686"/>
      <c r="N5905" s="1686">
        <f t="shared" si="505"/>
        <v>0</v>
      </c>
      <c r="O5905" s="1627"/>
      <c r="P5905" s="1686"/>
      <c r="Q5905" s="1686">
        <f t="shared" si="506"/>
        <v>0</v>
      </c>
      <c r="R5905" s="2112"/>
    </row>
    <row r="5906" spans="1:18">
      <c r="A5906" s="5"/>
      <c r="B5906" s="5"/>
      <c r="C5906" s="1524"/>
      <c r="D5906" s="1525" t="s">
        <v>3270</v>
      </c>
      <c r="E5906" s="1527"/>
      <c r="F5906" s="1527"/>
      <c r="G5906" s="1628">
        <v>1</v>
      </c>
      <c r="H5906" s="1628">
        <v>2008</v>
      </c>
      <c r="I5906" s="1694">
        <v>58</v>
      </c>
      <c r="J5906" s="1629">
        <f t="shared" si="504"/>
        <v>100</v>
      </c>
      <c r="K5906" s="1695">
        <f t="shared" si="501"/>
        <v>0</v>
      </c>
      <c r="L5906" s="1629"/>
      <c r="M5906" s="1695"/>
      <c r="N5906" s="1695">
        <f>+L5906*M5906</f>
        <v>0</v>
      </c>
      <c r="O5906" s="1629"/>
      <c r="P5906" s="1695"/>
      <c r="Q5906" s="1695">
        <f>+O5906*P5906</f>
        <v>0</v>
      </c>
      <c r="R5906" s="2082" t="s">
        <v>523</v>
      </c>
    </row>
    <row r="5907" spans="1:18">
      <c r="A5907" s="5"/>
      <c r="B5907" s="5"/>
      <c r="C5907" s="1524"/>
      <c r="D5907" s="1525" t="s">
        <v>6205</v>
      </c>
      <c r="E5907" s="1527"/>
      <c r="F5907" s="1527"/>
      <c r="G5907" s="1628">
        <v>1</v>
      </c>
      <c r="H5907" s="1628">
        <v>2008</v>
      </c>
      <c r="I5907" s="1694">
        <v>30.7</v>
      </c>
      <c r="J5907" s="1629">
        <f t="shared" si="504"/>
        <v>100</v>
      </c>
      <c r="K5907" s="1695">
        <f t="shared" si="501"/>
        <v>0</v>
      </c>
      <c r="L5907" s="1629"/>
      <c r="M5907" s="1695"/>
      <c r="N5907" s="1695">
        <f t="shared" ref="N5907:N5913" si="507">+L5907*M5907</f>
        <v>0</v>
      </c>
      <c r="O5907" s="1629"/>
      <c r="P5907" s="1695"/>
      <c r="Q5907" s="1695">
        <f t="shared" ref="Q5907:Q5913" si="508">+O5907*P5907</f>
        <v>0</v>
      </c>
      <c r="R5907" s="2082"/>
    </row>
    <row r="5908" spans="1:18">
      <c r="A5908" s="5"/>
      <c r="B5908" s="5"/>
      <c r="C5908" s="1524"/>
      <c r="D5908" s="1530" t="s">
        <v>6206</v>
      </c>
      <c r="E5908" s="1527"/>
      <c r="F5908" s="1527"/>
      <c r="G5908" s="1628">
        <v>1</v>
      </c>
      <c r="H5908" s="1628">
        <v>2009</v>
      </c>
      <c r="I5908" s="1694">
        <v>30.7</v>
      </c>
      <c r="J5908" s="1629">
        <f t="shared" si="504"/>
        <v>100</v>
      </c>
      <c r="K5908" s="1695">
        <f t="shared" si="501"/>
        <v>0</v>
      </c>
      <c r="L5908" s="1629"/>
      <c r="M5908" s="1695"/>
      <c r="N5908" s="1695">
        <f t="shared" si="507"/>
        <v>0</v>
      </c>
      <c r="O5908" s="1629"/>
      <c r="P5908" s="1695"/>
      <c r="Q5908" s="1695">
        <f t="shared" si="508"/>
        <v>0</v>
      </c>
      <c r="R5908" s="2082"/>
    </row>
    <row r="5909" spans="1:18">
      <c r="A5909" s="5"/>
      <c r="B5909" s="5"/>
      <c r="C5909" s="1524"/>
      <c r="D5909" s="1531" t="s">
        <v>6207</v>
      </c>
      <c r="E5909" s="1527"/>
      <c r="F5909" s="1527"/>
      <c r="G5909" s="1628">
        <v>1</v>
      </c>
      <c r="H5909" s="1628">
        <v>2008</v>
      </c>
      <c r="I5909" s="1694">
        <v>30.7</v>
      </c>
      <c r="J5909" s="1629">
        <f t="shared" si="504"/>
        <v>100</v>
      </c>
      <c r="K5909" s="1695">
        <f t="shared" si="501"/>
        <v>0</v>
      </c>
      <c r="L5909" s="1629"/>
      <c r="M5909" s="1695"/>
      <c r="N5909" s="1695">
        <f t="shared" si="507"/>
        <v>0</v>
      </c>
      <c r="O5909" s="1629"/>
      <c r="P5909" s="1695"/>
      <c r="Q5909" s="1695">
        <f t="shared" si="508"/>
        <v>0</v>
      </c>
      <c r="R5909" s="2082"/>
    </row>
    <row r="5910" spans="1:18">
      <c r="A5910" s="5"/>
      <c r="B5910" s="5"/>
      <c r="C5910" s="1524"/>
      <c r="D5910" s="1525" t="s">
        <v>6208</v>
      </c>
      <c r="E5910" s="1527"/>
      <c r="F5910" s="1527"/>
      <c r="G5910" s="1628">
        <v>1</v>
      </c>
      <c r="H5910" s="1628">
        <v>1997</v>
      </c>
      <c r="I5910" s="1694">
        <v>255.7</v>
      </c>
      <c r="J5910" s="1629">
        <f t="shared" si="504"/>
        <v>100</v>
      </c>
      <c r="K5910" s="1695">
        <f t="shared" si="501"/>
        <v>0</v>
      </c>
      <c r="L5910" s="1629"/>
      <c r="M5910" s="1695"/>
      <c r="N5910" s="1695">
        <f t="shared" si="507"/>
        <v>0</v>
      </c>
      <c r="O5910" s="1629"/>
      <c r="P5910" s="1695"/>
      <c r="Q5910" s="1695">
        <f t="shared" si="508"/>
        <v>0</v>
      </c>
      <c r="R5910" s="2082"/>
    </row>
    <row r="5911" spans="1:18">
      <c r="A5911" s="5"/>
      <c r="B5911" s="5"/>
      <c r="C5911" s="1524"/>
      <c r="D5911" s="1525" t="s">
        <v>3270</v>
      </c>
      <c r="E5911" s="1527"/>
      <c r="F5911" s="1527"/>
      <c r="G5911" s="1628">
        <v>1</v>
      </c>
      <c r="H5911" s="1628">
        <v>1995</v>
      </c>
      <c r="I5911" s="1694">
        <v>244.2</v>
      </c>
      <c r="J5911" s="1629">
        <f t="shared" si="504"/>
        <v>100</v>
      </c>
      <c r="K5911" s="1695">
        <f t="shared" si="501"/>
        <v>0</v>
      </c>
      <c r="L5911" s="1629"/>
      <c r="M5911" s="1695"/>
      <c r="N5911" s="1695">
        <f t="shared" si="507"/>
        <v>0</v>
      </c>
      <c r="O5911" s="1629"/>
      <c r="P5911" s="1695"/>
      <c r="Q5911" s="1695">
        <f t="shared" si="508"/>
        <v>0</v>
      </c>
      <c r="R5911" s="2082"/>
    </row>
    <row r="5912" spans="1:18">
      <c r="A5912" s="5"/>
      <c r="B5912" s="5"/>
      <c r="C5912" s="1524"/>
      <c r="D5912" s="1525" t="s">
        <v>5442</v>
      </c>
      <c r="E5912" s="1527"/>
      <c r="F5912" s="1527"/>
      <c r="G5912" s="1628">
        <v>1</v>
      </c>
      <c r="H5912" s="1628">
        <v>2007</v>
      </c>
      <c r="I5912" s="1694">
        <v>90.2</v>
      </c>
      <c r="J5912" s="1629">
        <f t="shared" si="504"/>
        <v>100</v>
      </c>
      <c r="K5912" s="1695">
        <f t="shared" si="501"/>
        <v>0</v>
      </c>
      <c r="L5912" s="1629"/>
      <c r="M5912" s="1695"/>
      <c r="N5912" s="1695">
        <f t="shared" si="507"/>
        <v>0</v>
      </c>
      <c r="O5912" s="1629"/>
      <c r="P5912" s="1695"/>
      <c r="Q5912" s="1695">
        <f t="shared" si="508"/>
        <v>0</v>
      </c>
      <c r="R5912" s="2082"/>
    </row>
    <row r="5913" spans="1:18">
      <c r="A5913" s="5"/>
      <c r="B5913" s="5"/>
      <c r="C5913" s="1524"/>
      <c r="D5913" s="1525" t="s">
        <v>3011</v>
      </c>
      <c r="E5913" s="1527"/>
      <c r="F5913" s="1527"/>
      <c r="G5913" s="1628">
        <v>1</v>
      </c>
      <c r="H5913" s="1628">
        <v>2018</v>
      </c>
      <c r="I5913" s="1694">
        <v>7.8</v>
      </c>
      <c r="J5913" s="1629">
        <f t="shared" si="504"/>
        <v>100</v>
      </c>
      <c r="K5913" s="1695">
        <f t="shared" si="501"/>
        <v>0</v>
      </c>
      <c r="L5913" s="1629"/>
      <c r="M5913" s="1695"/>
      <c r="N5913" s="1695">
        <f t="shared" si="507"/>
        <v>0</v>
      </c>
      <c r="O5913" s="1629"/>
      <c r="P5913" s="1695"/>
      <c r="Q5913" s="1695">
        <f t="shared" si="508"/>
        <v>0</v>
      </c>
      <c r="R5913" s="2082"/>
    </row>
    <row r="5914" spans="1:18">
      <c r="C5914" s="1244">
        <v>1</v>
      </c>
      <c r="D5914" s="1443" t="s">
        <v>3268</v>
      </c>
      <c r="E5914" s="1245">
        <v>5</v>
      </c>
      <c r="F5914" s="1249" t="s">
        <v>589</v>
      </c>
      <c r="G5914" s="1630">
        <v>1</v>
      </c>
      <c r="H5914" s="1630">
        <v>2008</v>
      </c>
      <c r="I5914" s="1308">
        <v>80</v>
      </c>
      <c r="J5914" s="1630">
        <f t="shared" si="504"/>
        <v>100</v>
      </c>
      <c r="K5914" s="1308">
        <f t="shared" si="501"/>
        <v>0</v>
      </c>
      <c r="L5914" s="1630"/>
      <c r="M5914" s="1308"/>
      <c r="N5914" s="1308">
        <f t="shared" ref="N5914:N5919" si="509">+L5914*M5914</f>
        <v>0</v>
      </c>
      <c r="O5914" s="1630"/>
      <c r="P5914" s="1308"/>
      <c r="Q5914" s="1308">
        <f t="shared" ref="Q5914:Q5919" si="510">+O5914*P5914</f>
        <v>0</v>
      </c>
      <c r="R5914" s="2101" t="s">
        <v>520</v>
      </c>
    </row>
    <row r="5915" spans="1:18">
      <c r="C5915" s="1244">
        <v>2</v>
      </c>
      <c r="D5915" s="1443" t="s">
        <v>3269</v>
      </c>
      <c r="E5915" s="1245">
        <v>5</v>
      </c>
      <c r="F5915" s="1249" t="s">
        <v>589</v>
      </c>
      <c r="G5915" s="1630">
        <v>1</v>
      </c>
      <c r="H5915" s="1630">
        <v>2008</v>
      </c>
      <c r="I5915" s="1308">
        <v>30.69</v>
      </c>
      <c r="J5915" s="1630">
        <f t="shared" si="504"/>
        <v>100</v>
      </c>
      <c r="K5915" s="1308">
        <f t="shared" si="501"/>
        <v>0</v>
      </c>
      <c r="L5915" s="1630"/>
      <c r="M5915" s="1308"/>
      <c r="N5915" s="1308">
        <f t="shared" si="509"/>
        <v>0</v>
      </c>
      <c r="O5915" s="1630"/>
      <c r="P5915" s="1308"/>
      <c r="Q5915" s="1308">
        <f t="shared" si="510"/>
        <v>0</v>
      </c>
      <c r="R5915" s="2101"/>
    </row>
    <row r="5916" spans="1:18">
      <c r="C5916" s="1244">
        <v>3</v>
      </c>
      <c r="D5916" s="1444" t="s">
        <v>3270</v>
      </c>
      <c r="E5916" s="1246">
        <v>5</v>
      </c>
      <c r="F5916" s="1250" t="s">
        <v>589</v>
      </c>
      <c r="G5916" s="1631">
        <v>1</v>
      </c>
      <c r="H5916" s="1631">
        <v>2008</v>
      </c>
      <c r="I5916" s="1309">
        <v>60.8</v>
      </c>
      <c r="J5916" s="1630">
        <f t="shared" si="504"/>
        <v>100</v>
      </c>
      <c r="K5916" s="1308">
        <f t="shared" si="501"/>
        <v>0</v>
      </c>
      <c r="L5916" s="1630"/>
      <c r="M5916" s="1308"/>
      <c r="N5916" s="1308">
        <f t="shared" si="509"/>
        <v>0</v>
      </c>
      <c r="O5916" s="1630"/>
      <c r="P5916" s="1308"/>
      <c r="Q5916" s="1308">
        <f t="shared" si="510"/>
        <v>0</v>
      </c>
      <c r="R5916" s="2101"/>
    </row>
    <row r="5917" spans="1:18">
      <c r="C5917" s="1244">
        <v>4</v>
      </c>
      <c r="D5917" s="1444" t="s">
        <v>3271</v>
      </c>
      <c r="E5917" s="1246">
        <v>5</v>
      </c>
      <c r="F5917" s="1250" t="s">
        <v>589</v>
      </c>
      <c r="G5917" s="1631">
        <v>6</v>
      </c>
      <c r="H5917" s="1631">
        <v>2018</v>
      </c>
      <c r="I5917" s="1309">
        <v>46.8</v>
      </c>
      <c r="J5917" s="1630">
        <f t="shared" si="504"/>
        <v>100</v>
      </c>
      <c r="K5917" s="1308">
        <f t="shared" si="501"/>
        <v>0</v>
      </c>
      <c r="L5917" s="1630"/>
      <c r="M5917" s="1308"/>
      <c r="N5917" s="1308">
        <f t="shared" si="509"/>
        <v>0</v>
      </c>
      <c r="O5917" s="1630"/>
      <c r="P5917" s="1308"/>
      <c r="Q5917" s="1308">
        <f t="shared" si="510"/>
        <v>0</v>
      </c>
      <c r="R5917" s="2101"/>
    </row>
    <row r="5918" spans="1:18">
      <c r="C5918" s="1244">
        <v>5</v>
      </c>
      <c r="D5918" s="1444" t="s">
        <v>3272</v>
      </c>
      <c r="E5918" s="1246">
        <v>5</v>
      </c>
      <c r="F5918" s="1250" t="s">
        <v>589</v>
      </c>
      <c r="G5918" s="1631">
        <v>5</v>
      </c>
      <c r="H5918" s="1631">
        <v>2020</v>
      </c>
      <c r="I5918" s="1309">
        <v>39.5</v>
      </c>
      <c r="J5918" s="1630">
        <f t="shared" si="504"/>
        <v>60</v>
      </c>
      <c r="K5918" s="1308">
        <f t="shared" si="501"/>
        <v>15.8</v>
      </c>
      <c r="L5918" s="1630"/>
      <c r="M5918" s="1308"/>
      <c r="N5918" s="1308">
        <f t="shared" si="509"/>
        <v>0</v>
      </c>
      <c r="O5918" s="1630"/>
      <c r="P5918" s="1308"/>
      <c r="Q5918" s="1308">
        <f t="shared" si="510"/>
        <v>0</v>
      </c>
      <c r="R5918" s="2101"/>
    </row>
    <row r="5919" spans="1:18">
      <c r="C5919" s="1244">
        <v>6</v>
      </c>
      <c r="D5919" s="1444" t="s">
        <v>3273</v>
      </c>
      <c r="E5919" s="1246">
        <v>5</v>
      </c>
      <c r="F5919" s="1250" t="s">
        <v>589</v>
      </c>
      <c r="G5919" s="1631">
        <v>3</v>
      </c>
      <c r="H5919" s="1631">
        <v>2020</v>
      </c>
      <c r="I5919" s="1309">
        <v>23.7</v>
      </c>
      <c r="J5919" s="1630">
        <f t="shared" si="504"/>
        <v>60</v>
      </c>
      <c r="K5919" s="1308">
        <f t="shared" si="501"/>
        <v>9.48</v>
      </c>
      <c r="L5919" s="1630"/>
      <c r="M5919" s="1308"/>
      <c r="N5919" s="1308">
        <f t="shared" si="509"/>
        <v>0</v>
      </c>
      <c r="O5919" s="1630"/>
      <c r="P5919" s="1308"/>
      <c r="Q5919" s="1308">
        <f t="shared" si="510"/>
        <v>0</v>
      </c>
      <c r="R5919" s="2101"/>
    </row>
    <row r="5920" spans="1:18">
      <c r="C5920" s="1267"/>
      <c r="D5920" s="1428" t="s">
        <v>3437</v>
      </c>
      <c r="E5920" s="1268"/>
      <c r="F5920" s="1284" t="s">
        <v>589</v>
      </c>
      <c r="G5920" s="1633">
        <v>1</v>
      </c>
      <c r="H5920" s="1633">
        <v>2007</v>
      </c>
      <c r="I5920" s="1311">
        <v>90.2</v>
      </c>
      <c r="J5920" s="1633">
        <f t="shared" si="504"/>
        <v>100</v>
      </c>
      <c r="K5920" s="1311">
        <f t="shared" si="501"/>
        <v>0</v>
      </c>
      <c r="L5920" s="1633"/>
      <c r="M5920" s="1311"/>
      <c r="N5920" s="1311">
        <f t="shared" ref="N5920:N5925" si="511">+L5920*M5920</f>
        <v>0</v>
      </c>
      <c r="O5920" s="1633"/>
      <c r="P5920" s="1311"/>
      <c r="Q5920" s="1311">
        <f>+O5920*P5920</f>
        <v>0</v>
      </c>
      <c r="R5920" s="2073" t="s">
        <v>527</v>
      </c>
    </row>
    <row r="5921" spans="1:18">
      <c r="C5921" s="1267"/>
      <c r="D5921" s="1428" t="s">
        <v>3273</v>
      </c>
      <c r="E5921" s="1268"/>
      <c r="F5921" s="1284" t="s">
        <v>589</v>
      </c>
      <c r="G5921" s="1633">
        <v>8</v>
      </c>
      <c r="H5921" s="1633">
        <v>2020</v>
      </c>
      <c r="I5921" s="1311">
        <v>63.2</v>
      </c>
      <c r="J5921" s="1633">
        <f t="shared" si="504"/>
        <v>60</v>
      </c>
      <c r="K5921" s="1311">
        <f t="shared" si="501"/>
        <v>25.28</v>
      </c>
      <c r="L5921" s="1633"/>
      <c r="M5921" s="1311"/>
      <c r="N5921" s="1311">
        <f t="shared" si="511"/>
        <v>0</v>
      </c>
      <c r="O5921" s="1633"/>
      <c r="P5921" s="1311"/>
      <c r="Q5921" s="1311">
        <f>+O5921*P5921</f>
        <v>0</v>
      </c>
      <c r="R5921" s="2074"/>
    </row>
    <row r="5922" spans="1:18">
      <c r="A5922" s="271"/>
      <c r="B5922" s="271"/>
      <c r="C5922" s="1287">
        <v>1</v>
      </c>
      <c r="D5922" s="1415" t="s">
        <v>3662</v>
      </c>
      <c r="E5922" s="1252">
        <v>5</v>
      </c>
      <c r="F5922" s="1273" t="s">
        <v>589</v>
      </c>
      <c r="G5922" s="1634">
        <v>1</v>
      </c>
      <c r="H5922" s="1634">
        <v>2008</v>
      </c>
      <c r="I5922" s="1312">
        <v>58</v>
      </c>
      <c r="J5922" s="1634">
        <f t="shared" si="504"/>
        <v>100</v>
      </c>
      <c r="K5922" s="1312">
        <f t="shared" si="501"/>
        <v>0</v>
      </c>
      <c r="L5922" s="1634"/>
      <c r="M5922" s="1312"/>
      <c r="N5922" s="1312">
        <f t="shared" si="511"/>
        <v>0</v>
      </c>
      <c r="O5922" s="1634"/>
      <c r="P5922" s="1312"/>
      <c r="Q5922" s="1312">
        <f>+O5922*P5922</f>
        <v>0</v>
      </c>
      <c r="R5922" s="2059" t="s">
        <v>528</v>
      </c>
    </row>
    <row r="5923" spans="1:18">
      <c r="A5923" s="271"/>
      <c r="B5923" s="271"/>
      <c r="C5923" s="1287">
        <v>2</v>
      </c>
      <c r="D5923" s="1415" t="s">
        <v>3663</v>
      </c>
      <c r="E5923" s="1252">
        <v>5</v>
      </c>
      <c r="F5923" s="1273" t="s">
        <v>589</v>
      </c>
      <c r="G5923" s="1634">
        <v>1</v>
      </c>
      <c r="H5923" s="1634">
        <v>2010</v>
      </c>
      <c r="I5923" s="1312">
        <v>117.6</v>
      </c>
      <c r="J5923" s="1634">
        <f t="shared" si="504"/>
        <v>100</v>
      </c>
      <c r="K5923" s="1312">
        <f t="shared" si="501"/>
        <v>0</v>
      </c>
      <c r="L5923" s="1634"/>
      <c r="M5923" s="1312"/>
      <c r="N5923" s="1312">
        <f t="shared" si="511"/>
        <v>0</v>
      </c>
      <c r="O5923" s="1634"/>
      <c r="P5923" s="1312"/>
      <c r="Q5923" s="1312">
        <f>+O5923*P5923</f>
        <v>0</v>
      </c>
      <c r="R5923" s="2060"/>
    </row>
    <row r="5924" spans="1:18">
      <c r="A5924" s="271"/>
      <c r="B5924" s="271"/>
      <c r="C5924" s="1287">
        <v>3</v>
      </c>
      <c r="D5924" s="1415" t="s">
        <v>3664</v>
      </c>
      <c r="E5924" s="1252">
        <v>5</v>
      </c>
      <c r="F5924" s="1273" t="s">
        <v>589</v>
      </c>
      <c r="G5924" s="1634">
        <v>1</v>
      </c>
      <c r="H5924" s="1634">
        <v>2010</v>
      </c>
      <c r="I5924" s="1312">
        <v>63.6</v>
      </c>
      <c r="J5924" s="1634">
        <f t="shared" si="504"/>
        <v>100</v>
      </c>
      <c r="K5924" s="1312">
        <f t="shared" si="501"/>
        <v>0</v>
      </c>
      <c r="L5924" s="1634"/>
      <c r="M5924" s="1312"/>
      <c r="N5924" s="1312">
        <f t="shared" si="511"/>
        <v>0</v>
      </c>
      <c r="O5924" s="1634"/>
      <c r="P5924" s="1312"/>
      <c r="Q5924" s="1312">
        <f>+O5925*P5924</f>
        <v>0</v>
      </c>
      <c r="R5924" s="2060"/>
    </row>
    <row r="5925" spans="1:18" ht="27">
      <c r="A5925" s="271"/>
      <c r="B5925" s="271"/>
      <c r="C5925" s="1287">
        <v>4</v>
      </c>
      <c r="D5925" s="1415" t="s">
        <v>3665</v>
      </c>
      <c r="E5925" s="1252">
        <v>5</v>
      </c>
      <c r="F5925" s="1273" t="s">
        <v>589</v>
      </c>
      <c r="G5925" s="1634">
        <v>1</v>
      </c>
      <c r="H5925" s="1634">
        <v>2007</v>
      </c>
      <c r="I5925" s="1312">
        <v>246</v>
      </c>
      <c r="J5925" s="1634">
        <f t="shared" si="504"/>
        <v>100</v>
      </c>
      <c r="K5925" s="1312">
        <f t="shared" si="501"/>
        <v>0</v>
      </c>
      <c r="L5925" s="1634"/>
      <c r="M5925" s="1312"/>
      <c r="N5925" s="1312">
        <f t="shared" si="511"/>
        <v>0</v>
      </c>
      <c r="O5925" s="1634"/>
      <c r="P5925" s="1312"/>
      <c r="Q5925" s="1312">
        <f>+O5967*P5925</f>
        <v>0</v>
      </c>
      <c r="R5925" s="2061"/>
    </row>
    <row r="5926" spans="1:18">
      <c r="A5926" s="271"/>
      <c r="B5926" s="271"/>
      <c r="C5926" s="1291"/>
      <c r="D5926" s="1409" t="s">
        <v>3902</v>
      </c>
      <c r="E5926" s="1292"/>
      <c r="F5926" s="1324" t="s">
        <v>589</v>
      </c>
      <c r="G5926" s="1635">
        <v>1</v>
      </c>
      <c r="H5926" s="1635">
        <v>2008</v>
      </c>
      <c r="I5926" s="1316">
        <v>80</v>
      </c>
      <c r="J5926" s="1635">
        <f t="shared" si="504"/>
        <v>100</v>
      </c>
      <c r="K5926" s="1316">
        <f t="shared" si="501"/>
        <v>0</v>
      </c>
      <c r="L5926" s="1635"/>
      <c r="M5926" s="1316"/>
      <c r="N5926" s="1316">
        <f t="shared" ref="N5926:N5932" si="512">+L5926*M5926</f>
        <v>0</v>
      </c>
      <c r="O5926" s="1635"/>
      <c r="P5926" s="1316"/>
      <c r="Q5926" s="1316">
        <f t="shared" ref="Q5926:Q5932" si="513">+O5926*P5926</f>
        <v>0</v>
      </c>
      <c r="R5926" s="2066" t="s">
        <v>529</v>
      </c>
    </row>
    <row r="5927" spans="1:18">
      <c r="A5927" s="271"/>
      <c r="B5927" s="271"/>
      <c r="C5927" s="1291"/>
      <c r="D5927" s="1409" t="s">
        <v>3903</v>
      </c>
      <c r="E5927" s="1292"/>
      <c r="F5927" s="1324" t="s">
        <v>589</v>
      </c>
      <c r="G5927" s="1635">
        <v>1</v>
      </c>
      <c r="H5927" s="1635">
        <v>1999</v>
      </c>
      <c r="I5927" s="1316">
        <v>244.26900000000001</v>
      </c>
      <c r="J5927" s="1635">
        <f t="shared" si="504"/>
        <v>100</v>
      </c>
      <c r="K5927" s="1316">
        <f t="shared" si="501"/>
        <v>0</v>
      </c>
      <c r="L5927" s="1635"/>
      <c r="M5927" s="1316"/>
      <c r="N5927" s="1316">
        <f t="shared" si="512"/>
        <v>0</v>
      </c>
      <c r="O5927" s="1635"/>
      <c r="P5927" s="1316"/>
      <c r="Q5927" s="1316">
        <f t="shared" si="513"/>
        <v>0</v>
      </c>
      <c r="R5927" s="2067"/>
    </row>
    <row r="5928" spans="1:18">
      <c r="A5928" s="271"/>
      <c r="B5928" s="271"/>
      <c r="C5928" s="1291"/>
      <c r="D5928" s="1409" t="s">
        <v>3528</v>
      </c>
      <c r="E5928" s="1292"/>
      <c r="F5928" s="1324" t="s">
        <v>589</v>
      </c>
      <c r="G5928" s="1635">
        <v>1</v>
      </c>
      <c r="H5928" s="1635">
        <v>2008</v>
      </c>
      <c r="I5928" s="1316">
        <v>119</v>
      </c>
      <c r="J5928" s="1635">
        <f t="shared" si="504"/>
        <v>100</v>
      </c>
      <c r="K5928" s="1316">
        <f t="shared" si="501"/>
        <v>0</v>
      </c>
      <c r="L5928" s="1635"/>
      <c r="M5928" s="1316"/>
      <c r="N5928" s="1316">
        <f t="shared" si="512"/>
        <v>0</v>
      </c>
      <c r="O5928" s="1635"/>
      <c r="P5928" s="1316"/>
      <c r="Q5928" s="1316">
        <f t="shared" si="513"/>
        <v>0</v>
      </c>
      <c r="R5928" s="2067"/>
    </row>
    <row r="5929" spans="1:18" ht="27">
      <c r="A5929" s="271"/>
      <c r="B5929" s="271"/>
      <c r="C5929" s="1291"/>
      <c r="D5929" s="1409" t="s">
        <v>3904</v>
      </c>
      <c r="E5929" s="1292"/>
      <c r="F5929" s="1324" t="s">
        <v>589</v>
      </c>
      <c r="G5929" s="1635">
        <v>1</v>
      </c>
      <c r="H5929" s="1635">
        <v>2006</v>
      </c>
      <c r="I5929" s="1316">
        <v>322.33699999999999</v>
      </c>
      <c r="J5929" s="1635">
        <f t="shared" ref="J5929:J5960" si="514">IF(($J$14-H5929)*J$5885&gt;100,100,($J$14-H5929)*J$5885)</f>
        <v>100</v>
      </c>
      <c r="K5929" s="1316">
        <f t="shared" si="501"/>
        <v>0</v>
      </c>
      <c r="L5929" s="1635"/>
      <c r="M5929" s="1316"/>
      <c r="N5929" s="1316">
        <f t="shared" si="512"/>
        <v>0</v>
      </c>
      <c r="O5929" s="1635"/>
      <c r="P5929" s="1316"/>
      <c r="Q5929" s="1316">
        <f t="shared" si="513"/>
        <v>0</v>
      </c>
      <c r="R5929" s="2067"/>
    </row>
    <row r="5930" spans="1:18">
      <c r="A5930" s="271"/>
      <c r="B5930" s="271"/>
      <c r="C5930" s="1291"/>
      <c r="D5930" s="1409" t="s">
        <v>3905</v>
      </c>
      <c r="E5930" s="1292"/>
      <c r="F5930" s="1324" t="s">
        <v>589</v>
      </c>
      <c r="G5930" s="1635">
        <v>1</v>
      </c>
      <c r="H5930" s="1635">
        <v>2009</v>
      </c>
      <c r="I5930" s="1316">
        <v>30.69</v>
      </c>
      <c r="J5930" s="1635">
        <f t="shared" si="514"/>
        <v>100</v>
      </c>
      <c r="K5930" s="1316">
        <f t="shared" si="501"/>
        <v>0</v>
      </c>
      <c r="L5930" s="1635"/>
      <c r="M5930" s="1316"/>
      <c r="N5930" s="1316">
        <f t="shared" si="512"/>
        <v>0</v>
      </c>
      <c r="O5930" s="1635"/>
      <c r="P5930" s="1316"/>
      <c r="Q5930" s="1316">
        <f t="shared" si="513"/>
        <v>0</v>
      </c>
      <c r="R5930" s="2067"/>
    </row>
    <row r="5931" spans="1:18">
      <c r="A5931" s="271"/>
      <c r="B5931" s="271"/>
      <c r="C5931" s="1291"/>
      <c r="D5931" s="1409" t="s">
        <v>3011</v>
      </c>
      <c r="E5931" s="1292"/>
      <c r="F5931" s="1324" t="s">
        <v>589</v>
      </c>
      <c r="G5931" s="1635">
        <v>6</v>
      </c>
      <c r="H5931" s="1635">
        <v>2018</v>
      </c>
      <c r="I5931" s="1316">
        <v>46.8</v>
      </c>
      <c r="J5931" s="1635">
        <f t="shared" si="514"/>
        <v>100</v>
      </c>
      <c r="K5931" s="1316">
        <f t="shared" si="501"/>
        <v>0</v>
      </c>
      <c r="L5931" s="1635"/>
      <c r="M5931" s="1316"/>
      <c r="N5931" s="1316">
        <f t="shared" si="512"/>
        <v>0</v>
      </c>
      <c r="O5931" s="1635"/>
      <c r="P5931" s="1316"/>
      <c r="Q5931" s="1316">
        <f t="shared" si="513"/>
        <v>0</v>
      </c>
      <c r="R5931" s="2067"/>
    </row>
    <row r="5932" spans="1:18">
      <c r="A5932" s="271"/>
      <c r="B5932" s="271"/>
      <c r="C5932" s="1291"/>
      <c r="D5932" s="1409" t="s">
        <v>3011</v>
      </c>
      <c r="E5932" s="1292"/>
      <c r="F5932" s="1324" t="s">
        <v>589</v>
      </c>
      <c r="G5932" s="1635">
        <v>2</v>
      </c>
      <c r="H5932" s="1635">
        <v>2019</v>
      </c>
      <c r="I5932" s="1316">
        <v>15.8</v>
      </c>
      <c r="J5932" s="1635">
        <f t="shared" si="514"/>
        <v>80</v>
      </c>
      <c r="K5932" s="1316">
        <f t="shared" si="501"/>
        <v>3.16</v>
      </c>
      <c r="L5932" s="1635"/>
      <c r="M5932" s="1316"/>
      <c r="N5932" s="1316">
        <f t="shared" si="512"/>
        <v>0</v>
      </c>
      <c r="O5932" s="1635"/>
      <c r="P5932" s="1316"/>
      <c r="Q5932" s="1316">
        <f t="shared" si="513"/>
        <v>0</v>
      </c>
      <c r="R5932" s="2067"/>
    </row>
    <row r="5933" spans="1:18" s="1296" customFormat="1">
      <c r="A5933" s="1358"/>
      <c r="B5933" s="1358"/>
      <c r="C5933" s="1317">
        <v>1</v>
      </c>
      <c r="D5933" s="1321" t="s">
        <v>4703</v>
      </c>
      <c r="E5933" s="1318"/>
      <c r="F5933" s="1318" t="s">
        <v>589</v>
      </c>
      <c r="G5933" s="1322">
        <v>1</v>
      </c>
      <c r="H5933" s="1322">
        <v>2002</v>
      </c>
      <c r="I5933" s="1319">
        <v>72.498000000000005</v>
      </c>
      <c r="J5933" s="1320">
        <f t="shared" si="514"/>
        <v>100</v>
      </c>
      <c r="K5933" s="1705">
        <f t="shared" si="501"/>
        <v>0</v>
      </c>
      <c r="L5933" s="1320"/>
      <c r="M5933" s="1705"/>
      <c r="N5933" s="1705">
        <f t="shared" ref="N5933" si="515">+L5933*M5933</f>
        <v>0</v>
      </c>
      <c r="O5933" s="1705"/>
      <c r="P5933" s="1705"/>
      <c r="Q5933" s="1705">
        <f t="shared" ref="Q5933" si="516">+O5933*P5933</f>
        <v>0</v>
      </c>
      <c r="R5933" s="2069" t="s">
        <v>5529</v>
      </c>
    </row>
    <row r="5934" spans="1:18" s="1296" customFormat="1">
      <c r="A5934" s="1358"/>
      <c r="B5934" s="1358"/>
      <c r="C5934" s="1317">
        <v>2</v>
      </c>
      <c r="D5934" s="1325" t="s">
        <v>4704</v>
      </c>
      <c r="E5934" s="1318"/>
      <c r="F5934" s="1318" t="s">
        <v>589</v>
      </c>
      <c r="G5934" s="1636">
        <v>3</v>
      </c>
      <c r="H5934" s="1636">
        <v>2006</v>
      </c>
      <c r="I5934" s="1319">
        <v>124.752</v>
      </c>
      <c r="J5934" s="1320">
        <f t="shared" si="514"/>
        <v>100</v>
      </c>
      <c r="K5934" s="1705">
        <f t="shared" si="501"/>
        <v>0</v>
      </c>
      <c r="L5934" s="1320"/>
      <c r="M5934" s="1705"/>
      <c r="N5934" s="1705">
        <f t="shared" ref="N5934:N5966" si="517">+L5934*M5934</f>
        <v>0</v>
      </c>
      <c r="O5934" s="1705"/>
      <c r="P5934" s="1705"/>
      <c r="Q5934" s="1705">
        <f t="shared" ref="Q5934:Q5966" si="518">+O5934*P5934</f>
        <v>0</v>
      </c>
      <c r="R5934" s="2069"/>
    </row>
    <row r="5935" spans="1:18" s="1296" customFormat="1">
      <c r="A5935" s="1358"/>
      <c r="B5935" s="1358"/>
      <c r="C5935" s="1317">
        <v>3</v>
      </c>
      <c r="D5935" s="1325" t="s">
        <v>4705</v>
      </c>
      <c r="E5935" s="1318"/>
      <c r="F5935" s="1318" t="s">
        <v>589</v>
      </c>
      <c r="G5935" s="1636">
        <v>1</v>
      </c>
      <c r="H5935" s="1636">
        <v>2008</v>
      </c>
      <c r="I5935" s="1319">
        <v>60.8</v>
      </c>
      <c r="J5935" s="1320">
        <f t="shared" si="514"/>
        <v>100</v>
      </c>
      <c r="K5935" s="1705">
        <f t="shared" si="501"/>
        <v>0</v>
      </c>
      <c r="L5935" s="1320"/>
      <c r="M5935" s="1705"/>
      <c r="N5935" s="1705">
        <f t="shared" si="517"/>
        <v>0</v>
      </c>
      <c r="O5935" s="1705"/>
      <c r="P5935" s="1705"/>
      <c r="Q5935" s="1705">
        <f t="shared" si="518"/>
        <v>0</v>
      </c>
      <c r="R5935" s="2069"/>
    </row>
    <row r="5936" spans="1:18" s="1296" customFormat="1">
      <c r="A5936" s="1358"/>
      <c r="B5936" s="1358"/>
      <c r="C5936" s="1317">
        <v>4</v>
      </c>
      <c r="D5936" s="1325" t="s">
        <v>4706</v>
      </c>
      <c r="E5936" s="1318"/>
      <c r="F5936" s="1318" t="s">
        <v>589</v>
      </c>
      <c r="G5936" s="1636">
        <v>1</v>
      </c>
      <c r="H5936" s="1636">
        <v>1999</v>
      </c>
      <c r="I5936" s="1319">
        <v>244.22399999999999</v>
      </c>
      <c r="J5936" s="1320">
        <f t="shared" si="514"/>
        <v>100</v>
      </c>
      <c r="K5936" s="1705">
        <f t="shared" si="501"/>
        <v>0</v>
      </c>
      <c r="L5936" s="1320"/>
      <c r="M5936" s="1705"/>
      <c r="N5936" s="1705">
        <f t="shared" si="517"/>
        <v>0</v>
      </c>
      <c r="O5936" s="1705"/>
      <c r="P5936" s="1705"/>
      <c r="Q5936" s="1705">
        <f t="shared" si="518"/>
        <v>0</v>
      </c>
      <c r="R5936" s="2069"/>
    </row>
    <row r="5937" spans="1:18" s="1296" customFormat="1">
      <c r="A5937" s="1358"/>
      <c r="B5937" s="1358"/>
      <c r="C5937" s="1317">
        <v>5</v>
      </c>
      <c r="D5937" s="1321" t="s">
        <v>4707</v>
      </c>
      <c r="E5937" s="1318"/>
      <c r="F5937" s="1318" t="s">
        <v>589</v>
      </c>
      <c r="G5937" s="1636">
        <v>1</v>
      </c>
      <c r="H5937" s="1636">
        <v>2007</v>
      </c>
      <c r="I5937" s="1319">
        <v>165</v>
      </c>
      <c r="J5937" s="1320">
        <f t="shared" si="514"/>
        <v>100</v>
      </c>
      <c r="K5937" s="1705">
        <f t="shared" si="501"/>
        <v>0</v>
      </c>
      <c r="L5937" s="1320"/>
      <c r="M5937" s="1705"/>
      <c r="N5937" s="1705">
        <f t="shared" si="517"/>
        <v>0</v>
      </c>
      <c r="O5937" s="1705"/>
      <c r="P5937" s="1705"/>
      <c r="Q5937" s="1705">
        <f t="shared" si="518"/>
        <v>0</v>
      </c>
      <c r="R5937" s="2069"/>
    </row>
    <row r="5938" spans="1:18" s="1296" customFormat="1">
      <c r="A5938" s="1358"/>
      <c r="B5938" s="1358"/>
      <c r="C5938" s="1317">
        <v>6</v>
      </c>
      <c r="D5938" s="1321" t="s">
        <v>4708</v>
      </c>
      <c r="E5938" s="1318"/>
      <c r="F5938" s="1318" t="s">
        <v>589</v>
      </c>
      <c r="G5938" s="1636">
        <v>1</v>
      </c>
      <c r="H5938" s="1636">
        <v>2007</v>
      </c>
      <c r="I5938" s="1319">
        <v>547.79999999999995</v>
      </c>
      <c r="J5938" s="1320">
        <f t="shared" si="514"/>
        <v>100</v>
      </c>
      <c r="K5938" s="1705">
        <f t="shared" si="501"/>
        <v>0</v>
      </c>
      <c r="L5938" s="1320"/>
      <c r="M5938" s="1705"/>
      <c r="N5938" s="1705">
        <f t="shared" si="517"/>
        <v>0</v>
      </c>
      <c r="O5938" s="1705"/>
      <c r="P5938" s="1705"/>
      <c r="Q5938" s="1705">
        <f t="shared" si="518"/>
        <v>0</v>
      </c>
      <c r="R5938" s="2069"/>
    </row>
    <row r="5939" spans="1:18" s="1296" customFormat="1">
      <c r="A5939" s="1358"/>
      <c r="B5939" s="1358"/>
      <c r="C5939" s="1317">
        <v>7</v>
      </c>
      <c r="D5939" s="1321" t="s">
        <v>4709</v>
      </c>
      <c r="E5939" s="1318"/>
      <c r="F5939" s="1318" t="s">
        <v>589</v>
      </c>
      <c r="G5939" s="1636">
        <v>10</v>
      </c>
      <c r="H5939" s="1636">
        <v>2007</v>
      </c>
      <c r="I5939" s="1319">
        <v>260</v>
      </c>
      <c r="J5939" s="1320">
        <f t="shared" si="514"/>
        <v>100</v>
      </c>
      <c r="K5939" s="1705">
        <f t="shared" si="501"/>
        <v>0</v>
      </c>
      <c r="L5939" s="1320"/>
      <c r="M5939" s="1705"/>
      <c r="N5939" s="1705">
        <f t="shared" si="517"/>
        <v>0</v>
      </c>
      <c r="O5939" s="1705"/>
      <c r="P5939" s="1705"/>
      <c r="Q5939" s="1705">
        <f t="shared" si="518"/>
        <v>0</v>
      </c>
      <c r="R5939" s="2069"/>
    </row>
    <row r="5940" spans="1:18" s="1296" customFormat="1">
      <c r="A5940" s="1358"/>
      <c r="B5940" s="1358"/>
      <c r="C5940" s="1317">
        <v>8</v>
      </c>
      <c r="D5940" s="1321" t="s">
        <v>4710</v>
      </c>
      <c r="E5940" s="1318"/>
      <c r="F5940" s="1318" t="s">
        <v>589</v>
      </c>
      <c r="G5940" s="1636">
        <v>1</v>
      </c>
      <c r="H5940" s="1636">
        <v>2008</v>
      </c>
      <c r="I5940" s="1319">
        <v>60.8</v>
      </c>
      <c r="J5940" s="1320">
        <f t="shared" si="514"/>
        <v>100</v>
      </c>
      <c r="K5940" s="1705">
        <f t="shared" si="501"/>
        <v>0</v>
      </c>
      <c r="L5940" s="1320"/>
      <c r="M5940" s="1705"/>
      <c r="N5940" s="1705">
        <f t="shared" si="517"/>
        <v>0</v>
      </c>
      <c r="O5940" s="1705"/>
      <c r="P5940" s="1705"/>
      <c r="Q5940" s="1705">
        <f t="shared" si="518"/>
        <v>0</v>
      </c>
      <c r="R5940" s="2069"/>
    </row>
    <row r="5941" spans="1:18" s="1296" customFormat="1">
      <c r="A5941" s="1358"/>
      <c r="B5941" s="1358"/>
      <c r="C5941" s="1317">
        <v>9</v>
      </c>
      <c r="D5941" s="1323" t="s">
        <v>4711</v>
      </c>
      <c r="E5941" s="1318"/>
      <c r="F5941" s="1318" t="s">
        <v>589</v>
      </c>
      <c r="G5941" s="1320">
        <v>1</v>
      </c>
      <c r="H5941" s="1320">
        <v>1999</v>
      </c>
      <c r="I5941" s="1319">
        <v>244.16900000000001</v>
      </c>
      <c r="J5941" s="1320">
        <f t="shared" si="514"/>
        <v>100</v>
      </c>
      <c r="K5941" s="1705">
        <f t="shared" si="501"/>
        <v>0</v>
      </c>
      <c r="L5941" s="1320"/>
      <c r="M5941" s="1705"/>
      <c r="N5941" s="1705">
        <f t="shared" si="517"/>
        <v>0</v>
      </c>
      <c r="O5941" s="1705"/>
      <c r="P5941" s="1705"/>
      <c r="Q5941" s="1705">
        <f t="shared" si="518"/>
        <v>0</v>
      </c>
      <c r="R5941" s="2069"/>
    </row>
    <row r="5942" spans="1:18" s="1296" customFormat="1">
      <c r="A5942" s="1358"/>
      <c r="B5942" s="1358"/>
      <c r="C5942" s="1317">
        <v>10</v>
      </c>
      <c r="D5942" s="1321" t="s">
        <v>4712</v>
      </c>
      <c r="E5942" s="1318"/>
      <c r="F5942" s="1318" t="s">
        <v>589</v>
      </c>
      <c r="G5942" s="1320">
        <v>2</v>
      </c>
      <c r="H5942" s="1320">
        <v>2007</v>
      </c>
      <c r="I5942" s="1319">
        <v>180.4</v>
      </c>
      <c r="J5942" s="1320">
        <f t="shared" si="514"/>
        <v>100</v>
      </c>
      <c r="K5942" s="1705">
        <f t="shared" si="501"/>
        <v>0</v>
      </c>
      <c r="L5942" s="1320"/>
      <c r="M5942" s="1705"/>
      <c r="N5942" s="1705">
        <f t="shared" si="517"/>
        <v>0</v>
      </c>
      <c r="O5942" s="1705"/>
      <c r="P5942" s="1705"/>
      <c r="Q5942" s="1705">
        <f t="shared" si="518"/>
        <v>0</v>
      </c>
      <c r="R5942" s="2069"/>
    </row>
    <row r="5943" spans="1:18" s="1296" customFormat="1">
      <c r="A5943" s="1358"/>
      <c r="B5943" s="1358"/>
      <c r="C5943" s="1317">
        <v>11</v>
      </c>
      <c r="D5943" s="1321" t="s">
        <v>4713</v>
      </c>
      <c r="E5943" s="1318"/>
      <c r="F5943" s="1318" t="s">
        <v>589</v>
      </c>
      <c r="G5943" s="1320">
        <v>1</v>
      </c>
      <c r="H5943" s="1320">
        <v>2008</v>
      </c>
      <c r="I5943" s="1319">
        <v>60.8</v>
      </c>
      <c r="J5943" s="1320">
        <f t="shared" si="514"/>
        <v>100</v>
      </c>
      <c r="K5943" s="1705">
        <f t="shared" si="501"/>
        <v>0</v>
      </c>
      <c r="L5943" s="1320"/>
      <c r="M5943" s="1705"/>
      <c r="N5943" s="1705">
        <f t="shared" si="517"/>
        <v>0</v>
      </c>
      <c r="O5943" s="1705"/>
      <c r="P5943" s="1705"/>
      <c r="Q5943" s="1705">
        <f t="shared" si="518"/>
        <v>0</v>
      </c>
      <c r="R5943" s="2069"/>
    </row>
    <row r="5944" spans="1:18" s="1296" customFormat="1" ht="27">
      <c r="A5944" s="1358"/>
      <c r="B5944" s="1358"/>
      <c r="C5944" s="1317">
        <v>12</v>
      </c>
      <c r="D5944" s="1321" t="s">
        <v>4714</v>
      </c>
      <c r="E5944" s="1318"/>
      <c r="F5944" s="1318" t="s">
        <v>589</v>
      </c>
      <c r="G5944" s="1320">
        <v>1</v>
      </c>
      <c r="H5944" s="1320">
        <v>2008</v>
      </c>
      <c r="I5944" s="1319">
        <v>510.45</v>
      </c>
      <c r="J5944" s="1320">
        <f t="shared" si="514"/>
        <v>100</v>
      </c>
      <c r="K5944" s="1705">
        <f t="shared" si="501"/>
        <v>0</v>
      </c>
      <c r="L5944" s="1320"/>
      <c r="M5944" s="1705"/>
      <c r="N5944" s="1705">
        <f t="shared" si="517"/>
        <v>0</v>
      </c>
      <c r="O5944" s="1705"/>
      <c r="P5944" s="1705"/>
      <c r="Q5944" s="1705">
        <f t="shared" si="518"/>
        <v>0</v>
      </c>
      <c r="R5944" s="2069"/>
    </row>
    <row r="5945" spans="1:18" s="1296" customFormat="1">
      <c r="A5945" s="1358"/>
      <c r="B5945" s="1358"/>
      <c r="C5945" s="1317">
        <v>13</v>
      </c>
      <c r="D5945" s="1430" t="s">
        <v>4715</v>
      </c>
      <c r="E5945" s="1318"/>
      <c r="F5945" s="1318" t="s">
        <v>589</v>
      </c>
      <c r="G5945" s="1322">
        <v>1</v>
      </c>
      <c r="H5945" s="1322">
        <v>2006</v>
      </c>
      <c r="I5945" s="1319">
        <v>1662.86544</v>
      </c>
      <c r="J5945" s="1320">
        <f t="shared" si="514"/>
        <v>100</v>
      </c>
      <c r="K5945" s="1705">
        <f t="shared" si="501"/>
        <v>0</v>
      </c>
      <c r="L5945" s="1320"/>
      <c r="M5945" s="1705"/>
      <c r="N5945" s="1705">
        <f t="shared" si="517"/>
        <v>0</v>
      </c>
      <c r="O5945" s="1705"/>
      <c r="P5945" s="1705"/>
      <c r="Q5945" s="1705">
        <f t="shared" si="518"/>
        <v>0</v>
      </c>
      <c r="R5945" s="2069"/>
    </row>
    <row r="5946" spans="1:18" s="1296" customFormat="1">
      <c r="A5946" s="1358"/>
      <c r="B5946" s="1358"/>
      <c r="C5946" s="1317">
        <v>14</v>
      </c>
      <c r="D5946" s="1430" t="s">
        <v>4716</v>
      </c>
      <c r="E5946" s="1318"/>
      <c r="F5946" s="1318" t="s">
        <v>589</v>
      </c>
      <c r="G5946" s="1322">
        <v>1</v>
      </c>
      <c r="H5946" s="1322">
        <v>2007</v>
      </c>
      <c r="I5946" s="1319">
        <v>77.849999999999994</v>
      </c>
      <c r="J5946" s="1320">
        <f t="shared" si="514"/>
        <v>100</v>
      </c>
      <c r="K5946" s="1705">
        <f t="shared" si="501"/>
        <v>0</v>
      </c>
      <c r="L5946" s="1320"/>
      <c r="M5946" s="1705"/>
      <c r="N5946" s="1705">
        <f t="shared" si="517"/>
        <v>0</v>
      </c>
      <c r="O5946" s="1705"/>
      <c r="P5946" s="1705"/>
      <c r="Q5946" s="1705">
        <f t="shared" si="518"/>
        <v>0</v>
      </c>
      <c r="R5946" s="2069"/>
    </row>
    <row r="5947" spans="1:18" s="1296" customFormat="1">
      <c r="A5947" s="1358"/>
      <c r="B5947" s="1358"/>
      <c r="C5947" s="1317">
        <v>15</v>
      </c>
      <c r="D5947" s="1430" t="s">
        <v>4717</v>
      </c>
      <c r="E5947" s="1318"/>
      <c r="F5947" s="1318" t="s">
        <v>589</v>
      </c>
      <c r="G5947" s="1322">
        <v>1</v>
      </c>
      <c r="H5947" s="1322">
        <v>2006</v>
      </c>
      <c r="I5947" s="1319">
        <v>1474.55</v>
      </c>
      <c r="J5947" s="1320">
        <f t="shared" si="514"/>
        <v>100</v>
      </c>
      <c r="K5947" s="1705">
        <f t="shared" si="501"/>
        <v>0</v>
      </c>
      <c r="L5947" s="1320"/>
      <c r="M5947" s="1705"/>
      <c r="N5947" s="1705">
        <f t="shared" si="517"/>
        <v>0</v>
      </c>
      <c r="O5947" s="1705"/>
      <c r="P5947" s="1705"/>
      <c r="Q5947" s="1705">
        <f t="shared" si="518"/>
        <v>0</v>
      </c>
      <c r="R5947" s="2069"/>
    </row>
    <row r="5948" spans="1:18" s="1296" customFormat="1">
      <c r="A5948" s="1358"/>
      <c r="B5948" s="1358"/>
      <c r="C5948" s="1317">
        <v>16</v>
      </c>
      <c r="D5948" s="1430" t="s">
        <v>4718</v>
      </c>
      <c r="E5948" s="1318"/>
      <c r="F5948" s="1318" t="s">
        <v>589</v>
      </c>
      <c r="G5948" s="1322">
        <v>1</v>
      </c>
      <c r="H5948" s="1322">
        <v>2007</v>
      </c>
      <c r="I5948" s="1319">
        <v>60.8</v>
      </c>
      <c r="J5948" s="1320">
        <f t="shared" si="514"/>
        <v>100</v>
      </c>
      <c r="K5948" s="1705">
        <f t="shared" si="501"/>
        <v>0</v>
      </c>
      <c r="L5948" s="1320"/>
      <c r="M5948" s="1705"/>
      <c r="N5948" s="1705">
        <f t="shared" si="517"/>
        <v>0</v>
      </c>
      <c r="O5948" s="1705"/>
      <c r="P5948" s="1705"/>
      <c r="Q5948" s="1705">
        <f t="shared" si="518"/>
        <v>0</v>
      </c>
      <c r="R5948" s="2069"/>
    </row>
    <row r="5949" spans="1:18" s="1296" customFormat="1">
      <c r="A5949" s="1358"/>
      <c r="B5949" s="1358"/>
      <c r="C5949" s="1317">
        <v>17</v>
      </c>
      <c r="D5949" s="1430" t="s">
        <v>4719</v>
      </c>
      <c r="E5949" s="1318"/>
      <c r="F5949" s="1318" t="s">
        <v>589</v>
      </c>
      <c r="G5949" s="1322">
        <v>1</v>
      </c>
      <c r="H5949" s="1322">
        <v>2008</v>
      </c>
      <c r="I5949" s="1319">
        <v>80</v>
      </c>
      <c r="J5949" s="1320">
        <f t="shared" si="514"/>
        <v>100</v>
      </c>
      <c r="K5949" s="1705">
        <f t="shared" ref="K5949:K5990" si="519">IF(J5949=100,0,I5949-I5949*J5949%)</f>
        <v>0</v>
      </c>
      <c r="L5949" s="1320"/>
      <c r="M5949" s="1705"/>
      <c r="N5949" s="1705">
        <f t="shared" si="517"/>
        <v>0</v>
      </c>
      <c r="O5949" s="1705"/>
      <c r="P5949" s="1705"/>
      <c r="Q5949" s="1705">
        <f t="shared" si="518"/>
        <v>0</v>
      </c>
      <c r="R5949" s="2069"/>
    </row>
    <row r="5950" spans="1:18" s="1296" customFormat="1">
      <c r="A5950" s="1358"/>
      <c r="B5950" s="1358"/>
      <c r="C5950" s="1317">
        <v>18</v>
      </c>
      <c r="D5950" s="1430" t="s">
        <v>4720</v>
      </c>
      <c r="E5950" s="1318"/>
      <c r="F5950" s="1318" t="s">
        <v>589</v>
      </c>
      <c r="G5950" s="1320">
        <v>1</v>
      </c>
      <c r="H5950" s="1320">
        <v>1999</v>
      </c>
      <c r="I5950" s="1319">
        <v>244.26900000000001</v>
      </c>
      <c r="J5950" s="1320">
        <f t="shared" si="514"/>
        <v>100</v>
      </c>
      <c r="K5950" s="1705">
        <f t="shared" si="519"/>
        <v>0</v>
      </c>
      <c r="L5950" s="1320"/>
      <c r="M5950" s="1705"/>
      <c r="N5950" s="1705">
        <f t="shared" si="517"/>
        <v>0</v>
      </c>
      <c r="O5950" s="1705"/>
      <c r="P5950" s="1705"/>
      <c r="Q5950" s="1705">
        <f t="shared" si="518"/>
        <v>0</v>
      </c>
      <c r="R5950" s="2069"/>
    </row>
    <row r="5951" spans="1:18" s="1296" customFormat="1">
      <c r="A5951" s="1358"/>
      <c r="B5951" s="1358"/>
      <c r="C5951" s="1317">
        <v>19</v>
      </c>
      <c r="D5951" s="1430" t="s">
        <v>4721</v>
      </c>
      <c r="E5951" s="1318"/>
      <c r="F5951" s="1318" t="s">
        <v>589</v>
      </c>
      <c r="G5951" s="1320">
        <v>1</v>
      </c>
      <c r="H5951" s="1320">
        <v>2003</v>
      </c>
      <c r="I5951" s="1319">
        <v>72.498000000000005</v>
      </c>
      <c r="J5951" s="1320">
        <f t="shared" si="514"/>
        <v>100</v>
      </c>
      <c r="K5951" s="1705">
        <f t="shared" si="519"/>
        <v>0</v>
      </c>
      <c r="L5951" s="1320"/>
      <c r="M5951" s="1705"/>
      <c r="N5951" s="1705">
        <f t="shared" si="517"/>
        <v>0</v>
      </c>
      <c r="O5951" s="1705"/>
      <c r="P5951" s="1705"/>
      <c r="Q5951" s="1705">
        <f t="shared" si="518"/>
        <v>0</v>
      </c>
      <c r="R5951" s="2069"/>
    </row>
    <row r="5952" spans="1:18" s="1296" customFormat="1" ht="27">
      <c r="A5952" s="1358"/>
      <c r="B5952" s="1358"/>
      <c r="C5952" s="1317">
        <v>20</v>
      </c>
      <c r="D5952" s="1430" t="s">
        <v>4722</v>
      </c>
      <c r="E5952" s="1318"/>
      <c r="F5952" s="1318" t="s">
        <v>589</v>
      </c>
      <c r="G5952" s="1320">
        <v>1</v>
      </c>
      <c r="H5952" s="1320">
        <v>2007</v>
      </c>
      <c r="I5952" s="1319">
        <v>2184.1999999999998</v>
      </c>
      <c r="J5952" s="1320">
        <f t="shared" si="514"/>
        <v>100</v>
      </c>
      <c r="K5952" s="1705">
        <f t="shared" si="519"/>
        <v>0</v>
      </c>
      <c r="L5952" s="1320"/>
      <c r="M5952" s="1705"/>
      <c r="N5952" s="1705">
        <f t="shared" si="517"/>
        <v>0</v>
      </c>
      <c r="O5952" s="1705"/>
      <c r="P5952" s="1705"/>
      <c r="Q5952" s="1705">
        <f t="shared" si="518"/>
        <v>0</v>
      </c>
      <c r="R5952" s="2069"/>
    </row>
    <row r="5953" spans="1:18" s="1296" customFormat="1">
      <c r="A5953" s="1358"/>
      <c r="B5953" s="1358"/>
      <c r="C5953" s="1317">
        <v>21</v>
      </c>
      <c r="D5953" s="1430" t="s">
        <v>4723</v>
      </c>
      <c r="E5953" s="1318"/>
      <c r="F5953" s="1318" t="s">
        <v>589</v>
      </c>
      <c r="G5953" s="1320">
        <v>1</v>
      </c>
      <c r="H5953" s="1320">
        <v>2007</v>
      </c>
      <c r="I5953" s="1319">
        <v>76</v>
      </c>
      <c r="J5953" s="1320">
        <f t="shared" si="514"/>
        <v>100</v>
      </c>
      <c r="K5953" s="1705">
        <f t="shared" si="519"/>
        <v>0</v>
      </c>
      <c r="L5953" s="1320"/>
      <c r="M5953" s="1705"/>
      <c r="N5953" s="1705">
        <f t="shared" si="517"/>
        <v>0</v>
      </c>
      <c r="O5953" s="1705"/>
      <c r="P5953" s="1705"/>
      <c r="Q5953" s="1705">
        <f t="shared" si="518"/>
        <v>0</v>
      </c>
      <c r="R5953" s="2069"/>
    </row>
    <row r="5954" spans="1:18" s="1296" customFormat="1">
      <c r="A5954" s="1358"/>
      <c r="B5954" s="1358"/>
      <c r="C5954" s="1317">
        <v>22</v>
      </c>
      <c r="D5954" s="1430" t="s">
        <v>4724</v>
      </c>
      <c r="E5954" s="1318"/>
      <c r="F5954" s="1318" t="s">
        <v>589</v>
      </c>
      <c r="G5954" s="1320">
        <v>1</v>
      </c>
      <c r="H5954" s="1320">
        <v>2007</v>
      </c>
      <c r="I5954" s="1319">
        <v>73.8</v>
      </c>
      <c r="J5954" s="1320">
        <f t="shared" si="514"/>
        <v>100</v>
      </c>
      <c r="K5954" s="1705">
        <f t="shared" si="519"/>
        <v>0</v>
      </c>
      <c r="L5954" s="1320"/>
      <c r="M5954" s="1705"/>
      <c r="N5954" s="1705">
        <f t="shared" si="517"/>
        <v>0</v>
      </c>
      <c r="O5954" s="1705"/>
      <c r="P5954" s="1705"/>
      <c r="Q5954" s="1705">
        <f t="shared" si="518"/>
        <v>0</v>
      </c>
      <c r="R5954" s="2069"/>
    </row>
    <row r="5955" spans="1:18" s="1296" customFormat="1">
      <c r="A5955" s="1358"/>
      <c r="B5955" s="1358"/>
      <c r="C5955" s="1317">
        <v>23</v>
      </c>
      <c r="D5955" s="1430" t="s">
        <v>4725</v>
      </c>
      <c r="E5955" s="1318"/>
      <c r="F5955" s="1318" t="s">
        <v>589</v>
      </c>
      <c r="G5955" s="1320">
        <v>3</v>
      </c>
      <c r="H5955" s="1320">
        <v>2007</v>
      </c>
      <c r="I5955" s="1319">
        <v>110.7</v>
      </c>
      <c r="J5955" s="1320">
        <f t="shared" si="514"/>
        <v>100</v>
      </c>
      <c r="K5955" s="1705">
        <f t="shared" si="519"/>
        <v>0</v>
      </c>
      <c r="L5955" s="1320"/>
      <c r="M5955" s="1705"/>
      <c r="N5955" s="1705">
        <f t="shared" si="517"/>
        <v>0</v>
      </c>
      <c r="O5955" s="1705"/>
      <c r="P5955" s="1705"/>
      <c r="Q5955" s="1705">
        <f t="shared" si="518"/>
        <v>0</v>
      </c>
      <c r="R5955" s="2069"/>
    </row>
    <row r="5956" spans="1:18" s="1296" customFormat="1">
      <c r="A5956" s="1358"/>
      <c r="B5956" s="1358"/>
      <c r="C5956" s="1317">
        <v>24</v>
      </c>
      <c r="D5956" s="1430" t="s">
        <v>4726</v>
      </c>
      <c r="E5956" s="1318"/>
      <c r="F5956" s="1318" t="s">
        <v>589</v>
      </c>
      <c r="G5956" s="1320">
        <v>24</v>
      </c>
      <c r="H5956" s="1320">
        <v>2007</v>
      </c>
      <c r="I5956" s="1319">
        <v>624</v>
      </c>
      <c r="J5956" s="1320">
        <f t="shared" si="514"/>
        <v>100</v>
      </c>
      <c r="K5956" s="1705">
        <f t="shared" si="519"/>
        <v>0</v>
      </c>
      <c r="L5956" s="1320"/>
      <c r="M5956" s="1705"/>
      <c r="N5956" s="1705">
        <f t="shared" si="517"/>
        <v>0</v>
      </c>
      <c r="O5956" s="1705"/>
      <c r="P5956" s="1705"/>
      <c r="Q5956" s="1705">
        <f t="shared" si="518"/>
        <v>0</v>
      </c>
      <c r="R5956" s="2069"/>
    </row>
    <row r="5957" spans="1:18" s="1296" customFormat="1">
      <c r="A5957" s="1358"/>
      <c r="B5957" s="1358"/>
      <c r="C5957" s="1317">
        <v>25</v>
      </c>
      <c r="D5957" s="1430" t="s">
        <v>4727</v>
      </c>
      <c r="E5957" s="1318"/>
      <c r="F5957" s="1318" t="s">
        <v>589</v>
      </c>
      <c r="G5957" s="1320">
        <v>1</v>
      </c>
      <c r="H5957" s="1320">
        <v>2008</v>
      </c>
      <c r="I5957" s="1319">
        <v>60.8</v>
      </c>
      <c r="J5957" s="1320">
        <f t="shared" si="514"/>
        <v>100</v>
      </c>
      <c r="K5957" s="1705">
        <f t="shared" si="519"/>
        <v>0</v>
      </c>
      <c r="L5957" s="1320"/>
      <c r="M5957" s="1705"/>
      <c r="N5957" s="1705">
        <f t="shared" si="517"/>
        <v>0</v>
      </c>
      <c r="O5957" s="1705"/>
      <c r="P5957" s="1705"/>
      <c r="Q5957" s="1705">
        <f t="shared" si="518"/>
        <v>0</v>
      </c>
      <c r="R5957" s="2069"/>
    </row>
    <row r="5958" spans="1:18" s="1296" customFormat="1">
      <c r="A5958" s="1358"/>
      <c r="B5958" s="1358"/>
      <c r="C5958" s="1317">
        <v>26</v>
      </c>
      <c r="D5958" s="1321" t="s">
        <v>4728</v>
      </c>
      <c r="E5958" s="1318"/>
      <c r="F5958" s="1318" t="s">
        <v>589</v>
      </c>
      <c r="G5958" s="1322">
        <v>3</v>
      </c>
      <c r="H5958" s="1322">
        <v>2006</v>
      </c>
      <c r="I5958" s="1319">
        <v>124.751</v>
      </c>
      <c r="J5958" s="1320">
        <f t="shared" si="514"/>
        <v>100</v>
      </c>
      <c r="K5958" s="1705">
        <f t="shared" si="519"/>
        <v>0</v>
      </c>
      <c r="L5958" s="1320"/>
      <c r="M5958" s="1705"/>
      <c r="N5958" s="1705">
        <f t="shared" si="517"/>
        <v>0</v>
      </c>
      <c r="O5958" s="1705"/>
      <c r="P5958" s="1705"/>
      <c r="Q5958" s="1705">
        <f t="shared" si="518"/>
        <v>0</v>
      </c>
      <c r="R5958" s="2069"/>
    </row>
    <row r="5959" spans="1:18" s="1296" customFormat="1">
      <c r="A5959" s="1358"/>
      <c r="B5959" s="1358"/>
      <c r="C5959" s="1317">
        <v>27</v>
      </c>
      <c r="D5959" s="1321" t="s">
        <v>4729</v>
      </c>
      <c r="E5959" s="1318"/>
      <c r="F5959" s="1318" t="s">
        <v>589</v>
      </c>
      <c r="G5959" s="1320">
        <v>1</v>
      </c>
      <c r="H5959" s="1320">
        <v>2008</v>
      </c>
      <c r="I5959" s="1319">
        <v>60.8</v>
      </c>
      <c r="J5959" s="1320">
        <f t="shared" si="514"/>
        <v>100</v>
      </c>
      <c r="K5959" s="1705">
        <f t="shared" si="519"/>
        <v>0</v>
      </c>
      <c r="L5959" s="1320"/>
      <c r="M5959" s="1705"/>
      <c r="N5959" s="1705">
        <f t="shared" si="517"/>
        <v>0</v>
      </c>
      <c r="O5959" s="1705"/>
      <c r="P5959" s="1705"/>
      <c r="Q5959" s="1705">
        <f t="shared" si="518"/>
        <v>0</v>
      </c>
      <c r="R5959" s="2069"/>
    </row>
    <row r="5960" spans="1:18" s="1296" customFormat="1" ht="27">
      <c r="A5960" s="1358"/>
      <c r="B5960" s="1358"/>
      <c r="C5960" s="1317">
        <v>28</v>
      </c>
      <c r="D5960" s="1321" t="s">
        <v>4730</v>
      </c>
      <c r="E5960" s="1318"/>
      <c r="F5960" s="1318" t="s">
        <v>589</v>
      </c>
      <c r="G5960" s="1320">
        <v>20</v>
      </c>
      <c r="H5960" s="1636">
        <v>2021</v>
      </c>
      <c r="I5960" s="1319">
        <v>997.2</v>
      </c>
      <c r="J5960" s="1320">
        <f t="shared" si="514"/>
        <v>40</v>
      </c>
      <c r="K5960" s="1705">
        <f t="shared" si="519"/>
        <v>598.31999999999994</v>
      </c>
      <c r="L5960" s="1320"/>
      <c r="M5960" s="1705"/>
      <c r="N5960" s="1705">
        <f t="shared" si="517"/>
        <v>0</v>
      </c>
      <c r="O5960" s="1705"/>
      <c r="P5960" s="1705"/>
      <c r="Q5960" s="1705">
        <f t="shared" si="518"/>
        <v>0</v>
      </c>
      <c r="R5960" s="2069"/>
    </row>
    <row r="5961" spans="1:18" s="1296" customFormat="1" ht="16.5">
      <c r="A5961" s="1516"/>
      <c r="B5961" s="1358"/>
      <c r="C5961" s="1317">
        <v>29</v>
      </c>
      <c r="D5961" s="1323" t="s">
        <v>3011</v>
      </c>
      <c r="E5961" s="1318"/>
      <c r="F5961" s="1318" t="s">
        <v>589</v>
      </c>
      <c r="G5961" s="1636">
        <v>10</v>
      </c>
      <c r="H5961" s="1636">
        <v>2018</v>
      </c>
      <c r="I5961" s="1319">
        <v>78</v>
      </c>
      <c r="J5961" s="1320">
        <f t="shared" ref="J5961:J5993" si="520">IF(($J$14-H5961)*J$5885&gt;100,100,($J$14-H5961)*J$5885)</f>
        <v>100</v>
      </c>
      <c r="K5961" s="1705">
        <f t="shared" si="519"/>
        <v>0</v>
      </c>
      <c r="L5961" s="1320"/>
      <c r="M5961" s="1705"/>
      <c r="N5961" s="1705">
        <f t="shared" si="517"/>
        <v>0</v>
      </c>
      <c r="O5961" s="1705"/>
      <c r="P5961" s="1705"/>
      <c r="Q5961" s="1705">
        <f t="shared" si="518"/>
        <v>0</v>
      </c>
      <c r="R5961" s="2069"/>
    </row>
    <row r="5962" spans="1:18" s="1296" customFormat="1" ht="16.5">
      <c r="A5962" s="1516"/>
      <c r="B5962" s="1358"/>
      <c r="C5962" s="1317">
        <v>30</v>
      </c>
      <c r="D5962" s="1323" t="s">
        <v>3011</v>
      </c>
      <c r="E5962" s="1318"/>
      <c r="F5962" s="1318" t="s">
        <v>589</v>
      </c>
      <c r="G5962" s="1636">
        <v>2</v>
      </c>
      <c r="H5962" s="1636">
        <v>2018</v>
      </c>
      <c r="I5962" s="1319">
        <v>15.6</v>
      </c>
      <c r="J5962" s="1320">
        <f t="shared" si="520"/>
        <v>100</v>
      </c>
      <c r="K5962" s="1705">
        <f t="shared" si="519"/>
        <v>0</v>
      </c>
      <c r="L5962" s="1320"/>
      <c r="M5962" s="1705"/>
      <c r="N5962" s="1705">
        <f t="shared" si="517"/>
        <v>0</v>
      </c>
      <c r="O5962" s="1705"/>
      <c r="P5962" s="1705"/>
      <c r="Q5962" s="1705">
        <f t="shared" si="518"/>
        <v>0</v>
      </c>
      <c r="R5962" s="2069"/>
    </row>
    <row r="5963" spans="1:18" s="1296" customFormat="1" ht="16.5">
      <c r="A5963" s="1516"/>
      <c r="B5963" s="1358"/>
      <c r="C5963" s="1317">
        <v>31</v>
      </c>
      <c r="D5963" s="1323" t="s">
        <v>3011</v>
      </c>
      <c r="E5963" s="1318"/>
      <c r="F5963" s="1318" t="s">
        <v>589</v>
      </c>
      <c r="G5963" s="1636">
        <v>1</v>
      </c>
      <c r="H5963" s="1636">
        <v>2019</v>
      </c>
      <c r="I5963" s="1319">
        <v>7.8</v>
      </c>
      <c r="J5963" s="1320">
        <f t="shared" si="520"/>
        <v>80</v>
      </c>
      <c r="K5963" s="1705">
        <f t="shared" si="519"/>
        <v>1.5599999999999996</v>
      </c>
      <c r="L5963" s="1320"/>
      <c r="M5963" s="1705"/>
      <c r="N5963" s="1705">
        <f t="shared" si="517"/>
        <v>0</v>
      </c>
      <c r="O5963" s="1705"/>
      <c r="P5963" s="1705"/>
      <c r="Q5963" s="1705">
        <f t="shared" si="518"/>
        <v>0</v>
      </c>
      <c r="R5963" s="2069"/>
    </row>
    <row r="5964" spans="1:18" s="1296" customFormat="1" ht="16.5">
      <c r="A5964" s="1516"/>
      <c r="B5964" s="1358"/>
      <c r="C5964" s="1317">
        <v>32</v>
      </c>
      <c r="D5964" s="1321" t="s">
        <v>3011</v>
      </c>
      <c r="E5964" s="1318"/>
      <c r="F5964" s="1318" t="s">
        <v>589</v>
      </c>
      <c r="G5964" s="1636">
        <v>3</v>
      </c>
      <c r="H5964" s="1636">
        <v>2020</v>
      </c>
      <c r="I5964" s="1319">
        <v>23.7</v>
      </c>
      <c r="J5964" s="1320">
        <f t="shared" si="520"/>
        <v>60</v>
      </c>
      <c r="K5964" s="1705">
        <f t="shared" si="519"/>
        <v>9.48</v>
      </c>
      <c r="L5964" s="1320"/>
      <c r="M5964" s="1705"/>
      <c r="N5964" s="1705">
        <f t="shared" si="517"/>
        <v>0</v>
      </c>
      <c r="O5964" s="1705"/>
      <c r="P5964" s="1705"/>
      <c r="Q5964" s="1705">
        <f t="shared" si="518"/>
        <v>0</v>
      </c>
      <c r="R5964" s="2069"/>
    </row>
    <row r="5965" spans="1:18" s="1296" customFormat="1" ht="16.5">
      <c r="A5965" s="1516"/>
      <c r="B5965" s="1358"/>
      <c r="C5965" s="1317">
        <v>33</v>
      </c>
      <c r="D5965" s="1321" t="s">
        <v>3273</v>
      </c>
      <c r="E5965" s="1318"/>
      <c r="F5965" s="1318" t="s">
        <v>589</v>
      </c>
      <c r="G5965" s="1636">
        <v>20</v>
      </c>
      <c r="H5965" s="1636">
        <v>2020</v>
      </c>
      <c r="I5965" s="1319">
        <v>158</v>
      </c>
      <c r="J5965" s="1320">
        <f t="shared" si="520"/>
        <v>60</v>
      </c>
      <c r="K5965" s="1705">
        <f t="shared" si="519"/>
        <v>63.2</v>
      </c>
      <c r="L5965" s="1320"/>
      <c r="M5965" s="1705"/>
      <c r="N5965" s="1705">
        <f t="shared" si="517"/>
        <v>0</v>
      </c>
      <c r="O5965" s="1705"/>
      <c r="P5965" s="1705"/>
      <c r="Q5965" s="1705">
        <f t="shared" si="518"/>
        <v>0</v>
      </c>
      <c r="R5965" s="2069"/>
    </row>
    <row r="5966" spans="1:18" s="1296" customFormat="1" ht="16.5">
      <c r="A5966" s="1516"/>
      <c r="B5966" s="1358"/>
      <c r="C5966" s="1317">
        <v>34</v>
      </c>
      <c r="D5966" s="1321" t="s">
        <v>4731</v>
      </c>
      <c r="E5966" s="1318"/>
      <c r="F5966" s="1318" t="s">
        <v>589</v>
      </c>
      <c r="G5966" s="1636">
        <v>5</v>
      </c>
      <c r="H5966" s="1636">
        <v>2021</v>
      </c>
      <c r="I5966" s="1319">
        <v>39.5</v>
      </c>
      <c r="J5966" s="1320">
        <f t="shared" si="520"/>
        <v>40</v>
      </c>
      <c r="K5966" s="1705">
        <f t="shared" si="519"/>
        <v>23.7</v>
      </c>
      <c r="L5966" s="1320"/>
      <c r="M5966" s="1705"/>
      <c r="N5966" s="1705">
        <f t="shared" si="517"/>
        <v>0</v>
      </c>
      <c r="O5966" s="1705"/>
      <c r="P5966" s="1705"/>
      <c r="Q5966" s="1705">
        <f t="shared" si="518"/>
        <v>0</v>
      </c>
      <c r="R5966" s="2069"/>
    </row>
    <row r="5967" spans="1:18" ht="14.25">
      <c r="C5967" s="1288">
        <v>1</v>
      </c>
      <c r="D5967" s="1447" t="s">
        <v>3010</v>
      </c>
      <c r="E5967" s="1295"/>
      <c r="F5967" s="1289" t="s">
        <v>589</v>
      </c>
      <c r="G5967" s="1652">
        <v>1</v>
      </c>
      <c r="H5967" s="1652">
        <v>2008</v>
      </c>
      <c r="I5967" s="1314">
        <v>58</v>
      </c>
      <c r="J5967" s="1637">
        <f t="shared" si="520"/>
        <v>100</v>
      </c>
      <c r="K5967" s="1307">
        <f t="shared" si="519"/>
        <v>0</v>
      </c>
      <c r="L5967" s="1652"/>
      <c r="M5967" s="1314"/>
      <c r="N5967" s="1314">
        <f>+L5967*M5967</f>
        <v>0</v>
      </c>
      <c r="O5967" s="1652"/>
      <c r="P5967" s="1314"/>
      <c r="Q5967" s="1314">
        <f t="shared" ref="Q5967:Q5972" si="521">+O5967*P5967</f>
        <v>0</v>
      </c>
      <c r="R5967" s="2099" t="s">
        <v>2830</v>
      </c>
    </row>
    <row r="5968" spans="1:18">
      <c r="C5968" s="1183">
        <f>+C5967+1</f>
        <v>2</v>
      </c>
      <c r="D5968" s="1431" t="s">
        <v>3011</v>
      </c>
      <c r="E5968" s="1182"/>
      <c r="F5968" s="1270" t="s">
        <v>589</v>
      </c>
      <c r="G5968" s="1637">
        <v>3</v>
      </c>
      <c r="H5968" s="1637">
        <v>2018</v>
      </c>
      <c r="I5968" s="1307">
        <v>23.4</v>
      </c>
      <c r="J5968" s="1637">
        <f t="shared" si="520"/>
        <v>100</v>
      </c>
      <c r="K5968" s="1307">
        <f t="shared" si="519"/>
        <v>0</v>
      </c>
      <c r="L5968" s="1637"/>
      <c r="M5968" s="1307"/>
      <c r="N5968" s="1307">
        <f t="shared" ref="N5968:N5972" si="522">+L5968*M5968</f>
        <v>0</v>
      </c>
      <c r="O5968" s="1637"/>
      <c r="P5968" s="1307"/>
      <c r="Q5968" s="1307">
        <f t="shared" si="521"/>
        <v>0</v>
      </c>
      <c r="R5968" s="2100"/>
    </row>
    <row r="5969" spans="1:18">
      <c r="C5969" s="1183">
        <f t="shared" ref="C5969:C5972" si="523">+C5968+1</f>
        <v>3</v>
      </c>
      <c r="D5969" s="1431" t="s">
        <v>3011</v>
      </c>
      <c r="E5969" s="1182"/>
      <c r="F5969" s="1270" t="s">
        <v>589</v>
      </c>
      <c r="G5969" s="1637">
        <v>4</v>
      </c>
      <c r="H5969" s="1637">
        <v>2020</v>
      </c>
      <c r="I5969" s="1307">
        <v>31.6</v>
      </c>
      <c r="J5969" s="1637">
        <f t="shared" si="520"/>
        <v>60</v>
      </c>
      <c r="K5969" s="1307">
        <f t="shared" si="519"/>
        <v>12.64</v>
      </c>
      <c r="L5969" s="1637"/>
      <c r="M5969" s="1307"/>
      <c r="N5969" s="1307">
        <f t="shared" si="522"/>
        <v>0</v>
      </c>
      <c r="O5969" s="1637"/>
      <c r="P5969" s="1307"/>
      <c r="Q5969" s="1307">
        <f t="shared" si="521"/>
        <v>0</v>
      </c>
      <c r="R5969" s="2100"/>
    </row>
    <row r="5970" spans="1:18">
      <c r="C5970" s="1183">
        <f t="shared" si="523"/>
        <v>4</v>
      </c>
      <c r="D5970" s="1431" t="s">
        <v>3012</v>
      </c>
      <c r="E5970" s="1182"/>
      <c r="F5970" s="1270" t="s">
        <v>589</v>
      </c>
      <c r="G5970" s="1637">
        <v>1</v>
      </c>
      <c r="H5970" s="1637">
        <v>2020</v>
      </c>
      <c r="I5970" s="1307">
        <v>70</v>
      </c>
      <c r="J5970" s="1637">
        <f t="shared" si="520"/>
        <v>60</v>
      </c>
      <c r="K5970" s="1307">
        <f t="shared" si="519"/>
        <v>28</v>
      </c>
      <c r="L5970" s="1637"/>
      <c r="M5970" s="1307"/>
      <c r="N5970" s="1307">
        <f t="shared" si="522"/>
        <v>0</v>
      </c>
      <c r="O5970" s="1637"/>
      <c r="P5970" s="1307"/>
      <c r="Q5970" s="1307">
        <f t="shared" si="521"/>
        <v>0</v>
      </c>
      <c r="R5970" s="2100"/>
    </row>
    <row r="5971" spans="1:18" ht="27">
      <c r="C5971" s="1183">
        <f t="shared" si="523"/>
        <v>5</v>
      </c>
      <c r="D5971" s="1431" t="s">
        <v>3013</v>
      </c>
      <c r="E5971" s="1182"/>
      <c r="F5971" s="1270" t="s">
        <v>589</v>
      </c>
      <c r="G5971" s="1637">
        <v>1</v>
      </c>
      <c r="H5971" s="1637">
        <v>2021</v>
      </c>
      <c r="I5971" s="1307">
        <v>780</v>
      </c>
      <c r="J5971" s="1637">
        <f t="shared" si="520"/>
        <v>40</v>
      </c>
      <c r="K5971" s="1307">
        <f t="shared" si="519"/>
        <v>468</v>
      </c>
      <c r="L5971" s="1637"/>
      <c r="M5971" s="1307"/>
      <c r="N5971" s="1307">
        <f t="shared" si="522"/>
        <v>0</v>
      </c>
      <c r="O5971" s="1637"/>
      <c r="P5971" s="1307"/>
      <c r="Q5971" s="1307">
        <f t="shared" si="521"/>
        <v>0</v>
      </c>
      <c r="R5971" s="2100"/>
    </row>
    <row r="5972" spans="1:18">
      <c r="C5972" s="1183">
        <f t="shared" si="523"/>
        <v>6</v>
      </c>
      <c r="D5972" s="1431" t="s">
        <v>3014</v>
      </c>
      <c r="E5972" s="1182"/>
      <c r="F5972" s="1270" t="s">
        <v>589</v>
      </c>
      <c r="G5972" s="1637">
        <v>2</v>
      </c>
      <c r="H5972" s="1637">
        <v>2021</v>
      </c>
      <c r="I5972" s="1307">
        <v>15.8</v>
      </c>
      <c r="J5972" s="1637">
        <f t="shared" si="520"/>
        <v>40</v>
      </c>
      <c r="K5972" s="1307">
        <f t="shared" si="519"/>
        <v>9.48</v>
      </c>
      <c r="L5972" s="1637"/>
      <c r="M5972" s="1307"/>
      <c r="N5972" s="1307">
        <f t="shared" si="522"/>
        <v>0</v>
      </c>
      <c r="O5972" s="1637"/>
      <c r="P5972" s="1307"/>
      <c r="Q5972" s="1307">
        <f t="shared" si="521"/>
        <v>0</v>
      </c>
      <c r="R5972" s="2100"/>
    </row>
    <row r="5973" spans="1:18" ht="40.5">
      <c r="C5973" s="1326"/>
      <c r="D5973" s="1367" t="s">
        <v>4891</v>
      </c>
      <c r="E5973" s="1327"/>
      <c r="F5973" s="1327" t="s">
        <v>589</v>
      </c>
      <c r="G5973" s="1639">
        <v>1</v>
      </c>
      <c r="H5973" s="1639">
        <v>2006</v>
      </c>
      <c r="I5973" s="1696">
        <v>819.62</v>
      </c>
      <c r="J5973" s="1639">
        <f t="shared" si="520"/>
        <v>100</v>
      </c>
      <c r="K5973" s="1696">
        <f t="shared" si="519"/>
        <v>0</v>
      </c>
      <c r="L5973" s="1639"/>
      <c r="M5973" s="1696"/>
      <c r="N5973" s="1696">
        <f>+L5973*M5973</f>
        <v>0</v>
      </c>
      <c r="O5973" s="1639"/>
      <c r="P5973" s="1696"/>
      <c r="Q5973" s="1696">
        <f>+O5973*P5973</f>
        <v>0</v>
      </c>
      <c r="R5973" s="1328" t="s">
        <v>4836</v>
      </c>
    </row>
    <row r="5974" spans="1:18" ht="17.25">
      <c r="C5974" s="1341"/>
      <c r="D5974" s="1342" t="s">
        <v>5086</v>
      </c>
      <c r="E5974" s="1347"/>
      <c r="F5974" s="1344" t="s">
        <v>589</v>
      </c>
      <c r="G5974" s="1368">
        <v>1</v>
      </c>
      <c r="H5974" s="1368">
        <v>2019</v>
      </c>
      <c r="I5974" s="1697">
        <v>7.8</v>
      </c>
      <c r="J5974" s="1368">
        <f t="shared" si="520"/>
        <v>80</v>
      </c>
      <c r="K5974" s="1697">
        <f t="shared" si="519"/>
        <v>1.5599999999999996</v>
      </c>
      <c r="L5974" s="1368"/>
      <c r="M5974" s="1697"/>
      <c r="N5974" s="1697">
        <f t="shared" ref="N5974:N5976" si="524">+L5974*M5974</f>
        <v>0</v>
      </c>
      <c r="O5974" s="1368"/>
      <c r="P5974" s="1697"/>
      <c r="Q5974" s="1697">
        <f t="shared" ref="Q5974:Q5976" si="525">+O5974*P5974</f>
        <v>0</v>
      </c>
      <c r="R5974" s="2078" t="s">
        <v>4926</v>
      </c>
    </row>
    <row r="5975" spans="1:18" ht="17.25">
      <c r="C5975" s="1341"/>
      <c r="D5975" s="1342" t="s">
        <v>5086</v>
      </c>
      <c r="E5975" s="1347"/>
      <c r="F5975" s="1344" t="s">
        <v>589</v>
      </c>
      <c r="G5975" s="1368">
        <v>5</v>
      </c>
      <c r="H5975" s="1368">
        <v>2020</v>
      </c>
      <c r="I5975" s="1697">
        <v>39.5</v>
      </c>
      <c r="J5975" s="1368">
        <f t="shared" si="520"/>
        <v>60</v>
      </c>
      <c r="K5975" s="1697">
        <f t="shared" si="519"/>
        <v>15.8</v>
      </c>
      <c r="L5975" s="1368"/>
      <c r="M5975" s="1697"/>
      <c r="N5975" s="1697">
        <f t="shared" si="524"/>
        <v>0</v>
      </c>
      <c r="O5975" s="1368"/>
      <c r="P5975" s="1697"/>
      <c r="Q5975" s="1697">
        <f t="shared" si="525"/>
        <v>0</v>
      </c>
      <c r="R5975" s="2078"/>
    </row>
    <row r="5976" spans="1:18" ht="17.25">
      <c r="C5976" s="1341"/>
      <c r="D5976" s="1342" t="s">
        <v>3273</v>
      </c>
      <c r="E5976" s="1347"/>
      <c r="F5976" s="1344" t="s">
        <v>589</v>
      </c>
      <c r="G5976" s="1368">
        <v>3</v>
      </c>
      <c r="H5976" s="1368">
        <v>2020</v>
      </c>
      <c r="I5976" s="1697">
        <v>23.7</v>
      </c>
      <c r="J5976" s="1368">
        <f t="shared" si="520"/>
        <v>60</v>
      </c>
      <c r="K5976" s="1697">
        <f t="shared" si="519"/>
        <v>9.48</v>
      </c>
      <c r="L5976" s="1368"/>
      <c r="M5976" s="1697"/>
      <c r="N5976" s="1697">
        <f t="shared" si="524"/>
        <v>0</v>
      </c>
      <c r="O5976" s="1368"/>
      <c r="P5976" s="1697"/>
      <c r="Q5976" s="1697">
        <f t="shared" si="525"/>
        <v>0</v>
      </c>
      <c r="R5976" s="2078"/>
    </row>
    <row r="5977" spans="1:18" ht="42.75">
      <c r="A5977" s="271"/>
      <c r="B5977" s="271"/>
      <c r="C5977" s="1371"/>
      <c r="D5977" s="1721" t="s">
        <v>5210</v>
      </c>
      <c r="E5977" s="1370"/>
      <c r="F5977" s="1370"/>
      <c r="G5977" s="1641">
        <v>1</v>
      </c>
      <c r="H5977" s="1641">
        <v>2006</v>
      </c>
      <c r="I5977" s="1698">
        <v>821.2</v>
      </c>
      <c r="J5977" s="1641">
        <f t="shared" si="520"/>
        <v>100</v>
      </c>
      <c r="K5977" s="1698">
        <f t="shared" si="519"/>
        <v>0</v>
      </c>
      <c r="L5977" s="1641"/>
      <c r="M5977" s="1698"/>
      <c r="N5977" s="1698">
        <f t="shared" ref="N5977" si="526">+L5977*M5977</f>
        <v>0</v>
      </c>
      <c r="O5977" s="1698"/>
      <c r="P5977" s="1698"/>
      <c r="Q5977" s="1698">
        <f t="shared" ref="Q5977" si="527">+O5977*P5977</f>
        <v>0</v>
      </c>
      <c r="R5977" s="1539" t="s">
        <v>5123</v>
      </c>
    </row>
    <row r="5978" spans="1:18">
      <c r="C5978" s="508"/>
      <c r="D5978" s="1410" t="s">
        <v>5359</v>
      </c>
      <c r="E5978" s="495">
        <v>5</v>
      </c>
      <c r="F5978" s="495" t="s">
        <v>589</v>
      </c>
      <c r="G5978" s="1642">
        <v>1</v>
      </c>
      <c r="H5978" s="1642">
        <v>2008</v>
      </c>
      <c r="I5978" s="1699">
        <v>58</v>
      </c>
      <c r="J5978" s="1642">
        <f t="shared" si="520"/>
        <v>100</v>
      </c>
      <c r="K5978" s="1699">
        <f t="shared" si="519"/>
        <v>0</v>
      </c>
      <c r="L5978" s="1642"/>
      <c r="M5978" s="1699"/>
      <c r="N5978" s="1699">
        <f t="shared" ref="N5978:N5981" si="528">+L5978*M5978</f>
        <v>0</v>
      </c>
      <c r="O5978" s="1642"/>
      <c r="P5978" s="1699"/>
      <c r="Q5978" s="1699">
        <f t="shared" ref="Q5978:Q5981" si="529">+O5978*P5978</f>
        <v>0</v>
      </c>
      <c r="R5978" s="2056" t="s">
        <v>5251</v>
      </c>
    </row>
    <row r="5979" spans="1:18">
      <c r="C5979" s="508"/>
      <c r="D5979" s="1410" t="s">
        <v>3011</v>
      </c>
      <c r="E5979" s="495">
        <v>5</v>
      </c>
      <c r="F5979" s="495" t="s">
        <v>589</v>
      </c>
      <c r="G5979" s="1642">
        <v>5</v>
      </c>
      <c r="H5979" s="1642" t="s">
        <v>5290</v>
      </c>
      <c r="I5979" s="1699">
        <v>39</v>
      </c>
      <c r="J5979" s="1642">
        <f t="shared" si="520"/>
        <v>100</v>
      </c>
      <c r="K5979" s="1699">
        <f t="shared" si="519"/>
        <v>0</v>
      </c>
      <c r="L5979" s="1642"/>
      <c r="M5979" s="1699"/>
      <c r="N5979" s="1699">
        <f t="shared" si="528"/>
        <v>0</v>
      </c>
      <c r="O5979" s="1642"/>
      <c r="P5979" s="1699"/>
      <c r="Q5979" s="1699">
        <f t="shared" si="529"/>
        <v>0</v>
      </c>
      <c r="R5979" s="2056"/>
    </row>
    <row r="5980" spans="1:18">
      <c r="C5980" s="508"/>
      <c r="D5980" s="1410" t="s">
        <v>3011</v>
      </c>
      <c r="E5980" s="495">
        <v>5</v>
      </c>
      <c r="F5980" s="495" t="s">
        <v>589</v>
      </c>
      <c r="G5980" s="1642">
        <v>5</v>
      </c>
      <c r="H5980" s="1642" t="s">
        <v>5247</v>
      </c>
      <c r="I5980" s="1699">
        <v>39.5</v>
      </c>
      <c r="J5980" s="1642">
        <f t="shared" si="520"/>
        <v>80</v>
      </c>
      <c r="K5980" s="1699">
        <f t="shared" si="519"/>
        <v>7.8999999999999986</v>
      </c>
      <c r="L5980" s="1642"/>
      <c r="M5980" s="1699"/>
      <c r="N5980" s="1699">
        <f t="shared" si="528"/>
        <v>0</v>
      </c>
      <c r="O5980" s="1642"/>
      <c r="P5980" s="1699"/>
      <c r="Q5980" s="1699">
        <f t="shared" si="529"/>
        <v>0</v>
      </c>
      <c r="R5980" s="2056"/>
    </row>
    <row r="5981" spans="1:18">
      <c r="C5981" s="508"/>
      <c r="D5981" s="1410" t="s">
        <v>3273</v>
      </c>
      <c r="E5981" s="495">
        <v>5</v>
      </c>
      <c r="F5981" s="495" t="s">
        <v>589</v>
      </c>
      <c r="G5981" s="1642">
        <v>2</v>
      </c>
      <c r="H5981" s="1642" t="s">
        <v>5248</v>
      </c>
      <c r="I5981" s="1699">
        <v>15.8</v>
      </c>
      <c r="J5981" s="1642">
        <f t="shared" si="520"/>
        <v>60</v>
      </c>
      <c r="K5981" s="1699">
        <f t="shared" si="519"/>
        <v>6.32</v>
      </c>
      <c r="L5981" s="1642"/>
      <c r="M5981" s="1699"/>
      <c r="N5981" s="1699">
        <f t="shared" si="528"/>
        <v>0</v>
      </c>
      <c r="O5981" s="1642"/>
      <c r="P5981" s="1699"/>
      <c r="Q5981" s="1699">
        <f t="shared" si="529"/>
        <v>0</v>
      </c>
      <c r="R5981" s="2056"/>
    </row>
    <row r="5982" spans="1:18">
      <c r="C5982" s="1380">
        <v>1</v>
      </c>
      <c r="D5982" s="1382" t="s">
        <v>5442</v>
      </c>
      <c r="E5982" s="1380">
        <v>5</v>
      </c>
      <c r="F5982" s="1380" t="s">
        <v>589</v>
      </c>
      <c r="G5982" s="1643">
        <v>1</v>
      </c>
      <c r="H5982" s="1643">
        <v>2008</v>
      </c>
      <c r="I5982" s="1700">
        <v>60.8</v>
      </c>
      <c r="J5982" s="1643">
        <f t="shared" si="520"/>
        <v>100</v>
      </c>
      <c r="K5982" s="1700">
        <f t="shared" si="519"/>
        <v>0</v>
      </c>
      <c r="L5982" s="1643"/>
      <c r="M5982" s="1700"/>
      <c r="N5982" s="1700">
        <f>+L5982*M5982</f>
        <v>0</v>
      </c>
      <c r="O5982" s="1643"/>
      <c r="P5982" s="1700"/>
      <c r="Q5982" s="1700">
        <f>+O5982*P5982</f>
        <v>0</v>
      </c>
      <c r="R5982" s="2104" t="s">
        <v>5403</v>
      </c>
    </row>
    <row r="5983" spans="1:18">
      <c r="C5983" s="1380">
        <v>2</v>
      </c>
      <c r="D5983" s="1382" t="s">
        <v>3270</v>
      </c>
      <c r="E5983" s="1380">
        <v>5</v>
      </c>
      <c r="F5983" s="1380" t="s">
        <v>589</v>
      </c>
      <c r="G5983" s="1643">
        <v>1</v>
      </c>
      <c r="H5983" s="1643">
        <v>2011</v>
      </c>
      <c r="I5983" s="1700">
        <v>244.26900000000001</v>
      </c>
      <c r="J5983" s="1643">
        <f t="shared" si="520"/>
        <v>100</v>
      </c>
      <c r="K5983" s="1700">
        <f t="shared" si="519"/>
        <v>0</v>
      </c>
      <c r="L5983" s="1643"/>
      <c r="M5983" s="1700"/>
      <c r="N5983" s="1700">
        <f t="shared" ref="N5983:N5985" si="530">+L5983*M5983</f>
        <v>0</v>
      </c>
      <c r="O5983" s="1643"/>
      <c r="P5983" s="1700"/>
      <c r="Q5983" s="1700">
        <f t="shared" ref="Q5983:Q5985" si="531">+O5983*P5983</f>
        <v>0</v>
      </c>
      <c r="R5983" s="2104"/>
    </row>
    <row r="5984" spans="1:18">
      <c r="C5984" s="1380">
        <v>3</v>
      </c>
      <c r="D5984" s="1382" t="s">
        <v>5443</v>
      </c>
      <c r="E5984" s="1380">
        <v>5</v>
      </c>
      <c r="F5984" s="1380" t="s">
        <v>589</v>
      </c>
      <c r="G5984" s="1643">
        <v>2</v>
      </c>
      <c r="H5984" s="1643">
        <v>2018</v>
      </c>
      <c r="I5984" s="1700">
        <v>15.6</v>
      </c>
      <c r="J5984" s="1643">
        <f t="shared" si="520"/>
        <v>100</v>
      </c>
      <c r="K5984" s="1700">
        <f t="shared" si="519"/>
        <v>0</v>
      </c>
      <c r="L5984" s="1643"/>
      <c r="M5984" s="1700"/>
      <c r="N5984" s="1700">
        <f t="shared" si="530"/>
        <v>0</v>
      </c>
      <c r="O5984" s="1643"/>
      <c r="P5984" s="1700"/>
      <c r="Q5984" s="1700">
        <f t="shared" si="531"/>
        <v>0</v>
      </c>
      <c r="R5984" s="2104"/>
    </row>
    <row r="5985" spans="1:18">
      <c r="C5985" s="1380">
        <v>4</v>
      </c>
      <c r="D5985" s="1382" t="s">
        <v>3273</v>
      </c>
      <c r="E5985" s="1380">
        <v>5</v>
      </c>
      <c r="F5985" s="1380" t="s">
        <v>589</v>
      </c>
      <c r="G5985" s="1643">
        <v>9</v>
      </c>
      <c r="H5985" s="1643">
        <v>2021</v>
      </c>
      <c r="I5985" s="1700">
        <v>71.099999999999994</v>
      </c>
      <c r="J5985" s="1643">
        <f t="shared" si="520"/>
        <v>40</v>
      </c>
      <c r="K5985" s="1700">
        <f t="shared" si="519"/>
        <v>42.66</v>
      </c>
      <c r="L5985" s="1643"/>
      <c r="M5985" s="1700"/>
      <c r="N5985" s="1700">
        <f t="shared" si="530"/>
        <v>0</v>
      </c>
      <c r="O5985" s="1643"/>
      <c r="P5985" s="1700"/>
      <c r="Q5985" s="1700">
        <f t="shared" si="531"/>
        <v>0</v>
      </c>
      <c r="R5985" s="2104"/>
    </row>
    <row r="5986" spans="1:18" s="1383" customFormat="1">
      <c r="A5986" s="1385"/>
      <c r="B5986" s="1385"/>
      <c r="C5986" s="1456"/>
      <c r="D5986" s="1457" t="s">
        <v>3906</v>
      </c>
      <c r="E5986" s="1520"/>
      <c r="F5986" s="1455" t="s">
        <v>589</v>
      </c>
      <c r="G5986" s="1644">
        <v>1</v>
      </c>
      <c r="H5986" s="1644">
        <v>2019</v>
      </c>
      <c r="I5986" s="1701">
        <v>70</v>
      </c>
      <c r="J5986" s="1644">
        <f t="shared" si="520"/>
        <v>80</v>
      </c>
      <c r="K5986" s="1701">
        <f t="shared" si="519"/>
        <v>14</v>
      </c>
      <c r="L5986" s="1644"/>
      <c r="M5986" s="1701"/>
      <c r="N5986" s="1701">
        <f>+L5986*M5986</f>
        <v>0</v>
      </c>
      <c r="O5986" s="1644"/>
      <c r="P5986" s="1701"/>
      <c r="Q5986" s="1701">
        <f t="shared" ref="Q5986:Q5987" si="532">+O5986*P5986</f>
        <v>0</v>
      </c>
      <c r="R5986" s="2103" t="s">
        <v>5482</v>
      </c>
    </row>
    <row r="5987" spans="1:18" s="1383" customFormat="1">
      <c r="A5987" s="1385"/>
      <c r="B5987" s="1385"/>
      <c r="C5987" s="1456"/>
      <c r="D5987" s="1457" t="s">
        <v>3011</v>
      </c>
      <c r="E5987" s="1520"/>
      <c r="F5987" s="1455" t="s">
        <v>589</v>
      </c>
      <c r="G5987" s="1644">
        <v>2</v>
      </c>
      <c r="H5987" s="1644">
        <v>2019</v>
      </c>
      <c r="I5987" s="1701">
        <v>31.6</v>
      </c>
      <c r="J5987" s="1644">
        <f t="shared" si="520"/>
        <v>80</v>
      </c>
      <c r="K5987" s="1701">
        <f t="shared" si="519"/>
        <v>6.32</v>
      </c>
      <c r="L5987" s="1644"/>
      <c r="M5987" s="1701"/>
      <c r="N5987" s="1701">
        <f>+L5987*M5987</f>
        <v>0</v>
      </c>
      <c r="O5987" s="1644"/>
      <c r="P5987" s="1701"/>
      <c r="Q5987" s="1701">
        <f t="shared" si="532"/>
        <v>0</v>
      </c>
      <c r="R5987" s="2103"/>
    </row>
    <row r="5988" spans="1:18" ht="24.75" customHeight="1">
      <c r="C5988" s="1399"/>
      <c r="D5988" s="1435" t="s">
        <v>3011</v>
      </c>
      <c r="E5988" s="1402"/>
      <c r="F5988" s="1402"/>
      <c r="G5988" s="1645">
        <v>1</v>
      </c>
      <c r="H5988" s="1666">
        <v>2018</v>
      </c>
      <c r="I5988" s="1702">
        <v>7.8</v>
      </c>
      <c r="J5988" s="1666">
        <f t="shared" si="520"/>
        <v>100</v>
      </c>
      <c r="K5988" s="1709">
        <f t="shared" si="519"/>
        <v>0</v>
      </c>
      <c r="L5988" s="1666"/>
      <c r="M5988" s="1709"/>
      <c r="N5988" s="1709">
        <f>+L5988*M5988</f>
        <v>0</v>
      </c>
      <c r="O5988" s="1666"/>
      <c r="P5988" s="1709"/>
      <c r="Q5988" s="1709">
        <f>+O5988*P5988</f>
        <v>0</v>
      </c>
      <c r="R5988" s="2092" t="s">
        <v>532</v>
      </c>
    </row>
    <row r="5989" spans="1:18" ht="24.75" customHeight="1">
      <c r="C5989" s="1399"/>
      <c r="D5989" s="1435" t="s">
        <v>3011</v>
      </c>
      <c r="E5989" s="1402"/>
      <c r="F5989" s="1402"/>
      <c r="G5989" s="1645">
        <v>8</v>
      </c>
      <c r="H5989" s="1666">
        <v>2019</v>
      </c>
      <c r="I5989" s="1702">
        <v>63.2</v>
      </c>
      <c r="J5989" s="1666">
        <f t="shared" si="520"/>
        <v>80</v>
      </c>
      <c r="K5989" s="1709">
        <f t="shared" si="519"/>
        <v>12.64</v>
      </c>
      <c r="L5989" s="1666"/>
      <c r="M5989" s="1709"/>
      <c r="N5989" s="1709">
        <f>+L5989*M5989</f>
        <v>0</v>
      </c>
      <c r="O5989" s="1666"/>
      <c r="P5989" s="1709"/>
      <c r="Q5989" s="1709">
        <f>+O5989*P5989</f>
        <v>0</v>
      </c>
      <c r="R5989" s="2092"/>
    </row>
    <row r="5990" spans="1:18" ht="24.75" customHeight="1">
      <c r="C5990" s="1399"/>
      <c r="D5990" s="1437" t="s">
        <v>5674</v>
      </c>
      <c r="E5990" s="1402"/>
      <c r="F5990" s="1402"/>
      <c r="G5990" s="1645">
        <v>1</v>
      </c>
      <c r="H5990" s="1666">
        <v>2008</v>
      </c>
      <c r="I5990" s="1702">
        <v>60.8</v>
      </c>
      <c r="J5990" s="1666">
        <f t="shared" si="520"/>
        <v>100</v>
      </c>
      <c r="K5990" s="1709">
        <f t="shared" si="519"/>
        <v>0</v>
      </c>
      <c r="L5990" s="1666"/>
      <c r="M5990" s="1709"/>
      <c r="N5990" s="1709">
        <f>+L5990*M5990</f>
        <v>0</v>
      </c>
      <c r="O5990" s="1666"/>
      <c r="P5990" s="1709"/>
      <c r="Q5990" s="1709">
        <f>+O5990*P5990</f>
        <v>0</v>
      </c>
      <c r="R5990" s="2092"/>
    </row>
    <row r="5991" spans="1:18" ht="14.25">
      <c r="C5991" s="192"/>
      <c r="D5991" s="1448" t="s">
        <v>2734</v>
      </c>
      <c r="E5991" s="1259"/>
      <c r="F5991" s="1536"/>
      <c r="G5991" s="1647"/>
      <c r="H5991" s="1647"/>
      <c r="I5991" s="1313"/>
      <c r="J5991" s="1647">
        <f t="shared" si="520"/>
        <v>100</v>
      </c>
      <c r="K5991" s="1313">
        <f t="shared" ref="K5991:K5993" si="533">IF(J5991=100,0,I5991-I5991*J5991%)</f>
        <v>0</v>
      </c>
      <c r="L5991" s="1647"/>
      <c r="M5991" s="1313"/>
      <c r="N5991" s="1313">
        <f t="shared" ref="N5991:N6495" si="534">+L5991*M5991</f>
        <v>0</v>
      </c>
      <c r="O5991" s="1647"/>
      <c r="P5991" s="1313"/>
      <c r="Q5991" s="1313">
        <f t="shared" ref="Q5991:Q6495" si="535">+O5991*P5991</f>
        <v>0</v>
      </c>
    </row>
    <row r="5992" spans="1:18" ht="14.25">
      <c r="C5992" s="138"/>
      <c r="D5992" s="1348" t="s">
        <v>2734</v>
      </c>
      <c r="E5992" s="112"/>
      <c r="F5992" s="1248"/>
      <c r="G5992" s="1623"/>
      <c r="H5992" s="1623"/>
      <c r="I5992" s="1306"/>
      <c r="J5992" s="1623">
        <f t="shared" si="520"/>
        <v>100</v>
      </c>
      <c r="K5992" s="1306">
        <f t="shared" si="533"/>
        <v>0</v>
      </c>
      <c r="L5992" s="1623"/>
      <c r="M5992" s="1306"/>
      <c r="N5992" s="1306">
        <f t="shared" si="534"/>
        <v>0</v>
      </c>
      <c r="O5992" s="1623"/>
      <c r="P5992" s="1306"/>
      <c r="Q5992" s="1306">
        <f t="shared" si="535"/>
        <v>0</v>
      </c>
    </row>
    <row r="5993" spans="1:18" ht="14.25">
      <c r="C5993" s="138"/>
      <c r="D5993" s="1348" t="s">
        <v>2734</v>
      </c>
      <c r="E5993" s="112"/>
      <c r="F5993" s="1248"/>
      <c r="G5993" s="1623"/>
      <c r="H5993" s="1623"/>
      <c r="I5993" s="1306"/>
      <c r="J5993" s="1623">
        <f t="shared" si="520"/>
        <v>100</v>
      </c>
      <c r="K5993" s="1306">
        <f t="shared" si="533"/>
        <v>0</v>
      </c>
      <c r="L5993" s="1623"/>
      <c r="M5993" s="1306"/>
      <c r="N5993" s="1306">
        <f t="shared" si="534"/>
        <v>0</v>
      </c>
      <c r="O5993" s="1623"/>
      <c r="P5993" s="1306"/>
      <c r="Q5993" s="1306">
        <f t="shared" si="535"/>
        <v>0</v>
      </c>
    </row>
    <row r="5994" spans="1:18" ht="132">
      <c r="A5994" s="1359"/>
      <c r="B5994" s="1359"/>
      <c r="C5994" s="1257">
        <v>622</v>
      </c>
      <c r="D5994" s="1449" t="s">
        <v>2744</v>
      </c>
      <c r="E5994" s="1258">
        <v>8</v>
      </c>
      <c r="F5994" s="1535"/>
      <c r="G5994" s="1654">
        <f>SUM(G5995:G6340)</f>
        <v>15819</v>
      </c>
      <c r="H5994" s="1668"/>
      <c r="I5994" s="1315"/>
      <c r="J5994" s="1680">
        <v>12.5</v>
      </c>
      <c r="K5994" s="1315"/>
      <c r="L5994" s="1654">
        <f>SUM(L5995:L6340)</f>
        <v>0</v>
      </c>
      <c r="M5994" s="1315"/>
      <c r="N5994" s="1691">
        <f>SUM(N5995:N6340)</f>
        <v>0</v>
      </c>
      <c r="O5994" s="1654">
        <f>SUM(O5995:O6340)</f>
        <v>344</v>
      </c>
      <c r="P5994" s="1315"/>
      <c r="Q5994" s="1691">
        <f>SUM(Q5995:Q6340)</f>
        <v>59598.400000000001</v>
      </c>
    </row>
    <row r="5995" spans="1:18" s="1579" customFormat="1" ht="15" customHeight="1">
      <c r="C5995" s="1581"/>
      <c r="D5995" s="1585" t="s">
        <v>6487</v>
      </c>
      <c r="E5995" s="1583"/>
      <c r="F5995" s="1584" t="s">
        <v>589</v>
      </c>
      <c r="G5995" s="1626">
        <v>1</v>
      </c>
      <c r="H5995" s="1626">
        <v>2007</v>
      </c>
      <c r="I5995" s="1693">
        <v>249.6</v>
      </c>
      <c r="J5995" s="1678">
        <f t="shared" ref="J5995:J6023" si="536">IF(($J$14-H5995)*J$5994&gt;100,100,($J$14-H5995)*J$5994)</f>
        <v>100</v>
      </c>
      <c r="K5995" s="1710">
        <f t="shared" ref="K5995:K6067" si="537">IF(J5995=100,0,I5995-I5995*J5995%)</f>
        <v>0</v>
      </c>
      <c r="L5995" s="1678"/>
      <c r="M5995" s="1710"/>
      <c r="N5995" s="1693">
        <f>+L5995*M5995</f>
        <v>0</v>
      </c>
      <c r="O5995" s="1626"/>
      <c r="P5995" s="1693"/>
      <c r="Q5995" s="1693">
        <f t="shared" si="535"/>
        <v>0</v>
      </c>
      <c r="R5995" s="2083" t="s">
        <v>521</v>
      </c>
    </row>
    <row r="5996" spans="1:18" s="1580" customFormat="1" ht="15">
      <c r="C5996" s="1581"/>
      <c r="D5996" s="1585" t="s">
        <v>3914</v>
      </c>
      <c r="E5996" s="1583"/>
      <c r="F5996" s="1584" t="s">
        <v>589</v>
      </c>
      <c r="G5996" s="1626">
        <v>2</v>
      </c>
      <c r="H5996" s="1626">
        <v>2007</v>
      </c>
      <c r="I5996" s="1693">
        <v>52</v>
      </c>
      <c r="J5996" s="1678">
        <f t="shared" si="536"/>
        <v>100</v>
      </c>
      <c r="K5996" s="1710">
        <f t="shared" si="537"/>
        <v>0</v>
      </c>
      <c r="L5996" s="1678"/>
      <c r="M5996" s="1710"/>
      <c r="N5996" s="1693">
        <f t="shared" ref="N5996:N6020" si="538">+L5996*M5996</f>
        <v>0</v>
      </c>
      <c r="O5996" s="1626"/>
      <c r="P5996" s="1693"/>
      <c r="Q5996" s="1693">
        <f t="shared" si="535"/>
        <v>0</v>
      </c>
      <c r="R5996" s="2084"/>
    </row>
    <row r="5997" spans="1:18" s="1579" customFormat="1" ht="15">
      <c r="C5997" s="1581"/>
      <c r="D5997" s="1585" t="s">
        <v>6488</v>
      </c>
      <c r="E5997" s="1585"/>
      <c r="F5997" s="1584" t="s">
        <v>589</v>
      </c>
      <c r="G5997" s="1626">
        <v>3</v>
      </c>
      <c r="H5997" s="1626">
        <v>2008</v>
      </c>
      <c r="I5997" s="1693">
        <v>612</v>
      </c>
      <c r="J5997" s="1678">
        <f t="shared" si="536"/>
        <v>100</v>
      </c>
      <c r="K5997" s="1710">
        <f t="shared" si="537"/>
        <v>0</v>
      </c>
      <c r="L5997" s="1678"/>
      <c r="M5997" s="1710"/>
      <c r="N5997" s="1693">
        <f t="shared" si="538"/>
        <v>0</v>
      </c>
      <c r="O5997" s="1626"/>
      <c r="P5997" s="1693"/>
      <c r="Q5997" s="1693">
        <f t="shared" si="535"/>
        <v>0</v>
      </c>
      <c r="R5997" s="2084"/>
    </row>
    <row r="5998" spans="1:18" s="1579" customFormat="1" ht="15">
      <c r="C5998" s="1581"/>
      <c r="D5998" s="1585" t="s">
        <v>6489</v>
      </c>
      <c r="E5998" s="1585"/>
      <c r="F5998" s="1584" t="s">
        <v>589</v>
      </c>
      <c r="G5998" s="1626">
        <v>2</v>
      </c>
      <c r="H5998" s="1626">
        <v>2008</v>
      </c>
      <c r="I5998" s="1693">
        <v>661.5</v>
      </c>
      <c r="J5998" s="1678">
        <f t="shared" si="536"/>
        <v>100</v>
      </c>
      <c r="K5998" s="1710">
        <f t="shared" si="537"/>
        <v>0</v>
      </c>
      <c r="L5998" s="1678"/>
      <c r="M5998" s="1710"/>
      <c r="N5998" s="1693">
        <f t="shared" si="538"/>
        <v>0</v>
      </c>
      <c r="O5998" s="1626"/>
      <c r="P5998" s="1693"/>
      <c r="Q5998" s="1693">
        <f t="shared" si="535"/>
        <v>0</v>
      </c>
      <c r="R5998" s="2084"/>
    </row>
    <row r="5999" spans="1:18" s="1579" customFormat="1" ht="15">
      <c r="C5999" s="1581"/>
      <c r="D5999" s="1585" t="s">
        <v>6490</v>
      </c>
      <c r="E5999" s="1583"/>
      <c r="F5999" s="1584" t="s">
        <v>589</v>
      </c>
      <c r="G5999" s="1626">
        <v>6</v>
      </c>
      <c r="H5999" s="1626">
        <v>2007</v>
      </c>
      <c r="I5999" s="1693">
        <v>3828</v>
      </c>
      <c r="J5999" s="1678">
        <f t="shared" si="536"/>
        <v>100</v>
      </c>
      <c r="K5999" s="1710">
        <f t="shared" si="537"/>
        <v>0</v>
      </c>
      <c r="L5999" s="1678"/>
      <c r="M5999" s="1710"/>
      <c r="N5999" s="1693">
        <f t="shared" si="538"/>
        <v>0</v>
      </c>
      <c r="O5999" s="1626"/>
      <c r="P5999" s="1693"/>
      <c r="Q5999" s="1693">
        <f t="shared" si="535"/>
        <v>0</v>
      </c>
      <c r="R5999" s="2084"/>
    </row>
    <row r="6000" spans="1:18" s="1579" customFormat="1" ht="15">
      <c r="C6000" s="1581"/>
      <c r="D6000" s="1585" t="s">
        <v>6491</v>
      </c>
      <c r="E6000" s="1583"/>
      <c r="F6000" s="1584" t="s">
        <v>589</v>
      </c>
      <c r="G6000" s="1626">
        <v>1</v>
      </c>
      <c r="H6000" s="1626">
        <v>2009</v>
      </c>
      <c r="I6000" s="1693">
        <v>362.25</v>
      </c>
      <c r="J6000" s="1678">
        <f t="shared" si="536"/>
        <v>100</v>
      </c>
      <c r="K6000" s="1710">
        <f t="shared" si="537"/>
        <v>0</v>
      </c>
      <c r="L6000" s="1678"/>
      <c r="M6000" s="1710"/>
      <c r="N6000" s="1693">
        <f t="shared" si="538"/>
        <v>0</v>
      </c>
      <c r="O6000" s="1626"/>
      <c r="P6000" s="1693"/>
      <c r="Q6000" s="1693">
        <f t="shared" si="535"/>
        <v>0</v>
      </c>
      <c r="R6000" s="2084"/>
    </row>
    <row r="6001" spans="3:18" s="1579" customFormat="1" ht="15">
      <c r="C6001" s="1581"/>
      <c r="D6001" s="1585" t="s">
        <v>6492</v>
      </c>
      <c r="E6001" s="1590"/>
      <c r="F6001" s="1584" t="s">
        <v>589</v>
      </c>
      <c r="G6001" s="1626">
        <v>3</v>
      </c>
      <c r="H6001" s="1626">
        <v>2013</v>
      </c>
      <c r="I6001" s="1693">
        <v>357</v>
      </c>
      <c r="J6001" s="1678">
        <f t="shared" si="536"/>
        <v>100</v>
      </c>
      <c r="K6001" s="1710">
        <f t="shared" si="537"/>
        <v>0</v>
      </c>
      <c r="L6001" s="1678"/>
      <c r="M6001" s="1710"/>
      <c r="N6001" s="1693">
        <f t="shared" si="538"/>
        <v>0</v>
      </c>
      <c r="O6001" s="1626"/>
      <c r="P6001" s="1693"/>
      <c r="Q6001" s="1693">
        <f t="shared" si="535"/>
        <v>0</v>
      </c>
      <c r="R6001" s="2084"/>
    </row>
    <row r="6002" spans="3:18" s="1579" customFormat="1" ht="15">
      <c r="C6002" s="1581"/>
      <c r="D6002" s="1585" t="s">
        <v>3022</v>
      </c>
      <c r="E6002" s="1590"/>
      <c r="F6002" s="1584" t="s">
        <v>589</v>
      </c>
      <c r="G6002" s="1626">
        <v>7</v>
      </c>
      <c r="H6002" s="1626">
        <v>2014</v>
      </c>
      <c r="I6002" s="1693">
        <v>963.2</v>
      </c>
      <c r="J6002" s="1678">
        <f t="shared" si="536"/>
        <v>100</v>
      </c>
      <c r="K6002" s="1710">
        <f t="shared" si="537"/>
        <v>0</v>
      </c>
      <c r="L6002" s="1678"/>
      <c r="M6002" s="1710"/>
      <c r="N6002" s="1693">
        <f t="shared" si="538"/>
        <v>0</v>
      </c>
      <c r="O6002" s="1626"/>
      <c r="P6002" s="1693"/>
      <c r="Q6002" s="1693">
        <f t="shared" si="535"/>
        <v>0</v>
      </c>
      <c r="R6002" s="2084"/>
    </row>
    <row r="6003" spans="3:18" s="1579" customFormat="1" ht="15">
      <c r="C6003" s="1581"/>
      <c r="D6003" s="1585" t="s">
        <v>3022</v>
      </c>
      <c r="E6003" s="1586"/>
      <c r="F6003" s="1584" t="s">
        <v>589</v>
      </c>
      <c r="G6003" s="1626">
        <v>3</v>
      </c>
      <c r="H6003" s="1626">
        <v>2015</v>
      </c>
      <c r="I6003" s="1693">
        <v>490.28399999999999</v>
      </c>
      <c r="J6003" s="1678">
        <f t="shared" si="536"/>
        <v>100</v>
      </c>
      <c r="K6003" s="1710">
        <f t="shared" si="537"/>
        <v>0</v>
      </c>
      <c r="L6003" s="1678"/>
      <c r="M6003" s="1710"/>
      <c r="N6003" s="1693">
        <f t="shared" si="538"/>
        <v>0</v>
      </c>
      <c r="O6003" s="1626"/>
      <c r="P6003" s="1693"/>
      <c r="Q6003" s="1693">
        <f t="shared" si="535"/>
        <v>0</v>
      </c>
      <c r="R6003" s="2084"/>
    </row>
    <row r="6004" spans="3:18" s="1579" customFormat="1" ht="15">
      <c r="C6004" s="1581"/>
      <c r="D6004" s="1585" t="s">
        <v>3022</v>
      </c>
      <c r="E6004" s="1586"/>
      <c r="F6004" s="1584" t="s">
        <v>589</v>
      </c>
      <c r="G6004" s="1626">
        <v>1</v>
      </c>
      <c r="H6004" s="1626">
        <v>2015</v>
      </c>
      <c r="I6004" s="1693">
        <v>164.94</v>
      </c>
      <c r="J6004" s="1678">
        <f t="shared" si="536"/>
        <v>100</v>
      </c>
      <c r="K6004" s="1710">
        <f t="shared" si="537"/>
        <v>0</v>
      </c>
      <c r="L6004" s="1678"/>
      <c r="M6004" s="1710"/>
      <c r="N6004" s="1693">
        <f t="shared" si="538"/>
        <v>0</v>
      </c>
      <c r="O6004" s="1626"/>
      <c r="P6004" s="1693"/>
      <c r="Q6004" s="1693">
        <f t="shared" si="535"/>
        <v>0</v>
      </c>
      <c r="R6004" s="2084"/>
    </row>
    <row r="6005" spans="3:18" s="1579" customFormat="1" ht="15">
      <c r="C6005" s="1581"/>
      <c r="D6005" s="1585" t="s">
        <v>3022</v>
      </c>
      <c r="E6005" s="1591"/>
      <c r="F6005" s="1584" t="s">
        <v>589</v>
      </c>
      <c r="G6005" s="1626">
        <v>2</v>
      </c>
      <c r="H6005" s="1626">
        <v>2016</v>
      </c>
      <c r="I6005" s="1693">
        <v>292.2</v>
      </c>
      <c r="J6005" s="1678">
        <f t="shared" si="536"/>
        <v>87.5</v>
      </c>
      <c r="K6005" s="1710">
        <f t="shared" si="537"/>
        <v>36.525000000000006</v>
      </c>
      <c r="L6005" s="1678"/>
      <c r="M6005" s="1710"/>
      <c r="N6005" s="1693">
        <f t="shared" si="538"/>
        <v>0</v>
      </c>
      <c r="O6005" s="1626"/>
      <c r="P6005" s="1693"/>
      <c r="Q6005" s="1693">
        <f t="shared" si="535"/>
        <v>0</v>
      </c>
      <c r="R6005" s="2084"/>
    </row>
    <row r="6006" spans="3:18" s="1579" customFormat="1" ht="27">
      <c r="C6006" s="1581"/>
      <c r="D6006" s="1585" t="s">
        <v>3453</v>
      </c>
      <c r="E6006" s="1588"/>
      <c r="F6006" s="1584" t="s">
        <v>589</v>
      </c>
      <c r="G6006" s="1626">
        <v>69</v>
      </c>
      <c r="H6006" s="1626">
        <v>2019</v>
      </c>
      <c r="I6006" s="1693">
        <v>18630</v>
      </c>
      <c r="J6006" s="1678">
        <f t="shared" si="536"/>
        <v>50</v>
      </c>
      <c r="K6006" s="1710">
        <f t="shared" si="537"/>
        <v>9315</v>
      </c>
      <c r="L6006" s="1678"/>
      <c r="M6006" s="1710"/>
      <c r="N6006" s="1693">
        <f t="shared" si="538"/>
        <v>0</v>
      </c>
      <c r="O6006" s="1626"/>
      <c r="P6006" s="1693"/>
      <c r="Q6006" s="1693">
        <f t="shared" si="535"/>
        <v>0</v>
      </c>
      <c r="R6006" s="2084"/>
    </row>
    <row r="6007" spans="3:18" s="1579" customFormat="1" ht="15">
      <c r="C6007" s="1581"/>
      <c r="D6007" s="1585" t="s">
        <v>6493</v>
      </c>
      <c r="E6007" s="1588"/>
      <c r="F6007" s="1584" t="s">
        <v>589</v>
      </c>
      <c r="G6007" s="1626">
        <v>4</v>
      </c>
      <c r="H6007" s="1626">
        <v>2019</v>
      </c>
      <c r="I6007" s="1693">
        <v>6120</v>
      </c>
      <c r="J6007" s="1678">
        <f t="shared" si="536"/>
        <v>50</v>
      </c>
      <c r="K6007" s="1710">
        <f t="shared" si="537"/>
        <v>3060</v>
      </c>
      <c r="L6007" s="1678"/>
      <c r="M6007" s="1710"/>
      <c r="N6007" s="1693">
        <f t="shared" si="538"/>
        <v>0</v>
      </c>
      <c r="O6007" s="1626"/>
      <c r="P6007" s="1693"/>
      <c r="Q6007" s="1693">
        <f t="shared" si="535"/>
        <v>0</v>
      </c>
      <c r="R6007" s="2084"/>
    </row>
    <row r="6008" spans="3:18" s="1579" customFormat="1" ht="27">
      <c r="C6008" s="1581"/>
      <c r="D6008" s="1585" t="s">
        <v>3453</v>
      </c>
      <c r="E6008" s="1589"/>
      <c r="F6008" s="1584" t="s">
        <v>589</v>
      </c>
      <c r="G6008" s="1626">
        <v>2</v>
      </c>
      <c r="H6008" s="1626">
        <v>2020</v>
      </c>
      <c r="I6008" s="1693">
        <v>420</v>
      </c>
      <c r="J6008" s="1678">
        <f t="shared" si="536"/>
        <v>37.5</v>
      </c>
      <c r="K6008" s="1710">
        <f t="shared" si="537"/>
        <v>262.5</v>
      </c>
      <c r="L6008" s="1678"/>
      <c r="M6008" s="1710"/>
      <c r="N6008" s="1693">
        <f t="shared" si="538"/>
        <v>0</v>
      </c>
      <c r="O6008" s="1626"/>
      <c r="P6008" s="1693"/>
      <c r="Q6008" s="1693">
        <f t="shared" si="535"/>
        <v>0</v>
      </c>
      <c r="R6008" s="2084"/>
    </row>
    <row r="6009" spans="3:18" s="1579" customFormat="1" ht="27">
      <c r="C6009" s="1581"/>
      <c r="D6009" s="1585" t="s">
        <v>6494</v>
      </c>
      <c r="E6009" s="1589"/>
      <c r="F6009" s="1584" t="s">
        <v>589</v>
      </c>
      <c r="G6009" s="1626">
        <v>1</v>
      </c>
      <c r="H6009" s="1626">
        <v>2020</v>
      </c>
      <c r="I6009" s="1693">
        <v>297.95999999999998</v>
      </c>
      <c r="J6009" s="1678">
        <f t="shared" si="536"/>
        <v>37.5</v>
      </c>
      <c r="K6009" s="1710">
        <f t="shared" si="537"/>
        <v>186.22499999999999</v>
      </c>
      <c r="L6009" s="1678"/>
      <c r="M6009" s="1710"/>
      <c r="N6009" s="1693">
        <f t="shared" si="538"/>
        <v>0</v>
      </c>
      <c r="O6009" s="1626"/>
      <c r="P6009" s="1693"/>
      <c r="Q6009" s="1693">
        <f t="shared" si="535"/>
        <v>0</v>
      </c>
      <c r="R6009" s="2084"/>
    </row>
    <row r="6010" spans="3:18" s="1605" customFormat="1" ht="15.75">
      <c r="C6010" s="1581"/>
      <c r="D6010" s="1585" t="s">
        <v>6495</v>
      </c>
      <c r="E6010" s="1589"/>
      <c r="F6010" s="1584" t="s">
        <v>589</v>
      </c>
      <c r="G6010" s="1626">
        <v>2</v>
      </c>
      <c r="H6010" s="1626">
        <v>2020</v>
      </c>
      <c r="I6010" s="1693">
        <v>799.8</v>
      </c>
      <c r="J6010" s="1678">
        <f t="shared" si="536"/>
        <v>37.5</v>
      </c>
      <c r="K6010" s="1710">
        <f t="shared" si="537"/>
        <v>499.875</v>
      </c>
      <c r="L6010" s="1678"/>
      <c r="M6010" s="1710"/>
      <c r="N6010" s="1693">
        <f t="shared" si="538"/>
        <v>0</v>
      </c>
      <c r="O6010" s="1626"/>
      <c r="P6010" s="1693"/>
      <c r="Q6010" s="1693">
        <f t="shared" si="535"/>
        <v>0</v>
      </c>
      <c r="R6010" s="2084"/>
    </row>
    <row r="6011" spans="3:18" s="1605" customFormat="1" ht="15.75">
      <c r="C6011" s="1581"/>
      <c r="D6011" s="1585" t="s">
        <v>3675</v>
      </c>
      <c r="E6011" s="1589"/>
      <c r="F6011" s="1584" t="s">
        <v>589</v>
      </c>
      <c r="G6011" s="1626">
        <v>3</v>
      </c>
      <c r="H6011" s="1626">
        <v>2020</v>
      </c>
      <c r="I6011" s="1693">
        <v>111</v>
      </c>
      <c r="J6011" s="1678">
        <f t="shared" si="536"/>
        <v>37.5</v>
      </c>
      <c r="K6011" s="1710">
        <f t="shared" si="537"/>
        <v>69.375</v>
      </c>
      <c r="L6011" s="1678"/>
      <c r="M6011" s="1710"/>
      <c r="N6011" s="1693">
        <f t="shared" si="538"/>
        <v>0</v>
      </c>
      <c r="O6011" s="1626"/>
      <c r="P6011" s="1693"/>
      <c r="Q6011" s="1693">
        <f t="shared" si="535"/>
        <v>0</v>
      </c>
      <c r="R6011" s="2084"/>
    </row>
    <row r="6012" spans="3:18" s="1605" customFormat="1" ht="15.75">
      <c r="C6012" s="1581"/>
      <c r="D6012" s="1585" t="s">
        <v>3026</v>
      </c>
      <c r="E6012" s="1589"/>
      <c r="F6012" s="1584" t="s">
        <v>589</v>
      </c>
      <c r="G6012" s="1626">
        <v>14</v>
      </c>
      <c r="H6012" s="1626">
        <v>2020</v>
      </c>
      <c r="I6012" s="1693">
        <v>574</v>
      </c>
      <c r="J6012" s="1678">
        <f t="shared" si="536"/>
        <v>37.5</v>
      </c>
      <c r="K6012" s="1710">
        <f t="shared" si="537"/>
        <v>358.75</v>
      </c>
      <c r="L6012" s="1678"/>
      <c r="M6012" s="1710"/>
      <c r="N6012" s="1693">
        <f t="shared" si="538"/>
        <v>0</v>
      </c>
      <c r="O6012" s="1626"/>
      <c r="P6012" s="1693"/>
      <c r="Q6012" s="1693">
        <f t="shared" si="535"/>
        <v>0</v>
      </c>
      <c r="R6012" s="2084"/>
    </row>
    <row r="6013" spans="3:18" s="1605" customFormat="1" ht="15.75">
      <c r="C6013" s="1581"/>
      <c r="D6013" s="1585" t="s">
        <v>3918</v>
      </c>
      <c r="E6013" s="1589"/>
      <c r="F6013" s="1584" t="s">
        <v>589</v>
      </c>
      <c r="G6013" s="1626">
        <v>3</v>
      </c>
      <c r="H6013" s="1626">
        <v>2020</v>
      </c>
      <c r="I6013" s="1693">
        <v>525</v>
      </c>
      <c r="J6013" s="1678">
        <f t="shared" si="536"/>
        <v>37.5</v>
      </c>
      <c r="K6013" s="1710">
        <f t="shared" si="537"/>
        <v>328.125</v>
      </c>
      <c r="L6013" s="1678"/>
      <c r="M6013" s="1710"/>
      <c r="N6013" s="1693">
        <f t="shared" si="538"/>
        <v>0</v>
      </c>
      <c r="O6013" s="1626"/>
      <c r="P6013" s="1693"/>
      <c r="Q6013" s="1693">
        <f t="shared" si="535"/>
        <v>0</v>
      </c>
      <c r="R6013" s="2084"/>
    </row>
    <row r="6014" spans="3:18" s="1605" customFormat="1" ht="15.75">
      <c r="C6014" s="1581"/>
      <c r="D6014" s="1585" t="s">
        <v>3021</v>
      </c>
      <c r="E6014" s="1588"/>
      <c r="F6014" s="1584" t="s">
        <v>589</v>
      </c>
      <c r="G6014" s="1626">
        <v>4</v>
      </c>
      <c r="H6014" s="1626">
        <v>2019</v>
      </c>
      <c r="I6014" s="1693">
        <v>280</v>
      </c>
      <c r="J6014" s="1678">
        <f t="shared" si="536"/>
        <v>50</v>
      </c>
      <c r="K6014" s="1710">
        <f t="shared" si="537"/>
        <v>140</v>
      </c>
      <c r="L6014" s="1678"/>
      <c r="M6014" s="1710"/>
      <c r="N6014" s="1693">
        <f t="shared" si="538"/>
        <v>0</v>
      </c>
      <c r="O6014" s="1626"/>
      <c r="P6014" s="1693"/>
      <c r="Q6014" s="1693">
        <f t="shared" si="535"/>
        <v>0</v>
      </c>
      <c r="R6014" s="2084"/>
    </row>
    <row r="6015" spans="3:18" s="1605" customFormat="1" ht="27">
      <c r="C6015" s="1581"/>
      <c r="D6015" s="1585" t="s">
        <v>5361</v>
      </c>
      <c r="E6015" s="1588"/>
      <c r="F6015" s="1584" t="s">
        <v>589</v>
      </c>
      <c r="G6015" s="1626">
        <v>1</v>
      </c>
      <c r="H6015" s="1626">
        <v>2020</v>
      </c>
      <c r="I6015" s="1693">
        <v>137.4</v>
      </c>
      <c r="J6015" s="1678">
        <f t="shared" si="536"/>
        <v>37.5</v>
      </c>
      <c r="K6015" s="1710">
        <f t="shared" si="537"/>
        <v>85.875</v>
      </c>
      <c r="L6015" s="1678"/>
      <c r="M6015" s="1710"/>
      <c r="N6015" s="1693">
        <f t="shared" si="538"/>
        <v>0</v>
      </c>
      <c r="O6015" s="1626"/>
      <c r="P6015" s="1693"/>
      <c r="Q6015" s="1693">
        <f t="shared" si="535"/>
        <v>0</v>
      </c>
      <c r="R6015" s="2084"/>
    </row>
    <row r="6016" spans="3:18" s="1605" customFormat="1" ht="15.75">
      <c r="C6016" s="1581"/>
      <c r="D6016" s="1585" t="s">
        <v>6496</v>
      </c>
      <c r="E6016" s="1604"/>
      <c r="F6016" s="1584" t="s">
        <v>589</v>
      </c>
      <c r="G6016" s="1626">
        <v>2</v>
      </c>
      <c r="H6016" s="1626">
        <v>2008</v>
      </c>
      <c r="I6016" s="1693">
        <v>125.6</v>
      </c>
      <c r="J6016" s="1678">
        <f t="shared" si="536"/>
        <v>100</v>
      </c>
      <c r="K6016" s="1710">
        <f t="shared" si="537"/>
        <v>0</v>
      </c>
      <c r="L6016" s="1678"/>
      <c r="M6016" s="1710"/>
      <c r="N6016" s="1693">
        <f t="shared" si="538"/>
        <v>0</v>
      </c>
      <c r="O6016" s="1626"/>
      <c r="P6016" s="1693"/>
      <c r="Q6016" s="1693">
        <f t="shared" si="535"/>
        <v>0</v>
      </c>
      <c r="R6016" s="2084"/>
    </row>
    <row r="6017" spans="3:18" s="1605" customFormat="1" ht="15.75">
      <c r="C6017" s="1581"/>
      <c r="D6017" s="1585" t="s">
        <v>6497</v>
      </c>
      <c r="E6017" s="1604"/>
      <c r="F6017" s="1584" t="s">
        <v>589</v>
      </c>
      <c r="G6017" s="1626">
        <v>1</v>
      </c>
      <c r="H6017" s="1626">
        <v>2008</v>
      </c>
      <c r="I6017" s="1693">
        <v>64.8</v>
      </c>
      <c r="J6017" s="1678">
        <f t="shared" si="536"/>
        <v>100</v>
      </c>
      <c r="K6017" s="1710">
        <f t="shared" si="537"/>
        <v>0</v>
      </c>
      <c r="L6017" s="1678"/>
      <c r="M6017" s="1710"/>
      <c r="N6017" s="1693">
        <f t="shared" si="538"/>
        <v>0</v>
      </c>
      <c r="O6017" s="1626"/>
      <c r="P6017" s="1693"/>
      <c r="Q6017" s="1693">
        <f t="shared" si="535"/>
        <v>0</v>
      </c>
      <c r="R6017" s="2084"/>
    </row>
    <row r="6018" spans="3:18" s="1602" customFormat="1" ht="15.75">
      <c r="C6018" s="1581"/>
      <c r="D6018" s="1585" t="s">
        <v>3919</v>
      </c>
      <c r="E6018" s="1604"/>
      <c r="F6018" s="1584" t="s">
        <v>589</v>
      </c>
      <c r="G6018" s="1626">
        <v>1</v>
      </c>
      <c r="H6018" s="1626">
        <v>2008</v>
      </c>
      <c r="I6018" s="1693">
        <v>145.5</v>
      </c>
      <c r="J6018" s="1678">
        <f t="shared" si="536"/>
        <v>100</v>
      </c>
      <c r="K6018" s="1710">
        <f t="shared" si="537"/>
        <v>0</v>
      </c>
      <c r="L6018" s="1678"/>
      <c r="M6018" s="1710"/>
      <c r="N6018" s="1693">
        <f t="shared" si="538"/>
        <v>0</v>
      </c>
      <c r="O6018" s="1626"/>
      <c r="P6018" s="1693"/>
      <c r="Q6018" s="1693">
        <f t="shared" si="535"/>
        <v>0</v>
      </c>
      <c r="R6018" s="2084"/>
    </row>
    <row r="6019" spans="3:18" s="1602" customFormat="1" ht="15.75">
      <c r="C6019" s="1581"/>
      <c r="D6019" s="1585" t="s">
        <v>3021</v>
      </c>
      <c r="E6019" s="1604"/>
      <c r="F6019" s="1584" t="s">
        <v>589</v>
      </c>
      <c r="G6019" s="1626">
        <v>1</v>
      </c>
      <c r="H6019" s="1626">
        <v>2008</v>
      </c>
      <c r="I6019" s="1693">
        <v>63.55</v>
      </c>
      <c r="J6019" s="1678">
        <f t="shared" si="536"/>
        <v>100</v>
      </c>
      <c r="K6019" s="1710">
        <f t="shared" si="537"/>
        <v>0</v>
      </c>
      <c r="L6019" s="1678"/>
      <c r="M6019" s="1710"/>
      <c r="N6019" s="1693">
        <f t="shared" si="538"/>
        <v>0</v>
      </c>
      <c r="O6019" s="1626"/>
      <c r="P6019" s="1693"/>
      <c r="Q6019" s="1693">
        <f t="shared" si="535"/>
        <v>0</v>
      </c>
      <c r="R6019" s="2084"/>
    </row>
    <row r="6020" spans="3:18" s="1602" customFormat="1" ht="15.75">
      <c r="C6020" s="1581"/>
      <c r="D6020" s="1585" t="s">
        <v>6498</v>
      </c>
      <c r="E6020" s="1604"/>
      <c r="F6020" s="1584" t="s">
        <v>589</v>
      </c>
      <c r="G6020" s="1626">
        <v>2</v>
      </c>
      <c r="H6020" s="1626">
        <v>2008</v>
      </c>
      <c r="I6020" s="1693">
        <v>86.1</v>
      </c>
      <c r="J6020" s="1678">
        <f t="shared" si="536"/>
        <v>100</v>
      </c>
      <c r="K6020" s="1710">
        <f t="shared" si="537"/>
        <v>0</v>
      </c>
      <c r="L6020" s="1678"/>
      <c r="M6020" s="1710"/>
      <c r="N6020" s="1693">
        <f t="shared" si="538"/>
        <v>0</v>
      </c>
      <c r="O6020" s="1626"/>
      <c r="P6020" s="1693"/>
      <c r="Q6020" s="1693">
        <f t="shared" si="535"/>
        <v>0</v>
      </c>
      <c r="R6020" s="2084"/>
    </row>
    <row r="6021" spans="3:18" s="1605" customFormat="1" ht="15.75">
      <c r="C6021" s="1587"/>
      <c r="D6021" s="1585" t="s">
        <v>3025</v>
      </c>
      <c r="E6021" s="1588"/>
      <c r="F6021" s="1584" t="s">
        <v>589</v>
      </c>
      <c r="G6021" s="1626">
        <v>4</v>
      </c>
      <c r="H6021" s="1626">
        <v>2019</v>
      </c>
      <c r="I6021" s="1693">
        <v>796</v>
      </c>
      <c r="J6021" s="1678">
        <f t="shared" si="536"/>
        <v>50</v>
      </c>
      <c r="K6021" s="1710">
        <f t="shared" si="537"/>
        <v>398</v>
      </c>
      <c r="L6021" s="1678"/>
      <c r="M6021" s="1710"/>
      <c r="N6021" s="1693">
        <f>+L6021*M6021</f>
        <v>0</v>
      </c>
      <c r="O6021" s="1626"/>
      <c r="P6021" s="1693"/>
      <c r="Q6021" s="1693">
        <f>+O6021*P6021</f>
        <v>0</v>
      </c>
      <c r="R6021" s="2084"/>
    </row>
    <row r="6022" spans="3:18" s="1605" customFormat="1" ht="15.75">
      <c r="C6022" s="1587"/>
      <c r="D6022" s="1585" t="s">
        <v>6499</v>
      </c>
      <c r="E6022" s="1588"/>
      <c r="F6022" s="1584" t="s">
        <v>589</v>
      </c>
      <c r="G6022" s="1626">
        <v>3</v>
      </c>
      <c r="H6022" s="1626">
        <v>2018</v>
      </c>
      <c r="I6022" s="1693">
        <v>200.4</v>
      </c>
      <c r="J6022" s="1678">
        <f t="shared" si="536"/>
        <v>62.5</v>
      </c>
      <c r="K6022" s="1710">
        <f t="shared" si="537"/>
        <v>75.150000000000006</v>
      </c>
      <c r="L6022" s="1678"/>
      <c r="M6022" s="1710"/>
      <c r="N6022" s="1693">
        <f>+L6022*M6022</f>
        <v>0</v>
      </c>
      <c r="O6022" s="1626"/>
      <c r="P6022" s="1693"/>
      <c r="Q6022" s="1693">
        <f>+O6022*P6022</f>
        <v>0</v>
      </c>
      <c r="R6022" s="2084"/>
    </row>
    <row r="6023" spans="3:18" s="1605" customFormat="1" ht="15.75">
      <c r="C6023" s="1587"/>
      <c r="D6023" s="1585" t="s">
        <v>6500</v>
      </c>
      <c r="E6023" s="1613"/>
      <c r="F6023" s="1584" t="s">
        <v>589</v>
      </c>
      <c r="G6023" s="1626">
        <v>2</v>
      </c>
      <c r="H6023" s="1626">
        <v>2013</v>
      </c>
      <c r="I6023" s="1693">
        <v>159</v>
      </c>
      <c r="J6023" s="1678">
        <f t="shared" si="536"/>
        <v>100</v>
      </c>
      <c r="K6023" s="1710">
        <f t="shared" si="537"/>
        <v>0</v>
      </c>
      <c r="L6023" s="1678"/>
      <c r="M6023" s="1710"/>
      <c r="N6023" s="1693">
        <f>+L6023*M6023</f>
        <v>0</v>
      </c>
      <c r="O6023" s="1626"/>
      <c r="P6023" s="1693"/>
      <c r="Q6023" s="1693">
        <f>+O6023*P6023</f>
        <v>0</v>
      </c>
      <c r="R6023" s="2084"/>
    </row>
    <row r="6024" spans="3:18" s="1605" customFormat="1" ht="15.75">
      <c r="C6024" s="1587"/>
      <c r="D6024" s="1585" t="s">
        <v>3029</v>
      </c>
      <c r="E6024" s="1613"/>
      <c r="F6024" s="1584"/>
      <c r="G6024" s="1626"/>
      <c r="H6024" s="1626"/>
      <c r="I6024" s="1693"/>
      <c r="J6024" s="1678"/>
      <c r="K6024" s="1710"/>
      <c r="L6024" s="1678"/>
      <c r="M6024" s="1710"/>
      <c r="N6024" s="1693">
        <f t="shared" ref="N6024:N6033" si="539">+L6024*M6024</f>
        <v>0</v>
      </c>
      <c r="O6024" s="1626">
        <v>57</v>
      </c>
      <c r="P6024" s="1693">
        <v>70</v>
      </c>
      <c r="Q6024" s="1693">
        <f t="shared" ref="Q6024:Q6033" si="540">+O6024*P6024</f>
        <v>3990</v>
      </c>
      <c r="R6024" s="2084"/>
    </row>
    <row r="6025" spans="3:18" s="1605" customFormat="1" ht="15.75">
      <c r="C6025" s="1587"/>
      <c r="D6025" s="1585" t="s">
        <v>3028</v>
      </c>
      <c r="E6025" s="1613"/>
      <c r="F6025" s="1584"/>
      <c r="G6025" s="1626"/>
      <c r="H6025" s="1626"/>
      <c r="I6025" s="1693"/>
      <c r="J6025" s="1678"/>
      <c r="K6025" s="1710"/>
      <c r="L6025" s="1678"/>
      <c r="M6025" s="1710"/>
      <c r="N6025" s="1693">
        <f t="shared" si="539"/>
        <v>0</v>
      </c>
      <c r="O6025" s="1626">
        <v>19</v>
      </c>
      <c r="P6025" s="1693">
        <v>170</v>
      </c>
      <c r="Q6025" s="1693">
        <f t="shared" si="540"/>
        <v>3230</v>
      </c>
      <c r="R6025" s="2084"/>
    </row>
    <row r="6026" spans="3:18" s="1605" customFormat="1" ht="15.75">
      <c r="C6026" s="1587"/>
      <c r="D6026" s="1585" t="s">
        <v>3920</v>
      </c>
      <c r="E6026" s="1613"/>
      <c r="F6026" s="1584"/>
      <c r="G6026" s="1626"/>
      <c r="H6026" s="1626"/>
      <c r="I6026" s="1693"/>
      <c r="J6026" s="1678"/>
      <c r="K6026" s="1710"/>
      <c r="L6026" s="1678"/>
      <c r="M6026" s="1710"/>
      <c r="N6026" s="1693">
        <f t="shared" si="539"/>
        <v>0</v>
      </c>
      <c r="O6026" s="1626">
        <v>86</v>
      </c>
      <c r="P6026" s="1693">
        <v>100</v>
      </c>
      <c r="Q6026" s="1693">
        <f t="shared" si="540"/>
        <v>8600</v>
      </c>
      <c r="R6026" s="2084"/>
    </row>
    <row r="6027" spans="3:18" s="1605" customFormat="1" ht="15.75">
      <c r="C6027" s="1587"/>
      <c r="D6027" s="1585" t="s">
        <v>3028</v>
      </c>
      <c r="E6027" s="1613"/>
      <c r="F6027" s="1584"/>
      <c r="G6027" s="1626"/>
      <c r="H6027" s="1626"/>
      <c r="I6027" s="1693"/>
      <c r="J6027" s="1678"/>
      <c r="K6027" s="1710"/>
      <c r="L6027" s="1678"/>
      <c r="M6027" s="1710"/>
      <c r="N6027" s="1693">
        <f t="shared" si="539"/>
        <v>0</v>
      </c>
      <c r="O6027" s="1626">
        <v>97</v>
      </c>
      <c r="P6027" s="1693">
        <v>210</v>
      </c>
      <c r="Q6027" s="1693">
        <f t="shared" si="540"/>
        <v>20370</v>
      </c>
      <c r="R6027" s="2084"/>
    </row>
    <row r="6028" spans="3:18" s="1605" customFormat="1" ht="15.75">
      <c r="C6028" s="1587"/>
      <c r="D6028" s="1585" t="s">
        <v>3028</v>
      </c>
      <c r="E6028" s="1613"/>
      <c r="F6028" s="1584"/>
      <c r="G6028" s="1626"/>
      <c r="H6028" s="1626"/>
      <c r="I6028" s="1693"/>
      <c r="J6028" s="1678"/>
      <c r="K6028" s="1710"/>
      <c r="L6028" s="1678"/>
      <c r="M6028" s="1710"/>
      <c r="N6028" s="1693">
        <f t="shared" si="539"/>
        <v>0</v>
      </c>
      <c r="O6028" s="1626">
        <v>9</v>
      </c>
      <c r="P6028" s="1693">
        <v>250</v>
      </c>
      <c r="Q6028" s="1693">
        <f t="shared" si="540"/>
        <v>2250</v>
      </c>
      <c r="R6028" s="2084"/>
    </row>
    <row r="6029" spans="3:18" s="1605" customFormat="1" ht="15.75">
      <c r="C6029" s="1587"/>
      <c r="D6029" s="1585" t="s">
        <v>3028</v>
      </c>
      <c r="E6029" s="1613"/>
      <c r="F6029" s="1584"/>
      <c r="G6029" s="1626"/>
      <c r="H6029" s="1626"/>
      <c r="I6029" s="1693"/>
      <c r="J6029" s="1678"/>
      <c r="K6029" s="1710"/>
      <c r="L6029" s="1678"/>
      <c r="M6029" s="1710"/>
      <c r="N6029" s="1693">
        <f t="shared" si="539"/>
        <v>0</v>
      </c>
      <c r="O6029" s="1626">
        <v>22</v>
      </c>
      <c r="P6029" s="1693">
        <v>280.8</v>
      </c>
      <c r="Q6029" s="1693">
        <f t="shared" si="540"/>
        <v>6177.6</v>
      </c>
      <c r="R6029" s="2084"/>
    </row>
    <row r="6030" spans="3:18" s="1605" customFormat="1" ht="15.75">
      <c r="C6030" s="1587"/>
      <c r="D6030" s="1585" t="s">
        <v>4732</v>
      </c>
      <c r="E6030" s="1613"/>
      <c r="F6030" s="1584"/>
      <c r="G6030" s="1626"/>
      <c r="H6030" s="1626"/>
      <c r="I6030" s="1693"/>
      <c r="J6030" s="1678"/>
      <c r="K6030" s="1710"/>
      <c r="L6030" s="1678"/>
      <c r="M6030" s="1710"/>
      <c r="N6030" s="1693">
        <f t="shared" si="539"/>
        <v>0</v>
      </c>
      <c r="O6030" s="1626">
        <v>3</v>
      </c>
      <c r="P6030" s="1693">
        <v>205.92</v>
      </c>
      <c r="Q6030" s="1693">
        <f t="shared" si="540"/>
        <v>617.76</v>
      </c>
      <c r="R6030" s="2084"/>
    </row>
    <row r="6031" spans="3:18" s="1605" customFormat="1" ht="15.75">
      <c r="C6031" s="1587"/>
      <c r="D6031" s="1585" t="s">
        <v>3919</v>
      </c>
      <c r="E6031" s="1613"/>
      <c r="F6031" s="1584"/>
      <c r="G6031" s="1626"/>
      <c r="H6031" s="1626"/>
      <c r="I6031" s="1693"/>
      <c r="J6031" s="1678"/>
      <c r="K6031" s="1710"/>
      <c r="L6031" s="1678"/>
      <c r="M6031" s="1710"/>
      <c r="N6031" s="1693">
        <f t="shared" si="539"/>
        <v>0</v>
      </c>
      <c r="O6031" s="1626">
        <v>7</v>
      </c>
      <c r="P6031" s="1693">
        <v>206.96</v>
      </c>
      <c r="Q6031" s="1693">
        <f t="shared" si="540"/>
        <v>1448.72</v>
      </c>
      <c r="R6031" s="2084"/>
    </row>
    <row r="6032" spans="3:18" s="1605" customFormat="1" ht="15.75">
      <c r="C6032" s="1587"/>
      <c r="D6032" s="1585" t="s">
        <v>5371</v>
      </c>
      <c r="E6032" s="1613"/>
      <c r="F6032" s="1584"/>
      <c r="G6032" s="1626"/>
      <c r="H6032" s="1626"/>
      <c r="I6032" s="1693"/>
      <c r="J6032" s="1678"/>
      <c r="K6032" s="1710"/>
      <c r="L6032" s="1678"/>
      <c r="M6032" s="1710"/>
      <c r="N6032" s="1693">
        <f t="shared" si="539"/>
        <v>0</v>
      </c>
      <c r="O6032" s="1626">
        <v>2</v>
      </c>
      <c r="P6032" s="1693">
        <v>200</v>
      </c>
      <c r="Q6032" s="1693">
        <f t="shared" si="540"/>
        <v>400</v>
      </c>
      <c r="R6032" s="2084"/>
    </row>
    <row r="6033" spans="1:18" s="1605" customFormat="1" ht="15.75">
      <c r="C6033" s="1587"/>
      <c r="D6033" s="1585" t="s">
        <v>3028</v>
      </c>
      <c r="E6033" s="1613"/>
      <c r="F6033" s="1584"/>
      <c r="G6033" s="1626"/>
      <c r="H6033" s="1626"/>
      <c r="I6033" s="1693"/>
      <c r="J6033" s="1678"/>
      <c r="K6033" s="1710"/>
      <c r="L6033" s="1678"/>
      <c r="M6033" s="1710"/>
      <c r="N6033" s="1693">
        <f t="shared" si="539"/>
        <v>0</v>
      </c>
      <c r="O6033" s="1626">
        <v>42</v>
      </c>
      <c r="P6033" s="1693">
        <v>297.95999999999998</v>
      </c>
      <c r="Q6033" s="1693">
        <f t="shared" si="540"/>
        <v>12514.32</v>
      </c>
      <c r="R6033" s="2085"/>
    </row>
    <row r="6034" spans="1:18" ht="15" customHeight="1">
      <c r="A6034" s="1558"/>
      <c r="B6034" s="291"/>
      <c r="C6034" s="1544"/>
      <c r="D6034" s="1545" t="s">
        <v>5961</v>
      </c>
      <c r="E6034" s="1544"/>
      <c r="F6034" s="1544" t="s">
        <v>589</v>
      </c>
      <c r="G6034" s="1627">
        <v>150</v>
      </c>
      <c r="H6034" s="1627">
        <v>2008</v>
      </c>
      <c r="I6034" s="1687">
        <v>15749.25</v>
      </c>
      <c r="J6034" s="1627">
        <f t="shared" ref="J6034:J6097" si="541">IF(($J$14-H6034)*J$5994&gt;100,100,($J$14-H6034)*J$5994)</f>
        <v>100</v>
      </c>
      <c r="K6034" s="1686">
        <f t="shared" si="537"/>
        <v>0</v>
      </c>
      <c r="L6034" s="1627"/>
      <c r="M6034" s="1686"/>
      <c r="N6034" s="1686">
        <f t="shared" si="534"/>
        <v>0</v>
      </c>
      <c r="O6034" s="1627"/>
      <c r="P6034" s="1686"/>
      <c r="Q6034" s="1686">
        <f t="shared" si="535"/>
        <v>0</v>
      </c>
      <c r="R6034" s="2112" t="s">
        <v>5919</v>
      </c>
    </row>
    <row r="6035" spans="1:18" ht="15" customHeight="1">
      <c r="A6035" s="1558"/>
      <c r="B6035" s="291"/>
      <c r="C6035" s="1544"/>
      <c r="D6035" s="1545" t="s">
        <v>5962</v>
      </c>
      <c r="E6035" s="1544"/>
      <c r="F6035" s="1544" t="s">
        <v>589</v>
      </c>
      <c r="G6035" s="1627">
        <v>1</v>
      </c>
      <c r="H6035" s="1627">
        <v>2008</v>
      </c>
      <c r="I6035" s="1687">
        <v>3996</v>
      </c>
      <c r="J6035" s="1627">
        <f t="shared" si="541"/>
        <v>100</v>
      </c>
      <c r="K6035" s="1686">
        <f t="shared" si="537"/>
        <v>0</v>
      </c>
      <c r="L6035" s="1627"/>
      <c r="M6035" s="1686"/>
      <c r="N6035" s="1686">
        <f t="shared" si="534"/>
        <v>0</v>
      </c>
      <c r="O6035" s="1627"/>
      <c r="P6035" s="1686"/>
      <c r="Q6035" s="1686">
        <f t="shared" si="535"/>
        <v>0</v>
      </c>
      <c r="R6035" s="2112"/>
    </row>
    <row r="6036" spans="1:18" ht="15" customHeight="1">
      <c r="A6036" s="1558"/>
      <c r="B6036" s="291"/>
      <c r="C6036" s="1544"/>
      <c r="D6036" s="1545" t="s">
        <v>5963</v>
      </c>
      <c r="E6036" s="1544"/>
      <c r="F6036" s="1544" t="s">
        <v>589</v>
      </c>
      <c r="G6036" s="1627">
        <v>45</v>
      </c>
      <c r="H6036" s="1627">
        <v>2008</v>
      </c>
      <c r="I6036" s="1687">
        <v>14145.75</v>
      </c>
      <c r="J6036" s="1627">
        <f t="shared" si="541"/>
        <v>100</v>
      </c>
      <c r="K6036" s="1686">
        <f t="shared" si="537"/>
        <v>0</v>
      </c>
      <c r="L6036" s="1627"/>
      <c r="M6036" s="1686"/>
      <c r="N6036" s="1686">
        <f t="shared" si="534"/>
        <v>0</v>
      </c>
      <c r="O6036" s="1627"/>
      <c r="P6036" s="1686"/>
      <c r="Q6036" s="1686">
        <f t="shared" si="535"/>
        <v>0</v>
      </c>
      <c r="R6036" s="2112"/>
    </row>
    <row r="6037" spans="1:18" ht="15" customHeight="1">
      <c r="A6037" s="1558"/>
      <c r="B6037" s="291"/>
      <c r="C6037" s="1544"/>
      <c r="D6037" s="1545" t="s">
        <v>5964</v>
      </c>
      <c r="E6037" s="1544"/>
      <c r="F6037" s="1544" t="s">
        <v>589</v>
      </c>
      <c r="G6037" s="1627">
        <v>67</v>
      </c>
      <c r="H6037" s="1627">
        <v>2008</v>
      </c>
      <c r="I6037" s="1687">
        <v>9105.2999999999993</v>
      </c>
      <c r="J6037" s="1627">
        <f t="shared" si="541"/>
        <v>100</v>
      </c>
      <c r="K6037" s="1686">
        <f t="shared" si="537"/>
        <v>0</v>
      </c>
      <c r="L6037" s="1627"/>
      <c r="M6037" s="1686"/>
      <c r="N6037" s="1686">
        <f t="shared" si="534"/>
        <v>0</v>
      </c>
      <c r="O6037" s="1627"/>
      <c r="P6037" s="1686"/>
      <c r="Q6037" s="1686">
        <f t="shared" si="535"/>
        <v>0</v>
      </c>
      <c r="R6037" s="2112"/>
    </row>
    <row r="6038" spans="1:18" ht="15" customHeight="1">
      <c r="A6038" s="1558"/>
      <c r="B6038" s="291"/>
      <c r="C6038" s="1544"/>
      <c r="D6038" s="1542" t="s">
        <v>3022</v>
      </c>
      <c r="E6038" s="1544"/>
      <c r="F6038" s="1544" t="s">
        <v>589</v>
      </c>
      <c r="G6038" s="1627">
        <v>1</v>
      </c>
      <c r="H6038" s="1665">
        <v>2016</v>
      </c>
      <c r="I6038" s="1686">
        <v>146.1</v>
      </c>
      <c r="J6038" s="1627">
        <f t="shared" si="541"/>
        <v>87.5</v>
      </c>
      <c r="K6038" s="1686">
        <f t="shared" si="537"/>
        <v>18.262500000000003</v>
      </c>
      <c r="L6038" s="1627"/>
      <c r="M6038" s="1686"/>
      <c r="N6038" s="1686">
        <f t="shared" si="534"/>
        <v>0</v>
      </c>
      <c r="O6038" s="1627"/>
      <c r="P6038" s="1686"/>
      <c r="Q6038" s="1686">
        <f t="shared" si="535"/>
        <v>0</v>
      </c>
      <c r="R6038" s="2112"/>
    </row>
    <row r="6039" spans="1:18" ht="15" customHeight="1">
      <c r="A6039" s="1558"/>
      <c r="B6039" s="291"/>
      <c r="C6039" s="1544"/>
      <c r="D6039" s="1542" t="s">
        <v>3918</v>
      </c>
      <c r="E6039" s="1544"/>
      <c r="F6039" s="1544" t="s">
        <v>589</v>
      </c>
      <c r="G6039" s="1627">
        <v>1</v>
      </c>
      <c r="H6039" s="1665">
        <v>2020</v>
      </c>
      <c r="I6039" s="1686">
        <v>175</v>
      </c>
      <c r="J6039" s="1627">
        <f t="shared" si="541"/>
        <v>37.5</v>
      </c>
      <c r="K6039" s="1686">
        <f t="shared" si="537"/>
        <v>109.375</v>
      </c>
      <c r="L6039" s="1627"/>
      <c r="M6039" s="1686"/>
      <c r="N6039" s="1686">
        <f t="shared" si="534"/>
        <v>0</v>
      </c>
      <c r="O6039" s="1627"/>
      <c r="P6039" s="1686"/>
      <c r="Q6039" s="1686">
        <f t="shared" si="535"/>
        <v>0</v>
      </c>
      <c r="R6039" s="2112"/>
    </row>
    <row r="6040" spans="1:18" ht="15" customHeight="1">
      <c r="A6040" s="1558"/>
      <c r="B6040" s="291"/>
      <c r="C6040" s="1544"/>
      <c r="D6040" s="1542" t="s">
        <v>3918</v>
      </c>
      <c r="E6040" s="1544"/>
      <c r="F6040" s="1544" t="s">
        <v>589</v>
      </c>
      <c r="G6040" s="1627">
        <v>1</v>
      </c>
      <c r="H6040" s="1665">
        <v>2020</v>
      </c>
      <c r="I6040" s="1686">
        <v>175</v>
      </c>
      <c r="J6040" s="1627">
        <f t="shared" si="541"/>
        <v>37.5</v>
      </c>
      <c r="K6040" s="1686">
        <f t="shared" si="537"/>
        <v>109.375</v>
      </c>
      <c r="L6040" s="1627"/>
      <c r="M6040" s="1686"/>
      <c r="N6040" s="1686">
        <f t="shared" si="534"/>
        <v>0</v>
      </c>
      <c r="O6040" s="1627"/>
      <c r="P6040" s="1686"/>
      <c r="Q6040" s="1686">
        <f t="shared" si="535"/>
        <v>0</v>
      </c>
      <c r="R6040" s="2112"/>
    </row>
    <row r="6041" spans="1:18" ht="15" customHeight="1">
      <c r="A6041" s="1558"/>
      <c r="B6041" s="291"/>
      <c r="C6041" s="1544"/>
      <c r="D6041" s="1542" t="s">
        <v>3675</v>
      </c>
      <c r="E6041" s="1544"/>
      <c r="F6041" s="1544" t="s">
        <v>589</v>
      </c>
      <c r="G6041" s="1627">
        <v>1</v>
      </c>
      <c r="H6041" s="1665">
        <v>2020</v>
      </c>
      <c r="I6041" s="1686">
        <v>37</v>
      </c>
      <c r="J6041" s="1627">
        <f t="shared" si="541"/>
        <v>37.5</v>
      </c>
      <c r="K6041" s="1686">
        <f t="shared" si="537"/>
        <v>23.125</v>
      </c>
      <c r="L6041" s="1627"/>
      <c r="M6041" s="1686"/>
      <c r="N6041" s="1686">
        <f t="shared" si="534"/>
        <v>0</v>
      </c>
      <c r="O6041" s="1627"/>
      <c r="P6041" s="1686"/>
      <c r="Q6041" s="1686">
        <f t="shared" si="535"/>
        <v>0</v>
      </c>
      <c r="R6041" s="2112"/>
    </row>
    <row r="6042" spans="1:18" ht="27">
      <c r="A6042" s="5"/>
      <c r="B6042" s="5"/>
      <c r="C6042" s="1524"/>
      <c r="D6042" s="1525" t="s">
        <v>6154</v>
      </c>
      <c r="E6042" s="1527"/>
      <c r="F6042" s="1527"/>
      <c r="G6042" s="1628">
        <v>2</v>
      </c>
      <c r="H6042" s="1628">
        <v>2000</v>
      </c>
      <c r="I6042" s="1694">
        <v>801.6</v>
      </c>
      <c r="J6042" s="1629">
        <f t="shared" si="541"/>
        <v>100</v>
      </c>
      <c r="K6042" s="1695">
        <f t="shared" si="537"/>
        <v>0</v>
      </c>
      <c r="L6042" s="1629"/>
      <c r="M6042" s="1695"/>
      <c r="N6042" s="1695">
        <f>+L6042*M6042</f>
        <v>0</v>
      </c>
      <c r="O6042" s="1629"/>
      <c r="P6042" s="1695"/>
      <c r="Q6042" s="1695">
        <f>+O6042*P6042</f>
        <v>0</v>
      </c>
      <c r="R6042" s="2082" t="s">
        <v>523</v>
      </c>
    </row>
    <row r="6043" spans="1:18">
      <c r="A6043" s="5"/>
      <c r="B6043" s="5"/>
      <c r="C6043" s="1524"/>
      <c r="D6043" s="1525" t="s">
        <v>6155</v>
      </c>
      <c r="E6043" s="1527"/>
      <c r="F6043" s="1527"/>
      <c r="G6043" s="1628">
        <v>2</v>
      </c>
      <c r="H6043" s="1628">
        <v>2006</v>
      </c>
      <c r="I6043" s="1694">
        <v>2395</v>
      </c>
      <c r="J6043" s="1629">
        <f t="shared" si="541"/>
        <v>100</v>
      </c>
      <c r="K6043" s="1695">
        <f t="shared" si="537"/>
        <v>0</v>
      </c>
      <c r="L6043" s="1629"/>
      <c r="M6043" s="1695"/>
      <c r="N6043" s="1695">
        <f t="shared" ref="N6043:N6103" si="542">+L6043*M6043</f>
        <v>0</v>
      </c>
      <c r="O6043" s="1629"/>
      <c r="P6043" s="1695"/>
      <c r="Q6043" s="1695">
        <f t="shared" ref="Q6043:Q6103" si="543">+O6043*P6043</f>
        <v>0</v>
      </c>
      <c r="R6043" s="2082"/>
    </row>
    <row r="6044" spans="1:18" s="429" customFormat="1">
      <c r="C6044" s="1524"/>
      <c r="D6044" s="1531" t="s">
        <v>6156</v>
      </c>
      <c r="E6044" s="1527"/>
      <c r="F6044" s="1527"/>
      <c r="G6044" s="1628">
        <v>1</v>
      </c>
      <c r="H6044" s="1628">
        <v>2011</v>
      </c>
      <c r="I6044" s="1694">
        <v>267</v>
      </c>
      <c r="J6044" s="1629">
        <f t="shared" si="541"/>
        <v>100</v>
      </c>
      <c r="K6044" s="1695">
        <f t="shared" si="537"/>
        <v>0</v>
      </c>
      <c r="L6044" s="1629"/>
      <c r="M6044" s="1695"/>
      <c r="N6044" s="1695">
        <f t="shared" si="542"/>
        <v>0</v>
      </c>
      <c r="O6044" s="1629"/>
      <c r="P6044" s="1695"/>
      <c r="Q6044" s="1695">
        <f t="shared" si="543"/>
        <v>0</v>
      </c>
      <c r="R6044" s="2082"/>
    </row>
    <row r="6045" spans="1:18" s="429" customFormat="1">
      <c r="C6045" s="1524"/>
      <c r="D6045" s="1531" t="s">
        <v>6157</v>
      </c>
      <c r="E6045" s="1527"/>
      <c r="F6045" s="1527"/>
      <c r="G6045" s="1628">
        <v>1</v>
      </c>
      <c r="H6045" s="1628">
        <v>2011</v>
      </c>
      <c r="I6045" s="1694">
        <v>180</v>
      </c>
      <c r="J6045" s="1629">
        <f t="shared" si="541"/>
        <v>100</v>
      </c>
      <c r="K6045" s="1695">
        <f t="shared" si="537"/>
        <v>0</v>
      </c>
      <c r="L6045" s="1629"/>
      <c r="M6045" s="1695"/>
      <c r="N6045" s="1695">
        <f t="shared" si="542"/>
        <v>0</v>
      </c>
      <c r="O6045" s="1629"/>
      <c r="P6045" s="1695"/>
      <c r="Q6045" s="1695">
        <f t="shared" si="543"/>
        <v>0</v>
      </c>
      <c r="R6045" s="2082"/>
    </row>
    <row r="6046" spans="1:18">
      <c r="A6046" s="5"/>
      <c r="B6046" s="5"/>
      <c r="C6046" s="1524"/>
      <c r="D6046" s="1531" t="s">
        <v>6158</v>
      </c>
      <c r="E6046" s="1527"/>
      <c r="F6046" s="1527"/>
      <c r="G6046" s="1628">
        <v>3</v>
      </c>
      <c r="H6046" s="1628">
        <v>2012</v>
      </c>
      <c r="I6046" s="1694">
        <v>468</v>
      </c>
      <c r="J6046" s="1629">
        <f t="shared" si="541"/>
        <v>100</v>
      </c>
      <c r="K6046" s="1695">
        <f t="shared" si="537"/>
        <v>0</v>
      </c>
      <c r="L6046" s="1629"/>
      <c r="M6046" s="1695"/>
      <c r="N6046" s="1695">
        <f t="shared" si="542"/>
        <v>0</v>
      </c>
      <c r="O6046" s="1629"/>
      <c r="P6046" s="1695"/>
      <c r="Q6046" s="1695">
        <f t="shared" si="543"/>
        <v>0</v>
      </c>
      <c r="R6046" s="2082"/>
    </row>
    <row r="6047" spans="1:18">
      <c r="A6047" s="5"/>
      <c r="B6047" s="5"/>
      <c r="C6047" s="1524"/>
      <c r="D6047" s="1531" t="s">
        <v>6159</v>
      </c>
      <c r="E6047" s="1527"/>
      <c r="F6047" s="1527"/>
      <c r="G6047" s="1628">
        <v>1</v>
      </c>
      <c r="H6047" s="1628">
        <v>2013</v>
      </c>
      <c r="I6047" s="1694">
        <v>410</v>
      </c>
      <c r="J6047" s="1629">
        <f t="shared" si="541"/>
        <v>100</v>
      </c>
      <c r="K6047" s="1695">
        <f t="shared" si="537"/>
        <v>0</v>
      </c>
      <c r="L6047" s="1629"/>
      <c r="M6047" s="1695"/>
      <c r="N6047" s="1695">
        <f t="shared" si="542"/>
        <v>0</v>
      </c>
      <c r="O6047" s="1629"/>
      <c r="P6047" s="1695"/>
      <c r="Q6047" s="1695">
        <f t="shared" si="543"/>
        <v>0</v>
      </c>
      <c r="R6047" s="2082"/>
    </row>
    <row r="6048" spans="1:18">
      <c r="A6048" s="5"/>
      <c r="B6048" s="5"/>
      <c r="C6048" s="1524"/>
      <c r="D6048" s="1531" t="s">
        <v>6160</v>
      </c>
      <c r="E6048" s="1527"/>
      <c r="F6048" s="1527"/>
      <c r="G6048" s="1628">
        <v>2</v>
      </c>
      <c r="H6048" s="1628">
        <v>2013</v>
      </c>
      <c r="I6048" s="1694">
        <v>238</v>
      </c>
      <c r="J6048" s="1629">
        <f t="shared" si="541"/>
        <v>100</v>
      </c>
      <c r="K6048" s="1695">
        <f t="shared" si="537"/>
        <v>0</v>
      </c>
      <c r="L6048" s="1629"/>
      <c r="M6048" s="1695"/>
      <c r="N6048" s="1695">
        <f t="shared" si="542"/>
        <v>0</v>
      </c>
      <c r="O6048" s="1629"/>
      <c r="P6048" s="1695"/>
      <c r="Q6048" s="1695">
        <f t="shared" si="543"/>
        <v>0</v>
      </c>
      <c r="R6048" s="2082"/>
    </row>
    <row r="6049" spans="1:18">
      <c r="A6049" s="5"/>
      <c r="B6049" s="5"/>
      <c r="C6049" s="1524"/>
      <c r="D6049" s="1531" t="s">
        <v>6161</v>
      </c>
      <c r="E6049" s="1527"/>
      <c r="F6049" s="1527"/>
      <c r="G6049" s="1628">
        <v>1</v>
      </c>
      <c r="H6049" s="1628">
        <v>2014</v>
      </c>
      <c r="I6049" s="1694">
        <v>428.7</v>
      </c>
      <c r="J6049" s="1629">
        <f t="shared" si="541"/>
        <v>100</v>
      </c>
      <c r="K6049" s="1695">
        <f t="shared" si="537"/>
        <v>0</v>
      </c>
      <c r="L6049" s="1629"/>
      <c r="M6049" s="1695"/>
      <c r="N6049" s="1695">
        <f t="shared" si="542"/>
        <v>0</v>
      </c>
      <c r="O6049" s="1629"/>
      <c r="P6049" s="1695"/>
      <c r="Q6049" s="1695">
        <f t="shared" si="543"/>
        <v>0</v>
      </c>
      <c r="R6049" s="2082"/>
    </row>
    <row r="6050" spans="1:18">
      <c r="A6050" s="5"/>
      <c r="B6050" s="5"/>
      <c r="C6050" s="1524"/>
      <c r="D6050" s="1527" t="s">
        <v>6162</v>
      </c>
      <c r="E6050" s="1527"/>
      <c r="F6050" s="1527"/>
      <c r="G6050" s="1629">
        <v>17</v>
      </c>
      <c r="H6050" s="1629">
        <v>2020</v>
      </c>
      <c r="I6050" s="1695">
        <v>3570</v>
      </c>
      <c r="J6050" s="1629">
        <f t="shared" si="541"/>
        <v>37.5</v>
      </c>
      <c r="K6050" s="1695">
        <f t="shared" si="537"/>
        <v>2231.25</v>
      </c>
      <c r="L6050" s="1629"/>
      <c r="M6050" s="1695"/>
      <c r="N6050" s="1695">
        <f t="shared" si="542"/>
        <v>0</v>
      </c>
      <c r="O6050" s="1629"/>
      <c r="P6050" s="1695"/>
      <c r="Q6050" s="1695">
        <f t="shared" si="543"/>
        <v>0</v>
      </c>
      <c r="R6050" s="2082"/>
    </row>
    <row r="6051" spans="1:18">
      <c r="A6051" s="5"/>
      <c r="B6051" s="5"/>
      <c r="C6051" s="1524"/>
      <c r="D6051" s="1527" t="s">
        <v>6163</v>
      </c>
      <c r="E6051" s="1527"/>
      <c r="F6051" s="1527"/>
      <c r="G6051" s="1629">
        <v>3</v>
      </c>
      <c r="H6051" s="1629">
        <v>2017</v>
      </c>
      <c r="I6051" s="1695">
        <v>4290</v>
      </c>
      <c r="J6051" s="1629">
        <f t="shared" si="541"/>
        <v>75</v>
      </c>
      <c r="K6051" s="1695">
        <f t="shared" si="537"/>
        <v>1072.5</v>
      </c>
      <c r="L6051" s="1629"/>
      <c r="M6051" s="1695"/>
      <c r="N6051" s="1695">
        <f t="shared" si="542"/>
        <v>0</v>
      </c>
      <c r="O6051" s="1629"/>
      <c r="P6051" s="1695"/>
      <c r="Q6051" s="1695">
        <f t="shared" si="543"/>
        <v>0</v>
      </c>
      <c r="R6051" s="2082"/>
    </row>
    <row r="6052" spans="1:18">
      <c r="A6052" s="5"/>
      <c r="B6052" s="5"/>
      <c r="C6052" s="1524"/>
      <c r="D6052" s="1525" t="s">
        <v>6164</v>
      </c>
      <c r="E6052" s="1527"/>
      <c r="F6052" s="1527"/>
      <c r="G6052" s="1628">
        <v>1</v>
      </c>
      <c r="H6052" s="1628">
        <v>2015</v>
      </c>
      <c r="I6052" s="1694">
        <v>199.8</v>
      </c>
      <c r="J6052" s="1629">
        <f t="shared" si="541"/>
        <v>100</v>
      </c>
      <c r="K6052" s="1695">
        <f t="shared" si="537"/>
        <v>0</v>
      </c>
      <c r="L6052" s="1629"/>
      <c r="M6052" s="1695"/>
      <c r="N6052" s="1695">
        <f t="shared" si="542"/>
        <v>0</v>
      </c>
      <c r="O6052" s="1629"/>
      <c r="P6052" s="1695"/>
      <c r="Q6052" s="1695">
        <f t="shared" si="543"/>
        <v>0</v>
      </c>
      <c r="R6052" s="2082"/>
    </row>
    <row r="6053" spans="1:18">
      <c r="A6053" s="5"/>
      <c r="B6053" s="5"/>
      <c r="C6053" s="1524"/>
      <c r="D6053" s="1527" t="s">
        <v>6165</v>
      </c>
      <c r="E6053" s="1527"/>
      <c r="F6053" s="1527"/>
      <c r="G6053" s="1629">
        <v>4</v>
      </c>
      <c r="H6053" s="1629">
        <v>2016</v>
      </c>
      <c r="I6053" s="1695">
        <v>5720</v>
      </c>
      <c r="J6053" s="1629">
        <f t="shared" si="541"/>
        <v>87.5</v>
      </c>
      <c r="K6053" s="1695">
        <f t="shared" si="537"/>
        <v>715</v>
      </c>
      <c r="L6053" s="1629"/>
      <c r="M6053" s="1695"/>
      <c r="N6053" s="1695">
        <f t="shared" si="542"/>
        <v>0</v>
      </c>
      <c r="O6053" s="1629"/>
      <c r="P6053" s="1695"/>
      <c r="Q6053" s="1695">
        <f t="shared" si="543"/>
        <v>0</v>
      </c>
      <c r="R6053" s="2082"/>
    </row>
    <row r="6054" spans="1:18">
      <c r="A6054" s="5"/>
      <c r="B6054" s="5"/>
      <c r="C6054" s="1524"/>
      <c r="D6054" s="1527" t="s">
        <v>3022</v>
      </c>
      <c r="E6054" s="1527"/>
      <c r="F6054" s="1527"/>
      <c r="G6054" s="1629">
        <v>1</v>
      </c>
      <c r="H6054" s="1629">
        <v>2016</v>
      </c>
      <c r="I6054" s="1695">
        <v>146.1</v>
      </c>
      <c r="J6054" s="1629">
        <f t="shared" si="541"/>
        <v>87.5</v>
      </c>
      <c r="K6054" s="1695">
        <f t="shared" si="537"/>
        <v>18.262500000000003</v>
      </c>
      <c r="L6054" s="1629"/>
      <c r="M6054" s="1695"/>
      <c r="N6054" s="1695">
        <f t="shared" si="542"/>
        <v>0</v>
      </c>
      <c r="O6054" s="1629"/>
      <c r="P6054" s="1695"/>
      <c r="Q6054" s="1695">
        <f t="shared" si="543"/>
        <v>0</v>
      </c>
      <c r="R6054" s="2082"/>
    </row>
    <row r="6055" spans="1:18">
      <c r="A6055" s="5"/>
      <c r="B6055" s="5"/>
      <c r="C6055" s="1524"/>
      <c r="D6055" s="1527" t="s">
        <v>6166</v>
      </c>
      <c r="E6055" s="1527"/>
      <c r="F6055" s="1527"/>
      <c r="G6055" s="1629">
        <v>17</v>
      </c>
      <c r="H6055" s="1629">
        <v>2020</v>
      </c>
      <c r="I6055" s="1695">
        <v>3570</v>
      </c>
      <c r="J6055" s="1629">
        <f t="shared" si="541"/>
        <v>37.5</v>
      </c>
      <c r="K6055" s="1695">
        <f t="shared" si="537"/>
        <v>2231.25</v>
      </c>
      <c r="L6055" s="1629"/>
      <c r="M6055" s="1695"/>
      <c r="N6055" s="1695">
        <f t="shared" si="542"/>
        <v>0</v>
      </c>
      <c r="O6055" s="1629"/>
      <c r="P6055" s="1695"/>
      <c r="Q6055" s="1695">
        <f t="shared" si="543"/>
        <v>0</v>
      </c>
      <c r="R6055" s="2082"/>
    </row>
    <row r="6056" spans="1:18" ht="27">
      <c r="A6056" s="5"/>
      <c r="B6056" s="5"/>
      <c r="C6056" s="1524"/>
      <c r="D6056" s="1563" t="s">
        <v>6167</v>
      </c>
      <c r="E6056" s="1527"/>
      <c r="F6056" s="1527"/>
      <c r="G6056" s="1629">
        <v>1</v>
      </c>
      <c r="H6056" s="1629">
        <v>2019</v>
      </c>
      <c r="I6056" s="1695">
        <v>270</v>
      </c>
      <c r="J6056" s="1629">
        <f t="shared" si="541"/>
        <v>50</v>
      </c>
      <c r="K6056" s="1695">
        <f t="shared" si="537"/>
        <v>135</v>
      </c>
      <c r="L6056" s="1629"/>
      <c r="M6056" s="1695"/>
      <c r="N6056" s="1695">
        <f t="shared" si="542"/>
        <v>0</v>
      </c>
      <c r="O6056" s="1629"/>
      <c r="P6056" s="1695"/>
      <c r="Q6056" s="1695">
        <f t="shared" si="543"/>
        <v>0</v>
      </c>
      <c r="R6056" s="2082"/>
    </row>
    <row r="6057" spans="1:18" ht="27">
      <c r="A6057" s="5"/>
      <c r="B6057" s="5"/>
      <c r="C6057" s="1524"/>
      <c r="D6057" s="1563" t="s">
        <v>3453</v>
      </c>
      <c r="E6057" s="1527"/>
      <c r="F6057" s="1527"/>
      <c r="G6057" s="1629">
        <v>1</v>
      </c>
      <c r="H6057" s="1629">
        <v>2020</v>
      </c>
      <c r="I6057" s="1695">
        <v>210</v>
      </c>
      <c r="J6057" s="1629">
        <f t="shared" si="541"/>
        <v>37.5</v>
      </c>
      <c r="K6057" s="1695">
        <f t="shared" si="537"/>
        <v>131.25</v>
      </c>
      <c r="L6057" s="1629"/>
      <c r="M6057" s="1695"/>
      <c r="N6057" s="1695">
        <f t="shared" si="542"/>
        <v>0</v>
      </c>
      <c r="O6057" s="1629"/>
      <c r="P6057" s="1695"/>
      <c r="Q6057" s="1695">
        <f t="shared" si="543"/>
        <v>0</v>
      </c>
      <c r="R6057" s="2082"/>
    </row>
    <row r="6058" spans="1:18" ht="27">
      <c r="A6058" s="5"/>
      <c r="B6058" s="5"/>
      <c r="C6058" s="1524"/>
      <c r="D6058" s="1531" t="s">
        <v>6168</v>
      </c>
      <c r="E6058" s="1527"/>
      <c r="F6058" s="1527"/>
      <c r="G6058" s="1628">
        <v>1</v>
      </c>
      <c r="H6058" s="1628">
        <v>2013</v>
      </c>
      <c r="I6058" s="1694">
        <v>420</v>
      </c>
      <c r="J6058" s="1629">
        <f t="shared" si="541"/>
        <v>100</v>
      </c>
      <c r="K6058" s="1695">
        <f t="shared" si="537"/>
        <v>0</v>
      </c>
      <c r="L6058" s="1629"/>
      <c r="M6058" s="1695"/>
      <c r="N6058" s="1695">
        <f t="shared" si="542"/>
        <v>0</v>
      </c>
      <c r="O6058" s="1629"/>
      <c r="P6058" s="1695"/>
      <c r="Q6058" s="1695">
        <f t="shared" si="543"/>
        <v>0</v>
      </c>
      <c r="R6058" s="2082"/>
    </row>
    <row r="6059" spans="1:18">
      <c r="A6059" s="5"/>
      <c r="B6059" s="5"/>
      <c r="C6059" s="1524"/>
      <c r="D6059" s="1525" t="s">
        <v>6169</v>
      </c>
      <c r="E6059" s="1527"/>
      <c r="F6059" s="1527"/>
      <c r="G6059" s="1628">
        <v>1</v>
      </c>
      <c r="H6059" s="1628">
        <v>1996</v>
      </c>
      <c r="I6059" s="1694">
        <v>398.5</v>
      </c>
      <c r="J6059" s="1629">
        <f t="shared" si="541"/>
        <v>100</v>
      </c>
      <c r="K6059" s="1695">
        <f t="shared" si="537"/>
        <v>0</v>
      </c>
      <c r="L6059" s="1629"/>
      <c r="M6059" s="1695"/>
      <c r="N6059" s="1695">
        <f t="shared" si="542"/>
        <v>0</v>
      </c>
      <c r="O6059" s="1629"/>
      <c r="P6059" s="1695"/>
      <c r="Q6059" s="1695">
        <f t="shared" si="543"/>
        <v>0</v>
      </c>
      <c r="R6059" s="2082"/>
    </row>
    <row r="6060" spans="1:18" s="429" customFormat="1">
      <c r="C6060" s="1524"/>
      <c r="D6060" s="1525" t="s">
        <v>6170</v>
      </c>
      <c r="E6060" s="1527"/>
      <c r="F6060" s="1527"/>
      <c r="G6060" s="1628">
        <v>1</v>
      </c>
      <c r="H6060" s="1628">
        <v>1996</v>
      </c>
      <c r="I6060" s="1694">
        <v>103.4</v>
      </c>
      <c r="J6060" s="1629">
        <f t="shared" si="541"/>
        <v>100</v>
      </c>
      <c r="K6060" s="1695">
        <f t="shared" si="537"/>
        <v>0</v>
      </c>
      <c r="L6060" s="1629"/>
      <c r="M6060" s="1695"/>
      <c r="N6060" s="1695">
        <f t="shared" si="542"/>
        <v>0</v>
      </c>
      <c r="O6060" s="1629"/>
      <c r="P6060" s="1695"/>
      <c r="Q6060" s="1695">
        <f t="shared" si="543"/>
        <v>0</v>
      </c>
      <c r="R6060" s="2082"/>
    </row>
    <row r="6061" spans="1:18" s="429" customFormat="1">
      <c r="C6061" s="1524"/>
      <c r="D6061" s="1525" t="s">
        <v>6171</v>
      </c>
      <c r="E6061" s="1527"/>
      <c r="F6061" s="1527"/>
      <c r="G6061" s="1628">
        <v>1</v>
      </c>
      <c r="H6061" s="1628">
        <v>1989</v>
      </c>
      <c r="I6061" s="1694">
        <v>24.9</v>
      </c>
      <c r="J6061" s="1629">
        <f t="shared" si="541"/>
        <v>100</v>
      </c>
      <c r="K6061" s="1695">
        <f t="shared" si="537"/>
        <v>0</v>
      </c>
      <c r="L6061" s="1629"/>
      <c r="M6061" s="1695"/>
      <c r="N6061" s="1695">
        <f t="shared" si="542"/>
        <v>0</v>
      </c>
      <c r="O6061" s="1629"/>
      <c r="P6061" s="1695"/>
      <c r="Q6061" s="1695">
        <f t="shared" si="543"/>
        <v>0</v>
      </c>
      <c r="R6061" s="2082"/>
    </row>
    <row r="6062" spans="1:18" s="429" customFormat="1">
      <c r="C6062" s="1524"/>
      <c r="D6062" s="1525" t="s">
        <v>6172</v>
      </c>
      <c r="E6062" s="1527"/>
      <c r="F6062" s="1527"/>
      <c r="G6062" s="1628">
        <v>1</v>
      </c>
      <c r="H6062" s="1628">
        <v>2008</v>
      </c>
      <c r="I6062" s="1694">
        <v>64.8</v>
      </c>
      <c r="J6062" s="1629">
        <f t="shared" si="541"/>
        <v>100</v>
      </c>
      <c r="K6062" s="1695">
        <f t="shared" si="537"/>
        <v>0</v>
      </c>
      <c r="L6062" s="1629"/>
      <c r="M6062" s="1695"/>
      <c r="N6062" s="1695">
        <f t="shared" si="542"/>
        <v>0</v>
      </c>
      <c r="O6062" s="1629"/>
      <c r="P6062" s="1695"/>
      <c r="Q6062" s="1695">
        <f t="shared" si="543"/>
        <v>0</v>
      </c>
      <c r="R6062" s="2082"/>
    </row>
    <row r="6063" spans="1:18" s="429" customFormat="1">
      <c r="C6063" s="1524"/>
      <c r="D6063" s="1525" t="s">
        <v>6173</v>
      </c>
      <c r="E6063" s="1527"/>
      <c r="F6063" s="1527"/>
      <c r="G6063" s="1628">
        <v>2</v>
      </c>
      <c r="H6063" s="1628">
        <v>1978</v>
      </c>
      <c r="I6063" s="1694">
        <v>21.1</v>
      </c>
      <c r="J6063" s="1629">
        <f t="shared" si="541"/>
        <v>100</v>
      </c>
      <c r="K6063" s="1695">
        <f t="shared" si="537"/>
        <v>0</v>
      </c>
      <c r="L6063" s="1629"/>
      <c r="M6063" s="1695"/>
      <c r="N6063" s="1695">
        <f t="shared" si="542"/>
        <v>0</v>
      </c>
      <c r="O6063" s="1629"/>
      <c r="P6063" s="1695"/>
      <c r="Q6063" s="1695">
        <f t="shared" si="543"/>
        <v>0</v>
      </c>
      <c r="R6063" s="2082"/>
    </row>
    <row r="6064" spans="1:18" s="429" customFormat="1">
      <c r="C6064" s="1524"/>
      <c r="D6064" s="1525" t="s">
        <v>6174</v>
      </c>
      <c r="E6064" s="1527"/>
      <c r="F6064" s="1527"/>
      <c r="G6064" s="1628">
        <v>1</v>
      </c>
      <c r="H6064" s="1628">
        <v>1993</v>
      </c>
      <c r="I6064" s="1694">
        <v>289.89999999999998</v>
      </c>
      <c r="J6064" s="1629">
        <f t="shared" si="541"/>
        <v>100</v>
      </c>
      <c r="K6064" s="1695">
        <f t="shared" si="537"/>
        <v>0</v>
      </c>
      <c r="L6064" s="1629"/>
      <c r="M6064" s="1695"/>
      <c r="N6064" s="1695">
        <f t="shared" si="542"/>
        <v>0</v>
      </c>
      <c r="O6064" s="1629"/>
      <c r="P6064" s="1695"/>
      <c r="Q6064" s="1695">
        <f t="shared" si="543"/>
        <v>0</v>
      </c>
      <c r="R6064" s="2082"/>
    </row>
    <row r="6065" spans="3:18" s="429" customFormat="1">
      <c r="C6065" s="1524"/>
      <c r="D6065" s="1525" t="s">
        <v>6175</v>
      </c>
      <c r="E6065" s="1527"/>
      <c r="F6065" s="1527"/>
      <c r="G6065" s="1628">
        <v>14</v>
      </c>
      <c r="H6065" s="1628">
        <v>1996</v>
      </c>
      <c r="I6065" s="1694">
        <v>194.6</v>
      </c>
      <c r="J6065" s="1629">
        <f t="shared" si="541"/>
        <v>100</v>
      </c>
      <c r="K6065" s="1695">
        <f t="shared" si="537"/>
        <v>0</v>
      </c>
      <c r="L6065" s="1629"/>
      <c r="M6065" s="1695"/>
      <c r="N6065" s="1695">
        <f t="shared" si="542"/>
        <v>0</v>
      </c>
      <c r="O6065" s="1629"/>
      <c r="P6065" s="1695"/>
      <c r="Q6065" s="1695">
        <f t="shared" si="543"/>
        <v>0</v>
      </c>
      <c r="R6065" s="2082"/>
    </row>
    <row r="6066" spans="3:18" s="429" customFormat="1" ht="40.5">
      <c r="C6066" s="1524"/>
      <c r="D6066" s="1525" t="s">
        <v>6209</v>
      </c>
      <c r="E6066" s="1527"/>
      <c r="F6066" s="1527"/>
      <c r="G6066" s="1628">
        <v>2</v>
      </c>
      <c r="H6066" s="1628">
        <v>1996</v>
      </c>
      <c r="I6066" s="1694">
        <v>421.6</v>
      </c>
      <c r="J6066" s="1629">
        <f t="shared" si="541"/>
        <v>100</v>
      </c>
      <c r="K6066" s="1695">
        <f t="shared" si="537"/>
        <v>0</v>
      </c>
      <c r="L6066" s="1629"/>
      <c r="M6066" s="1695"/>
      <c r="N6066" s="1695">
        <f t="shared" si="542"/>
        <v>0</v>
      </c>
      <c r="O6066" s="1629"/>
      <c r="P6066" s="1695"/>
      <c r="Q6066" s="1695">
        <f t="shared" si="543"/>
        <v>0</v>
      </c>
      <c r="R6066" s="2082"/>
    </row>
    <row r="6067" spans="3:18" s="429" customFormat="1">
      <c r="C6067" s="1524"/>
      <c r="D6067" s="1525" t="s">
        <v>6176</v>
      </c>
      <c r="E6067" s="1527"/>
      <c r="F6067" s="1527"/>
      <c r="G6067" s="1628">
        <v>6</v>
      </c>
      <c r="H6067" s="1628">
        <v>1998</v>
      </c>
      <c r="I6067" s="1694">
        <v>219.6</v>
      </c>
      <c r="J6067" s="1629">
        <f t="shared" si="541"/>
        <v>100</v>
      </c>
      <c r="K6067" s="1695">
        <f t="shared" si="537"/>
        <v>0</v>
      </c>
      <c r="L6067" s="1629"/>
      <c r="M6067" s="1695"/>
      <c r="N6067" s="1695">
        <f t="shared" si="542"/>
        <v>0</v>
      </c>
      <c r="O6067" s="1629"/>
      <c r="P6067" s="1695"/>
      <c r="Q6067" s="1695">
        <f t="shared" si="543"/>
        <v>0</v>
      </c>
      <c r="R6067" s="2082"/>
    </row>
    <row r="6068" spans="3:18" s="429" customFormat="1">
      <c r="C6068" s="1524"/>
      <c r="D6068" s="1525" t="s">
        <v>6177</v>
      </c>
      <c r="E6068" s="1527"/>
      <c r="F6068" s="1527"/>
      <c r="G6068" s="1628">
        <v>1</v>
      </c>
      <c r="H6068" s="1628">
        <v>1986</v>
      </c>
      <c r="I6068" s="1694">
        <v>4.0999999999999996</v>
      </c>
      <c r="J6068" s="1629">
        <f t="shared" si="541"/>
        <v>100</v>
      </c>
      <c r="K6068" s="1695">
        <f t="shared" ref="K6068:K6131" si="544">IF(J6068=100,0,I6068-I6068*J6068%)</f>
        <v>0</v>
      </c>
      <c r="L6068" s="1629"/>
      <c r="M6068" s="1695"/>
      <c r="N6068" s="1695">
        <f t="shared" si="542"/>
        <v>0</v>
      </c>
      <c r="O6068" s="1629"/>
      <c r="P6068" s="1695"/>
      <c r="Q6068" s="1695">
        <f t="shared" si="543"/>
        <v>0</v>
      </c>
      <c r="R6068" s="2082"/>
    </row>
    <row r="6069" spans="3:18" s="429" customFormat="1">
      <c r="C6069" s="1524"/>
      <c r="D6069" s="1525" t="s">
        <v>5637</v>
      </c>
      <c r="E6069" s="1527"/>
      <c r="F6069" s="1527"/>
      <c r="G6069" s="1628">
        <v>1</v>
      </c>
      <c r="H6069" s="1628">
        <v>1983</v>
      </c>
      <c r="I6069" s="1694">
        <v>5.0999999999999996</v>
      </c>
      <c r="J6069" s="1629">
        <f t="shared" si="541"/>
        <v>100</v>
      </c>
      <c r="K6069" s="1695">
        <f t="shared" si="544"/>
        <v>0</v>
      </c>
      <c r="L6069" s="1629"/>
      <c r="M6069" s="1695"/>
      <c r="N6069" s="1695">
        <f t="shared" si="542"/>
        <v>0</v>
      </c>
      <c r="O6069" s="1629"/>
      <c r="P6069" s="1695"/>
      <c r="Q6069" s="1695">
        <f t="shared" si="543"/>
        <v>0</v>
      </c>
      <c r="R6069" s="2082"/>
    </row>
    <row r="6070" spans="3:18" s="429" customFormat="1">
      <c r="C6070" s="1524"/>
      <c r="D6070" s="1525" t="s">
        <v>6178</v>
      </c>
      <c r="E6070" s="1527"/>
      <c r="F6070" s="1527"/>
      <c r="G6070" s="1628">
        <v>1</v>
      </c>
      <c r="H6070" s="1628">
        <v>1984</v>
      </c>
      <c r="I6070" s="1694">
        <v>10.8</v>
      </c>
      <c r="J6070" s="1629">
        <f t="shared" si="541"/>
        <v>100</v>
      </c>
      <c r="K6070" s="1695">
        <f t="shared" si="544"/>
        <v>0</v>
      </c>
      <c r="L6070" s="1629"/>
      <c r="M6070" s="1695"/>
      <c r="N6070" s="1695">
        <f t="shared" si="542"/>
        <v>0</v>
      </c>
      <c r="O6070" s="1629"/>
      <c r="P6070" s="1695"/>
      <c r="Q6070" s="1695">
        <f t="shared" si="543"/>
        <v>0</v>
      </c>
      <c r="R6070" s="2082"/>
    </row>
    <row r="6071" spans="3:18" s="429" customFormat="1">
      <c r="C6071" s="1524"/>
      <c r="D6071" s="1527" t="s">
        <v>6179</v>
      </c>
      <c r="E6071" s="1527"/>
      <c r="F6071" s="1527"/>
      <c r="G6071" s="1628">
        <v>1</v>
      </c>
      <c r="H6071" s="1628">
        <v>2009</v>
      </c>
      <c r="I6071" s="1694">
        <v>363</v>
      </c>
      <c r="J6071" s="1629">
        <f t="shared" si="541"/>
        <v>100</v>
      </c>
      <c r="K6071" s="1695">
        <f t="shared" si="544"/>
        <v>0</v>
      </c>
      <c r="L6071" s="1629"/>
      <c r="M6071" s="1695"/>
      <c r="N6071" s="1695">
        <f t="shared" si="542"/>
        <v>0</v>
      </c>
      <c r="O6071" s="1629"/>
      <c r="P6071" s="1695"/>
      <c r="Q6071" s="1695">
        <f t="shared" si="543"/>
        <v>0</v>
      </c>
      <c r="R6071" s="2082"/>
    </row>
    <row r="6072" spans="3:18" s="429" customFormat="1">
      <c r="C6072" s="1524"/>
      <c r="D6072" s="1527" t="s">
        <v>6180</v>
      </c>
      <c r="E6072" s="1527"/>
      <c r="F6072" s="1527"/>
      <c r="G6072" s="1628">
        <v>1</v>
      </c>
      <c r="H6072" s="1628">
        <v>2009</v>
      </c>
      <c r="I6072" s="1694">
        <v>852</v>
      </c>
      <c r="J6072" s="1629">
        <f t="shared" si="541"/>
        <v>100</v>
      </c>
      <c r="K6072" s="1695">
        <f t="shared" si="544"/>
        <v>0</v>
      </c>
      <c r="L6072" s="1629"/>
      <c r="M6072" s="1695"/>
      <c r="N6072" s="1695">
        <f t="shared" si="542"/>
        <v>0</v>
      </c>
      <c r="O6072" s="1629"/>
      <c r="P6072" s="1695"/>
      <c r="Q6072" s="1695">
        <f t="shared" si="543"/>
        <v>0</v>
      </c>
      <c r="R6072" s="2082"/>
    </row>
    <row r="6073" spans="3:18" s="429" customFormat="1">
      <c r="C6073" s="1524"/>
      <c r="D6073" s="1525" t="s">
        <v>6181</v>
      </c>
      <c r="E6073" s="1527"/>
      <c r="F6073" s="1527"/>
      <c r="G6073" s="1628">
        <v>9</v>
      </c>
      <c r="H6073" s="1628">
        <v>2007</v>
      </c>
      <c r="I6073" s="1694">
        <v>540</v>
      </c>
      <c r="J6073" s="1629">
        <f t="shared" si="541"/>
        <v>100</v>
      </c>
      <c r="K6073" s="1695">
        <f t="shared" si="544"/>
        <v>0</v>
      </c>
      <c r="L6073" s="1629"/>
      <c r="M6073" s="1695"/>
      <c r="N6073" s="1695">
        <f t="shared" si="542"/>
        <v>0</v>
      </c>
      <c r="O6073" s="1629"/>
      <c r="P6073" s="1695"/>
      <c r="Q6073" s="1695">
        <f t="shared" si="543"/>
        <v>0</v>
      </c>
      <c r="R6073" s="2082"/>
    </row>
    <row r="6074" spans="3:18" s="429" customFormat="1">
      <c r="C6074" s="1524"/>
      <c r="D6074" s="1525" t="s">
        <v>6182</v>
      </c>
      <c r="E6074" s="1527"/>
      <c r="F6074" s="1527"/>
      <c r="G6074" s="1628">
        <v>1</v>
      </c>
      <c r="H6074" s="1628">
        <v>2006</v>
      </c>
      <c r="I6074" s="1694">
        <v>67.5</v>
      </c>
      <c r="J6074" s="1629">
        <f t="shared" si="541"/>
        <v>100</v>
      </c>
      <c r="K6074" s="1695">
        <f t="shared" si="544"/>
        <v>0</v>
      </c>
      <c r="L6074" s="1629"/>
      <c r="M6074" s="1695"/>
      <c r="N6074" s="1695">
        <f t="shared" si="542"/>
        <v>0</v>
      </c>
      <c r="O6074" s="1629"/>
      <c r="P6074" s="1695"/>
      <c r="Q6074" s="1695">
        <f t="shared" si="543"/>
        <v>0</v>
      </c>
      <c r="R6074" s="2082"/>
    </row>
    <row r="6075" spans="3:18" s="429" customFormat="1">
      <c r="C6075" s="1524"/>
      <c r="D6075" s="1525" t="s">
        <v>6183</v>
      </c>
      <c r="E6075" s="1527"/>
      <c r="F6075" s="1527"/>
      <c r="G6075" s="1628">
        <v>1</v>
      </c>
      <c r="H6075" s="1628">
        <v>2000</v>
      </c>
      <c r="I6075" s="1694">
        <v>432</v>
      </c>
      <c r="J6075" s="1629">
        <f t="shared" si="541"/>
        <v>100</v>
      </c>
      <c r="K6075" s="1695">
        <f t="shared" si="544"/>
        <v>0</v>
      </c>
      <c r="L6075" s="1629"/>
      <c r="M6075" s="1695"/>
      <c r="N6075" s="1695">
        <f t="shared" si="542"/>
        <v>0</v>
      </c>
      <c r="O6075" s="1629"/>
      <c r="P6075" s="1695"/>
      <c r="Q6075" s="1695">
        <f t="shared" si="543"/>
        <v>0</v>
      </c>
      <c r="R6075" s="2082"/>
    </row>
    <row r="6076" spans="3:18" s="429" customFormat="1">
      <c r="C6076" s="1524"/>
      <c r="D6076" s="1525" t="s">
        <v>6184</v>
      </c>
      <c r="E6076" s="1527"/>
      <c r="F6076" s="1527"/>
      <c r="G6076" s="1628">
        <v>1</v>
      </c>
      <c r="H6076" s="1628">
        <v>2000</v>
      </c>
      <c r="I6076" s="1694">
        <v>75.599999999999994</v>
      </c>
      <c r="J6076" s="1629">
        <f t="shared" si="541"/>
        <v>100</v>
      </c>
      <c r="K6076" s="1695">
        <f t="shared" si="544"/>
        <v>0</v>
      </c>
      <c r="L6076" s="1629"/>
      <c r="M6076" s="1695"/>
      <c r="N6076" s="1695">
        <f t="shared" si="542"/>
        <v>0</v>
      </c>
      <c r="O6076" s="1629"/>
      <c r="P6076" s="1695"/>
      <c r="Q6076" s="1695">
        <f t="shared" si="543"/>
        <v>0</v>
      </c>
      <c r="R6076" s="2082"/>
    </row>
    <row r="6077" spans="3:18" s="429" customFormat="1">
      <c r="C6077" s="1524"/>
      <c r="D6077" s="1525" t="s">
        <v>6185</v>
      </c>
      <c r="E6077" s="1527"/>
      <c r="F6077" s="1527"/>
      <c r="G6077" s="1628">
        <v>1</v>
      </c>
      <c r="H6077" s="1628">
        <v>2000</v>
      </c>
      <c r="I6077" s="1694">
        <v>686.6</v>
      </c>
      <c r="J6077" s="1629">
        <f t="shared" si="541"/>
        <v>100</v>
      </c>
      <c r="K6077" s="1695">
        <f t="shared" si="544"/>
        <v>0</v>
      </c>
      <c r="L6077" s="1629"/>
      <c r="M6077" s="1695"/>
      <c r="N6077" s="1695">
        <f t="shared" si="542"/>
        <v>0</v>
      </c>
      <c r="O6077" s="1629"/>
      <c r="P6077" s="1695"/>
      <c r="Q6077" s="1695">
        <f t="shared" si="543"/>
        <v>0</v>
      </c>
      <c r="R6077" s="2082"/>
    </row>
    <row r="6078" spans="3:18" s="429" customFormat="1">
      <c r="C6078" s="1524"/>
      <c r="D6078" s="1525" t="s">
        <v>6186</v>
      </c>
      <c r="E6078" s="1527"/>
      <c r="F6078" s="1527"/>
      <c r="G6078" s="1628">
        <v>1</v>
      </c>
      <c r="H6078" s="1628">
        <v>2000</v>
      </c>
      <c r="I6078" s="1694">
        <v>324.3</v>
      </c>
      <c r="J6078" s="1629">
        <f t="shared" si="541"/>
        <v>100</v>
      </c>
      <c r="K6078" s="1695">
        <f t="shared" si="544"/>
        <v>0</v>
      </c>
      <c r="L6078" s="1629"/>
      <c r="M6078" s="1695"/>
      <c r="N6078" s="1695">
        <f t="shared" si="542"/>
        <v>0</v>
      </c>
      <c r="O6078" s="1629"/>
      <c r="P6078" s="1695"/>
      <c r="Q6078" s="1695">
        <f t="shared" si="543"/>
        <v>0</v>
      </c>
      <c r="R6078" s="2082"/>
    </row>
    <row r="6079" spans="3:18" s="429" customFormat="1">
      <c r="C6079" s="1524"/>
      <c r="D6079" s="1525" t="s">
        <v>6187</v>
      </c>
      <c r="E6079" s="1527"/>
      <c r="F6079" s="1527"/>
      <c r="G6079" s="1628">
        <v>1</v>
      </c>
      <c r="H6079" s="1628">
        <v>2000</v>
      </c>
      <c r="I6079" s="1694">
        <v>384.4</v>
      </c>
      <c r="J6079" s="1629">
        <f t="shared" si="541"/>
        <v>100</v>
      </c>
      <c r="K6079" s="1695">
        <f t="shared" si="544"/>
        <v>0</v>
      </c>
      <c r="L6079" s="1629"/>
      <c r="M6079" s="1695"/>
      <c r="N6079" s="1695">
        <f t="shared" si="542"/>
        <v>0</v>
      </c>
      <c r="O6079" s="1629"/>
      <c r="P6079" s="1695"/>
      <c r="Q6079" s="1695">
        <f t="shared" si="543"/>
        <v>0</v>
      </c>
      <c r="R6079" s="2082"/>
    </row>
    <row r="6080" spans="3:18" s="429" customFormat="1">
      <c r="C6080" s="1524"/>
      <c r="D6080" s="1525" t="s">
        <v>6188</v>
      </c>
      <c r="E6080" s="1527"/>
      <c r="F6080" s="1527"/>
      <c r="G6080" s="1628">
        <v>1</v>
      </c>
      <c r="H6080" s="1628">
        <v>2004</v>
      </c>
      <c r="I6080" s="1694">
        <v>1226.2</v>
      </c>
      <c r="J6080" s="1629">
        <f t="shared" si="541"/>
        <v>100</v>
      </c>
      <c r="K6080" s="1695">
        <f t="shared" si="544"/>
        <v>0</v>
      </c>
      <c r="L6080" s="1629"/>
      <c r="M6080" s="1695"/>
      <c r="N6080" s="1695">
        <f t="shared" si="542"/>
        <v>0</v>
      </c>
      <c r="O6080" s="1629"/>
      <c r="P6080" s="1695"/>
      <c r="Q6080" s="1695">
        <f t="shared" si="543"/>
        <v>0</v>
      </c>
      <c r="R6080" s="2082"/>
    </row>
    <row r="6081" spans="3:18" s="429" customFormat="1">
      <c r="C6081" s="1524"/>
      <c r="D6081" s="1525" t="s">
        <v>6189</v>
      </c>
      <c r="E6081" s="1527"/>
      <c r="F6081" s="1527"/>
      <c r="G6081" s="1628">
        <v>1</v>
      </c>
      <c r="H6081" s="1628">
        <v>2004</v>
      </c>
      <c r="I6081" s="1694">
        <v>2733.9</v>
      </c>
      <c r="J6081" s="1629">
        <f t="shared" si="541"/>
        <v>100</v>
      </c>
      <c r="K6081" s="1695">
        <f t="shared" si="544"/>
        <v>0</v>
      </c>
      <c r="L6081" s="1629"/>
      <c r="M6081" s="1695"/>
      <c r="N6081" s="1695">
        <f t="shared" si="542"/>
        <v>0</v>
      </c>
      <c r="O6081" s="1629"/>
      <c r="P6081" s="1695"/>
      <c r="Q6081" s="1695">
        <f t="shared" si="543"/>
        <v>0</v>
      </c>
      <c r="R6081" s="2082"/>
    </row>
    <row r="6082" spans="3:18" s="429" customFormat="1">
      <c r="C6082" s="1524"/>
      <c r="D6082" s="1525" t="s">
        <v>6190</v>
      </c>
      <c r="E6082" s="1527"/>
      <c r="F6082" s="1527"/>
      <c r="G6082" s="1628">
        <v>1</v>
      </c>
      <c r="H6082" s="1628">
        <v>2005</v>
      </c>
      <c r="I6082" s="1694">
        <v>2346</v>
      </c>
      <c r="J6082" s="1629">
        <f t="shared" si="541"/>
        <v>100</v>
      </c>
      <c r="K6082" s="1695">
        <f t="shared" si="544"/>
        <v>0</v>
      </c>
      <c r="L6082" s="1629"/>
      <c r="M6082" s="1695"/>
      <c r="N6082" s="1695">
        <f t="shared" si="542"/>
        <v>0</v>
      </c>
      <c r="O6082" s="1629"/>
      <c r="P6082" s="1695"/>
      <c r="Q6082" s="1695">
        <f t="shared" si="543"/>
        <v>0</v>
      </c>
      <c r="R6082" s="2082"/>
    </row>
    <row r="6083" spans="3:18" s="429" customFormat="1">
      <c r="C6083" s="1524"/>
      <c r="D6083" s="1525" t="s">
        <v>6191</v>
      </c>
      <c r="E6083" s="1527"/>
      <c r="F6083" s="1527"/>
      <c r="G6083" s="1628">
        <v>1</v>
      </c>
      <c r="H6083" s="1628">
        <v>2007</v>
      </c>
      <c r="I6083" s="1694">
        <v>312.7</v>
      </c>
      <c r="J6083" s="1629">
        <f t="shared" si="541"/>
        <v>100</v>
      </c>
      <c r="K6083" s="1695">
        <f t="shared" si="544"/>
        <v>0</v>
      </c>
      <c r="L6083" s="1629"/>
      <c r="M6083" s="1695"/>
      <c r="N6083" s="1695">
        <f t="shared" si="542"/>
        <v>0</v>
      </c>
      <c r="O6083" s="1629"/>
      <c r="P6083" s="1695"/>
      <c r="Q6083" s="1695">
        <f t="shared" si="543"/>
        <v>0</v>
      </c>
      <c r="R6083" s="2082"/>
    </row>
    <row r="6084" spans="3:18" s="429" customFormat="1" ht="27">
      <c r="C6084" s="1524"/>
      <c r="D6084" s="1525" t="s">
        <v>6192</v>
      </c>
      <c r="E6084" s="1527"/>
      <c r="F6084" s="1527"/>
      <c r="G6084" s="1628">
        <v>1</v>
      </c>
      <c r="H6084" s="1628">
        <v>2007</v>
      </c>
      <c r="I6084" s="1694">
        <v>78.8</v>
      </c>
      <c r="J6084" s="1629">
        <f t="shared" si="541"/>
        <v>100</v>
      </c>
      <c r="K6084" s="1695">
        <f t="shared" si="544"/>
        <v>0</v>
      </c>
      <c r="L6084" s="1629"/>
      <c r="M6084" s="1695"/>
      <c r="N6084" s="1695">
        <f t="shared" si="542"/>
        <v>0</v>
      </c>
      <c r="O6084" s="1629"/>
      <c r="P6084" s="1695"/>
      <c r="Q6084" s="1695">
        <f t="shared" si="543"/>
        <v>0</v>
      </c>
      <c r="R6084" s="2082"/>
    </row>
    <row r="6085" spans="3:18" s="429" customFormat="1">
      <c r="C6085" s="1524"/>
      <c r="D6085" s="1525" t="s">
        <v>6193</v>
      </c>
      <c r="E6085" s="1527"/>
      <c r="F6085" s="1527"/>
      <c r="G6085" s="1628">
        <v>1</v>
      </c>
      <c r="H6085" s="1628">
        <v>2006</v>
      </c>
      <c r="I6085" s="1694">
        <v>16949.900000000001</v>
      </c>
      <c r="J6085" s="1629">
        <f t="shared" si="541"/>
        <v>100</v>
      </c>
      <c r="K6085" s="1695">
        <f t="shared" si="544"/>
        <v>0</v>
      </c>
      <c r="L6085" s="1629"/>
      <c r="M6085" s="1695"/>
      <c r="N6085" s="1695">
        <f t="shared" si="542"/>
        <v>0</v>
      </c>
      <c r="O6085" s="1629"/>
      <c r="P6085" s="1695"/>
      <c r="Q6085" s="1695">
        <f t="shared" si="543"/>
        <v>0</v>
      </c>
      <c r="R6085" s="2082"/>
    </row>
    <row r="6086" spans="3:18" s="429" customFormat="1">
      <c r="C6086" s="1524"/>
      <c r="D6086" s="1525" t="s">
        <v>6194</v>
      </c>
      <c r="E6086" s="1527"/>
      <c r="F6086" s="1527"/>
      <c r="G6086" s="1628">
        <v>1</v>
      </c>
      <c r="H6086" s="1628">
        <v>2006</v>
      </c>
      <c r="I6086" s="1694">
        <v>1220.8</v>
      </c>
      <c r="J6086" s="1629">
        <f t="shared" si="541"/>
        <v>100</v>
      </c>
      <c r="K6086" s="1695">
        <f t="shared" si="544"/>
        <v>0</v>
      </c>
      <c r="L6086" s="1629"/>
      <c r="M6086" s="1695"/>
      <c r="N6086" s="1695">
        <f t="shared" si="542"/>
        <v>0</v>
      </c>
      <c r="O6086" s="1629"/>
      <c r="P6086" s="1695"/>
      <c r="Q6086" s="1695">
        <f t="shared" si="543"/>
        <v>0</v>
      </c>
      <c r="R6086" s="2082"/>
    </row>
    <row r="6087" spans="3:18" s="429" customFormat="1">
      <c r="C6087" s="1524"/>
      <c r="D6087" s="1525" t="s">
        <v>6195</v>
      </c>
      <c r="E6087" s="1527"/>
      <c r="F6087" s="1527"/>
      <c r="G6087" s="1628">
        <v>1</v>
      </c>
      <c r="H6087" s="1628">
        <v>2006</v>
      </c>
      <c r="I6087" s="1694">
        <v>1029.0999999999999</v>
      </c>
      <c r="J6087" s="1629">
        <f t="shared" si="541"/>
        <v>100</v>
      </c>
      <c r="K6087" s="1695">
        <f t="shared" si="544"/>
        <v>0</v>
      </c>
      <c r="L6087" s="1629"/>
      <c r="M6087" s="1695"/>
      <c r="N6087" s="1695">
        <f t="shared" si="542"/>
        <v>0</v>
      </c>
      <c r="O6087" s="1629"/>
      <c r="P6087" s="1695"/>
      <c r="Q6087" s="1695">
        <f t="shared" si="543"/>
        <v>0</v>
      </c>
      <c r="R6087" s="2082"/>
    </row>
    <row r="6088" spans="3:18" s="429" customFormat="1" ht="27">
      <c r="C6088" s="1524"/>
      <c r="D6088" s="1525" t="s">
        <v>6196</v>
      </c>
      <c r="E6088" s="1527"/>
      <c r="F6088" s="1527"/>
      <c r="G6088" s="1628">
        <v>14</v>
      </c>
      <c r="H6088" s="1628">
        <v>2008</v>
      </c>
      <c r="I6088" s="1694">
        <v>1273.4000000000001</v>
      </c>
      <c r="J6088" s="1629">
        <f t="shared" si="541"/>
        <v>100</v>
      </c>
      <c r="K6088" s="1695">
        <f t="shared" si="544"/>
        <v>0</v>
      </c>
      <c r="L6088" s="1629"/>
      <c r="M6088" s="1695"/>
      <c r="N6088" s="1695">
        <f t="shared" si="542"/>
        <v>0</v>
      </c>
      <c r="O6088" s="1629"/>
      <c r="P6088" s="1695"/>
      <c r="Q6088" s="1695">
        <f t="shared" si="543"/>
        <v>0</v>
      </c>
      <c r="R6088" s="2082"/>
    </row>
    <row r="6089" spans="3:18" s="429" customFormat="1">
      <c r="C6089" s="1524"/>
      <c r="D6089" s="1525" t="s">
        <v>6197</v>
      </c>
      <c r="E6089" s="1527"/>
      <c r="F6089" s="1527"/>
      <c r="G6089" s="1628">
        <v>100</v>
      </c>
      <c r="H6089" s="1628">
        <v>2008</v>
      </c>
      <c r="I6089" s="1694">
        <v>614.20000000000005</v>
      </c>
      <c r="J6089" s="1629">
        <f t="shared" si="541"/>
        <v>100</v>
      </c>
      <c r="K6089" s="1695">
        <f t="shared" si="544"/>
        <v>0</v>
      </c>
      <c r="L6089" s="1629"/>
      <c r="M6089" s="1695"/>
      <c r="N6089" s="1695">
        <f t="shared" si="542"/>
        <v>0</v>
      </c>
      <c r="O6089" s="1629"/>
      <c r="P6089" s="1695"/>
      <c r="Q6089" s="1695">
        <f t="shared" si="543"/>
        <v>0</v>
      </c>
      <c r="R6089" s="2082"/>
    </row>
    <row r="6090" spans="3:18" s="429" customFormat="1">
      <c r="C6090" s="1524"/>
      <c r="D6090" s="1529" t="s">
        <v>6198</v>
      </c>
      <c r="E6090" s="1527"/>
      <c r="F6090" s="1527"/>
      <c r="G6090" s="1628">
        <v>1</v>
      </c>
      <c r="H6090" s="1628">
        <v>2008</v>
      </c>
      <c r="I6090" s="1694">
        <v>80</v>
      </c>
      <c r="J6090" s="1629">
        <f t="shared" si="541"/>
        <v>100</v>
      </c>
      <c r="K6090" s="1695">
        <f t="shared" si="544"/>
        <v>0</v>
      </c>
      <c r="L6090" s="1629"/>
      <c r="M6090" s="1695"/>
      <c r="N6090" s="1695">
        <f t="shared" si="542"/>
        <v>0</v>
      </c>
      <c r="O6090" s="1629"/>
      <c r="P6090" s="1695"/>
      <c r="Q6090" s="1695">
        <f t="shared" si="543"/>
        <v>0</v>
      </c>
      <c r="R6090" s="2082"/>
    </row>
    <row r="6091" spans="3:18" s="429" customFormat="1">
      <c r="C6091" s="1524"/>
      <c r="D6091" s="1531" t="s">
        <v>6199</v>
      </c>
      <c r="E6091" s="1527"/>
      <c r="F6091" s="1527"/>
      <c r="G6091" s="1628">
        <v>10</v>
      </c>
      <c r="H6091" s="1628">
        <v>2011</v>
      </c>
      <c r="I6091" s="1694">
        <v>813</v>
      </c>
      <c r="J6091" s="1629">
        <f t="shared" si="541"/>
        <v>100</v>
      </c>
      <c r="K6091" s="1695">
        <f t="shared" si="544"/>
        <v>0</v>
      </c>
      <c r="L6091" s="1629"/>
      <c r="M6091" s="1695"/>
      <c r="N6091" s="1695">
        <f t="shared" si="542"/>
        <v>0</v>
      </c>
      <c r="O6091" s="1629"/>
      <c r="P6091" s="1695"/>
      <c r="Q6091" s="1695">
        <f t="shared" si="543"/>
        <v>0</v>
      </c>
      <c r="R6091" s="2082"/>
    </row>
    <row r="6092" spans="3:18" s="429" customFormat="1">
      <c r="C6092" s="1524"/>
      <c r="D6092" s="1531" t="s">
        <v>6200</v>
      </c>
      <c r="E6092" s="1527"/>
      <c r="F6092" s="1527"/>
      <c r="G6092" s="1628">
        <v>2</v>
      </c>
      <c r="H6092" s="1628">
        <v>2011</v>
      </c>
      <c r="I6092" s="1694">
        <v>182</v>
      </c>
      <c r="J6092" s="1629">
        <f t="shared" si="541"/>
        <v>100</v>
      </c>
      <c r="K6092" s="1695">
        <f t="shared" si="544"/>
        <v>0</v>
      </c>
      <c r="L6092" s="1629"/>
      <c r="M6092" s="1695"/>
      <c r="N6092" s="1695">
        <f t="shared" si="542"/>
        <v>0</v>
      </c>
      <c r="O6092" s="1629"/>
      <c r="P6092" s="1695"/>
      <c r="Q6092" s="1695">
        <f t="shared" si="543"/>
        <v>0</v>
      </c>
      <c r="R6092" s="2082"/>
    </row>
    <row r="6093" spans="3:18" s="429" customFormat="1" ht="27">
      <c r="C6093" s="1524"/>
      <c r="D6093" s="1531" t="s">
        <v>6201</v>
      </c>
      <c r="E6093" s="1527"/>
      <c r="F6093" s="1527"/>
      <c r="G6093" s="1628">
        <v>1</v>
      </c>
      <c r="H6093" s="1628">
        <v>2011</v>
      </c>
      <c r="I6093" s="1694">
        <v>2658.6</v>
      </c>
      <c r="J6093" s="1629">
        <f t="shared" si="541"/>
        <v>100</v>
      </c>
      <c r="K6093" s="1695">
        <f t="shared" si="544"/>
        <v>0</v>
      </c>
      <c r="L6093" s="1629"/>
      <c r="M6093" s="1695"/>
      <c r="N6093" s="1695">
        <f t="shared" si="542"/>
        <v>0</v>
      </c>
      <c r="O6093" s="1629"/>
      <c r="P6093" s="1695"/>
      <c r="Q6093" s="1695">
        <f t="shared" si="543"/>
        <v>0</v>
      </c>
      <c r="R6093" s="2082"/>
    </row>
    <row r="6094" spans="3:18" s="429" customFormat="1">
      <c r="C6094" s="1524"/>
      <c r="D6094" s="1531" t="s">
        <v>6202</v>
      </c>
      <c r="E6094" s="1527"/>
      <c r="F6094" s="1527"/>
      <c r="G6094" s="1628">
        <v>1</v>
      </c>
      <c r="H6094" s="1628">
        <v>2014</v>
      </c>
      <c r="I6094" s="1694">
        <v>64.8</v>
      </c>
      <c r="J6094" s="1629">
        <f t="shared" si="541"/>
        <v>100</v>
      </c>
      <c r="K6094" s="1695">
        <f t="shared" si="544"/>
        <v>0</v>
      </c>
      <c r="L6094" s="1629"/>
      <c r="M6094" s="1695"/>
      <c r="N6094" s="1695">
        <f t="shared" si="542"/>
        <v>0</v>
      </c>
      <c r="O6094" s="1629"/>
      <c r="P6094" s="1695"/>
      <c r="Q6094" s="1695">
        <f t="shared" si="543"/>
        <v>0</v>
      </c>
      <c r="R6094" s="2082"/>
    </row>
    <row r="6095" spans="3:18" s="429" customFormat="1">
      <c r="C6095" s="1524"/>
      <c r="D6095" s="1527" t="s">
        <v>3446</v>
      </c>
      <c r="E6095" s="1527"/>
      <c r="F6095" s="1527"/>
      <c r="G6095" s="1629">
        <v>2011</v>
      </c>
      <c r="H6095" s="1629">
        <v>1</v>
      </c>
      <c r="I6095" s="1695">
        <v>60</v>
      </c>
      <c r="J6095" s="1629">
        <f t="shared" si="541"/>
        <v>100</v>
      </c>
      <c r="K6095" s="1695">
        <f t="shared" si="544"/>
        <v>0</v>
      </c>
      <c r="L6095" s="1629"/>
      <c r="M6095" s="1695"/>
      <c r="N6095" s="1695">
        <f t="shared" si="542"/>
        <v>0</v>
      </c>
      <c r="O6095" s="1629"/>
      <c r="P6095" s="1695"/>
      <c r="Q6095" s="1695">
        <f t="shared" si="543"/>
        <v>0</v>
      </c>
      <c r="R6095" s="2082"/>
    </row>
    <row r="6096" spans="3:18" s="429" customFormat="1">
      <c r="C6096" s="1524"/>
      <c r="D6096" s="1533" t="s">
        <v>3675</v>
      </c>
      <c r="E6096" s="1527"/>
      <c r="F6096" s="1527"/>
      <c r="G6096" s="1628">
        <v>2020</v>
      </c>
      <c r="H6096" s="1628">
        <v>1</v>
      </c>
      <c r="I6096" s="1694">
        <v>37</v>
      </c>
      <c r="J6096" s="1629">
        <f t="shared" si="541"/>
        <v>100</v>
      </c>
      <c r="K6096" s="1695">
        <f t="shared" si="544"/>
        <v>0</v>
      </c>
      <c r="L6096" s="1629"/>
      <c r="M6096" s="1695"/>
      <c r="N6096" s="1695">
        <f t="shared" si="542"/>
        <v>0</v>
      </c>
      <c r="O6096" s="1629"/>
      <c r="P6096" s="1695"/>
      <c r="Q6096" s="1695">
        <f t="shared" si="543"/>
        <v>0</v>
      </c>
      <c r="R6096" s="2082"/>
    </row>
    <row r="6097" spans="1:18" s="429" customFormat="1">
      <c r="C6097" s="1524"/>
      <c r="D6097" s="1531" t="s">
        <v>3446</v>
      </c>
      <c r="E6097" s="1527"/>
      <c r="F6097" s="1527"/>
      <c r="G6097" s="1628">
        <v>2013</v>
      </c>
      <c r="H6097" s="1628">
        <v>1</v>
      </c>
      <c r="I6097" s="1694">
        <v>66</v>
      </c>
      <c r="J6097" s="1629">
        <f t="shared" si="541"/>
        <v>100</v>
      </c>
      <c r="K6097" s="1695">
        <f t="shared" si="544"/>
        <v>0</v>
      </c>
      <c r="L6097" s="1629"/>
      <c r="M6097" s="1695"/>
      <c r="N6097" s="1695">
        <f t="shared" si="542"/>
        <v>0</v>
      </c>
      <c r="O6097" s="1629"/>
      <c r="P6097" s="1695"/>
      <c r="Q6097" s="1695">
        <f t="shared" si="543"/>
        <v>0</v>
      </c>
      <c r="R6097" s="2082"/>
    </row>
    <row r="6098" spans="1:18" s="429" customFormat="1">
      <c r="C6098" s="1524"/>
      <c r="D6098" s="1533" t="s">
        <v>3026</v>
      </c>
      <c r="E6098" s="1527"/>
      <c r="F6098" s="1527"/>
      <c r="G6098" s="1628">
        <v>2020</v>
      </c>
      <c r="H6098" s="1628">
        <v>1</v>
      </c>
      <c r="I6098" s="1694">
        <v>41</v>
      </c>
      <c r="J6098" s="1629">
        <f t="shared" ref="J6098:J6161" si="545">IF(($J$14-H6098)*J$5994&gt;100,100,($J$14-H6098)*J$5994)</f>
        <v>100</v>
      </c>
      <c r="K6098" s="1695">
        <f t="shared" si="544"/>
        <v>0</v>
      </c>
      <c r="L6098" s="1629"/>
      <c r="M6098" s="1695"/>
      <c r="N6098" s="1695">
        <f t="shared" si="542"/>
        <v>0</v>
      </c>
      <c r="O6098" s="1629"/>
      <c r="P6098" s="1695"/>
      <c r="Q6098" s="1695">
        <f t="shared" si="543"/>
        <v>0</v>
      </c>
      <c r="R6098" s="2082"/>
    </row>
    <row r="6099" spans="1:18" s="429" customFormat="1">
      <c r="C6099" s="1524"/>
      <c r="D6099" s="1533" t="s">
        <v>3917</v>
      </c>
      <c r="E6099" s="1527"/>
      <c r="F6099" s="1527"/>
      <c r="G6099" s="1628">
        <v>2019</v>
      </c>
      <c r="H6099" s="1628">
        <v>2</v>
      </c>
      <c r="I6099" s="1694">
        <v>396</v>
      </c>
      <c r="J6099" s="1629">
        <f t="shared" si="545"/>
        <v>100</v>
      </c>
      <c r="K6099" s="1695">
        <f t="shared" si="544"/>
        <v>0</v>
      </c>
      <c r="L6099" s="1629"/>
      <c r="M6099" s="1695"/>
      <c r="N6099" s="1695">
        <f t="shared" si="542"/>
        <v>0</v>
      </c>
      <c r="O6099" s="1629"/>
      <c r="P6099" s="1695"/>
      <c r="Q6099" s="1695">
        <f t="shared" si="543"/>
        <v>0</v>
      </c>
      <c r="R6099" s="2082"/>
    </row>
    <row r="6100" spans="1:18" s="429" customFormat="1" ht="27">
      <c r="C6100" s="1524"/>
      <c r="D6100" s="1533" t="s">
        <v>5361</v>
      </c>
      <c r="E6100" s="1527"/>
      <c r="F6100" s="1527"/>
      <c r="G6100" s="1628">
        <v>2020</v>
      </c>
      <c r="H6100" s="1628">
        <v>1</v>
      </c>
      <c r="I6100" s="1694">
        <v>137.4</v>
      </c>
      <c r="J6100" s="1629">
        <f t="shared" si="545"/>
        <v>100</v>
      </c>
      <c r="K6100" s="1695">
        <f t="shared" si="544"/>
        <v>0</v>
      </c>
      <c r="L6100" s="1629"/>
      <c r="M6100" s="1695"/>
      <c r="N6100" s="1695">
        <f t="shared" si="542"/>
        <v>0</v>
      </c>
      <c r="O6100" s="1629"/>
      <c r="P6100" s="1695"/>
      <c r="Q6100" s="1695">
        <f t="shared" si="543"/>
        <v>0</v>
      </c>
      <c r="R6100" s="2082"/>
    </row>
    <row r="6101" spans="1:18" s="429" customFormat="1">
      <c r="C6101" s="1524"/>
      <c r="D6101" s="1533" t="s">
        <v>6203</v>
      </c>
      <c r="E6101" s="1527"/>
      <c r="F6101" s="1527"/>
      <c r="G6101" s="1628">
        <v>2021</v>
      </c>
      <c r="H6101" s="1628">
        <v>1</v>
      </c>
      <c r="I6101" s="1694">
        <v>780</v>
      </c>
      <c r="J6101" s="1629">
        <f t="shared" si="545"/>
        <v>100</v>
      </c>
      <c r="K6101" s="1695">
        <f t="shared" si="544"/>
        <v>0</v>
      </c>
      <c r="L6101" s="1629"/>
      <c r="M6101" s="1695"/>
      <c r="N6101" s="1695">
        <f t="shared" si="542"/>
        <v>0</v>
      </c>
      <c r="O6101" s="1629"/>
      <c r="P6101" s="1695"/>
      <c r="Q6101" s="1695">
        <f t="shared" si="543"/>
        <v>0</v>
      </c>
      <c r="R6101" s="2082"/>
    </row>
    <row r="6102" spans="1:18" s="429" customFormat="1">
      <c r="C6102" s="1524"/>
      <c r="D6102" s="1533" t="s">
        <v>3029</v>
      </c>
      <c r="E6102" s="1527"/>
      <c r="F6102" s="1527"/>
      <c r="G6102" s="1628"/>
      <c r="H6102" s="1628"/>
      <c r="I6102" s="1694"/>
      <c r="J6102" s="1629">
        <f t="shared" si="545"/>
        <v>100</v>
      </c>
      <c r="K6102" s="1695">
        <f t="shared" si="544"/>
        <v>0</v>
      </c>
      <c r="L6102" s="1629"/>
      <c r="M6102" s="1695"/>
      <c r="N6102" s="1695">
        <f t="shared" si="542"/>
        <v>0</v>
      </c>
      <c r="O6102" s="1629"/>
      <c r="P6102" s="1695"/>
      <c r="Q6102" s="1695">
        <f t="shared" si="543"/>
        <v>0</v>
      </c>
      <c r="R6102" s="2082"/>
    </row>
    <row r="6103" spans="1:18">
      <c r="A6103" s="5"/>
      <c r="B6103" s="5"/>
      <c r="C6103" s="1524"/>
      <c r="D6103" s="1525" t="s">
        <v>6204</v>
      </c>
      <c r="E6103" s="1527"/>
      <c r="F6103" s="1527"/>
      <c r="G6103" s="1628">
        <v>5</v>
      </c>
      <c r="H6103" s="1628">
        <v>2007</v>
      </c>
      <c r="I6103" s="1694">
        <v>1300.7</v>
      </c>
      <c r="J6103" s="1629">
        <f t="shared" si="545"/>
        <v>100</v>
      </c>
      <c r="K6103" s="1695">
        <f t="shared" si="544"/>
        <v>0</v>
      </c>
      <c r="L6103" s="1629"/>
      <c r="M6103" s="1695"/>
      <c r="N6103" s="1695">
        <f t="shared" si="542"/>
        <v>0</v>
      </c>
      <c r="O6103" s="1629"/>
      <c r="P6103" s="1695"/>
      <c r="Q6103" s="1695">
        <f t="shared" si="543"/>
        <v>0</v>
      </c>
      <c r="R6103" s="2082"/>
    </row>
    <row r="6104" spans="1:18">
      <c r="C6104" s="1244">
        <v>1</v>
      </c>
      <c r="D6104" s="1443" t="s">
        <v>3274</v>
      </c>
      <c r="E6104" s="1245">
        <v>8</v>
      </c>
      <c r="F6104" s="1249" t="s">
        <v>589</v>
      </c>
      <c r="G6104" s="1630">
        <v>1</v>
      </c>
      <c r="H6104" s="1630">
        <v>2014</v>
      </c>
      <c r="I6104" s="1308">
        <v>300</v>
      </c>
      <c r="J6104" s="1630">
        <f t="shared" si="545"/>
        <v>100</v>
      </c>
      <c r="K6104" s="1308">
        <f t="shared" si="544"/>
        <v>0</v>
      </c>
      <c r="L6104" s="1630"/>
      <c r="M6104" s="1308"/>
      <c r="N6104" s="1308">
        <f t="shared" si="534"/>
        <v>0</v>
      </c>
      <c r="O6104" s="1630"/>
      <c r="P6104" s="1308"/>
      <c r="Q6104" s="1308">
        <f t="shared" si="535"/>
        <v>0</v>
      </c>
      <c r="R6104" s="2095" t="s">
        <v>520</v>
      </c>
    </row>
    <row r="6105" spans="1:18">
      <c r="C6105" s="1244">
        <v>2</v>
      </c>
      <c r="D6105" s="1443" t="s">
        <v>3275</v>
      </c>
      <c r="E6105" s="1245">
        <v>8</v>
      </c>
      <c r="F6105" s="1249" t="s">
        <v>589</v>
      </c>
      <c r="G6105" s="1630">
        <v>1</v>
      </c>
      <c r="H6105" s="1630">
        <v>2015</v>
      </c>
      <c r="I6105" s="1308">
        <v>163.428</v>
      </c>
      <c r="J6105" s="1630">
        <f t="shared" si="545"/>
        <v>100</v>
      </c>
      <c r="K6105" s="1308">
        <f t="shared" si="544"/>
        <v>0</v>
      </c>
      <c r="L6105" s="1630"/>
      <c r="M6105" s="1308"/>
      <c r="N6105" s="1308">
        <f t="shared" si="534"/>
        <v>0</v>
      </c>
      <c r="O6105" s="1630"/>
      <c r="P6105" s="1308"/>
      <c r="Q6105" s="1308">
        <f t="shared" si="535"/>
        <v>0</v>
      </c>
      <c r="R6105" s="2096"/>
    </row>
    <row r="6106" spans="1:18">
      <c r="C6106" s="1244">
        <v>3</v>
      </c>
      <c r="D6106" s="1443" t="s">
        <v>3275</v>
      </c>
      <c r="E6106" s="1245">
        <v>8</v>
      </c>
      <c r="F6106" s="1249" t="s">
        <v>589</v>
      </c>
      <c r="G6106" s="1630">
        <v>1</v>
      </c>
      <c r="H6106" s="1630">
        <v>2015</v>
      </c>
      <c r="I6106" s="1308">
        <v>164.94</v>
      </c>
      <c r="J6106" s="1630">
        <f t="shared" si="545"/>
        <v>100</v>
      </c>
      <c r="K6106" s="1308">
        <f t="shared" si="544"/>
        <v>0</v>
      </c>
      <c r="L6106" s="1630"/>
      <c r="M6106" s="1308"/>
      <c r="N6106" s="1308">
        <f t="shared" si="534"/>
        <v>0</v>
      </c>
      <c r="O6106" s="1630"/>
      <c r="P6106" s="1308"/>
      <c r="Q6106" s="1308">
        <f t="shared" si="535"/>
        <v>0</v>
      </c>
      <c r="R6106" s="2096"/>
    </row>
    <row r="6107" spans="1:18">
      <c r="C6107" s="1244">
        <v>4</v>
      </c>
      <c r="D6107" s="1443" t="s">
        <v>3275</v>
      </c>
      <c r="E6107" s="1245">
        <v>8</v>
      </c>
      <c r="F6107" s="1249" t="s">
        <v>589</v>
      </c>
      <c r="G6107" s="1630">
        <v>1</v>
      </c>
      <c r="H6107" s="1630">
        <v>2016</v>
      </c>
      <c r="I6107" s="1308">
        <v>146.1</v>
      </c>
      <c r="J6107" s="1630">
        <f t="shared" si="545"/>
        <v>87.5</v>
      </c>
      <c r="K6107" s="1308">
        <f t="shared" si="544"/>
        <v>18.262500000000003</v>
      </c>
      <c r="L6107" s="1630"/>
      <c r="M6107" s="1308"/>
      <c r="N6107" s="1308">
        <f t="shared" si="534"/>
        <v>0</v>
      </c>
      <c r="O6107" s="1630"/>
      <c r="P6107" s="1308"/>
      <c r="Q6107" s="1308">
        <f t="shared" si="535"/>
        <v>0</v>
      </c>
      <c r="R6107" s="2096"/>
    </row>
    <row r="6108" spans="1:18" ht="27">
      <c r="C6108" s="1244">
        <v>5</v>
      </c>
      <c r="D6108" s="1443" t="s">
        <v>3276</v>
      </c>
      <c r="E6108" s="1245">
        <v>8</v>
      </c>
      <c r="F6108" s="1249" t="s">
        <v>589</v>
      </c>
      <c r="G6108" s="1630">
        <v>22</v>
      </c>
      <c r="H6108" s="1630">
        <v>2020</v>
      </c>
      <c r="I6108" s="1308">
        <v>4620</v>
      </c>
      <c r="J6108" s="1630">
        <f t="shared" si="545"/>
        <v>37.5</v>
      </c>
      <c r="K6108" s="1308">
        <f t="shared" si="544"/>
        <v>2887.5</v>
      </c>
      <c r="L6108" s="1630"/>
      <c r="M6108" s="1308"/>
      <c r="N6108" s="1308">
        <f t="shared" si="534"/>
        <v>0</v>
      </c>
      <c r="O6108" s="1630"/>
      <c r="P6108" s="1308"/>
      <c r="Q6108" s="1308">
        <f t="shared" si="535"/>
        <v>0</v>
      </c>
      <c r="R6108" s="2096"/>
    </row>
    <row r="6109" spans="1:18">
      <c r="C6109" s="1244">
        <v>6</v>
      </c>
      <c r="D6109" s="1443" t="s">
        <v>3277</v>
      </c>
      <c r="E6109" s="1245">
        <v>8</v>
      </c>
      <c r="F6109" s="1249" t="s">
        <v>589</v>
      </c>
      <c r="G6109" s="1630">
        <v>9</v>
      </c>
      <c r="H6109" s="1630">
        <v>2005</v>
      </c>
      <c r="I6109" s="1308">
        <v>1045.8630000000001</v>
      </c>
      <c r="J6109" s="1630">
        <f t="shared" si="545"/>
        <v>100</v>
      </c>
      <c r="K6109" s="1308">
        <f t="shared" si="544"/>
        <v>0</v>
      </c>
      <c r="L6109" s="1630"/>
      <c r="M6109" s="1308"/>
      <c r="N6109" s="1308">
        <f t="shared" si="534"/>
        <v>0</v>
      </c>
      <c r="O6109" s="1630"/>
      <c r="P6109" s="1308"/>
      <c r="Q6109" s="1308">
        <f t="shared" si="535"/>
        <v>0</v>
      </c>
      <c r="R6109" s="2096"/>
    </row>
    <row r="6110" spans="1:18">
      <c r="C6110" s="1244">
        <v>7</v>
      </c>
      <c r="D6110" s="1443" t="s">
        <v>3278</v>
      </c>
      <c r="E6110" s="1245">
        <v>8</v>
      </c>
      <c r="F6110" s="1249" t="s">
        <v>589</v>
      </c>
      <c r="G6110" s="1630">
        <v>34</v>
      </c>
      <c r="H6110" s="1630">
        <v>2005</v>
      </c>
      <c r="I6110" s="1308">
        <v>4425.1679999999997</v>
      </c>
      <c r="J6110" s="1630">
        <f t="shared" si="545"/>
        <v>100</v>
      </c>
      <c r="K6110" s="1308">
        <f t="shared" si="544"/>
        <v>0</v>
      </c>
      <c r="L6110" s="1630"/>
      <c r="M6110" s="1308"/>
      <c r="N6110" s="1308">
        <f t="shared" si="534"/>
        <v>0</v>
      </c>
      <c r="O6110" s="1630"/>
      <c r="P6110" s="1308"/>
      <c r="Q6110" s="1308">
        <f t="shared" si="535"/>
        <v>0</v>
      </c>
      <c r="R6110" s="2096"/>
    </row>
    <row r="6111" spans="1:18">
      <c r="C6111" s="1244">
        <v>8</v>
      </c>
      <c r="D6111" s="1443" t="s">
        <v>3279</v>
      </c>
      <c r="E6111" s="1245">
        <v>8</v>
      </c>
      <c r="F6111" s="1249" t="s">
        <v>589</v>
      </c>
      <c r="G6111" s="1630">
        <v>20</v>
      </c>
      <c r="H6111" s="1630">
        <v>2005</v>
      </c>
      <c r="I6111" s="1308">
        <v>3346.78</v>
      </c>
      <c r="J6111" s="1630">
        <f t="shared" si="545"/>
        <v>100</v>
      </c>
      <c r="K6111" s="1308">
        <f t="shared" si="544"/>
        <v>0</v>
      </c>
      <c r="L6111" s="1630"/>
      <c r="M6111" s="1308"/>
      <c r="N6111" s="1308">
        <f t="shared" si="534"/>
        <v>0</v>
      </c>
      <c r="O6111" s="1630"/>
      <c r="P6111" s="1308"/>
      <c r="Q6111" s="1308">
        <f t="shared" si="535"/>
        <v>0</v>
      </c>
      <c r="R6111" s="2096"/>
    </row>
    <row r="6112" spans="1:18">
      <c r="C6112" s="1244">
        <v>9</v>
      </c>
      <c r="D6112" s="1444" t="s">
        <v>3280</v>
      </c>
      <c r="E6112" s="1246">
        <v>8</v>
      </c>
      <c r="F6112" s="1250" t="s">
        <v>589</v>
      </c>
      <c r="G6112" s="1631">
        <v>5</v>
      </c>
      <c r="H6112" s="1631">
        <v>2005</v>
      </c>
      <c r="I6112" s="1309">
        <v>1092.3499999999999</v>
      </c>
      <c r="J6112" s="1630">
        <f t="shared" si="545"/>
        <v>100</v>
      </c>
      <c r="K6112" s="1308">
        <f t="shared" si="544"/>
        <v>0</v>
      </c>
      <c r="L6112" s="1630"/>
      <c r="M6112" s="1308"/>
      <c r="N6112" s="1308">
        <f t="shared" si="534"/>
        <v>0</v>
      </c>
      <c r="O6112" s="1630"/>
      <c r="P6112" s="1308"/>
      <c r="Q6112" s="1308">
        <f t="shared" si="535"/>
        <v>0</v>
      </c>
      <c r="R6112" s="2096"/>
    </row>
    <row r="6113" spans="3:18" ht="27">
      <c r="C6113" s="1244">
        <v>10</v>
      </c>
      <c r="D6113" s="1444" t="s">
        <v>3281</v>
      </c>
      <c r="E6113" s="1246">
        <v>8</v>
      </c>
      <c r="F6113" s="1250" t="s">
        <v>589</v>
      </c>
      <c r="G6113" s="1631">
        <v>1</v>
      </c>
      <c r="H6113" s="1631">
        <v>2005</v>
      </c>
      <c r="I6113" s="1309">
        <v>170.125</v>
      </c>
      <c r="J6113" s="1630">
        <f t="shared" si="545"/>
        <v>100</v>
      </c>
      <c r="K6113" s="1308">
        <f t="shared" si="544"/>
        <v>0</v>
      </c>
      <c r="L6113" s="1630"/>
      <c r="M6113" s="1308"/>
      <c r="N6113" s="1308">
        <f t="shared" si="534"/>
        <v>0</v>
      </c>
      <c r="O6113" s="1630"/>
      <c r="P6113" s="1308"/>
      <c r="Q6113" s="1308">
        <f t="shared" si="535"/>
        <v>0</v>
      </c>
      <c r="R6113" s="2096"/>
    </row>
    <row r="6114" spans="3:18" ht="27">
      <c r="C6114" s="1244">
        <v>11</v>
      </c>
      <c r="D6114" s="1444" t="s">
        <v>3282</v>
      </c>
      <c r="E6114" s="1246">
        <v>8</v>
      </c>
      <c r="F6114" s="1250" t="s">
        <v>589</v>
      </c>
      <c r="G6114" s="1631">
        <v>4</v>
      </c>
      <c r="H6114" s="1631">
        <v>2005</v>
      </c>
      <c r="I6114" s="1309">
        <v>888.43200000000002</v>
      </c>
      <c r="J6114" s="1630">
        <f t="shared" si="545"/>
        <v>100</v>
      </c>
      <c r="K6114" s="1308">
        <f t="shared" si="544"/>
        <v>0</v>
      </c>
      <c r="L6114" s="1630"/>
      <c r="M6114" s="1308"/>
      <c r="N6114" s="1308">
        <f t="shared" si="534"/>
        <v>0</v>
      </c>
      <c r="O6114" s="1630"/>
      <c r="P6114" s="1308"/>
      <c r="Q6114" s="1308">
        <f t="shared" si="535"/>
        <v>0</v>
      </c>
      <c r="R6114" s="2096"/>
    </row>
    <row r="6115" spans="3:18">
      <c r="C6115" s="1244">
        <v>12</v>
      </c>
      <c r="D6115" s="1444" t="s">
        <v>3283</v>
      </c>
      <c r="E6115" s="1246">
        <v>8</v>
      </c>
      <c r="F6115" s="1250" t="s">
        <v>589</v>
      </c>
      <c r="G6115" s="1631">
        <v>2</v>
      </c>
      <c r="H6115" s="1631">
        <v>2019</v>
      </c>
      <c r="I6115" s="1309">
        <v>396</v>
      </c>
      <c r="J6115" s="1630">
        <f t="shared" si="545"/>
        <v>50</v>
      </c>
      <c r="K6115" s="1308">
        <f t="shared" si="544"/>
        <v>198</v>
      </c>
      <c r="L6115" s="1630"/>
      <c r="M6115" s="1308"/>
      <c r="N6115" s="1308">
        <f t="shared" si="534"/>
        <v>0</v>
      </c>
      <c r="O6115" s="1630"/>
      <c r="P6115" s="1308"/>
      <c r="Q6115" s="1308">
        <f t="shared" si="535"/>
        <v>0</v>
      </c>
      <c r="R6115" s="2096"/>
    </row>
    <row r="6116" spans="3:18" ht="27">
      <c r="C6116" s="1244">
        <v>13</v>
      </c>
      <c r="D6116" s="1444" t="s">
        <v>3284</v>
      </c>
      <c r="E6116" s="1246">
        <v>8</v>
      </c>
      <c r="F6116" s="1250" t="s">
        <v>589</v>
      </c>
      <c r="G6116" s="1631">
        <v>16</v>
      </c>
      <c r="H6116" s="1631">
        <v>2019</v>
      </c>
      <c r="I6116" s="1309">
        <v>4320</v>
      </c>
      <c r="J6116" s="1630">
        <f t="shared" si="545"/>
        <v>50</v>
      </c>
      <c r="K6116" s="1308">
        <f t="shared" si="544"/>
        <v>2160</v>
      </c>
      <c r="L6116" s="1630"/>
      <c r="M6116" s="1308"/>
      <c r="N6116" s="1308">
        <f t="shared" si="534"/>
        <v>0</v>
      </c>
      <c r="O6116" s="1630"/>
      <c r="P6116" s="1308"/>
      <c r="Q6116" s="1308">
        <f t="shared" si="535"/>
        <v>0</v>
      </c>
      <c r="R6116" s="2096"/>
    </row>
    <row r="6117" spans="3:18">
      <c r="C6117" s="1244">
        <v>14</v>
      </c>
      <c r="D6117" s="1444" t="s">
        <v>3285</v>
      </c>
      <c r="E6117" s="1246">
        <v>8</v>
      </c>
      <c r="F6117" s="1250" t="s">
        <v>589</v>
      </c>
      <c r="G6117" s="1631">
        <v>1</v>
      </c>
      <c r="H6117" s="1631">
        <v>2019</v>
      </c>
      <c r="I6117" s="1309">
        <v>70</v>
      </c>
      <c r="J6117" s="1630">
        <f t="shared" si="545"/>
        <v>50</v>
      </c>
      <c r="K6117" s="1308">
        <f t="shared" si="544"/>
        <v>35</v>
      </c>
      <c r="L6117" s="1630"/>
      <c r="M6117" s="1308"/>
      <c r="N6117" s="1308">
        <f t="shared" si="534"/>
        <v>0</v>
      </c>
      <c r="O6117" s="1630"/>
      <c r="P6117" s="1308"/>
      <c r="Q6117" s="1308">
        <f t="shared" si="535"/>
        <v>0</v>
      </c>
      <c r="R6117" s="2096"/>
    </row>
    <row r="6118" spans="3:18">
      <c r="C6118" s="1244">
        <v>15</v>
      </c>
      <c r="D6118" s="1444" t="s">
        <v>3286</v>
      </c>
      <c r="E6118" s="1246">
        <v>8</v>
      </c>
      <c r="F6118" s="1250" t="s">
        <v>589</v>
      </c>
      <c r="G6118" s="1631">
        <v>1</v>
      </c>
      <c r="H6118" s="1631">
        <v>2019</v>
      </c>
      <c r="I6118" s="1309">
        <v>199</v>
      </c>
      <c r="J6118" s="1630">
        <f t="shared" si="545"/>
        <v>50</v>
      </c>
      <c r="K6118" s="1308">
        <f t="shared" si="544"/>
        <v>99.5</v>
      </c>
      <c r="L6118" s="1630"/>
      <c r="M6118" s="1308"/>
      <c r="N6118" s="1308">
        <f t="shared" si="534"/>
        <v>0</v>
      </c>
      <c r="O6118" s="1630"/>
      <c r="P6118" s="1308"/>
      <c r="Q6118" s="1308">
        <f t="shared" si="535"/>
        <v>0</v>
      </c>
      <c r="R6118" s="2096"/>
    </row>
    <row r="6119" spans="3:18" ht="27">
      <c r="C6119" s="1244">
        <v>16</v>
      </c>
      <c r="D6119" s="1444" t="s">
        <v>3287</v>
      </c>
      <c r="E6119" s="1246">
        <v>8</v>
      </c>
      <c r="F6119" s="1250" t="s">
        <v>589</v>
      </c>
      <c r="G6119" s="1631">
        <v>5</v>
      </c>
      <c r="H6119" s="1631">
        <v>2020</v>
      </c>
      <c r="I6119" s="1309">
        <v>687</v>
      </c>
      <c r="J6119" s="1630">
        <f t="shared" si="545"/>
        <v>37.5</v>
      </c>
      <c r="K6119" s="1308">
        <f t="shared" si="544"/>
        <v>429.375</v>
      </c>
      <c r="L6119" s="1630"/>
      <c r="M6119" s="1308"/>
      <c r="N6119" s="1308">
        <f t="shared" si="534"/>
        <v>0</v>
      </c>
      <c r="O6119" s="1630"/>
      <c r="P6119" s="1308"/>
      <c r="Q6119" s="1308">
        <f t="shared" si="535"/>
        <v>0</v>
      </c>
      <c r="R6119" s="2096"/>
    </row>
    <row r="6120" spans="3:18">
      <c r="C6120" s="1244">
        <v>17</v>
      </c>
      <c r="D6120" s="1444" t="s">
        <v>3288</v>
      </c>
      <c r="E6120" s="1246">
        <v>8</v>
      </c>
      <c r="F6120" s="1250" t="s">
        <v>589</v>
      </c>
      <c r="G6120" s="1631">
        <v>1</v>
      </c>
      <c r="H6120" s="1631">
        <v>2020</v>
      </c>
      <c r="I6120" s="1309">
        <v>41</v>
      </c>
      <c r="J6120" s="1630">
        <f t="shared" si="545"/>
        <v>37.5</v>
      </c>
      <c r="K6120" s="1308">
        <f t="shared" si="544"/>
        <v>25.625</v>
      </c>
      <c r="L6120" s="1630"/>
      <c r="M6120" s="1308"/>
      <c r="N6120" s="1308">
        <f t="shared" si="534"/>
        <v>0</v>
      </c>
      <c r="O6120" s="1630"/>
      <c r="P6120" s="1308"/>
      <c r="Q6120" s="1308">
        <f t="shared" si="535"/>
        <v>0</v>
      </c>
      <c r="R6120" s="2096"/>
    </row>
    <row r="6121" spans="3:18">
      <c r="C6121" s="1244">
        <v>18</v>
      </c>
      <c r="D6121" s="1444" t="s">
        <v>3289</v>
      </c>
      <c r="E6121" s="1246">
        <v>8</v>
      </c>
      <c r="F6121" s="1250" t="s">
        <v>589</v>
      </c>
      <c r="G6121" s="1631">
        <v>1</v>
      </c>
      <c r="H6121" s="1631">
        <v>2020</v>
      </c>
      <c r="I6121" s="1309">
        <v>175</v>
      </c>
      <c r="J6121" s="1630">
        <f t="shared" si="545"/>
        <v>37.5</v>
      </c>
      <c r="K6121" s="1308">
        <f t="shared" si="544"/>
        <v>109.375</v>
      </c>
      <c r="L6121" s="1630"/>
      <c r="M6121" s="1308"/>
      <c r="N6121" s="1308">
        <f t="shared" si="534"/>
        <v>0</v>
      </c>
      <c r="O6121" s="1630"/>
      <c r="P6121" s="1308"/>
      <c r="Q6121" s="1308">
        <f t="shared" si="535"/>
        <v>0</v>
      </c>
      <c r="R6121" s="2096"/>
    </row>
    <row r="6122" spans="3:18">
      <c r="C6122" s="1244">
        <v>19</v>
      </c>
      <c r="D6122" s="1444" t="s">
        <v>3290</v>
      </c>
      <c r="E6122" s="1246">
        <v>8</v>
      </c>
      <c r="F6122" s="1250" t="s">
        <v>589</v>
      </c>
      <c r="G6122" s="1631">
        <v>1</v>
      </c>
      <c r="H6122" s="1631">
        <v>2020</v>
      </c>
      <c r="I6122" s="1309">
        <v>41</v>
      </c>
      <c r="J6122" s="1630">
        <f t="shared" si="545"/>
        <v>37.5</v>
      </c>
      <c r="K6122" s="1308">
        <f t="shared" si="544"/>
        <v>25.625</v>
      </c>
      <c r="L6122" s="1630"/>
      <c r="M6122" s="1308"/>
      <c r="N6122" s="1308">
        <f t="shared" si="534"/>
        <v>0</v>
      </c>
      <c r="O6122" s="1630"/>
      <c r="P6122" s="1308"/>
      <c r="Q6122" s="1308">
        <f t="shared" si="535"/>
        <v>0</v>
      </c>
      <c r="R6122" s="2096"/>
    </row>
    <row r="6123" spans="3:18">
      <c r="C6123" s="1244">
        <v>20</v>
      </c>
      <c r="D6123" s="1444" t="s">
        <v>2996</v>
      </c>
      <c r="E6123" s="1246">
        <v>8</v>
      </c>
      <c r="F6123" s="1250" t="s">
        <v>589</v>
      </c>
      <c r="G6123" s="1631">
        <v>1</v>
      </c>
      <c r="H6123" s="1631">
        <v>2020</v>
      </c>
      <c r="I6123" s="1309">
        <v>37</v>
      </c>
      <c r="J6123" s="1630">
        <f t="shared" si="545"/>
        <v>37.5</v>
      </c>
      <c r="K6123" s="1308">
        <f t="shared" si="544"/>
        <v>23.125</v>
      </c>
      <c r="L6123" s="1630"/>
      <c r="M6123" s="1308"/>
      <c r="N6123" s="1308">
        <f t="shared" si="534"/>
        <v>0</v>
      </c>
      <c r="O6123" s="1630"/>
      <c r="P6123" s="1308"/>
      <c r="Q6123" s="1308">
        <f t="shared" si="535"/>
        <v>0</v>
      </c>
      <c r="R6123" s="2096"/>
    </row>
    <row r="6124" spans="3:18">
      <c r="C6124" s="1244">
        <v>21</v>
      </c>
      <c r="D6124" s="1444" t="s">
        <v>3291</v>
      </c>
      <c r="E6124" s="1246">
        <v>8</v>
      </c>
      <c r="F6124" s="1250" t="s">
        <v>589</v>
      </c>
      <c r="G6124" s="1631">
        <v>1</v>
      </c>
      <c r="H6124" s="1631">
        <v>2020</v>
      </c>
      <c r="I6124" s="1309">
        <v>175</v>
      </c>
      <c r="J6124" s="1630">
        <f t="shared" si="545"/>
        <v>37.5</v>
      </c>
      <c r="K6124" s="1308">
        <f t="shared" si="544"/>
        <v>109.375</v>
      </c>
      <c r="L6124" s="1630"/>
      <c r="M6124" s="1308"/>
      <c r="N6124" s="1308">
        <f t="shared" si="534"/>
        <v>0</v>
      </c>
      <c r="O6124" s="1630"/>
      <c r="P6124" s="1308"/>
      <c r="Q6124" s="1308">
        <f t="shared" si="535"/>
        <v>0</v>
      </c>
      <c r="R6124" s="2096"/>
    </row>
    <row r="6125" spans="3:18">
      <c r="C6125" s="1244">
        <v>22</v>
      </c>
      <c r="D6125" s="1444" t="s">
        <v>3283</v>
      </c>
      <c r="E6125" s="1246">
        <v>8</v>
      </c>
      <c r="F6125" s="1250" t="s">
        <v>589</v>
      </c>
      <c r="G6125" s="1631">
        <v>1</v>
      </c>
      <c r="H6125" s="1631">
        <v>2019</v>
      </c>
      <c r="I6125" s="1309">
        <v>198</v>
      </c>
      <c r="J6125" s="1630">
        <f t="shared" si="545"/>
        <v>50</v>
      </c>
      <c r="K6125" s="1308">
        <f t="shared" si="544"/>
        <v>99</v>
      </c>
      <c r="L6125" s="1630"/>
      <c r="M6125" s="1308"/>
      <c r="N6125" s="1308">
        <f t="shared" si="534"/>
        <v>0</v>
      </c>
      <c r="O6125" s="1630"/>
      <c r="P6125" s="1308"/>
      <c r="Q6125" s="1308">
        <f t="shared" si="535"/>
        <v>0</v>
      </c>
      <c r="R6125" s="2096"/>
    </row>
    <row r="6126" spans="3:18">
      <c r="C6126" s="1244">
        <v>23</v>
      </c>
      <c r="D6126" s="1444" t="s">
        <v>3292</v>
      </c>
      <c r="E6126" s="1246">
        <v>8</v>
      </c>
      <c r="F6126" s="1250" t="s">
        <v>589</v>
      </c>
      <c r="G6126" s="1631">
        <v>1</v>
      </c>
      <c r="H6126" s="1631">
        <v>2007</v>
      </c>
      <c r="I6126" s="1309">
        <v>94.5</v>
      </c>
      <c r="J6126" s="1630">
        <f t="shared" si="545"/>
        <v>100</v>
      </c>
      <c r="K6126" s="1308">
        <f t="shared" si="544"/>
        <v>0</v>
      </c>
      <c r="L6126" s="1630"/>
      <c r="M6126" s="1308"/>
      <c r="N6126" s="1308">
        <f t="shared" si="534"/>
        <v>0</v>
      </c>
      <c r="O6126" s="1630"/>
      <c r="P6126" s="1308"/>
      <c r="Q6126" s="1308">
        <f t="shared" si="535"/>
        <v>0</v>
      </c>
      <c r="R6126" s="2097"/>
    </row>
    <row r="6127" spans="3:18" ht="14.25">
      <c r="C6127" s="1267"/>
      <c r="D6127" s="1428" t="s">
        <v>3438</v>
      </c>
      <c r="E6127" s="1269"/>
      <c r="F6127" s="1284" t="s">
        <v>589</v>
      </c>
      <c r="G6127" s="1633">
        <v>6</v>
      </c>
      <c r="H6127" s="1633">
        <v>2005</v>
      </c>
      <c r="I6127" s="1311">
        <v>697.2</v>
      </c>
      <c r="J6127" s="1633">
        <f t="shared" si="545"/>
        <v>100</v>
      </c>
      <c r="K6127" s="1311">
        <f t="shared" si="544"/>
        <v>0</v>
      </c>
      <c r="L6127" s="1633"/>
      <c r="M6127" s="1311"/>
      <c r="N6127" s="1311">
        <f>+L6127*M6127</f>
        <v>0</v>
      </c>
      <c r="O6127" s="1633"/>
      <c r="P6127" s="1311"/>
      <c r="Q6127" s="1311">
        <f>+O6127*P6127</f>
        <v>0</v>
      </c>
      <c r="R6127" s="2075" t="s">
        <v>527</v>
      </c>
    </row>
    <row r="6128" spans="3:18" ht="14.25">
      <c r="C6128" s="1267"/>
      <c r="D6128" s="1428" t="s">
        <v>3438</v>
      </c>
      <c r="E6128" s="1269"/>
      <c r="F6128" s="1284" t="s">
        <v>589</v>
      </c>
      <c r="G6128" s="1633">
        <v>13</v>
      </c>
      <c r="H6128" s="1633">
        <v>2005</v>
      </c>
      <c r="I6128" s="1311">
        <v>1692</v>
      </c>
      <c r="J6128" s="1633">
        <f t="shared" si="545"/>
        <v>100</v>
      </c>
      <c r="K6128" s="1311">
        <f t="shared" si="544"/>
        <v>0</v>
      </c>
      <c r="L6128" s="1633"/>
      <c r="M6128" s="1311"/>
      <c r="N6128" s="1311">
        <f t="shared" ref="N6128:N6145" si="546">+L6128*M6128</f>
        <v>0</v>
      </c>
      <c r="O6128" s="1633"/>
      <c r="P6128" s="1311"/>
      <c r="Q6128" s="1311">
        <f t="shared" ref="Q6128:Q6145" si="547">+O6128*P6128</f>
        <v>0</v>
      </c>
      <c r="R6128" s="2076"/>
    </row>
    <row r="6129" spans="3:18" ht="14.25">
      <c r="C6129" s="1267"/>
      <c r="D6129" s="1428" t="s">
        <v>3438</v>
      </c>
      <c r="E6129" s="1269"/>
      <c r="F6129" s="1284" t="s">
        <v>589</v>
      </c>
      <c r="G6129" s="1633">
        <v>32</v>
      </c>
      <c r="H6129" s="1633">
        <v>2005</v>
      </c>
      <c r="I6129" s="1311">
        <v>5354.8</v>
      </c>
      <c r="J6129" s="1633">
        <f t="shared" si="545"/>
        <v>100</v>
      </c>
      <c r="K6129" s="1311">
        <f t="shared" si="544"/>
        <v>0</v>
      </c>
      <c r="L6129" s="1633"/>
      <c r="M6129" s="1311"/>
      <c r="N6129" s="1311">
        <f t="shared" si="546"/>
        <v>0</v>
      </c>
      <c r="O6129" s="1633"/>
      <c r="P6129" s="1311"/>
      <c r="Q6129" s="1311">
        <f t="shared" si="547"/>
        <v>0</v>
      </c>
      <c r="R6129" s="2076"/>
    </row>
    <row r="6130" spans="3:18" ht="14.25">
      <c r="C6130" s="1267"/>
      <c r="D6130" s="1428" t="s">
        <v>3438</v>
      </c>
      <c r="E6130" s="1269"/>
      <c r="F6130" s="1284" t="s">
        <v>589</v>
      </c>
      <c r="G6130" s="1633">
        <v>14</v>
      </c>
      <c r="H6130" s="1633">
        <v>2005</v>
      </c>
      <c r="I6130" s="1311">
        <v>3058.6</v>
      </c>
      <c r="J6130" s="1633">
        <f t="shared" si="545"/>
        <v>100</v>
      </c>
      <c r="K6130" s="1311">
        <f t="shared" si="544"/>
        <v>0</v>
      </c>
      <c r="L6130" s="1633"/>
      <c r="M6130" s="1311"/>
      <c r="N6130" s="1311">
        <f t="shared" si="546"/>
        <v>0</v>
      </c>
      <c r="O6130" s="1633"/>
      <c r="P6130" s="1311"/>
      <c r="Q6130" s="1311">
        <f t="shared" si="547"/>
        <v>0</v>
      </c>
      <c r="R6130" s="2076"/>
    </row>
    <row r="6131" spans="3:18">
      <c r="C6131" s="1267"/>
      <c r="D6131" s="1428" t="s">
        <v>3439</v>
      </c>
      <c r="E6131" s="1268"/>
      <c r="F6131" s="1284" t="s">
        <v>589</v>
      </c>
      <c r="G6131" s="1633">
        <v>1</v>
      </c>
      <c r="H6131" s="1633">
        <v>2006</v>
      </c>
      <c r="I6131" s="1311">
        <v>130.5</v>
      </c>
      <c r="J6131" s="1633">
        <f t="shared" si="545"/>
        <v>100</v>
      </c>
      <c r="K6131" s="1311">
        <f t="shared" si="544"/>
        <v>0</v>
      </c>
      <c r="L6131" s="1633"/>
      <c r="M6131" s="1311"/>
      <c r="N6131" s="1311">
        <f t="shared" si="546"/>
        <v>0</v>
      </c>
      <c r="O6131" s="1633"/>
      <c r="P6131" s="1311"/>
      <c r="Q6131" s="1311">
        <f t="shared" si="547"/>
        <v>0</v>
      </c>
      <c r="R6131" s="2076"/>
    </row>
    <row r="6132" spans="3:18">
      <c r="C6132" s="1267"/>
      <c r="D6132" s="1428" t="s">
        <v>3440</v>
      </c>
      <c r="E6132" s="1268"/>
      <c r="F6132" s="1284" t="s">
        <v>589</v>
      </c>
      <c r="G6132" s="1633">
        <v>1</v>
      </c>
      <c r="H6132" s="1633">
        <v>2006</v>
      </c>
      <c r="I6132" s="1311">
        <v>78.7</v>
      </c>
      <c r="J6132" s="1633">
        <f t="shared" si="545"/>
        <v>100</v>
      </c>
      <c r="K6132" s="1311">
        <f t="shared" ref="K6132:K6190" si="548">IF(J6132=100,0,I6132-I6132*J6132%)</f>
        <v>0</v>
      </c>
      <c r="L6132" s="1633"/>
      <c r="M6132" s="1311"/>
      <c r="N6132" s="1311">
        <f t="shared" si="546"/>
        <v>0</v>
      </c>
      <c r="O6132" s="1633"/>
      <c r="P6132" s="1311"/>
      <c r="Q6132" s="1311">
        <f t="shared" si="547"/>
        <v>0</v>
      </c>
      <c r="R6132" s="2076"/>
    </row>
    <row r="6133" spans="3:18">
      <c r="C6133" s="1267"/>
      <c r="D6133" s="1428" t="s">
        <v>3441</v>
      </c>
      <c r="E6133" s="1268"/>
      <c r="F6133" s="1284" t="s">
        <v>589</v>
      </c>
      <c r="G6133" s="1633">
        <v>3</v>
      </c>
      <c r="H6133" s="1633">
        <v>2006</v>
      </c>
      <c r="I6133" s="1311">
        <v>270</v>
      </c>
      <c r="J6133" s="1633">
        <f t="shared" si="545"/>
        <v>100</v>
      </c>
      <c r="K6133" s="1311">
        <f t="shared" si="548"/>
        <v>0</v>
      </c>
      <c r="L6133" s="1633"/>
      <c r="M6133" s="1311"/>
      <c r="N6133" s="1311">
        <f t="shared" si="546"/>
        <v>0</v>
      </c>
      <c r="O6133" s="1633"/>
      <c r="P6133" s="1311"/>
      <c r="Q6133" s="1311">
        <f t="shared" si="547"/>
        <v>0</v>
      </c>
      <c r="R6133" s="2076"/>
    </row>
    <row r="6134" spans="3:18">
      <c r="C6134" s="1267"/>
      <c r="D6134" s="1428" t="s">
        <v>3442</v>
      </c>
      <c r="E6134" s="1268"/>
      <c r="F6134" s="1284" t="s">
        <v>589</v>
      </c>
      <c r="G6134" s="1633">
        <v>1</v>
      </c>
      <c r="H6134" s="1633">
        <v>2006</v>
      </c>
      <c r="I6134" s="1311">
        <v>123.6</v>
      </c>
      <c r="J6134" s="1633">
        <f t="shared" si="545"/>
        <v>100</v>
      </c>
      <c r="K6134" s="1311">
        <f t="shared" si="548"/>
        <v>0</v>
      </c>
      <c r="L6134" s="1633"/>
      <c r="M6134" s="1311"/>
      <c r="N6134" s="1311">
        <f t="shared" si="546"/>
        <v>0</v>
      </c>
      <c r="O6134" s="1633"/>
      <c r="P6134" s="1311"/>
      <c r="Q6134" s="1311">
        <f t="shared" si="547"/>
        <v>0</v>
      </c>
      <c r="R6134" s="2076"/>
    </row>
    <row r="6135" spans="3:18">
      <c r="C6135" s="1267"/>
      <c r="D6135" s="1428" t="s">
        <v>3443</v>
      </c>
      <c r="E6135" s="1268"/>
      <c r="F6135" s="1284" t="s">
        <v>589</v>
      </c>
      <c r="G6135" s="1633">
        <v>4</v>
      </c>
      <c r="H6135" s="1633">
        <v>2007</v>
      </c>
      <c r="I6135" s="1311">
        <v>430</v>
      </c>
      <c r="J6135" s="1633">
        <f t="shared" si="545"/>
        <v>100</v>
      </c>
      <c r="K6135" s="1311">
        <f t="shared" si="548"/>
        <v>0</v>
      </c>
      <c r="L6135" s="1633"/>
      <c r="M6135" s="1311"/>
      <c r="N6135" s="1311">
        <f t="shared" si="546"/>
        <v>0</v>
      </c>
      <c r="O6135" s="1633"/>
      <c r="P6135" s="1311"/>
      <c r="Q6135" s="1311">
        <f t="shared" si="547"/>
        <v>0</v>
      </c>
      <c r="R6135" s="2076"/>
    </row>
    <row r="6136" spans="3:18">
      <c r="C6136" s="1267"/>
      <c r="D6136" s="1428" t="s">
        <v>3444</v>
      </c>
      <c r="E6136" s="1268"/>
      <c r="F6136" s="1284" t="s">
        <v>589</v>
      </c>
      <c r="G6136" s="1633">
        <v>1</v>
      </c>
      <c r="H6136" s="1633">
        <v>2005</v>
      </c>
      <c r="I6136" s="1311">
        <v>49.5</v>
      </c>
      <c r="J6136" s="1633">
        <f t="shared" si="545"/>
        <v>100</v>
      </c>
      <c r="K6136" s="1311">
        <f t="shared" si="548"/>
        <v>0</v>
      </c>
      <c r="L6136" s="1633"/>
      <c r="M6136" s="1311"/>
      <c r="N6136" s="1311">
        <f t="shared" si="546"/>
        <v>0</v>
      </c>
      <c r="O6136" s="1633"/>
      <c r="P6136" s="1311"/>
      <c r="Q6136" s="1311">
        <f t="shared" si="547"/>
        <v>0</v>
      </c>
      <c r="R6136" s="2076"/>
    </row>
    <row r="6137" spans="3:18">
      <c r="C6137" s="1267"/>
      <c r="D6137" s="1428" t="s">
        <v>3445</v>
      </c>
      <c r="E6137" s="1268"/>
      <c r="F6137" s="1284" t="s">
        <v>589</v>
      </c>
      <c r="G6137" s="1633">
        <v>1</v>
      </c>
      <c r="H6137" s="1633">
        <v>2007</v>
      </c>
      <c r="I6137" s="1311">
        <v>953.4</v>
      </c>
      <c r="J6137" s="1633">
        <f t="shared" si="545"/>
        <v>100</v>
      </c>
      <c r="K6137" s="1311">
        <f t="shared" si="548"/>
        <v>0</v>
      </c>
      <c r="L6137" s="1633"/>
      <c r="M6137" s="1311"/>
      <c r="N6137" s="1311">
        <f t="shared" si="546"/>
        <v>0</v>
      </c>
      <c r="O6137" s="1633"/>
      <c r="P6137" s="1311"/>
      <c r="Q6137" s="1311">
        <f t="shared" si="547"/>
        <v>0</v>
      </c>
      <c r="R6137" s="2076"/>
    </row>
    <row r="6138" spans="3:18">
      <c r="C6138" s="1267"/>
      <c r="D6138" s="1428" t="s">
        <v>3446</v>
      </c>
      <c r="E6138" s="1268"/>
      <c r="F6138" s="1284" t="s">
        <v>589</v>
      </c>
      <c r="G6138" s="1633">
        <v>1</v>
      </c>
      <c r="H6138" s="1633">
        <v>2011</v>
      </c>
      <c r="I6138" s="1311">
        <v>60</v>
      </c>
      <c r="J6138" s="1633">
        <f t="shared" si="545"/>
        <v>100</v>
      </c>
      <c r="K6138" s="1311">
        <f t="shared" si="548"/>
        <v>0</v>
      </c>
      <c r="L6138" s="1633"/>
      <c r="M6138" s="1311"/>
      <c r="N6138" s="1311">
        <f t="shared" si="546"/>
        <v>0</v>
      </c>
      <c r="O6138" s="1633"/>
      <c r="P6138" s="1311"/>
      <c r="Q6138" s="1311">
        <f t="shared" si="547"/>
        <v>0</v>
      </c>
      <c r="R6138" s="2076"/>
    </row>
    <row r="6139" spans="3:18">
      <c r="C6139" s="1267"/>
      <c r="D6139" s="1428" t="s">
        <v>3447</v>
      </c>
      <c r="E6139" s="1268"/>
      <c r="F6139" s="1284" t="s">
        <v>589</v>
      </c>
      <c r="G6139" s="1633">
        <v>2</v>
      </c>
      <c r="H6139" s="1633">
        <v>2014</v>
      </c>
      <c r="I6139" s="1311">
        <v>37.200000000000003</v>
      </c>
      <c r="J6139" s="1633">
        <f t="shared" si="545"/>
        <v>100</v>
      </c>
      <c r="K6139" s="1311">
        <f t="shared" si="548"/>
        <v>0</v>
      </c>
      <c r="L6139" s="1633"/>
      <c r="M6139" s="1311"/>
      <c r="N6139" s="1311">
        <f t="shared" si="546"/>
        <v>0</v>
      </c>
      <c r="O6139" s="1633"/>
      <c r="P6139" s="1311"/>
      <c r="Q6139" s="1311">
        <f t="shared" si="547"/>
        <v>0</v>
      </c>
      <c r="R6139" s="2076"/>
    </row>
    <row r="6140" spans="3:18">
      <c r="C6140" s="1267"/>
      <c r="D6140" s="1428" t="s">
        <v>3448</v>
      </c>
      <c r="E6140" s="1268"/>
      <c r="F6140" s="1284" t="s">
        <v>589</v>
      </c>
      <c r="G6140" s="1633">
        <v>10</v>
      </c>
      <c r="H6140" s="1633">
        <v>2015</v>
      </c>
      <c r="I6140" s="1311">
        <v>59</v>
      </c>
      <c r="J6140" s="1633">
        <f t="shared" si="545"/>
        <v>100</v>
      </c>
      <c r="K6140" s="1311">
        <f t="shared" si="548"/>
        <v>0</v>
      </c>
      <c r="L6140" s="1633"/>
      <c r="M6140" s="1311"/>
      <c r="N6140" s="1311">
        <f t="shared" si="546"/>
        <v>0</v>
      </c>
      <c r="O6140" s="1633"/>
      <c r="P6140" s="1311"/>
      <c r="Q6140" s="1311">
        <f t="shared" si="547"/>
        <v>0</v>
      </c>
      <c r="R6140" s="2076"/>
    </row>
    <row r="6141" spans="3:18">
      <c r="C6141" s="1267"/>
      <c r="D6141" s="1428" t="s">
        <v>3022</v>
      </c>
      <c r="E6141" s="1268"/>
      <c r="F6141" s="1284" t="s">
        <v>589</v>
      </c>
      <c r="G6141" s="1633">
        <v>1</v>
      </c>
      <c r="H6141" s="1633">
        <v>2015</v>
      </c>
      <c r="I6141" s="1311">
        <v>164.9</v>
      </c>
      <c r="J6141" s="1633">
        <f t="shared" si="545"/>
        <v>100</v>
      </c>
      <c r="K6141" s="1311">
        <f t="shared" si="548"/>
        <v>0</v>
      </c>
      <c r="L6141" s="1633"/>
      <c r="M6141" s="1311"/>
      <c r="N6141" s="1311">
        <f t="shared" si="546"/>
        <v>0</v>
      </c>
      <c r="O6141" s="1633"/>
      <c r="P6141" s="1311"/>
      <c r="Q6141" s="1311">
        <f t="shared" si="547"/>
        <v>0</v>
      </c>
      <c r="R6141" s="2076"/>
    </row>
    <row r="6142" spans="3:18" ht="27">
      <c r="C6142" s="1267"/>
      <c r="D6142" s="1428" t="s">
        <v>3449</v>
      </c>
      <c r="E6142" s="1268"/>
      <c r="F6142" s="1284" t="s">
        <v>589</v>
      </c>
      <c r="G6142" s="1633">
        <v>1</v>
      </c>
      <c r="H6142" s="1633">
        <v>2017</v>
      </c>
      <c r="I6142" s="1311">
        <v>16833.599999999999</v>
      </c>
      <c r="J6142" s="1633">
        <f t="shared" si="545"/>
        <v>75</v>
      </c>
      <c r="K6142" s="1311">
        <f t="shared" si="548"/>
        <v>4208.3999999999996</v>
      </c>
      <c r="L6142" s="1633"/>
      <c r="M6142" s="1311"/>
      <c r="N6142" s="1311">
        <f t="shared" si="546"/>
        <v>0</v>
      </c>
      <c r="O6142" s="1633"/>
      <c r="P6142" s="1311"/>
      <c r="Q6142" s="1311">
        <f t="shared" si="547"/>
        <v>0</v>
      </c>
      <c r="R6142" s="2076"/>
    </row>
    <row r="6143" spans="3:18">
      <c r="C6143" s="1267"/>
      <c r="D6143" s="1428" t="s">
        <v>3450</v>
      </c>
      <c r="E6143" s="1268"/>
      <c r="F6143" s="1284" t="s">
        <v>589</v>
      </c>
      <c r="G6143" s="1633">
        <v>22</v>
      </c>
      <c r="H6143" s="1633">
        <v>2020</v>
      </c>
      <c r="I6143" s="1311">
        <v>4620</v>
      </c>
      <c r="J6143" s="1633">
        <f t="shared" si="545"/>
        <v>37.5</v>
      </c>
      <c r="K6143" s="1311">
        <f t="shared" si="548"/>
        <v>2887.5</v>
      </c>
      <c r="L6143" s="1633"/>
      <c r="M6143" s="1311"/>
      <c r="N6143" s="1311">
        <f t="shared" si="546"/>
        <v>0</v>
      </c>
      <c r="O6143" s="1633"/>
      <c r="P6143" s="1311"/>
      <c r="Q6143" s="1311">
        <f t="shared" si="547"/>
        <v>0</v>
      </c>
      <c r="R6143" s="2076"/>
    </row>
    <row r="6144" spans="3:18">
      <c r="C6144" s="1267"/>
      <c r="D6144" s="1428" t="s">
        <v>3451</v>
      </c>
      <c r="E6144" s="1268"/>
      <c r="F6144" s="1284" t="s">
        <v>589</v>
      </c>
      <c r="G6144" s="1633">
        <v>3</v>
      </c>
      <c r="H6144" s="1633">
        <v>2020</v>
      </c>
      <c r="I6144" s="1311">
        <v>893.9</v>
      </c>
      <c r="J6144" s="1633">
        <f t="shared" si="545"/>
        <v>37.5</v>
      </c>
      <c r="K6144" s="1311">
        <f t="shared" si="548"/>
        <v>558.6875</v>
      </c>
      <c r="L6144" s="1633"/>
      <c r="M6144" s="1311"/>
      <c r="N6144" s="1311">
        <f t="shared" si="546"/>
        <v>0</v>
      </c>
      <c r="O6144" s="1633"/>
      <c r="P6144" s="1311"/>
      <c r="Q6144" s="1311">
        <f t="shared" si="547"/>
        <v>0</v>
      </c>
      <c r="R6144" s="2076"/>
    </row>
    <row r="6145" spans="1:18" ht="27">
      <c r="C6145" s="1267"/>
      <c r="D6145" s="1428" t="s">
        <v>3452</v>
      </c>
      <c r="E6145" s="1269"/>
      <c r="F6145" s="1284" t="s">
        <v>3093</v>
      </c>
      <c r="G6145" s="1633">
        <v>8</v>
      </c>
      <c r="H6145" s="1633">
        <v>2018</v>
      </c>
      <c r="I6145" s="1311">
        <v>325.2</v>
      </c>
      <c r="J6145" s="1633">
        <f t="shared" si="545"/>
        <v>62.5</v>
      </c>
      <c r="K6145" s="1311">
        <f t="shared" si="548"/>
        <v>121.94999999999999</v>
      </c>
      <c r="L6145" s="1633"/>
      <c r="M6145" s="1311"/>
      <c r="N6145" s="1311">
        <f t="shared" si="546"/>
        <v>0</v>
      </c>
      <c r="O6145" s="1633"/>
      <c r="P6145" s="1311"/>
      <c r="Q6145" s="1311">
        <f t="shared" si="547"/>
        <v>0</v>
      </c>
      <c r="R6145" s="2076"/>
    </row>
    <row r="6146" spans="1:18" ht="27">
      <c r="C6146" s="1267"/>
      <c r="D6146" s="1428" t="s">
        <v>3453</v>
      </c>
      <c r="E6146" s="1269"/>
      <c r="F6146" s="1284" t="s">
        <v>589</v>
      </c>
      <c r="G6146" s="1633">
        <v>18</v>
      </c>
      <c r="H6146" s="1633">
        <v>2019</v>
      </c>
      <c r="I6146" s="1311">
        <v>4860</v>
      </c>
      <c r="J6146" s="1633">
        <f t="shared" si="545"/>
        <v>50</v>
      </c>
      <c r="K6146" s="1311">
        <f t="shared" si="548"/>
        <v>2430</v>
      </c>
      <c r="L6146" s="1633"/>
      <c r="M6146" s="1311"/>
      <c r="N6146" s="1311">
        <f>+L6146*M6146</f>
        <v>0</v>
      </c>
      <c r="O6146" s="1633"/>
      <c r="P6146" s="1311"/>
      <c r="Q6146" s="1311">
        <f>+O6146*P6146</f>
        <v>0</v>
      </c>
      <c r="R6146" s="2076"/>
    </row>
    <row r="6147" spans="1:18" ht="14.25">
      <c r="C6147" s="1267"/>
      <c r="D6147" s="1428" t="s">
        <v>3454</v>
      </c>
      <c r="E6147" s="1269"/>
      <c r="F6147" s="1284" t="s">
        <v>589</v>
      </c>
      <c r="G6147" s="1633">
        <v>1</v>
      </c>
      <c r="H6147" s="1633">
        <v>2018</v>
      </c>
      <c r="I6147" s="1311">
        <v>2499.9</v>
      </c>
      <c r="J6147" s="1633">
        <f t="shared" si="545"/>
        <v>62.5</v>
      </c>
      <c r="K6147" s="1311">
        <f t="shared" si="548"/>
        <v>937.46250000000009</v>
      </c>
      <c r="L6147" s="1633"/>
      <c r="M6147" s="1311"/>
      <c r="N6147" s="1311">
        <f>+L6147*M6147</f>
        <v>0</v>
      </c>
      <c r="O6147" s="1633"/>
      <c r="P6147" s="1311"/>
      <c r="Q6147" s="1311">
        <f>+O6147*P6147</f>
        <v>0</v>
      </c>
      <c r="R6147" s="2077"/>
    </row>
    <row r="6148" spans="1:18">
      <c r="A6148" s="271"/>
      <c r="B6148" s="271"/>
      <c r="C6148" s="1287">
        <v>1</v>
      </c>
      <c r="D6148" s="1415" t="s">
        <v>3666</v>
      </c>
      <c r="E6148" s="1252">
        <v>8</v>
      </c>
      <c r="F6148" s="1273" t="s">
        <v>589</v>
      </c>
      <c r="G6148" s="1634">
        <v>1</v>
      </c>
      <c r="H6148" s="1634">
        <v>2007</v>
      </c>
      <c r="I6148" s="1312">
        <v>99.4</v>
      </c>
      <c r="J6148" s="1634">
        <f t="shared" si="545"/>
        <v>100</v>
      </c>
      <c r="K6148" s="1312">
        <f t="shared" si="548"/>
        <v>0</v>
      </c>
      <c r="L6148" s="1634"/>
      <c r="M6148" s="1312"/>
      <c r="N6148" s="1312">
        <f t="shared" ref="N6148:N6181" si="549">+L6148*M6148</f>
        <v>0</v>
      </c>
      <c r="O6148" s="1634"/>
      <c r="P6148" s="1312"/>
      <c r="Q6148" s="1312">
        <f t="shared" ref="Q6148:Q6181" si="550">+O6148*P6148</f>
        <v>0</v>
      </c>
      <c r="R6148" s="2079" t="s">
        <v>528</v>
      </c>
    </row>
    <row r="6149" spans="1:18">
      <c r="A6149" s="271"/>
      <c r="B6149" s="271"/>
      <c r="C6149" s="1287">
        <v>2</v>
      </c>
      <c r="D6149" s="1415" t="s">
        <v>3667</v>
      </c>
      <c r="E6149" s="1252">
        <v>8</v>
      </c>
      <c r="F6149" s="1273" t="s">
        <v>589</v>
      </c>
      <c r="G6149" s="1634">
        <v>1</v>
      </c>
      <c r="H6149" s="1634">
        <v>2010</v>
      </c>
      <c r="I6149" s="1312">
        <v>275</v>
      </c>
      <c r="J6149" s="1634">
        <f t="shared" si="545"/>
        <v>100</v>
      </c>
      <c r="K6149" s="1312">
        <f t="shared" si="548"/>
        <v>0</v>
      </c>
      <c r="L6149" s="1634"/>
      <c r="M6149" s="1312"/>
      <c r="N6149" s="1312">
        <f t="shared" si="549"/>
        <v>0</v>
      </c>
      <c r="O6149" s="1634"/>
      <c r="P6149" s="1312"/>
      <c r="Q6149" s="1312">
        <f t="shared" si="550"/>
        <v>0</v>
      </c>
      <c r="R6149" s="2080"/>
    </row>
    <row r="6150" spans="1:18">
      <c r="A6150" s="271"/>
      <c r="B6150" s="271"/>
      <c r="C6150" s="1287">
        <v>3</v>
      </c>
      <c r="D6150" s="1415" t="s">
        <v>3668</v>
      </c>
      <c r="E6150" s="1252">
        <v>8</v>
      </c>
      <c r="F6150" s="1273" t="s">
        <v>589</v>
      </c>
      <c r="G6150" s="1634">
        <v>1</v>
      </c>
      <c r="H6150" s="1634">
        <v>2011</v>
      </c>
      <c r="I6150" s="1312">
        <v>267</v>
      </c>
      <c r="J6150" s="1634">
        <f t="shared" si="545"/>
        <v>100</v>
      </c>
      <c r="K6150" s="1312">
        <f t="shared" si="548"/>
        <v>0</v>
      </c>
      <c r="L6150" s="1634"/>
      <c r="M6150" s="1312"/>
      <c r="N6150" s="1312">
        <f t="shared" si="549"/>
        <v>0</v>
      </c>
      <c r="O6150" s="1634"/>
      <c r="P6150" s="1312"/>
      <c r="Q6150" s="1312">
        <f t="shared" si="550"/>
        <v>0</v>
      </c>
      <c r="R6150" s="2080"/>
    </row>
    <row r="6151" spans="1:18">
      <c r="A6151" s="271"/>
      <c r="B6151" s="271"/>
      <c r="C6151" s="1287">
        <v>4</v>
      </c>
      <c r="D6151" s="1415" t="s">
        <v>3669</v>
      </c>
      <c r="E6151" s="1252">
        <v>8</v>
      </c>
      <c r="F6151" s="1273" t="s">
        <v>589</v>
      </c>
      <c r="G6151" s="1634">
        <v>1</v>
      </c>
      <c r="H6151" s="1634">
        <v>2011</v>
      </c>
      <c r="I6151" s="1312">
        <v>180</v>
      </c>
      <c r="J6151" s="1634">
        <f t="shared" si="545"/>
        <v>100</v>
      </c>
      <c r="K6151" s="1312">
        <f t="shared" si="548"/>
        <v>0</v>
      </c>
      <c r="L6151" s="1634"/>
      <c r="M6151" s="1312"/>
      <c r="N6151" s="1312">
        <f t="shared" si="549"/>
        <v>0</v>
      </c>
      <c r="O6151" s="1634"/>
      <c r="P6151" s="1312"/>
      <c r="Q6151" s="1312">
        <f t="shared" si="550"/>
        <v>0</v>
      </c>
      <c r="R6151" s="2080"/>
    </row>
    <row r="6152" spans="1:18">
      <c r="A6152" s="271"/>
      <c r="B6152" s="271"/>
      <c r="C6152" s="1287">
        <v>5</v>
      </c>
      <c r="D6152" s="1415" t="s">
        <v>3670</v>
      </c>
      <c r="E6152" s="1252">
        <v>8</v>
      </c>
      <c r="F6152" s="1273" t="s">
        <v>589</v>
      </c>
      <c r="G6152" s="1634">
        <v>1</v>
      </c>
      <c r="H6152" s="1634">
        <v>2013</v>
      </c>
      <c r="I6152" s="1312">
        <v>157.5</v>
      </c>
      <c r="J6152" s="1634">
        <f t="shared" si="545"/>
        <v>100</v>
      </c>
      <c r="K6152" s="1312">
        <f t="shared" si="548"/>
        <v>0</v>
      </c>
      <c r="L6152" s="1634"/>
      <c r="M6152" s="1312"/>
      <c r="N6152" s="1312">
        <f t="shared" si="549"/>
        <v>0</v>
      </c>
      <c r="O6152" s="1634"/>
      <c r="P6152" s="1312"/>
      <c r="Q6152" s="1312">
        <f t="shared" si="550"/>
        <v>0</v>
      </c>
      <c r="R6152" s="2080"/>
    </row>
    <row r="6153" spans="1:18">
      <c r="A6153" s="271"/>
      <c r="B6153" s="271"/>
      <c r="C6153" s="1287">
        <v>6</v>
      </c>
      <c r="D6153" s="1415" t="s">
        <v>3671</v>
      </c>
      <c r="E6153" s="1252">
        <v>8</v>
      </c>
      <c r="F6153" s="1273" t="s">
        <v>589</v>
      </c>
      <c r="G6153" s="1634">
        <v>3</v>
      </c>
      <c r="H6153" s="1634">
        <v>2020</v>
      </c>
      <c r="I6153" s="1312">
        <v>630</v>
      </c>
      <c r="J6153" s="1634">
        <f t="shared" si="545"/>
        <v>37.5</v>
      </c>
      <c r="K6153" s="1312">
        <f t="shared" si="548"/>
        <v>393.75</v>
      </c>
      <c r="L6153" s="1634"/>
      <c r="M6153" s="1312"/>
      <c r="N6153" s="1312">
        <f t="shared" si="549"/>
        <v>0</v>
      </c>
      <c r="O6153" s="1634"/>
      <c r="P6153" s="1312"/>
      <c r="Q6153" s="1312">
        <f t="shared" si="550"/>
        <v>0</v>
      </c>
      <c r="R6153" s="2080"/>
    </row>
    <row r="6154" spans="1:18">
      <c r="A6154" s="271"/>
      <c r="B6154" s="271"/>
      <c r="C6154" s="1287">
        <v>7</v>
      </c>
      <c r="D6154" s="1415" t="s">
        <v>3671</v>
      </c>
      <c r="E6154" s="1252">
        <v>8</v>
      </c>
      <c r="F6154" s="1273" t="s">
        <v>589</v>
      </c>
      <c r="G6154" s="1634">
        <v>2</v>
      </c>
      <c r="H6154" s="1634">
        <v>2020</v>
      </c>
      <c r="I6154" s="1312">
        <v>420</v>
      </c>
      <c r="J6154" s="1634">
        <f t="shared" si="545"/>
        <v>37.5</v>
      </c>
      <c r="K6154" s="1312">
        <f t="shared" si="548"/>
        <v>262.5</v>
      </c>
      <c r="L6154" s="1634"/>
      <c r="M6154" s="1312"/>
      <c r="N6154" s="1312">
        <f t="shared" si="549"/>
        <v>0</v>
      </c>
      <c r="O6154" s="1634"/>
      <c r="P6154" s="1312"/>
      <c r="Q6154" s="1312">
        <f t="shared" si="550"/>
        <v>0</v>
      </c>
      <c r="R6154" s="2080"/>
    </row>
    <row r="6155" spans="1:18" ht="27">
      <c r="A6155" s="271"/>
      <c r="B6155" s="271"/>
      <c r="C6155" s="1287">
        <v>8</v>
      </c>
      <c r="D6155" s="1416" t="s">
        <v>3672</v>
      </c>
      <c r="E6155" s="1252">
        <v>8</v>
      </c>
      <c r="F6155" s="1273" t="s">
        <v>589</v>
      </c>
      <c r="G6155" s="1634">
        <v>4</v>
      </c>
      <c r="H6155" s="1634">
        <v>2019</v>
      </c>
      <c r="I6155" s="1312">
        <v>1080</v>
      </c>
      <c r="J6155" s="1634">
        <f t="shared" si="545"/>
        <v>50</v>
      </c>
      <c r="K6155" s="1312">
        <f t="shared" si="548"/>
        <v>540</v>
      </c>
      <c r="L6155" s="1634"/>
      <c r="M6155" s="1312"/>
      <c r="N6155" s="1312">
        <f t="shared" si="549"/>
        <v>0</v>
      </c>
      <c r="O6155" s="1634"/>
      <c r="P6155" s="1312"/>
      <c r="Q6155" s="1312">
        <f t="shared" si="550"/>
        <v>0</v>
      </c>
      <c r="R6155" s="2080"/>
    </row>
    <row r="6156" spans="1:18" ht="27">
      <c r="A6156" s="271"/>
      <c r="B6156" s="271"/>
      <c r="C6156" s="1287">
        <v>9</v>
      </c>
      <c r="D6156" s="1416" t="s">
        <v>3672</v>
      </c>
      <c r="E6156" s="1252">
        <v>8</v>
      </c>
      <c r="F6156" s="1273" t="s">
        <v>589</v>
      </c>
      <c r="G6156" s="1634">
        <v>2</v>
      </c>
      <c r="H6156" s="1634">
        <v>2019</v>
      </c>
      <c r="I6156" s="1312">
        <v>540</v>
      </c>
      <c r="J6156" s="1634">
        <f t="shared" si="545"/>
        <v>50</v>
      </c>
      <c r="K6156" s="1312">
        <f t="shared" si="548"/>
        <v>270</v>
      </c>
      <c r="L6156" s="1634"/>
      <c r="M6156" s="1312"/>
      <c r="N6156" s="1312">
        <f t="shared" si="549"/>
        <v>0</v>
      </c>
      <c r="O6156" s="1634"/>
      <c r="P6156" s="1312"/>
      <c r="Q6156" s="1312">
        <f t="shared" si="550"/>
        <v>0</v>
      </c>
      <c r="R6156" s="2080"/>
    </row>
    <row r="6157" spans="1:18" ht="27">
      <c r="A6157" s="271"/>
      <c r="B6157" s="271"/>
      <c r="C6157" s="1287">
        <v>10</v>
      </c>
      <c r="D6157" s="1416" t="s">
        <v>3672</v>
      </c>
      <c r="E6157" s="1252">
        <v>8</v>
      </c>
      <c r="F6157" s="1273" t="s">
        <v>589</v>
      </c>
      <c r="G6157" s="1634">
        <v>4</v>
      </c>
      <c r="H6157" s="1634">
        <v>2019</v>
      </c>
      <c r="I6157" s="1312">
        <v>1080</v>
      </c>
      <c r="J6157" s="1634">
        <f t="shared" si="545"/>
        <v>50</v>
      </c>
      <c r="K6157" s="1312">
        <f t="shared" si="548"/>
        <v>540</v>
      </c>
      <c r="L6157" s="1634"/>
      <c r="M6157" s="1312"/>
      <c r="N6157" s="1312">
        <f t="shared" si="549"/>
        <v>0</v>
      </c>
      <c r="O6157" s="1634"/>
      <c r="P6157" s="1312"/>
      <c r="Q6157" s="1312">
        <f t="shared" si="550"/>
        <v>0</v>
      </c>
      <c r="R6157" s="2080"/>
    </row>
    <row r="6158" spans="1:18">
      <c r="A6158" s="271"/>
      <c r="B6158" s="271"/>
      <c r="C6158" s="1287">
        <v>11</v>
      </c>
      <c r="D6158" s="1416" t="s">
        <v>3673</v>
      </c>
      <c r="E6158" s="1252">
        <v>8</v>
      </c>
      <c r="F6158" s="1273" t="s">
        <v>589</v>
      </c>
      <c r="G6158" s="1634">
        <v>4</v>
      </c>
      <c r="H6158" s="1634">
        <v>2020</v>
      </c>
      <c r="I6158" s="1312">
        <v>175</v>
      </c>
      <c r="J6158" s="1634">
        <f t="shared" si="545"/>
        <v>37.5</v>
      </c>
      <c r="K6158" s="1312">
        <f t="shared" si="548"/>
        <v>109.375</v>
      </c>
      <c r="L6158" s="1634"/>
      <c r="M6158" s="1312"/>
      <c r="N6158" s="1312">
        <f t="shared" si="549"/>
        <v>0</v>
      </c>
      <c r="O6158" s="1634"/>
      <c r="P6158" s="1312"/>
      <c r="Q6158" s="1312">
        <f t="shared" si="550"/>
        <v>0</v>
      </c>
      <c r="R6158" s="2080"/>
    </row>
    <row r="6159" spans="1:18">
      <c r="A6159" s="271"/>
      <c r="B6159" s="271"/>
      <c r="C6159" s="1287">
        <v>12</v>
      </c>
      <c r="D6159" s="1416" t="s">
        <v>3674</v>
      </c>
      <c r="E6159" s="1252">
        <v>8</v>
      </c>
      <c r="F6159" s="1273" t="s">
        <v>589</v>
      </c>
      <c r="G6159" s="1634">
        <v>0</v>
      </c>
      <c r="H6159" s="1634">
        <v>2020</v>
      </c>
      <c r="I6159" s="1312">
        <v>0</v>
      </c>
      <c r="J6159" s="1634">
        <f t="shared" si="545"/>
        <v>37.5</v>
      </c>
      <c r="K6159" s="1312">
        <f t="shared" si="548"/>
        <v>0</v>
      </c>
      <c r="L6159" s="1634"/>
      <c r="M6159" s="1312"/>
      <c r="N6159" s="1312">
        <f t="shared" si="549"/>
        <v>0</v>
      </c>
      <c r="O6159" s="1634"/>
      <c r="P6159" s="1312"/>
      <c r="Q6159" s="1312">
        <f t="shared" si="550"/>
        <v>0</v>
      </c>
      <c r="R6159" s="2080"/>
    </row>
    <row r="6160" spans="1:18">
      <c r="A6160" s="271"/>
      <c r="B6160" s="271"/>
      <c r="C6160" s="1287">
        <v>13</v>
      </c>
      <c r="D6160" s="1416" t="s">
        <v>3029</v>
      </c>
      <c r="E6160" s="1252">
        <v>8</v>
      </c>
      <c r="F6160" s="1273" t="s">
        <v>589</v>
      </c>
      <c r="G6160" s="1634">
        <v>0</v>
      </c>
      <c r="H6160" s="1634">
        <v>2020</v>
      </c>
      <c r="I6160" s="1312">
        <v>70</v>
      </c>
      <c r="J6160" s="1634">
        <f t="shared" si="545"/>
        <v>37.5</v>
      </c>
      <c r="K6160" s="1312">
        <f t="shared" si="548"/>
        <v>43.75</v>
      </c>
      <c r="L6160" s="1634"/>
      <c r="M6160" s="1312"/>
      <c r="N6160" s="1312">
        <f t="shared" si="549"/>
        <v>0</v>
      </c>
      <c r="O6160" s="1634"/>
      <c r="P6160" s="1312"/>
      <c r="Q6160" s="1312">
        <f t="shared" si="550"/>
        <v>0</v>
      </c>
      <c r="R6160" s="2081"/>
    </row>
    <row r="6161" spans="3:18" ht="27">
      <c r="C6161" s="1291"/>
      <c r="D6161" s="1409" t="s">
        <v>3907</v>
      </c>
      <c r="E6161" s="1294"/>
      <c r="F6161" s="1324" t="s">
        <v>589</v>
      </c>
      <c r="G6161" s="1635">
        <v>2</v>
      </c>
      <c r="H6161" s="1635">
        <v>2005</v>
      </c>
      <c r="I6161" s="1316">
        <v>236.28533000000002</v>
      </c>
      <c r="J6161" s="1635">
        <f t="shared" si="545"/>
        <v>100</v>
      </c>
      <c r="K6161" s="1316">
        <f t="shared" si="548"/>
        <v>0</v>
      </c>
      <c r="L6161" s="1635"/>
      <c r="M6161" s="1316"/>
      <c r="N6161" s="1316">
        <f t="shared" si="549"/>
        <v>0</v>
      </c>
      <c r="O6161" s="1635"/>
      <c r="P6161" s="1316"/>
      <c r="Q6161" s="1316">
        <f t="shared" si="550"/>
        <v>0</v>
      </c>
      <c r="R6161" s="2066" t="s">
        <v>529</v>
      </c>
    </row>
    <row r="6162" spans="3:18" ht="27">
      <c r="C6162" s="1291"/>
      <c r="D6162" s="1409" t="s">
        <v>3908</v>
      </c>
      <c r="E6162" s="1294"/>
      <c r="F6162" s="1324" t="s">
        <v>589</v>
      </c>
      <c r="G6162" s="1635">
        <v>16</v>
      </c>
      <c r="H6162" s="1635">
        <v>2005</v>
      </c>
      <c r="I6162" s="1316">
        <v>2117.1134099999999</v>
      </c>
      <c r="J6162" s="1635">
        <f t="shared" ref="J6162:J6225" si="551">IF(($J$14-H6162)*J$5994&gt;100,100,($J$14-H6162)*J$5994)</f>
        <v>100</v>
      </c>
      <c r="K6162" s="1316">
        <f t="shared" si="548"/>
        <v>0</v>
      </c>
      <c r="L6162" s="1635"/>
      <c r="M6162" s="1316"/>
      <c r="N6162" s="1316">
        <f t="shared" si="549"/>
        <v>0</v>
      </c>
      <c r="O6162" s="1635"/>
      <c r="P6162" s="1316"/>
      <c r="Q6162" s="1316">
        <f t="shared" si="550"/>
        <v>0</v>
      </c>
      <c r="R6162" s="2067"/>
    </row>
    <row r="6163" spans="3:18" ht="27">
      <c r="C6163" s="1291"/>
      <c r="D6163" s="1409" t="s">
        <v>3909</v>
      </c>
      <c r="E6163" s="1294"/>
      <c r="F6163" s="1324" t="s">
        <v>589</v>
      </c>
      <c r="G6163" s="1635">
        <v>17</v>
      </c>
      <c r="H6163" s="1635">
        <v>2005</v>
      </c>
      <c r="I6163" s="1316">
        <v>2892.125</v>
      </c>
      <c r="J6163" s="1635">
        <f t="shared" si="551"/>
        <v>100</v>
      </c>
      <c r="K6163" s="1316">
        <f t="shared" si="548"/>
        <v>0</v>
      </c>
      <c r="L6163" s="1635"/>
      <c r="M6163" s="1316"/>
      <c r="N6163" s="1316">
        <f t="shared" si="549"/>
        <v>0</v>
      </c>
      <c r="O6163" s="1635"/>
      <c r="P6163" s="1316"/>
      <c r="Q6163" s="1316">
        <f t="shared" si="550"/>
        <v>0</v>
      </c>
      <c r="R6163" s="2067"/>
    </row>
    <row r="6164" spans="3:18" ht="27">
      <c r="C6164" s="1291"/>
      <c r="D6164" s="1409" t="s">
        <v>3910</v>
      </c>
      <c r="E6164" s="1294"/>
      <c r="F6164" s="1324" t="s">
        <v>589</v>
      </c>
      <c r="G6164" s="1635">
        <v>6</v>
      </c>
      <c r="H6164" s="1635">
        <v>2005</v>
      </c>
      <c r="I6164" s="1316">
        <v>1332.6479999999999</v>
      </c>
      <c r="J6164" s="1635">
        <f t="shared" si="551"/>
        <v>100</v>
      </c>
      <c r="K6164" s="1316">
        <f t="shared" si="548"/>
        <v>0</v>
      </c>
      <c r="L6164" s="1635"/>
      <c r="M6164" s="1316"/>
      <c r="N6164" s="1316">
        <f t="shared" si="549"/>
        <v>0</v>
      </c>
      <c r="O6164" s="1635"/>
      <c r="P6164" s="1316"/>
      <c r="Q6164" s="1316">
        <f t="shared" si="550"/>
        <v>0</v>
      </c>
      <c r="R6164" s="2067"/>
    </row>
    <row r="6165" spans="3:18" ht="14.25">
      <c r="C6165" s="1291"/>
      <c r="D6165" s="1409" t="s">
        <v>3911</v>
      </c>
      <c r="E6165" s="1294"/>
      <c r="F6165" s="1324" t="s">
        <v>589</v>
      </c>
      <c r="G6165" s="1635">
        <v>2</v>
      </c>
      <c r="H6165" s="1635">
        <v>2005</v>
      </c>
      <c r="I6165" s="1316">
        <v>260.30500000000001</v>
      </c>
      <c r="J6165" s="1635">
        <f t="shared" si="551"/>
        <v>100</v>
      </c>
      <c r="K6165" s="1316">
        <f t="shared" si="548"/>
        <v>0</v>
      </c>
      <c r="L6165" s="1635"/>
      <c r="M6165" s="1316"/>
      <c r="N6165" s="1316">
        <f t="shared" si="549"/>
        <v>0</v>
      </c>
      <c r="O6165" s="1635"/>
      <c r="P6165" s="1316"/>
      <c r="Q6165" s="1316">
        <f t="shared" si="550"/>
        <v>0</v>
      </c>
      <c r="R6165" s="2067"/>
    </row>
    <row r="6166" spans="3:18" ht="14.25">
      <c r="C6166" s="1291"/>
      <c r="D6166" s="1409" t="s">
        <v>3912</v>
      </c>
      <c r="E6166" s="1294"/>
      <c r="F6166" s="1324" t="s">
        <v>589</v>
      </c>
      <c r="G6166" s="1635">
        <v>5</v>
      </c>
      <c r="H6166" s="1635">
        <v>2005</v>
      </c>
      <c r="I6166" s="1316">
        <v>836.69399999999996</v>
      </c>
      <c r="J6166" s="1635">
        <f t="shared" si="551"/>
        <v>100</v>
      </c>
      <c r="K6166" s="1316">
        <f t="shared" si="548"/>
        <v>0</v>
      </c>
      <c r="L6166" s="1635"/>
      <c r="M6166" s="1316"/>
      <c r="N6166" s="1316">
        <f t="shared" si="549"/>
        <v>0</v>
      </c>
      <c r="O6166" s="1635"/>
      <c r="P6166" s="1316"/>
      <c r="Q6166" s="1316">
        <f t="shared" si="550"/>
        <v>0</v>
      </c>
      <c r="R6166" s="2067"/>
    </row>
    <row r="6167" spans="3:18" ht="14.25">
      <c r="C6167" s="1291"/>
      <c r="D6167" s="1409" t="s">
        <v>3913</v>
      </c>
      <c r="E6167" s="1294"/>
      <c r="F6167" s="1324" t="s">
        <v>589</v>
      </c>
      <c r="G6167" s="1635">
        <v>8</v>
      </c>
      <c r="H6167" s="1635">
        <v>2005</v>
      </c>
      <c r="I6167" s="1316">
        <v>1747.761</v>
      </c>
      <c r="J6167" s="1635">
        <f t="shared" si="551"/>
        <v>100</v>
      </c>
      <c r="K6167" s="1316">
        <f t="shared" si="548"/>
        <v>0</v>
      </c>
      <c r="L6167" s="1635"/>
      <c r="M6167" s="1316"/>
      <c r="N6167" s="1316">
        <f t="shared" si="549"/>
        <v>0</v>
      </c>
      <c r="O6167" s="1635"/>
      <c r="P6167" s="1316"/>
      <c r="Q6167" s="1316">
        <f t="shared" si="550"/>
        <v>0</v>
      </c>
      <c r="R6167" s="2067"/>
    </row>
    <row r="6168" spans="3:18" ht="14.25">
      <c r="C6168" s="1291"/>
      <c r="D6168" s="1409" t="s">
        <v>3914</v>
      </c>
      <c r="E6168" s="1294"/>
      <c r="F6168" s="1324" t="s">
        <v>589</v>
      </c>
      <c r="G6168" s="1635">
        <v>2</v>
      </c>
      <c r="H6168" s="1635">
        <v>2005</v>
      </c>
      <c r="I6168" s="1316">
        <v>436.94</v>
      </c>
      <c r="J6168" s="1635">
        <f t="shared" si="551"/>
        <v>100</v>
      </c>
      <c r="K6168" s="1316">
        <f t="shared" si="548"/>
        <v>0</v>
      </c>
      <c r="L6168" s="1635"/>
      <c r="M6168" s="1316"/>
      <c r="N6168" s="1316">
        <f t="shared" si="549"/>
        <v>0</v>
      </c>
      <c r="O6168" s="1635"/>
      <c r="P6168" s="1316"/>
      <c r="Q6168" s="1316">
        <f t="shared" si="550"/>
        <v>0</v>
      </c>
      <c r="R6168" s="2067"/>
    </row>
    <row r="6169" spans="3:18" ht="14.25">
      <c r="C6169" s="1291"/>
      <c r="D6169" s="1409" t="s">
        <v>3915</v>
      </c>
      <c r="E6169" s="1294"/>
      <c r="F6169" s="1324" t="s">
        <v>589</v>
      </c>
      <c r="G6169" s="1635">
        <v>1</v>
      </c>
      <c r="H6169" s="1635">
        <v>2012</v>
      </c>
      <c r="I6169" s="1316">
        <v>156</v>
      </c>
      <c r="J6169" s="1635">
        <f t="shared" si="551"/>
        <v>100</v>
      </c>
      <c r="K6169" s="1316">
        <f t="shared" si="548"/>
        <v>0</v>
      </c>
      <c r="L6169" s="1635"/>
      <c r="M6169" s="1316"/>
      <c r="N6169" s="1316">
        <f t="shared" si="549"/>
        <v>0</v>
      </c>
      <c r="O6169" s="1635"/>
      <c r="P6169" s="1316"/>
      <c r="Q6169" s="1316">
        <f t="shared" si="550"/>
        <v>0</v>
      </c>
      <c r="R6169" s="2067"/>
    </row>
    <row r="6170" spans="3:18" ht="14.25">
      <c r="C6170" s="1291"/>
      <c r="D6170" s="1409" t="s">
        <v>3275</v>
      </c>
      <c r="E6170" s="1294"/>
      <c r="F6170" s="1324" t="s">
        <v>589</v>
      </c>
      <c r="G6170" s="1635">
        <v>5</v>
      </c>
      <c r="H6170" s="1635">
        <v>2014</v>
      </c>
      <c r="I6170" s="1316">
        <v>688</v>
      </c>
      <c r="J6170" s="1635">
        <f t="shared" si="551"/>
        <v>100</v>
      </c>
      <c r="K6170" s="1316">
        <f t="shared" si="548"/>
        <v>0</v>
      </c>
      <c r="L6170" s="1635"/>
      <c r="M6170" s="1316"/>
      <c r="N6170" s="1316">
        <f t="shared" si="549"/>
        <v>0</v>
      </c>
      <c r="O6170" s="1635"/>
      <c r="P6170" s="1316"/>
      <c r="Q6170" s="1316">
        <f t="shared" si="550"/>
        <v>0</v>
      </c>
      <c r="R6170" s="2067"/>
    </row>
    <row r="6171" spans="3:18" ht="14.25">
      <c r="C6171" s="1291"/>
      <c r="D6171" s="1409" t="s">
        <v>3275</v>
      </c>
      <c r="E6171" s="1294"/>
      <c r="F6171" s="1324" t="s">
        <v>589</v>
      </c>
      <c r="G6171" s="1635">
        <v>6</v>
      </c>
      <c r="H6171" s="1635">
        <v>2015</v>
      </c>
      <c r="I6171" s="1316">
        <v>980.56799999999998</v>
      </c>
      <c r="J6171" s="1635">
        <f t="shared" si="551"/>
        <v>100</v>
      </c>
      <c r="K6171" s="1316">
        <f t="shared" si="548"/>
        <v>0</v>
      </c>
      <c r="L6171" s="1635"/>
      <c r="M6171" s="1316"/>
      <c r="N6171" s="1316">
        <f t="shared" si="549"/>
        <v>0</v>
      </c>
      <c r="O6171" s="1635"/>
      <c r="P6171" s="1316"/>
      <c r="Q6171" s="1316">
        <f t="shared" si="550"/>
        <v>0</v>
      </c>
      <c r="R6171" s="2067"/>
    </row>
    <row r="6172" spans="3:18" ht="14.25">
      <c r="C6172" s="1291"/>
      <c r="D6172" s="1409" t="s">
        <v>3275</v>
      </c>
      <c r="E6172" s="1294"/>
      <c r="F6172" s="1324" t="s">
        <v>589</v>
      </c>
      <c r="G6172" s="1635">
        <v>2</v>
      </c>
      <c r="H6172" s="1635">
        <v>2015</v>
      </c>
      <c r="I6172" s="1316">
        <v>329.88</v>
      </c>
      <c r="J6172" s="1635">
        <f t="shared" si="551"/>
        <v>100</v>
      </c>
      <c r="K6172" s="1316">
        <f t="shared" si="548"/>
        <v>0</v>
      </c>
      <c r="L6172" s="1635"/>
      <c r="M6172" s="1316"/>
      <c r="N6172" s="1316">
        <f t="shared" si="549"/>
        <v>0</v>
      </c>
      <c r="O6172" s="1635"/>
      <c r="P6172" s="1316"/>
      <c r="Q6172" s="1316">
        <f t="shared" si="550"/>
        <v>0</v>
      </c>
      <c r="R6172" s="2067"/>
    </row>
    <row r="6173" spans="3:18" ht="14.25">
      <c r="C6173" s="1291"/>
      <c r="D6173" s="1409" t="s">
        <v>3275</v>
      </c>
      <c r="E6173" s="1294"/>
      <c r="F6173" s="1324" t="s">
        <v>589</v>
      </c>
      <c r="G6173" s="1635">
        <v>1</v>
      </c>
      <c r="H6173" s="1635">
        <v>2016</v>
      </c>
      <c r="I6173" s="1316">
        <v>146.1</v>
      </c>
      <c r="J6173" s="1635">
        <f t="shared" si="551"/>
        <v>87.5</v>
      </c>
      <c r="K6173" s="1316">
        <f t="shared" si="548"/>
        <v>18.262500000000003</v>
      </c>
      <c r="L6173" s="1635"/>
      <c r="M6173" s="1316"/>
      <c r="N6173" s="1316">
        <f t="shared" si="549"/>
        <v>0</v>
      </c>
      <c r="O6173" s="1635"/>
      <c r="P6173" s="1316"/>
      <c r="Q6173" s="1316">
        <f t="shared" si="550"/>
        <v>0</v>
      </c>
      <c r="R6173" s="2067"/>
    </row>
    <row r="6174" spans="3:18" ht="27">
      <c r="C6174" s="1291"/>
      <c r="D6174" s="1409" t="s">
        <v>3453</v>
      </c>
      <c r="E6174" s="1294"/>
      <c r="F6174" s="1324" t="s">
        <v>589</v>
      </c>
      <c r="G6174" s="1635">
        <v>20</v>
      </c>
      <c r="H6174" s="1635">
        <v>2019</v>
      </c>
      <c r="I6174" s="1316">
        <v>5400</v>
      </c>
      <c r="J6174" s="1635">
        <f t="shared" si="551"/>
        <v>50</v>
      </c>
      <c r="K6174" s="1316">
        <f t="shared" si="548"/>
        <v>2700</v>
      </c>
      <c r="L6174" s="1635"/>
      <c r="M6174" s="1316"/>
      <c r="N6174" s="1316">
        <f t="shared" si="549"/>
        <v>0</v>
      </c>
      <c r="O6174" s="1635"/>
      <c r="P6174" s="1316"/>
      <c r="Q6174" s="1316">
        <f t="shared" si="550"/>
        <v>0</v>
      </c>
      <c r="R6174" s="2067"/>
    </row>
    <row r="6175" spans="3:18" ht="14.25">
      <c r="C6175" s="1291"/>
      <c r="D6175" s="1409" t="s">
        <v>3450</v>
      </c>
      <c r="E6175" s="1294"/>
      <c r="F6175" s="1324" t="s">
        <v>589</v>
      </c>
      <c r="G6175" s="1635">
        <v>12</v>
      </c>
      <c r="H6175" s="1635">
        <v>2020</v>
      </c>
      <c r="I6175" s="1316">
        <v>2520</v>
      </c>
      <c r="J6175" s="1635">
        <f t="shared" si="551"/>
        <v>37.5</v>
      </c>
      <c r="K6175" s="1316">
        <f t="shared" si="548"/>
        <v>1575</v>
      </c>
      <c r="L6175" s="1635"/>
      <c r="M6175" s="1316"/>
      <c r="N6175" s="1316">
        <f t="shared" si="549"/>
        <v>0</v>
      </c>
      <c r="O6175" s="1635"/>
      <c r="P6175" s="1316"/>
      <c r="Q6175" s="1316">
        <f t="shared" si="550"/>
        <v>0</v>
      </c>
      <c r="R6175" s="2067"/>
    </row>
    <row r="6176" spans="3:18" ht="14.25">
      <c r="C6176" s="1291"/>
      <c r="D6176" s="1409" t="s">
        <v>3916</v>
      </c>
      <c r="E6176" s="1294"/>
      <c r="F6176" s="1324" t="s">
        <v>589</v>
      </c>
      <c r="G6176" s="1635">
        <v>1</v>
      </c>
      <c r="H6176" s="1635">
        <v>2007</v>
      </c>
      <c r="I6176" s="1316">
        <v>347</v>
      </c>
      <c r="J6176" s="1635">
        <f t="shared" si="551"/>
        <v>100</v>
      </c>
      <c r="K6176" s="1316">
        <f t="shared" si="548"/>
        <v>0</v>
      </c>
      <c r="L6176" s="1635"/>
      <c r="M6176" s="1316"/>
      <c r="N6176" s="1316">
        <f t="shared" si="549"/>
        <v>0</v>
      </c>
      <c r="O6176" s="1635"/>
      <c r="P6176" s="1316"/>
      <c r="Q6176" s="1316">
        <f t="shared" si="550"/>
        <v>0</v>
      </c>
      <c r="R6176" s="2067"/>
    </row>
    <row r="6177" spans="1:18" ht="14.25">
      <c r="C6177" s="1291"/>
      <c r="D6177" s="1409" t="s">
        <v>3021</v>
      </c>
      <c r="E6177" s="1294"/>
      <c r="F6177" s="1324" t="s">
        <v>589</v>
      </c>
      <c r="G6177" s="1635">
        <v>1</v>
      </c>
      <c r="H6177" s="1635">
        <v>2019</v>
      </c>
      <c r="I6177" s="1316">
        <v>70</v>
      </c>
      <c r="J6177" s="1635">
        <f t="shared" si="551"/>
        <v>50</v>
      </c>
      <c r="K6177" s="1316">
        <f t="shared" si="548"/>
        <v>35</v>
      </c>
      <c r="L6177" s="1635"/>
      <c r="M6177" s="1316"/>
      <c r="N6177" s="1316">
        <f t="shared" si="549"/>
        <v>0</v>
      </c>
      <c r="O6177" s="1635"/>
      <c r="P6177" s="1316"/>
      <c r="Q6177" s="1316">
        <f t="shared" si="550"/>
        <v>0</v>
      </c>
      <c r="R6177" s="2067"/>
    </row>
    <row r="6178" spans="1:18" ht="14.25">
      <c r="C6178" s="1291"/>
      <c r="D6178" s="1409" t="s">
        <v>3917</v>
      </c>
      <c r="E6178" s="1294"/>
      <c r="F6178" s="1324" t="s">
        <v>589</v>
      </c>
      <c r="G6178" s="1635">
        <v>3</v>
      </c>
      <c r="H6178" s="1635">
        <v>2019</v>
      </c>
      <c r="I6178" s="1316">
        <v>594</v>
      </c>
      <c r="J6178" s="1635">
        <f t="shared" si="551"/>
        <v>50</v>
      </c>
      <c r="K6178" s="1316">
        <f t="shared" si="548"/>
        <v>297</v>
      </c>
      <c r="L6178" s="1635"/>
      <c r="M6178" s="1316"/>
      <c r="N6178" s="1316">
        <f t="shared" si="549"/>
        <v>0</v>
      </c>
      <c r="O6178" s="1635"/>
      <c r="P6178" s="1316"/>
      <c r="Q6178" s="1316">
        <f t="shared" si="550"/>
        <v>0</v>
      </c>
      <c r="R6178" s="2067"/>
    </row>
    <row r="6179" spans="1:18" ht="14.25">
      <c r="C6179" s="1291"/>
      <c r="D6179" s="1409" t="s">
        <v>3918</v>
      </c>
      <c r="E6179" s="1294"/>
      <c r="F6179" s="1324" t="s">
        <v>589</v>
      </c>
      <c r="G6179" s="1635">
        <v>2</v>
      </c>
      <c r="H6179" s="1635">
        <v>2020</v>
      </c>
      <c r="I6179" s="1316">
        <v>350</v>
      </c>
      <c r="J6179" s="1635">
        <f t="shared" si="551"/>
        <v>37.5</v>
      </c>
      <c r="K6179" s="1316">
        <f t="shared" si="548"/>
        <v>218.75</v>
      </c>
      <c r="L6179" s="1635"/>
      <c r="M6179" s="1316"/>
      <c r="N6179" s="1316">
        <f t="shared" si="549"/>
        <v>0</v>
      </c>
      <c r="O6179" s="1635"/>
      <c r="P6179" s="1316"/>
      <c r="Q6179" s="1316">
        <f t="shared" si="550"/>
        <v>0</v>
      </c>
      <c r="R6179" s="2067"/>
    </row>
    <row r="6180" spans="1:18" ht="14.25">
      <c r="C6180" s="1291"/>
      <c r="D6180" s="1409" t="s">
        <v>3026</v>
      </c>
      <c r="E6180" s="1294"/>
      <c r="F6180" s="1324" t="s">
        <v>589</v>
      </c>
      <c r="G6180" s="1635">
        <v>3</v>
      </c>
      <c r="H6180" s="1635">
        <v>2020</v>
      </c>
      <c r="I6180" s="1316">
        <v>123</v>
      </c>
      <c r="J6180" s="1635">
        <f t="shared" si="551"/>
        <v>37.5</v>
      </c>
      <c r="K6180" s="1316">
        <f t="shared" si="548"/>
        <v>76.875</v>
      </c>
      <c r="L6180" s="1635"/>
      <c r="M6180" s="1316"/>
      <c r="N6180" s="1316">
        <f t="shared" si="549"/>
        <v>0</v>
      </c>
      <c r="O6180" s="1635"/>
      <c r="P6180" s="1316"/>
      <c r="Q6180" s="1316">
        <f t="shared" si="550"/>
        <v>0</v>
      </c>
      <c r="R6180" s="2067"/>
    </row>
    <row r="6181" spans="1:18" ht="14.25">
      <c r="C6181" s="1291"/>
      <c r="D6181" s="1409" t="s">
        <v>3675</v>
      </c>
      <c r="E6181" s="1294"/>
      <c r="F6181" s="1324" t="s">
        <v>589</v>
      </c>
      <c r="G6181" s="1635">
        <v>1</v>
      </c>
      <c r="H6181" s="1635">
        <v>2020</v>
      </c>
      <c r="I6181" s="1316">
        <v>37</v>
      </c>
      <c r="J6181" s="1635">
        <f t="shared" si="551"/>
        <v>37.5</v>
      </c>
      <c r="K6181" s="1316">
        <f t="shared" si="548"/>
        <v>23.125</v>
      </c>
      <c r="L6181" s="1635"/>
      <c r="M6181" s="1316"/>
      <c r="N6181" s="1316">
        <f t="shared" si="549"/>
        <v>0</v>
      </c>
      <c r="O6181" s="1635"/>
      <c r="P6181" s="1316"/>
      <c r="Q6181" s="1316">
        <f t="shared" si="550"/>
        <v>0</v>
      </c>
      <c r="R6181" s="2067"/>
    </row>
    <row r="6182" spans="1:18" s="1296" customFormat="1" ht="16.5">
      <c r="A6182" s="1516"/>
      <c r="B6182" s="1358"/>
      <c r="C6182" s="1317">
        <v>1</v>
      </c>
      <c r="D6182" s="1321" t="s">
        <v>4732</v>
      </c>
      <c r="E6182" s="1318"/>
      <c r="F6182" s="1318" t="s">
        <v>589</v>
      </c>
      <c r="G6182" s="1636">
        <v>1</v>
      </c>
      <c r="H6182" s="1636">
        <v>2007</v>
      </c>
      <c r="I6182" s="1319">
        <v>347.6</v>
      </c>
      <c r="J6182" s="1320">
        <f t="shared" si="551"/>
        <v>100</v>
      </c>
      <c r="K6182" s="1705">
        <f t="shared" si="548"/>
        <v>0</v>
      </c>
      <c r="L6182" s="1320">
        <f>SUM(L6253:L6253)</f>
        <v>0</v>
      </c>
      <c r="M6182" s="1705"/>
      <c r="N6182" s="1705">
        <f>+L6182*M6182</f>
        <v>0</v>
      </c>
      <c r="O6182" s="1320"/>
      <c r="P6182" s="1705"/>
      <c r="Q6182" s="1705">
        <f>+O6182*P6182</f>
        <v>0</v>
      </c>
      <c r="R6182" s="2069" t="s">
        <v>5529</v>
      </c>
    </row>
    <row r="6183" spans="1:18" s="1296" customFormat="1">
      <c r="A6183" s="1358"/>
      <c r="B6183" s="1358"/>
      <c r="C6183" s="1317">
        <v>2</v>
      </c>
      <c r="D6183" s="1321" t="s">
        <v>3919</v>
      </c>
      <c r="E6183" s="1318"/>
      <c r="F6183" s="1318" t="s">
        <v>589</v>
      </c>
      <c r="G6183" s="1636">
        <v>1</v>
      </c>
      <c r="H6183" s="1636">
        <v>2007</v>
      </c>
      <c r="I6183" s="1319">
        <v>198</v>
      </c>
      <c r="J6183" s="1320">
        <f t="shared" si="551"/>
        <v>100</v>
      </c>
      <c r="K6183" s="1705">
        <f t="shared" si="548"/>
        <v>0</v>
      </c>
      <c r="L6183" s="1320"/>
      <c r="M6183" s="1705"/>
      <c r="N6183" s="1705">
        <f t="shared" ref="N6183:N6246" si="552">+L6183*M6183</f>
        <v>0</v>
      </c>
      <c r="O6183" s="1320"/>
      <c r="P6183" s="1705"/>
      <c r="Q6183" s="1705">
        <f t="shared" ref="Q6183:Q6246" si="553">+O6183*P6183</f>
        <v>0</v>
      </c>
      <c r="R6183" s="2069"/>
    </row>
    <row r="6184" spans="1:18" s="1296" customFormat="1">
      <c r="A6184" s="1358"/>
      <c r="B6184" s="1358"/>
      <c r="C6184" s="1317">
        <v>3</v>
      </c>
      <c r="D6184" s="1321" t="s">
        <v>4733</v>
      </c>
      <c r="E6184" s="1318"/>
      <c r="F6184" s="1318" t="s">
        <v>589</v>
      </c>
      <c r="G6184" s="1636">
        <v>2</v>
      </c>
      <c r="H6184" s="1636">
        <v>2012</v>
      </c>
      <c r="I6184" s="1319">
        <v>312</v>
      </c>
      <c r="J6184" s="1320">
        <f t="shared" si="551"/>
        <v>100</v>
      </c>
      <c r="K6184" s="1705">
        <f t="shared" si="548"/>
        <v>0</v>
      </c>
      <c r="L6184" s="1320"/>
      <c r="M6184" s="1705"/>
      <c r="N6184" s="1705">
        <f t="shared" si="552"/>
        <v>0</v>
      </c>
      <c r="O6184" s="1320"/>
      <c r="P6184" s="1705"/>
      <c r="Q6184" s="1705">
        <f t="shared" si="553"/>
        <v>0</v>
      </c>
      <c r="R6184" s="2069"/>
    </row>
    <row r="6185" spans="1:18" s="1296" customFormat="1">
      <c r="A6185" s="1358"/>
      <c r="B6185" s="1358"/>
      <c r="C6185" s="1317">
        <v>4</v>
      </c>
      <c r="D6185" s="1321" t="s">
        <v>4734</v>
      </c>
      <c r="E6185" s="1318"/>
      <c r="F6185" s="1318" t="s">
        <v>589</v>
      </c>
      <c r="G6185" s="1636">
        <v>10</v>
      </c>
      <c r="H6185" s="1636">
        <v>2015</v>
      </c>
      <c r="I6185" s="1319">
        <v>590</v>
      </c>
      <c r="J6185" s="1320">
        <f t="shared" si="551"/>
        <v>100</v>
      </c>
      <c r="K6185" s="1705">
        <f t="shared" si="548"/>
        <v>0</v>
      </c>
      <c r="L6185" s="1320"/>
      <c r="M6185" s="1705"/>
      <c r="N6185" s="1705">
        <f t="shared" si="552"/>
        <v>0</v>
      </c>
      <c r="O6185" s="1320"/>
      <c r="P6185" s="1705"/>
      <c r="Q6185" s="1705">
        <f t="shared" si="553"/>
        <v>0</v>
      </c>
      <c r="R6185" s="2069"/>
    </row>
    <row r="6186" spans="1:18" s="1296" customFormat="1">
      <c r="A6186" s="1358"/>
      <c r="B6186" s="1358"/>
      <c r="C6186" s="1317">
        <v>5</v>
      </c>
      <c r="D6186" s="1321" t="s">
        <v>3022</v>
      </c>
      <c r="E6186" s="1318"/>
      <c r="F6186" s="1318" t="s">
        <v>589</v>
      </c>
      <c r="G6186" s="1636">
        <v>3</v>
      </c>
      <c r="H6186" s="1636">
        <v>2015</v>
      </c>
      <c r="I6186" s="1319">
        <v>494.82</v>
      </c>
      <c r="J6186" s="1320">
        <f t="shared" si="551"/>
        <v>100</v>
      </c>
      <c r="K6186" s="1705">
        <f t="shared" si="548"/>
        <v>0</v>
      </c>
      <c r="L6186" s="1320"/>
      <c r="M6186" s="1705"/>
      <c r="N6186" s="1705">
        <f t="shared" si="552"/>
        <v>0</v>
      </c>
      <c r="O6186" s="1320"/>
      <c r="P6186" s="1705"/>
      <c r="Q6186" s="1705">
        <f t="shared" si="553"/>
        <v>0</v>
      </c>
      <c r="R6186" s="2069"/>
    </row>
    <row r="6187" spans="1:18" s="1296" customFormat="1">
      <c r="A6187" s="1358"/>
      <c r="B6187" s="1358"/>
      <c r="C6187" s="1317">
        <v>6</v>
      </c>
      <c r="D6187" s="1325" t="s">
        <v>4735</v>
      </c>
      <c r="E6187" s="1318"/>
      <c r="F6187" s="1318" t="s">
        <v>589</v>
      </c>
      <c r="G6187" s="1636">
        <v>2</v>
      </c>
      <c r="H6187" s="1636">
        <v>2007</v>
      </c>
      <c r="I6187" s="1319">
        <v>396</v>
      </c>
      <c r="J6187" s="1320">
        <f t="shared" si="551"/>
        <v>100</v>
      </c>
      <c r="K6187" s="1705">
        <f t="shared" si="548"/>
        <v>0</v>
      </c>
      <c r="L6187" s="1320"/>
      <c r="M6187" s="1705"/>
      <c r="N6187" s="1705">
        <f t="shared" si="552"/>
        <v>0</v>
      </c>
      <c r="O6187" s="1320"/>
      <c r="P6187" s="1705"/>
      <c r="Q6187" s="1705">
        <f t="shared" si="553"/>
        <v>0</v>
      </c>
      <c r="R6187" s="2069"/>
    </row>
    <row r="6188" spans="1:18" s="1296" customFormat="1">
      <c r="A6188" s="1358"/>
      <c r="B6188" s="1358"/>
      <c r="C6188" s="1317">
        <v>7</v>
      </c>
      <c r="D6188" s="1325" t="s">
        <v>4736</v>
      </c>
      <c r="E6188" s="1318"/>
      <c r="F6188" s="1318" t="s">
        <v>589</v>
      </c>
      <c r="G6188" s="1636">
        <v>5</v>
      </c>
      <c r="H6188" s="1636">
        <v>2007</v>
      </c>
      <c r="I6188" s="1319">
        <v>1738</v>
      </c>
      <c r="J6188" s="1320">
        <f t="shared" si="551"/>
        <v>100</v>
      </c>
      <c r="K6188" s="1705">
        <f t="shared" si="548"/>
        <v>0</v>
      </c>
      <c r="L6188" s="1320"/>
      <c r="M6188" s="1705"/>
      <c r="N6188" s="1705">
        <f t="shared" si="552"/>
        <v>0</v>
      </c>
      <c r="O6188" s="1320"/>
      <c r="P6188" s="1705"/>
      <c r="Q6188" s="1705">
        <f t="shared" si="553"/>
        <v>0</v>
      </c>
      <c r="R6188" s="2069"/>
    </row>
    <row r="6189" spans="1:18" s="1296" customFormat="1">
      <c r="A6189" s="1358"/>
      <c r="B6189" s="1358"/>
      <c r="C6189" s="1317">
        <v>8</v>
      </c>
      <c r="D6189" s="1325" t="s">
        <v>4737</v>
      </c>
      <c r="E6189" s="1318"/>
      <c r="F6189" s="1318" t="s">
        <v>589</v>
      </c>
      <c r="G6189" s="1636">
        <v>1</v>
      </c>
      <c r="H6189" s="1636">
        <v>2007</v>
      </c>
      <c r="I6189" s="1319">
        <v>198</v>
      </c>
      <c r="J6189" s="1320">
        <f t="shared" si="551"/>
        <v>100</v>
      </c>
      <c r="K6189" s="1705">
        <f t="shared" si="548"/>
        <v>0</v>
      </c>
      <c r="L6189" s="1320"/>
      <c r="M6189" s="1705"/>
      <c r="N6189" s="1705">
        <f t="shared" si="552"/>
        <v>0</v>
      </c>
      <c r="O6189" s="1320"/>
      <c r="P6189" s="1705"/>
      <c r="Q6189" s="1705">
        <f t="shared" si="553"/>
        <v>0</v>
      </c>
      <c r="R6189" s="2069"/>
    </row>
    <row r="6190" spans="1:18" s="1296" customFormat="1">
      <c r="A6190" s="1358"/>
      <c r="B6190" s="1358"/>
      <c r="C6190" s="1317">
        <v>9</v>
      </c>
      <c r="D6190" s="1325" t="s">
        <v>4738</v>
      </c>
      <c r="E6190" s="1318"/>
      <c r="F6190" s="1318" t="s">
        <v>589</v>
      </c>
      <c r="G6190" s="1636">
        <v>1</v>
      </c>
      <c r="H6190" s="1636">
        <v>2007</v>
      </c>
      <c r="I6190" s="1319">
        <v>220.59</v>
      </c>
      <c r="J6190" s="1320">
        <f t="shared" si="551"/>
        <v>100</v>
      </c>
      <c r="K6190" s="1705">
        <f t="shared" si="548"/>
        <v>0</v>
      </c>
      <c r="L6190" s="1320"/>
      <c r="M6190" s="1705"/>
      <c r="N6190" s="1705">
        <f t="shared" si="552"/>
        <v>0</v>
      </c>
      <c r="O6190" s="1320"/>
      <c r="P6190" s="1705"/>
      <c r="Q6190" s="1705">
        <f t="shared" si="553"/>
        <v>0</v>
      </c>
      <c r="R6190" s="2069"/>
    </row>
    <row r="6191" spans="1:18" s="1296" customFormat="1">
      <c r="A6191" s="1358"/>
      <c r="B6191" s="1358"/>
      <c r="C6191" s="1317">
        <v>10</v>
      </c>
      <c r="D6191" s="1325" t="s">
        <v>4739</v>
      </c>
      <c r="E6191" s="1318"/>
      <c r="F6191" s="1318" t="s">
        <v>589</v>
      </c>
      <c r="G6191" s="1636">
        <v>2</v>
      </c>
      <c r="H6191" s="1636">
        <v>2007</v>
      </c>
      <c r="I6191" s="1319">
        <v>396</v>
      </c>
      <c r="J6191" s="1320">
        <f t="shared" si="551"/>
        <v>100</v>
      </c>
      <c r="K6191" s="1705">
        <f t="shared" ref="K6191:K6252" si="554">IF(J6191=100,0,I6191-I6191*J6191%)</f>
        <v>0</v>
      </c>
      <c r="L6191" s="1320"/>
      <c r="M6191" s="1705"/>
      <c r="N6191" s="1705">
        <f t="shared" si="552"/>
        <v>0</v>
      </c>
      <c r="O6191" s="1320"/>
      <c r="P6191" s="1705"/>
      <c r="Q6191" s="1705">
        <f t="shared" si="553"/>
        <v>0</v>
      </c>
      <c r="R6191" s="2069"/>
    </row>
    <row r="6192" spans="1:18" s="1296" customFormat="1" ht="27">
      <c r="A6192" s="1358"/>
      <c r="B6192" s="1358"/>
      <c r="C6192" s="1317">
        <v>11</v>
      </c>
      <c r="D6192" s="1325" t="s">
        <v>4740</v>
      </c>
      <c r="E6192" s="1318"/>
      <c r="F6192" s="1318" t="s">
        <v>589</v>
      </c>
      <c r="G6192" s="1636">
        <v>1</v>
      </c>
      <c r="H6192" s="1636">
        <v>2007</v>
      </c>
      <c r="I6192" s="1319">
        <v>209</v>
      </c>
      <c r="J6192" s="1320">
        <f t="shared" si="551"/>
        <v>100</v>
      </c>
      <c r="K6192" s="1705">
        <f t="shared" si="554"/>
        <v>0</v>
      </c>
      <c r="L6192" s="1320"/>
      <c r="M6192" s="1705"/>
      <c r="N6192" s="1705">
        <f t="shared" si="552"/>
        <v>0</v>
      </c>
      <c r="O6192" s="1320"/>
      <c r="P6192" s="1705"/>
      <c r="Q6192" s="1705">
        <f t="shared" si="553"/>
        <v>0</v>
      </c>
      <c r="R6192" s="2069"/>
    </row>
    <row r="6193" spans="1:18" s="1296" customFormat="1">
      <c r="A6193" s="1358"/>
      <c r="B6193" s="1358"/>
      <c r="C6193" s="1317">
        <v>12</v>
      </c>
      <c r="D6193" s="1325" t="s">
        <v>4741</v>
      </c>
      <c r="E6193" s="1318"/>
      <c r="F6193" s="1318" t="s">
        <v>589</v>
      </c>
      <c r="G6193" s="1636">
        <v>1</v>
      </c>
      <c r="H6193" s="1636">
        <v>2007</v>
      </c>
      <c r="I6193" s="1319">
        <v>349.8</v>
      </c>
      <c r="J6193" s="1320">
        <f t="shared" si="551"/>
        <v>100</v>
      </c>
      <c r="K6193" s="1705">
        <f t="shared" si="554"/>
        <v>0</v>
      </c>
      <c r="L6193" s="1320"/>
      <c r="M6193" s="1705"/>
      <c r="N6193" s="1705">
        <f t="shared" si="552"/>
        <v>0</v>
      </c>
      <c r="O6193" s="1320"/>
      <c r="P6193" s="1705"/>
      <c r="Q6193" s="1705">
        <f t="shared" si="553"/>
        <v>0</v>
      </c>
      <c r="R6193" s="2069"/>
    </row>
    <row r="6194" spans="1:18" s="1296" customFormat="1">
      <c r="A6194" s="1358"/>
      <c r="B6194" s="1358"/>
      <c r="C6194" s="1317">
        <v>13</v>
      </c>
      <c r="D6194" s="1325" t="s">
        <v>4742</v>
      </c>
      <c r="E6194" s="1318"/>
      <c r="F6194" s="1318" t="s">
        <v>589</v>
      </c>
      <c r="G6194" s="1636">
        <v>3</v>
      </c>
      <c r="H6194" s="1636">
        <v>2007</v>
      </c>
      <c r="I6194" s="1319">
        <v>1042.8</v>
      </c>
      <c r="J6194" s="1320">
        <f t="shared" si="551"/>
        <v>100</v>
      </c>
      <c r="K6194" s="1705">
        <f t="shared" si="554"/>
        <v>0</v>
      </c>
      <c r="L6194" s="1320"/>
      <c r="M6194" s="1705"/>
      <c r="N6194" s="1705">
        <f t="shared" si="552"/>
        <v>0</v>
      </c>
      <c r="O6194" s="1320"/>
      <c r="P6194" s="1705"/>
      <c r="Q6194" s="1705">
        <f t="shared" si="553"/>
        <v>0</v>
      </c>
      <c r="R6194" s="2069"/>
    </row>
    <row r="6195" spans="1:18" s="1296" customFormat="1" ht="27">
      <c r="A6195" s="1358"/>
      <c r="B6195" s="1358"/>
      <c r="C6195" s="1317">
        <v>14</v>
      </c>
      <c r="D6195" s="1325" t="s">
        <v>4743</v>
      </c>
      <c r="E6195" s="1318"/>
      <c r="F6195" s="1318" t="s">
        <v>589</v>
      </c>
      <c r="G6195" s="1636">
        <v>1</v>
      </c>
      <c r="H6195" s="1636">
        <v>2007</v>
      </c>
      <c r="I6195" s="1319">
        <v>103.4</v>
      </c>
      <c r="J6195" s="1320">
        <f t="shared" si="551"/>
        <v>100</v>
      </c>
      <c r="K6195" s="1705">
        <f t="shared" si="554"/>
        <v>0</v>
      </c>
      <c r="L6195" s="1320"/>
      <c r="M6195" s="1705"/>
      <c r="N6195" s="1705">
        <f t="shared" si="552"/>
        <v>0</v>
      </c>
      <c r="O6195" s="1320"/>
      <c r="P6195" s="1705"/>
      <c r="Q6195" s="1705">
        <f t="shared" si="553"/>
        <v>0</v>
      </c>
      <c r="R6195" s="2069"/>
    </row>
    <row r="6196" spans="1:18" s="1296" customFormat="1" ht="27">
      <c r="A6196" s="1358"/>
      <c r="B6196" s="1358"/>
      <c r="C6196" s="1317">
        <v>15</v>
      </c>
      <c r="D6196" s="1325" t="s">
        <v>4744</v>
      </c>
      <c r="E6196" s="1318"/>
      <c r="F6196" s="1318" t="s">
        <v>589</v>
      </c>
      <c r="G6196" s="1636">
        <v>1</v>
      </c>
      <c r="H6196" s="1636">
        <v>2007</v>
      </c>
      <c r="I6196" s="1319">
        <v>209</v>
      </c>
      <c r="J6196" s="1320">
        <f t="shared" si="551"/>
        <v>100</v>
      </c>
      <c r="K6196" s="1705">
        <f t="shared" si="554"/>
        <v>0</v>
      </c>
      <c r="L6196" s="1320"/>
      <c r="M6196" s="1705"/>
      <c r="N6196" s="1705">
        <f t="shared" si="552"/>
        <v>0</v>
      </c>
      <c r="O6196" s="1320"/>
      <c r="P6196" s="1705"/>
      <c r="Q6196" s="1705">
        <f t="shared" si="553"/>
        <v>0</v>
      </c>
      <c r="R6196" s="2069"/>
    </row>
    <row r="6197" spans="1:18" s="1296" customFormat="1">
      <c r="A6197" s="1358"/>
      <c r="B6197" s="1358"/>
      <c r="C6197" s="1317">
        <v>16</v>
      </c>
      <c r="D6197" s="1325" t="s">
        <v>4745</v>
      </c>
      <c r="E6197" s="1318"/>
      <c r="F6197" s="1318" t="s">
        <v>589</v>
      </c>
      <c r="G6197" s="1636">
        <v>1</v>
      </c>
      <c r="H6197" s="1636">
        <v>2007</v>
      </c>
      <c r="I6197" s="1319">
        <v>198.8</v>
      </c>
      <c r="J6197" s="1320">
        <f t="shared" si="551"/>
        <v>100</v>
      </c>
      <c r="K6197" s="1705">
        <f t="shared" si="554"/>
        <v>0</v>
      </c>
      <c r="L6197" s="1320"/>
      <c r="M6197" s="1705"/>
      <c r="N6197" s="1705">
        <f t="shared" si="552"/>
        <v>0</v>
      </c>
      <c r="O6197" s="1320"/>
      <c r="P6197" s="1705"/>
      <c r="Q6197" s="1705">
        <f t="shared" si="553"/>
        <v>0</v>
      </c>
      <c r="R6197" s="2069"/>
    </row>
    <row r="6198" spans="1:18" s="1296" customFormat="1">
      <c r="A6198" s="1358"/>
      <c r="B6198" s="1358"/>
      <c r="C6198" s="1317">
        <v>17</v>
      </c>
      <c r="D6198" s="1325" t="s">
        <v>4746</v>
      </c>
      <c r="E6198" s="1318"/>
      <c r="F6198" s="1318" t="s">
        <v>589</v>
      </c>
      <c r="G6198" s="1636">
        <v>2</v>
      </c>
      <c r="H6198" s="1636">
        <v>2007</v>
      </c>
      <c r="I6198" s="1319">
        <v>396</v>
      </c>
      <c r="J6198" s="1320">
        <f t="shared" si="551"/>
        <v>100</v>
      </c>
      <c r="K6198" s="1705">
        <f t="shared" si="554"/>
        <v>0</v>
      </c>
      <c r="L6198" s="1320"/>
      <c r="M6198" s="1705"/>
      <c r="N6198" s="1705">
        <f t="shared" si="552"/>
        <v>0</v>
      </c>
      <c r="O6198" s="1320"/>
      <c r="P6198" s="1705"/>
      <c r="Q6198" s="1705">
        <f t="shared" si="553"/>
        <v>0</v>
      </c>
      <c r="R6198" s="2069"/>
    </row>
    <row r="6199" spans="1:18" s="1296" customFormat="1">
      <c r="A6199" s="1358"/>
      <c r="B6199" s="1358"/>
      <c r="C6199" s="1317">
        <v>18</v>
      </c>
      <c r="D6199" s="1325" t="s">
        <v>4747</v>
      </c>
      <c r="E6199" s="1318"/>
      <c r="F6199" s="1318" t="s">
        <v>589</v>
      </c>
      <c r="G6199" s="1636">
        <v>1</v>
      </c>
      <c r="H6199" s="1636">
        <v>2007</v>
      </c>
      <c r="I6199" s="1319">
        <v>205.59</v>
      </c>
      <c r="J6199" s="1320">
        <f t="shared" si="551"/>
        <v>100</v>
      </c>
      <c r="K6199" s="1705">
        <f t="shared" si="554"/>
        <v>0</v>
      </c>
      <c r="L6199" s="1320"/>
      <c r="M6199" s="1705"/>
      <c r="N6199" s="1705">
        <f t="shared" si="552"/>
        <v>0</v>
      </c>
      <c r="O6199" s="1320"/>
      <c r="P6199" s="1705"/>
      <c r="Q6199" s="1705">
        <f t="shared" si="553"/>
        <v>0</v>
      </c>
      <c r="R6199" s="2069"/>
    </row>
    <row r="6200" spans="1:18" s="1296" customFormat="1">
      <c r="A6200" s="1358"/>
      <c r="B6200" s="1358"/>
      <c r="C6200" s="1317">
        <v>19</v>
      </c>
      <c r="D6200" s="1325" t="s">
        <v>4748</v>
      </c>
      <c r="E6200" s="1318"/>
      <c r="F6200" s="1318" t="s">
        <v>589</v>
      </c>
      <c r="G6200" s="1636">
        <v>1</v>
      </c>
      <c r="H6200" s="1636">
        <v>2008</v>
      </c>
      <c r="I6200" s="1319">
        <v>488.25</v>
      </c>
      <c r="J6200" s="1320">
        <f t="shared" si="551"/>
        <v>100</v>
      </c>
      <c r="K6200" s="1705">
        <f t="shared" si="554"/>
        <v>0</v>
      </c>
      <c r="L6200" s="1320"/>
      <c r="M6200" s="1705"/>
      <c r="N6200" s="1705">
        <f t="shared" si="552"/>
        <v>0</v>
      </c>
      <c r="O6200" s="1320"/>
      <c r="P6200" s="1705"/>
      <c r="Q6200" s="1705">
        <f t="shared" si="553"/>
        <v>0</v>
      </c>
      <c r="R6200" s="2069"/>
    </row>
    <row r="6201" spans="1:18" s="1296" customFormat="1">
      <c r="A6201" s="1358"/>
      <c r="B6201" s="1358"/>
      <c r="C6201" s="1317">
        <v>20</v>
      </c>
      <c r="D6201" s="1325" t="s">
        <v>4749</v>
      </c>
      <c r="E6201" s="1318"/>
      <c r="F6201" s="1318" t="s">
        <v>589</v>
      </c>
      <c r="G6201" s="1636">
        <v>2</v>
      </c>
      <c r="H6201" s="1636">
        <v>2006</v>
      </c>
      <c r="I6201" s="1319">
        <v>185</v>
      </c>
      <c r="J6201" s="1320">
        <f t="shared" si="551"/>
        <v>100</v>
      </c>
      <c r="K6201" s="1705">
        <f t="shared" si="554"/>
        <v>0</v>
      </c>
      <c r="L6201" s="1320"/>
      <c r="M6201" s="1705"/>
      <c r="N6201" s="1705">
        <f t="shared" si="552"/>
        <v>0</v>
      </c>
      <c r="O6201" s="1320"/>
      <c r="P6201" s="1705"/>
      <c r="Q6201" s="1705">
        <f t="shared" si="553"/>
        <v>0</v>
      </c>
      <c r="R6201" s="2069"/>
    </row>
    <row r="6202" spans="1:18" s="1296" customFormat="1">
      <c r="A6202" s="1358"/>
      <c r="B6202" s="1358"/>
      <c r="C6202" s="1317">
        <v>21</v>
      </c>
      <c r="D6202" s="1325" t="s">
        <v>4750</v>
      </c>
      <c r="E6202" s="1318"/>
      <c r="F6202" s="1318" t="s">
        <v>589</v>
      </c>
      <c r="G6202" s="1636">
        <v>1</v>
      </c>
      <c r="H6202" s="1636">
        <v>2013</v>
      </c>
      <c r="I6202" s="1319">
        <v>1020</v>
      </c>
      <c r="J6202" s="1320">
        <f t="shared" si="551"/>
        <v>100</v>
      </c>
      <c r="K6202" s="1705">
        <f t="shared" si="554"/>
        <v>0</v>
      </c>
      <c r="L6202" s="1320"/>
      <c r="M6202" s="1705"/>
      <c r="N6202" s="1705">
        <f t="shared" si="552"/>
        <v>0</v>
      </c>
      <c r="O6202" s="1320"/>
      <c r="P6202" s="1705"/>
      <c r="Q6202" s="1705">
        <f t="shared" si="553"/>
        <v>0</v>
      </c>
      <c r="R6202" s="2069"/>
    </row>
    <row r="6203" spans="1:18" s="1296" customFormat="1">
      <c r="A6203" s="1358"/>
      <c r="B6203" s="1358"/>
      <c r="C6203" s="1317">
        <v>22</v>
      </c>
      <c r="D6203" s="1325" t="s">
        <v>3568</v>
      </c>
      <c r="E6203" s="1318"/>
      <c r="F6203" s="1318" t="s">
        <v>589</v>
      </c>
      <c r="G6203" s="1636">
        <v>10</v>
      </c>
      <c r="H6203" s="1636">
        <v>2015</v>
      </c>
      <c r="I6203" s="1319">
        <v>590</v>
      </c>
      <c r="J6203" s="1320">
        <f t="shared" si="551"/>
        <v>100</v>
      </c>
      <c r="K6203" s="1705">
        <f t="shared" si="554"/>
        <v>0</v>
      </c>
      <c r="L6203" s="1320"/>
      <c r="M6203" s="1705"/>
      <c r="N6203" s="1705">
        <f t="shared" si="552"/>
        <v>0</v>
      </c>
      <c r="O6203" s="1320"/>
      <c r="P6203" s="1705"/>
      <c r="Q6203" s="1705">
        <f t="shared" si="553"/>
        <v>0</v>
      </c>
      <c r="R6203" s="2069"/>
    </row>
    <row r="6204" spans="1:18" s="1296" customFormat="1">
      <c r="A6204" s="1358"/>
      <c r="B6204" s="1358"/>
      <c r="C6204" s="1317">
        <v>23</v>
      </c>
      <c r="D6204" s="1325" t="s">
        <v>3568</v>
      </c>
      <c r="E6204" s="1318"/>
      <c r="F6204" s="1318" t="s">
        <v>589</v>
      </c>
      <c r="G6204" s="1636">
        <v>2</v>
      </c>
      <c r="H6204" s="1636">
        <v>2016</v>
      </c>
      <c r="I6204" s="1319">
        <v>118</v>
      </c>
      <c r="J6204" s="1320">
        <f t="shared" si="551"/>
        <v>87.5</v>
      </c>
      <c r="K6204" s="1705">
        <f t="shared" si="554"/>
        <v>14.75</v>
      </c>
      <c r="L6204" s="1320"/>
      <c r="M6204" s="1705"/>
      <c r="N6204" s="1705">
        <f t="shared" si="552"/>
        <v>0</v>
      </c>
      <c r="O6204" s="1320"/>
      <c r="P6204" s="1705"/>
      <c r="Q6204" s="1705">
        <f t="shared" si="553"/>
        <v>0</v>
      </c>
      <c r="R6204" s="2069"/>
    </row>
    <row r="6205" spans="1:18" s="1296" customFormat="1">
      <c r="A6205" s="1358"/>
      <c r="B6205" s="1358"/>
      <c r="C6205" s="1317">
        <v>24</v>
      </c>
      <c r="D6205" s="1321" t="s">
        <v>4751</v>
      </c>
      <c r="E6205" s="1318"/>
      <c r="F6205" s="1318" t="s">
        <v>589</v>
      </c>
      <c r="G6205" s="1636">
        <f>4-1</f>
        <v>3</v>
      </c>
      <c r="H6205" s="1636">
        <v>2007</v>
      </c>
      <c r="I6205" s="1319">
        <v>1914</v>
      </c>
      <c r="J6205" s="1320">
        <f t="shared" si="551"/>
        <v>100</v>
      </c>
      <c r="K6205" s="1705">
        <f t="shared" si="554"/>
        <v>0</v>
      </c>
      <c r="L6205" s="1320"/>
      <c r="M6205" s="1705"/>
      <c r="N6205" s="1705">
        <f t="shared" si="552"/>
        <v>0</v>
      </c>
      <c r="O6205" s="1320"/>
      <c r="P6205" s="1705"/>
      <c r="Q6205" s="1705">
        <f t="shared" si="553"/>
        <v>0</v>
      </c>
      <c r="R6205" s="2069"/>
    </row>
    <row r="6206" spans="1:18" s="1296" customFormat="1">
      <c r="A6206" s="1358"/>
      <c r="B6206" s="1358"/>
      <c r="C6206" s="1317">
        <v>25</v>
      </c>
      <c r="D6206" s="1321" t="s">
        <v>4752</v>
      </c>
      <c r="E6206" s="1318"/>
      <c r="F6206" s="1318" t="s">
        <v>589</v>
      </c>
      <c r="G6206" s="1636">
        <v>2</v>
      </c>
      <c r="H6206" s="1636">
        <v>2015</v>
      </c>
      <c r="I6206" s="1319">
        <v>118</v>
      </c>
      <c r="J6206" s="1320">
        <f t="shared" si="551"/>
        <v>100</v>
      </c>
      <c r="K6206" s="1705">
        <f t="shared" si="554"/>
        <v>0</v>
      </c>
      <c r="L6206" s="1320"/>
      <c r="M6206" s="1705"/>
      <c r="N6206" s="1705">
        <f t="shared" si="552"/>
        <v>0</v>
      </c>
      <c r="O6206" s="1320"/>
      <c r="P6206" s="1705"/>
      <c r="Q6206" s="1705">
        <f t="shared" si="553"/>
        <v>0</v>
      </c>
      <c r="R6206" s="2069"/>
    </row>
    <row r="6207" spans="1:18" s="1296" customFormat="1">
      <c r="A6207" s="1358"/>
      <c r="B6207" s="1358"/>
      <c r="C6207" s="1317">
        <v>26</v>
      </c>
      <c r="D6207" s="1321" t="s">
        <v>3568</v>
      </c>
      <c r="E6207" s="1318"/>
      <c r="F6207" s="1318" t="s">
        <v>589</v>
      </c>
      <c r="G6207" s="1636">
        <v>1</v>
      </c>
      <c r="H6207" s="1636">
        <v>2015</v>
      </c>
      <c r="I6207" s="1319">
        <v>59</v>
      </c>
      <c r="J6207" s="1320">
        <f t="shared" si="551"/>
        <v>100</v>
      </c>
      <c r="K6207" s="1705">
        <f t="shared" si="554"/>
        <v>0</v>
      </c>
      <c r="L6207" s="1320"/>
      <c r="M6207" s="1705"/>
      <c r="N6207" s="1705">
        <f t="shared" si="552"/>
        <v>0</v>
      </c>
      <c r="O6207" s="1320"/>
      <c r="P6207" s="1705"/>
      <c r="Q6207" s="1705">
        <f t="shared" si="553"/>
        <v>0</v>
      </c>
      <c r="R6207" s="2069"/>
    </row>
    <row r="6208" spans="1:18" s="1296" customFormat="1">
      <c r="A6208" s="1358"/>
      <c r="B6208" s="1358"/>
      <c r="C6208" s="1317">
        <v>27</v>
      </c>
      <c r="D6208" s="1429" t="s">
        <v>4753</v>
      </c>
      <c r="E6208" s="1318"/>
      <c r="F6208" s="1318" t="s">
        <v>589</v>
      </c>
      <c r="G6208" s="1636">
        <v>1</v>
      </c>
      <c r="H6208" s="1636">
        <v>2012</v>
      </c>
      <c r="I6208" s="1319">
        <v>156</v>
      </c>
      <c r="J6208" s="1320">
        <f t="shared" si="551"/>
        <v>100</v>
      </c>
      <c r="K6208" s="1705">
        <f t="shared" si="554"/>
        <v>0</v>
      </c>
      <c r="L6208" s="1320"/>
      <c r="M6208" s="1705"/>
      <c r="N6208" s="1705">
        <f t="shared" si="552"/>
        <v>0</v>
      </c>
      <c r="O6208" s="1320"/>
      <c r="P6208" s="1705"/>
      <c r="Q6208" s="1705">
        <f t="shared" si="553"/>
        <v>0</v>
      </c>
      <c r="R6208" s="2069"/>
    </row>
    <row r="6209" spans="1:18" s="1296" customFormat="1">
      <c r="A6209" s="1358"/>
      <c r="B6209" s="1358"/>
      <c r="C6209" s="1317">
        <v>28</v>
      </c>
      <c r="D6209" s="1429" t="s">
        <v>4754</v>
      </c>
      <c r="E6209" s="1318"/>
      <c r="F6209" s="1318" t="s">
        <v>589</v>
      </c>
      <c r="G6209" s="1636">
        <v>2</v>
      </c>
      <c r="H6209" s="1636">
        <v>2015</v>
      </c>
      <c r="I6209" s="1319">
        <v>118</v>
      </c>
      <c r="J6209" s="1320">
        <f t="shared" si="551"/>
        <v>100</v>
      </c>
      <c r="K6209" s="1705">
        <f t="shared" si="554"/>
        <v>0</v>
      </c>
      <c r="L6209" s="1320"/>
      <c r="M6209" s="1705"/>
      <c r="N6209" s="1705">
        <f t="shared" si="552"/>
        <v>0</v>
      </c>
      <c r="O6209" s="1320"/>
      <c r="P6209" s="1705"/>
      <c r="Q6209" s="1705">
        <f t="shared" si="553"/>
        <v>0</v>
      </c>
      <c r="R6209" s="2069"/>
    </row>
    <row r="6210" spans="1:18" s="1296" customFormat="1">
      <c r="A6210" s="1358"/>
      <c r="B6210" s="1358"/>
      <c r="C6210" s="1317">
        <v>29</v>
      </c>
      <c r="D6210" s="1429" t="s">
        <v>3275</v>
      </c>
      <c r="E6210" s="1318"/>
      <c r="F6210" s="1318" t="s">
        <v>589</v>
      </c>
      <c r="G6210" s="1636">
        <v>1</v>
      </c>
      <c r="H6210" s="1636">
        <v>2016</v>
      </c>
      <c r="I6210" s="1319">
        <v>146.1</v>
      </c>
      <c r="J6210" s="1320">
        <f t="shared" si="551"/>
        <v>87.5</v>
      </c>
      <c r="K6210" s="1705">
        <f t="shared" si="554"/>
        <v>18.262500000000003</v>
      </c>
      <c r="L6210" s="1320"/>
      <c r="M6210" s="1705"/>
      <c r="N6210" s="1705">
        <f t="shared" si="552"/>
        <v>0</v>
      </c>
      <c r="O6210" s="1320"/>
      <c r="P6210" s="1705"/>
      <c r="Q6210" s="1705">
        <f t="shared" si="553"/>
        <v>0</v>
      </c>
      <c r="R6210" s="2069"/>
    </row>
    <row r="6211" spans="1:18" s="1296" customFormat="1">
      <c r="A6211" s="1358"/>
      <c r="B6211" s="1358"/>
      <c r="C6211" s="1317">
        <v>30</v>
      </c>
      <c r="D6211" s="1321" t="s">
        <v>3568</v>
      </c>
      <c r="E6211" s="1318"/>
      <c r="F6211" s="1318" t="s">
        <v>589</v>
      </c>
      <c r="G6211" s="1322">
        <v>2</v>
      </c>
      <c r="H6211" s="1320">
        <v>2016</v>
      </c>
      <c r="I6211" s="1319">
        <v>118</v>
      </c>
      <c r="J6211" s="1320">
        <f t="shared" si="551"/>
        <v>87.5</v>
      </c>
      <c r="K6211" s="1705">
        <f t="shared" si="554"/>
        <v>14.75</v>
      </c>
      <c r="L6211" s="1320"/>
      <c r="M6211" s="1705"/>
      <c r="N6211" s="1705">
        <f t="shared" si="552"/>
        <v>0</v>
      </c>
      <c r="O6211" s="1320"/>
      <c r="P6211" s="1705"/>
      <c r="Q6211" s="1705">
        <f t="shared" si="553"/>
        <v>0</v>
      </c>
      <c r="R6211" s="2069"/>
    </row>
    <row r="6212" spans="1:18" s="1296" customFormat="1">
      <c r="A6212" s="1358"/>
      <c r="B6212" s="1358"/>
      <c r="C6212" s="1317">
        <v>31</v>
      </c>
      <c r="D6212" s="1430" t="s">
        <v>4755</v>
      </c>
      <c r="E6212" s="1318"/>
      <c r="F6212" s="1318" t="s">
        <v>589</v>
      </c>
      <c r="G6212" s="1322">
        <v>1</v>
      </c>
      <c r="H6212" s="1322">
        <v>2007</v>
      </c>
      <c r="I6212" s="1319">
        <v>27</v>
      </c>
      <c r="J6212" s="1320">
        <f t="shared" si="551"/>
        <v>100</v>
      </c>
      <c r="K6212" s="1705">
        <f t="shared" si="554"/>
        <v>0</v>
      </c>
      <c r="L6212" s="1320"/>
      <c r="M6212" s="1705"/>
      <c r="N6212" s="1705">
        <f t="shared" si="552"/>
        <v>0</v>
      </c>
      <c r="O6212" s="1320"/>
      <c r="P6212" s="1705"/>
      <c r="Q6212" s="1705">
        <f t="shared" si="553"/>
        <v>0</v>
      </c>
      <c r="R6212" s="2069"/>
    </row>
    <row r="6213" spans="1:18" s="1296" customFormat="1">
      <c r="A6213" s="1358"/>
      <c r="B6213" s="1358"/>
      <c r="C6213" s="1317">
        <v>32</v>
      </c>
      <c r="D6213" s="1430" t="s">
        <v>4756</v>
      </c>
      <c r="E6213" s="1318"/>
      <c r="F6213" s="1318" t="s">
        <v>589</v>
      </c>
      <c r="G6213" s="1322">
        <v>15</v>
      </c>
      <c r="H6213" s="1322">
        <v>2007</v>
      </c>
      <c r="I6213" s="1319">
        <v>4554</v>
      </c>
      <c r="J6213" s="1320">
        <f t="shared" si="551"/>
        <v>100</v>
      </c>
      <c r="K6213" s="1705">
        <f t="shared" si="554"/>
        <v>0</v>
      </c>
      <c r="L6213" s="1320"/>
      <c r="M6213" s="1705"/>
      <c r="N6213" s="1705">
        <f t="shared" si="552"/>
        <v>0</v>
      </c>
      <c r="O6213" s="1320"/>
      <c r="P6213" s="1705"/>
      <c r="Q6213" s="1705">
        <f t="shared" si="553"/>
        <v>0</v>
      </c>
      <c r="R6213" s="2069"/>
    </row>
    <row r="6214" spans="1:18" s="1296" customFormat="1">
      <c r="A6214" s="1358"/>
      <c r="B6214" s="1358"/>
      <c r="C6214" s="1317">
        <v>33</v>
      </c>
      <c r="D6214" s="1430" t="s">
        <v>4757</v>
      </c>
      <c r="E6214" s="1318"/>
      <c r="F6214" s="1318" t="s">
        <v>589</v>
      </c>
      <c r="G6214" s="1322">
        <v>1</v>
      </c>
      <c r="H6214" s="1322">
        <v>2007</v>
      </c>
      <c r="I6214" s="1319">
        <v>261.8</v>
      </c>
      <c r="J6214" s="1320">
        <f t="shared" si="551"/>
        <v>100</v>
      </c>
      <c r="K6214" s="1705">
        <f t="shared" si="554"/>
        <v>0</v>
      </c>
      <c r="L6214" s="1320"/>
      <c r="M6214" s="1705"/>
      <c r="N6214" s="1705">
        <f t="shared" si="552"/>
        <v>0</v>
      </c>
      <c r="O6214" s="1320"/>
      <c r="P6214" s="1705"/>
      <c r="Q6214" s="1705">
        <f t="shared" si="553"/>
        <v>0</v>
      </c>
      <c r="R6214" s="2069"/>
    </row>
    <row r="6215" spans="1:18" s="1296" customFormat="1">
      <c r="A6215" s="1358"/>
      <c r="B6215" s="1358"/>
      <c r="C6215" s="1317">
        <v>34</v>
      </c>
      <c r="D6215" s="1430" t="s">
        <v>4758</v>
      </c>
      <c r="E6215" s="1318"/>
      <c r="F6215" s="1318" t="s">
        <v>589</v>
      </c>
      <c r="G6215" s="1322">
        <v>1</v>
      </c>
      <c r="H6215" s="1322">
        <v>2007</v>
      </c>
      <c r="I6215" s="1319">
        <v>60.75</v>
      </c>
      <c r="J6215" s="1320">
        <f t="shared" si="551"/>
        <v>100</v>
      </c>
      <c r="K6215" s="1705">
        <f t="shared" si="554"/>
        <v>0</v>
      </c>
      <c r="L6215" s="1320"/>
      <c r="M6215" s="1705"/>
      <c r="N6215" s="1705">
        <f t="shared" si="552"/>
        <v>0</v>
      </c>
      <c r="O6215" s="1320"/>
      <c r="P6215" s="1705"/>
      <c r="Q6215" s="1705">
        <f t="shared" si="553"/>
        <v>0</v>
      </c>
      <c r="R6215" s="2069"/>
    </row>
    <row r="6216" spans="1:18" s="1296" customFormat="1">
      <c r="A6216" s="1358"/>
      <c r="B6216" s="1358"/>
      <c r="C6216" s="1317">
        <v>35</v>
      </c>
      <c r="D6216" s="1430" t="s">
        <v>4759</v>
      </c>
      <c r="E6216" s="1318"/>
      <c r="F6216" s="1318" t="s">
        <v>589</v>
      </c>
      <c r="G6216" s="1322">
        <v>1</v>
      </c>
      <c r="H6216" s="1322">
        <v>2007</v>
      </c>
      <c r="I6216" s="1319">
        <v>381.3</v>
      </c>
      <c r="J6216" s="1320">
        <f t="shared" si="551"/>
        <v>100</v>
      </c>
      <c r="K6216" s="1705">
        <f t="shared" si="554"/>
        <v>0</v>
      </c>
      <c r="L6216" s="1320"/>
      <c r="M6216" s="1705"/>
      <c r="N6216" s="1705">
        <f t="shared" si="552"/>
        <v>0</v>
      </c>
      <c r="O6216" s="1320"/>
      <c r="P6216" s="1705"/>
      <c r="Q6216" s="1705">
        <f t="shared" si="553"/>
        <v>0</v>
      </c>
      <c r="R6216" s="2069"/>
    </row>
    <row r="6217" spans="1:18" s="1296" customFormat="1">
      <c r="A6217" s="1358"/>
      <c r="B6217" s="1358"/>
      <c r="C6217" s="1317">
        <v>36</v>
      </c>
      <c r="D6217" s="1430" t="s">
        <v>4760</v>
      </c>
      <c r="E6217" s="1318"/>
      <c r="F6217" s="1318" t="s">
        <v>589</v>
      </c>
      <c r="G6217" s="1322">
        <v>2</v>
      </c>
      <c r="H6217" s="1322">
        <v>2007</v>
      </c>
      <c r="I6217" s="1319">
        <v>600</v>
      </c>
      <c r="J6217" s="1320">
        <f t="shared" si="551"/>
        <v>100</v>
      </c>
      <c r="K6217" s="1705">
        <f t="shared" si="554"/>
        <v>0</v>
      </c>
      <c r="L6217" s="1320"/>
      <c r="M6217" s="1705"/>
      <c r="N6217" s="1705">
        <f t="shared" si="552"/>
        <v>0</v>
      </c>
      <c r="O6217" s="1320"/>
      <c r="P6217" s="1705"/>
      <c r="Q6217" s="1705">
        <f t="shared" si="553"/>
        <v>0</v>
      </c>
      <c r="R6217" s="2069"/>
    </row>
    <row r="6218" spans="1:18" s="1296" customFormat="1">
      <c r="A6218" s="1358"/>
      <c r="B6218" s="1358"/>
      <c r="C6218" s="1317">
        <v>37</v>
      </c>
      <c r="D6218" s="1430" t="s">
        <v>4761</v>
      </c>
      <c r="E6218" s="1318"/>
      <c r="F6218" s="1318" t="s">
        <v>589</v>
      </c>
      <c r="G6218" s="1322">
        <v>1</v>
      </c>
      <c r="H6218" s="1322">
        <v>2007</v>
      </c>
      <c r="I6218" s="1319">
        <v>86.4</v>
      </c>
      <c r="J6218" s="1320">
        <f t="shared" si="551"/>
        <v>100</v>
      </c>
      <c r="K6218" s="1705">
        <f t="shared" si="554"/>
        <v>0</v>
      </c>
      <c r="L6218" s="1320"/>
      <c r="M6218" s="1705"/>
      <c r="N6218" s="1705">
        <f t="shared" si="552"/>
        <v>0</v>
      </c>
      <c r="O6218" s="1320"/>
      <c r="P6218" s="1705"/>
      <c r="Q6218" s="1705">
        <f t="shared" si="553"/>
        <v>0</v>
      </c>
      <c r="R6218" s="2069"/>
    </row>
    <row r="6219" spans="1:18" s="1296" customFormat="1">
      <c r="A6219" s="1358"/>
      <c r="B6219" s="1358"/>
      <c r="C6219" s="1317">
        <v>38</v>
      </c>
      <c r="D6219" s="1430" t="s">
        <v>4762</v>
      </c>
      <c r="E6219" s="1318"/>
      <c r="F6219" s="1318" t="s">
        <v>589</v>
      </c>
      <c r="G6219" s="1322">
        <v>3</v>
      </c>
      <c r="H6219" s="1322">
        <v>2015</v>
      </c>
      <c r="I6219" s="1319">
        <v>177</v>
      </c>
      <c r="J6219" s="1320">
        <f t="shared" si="551"/>
        <v>100</v>
      </c>
      <c r="K6219" s="1705">
        <f t="shared" si="554"/>
        <v>0</v>
      </c>
      <c r="L6219" s="1320"/>
      <c r="M6219" s="1705"/>
      <c r="N6219" s="1705">
        <f t="shared" si="552"/>
        <v>0</v>
      </c>
      <c r="O6219" s="1320"/>
      <c r="P6219" s="1705"/>
      <c r="Q6219" s="1705">
        <f t="shared" si="553"/>
        <v>0</v>
      </c>
      <c r="R6219" s="2069"/>
    </row>
    <row r="6220" spans="1:18" s="1296" customFormat="1">
      <c r="A6220" s="1358"/>
      <c r="B6220" s="1358"/>
      <c r="C6220" s="1317">
        <v>39</v>
      </c>
      <c r="D6220" s="1430" t="s">
        <v>3022</v>
      </c>
      <c r="E6220" s="1318"/>
      <c r="F6220" s="1318" t="s">
        <v>589</v>
      </c>
      <c r="G6220" s="1322">
        <v>1</v>
      </c>
      <c r="H6220" s="1322">
        <v>2016</v>
      </c>
      <c r="I6220" s="1319">
        <v>146.1</v>
      </c>
      <c r="J6220" s="1320">
        <f t="shared" si="551"/>
        <v>87.5</v>
      </c>
      <c r="K6220" s="1705">
        <f t="shared" si="554"/>
        <v>18.262500000000003</v>
      </c>
      <c r="L6220" s="1320"/>
      <c r="M6220" s="1705"/>
      <c r="N6220" s="1705">
        <f t="shared" si="552"/>
        <v>0</v>
      </c>
      <c r="O6220" s="1320"/>
      <c r="P6220" s="1705"/>
      <c r="Q6220" s="1705">
        <f t="shared" si="553"/>
        <v>0</v>
      </c>
      <c r="R6220" s="2069"/>
    </row>
    <row r="6221" spans="1:18" s="1296" customFormat="1" ht="27">
      <c r="A6221" s="1358"/>
      <c r="B6221" s="1358"/>
      <c r="C6221" s="1317">
        <v>40</v>
      </c>
      <c r="D6221" s="1430" t="s">
        <v>4763</v>
      </c>
      <c r="E6221" s="1318"/>
      <c r="F6221" s="1318" t="s">
        <v>589</v>
      </c>
      <c r="G6221" s="1320">
        <v>9</v>
      </c>
      <c r="H6221" s="1320">
        <v>2007</v>
      </c>
      <c r="I6221" s="1319">
        <v>13053.884</v>
      </c>
      <c r="J6221" s="1320">
        <f t="shared" si="551"/>
        <v>100</v>
      </c>
      <c r="K6221" s="1705">
        <f t="shared" si="554"/>
        <v>0</v>
      </c>
      <c r="L6221" s="1320"/>
      <c r="M6221" s="1705"/>
      <c r="N6221" s="1705">
        <f t="shared" si="552"/>
        <v>0</v>
      </c>
      <c r="O6221" s="1320"/>
      <c r="P6221" s="1705"/>
      <c r="Q6221" s="1705">
        <f t="shared" si="553"/>
        <v>0</v>
      </c>
      <c r="R6221" s="2069"/>
    </row>
    <row r="6222" spans="1:18" s="1296" customFormat="1" ht="27">
      <c r="A6222" s="1358"/>
      <c r="B6222" s="1358"/>
      <c r="C6222" s="1317">
        <v>41</v>
      </c>
      <c r="D6222" s="1430" t="s">
        <v>4764</v>
      </c>
      <c r="E6222" s="1318"/>
      <c r="F6222" s="1318" t="s">
        <v>589</v>
      </c>
      <c r="G6222" s="1320">
        <v>23</v>
      </c>
      <c r="H6222" s="1320">
        <v>2007</v>
      </c>
      <c r="I6222" s="1319">
        <v>3137.5569999999998</v>
      </c>
      <c r="J6222" s="1320">
        <f t="shared" si="551"/>
        <v>100</v>
      </c>
      <c r="K6222" s="1705">
        <f t="shared" si="554"/>
        <v>0</v>
      </c>
      <c r="L6222" s="1320"/>
      <c r="M6222" s="1705"/>
      <c r="N6222" s="1705">
        <f t="shared" si="552"/>
        <v>0</v>
      </c>
      <c r="O6222" s="1320"/>
      <c r="P6222" s="1705"/>
      <c r="Q6222" s="1705">
        <f t="shared" si="553"/>
        <v>0</v>
      </c>
      <c r="R6222" s="2069"/>
    </row>
    <row r="6223" spans="1:18" s="1296" customFormat="1">
      <c r="A6223" s="1358"/>
      <c r="B6223" s="1358"/>
      <c r="C6223" s="1317">
        <v>42</v>
      </c>
      <c r="D6223" s="1430" t="s">
        <v>4765</v>
      </c>
      <c r="E6223" s="1318"/>
      <c r="F6223" s="1318" t="s">
        <v>589</v>
      </c>
      <c r="G6223" s="1320">
        <v>7</v>
      </c>
      <c r="H6223" s="1320">
        <v>2007</v>
      </c>
      <c r="I6223" s="1319">
        <v>1170.5329999999999</v>
      </c>
      <c r="J6223" s="1320">
        <f t="shared" si="551"/>
        <v>100</v>
      </c>
      <c r="K6223" s="1705">
        <f t="shared" si="554"/>
        <v>0</v>
      </c>
      <c r="L6223" s="1320"/>
      <c r="M6223" s="1705"/>
      <c r="N6223" s="1705">
        <f t="shared" si="552"/>
        <v>0</v>
      </c>
      <c r="O6223" s="1320"/>
      <c r="P6223" s="1705"/>
      <c r="Q6223" s="1705">
        <f t="shared" si="553"/>
        <v>0</v>
      </c>
      <c r="R6223" s="2069"/>
    </row>
    <row r="6224" spans="1:18" s="1296" customFormat="1" ht="27">
      <c r="A6224" s="1358"/>
      <c r="B6224" s="1358"/>
      <c r="C6224" s="1317">
        <v>43</v>
      </c>
      <c r="D6224" s="1430" t="s">
        <v>4766</v>
      </c>
      <c r="E6224" s="1318"/>
      <c r="F6224" s="1318" t="s">
        <v>589</v>
      </c>
      <c r="G6224" s="1320">
        <v>1</v>
      </c>
      <c r="H6224" s="1320">
        <v>2007</v>
      </c>
      <c r="I6224" s="1319">
        <v>594.0675</v>
      </c>
      <c r="J6224" s="1320">
        <f t="shared" si="551"/>
        <v>100</v>
      </c>
      <c r="K6224" s="1705">
        <f t="shared" si="554"/>
        <v>0</v>
      </c>
      <c r="L6224" s="1320"/>
      <c r="M6224" s="1705"/>
      <c r="N6224" s="1705">
        <f t="shared" si="552"/>
        <v>0</v>
      </c>
      <c r="O6224" s="1320"/>
      <c r="P6224" s="1705"/>
      <c r="Q6224" s="1705">
        <f t="shared" si="553"/>
        <v>0</v>
      </c>
      <c r="R6224" s="2069"/>
    </row>
    <row r="6225" spans="1:18" s="1296" customFormat="1">
      <c r="A6225" s="1358"/>
      <c r="B6225" s="1358"/>
      <c r="C6225" s="1317">
        <v>44</v>
      </c>
      <c r="D6225" s="1430" t="s">
        <v>4767</v>
      </c>
      <c r="E6225" s="1318"/>
      <c r="F6225" s="1318" t="s">
        <v>589</v>
      </c>
      <c r="G6225" s="1320">
        <v>11</v>
      </c>
      <c r="H6225" s="1320">
        <v>2007</v>
      </c>
      <c r="I6225" s="1319">
        <v>1580.691</v>
      </c>
      <c r="J6225" s="1320">
        <f t="shared" si="551"/>
        <v>100</v>
      </c>
      <c r="K6225" s="1705">
        <f t="shared" si="554"/>
        <v>0</v>
      </c>
      <c r="L6225" s="1320"/>
      <c r="M6225" s="1705"/>
      <c r="N6225" s="1705">
        <f t="shared" si="552"/>
        <v>0</v>
      </c>
      <c r="O6225" s="1320"/>
      <c r="P6225" s="1705"/>
      <c r="Q6225" s="1705">
        <f t="shared" si="553"/>
        <v>0</v>
      </c>
      <c r="R6225" s="2069"/>
    </row>
    <row r="6226" spans="1:18" s="1296" customFormat="1">
      <c r="A6226" s="1358"/>
      <c r="B6226" s="1358"/>
      <c r="C6226" s="1317">
        <v>45</v>
      </c>
      <c r="D6226" s="1430" t="s">
        <v>4768</v>
      </c>
      <c r="E6226" s="1318"/>
      <c r="F6226" s="1318" t="s">
        <v>589</v>
      </c>
      <c r="G6226" s="1320">
        <v>8</v>
      </c>
      <c r="H6226" s="1320">
        <v>2007</v>
      </c>
      <c r="I6226" s="1319">
        <v>1077.7439999999999</v>
      </c>
      <c r="J6226" s="1320">
        <f t="shared" ref="J6226:J6289" si="555">IF(($J$14-H6226)*J$5994&gt;100,100,($J$14-H6226)*J$5994)</f>
        <v>100</v>
      </c>
      <c r="K6226" s="1705">
        <f t="shared" si="554"/>
        <v>0</v>
      </c>
      <c r="L6226" s="1320"/>
      <c r="M6226" s="1705"/>
      <c r="N6226" s="1705">
        <f t="shared" si="552"/>
        <v>0</v>
      </c>
      <c r="O6226" s="1320"/>
      <c r="P6226" s="1705"/>
      <c r="Q6226" s="1705">
        <f t="shared" si="553"/>
        <v>0</v>
      </c>
      <c r="R6226" s="2069"/>
    </row>
    <row r="6227" spans="1:18" s="1296" customFormat="1">
      <c r="A6227" s="1358"/>
      <c r="B6227" s="1358"/>
      <c r="C6227" s="1317">
        <v>46</v>
      </c>
      <c r="D6227" s="1430" t="s">
        <v>4769</v>
      </c>
      <c r="E6227" s="1318"/>
      <c r="F6227" s="1318" t="s">
        <v>589</v>
      </c>
      <c r="G6227" s="1320">
        <v>5</v>
      </c>
      <c r="H6227" s="1320">
        <v>2007</v>
      </c>
      <c r="I6227" s="1319">
        <v>561.32500000000005</v>
      </c>
      <c r="J6227" s="1320">
        <f t="shared" si="555"/>
        <v>100</v>
      </c>
      <c r="K6227" s="1705">
        <f t="shared" si="554"/>
        <v>0</v>
      </c>
      <c r="L6227" s="1320"/>
      <c r="M6227" s="1705"/>
      <c r="N6227" s="1705">
        <f t="shared" si="552"/>
        <v>0</v>
      </c>
      <c r="O6227" s="1320"/>
      <c r="P6227" s="1705"/>
      <c r="Q6227" s="1705">
        <f t="shared" si="553"/>
        <v>0</v>
      </c>
      <c r="R6227" s="2069"/>
    </row>
    <row r="6228" spans="1:18" s="1296" customFormat="1">
      <c r="A6228" s="1358"/>
      <c r="B6228" s="1358"/>
      <c r="C6228" s="1317">
        <v>47</v>
      </c>
      <c r="D6228" s="1430" t="s">
        <v>4770</v>
      </c>
      <c r="E6228" s="1318"/>
      <c r="F6228" s="1318" t="s">
        <v>589</v>
      </c>
      <c r="G6228" s="1320">
        <v>7</v>
      </c>
      <c r="H6228" s="1320">
        <v>2007</v>
      </c>
      <c r="I6228" s="1319">
        <v>628.68399999999997</v>
      </c>
      <c r="J6228" s="1320">
        <f t="shared" si="555"/>
        <v>100</v>
      </c>
      <c r="K6228" s="1705">
        <f t="shared" si="554"/>
        <v>0</v>
      </c>
      <c r="L6228" s="1320"/>
      <c r="M6228" s="1705"/>
      <c r="N6228" s="1705">
        <f t="shared" si="552"/>
        <v>0</v>
      </c>
      <c r="O6228" s="1320"/>
      <c r="P6228" s="1705"/>
      <c r="Q6228" s="1705">
        <f t="shared" si="553"/>
        <v>0</v>
      </c>
      <c r="R6228" s="2069"/>
    </row>
    <row r="6229" spans="1:18" s="1296" customFormat="1">
      <c r="A6229" s="1358"/>
      <c r="B6229" s="1358"/>
      <c r="C6229" s="1317">
        <v>48</v>
      </c>
      <c r="D6229" s="1430" t="s">
        <v>4771</v>
      </c>
      <c r="E6229" s="1318"/>
      <c r="F6229" s="1318" t="s">
        <v>589</v>
      </c>
      <c r="G6229" s="1320">
        <v>1</v>
      </c>
      <c r="H6229" s="1320">
        <v>2007</v>
      </c>
      <c r="I6229" s="1319">
        <v>67.358999999999995</v>
      </c>
      <c r="J6229" s="1320">
        <f t="shared" si="555"/>
        <v>100</v>
      </c>
      <c r="K6229" s="1705">
        <f t="shared" si="554"/>
        <v>0</v>
      </c>
      <c r="L6229" s="1320"/>
      <c r="M6229" s="1705"/>
      <c r="N6229" s="1705">
        <f t="shared" si="552"/>
        <v>0</v>
      </c>
      <c r="O6229" s="1320"/>
      <c r="P6229" s="1705"/>
      <c r="Q6229" s="1705">
        <f t="shared" si="553"/>
        <v>0</v>
      </c>
      <c r="R6229" s="2069"/>
    </row>
    <row r="6230" spans="1:18" s="1296" customFormat="1">
      <c r="A6230" s="1358"/>
      <c r="B6230" s="1358"/>
      <c r="C6230" s="1317">
        <v>49</v>
      </c>
      <c r="D6230" s="1430" t="s">
        <v>4772</v>
      </c>
      <c r="E6230" s="1318"/>
      <c r="F6230" s="1318" t="s">
        <v>589</v>
      </c>
      <c r="G6230" s="1320">
        <v>8</v>
      </c>
      <c r="H6230" s="1320">
        <v>2008</v>
      </c>
      <c r="I6230" s="1319">
        <v>1963.2</v>
      </c>
      <c r="J6230" s="1320">
        <f t="shared" si="555"/>
        <v>100</v>
      </c>
      <c r="K6230" s="1705">
        <f t="shared" si="554"/>
        <v>0</v>
      </c>
      <c r="L6230" s="1320"/>
      <c r="M6230" s="1705"/>
      <c r="N6230" s="1705">
        <f t="shared" si="552"/>
        <v>0</v>
      </c>
      <c r="O6230" s="1320"/>
      <c r="P6230" s="1705"/>
      <c r="Q6230" s="1705">
        <f t="shared" si="553"/>
        <v>0</v>
      </c>
      <c r="R6230" s="2069"/>
    </row>
    <row r="6231" spans="1:18" s="1296" customFormat="1">
      <c r="A6231" s="1358"/>
      <c r="B6231" s="1358"/>
      <c r="C6231" s="1317">
        <v>50</v>
      </c>
      <c r="D6231" s="1430" t="s">
        <v>4773</v>
      </c>
      <c r="E6231" s="1318"/>
      <c r="F6231" s="1318" t="s">
        <v>589</v>
      </c>
      <c r="G6231" s="1320">
        <v>2</v>
      </c>
      <c r="H6231" s="1320">
        <v>2008</v>
      </c>
      <c r="I6231" s="1319">
        <v>154.08000000000001</v>
      </c>
      <c r="J6231" s="1320">
        <f t="shared" si="555"/>
        <v>100</v>
      </c>
      <c r="K6231" s="1705">
        <f t="shared" si="554"/>
        <v>0</v>
      </c>
      <c r="L6231" s="1320"/>
      <c r="M6231" s="1705"/>
      <c r="N6231" s="1705">
        <f t="shared" si="552"/>
        <v>0</v>
      </c>
      <c r="O6231" s="1320"/>
      <c r="P6231" s="1705"/>
      <c r="Q6231" s="1705">
        <f t="shared" si="553"/>
        <v>0</v>
      </c>
      <c r="R6231" s="2069"/>
    </row>
    <row r="6232" spans="1:18" s="1296" customFormat="1">
      <c r="A6232" s="1358"/>
      <c r="B6232" s="1358"/>
      <c r="C6232" s="1317">
        <v>51</v>
      </c>
      <c r="D6232" s="1430" t="s">
        <v>4774</v>
      </c>
      <c r="E6232" s="1318"/>
      <c r="F6232" s="1318" t="s">
        <v>589</v>
      </c>
      <c r="G6232" s="1320">
        <v>3</v>
      </c>
      <c r="H6232" s="1320">
        <v>2008</v>
      </c>
      <c r="I6232" s="1319">
        <v>623.20000000000005</v>
      </c>
      <c r="J6232" s="1320">
        <f t="shared" si="555"/>
        <v>100</v>
      </c>
      <c r="K6232" s="1705">
        <f t="shared" si="554"/>
        <v>0</v>
      </c>
      <c r="L6232" s="1320"/>
      <c r="M6232" s="1705"/>
      <c r="N6232" s="1705">
        <f t="shared" si="552"/>
        <v>0</v>
      </c>
      <c r="O6232" s="1320"/>
      <c r="P6232" s="1705"/>
      <c r="Q6232" s="1705">
        <f t="shared" si="553"/>
        <v>0</v>
      </c>
      <c r="R6232" s="2069"/>
    </row>
    <row r="6233" spans="1:18" s="1296" customFormat="1" ht="27">
      <c r="A6233" s="1358"/>
      <c r="B6233" s="1358"/>
      <c r="C6233" s="1317">
        <v>52</v>
      </c>
      <c r="D6233" s="1430" t="s">
        <v>4775</v>
      </c>
      <c r="E6233" s="1318"/>
      <c r="F6233" s="1318" t="s">
        <v>589</v>
      </c>
      <c r="G6233" s="1320">
        <v>2</v>
      </c>
      <c r="H6233" s="1320">
        <v>2008</v>
      </c>
      <c r="I6233" s="1319">
        <v>510</v>
      </c>
      <c r="J6233" s="1320">
        <f t="shared" si="555"/>
        <v>100</v>
      </c>
      <c r="K6233" s="1705">
        <f t="shared" si="554"/>
        <v>0</v>
      </c>
      <c r="L6233" s="1320"/>
      <c r="M6233" s="1705"/>
      <c r="N6233" s="1705">
        <f t="shared" si="552"/>
        <v>0</v>
      </c>
      <c r="O6233" s="1320"/>
      <c r="P6233" s="1705"/>
      <c r="Q6233" s="1705">
        <f t="shared" si="553"/>
        <v>0</v>
      </c>
      <c r="R6233" s="2069"/>
    </row>
    <row r="6234" spans="1:18" s="1296" customFormat="1">
      <c r="A6234" s="1358"/>
      <c r="B6234" s="1358"/>
      <c r="C6234" s="1317">
        <v>53</v>
      </c>
      <c r="D6234" s="1430" t="s">
        <v>4776</v>
      </c>
      <c r="E6234" s="1318"/>
      <c r="F6234" s="1318" t="s">
        <v>589</v>
      </c>
      <c r="G6234" s="1320">
        <v>1</v>
      </c>
      <c r="H6234" s="1320">
        <v>2008</v>
      </c>
      <c r="I6234" s="1319">
        <v>35.520000000000003</v>
      </c>
      <c r="J6234" s="1320">
        <f t="shared" si="555"/>
        <v>100</v>
      </c>
      <c r="K6234" s="1705">
        <f t="shared" si="554"/>
        <v>0</v>
      </c>
      <c r="L6234" s="1320"/>
      <c r="M6234" s="1705"/>
      <c r="N6234" s="1705">
        <f t="shared" si="552"/>
        <v>0</v>
      </c>
      <c r="O6234" s="1320"/>
      <c r="P6234" s="1705"/>
      <c r="Q6234" s="1705">
        <f t="shared" si="553"/>
        <v>0</v>
      </c>
      <c r="R6234" s="2069"/>
    </row>
    <row r="6235" spans="1:18" s="1296" customFormat="1">
      <c r="A6235" s="1358"/>
      <c r="B6235" s="1358"/>
      <c r="C6235" s="1317">
        <v>54</v>
      </c>
      <c r="D6235" s="1430" t="s">
        <v>4777</v>
      </c>
      <c r="E6235" s="1318"/>
      <c r="F6235" s="1318" t="s">
        <v>589</v>
      </c>
      <c r="G6235" s="1320">
        <v>2</v>
      </c>
      <c r="H6235" s="1320">
        <v>2008</v>
      </c>
      <c r="I6235" s="1319">
        <v>67.2</v>
      </c>
      <c r="J6235" s="1320">
        <f t="shared" si="555"/>
        <v>100</v>
      </c>
      <c r="K6235" s="1705">
        <f t="shared" si="554"/>
        <v>0</v>
      </c>
      <c r="L6235" s="1320"/>
      <c r="M6235" s="1705"/>
      <c r="N6235" s="1705">
        <f t="shared" si="552"/>
        <v>0</v>
      </c>
      <c r="O6235" s="1320"/>
      <c r="P6235" s="1705"/>
      <c r="Q6235" s="1705">
        <f t="shared" si="553"/>
        <v>0</v>
      </c>
      <c r="R6235" s="2069"/>
    </row>
    <row r="6236" spans="1:18" s="1296" customFormat="1">
      <c r="A6236" s="1358"/>
      <c r="B6236" s="1358"/>
      <c r="C6236" s="1317">
        <v>55</v>
      </c>
      <c r="D6236" s="1430" t="s">
        <v>4778</v>
      </c>
      <c r="E6236" s="1318"/>
      <c r="F6236" s="1318" t="s">
        <v>589</v>
      </c>
      <c r="G6236" s="1320">
        <v>6</v>
      </c>
      <c r="H6236" s="1320">
        <v>2008</v>
      </c>
      <c r="I6236" s="1319">
        <v>172.8</v>
      </c>
      <c r="J6236" s="1320">
        <f t="shared" si="555"/>
        <v>100</v>
      </c>
      <c r="K6236" s="1705">
        <f t="shared" si="554"/>
        <v>0</v>
      </c>
      <c r="L6236" s="1320"/>
      <c r="M6236" s="1705"/>
      <c r="N6236" s="1705">
        <f t="shared" si="552"/>
        <v>0</v>
      </c>
      <c r="O6236" s="1320"/>
      <c r="P6236" s="1705"/>
      <c r="Q6236" s="1705">
        <f t="shared" si="553"/>
        <v>0</v>
      </c>
      <c r="R6236" s="2069"/>
    </row>
    <row r="6237" spans="1:18" s="1296" customFormat="1">
      <c r="A6237" s="1358"/>
      <c r="B6237" s="1358"/>
      <c r="C6237" s="1317">
        <v>56</v>
      </c>
      <c r="D6237" s="1430" t="s">
        <v>3568</v>
      </c>
      <c r="E6237" s="1318"/>
      <c r="F6237" s="1318" t="s">
        <v>589</v>
      </c>
      <c r="G6237" s="1320">
        <v>5</v>
      </c>
      <c r="H6237" s="1320">
        <v>2015</v>
      </c>
      <c r="I6237" s="1319">
        <v>295</v>
      </c>
      <c r="J6237" s="1320">
        <f t="shared" si="555"/>
        <v>100</v>
      </c>
      <c r="K6237" s="1705">
        <f t="shared" si="554"/>
        <v>0</v>
      </c>
      <c r="L6237" s="1320"/>
      <c r="M6237" s="1705"/>
      <c r="N6237" s="1705">
        <f t="shared" si="552"/>
        <v>0</v>
      </c>
      <c r="O6237" s="1320"/>
      <c r="P6237" s="1705"/>
      <c r="Q6237" s="1705">
        <f t="shared" si="553"/>
        <v>0</v>
      </c>
      <c r="R6237" s="2069"/>
    </row>
    <row r="6238" spans="1:18" s="1296" customFormat="1">
      <c r="A6238" s="1358"/>
      <c r="B6238" s="1358"/>
      <c r="C6238" s="1317">
        <v>57</v>
      </c>
      <c r="D6238" s="1323" t="s">
        <v>4779</v>
      </c>
      <c r="E6238" s="1318"/>
      <c r="F6238" s="1318" t="s">
        <v>589</v>
      </c>
      <c r="G6238" s="1636">
        <f>8+5+4+7+6+1+8+7+4+4</f>
        <v>54</v>
      </c>
      <c r="H6238" s="1636">
        <v>2020</v>
      </c>
      <c r="I6238" s="1319">
        <v>11340</v>
      </c>
      <c r="J6238" s="1320">
        <f t="shared" si="555"/>
        <v>37.5</v>
      </c>
      <c r="K6238" s="1705">
        <f t="shared" si="554"/>
        <v>7087.5</v>
      </c>
      <c r="L6238" s="1320"/>
      <c r="M6238" s="1705"/>
      <c r="N6238" s="1705">
        <f t="shared" si="552"/>
        <v>0</v>
      </c>
      <c r="O6238" s="1320"/>
      <c r="P6238" s="1705"/>
      <c r="Q6238" s="1705">
        <f t="shared" si="553"/>
        <v>0</v>
      </c>
      <c r="R6238" s="2069"/>
    </row>
    <row r="6239" spans="1:18" s="1296" customFormat="1">
      <c r="A6239" s="1358"/>
      <c r="B6239" s="1358"/>
      <c r="C6239" s="1317">
        <v>58</v>
      </c>
      <c r="D6239" s="1323" t="s">
        <v>3451</v>
      </c>
      <c r="E6239" s="1318"/>
      <c r="F6239" s="1318" t="s">
        <v>589</v>
      </c>
      <c r="G6239" s="1636">
        <f>3+2</f>
        <v>5</v>
      </c>
      <c r="H6239" s="1636">
        <v>2020</v>
      </c>
      <c r="I6239" s="1319">
        <v>1489.8</v>
      </c>
      <c r="J6239" s="1320">
        <f t="shared" si="555"/>
        <v>37.5</v>
      </c>
      <c r="K6239" s="1705">
        <f t="shared" si="554"/>
        <v>931.125</v>
      </c>
      <c r="L6239" s="1320"/>
      <c r="M6239" s="1705"/>
      <c r="N6239" s="1705">
        <f t="shared" si="552"/>
        <v>0</v>
      </c>
      <c r="O6239" s="1320"/>
      <c r="P6239" s="1705"/>
      <c r="Q6239" s="1705">
        <f t="shared" si="553"/>
        <v>0</v>
      </c>
      <c r="R6239" s="2069"/>
    </row>
    <row r="6240" spans="1:18" s="1296" customFormat="1" ht="27">
      <c r="A6240" s="1358"/>
      <c r="B6240" s="1358"/>
      <c r="C6240" s="1317">
        <v>59</v>
      </c>
      <c r="D6240" s="1321" t="s">
        <v>4780</v>
      </c>
      <c r="E6240" s="1318"/>
      <c r="F6240" s="1318" t="s">
        <v>589</v>
      </c>
      <c r="G6240" s="1320">
        <v>1</v>
      </c>
      <c r="H6240" s="1636">
        <v>2018</v>
      </c>
      <c r="I6240" s="1319">
        <v>59</v>
      </c>
      <c r="J6240" s="1320">
        <f t="shared" si="555"/>
        <v>62.5</v>
      </c>
      <c r="K6240" s="1705">
        <f t="shared" si="554"/>
        <v>22.125</v>
      </c>
      <c r="L6240" s="1320"/>
      <c r="M6240" s="1705"/>
      <c r="N6240" s="1705">
        <f t="shared" si="552"/>
        <v>0</v>
      </c>
      <c r="O6240" s="1320"/>
      <c r="P6240" s="1705"/>
      <c r="Q6240" s="1705">
        <f t="shared" si="553"/>
        <v>0</v>
      </c>
      <c r="R6240" s="2069"/>
    </row>
    <row r="6241" spans="1:18" s="1296" customFormat="1" ht="27">
      <c r="A6241" s="1358"/>
      <c r="B6241" s="1358"/>
      <c r="C6241" s="1317">
        <v>60</v>
      </c>
      <c r="D6241" s="1321" t="s">
        <v>4781</v>
      </c>
      <c r="E6241" s="1318"/>
      <c r="F6241" s="1318" t="s">
        <v>589</v>
      </c>
      <c r="G6241" s="1320">
        <v>35</v>
      </c>
      <c r="H6241" s="1636">
        <v>2019</v>
      </c>
      <c r="I6241" s="1319">
        <v>9450</v>
      </c>
      <c r="J6241" s="1320">
        <f t="shared" si="555"/>
        <v>50</v>
      </c>
      <c r="K6241" s="1705">
        <f t="shared" si="554"/>
        <v>4725</v>
      </c>
      <c r="L6241" s="1320"/>
      <c r="M6241" s="1705"/>
      <c r="N6241" s="1705">
        <f t="shared" si="552"/>
        <v>0</v>
      </c>
      <c r="O6241" s="1320"/>
      <c r="P6241" s="1705"/>
      <c r="Q6241" s="1705">
        <f t="shared" si="553"/>
        <v>0</v>
      </c>
      <c r="R6241" s="2069"/>
    </row>
    <row r="6242" spans="1:18" s="1296" customFormat="1" ht="27">
      <c r="A6242" s="1358"/>
      <c r="B6242" s="1358"/>
      <c r="C6242" s="1317">
        <v>61</v>
      </c>
      <c r="D6242" s="1321" t="s">
        <v>4782</v>
      </c>
      <c r="E6242" s="1318"/>
      <c r="F6242" s="1318" t="s">
        <v>589</v>
      </c>
      <c r="G6242" s="1320">
        <v>3</v>
      </c>
      <c r="H6242" s="1636">
        <v>2020</v>
      </c>
      <c r="I6242" s="1319">
        <v>810</v>
      </c>
      <c r="J6242" s="1320">
        <f t="shared" si="555"/>
        <v>37.5</v>
      </c>
      <c r="K6242" s="1705">
        <f t="shared" si="554"/>
        <v>506.25</v>
      </c>
      <c r="L6242" s="1320"/>
      <c r="M6242" s="1705"/>
      <c r="N6242" s="1705">
        <f t="shared" si="552"/>
        <v>0</v>
      </c>
      <c r="O6242" s="1320"/>
      <c r="P6242" s="1705"/>
      <c r="Q6242" s="1705">
        <f t="shared" si="553"/>
        <v>0</v>
      </c>
      <c r="R6242" s="2069"/>
    </row>
    <row r="6243" spans="1:18" s="1296" customFormat="1">
      <c r="A6243" s="1358"/>
      <c r="B6243" s="1358"/>
      <c r="C6243" s="1317">
        <v>62</v>
      </c>
      <c r="D6243" s="1321" t="s">
        <v>4783</v>
      </c>
      <c r="E6243" s="1318"/>
      <c r="F6243" s="1318" t="s">
        <v>589</v>
      </c>
      <c r="G6243" s="1320">
        <v>7</v>
      </c>
      <c r="H6243" s="1636">
        <v>2020</v>
      </c>
      <c r="I6243" s="1319">
        <v>2018.94</v>
      </c>
      <c r="J6243" s="1320">
        <f t="shared" si="555"/>
        <v>37.5</v>
      </c>
      <c r="K6243" s="1705">
        <f t="shared" si="554"/>
        <v>1261.8375000000001</v>
      </c>
      <c r="L6243" s="1320"/>
      <c r="M6243" s="1705"/>
      <c r="N6243" s="1705">
        <f t="shared" si="552"/>
        <v>0</v>
      </c>
      <c r="O6243" s="1320"/>
      <c r="P6243" s="1705"/>
      <c r="Q6243" s="1705">
        <f t="shared" si="553"/>
        <v>0</v>
      </c>
      <c r="R6243" s="2069"/>
    </row>
    <row r="6244" spans="1:18" s="1296" customFormat="1" ht="27">
      <c r="A6244" s="1358"/>
      <c r="B6244" s="1358"/>
      <c r="C6244" s="1317">
        <v>63</v>
      </c>
      <c r="D6244" s="1321" t="s">
        <v>4782</v>
      </c>
      <c r="E6244" s="1318"/>
      <c r="F6244" s="1318" t="s">
        <v>589</v>
      </c>
      <c r="G6244" s="1320">
        <v>3</v>
      </c>
      <c r="H6244" s="1636">
        <v>2020</v>
      </c>
      <c r="I6244" s="1319">
        <v>810</v>
      </c>
      <c r="J6244" s="1320">
        <f t="shared" si="555"/>
        <v>37.5</v>
      </c>
      <c r="K6244" s="1705">
        <f t="shared" si="554"/>
        <v>506.25</v>
      </c>
      <c r="L6244" s="1320"/>
      <c r="M6244" s="1705"/>
      <c r="N6244" s="1705">
        <f t="shared" si="552"/>
        <v>0</v>
      </c>
      <c r="O6244" s="1320"/>
      <c r="P6244" s="1705"/>
      <c r="Q6244" s="1705">
        <f t="shared" si="553"/>
        <v>0</v>
      </c>
      <c r="R6244" s="2069"/>
    </row>
    <row r="6245" spans="1:18" s="1296" customFormat="1" ht="27">
      <c r="A6245" s="1358"/>
      <c r="B6245" s="1358"/>
      <c r="C6245" s="1317">
        <v>64</v>
      </c>
      <c r="D6245" s="1321" t="s">
        <v>4782</v>
      </c>
      <c r="E6245" s="1318"/>
      <c r="F6245" s="1318" t="s">
        <v>589</v>
      </c>
      <c r="G6245" s="1320">
        <v>1</v>
      </c>
      <c r="H6245" s="1636">
        <v>2020</v>
      </c>
      <c r="I6245" s="1319">
        <v>270</v>
      </c>
      <c r="J6245" s="1320">
        <f t="shared" si="555"/>
        <v>37.5</v>
      </c>
      <c r="K6245" s="1705">
        <f t="shared" si="554"/>
        <v>168.75</v>
      </c>
      <c r="L6245" s="1320"/>
      <c r="M6245" s="1705"/>
      <c r="N6245" s="1705">
        <f t="shared" si="552"/>
        <v>0</v>
      </c>
      <c r="O6245" s="1320"/>
      <c r="P6245" s="1705"/>
      <c r="Q6245" s="1705">
        <f t="shared" si="553"/>
        <v>0</v>
      </c>
      <c r="R6245" s="2069"/>
    </row>
    <row r="6246" spans="1:18" s="1296" customFormat="1" ht="27">
      <c r="A6246" s="1358"/>
      <c r="B6246" s="1358"/>
      <c r="C6246" s="1317">
        <v>65</v>
      </c>
      <c r="D6246" s="1321" t="s">
        <v>4782</v>
      </c>
      <c r="E6246" s="1318"/>
      <c r="F6246" s="1318" t="s">
        <v>589</v>
      </c>
      <c r="G6246" s="1320">
        <v>1</v>
      </c>
      <c r="H6246" s="1636">
        <v>2020</v>
      </c>
      <c r="I6246" s="1319">
        <v>270</v>
      </c>
      <c r="J6246" s="1320">
        <f t="shared" si="555"/>
        <v>37.5</v>
      </c>
      <c r="K6246" s="1705">
        <f t="shared" si="554"/>
        <v>168.75</v>
      </c>
      <c r="L6246" s="1320"/>
      <c r="M6246" s="1705"/>
      <c r="N6246" s="1705">
        <f t="shared" si="552"/>
        <v>0</v>
      </c>
      <c r="O6246" s="1320"/>
      <c r="P6246" s="1705"/>
      <c r="Q6246" s="1705">
        <f t="shared" si="553"/>
        <v>0</v>
      </c>
      <c r="R6246" s="2069"/>
    </row>
    <row r="6247" spans="1:18" s="1296" customFormat="1" ht="27">
      <c r="A6247" s="1358"/>
      <c r="B6247" s="1358"/>
      <c r="C6247" s="1317">
        <v>66</v>
      </c>
      <c r="D6247" s="1321" t="s">
        <v>4782</v>
      </c>
      <c r="E6247" s="1318"/>
      <c r="F6247" s="1318" t="s">
        <v>589</v>
      </c>
      <c r="G6247" s="1320">
        <v>1</v>
      </c>
      <c r="H6247" s="1636">
        <v>2020</v>
      </c>
      <c r="I6247" s="1319">
        <v>270</v>
      </c>
      <c r="J6247" s="1320">
        <f t="shared" si="555"/>
        <v>37.5</v>
      </c>
      <c r="K6247" s="1705">
        <f t="shared" si="554"/>
        <v>168.75</v>
      </c>
      <c r="L6247" s="1320"/>
      <c r="M6247" s="1705"/>
      <c r="N6247" s="1705">
        <f t="shared" ref="N6247:N6252" si="556">+L6247*M6247</f>
        <v>0</v>
      </c>
      <c r="O6247" s="1320"/>
      <c r="P6247" s="1705"/>
      <c r="Q6247" s="1705">
        <f t="shared" ref="Q6247:Q6252" si="557">+O6247*P6247</f>
        <v>0</v>
      </c>
      <c r="R6247" s="2069"/>
    </row>
    <row r="6248" spans="1:18" s="1296" customFormat="1" ht="27">
      <c r="A6248" s="1358"/>
      <c r="B6248" s="1358"/>
      <c r="C6248" s="1317">
        <v>67</v>
      </c>
      <c r="D6248" s="1321" t="s">
        <v>4784</v>
      </c>
      <c r="E6248" s="1318"/>
      <c r="F6248" s="1318" t="s">
        <v>589</v>
      </c>
      <c r="G6248" s="1320">
        <v>1</v>
      </c>
      <c r="H6248" s="1636">
        <v>2020</v>
      </c>
      <c r="I6248" s="1319">
        <v>297.95999999999998</v>
      </c>
      <c r="J6248" s="1320">
        <f t="shared" si="555"/>
        <v>37.5</v>
      </c>
      <c r="K6248" s="1705">
        <f t="shared" si="554"/>
        <v>186.22499999999999</v>
      </c>
      <c r="L6248" s="1320"/>
      <c r="M6248" s="1705"/>
      <c r="N6248" s="1705">
        <f t="shared" si="556"/>
        <v>0</v>
      </c>
      <c r="O6248" s="1320"/>
      <c r="P6248" s="1705"/>
      <c r="Q6248" s="1705">
        <f t="shared" si="557"/>
        <v>0</v>
      </c>
      <c r="R6248" s="2069"/>
    </row>
    <row r="6249" spans="1:18" s="1296" customFormat="1" ht="16.5">
      <c r="A6249" s="1516"/>
      <c r="B6249" s="1358"/>
      <c r="C6249" s="1317">
        <v>68</v>
      </c>
      <c r="D6249" s="1321" t="s">
        <v>4785</v>
      </c>
      <c r="E6249" s="1318"/>
      <c r="F6249" s="1318" t="s">
        <v>589</v>
      </c>
      <c r="G6249" s="1636">
        <v>2</v>
      </c>
      <c r="H6249" s="1636">
        <v>2020</v>
      </c>
      <c r="I6249" s="1319">
        <v>140</v>
      </c>
      <c r="J6249" s="1320">
        <f t="shared" si="555"/>
        <v>37.5</v>
      </c>
      <c r="K6249" s="1705">
        <f t="shared" si="554"/>
        <v>87.5</v>
      </c>
      <c r="L6249" s="1320"/>
      <c r="M6249" s="1705"/>
      <c r="N6249" s="1705">
        <f t="shared" si="556"/>
        <v>0</v>
      </c>
      <c r="O6249" s="1320"/>
      <c r="P6249" s="1705"/>
      <c r="Q6249" s="1705">
        <f t="shared" si="557"/>
        <v>0</v>
      </c>
      <c r="R6249" s="2069"/>
    </row>
    <row r="6250" spans="1:18" s="1296" customFormat="1" ht="16.5">
      <c r="A6250" s="1516"/>
      <c r="B6250" s="1358"/>
      <c r="C6250" s="1317">
        <v>69</v>
      </c>
      <c r="D6250" s="1321" t="s">
        <v>4785</v>
      </c>
      <c r="E6250" s="1318"/>
      <c r="F6250" s="1318" t="s">
        <v>589</v>
      </c>
      <c r="G6250" s="1636">
        <v>2</v>
      </c>
      <c r="H6250" s="1636">
        <v>2020</v>
      </c>
      <c r="I6250" s="1319">
        <v>140</v>
      </c>
      <c r="J6250" s="1320">
        <f t="shared" si="555"/>
        <v>37.5</v>
      </c>
      <c r="K6250" s="1705">
        <f t="shared" si="554"/>
        <v>87.5</v>
      </c>
      <c r="L6250" s="1320"/>
      <c r="M6250" s="1705"/>
      <c r="N6250" s="1705">
        <f t="shared" si="556"/>
        <v>0</v>
      </c>
      <c r="O6250" s="1320"/>
      <c r="P6250" s="1705"/>
      <c r="Q6250" s="1705">
        <f t="shared" si="557"/>
        <v>0</v>
      </c>
      <c r="R6250" s="2069"/>
    </row>
    <row r="6251" spans="1:18" s="1296" customFormat="1" ht="16.5">
      <c r="A6251" s="1516"/>
      <c r="B6251" s="1358"/>
      <c r="C6251" s="1317">
        <v>70</v>
      </c>
      <c r="D6251" s="1321" t="s">
        <v>3675</v>
      </c>
      <c r="E6251" s="1318"/>
      <c r="F6251" s="1318" t="s">
        <v>589</v>
      </c>
      <c r="G6251" s="1636">
        <v>9</v>
      </c>
      <c r="H6251" s="1636">
        <v>2020</v>
      </c>
      <c r="I6251" s="1319">
        <v>333</v>
      </c>
      <c r="J6251" s="1320">
        <f t="shared" si="555"/>
        <v>37.5</v>
      </c>
      <c r="K6251" s="1705">
        <f t="shared" si="554"/>
        <v>208.125</v>
      </c>
      <c r="L6251" s="1320"/>
      <c r="M6251" s="1705"/>
      <c r="N6251" s="1705">
        <f t="shared" si="556"/>
        <v>0</v>
      </c>
      <c r="O6251" s="1320"/>
      <c r="P6251" s="1705"/>
      <c r="Q6251" s="1705">
        <f t="shared" si="557"/>
        <v>0</v>
      </c>
      <c r="R6251" s="2069"/>
    </row>
    <row r="6252" spans="1:18" s="1296" customFormat="1" ht="16.5">
      <c r="A6252" s="1516"/>
      <c r="B6252" s="1358"/>
      <c r="C6252" s="1317">
        <v>71</v>
      </c>
      <c r="D6252" s="1323" t="s">
        <v>4786</v>
      </c>
      <c r="E6252" s="1318"/>
      <c r="F6252" s="1318" t="s">
        <v>589</v>
      </c>
      <c r="G6252" s="1636">
        <v>1</v>
      </c>
      <c r="H6252" s="1636">
        <v>2020</v>
      </c>
      <c r="I6252" s="1319">
        <v>175</v>
      </c>
      <c r="J6252" s="1320">
        <f t="shared" si="555"/>
        <v>37.5</v>
      </c>
      <c r="K6252" s="1705">
        <f t="shared" si="554"/>
        <v>109.375</v>
      </c>
      <c r="L6252" s="1320"/>
      <c r="M6252" s="1705"/>
      <c r="N6252" s="1705">
        <f t="shared" si="556"/>
        <v>0</v>
      </c>
      <c r="O6252" s="1320"/>
      <c r="P6252" s="1705"/>
      <c r="Q6252" s="1705">
        <f t="shared" si="557"/>
        <v>0</v>
      </c>
      <c r="R6252" s="2069"/>
    </row>
    <row r="6253" spans="1:18" s="20" customFormat="1" ht="14.25">
      <c r="C6253" s="1183">
        <v>1</v>
      </c>
      <c r="D6253" s="1431" t="s">
        <v>3015</v>
      </c>
      <c r="E6253" s="1253"/>
      <c r="F6253" s="1270" t="s">
        <v>589</v>
      </c>
      <c r="G6253" s="1637">
        <v>2</v>
      </c>
      <c r="H6253" s="1637">
        <v>2006</v>
      </c>
      <c r="I6253" s="1307">
        <v>676.8</v>
      </c>
      <c r="J6253" s="1637">
        <f t="shared" si="555"/>
        <v>100</v>
      </c>
      <c r="K6253" s="1307">
        <f t="shared" ref="K6253:K6306" si="558">IF(J6253=100,0,I6253-I6253*J6253%)</f>
        <v>0</v>
      </c>
      <c r="L6253" s="1637"/>
      <c r="M6253" s="1307"/>
      <c r="N6253" s="1307">
        <f>+L6253*M6253</f>
        <v>0</v>
      </c>
      <c r="O6253" s="1637"/>
      <c r="P6253" s="1307"/>
      <c r="Q6253" s="1307">
        <f t="shared" si="535"/>
        <v>0</v>
      </c>
      <c r="R6253" s="2065" t="s">
        <v>2830</v>
      </c>
    </row>
    <row r="6254" spans="1:18" s="20" customFormat="1" ht="14.25">
      <c r="C6254" s="1183">
        <f>+C6253+1</f>
        <v>2</v>
      </c>
      <c r="D6254" s="1431" t="s">
        <v>3016</v>
      </c>
      <c r="E6254" s="1253"/>
      <c r="F6254" s="1270" t="s">
        <v>589</v>
      </c>
      <c r="G6254" s="1637">
        <v>9</v>
      </c>
      <c r="H6254" s="1637">
        <v>2006</v>
      </c>
      <c r="I6254" s="1307">
        <v>1759.5</v>
      </c>
      <c r="J6254" s="1637">
        <f t="shared" si="555"/>
        <v>100</v>
      </c>
      <c r="K6254" s="1307">
        <f t="shared" si="558"/>
        <v>0</v>
      </c>
      <c r="L6254" s="1637"/>
      <c r="M6254" s="1307"/>
      <c r="N6254" s="1307">
        <f>+L6254*M6254</f>
        <v>0</v>
      </c>
      <c r="O6254" s="1637"/>
      <c r="P6254" s="1307"/>
      <c r="Q6254" s="1307">
        <f t="shared" si="535"/>
        <v>0</v>
      </c>
      <c r="R6254" s="2065"/>
    </row>
    <row r="6255" spans="1:18" s="20" customFormat="1" ht="14.25">
      <c r="C6255" s="1183">
        <f t="shared" ref="C6255:C6267" si="559">+C6254+1</f>
        <v>3</v>
      </c>
      <c r="D6255" s="1431" t="s">
        <v>3017</v>
      </c>
      <c r="E6255" s="1253"/>
      <c r="F6255" s="1270" t="s">
        <v>589</v>
      </c>
      <c r="G6255" s="1637">
        <v>2</v>
      </c>
      <c r="H6255" s="1637">
        <v>2007</v>
      </c>
      <c r="I6255" s="1307">
        <v>858.28</v>
      </c>
      <c r="J6255" s="1637">
        <f t="shared" si="555"/>
        <v>100</v>
      </c>
      <c r="K6255" s="1307">
        <f t="shared" si="558"/>
        <v>0</v>
      </c>
      <c r="L6255" s="1637"/>
      <c r="M6255" s="1307"/>
      <c r="N6255" s="1307">
        <f t="shared" ref="N6255:N6267" si="560">+L6255*M6255</f>
        <v>0</v>
      </c>
      <c r="O6255" s="1637"/>
      <c r="P6255" s="1307"/>
      <c r="Q6255" s="1307">
        <f t="shared" si="535"/>
        <v>0</v>
      </c>
      <c r="R6255" s="2065"/>
    </row>
    <row r="6256" spans="1:18" s="20" customFormat="1" ht="14.25">
      <c r="C6256" s="1183">
        <f t="shared" si="559"/>
        <v>4</v>
      </c>
      <c r="D6256" s="1431" t="s">
        <v>3018</v>
      </c>
      <c r="E6256" s="1253"/>
      <c r="F6256" s="1270" t="s">
        <v>589</v>
      </c>
      <c r="G6256" s="1637">
        <v>2</v>
      </c>
      <c r="H6256" s="1637">
        <v>2007</v>
      </c>
      <c r="I6256" s="1307">
        <v>1023.4</v>
      </c>
      <c r="J6256" s="1637">
        <f t="shared" si="555"/>
        <v>100</v>
      </c>
      <c r="K6256" s="1307">
        <f t="shared" si="558"/>
        <v>0</v>
      </c>
      <c r="L6256" s="1637"/>
      <c r="M6256" s="1307"/>
      <c r="N6256" s="1307">
        <f t="shared" si="560"/>
        <v>0</v>
      </c>
      <c r="O6256" s="1637"/>
      <c r="P6256" s="1307"/>
      <c r="Q6256" s="1307">
        <f t="shared" si="535"/>
        <v>0</v>
      </c>
      <c r="R6256" s="2065"/>
    </row>
    <row r="6257" spans="3:18" s="20" customFormat="1" ht="14.25">
      <c r="C6257" s="1183">
        <f t="shared" si="559"/>
        <v>5</v>
      </c>
      <c r="D6257" s="1431" t="s">
        <v>3019</v>
      </c>
      <c r="E6257" s="1253"/>
      <c r="F6257" s="1270" t="s">
        <v>589</v>
      </c>
      <c r="G6257" s="1637">
        <v>5</v>
      </c>
      <c r="H6257" s="1637">
        <v>2007</v>
      </c>
      <c r="I6257" s="1307">
        <v>698.75</v>
      </c>
      <c r="J6257" s="1637">
        <f t="shared" si="555"/>
        <v>100</v>
      </c>
      <c r="K6257" s="1307">
        <f t="shared" si="558"/>
        <v>0</v>
      </c>
      <c r="L6257" s="1637"/>
      <c r="M6257" s="1307"/>
      <c r="N6257" s="1307">
        <f t="shared" si="560"/>
        <v>0</v>
      </c>
      <c r="O6257" s="1637"/>
      <c r="P6257" s="1307"/>
      <c r="Q6257" s="1307">
        <f t="shared" si="535"/>
        <v>0</v>
      </c>
      <c r="R6257" s="2065"/>
    </row>
    <row r="6258" spans="3:18" s="20" customFormat="1" ht="14.25">
      <c r="C6258" s="1183">
        <f t="shared" si="559"/>
        <v>6</v>
      </c>
      <c r="D6258" s="1431" t="s">
        <v>3020</v>
      </c>
      <c r="E6258" s="1253"/>
      <c r="F6258" s="1270" t="s">
        <v>589</v>
      </c>
      <c r="G6258" s="1637">
        <v>1</v>
      </c>
      <c r="H6258" s="1637">
        <v>2007</v>
      </c>
      <c r="I6258" s="1307">
        <v>189.2</v>
      </c>
      <c r="J6258" s="1637">
        <f t="shared" si="555"/>
        <v>100</v>
      </c>
      <c r="K6258" s="1307">
        <f t="shared" si="558"/>
        <v>0</v>
      </c>
      <c r="L6258" s="1637"/>
      <c r="M6258" s="1307"/>
      <c r="N6258" s="1307">
        <f t="shared" si="560"/>
        <v>0</v>
      </c>
      <c r="O6258" s="1637"/>
      <c r="P6258" s="1307"/>
      <c r="Q6258" s="1307">
        <f t="shared" si="535"/>
        <v>0</v>
      </c>
      <c r="R6258" s="2065"/>
    </row>
    <row r="6259" spans="3:18" s="20" customFormat="1" ht="14.25">
      <c r="C6259" s="1183">
        <f t="shared" si="559"/>
        <v>7</v>
      </c>
      <c r="D6259" s="1431" t="s">
        <v>3021</v>
      </c>
      <c r="E6259" s="1253"/>
      <c r="F6259" s="1270" t="s">
        <v>589</v>
      </c>
      <c r="G6259" s="1637">
        <v>4</v>
      </c>
      <c r="H6259" s="1637">
        <v>2007</v>
      </c>
      <c r="I6259" s="1307">
        <v>243</v>
      </c>
      <c r="J6259" s="1637">
        <f t="shared" si="555"/>
        <v>100</v>
      </c>
      <c r="K6259" s="1307">
        <f t="shared" si="558"/>
        <v>0</v>
      </c>
      <c r="L6259" s="1637"/>
      <c r="M6259" s="1307"/>
      <c r="N6259" s="1307">
        <f t="shared" si="560"/>
        <v>0</v>
      </c>
      <c r="O6259" s="1637"/>
      <c r="P6259" s="1307"/>
      <c r="Q6259" s="1307">
        <f t="shared" si="535"/>
        <v>0</v>
      </c>
      <c r="R6259" s="2065"/>
    </row>
    <row r="6260" spans="3:18" s="20" customFormat="1" ht="14.25">
      <c r="C6260" s="1183">
        <f t="shared" si="559"/>
        <v>8</v>
      </c>
      <c r="D6260" s="1431" t="s">
        <v>3022</v>
      </c>
      <c r="E6260" s="1253"/>
      <c r="F6260" s="1270" t="s">
        <v>589</v>
      </c>
      <c r="G6260" s="1637">
        <v>2</v>
      </c>
      <c r="H6260" s="1653">
        <v>2016</v>
      </c>
      <c r="I6260" s="1307">
        <v>292.2</v>
      </c>
      <c r="J6260" s="1637">
        <f t="shared" si="555"/>
        <v>87.5</v>
      </c>
      <c r="K6260" s="1307">
        <f t="shared" si="558"/>
        <v>36.525000000000006</v>
      </c>
      <c r="L6260" s="1637"/>
      <c r="M6260" s="1307"/>
      <c r="N6260" s="1307">
        <f t="shared" si="560"/>
        <v>0</v>
      </c>
      <c r="O6260" s="1637"/>
      <c r="P6260" s="1307"/>
      <c r="Q6260" s="1307">
        <f t="shared" si="535"/>
        <v>0</v>
      </c>
      <c r="R6260" s="2065"/>
    </row>
    <row r="6261" spans="3:18" s="20" customFormat="1" ht="14.25">
      <c r="C6261" s="1183">
        <f t="shared" si="559"/>
        <v>9</v>
      </c>
      <c r="D6261" s="1431" t="s">
        <v>3023</v>
      </c>
      <c r="E6261" s="1253"/>
      <c r="F6261" s="1270" t="s">
        <v>589</v>
      </c>
      <c r="G6261" s="1637">
        <v>3</v>
      </c>
      <c r="H6261" s="1653">
        <v>2020</v>
      </c>
      <c r="I6261" s="1307">
        <v>630</v>
      </c>
      <c r="J6261" s="1637">
        <f t="shared" si="555"/>
        <v>37.5</v>
      </c>
      <c r="K6261" s="1307">
        <f t="shared" si="558"/>
        <v>393.75</v>
      </c>
      <c r="L6261" s="1637"/>
      <c r="M6261" s="1307"/>
      <c r="N6261" s="1307">
        <f t="shared" si="560"/>
        <v>0</v>
      </c>
      <c r="O6261" s="1637"/>
      <c r="P6261" s="1307"/>
      <c r="Q6261" s="1307">
        <f t="shared" si="535"/>
        <v>0</v>
      </c>
      <c r="R6261" s="2065"/>
    </row>
    <row r="6262" spans="3:18" s="20" customFormat="1" ht="14.25">
      <c r="C6262" s="1183">
        <f t="shared" si="559"/>
        <v>10</v>
      </c>
      <c r="D6262" s="1431" t="s">
        <v>3023</v>
      </c>
      <c r="E6262" s="1253"/>
      <c r="F6262" s="1270" t="s">
        <v>589</v>
      </c>
      <c r="G6262" s="1637">
        <v>3</v>
      </c>
      <c r="H6262" s="1653">
        <v>2019</v>
      </c>
      <c r="I6262" s="1307">
        <v>810</v>
      </c>
      <c r="J6262" s="1637">
        <f t="shared" si="555"/>
        <v>50</v>
      </c>
      <c r="K6262" s="1307">
        <f t="shared" si="558"/>
        <v>405</v>
      </c>
      <c r="L6262" s="1637"/>
      <c r="M6262" s="1307"/>
      <c r="N6262" s="1307">
        <f t="shared" si="560"/>
        <v>0</v>
      </c>
      <c r="O6262" s="1637"/>
      <c r="P6262" s="1307"/>
      <c r="Q6262" s="1307">
        <f t="shared" si="535"/>
        <v>0</v>
      </c>
      <c r="R6262" s="2065"/>
    </row>
    <row r="6263" spans="3:18" s="20" customFormat="1" ht="14.25">
      <c r="C6263" s="1183">
        <f t="shared" si="559"/>
        <v>11</v>
      </c>
      <c r="D6263" s="1431" t="s">
        <v>3024</v>
      </c>
      <c r="E6263" s="1253"/>
      <c r="F6263" s="1270" t="s">
        <v>589</v>
      </c>
      <c r="G6263" s="1637">
        <v>2</v>
      </c>
      <c r="H6263" s="1653">
        <v>2020</v>
      </c>
      <c r="I6263" s="1307">
        <v>396</v>
      </c>
      <c r="J6263" s="1637">
        <f t="shared" si="555"/>
        <v>37.5</v>
      </c>
      <c r="K6263" s="1307">
        <f t="shared" si="558"/>
        <v>247.5</v>
      </c>
      <c r="L6263" s="1637"/>
      <c r="M6263" s="1307"/>
      <c r="N6263" s="1307">
        <f t="shared" si="560"/>
        <v>0</v>
      </c>
      <c r="O6263" s="1637"/>
      <c r="P6263" s="1307"/>
      <c r="Q6263" s="1307">
        <f t="shared" si="535"/>
        <v>0</v>
      </c>
      <c r="R6263" s="2065"/>
    </row>
    <row r="6264" spans="3:18" s="20" customFormat="1" ht="14.25">
      <c r="C6264" s="1183">
        <f t="shared" si="559"/>
        <v>12</v>
      </c>
      <c r="D6264" s="1431" t="s">
        <v>3025</v>
      </c>
      <c r="E6264" s="1253"/>
      <c r="F6264" s="1270" t="s">
        <v>589</v>
      </c>
      <c r="G6264" s="1637">
        <v>1</v>
      </c>
      <c r="H6264" s="1653">
        <v>2020</v>
      </c>
      <c r="I6264" s="1307">
        <v>199</v>
      </c>
      <c r="J6264" s="1637">
        <f t="shared" si="555"/>
        <v>37.5</v>
      </c>
      <c r="K6264" s="1307">
        <f t="shared" si="558"/>
        <v>124.375</v>
      </c>
      <c r="L6264" s="1637"/>
      <c r="M6264" s="1307"/>
      <c r="N6264" s="1307">
        <f t="shared" si="560"/>
        <v>0</v>
      </c>
      <c r="O6264" s="1637"/>
      <c r="P6264" s="1307"/>
      <c r="Q6264" s="1307">
        <f t="shared" si="535"/>
        <v>0</v>
      </c>
      <c r="R6264" s="2065"/>
    </row>
    <row r="6265" spans="3:18">
      <c r="C6265" s="1183">
        <f t="shared" si="559"/>
        <v>13</v>
      </c>
      <c r="D6265" s="1431" t="s">
        <v>3026</v>
      </c>
      <c r="E6265" s="1182"/>
      <c r="F6265" s="1270" t="s">
        <v>589</v>
      </c>
      <c r="G6265" s="1637">
        <v>3</v>
      </c>
      <c r="H6265" s="1637">
        <v>2020</v>
      </c>
      <c r="I6265" s="1307">
        <v>123</v>
      </c>
      <c r="J6265" s="1637">
        <f t="shared" si="555"/>
        <v>37.5</v>
      </c>
      <c r="K6265" s="1307">
        <f t="shared" si="558"/>
        <v>76.875</v>
      </c>
      <c r="L6265" s="1637"/>
      <c r="M6265" s="1307"/>
      <c r="N6265" s="1307">
        <f t="shared" si="560"/>
        <v>0</v>
      </c>
      <c r="O6265" s="1637"/>
      <c r="P6265" s="1307"/>
      <c r="Q6265" s="1307">
        <f t="shared" si="535"/>
        <v>0</v>
      </c>
      <c r="R6265" s="2065"/>
    </row>
    <row r="6266" spans="3:18" s="20" customFormat="1" ht="14.25">
      <c r="C6266" s="1183">
        <f t="shared" si="559"/>
        <v>14</v>
      </c>
      <c r="D6266" s="1431" t="s">
        <v>3021</v>
      </c>
      <c r="E6266" s="1253"/>
      <c r="F6266" s="1270" t="s">
        <v>589</v>
      </c>
      <c r="G6266" s="1637">
        <v>3</v>
      </c>
      <c r="H6266" s="1653">
        <v>2020</v>
      </c>
      <c r="I6266" s="1307">
        <v>210</v>
      </c>
      <c r="J6266" s="1637">
        <f t="shared" si="555"/>
        <v>37.5</v>
      </c>
      <c r="K6266" s="1307">
        <f t="shared" si="558"/>
        <v>131.25</v>
      </c>
      <c r="L6266" s="1637"/>
      <c r="M6266" s="1307"/>
      <c r="N6266" s="1307">
        <f t="shared" si="560"/>
        <v>0</v>
      </c>
      <c r="O6266" s="1637"/>
      <c r="P6266" s="1307"/>
      <c r="Q6266" s="1307">
        <f t="shared" si="535"/>
        <v>0</v>
      </c>
      <c r="R6266" s="2065"/>
    </row>
    <row r="6267" spans="3:18" s="20" customFormat="1" ht="14.25">
      <c r="C6267" s="1183">
        <f t="shared" si="559"/>
        <v>15</v>
      </c>
      <c r="D6267" s="1431" t="s">
        <v>3027</v>
      </c>
      <c r="E6267" s="1253"/>
      <c r="F6267" s="1270" t="s">
        <v>589</v>
      </c>
      <c r="G6267" s="1653">
        <v>1</v>
      </c>
      <c r="H6267" s="1653">
        <v>2020</v>
      </c>
      <c r="I6267" s="1307">
        <v>175</v>
      </c>
      <c r="J6267" s="1637">
        <f t="shared" si="555"/>
        <v>37.5</v>
      </c>
      <c r="K6267" s="1307">
        <f t="shared" si="558"/>
        <v>109.375</v>
      </c>
      <c r="L6267" s="1637"/>
      <c r="M6267" s="1307"/>
      <c r="N6267" s="1307">
        <f t="shared" si="560"/>
        <v>0</v>
      </c>
      <c r="O6267" s="1637"/>
      <c r="P6267" s="1307"/>
      <c r="Q6267" s="1307">
        <f t="shared" si="535"/>
        <v>0</v>
      </c>
      <c r="R6267" s="2065"/>
    </row>
    <row r="6268" spans="3:18" ht="27">
      <c r="C6268" s="1326"/>
      <c r="D6268" s="1367" t="s">
        <v>4892</v>
      </c>
      <c r="E6268" s="1327"/>
      <c r="F6268" s="1327" t="s">
        <v>589</v>
      </c>
      <c r="G6268" s="1639">
        <v>17</v>
      </c>
      <c r="H6268" s="1639">
        <v>2005</v>
      </c>
      <c r="I6268" s="1696">
        <v>2273.42</v>
      </c>
      <c r="J6268" s="1639">
        <f t="shared" si="555"/>
        <v>100</v>
      </c>
      <c r="K6268" s="1696">
        <f t="shared" si="558"/>
        <v>0</v>
      </c>
      <c r="L6268" s="1639"/>
      <c r="M6268" s="1696"/>
      <c r="N6268" s="1696">
        <f>+L6268*M6268</f>
        <v>0</v>
      </c>
      <c r="O6268" s="1639"/>
      <c r="P6268" s="1696"/>
      <c r="Q6268" s="1696">
        <f>+O6268*P6268</f>
        <v>0</v>
      </c>
      <c r="R6268" s="2062" t="s">
        <v>4836</v>
      </c>
    </row>
    <row r="6269" spans="3:18" ht="27">
      <c r="C6269" s="1326"/>
      <c r="D6269" s="1367" t="s">
        <v>4893</v>
      </c>
      <c r="E6269" s="1327"/>
      <c r="F6269" s="1327" t="s">
        <v>589</v>
      </c>
      <c r="G6269" s="1639">
        <v>4</v>
      </c>
      <c r="H6269" s="1639">
        <v>2005</v>
      </c>
      <c r="I6269" s="1696">
        <v>592.24</v>
      </c>
      <c r="J6269" s="1639">
        <f t="shared" si="555"/>
        <v>100</v>
      </c>
      <c r="K6269" s="1696">
        <f t="shared" si="558"/>
        <v>0</v>
      </c>
      <c r="L6269" s="1639"/>
      <c r="M6269" s="1696"/>
      <c r="N6269" s="1696">
        <f t="shared" ref="N6269:N6281" si="561">+L6269*M6269</f>
        <v>0</v>
      </c>
      <c r="O6269" s="1639"/>
      <c r="P6269" s="1696"/>
      <c r="Q6269" s="1696">
        <f t="shared" ref="Q6269:Q6281" si="562">+O6269*P6269</f>
        <v>0</v>
      </c>
      <c r="R6269" s="2063"/>
    </row>
    <row r="6270" spans="3:18" ht="27">
      <c r="C6270" s="1326"/>
      <c r="D6270" s="1367" t="s">
        <v>4894</v>
      </c>
      <c r="E6270" s="1327"/>
      <c r="F6270" s="1327" t="s">
        <v>589</v>
      </c>
      <c r="G6270" s="1639">
        <v>4</v>
      </c>
      <c r="H6270" s="1639">
        <v>2005</v>
      </c>
      <c r="I6270" s="1696">
        <v>687.76</v>
      </c>
      <c r="J6270" s="1639">
        <f t="shared" si="555"/>
        <v>100</v>
      </c>
      <c r="K6270" s="1696">
        <f t="shared" si="558"/>
        <v>0</v>
      </c>
      <c r="L6270" s="1639"/>
      <c r="M6270" s="1696"/>
      <c r="N6270" s="1696">
        <f t="shared" si="561"/>
        <v>0</v>
      </c>
      <c r="O6270" s="1639"/>
      <c r="P6270" s="1696"/>
      <c r="Q6270" s="1696">
        <f t="shared" si="562"/>
        <v>0</v>
      </c>
      <c r="R6270" s="2063"/>
    </row>
    <row r="6271" spans="3:18" ht="27">
      <c r="C6271" s="1326"/>
      <c r="D6271" s="1367" t="s">
        <v>4895</v>
      </c>
      <c r="E6271" s="1327"/>
      <c r="F6271" s="1327" t="s">
        <v>589</v>
      </c>
      <c r="G6271" s="1639">
        <v>3</v>
      </c>
      <c r="H6271" s="1639">
        <v>2005</v>
      </c>
      <c r="I6271" s="1696">
        <v>888.35</v>
      </c>
      <c r="J6271" s="1639">
        <f t="shared" si="555"/>
        <v>100</v>
      </c>
      <c r="K6271" s="1696">
        <f t="shared" si="558"/>
        <v>0</v>
      </c>
      <c r="L6271" s="1639"/>
      <c r="M6271" s="1696"/>
      <c r="N6271" s="1696">
        <f t="shared" si="561"/>
        <v>0</v>
      </c>
      <c r="O6271" s="1639"/>
      <c r="P6271" s="1696"/>
      <c r="Q6271" s="1696">
        <f t="shared" si="562"/>
        <v>0</v>
      </c>
      <c r="R6271" s="2063"/>
    </row>
    <row r="6272" spans="3:18" ht="27">
      <c r="C6272" s="1326"/>
      <c r="D6272" s="1367" t="s">
        <v>4896</v>
      </c>
      <c r="E6272" s="1327"/>
      <c r="F6272" s="1327" t="s">
        <v>589</v>
      </c>
      <c r="G6272" s="1639">
        <v>1</v>
      </c>
      <c r="H6272" s="1639">
        <v>2005</v>
      </c>
      <c r="I6272" s="1696">
        <v>238.81</v>
      </c>
      <c r="J6272" s="1639">
        <f t="shared" si="555"/>
        <v>100</v>
      </c>
      <c r="K6272" s="1696">
        <f t="shared" si="558"/>
        <v>0</v>
      </c>
      <c r="L6272" s="1639"/>
      <c r="M6272" s="1696"/>
      <c r="N6272" s="1696">
        <f t="shared" si="561"/>
        <v>0</v>
      </c>
      <c r="O6272" s="1639"/>
      <c r="P6272" s="1696"/>
      <c r="Q6272" s="1696">
        <f t="shared" si="562"/>
        <v>0</v>
      </c>
      <c r="R6272" s="2063"/>
    </row>
    <row r="6273" spans="3:18">
      <c r="C6273" s="1326"/>
      <c r="D6273" s="1432" t="s">
        <v>3022</v>
      </c>
      <c r="E6273" s="1327"/>
      <c r="F6273" s="1327" t="s">
        <v>589</v>
      </c>
      <c r="G6273" s="1639">
        <v>1</v>
      </c>
      <c r="H6273" s="1639">
        <v>2015</v>
      </c>
      <c r="I6273" s="1696">
        <v>164.94</v>
      </c>
      <c r="J6273" s="1639">
        <f t="shared" si="555"/>
        <v>100</v>
      </c>
      <c r="K6273" s="1696">
        <f t="shared" si="558"/>
        <v>0</v>
      </c>
      <c r="L6273" s="1639"/>
      <c r="M6273" s="1696"/>
      <c r="N6273" s="1696">
        <f t="shared" si="561"/>
        <v>0</v>
      </c>
      <c r="O6273" s="1639"/>
      <c r="P6273" s="1696"/>
      <c r="Q6273" s="1696">
        <f t="shared" si="562"/>
        <v>0</v>
      </c>
      <c r="R6273" s="2063"/>
    </row>
    <row r="6274" spans="3:18">
      <c r="C6274" s="1326"/>
      <c r="D6274" s="1432" t="s">
        <v>5100</v>
      </c>
      <c r="E6274" s="1327"/>
      <c r="F6274" s="1327" t="s">
        <v>589</v>
      </c>
      <c r="G6274" s="1639">
        <v>5</v>
      </c>
      <c r="H6274" s="1639">
        <v>2020</v>
      </c>
      <c r="I6274" s="1696">
        <v>1050</v>
      </c>
      <c r="J6274" s="1639">
        <f t="shared" si="555"/>
        <v>37.5</v>
      </c>
      <c r="K6274" s="1696">
        <f t="shared" si="558"/>
        <v>656.25</v>
      </c>
      <c r="L6274" s="1639"/>
      <c r="M6274" s="1696"/>
      <c r="N6274" s="1696">
        <f t="shared" si="561"/>
        <v>0</v>
      </c>
      <c r="O6274" s="1639"/>
      <c r="P6274" s="1696"/>
      <c r="Q6274" s="1696">
        <f t="shared" si="562"/>
        <v>0</v>
      </c>
      <c r="R6274" s="2063"/>
    </row>
    <row r="6275" spans="3:18" ht="27">
      <c r="C6275" s="1326"/>
      <c r="D6275" s="1432" t="s">
        <v>5101</v>
      </c>
      <c r="E6275" s="1327"/>
      <c r="F6275" s="1327" t="s">
        <v>589</v>
      </c>
      <c r="G6275" s="1639">
        <v>1</v>
      </c>
      <c r="H6275" s="1639">
        <v>2020</v>
      </c>
      <c r="I6275" s="1696">
        <v>210</v>
      </c>
      <c r="J6275" s="1639">
        <f t="shared" si="555"/>
        <v>37.5</v>
      </c>
      <c r="K6275" s="1696">
        <f t="shared" si="558"/>
        <v>131.25</v>
      </c>
      <c r="L6275" s="1639"/>
      <c r="M6275" s="1696"/>
      <c r="N6275" s="1696">
        <f t="shared" si="561"/>
        <v>0</v>
      </c>
      <c r="O6275" s="1639"/>
      <c r="P6275" s="1696"/>
      <c r="Q6275" s="1696">
        <f t="shared" si="562"/>
        <v>0</v>
      </c>
      <c r="R6275" s="2063"/>
    </row>
    <row r="6276" spans="3:18">
      <c r="C6276" s="1326"/>
      <c r="D6276" s="1413" t="s">
        <v>5102</v>
      </c>
      <c r="E6276" s="1327"/>
      <c r="F6276" s="1327" t="s">
        <v>589</v>
      </c>
      <c r="G6276" s="1639">
        <v>5</v>
      </c>
      <c r="H6276" s="1639">
        <v>2020</v>
      </c>
      <c r="I6276" s="1696">
        <v>185</v>
      </c>
      <c r="J6276" s="1639">
        <f t="shared" si="555"/>
        <v>37.5</v>
      </c>
      <c r="K6276" s="1696">
        <f t="shared" si="558"/>
        <v>115.625</v>
      </c>
      <c r="L6276" s="1639"/>
      <c r="M6276" s="1696"/>
      <c r="N6276" s="1696">
        <f t="shared" si="561"/>
        <v>0</v>
      </c>
      <c r="O6276" s="1639"/>
      <c r="P6276" s="1696"/>
      <c r="Q6276" s="1696">
        <f t="shared" si="562"/>
        <v>0</v>
      </c>
      <c r="R6276" s="2063"/>
    </row>
    <row r="6277" spans="3:18">
      <c r="C6277" s="1326"/>
      <c r="D6277" s="1413" t="s">
        <v>3021</v>
      </c>
      <c r="E6277" s="1327"/>
      <c r="F6277" s="1327" t="s">
        <v>589</v>
      </c>
      <c r="G6277" s="1639">
        <v>1</v>
      </c>
      <c r="H6277" s="1639">
        <v>2019</v>
      </c>
      <c r="I6277" s="1696">
        <v>70</v>
      </c>
      <c r="J6277" s="1639">
        <f t="shared" si="555"/>
        <v>50</v>
      </c>
      <c r="K6277" s="1696">
        <f t="shared" si="558"/>
        <v>35</v>
      </c>
      <c r="L6277" s="1639"/>
      <c r="M6277" s="1696"/>
      <c r="N6277" s="1696">
        <f t="shared" si="561"/>
        <v>0</v>
      </c>
      <c r="O6277" s="1639"/>
      <c r="P6277" s="1696"/>
      <c r="Q6277" s="1696">
        <f t="shared" si="562"/>
        <v>0</v>
      </c>
      <c r="R6277" s="2063"/>
    </row>
    <row r="6278" spans="3:18">
      <c r="C6278" s="1326"/>
      <c r="D6278" s="1413" t="s">
        <v>5103</v>
      </c>
      <c r="E6278" s="1327"/>
      <c r="F6278" s="1327" t="s">
        <v>589</v>
      </c>
      <c r="G6278" s="1639">
        <v>4</v>
      </c>
      <c r="H6278" s="1639">
        <v>2020</v>
      </c>
      <c r="I6278" s="1696">
        <v>164</v>
      </c>
      <c r="J6278" s="1639">
        <f t="shared" si="555"/>
        <v>37.5</v>
      </c>
      <c r="K6278" s="1696">
        <f t="shared" si="558"/>
        <v>102.5</v>
      </c>
      <c r="L6278" s="1639"/>
      <c r="M6278" s="1696"/>
      <c r="N6278" s="1696">
        <f t="shared" si="561"/>
        <v>0</v>
      </c>
      <c r="O6278" s="1639"/>
      <c r="P6278" s="1696"/>
      <c r="Q6278" s="1696">
        <f t="shared" si="562"/>
        <v>0</v>
      </c>
      <c r="R6278" s="2063"/>
    </row>
    <row r="6279" spans="3:18">
      <c r="C6279" s="1326"/>
      <c r="D6279" s="1413" t="s">
        <v>5104</v>
      </c>
      <c r="E6279" s="1327"/>
      <c r="F6279" s="1327" t="s">
        <v>589</v>
      </c>
      <c r="G6279" s="1639">
        <v>1</v>
      </c>
      <c r="H6279" s="1639">
        <v>2019</v>
      </c>
      <c r="I6279" s="1696">
        <v>29</v>
      </c>
      <c r="J6279" s="1639">
        <f t="shared" si="555"/>
        <v>50</v>
      </c>
      <c r="K6279" s="1696">
        <f t="shared" si="558"/>
        <v>14.5</v>
      </c>
      <c r="L6279" s="1639"/>
      <c r="M6279" s="1696"/>
      <c r="N6279" s="1696">
        <f t="shared" si="561"/>
        <v>0</v>
      </c>
      <c r="O6279" s="1639"/>
      <c r="P6279" s="1696"/>
      <c r="Q6279" s="1696">
        <f t="shared" si="562"/>
        <v>0</v>
      </c>
      <c r="R6279" s="2063"/>
    </row>
    <row r="6280" spans="3:18">
      <c r="C6280" s="1326"/>
      <c r="D6280" s="1413" t="s">
        <v>5105</v>
      </c>
      <c r="E6280" s="1327"/>
      <c r="F6280" s="1327" t="s">
        <v>589</v>
      </c>
      <c r="G6280" s="1639">
        <v>5</v>
      </c>
      <c r="H6280" s="1639">
        <v>2020</v>
      </c>
      <c r="I6280" s="1696">
        <v>875</v>
      </c>
      <c r="J6280" s="1639">
        <f t="shared" si="555"/>
        <v>37.5</v>
      </c>
      <c r="K6280" s="1696">
        <f t="shared" si="558"/>
        <v>546.875</v>
      </c>
      <c r="L6280" s="1639"/>
      <c r="M6280" s="1696"/>
      <c r="N6280" s="1696">
        <f t="shared" si="561"/>
        <v>0</v>
      </c>
      <c r="O6280" s="1639"/>
      <c r="P6280" s="1696"/>
      <c r="Q6280" s="1696">
        <f t="shared" si="562"/>
        <v>0</v>
      </c>
      <c r="R6280" s="2063"/>
    </row>
    <row r="6281" spans="3:18" ht="27">
      <c r="C6281" s="1326"/>
      <c r="D6281" s="1413" t="s">
        <v>5106</v>
      </c>
      <c r="E6281" s="1327"/>
      <c r="F6281" s="1327" t="s">
        <v>589</v>
      </c>
      <c r="G6281" s="1639">
        <v>1</v>
      </c>
      <c r="H6281" s="1639">
        <v>2020</v>
      </c>
      <c r="I6281" s="1696">
        <v>137.4</v>
      </c>
      <c r="J6281" s="1639">
        <f t="shared" si="555"/>
        <v>37.5</v>
      </c>
      <c r="K6281" s="1696">
        <f t="shared" si="558"/>
        <v>85.875</v>
      </c>
      <c r="L6281" s="1639"/>
      <c r="M6281" s="1696"/>
      <c r="N6281" s="1696">
        <f t="shared" si="561"/>
        <v>0</v>
      </c>
      <c r="O6281" s="1639"/>
      <c r="P6281" s="1696"/>
      <c r="Q6281" s="1696">
        <f t="shared" si="562"/>
        <v>0</v>
      </c>
      <c r="R6281" s="2063"/>
    </row>
    <row r="6282" spans="3:18" ht="17.25">
      <c r="C6282" s="1341"/>
      <c r="D6282" s="1342" t="s">
        <v>5087</v>
      </c>
      <c r="E6282" s="1347"/>
      <c r="F6282" s="1344" t="s">
        <v>589</v>
      </c>
      <c r="G6282" s="1368">
        <v>9</v>
      </c>
      <c r="H6282" s="1368">
        <v>2007</v>
      </c>
      <c r="I6282" s="1697">
        <v>1108.8</v>
      </c>
      <c r="J6282" s="1368">
        <f t="shared" si="555"/>
        <v>100</v>
      </c>
      <c r="K6282" s="1697">
        <f t="shared" si="558"/>
        <v>0</v>
      </c>
      <c r="L6282" s="1368"/>
      <c r="M6282" s="1697"/>
      <c r="N6282" s="1697">
        <f t="shared" ref="N6282:N6292" si="563">+L6282*M6282</f>
        <v>0</v>
      </c>
      <c r="O6282" s="1368"/>
      <c r="P6282" s="1697"/>
      <c r="Q6282" s="1697">
        <f t="shared" ref="Q6282:Q6292" si="564">+O6282*P6282</f>
        <v>0</v>
      </c>
      <c r="R6282" s="2093" t="s">
        <v>4926</v>
      </c>
    </row>
    <row r="6283" spans="3:18" ht="17.25">
      <c r="C6283" s="1341"/>
      <c r="D6283" s="1342" t="s">
        <v>5088</v>
      </c>
      <c r="E6283" s="1347"/>
      <c r="F6283" s="1344" t="s">
        <v>589</v>
      </c>
      <c r="G6283" s="1368">
        <v>1</v>
      </c>
      <c r="H6283" s="1368">
        <v>2007</v>
      </c>
      <c r="I6283" s="1697">
        <v>123.2</v>
      </c>
      <c r="J6283" s="1368">
        <f t="shared" si="555"/>
        <v>100</v>
      </c>
      <c r="K6283" s="1697">
        <f t="shared" si="558"/>
        <v>0</v>
      </c>
      <c r="L6283" s="1368"/>
      <c r="M6283" s="1697"/>
      <c r="N6283" s="1697">
        <f t="shared" si="563"/>
        <v>0</v>
      </c>
      <c r="O6283" s="1368"/>
      <c r="P6283" s="1697"/>
      <c r="Q6283" s="1697">
        <f t="shared" si="564"/>
        <v>0</v>
      </c>
      <c r="R6283" s="2093"/>
    </row>
    <row r="6284" spans="3:18" ht="17.25">
      <c r="C6284" s="1341"/>
      <c r="D6284" s="1342" t="s">
        <v>5089</v>
      </c>
      <c r="E6284" s="1347"/>
      <c r="F6284" s="1344" t="s">
        <v>589</v>
      </c>
      <c r="G6284" s="1368">
        <v>1</v>
      </c>
      <c r="H6284" s="1368">
        <v>2009</v>
      </c>
      <c r="I6284" s="1697">
        <v>48</v>
      </c>
      <c r="J6284" s="1368">
        <f t="shared" si="555"/>
        <v>100</v>
      </c>
      <c r="K6284" s="1697">
        <f t="shared" si="558"/>
        <v>0</v>
      </c>
      <c r="L6284" s="1368"/>
      <c r="M6284" s="1697"/>
      <c r="N6284" s="1697">
        <f t="shared" si="563"/>
        <v>0</v>
      </c>
      <c r="O6284" s="1368"/>
      <c r="P6284" s="1697"/>
      <c r="Q6284" s="1697">
        <f t="shared" si="564"/>
        <v>0</v>
      </c>
      <c r="R6284" s="2093"/>
    </row>
    <row r="6285" spans="3:18" ht="17.25">
      <c r="C6285" s="1341"/>
      <c r="D6285" s="1342" t="s">
        <v>5090</v>
      </c>
      <c r="E6285" s="1347"/>
      <c r="F6285" s="1344" t="s">
        <v>589</v>
      </c>
      <c r="G6285" s="1368">
        <v>26</v>
      </c>
      <c r="H6285" s="1368">
        <v>2010</v>
      </c>
      <c r="I6285" s="1697">
        <v>2756</v>
      </c>
      <c r="J6285" s="1368">
        <f t="shared" si="555"/>
        <v>100</v>
      </c>
      <c r="K6285" s="1697">
        <f t="shared" si="558"/>
        <v>0</v>
      </c>
      <c r="L6285" s="1368"/>
      <c r="M6285" s="1697"/>
      <c r="N6285" s="1697">
        <f t="shared" si="563"/>
        <v>0</v>
      </c>
      <c r="O6285" s="1368"/>
      <c r="P6285" s="1697"/>
      <c r="Q6285" s="1697">
        <f t="shared" si="564"/>
        <v>0</v>
      </c>
      <c r="R6285" s="2093"/>
    </row>
    <row r="6286" spans="3:18" ht="17.25">
      <c r="C6286" s="1341"/>
      <c r="D6286" s="1342" t="s">
        <v>5091</v>
      </c>
      <c r="E6286" s="1347"/>
      <c r="F6286" s="1344" t="s">
        <v>589</v>
      </c>
      <c r="G6286" s="1368">
        <v>13</v>
      </c>
      <c r="H6286" s="1368">
        <v>2010</v>
      </c>
      <c r="I6286" s="1697">
        <v>503.9</v>
      </c>
      <c r="J6286" s="1368">
        <f t="shared" si="555"/>
        <v>100</v>
      </c>
      <c r="K6286" s="1697">
        <f t="shared" si="558"/>
        <v>0</v>
      </c>
      <c r="L6286" s="1368"/>
      <c r="M6286" s="1697"/>
      <c r="N6286" s="1697">
        <f t="shared" si="563"/>
        <v>0</v>
      </c>
      <c r="O6286" s="1368"/>
      <c r="P6286" s="1697"/>
      <c r="Q6286" s="1697">
        <f t="shared" si="564"/>
        <v>0</v>
      </c>
      <c r="R6286" s="2093"/>
    </row>
    <row r="6287" spans="3:18" ht="17.25">
      <c r="C6287" s="1341"/>
      <c r="D6287" s="1342" t="s">
        <v>5092</v>
      </c>
      <c r="E6287" s="1347"/>
      <c r="F6287" s="1344" t="s">
        <v>589</v>
      </c>
      <c r="G6287" s="1368">
        <v>13</v>
      </c>
      <c r="H6287" s="1368">
        <v>2010</v>
      </c>
      <c r="I6287" s="1697">
        <v>488.3</v>
      </c>
      <c r="J6287" s="1368">
        <f t="shared" si="555"/>
        <v>100</v>
      </c>
      <c r="K6287" s="1697">
        <f t="shared" si="558"/>
        <v>0</v>
      </c>
      <c r="L6287" s="1368"/>
      <c r="M6287" s="1697"/>
      <c r="N6287" s="1697">
        <f t="shared" si="563"/>
        <v>0</v>
      </c>
      <c r="O6287" s="1368"/>
      <c r="P6287" s="1697"/>
      <c r="Q6287" s="1697">
        <f t="shared" si="564"/>
        <v>0</v>
      </c>
      <c r="R6287" s="2093"/>
    </row>
    <row r="6288" spans="3:18" ht="27.75">
      <c r="C6288" s="1341"/>
      <c r="D6288" s="1342" t="s">
        <v>5093</v>
      </c>
      <c r="E6288" s="1347"/>
      <c r="F6288" s="1344" t="s">
        <v>589</v>
      </c>
      <c r="G6288" s="1368">
        <v>13</v>
      </c>
      <c r="H6288" s="1368">
        <v>2010</v>
      </c>
      <c r="I6288" s="1697">
        <v>549.1</v>
      </c>
      <c r="J6288" s="1368">
        <f t="shared" si="555"/>
        <v>100</v>
      </c>
      <c r="K6288" s="1697">
        <f t="shared" si="558"/>
        <v>0</v>
      </c>
      <c r="L6288" s="1368"/>
      <c r="M6288" s="1697"/>
      <c r="N6288" s="1697">
        <f t="shared" si="563"/>
        <v>0</v>
      </c>
      <c r="O6288" s="1368"/>
      <c r="P6288" s="1697"/>
      <c r="Q6288" s="1697">
        <f t="shared" si="564"/>
        <v>0</v>
      </c>
      <c r="R6288" s="2093"/>
    </row>
    <row r="6289" spans="1:18" ht="27.75">
      <c r="C6289" s="1341"/>
      <c r="D6289" s="1342" t="s">
        <v>5094</v>
      </c>
      <c r="E6289" s="1347"/>
      <c r="F6289" s="1344" t="s">
        <v>589</v>
      </c>
      <c r="G6289" s="1368">
        <v>3</v>
      </c>
      <c r="H6289" s="1368">
        <v>2010</v>
      </c>
      <c r="I6289" s="1697">
        <v>1152</v>
      </c>
      <c r="J6289" s="1368">
        <f t="shared" si="555"/>
        <v>100</v>
      </c>
      <c r="K6289" s="1697">
        <f t="shared" si="558"/>
        <v>0</v>
      </c>
      <c r="L6289" s="1368"/>
      <c r="M6289" s="1697"/>
      <c r="N6289" s="1697">
        <f t="shared" si="563"/>
        <v>0</v>
      </c>
      <c r="O6289" s="1368"/>
      <c r="P6289" s="1697"/>
      <c r="Q6289" s="1697">
        <f t="shared" si="564"/>
        <v>0</v>
      </c>
      <c r="R6289" s="2093"/>
    </row>
    <row r="6290" spans="1:18" ht="17.25">
      <c r="C6290" s="1341"/>
      <c r="D6290" s="1346" t="s">
        <v>5095</v>
      </c>
      <c r="E6290" s="1347"/>
      <c r="F6290" s="1344" t="s">
        <v>589</v>
      </c>
      <c r="G6290" s="1659">
        <v>1</v>
      </c>
      <c r="H6290" s="1659">
        <v>2013</v>
      </c>
      <c r="I6290" s="1706">
        <v>155</v>
      </c>
      <c r="J6290" s="1368">
        <f t="shared" ref="J6290:J6340" si="565">IF(($J$14-H6290)*J$5994&gt;100,100,($J$14-H6290)*J$5994)</f>
        <v>100</v>
      </c>
      <c r="K6290" s="1697">
        <f t="shared" si="558"/>
        <v>0</v>
      </c>
      <c r="L6290" s="1368"/>
      <c r="M6290" s="1697"/>
      <c r="N6290" s="1697">
        <f t="shared" si="563"/>
        <v>0</v>
      </c>
      <c r="O6290" s="1368"/>
      <c r="P6290" s="1697"/>
      <c r="Q6290" s="1697">
        <f t="shared" si="564"/>
        <v>0</v>
      </c>
      <c r="R6290" s="2093"/>
    </row>
    <row r="6291" spans="1:18" ht="17.25">
      <c r="C6291" s="1341"/>
      <c r="D6291" s="1342" t="s">
        <v>3675</v>
      </c>
      <c r="E6291" s="1347"/>
      <c r="F6291" s="1344" t="s">
        <v>589</v>
      </c>
      <c r="G6291" s="1368">
        <v>5</v>
      </c>
      <c r="H6291" s="1368">
        <v>2020</v>
      </c>
      <c r="I6291" s="1697">
        <v>185</v>
      </c>
      <c r="J6291" s="1368">
        <f t="shared" si="565"/>
        <v>37.5</v>
      </c>
      <c r="K6291" s="1697">
        <f t="shared" si="558"/>
        <v>115.625</v>
      </c>
      <c r="L6291" s="1368"/>
      <c r="M6291" s="1697"/>
      <c r="N6291" s="1697">
        <f t="shared" si="563"/>
        <v>0</v>
      </c>
      <c r="O6291" s="1368"/>
      <c r="P6291" s="1697"/>
      <c r="Q6291" s="1697">
        <f t="shared" si="564"/>
        <v>0</v>
      </c>
      <c r="R6291" s="2093"/>
    </row>
    <row r="6292" spans="1:18" ht="17.25">
      <c r="C6292" s="1376"/>
      <c r="D6292" s="1417" t="s">
        <v>5096</v>
      </c>
      <c r="E6292" s="1377"/>
      <c r="F6292" s="1378" t="s">
        <v>589</v>
      </c>
      <c r="G6292" s="1379">
        <v>1</v>
      </c>
      <c r="H6292" s="1379">
        <v>2020</v>
      </c>
      <c r="I6292" s="1707">
        <v>41</v>
      </c>
      <c r="J6292" s="1368">
        <f t="shared" si="565"/>
        <v>37.5</v>
      </c>
      <c r="K6292" s="1697">
        <f t="shared" si="558"/>
        <v>25.625</v>
      </c>
      <c r="L6292" s="1379"/>
      <c r="M6292" s="1707"/>
      <c r="N6292" s="1707">
        <f t="shared" si="563"/>
        <v>0</v>
      </c>
      <c r="O6292" s="1379"/>
      <c r="P6292" s="1707"/>
      <c r="Q6292" s="1707">
        <f t="shared" si="564"/>
        <v>0</v>
      </c>
      <c r="R6292" s="2093"/>
    </row>
    <row r="6293" spans="1:18">
      <c r="A6293" s="271"/>
      <c r="B6293" s="271"/>
      <c r="C6293" s="1371"/>
      <c r="D6293" s="1375" t="s">
        <v>3275</v>
      </c>
      <c r="E6293" s="1370"/>
      <c r="F6293" s="1370"/>
      <c r="G6293" s="1641">
        <v>1</v>
      </c>
      <c r="H6293" s="1641">
        <v>2015</v>
      </c>
      <c r="I6293" s="1698">
        <v>164.9</v>
      </c>
      <c r="J6293" s="1641">
        <f t="shared" si="565"/>
        <v>100</v>
      </c>
      <c r="K6293" s="1698">
        <f t="shared" si="558"/>
        <v>0</v>
      </c>
      <c r="L6293" s="1641"/>
      <c r="M6293" s="1698"/>
      <c r="N6293" s="1698">
        <f t="shared" ref="N6293" si="566">+L6293*M6293</f>
        <v>0</v>
      </c>
      <c r="O6293" s="1698"/>
      <c r="P6293" s="1698"/>
      <c r="Q6293" s="1698">
        <f t="shared" ref="Q6293" si="567">+O6293*P6293</f>
        <v>0</v>
      </c>
      <c r="R6293" s="2090" t="s">
        <v>5123</v>
      </c>
    </row>
    <row r="6294" spans="1:18">
      <c r="A6294" s="271"/>
      <c r="B6294" s="271"/>
      <c r="C6294" s="1371"/>
      <c r="D6294" s="1375" t="s">
        <v>3028</v>
      </c>
      <c r="E6294" s="1370"/>
      <c r="F6294" s="1370"/>
      <c r="G6294" s="1641">
        <v>3</v>
      </c>
      <c r="H6294" s="1641">
        <v>2020</v>
      </c>
      <c r="I6294" s="1698">
        <v>630</v>
      </c>
      <c r="J6294" s="1641">
        <f t="shared" si="565"/>
        <v>37.5</v>
      </c>
      <c r="K6294" s="1698">
        <f t="shared" si="558"/>
        <v>393.75</v>
      </c>
      <c r="L6294" s="1641"/>
      <c r="M6294" s="1698"/>
      <c r="N6294" s="1698">
        <f t="shared" ref="N6294:N6298" si="568">+L6294*M6294</f>
        <v>0</v>
      </c>
      <c r="O6294" s="1698"/>
      <c r="P6294" s="1698"/>
      <c r="Q6294" s="1698">
        <f t="shared" ref="Q6294:Q6298" si="569">+O6294*P6294</f>
        <v>0</v>
      </c>
      <c r="R6294" s="2090"/>
    </row>
    <row r="6295" spans="1:18">
      <c r="A6295" s="271"/>
      <c r="B6295" s="271"/>
      <c r="C6295" s="1371"/>
      <c r="D6295" s="1375" t="s">
        <v>5211</v>
      </c>
      <c r="E6295" s="1370"/>
      <c r="F6295" s="1370"/>
      <c r="G6295" s="1641">
        <v>2</v>
      </c>
      <c r="H6295" s="1641">
        <v>2020</v>
      </c>
      <c r="I6295" s="1698">
        <v>2641</v>
      </c>
      <c r="J6295" s="1641">
        <f t="shared" si="565"/>
        <v>37.5</v>
      </c>
      <c r="K6295" s="1698">
        <f t="shared" si="558"/>
        <v>1650.625</v>
      </c>
      <c r="L6295" s="1641"/>
      <c r="M6295" s="1698"/>
      <c r="N6295" s="1698">
        <f t="shared" si="568"/>
        <v>0</v>
      </c>
      <c r="O6295" s="1698"/>
      <c r="P6295" s="1698"/>
      <c r="Q6295" s="1698">
        <f t="shared" si="569"/>
        <v>0</v>
      </c>
      <c r="R6295" s="2090"/>
    </row>
    <row r="6296" spans="1:18">
      <c r="A6296" s="271"/>
      <c r="B6296" s="271"/>
      <c r="C6296" s="1371"/>
      <c r="D6296" s="1375" t="s">
        <v>5212</v>
      </c>
      <c r="E6296" s="1370"/>
      <c r="F6296" s="1370"/>
      <c r="G6296" s="1641">
        <v>4</v>
      </c>
      <c r="H6296" s="1641">
        <v>2010</v>
      </c>
      <c r="I6296" s="1698">
        <v>155</v>
      </c>
      <c r="J6296" s="1641">
        <f t="shared" si="565"/>
        <v>100</v>
      </c>
      <c r="K6296" s="1698">
        <f t="shared" si="558"/>
        <v>0</v>
      </c>
      <c r="L6296" s="1641"/>
      <c r="M6296" s="1698"/>
      <c r="N6296" s="1698">
        <f t="shared" si="568"/>
        <v>0</v>
      </c>
      <c r="O6296" s="1698"/>
      <c r="P6296" s="1698"/>
      <c r="Q6296" s="1698">
        <f t="shared" si="569"/>
        <v>0</v>
      </c>
      <c r="R6296" s="2090"/>
    </row>
    <row r="6297" spans="1:18">
      <c r="A6297" s="271"/>
      <c r="B6297" s="271"/>
      <c r="C6297" s="1371"/>
      <c r="D6297" s="1375" t="s">
        <v>5213</v>
      </c>
      <c r="E6297" s="1370"/>
      <c r="F6297" s="1370"/>
      <c r="G6297" s="1641">
        <v>4</v>
      </c>
      <c r="H6297" s="1641">
        <v>2010</v>
      </c>
      <c r="I6297" s="1698">
        <v>169</v>
      </c>
      <c r="J6297" s="1641">
        <f t="shared" si="565"/>
        <v>100</v>
      </c>
      <c r="K6297" s="1698">
        <f t="shared" si="558"/>
        <v>0</v>
      </c>
      <c r="L6297" s="1641"/>
      <c r="M6297" s="1698"/>
      <c r="N6297" s="1698">
        <f t="shared" si="568"/>
        <v>0</v>
      </c>
      <c r="O6297" s="1698"/>
      <c r="P6297" s="1698"/>
      <c r="Q6297" s="1698">
        <f t="shared" si="569"/>
        <v>0</v>
      </c>
      <c r="R6297" s="2090"/>
    </row>
    <row r="6298" spans="1:18">
      <c r="A6298" s="271"/>
      <c r="B6298" s="271"/>
      <c r="C6298" s="1371"/>
      <c r="D6298" s="1375" t="s">
        <v>5214</v>
      </c>
      <c r="E6298" s="1370"/>
      <c r="F6298" s="1370"/>
      <c r="G6298" s="1641">
        <v>1</v>
      </c>
      <c r="H6298" s="1641">
        <v>2010</v>
      </c>
      <c r="I6298" s="1698">
        <v>384</v>
      </c>
      <c r="J6298" s="1641">
        <f t="shared" si="565"/>
        <v>100</v>
      </c>
      <c r="K6298" s="1698">
        <f t="shared" si="558"/>
        <v>0</v>
      </c>
      <c r="L6298" s="1641"/>
      <c r="M6298" s="1698"/>
      <c r="N6298" s="1698">
        <f t="shared" si="568"/>
        <v>0</v>
      </c>
      <c r="O6298" s="1698"/>
      <c r="P6298" s="1698"/>
      <c r="Q6298" s="1698">
        <f t="shared" si="569"/>
        <v>0</v>
      </c>
      <c r="R6298" s="2090"/>
    </row>
    <row r="6299" spans="1:18" ht="27">
      <c r="C6299" s="508"/>
      <c r="D6299" s="1410" t="s">
        <v>3453</v>
      </c>
      <c r="E6299" s="495">
        <v>8</v>
      </c>
      <c r="F6299" s="495" t="s">
        <v>589</v>
      </c>
      <c r="G6299" s="1642">
        <v>13</v>
      </c>
      <c r="H6299" s="1642">
        <v>2019</v>
      </c>
      <c r="I6299" s="1699">
        <v>3510</v>
      </c>
      <c r="J6299" s="1642">
        <f t="shared" si="565"/>
        <v>50</v>
      </c>
      <c r="K6299" s="1699">
        <f t="shared" si="558"/>
        <v>1755</v>
      </c>
      <c r="L6299" s="1642"/>
      <c r="M6299" s="1699"/>
      <c r="N6299" s="1699">
        <f t="shared" ref="N6299:N6307" si="570">+L6299*M6299</f>
        <v>0</v>
      </c>
      <c r="O6299" s="1642"/>
      <c r="P6299" s="1699"/>
      <c r="Q6299" s="1699">
        <f t="shared" ref="Q6299:Q6307" si="571">+O6299*P6299</f>
        <v>0</v>
      </c>
      <c r="R6299" s="2058" t="s">
        <v>5251</v>
      </c>
    </row>
    <row r="6300" spans="1:18">
      <c r="C6300" s="508"/>
      <c r="D6300" s="1410" t="s">
        <v>5360</v>
      </c>
      <c r="E6300" s="495">
        <v>8</v>
      </c>
      <c r="F6300" s="495" t="s">
        <v>589</v>
      </c>
      <c r="G6300" s="1642">
        <v>1</v>
      </c>
      <c r="H6300" s="1642">
        <v>2005</v>
      </c>
      <c r="I6300" s="1699">
        <v>99</v>
      </c>
      <c r="J6300" s="1642">
        <f t="shared" si="565"/>
        <v>100</v>
      </c>
      <c r="K6300" s="1699">
        <f t="shared" si="558"/>
        <v>0</v>
      </c>
      <c r="L6300" s="1642"/>
      <c r="M6300" s="1699"/>
      <c r="N6300" s="1699">
        <f t="shared" si="570"/>
        <v>0</v>
      </c>
      <c r="O6300" s="1642"/>
      <c r="P6300" s="1699"/>
      <c r="Q6300" s="1699">
        <f t="shared" si="571"/>
        <v>0</v>
      </c>
      <c r="R6300" s="2058"/>
    </row>
    <row r="6301" spans="1:18" ht="27">
      <c r="C6301" s="508"/>
      <c r="D6301" s="1410" t="s">
        <v>5361</v>
      </c>
      <c r="E6301" s="495">
        <v>8</v>
      </c>
      <c r="F6301" s="495" t="s">
        <v>589</v>
      </c>
      <c r="G6301" s="1642">
        <v>1</v>
      </c>
      <c r="H6301" s="1642">
        <v>2020</v>
      </c>
      <c r="I6301" s="1699">
        <v>137.4</v>
      </c>
      <c r="J6301" s="1642">
        <f t="shared" si="565"/>
        <v>37.5</v>
      </c>
      <c r="K6301" s="1699">
        <f t="shared" si="558"/>
        <v>85.875</v>
      </c>
      <c r="L6301" s="1642"/>
      <c r="M6301" s="1699"/>
      <c r="N6301" s="1699">
        <f t="shared" si="570"/>
        <v>0</v>
      </c>
      <c r="O6301" s="1642"/>
      <c r="P6301" s="1699"/>
      <c r="Q6301" s="1699">
        <f t="shared" si="571"/>
        <v>0</v>
      </c>
      <c r="R6301" s="2058"/>
    </row>
    <row r="6302" spans="1:18">
      <c r="C6302" s="508"/>
      <c r="D6302" s="1410" t="s">
        <v>5362</v>
      </c>
      <c r="E6302" s="495">
        <v>8</v>
      </c>
      <c r="F6302" s="495" t="s">
        <v>589</v>
      </c>
      <c r="G6302" s="1642">
        <v>1</v>
      </c>
      <c r="H6302" s="1642">
        <v>2007</v>
      </c>
      <c r="I6302" s="1699">
        <v>60.75</v>
      </c>
      <c r="J6302" s="1642">
        <f t="shared" si="565"/>
        <v>100</v>
      </c>
      <c r="K6302" s="1699">
        <f t="shared" si="558"/>
        <v>0</v>
      </c>
      <c r="L6302" s="1642"/>
      <c r="M6302" s="1699"/>
      <c r="N6302" s="1699">
        <f t="shared" si="570"/>
        <v>0</v>
      </c>
      <c r="O6302" s="1642"/>
      <c r="P6302" s="1699"/>
      <c r="Q6302" s="1699">
        <f t="shared" si="571"/>
        <v>0</v>
      </c>
      <c r="R6302" s="2058"/>
    </row>
    <row r="6303" spans="1:18">
      <c r="C6303" s="508"/>
      <c r="D6303" s="1410" t="s">
        <v>5363</v>
      </c>
      <c r="E6303" s="495">
        <v>8</v>
      </c>
      <c r="F6303" s="495" t="s">
        <v>589</v>
      </c>
      <c r="G6303" s="1642">
        <v>1</v>
      </c>
      <c r="H6303" s="1642">
        <v>2007</v>
      </c>
      <c r="I6303" s="1699">
        <v>109.65</v>
      </c>
      <c r="J6303" s="1642">
        <f t="shared" si="565"/>
        <v>100</v>
      </c>
      <c r="K6303" s="1699">
        <f t="shared" si="558"/>
        <v>0</v>
      </c>
      <c r="L6303" s="1642"/>
      <c r="M6303" s="1699"/>
      <c r="N6303" s="1699">
        <f t="shared" si="570"/>
        <v>0</v>
      </c>
      <c r="O6303" s="1642"/>
      <c r="P6303" s="1699"/>
      <c r="Q6303" s="1699">
        <f t="shared" si="571"/>
        <v>0</v>
      </c>
      <c r="R6303" s="2058"/>
    </row>
    <row r="6304" spans="1:18">
      <c r="C6304" s="508"/>
      <c r="D6304" s="1410" t="s">
        <v>5364</v>
      </c>
      <c r="E6304" s="495">
        <v>8</v>
      </c>
      <c r="F6304" s="495" t="s">
        <v>589</v>
      </c>
      <c r="G6304" s="1642"/>
      <c r="H6304" s="1642"/>
      <c r="I6304" s="1699"/>
      <c r="J6304" s="1642">
        <f t="shared" si="565"/>
        <v>100</v>
      </c>
      <c r="K6304" s="1699">
        <f t="shared" si="558"/>
        <v>0</v>
      </c>
      <c r="L6304" s="1642"/>
      <c r="M6304" s="1699"/>
      <c r="N6304" s="1699">
        <f t="shared" si="570"/>
        <v>0</v>
      </c>
      <c r="O6304" s="1642"/>
      <c r="P6304" s="1699"/>
      <c r="Q6304" s="1699">
        <f t="shared" si="571"/>
        <v>0</v>
      </c>
      <c r="R6304" s="2058"/>
    </row>
    <row r="6305" spans="1:18">
      <c r="C6305" s="508"/>
      <c r="D6305" s="1410" t="s">
        <v>5365</v>
      </c>
      <c r="E6305" s="495">
        <v>8</v>
      </c>
      <c r="F6305" s="495" t="s">
        <v>589</v>
      </c>
      <c r="G6305" s="1642">
        <v>1</v>
      </c>
      <c r="H6305" s="1642">
        <v>2009</v>
      </c>
      <c r="I6305" s="1699">
        <v>373</v>
      </c>
      <c r="J6305" s="1642">
        <f t="shared" si="565"/>
        <v>100</v>
      </c>
      <c r="K6305" s="1699">
        <f t="shared" si="558"/>
        <v>0</v>
      </c>
      <c r="L6305" s="1642"/>
      <c r="M6305" s="1699"/>
      <c r="N6305" s="1699">
        <f t="shared" si="570"/>
        <v>0</v>
      </c>
      <c r="O6305" s="1642"/>
      <c r="P6305" s="1699"/>
      <c r="Q6305" s="1699">
        <f t="shared" si="571"/>
        <v>0</v>
      </c>
      <c r="R6305" s="2058"/>
    </row>
    <row r="6306" spans="1:18">
      <c r="C6306" s="508"/>
      <c r="D6306" s="1410" t="s">
        <v>5366</v>
      </c>
      <c r="E6306" s="495">
        <v>8</v>
      </c>
      <c r="F6306" s="495" t="s">
        <v>589</v>
      </c>
      <c r="G6306" s="1642">
        <v>1</v>
      </c>
      <c r="H6306" s="1642">
        <v>2019</v>
      </c>
      <c r="I6306" s="1699">
        <v>275</v>
      </c>
      <c r="J6306" s="1642">
        <f t="shared" si="565"/>
        <v>50</v>
      </c>
      <c r="K6306" s="1699">
        <f t="shared" si="558"/>
        <v>137.5</v>
      </c>
      <c r="L6306" s="1642"/>
      <c r="M6306" s="1699"/>
      <c r="N6306" s="1699">
        <f t="shared" si="570"/>
        <v>0</v>
      </c>
      <c r="O6306" s="1642"/>
      <c r="P6306" s="1699"/>
      <c r="Q6306" s="1699">
        <f t="shared" si="571"/>
        <v>0</v>
      </c>
      <c r="R6306" s="2058"/>
    </row>
    <row r="6307" spans="1:18">
      <c r="C6307" s="508"/>
      <c r="D6307" s="1410" t="s">
        <v>3675</v>
      </c>
      <c r="E6307" s="495">
        <v>8</v>
      </c>
      <c r="F6307" s="495" t="s">
        <v>589</v>
      </c>
      <c r="G6307" s="1642">
        <v>2</v>
      </c>
      <c r="H6307" s="1642">
        <v>2020</v>
      </c>
      <c r="I6307" s="1699">
        <v>74</v>
      </c>
      <c r="J6307" s="1642">
        <f t="shared" si="565"/>
        <v>37.5</v>
      </c>
      <c r="K6307" s="1699">
        <f t="shared" ref="K6307:K6337" si="572">IF(J6307=100,0,I6307-I6307*J6307%)</f>
        <v>46.25</v>
      </c>
      <c r="L6307" s="1642"/>
      <c r="M6307" s="1699"/>
      <c r="N6307" s="1699">
        <f t="shared" si="570"/>
        <v>0</v>
      </c>
      <c r="O6307" s="1642"/>
      <c r="P6307" s="1699"/>
      <c r="Q6307" s="1699">
        <f t="shared" si="571"/>
        <v>0</v>
      </c>
      <c r="R6307" s="2058"/>
    </row>
    <row r="6308" spans="1:18" ht="27">
      <c r="C6308" s="1380">
        <v>1</v>
      </c>
      <c r="D6308" s="1382" t="s">
        <v>5444</v>
      </c>
      <c r="E6308" s="1380">
        <v>8</v>
      </c>
      <c r="F6308" s="1380" t="s">
        <v>589</v>
      </c>
      <c r="G6308" s="1643">
        <v>1</v>
      </c>
      <c r="H6308" s="1643">
        <v>2019</v>
      </c>
      <c r="I6308" s="1700">
        <v>1900</v>
      </c>
      <c r="J6308" s="1643">
        <f t="shared" si="565"/>
        <v>50</v>
      </c>
      <c r="K6308" s="1700">
        <f t="shared" si="572"/>
        <v>950</v>
      </c>
      <c r="L6308" s="1643"/>
      <c r="M6308" s="1700"/>
      <c r="N6308" s="1700">
        <f>+L6308*M6308</f>
        <v>0</v>
      </c>
      <c r="O6308" s="1643"/>
      <c r="P6308" s="1700"/>
      <c r="Q6308" s="1700">
        <f>+O6308*P6308</f>
        <v>0</v>
      </c>
      <c r="R6308" s="2098" t="s">
        <v>5403</v>
      </c>
    </row>
    <row r="6309" spans="1:18">
      <c r="C6309" s="1380">
        <v>2</v>
      </c>
      <c r="D6309" s="1382" t="s">
        <v>5445</v>
      </c>
      <c r="E6309" s="1380">
        <v>8</v>
      </c>
      <c r="F6309" s="1380" t="s">
        <v>589</v>
      </c>
      <c r="G6309" s="1643">
        <v>5</v>
      </c>
      <c r="H6309" s="1643">
        <v>2020</v>
      </c>
      <c r="I6309" s="1700">
        <v>1050</v>
      </c>
      <c r="J6309" s="1643">
        <f t="shared" si="565"/>
        <v>37.5</v>
      </c>
      <c r="K6309" s="1700">
        <f t="shared" si="572"/>
        <v>656.25</v>
      </c>
      <c r="L6309" s="1643"/>
      <c r="M6309" s="1700"/>
      <c r="N6309" s="1700">
        <f t="shared" ref="N6309:N6315" si="573">+L6309*M6309</f>
        <v>0</v>
      </c>
      <c r="O6309" s="1643"/>
      <c r="P6309" s="1700"/>
      <c r="Q6309" s="1700">
        <f t="shared" ref="Q6309:Q6315" si="574">+O6309*P6309</f>
        <v>0</v>
      </c>
      <c r="R6309" s="2098"/>
    </row>
    <row r="6310" spans="1:18" ht="27">
      <c r="C6310" s="1380">
        <v>3</v>
      </c>
      <c r="D6310" s="1382" t="s">
        <v>5446</v>
      </c>
      <c r="E6310" s="1380">
        <v>8</v>
      </c>
      <c r="F6310" s="1380" t="s">
        <v>589</v>
      </c>
      <c r="G6310" s="1643">
        <v>4</v>
      </c>
      <c r="H6310" s="1643">
        <v>2019</v>
      </c>
      <c r="I6310" s="1700">
        <v>1080</v>
      </c>
      <c r="J6310" s="1643">
        <f t="shared" si="565"/>
        <v>50</v>
      </c>
      <c r="K6310" s="1700">
        <f t="shared" si="572"/>
        <v>540</v>
      </c>
      <c r="L6310" s="1643"/>
      <c r="M6310" s="1700"/>
      <c r="N6310" s="1700">
        <f t="shared" si="573"/>
        <v>0</v>
      </c>
      <c r="O6310" s="1643"/>
      <c r="P6310" s="1700"/>
      <c r="Q6310" s="1700">
        <f t="shared" si="574"/>
        <v>0</v>
      </c>
      <c r="R6310" s="2098"/>
    </row>
    <row r="6311" spans="1:18">
      <c r="C6311" s="1380">
        <v>4</v>
      </c>
      <c r="D6311" s="1382" t="s">
        <v>5447</v>
      </c>
      <c r="E6311" s="1380">
        <v>8</v>
      </c>
      <c r="F6311" s="1380" t="s">
        <v>589</v>
      </c>
      <c r="G6311" s="1643">
        <v>7</v>
      </c>
      <c r="H6311" s="1643">
        <v>2021</v>
      </c>
      <c r="I6311" s="1700">
        <v>378</v>
      </c>
      <c r="J6311" s="1643">
        <f t="shared" si="565"/>
        <v>25</v>
      </c>
      <c r="K6311" s="1700">
        <f t="shared" si="572"/>
        <v>283.5</v>
      </c>
      <c r="L6311" s="1643"/>
      <c r="M6311" s="1700"/>
      <c r="N6311" s="1700">
        <f t="shared" si="573"/>
        <v>0</v>
      </c>
      <c r="O6311" s="1643"/>
      <c r="P6311" s="1700"/>
      <c r="Q6311" s="1700">
        <f t="shared" si="574"/>
        <v>0</v>
      </c>
      <c r="R6311" s="2098"/>
    </row>
    <row r="6312" spans="1:18">
      <c r="C6312" s="1380">
        <v>5</v>
      </c>
      <c r="D6312" s="1382" t="s">
        <v>5448</v>
      </c>
      <c r="E6312" s="1380">
        <v>8</v>
      </c>
      <c r="F6312" s="1380" t="s">
        <v>589</v>
      </c>
      <c r="G6312" s="1643">
        <v>2</v>
      </c>
      <c r="H6312" s="1643">
        <v>2020</v>
      </c>
      <c r="I6312" s="1700">
        <v>74</v>
      </c>
      <c r="J6312" s="1643">
        <f t="shared" si="565"/>
        <v>37.5</v>
      </c>
      <c r="K6312" s="1700">
        <f t="shared" si="572"/>
        <v>46.25</v>
      </c>
      <c r="L6312" s="1643"/>
      <c r="M6312" s="1700"/>
      <c r="N6312" s="1700">
        <f t="shared" si="573"/>
        <v>0</v>
      </c>
      <c r="O6312" s="1643"/>
      <c r="P6312" s="1700"/>
      <c r="Q6312" s="1700">
        <f t="shared" si="574"/>
        <v>0</v>
      </c>
      <c r="R6312" s="2098"/>
    </row>
    <row r="6313" spans="1:18">
      <c r="C6313" s="1380">
        <v>6</v>
      </c>
      <c r="D6313" s="1382" t="s">
        <v>5448</v>
      </c>
      <c r="E6313" s="1380">
        <v>8</v>
      </c>
      <c r="F6313" s="1380" t="s">
        <v>589</v>
      </c>
      <c r="G6313" s="1643">
        <v>2</v>
      </c>
      <c r="H6313" s="1643">
        <v>2020</v>
      </c>
      <c r="I6313" s="1700">
        <v>74</v>
      </c>
      <c r="J6313" s="1643">
        <f t="shared" si="565"/>
        <v>37.5</v>
      </c>
      <c r="K6313" s="1700">
        <f t="shared" si="572"/>
        <v>46.25</v>
      </c>
      <c r="L6313" s="1643"/>
      <c r="M6313" s="1700"/>
      <c r="N6313" s="1700">
        <f t="shared" si="573"/>
        <v>0</v>
      </c>
      <c r="O6313" s="1643"/>
      <c r="P6313" s="1700"/>
      <c r="Q6313" s="1700">
        <f t="shared" si="574"/>
        <v>0</v>
      </c>
      <c r="R6313" s="2098"/>
    </row>
    <row r="6314" spans="1:18">
      <c r="C6314" s="1380">
        <v>7</v>
      </c>
      <c r="D6314" s="1382" t="s">
        <v>3918</v>
      </c>
      <c r="E6314" s="1380">
        <v>8</v>
      </c>
      <c r="F6314" s="1380" t="s">
        <v>589</v>
      </c>
      <c r="G6314" s="1643">
        <v>3</v>
      </c>
      <c r="H6314" s="1643">
        <v>2021</v>
      </c>
      <c r="I6314" s="1700">
        <v>525</v>
      </c>
      <c r="J6314" s="1643">
        <f t="shared" si="565"/>
        <v>25</v>
      </c>
      <c r="K6314" s="1700">
        <f t="shared" si="572"/>
        <v>393.75</v>
      </c>
      <c r="L6314" s="1643"/>
      <c r="M6314" s="1700"/>
      <c r="N6314" s="1700">
        <f t="shared" si="573"/>
        <v>0</v>
      </c>
      <c r="O6314" s="1643"/>
      <c r="P6314" s="1700"/>
      <c r="Q6314" s="1700">
        <f t="shared" si="574"/>
        <v>0</v>
      </c>
      <c r="R6314" s="2098"/>
    </row>
    <row r="6315" spans="1:18">
      <c r="C6315" s="1380">
        <v>8</v>
      </c>
      <c r="D6315" s="1382" t="s">
        <v>3026</v>
      </c>
      <c r="E6315" s="1380">
        <v>8</v>
      </c>
      <c r="F6315" s="1380" t="s">
        <v>589</v>
      </c>
      <c r="G6315" s="1643">
        <v>3</v>
      </c>
      <c r="H6315" s="1643">
        <v>2021</v>
      </c>
      <c r="I6315" s="1700">
        <v>123</v>
      </c>
      <c r="J6315" s="1643">
        <f t="shared" si="565"/>
        <v>25</v>
      </c>
      <c r="K6315" s="1700">
        <f t="shared" si="572"/>
        <v>92.25</v>
      </c>
      <c r="L6315" s="1643"/>
      <c r="M6315" s="1700"/>
      <c r="N6315" s="1700">
        <f t="shared" si="573"/>
        <v>0</v>
      </c>
      <c r="O6315" s="1643"/>
      <c r="P6315" s="1700"/>
      <c r="Q6315" s="1700">
        <f t="shared" si="574"/>
        <v>0</v>
      </c>
      <c r="R6315" s="2098"/>
    </row>
    <row r="6316" spans="1:18" s="1383" customFormat="1">
      <c r="A6316" s="1385"/>
      <c r="B6316" s="1385"/>
      <c r="C6316" s="1456"/>
      <c r="D6316" s="1457" t="s">
        <v>5843</v>
      </c>
      <c r="E6316" s="1520"/>
      <c r="F6316" s="1455" t="s">
        <v>589</v>
      </c>
      <c r="G6316" s="1644">
        <v>3</v>
      </c>
      <c r="H6316" s="1644">
        <v>2019</v>
      </c>
      <c r="I6316" s="1701">
        <v>594</v>
      </c>
      <c r="J6316" s="1644">
        <f t="shared" si="565"/>
        <v>50</v>
      </c>
      <c r="K6316" s="1701">
        <f t="shared" si="572"/>
        <v>297</v>
      </c>
      <c r="L6316" s="1644"/>
      <c r="M6316" s="1701"/>
      <c r="N6316" s="1701">
        <f t="shared" ref="N6316:N6320" si="575">+L6316*M6316</f>
        <v>0</v>
      </c>
      <c r="O6316" s="1644"/>
      <c r="P6316" s="1701"/>
      <c r="Q6316" s="1701">
        <f t="shared" ref="Q6316:Q6320" si="576">+O6316*P6316</f>
        <v>0</v>
      </c>
      <c r="R6316" s="2103" t="s">
        <v>5482</v>
      </c>
    </row>
    <row r="6317" spans="1:18" s="1383" customFormat="1">
      <c r="A6317" s="1385"/>
      <c r="B6317" s="1385"/>
      <c r="C6317" s="1456"/>
      <c r="D6317" s="1457" t="s">
        <v>2980</v>
      </c>
      <c r="E6317" s="1520"/>
      <c r="F6317" s="1455" t="s">
        <v>589</v>
      </c>
      <c r="G6317" s="1644">
        <v>1</v>
      </c>
      <c r="H6317" s="1644">
        <v>2019</v>
      </c>
      <c r="I6317" s="1701">
        <v>28.994</v>
      </c>
      <c r="J6317" s="1644">
        <f t="shared" si="565"/>
        <v>50</v>
      </c>
      <c r="K6317" s="1701">
        <f t="shared" si="572"/>
        <v>14.497</v>
      </c>
      <c r="L6317" s="1644"/>
      <c r="M6317" s="1701"/>
      <c r="N6317" s="1701">
        <f t="shared" si="575"/>
        <v>0</v>
      </c>
      <c r="O6317" s="1644"/>
      <c r="P6317" s="1701"/>
      <c r="Q6317" s="1701">
        <f>+O6317*P6317</f>
        <v>0</v>
      </c>
      <c r="R6317" s="2103"/>
    </row>
    <row r="6318" spans="1:18" s="1383" customFormat="1">
      <c r="A6318" s="1385"/>
      <c r="B6318" s="1385"/>
      <c r="C6318" s="1456"/>
      <c r="D6318" s="1457" t="s">
        <v>3675</v>
      </c>
      <c r="E6318" s="1520"/>
      <c r="F6318" s="1455" t="s">
        <v>589</v>
      </c>
      <c r="G6318" s="1644">
        <v>4</v>
      </c>
      <c r="H6318" s="1644">
        <v>2020</v>
      </c>
      <c r="I6318" s="1701">
        <v>148</v>
      </c>
      <c r="J6318" s="1644">
        <f t="shared" si="565"/>
        <v>37.5</v>
      </c>
      <c r="K6318" s="1701">
        <f t="shared" si="572"/>
        <v>92.5</v>
      </c>
      <c r="L6318" s="1644"/>
      <c r="M6318" s="1701"/>
      <c r="N6318" s="1701">
        <f t="shared" si="575"/>
        <v>0</v>
      </c>
      <c r="O6318" s="1644"/>
      <c r="P6318" s="1701"/>
      <c r="Q6318" s="1701">
        <f>+O6318*P6318</f>
        <v>0</v>
      </c>
      <c r="R6318" s="2103"/>
    </row>
    <row r="6319" spans="1:18" s="1383" customFormat="1">
      <c r="A6319" s="1385"/>
      <c r="B6319" s="1385"/>
      <c r="C6319" s="1456"/>
      <c r="D6319" s="1457" t="s">
        <v>3021</v>
      </c>
      <c r="E6319" s="1520"/>
      <c r="F6319" s="1455" t="s">
        <v>589</v>
      </c>
      <c r="G6319" s="1644">
        <v>1</v>
      </c>
      <c r="H6319" s="1644">
        <v>2019</v>
      </c>
      <c r="I6319" s="1701">
        <v>70</v>
      </c>
      <c r="J6319" s="1644">
        <f t="shared" si="565"/>
        <v>50</v>
      </c>
      <c r="K6319" s="1701">
        <f t="shared" si="572"/>
        <v>35</v>
      </c>
      <c r="L6319" s="1644"/>
      <c r="M6319" s="1701"/>
      <c r="N6319" s="1701">
        <f t="shared" si="575"/>
        <v>0</v>
      </c>
      <c r="O6319" s="1644"/>
      <c r="P6319" s="1701"/>
      <c r="Q6319" s="1701">
        <f>+O6319*P6319</f>
        <v>0</v>
      </c>
      <c r="R6319" s="2103"/>
    </row>
    <row r="6320" spans="1:18" s="1383" customFormat="1">
      <c r="A6320" s="1385"/>
      <c r="B6320" s="1385"/>
      <c r="C6320" s="1456"/>
      <c r="D6320" s="1457" t="s">
        <v>3918</v>
      </c>
      <c r="E6320" s="1520"/>
      <c r="F6320" s="1455" t="s">
        <v>589</v>
      </c>
      <c r="G6320" s="1644">
        <v>1</v>
      </c>
      <c r="H6320" s="1644">
        <v>2020</v>
      </c>
      <c r="I6320" s="1701">
        <v>175</v>
      </c>
      <c r="J6320" s="1644">
        <f t="shared" si="565"/>
        <v>37.5</v>
      </c>
      <c r="K6320" s="1701">
        <f t="shared" si="572"/>
        <v>109.375</v>
      </c>
      <c r="L6320" s="1644"/>
      <c r="M6320" s="1701"/>
      <c r="N6320" s="1701">
        <f t="shared" si="575"/>
        <v>0</v>
      </c>
      <c r="O6320" s="1644"/>
      <c r="P6320" s="1701"/>
      <c r="Q6320" s="1701">
        <f t="shared" si="576"/>
        <v>0</v>
      </c>
      <c r="R6320" s="2103"/>
    </row>
    <row r="6321" spans="1:18" ht="27">
      <c r="A6321" s="271"/>
      <c r="B6321" s="271"/>
      <c r="C6321" s="1399"/>
      <c r="D6321" s="1435" t="s">
        <v>3453</v>
      </c>
      <c r="E6321" s="1402"/>
      <c r="F6321" s="1407" t="s">
        <v>589</v>
      </c>
      <c r="G6321" s="1645">
        <v>12</v>
      </c>
      <c r="H6321" s="1666">
        <v>2019</v>
      </c>
      <c r="I6321" s="1702">
        <v>3240</v>
      </c>
      <c r="J6321" s="1666">
        <f t="shared" si="565"/>
        <v>50</v>
      </c>
      <c r="K6321" s="1709">
        <f t="shared" si="572"/>
        <v>1620</v>
      </c>
      <c r="L6321" s="1666"/>
      <c r="M6321" s="1709"/>
      <c r="N6321" s="1709">
        <f>+L6321*M6321</f>
        <v>0</v>
      </c>
      <c r="O6321" s="1666"/>
      <c r="P6321" s="1709"/>
      <c r="Q6321" s="1709">
        <f>+O6321*P6321</f>
        <v>0</v>
      </c>
      <c r="R6321" s="2091" t="s">
        <v>532</v>
      </c>
    </row>
    <row r="6322" spans="1:18" ht="27">
      <c r="A6322" s="271"/>
      <c r="B6322" s="271"/>
      <c r="C6322" s="1399"/>
      <c r="D6322" s="1435" t="s">
        <v>3453</v>
      </c>
      <c r="E6322" s="1402"/>
      <c r="F6322" s="1407" t="s">
        <v>589</v>
      </c>
      <c r="G6322" s="1645">
        <v>1</v>
      </c>
      <c r="H6322" s="1666">
        <v>2019</v>
      </c>
      <c r="I6322" s="1702">
        <v>270</v>
      </c>
      <c r="J6322" s="1666">
        <f t="shared" si="565"/>
        <v>50</v>
      </c>
      <c r="K6322" s="1709">
        <f t="shared" si="572"/>
        <v>135</v>
      </c>
      <c r="L6322" s="1666"/>
      <c r="M6322" s="1709"/>
      <c r="N6322" s="1709">
        <f t="shared" ref="N6322:N6337" si="577">+L6322*M6322</f>
        <v>0</v>
      </c>
      <c r="O6322" s="1666"/>
      <c r="P6322" s="1709"/>
      <c r="Q6322" s="1709">
        <f t="shared" ref="Q6322:Q6337" si="578">+O6322*P6322</f>
        <v>0</v>
      </c>
      <c r="R6322" s="2091"/>
    </row>
    <row r="6323" spans="1:18" ht="27">
      <c r="A6323" s="271"/>
      <c r="B6323" s="271"/>
      <c r="C6323" s="1399"/>
      <c r="D6323" s="1435" t="s">
        <v>3453</v>
      </c>
      <c r="E6323" s="1402"/>
      <c r="F6323" s="1407" t="s">
        <v>589</v>
      </c>
      <c r="G6323" s="1645">
        <v>2</v>
      </c>
      <c r="H6323" s="1666">
        <v>2019</v>
      </c>
      <c r="I6323" s="1702">
        <v>540</v>
      </c>
      <c r="J6323" s="1666">
        <f t="shared" si="565"/>
        <v>50</v>
      </c>
      <c r="K6323" s="1709">
        <f t="shared" si="572"/>
        <v>270</v>
      </c>
      <c r="L6323" s="1666"/>
      <c r="M6323" s="1709"/>
      <c r="N6323" s="1709">
        <f t="shared" si="577"/>
        <v>0</v>
      </c>
      <c r="O6323" s="1666"/>
      <c r="P6323" s="1709"/>
      <c r="Q6323" s="1709">
        <f t="shared" si="578"/>
        <v>0</v>
      </c>
      <c r="R6323" s="2091"/>
    </row>
    <row r="6324" spans="1:18" ht="27">
      <c r="A6324" s="271"/>
      <c r="B6324" s="271"/>
      <c r="C6324" s="1399"/>
      <c r="D6324" s="1435" t="s">
        <v>3453</v>
      </c>
      <c r="E6324" s="1402"/>
      <c r="F6324" s="1407" t="s">
        <v>589</v>
      </c>
      <c r="G6324" s="1645">
        <v>1</v>
      </c>
      <c r="H6324" s="1666">
        <v>2019</v>
      </c>
      <c r="I6324" s="1702">
        <v>270</v>
      </c>
      <c r="J6324" s="1666">
        <f t="shared" si="565"/>
        <v>50</v>
      </c>
      <c r="K6324" s="1709">
        <f t="shared" si="572"/>
        <v>135</v>
      </c>
      <c r="L6324" s="1666"/>
      <c r="M6324" s="1709"/>
      <c r="N6324" s="1709">
        <f t="shared" si="577"/>
        <v>0</v>
      </c>
      <c r="O6324" s="1666"/>
      <c r="P6324" s="1709"/>
      <c r="Q6324" s="1709">
        <f t="shared" si="578"/>
        <v>0</v>
      </c>
      <c r="R6324" s="2091"/>
    </row>
    <row r="6325" spans="1:18">
      <c r="A6325" s="271"/>
      <c r="B6325" s="271"/>
      <c r="C6325" s="1399"/>
      <c r="D6325" s="1435" t="s">
        <v>3917</v>
      </c>
      <c r="E6325" s="1402"/>
      <c r="F6325" s="1407" t="s">
        <v>589</v>
      </c>
      <c r="G6325" s="1645">
        <v>1</v>
      </c>
      <c r="H6325" s="1666">
        <v>2019</v>
      </c>
      <c r="I6325" s="1702">
        <v>198</v>
      </c>
      <c r="J6325" s="1666">
        <f t="shared" si="565"/>
        <v>50</v>
      </c>
      <c r="K6325" s="1709">
        <f t="shared" si="572"/>
        <v>99</v>
      </c>
      <c r="L6325" s="1666"/>
      <c r="M6325" s="1709"/>
      <c r="N6325" s="1709">
        <f t="shared" si="577"/>
        <v>0</v>
      </c>
      <c r="O6325" s="1666"/>
      <c r="P6325" s="1709"/>
      <c r="Q6325" s="1709">
        <f t="shared" si="578"/>
        <v>0</v>
      </c>
      <c r="R6325" s="2091"/>
    </row>
    <row r="6326" spans="1:18">
      <c r="A6326" s="271"/>
      <c r="B6326" s="271"/>
      <c r="C6326" s="1399"/>
      <c r="D6326" s="1435" t="s">
        <v>3917</v>
      </c>
      <c r="E6326" s="1402"/>
      <c r="F6326" s="1407" t="s">
        <v>589</v>
      </c>
      <c r="G6326" s="1645">
        <v>1</v>
      </c>
      <c r="H6326" s="1666">
        <v>2019</v>
      </c>
      <c r="I6326" s="1702">
        <v>198</v>
      </c>
      <c r="J6326" s="1666">
        <f t="shared" si="565"/>
        <v>50</v>
      </c>
      <c r="K6326" s="1709">
        <f t="shared" si="572"/>
        <v>99</v>
      </c>
      <c r="L6326" s="1666"/>
      <c r="M6326" s="1709"/>
      <c r="N6326" s="1709">
        <f t="shared" si="577"/>
        <v>0</v>
      </c>
      <c r="O6326" s="1666"/>
      <c r="P6326" s="1709"/>
      <c r="Q6326" s="1709">
        <f t="shared" si="578"/>
        <v>0</v>
      </c>
      <c r="R6326" s="2091"/>
    </row>
    <row r="6327" spans="1:18">
      <c r="A6327" s="271"/>
      <c r="B6327" s="271"/>
      <c r="C6327" s="1399"/>
      <c r="D6327" s="1435" t="s">
        <v>3025</v>
      </c>
      <c r="E6327" s="1402"/>
      <c r="F6327" s="1407" t="s">
        <v>589</v>
      </c>
      <c r="G6327" s="1645">
        <v>2</v>
      </c>
      <c r="H6327" s="1666">
        <v>2019</v>
      </c>
      <c r="I6327" s="1702">
        <v>398</v>
      </c>
      <c r="J6327" s="1666">
        <f t="shared" si="565"/>
        <v>50</v>
      </c>
      <c r="K6327" s="1709">
        <f t="shared" si="572"/>
        <v>199</v>
      </c>
      <c r="L6327" s="1666"/>
      <c r="M6327" s="1709"/>
      <c r="N6327" s="1709">
        <f t="shared" si="577"/>
        <v>0</v>
      </c>
      <c r="O6327" s="1666"/>
      <c r="P6327" s="1709"/>
      <c r="Q6327" s="1709">
        <f t="shared" si="578"/>
        <v>0</v>
      </c>
      <c r="R6327" s="2091"/>
    </row>
    <row r="6328" spans="1:18">
      <c r="A6328" s="271"/>
      <c r="B6328" s="271"/>
      <c r="C6328" s="1399"/>
      <c r="D6328" s="1435" t="s">
        <v>3021</v>
      </c>
      <c r="E6328" s="1402"/>
      <c r="F6328" s="1407" t="s">
        <v>589</v>
      </c>
      <c r="G6328" s="1645">
        <v>3</v>
      </c>
      <c r="H6328" s="1666">
        <v>2019</v>
      </c>
      <c r="I6328" s="1702">
        <v>210</v>
      </c>
      <c r="J6328" s="1666">
        <f t="shared" si="565"/>
        <v>50</v>
      </c>
      <c r="K6328" s="1709">
        <f t="shared" si="572"/>
        <v>105</v>
      </c>
      <c r="L6328" s="1666"/>
      <c r="M6328" s="1709"/>
      <c r="N6328" s="1709">
        <f t="shared" si="577"/>
        <v>0</v>
      </c>
      <c r="O6328" s="1666"/>
      <c r="P6328" s="1709"/>
      <c r="Q6328" s="1709">
        <f t="shared" si="578"/>
        <v>0</v>
      </c>
      <c r="R6328" s="2091"/>
    </row>
    <row r="6329" spans="1:18" ht="27">
      <c r="A6329" s="271"/>
      <c r="B6329" s="271"/>
      <c r="C6329" s="1399"/>
      <c r="D6329" s="1435" t="s">
        <v>3453</v>
      </c>
      <c r="E6329" s="1402"/>
      <c r="F6329" s="1407" t="s">
        <v>589</v>
      </c>
      <c r="G6329" s="1645">
        <v>5</v>
      </c>
      <c r="H6329" s="1666">
        <v>2020</v>
      </c>
      <c r="I6329" s="1702">
        <v>1050</v>
      </c>
      <c r="J6329" s="1666">
        <f t="shared" si="565"/>
        <v>37.5</v>
      </c>
      <c r="K6329" s="1709">
        <f t="shared" si="572"/>
        <v>656.25</v>
      </c>
      <c r="L6329" s="1666"/>
      <c r="M6329" s="1709"/>
      <c r="N6329" s="1709">
        <f t="shared" si="577"/>
        <v>0</v>
      </c>
      <c r="O6329" s="1666"/>
      <c r="P6329" s="1709"/>
      <c r="Q6329" s="1709">
        <f t="shared" si="578"/>
        <v>0</v>
      </c>
      <c r="R6329" s="2091"/>
    </row>
    <row r="6330" spans="1:18" ht="27">
      <c r="A6330" s="271"/>
      <c r="B6330" s="271"/>
      <c r="C6330" s="1399"/>
      <c r="D6330" s="1435" t="s">
        <v>3453</v>
      </c>
      <c r="E6330" s="1402"/>
      <c r="F6330" s="1407" t="s">
        <v>589</v>
      </c>
      <c r="G6330" s="1645">
        <v>3</v>
      </c>
      <c r="H6330" s="1666">
        <v>2020</v>
      </c>
      <c r="I6330" s="1702">
        <v>630</v>
      </c>
      <c r="J6330" s="1666">
        <f t="shared" si="565"/>
        <v>37.5</v>
      </c>
      <c r="K6330" s="1709">
        <f t="shared" si="572"/>
        <v>393.75</v>
      </c>
      <c r="L6330" s="1666"/>
      <c r="M6330" s="1709"/>
      <c r="N6330" s="1709">
        <f>+L6330*M6330</f>
        <v>0</v>
      </c>
      <c r="O6330" s="1666"/>
      <c r="P6330" s="1709"/>
      <c r="Q6330" s="1709">
        <f>+O6330*P6330</f>
        <v>0</v>
      </c>
      <c r="R6330" s="2091"/>
    </row>
    <row r="6331" spans="1:18">
      <c r="A6331" s="271"/>
      <c r="B6331" s="271"/>
      <c r="C6331" s="1399"/>
      <c r="D6331" s="1437" t="s">
        <v>5675</v>
      </c>
      <c r="E6331" s="1402"/>
      <c r="F6331" s="1407" t="s">
        <v>589</v>
      </c>
      <c r="G6331" s="1645">
        <v>1</v>
      </c>
      <c r="H6331" s="1666">
        <v>1982</v>
      </c>
      <c r="I6331" s="1702">
        <v>16.418200000000002</v>
      </c>
      <c r="J6331" s="1666">
        <f t="shared" si="565"/>
        <v>100</v>
      </c>
      <c r="K6331" s="1709">
        <f t="shared" si="572"/>
        <v>0</v>
      </c>
      <c r="L6331" s="1666"/>
      <c r="M6331" s="1709"/>
      <c r="N6331" s="1709">
        <f>+L6331*M6331</f>
        <v>0</v>
      </c>
      <c r="O6331" s="1666"/>
      <c r="P6331" s="1709"/>
      <c r="Q6331" s="1709">
        <f>+O6331*P6331</f>
        <v>0</v>
      </c>
      <c r="R6331" s="2091"/>
    </row>
    <row r="6332" spans="1:18">
      <c r="A6332" s="271"/>
      <c r="B6332" s="271"/>
      <c r="C6332" s="1399"/>
      <c r="D6332" s="1437" t="s">
        <v>5676</v>
      </c>
      <c r="E6332" s="1402"/>
      <c r="F6332" s="1407" t="s">
        <v>589</v>
      </c>
      <c r="G6332" s="1645">
        <v>1</v>
      </c>
      <c r="H6332" s="1666">
        <v>1987</v>
      </c>
      <c r="I6332" s="1702">
        <v>9.2279999999999998</v>
      </c>
      <c r="J6332" s="1666">
        <f t="shared" si="565"/>
        <v>100</v>
      </c>
      <c r="K6332" s="1709">
        <f t="shared" si="572"/>
        <v>0</v>
      </c>
      <c r="L6332" s="1666"/>
      <c r="M6332" s="1709"/>
      <c r="N6332" s="1709">
        <f>+L6332*M6332</f>
        <v>0</v>
      </c>
      <c r="O6332" s="1666"/>
      <c r="P6332" s="1709"/>
      <c r="Q6332" s="1709">
        <f>+O6332*P6332</f>
        <v>0</v>
      </c>
      <c r="R6332" s="2091"/>
    </row>
    <row r="6333" spans="1:18">
      <c r="A6333" s="271"/>
      <c r="B6333" s="271"/>
      <c r="C6333" s="1399"/>
      <c r="D6333" s="1437" t="s">
        <v>3446</v>
      </c>
      <c r="E6333" s="1402"/>
      <c r="F6333" s="1407" t="s">
        <v>589</v>
      </c>
      <c r="G6333" s="1645">
        <v>1</v>
      </c>
      <c r="H6333" s="1666">
        <v>2011</v>
      </c>
      <c r="I6333" s="1702">
        <v>60</v>
      </c>
      <c r="J6333" s="1666">
        <f t="shared" si="565"/>
        <v>100</v>
      </c>
      <c r="K6333" s="1709">
        <f t="shared" si="572"/>
        <v>0</v>
      </c>
      <c r="L6333" s="1666"/>
      <c r="M6333" s="1709"/>
      <c r="N6333" s="1709">
        <f>+L6333*M6333</f>
        <v>0</v>
      </c>
      <c r="O6333" s="1666"/>
      <c r="P6333" s="1709"/>
      <c r="Q6333" s="1709">
        <f>+O6333*P6333</f>
        <v>0</v>
      </c>
      <c r="R6333" s="2091"/>
    </row>
    <row r="6334" spans="1:18">
      <c r="A6334" s="271"/>
      <c r="B6334" s="271"/>
      <c r="C6334" s="1399"/>
      <c r="D6334" s="1437" t="s">
        <v>4753</v>
      </c>
      <c r="E6334" s="1402"/>
      <c r="F6334" s="1407" t="s">
        <v>589</v>
      </c>
      <c r="G6334" s="1645">
        <v>1</v>
      </c>
      <c r="H6334" s="1666">
        <v>2012</v>
      </c>
      <c r="I6334" s="1702">
        <v>156</v>
      </c>
      <c r="J6334" s="1666">
        <f t="shared" si="565"/>
        <v>100</v>
      </c>
      <c r="K6334" s="1709">
        <f t="shared" si="572"/>
        <v>0</v>
      </c>
      <c r="L6334" s="1666"/>
      <c r="M6334" s="1709"/>
      <c r="N6334" s="1709">
        <f t="shared" si="577"/>
        <v>0</v>
      </c>
      <c r="O6334" s="1666"/>
      <c r="P6334" s="1709"/>
      <c r="Q6334" s="1709">
        <f t="shared" si="578"/>
        <v>0</v>
      </c>
      <c r="R6334" s="2091"/>
    </row>
    <row r="6335" spans="1:18">
      <c r="A6335" s="271"/>
      <c r="B6335" s="271"/>
      <c r="C6335" s="1399"/>
      <c r="D6335" s="1437" t="s">
        <v>3022</v>
      </c>
      <c r="E6335" s="1402"/>
      <c r="F6335" s="1407" t="s">
        <v>589</v>
      </c>
      <c r="G6335" s="1645">
        <v>1</v>
      </c>
      <c r="H6335" s="1666">
        <v>2015</v>
      </c>
      <c r="I6335" s="1702">
        <v>164.94</v>
      </c>
      <c r="J6335" s="1666">
        <f t="shared" si="565"/>
        <v>100</v>
      </c>
      <c r="K6335" s="1709">
        <f t="shared" si="572"/>
        <v>0</v>
      </c>
      <c r="L6335" s="1666"/>
      <c r="M6335" s="1709"/>
      <c r="N6335" s="1709">
        <f t="shared" si="577"/>
        <v>0</v>
      </c>
      <c r="O6335" s="1666"/>
      <c r="P6335" s="1709"/>
      <c r="Q6335" s="1709">
        <f t="shared" si="578"/>
        <v>0</v>
      </c>
      <c r="R6335" s="2091"/>
    </row>
    <row r="6336" spans="1:18">
      <c r="A6336" s="271"/>
      <c r="B6336" s="271"/>
      <c r="C6336" s="1399"/>
      <c r="D6336" s="1437" t="s">
        <v>5677</v>
      </c>
      <c r="E6336" s="1402"/>
      <c r="F6336" s="1407" t="s">
        <v>589</v>
      </c>
      <c r="G6336" s="1645">
        <v>1</v>
      </c>
      <c r="H6336" s="1666">
        <v>2015</v>
      </c>
      <c r="I6336" s="1702">
        <v>199.86</v>
      </c>
      <c r="J6336" s="1666">
        <f t="shared" si="565"/>
        <v>100</v>
      </c>
      <c r="K6336" s="1709">
        <f t="shared" si="572"/>
        <v>0</v>
      </c>
      <c r="L6336" s="1666"/>
      <c r="M6336" s="1709"/>
      <c r="N6336" s="1709">
        <f t="shared" si="577"/>
        <v>0</v>
      </c>
      <c r="O6336" s="1666"/>
      <c r="P6336" s="1709"/>
      <c r="Q6336" s="1709">
        <f t="shared" si="578"/>
        <v>0</v>
      </c>
      <c r="R6336" s="2091"/>
    </row>
    <row r="6337" spans="1:18">
      <c r="A6337" s="271"/>
      <c r="B6337" s="271"/>
      <c r="C6337" s="1399"/>
      <c r="D6337" s="1437" t="s">
        <v>5678</v>
      </c>
      <c r="E6337" s="1402"/>
      <c r="F6337" s="1407" t="s">
        <v>589</v>
      </c>
      <c r="G6337" s="1645">
        <v>1</v>
      </c>
      <c r="H6337" s="1666">
        <v>1995</v>
      </c>
      <c r="I6337" s="1702">
        <v>60</v>
      </c>
      <c r="J6337" s="1666">
        <f t="shared" si="565"/>
        <v>100</v>
      </c>
      <c r="K6337" s="1709">
        <f t="shared" si="572"/>
        <v>0</v>
      </c>
      <c r="L6337" s="1666"/>
      <c r="M6337" s="1709"/>
      <c r="N6337" s="1709">
        <f t="shared" si="577"/>
        <v>0</v>
      </c>
      <c r="O6337" s="1666"/>
      <c r="P6337" s="1709"/>
      <c r="Q6337" s="1709">
        <f t="shared" si="578"/>
        <v>0</v>
      </c>
      <c r="R6337" s="2091"/>
    </row>
    <row r="6338" spans="1:18" ht="14.25">
      <c r="C6338" s="192"/>
      <c r="D6338" s="1448" t="s">
        <v>2734</v>
      </c>
      <c r="E6338" s="1259"/>
      <c r="F6338" s="1536"/>
      <c r="G6338" s="1647"/>
      <c r="H6338" s="1647"/>
      <c r="I6338" s="1313"/>
      <c r="J6338" s="1647">
        <f t="shared" si="565"/>
        <v>100</v>
      </c>
      <c r="K6338" s="1313">
        <f>IF(J6338=100,0,I6338-I6338*J6338%)</f>
        <v>0</v>
      </c>
      <c r="L6338" s="1647"/>
      <c r="M6338" s="1313"/>
      <c r="N6338" s="1313">
        <f t="shared" si="534"/>
        <v>0</v>
      </c>
      <c r="O6338" s="1647"/>
      <c r="P6338" s="1313"/>
      <c r="Q6338" s="1313">
        <f t="shared" si="535"/>
        <v>0</v>
      </c>
    </row>
    <row r="6339" spans="1:18" ht="14.25">
      <c r="C6339" s="138"/>
      <c r="D6339" s="1348" t="s">
        <v>2734</v>
      </c>
      <c r="E6339" s="112"/>
      <c r="F6339" s="1248"/>
      <c r="G6339" s="1623"/>
      <c r="H6339" s="1623"/>
      <c r="I6339" s="1306"/>
      <c r="J6339" s="1623">
        <f t="shared" si="565"/>
        <v>100</v>
      </c>
      <c r="K6339" s="1306">
        <f>IF(J6339=100,0,I6339-I6339*J6339%)</f>
        <v>0</v>
      </c>
      <c r="L6339" s="1623"/>
      <c r="M6339" s="1306"/>
      <c r="N6339" s="1306">
        <f t="shared" si="534"/>
        <v>0</v>
      </c>
      <c r="O6339" s="1623"/>
      <c r="P6339" s="1306"/>
      <c r="Q6339" s="1306">
        <f t="shared" si="535"/>
        <v>0</v>
      </c>
    </row>
    <row r="6340" spans="1:18" ht="14.25">
      <c r="C6340" s="138"/>
      <c r="D6340" s="1348" t="s">
        <v>2734</v>
      </c>
      <c r="E6340" s="112"/>
      <c r="F6340" s="1248"/>
      <c r="G6340" s="1623"/>
      <c r="H6340" s="1623"/>
      <c r="I6340" s="1306"/>
      <c r="J6340" s="1623">
        <f t="shared" si="565"/>
        <v>100</v>
      </c>
      <c r="K6340" s="1306">
        <f>IF(J6340=100,0,I6340-I6340*J6340%)</f>
        <v>0</v>
      </c>
      <c r="L6340" s="1623"/>
      <c r="M6340" s="1306"/>
      <c r="N6340" s="1306">
        <f t="shared" si="534"/>
        <v>0</v>
      </c>
      <c r="O6340" s="1623"/>
      <c r="P6340" s="1306"/>
      <c r="Q6340" s="1306">
        <f t="shared" si="535"/>
        <v>0</v>
      </c>
    </row>
    <row r="6341" spans="1:18" ht="33">
      <c r="A6341" s="1359"/>
      <c r="B6341" s="1359"/>
      <c r="C6341" s="1257">
        <v>629</v>
      </c>
      <c r="D6341" s="1449" t="s">
        <v>2745</v>
      </c>
      <c r="E6341" s="1258">
        <v>8</v>
      </c>
      <c r="F6341" s="1535"/>
      <c r="G6341" s="1654">
        <f>SUM(G6493:G6495)</f>
        <v>0</v>
      </c>
      <c r="H6341" s="1668"/>
      <c r="I6341" s="1315"/>
      <c r="J6341" s="1680">
        <v>12.5</v>
      </c>
      <c r="K6341" s="1315"/>
      <c r="L6341" s="1654">
        <f>SUM(L6342:L6495)</f>
        <v>0</v>
      </c>
      <c r="M6341" s="1315"/>
      <c r="N6341" s="1691">
        <f>SUM(N6342:N6495)</f>
        <v>0</v>
      </c>
      <c r="O6341" s="1654"/>
      <c r="P6341" s="1315"/>
      <c r="Q6341" s="1691">
        <f>SUM(Q6342:Q6495)</f>
        <v>0</v>
      </c>
    </row>
    <row r="6342" spans="1:18" s="1602" customFormat="1" ht="15.75">
      <c r="C6342" s="1581"/>
      <c r="D6342" s="1585" t="s">
        <v>2939</v>
      </c>
      <c r="E6342" s="1604"/>
      <c r="F6342" s="1584" t="s">
        <v>589</v>
      </c>
      <c r="G6342" s="1626">
        <v>2</v>
      </c>
      <c r="H6342" s="1626">
        <v>2008</v>
      </c>
      <c r="I6342" s="1693">
        <v>99</v>
      </c>
      <c r="J6342" s="1678">
        <f t="shared" ref="J6342:J6373" si="579">IF(($J$14-H6342)*J$6341&gt;100,100,($J$14-H6342)*J$6341)</f>
        <v>100</v>
      </c>
      <c r="K6342" s="1710">
        <f t="shared" ref="K6342:K6405" si="580">IF(J6342=100,0,I6342-I6342*J6342%)</f>
        <v>0</v>
      </c>
      <c r="L6342" s="1678"/>
      <c r="M6342" s="1710"/>
      <c r="N6342" s="1693">
        <f>+L6342*M6342</f>
        <v>0</v>
      </c>
      <c r="O6342" s="1626"/>
      <c r="P6342" s="1693"/>
      <c r="Q6342" s="1693">
        <f>+O6342*P6342</f>
        <v>0</v>
      </c>
      <c r="R6342" s="2106" t="s">
        <v>521</v>
      </c>
    </row>
    <row r="6343" spans="1:18" s="1605" customFormat="1" ht="15.75">
      <c r="C6343" s="1587"/>
      <c r="D6343" s="1585" t="s">
        <v>6501</v>
      </c>
      <c r="E6343" s="1614"/>
      <c r="F6343" s="1584" t="s">
        <v>589</v>
      </c>
      <c r="G6343" s="1626">
        <v>4</v>
      </c>
      <c r="H6343" s="1626">
        <v>2014</v>
      </c>
      <c r="I6343" s="1693">
        <v>140.19999999999999</v>
      </c>
      <c r="J6343" s="1678">
        <f t="shared" si="579"/>
        <v>100</v>
      </c>
      <c r="K6343" s="1710">
        <f t="shared" si="580"/>
        <v>0</v>
      </c>
      <c r="L6343" s="1678"/>
      <c r="M6343" s="1710"/>
      <c r="N6343" s="1693">
        <f t="shared" ref="N6343:N6350" si="581">+L6343*M6343</f>
        <v>0</v>
      </c>
      <c r="O6343" s="1626"/>
      <c r="P6343" s="1693"/>
      <c r="Q6343" s="1693">
        <f t="shared" ref="Q6343:Q6350" si="582">+O6343*P6343</f>
        <v>0</v>
      </c>
      <c r="R6343" s="2106"/>
    </row>
    <row r="6344" spans="1:18" s="1605" customFormat="1" ht="15.75">
      <c r="C6344" s="1587"/>
      <c r="D6344" s="1585" t="s">
        <v>2980</v>
      </c>
      <c r="E6344" s="1612"/>
      <c r="F6344" s="1584" t="s">
        <v>589</v>
      </c>
      <c r="G6344" s="1626">
        <v>1</v>
      </c>
      <c r="H6344" s="1626">
        <v>2016</v>
      </c>
      <c r="I6344" s="1693">
        <v>115.5</v>
      </c>
      <c r="J6344" s="1678">
        <f t="shared" si="579"/>
        <v>87.5</v>
      </c>
      <c r="K6344" s="1710">
        <f t="shared" si="580"/>
        <v>14.4375</v>
      </c>
      <c r="L6344" s="1678"/>
      <c r="M6344" s="1710"/>
      <c r="N6344" s="1693">
        <f t="shared" si="581"/>
        <v>0</v>
      </c>
      <c r="O6344" s="1626"/>
      <c r="P6344" s="1693"/>
      <c r="Q6344" s="1693">
        <f t="shared" si="582"/>
        <v>0</v>
      </c>
      <c r="R6344" s="2106"/>
    </row>
    <row r="6345" spans="1:18" s="1605" customFormat="1" ht="27">
      <c r="C6345" s="1587"/>
      <c r="D6345" s="1585" t="s">
        <v>6449</v>
      </c>
      <c r="E6345" s="1612"/>
      <c r="F6345" s="1584" t="s">
        <v>589</v>
      </c>
      <c r="G6345" s="1626">
        <v>1</v>
      </c>
      <c r="H6345" s="1626">
        <v>2016</v>
      </c>
      <c r="I6345" s="1693">
        <v>67.8</v>
      </c>
      <c r="J6345" s="1678">
        <f t="shared" si="579"/>
        <v>87.5</v>
      </c>
      <c r="K6345" s="1710">
        <f t="shared" si="580"/>
        <v>8.4750000000000014</v>
      </c>
      <c r="L6345" s="1678"/>
      <c r="M6345" s="1710"/>
      <c r="N6345" s="1693">
        <f t="shared" si="581"/>
        <v>0</v>
      </c>
      <c r="O6345" s="1626"/>
      <c r="P6345" s="1693"/>
      <c r="Q6345" s="1693">
        <f t="shared" si="582"/>
        <v>0</v>
      </c>
      <c r="R6345" s="2106"/>
    </row>
    <row r="6346" spans="1:18" s="1605" customFormat="1" ht="15.75">
      <c r="C6346" s="1587"/>
      <c r="D6346" s="1585" t="s">
        <v>2980</v>
      </c>
      <c r="E6346" s="1612"/>
      <c r="F6346" s="1584" t="s">
        <v>589</v>
      </c>
      <c r="G6346" s="1626">
        <v>3</v>
      </c>
      <c r="H6346" s="1626">
        <v>2018</v>
      </c>
      <c r="I6346" s="1693">
        <v>90</v>
      </c>
      <c r="J6346" s="1678">
        <f t="shared" si="579"/>
        <v>62.5</v>
      </c>
      <c r="K6346" s="1710">
        <f t="shared" si="580"/>
        <v>33.75</v>
      </c>
      <c r="L6346" s="1678"/>
      <c r="M6346" s="1710"/>
      <c r="N6346" s="1693">
        <f t="shared" si="581"/>
        <v>0</v>
      </c>
      <c r="O6346" s="1626"/>
      <c r="P6346" s="1693"/>
      <c r="Q6346" s="1693">
        <f t="shared" si="582"/>
        <v>0</v>
      </c>
      <c r="R6346" s="2106"/>
    </row>
    <row r="6347" spans="1:18" s="1605" customFormat="1" ht="15.75">
      <c r="C6347" s="1587"/>
      <c r="D6347" s="1585" t="s">
        <v>3011</v>
      </c>
      <c r="E6347" s="1612"/>
      <c r="F6347" s="1584" t="s">
        <v>589</v>
      </c>
      <c r="G6347" s="1626">
        <v>20</v>
      </c>
      <c r="H6347" s="1626">
        <v>2018</v>
      </c>
      <c r="I6347" s="1693">
        <v>156</v>
      </c>
      <c r="J6347" s="1678">
        <f t="shared" si="579"/>
        <v>62.5</v>
      </c>
      <c r="K6347" s="1710">
        <f t="shared" si="580"/>
        <v>58.5</v>
      </c>
      <c r="L6347" s="1678"/>
      <c r="M6347" s="1710"/>
      <c r="N6347" s="1693">
        <f t="shared" si="581"/>
        <v>0</v>
      </c>
      <c r="O6347" s="1626"/>
      <c r="P6347" s="1693"/>
      <c r="Q6347" s="1693">
        <f t="shared" si="582"/>
        <v>0</v>
      </c>
      <c r="R6347" s="2106"/>
    </row>
    <row r="6348" spans="1:18" s="1605" customFormat="1" ht="15.75">
      <c r="C6348" s="1587"/>
      <c r="D6348" s="1585" t="s">
        <v>6502</v>
      </c>
      <c r="E6348" s="1588"/>
      <c r="F6348" s="1584" t="s">
        <v>589</v>
      </c>
      <c r="G6348" s="1626">
        <v>5</v>
      </c>
      <c r="H6348" s="1626">
        <v>2019</v>
      </c>
      <c r="I6348" s="1693">
        <v>600</v>
      </c>
      <c r="J6348" s="1678">
        <f t="shared" si="579"/>
        <v>50</v>
      </c>
      <c r="K6348" s="1710">
        <f t="shared" si="580"/>
        <v>300</v>
      </c>
      <c r="L6348" s="1678"/>
      <c r="M6348" s="1710"/>
      <c r="N6348" s="1693">
        <f t="shared" si="581"/>
        <v>0</v>
      </c>
      <c r="O6348" s="1626"/>
      <c r="P6348" s="1693"/>
      <c r="Q6348" s="1693">
        <f t="shared" si="582"/>
        <v>0</v>
      </c>
      <c r="R6348" s="2106"/>
    </row>
    <row r="6349" spans="1:18" s="1605" customFormat="1" ht="15.75">
      <c r="C6349" s="1587"/>
      <c r="D6349" s="1585" t="s">
        <v>6503</v>
      </c>
      <c r="E6349" s="1604"/>
      <c r="F6349" s="1584" t="s">
        <v>589</v>
      </c>
      <c r="G6349" s="1626">
        <v>1</v>
      </c>
      <c r="H6349" s="1626">
        <v>2007</v>
      </c>
      <c r="I6349" s="1693">
        <v>419.45</v>
      </c>
      <c r="J6349" s="1678">
        <f t="shared" si="579"/>
        <v>100</v>
      </c>
      <c r="K6349" s="1710">
        <f t="shared" si="580"/>
        <v>0</v>
      </c>
      <c r="L6349" s="1678"/>
      <c r="M6349" s="1710"/>
      <c r="N6349" s="1693">
        <f t="shared" si="581"/>
        <v>0</v>
      </c>
      <c r="O6349" s="1626"/>
      <c r="P6349" s="1693"/>
      <c r="Q6349" s="1693">
        <f t="shared" si="582"/>
        <v>0</v>
      </c>
      <c r="R6349" s="2106"/>
    </row>
    <row r="6350" spans="1:18" s="1605" customFormat="1" ht="15.75">
      <c r="C6350" s="1587"/>
      <c r="D6350" s="1585" t="s">
        <v>6504</v>
      </c>
      <c r="E6350" s="1604"/>
      <c r="F6350" s="1584" t="s">
        <v>589</v>
      </c>
      <c r="G6350" s="1626">
        <v>1</v>
      </c>
      <c r="H6350" s="1626">
        <v>2007</v>
      </c>
      <c r="I6350" s="1693">
        <v>419.45</v>
      </c>
      <c r="J6350" s="1678">
        <f t="shared" si="579"/>
        <v>100</v>
      </c>
      <c r="K6350" s="1710">
        <f t="shared" si="580"/>
        <v>0</v>
      </c>
      <c r="L6350" s="1678"/>
      <c r="M6350" s="1710"/>
      <c r="N6350" s="1693">
        <f t="shared" si="581"/>
        <v>0</v>
      </c>
      <c r="O6350" s="1626"/>
      <c r="P6350" s="1693"/>
      <c r="Q6350" s="1693">
        <f t="shared" si="582"/>
        <v>0</v>
      </c>
      <c r="R6350" s="2106"/>
    </row>
    <row r="6351" spans="1:18">
      <c r="C6351" s="1244">
        <v>1</v>
      </c>
      <c r="D6351" s="1443" t="s">
        <v>3232</v>
      </c>
      <c r="E6351" s="1245">
        <v>8</v>
      </c>
      <c r="F6351" s="1249" t="s">
        <v>589</v>
      </c>
      <c r="G6351" s="1630">
        <v>2</v>
      </c>
      <c r="H6351" s="1630">
        <v>2005</v>
      </c>
      <c r="I6351" s="1308">
        <v>51.404000000000003</v>
      </c>
      <c r="J6351" s="1630">
        <f t="shared" si="579"/>
        <v>100</v>
      </c>
      <c r="K6351" s="1308">
        <f t="shared" si="580"/>
        <v>0</v>
      </c>
      <c r="L6351" s="1630"/>
      <c r="M6351" s="1308"/>
      <c r="N6351" s="1308">
        <f t="shared" si="534"/>
        <v>0</v>
      </c>
      <c r="O6351" s="1630"/>
      <c r="P6351" s="1308"/>
      <c r="Q6351" s="1308">
        <f t="shared" si="535"/>
        <v>0</v>
      </c>
      <c r="R6351" s="2070" t="s">
        <v>520</v>
      </c>
    </row>
    <row r="6352" spans="1:18">
      <c r="C6352" s="1244">
        <v>2</v>
      </c>
      <c r="D6352" s="1443" t="s">
        <v>3293</v>
      </c>
      <c r="E6352" s="1245">
        <v>8</v>
      </c>
      <c r="F6352" s="1249" t="s">
        <v>589</v>
      </c>
      <c r="G6352" s="1630">
        <v>21</v>
      </c>
      <c r="H6352" s="1630">
        <v>2005</v>
      </c>
      <c r="I6352" s="1308">
        <v>490.66500000000002</v>
      </c>
      <c r="J6352" s="1630">
        <f t="shared" si="579"/>
        <v>100</v>
      </c>
      <c r="K6352" s="1308">
        <f t="shared" si="580"/>
        <v>0</v>
      </c>
      <c r="L6352" s="1630"/>
      <c r="M6352" s="1308"/>
      <c r="N6352" s="1308">
        <f t="shared" si="534"/>
        <v>0</v>
      </c>
      <c r="O6352" s="1630"/>
      <c r="P6352" s="1308"/>
      <c r="Q6352" s="1308">
        <f t="shared" si="535"/>
        <v>0</v>
      </c>
      <c r="R6352" s="2071"/>
    </row>
    <row r="6353" spans="1:18">
      <c r="C6353" s="1244">
        <v>3</v>
      </c>
      <c r="D6353" s="1443" t="s">
        <v>3294</v>
      </c>
      <c r="E6353" s="1245">
        <v>8</v>
      </c>
      <c r="F6353" s="1249" t="s">
        <v>589</v>
      </c>
      <c r="G6353" s="1630">
        <v>24</v>
      </c>
      <c r="H6353" s="1630">
        <v>2005</v>
      </c>
      <c r="I6353" s="1308">
        <v>358.89600000000002</v>
      </c>
      <c r="J6353" s="1630">
        <f t="shared" si="579"/>
        <v>100</v>
      </c>
      <c r="K6353" s="1308">
        <f t="shared" si="580"/>
        <v>0</v>
      </c>
      <c r="L6353" s="1630"/>
      <c r="M6353" s="1308"/>
      <c r="N6353" s="1308">
        <f t="shared" si="534"/>
        <v>0</v>
      </c>
      <c r="O6353" s="1630"/>
      <c r="P6353" s="1308"/>
      <c r="Q6353" s="1308">
        <f t="shared" si="535"/>
        <v>0</v>
      </c>
      <c r="R6353" s="2071"/>
    </row>
    <row r="6354" spans="1:18">
      <c r="C6354" s="1244">
        <v>4</v>
      </c>
      <c r="D6354" s="1443" t="s">
        <v>3294</v>
      </c>
      <c r="E6354" s="1245">
        <v>8</v>
      </c>
      <c r="F6354" s="1249" t="s">
        <v>589</v>
      </c>
      <c r="G6354" s="1630">
        <v>2</v>
      </c>
      <c r="H6354" s="1630">
        <v>2005</v>
      </c>
      <c r="I6354" s="1308">
        <v>30.3</v>
      </c>
      <c r="J6354" s="1630">
        <f t="shared" si="579"/>
        <v>100</v>
      </c>
      <c r="K6354" s="1308">
        <f t="shared" si="580"/>
        <v>0</v>
      </c>
      <c r="L6354" s="1630"/>
      <c r="M6354" s="1308"/>
      <c r="N6354" s="1308">
        <f t="shared" si="534"/>
        <v>0</v>
      </c>
      <c r="O6354" s="1630"/>
      <c r="P6354" s="1308"/>
      <c r="Q6354" s="1308">
        <f t="shared" si="535"/>
        <v>0</v>
      </c>
      <c r="R6354" s="2071"/>
    </row>
    <row r="6355" spans="1:18">
      <c r="C6355" s="1244">
        <v>5</v>
      </c>
      <c r="D6355" s="1443" t="s">
        <v>2938</v>
      </c>
      <c r="E6355" s="1245">
        <v>8</v>
      </c>
      <c r="F6355" s="1249" t="s">
        <v>589</v>
      </c>
      <c r="G6355" s="1630">
        <v>1</v>
      </c>
      <c r="H6355" s="1630">
        <v>2008</v>
      </c>
      <c r="I6355" s="1308">
        <v>75</v>
      </c>
      <c r="J6355" s="1630">
        <f t="shared" si="579"/>
        <v>100</v>
      </c>
      <c r="K6355" s="1308">
        <f t="shared" si="580"/>
        <v>0</v>
      </c>
      <c r="L6355" s="1630"/>
      <c r="M6355" s="1308"/>
      <c r="N6355" s="1308">
        <f t="shared" si="534"/>
        <v>0</v>
      </c>
      <c r="O6355" s="1630"/>
      <c r="P6355" s="1308"/>
      <c r="Q6355" s="1308">
        <f t="shared" si="535"/>
        <v>0</v>
      </c>
      <c r="R6355" s="2071"/>
    </row>
    <row r="6356" spans="1:18">
      <c r="C6356" s="1244">
        <v>6</v>
      </c>
      <c r="D6356" s="1443" t="s">
        <v>2939</v>
      </c>
      <c r="E6356" s="1245">
        <v>8</v>
      </c>
      <c r="F6356" s="1249" t="s">
        <v>589</v>
      </c>
      <c r="G6356" s="1630">
        <v>1</v>
      </c>
      <c r="H6356" s="1630">
        <v>2008</v>
      </c>
      <c r="I6356" s="1308">
        <v>49.5</v>
      </c>
      <c r="J6356" s="1630">
        <f t="shared" si="579"/>
        <v>100</v>
      </c>
      <c r="K6356" s="1308">
        <f t="shared" si="580"/>
        <v>0</v>
      </c>
      <c r="L6356" s="1630"/>
      <c r="M6356" s="1308"/>
      <c r="N6356" s="1308">
        <f t="shared" si="534"/>
        <v>0</v>
      </c>
      <c r="O6356" s="1630"/>
      <c r="P6356" s="1308"/>
      <c r="Q6356" s="1308">
        <f t="shared" si="535"/>
        <v>0</v>
      </c>
      <c r="R6356" s="2071"/>
    </row>
    <row r="6357" spans="1:18">
      <c r="C6357" s="1244">
        <v>7</v>
      </c>
      <c r="D6357" s="1443" t="s">
        <v>3295</v>
      </c>
      <c r="E6357" s="1245">
        <v>8</v>
      </c>
      <c r="F6357" s="1249" t="s">
        <v>589</v>
      </c>
      <c r="G6357" s="1630">
        <v>1</v>
      </c>
      <c r="H6357" s="1630">
        <v>2008</v>
      </c>
      <c r="I6357" s="1308">
        <v>12.5</v>
      </c>
      <c r="J6357" s="1630">
        <f t="shared" si="579"/>
        <v>100</v>
      </c>
      <c r="K6357" s="1308">
        <f t="shared" si="580"/>
        <v>0</v>
      </c>
      <c r="L6357" s="1630"/>
      <c r="M6357" s="1308"/>
      <c r="N6357" s="1308">
        <f t="shared" si="534"/>
        <v>0</v>
      </c>
      <c r="O6357" s="1630"/>
      <c r="P6357" s="1308"/>
      <c r="Q6357" s="1308">
        <f t="shared" si="535"/>
        <v>0</v>
      </c>
      <c r="R6357" s="2071"/>
    </row>
    <row r="6358" spans="1:18">
      <c r="C6358" s="1244">
        <v>8</v>
      </c>
      <c r="D6358" s="1443" t="s">
        <v>3296</v>
      </c>
      <c r="E6358" s="1245">
        <v>8</v>
      </c>
      <c r="F6358" s="1249" t="s">
        <v>589</v>
      </c>
      <c r="G6358" s="1630">
        <v>1</v>
      </c>
      <c r="H6358" s="1630">
        <v>2008</v>
      </c>
      <c r="I6358" s="1308">
        <v>49.5</v>
      </c>
      <c r="J6358" s="1630">
        <f t="shared" si="579"/>
        <v>100</v>
      </c>
      <c r="K6358" s="1308">
        <f t="shared" si="580"/>
        <v>0</v>
      </c>
      <c r="L6358" s="1630"/>
      <c r="M6358" s="1308"/>
      <c r="N6358" s="1308">
        <f t="shared" si="534"/>
        <v>0</v>
      </c>
      <c r="O6358" s="1630"/>
      <c r="P6358" s="1308"/>
      <c r="Q6358" s="1308">
        <f t="shared" si="535"/>
        <v>0</v>
      </c>
      <c r="R6358" s="2071"/>
    </row>
    <row r="6359" spans="1:18">
      <c r="C6359" s="1244">
        <v>9</v>
      </c>
      <c r="D6359" s="1444" t="s">
        <v>2939</v>
      </c>
      <c r="E6359" s="1246">
        <v>8</v>
      </c>
      <c r="F6359" s="1250" t="s">
        <v>589</v>
      </c>
      <c r="G6359" s="1631">
        <v>1</v>
      </c>
      <c r="H6359" s="1631">
        <v>2008</v>
      </c>
      <c r="I6359" s="1309">
        <v>49.5</v>
      </c>
      <c r="J6359" s="1630">
        <f t="shared" si="579"/>
        <v>100</v>
      </c>
      <c r="K6359" s="1308">
        <f t="shared" si="580"/>
        <v>0</v>
      </c>
      <c r="L6359" s="1630"/>
      <c r="M6359" s="1308"/>
      <c r="N6359" s="1308">
        <f t="shared" si="534"/>
        <v>0</v>
      </c>
      <c r="O6359" s="1630"/>
      <c r="P6359" s="1308"/>
      <c r="Q6359" s="1308">
        <f t="shared" si="535"/>
        <v>0</v>
      </c>
      <c r="R6359" s="2071"/>
    </row>
    <row r="6360" spans="1:18">
      <c r="C6360" s="1244">
        <v>10</v>
      </c>
      <c r="D6360" s="1444" t="s">
        <v>3297</v>
      </c>
      <c r="E6360" s="1246">
        <v>8</v>
      </c>
      <c r="F6360" s="1250" t="s">
        <v>589</v>
      </c>
      <c r="G6360" s="1631">
        <v>1</v>
      </c>
      <c r="H6360" s="1631">
        <v>2018</v>
      </c>
      <c r="I6360" s="1309">
        <v>30</v>
      </c>
      <c r="J6360" s="1630">
        <f t="shared" si="579"/>
        <v>62.5</v>
      </c>
      <c r="K6360" s="1308">
        <f t="shared" si="580"/>
        <v>11.25</v>
      </c>
      <c r="L6360" s="1630"/>
      <c r="M6360" s="1308"/>
      <c r="N6360" s="1308">
        <f t="shared" si="534"/>
        <v>0</v>
      </c>
      <c r="O6360" s="1630"/>
      <c r="P6360" s="1308"/>
      <c r="Q6360" s="1308">
        <f t="shared" si="535"/>
        <v>0</v>
      </c>
      <c r="R6360" s="2071"/>
    </row>
    <row r="6361" spans="1:18">
      <c r="C6361" s="1244">
        <v>11</v>
      </c>
      <c r="D6361" s="1444" t="s">
        <v>3297</v>
      </c>
      <c r="E6361" s="1246">
        <v>8</v>
      </c>
      <c r="F6361" s="1250" t="s">
        <v>589</v>
      </c>
      <c r="G6361" s="1631">
        <v>1</v>
      </c>
      <c r="H6361" s="1631">
        <v>2019</v>
      </c>
      <c r="I6361" s="1309">
        <v>28.994</v>
      </c>
      <c r="J6361" s="1630">
        <f t="shared" si="579"/>
        <v>50</v>
      </c>
      <c r="K6361" s="1308">
        <f t="shared" si="580"/>
        <v>14.497</v>
      </c>
      <c r="L6361" s="1630"/>
      <c r="M6361" s="1308"/>
      <c r="N6361" s="1308">
        <f t="shared" si="534"/>
        <v>0</v>
      </c>
      <c r="O6361" s="1630"/>
      <c r="P6361" s="1308"/>
      <c r="Q6361" s="1308">
        <f t="shared" si="535"/>
        <v>0</v>
      </c>
      <c r="R6361" s="2071"/>
    </row>
    <row r="6362" spans="1:18">
      <c r="C6362" s="1244">
        <v>12</v>
      </c>
      <c r="D6362" s="1444" t="s">
        <v>3297</v>
      </c>
      <c r="E6362" s="1246">
        <v>8</v>
      </c>
      <c r="F6362" s="1250" t="s">
        <v>589</v>
      </c>
      <c r="G6362" s="1631">
        <v>1</v>
      </c>
      <c r="H6362" s="1631">
        <v>2016</v>
      </c>
      <c r="I6362" s="1309">
        <v>115.5</v>
      </c>
      <c r="J6362" s="1630">
        <f t="shared" si="579"/>
        <v>87.5</v>
      </c>
      <c r="K6362" s="1308">
        <f t="shared" si="580"/>
        <v>14.4375</v>
      </c>
      <c r="L6362" s="1630"/>
      <c r="M6362" s="1308"/>
      <c r="N6362" s="1308">
        <f t="shared" si="534"/>
        <v>0</v>
      </c>
      <c r="O6362" s="1630"/>
      <c r="P6362" s="1308"/>
      <c r="Q6362" s="1308">
        <f t="shared" si="535"/>
        <v>0</v>
      </c>
      <c r="R6362" s="2071"/>
    </row>
    <row r="6363" spans="1:18">
      <c r="C6363" s="1244">
        <v>13</v>
      </c>
      <c r="D6363" s="1444" t="s">
        <v>2939</v>
      </c>
      <c r="E6363" s="1246">
        <v>8</v>
      </c>
      <c r="F6363" s="1250" t="s">
        <v>589</v>
      </c>
      <c r="G6363" s="1631">
        <v>1</v>
      </c>
      <c r="H6363" s="1631">
        <v>2008</v>
      </c>
      <c r="I6363" s="1309">
        <v>49.5</v>
      </c>
      <c r="J6363" s="1630">
        <f t="shared" si="579"/>
        <v>100</v>
      </c>
      <c r="K6363" s="1308">
        <f t="shared" si="580"/>
        <v>0</v>
      </c>
      <c r="L6363" s="1630"/>
      <c r="M6363" s="1308"/>
      <c r="N6363" s="1308">
        <f t="shared" si="534"/>
        <v>0</v>
      </c>
      <c r="O6363" s="1630"/>
      <c r="P6363" s="1308"/>
      <c r="Q6363" s="1308">
        <f t="shared" si="535"/>
        <v>0</v>
      </c>
      <c r="R6363" s="2072"/>
    </row>
    <row r="6364" spans="1:18">
      <c r="A6364" s="271"/>
      <c r="B6364" s="271"/>
      <c r="C6364" s="1287">
        <v>1</v>
      </c>
      <c r="D6364" s="1416" t="s">
        <v>3675</v>
      </c>
      <c r="E6364" s="1252">
        <v>8</v>
      </c>
      <c r="F6364" s="1273" t="s">
        <v>589</v>
      </c>
      <c r="G6364" s="1634">
        <v>1</v>
      </c>
      <c r="H6364" s="1634">
        <v>2020</v>
      </c>
      <c r="I6364" s="1312">
        <v>37</v>
      </c>
      <c r="J6364" s="1634">
        <f t="shared" si="579"/>
        <v>37.5</v>
      </c>
      <c r="K6364" s="1312">
        <f t="shared" si="580"/>
        <v>23.125</v>
      </c>
      <c r="L6364" s="1634"/>
      <c r="M6364" s="1312"/>
      <c r="N6364" s="1312">
        <f t="shared" si="534"/>
        <v>0</v>
      </c>
      <c r="O6364" s="1634">
        <v>0</v>
      </c>
      <c r="P6364" s="1312"/>
      <c r="Q6364" s="1312">
        <f>+O6364*P6364</f>
        <v>0</v>
      </c>
      <c r="R6364" s="2059" t="s">
        <v>528</v>
      </c>
    </row>
    <row r="6365" spans="1:18">
      <c r="A6365" s="271"/>
      <c r="B6365" s="271"/>
      <c r="C6365" s="1287">
        <v>2</v>
      </c>
      <c r="D6365" s="1415" t="s">
        <v>3294</v>
      </c>
      <c r="E6365" s="1252">
        <v>8</v>
      </c>
      <c r="F6365" s="1273" t="s">
        <v>589</v>
      </c>
      <c r="G6365" s="1634">
        <v>1</v>
      </c>
      <c r="H6365" s="1634">
        <v>2005</v>
      </c>
      <c r="I6365" s="1312">
        <v>14.9</v>
      </c>
      <c r="J6365" s="1634">
        <f t="shared" si="579"/>
        <v>100</v>
      </c>
      <c r="K6365" s="1312">
        <f t="shared" si="580"/>
        <v>0</v>
      </c>
      <c r="L6365" s="1634"/>
      <c r="M6365" s="1312"/>
      <c r="N6365" s="1312">
        <f t="shared" si="534"/>
        <v>0</v>
      </c>
      <c r="O6365" s="1634"/>
      <c r="P6365" s="1312"/>
      <c r="Q6365" s="1312">
        <f t="shared" ref="Q6365:Q6394" si="583">+O6365*P6365</f>
        <v>0</v>
      </c>
      <c r="R6365" s="2060"/>
    </row>
    <row r="6366" spans="1:18">
      <c r="A6366" s="271"/>
      <c r="B6366" s="271"/>
      <c r="C6366" s="1287">
        <v>3</v>
      </c>
      <c r="D6366" s="1415" t="s">
        <v>3294</v>
      </c>
      <c r="E6366" s="1252">
        <v>8</v>
      </c>
      <c r="F6366" s="1273" t="s">
        <v>589</v>
      </c>
      <c r="G6366" s="1634">
        <v>1</v>
      </c>
      <c r="H6366" s="1634">
        <v>2005</v>
      </c>
      <c r="I6366" s="1312">
        <v>14.9</v>
      </c>
      <c r="J6366" s="1634">
        <f t="shared" si="579"/>
        <v>100</v>
      </c>
      <c r="K6366" s="1312">
        <f t="shared" si="580"/>
        <v>0</v>
      </c>
      <c r="L6366" s="1634"/>
      <c r="M6366" s="1312"/>
      <c r="N6366" s="1312">
        <f t="shared" si="534"/>
        <v>0</v>
      </c>
      <c r="O6366" s="1634"/>
      <c r="P6366" s="1312"/>
      <c r="Q6366" s="1312">
        <f t="shared" si="583"/>
        <v>0</v>
      </c>
      <c r="R6366" s="2060"/>
    </row>
    <row r="6367" spans="1:18">
      <c r="A6367" s="271"/>
      <c r="B6367" s="271"/>
      <c r="C6367" s="1287">
        <v>4</v>
      </c>
      <c r="D6367" s="1415" t="s">
        <v>3676</v>
      </c>
      <c r="E6367" s="1252">
        <v>8</v>
      </c>
      <c r="F6367" s="1273" t="s">
        <v>589</v>
      </c>
      <c r="G6367" s="1634">
        <v>1</v>
      </c>
      <c r="H6367" s="1634">
        <v>2005</v>
      </c>
      <c r="I6367" s="1312">
        <v>26</v>
      </c>
      <c r="J6367" s="1634">
        <f t="shared" si="579"/>
        <v>100</v>
      </c>
      <c r="K6367" s="1312">
        <f t="shared" si="580"/>
        <v>0</v>
      </c>
      <c r="L6367" s="1634"/>
      <c r="M6367" s="1312"/>
      <c r="N6367" s="1312">
        <f t="shared" si="534"/>
        <v>0</v>
      </c>
      <c r="O6367" s="1634"/>
      <c r="P6367" s="1312"/>
      <c r="Q6367" s="1312">
        <f t="shared" si="583"/>
        <v>0</v>
      </c>
      <c r="R6367" s="2060"/>
    </row>
    <row r="6368" spans="1:18">
      <c r="A6368" s="271"/>
      <c r="B6368" s="271"/>
      <c r="C6368" s="1287">
        <v>5</v>
      </c>
      <c r="D6368" s="1415" t="s">
        <v>3294</v>
      </c>
      <c r="E6368" s="1252">
        <v>8</v>
      </c>
      <c r="F6368" s="1273" t="s">
        <v>589</v>
      </c>
      <c r="G6368" s="1634">
        <v>1</v>
      </c>
      <c r="H6368" s="1634">
        <v>2005</v>
      </c>
      <c r="I6368" s="1312">
        <v>14.9</v>
      </c>
      <c r="J6368" s="1634">
        <f t="shared" si="579"/>
        <v>100</v>
      </c>
      <c r="K6368" s="1312">
        <f t="shared" si="580"/>
        <v>0</v>
      </c>
      <c r="L6368" s="1634"/>
      <c r="M6368" s="1312"/>
      <c r="N6368" s="1312">
        <f t="shared" si="534"/>
        <v>0</v>
      </c>
      <c r="O6368" s="1634"/>
      <c r="P6368" s="1312"/>
      <c r="Q6368" s="1312">
        <f t="shared" si="583"/>
        <v>0</v>
      </c>
      <c r="R6368" s="2060"/>
    </row>
    <row r="6369" spans="1:18">
      <c r="A6369" s="1362"/>
      <c r="B6369" s="1362"/>
      <c r="C6369" s="1287">
        <v>6</v>
      </c>
      <c r="D6369" s="1415" t="s">
        <v>3676</v>
      </c>
      <c r="E6369" s="1252">
        <v>8</v>
      </c>
      <c r="F6369" s="1273" t="s">
        <v>589</v>
      </c>
      <c r="G6369" s="1634">
        <v>1</v>
      </c>
      <c r="H6369" s="1634">
        <v>2005</v>
      </c>
      <c r="I6369" s="1312">
        <v>26</v>
      </c>
      <c r="J6369" s="1634">
        <f t="shared" si="579"/>
        <v>100</v>
      </c>
      <c r="K6369" s="1312">
        <f t="shared" si="580"/>
        <v>0</v>
      </c>
      <c r="L6369" s="1634"/>
      <c r="M6369" s="1312"/>
      <c r="N6369" s="1312">
        <f t="shared" si="534"/>
        <v>0</v>
      </c>
      <c r="O6369" s="1634"/>
      <c r="P6369" s="1312"/>
      <c r="Q6369" s="1312">
        <f t="shared" si="583"/>
        <v>0</v>
      </c>
      <c r="R6369" s="2061"/>
    </row>
    <row r="6370" spans="1:18" ht="14.25">
      <c r="C6370" s="1293"/>
      <c r="D6370" s="1409" t="s">
        <v>3921</v>
      </c>
      <c r="E6370" s="1294"/>
      <c r="F6370" s="1324" t="s">
        <v>589</v>
      </c>
      <c r="G6370" s="1635">
        <v>11</v>
      </c>
      <c r="H6370" s="1635">
        <v>2005</v>
      </c>
      <c r="I6370" s="1316">
        <v>282.72300000000001</v>
      </c>
      <c r="J6370" s="1635">
        <f t="shared" si="579"/>
        <v>100</v>
      </c>
      <c r="K6370" s="1316">
        <f t="shared" si="580"/>
        <v>0</v>
      </c>
      <c r="L6370" s="1635"/>
      <c r="M6370" s="1316"/>
      <c r="N6370" s="1316">
        <f t="shared" si="534"/>
        <v>0</v>
      </c>
      <c r="O6370" s="1635"/>
      <c r="P6370" s="1316"/>
      <c r="Q6370" s="1316">
        <f t="shared" si="583"/>
        <v>0</v>
      </c>
      <c r="R6370" s="2066" t="s">
        <v>529</v>
      </c>
    </row>
    <row r="6371" spans="1:18" ht="14.25">
      <c r="C6371" s="1293"/>
      <c r="D6371" s="1409" t="s">
        <v>3922</v>
      </c>
      <c r="E6371" s="1294"/>
      <c r="F6371" s="1324" t="s">
        <v>589</v>
      </c>
      <c r="G6371" s="1635">
        <v>8</v>
      </c>
      <c r="H6371" s="1635">
        <v>2008</v>
      </c>
      <c r="I6371" s="1316">
        <v>396</v>
      </c>
      <c r="J6371" s="1635">
        <f t="shared" si="579"/>
        <v>100</v>
      </c>
      <c r="K6371" s="1316">
        <f t="shared" si="580"/>
        <v>0</v>
      </c>
      <c r="L6371" s="1635"/>
      <c r="M6371" s="1316"/>
      <c r="N6371" s="1316">
        <f t="shared" si="534"/>
        <v>0</v>
      </c>
      <c r="O6371" s="1635"/>
      <c r="P6371" s="1316"/>
      <c r="Q6371" s="1316">
        <f t="shared" si="583"/>
        <v>0</v>
      </c>
      <c r="R6371" s="2067"/>
    </row>
    <row r="6372" spans="1:18" ht="14.25">
      <c r="C6372" s="1293"/>
      <c r="D6372" s="1409" t="s">
        <v>2939</v>
      </c>
      <c r="E6372" s="1294"/>
      <c r="F6372" s="1324" t="s">
        <v>589</v>
      </c>
      <c r="G6372" s="1635">
        <v>1</v>
      </c>
      <c r="H6372" s="1635">
        <v>2005</v>
      </c>
      <c r="I6372" s="1316">
        <v>25.702000000000002</v>
      </c>
      <c r="J6372" s="1635">
        <f t="shared" si="579"/>
        <v>100</v>
      </c>
      <c r="K6372" s="1316">
        <f t="shared" si="580"/>
        <v>0</v>
      </c>
      <c r="L6372" s="1635"/>
      <c r="M6372" s="1316"/>
      <c r="N6372" s="1316">
        <f t="shared" si="534"/>
        <v>0</v>
      </c>
      <c r="O6372" s="1635"/>
      <c r="P6372" s="1316"/>
      <c r="Q6372" s="1316">
        <f t="shared" si="583"/>
        <v>0</v>
      </c>
      <c r="R6372" s="2067"/>
    </row>
    <row r="6373" spans="1:18" ht="14.25">
      <c r="C6373" s="1293"/>
      <c r="D6373" s="1409" t="s">
        <v>2939</v>
      </c>
      <c r="E6373" s="1294"/>
      <c r="F6373" s="1324" t="s">
        <v>589</v>
      </c>
      <c r="G6373" s="1635">
        <v>1</v>
      </c>
      <c r="H6373" s="1635">
        <v>2008</v>
      </c>
      <c r="I6373" s="1316">
        <v>49.5</v>
      </c>
      <c r="J6373" s="1635">
        <f t="shared" si="579"/>
        <v>100</v>
      </c>
      <c r="K6373" s="1316">
        <f t="shared" si="580"/>
        <v>0</v>
      </c>
      <c r="L6373" s="1635"/>
      <c r="M6373" s="1316"/>
      <c r="N6373" s="1316">
        <f t="shared" si="534"/>
        <v>0</v>
      </c>
      <c r="O6373" s="1635"/>
      <c r="P6373" s="1316"/>
      <c r="Q6373" s="1316">
        <f t="shared" si="583"/>
        <v>0</v>
      </c>
      <c r="R6373" s="2067"/>
    </row>
    <row r="6374" spans="1:18" ht="14.25">
      <c r="C6374" s="1293"/>
      <c r="D6374" s="1409" t="s">
        <v>2939</v>
      </c>
      <c r="E6374" s="1294"/>
      <c r="F6374" s="1324" t="s">
        <v>589</v>
      </c>
      <c r="G6374" s="1635">
        <v>1</v>
      </c>
      <c r="H6374" s="1635">
        <v>2008</v>
      </c>
      <c r="I6374" s="1316">
        <v>49.5</v>
      </c>
      <c r="J6374" s="1635">
        <f t="shared" ref="J6374:J6405" si="584">IF(($J$14-H6374)*J$6341&gt;100,100,($J$14-H6374)*J$6341)</f>
        <v>100</v>
      </c>
      <c r="K6374" s="1316">
        <f t="shared" si="580"/>
        <v>0</v>
      </c>
      <c r="L6374" s="1635"/>
      <c r="M6374" s="1316"/>
      <c r="N6374" s="1316">
        <f t="shared" si="534"/>
        <v>0</v>
      </c>
      <c r="O6374" s="1635"/>
      <c r="P6374" s="1316"/>
      <c r="Q6374" s="1316">
        <f t="shared" si="583"/>
        <v>0</v>
      </c>
      <c r="R6374" s="2067"/>
    </row>
    <row r="6375" spans="1:18" ht="14.25">
      <c r="C6375" s="1293"/>
      <c r="D6375" s="1409" t="s">
        <v>3294</v>
      </c>
      <c r="E6375" s="1294"/>
      <c r="F6375" s="1324" t="s">
        <v>589</v>
      </c>
      <c r="G6375" s="1635">
        <v>7</v>
      </c>
      <c r="H6375" s="1635">
        <v>2005</v>
      </c>
      <c r="I6375" s="1316">
        <v>104.6773</v>
      </c>
      <c r="J6375" s="1635">
        <f t="shared" si="584"/>
        <v>100</v>
      </c>
      <c r="K6375" s="1316">
        <f t="shared" si="580"/>
        <v>0</v>
      </c>
      <c r="L6375" s="1635"/>
      <c r="M6375" s="1316"/>
      <c r="N6375" s="1316">
        <f t="shared" si="534"/>
        <v>0</v>
      </c>
      <c r="O6375" s="1635"/>
      <c r="P6375" s="1316"/>
      <c r="Q6375" s="1316">
        <f t="shared" si="583"/>
        <v>0</v>
      </c>
      <c r="R6375" s="2067"/>
    </row>
    <row r="6376" spans="1:18" ht="14.25">
      <c r="C6376" s="1293"/>
      <c r="D6376" s="1409" t="s">
        <v>3923</v>
      </c>
      <c r="E6376" s="1294"/>
      <c r="F6376" s="1324" t="s">
        <v>589</v>
      </c>
      <c r="G6376" s="1635">
        <v>4</v>
      </c>
      <c r="H6376" s="1635">
        <v>2005</v>
      </c>
      <c r="I6376" s="1316">
        <v>946.9</v>
      </c>
      <c r="J6376" s="1635">
        <f t="shared" si="584"/>
        <v>100</v>
      </c>
      <c r="K6376" s="1316">
        <f t="shared" si="580"/>
        <v>0</v>
      </c>
      <c r="L6376" s="1635"/>
      <c r="M6376" s="1316"/>
      <c r="N6376" s="1316">
        <f t="shared" si="534"/>
        <v>0</v>
      </c>
      <c r="O6376" s="1635"/>
      <c r="P6376" s="1316"/>
      <c r="Q6376" s="1316">
        <f t="shared" si="583"/>
        <v>0</v>
      </c>
      <c r="R6376" s="2067"/>
    </row>
    <row r="6377" spans="1:18" ht="14.25">
      <c r="C6377" s="1293"/>
      <c r="D6377" s="1409" t="s">
        <v>3924</v>
      </c>
      <c r="E6377" s="1294"/>
      <c r="F6377" s="1324" t="s">
        <v>589</v>
      </c>
      <c r="G6377" s="1635">
        <v>2</v>
      </c>
      <c r="H6377" s="1635">
        <v>2005</v>
      </c>
      <c r="I6377" s="1316">
        <v>224.30866999999998</v>
      </c>
      <c r="J6377" s="1635">
        <f t="shared" si="584"/>
        <v>100</v>
      </c>
      <c r="K6377" s="1316">
        <f t="shared" si="580"/>
        <v>0</v>
      </c>
      <c r="L6377" s="1635"/>
      <c r="M6377" s="1316"/>
      <c r="N6377" s="1316">
        <f t="shared" si="534"/>
        <v>0</v>
      </c>
      <c r="O6377" s="1635"/>
      <c r="P6377" s="1316"/>
      <c r="Q6377" s="1316">
        <f t="shared" si="583"/>
        <v>0</v>
      </c>
      <c r="R6377" s="2067"/>
    </row>
    <row r="6378" spans="1:18" ht="14.25">
      <c r="C6378" s="1293"/>
      <c r="D6378" s="1409" t="s">
        <v>3925</v>
      </c>
      <c r="E6378" s="1294"/>
      <c r="F6378" s="1324" t="s">
        <v>589</v>
      </c>
      <c r="G6378" s="1635">
        <v>1</v>
      </c>
      <c r="H6378" s="1635">
        <v>2005</v>
      </c>
      <c r="I6378" s="1316">
        <v>142.06200000000001</v>
      </c>
      <c r="J6378" s="1635">
        <f t="shared" si="584"/>
        <v>100</v>
      </c>
      <c r="K6378" s="1316">
        <f t="shared" si="580"/>
        <v>0</v>
      </c>
      <c r="L6378" s="1635"/>
      <c r="M6378" s="1316"/>
      <c r="N6378" s="1316">
        <f t="shared" si="534"/>
        <v>0</v>
      </c>
      <c r="O6378" s="1635"/>
      <c r="P6378" s="1316"/>
      <c r="Q6378" s="1316">
        <f t="shared" si="583"/>
        <v>0</v>
      </c>
      <c r="R6378" s="2067"/>
    </row>
    <row r="6379" spans="1:18" ht="14.25">
      <c r="C6379" s="1293"/>
      <c r="D6379" s="1409" t="s">
        <v>3926</v>
      </c>
      <c r="E6379" s="1294"/>
      <c r="F6379" s="1324" t="s">
        <v>589</v>
      </c>
      <c r="G6379" s="1635">
        <v>2</v>
      </c>
      <c r="H6379" s="1635">
        <v>2005</v>
      </c>
      <c r="I6379" s="1316">
        <v>269.17099999999999</v>
      </c>
      <c r="J6379" s="1635">
        <f t="shared" si="584"/>
        <v>100</v>
      </c>
      <c r="K6379" s="1316">
        <f t="shared" si="580"/>
        <v>0</v>
      </c>
      <c r="L6379" s="1635"/>
      <c r="M6379" s="1316"/>
      <c r="N6379" s="1316">
        <f t="shared" si="534"/>
        <v>0</v>
      </c>
      <c r="O6379" s="1635"/>
      <c r="P6379" s="1316"/>
      <c r="Q6379" s="1316">
        <f t="shared" si="583"/>
        <v>0</v>
      </c>
      <c r="R6379" s="2067"/>
    </row>
    <row r="6380" spans="1:18" ht="14.25">
      <c r="C6380" s="1293"/>
      <c r="D6380" s="1409" t="s">
        <v>3927</v>
      </c>
      <c r="E6380" s="1294"/>
      <c r="F6380" s="1324" t="s">
        <v>589</v>
      </c>
      <c r="G6380" s="1635">
        <v>3</v>
      </c>
      <c r="H6380" s="1635">
        <v>2005</v>
      </c>
      <c r="I6380" s="1316">
        <v>381.32499999999999</v>
      </c>
      <c r="J6380" s="1635">
        <f t="shared" si="584"/>
        <v>100</v>
      </c>
      <c r="K6380" s="1316">
        <f t="shared" si="580"/>
        <v>0</v>
      </c>
      <c r="L6380" s="1635"/>
      <c r="M6380" s="1316"/>
      <c r="N6380" s="1316">
        <f t="shared" si="534"/>
        <v>0</v>
      </c>
      <c r="O6380" s="1635"/>
      <c r="P6380" s="1316"/>
      <c r="Q6380" s="1316">
        <f t="shared" si="583"/>
        <v>0</v>
      </c>
      <c r="R6380" s="2067"/>
    </row>
    <row r="6381" spans="1:18" ht="14.25">
      <c r="C6381" s="1293"/>
      <c r="D6381" s="1409" t="s">
        <v>3928</v>
      </c>
      <c r="E6381" s="1294"/>
      <c r="F6381" s="1324" t="s">
        <v>589</v>
      </c>
      <c r="G6381" s="1635">
        <v>2</v>
      </c>
      <c r="H6381" s="1635">
        <v>2005</v>
      </c>
      <c r="I6381" s="1316">
        <v>292.41000000000003</v>
      </c>
      <c r="J6381" s="1635">
        <f t="shared" si="584"/>
        <v>100</v>
      </c>
      <c r="K6381" s="1316">
        <f t="shared" si="580"/>
        <v>0</v>
      </c>
      <c r="L6381" s="1635"/>
      <c r="M6381" s="1316"/>
      <c r="N6381" s="1316">
        <f t="shared" si="534"/>
        <v>0</v>
      </c>
      <c r="O6381" s="1635"/>
      <c r="P6381" s="1316"/>
      <c r="Q6381" s="1316">
        <f t="shared" si="583"/>
        <v>0</v>
      </c>
      <c r="R6381" s="2067"/>
    </row>
    <row r="6382" spans="1:18" ht="14.25">
      <c r="C6382" s="1293"/>
      <c r="D6382" s="1409" t="s">
        <v>3929</v>
      </c>
      <c r="E6382" s="1294"/>
      <c r="F6382" s="1324" t="s">
        <v>589</v>
      </c>
      <c r="G6382" s="1635">
        <v>2</v>
      </c>
      <c r="H6382" s="1635">
        <v>2005</v>
      </c>
      <c r="I6382" s="1316">
        <v>299.07799999999997</v>
      </c>
      <c r="J6382" s="1635">
        <f t="shared" si="584"/>
        <v>100</v>
      </c>
      <c r="K6382" s="1316">
        <f t="shared" si="580"/>
        <v>0</v>
      </c>
      <c r="L6382" s="1635"/>
      <c r="M6382" s="1316"/>
      <c r="N6382" s="1316">
        <f t="shared" si="534"/>
        <v>0</v>
      </c>
      <c r="O6382" s="1635"/>
      <c r="P6382" s="1316"/>
      <c r="Q6382" s="1316">
        <f t="shared" si="583"/>
        <v>0</v>
      </c>
      <c r="R6382" s="2067"/>
    </row>
    <row r="6383" spans="1:18" ht="14.25">
      <c r="C6383" s="1293"/>
      <c r="D6383" s="1409" t="s">
        <v>3929</v>
      </c>
      <c r="E6383" s="1294"/>
      <c r="F6383" s="1324" t="s">
        <v>589</v>
      </c>
      <c r="G6383" s="1635">
        <v>2</v>
      </c>
      <c r="H6383" s="1635">
        <v>2005</v>
      </c>
      <c r="I6383" s="1316">
        <v>328.98599999999999</v>
      </c>
      <c r="J6383" s="1635">
        <f t="shared" si="584"/>
        <v>100</v>
      </c>
      <c r="K6383" s="1316">
        <f t="shared" si="580"/>
        <v>0</v>
      </c>
      <c r="L6383" s="1635"/>
      <c r="M6383" s="1316"/>
      <c r="N6383" s="1316">
        <f t="shared" si="534"/>
        <v>0</v>
      </c>
      <c r="O6383" s="1635"/>
      <c r="P6383" s="1316"/>
      <c r="Q6383" s="1316">
        <f t="shared" si="583"/>
        <v>0</v>
      </c>
      <c r="R6383" s="2067"/>
    </row>
    <row r="6384" spans="1:18" ht="14.25">
      <c r="C6384" s="1293"/>
      <c r="D6384" s="1409" t="s">
        <v>3930</v>
      </c>
      <c r="E6384" s="1294"/>
      <c r="F6384" s="1324" t="s">
        <v>590</v>
      </c>
      <c r="G6384" s="1635">
        <v>210</v>
      </c>
      <c r="H6384" s="1635">
        <v>2005</v>
      </c>
      <c r="I6384" s="1316">
        <v>929.62</v>
      </c>
      <c r="J6384" s="1635">
        <f t="shared" si="584"/>
        <v>100</v>
      </c>
      <c r="K6384" s="1316">
        <f t="shared" si="580"/>
        <v>0</v>
      </c>
      <c r="L6384" s="1635"/>
      <c r="M6384" s="1316"/>
      <c r="N6384" s="1316">
        <f t="shared" si="534"/>
        <v>0</v>
      </c>
      <c r="O6384" s="1635"/>
      <c r="P6384" s="1316"/>
      <c r="Q6384" s="1316">
        <f t="shared" si="583"/>
        <v>0</v>
      </c>
      <c r="R6384" s="2067"/>
    </row>
    <row r="6385" spans="1:18" ht="14.25">
      <c r="C6385" s="1293"/>
      <c r="D6385" s="1409" t="s">
        <v>3931</v>
      </c>
      <c r="E6385" s="1294"/>
      <c r="F6385" s="1324" t="s">
        <v>590</v>
      </c>
      <c r="G6385" s="1635">
        <v>46</v>
      </c>
      <c r="H6385" s="1635">
        <v>2005</v>
      </c>
      <c r="I6385" s="1316">
        <v>200.99000000000004</v>
      </c>
      <c r="J6385" s="1635">
        <f t="shared" si="584"/>
        <v>100</v>
      </c>
      <c r="K6385" s="1316">
        <f t="shared" si="580"/>
        <v>0</v>
      </c>
      <c r="L6385" s="1635"/>
      <c r="M6385" s="1316"/>
      <c r="N6385" s="1316">
        <f t="shared" si="534"/>
        <v>0</v>
      </c>
      <c r="O6385" s="1635"/>
      <c r="P6385" s="1316"/>
      <c r="Q6385" s="1316">
        <f t="shared" si="583"/>
        <v>0</v>
      </c>
      <c r="R6385" s="2067"/>
    </row>
    <row r="6386" spans="1:18" ht="14.25">
      <c r="C6386" s="1293"/>
      <c r="D6386" s="1409" t="s">
        <v>2974</v>
      </c>
      <c r="E6386" s="1294"/>
      <c r="F6386" s="1324" t="s">
        <v>589</v>
      </c>
      <c r="G6386" s="1635">
        <v>2</v>
      </c>
      <c r="H6386" s="1635">
        <v>2005</v>
      </c>
      <c r="I6386" s="1316">
        <v>293.54000000000002</v>
      </c>
      <c r="J6386" s="1635">
        <f t="shared" si="584"/>
        <v>100</v>
      </c>
      <c r="K6386" s="1316">
        <f t="shared" si="580"/>
        <v>0</v>
      </c>
      <c r="L6386" s="1635"/>
      <c r="M6386" s="1316"/>
      <c r="N6386" s="1316">
        <f t="shared" si="534"/>
        <v>0</v>
      </c>
      <c r="O6386" s="1635"/>
      <c r="P6386" s="1316"/>
      <c r="Q6386" s="1316">
        <f t="shared" si="583"/>
        <v>0</v>
      </c>
      <c r="R6386" s="2067"/>
    </row>
    <row r="6387" spans="1:18" ht="14.25">
      <c r="C6387" s="1293"/>
      <c r="D6387" s="1409" t="s">
        <v>2974</v>
      </c>
      <c r="E6387" s="1294"/>
      <c r="F6387" s="1324" t="s">
        <v>589</v>
      </c>
      <c r="G6387" s="1635">
        <v>2</v>
      </c>
      <c r="H6387" s="1635">
        <v>2005</v>
      </c>
      <c r="I6387" s="1316">
        <v>289.73200000000003</v>
      </c>
      <c r="J6387" s="1635">
        <f t="shared" si="584"/>
        <v>100</v>
      </c>
      <c r="K6387" s="1316">
        <f t="shared" si="580"/>
        <v>0</v>
      </c>
      <c r="L6387" s="1635"/>
      <c r="M6387" s="1316"/>
      <c r="N6387" s="1316">
        <f t="shared" si="534"/>
        <v>0</v>
      </c>
      <c r="O6387" s="1635"/>
      <c r="P6387" s="1316"/>
      <c r="Q6387" s="1316">
        <f t="shared" si="583"/>
        <v>0</v>
      </c>
      <c r="R6387" s="2067"/>
    </row>
    <row r="6388" spans="1:18" ht="14.25">
      <c r="C6388" s="1293"/>
      <c r="D6388" s="1409" t="s">
        <v>2974</v>
      </c>
      <c r="E6388" s="1294"/>
      <c r="F6388" s="1324" t="s">
        <v>589</v>
      </c>
      <c r="G6388" s="1635">
        <v>1</v>
      </c>
      <c r="H6388" s="1635">
        <v>2005</v>
      </c>
      <c r="I6388" s="1316">
        <v>110.40900000000001</v>
      </c>
      <c r="J6388" s="1635">
        <f t="shared" si="584"/>
        <v>100</v>
      </c>
      <c r="K6388" s="1316">
        <f t="shared" si="580"/>
        <v>0</v>
      </c>
      <c r="L6388" s="1635"/>
      <c r="M6388" s="1316"/>
      <c r="N6388" s="1316">
        <f t="shared" si="534"/>
        <v>0</v>
      </c>
      <c r="O6388" s="1635"/>
      <c r="P6388" s="1316"/>
      <c r="Q6388" s="1316">
        <f t="shared" si="583"/>
        <v>0</v>
      </c>
      <c r="R6388" s="2067"/>
    </row>
    <row r="6389" spans="1:18" ht="14.25">
      <c r="C6389" s="1293"/>
      <c r="D6389" s="1409" t="s">
        <v>3932</v>
      </c>
      <c r="E6389" s="1294"/>
      <c r="F6389" s="1324" t="s">
        <v>589</v>
      </c>
      <c r="G6389" s="1635">
        <v>2</v>
      </c>
      <c r="H6389" s="1635">
        <v>2005</v>
      </c>
      <c r="I6389" s="1316">
        <v>289.73200000000003</v>
      </c>
      <c r="J6389" s="1635">
        <f t="shared" si="584"/>
        <v>100</v>
      </c>
      <c r="K6389" s="1316">
        <f t="shared" si="580"/>
        <v>0</v>
      </c>
      <c r="L6389" s="1635"/>
      <c r="M6389" s="1316"/>
      <c r="N6389" s="1316">
        <f t="shared" si="534"/>
        <v>0</v>
      </c>
      <c r="O6389" s="1635"/>
      <c r="P6389" s="1316"/>
      <c r="Q6389" s="1316">
        <f t="shared" si="583"/>
        <v>0</v>
      </c>
      <c r="R6389" s="2067"/>
    </row>
    <row r="6390" spans="1:18" ht="14.25">
      <c r="C6390" s="1293"/>
      <c r="D6390" s="1409" t="s">
        <v>2938</v>
      </c>
      <c r="E6390" s="1294"/>
      <c r="F6390" s="1324" t="s">
        <v>589</v>
      </c>
      <c r="G6390" s="1635">
        <v>6</v>
      </c>
      <c r="H6390" s="1635">
        <v>2008</v>
      </c>
      <c r="I6390" s="1316">
        <v>450</v>
      </c>
      <c r="J6390" s="1635">
        <f t="shared" si="584"/>
        <v>100</v>
      </c>
      <c r="K6390" s="1316">
        <f t="shared" si="580"/>
        <v>0</v>
      </c>
      <c r="L6390" s="1635"/>
      <c r="M6390" s="1316"/>
      <c r="N6390" s="1316">
        <f t="shared" si="534"/>
        <v>0</v>
      </c>
      <c r="O6390" s="1635"/>
      <c r="P6390" s="1316"/>
      <c r="Q6390" s="1316">
        <f t="shared" si="583"/>
        <v>0</v>
      </c>
      <c r="R6390" s="2067"/>
    </row>
    <row r="6391" spans="1:18" ht="14.25">
      <c r="C6391" s="1293"/>
      <c r="D6391" s="1409" t="s">
        <v>3933</v>
      </c>
      <c r="E6391" s="1294"/>
      <c r="F6391" s="1324" t="s">
        <v>589</v>
      </c>
      <c r="G6391" s="1635">
        <v>1</v>
      </c>
      <c r="H6391" s="1635">
        <v>2011</v>
      </c>
      <c r="I6391" s="1316">
        <v>218.4</v>
      </c>
      <c r="J6391" s="1635">
        <f t="shared" si="584"/>
        <v>100</v>
      </c>
      <c r="K6391" s="1316">
        <f t="shared" si="580"/>
        <v>0</v>
      </c>
      <c r="L6391" s="1635"/>
      <c r="M6391" s="1316"/>
      <c r="N6391" s="1316">
        <f t="shared" si="534"/>
        <v>0</v>
      </c>
      <c r="O6391" s="1635"/>
      <c r="P6391" s="1316"/>
      <c r="Q6391" s="1316">
        <f t="shared" si="583"/>
        <v>0</v>
      </c>
      <c r="R6391" s="2067"/>
    </row>
    <row r="6392" spans="1:18" ht="14.25">
      <c r="C6392" s="1293"/>
      <c r="D6392" s="1409" t="s">
        <v>3616</v>
      </c>
      <c r="E6392" s="1294"/>
      <c r="F6392" s="1324" t="s">
        <v>589</v>
      </c>
      <c r="G6392" s="1635">
        <v>8</v>
      </c>
      <c r="H6392" s="1635">
        <v>2013</v>
      </c>
      <c r="I6392" s="1316">
        <v>398.4</v>
      </c>
      <c r="J6392" s="1635">
        <f t="shared" si="584"/>
        <v>100</v>
      </c>
      <c r="K6392" s="1316">
        <f t="shared" si="580"/>
        <v>0</v>
      </c>
      <c r="L6392" s="1635"/>
      <c r="M6392" s="1316"/>
      <c r="N6392" s="1316">
        <f t="shared" si="534"/>
        <v>0</v>
      </c>
      <c r="O6392" s="1635"/>
      <c r="P6392" s="1316"/>
      <c r="Q6392" s="1316">
        <f t="shared" si="583"/>
        <v>0</v>
      </c>
      <c r="R6392" s="2067"/>
    </row>
    <row r="6393" spans="1:18" ht="14.25">
      <c r="C6393" s="1293"/>
      <c r="D6393" s="1409" t="s">
        <v>2974</v>
      </c>
      <c r="E6393" s="1294"/>
      <c r="F6393" s="1324" t="s">
        <v>589</v>
      </c>
      <c r="G6393" s="1635">
        <v>8</v>
      </c>
      <c r="H6393" s="1635">
        <v>2013</v>
      </c>
      <c r="I6393" s="1316">
        <v>480</v>
      </c>
      <c r="J6393" s="1635">
        <f t="shared" si="584"/>
        <v>100</v>
      </c>
      <c r="K6393" s="1316">
        <f t="shared" si="580"/>
        <v>0</v>
      </c>
      <c r="L6393" s="1635"/>
      <c r="M6393" s="1316"/>
      <c r="N6393" s="1316">
        <f t="shared" si="534"/>
        <v>0</v>
      </c>
      <c r="O6393" s="1635"/>
      <c r="P6393" s="1316"/>
      <c r="Q6393" s="1316">
        <f t="shared" si="583"/>
        <v>0</v>
      </c>
      <c r="R6393" s="2067"/>
    </row>
    <row r="6394" spans="1:18" ht="14.25">
      <c r="C6394" s="1293"/>
      <c r="D6394" s="1409" t="s">
        <v>2980</v>
      </c>
      <c r="E6394" s="1294"/>
      <c r="F6394" s="1324" t="s">
        <v>589</v>
      </c>
      <c r="G6394" s="1635">
        <v>1</v>
      </c>
      <c r="H6394" s="1635">
        <v>2018</v>
      </c>
      <c r="I6394" s="1316">
        <v>30</v>
      </c>
      <c r="J6394" s="1635">
        <f t="shared" si="584"/>
        <v>62.5</v>
      </c>
      <c r="K6394" s="1316">
        <f t="shared" si="580"/>
        <v>11.25</v>
      </c>
      <c r="L6394" s="1635"/>
      <c r="M6394" s="1316"/>
      <c r="N6394" s="1316">
        <f t="shared" si="534"/>
        <v>0</v>
      </c>
      <c r="O6394" s="1635"/>
      <c r="P6394" s="1316"/>
      <c r="Q6394" s="1316">
        <f t="shared" si="583"/>
        <v>0</v>
      </c>
      <c r="R6394" s="2068"/>
    </row>
    <row r="6395" spans="1:18" s="1296" customFormat="1" ht="16.5">
      <c r="A6395" s="1516"/>
      <c r="B6395" s="1358"/>
      <c r="C6395" s="1317">
        <v>1</v>
      </c>
      <c r="D6395" s="1321" t="s">
        <v>3932</v>
      </c>
      <c r="E6395" s="1318"/>
      <c r="F6395" s="1318" t="s">
        <v>589</v>
      </c>
      <c r="G6395" s="1322">
        <v>5</v>
      </c>
      <c r="H6395" s="1322">
        <v>2006</v>
      </c>
      <c r="I6395" s="1319">
        <v>552.04499999999996</v>
      </c>
      <c r="J6395" s="1320">
        <f t="shared" si="584"/>
        <v>100</v>
      </c>
      <c r="K6395" s="1705">
        <f t="shared" si="580"/>
        <v>0</v>
      </c>
      <c r="L6395" s="1320"/>
      <c r="M6395" s="1705"/>
      <c r="N6395" s="1705">
        <f t="shared" ref="N6395" si="585">+L6395*M6395</f>
        <v>0</v>
      </c>
      <c r="O6395" s="1705"/>
      <c r="P6395" s="1705"/>
      <c r="Q6395" s="1705">
        <f t="shared" ref="Q6395" si="586">+O6395*P6395</f>
        <v>0</v>
      </c>
      <c r="R6395" s="2105"/>
    </row>
    <row r="6396" spans="1:18" s="1296" customFormat="1" ht="16.5">
      <c r="A6396" s="1516"/>
      <c r="B6396" s="1358"/>
      <c r="C6396" s="1317">
        <v>2</v>
      </c>
      <c r="D6396" s="1321" t="s">
        <v>4787</v>
      </c>
      <c r="E6396" s="1318"/>
      <c r="F6396" s="1318" t="s">
        <v>589</v>
      </c>
      <c r="G6396" s="1322">
        <v>1</v>
      </c>
      <c r="H6396" s="1322">
        <v>2006</v>
      </c>
      <c r="I6396" s="1319">
        <v>126.712</v>
      </c>
      <c r="J6396" s="1320">
        <f t="shared" si="584"/>
        <v>100</v>
      </c>
      <c r="K6396" s="1705">
        <f t="shared" si="580"/>
        <v>0</v>
      </c>
      <c r="L6396" s="1320"/>
      <c r="M6396" s="1705"/>
      <c r="N6396" s="1705">
        <f t="shared" ref="N6396:N6457" si="587">+L6396*M6396</f>
        <v>0</v>
      </c>
      <c r="O6396" s="1705"/>
      <c r="P6396" s="1705"/>
      <c r="Q6396" s="1705">
        <f t="shared" ref="Q6396:Q6457" si="588">+O6396*P6396</f>
        <v>0</v>
      </c>
      <c r="R6396" s="2105"/>
    </row>
    <row r="6397" spans="1:18" s="1296" customFormat="1" ht="16.5">
      <c r="A6397" s="1516"/>
      <c r="B6397" s="1358"/>
      <c r="C6397" s="1317">
        <v>3</v>
      </c>
      <c r="D6397" s="1323" t="s">
        <v>4788</v>
      </c>
      <c r="E6397" s="1318"/>
      <c r="F6397" s="1318" t="s">
        <v>589</v>
      </c>
      <c r="G6397" s="1322">
        <v>9</v>
      </c>
      <c r="H6397" s="1322">
        <v>2006</v>
      </c>
      <c r="I6397" s="1319">
        <v>1296.3510000000001</v>
      </c>
      <c r="J6397" s="1320">
        <f t="shared" si="584"/>
        <v>100</v>
      </c>
      <c r="K6397" s="1705">
        <f t="shared" si="580"/>
        <v>0</v>
      </c>
      <c r="L6397" s="1320"/>
      <c r="M6397" s="1705"/>
      <c r="N6397" s="1705">
        <f t="shared" si="587"/>
        <v>0</v>
      </c>
      <c r="O6397" s="1705"/>
      <c r="P6397" s="1705"/>
      <c r="Q6397" s="1705">
        <f t="shared" si="588"/>
        <v>0</v>
      </c>
      <c r="R6397" s="2105"/>
    </row>
    <row r="6398" spans="1:18" s="1296" customFormat="1" ht="16.5">
      <c r="A6398" s="1516"/>
      <c r="B6398" s="1358"/>
      <c r="C6398" s="1317">
        <v>4</v>
      </c>
      <c r="D6398" s="1321" t="s">
        <v>4360</v>
      </c>
      <c r="E6398" s="1318"/>
      <c r="F6398" s="1318" t="s">
        <v>589</v>
      </c>
      <c r="G6398" s="1322">
        <v>1</v>
      </c>
      <c r="H6398" s="1322">
        <v>2006</v>
      </c>
      <c r="I6398" s="1319">
        <v>1846.91</v>
      </c>
      <c r="J6398" s="1320">
        <f t="shared" si="584"/>
        <v>100</v>
      </c>
      <c r="K6398" s="1705">
        <f t="shared" si="580"/>
        <v>0</v>
      </c>
      <c r="L6398" s="1320"/>
      <c r="M6398" s="1705"/>
      <c r="N6398" s="1705">
        <f t="shared" si="587"/>
        <v>0</v>
      </c>
      <c r="O6398" s="1705"/>
      <c r="P6398" s="1705"/>
      <c r="Q6398" s="1705">
        <f t="shared" si="588"/>
        <v>0</v>
      </c>
      <c r="R6398" s="2105"/>
    </row>
    <row r="6399" spans="1:18" s="1296" customFormat="1" ht="16.5">
      <c r="A6399" s="1516"/>
      <c r="B6399" s="1358"/>
      <c r="C6399" s="1317">
        <v>5</v>
      </c>
      <c r="D6399" s="1321" t="s">
        <v>4789</v>
      </c>
      <c r="E6399" s="1318"/>
      <c r="F6399" s="1318" t="s">
        <v>589</v>
      </c>
      <c r="G6399" s="1322">
        <v>1</v>
      </c>
      <c r="H6399" s="1322">
        <v>2006</v>
      </c>
      <c r="I6399" s="1319">
        <v>256.36099999999999</v>
      </c>
      <c r="J6399" s="1320">
        <f t="shared" si="584"/>
        <v>100</v>
      </c>
      <c r="K6399" s="1705">
        <f t="shared" si="580"/>
        <v>0</v>
      </c>
      <c r="L6399" s="1320"/>
      <c r="M6399" s="1705"/>
      <c r="N6399" s="1705">
        <f t="shared" si="587"/>
        <v>0</v>
      </c>
      <c r="O6399" s="1705"/>
      <c r="P6399" s="1705"/>
      <c r="Q6399" s="1705">
        <f t="shared" si="588"/>
        <v>0</v>
      </c>
      <c r="R6399" s="2105"/>
    </row>
    <row r="6400" spans="1:18" s="1296" customFormat="1" ht="16.5">
      <c r="A6400" s="1516"/>
      <c r="B6400" s="1358"/>
      <c r="C6400" s="1317">
        <v>6</v>
      </c>
      <c r="D6400" s="1321" t="s">
        <v>4790</v>
      </c>
      <c r="E6400" s="1318"/>
      <c r="F6400" s="1318" t="s">
        <v>589</v>
      </c>
      <c r="G6400" s="1322">
        <v>1</v>
      </c>
      <c r="H6400" s="1322">
        <v>2007</v>
      </c>
      <c r="I6400" s="1319">
        <v>638.50800000000004</v>
      </c>
      <c r="J6400" s="1320">
        <f t="shared" si="584"/>
        <v>100</v>
      </c>
      <c r="K6400" s="1705">
        <f t="shared" si="580"/>
        <v>0</v>
      </c>
      <c r="L6400" s="1320"/>
      <c r="M6400" s="1705"/>
      <c r="N6400" s="1705">
        <f t="shared" si="587"/>
        <v>0</v>
      </c>
      <c r="O6400" s="1705"/>
      <c r="P6400" s="1705"/>
      <c r="Q6400" s="1705">
        <f t="shared" si="588"/>
        <v>0</v>
      </c>
      <c r="R6400" s="2105"/>
    </row>
    <row r="6401" spans="1:18" s="1296" customFormat="1" ht="16.5">
      <c r="A6401" s="1516"/>
      <c r="B6401" s="1358"/>
      <c r="C6401" s="1317">
        <v>7</v>
      </c>
      <c r="D6401" s="1321" t="s">
        <v>2938</v>
      </c>
      <c r="E6401" s="1318"/>
      <c r="F6401" s="1318" t="s">
        <v>589</v>
      </c>
      <c r="G6401" s="1322">
        <v>1</v>
      </c>
      <c r="H6401" s="1322">
        <v>2008</v>
      </c>
      <c r="I6401" s="1319">
        <v>75</v>
      </c>
      <c r="J6401" s="1320">
        <f t="shared" si="584"/>
        <v>100</v>
      </c>
      <c r="K6401" s="1705">
        <f t="shared" si="580"/>
        <v>0</v>
      </c>
      <c r="L6401" s="1320"/>
      <c r="M6401" s="1705"/>
      <c r="N6401" s="1705">
        <f t="shared" si="587"/>
        <v>0</v>
      </c>
      <c r="O6401" s="1705"/>
      <c r="P6401" s="1705"/>
      <c r="Q6401" s="1705">
        <f t="shared" si="588"/>
        <v>0</v>
      </c>
      <c r="R6401" s="2105"/>
    </row>
    <row r="6402" spans="1:18" s="1296" customFormat="1" ht="16.5">
      <c r="A6402" s="1516"/>
      <c r="B6402" s="1358"/>
      <c r="C6402" s="1317">
        <v>8</v>
      </c>
      <c r="D6402" s="1323" t="s">
        <v>4532</v>
      </c>
      <c r="E6402" s="1318"/>
      <c r="F6402" s="1318" t="s">
        <v>589</v>
      </c>
      <c r="G6402" s="1320">
        <v>4</v>
      </c>
      <c r="H6402" s="1320">
        <v>2008</v>
      </c>
      <c r="I6402" s="1319">
        <v>859.23199999999997</v>
      </c>
      <c r="J6402" s="1320">
        <f t="shared" si="584"/>
        <v>100</v>
      </c>
      <c r="K6402" s="1705">
        <f t="shared" si="580"/>
        <v>0</v>
      </c>
      <c r="L6402" s="1320"/>
      <c r="M6402" s="1705"/>
      <c r="N6402" s="1705">
        <f t="shared" si="587"/>
        <v>0</v>
      </c>
      <c r="O6402" s="1705"/>
      <c r="P6402" s="1705"/>
      <c r="Q6402" s="1705">
        <f t="shared" si="588"/>
        <v>0</v>
      </c>
      <c r="R6402" s="2105"/>
    </row>
    <row r="6403" spans="1:18" s="1296" customFormat="1" ht="16.5">
      <c r="A6403" s="1516"/>
      <c r="B6403" s="1358"/>
      <c r="C6403" s="1317">
        <v>9</v>
      </c>
      <c r="D6403" s="1323" t="s">
        <v>2974</v>
      </c>
      <c r="E6403" s="1318"/>
      <c r="F6403" s="1318" t="s">
        <v>589</v>
      </c>
      <c r="G6403" s="1320">
        <v>5</v>
      </c>
      <c r="H6403" s="1320">
        <v>2008</v>
      </c>
      <c r="I6403" s="1319">
        <v>756.87900000000002</v>
      </c>
      <c r="J6403" s="1320">
        <f t="shared" si="584"/>
        <v>100</v>
      </c>
      <c r="K6403" s="1705">
        <f t="shared" si="580"/>
        <v>0</v>
      </c>
      <c r="L6403" s="1320"/>
      <c r="M6403" s="1705"/>
      <c r="N6403" s="1705">
        <f t="shared" si="587"/>
        <v>0</v>
      </c>
      <c r="O6403" s="1705"/>
      <c r="P6403" s="1705"/>
      <c r="Q6403" s="1705">
        <f t="shared" si="588"/>
        <v>0</v>
      </c>
      <c r="R6403" s="2105"/>
    </row>
    <row r="6404" spans="1:18" s="1296" customFormat="1" ht="16.5">
      <c r="A6404" s="1516"/>
      <c r="B6404" s="1358"/>
      <c r="C6404" s="1317">
        <v>10</v>
      </c>
      <c r="D6404" s="1323" t="s">
        <v>2939</v>
      </c>
      <c r="E6404" s="1318"/>
      <c r="F6404" s="1318" t="s">
        <v>589</v>
      </c>
      <c r="G6404" s="1660">
        <f>6-1</f>
        <v>5</v>
      </c>
      <c r="H6404" s="1669">
        <v>2008</v>
      </c>
      <c r="I6404" s="1319">
        <v>247.5</v>
      </c>
      <c r="J6404" s="1320">
        <f t="shared" si="584"/>
        <v>100</v>
      </c>
      <c r="K6404" s="1705">
        <f t="shared" si="580"/>
        <v>0</v>
      </c>
      <c r="L6404" s="1320"/>
      <c r="M6404" s="1705"/>
      <c r="N6404" s="1705">
        <f t="shared" si="587"/>
        <v>0</v>
      </c>
      <c r="O6404" s="1705"/>
      <c r="P6404" s="1705"/>
      <c r="Q6404" s="1705">
        <f t="shared" si="588"/>
        <v>0</v>
      </c>
      <c r="R6404" s="2105"/>
    </row>
    <row r="6405" spans="1:18" s="1296" customFormat="1" ht="16.5">
      <c r="A6405" s="1516"/>
      <c r="B6405" s="1358"/>
      <c r="C6405" s="1317">
        <v>11</v>
      </c>
      <c r="D6405" s="1323" t="s">
        <v>2938</v>
      </c>
      <c r="E6405" s="1318"/>
      <c r="F6405" s="1318" t="s">
        <v>589</v>
      </c>
      <c r="G6405" s="1320">
        <v>1</v>
      </c>
      <c r="H6405" s="1320">
        <v>2010</v>
      </c>
      <c r="I6405" s="1319">
        <v>75</v>
      </c>
      <c r="J6405" s="1320">
        <f t="shared" si="584"/>
        <v>100</v>
      </c>
      <c r="K6405" s="1705">
        <f t="shared" si="580"/>
        <v>0</v>
      </c>
      <c r="L6405" s="1320"/>
      <c r="M6405" s="1705"/>
      <c r="N6405" s="1705">
        <f t="shared" si="587"/>
        <v>0</v>
      </c>
      <c r="O6405" s="1705"/>
      <c r="P6405" s="1705"/>
      <c r="Q6405" s="1705">
        <f t="shared" si="588"/>
        <v>0</v>
      </c>
      <c r="R6405" s="2105"/>
    </row>
    <row r="6406" spans="1:18" s="1296" customFormat="1" ht="16.5">
      <c r="A6406" s="1516"/>
      <c r="B6406" s="1358"/>
      <c r="C6406" s="1317">
        <v>12</v>
      </c>
      <c r="D6406" s="1323" t="s">
        <v>4532</v>
      </c>
      <c r="E6406" s="1318"/>
      <c r="F6406" s="1318" t="s">
        <v>589</v>
      </c>
      <c r="G6406" s="1320">
        <v>1</v>
      </c>
      <c r="H6406" s="1320">
        <v>2008</v>
      </c>
      <c r="I6406" s="1319">
        <v>214.8081</v>
      </c>
      <c r="J6406" s="1320">
        <f t="shared" ref="J6406:J6437" si="589">IF(($J$14-H6406)*J$6341&gt;100,100,($J$14-H6406)*J$6341)</f>
        <v>100</v>
      </c>
      <c r="K6406" s="1705">
        <f t="shared" ref="K6406:K6468" si="590">IF(J6406=100,0,I6406-I6406*J6406%)</f>
        <v>0</v>
      </c>
      <c r="L6406" s="1320"/>
      <c r="M6406" s="1705"/>
      <c r="N6406" s="1705">
        <f t="shared" si="587"/>
        <v>0</v>
      </c>
      <c r="O6406" s="1705"/>
      <c r="P6406" s="1705"/>
      <c r="Q6406" s="1705">
        <f t="shared" si="588"/>
        <v>0</v>
      </c>
      <c r="R6406" s="2105"/>
    </row>
    <row r="6407" spans="1:18" s="1296" customFormat="1" ht="16.5">
      <c r="A6407" s="1516"/>
      <c r="B6407" s="1358"/>
      <c r="C6407" s="1317">
        <v>13</v>
      </c>
      <c r="D6407" s="1323" t="s">
        <v>2974</v>
      </c>
      <c r="E6407" s="1318"/>
      <c r="F6407" s="1318" t="s">
        <v>589</v>
      </c>
      <c r="G6407" s="1320">
        <v>1</v>
      </c>
      <c r="H6407" s="1320">
        <v>2008</v>
      </c>
      <c r="I6407" s="1319">
        <v>151.3759</v>
      </c>
      <c r="J6407" s="1320">
        <f t="shared" si="589"/>
        <v>100</v>
      </c>
      <c r="K6407" s="1705">
        <f t="shared" si="590"/>
        <v>0</v>
      </c>
      <c r="L6407" s="1320"/>
      <c r="M6407" s="1705"/>
      <c r="N6407" s="1705">
        <f t="shared" si="587"/>
        <v>0</v>
      </c>
      <c r="O6407" s="1705"/>
      <c r="P6407" s="1705"/>
      <c r="Q6407" s="1705">
        <f t="shared" si="588"/>
        <v>0</v>
      </c>
      <c r="R6407" s="2105"/>
    </row>
    <row r="6408" spans="1:18" s="1296" customFormat="1" ht="16.5">
      <c r="A6408" s="1516"/>
      <c r="B6408" s="1358"/>
      <c r="C6408" s="1317">
        <v>14</v>
      </c>
      <c r="D6408" s="1323" t="s">
        <v>2974</v>
      </c>
      <c r="E6408" s="1318"/>
      <c r="F6408" s="1318" t="s">
        <v>589</v>
      </c>
      <c r="G6408" s="1636">
        <v>1</v>
      </c>
      <c r="H6408" s="1636">
        <v>2010</v>
      </c>
      <c r="I6408" s="1319">
        <v>218.4</v>
      </c>
      <c r="J6408" s="1320">
        <f t="shared" si="589"/>
        <v>100</v>
      </c>
      <c r="K6408" s="1705">
        <f t="shared" si="590"/>
        <v>0</v>
      </c>
      <c r="L6408" s="1320"/>
      <c r="M6408" s="1705"/>
      <c r="N6408" s="1705">
        <f t="shared" si="587"/>
        <v>0</v>
      </c>
      <c r="O6408" s="1705"/>
      <c r="P6408" s="1705"/>
      <c r="Q6408" s="1705">
        <f t="shared" si="588"/>
        <v>0</v>
      </c>
      <c r="R6408" s="2105"/>
    </row>
    <row r="6409" spans="1:18" s="1296" customFormat="1" ht="16.5">
      <c r="A6409" s="1516"/>
      <c r="B6409" s="1358"/>
      <c r="C6409" s="1317">
        <v>15</v>
      </c>
      <c r="D6409" s="1323" t="s">
        <v>3932</v>
      </c>
      <c r="E6409" s="1318"/>
      <c r="F6409" s="1318" t="s">
        <v>589</v>
      </c>
      <c r="G6409" s="1636">
        <v>6</v>
      </c>
      <c r="H6409" s="1673">
        <v>2006</v>
      </c>
      <c r="I6409" s="1319">
        <v>662.45399999999995</v>
      </c>
      <c r="J6409" s="1320">
        <f t="shared" si="589"/>
        <v>100</v>
      </c>
      <c r="K6409" s="1705">
        <f t="shared" si="590"/>
        <v>0</v>
      </c>
      <c r="L6409" s="1320"/>
      <c r="M6409" s="1705"/>
      <c r="N6409" s="1705">
        <f t="shared" si="587"/>
        <v>0</v>
      </c>
      <c r="O6409" s="1705"/>
      <c r="P6409" s="1705"/>
      <c r="Q6409" s="1705">
        <f t="shared" si="588"/>
        <v>0</v>
      </c>
      <c r="R6409" s="2105"/>
    </row>
    <row r="6410" spans="1:18" s="1296" customFormat="1" ht="16.5">
      <c r="A6410" s="1516"/>
      <c r="B6410" s="1358"/>
      <c r="C6410" s="1317">
        <v>16</v>
      </c>
      <c r="D6410" s="1323" t="s">
        <v>4791</v>
      </c>
      <c r="E6410" s="1318"/>
      <c r="F6410" s="1318" t="s">
        <v>589</v>
      </c>
      <c r="G6410" s="1636">
        <v>4</v>
      </c>
      <c r="H6410" s="1673">
        <v>2006</v>
      </c>
      <c r="I6410" s="1319">
        <v>406.12400000000002</v>
      </c>
      <c r="J6410" s="1320">
        <f t="shared" si="589"/>
        <v>100</v>
      </c>
      <c r="K6410" s="1705">
        <f t="shared" si="590"/>
        <v>0</v>
      </c>
      <c r="L6410" s="1320"/>
      <c r="M6410" s="1705"/>
      <c r="N6410" s="1705">
        <f t="shared" si="587"/>
        <v>0</v>
      </c>
      <c r="O6410" s="1705"/>
      <c r="P6410" s="1705"/>
      <c r="Q6410" s="1705">
        <f t="shared" si="588"/>
        <v>0</v>
      </c>
      <c r="R6410" s="2105"/>
    </row>
    <row r="6411" spans="1:18" s="1296" customFormat="1" ht="16.5">
      <c r="A6411" s="1516"/>
      <c r="B6411" s="1358"/>
      <c r="C6411" s="1317">
        <v>17</v>
      </c>
      <c r="D6411" s="1323" t="s">
        <v>4792</v>
      </c>
      <c r="E6411" s="1318"/>
      <c r="F6411" s="1318" t="s">
        <v>589</v>
      </c>
      <c r="G6411" s="1636">
        <v>4</v>
      </c>
      <c r="H6411" s="1673">
        <v>2006</v>
      </c>
      <c r="I6411" s="1319">
        <v>503.596</v>
      </c>
      <c r="J6411" s="1320">
        <f t="shared" si="589"/>
        <v>100</v>
      </c>
      <c r="K6411" s="1705">
        <f t="shared" si="590"/>
        <v>0</v>
      </c>
      <c r="L6411" s="1320"/>
      <c r="M6411" s="1705"/>
      <c r="N6411" s="1705">
        <f t="shared" si="587"/>
        <v>0</v>
      </c>
      <c r="O6411" s="1705"/>
      <c r="P6411" s="1705"/>
      <c r="Q6411" s="1705">
        <f t="shared" si="588"/>
        <v>0</v>
      </c>
      <c r="R6411" s="2105"/>
    </row>
    <row r="6412" spans="1:18" s="1296" customFormat="1" ht="16.5">
      <c r="A6412" s="1516"/>
      <c r="B6412" s="1358"/>
      <c r="C6412" s="1317">
        <v>18</v>
      </c>
      <c r="D6412" s="1323" t="s">
        <v>4793</v>
      </c>
      <c r="E6412" s="1318"/>
      <c r="F6412" s="1318" t="s">
        <v>589</v>
      </c>
      <c r="G6412" s="1636">
        <v>4</v>
      </c>
      <c r="H6412" s="1673">
        <v>2006</v>
      </c>
      <c r="I6412" s="1319">
        <v>617.30799999999999</v>
      </c>
      <c r="J6412" s="1320">
        <f t="shared" si="589"/>
        <v>100</v>
      </c>
      <c r="K6412" s="1705">
        <f t="shared" si="590"/>
        <v>0</v>
      </c>
      <c r="L6412" s="1320"/>
      <c r="M6412" s="1705"/>
      <c r="N6412" s="1705">
        <f t="shared" si="587"/>
        <v>0</v>
      </c>
      <c r="O6412" s="1705"/>
      <c r="P6412" s="1705"/>
      <c r="Q6412" s="1705">
        <f t="shared" si="588"/>
        <v>0</v>
      </c>
      <c r="R6412" s="2105"/>
    </row>
    <row r="6413" spans="1:18" s="1296" customFormat="1" ht="16.5">
      <c r="A6413" s="1516"/>
      <c r="B6413" s="1358"/>
      <c r="C6413" s="1317">
        <v>19</v>
      </c>
      <c r="D6413" s="1323" t="s">
        <v>2938</v>
      </c>
      <c r="E6413" s="1318"/>
      <c r="F6413" s="1318" t="s">
        <v>589</v>
      </c>
      <c r="G6413" s="1636">
        <v>1</v>
      </c>
      <c r="H6413" s="1673">
        <v>2008</v>
      </c>
      <c r="I6413" s="1319">
        <v>75</v>
      </c>
      <c r="J6413" s="1320">
        <f t="shared" si="589"/>
        <v>100</v>
      </c>
      <c r="K6413" s="1705">
        <f t="shared" si="590"/>
        <v>0</v>
      </c>
      <c r="L6413" s="1320"/>
      <c r="M6413" s="1705"/>
      <c r="N6413" s="1705">
        <f t="shared" si="587"/>
        <v>0</v>
      </c>
      <c r="O6413" s="1705"/>
      <c r="P6413" s="1705"/>
      <c r="Q6413" s="1705">
        <f t="shared" si="588"/>
        <v>0</v>
      </c>
      <c r="R6413" s="2105"/>
    </row>
    <row r="6414" spans="1:18" s="1296" customFormat="1" ht="16.5">
      <c r="A6414" s="1516"/>
      <c r="B6414" s="1358"/>
      <c r="C6414" s="1317">
        <v>20</v>
      </c>
      <c r="D6414" s="1323" t="s">
        <v>2939</v>
      </c>
      <c r="E6414" s="1318"/>
      <c r="F6414" s="1318" t="s">
        <v>589</v>
      </c>
      <c r="G6414" s="1636">
        <v>4</v>
      </c>
      <c r="H6414" s="1673">
        <v>2008</v>
      </c>
      <c r="I6414" s="1319">
        <v>198</v>
      </c>
      <c r="J6414" s="1320">
        <f t="shared" si="589"/>
        <v>100</v>
      </c>
      <c r="K6414" s="1705">
        <f t="shared" si="590"/>
        <v>0</v>
      </c>
      <c r="L6414" s="1320"/>
      <c r="M6414" s="1705"/>
      <c r="N6414" s="1705">
        <f t="shared" si="587"/>
        <v>0</v>
      </c>
      <c r="O6414" s="1705"/>
      <c r="P6414" s="1705"/>
      <c r="Q6414" s="1705">
        <f t="shared" si="588"/>
        <v>0</v>
      </c>
      <c r="R6414" s="2105"/>
    </row>
    <row r="6415" spans="1:18" s="1296" customFormat="1" ht="16.5">
      <c r="A6415" s="1516"/>
      <c r="B6415" s="1358"/>
      <c r="C6415" s="1317">
        <v>21</v>
      </c>
      <c r="D6415" s="1323" t="s">
        <v>2974</v>
      </c>
      <c r="E6415" s="1318"/>
      <c r="F6415" s="1318" t="s">
        <v>589</v>
      </c>
      <c r="G6415" s="1636">
        <v>4</v>
      </c>
      <c r="H6415" s="1673">
        <v>2008</v>
      </c>
      <c r="I6415" s="1319">
        <v>605.50400000000002</v>
      </c>
      <c r="J6415" s="1320">
        <f t="shared" si="589"/>
        <v>100</v>
      </c>
      <c r="K6415" s="1705">
        <f t="shared" si="590"/>
        <v>0</v>
      </c>
      <c r="L6415" s="1320"/>
      <c r="M6415" s="1705"/>
      <c r="N6415" s="1705">
        <f t="shared" si="587"/>
        <v>0</v>
      </c>
      <c r="O6415" s="1705"/>
      <c r="P6415" s="1705"/>
      <c r="Q6415" s="1705">
        <f t="shared" si="588"/>
        <v>0</v>
      </c>
      <c r="R6415" s="2105"/>
    </row>
    <row r="6416" spans="1:18" s="1296" customFormat="1" ht="16.5">
      <c r="A6416" s="1516"/>
      <c r="B6416" s="1358"/>
      <c r="C6416" s="1317">
        <v>22</v>
      </c>
      <c r="D6416" s="1323" t="s">
        <v>2939</v>
      </c>
      <c r="E6416" s="1318"/>
      <c r="F6416" s="1318" t="s">
        <v>589</v>
      </c>
      <c r="G6416" s="1636">
        <v>1</v>
      </c>
      <c r="H6416" s="1673">
        <v>2008</v>
      </c>
      <c r="I6416" s="1319">
        <v>49.5</v>
      </c>
      <c r="J6416" s="1320">
        <f t="shared" si="589"/>
        <v>100</v>
      </c>
      <c r="K6416" s="1705">
        <f t="shared" si="590"/>
        <v>0</v>
      </c>
      <c r="L6416" s="1320"/>
      <c r="M6416" s="1705"/>
      <c r="N6416" s="1705">
        <f t="shared" si="587"/>
        <v>0</v>
      </c>
      <c r="O6416" s="1705"/>
      <c r="P6416" s="1705"/>
      <c r="Q6416" s="1705">
        <f t="shared" si="588"/>
        <v>0</v>
      </c>
      <c r="R6416" s="2105"/>
    </row>
    <row r="6417" spans="1:18" s="1296" customFormat="1" ht="16.5">
      <c r="A6417" s="1516"/>
      <c r="B6417" s="1358"/>
      <c r="C6417" s="1317">
        <v>23</v>
      </c>
      <c r="D6417" s="1323" t="s">
        <v>4794</v>
      </c>
      <c r="E6417" s="1318"/>
      <c r="F6417" s="1318" t="s">
        <v>589</v>
      </c>
      <c r="G6417" s="1636">
        <v>1</v>
      </c>
      <c r="H6417" s="1673">
        <v>2010</v>
      </c>
      <c r="I6417" s="1319">
        <v>75</v>
      </c>
      <c r="J6417" s="1320">
        <f t="shared" si="589"/>
        <v>100</v>
      </c>
      <c r="K6417" s="1705">
        <f t="shared" si="590"/>
        <v>0</v>
      </c>
      <c r="L6417" s="1320"/>
      <c r="M6417" s="1705"/>
      <c r="N6417" s="1705">
        <f t="shared" si="587"/>
        <v>0</v>
      </c>
      <c r="O6417" s="1705"/>
      <c r="P6417" s="1705"/>
      <c r="Q6417" s="1705">
        <f t="shared" si="588"/>
        <v>0</v>
      </c>
      <c r="R6417" s="2105"/>
    </row>
    <row r="6418" spans="1:18" s="1296" customFormat="1" ht="16.5">
      <c r="A6418" s="1516"/>
      <c r="B6418" s="1358"/>
      <c r="C6418" s="1317">
        <v>24</v>
      </c>
      <c r="D6418" s="1323" t="s">
        <v>4795</v>
      </c>
      <c r="E6418" s="1318"/>
      <c r="F6418" s="1318" t="s">
        <v>589</v>
      </c>
      <c r="G6418" s="1636">
        <v>1</v>
      </c>
      <c r="H6418" s="1673">
        <v>2008</v>
      </c>
      <c r="I6418" s="1319">
        <v>60</v>
      </c>
      <c r="J6418" s="1320">
        <f t="shared" si="589"/>
        <v>100</v>
      </c>
      <c r="K6418" s="1705">
        <f t="shared" si="590"/>
        <v>0</v>
      </c>
      <c r="L6418" s="1320"/>
      <c r="M6418" s="1705"/>
      <c r="N6418" s="1705">
        <f t="shared" si="587"/>
        <v>0</v>
      </c>
      <c r="O6418" s="1705"/>
      <c r="P6418" s="1705"/>
      <c r="Q6418" s="1705">
        <f t="shared" si="588"/>
        <v>0</v>
      </c>
      <c r="R6418" s="2105"/>
    </row>
    <row r="6419" spans="1:18" s="1296" customFormat="1" ht="16.5">
      <c r="A6419" s="1516"/>
      <c r="B6419" s="1358"/>
      <c r="C6419" s="1317">
        <v>25</v>
      </c>
      <c r="D6419" s="1323" t="s">
        <v>4796</v>
      </c>
      <c r="E6419" s="1318"/>
      <c r="F6419" s="1318" t="s">
        <v>589</v>
      </c>
      <c r="G6419" s="1636">
        <v>1</v>
      </c>
      <c r="H6419" s="1673">
        <v>2008</v>
      </c>
      <c r="I6419" s="1319">
        <v>49.5</v>
      </c>
      <c r="J6419" s="1320">
        <f t="shared" si="589"/>
        <v>100</v>
      </c>
      <c r="K6419" s="1705">
        <f t="shared" si="590"/>
        <v>0</v>
      </c>
      <c r="L6419" s="1320"/>
      <c r="M6419" s="1705"/>
      <c r="N6419" s="1705">
        <f t="shared" si="587"/>
        <v>0</v>
      </c>
      <c r="O6419" s="1705"/>
      <c r="P6419" s="1705"/>
      <c r="Q6419" s="1705">
        <f t="shared" si="588"/>
        <v>0</v>
      </c>
      <c r="R6419" s="2105"/>
    </row>
    <row r="6420" spans="1:18" s="1296" customFormat="1" ht="16.5">
      <c r="A6420" s="1516"/>
      <c r="B6420" s="1358"/>
      <c r="C6420" s="1317">
        <v>26</v>
      </c>
      <c r="D6420" s="1323" t="s">
        <v>3932</v>
      </c>
      <c r="E6420" s="1318"/>
      <c r="F6420" s="1318" t="s">
        <v>589</v>
      </c>
      <c r="G6420" s="1636">
        <v>2</v>
      </c>
      <c r="H6420" s="1673">
        <v>2016</v>
      </c>
      <c r="I6420" s="1319">
        <v>116.834</v>
      </c>
      <c r="J6420" s="1320">
        <f t="shared" si="589"/>
        <v>87.5</v>
      </c>
      <c r="K6420" s="1705">
        <f t="shared" si="590"/>
        <v>14.604250000000008</v>
      </c>
      <c r="L6420" s="1320"/>
      <c r="M6420" s="1705"/>
      <c r="N6420" s="1705">
        <f t="shared" si="587"/>
        <v>0</v>
      </c>
      <c r="O6420" s="1705"/>
      <c r="P6420" s="1705"/>
      <c r="Q6420" s="1705">
        <f t="shared" si="588"/>
        <v>0</v>
      </c>
      <c r="R6420" s="2105"/>
    </row>
    <row r="6421" spans="1:18" s="1296" customFormat="1" ht="16.5">
      <c r="A6421" s="1516"/>
      <c r="B6421" s="1358"/>
      <c r="C6421" s="1317">
        <v>27</v>
      </c>
      <c r="D6421" s="1381" t="s">
        <v>2938</v>
      </c>
      <c r="E6421" s="1318"/>
      <c r="F6421" s="1318" t="s">
        <v>589</v>
      </c>
      <c r="G6421" s="1655">
        <v>1</v>
      </c>
      <c r="H6421" s="1674">
        <v>2008</v>
      </c>
      <c r="I6421" s="1319">
        <v>75</v>
      </c>
      <c r="J6421" s="1320">
        <f t="shared" si="589"/>
        <v>100</v>
      </c>
      <c r="K6421" s="1705">
        <f t="shared" si="590"/>
        <v>0</v>
      </c>
      <c r="L6421" s="1320"/>
      <c r="M6421" s="1705"/>
      <c r="N6421" s="1705">
        <f t="shared" si="587"/>
        <v>0</v>
      </c>
      <c r="O6421" s="1705"/>
      <c r="P6421" s="1705"/>
      <c r="Q6421" s="1705">
        <f t="shared" si="588"/>
        <v>0</v>
      </c>
      <c r="R6421" s="2105"/>
    </row>
    <row r="6422" spans="1:18" s="1296" customFormat="1" ht="16.5">
      <c r="A6422" s="1516"/>
      <c r="B6422" s="1358"/>
      <c r="C6422" s="1317">
        <v>28</v>
      </c>
      <c r="D6422" s="1381" t="s">
        <v>3922</v>
      </c>
      <c r="E6422" s="1318"/>
      <c r="F6422" s="1318" t="s">
        <v>589</v>
      </c>
      <c r="G6422" s="1655">
        <v>6</v>
      </c>
      <c r="H6422" s="1674">
        <v>2008</v>
      </c>
      <c r="I6422" s="1319">
        <v>297</v>
      </c>
      <c r="J6422" s="1320">
        <f t="shared" si="589"/>
        <v>100</v>
      </c>
      <c r="K6422" s="1705">
        <f t="shared" si="590"/>
        <v>0</v>
      </c>
      <c r="L6422" s="1320"/>
      <c r="M6422" s="1705"/>
      <c r="N6422" s="1705">
        <f t="shared" si="587"/>
        <v>0</v>
      </c>
      <c r="O6422" s="1705"/>
      <c r="P6422" s="1705"/>
      <c r="Q6422" s="1705">
        <f t="shared" si="588"/>
        <v>0</v>
      </c>
      <c r="R6422" s="2105"/>
    </row>
    <row r="6423" spans="1:18" s="1296" customFormat="1" ht="16.5">
      <c r="A6423" s="1516"/>
      <c r="B6423" s="1358"/>
      <c r="C6423" s="1317">
        <v>29</v>
      </c>
      <c r="D6423" s="1381" t="s">
        <v>2974</v>
      </c>
      <c r="E6423" s="1318"/>
      <c r="F6423" s="1318" t="s">
        <v>589</v>
      </c>
      <c r="G6423" s="1655">
        <v>6</v>
      </c>
      <c r="H6423" s="1636">
        <v>2008</v>
      </c>
      <c r="I6423" s="1319">
        <v>613.79999999999995</v>
      </c>
      <c r="J6423" s="1320">
        <f t="shared" si="589"/>
        <v>100</v>
      </c>
      <c r="K6423" s="1705">
        <f t="shared" si="590"/>
        <v>0</v>
      </c>
      <c r="L6423" s="1320"/>
      <c r="M6423" s="1705"/>
      <c r="N6423" s="1705">
        <f t="shared" si="587"/>
        <v>0</v>
      </c>
      <c r="O6423" s="1705"/>
      <c r="P6423" s="1705"/>
      <c r="Q6423" s="1705">
        <f t="shared" si="588"/>
        <v>0</v>
      </c>
      <c r="R6423" s="2105"/>
    </row>
    <row r="6424" spans="1:18" s="1296" customFormat="1" ht="16.5">
      <c r="A6424" s="1516"/>
      <c r="B6424" s="1358"/>
      <c r="C6424" s="1317">
        <v>30</v>
      </c>
      <c r="D6424" s="1381" t="s">
        <v>4797</v>
      </c>
      <c r="E6424" s="1318"/>
      <c r="F6424" s="1318" t="s">
        <v>589</v>
      </c>
      <c r="G6424" s="1655">
        <v>1</v>
      </c>
      <c r="H6424" s="1636">
        <v>2009</v>
      </c>
      <c r="I6424" s="1319">
        <v>300</v>
      </c>
      <c r="J6424" s="1320">
        <f t="shared" si="589"/>
        <v>100</v>
      </c>
      <c r="K6424" s="1705">
        <f t="shared" si="590"/>
        <v>0</v>
      </c>
      <c r="L6424" s="1320"/>
      <c r="M6424" s="1705"/>
      <c r="N6424" s="1705">
        <f t="shared" si="587"/>
        <v>0</v>
      </c>
      <c r="O6424" s="1705"/>
      <c r="P6424" s="1705"/>
      <c r="Q6424" s="1705">
        <f t="shared" si="588"/>
        <v>0</v>
      </c>
      <c r="R6424" s="2105"/>
    </row>
    <row r="6425" spans="1:18" s="1296" customFormat="1" ht="16.5">
      <c r="A6425" s="1516"/>
      <c r="B6425" s="1358"/>
      <c r="C6425" s="1317">
        <v>31</v>
      </c>
      <c r="D6425" s="1325" t="s">
        <v>4798</v>
      </c>
      <c r="E6425" s="1318"/>
      <c r="F6425" s="1318" t="s">
        <v>589</v>
      </c>
      <c r="G6425" s="1655">
        <v>1</v>
      </c>
      <c r="H6425" s="1636">
        <v>2009</v>
      </c>
      <c r="I6425" s="1319">
        <v>75</v>
      </c>
      <c r="J6425" s="1320">
        <f t="shared" si="589"/>
        <v>100</v>
      </c>
      <c r="K6425" s="1705">
        <f t="shared" si="590"/>
        <v>0</v>
      </c>
      <c r="L6425" s="1320"/>
      <c r="M6425" s="1705"/>
      <c r="N6425" s="1705">
        <f t="shared" si="587"/>
        <v>0</v>
      </c>
      <c r="O6425" s="1705"/>
      <c r="P6425" s="1705"/>
      <c r="Q6425" s="1705">
        <f t="shared" si="588"/>
        <v>0</v>
      </c>
      <c r="R6425" s="2105"/>
    </row>
    <row r="6426" spans="1:18" s="1296" customFormat="1" ht="27">
      <c r="A6426" s="1516"/>
      <c r="B6426" s="1358"/>
      <c r="C6426" s="1317">
        <v>32</v>
      </c>
      <c r="D6426" s="1325" t="s">
        <v>4797</v>
      </c>
      <c r="E6426" s="1318"/>
      <c r="F6426" s="1318" t="s">
        <v>589</v>
      </c>
      <c r="G6426" s="1655">
        <v>1</v>
      </c>
      <c r="H6426" s="1636">
        <v>2010</v>
      </c>
      <c r="I6426" s="1319">
        <v>300</v>
      </c>
      <c r="J6426" s="1320">
        <f t="shared" si="589"/>
        <v>100</v>
      </c>
      <c r="K6426" s="1705">
        <f t="shared" si="590"/>
        <v>0</v>
      </c>
      <c r="L6426" s="1320"/>
      <c r="M6426" s="1705"/>
      <c r="N6426" s="1705">
        <f t="shared" si="587"/>
        <v>0</v>
      </c>
      <c r="O6426" s="1705"/>
      <c r="P6426" s="1705"/>
      <c r="Q6426" s="1705">
        <f t="shared" si="588"/>
        <v>0</v>
      </c>
      <c r="R6426" s="2105"/>
    </row>
    <row r="6427" spans="1:18" s="1296" customFormat="1" ht="27">
      <c r="A6427" s="1516"/>
      <c r="B6427" s="1358"/>
      <c r="C6427" s="1317">
        <v>33</v>
      </c>
      <c r="D6427" s="1325" t="s">
        <v>4799</v>
      </c>
      <c r="E6427" s="1318"/>
      <c r="F6427" s="1318" t="s">
        <v>589</v>
      </c>
      <c r="G6427" s="1655">
        <v>1</v>
      </c>
      <c r="H6427" s="1636">
        <v>2010</v>
      </c>
      <c r="I6427" s="1319">
        <v>500</v>
      </c>
      <c r="J6427" s="1320">
        <f t="shared" si="589"/>
        <v>100</v>
      </c>
      <c r="K6427" s="1705">
        <f t="shared" si="590"/>
        <v>0</v>
      </c>
      <c r="L6427" s="1320"/>
      <c r="M6427" s="1705"/>
      <c r="N6427" s="1705">
        <f t="shared" si="587"/>
        <v>0</v>
      </c>
      <c r="O6427" s="1705"/>
      <c r="P6427" s="1705"/>
      <c r="Q6427" s="1705">
        <f t="shared" si="588"/>
        <v>0</v>
      </c>
      <c r="R6427" s="2105"/>
    </row>
    <row r="6428" spans="1:18" s="1296" customFormat="1" ht="16.5">
      <c r="A6428" s="1516"/>
      <c r="B6428" s="1358"/>
      <c r="C6428" s="1317">
        <v>34</v>
      </c>
      <c r="D6428" s="1429" t="s">
        <v>2980</v>
      </c>
      <c r="E6428" s="1318"/>
      <c r="F6428" s="1318" t="s">
        <v>589</v>
      </c>
      <c r="G6428" s="1636">
        <v>1</v>
      </c>
      <c r="H6428" s="1673">
        <v>2016</v>
      </c>
      <c r="I6428" s="1319">
        <v>115.5</v>
      </c>
      <c r="J6428" s="1320">
        <f t="shared" si="589"/>
        <v>87.5</v>
      </c>
      <c r="K6428" s="1705">
        <f t="shared" si="590"/>
        <v>14.4375</v>
      </c>
      <c r="L6428" s="1320"/>
      <c r="M6428" s="1705"/>
      <c r="N6428" s="1705">
        <f t="shared" si="587"/>
        <v>0</v>
      </c>
      <c r="O6428" s="1705"/>
      <c r="P6428" s="1705"/>
      <c r="Q6428" s="1705">
        <f t="shared" si="588"/>
        <v>0</v>
      </c>
      <c r="R6428" s="2105"/>
    </row>
    <row r="6429" spans="1:18" s="1296" customFormat="1" ht="16.5">
      <c r="A6429" s="1516"/>
      <c r="B6429" s="1358"/>
      <c r="C6429" s="1317">
        <v>35</v>
      </c>
      <c r="D6429" s="1429" t="s">
        <v>4800</v>
      </c>
      <c r="E6429" s="1318"/>
      <c r="F6429" s="1318" t="s">
        <v>589</v>
      </c>
      <c r="G6429" s="1636">
        <v>4</v>
      </c>
      <c r="H6429" s="1673">
        <v>2002</v>
      </c>
      <c r="I6429" s="1319">
        <v>214.7</v>
      </c>
      <c r="J6429" s="1320">
        <f t="shared" si="589"/>
        <v>100</v>
      </c>
      <c r="K6429" s="1705">
        <f t="shared" si="590"/>
        <v>0</v>
      </c>
      <c r="L6429" s="1320"/>
      <c r="M6429" s="1705"/>
      <c r="N6429" s="1705">
        <f t="shared" si="587"/>
        <v>0</v>
      </c>
      <c r="O6429" s="1705"/>
      <c r="P6429" s="1705"/>
      <c r="Q6429" s="1705">
        <f t="shared" si="588"/>
        <v>0</v>
      </c>
      <c r="R6429" s="2105"/>
    </row>
    <row r="6430" spans="1:18" s="1296" customFormat="1" ht="16.5">
      <c r="A6430" s="1516"/>
      <c r="B6430" s="1358"/>
      <c r="C6430" s="1317">
        <v>36</v>
      </c>
      <c r="D6430" s="1323" t="s">
        <v>2938</v>
      </c>
      <c r="E6430" s="1318"/>
      <c r="F6430" s="1318" t="s">
        <v>589</v>
      </c>
      <c r="G6430" s="1320">
        <v>1</v>
      </c>
      <c r="H6430" s="1320">
        <v>2002</v>
      </c>
      <c r="I6430" s="1319">
        <v>75</v>
      </c>
      <c r="J6430" s="1320">
        <f t="shared" si="589"/>
        <v>100</v>
      </c>
      <c r="K6430" s="1705">
        <f t="shared" si="590"/>
        <v>0</v>
      </c>
      <c r="L6430" s="1320"/>
      <c r="M6430" s="1705"/>
      <c r="N6430" s="1705">
        <f t="shared" si="587"/>
        <v>0</v>
      </c>
      <c r="O6430" s="1705"/>
      <c r="P6430" s="1705"/>
      <c r="Q6430" s="1705">
        <f t="shared" si="588"/>
        <v>0</v>
      </c>
      <c r="R6430" s="2105"/>
    </row>
    <row r="6431" spans="1:18" s="1296" customFormat="1" ht="16.5">
      <c r="A6431" s="1516"/>
      <c r="B6431" s="1358"/>
      <c r="C6431" s="1317">
        <v>37</v>
      </c>
      <c r="D6431" s="1323" t="s">
        <v>4801</v>
      </c>
      <c r="E6431" s="1318"/>
      <c r="F6431" s="1318" t="s">
        <v>589</v>
      </c>
      <c r="G6431" s="1320">
        <v>1</v>
      </c>
      <c r="H6431" s="1320">
        <v>2002</v>
      </c>
      <c r="I6431" s="1319">
        <v>3.6909999999999998</v>
      </c>
      <c r="J6431" s="1320">
        <f t="shared" si="589"/>
        <v>100</v>
      </c>
      <c r="K6431" s="1705">
        <f t="shared" si="590"/>
        <v>0</v>
      </c>
      <c r="L6431" s="1320"/>
      <c r="M6431" s="1705"/>
      <c r="N6431" s="1705">
        <f t="shared" si="587"/>
        <v>0</v>
      </c>
      <c r="O6431" s="1705"/>
      <c r="P6431" s="1705"/>
      <c r="Q6431" s="1705">
        <f t="shared" si="588"/>
        <v>0</v>
      </c>
      <c r="R6431" s="2105"/>
    </row>
    <row r="6432" spans="1:18" s="1296" customFormat="1" ht="16.5">
      <c r="A6432" s="1516"/>
      <c r="B6432" s="1358"/>
      <c r="C6432" s="1317">
        <v>38</v>
      </c>
      <c r="D6432" s="1323" t="s">
        <v>4801</v>
      </c>
      <c r="E6432" s="1318"/>
      <c r="F6432" s="1318" t="s">
        <v>589</v>
      </c>
      <c r="G6432" s="1320">
        <v>2</v>
      </c>
      <c r="H6432" s="1320">
        <v>2002</v>
      </c>
      <c r="I6432" s="1319">
        <v>11.074</v>
      </c>
      <c r="J6432" s="1320">
        <f t="shared" si="589"/>
        <v>100</v>
      </c>
      <c r="K6432" s="1705">
        <f t="shared" si="590"/>
        <v>0</v>
      </c>
      <c r="L6432" s="1320"/>
      <c r="M6432" s="1705"/>
      <c r="N6432" s="1705">
        <f t="shared" si="587"/>
        <v>0</v>
      </c>
      <c r="O6432" s="1705"/>
      <c r="P6432" s="1705"/>
      <c r="Q6432" s="1705">
        <f t="shared" si="588"/>
        <v>0</v>
      </c>
      <c r="R6432" s="2105"/>
    </row>
    <row r="6433" spans="1:18" s="1296" customFormat="1" ht="16.5">
      <c r="A6433" s="1516"/>
      <c r="B6433" s="1358"/>
      <c r="C6433" s="1317">
        <v>39</v>
      </c>
      <c r="D6433" s="1323" t="s">
        <v>2939</v>
      </c>
      <c r="E6433" s="1318"/>
      <c r="F6433" s="1318" t="s">
        <v>589</v>
      </c>
      <c r="G6433" s="1320">
        <v>5</v>
      </c>
      <c r="H6433" s="1320">
        <v>2008</v>
      </c>
      <c r="I6433" s="1319">
        <v>247.5</v>
      </c>
      <c r="J6433" s="1320">
        <f t="shared" si="589"/>
        <v>100</v>
      </c>
      <c r="K6433" s="1705">
        <f t="shared" si="590"/>
        <v>0</v>
      </c>
      <c r="L6433" s="1320"/>
      <c r="M6433" s="1705"/>
      <c r="N6433" s="1705">
        <f t="shared" si="587"/>
        <v>0</v>
      </c>
      <c r="O6433" s="1705"/>
      <c r="P6433" s="1705"/>
      <c r="Q6433" s="1705">
        <f t="shared" si="588"/>
        <v>0</v>
      </c>
      <c r="R6433" s="2105"/>
    </row>
    <row r="6434" spans="1:18" s="1296" customFormat="1" ht="16.5">
      <c r="A6434" s="1516"/>
      <c r="B6434" s="1358"/>
      <c r="C6434" s="1317">
        <v>40</v>
      </c>
      <c r="D6434" s="1323" t="s">
        <v>2938</v>
      </c>
      <c r="E6434" s="1318"/>
      <c r="F6434" s="1318" t="s">
        <v>589</v>
      </c>
      <c r="G6434" s="1320">
        <v>1</v>
      </c>
      <c r="H6434" s="1320">
        <v>2009</v>
      </c>
      <c r="I6434" s="1319">
        <v>75</v>
      </c>
      <c r="J6434" s="1320">
        <f t="shared" si="589"/>
        <v>100</v>
      </c>
      <c r="K6434" s="1705">
        <f t="shared" si="590"/>
        <v>0</v>
      </c>
      <c r="L6434" s="1320"/>
      <c r="M6434" s="1705"/>
      <c r="N6434" s="1705">
        <f t="shared" si="587"/>
        <v>0</v>
      </c>
      <c r="O6434" s="1705"/>
      <c r="P6434" s="1705"/>
      <c r="Q6434" s="1705">
        <f t="shared" si="588"/>
        <v>0</v>
      </c>
      <c r="R6434" s="2105"/>
    </row>
    <row r="6435" spans="1:18" s="1296" customFormat="1" ht="16.5">
      <c r="A6435" s="1516"/>
      <c r="B6435" s="1358"/>
      <c r="C6435" s="1317">
        <v>41</v>
      </c>
      <c r="D6435" s="1323" t="s">
        <v>2974</v>
      </c>
      <c r="E6435" s="1318"/>
      <c r="F6435" s="1318" t="s">
        <v>589</v>
      </c>
      <c r="G6435" s="1320">
        <v>3</v>
      </c>
      <c r="H6435" s="1320">
        <v>2008</v>
      </c>
      <c r="I6435" s="1319">
        <v>454.125</v>
      </c>
      <c r="J6435" s="1320">
        <f t="shared" si="589"/>
        <v>100</v>
      </c>
      <c r="K6435" s="1705">
        <f t="shared" si="590"/>
        <v>0</v>
      </c>
      <c r="L6435" s="1320"/>
      <c r="M6435" s="1705"/>
      <c r="N6435" s="1705">
        <f t="shared" si="587"/>
        <v>0</v>
      </c>
      <c r="O6435" s="1705"/>
      <c r="P6435" s="1705"/>
      <c r="Q6435" s="1705">
        <f t="shared" si="588"/>
        <v>0</v>
      </c>
      <c r="R6435" s="2105"/>
    </row>
    <row r="6436" spans="1:18" s="1296" customFormat="1" ht="16.5">
      <c r="A6436" s="1516"/>
      <c r="B6436" s="1358"/>
      <c r="C6436" s="1317">
        <v>42</v>
      </c>
      <c r="D6436" s="1323" t="s">
        <v>3932</v>
      </c>
      <c r="E6436" s="1318"/>
      <c r="F6436" s="1318" t="s">
        <v>589</v>
      </c>
      <c r="G6436" s="1322">
        <v>4</v>
      </c>
      <c r="H6436" s="1322">
        <v>2005</v>
      </c>
      <c r="I6436" s="1319">
        <v>554.39159999999993</v>
      </c>
      <c r="J6436" s="1320">
        <f t="shared" si="589"/>
        <v>100</v>
      </c>
      <c r="K6436" s="1705">
        <f t="shared" si="590"/>
        <v>0</v>
      </c>
      <c r="L6436" s="1320"/>
      <c r="M6436" s="1705"/>
      <c r="N6436" s="1705">
        <f t="shared" si="587"/>
        <v>0</v>
      </c>
      <c r="O6436" s="1705"/>
      <c r="P6436" s="1705"/>
      <c r="Q6436" s="1705">
        <f t="shared" si="588"/>
        <v>0</v>
      </c>
      <c r="R6436" s="2105"/>
    </row>
    <row r="6437" spans="1:18" s="1296" customFormat="1" ht="16.5">
      <c r="A6437" s="1516"/>
      <c r="B6437" s="1358"/>
      <c r="C6437" s="1317">
        <v>43</v>
      </c>
      <c r="D6437" s="1323" t="s">
        <v>4802</v>
      </c>
      <c r="E6437" s="1318"/>
      <c r="F6437" s="1318" t="s">
        <v>589</v>
      </c>
      <c r="G6437" s="1322">
        <v>2</v>
      </c>
      <c r="H6437" s="1322">
        <v>2007</v>
      </c>
      <c r="I6437" s="1319">
        <v>180</v>
      </c>
      <c r="J6437" s="1320">
        <f t="shared" si="589"/>
        <v>100</v>
      </c>
      <c r="K6437" s="1705">
        <f t="shared" si="590"/>
        <v>0</v>
      </c>
      <c r="L6437" s="1320"/>
      <c r="M6437" s="1705"/>
      <c r="N6437" s="1705">
        <f t="shared" si="587"/>
        <v>0</v>
      </c>
      <c r="O6437" s="1705"/>
      <c r="P6437" s="1705"/>
      <c r="Q6437" s="1705">
        <f t="shared" si="588"/>
        <v>0</v>
      </c>
      <c r="R6437" s="2105"/>
    </row>
    <row r="6438" spans="1:18" s="1296" customFormat="1" ht="16.5">
      <c r="A6438" s="1516"/>
      <c r="B6438" s="1358"/>
      <c r="C6438" s="1317">
        <v>44</v>
      </c>
      <c r="D6438" s="1323" t="s">
        <v>3922</v>
      </c>
      <c r="E6438" s="1318"/>
      <c r="F6438" s="1318" t="s">
        <v>589</v>
      </c>
      <c r="G6438" s="1322">
        <v>2</v>
      </c>
      <c r="H6438" s="1322">
        <v>2008</v>
      </c>
      <c r="I6438" s="1319">
        <v>99</v>
      </c>
      <c r="J6438" s="1320">
        <f t="shared" ref="J6438:J6469" si="591">IF(($J$14-H6438)*J$6341&gt;100,100,($J$14-H6438)*J$6341)</f>
        <v>100</v>
      </c>
      <c r="K6438" s="1705">
        <f t="shared" si="590"/>
        <v>0</v>
      </c>
      <c r="L6438" s="1320"/>
      <c r="M6438" s="1705"/>
      <c r="N6438" s="1705">
        <f t="shared" si="587"/>
        <v>0</v>
      </c>
      <c r="O6438" s="1705"/>
      <c r="P6438" s="1705"/>
      <c r="Q6438" s="1705">
        <f t="shared" si="588"/>
        <v>0</v>
      </c>
      <c r="R6438" s="2105"/>
    </row>
    <row r="6439" spans="1:18" s="1296" customFormat="1" ht="16.5">
      <c r="A6439" s="1516"/>
      <c r="B6439" s="1358"/>
      <c r="C6439" s="1317">
        <v>45</v>
      </c>
      <c r="D6439" s="1323" t="s">
        <v>4802</v>
      </c>
      <c r="E6439" s="1318"/>
      <c r="F6439" s="1318" t="s">
        <v>589</v>
      </c>
      <c r="G6439" s="1322">
        <v>1</v>
      </c>
      <c r="H6439" s="1322">
        <v>2008</v>
      </c>
      <c r="I6439" s="1319">
        <v>75</v>
      </c>
      <c r="J6439" s="1320">
        <f t="shared" si="591"/>
        <v>100</v>
      </c>
      <c r="K6439" s="1705">
        <f t="shared" si="590"/>
        <v>0</v>
      </c>
      <c r="L6439" s="1320"/>
      <c r="M6439" s="1705"/>
      <c r="N6439" s="1705">
        <f t="shared" si="587"/>
        <v>0</v>
      </c>
      <c r="O6439" s="1705"/>
      <c r="P6439" s="1705"/>
      <c r="Q6439" s="1705">
        <f t="shared" si="588"/>
        <v>0</v>
      </c>
      <c r="R6439" s="2105"/>
    </row>
    <row r="6440" spans="1:18" s="1296" customFormat="1" ht="16.5">
      <c r="A6440" s="1516"/>
      <c r="B6440" s="1358"/>
      <c r="C6440" s="1317">
        <v>46</v>
      </c>
      <c r="D6440" s="1323" t="s">
        <v>4803</v>
      </c>
      <c r="E6440" s="1318"/>
      <c r="F6440" s="1318" t="s">
        <v>589</v>
      </c>
      <c r="G6440" s="1322">
        <v>1</v>
      </c>
      <c r="H6440" s="1322">
        <v>2014</v>
      </c>
      <c r="I6440" s="1319">
        <v>85.5</v>
      </c>
      <c r="J6440" s="1320">
        <f t="shared" si="591"/>
        <v>100</v>
      </c>
      <c r="K6440" s="1705">
        <f t="shared" si="590"/>
        <v>0</v>
      </c>
      <c r="L6440" s="1320"/>
      <c r="M6440" s="1705"/>
      <c r="N6440" s="1705">
        <f t="shared" si="587"/>
        <v>0</v>
      </c>
      <c r="O6440" s="1705"/>
      <c r="P6440" s="1705"/>
      <c r="Q6440" s="1705">
        <f t="shared" si="588"/>
        <v>0</v>
      </c>
      <c r="R6440" s="2105"/>
    </row>
    <row r="6441" spans="1:18" s="1296" customFormat="1" ht="16.5">
      <c r="A6441" s="1516"/>
      <c r="B6441" s="1358"/>
      <c r="C6441" s="1317">
        <v>47</v>
      </c>
      <c r="D6441" s="1323" t="s">
        <v>4804</v>
      </c>
      <c r="E6441" s="1318"/>
      <c r="F6441" s="1318" t="s">
        <v>589</v>
      </c>
      <c r="G6441" s="1322">
        <v>2</v>
      </c>
      <c r="H6441" s="1322">
        <v>2014</v>
      </c>
      <c r="I6441" s="1319">
        <v>81.725999999999999</v>
      </c>
      <c r="J6441" s="1320">
        <f t="shared" si="591"/>
        <v>100</v>
      </c>
      <c r="K6441" s="1705">
        <f t="shared" si="590"/>
        <v>0</v>
      </c>
      <c r="L6441" s="1320"/>
      <c r="M6441" s="1705"/>
      <c r="N6441" s="1705">
        <f t="shared" si="587"/>
        <v>0</v>
      </c>
      <c r="O6441" s="1705"/>
      <c r="P6441" s="1705"/>
      <c r="Q6441" s="1705">
        <f t="shared" si="588"/>
        <v>0</v>
      </c>
      <c r="R6441" s="2105"/>
    </row>
    <row r="6442" spans="1:18" s="1296" customFormat="1" ht="16.5">
      <c r="A6442" s="1516"/>
      <c r="B6442" s="1358"/>
      <c r="C6442" s="1317">
        <v>48</v>
      </c>
      <c r="D6442" s="1323" t="s">
        <v>2974</v>
      </c>
      <c r="E6442" s="1318"/>
      <c r="F6442" s="1318" t="s">
        <v>589</v>
      </c>
      <c r="G6442" s="1322">
        <v>1</v>
      </c>
      <c r="H6442" s="1322">
        <v>2015</v>
      </c>
      <c r="I6442" s="1319">
        <v>218.4</v>
      </c>
      <c r="J6442" s="1320">
        <f t="shared" si="591"/>
        <v>100</v>
      </c>
      <c r="K6442" s="1705">
        <f t="shared" si="590"/>
        <v>0</v>
      </c>
      <c r="L6442" s="1320"/>
      <c r="M6442" s="1705"/>
      <c r="N6442" s="1705">
        <f t="shared" si="587"/>
        <v>0</v>
      </c>
      <c r="O6442" s="1705"/>
      <c r="P6442" s="1705"/>
      <c r="Q6442" s="1705">
        <f t="shared" si="588"/>
        <v>0</v>
      </c>
      <c r="R6442" s="2105"/>
    </row>
    <row r="6443" spans="1:18" s="1296" customFormat="1" ht="16.5">
      <c r="A6443" s="1516"/>
      <c r="B6443" s="1358"/>
      <c r="C6443" s="1317">
        <v>49</v>
      </c>
      <c r="D6443" s="1323" t="s">
        <v>2974</v>
      </c>
      <c r="E6443" s="1318"/>
      <c r="F6443" s="1318" t="s">
        <v>589</v>
      </c>
      <c r="G6443" s="1322">
        <v>1</v>
      </c>
      <c r="H6443" s="1322">
        <v>2015</v>
      </c>
      <c r="I6443" s="1319">
        <v>214.8</v>
      </c>
      <c r="J6443" s="1320">
        <f t="shared" si="591"/>
        <v>100</v>
      </c>
      <c r="K6443" s="1705">
        <f t="shared" si="590"/>
        <v>0</v>
      </c>
      <c r="L6443" s="1320"/>
      <c r="M6443" s="1705"/>
      <c r="N6443" s="1705">
        <f t="shared" si="587"/>
        <v>0</v>
      </c>
      <c r="O6443" s="1705"/>
      <c r="P6443" s="1705"/>
      <c r="Q6443" s="1705">
        <f t="shared" si="588"/>
        <v>0</v>
      </c>
      <c r="R6443" s="2105"/>
    </row>
    <row r="6444" spans="1:18" s="1296" customFormat="1" ht="16.5">
      <c r="A6444" s="1516"/>
      <c r="B6444" s="1358"/>
      <c r="C6444" s="1317">
        <v>50</v>
      </c>
      <c r="D6444" s="1323" t="s">
        <v>4805</v>
      </c>
      <c r="E6444" s="1318"/>
      <c r="F6444" s="1318" t="s">
        <v>589</v>
      </c>
      <c r="G6444" s="1322">
        <v>2</v>
      </c>
      <c r="H6444" s="1322">
        <v>2013</v>
      </c>
      <c r="I6444" s="1319">
        <v>495.6</v>
      </c>
      <c r="J6444" s="1320">
        <f t="shared" si="591"/>
        <v>100</v>
      </c>
      <c r="K6444" s="1705">
        <f t="shared" si="590"/>
        <v>0</v>
      </c>
      <c r="L6444" s="1320"/>
      <c r="M6444" s="1705"/>
      <c r="N6444" s="1705">
        <f t="shared" si="587"/>
        <v>0</v>
      </c>
      <c r="O6444" s="1705"/>
      <c r="P6444" s="1705"/>
      <c r="Q6444" s="1705">
        <f t="shared" si="588"/>
        <v>0</v>
      </c>
      <c r="R6444" s="2105"/>
    </row>
    <row r="6445" spans="1:18" s="1296" customFormat="1" ht="16.5">
      <c r="A6445" s="1516"/>
      <c r="B6445" s="1358"/>
      <c r="C6445" s="1317">
        <v>51</v>
      </c>
      <c r="D6445" s="1323" t="s">
        <v>4804</v>
      </c>
      <c r="E6445" s="1318"/>
      <c r="F6445" s="1318" t="s">
        <v>589</v>
      </c>
      <c r="G6445" s="1322">
        <v>6</v>
      </c>
      <c r="H6445" s="1322">
        <v>2017</v>
      </c>
      <c r="I6445" s="1319">
        <v>245.178</v>
      </c>
      <c r="J6445" s="1320">
        <f t="shared" si="591"/>
        <v>75</v>
      </c>
      <c r="K6445" s="1705">
        <f t="shared" si="590"/>
        <v>61.294499999999999</v>
      </c>
      <c r="L6445" s="1320"/>
      <c r="M6445" s="1705"/>
      <c r="N6445" s="1705">
        <f t="shared" si="587"/>
        <v>0</v>
      </c>
      <c r="O6445" s="1705"/>
      <c r="P6445" s="1705"/>
      <c r="Q6445" s="1705">
        <f t="shared" si="588"/>
        <v>0</v>
      </c>
      <c r="R6445" s="2105"/>
    </row>
    <row r="6446" spans="1:18" s="1296" customFormat="1" ht="16.5">
      <c r="A6446" s="1516"/>
      <c r="B6446" s="1358"/>
      <c r="C6446" s="1317">
        <v>52</v>
      </c>
      <c r="D6446" s="1323" t="s">
        <v>3932</v>
      </c>
      <c r="E6446" s="1318"/>
      <c r="F6446" s="1318" t="s">
        <v>589</v>
      </c>
      <c r="G6446" s="1322">
        <v>2</v>
      </c>
      <c r="H6446" s="1322">
        <v>2017</v>
      </c>
      <c r="I6446" s="1319">
        <v>116.834</v>
      </c>
      <c r="J6446" s="1320">
        <f t="shared" si="591"/>
        <v>75</v>
      </c>
      <c r="K6446" s="1705">
        <f t="shared" si="590"/>
        <v>29.208500000000001</v>
      </c>
      <c r="L6446" s="1320"/>
      <c r="M6446" s="1705"/>
      <c r="N6446" s="1705">
        <f t="shared" si="587"/>
        <v>0</v>
      </c>
      <c r="O6446" s="1705"/>
      <c r="P6446" s="1705"/>
      <c r="Q6446" s="1705">
        <f t="shared" si="588"/>
        <v>0</v>
      </c>
      <c r="R6446" s="2105"/>
    </row>
    <row r="6447" spans="1:18" s="1296" customFormat="1" ht="16.5">
      <c r="A6447" s="1516"/>
      <c r="B6447" s="1358"/>
      <c r="C6447" s="1317">
        <v>53</v>
      </c>
      <c r="D6447" s="1323" t="s">
        <v>4806</v>
      </c>
      <c r="E6447" s="1318"/>
      <c r="F6447" s="1318" t="s">
        <v>589</v>
      </c>
      <c r="G6447" s="1320">
        <v>1</v>
      </c>
      <c r="H6447" s="1320">
        <v>2007</v>
      </c>
      <c r="I6447" s="1319">
        <v>99</v>
      </c>
      <c r="J6447" s="1320">
        <f t="shared" si="591"/>
        <v>100</v>
      </c>
      <c r="K6447" s="1705">
        <f t="shared" si="590"/>
        <v>0</v>
      </c>
      <c r="L6447" s="1320"/>
      <c r="M6447" s="1705"/>
      <c r="N6447" s="1705">
        <f t="shared" si="587"/>
        <v>0</v>
      </c>
      <c r="O6447" s="1705"/>
      <c r="P6447" s="1705"/>
      <c r="Q6447" s="1705">
        <f t="shared" si="588"/>
        <v>0</v>
      </c>
      <c r="R6447" s="2105"/>
    </row>
    <row r="6448" spans="1:18" s="1296" customFormat="1" ht="16.5">
      <c r="A6448" s="1516"/>
      <c r="B6448" s="1358"/>
      <c r="C6448" s="1317">
        <v>54</v>
      </c>
      <c r="D6448" s="1323" t="s">
        <v>4807</v>
      </c>
      <c r="E6448" s="1318"/>
      <c r="F6448" s="1318" t="s">
        <v>589</v>
      </c>
      <c r="G6448" s="1320">
        <v>9</v>
      </c>
      <c r="H6448" s="1320">
        <v>2007</v>
      </c>
      <c r="I6448" s="1319">
        <v>909</v>
      </c>
      <c r="J6448" s="1320">
        <f t="shared" si="591"/>
        <v>100</v>
      </c>
      <c r="K6448" s="1705">
        <f t="shared" si="590"/>
        <v>0</v>
      </c>
      <c r="L6448" s="1320"/>
      <c r="M6448" s="1705"/>
      <c r="N6448" s="1705">
        <f t="shared" si="587"/>
        <v>0</v>
      </c>
      <c r="O6448" s="1705"/>
      <c r="P6448" s="1705"/>
      <c r="Q6448" s="1705">
        <f t="shared" si="588"/>
        <v>0</v>
      </c>
      <c r="R6448" s="2105"/>
    </row>
    <row r="6449" spans="1:18" s="1296" customFormat="1" ht="16.5">
      <c r="A6449" s="1516"/>
      <c r="B6449" s="1358"/>
      <c r="C6449" s="1317">
        <v>55</v>
      </c>
      <c r="D6449" s="1323" t="s">
        <v>2974</v>
      </c>
      <c r="E6449" s="1318"/>
      <c r="F6449" s="1318" t="s">
        <v>589</v>
      </c>
      <c r="G6449" s="1320">
        <v>6</v>
      </c>
      <c r="H6449" s="1320">
        <v>2007</v>
      </c>
      <c r="I6449" s="1319">
        <v>600</v>
      </c>
      <c r="J6449" s="1320">
        <f t="shared" si="591"/>
        <v>100</v>
      </c>
      <c r="K6449" s="1705">
        <f t="shared" si="590"/>
        <v>0</v>
      </c>
      <c r="L6449" s="1320"/>
      <c r="M6449" s="1705"/>
      <c r="N6449" s="1705">
        <f t="shared" si="587"/>
        <v>0</v>
      </c>
      <c r="O6449" s="1705"/>
      <c r="P6449" s="1705"/>
      <c r="Q6449" s="1705">
        <f t="shared" si="588"/>
        <v>0</v>
      </c>
      <c r="R6449" s="2105"/>
    </row>
    <row r="6450" spans="1:18" s="1296" customFormat="1" ht="16.5">
      <c r="A6450" s="1516"/>
      <c r="B6450" s="1358"/>
      <c r="C6450" s="1317">
        <v>56</v>
      </c>
      <c r="D6450" s="1323" t="s">
        <v>4808</v>
      </c>
      <c r="E6450" s="1318"/>
      <c r="F6450" s="1318" t="s">
        <v>589</v>
      </c>
      <c r="G6450" s="1320">
        <v>6</v>
      </c>
      <c r="H6450" s="1320">
        <v>2007</v>
      </c>
      <c r="I6450" s="1319">
        <v>160.84200000000001</v>
      </c>
      <c r="J6450" s="1320">
        <f t="shared" si="591"/>
        <v>100</v>
      </c>
      <c r="K6450" s="1705">
        <f t="shared" si="590"/>
        <v>0</v>
      </c>
      <c r="L6450" s="1320"/>
      <c r="M6450" s="1705"/>
      <c r="N6450" s="1705">
        <f t="shared" si="587"/>
        <v>0</v>
      </c>
      <c r="O6450" s="1705"/>
      <c r="P6450" s="1705"/>
      <c r="Q6450" s="1705">
        <f t="shared" si="588"/>
        <v>0</v>
      </c>
      <c r="R6450" s="2105"/>
    </row>
    <row r="6451" spans="1:18" s="1296" customFormat="1" ht="16.5">
      <c r="A6451" s="1516"/>
      <c r="B6451" s="1358"/>
      <c r="C6451" s="1317">
        <v>57</v>
      </c>
      <c r="D6451" s="1323" t="s">
        <v>2938</v>
      </c>
      <c r="E6451" s="1318"/>
      <c r="F6451" s="1318" t="s">
        <v>589</v>
      </c>
      <c r="G6451" s="1320">
        <v>1</v>
      </c>
      <c r="H6451" s="1320">
        <v>2008</v>
      </c>
      <c r="I6451" s="1319">
        <v>75</v>
      </c>
      <c r="J6451" s="1320">
        <f t="shared" si="591"/>
        <v>100</v>
      </c>
      <c r="K6451" s="1705">
        <f t="shared" si="590"/>
        <v>0</v>
      </c>
      <c r="L6451" s="1320"/>
      <c r="M6451" s="1705"/>
      <c r="N6451" s="1705">
        <f t="shared" si="587"/>
        <v>0</v>
      </c>
      <c r="O6451" s="1705"/>
      <c r="P6451" s="1705"/>
      <c r="Q6451" s="1705">
        <f t="shared" si="588"/>
        <v>0</v>
      </c>
      <c r="R6451" s="2105"/>
    </row>
    <row r="6452" spans="1:18" s="1296" customFormat="1" ht="16.5">
      <c r="A6452" s="1516"/>
      <c r="B6452" s="1358"/>
      <c r="C6452" s="1317">
        <v>58</v>
      </c>
      <c r="D6452" s="1323" t="s">
        <v>4809</v>
      </c>
      <c r="E6452" s="1318"/>
      <c r="F6452" s="1318" t="s">
        <v>589</v>
      </c>
      <c r="G6452" s="1320">
        <v>1</v>
      </c>
      <c r="H6452" s="1320">
        <v>2010</v>
      </c>
      <c r="I6452" s="1319">
        <v>75</v>
      </c>
      <c r="J6452" s="1320">
        <f t="shared" si="591"/>
        <v>100</v>
      </c>
      <c r="K6452" s="1705">
        <f t="shared" si="590"/>
        <v>0</v>
      </c>
      <c r="L6452" s="1320"/>
      <c r="M6452" s="1705"/>
      <c r="N6452" s="1705">
        <f t="shared" si="587"/>
        <v>0</v>
      </c>
      <c r="O6452" s="1705"/>
      <c r="P6452" s="1705"/>
      <c r="Q6452" s="1705">
        <f t="shared" si="588"/>
        <v>0</v>
      </c>
      <c r="R6452" s="2105"/>
    </row>
    <row r="6453" spans="1:18" s="1296" customFormat="1" ht="16.5">
      <c r="A6453" s="1516"/>
      <c r="B6453" s="1358"/>
      <c r="C6453" s="1317">
        <v>59</v>
      </c>
      <c r="D6453" s="1321" t="s">
        <v>2980</v>
      </c>
      <c r="E6453" s="1318"/>
      <c r="F6453" s="1318" t="s">
        <v>589</v>
      </c>
      <c r="G6453" s="1636">
        <v>1</v>
      </c>
      <c r="H6453" s="1636">
        <v>2019</v>
      </c>
      <c r="I6453" s="1319">
        <v>30</v>
      </c>
      <c r="J6453" s="1320">
        <f t="shared" si="591"/>
        <v>50</v>
      </c>
      <c r="K6453" s="1705">
        <f t="shared" si="590"/>
        <v>15</v>
      </c>
      <c r="L6453" s="1320"/>
      <c r="M6453" s="1705"/>
      <c r="N6453" s="1705">
        <f t="shared" si="587"/>
        <v>0</v>
      </c>
      <c r="O6453" s="1705"/>
      <c r="P6453" s="1705"/>
      <c r="Q6453" s="1705">
        <f t="shared" si="588"/>
        <v>0</v>
      </c>
      <c r="R6453" s="2105"/>
    </row>
    <row r="6454" spans="1:18" s="1296" customFormat="1" ht="16.5">
      <c r="A6454" s="1516"/>
      <c r="B6454" s="1358"/>
      <c r="C6454" s="1317">
        <v>60</v>
      </c>
      <c r="D6454" s="1323" t="s">
        <v>2980</v>
      </c>
      <c r="E6454" s="1318"/>
      <c r="F6454" s="1318" t="s">
        <v>589</v>
      </c>
      <c r="G6454" s="1636">
        <v>1</v>
      </c>
      <c r="H6454" s="1636">
        <v>2020</v>
      </c>
      <c r="I6454" s="1319">
        <v>28.994</v>
      </c>
      <c r="J6454" s="1320">
        <f t="shared" si="591"/>
        <v>37.5</v>
      </c>
      <c r="K6454" s="1705">
        <f t="shared" si="590"/>
        <v>18.12125</v>
      </c>
      <c r="L6454" s="1320"/>
      <c r="M6454" s="1705"/>
      <c r="N6454" s="1705">
        <f t="shared" si="587"/>
        <v>0</v>
      </c>
      <c r="O6454" s="1705"/>
      <c r="P6454" s="1705"/>
      <c r="Q6454" s="1705">
        <f t="shared" si="588"/>
        <v>0</v>
      </c>
      <c r="R6454" s="2105"/>
    </row>
    <row r="6455" spans="1:18" s="1296" customFormat="1" ht="16.5">
      <c r="A6455" s="1516"/>
      <c r="B6455" s="1358"/>
      <c r="C6455" s="1317">
        <v>61</v>
      </c>
      <c r="D6455" s="1323" t="s">
        <v>2974</v>
      </c>
      <c r="E6455" s="1318"/>
      <c r="F6455" s="1318" t="s">
        <v>589</v>
      </c>
      <c r="G6455" s="1636">
        <v>1</v>
      </c>
      <c r="H6455" s="1636">
        <v>2020</v>
      </c>
      <c r="I6455" s="1319">
        <v>15.99</v>
      </c>
      <c r="J6455" s="1320">
        <f t="shared" si="591"/>
        <v>37.5</v>
      </c>
      <c r="K6455" s="1705">
        <f t="shared" si="590"/>
        <v>9.9937500000000004</v>
      </c>
      <c r="L6455" s="1320"/>
      <c r="M6455" s="1705"/>
      <c r="N6455" s="1705">
        <f t="shared" si="587"/>
        <v>0</v>
      </c>
      <c r="O6455" s="1705"/>
      <c r="P6455" s="1705"/>
      <c r="Q6455" s="1705">
        <f t="shared" si="588"/>
        <v>0</v>
      </c>
      <c r="R6455" s="2105"/>
    </row>
    <row r="6456" spans="1:18" s="1296" customFormat="1" ht="16.5">
      <c r="A6456" s="1516"/>
      <c r="B6456" s="1358"/>
      <c r="C6456" s="1317">
        <v>62</v>
      </c>
      <c r="D6456" s="1321" t="s">
        <v>4810</v>
      </c>
      <c r="E6456" s="1318"/>
      <c r="F6456" s="1318" t="s">
        <v>589</v>
      </c>
      <c r="G6456" s="1636">
        <v>1</v>
      </c>
      <c r="H6456" s="1636">
        <v>2021</v>
      </c>
      <c r="I6456" s="1319">
        <v>28.994</v>
      </c>
      <c r="J6456" s="1320">
        <f t="shared" si="591"/>
        <v>25</v>
      </c>
      <c r="K6456" s="1705">
        <f t="shared" si="590"/>
        <v>21.7455</v>
      </c>
      <c r="L6456" s="1320"/>
      <c r="M6456" s="1705"/>
      <c r="N6456" s="1705">
        <f t="shared" si="587"/>
        <v>0</v>
      </c>
      <c r="O6456" s="1705"/>
      <c r="P6456" s="1705"/>
      <c r="Q6456" s="1705">
        <f t="shared" si="588"/>
        <v>0</v>
      </c>
      <c r="R6456" s="2105"/>
    </row>
    <row r="6457" spans="1:18" s="1296" customFormat="1" ht="16.5">
      <c r="A6457" s="1516"/>
      <c r="B6457" s="1358"/>
      <c r="C6457" s="1317">
        <v>63</v>
      </c>
      <c r="D6457" s="1323" t="s">
        <v>2974</v>
      </c>
      <c r="E6457" s="1318"/>
      <c r="F6457" s="1318" t="s">
        <v>589</v>
      </c>
      <c r="G6457" s="1636">
        <v>3</v>
      </c>
      <c r="H6457" s="1636">
        <v>2021</v>
      </c>
      <c r="I6457" s="1319">
        <v>85.5</v>
      </c>
      <c r="J6457" s="1320">
        <f t="shared" si="591"/>
        <v>25</v>
      </c>
      <c r="K6457" s="1705">
        <f t="shared" si="590"/>
        <v>64.125</v>
      </c>
      <c r="L6457" s="1320"/>
      <c r="M6457" s="1705"/>
      <c r="N6457" s="1705">
        <f t="shared" si="587"/>
        <v>0</v>
      </c>
      <c r="O6457" s="1705"/>
      <c r="P6457" s="1705"/>
      <c r="Q6457" s="1705">
        <f t="shared" si="588"/>
        <v>0</v>
      </c>
      <c r="R6457" s="2105"/>
    </row>
    <row r="6458" spans="1:18">
      <c r="C6458" s="1345"/>
      <c r="D6458" s="1342" t="s">
        <v>5097</v>
      </c>
      <c r="E6458" s="1343"/>
      <c r="F6458" s="1345" t="s">
        <v>589</v>
      </c>
      <c r="G6458" s="1368">
        <v>5</v>
      </c>
      <c r="H6458" s="1368">
        <v>2008</v>
      </c>
      <c r="I6458" s="1697">
        <v>375</v>
      </c>
      <c r="J6458" s="1368">
        <f t="shared" si="591"/>
        <v>100</v>
      </c>
      <c r="K6458" s="1697">
        <f t="shared" si="590"/>
        <v>0</v>
      </c>
      <c r="L6458" s="1368"/>
      <c r="M6458" s="1697"/>
      <c r="N6458" s="1697">
        <f t="shared" ref="N6458:N6463" si="592">+L6458*M6458</f>
        <v>0</v>
      </c>
      <c r="O6458" s="1368"/>
      <c r="P6458" s="1697"/>
      <c r="Q6458" s="1697">
        <f t="shared" ref="Q6458:Q6463" si="593">+O6458*P6458</f>
        <v>0</v>
      </c>
      <c r="R6458" s="2057" t="s">
        <v>4926</v>
      </c>
    </row>
    <row r="6459" spans="1:18">
      <c r="C6459" s="1345"/>
      <c r="D6459" s="1342" t="s">
        <v>5098</v>
      </c>
      <c r="E6459" s="1343"/>
      <c r="F6459" s="1345" t="s">
        <v>589</v>
      </c>
      <c r="G6459" s="1368">
        <v>3</v>
      </c>
      <c r="H6459" s="1368">
        <v>2008</v>
      </c>
      <c r="I6459" s="1697">
        <v>148.5</v>
      </c>
      <c r="J6459" s="1368">
        <f t="shared" si="591"/>
        <v>100</v>
      </c>
      <c r="K6459" s="1697">
        <f t="shared" si="590"/>
        <v>0</v>
      </c>
      <c r="L6459" s="1368"/>
      <c r="M6459" s="1697"/>
      <c r="N6459" s="1697">
        <f t="shared" si="592"/>
        <v>0</v>
      </c>
      <c r="O6459" s="1368"/>
      <c r="P6459" s="1697"/>
      <c r="Q6459" s="1697">
        <f t="shared" si="593"/>
        <v>0</v>
      </c>
      <c r="R6459" s="2057"/>
    </row>
    <row r="6460" spans="1:18">
      <c r="C6460" s="1345"/>
      <c r="D6460" s="1342" t="s">
        <v>5098</v>
      </c>
      <c r="E6460" s="1343"/>
      <c r="F6460" s="1345" t="s">
        <v>589</v>
      </c>
      <c r="G6460" s="1368">
        <v>1</v>
      </c>
      <c r="H6460" s="1368">
        <v>2009</v>
      </c>
      <c r="I6460" s="1697">
        <v>49.5</v>
      </c>
      <c r="J6460" s="1368">
        <f t="shared" si="591"/>
        <v>100</v>
      </c>
      <c r="K6460" s="1697">
        <f t="shared" si="590"/>
        <v>0</v>
      </c>
      <c r="L6460" s="1368"/>
      <c r="M6460" s="1697"/>
      <c r="N6460" s="1697">
        <f t="shared" si="592"/>
        <v>0</v>
      </c>
      <c r="O6460" s="1368"/>
      <c r="P6460" s="1697"/>
      <c r="Q6460" s="1697">
        <f t="shared" si="593"/>
        <v>0</v>
      </c>
      <c r="R6460" s="2057"/>
    </row>
    <row r="6461" spans="1:18">
      <c r="C6461" s="1345"/>
      <c r="D6461" s="1342" t="s">
        <v>5098</v>
      </c>
      <c r="E6461" s="1343"/>
      <c r="F6461" s="1345" t="s">
        <v>589</v>
      </c>
      <c r="G6461" s="1368">
        <v>1</v>
      </c>
      <c r="H6461" s="1368">
        <v>2018</v>
      </c>
      <c r="I6461" s="1697">
        <v>49.5</v>
      </c>
      <c r="J6461" s="1368">
        <f t="shared" si="591"/>
        <v>62.5</v>
      </c>
      <c r="K6461" s="1697">
        <f t="shared" si="590"/>
        <v>18.5625</v>
      </c>
      <c r="L6461" s="1368"/>
      <c r="M6461" s="1697"/>
      <c r="N6461" s="1697">
        <f t="shared" si="592"/>
        <v>0</v>
      </c>
      <c r="O6461" s="1368"/>
      <c r="P6461" s="1697"/>
      <c r="Q6461" s="1697">
        <f t="shared" si="593"/>
        <v>0</v>
      </c>
      <c r="R6461" s="2057"/>
    </row>
    <row r="6462" spans="1:18">
      <c r="C6462" s="1345"/>
      <c r="D6462" s="1342" t="s">
        <v>2980</v>
      </c>
      <c r="E6462" s="1343"/>
      <c r="F6462" s="1345" t="s">
        <v>589</v>
      </c>
      <c r="G6462" s="1368">
        <v>1</v>
      </c>
      <c r="H6462" s="1368">
        <v>2020</v>
      </c>
      <c r="I6462" s="1697">
        <v>28.99</v>
      </c>
      <c r="J6462" s="1368">
        <f t="shared" si="591"/>
        <v>37.5</v>
      </c>
      <c r="K6462" s="1697">
        <f t="shared" si="590"/>
        <v>18.118749999999999</v>
      </c>
      <c r="L6462" s="1368"/>
      <c r="M6462" s="1697"/>
      <c r="N6462" s="1697">
        <f t="shared" si="592"/>
        <v>0</v>
      </c>
      <c r="O6462" s="1368"/>
      <c r="P6462" s="1697"/>
      <c r="Q6462" s="1697">
        <f t="shared" si="593"/>
        <v>0</v>
      </c>
      <c r="R6462" s="2057"/>
    </row>
    <row r="6463" spans="1:18" ht="27">
      <c r="C6463" s="1345"/>
      <c r="D6463" s="1342" t="s">
        <v>5099</v>
      </c>
      <c r="E6463" s="1343"/>
      <c r="F6463" s="1345" t="s">
        <v>589</v>
      </c>
      <c r="G6463" s="1368">
        <v>5</v>
      </c>
      <c r="H6463" s="1368">
        <v>2021</v>
      </c>
      <c r="I6463" s="1697">
        <v>295</v>
      </c>
      <c r="J6463" s="1368">
        <f t="shared" si="591"/>
        <v>25</v>
      </c>
      <c r="K6463" s="1697">
        <f t="shared" si="590"/>
        <v>221.25</v>
      </c>
      <c r="L6463" s="1368"/>
      <c r="M6463" s="1697"/>
      <c r="N6463" s="1697">
        <f t="shared" si="592"/>
        <v>0</v>
      </c>
      <c r="O6463" s="1368"/>
      <c r="P6463" s="1697"/>
      <c r="Q6463" s="1697">
        <f t="shared" si="593"/>
        <v>0</v>
      </c>
      <c r="R6463" s="2057"/>
    </row>
    <row r="6464" spans="1:18" ht="27">
      <c r="C6464" s="508"/>
      <c r="D6464" s="1410" t="s">
        <v>5367</v>
      </c>
      <c r="E6464" s="495">
        <v>8</v>
      </c>
      <c r="F6464" s="495" t="s">
        <v>589</v>
      </c>
      <c r="G6464" s="1642">
        <v>12</v>
      </c>
      <c r="H6464" s="1642">
        <v>2010</v>
      </c>
      <c r="I6464" s="1699">
        <v>1272</v>
      </c>
      <c r="J6464" s="1642">
        <f t="shared" si="591"/>
        <v>100</v>
      </c>
      <c r="K6464" s="1699">
        <f t="shared" si="590"/>
        <v>0</v>
      </c>
      <c r="L6464" s="1642"/>
      <c r="M6464" s="1699"/>
      <c r="N6464" s="1699">
        <f>+L6464*M6464</f>
        <v>0</v>
      </c>
      <c r="O6464" s="1642"/>
      <c r="P6464" s="1699"/>
      <c r="Q6464" s="1699">
        <f>+O6464*P6464</f>
        <v>0</v>
      </c>
      <c r="R6464" s="2058" t="s">
        <v>5251</v>
      </c>
    </row>
    <row r="6465" spans="1:18">
      <c r="C6465" s="508"/>
      <c r="D6465" s="1410" t="s">
        <v>5368</v>
      </c>
      <c r="E6465" s="495">
        <v>8</v>
      </c>
      <c r="F6465" s="495" t="s">
        <v>589</v>
      </c>
      <c r="G6465" s="1642">
        <v>6</v>
      </c>
      <c r="H6465" s="1642">
        <v>2010</v>
      </c>
      <c r="I6465" s="1699">
        <v>232.56</v>
      </c>
      <c r="J6465" s="1642">
        <f t="shared" si="591"/>
        <v>100</v>
      </c>
      <c r="K6465" s="1699">
        <f t="shared" si="590"/>
        <v>0</v>
      </c>
      <c r="L6465" s="1642"/>
      <c r="M6465" s="1699"/>
      <c r="N6465" s="1699">
        <f t="shared" ref="N6465:N6492" si="594">+L6465*M6465</f>
        <v>0</v>
      </c>
      <c r="O6465" s="1642"/>
      <c r="P6465" s="1699"/>
      <c r="Q6465" s="1699">
        <f t="shared" ref="Q6465:Q6492" si="595">+O6465*P6465</f>
        <v>0</v>
      </c>
      <c r="R6465" s="2058"/>
    </row>
    <row r="6466" spans="1:18">
      <c r="C6466" s="508"/>
      <c r="D6466" s="1410" t="s">
        <v>2896</v>
      </c>
      <c r="E6466" s="495">
        <v>8</v>
      </c>
      <c r="F6466" s="495" t="s">
        <v>589</v>
      </c>
      <c r="G6466" s="1642">
        <v>6</v>
      </c>
      <c r="H6466" s="1642">
        <v>2010</v>
      </c>
      <c r="I6466" s="1699">
        <v>225.36</v>
      </c>
      <c r="J6466" s="1642">
        <f t="shared" si="591"/>
        <v>100</v>
      </c>
      <c r="K6466" s="1699">
        <f t="shared" si="590"/>
        <v>0</v>
      </c>
      <c r="L6466" s="1642"/>
      <c r="M6466" s="1699"/>
      <c r="N6466" s="1699">
        <f t="shared" si="594"/>
        <v>0</v>
      </c>
      <c r="O6466" s="1642"/>
      <c r="P6466" s="1699"/>
      <c r="Q6466" s="1699">
        <f t="shared" si="595"/>
        <v>0</v>
      </c>
      <c r="R6466" s="2058"/>
    </row>
    <row r="6467" spans="1:18" ht="27">
      <c r="C6467" s="508"/>
      <c r="D6467" s="1410" t="s">
        <v>5369</v>
      </c>
      <c r="E6467" s="495">
        <v>8</v>
      </c>
      <c r="F6467" s="495" t="s">
        <v>589</v>
      </c>
      <c r="G6467" s="1642">
        <v>6</v>
      </c>
      <c r="H6467" s="1642">
        <v>2010</v>
      </c>
      <c r="I6467" s="1699">
        <v>253.44</v>
      </c>
      <c r="J6467" s="1642">
        <f t="shared" si="591"/>
        <v>100</v>
      </c>
      <c r="K6467" s="1699">
        <f t="shared" si="590"/>
        <v>0</v>
      </c>
      <c r="L6467" s="1642"/>
      <c r="M6467" s="1699"/>
      <c r="N6467" s="1699">
        <f t="shared" si="594"/>
        <v>0</v>
      </c>
      <c r="O6467" s="1642"/>
      <c r="P6467" s="1699"/>
      <c r="Q6467" s="1699">
        <f t="shared" si="595"/>
        <v>0</v>
      </c>
      <c r="R6467" s="2058"/>
    </row>
    <row r="6468" spans="1:18" ht="54">
      <c r="C6468" s="508"/>
      <c r="D6468" s="1410" t="s">
        <v>5370</v>
      </c>
      <c r="E6468" s="495">
        <v>8</v>
      </c>
      <c r="F6468" s="495" t="s">
        <v>589</v>
      </c>
      <c r="G6468" s="1642">
        <v>1</v>
      </c>
      <c r="H6468" s="1642">
        <v>2010</v>
      </c>
      <c r="I6468" s="1699">
        <v>384</v>
      </c>
      <c r="J6468" s="1642">
        <f t="shared" si="591"/>
        <v>100</v>
      </c>
      <c r="K6468" s="1699">
        <f t="shared" si="590"/>
        <v>0</v>
      </c>
      <c r="L6468" s="1642"/>
      <c r="M6468" s="1699"/>
      <c r="N6468" s="1699">
        <f t="shared" si="594"/>
        <v>0</v>
      </c>
      <c r="O6468" s="1642"/>
      <c r="P6468" s="1699"/>
      <c r="Q6468" s="1699">
        <f t="shared" si="595"/>
        <v>0</v>
      </c>
      <c r="R6468" s="2058"/>
    </row>
    <row r="6469" spans="1:18">
      <c r="C6469" s="508"/>
      <c r="D6469" s="1410" t="s">
        <v>5372</v>
      </c>
      <c r="E6469" s="495">
        <v>8</v>
      </c>
      <c r="F6469" s="495" t="s">
        <v>589</v>
      </c>
      <c r="G6469" s="1642">
        <v>1</v>
      </c>
      <c r="H6469" s="1642">
        <v>1972</v>
      </c>
      <c r="I6469" s="1699">
        <v>3.6909999999999998</v>
      </c>
      <c r="J6469" s="1642">
        <f t="shared" si="591"/>
        <v>100</v>
      </c>
      <c r="K6469" s="1699">
        <f t="shared" ref="K6469:K6492" si="596">IF(J6469=100,0,I6469-I6469*J6469%)</f>
        <v>0</v>
      </c>
      <c r="L6469" s="1642"/>
      <c r="M6469" s="1699"/>
      <c r="N6469" s="1699">
        <f t="shared" si="594"/>
        <v>0</v>
      </c>
      <c r="O6469" s="1642"/>
      <c r="P6469" s="1699"/>
      <c r="Q6469" s="1699">
        <f t="shared" si="595"/>
        <v>0</v>
      </c>
      <c r="R6469" s="2058"/>
    </row>
    <row r="6470" spans="1:18" s="1383" customFormat="1">
      <c r="A6470" s="1385"/>
      <c r="B6470" s="1385"/>
      <c r="C6470" s="1456"/>
      <c r="D6470" s="1457" t="s">
        <v>2938</v>
      </c>
      <c r="E6470" s="1519"/>
      <c r="F6470" s="1455" t="s">
        <v>589</v>
      </c>
      <c r="G6470" s="1644">
        <v>1</v>
      </c>
      <c r="H6470" s="1644">
        <v>2008</v>
      </c>
      <c r="I6470" s="1701">
        <v>75</v>
      </c>
      <c r="J6470" s="1644">
        <f t="shared" ref="J6470:J6495" si="597">IF(($J$14-H6470)*J$6341&gt;100,100,($J$14-H6470)*J$6341)</f>
        <v>100</v>
      </c>
      <c r="K6470" s="1701">
        <f t="shared" si="596"/>
        <v>0</v>
      </c>
      <c r="L6470" s="1644"/>
      <c r="M6470" s="1701"/>
      <c r="N6470" s="1701">
        <f t="shared" si="594"/>
        <v>0</v>
      </c>
      <c r="O6470" s="1644"/>
      <c r="P6470" s="1701"/>
      <c r="Q6470" s="1701">
        <f t="shared" si="595"/>
        <v>0</v>
      </c>
      <c r="R6470" s="2102" t="s">
        <v>5482</v>
      </c>
    </row>
    <row r="6471" spans="1:18" s="1383" customFormat="1">
      <c r="A6471" s="1385"/>
      <c r="B6471" s="1385"/>
      <c r="C6471" s="1456"/>
      <c r="D6471" s="1457" t="s">
        <v>2938</v>
      </c>
      <c r="E6471" s="1519"/>
      <c r="F6471" s="1455" t="s">
        <v>589</v>
      </c>
      <c r="G6471" s="1644">
        <v>1</v>
      </c>
      <c r="H6471" s="1644">
        <v>2008</v>
      </c>
      <c r="I6471" s="1701">
        <v>75</v>
      </c>
      <c r="J6471" s="1644">
        <f t="shared" si="597"/>
        <v>100</v>
      </c>
      <c r="K6471" s="1701">
        <f t="shared" si="596"/>
        <v>0</v>
      </c>
      <c r="L6471" s="1644"/>
      <c r="M6471" s="1701"/>
      <c r="N6471" s="1701">
        <f t="shared" si="594"/>
        <v>0</v>
      </c>
      <c r="O6471" s="1644"/>
      <c r="P6471" s="1701"/>
      <c r="Q6471" s="1701">
        <f t="shared" si="595"/>
        <v>0</v>
      </c>
      <c r="R6471" s="2102"/>
    </row>
    <row r="6472" spans="1:18" s="1383" customFormat="1">
      <c r="A6472" s="1385"/>
      <c r="B6472" s="1385"/>
      <c r="C6472" s="1456"/>
      <c r="D6472" s="1457" t="s">
        <v>2938</v>
      </c>
      <c r="E6472" s="1519"/>
      <c r="F6472" s="1455" t="s">
        <v>589</v>
      </c>
      <c r="G6472" s="1644">
        <v>1</v>
      </c>
      <c r="H6472" s="1644">
        <v>2008</v>
      </c>
      <c r="I6472" s="1701">
        <v>75</v>
      </c>
      <c r="J6472" s="1644">
        <f t="shared" si="597"/>
        <v>100</v>
      </c>
      <c r="K6472" s="1701">
        <f t="shared" si="596"/>
        <v>0</v>
      </c>
      <c r="L6472" s="1644"/>
      <c r="M6472" s="1701"/>
      <c r="N6472" s="1701">
        <f t="shared" si="594"/>
        <v>0</v>
      </c>
      <c r="O6472" s="1644"/>
      <c r="P6472" s="1701"/>
      <c r="Q6472" s="1701">
        <f t="shared" si="595"/>
        <v>0</v>
      </c>
      <c r="R6472" s="2102"/>
    </row>
    <row r="6473" spans="1:18" s="1383" customFormat="1">
      <c r="A6473" s="1385"/>
      <c r="B6473" s="1385"/>
      <c r="C6473" s="1456"/>
      <c r="D6473" s="1457" t="s">
        <v>2939</v>
      </c>
      <c r="E6473" s="1519"/>
      <c r="F6473" s="1455" t="s">
        <v>589</v>
      </c>
      <c r="G6473" s="1644">
        <v>1</v>
      </c>
      <c r="H6473" s="1644">
        <v>2008</v>
      </c>
      <c r="I6473" s="1701">
        <v>49.5</v>
      </c>
      <c r="J6473" s="1644">
        <f t="shared" si="597"/>
        <v>100</v>
      </c>
      <c r="K6473" s="1701">
        <f t="shared" si="596"/>
        <v>0</v>
      </c>
      <c r="L6473" s="1644"/>
      <c r="M6473" s="1701"/>
      <c r="N6473" s="1701">
        <f t="shared" si="594"/>
        <v>0</v>
      </c>
      <c r="O6473" s="1644"/>
      <c r="P6473" s="1701"/>
      <c r="Q6473" s="1701">
        <f t="shared" si="595"/>
        <v>0</v>
      </c>
      <c r="R6473" s="2102"/>
    </row>
    <row r="6474" spans="1:18" s="1383" customFormat="1" ht="27">
      <c r="A6474" s="1385"/>
      <c r="B6474" s="1385"/>
      <c r="C6474" s="1456"/>
      <c r="D6474" s="1457" t="s">
        <v>5844</v>
      </c>
      <c r="E6474" s="1520"/>
      <c r="F6474" s="1455" t="s">
        <v>589</v>
      </c>
      <c r="G6474" s="1644">
        <v>4</v>
      </c>
      <c r="H6474" s="1644">
        <v>2020</v>
      </c>
      <c r="I6474" s="1701">
        <v>236</v>
      </c>
      <c r="J6474" s="1644">
        <f t="shared" si="597"/>
        <v>37.5</v>
      </c>
      <c r="K6474" s="1701">
        <f t="shared" si="596"/>
        <v>147.5</v>
      </c>
      <c r="L6474" s="1644"/>
      <c r="M6474" s="1701"/>
      <c r="N6474" s="1701">
        <f t="shared" si="594"/>
        <v>0</v>
      </c>
      <c r="O6474" s="1644"/>
      <c r="P6474" s="1701"/>
      <c r="Q6474" s="1701">
        <f t="shared" si="595"/>
        <v>0</v>
      </c>
      <c r="R6474" s="2102"/>
    </row>
    <row r="6475" spans="1:18" s="1383" customFormat="1" ht="14.25" customHeight="1">
      <c r="A6475" s="1385"/>
      <c r="B6475" s="1385"/>
      <c r="C6475" s="1456"/>
      <c r="D6475" s="1457" t="s">
        <v>5845</v>
      </c>
      <c r="E6475" s="1523"/>
      <c r="F6475" s="1455" t="s">
        <v>589</v>
      </c>
      <c r="G6475" s="1644">
        <v>8</v>
      </c>
      <c r="H6475" s="1644">
        <v>2011</v>
      </c>
      <c r="I6475" s="1701">
        <v>602.4</v>
      </c>
      <c r="J6475" s="1644">
        <f t="shared" si="597"/>
        <v>100</v>
      </c>
      <c r="K6475" s="1701">
        <f t="shared" si="596"/>
        <v>0</v>
      </c>
      <c r="L6475" s="1644"/>
      <c r="M6475" s="1701"/>
      <c r="N6475" s="1701">
        <f t="shared" si="594"/>
        <v>0</v>
      </c>
      <c r="O6475" s="1644"/>
      <c r="P6475" s="1701"/>
      <c r="Q6475" s="1701">
        <f t="shared" si="595"/>
        <v>0</v>
      </c>
      <c r="R6475" s="2102"/>
    </row>
    <row r="6476" spans="1:18" s="1383" customFormat="1">
      <c r="A6476" s="1385"/>
      <c r="B6476" s="1385"/>
      <c r="C6476" s="1456"/>
      <c r="D6476" s="1457" t="s">
        <v>5846</v>
      </c>
      <c r="E6476" s="1520"/>
      <c r="F6476" s="1455" t="s">
        <v>589</v>
      </c>
      <c r="G6476" s="1644">
        <v>4</v>
      </c>
      <c r="H6476" s="1644">
        <v>2011</v>
      </c>
      <c r="I6476" s="1701">
        <v>154.80000000000001</v>
      </c>
      <c r="J6476" s="1644">
        <f t="shared" si="597"/>
        <v>100</v>
      </c>
      <c r="K6476" s="1701">
        <f t="shared" si="596"/>
        <v>0</v>
      </c>
      <c r="L6476" s="1644"/>
      <c r="M6476" s="1701"/>
      <c r="N6476" s="1701">
        <f t="shared" si="594"/>
        <v>0</v>
      </c>
      <c r="O6476" s="1644"/>
      <c r="P6476" s="1701"/>
      <c r="Q6476" s="1701">
        <f t="shared" si="595"/>
        <v>0</v>
      </c>
      <c r="R6476" s="2102"/>
    </row>
    <row r="6477" spans="1:18" s="1383" customFormat="1">
      <c r="A6477" s="1385"/>
      <c r="B6477" s="1385"/>
      <c r="C6477" s="1456"/>
      <c r="D6477" s="1457" t="s">
        <v>2896</v>
      </c>
      <c r="E6477" s="1520"/>
      <c r="F6477" s="1455" t="s">
        <v>589</v>
      </c>
      <c r="G6477" s="1644">
        <v>4</v>
      </c>
      <c r="H6477" s="1644">
        <v>2011</v>
      </c>
      <c r="I6477" s="1701">
        <v>150</v>
      </c>
      <c r="J6477" s="1644">
        <f t="shared" si="597"/>
        <v>100</v>
      </c>
      <c r="K6477" s="1701">
        <f t="shared" si="596"/>
        <v>0</v>
      </c>
      <c r="L6477" s="1644"/>
      <c r="M6477" s="1701"/>
      <c r="N6477" s="1701">
        <f t="shared" si="594"/>
        <v>0</v>
      </c>
      <c r="O6477" s="1644"/>
      <c r="P6477" s="1701"/>
      <c r="Q6477" s="1701">
        <f t="shared" si="595"/>
        <v>0</v>
      </c>
      <c r="R6477" s="2102"/>
    </row>
    <row r="6478" spans="1:18" s="1383" customFormat="1" ht="27">
      <c r="A6478" s="1385"/>
      <c r="B6478" s="1385"/>
      <c r="C6478" s="1456"/>
      <c r="D6478" s="1457" t="s">
        <v>5847</v>
      </c>
      <c r="E6478" s="1520"/>
      <c r="F6478" s="1455" t="s">
        <v>589</v>
      </c>
      <c r="G6478" s="1644">
        <v>4</v>
      </c>
      <c r="H6478" s="1644">
        <v>2011</v>
      </c>
      <c r="I6478" s="1701">
        <v>162</v>
      </c>
      <c r="J6478" s="1644">
        <f t="shared" si="597"/>
        <v>100</v>
      </c>
      <c r="K6478" s="1701">
        <f t="shared" si="596"/>
        <v>0</v>
      </c>
      <c r="L6478" s="1644"/>
      <c r="M6478" s="1701"/>
      <c r="N6478" s="1701">
        <f t="shared" si="594"/>
        <v>0</v>
      </c>
      <c r="O6478" s="1644"/>
      <c r="P6478" s="1701"/>
      <c r="Q6478" s="1701">
        <f t="shared" si="595"/>
        <v>0</v>
      </c>
      <c r="R6478" s="2102"/>
    </row>
    <row r="6479" spans="1:18" s="1383" customFormat="1" ht="54" customHeight="1">
      <c r="A6479" s="1385"/>
      <c r="B6479" s="1385"/>
      <c r="C6479" s="1456"/>
      <c r="D6479" s="1457" t="s">
        <v>5848</v>
      </c>
      <c r="E6479" s="1523"/>
      <c r="F6479" s="1455" t="s">
        <v>589</v>
      </c>
      <c r="G6479" s="1644">
        <v>1</v>
      </c>
      <c r="H6479" s="1644">
        <v>2011</v>
      </c>
      <c r="I6479" s="1701">
        <v>308</v>
      </c>
      <c r="J6479" s="1644">
        <f t="shared" si="597"/>
        <v>100</v>
      </c>
      <c r="K6479" s="1701">
        <f t="shared" si="596"/>
        <v>0</v>
      </c>
      <c r="L6479" s="1644"/>
      <c r="M6479" s="1701"/>
      <c r="N6479" s="1701">
        <f t="shared" si="594"/>
        <v>0</v>
      </c>
      <c r="O6479" s="1644"/>
      <c r="P6479" s="1701"/>
      <c r="Q6479" s="1701">
        <f t="shared" si="595"/>
        <v>0</v>
      </c>
      <c r="R6479" s="2102"/>
    </row>
    <row r="6480" spans="1:18" s="1383" customFormat="1">
      <c r="A6480" s="1385"/>
      <c r="B6480" s="1385"/>
      <c r="C6480" s="1456"/>
      <c r="D6480" s="1457" t="s">
        <v>2939</v>
      </c>
      <c r="E6480" s="1519"/>
      <c r="F6480" s="1455" t="s">
        <v>589</v>
      </c>
      <c r="G6480" s="1644">
        <v>5</v>
      </c>
      <c r="H6480" s="1644">
        <v>2008</v>
      </c>
      <c r="I6480" s="1701">
        <v>247.5</v>
      </c>
      <c r="J6480" s="1644">
        <f t="shared" si="597"/>
        <v>100</v>
      </c>
      <c r="K6480" s="1701">
        <f t="shared" si="596"/>
        <v>0</v>
      </c>
      <c r="L6480" s="1644"/>
      <c r="M6480" s="1701"/>
      <c r="N6480" s="1701">
        <f t="shared" si="594"/>
        <v>0</v>
      </c>
      <c r="O6480" s="1644"/>
      <c r="P6480" s="1701"/>
      <c r="Q6480" s="1701">
        <f t="shared" si="595"/>
        <v>0</v>
      </c>
      <c r="R6480" s="2102"/>
    </row>
    <row r="6481" spans="1:18" s="1383" customFormat="1">
      <c r="A6481" s="1385"/>
      <c r="B6481" s="1385"/>
      <c r="C6481" s="1456"/>
      <c r="D6481" s="1457" t="s">
        <v>2938</v>
      </c>
      <c r="E6481" s="1519"/>
      <c r="F6481" s="1455" t="s">
        <v>589</v>
      </c>
      <c r="G6481" s="1644">
        <v>1</v>
      </c>
      <c r="H6481" s="1644">
        <v>2008</v>
      </c>
      <c r="I6481" s="1701">
        <v>75</v>
      </c>
      <c r="J6481" s="1644">
        <f t="shared" si="597"/>
        <v>100</v>
      </c>
      <c r="K6481" s="1701">
        <f t="shared" si="596"/>
        <v>0</v>
      </c>
      <c r="L6481" s="1644"/>
      <c r="M6481" s="1701"/>
      <c r="N6481" s="1701">
        <f t="shared" si="594"/>
        <v>0</v>
      </c>
      <c r="O6481" s="1644"/>
      <c r="P6481" s="1701"/>
      <c r="Q6481" s="1701">
        <f t="shared" si="595"/>
        <v>0</v>
      </c>
      <c r="R6481" s="2102"/>
    </row>
    <row r="6482" spans="1:18" s="1383" customFormat="1" ht="27">
      <c r="A6482" s="1385"/>
      <c r="B6482" s="1385"/>
      <c r="C6482" s="1456"/>
      <c r="D6482" s="1457" t="s">
        <v>5845</v>
      </c>
      <c r="E6482" s="1520"/>
      <c r="F6482" s="1455" t="s">
        <v>589</v>
      </c>
      <c r="G6482" s="1644">
        <v>10</v>
      </c>
      <c r="H6482" s="1644">
        <v>2010</v>
      </c>
      <c r="I6482" s="1701">
        <v>1060</v>
      </c>
      <c r="J6482" s="1644">
        <f t="shared" si="597"/>
        <v>100</v>
      </c>
      <c r="K6482" s="1701">
        <f t="shared" si="596"/>
        <v>0</v>
      </c>
      <c r="L6482" s="1644"/>
      <c r="M6482" s="1701"/>
      <c r="N6482" s="1701">
        <f t="shared" si="594"/>
        <v>0</v>
      </c>
      <c r="O6482" s="1644"/>
      <c r="P6482" s="1701"/>
      <c r="Q6482" s="1701">
        <f t="shared" si="595"/>
        <v>0</v>
      </c>
      <c r="R6482" s="2102"/>
    </row>
    <row r="6483" spans="1:18" s="1383" customFormat="1">
      <c r="A6483" s="1385"/>
      <c r="B6483" s="1385"/>
      <c r="C6483" s="1456"/>
      <c r="D6483" s="1457" t="s">
        <v>5846</v>
      </c>
      <c r="E6483" s="1521"/>
      <c r="F6483" s="1455" t="s">
        <v>589</v>
      </c>
      <c r="G6483" s="1644">
        <v>5</v>
      </c>
      <c r="H6483" s="1644">
        <v>2010</v>
      </c>
      <c r="I6483" s="1701">
        <v>193.8</v>
      </c>
      <c r="J6483" s="1644">
        <f t="shared" si="597"/>
        <v>100</v>
      </c>
      <c r="K6483" s="1701">
        <f t="shared" si="596"/>
        <v>0</v>
      </c>
      <c r="L6483" s="1644"/>
      <c r="M6483" s="1701"/>
      <c r="N6483" s="1701">
        <f t="shared" si="594"/>
        <v>0</v>
      </c>
      <c r="O6483" s="1644"/>
      <c r="P6483" s="1701"/>
      <c r="Q6483" s="1701">
        <f t="shared" si="595"/>
        <v>0</v>
      </c>
      <c r="R6483" s="2102"/>
    </row>
    <row r="6484" spans="1:18" s="1383" customFormat="1">
      <c r="A6484" s="1385"/>
      <c r="B6484" s="1385"/>
      <c r="C6484" s="1456"/>
      <c r="D6484" s="1457" t="s">
        <v>2896</v>
      </c>
      <c r="E6484" s="1521"/>
      <c r="F6484" s="1455" t="s">
        <v>589</v>
      </c>
      <c r="G6484" s="1644">
        <v>5</v>
      </c>
      <c r="H6484" s="1644">
        <v>2010</v>
      </c>
      <c r="I6484" s="1701">
        <v>187.8</v>
      </c>
      <c r="J6484" s="1644">
        <f t="shared" si="597"/>
        <v>100</v>
      </c>
      <c r="K6484" s="1701">
        <f t="shared" si="596"/>
        <v>0</v>
      </c>
      <c r="L6484" s="1644"/>
      <c r="M6484" s="1701"/>
      <c r="N6484" s="1701">
        <f t="shared" si="594"/>
        <v>0</v>
      </c>
      <c r="O6484" s="1644"/>
      <c r="P6484" s="1701"/>
      <c r="Q6484" s="1701">
        <f t="shared" si="595"/>
        <v>0</v>
      </c>
      <c r="R6484" s="2102"/>
    </row>
    <row r="6485" spans="1:18" s="1383" customFormat="1" ht="27">
      <c r="A6485" s="1385"/>
      <c r="B6485" s="1385"/>
      <c r="C6485" s="1456"/>
      <c r="D6485" s="1457" t="s">
        <v>5847</v>
      </c>
      <c r="E6485" s="1521"/>
      <c r="F6485" s="1455" t="s">
        <v>589</v>
      </c>
      <c r="G6485" s="1644">
        <v>5</v>
      </c>
      <c r="H6485" s="1644">
        <v>2010</v>
      </c>
      <c r="I6485" s="1701">
        <v>211.2</v>
      </c>
      <c r="J6485" s="1644">
        <f t="shared" si="597"/>
        <v>100</v>
      </c>
      <c r="K6485" s="1701">
        <f t="shared" si="596"/>
        <v>0</v>
      </c>
      <c r="L6485" s="1644"/>
      <c r="M6485" s="1701"/>
      <c r="N6485" s="1701">
        <f t="shared" si="594"/>
        <v>0</v>
      </c>
      <c r="O6485" s="1644"/>
      <c r="P6485" s="1701"/>
      <c r="Q6485" s="1701">
        <f t="shared" si="595"/>
        <v>0</v>
      </c>
      <c r="R6485" s="2102"/>
    </row>
    <row r="6486" spans="1:18" s="1383" customFormat="1" ht="56.25" customHeight="1">
      <c r="A6486" s="1385"/>
      <c r="B6486" s="1385"/>
      <c r="C6486" s="1456"/>
      <c r="D6486" s="1457" t="s">
        <v>5848</v>
      </c>
      <c r="E6486" s="1521"/>
      <c r="F6486" s="1455" t="s">
        <v>589</v>
      </c>
      <c r="G6486" s="1644">
        <v>1</v>
      </c>
      <c r="H6486" s="1644">
        <v>2010</v>
      </c>
      <c r="I6486" s="1701">
        <v>384</v>
      </c>
      <c r="J6486" s="1644">
        <f t="shared" si="597"/>
        <v>100</v>
      </c>
      <c r="K6486" s="1701">
        <f t="shared" si="596"/>
        <v>0</v>
      </c>
      <c r="L6486" s="1644"/>
      <c r="M6486" s="1701"/>
      <c r="N6486" s="1701">
        <f t="shared" si="594"/>
        <v>0</v>
      </c>
      <c r="O6486" s="1644"/>
      <c r="P6486" s="1701"/>
      <c r="Q6486" s="1701">
        <f t="shared" si="595"/>
        <v>0</v>
      </c>
      <c r="R6486" s="2102"/>
    </row>
    <row r="6487" spans="1:18">
      <c r="C6487" s="1399"/>
      <c r="D6487" s="1435" t="s">
        <v>2974</v>
      </c>
      <c r="E6487" s="1402"/>
      <c r="F6487" s="1402" t="s">
        <v>5530</v>
      </c>
      <c r="G6487" s="1645">
        <v>1</v>
      </c>
      <c r="H6487" s="1666" t="s">
        <v>5247</v>
      </c>
      <c r="I6487" s="1702">
        <v>28.5</v>
      </c>
      <c r="J6487" s="1666">
        <f t="shared" si="597"/>
        <v>50</v>
      </c>
      <c r="K6487" s="1709">
        <f t="shared" si="596"/>
        <v>14.25</v>
      </c>
      <c r="L6487" s="1666"/>
      <c r="M6487" s="1709"/>
      <c r="N6487" s="1709">
        <f t="shared" si="594"/>
        <v>0</v>
      </c>
      <c r="O6487" s="1666"/>
      <c r="P6487" s="1709"/>
      <c r="Q6487" s="1709">
        <f t="shared" si="595"/>
        <v>0</v>
      </c>
      <c r="R6487" s="2092" t="s">
        <v>532</v>
      </c>
    </row>
    <row r="6488" spans="1:18">
      <c r="C6488" s="1399"/>
      <c r="D6488" s="1435" t="s">
        <v>2980</v>
      </c>
      <c r="E6488" s="1402"/>
      <c r="F6488" s="1402" t="s">
        <v>5530</v>
      </c>
      <c r="G6488" s="1645">
        <v>1</v>
      </c>
      <c r="H6488" s="1666" t="s">
        <v>5247</v>
      </c>
      <c r="I6488" s="1702">
        <v>28.994</v>
      </c>
      <c r="J6488" s="1666">
        <f t="shared" si="597"/>
        <v>50</v>
      </c>
      <c r="K6488" s="1709">
        <f t="shared" si="596"/>
        <v>14.497</v>
      </c>
      <c r="L6488" s="1666"/>
      <c r="M6488" s="1709"/>
      <c r="N6488" s="1709">
        <f t="shared" si="594"/>
        <v>0</v>
      </c>
      <c r="O6488" s="1666"/>
      <c r="P6488" s="1709"/>
      <c r="Q6488" s="1709">
        <f t="shared" si="595"/>
        <v>0</v>
      </c>
      <c r="R6488" s="2092"/>
    </row>
    <row r="6489" spans="1:18">
      <c r="C6489" s="1399"/>
      <c r="D6489" s="1435" t="s">
        <v>2980</v>
      </c>
      <c r="E6489" s="1402"/>
      <c r="F6489" s="1402" t="s">
        <v>5530</v>
      </c>
      <c r="G6489" s="1645">
        <v>1</v>
      </c>
      <c r="H6489" s="1666" t="s">
        <v>5247</v>
      </c>
      <c r="I6489" s="1702">
        <v>28.994</v>
      </c>
      <c r="J6489" s="1666">
        <f t="shared" si="597"/>
        <v>50</v>
      </c>
      <c r="K6489" s="1709">
        <f t="shared" si="596"/>
        <v>14.497</v>
      </c>
      <c r="L6489" s="1666"/>
      <c r="M6489" s="1709"/>
      <c r="N6489" s="1709">
        <f t="shared" si="594"/>
        <v>0</v>
      </c>
      <c r="O6489" s="1666"/>
      <c r="P6489" s="1709"/>
      <c r="Q6489" s="1709">
        <f t="shared" si="595"/>
        <v>0</v>
      </c>
      <c r="R6489" s="2092"/>
    </row>
    <row r="6490" spans="1:18">
      <c r="C6490" s="1399"/>
      <c r="D6490" s="1437" t="s">
        <v>4800</v>
      </c>
      <c r="E6490" s="1402"/>
      <c r="F6490" s="1402" t="s">
        <v>589</v>
      </c>
      <c r="G6490" s="1645">
        <v>1</v>
      </c>
      <c r="H6490" s="1666">
        <v>2002</v>
      </c>
      <c r="I6490" s="1702">
        <v>53.674999999999997</v>
      </c>
      <c r="J6490" s="1666">
        <f t="shared" si="597"/>
        <v>100</v>
      </c>
      <c r="K6490" s="1709">
        <f t="shared" si="596"/>
        <v>0</v>
      </c>
      <c r="L6490" s="1666"/>
      <c r="M6490" s="1709"/>
      <c r="N6490" s="1709">
        <f t="shared" si="594"/>
        <v>0</v>
      </c>
      <c r="O6490" s="1666"/>
      <c r="P6490" s="1709"/>
      <c r="Q6490" s="1709">
        <f t="shared" si="595"/>
        <v>0</v>
      </c>
      <c r="R6490" s="2092"/>
    </row>
    <row r="6491" spans="1:18">
      <c r="C6491" s="1399"/>
      <c r="D6491" s="1437" t="s">
        <v>2974</v>
      </c>
      <c r="E6491" s="1402"/>
      <c r="F6491" s="1402" t="s">
        <v>589</v>
      </c>
      <c r="G6491" s="1645">
        <v>5</v>
      </c>
      <c r="H6491" s="1666">
        <v>2002</v>
      </c>
      <c r="I6491" s="1702">
        <v>211.875</v>
      </c>
      <c r="J6491" s="1666">
        <f t="shared" si="597"/>
        <v>100</v>
      </c>
      <c r="K6491" s="1709">
        <f t="shared" si="596"/>
        <v>0</v>
      </c>
      <c r="L6491" s="1666"/>
      <c r="M6491" s="1709"/>
      <c r="N6491" s="1709">
        <f t="shared" si="594"/>
        <v>0</v>
      </c>
      <c r="O6491" s="1666"/>
      <c r="P6491" s="1709"/>
      <c r="Q6491" s="1709">
        <f t="shared" si="595"/>
        <v>0</v>
      </c>
      <c r="R6491" s="2092"/>
    </row>
    <row r="6492" spans="1:18">
      <c r="C6492" s="1399"/>
      <c r="D6492" s="1437" t="s">
        <v>4809</v>
      </c>
      <c r="E6492" s="1402"/>
      <c r="F6492" s="1402" t="s">
        <v>589</v>
      </c>
      <c r="G6492" s="1645">
        <v>1</v>
      </c>
      <c r="H6492" s="1666">
        <v>2010</v>
      </c>
      <c r="I6492" s="1702">
        <v>75</v>
      </c>
      <c r="J6492" s="1666">
        <f t="shared" si="597"/>
        <v>100</v>
      </c>
      <c r="K6492" s="1709">
        <f t="shared" si="596"/>
        <v>0</v>
      </c>
      <c r="L6492" s="1666"/>
      <c r="M6492" s="1709"/>
      <c r="N6492" s="1709">
        <f t="shared" si="594"/>
        <v>0</v>
      </c>
      <c r="O6492" s="1666"/>
      <c r="P6492" s="1709"/>
      <c r="Q6492" s="1709">
        <f t="shared" si="595"/>
        <v>0</v>
      </c>
      <c r="R6492" s="2092"/>
    </row>
    <row r="6493" spans="1:18" ht="14.25">
      <c r="C6493" s="192"/>
      <c r="D6493" s="1448" t="s">
        <v>2734</v>
      </c>
      <c r="E6493" s="1259"/>
      <c r="F6493" s="1536"/>
      <c r="G6493" s="1647"/>
      <c r="H6493" s="1647"/>
      <c r="I6493" s="1313"/>
      <c r="J6493" s="1647">
        <f t="shared" si="597"/>
        <v>100</v>
      </c>
      <c r="K6493" s="1313">
        <f>IF(J6493=100,0,I6493-I6493*J6493%)</f>
        <v>0</v>
      </c>
      <c r="L6493" s="1647"/>
      <c r="M6493" s="1313"/>
      <c r="N6493" s="1313">
        <f t="shared" si="534"/>
        <v>0</v>
      </c>
      <c r="O6493" s="1647"/>
      <c r="P6493" s="1313"/>
      <c r="Q6493" s="1313">
        <f t="shared" si="535"/>
        <v>0</v>
      </c>
    </row>
    <row r="6494" spans="1:18" ht="14.25">
      <c r="C6494" s="138"/>
      <c r="D6494" s="1348" t="s">
        <v>2734</v>
      </c>
      <c r="E6494" s="112"/>
      <c r="F6494" s="1248"/>
      <c r="G6494" s="1623"/>
      <c r="H6494" s="1623"/>
      <c r="I6494" s="1306"/>
      <c r="J6494" s="1623">
        <f t="shared" si="597"/>
        <v>100</v>
      </c>
      <c r="K6494" s="1306">
        <f>IF(J6494=100,0,I6494-I6494*J6494%)</f>
        <v>0</v>
      </c>
      <c r="L6494" s="1623"/>
      <c r="M6494" s="1306"/>
      <c r="N6494" s="1306">
        <f t="shared" si="534"/>
        <v>0</v>
      </c>
      <c r="O6494" s="1623"/>
      <c r="P6494" s="1306"/>
      <c r="Q6494" s="1306">
        <f t="shared" si="535"/>
        <v>0</v>
      </c>
    </row>
    <row r="6495" spans="1:18" ht="14.25">
      <c r="C6495" s="138"/>
      <c r="D6495" s="1348" t="s">
        <v>2734</v>
      </c>
      <c r="E6495" s="112"/>
      <c r="F6495" s="1248"/>
      <c r="G6495" s="1623"/>
      <c r="H6495" s="1623"/>
      <c r="I6495" s="1306"/>
      <c r="J6495" s="1623">
        <f t="shared" si="597"/>
        <v>100</v>
      </c>
      <c r="K6495" s="1306">
        <f>IF(J6495=100,0,I6495-I6495*J6495%)</f>
        <v>0</v>
      </c>
      <c r="L6495" s="1623"/>
      <c r="M6495" s="1306"/>
      <c r="N6495" s="1306">
        <f t="shared" si="534"/>
        <v>0</v>
      </c>
      <c r="O6495" s="1623"/>
      <c r="P6495" s="1306"/>
      <c r="Q6495" s="1306">
        <f t="shared" si="535"/>
        <v>0</v>
      </c>
    </row>
    <row r="6496" spans="1:18" ht="16.5">
      <c r="A6496" s="1365"/>
      <c r="B6496" s="1360"/>
      <c r="C6496" s="1176"/>
      <c r="D6496" s="1421" t="s">
        <v>387</v>
      </c>
      <c r="E6496" s="1177"/>
      <c r="F6496" s="1282" t="s">
        <v>1</v>
      </c>
      <c r="G6496" s="1622" t="s">
        <v>1</v>
      </c>
      <c r="H6496" s="1622" t="s">
        <v>1</v>
      </c>
      <c r="I6496" s="1305" t="s">
        <v>1</v>
      </c>
      <c r="J6496" s="1622" t="s">
        <v>1</v>
      </c>
      <c r="K6496" s="1305" t="s">
        <v>1</v>
      </c>
      <c r="L6496" s="1622" t="s">
        <v>1</v>
      </c>
      <c r="M6496" s="1305" t="s">
        <v>1</v>
      </c>
      <c r="N6496" s="1305">
        <f>+N3427+N15</f>
        <v>0</v>
      </c>
      <c r="O6496" s="1684" t="s">
        <v>1</v>
      </c>
      <c r="P6496" s="1305" t="s">
        <v>1</v>
      </c>
      <c r="Q6496" s="1305">
        <f>+Q3427+Q15</f>
        <v>439590.05999999994</v>
      </c>
    </row>
  </sheetData>
  <mergeCells count="138">
    <mergeCell ref="J2:L2"/>
    <mergeCell ref="D4:H4"/>
    <mergeCell ref="C5:M5"/>
    <mergeCell ref="C7:M7"/>
    <mergeCell ref="C8:M8"/>
    <mergeCell ref="R558:R605"/>
    <mergeCell ref="R107:R165"/>
    <mergeCell ref="R166:R207"/>
    <mergeCell ref="R44:R106"/>
    <mergeCell ref="R208:R245"/>
    <mergeCell ref="R246:R290"/>
    <mergeCell ref="R19:R43"/>
    <mergeCell ref="R291:R361"/>
    <mergeCell ref="G11:K11"/>
    <mergeCell ref="L11:N11"/>
    <mergeCell ref="O11:Q11"/>
    <mergeCell ref="R730:R773"/>
    <mergeCell ref="R1428:R1454"/>
    <mergeCell ref="R911:R919"/>
    <mergeCell ref="R1735:R1789"/>
    <mergeCell ref="R1116:R1163"/>
    <mergeCell ref="R1863:R1902"/>
    <mergeCell ref="R2680:R2700"/>
    <mergeCell ref="R1066:R1088"/>
    <mergeCell ref="R1790:R1816"/>
    <mergeCell ref="R1089:R1115"/>
    <mergeCell ref="R1401:R1427"/>
    <mergeCell ref="R2226:R2257"/>
    <mergeCell ref="R1903:R2090"/>
    <mergeCell ref="R857:R901"/>
    <mergeCell ref="R1510:R1547"/>
    <mergeCell ref="R2385:R2441"/>
    <mergeCell ref="R6282:R6292"/>
    <mergeCell ref="R3400:R3401"/>
    <mergeCell ref="R5447:R5535"/>
    <mergeCell ref="R3597:R3751"/>
    <mergeCell ref="R5897:R5905"/>
    <mergeCell ref="R6034:R6041"/>
    <mergeCell ref="R5886:R5896"/>
    <mergeCell ref="R926:R947"/>
    <mergeCell ref="R1817:R1862"/>
    <mergeCell ref="R2446:R2610"/>
    <mergeCell ref="R3429:R3596"/>
    <mergeCell ref="R2183:R2225"/>
    <mergeCell ref="R1303:R1329"/>
    <mergeCell ref="R2091:R2124"/>
    <mergeCell ref="R1164:R1302"/>
    <mergeCell ref="R6104:R6126"/>
    <mergeCell ref="R6148:R6160"/>
    <mergeCell ref="R5922:R5925"/>
    <mergeCell ref="R2258:R2301"/>
    <mergeCell ref="R5780:R5881"/>
    <mergeCell ref="R1552:R1611"/>
    <mergeCell ref="R2637:R2679"/>
    <mergeCell ref="R3752:R3959"/>
    <mergeCell ref="R1037:R1065"/>
    <mergeCell ref="R6487:R6492"/>
    <mergeCell ref="R807:R856"/>
    <mergeCell ref="R1479:R1509"/>
    <mergeCell ref="R2338:R2384"/>
    <mergeCell ref="R2926:R2955"/>
    <mergeCell ref="R5661:R5779"/>
    <mergeCell ref="R5986:R5987"/>
    <mergeCell ref="R6316:R6320"/>
    <mergeCell ref="R6470:R6486"/>
    <mergeCell ref="R6464:R6469"/>
    <mergeCell ref="R5982:R5985"/>
    <mergeCell ref="R6308:R6315"/>
    <mergeCell ref="R6182:R6252"/>
    <mergeCell ref="R6395:R6457"/>
    <mergeCell ref="R5988:R5990"/>
    <mergeCell ref="R6321:R6337"/>
    <mergeCell ref="R6293:R6298"/>
    <mergeCell ref="R3353:R3389"/>
    <mergeCell ref="R2901:R2925"/>
    <mergeCell ref="R6342:R6350"/>
    <mergeCell ref="R5354:R5446"/>
    <mergeCell ref="R2701:R2742"/>
    <mergeCell ref="R3034:R3035"/>
    <mergeCell ref="R906:R910"/>
    <mergeCell ref="R3960:R4042"/>
    <mergeCell ref="R5209:R5353"/>
    <mergeCell ref="R5967:R5972"/>
    <mergeCell ref="R5914:R5919"/>
    <mergeCell ref="R3066:R3326"/>
    <mergeCell ref="R4428:R4955"/>
    <mergeCell ref="R3402:R3416"/>
    <mergeCell ref="R5536:R5660"/>
    <mergeCell ref="R3390:R3399"/>
    <mergeCell ref="R4284:R4427"/>
    <mergeCell ref="R678:R710"/>
    <mergeCell ref="R362:R557"/>
    <mergeCell ref="R948:R995"/>
    <mergeCell ref="R1612:R1662"/>
    <mergeCell ref="R2611:R2636"/>
    <mergeCell ref="R711:R729"/>
    <mergeCell ref="R1371:R1400"/>
    <mergeCell ref="R2956:R3000"/>
    <mergeCell ref="R3417:R3423"/>
    <mergeCell ref="R2743:R2756"/>
    <mergeCell ref="R2893:R2900"/>
    <mergeCell ref="R3005:R3007"/>
    <mergeCell ref="R3008:R3033"/>
    <mergeCell ref="R2810:R2858"/>
    <mergeCell ref="R2757:R2809"/>
    <mergeCell ref="R3049:R3065"/>
    <mergeCell ref="R774:R806"/>
    <mergeCell ref="R1455:R1478"/>
    <mergeCell ref="R2302:R2337"/>
    <mergeCell ref="R996:R1036"/>
    <mergeCell ref="R1663:R1734"/>
    <mergeCell ref="R606:R677"/>
    <mergeCell ref="R1330:R1370"/>
    <mergeCell ref="R2125:R2182"/>
    <mergeCell ref="R5978:R5981"/>
    <mergeCell ref="R6458:R6463"/>
    <mergeCell ref="R6299:R6307"/>
    <mergeCell ref="R6364:R6369"/>
    <mergeCell ref="R2859:R2892"/>
    <mergeCell ref="R3327:R3352"/>
    <mergeCell ref="R5062:R5208"/>
    <mergeCell ref="R6268:R6281"/>
    <mergeCell ref="R6253:R6267"/>
    <mergeCell ref="R6370:R6394"/>
    <mergeCell ref="R5933:R5966"/>
    <mergeCell ref="R5926:R5932"/>
    <mergeCell ref="R6161:R6181"/>
    <mergeCell ref="R6351:R6363"/>
    <mergeCell ref="R5920:R5921"/>
    <mergeCell ref="R6127:R6147"/>
    <mergeCell ref="R5974:R5976"/>
    <mergeCell ref="R4043:R4114"/>
    <mergeCell ref="R3036:R3048"/>
    <mergeCell ref="R6042:R6103"/>
    <mergeCell ref="R5906:R5913"/>
    <mergeCell ref="R4115:R4283"/>
    <mergeCell ref="R4956:R5061"/>
    <mergeCell ref="R5995:R6033"/>
  </mergeCells>
  <phoneticPr fontId="3" type="noConversion"/>
  <conditionalFormatting sqref="B11527:B12561">
    <cfRule type="cellIs" dxfId="3" priority="2" stopIfTrue="1" operator="equal">
      <formula>0</formula>
    </cfRule>
  </conditionalFormatting>
  <pageMargins left="0.19" right="0.18" top="0.38" bottom="0.24" header="0.17" footer="0.19"/>
  <pageSetup paperSize="9" scale="76" orientation="landscape" verticalDpi="1200" r:id="rId1"/>
  <headerFooter alignWithMargins="0"/>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Q355"/>
  <sheetViews>
    <sheetView topLeftCell="A3" zoomScaleNormal="100" workbookViewId="0">
      <pane xSplit="2" ySplit="6" topLeftCell="C9" activePane="bottomRight" state="frozen"/>
      <selection activeCell="A3" sqref="A3"/>
      <selection pane="topRight" activeCell="C3" sqref="C3"/>
      <selection pane="bottomLeft" activeCell="A9" sqref="A9"/>
      <selection pane="bottomRight" activeCell="K9" sqref="K9:K10"/>
    </sheetView>
  </sheetViews>
  <sheetFormatPr defaultRowHeight="17.25"/>
  <cols>
    <col min="1" max="1" width="3.5703125" style="205" bestFit="1" customWidth="1"/>
    <col min="2" max="2" width="30" style="206" bestFit="1" customWidth="1"/>
    <col min="3" max="3" width="11.5703125" style="206" customWidth="1"/>
    <col min="4" max="4" width="10.5703125" style="206" hidden="1" customWidth="1"/>
    <col min="5" max="6" width="10.5703125" style="206" customWidth="1"/>
    <col min="7" max="7" width="13.140625" style="206" customWidth="1"/>
    <col min="8" max="9" width="10.5703125" style="206" customWidth="1"/>
    <col min="10" max="10" width="10.85546875" style="206" customWidth="1"/>
    <col min="11" max="11" width="9.5703125" style="206" bestFit="1" customWidth="1"/>
    <col min="12" max="12" width="10.140625" style="206" customWidth="1"/>
    <col min="13" max="13" width="9.28515625" style="206" bestFit="1" customWidth="1"/>
    <col min="14" max="14" width="11.42578125" style="206" customWidth="1"/>
    <col min="15" max="15" width="9.28515625" style="206" bestFit="1" customWidth="1"/>
    <col min="16" max="16384" width="9.140625" style="206"/>
  </cols>
  <sheetData>
    <row r="1" spans="1:17" s="319" customFormat="1" ht="13.5">
      <c r="A1" s="317"/>
      <c r="B1" s="3"/>
      <c r="C1" s="3"/>
      <c r="D1" s="120"/>
      <c r="E1" s="120"/>
      <c r="F1" s="203"/>
      <c r="G1" s="203"/>
      <c r="H1" s="148"/>
      <c r="I1" s="148"/>
      <c r="J1" s="30"/>
      <c r="K1" s="133" t="s">
        <v>199</v>
      </c>
      <c r="L1" s="3"/>
      <c r="M1" s="133"/>
      <c r="N1" s="133"/>
      <c r="O1" s="1152"/>
    </row>
    <row r="2" spans="1:17" s="319" customFormat="1" ht="12.75" customHeight="1">
      <c r="A2" s="317"/>
      <c r="B2" s="3"/>
      <c r="C2" s="3"/>
      <c r="D2" s="120"/>
      <c r="E2" s="120"/>
      <c r="F2" s="203"/>
      <c r="G2" s="203"/>
      <c r="H2" s="148"/>
      <c r="I2" s="148"/>
      <c r="J2" s="1875" t="s">
        <v>28</v>
      </c>
      <c r="K2" s="1875"/>
      <c r="L2" s="1875"/>
      <c r="M2" s="133"/>
      <c r="N2" s="133"/>
      <c r="O2" s="1152"/>
    </row>
    <row r="3" spans="1:17" s="31" customFormat="1" ht="18" thickBot="1">
      <c r="A3" s="30"/>
      <c r="B3" s="1034" t="s">
        <v>534</v>
      </c>
      <c r="C3" s="196"/>
      <c r="D3" s="196"/>
      <c r="E3" s="196"/>
      <c r="F3" s="1151"/>
      <c r="G3" s="1151"/>
      <c r="H3" s="1151"/>
      <c r="I3" s="1151"/>
      <c r="J3" s="1151"/>
      <c r="K3" s="320"/>
      <c r="L3" s="320"/>
      <c r="M3" s="320"/>
      <c r="N3" s="320"/>
    </row>
    <row r="4" spans="1:17" s="181" customFormat="1" ht="17.25" customHeight="1">
      <c r="A4" s="30"/>
      <c r="B4" s="1846" t="s">
        <v>29</v>
      </c>
      <c r="C4" s="1846"/>
      <c r="D4" s="1846"/>
      <c r="E4" s="1846"/>
      <c r="F4" s="180"/>
      <c r="G4" s="180"/>
      <c r="H4" s="41"/>
      <c r="I4" s="180"/>
      <c r="J4" s="180"/>
      <c r="K4" s="180"/>
      <c r="L4" s="180"/>
      <c r="M4" s="180"/>
      <c r="N4" s="180"/>
    </row>
    <row r="5" spans="1:17" ht="17.25" customHeight="1">
      <c r="A5" s="2135" t="s">
        <v>63</v>
      </c>
      <c r="B5" s="2135"/>
      <c r="C5" s="2135"/>
      <c r="D5" s="2135"/>
      <c r="E5" s="2135"/>
      <c r="F5" s="2135"/>
      <c r="G5" s="2135"/>
      <c r="H5" s="2135"/>
      <c r="I5" s="2135"/>
      <c r="J5" s="2135"/>
      <c r="K5" s="2135"/>
      <c r="L5" s="2135"/>
      <c r="M5" s="1117"/>
      <c r="N5" s="2136" t="s">
        <v>1119</v>
      </c>
      <c r="O5" s="2136"/>
    </row>
    <row r="6" spans="1:17" s="1569" customFormat="1" ht="12" customHeight="1">
      <c r="A6" s="2137" t="s">
        <v>118</v>
      </c>
      <c r="B6" s="2137" t="s">
        <v>205</v>
      </c>
      <c r="C6" s="2133" t="s">
        <v>206</v>
      </c>
      <c r="D6" s="2133" t="s">
        <v>6228</v>
      </c>
      <c r="E6" s="2137" t="s">
        <v>207</v>
      </c>
      <c r="F6" s="2133" t="s">
        <v>208</v>
      </c>
      <c r="G6" s="2133" t="s">
        <v>209</v>
      </c>
      <c r="H6" s="2138" t="s">
        <v>212</v>
      </c>
      <c r="I6" s="2138"/>
      <c r="J6" s="2133" t="s">
        <v>213</v>
      </c>
      <c r="K6" s="2133" t="s">
        <v>2781</v>
      </c>
      <c r="L6" s="2133" t="s">
        <v>2782</v>
      </c>
      <c r="M6" s="2133" t="s">
        <v>214</v>
      </c>
      <c r="N6" s="2133" t="s">
        <v>2453</v>
      </c>
      <c r="O6" s="2133" t="s">
        <v>2783</v>
      </c>
    </row>
    <row r="7" spans="1:17" s="1569" customFormat="1" ht="69.75" customHeight="1">
      <c r="A7" s="2137"/>
      <c r="B7" s="2137"/>
      <c r="C7" s="2134"/>
      <c r="D7" s="2134"/>
      <c r="E7" s="2137"/>
      <c r="F7" s="2134"/>
      <c r="G7" s="2134"/>
      <c r="H7" s="1568" t="s">
        <v>210</v>
      </c>
      <c r="I7" s="1568" t="s">
        <v>211</v>
      </c>
      <c r="J7" s="2134"/>
      <c r="K7" s="2134"/>
      <c r="L7" s="2134"/>
      <c r="M7" s="2134"/>
      <c r="N7" s="2134"/>
      <c r="O7" s="2134"/>
    </row>
    <row r="8" spans="1:17" s="1569" customFormat="1" ht="13.5">
      <c r="A8" s="1568">
        <v>1</v>
      </c>
      <c r="B8" s="1568">
        <v>2</v>
      </c>
      <c r="C8" s="1567">
        <v>3</v>
      </c>
      <c r="D8" s="1567">
        <v>4</v>
      </c>
      <c r="E8" s="1568">
        <v>5</v>
      </c>
      <c r="F8" s="1568">
        <v>6</v>
      </c>
      <c r="G8" s="1567">
        <v>7</v>
      </c>
      <c r="H8" s="1568">
        <v>8</v>
      </c>
      <c r="I8" s="1568">
        <v>9</v>
      </c>
      <c r="J8" s="1567">
        <v>10</v>
      </c>
      <c r="K8" s="1568">
        <v>11</v>
      </c>
      <c r="L8" s="1568">
        <v>12</v>
      </c>
      <c r="M8" s="1567">
        <v>13</v>
      </c>
      <c r="N8" s="1568">
        <v>14</v>
      </c>
      <c r="O8" s="1568">
        <v>15</v>
      </c>
    </row>
    <row r="9" spans="1:17" s="1572" customFormat="1" ht="20.100000000000001" customHeight="1">
      <c r="A9" s="604">
        <v>1</v>
      </c>
      <c r="B9" s="667" t="s">
        <v>6217</v>
      </c>
      <c r="C9" s="810">
        <v>683</v>
      </c>
      <c r="D9" s="810">
        <v>596</v>
      </c>
      <c r="E9" s="810">
        <v>1</v>
      </c>
      <c r="F9" s="810">
        <v>1</v>
      </c>
      <c r="G9" s="606">
        <v>4160</v>
      </c>
      <c r="H9" s="810">
        <v>2020</v>
      </c>
      <c r="I9" s="1573">
        <v>2384</v>
      </c>
      <c r="J9" s="810">
        <f>H9+E9</f>
        <v>2021</v>
      </c>
      <c r="K9" s="811">
        <f>C9*F9*G9/1000</f>
        <v>2841.28</v>
      </c>
      <c r="L9" s="1573">
        <v>2479.36</v>
      </c>
      <c r="M9" s="1575">
        <f>K9-L9</f>
        <v>361.92000000000007</v>
      </c>
      <c r="N9" s="1573">
        <f>K9</f>
        <v>2841.28</v>
      </c>
      <c r="O9" s="1573">
        <f>K9</f>
        <v>2841.28</v>
      </c>
      <c r="P9" s="1570"/>
      <c r="Q9" s="1571"/>
    </row>
    <row r="10" spans="1:17" s="1572" customFormat="1" ht="20.100000000000001" customHeight="1">
      <c r="A10" s="604">
        <v>2</v>
      </c>
      <c r="B10" s="667" t="s">
        <v>6218</v>
      </c>
      <c r="C10" s="810">
        <v>100</v>
      </c>
      <c r="D10" s="810">
        <v>100</v>
      </c>
      <c r="E10" s="810">
        <v>1</v>
      </c>
      <c r="F10" s="810">
        <v>1</v>
      </c>
      <c r="G10" s="606">
        <v>4160</v>
      </c>
      <c r="H10" s="810">
        <v>2020</v>
      </c>
      <c r="I10" s="1573">
        <v>400.2</v>
      </c>
      <c r="J10" s="810">
        <f t="shared" ref="J10:J28" si="0">H10+E10</f>
        <v>2021</v>
      </c>
      <c r="K10" s="811">
        <f t="shared" ref="K10:K18" si="1">C10*F10*G10/1000</f>
        <v>416</v>
      </c>
      <c r="L10" s="1573">
        <v>416</v>
      </c>
      <c r="M10" s="1575">
        <f t="shared" ref="M10:M28" si="2">K10-L10</f>
        <v>0</v>
      </c>
      <c r="N10" s="1573">
        <f t="shared" ref="N10:N18" si="3">K10</f>
        <v>416</v>
      </c>
      <c r="O10" s="1573">
        <f t="shared" ref="O10:O18" si="4">K10</f>
        <v>416</v>
      </c>
      <c r="P10" s="1570"/>
      <c r="Q10" s="1571"/>
    </row>
    <row r="11" spans="1:17" s="1572" customFormat="1" ht="20.100000000000001" customHeight="1">
      <c r="A11" s="604">
        <v>3</v>
      </c>
      <c r="B11" s="667" t="s">
        <v>1120</v>
      </c>
      <c r="C11" s="810">
        <v>683</v>
      </c>
      <c r="D11" s="810">
        <v>596</v>
      </c>
      <c r="E11" s="810">
        <v>1</v>
      </c>
      <c r="F11" s="810">
        <v>2</v>
      </c>
      <c r="G11" s="606">
        <v>22880</v>
      </c>
      <c r="H11" s="810">
        <v>2020</v>
      </c>
      <c r="I11" s="1573">
        <v>26224</v>
      </c>
      <c r="J11" s="810">
        <f t="shared" si="0"/>
        <v>2021</v>
      </c>
      <c r="K11" s="1573">
        <f t="shared" si="1"/>
        <v>31254.080000000002</v>
      </c>
      <c r="L11" s="1573">
        <v>27272.959999999999</v>
      </c>
      <c r="M11" s="1575">
        <f t="shared" si="2"/>
        <v>3981.1200000000026</v>
      </c>
      <c r="N11" s="1573">
        <f t="shared" si="3"/>
        <v>31254.080000000002</v>
      </c>
      <c r="O11" s="1573">
        <f t="shared" si="4"/>
        <v>31254.080000000002</v>
      </c>
      <c r="P11" s="1570"/>
      <c r="Q11" s="1571"/>
    </row>
    <row r="12" spans="1:17" s="1572" customFormat="1" ht="20.100000000000001" customHeight="1">
      <c r="A12" s="604">
        <v>4</v>
      </c>
      <c r="B12" s="667" t="s">
        <v>1121</v>
      </c>
      <c r="C12" s="810">
        <v>100</v>
      </c>
      <c r="D12" s="810">
        <v>100</v>
      </c>
      <c r="E12" s="810">
        <v>1</v>
      </c>
      <c r="F12" s="810">
        <v>1</v>
      </c>
      <c r="G12" s="606">
        <v>22880</v>
      </c>
      <c r="H12" s="810">
        <v>2020</v>
      </c>
      <c r="I12" s="1573">
        <v>2200</v>
      </c>
      <c r="J12" s="810">
        <f t="shared" si="0"/>
        <v>2021</v>
      </c>
      <c r="K12" s="1573">
        <f t="shared" si="1"/>
        <v>2288</v>
      </c>
      <c r="L12" s="1573">
        <v>2288</v>
      </c>
      <c r="M12" s="1575">
        <f t="shared" si="2"/>
        <v>0</v>
      </c>
      <c r="N12" s="1573">
        <f t="shared" si="3"/>
        <v>2288</v>
      </c>
      <c r="O12" s="1573">
        <f t="shared" si="4"/>
        <v>2288</v>
      </c>
      <c r="P12" s="1570"/>
      <c r="Q12" s="1571"/>
    </row>
    <row r="13" spans="1:17" s="1572" customFormat="1" ht="20.100000000000001" customHeight="1">
      <c r="A13" s="604">
        <v>5</v>
      </c>
      <c r="B13" s="667" t="s">
        <v>1122</v>
      </c>
      <c r="C13" s="810">
        <v>100</v>
      </c>
      <c r="D13" s="810">
        <v>100</v>
      </c>
      <c r="E13" s="810">
        <v>1</v>
      </c>
      <c r="F13" s="810">
        <v>1</v>
      </c>
      <c r="G13" s="606">
        <v>7280</v>
      </c>
      <c r="H13" s="810">
        <v>2020</v>
      </c>
      <c r="I13" s="1573">
        <v>700</v>
      </c>
      <c r="J13" s="810">
        <f t="shared" si="0"/>
        <v>2021</v>
      </c>
      <c r="K13" s="1573">
        <f t="shared" si="1"/>
        <v>728</v>
      </c>
      <c r="L13" s="1573">
        <v>728</v>
      </c>
      <c r="M13" s="1575">
        <f t="shared" si="2"/>
        <v>0</v>
      </c>
      <c r="N13" s="1573">
        <f t="shared" si="3"/>
        <v>728</v>
      </c>
      <c r="O13" s="1573">
        <f t="shared" si="4"/>
        <v>728</v>
      </c>
      <c r="P13" s="1570"/>
      <c r="Q13" s="1571"/>
    </row>
    <row r="14" spans="1:17" s="1572" customFormat="1" ht="19.5" customHeight="1">
      <c r="A14" s="604">
        <v>6</v>
      </c>
      <c r="B14" s="667" t="s">
        <v>1123</v>
      </c>
      <c r="C14" s="810">
        <v>783</v>
      </c>
      <c r="D14" s="810">
        <v>695.99358974358972</v>
      </c>
      <c r="E14" s="810">
        <v>1</v>
      </c>
      <c r="F14" s="810">
        <v>1</v>
      </c>
      <c r="G14" s="606">
        <v>6240</v>
      </c>
      <c r="H14" s="810">
        <v>2020</v>
      </c>
      <c r="I14" s="1573">
        <v>4176</v>
      </c>
      <c r="J14" s="810">
        <f t="shared" si="0"/>
        <v>2021</v>
      </c>
      <c r="K14" s="1573">
        <f t="shared" si="1"/>
        <v>4885.92</v>
      </c>
      <c r="L14" s="1573">
        <v>4343</v>
      </c>
      <c r="M14" s="1575">
        <f t="shared" si="2"/>
        <v>542.92000000000007</v>
      </c>
      <c r="N14" s="1573">
        <f t="shared" si="3"/>
        <v>4885.92</v>
      </c>
      <c r="O14" s="1573">
        <f t="shared" si="4"/>
        <v>4885.92</v>
      </c>
      <c r="P14" s="1570"/>
      <c r="Q14" s="1571"/>
    </row>
    <row r="15" spans="1:17" s="1572" customFormat="1" ht="20.100000000000001" customHeight="1">
      <c r="A15" s="604">
        <v>7</v>
      </c>
      <c r="B15" s="667" t="s">
        <v>1124</v>
      </c>
      <c r="C15" s="810">
        <v>783</v>
      </c>
      <c r="D15" s="810">
        <v>695.99358974358972</v>
      </c>
      <c r="E15" s="810">
        <v>1</v>
      </c>
      <c r="F15" s="810">
        <v>1</v>
      </c>
      <c r="G15" s="606">
        <v>6240</v>
      </c>
      <c r="H15" s="810">
        <v>2020</v>
      </c>
      <c r="I15" s="1573">
        <v>4176</v>
      </c>
      <c r="J15" s="810">
        <f t="shared" si="0"/>
        <v>2021</v>
      </c>
      <c r="K15" s="1573">
        <f t="shared" si="1"/>
        <v>4885.92</v>
      </c>
      <c r="L15" s="1573">
        <v>4343</v>
      </c>
      <c r="M15" s="1575">
        <f t="shared" si="2"/>
        <v>542.92000000000007</v>
      </c>
      <c r="N15" s="1573">
        <f t="shared" si="3"/>
        <v>4885.92</v>
      </c>
      <c r="O15" s="1573">
        <f t="shared" si="4"/>
        <v>4885.92</v>
      </c>
      <c r="P15" s="1570"/>
      <c r="Q15" s="1571"/>
    </row>
    <row r="16" spans="1:17" s="1572" customFormat="1" ht="20.100000000000001" customHeight="1">
      <c r="A16" s="604">
        <v>8</v>
      </c>
      <c r="B16" s="667" t="s">
        <v>1125</v>
      </c>
      <c r="C16" s="810">
        <v>783</v>
      </c>
      <c r="D16" s="810">
        <v>696</v>
      </c>
      <c r="E16" s="810">
        <v>1</v>
      </c>
      <c r="F16" s="810">
        <v>2</v>
      </c>
      <c r="G16" s="606">
        <v>14560</v>
      </c>
      <c r="H16" s="810">
        <v>2020</v>
      </c>
      <c r="I16" s="1573">
        <v>19488</v>
      </c>
      <c r="J16" s="810">
        <f t="shared" si="0"/>
        <v>2021</v>
      </c>
      <c r="K16" s="1573">
        <f t="shared" si="1"/>
        <v>22800.959999999999</v>
      </c>
      <c r="L16" s="1573">
        <v>20267.52</v>
      </c>
      <c r="M16" s="1575">
        <f t="shared" si="2"/>
        <v>2533.4399999999987</v>
      </c>
      <c r="N16" s="1573">
        <f t="shared" si="3"/>
        <v>22800.959999999999</v>
      </c>
      <c r="O16" s="1573">
        <f t="shared" si="4"/>
        <v>22800.959999999999</v>
      </c>
      <c r="P16" s="1570"/>
      <c r="Q16" s="1571"/>
    </row>
    <row r="17" spans="1:17" s="1572" customFormat="1" ht="20.100000000000001" customHeight="1">
      <c r="A17" s="604">
        <v>9</v>
      </c>
      <c r="B17" s="667" t="s">
        <v>6219</v>
      </c>
      <c r="C17" s="810">
        <v>783</v>
      </c>
      <c r="D17" s="810">
        <v>696</v>
      </c>
      <c r="E17" s="810">
        <v>1</v>
      </c>
      <c r="F17" s="810">
        <v>1</v>
      </c>
      <c r="G17" s="606">
        <v>15600</v>
      </c>
      <c r="H17" s="810">
        <v>2021</v>
      </c>
      <c r="I17" s="1573">
        <v>10440</v>
      </c>
      <c r="J17" s="810">
        <f t="shared" si="0"/>
        <v>2022</v>
      </c>
      <c r="K17" s="1573">
        <f t="shared" si="1"/>
        <v>12214.8</v>
      </c>
      <c r="L17" s="1573">
        <v>10857.6</v>
      </c>
      <c r="M17" s="1575">
        <f t="shared" si="2"/>
        <v>1357.1999999999989</v>
      </c>
      <c r="N17" s="1573">
        <f t="shared" si="3"/>
        <v>12214.8</v>
      </c>
      <c r="O17" s="1573">
        <f t="shared" si="4"/>
        <v>12214.8</v>
      </c>
      <c r="P17" s="1570"/>
      <c r="Q17" s="1571"/>
    </row>
    <row r="18" spans="1:17" s="1572" customFormat="1" ht="20.100000000000001" customHeight="1">
      <c r="A18" s="604">
        <v>10</v>
      </c>
      <c r="B18" s="667" t="s">
        <v>6220</v>
      </c>
      <c r="C18" s="810">
        <v>683</v>
      </c>
      <c r="D18" s="810">
        <v>596</v>
      </c>
      <c r="E18" s="810">
        <v>1</v>
      </c>
      <c r="F18" s="810">
        <v>1</v>
      </c>
      <c r="G18" s="606">
        <v>3120</v>
      </c>
      <c r="H18" s="810">
        <v>2020</v>
      </c>
      <c r="I18" s="1573">
        <v>1788</v>
      </c>
      <c r="J18" s="810">
        <f t="shared" si="0"/>
        <v>2021</v>
      </c>
      <c r="K18" s="1573">
        <f t="shared" si="1"/>
        <v>2130.96</v>
      </c>
      <c r="L18" s="1573">
        <v>1859.52</v>
      </c>
      <c r="M18" s="1575">
        <f t="shared" si="2"/>
        <v>271.44000000000005</v>
      </c>
      <c r="N18" s="1573">
        <f t="shared" si="3"/>
        <v>2130.96</v>
      </c>
      <c r="O18" s="1573">
        <f t="shared" si="4"/>
        <v>2130.96</v>
      </c>
      <c r="P18" s="1570"/>
      <c r="Q18" s="1571"/>
    </row>
    <row r="19" spans="1:17" s="1572" customFormat="1" ht="20.100000000000001" customHeight="1">
      <c r="A19" s="604">
        <v>11</v>
      </c>
      <c r="B19" s="667" t="s">
        <v>6221</v>
      </c>
      <c r="C19" s="810">
        <v>683</v>
      </c>
      <c r="D19" s="810">
        <v>596</v>
      </c>
      <c r="E19" s="810">
        <v>2</v>
      </c>
      <c r="F19" s="810">
        <v>1</v>
      </c>
      <c r="G19" s="606">
        <v>24500</v>
      </c>
      <c r="H19" s="810">
        <v>2020</v>
      </c>
      <c r="I19" s="1573">
        <v>16688</v>
      </c>
      <c r="J19" s="810">
        <f t="shared" si="0"/>
        <v>2022</v>
      </c>
      <c r="K19" s="1573">
        <f>IF(J19=2023,C19*F19*G19/1000,0)</f>
        <v>0</v>
      </c>
      <c r="L19" s="1573">
        <v>14602</v>
      </c>
      <c r="M19" s="1575">
        <f t="shared" si="2"/>
        <v>-14602</v>
      </c>
      <c r="N19" s="1573">
        <f>IF(H19=2020,C19*F19*G19/1000,0)</f>
        <v>16733.5</v>
      </c>
      <c r="O19" s="1573">
        <f>IF(H19=2021,C19*F19*G19/1000,0)</f>
        <v>0</v>
      </c>
      <c r="P19" s="1570"/>
      <c r="Q19" s="1571"/>
    </row>
    <row r="20" spans="1:17" s="1572" customFormat="1" ht="20.100000000000001" customHeight="1">
      <c r="A20" s="604">
        <v>12</v>
      </c>
      <c r="B20" s="667" t="s">
        <v>6222</v>
      </c>
      <c r="C20" s="810">
        <v>100</v>
      </c>
      <c r="D20" s="810">
        <v>100</v>
      </c>
      <c r="E20" s="810">
        <v>2</v>
      </c>
      <c r="F20" s="810">
        <v>1</v>
      </c>
      <c r="G20" s="606">
        <v>24500</v>
      </c>
      <c r="H20" s="810">
        <v>2020</v>
      </c>
      <c r="I20" s="1573">
        <v>2700</v>
      </c>
      <c r="J20" s="810">
        <f t="shared" si="0"/>
        <v>2022</v>
      </c>
      <c r="K20" s="1573">
        <f t="shared" ref="K20:K28" si="5">IF(J20=2023,C20*F20*G20/1000,0)</f>
        <v>0</v>
      </c>
      <c r="L20" s="1573">
        <v>2450</v>
      </c>
      <c r="M20" s="1575">
        <f t="shared" si="2"/>
        <v>-2450</v>
      </c>
      <c r="N20" s="1573">
        <f>IF(H20=2020,C20*F20*G20/1000,0)</f>
        <v>2450</v>
      </c>
      <c r="O20" s="1573">
        <f>IF(H20=2021,C20*F20*G20/1000,0)</f>
        <v>0</v>
      </c>
      <c r="P20" s="1570"/>
      <c r="Q20" s="1571"/>
    </row>
    <row r="21" spans="1:17" s="1572" customFormat="1" ht="20.100000000000001" customHeight="1">
      <c r="A21" s="604">
        <v>13</v>
      </c>
      <c r="B21" s="667" t="s">
        <v>2469</v>
      </c>
      <c r="C21" s="810">
        <v>100</v>
      </c>
      <c r="D21" s="810">
        <v>100</v>
      </c>
      <c r="E21" s="810">
        <v>2</v>
      </c>
      <c r="F21" s="810">
        <v>1</v>
      </c>
      <c r="G21" s="606">
        <v>3000</v>
      </c>
      <c r="H21" s="810">
        <v>2020</v>
      </c>
      <c r="I21" s="1573">
        <v>120</v>
      </c>
      <c r="J21" s="810">
        <f t="shared" si="0"/>
        <v>2022</v>
      </c>
      <c r="K21" s="1573">
        <f t="shared" si="5"/>
        <v>0</v>
      </c>
      <c r="L21" s="1573">
        <v>300</v>
      </c>
      <c r="M21" s="1575">
        <f t="shared" si="2"/>
        <v>-300</v>
      </c>
      <c r="N21" s="1573">
        <f>IF(H21=2020,C21*F21*G21/1000,0)</f>
        <v>300</v>
      </c>
      <c r="O21" s="1573">
        <f>IF(H21=2021,C21*F21*G21/1000,0)</f>
        <v>0</v>
      </c>
      <c r="P21" s="1570"/>
      <c r="Q21" s="1571"/>
    </row>
    <row r="22" spans="1:17" s="1572" customFormat="1" ht="20.100000000000001" customHeight="1">
      <c r="A22" s="604">
        <v>14</v>
      </c>
      <c r="B22" s="667" t="s">
        <v>1126</v>
      </c>
      <c r="C22" s="810">
        <v>783</v>
      </c>
      <c r="D22" s="810">
        <v>100</v>
      </c>
      <c r="E22" s="810">
        <v>2</v>
      </c>
      <c r="F22" s="810">
        <v>1</v>
      </c>
      <c r="G22" s="606">
        <v>1500</v>
      </c>
      <c r="H22" s="810">
        <v>2021</v>
      </c>
      <c r="I22" s="1573">
        <v>4425</v>
      </c>
      <c r="J22" s="810">
        <f t="shared" si="0"/>
        <v>2023</v>
      </c>
      <c r="K22" s="1573">
        <f t="shared" si="5"/>
        <v>1174.5</v>
      </c>
      <c r="L22" s="1573">
        <v>150</v>
      </c>
      <c r="M22" s="1575">
        <f t="shared" si="2"/>
        <v>1024.5</v>
      </c>
      <c r="N22" s="1573">
        <f>IF(H22=2020,C22*F22*G22/1000,0)</f>
        <v>0</v>
      </c>
      <c r="O22" s="1573">
        <f>IF(H22=2021,C22*F22*G22/1000,0)</f>
        <v>1174.5</v>
      </c>
      <c r="P22" s="1570"/>
      <c r="Q22" s="1571"/>
    </row>
    <row r="23" spans="1:17" s="1572" customFormat="1" ht="20.100000000000001" customHeight="1">
      <c r="A23" s="604">
        <v>15</v>
      </c>
      <c r="B23" s="667" t="s">
        <v>6223</v>
      </c>
      <c r="C23" s="810">
        <v>32</v>
      </c>
      <c r="D23" s="810">
        <v>20</v>
      </c>
      <c r="E23" s="810">
        <v>3</v>
      </c>
      <c r="F23" s="810">
        <v>1</v>
      </c>
      <c r="G23" s="606">
        <v>30000</v>
      </c>
      <c r="H23" s="810">
        <v>2020</v>
      </c>
      <c r="I23" s="1573">
        <v>900</v>
      </c>
      <c r="J23" s="810">
        <f t="shared" si="0"/>
        <v>2023</v>
      </c>
      <c r="K23" s="1573">
        <f t="shared" si="5"/>
        <v>960</v>
      </c>
      <c r="L23" s="1573">
        <v>600</v>
      </c>
      <c r="M23" s="1575">
        <f t="shared" si="2"/>
        <v>360</v>
      </c>
      <c r="N23" s="1573">
        <f t="shared" ref="N23:N28" si="6">IF(H23=2021,C23*F23*G23/1000,0)</f>
        <v>0</v>
      </c>
      <c r="O23" s="1573">
        <f t="shared" ref="O23:O28" si="7">IF(H23=2022,C23*F23*G23/1000,0)</f>
        <v>0</v>
      </c>
      <c r="P23" s="1570"/>
      <c r="Q23" s="1571"/>
    </row>
    <row r="24" spans="1:17" s="1572" customFormat="1" ht="20.100000000000001" customHeight="1">
      <c r="A24" s="604">
        <v>16</v>
      </c>
      <c r="B24" s="667" t="s">
        <v>6224</v>
      </c>
      <c r="C24" s="810">
        <v>32</v>
      </c>
      <c r="D24" s="810">
        <v>20</v>
      </c>
      <c r="E24" s="810">
        <v>3</v>
      </c>
      <c r="F24" s="810">
        <v>1</v>
      </c>
      <c r="G24" s="606">
        <v>7000</v>
      </c>
      <c r="H24" s="810">
        <v>2020</v>
      </c>
      <c r="I24" s="1573">
        <v>210</v>
      </c>
      <c r="J24" s="810">
        <f t="shared" si="0"/>
        <v>2023</v>
      </c>
      <c r="K24" s="1573">
        <f t="shared" si="5"/>
        <v>224</v>
      </c>
      <c r="L24" s="1573">
        <v>140</v>
      </c>
      <c r="M24" s="1575">
        <f t="shared" si="2"/>
        <v>84</v>
      </c>
      <c r="N24" s="1573">
        <f t="shared" si="6"/>
        <v>0</v>
      </c>
      <c r="O24" s="1573">
        <f t="shared" si="7"/>
        <v>0</v>
      </c>
      <c r="P24" s="1570"/>
      <c r="Q24" s="1571"/>
    </row>
    <row r="25" spans="1:17" s="1572" customFormat="1" ht="20.100000000000001" customHeight="1">
      <c r="A25" s="604">
        <v>17</v>
      </c>
      <c r="B25" s="667" t="s">
        <v>1127</v>
      </c>
      <c r="C25" s="810">
        <v>783</v>
      </c>
      <c r="D25" s="810"/>
      <c r="E25" s="810">
        <v>3</v>
      </c>
      <c r="F25" s="810">
        <v>1</v>
      </c>
      <c r="G25" s="606">
        <v>6930</v>
      </c>
      <c r="H25" s="810">
        <v>2021</v>
      </c>
      <c r="I25" s="1573">
        <v>4823.28</v>
      </c>
      <c r="J25" s="810">
        <f t="shared" si="0"/>
        <v>2024</v>
      </c>
      <c r="K25" s="1573">
        <f t="shared" si="5"/>
        <v>0</v>
      </c>
      <c r="L25" s="1573"/>
      <c r="M25" s="1575">
        <f t="shared" si="2"/>
        <v>0</v>
      </c>
      <c r="N25" s="1573">
        <f t="shared" si="6"/>
        <v>5426.19</v>
      </c>
      <c r="O25" s="1573">
        <f t="shared" si="7"/>
        <v>0</v>
      </c>
      <c r="P25" s="1570"/>
      <c r="Q25" s="1571"/>
    </row>
    <row r="26" spans="1:17" s="1572" customFormat="1" ht="20.100000000000001" customHeight="1">
      <c r="A26" s="604">
        <v>18</v>
      </c>
      <c r="B26" s="667" t="s">
        <v>6225</v>
      </c>
      <c r="C26" s="810">
        <v>783</v>
      </c>
      <c r="D26" s="810">
        <v>100</v>
      </c>
      <c r="E26" s="810">
        <v>3</v>
      </c>
      <c r="F26" s="810">
        <v>1</v>
      </c>
      <c r="G26" s="606">
        <v>24500</v>
      </c>
      <c r="H26" s="810">
        <v>2021</v>
      </c>
      <c r="I26" s="1573">
        <v>25765.45</v>
      </c>
      <c r="J26" s="810">
        <f t="shared" si="0"/>
        <v>2024</v>
      </c>
      <c r="K26" s="1573">
        <f t="shared" si="5"/>
        <v>0</v>
      </c>
      <c r="L26" s="1573">
        <v>2450</v>
      </c>
      <c r="M26" s="1575">
        <f t="shared" si="2"/>
        <v>-2450</v>
      </c>
      <c r="N26" s="1573">
        <f t="shared" si="6"/>
        <v>19183.5</v>
      </c>
      <c r="O26" s="1573">
        <f t="shared" si="7"/>
        <v>0</v>
      </c>
      <c r="P26" s="1570"/>
      <c r="Q26" s="1571"/>
    </row>
    <row r="27" spans="1:17" s="1572" customFormat="1" ht="20.100000000000001" customHeight="1">
      <c r="A27" s="604">
        <v>19</v>
      </c>
      <c r="B27" s="667" t="s">
        <v>6226</v>
      </c>
      <c r="C27" s="810">
        <v>2</v>
      </c>
      <c r="D27" s="810"/>
      <c r="E27" s="810">
        <v>3</v>
      </c>
      <c r="F27" s="810">
        <v>1</v>
      </c>
      <c r="G27" s="606">
        <v>80000</v>
      </c>
      <c r="H27" s="810">
        <v>2021</v>
      </c>
      <c r="I27" s="1573">
        <v>160</v>
      </c>
      <c r="J27" s="810">
        <f t="shared" si="0"/>
        <v>2024</v>
      </c>
      <c r="K27" s="1573">
        <f t="shared" si="5"/>
        <v>0</v>
      </c>
      <c r="L27" s="1573"/>
      <c r="M27" s="1575">
        <f t="shared" si="2"/>
        <v>0</v>
      </c>
      <c r="N27" s="1573">
        <f t="shared" si="6"/>
        <v>160</v>
      </c>
      <c r="O27" s="1573">
        <f t="shared" si="7"/>
        <v>0</v>
      </c>
      <c r="P27" s="1570"/>
      <c r="Q27" s="1571"/>
    </row>
    <row r="28" spans="1:17" s="1572" customFormat="1" ht="20.100000000000001" customHeight="1">
      <c r="A28" s="604">
        <v>20</v>
      </c>
      <c r="B28" s="667" t="s">
        <v>1128</v>
      </c>
      <c r="C28" s="810">
        <v>783</v>
      </c>
      <c r="D28" s="810">
        <v>696</v>
      </c>
      <c r="E28" s="810">
        <v>3</v>
      </c>
      <c r="F28" s="810">
        <v>1</v>
      </c>
      <c r="G28" s="606">
        <v>9880</v>
      </c>
      <c r="H28" s="810">
        <v>2022</v>
      </c>
      <c r="I28" s="1573"/>
      <c r="J28" s="810">
        <f t="shared" si="0"/>
        <v>2025</v>
      </c>
      <c r="K28" s="1573">
        <f t="shared" si="5"/>
        <v>0</v>
      </c>
      <c r="L28" s="1573">
        <v>6876.48</v>
      </c>
      <c r="M28" s="1575">
        <f t="shared" si="2"/>
        <v>-6876.48</v>
      </c>
      <c r="N28" s="1573">
        <f t="shared" si="6"/>
        <v>0</v>
      </c>
      <c r="O28" s="1573">
        <f t="shared" si="7"/>
        <v>7736.04</v>
      </c>
      <c r="P28" s="1570"/>
      <c r="Q28" s="1571"/>
    </row>
    <row r="29" spans="1:17" s="1572" customFormat="1" ht="20.100000000000001" customHeight="1">
      <c r="A29" s="604"/>
      <c r="B29" s="1118" t="s">
        <v>215</v>
      </c>
      <c r="C29" s="834"/>
      <c r="D29" s="834"/>
      <c r="E29" s="1119"/>
      <c r="F29" s="1119"/>
      <c r="G29" s="1119"/>
      <c r="H29" s="1119"/>
      <c r="I29" s="1574">
        <f>SUM(I9:I28)</f>
        <v>127767.93</v>
      </c>
      <c r="J29" s="834"/>
      <c r="K29" s="1574">
        <f>SUM(K9:K28)</f>
        <v>86804.420000000013</v>
      </c>
      <c r="L29" s="1574">
        <f>SUM(L9:L28)</f>
        <v>102423.44</v>
      </c>
      <c r="M29" s="1574">
        <f>SUM(M9:M28)</f>
        <v>-15619.019999999999</v>
      </c>
      <c r="N29" s="1574">
        <f>SUM(N9:N28)</f>
        <v>128699.11000000002</v>
      </c>
      <c r="O29" s="1574">
        <f>SUM(O9:O28)</f>
        <v>93356.46</v>
      </c>
      <c r="P29" s="1569"/>
    </row>
    <row r="30" spans="1:17">
      <c r="A30" s="4"/>
      <c r="B30" s="5"/>
      <c r="C30" s="5"/>
      <c r="D30" s="5"/>
      <c r="E30" s="5"/>
      <c r="F30" s="5"/>
      <c r="G30" s="5"/>
      <c r="H30" s="5"/>
      <c r="I30" s="5"/>
      <c r="J30" s="5"/>
      <c r="K30" s="5"/>
      <c r="L30" s="5"/>
      <c r="M30" s="5"/>
      <c r="N30" s="5"/>
      <c r="O30" s="5"/>
    </row>
    <row r="355" spans="5:5">
      <c r="E355" s="206">
        <v>308.10000000000002</v>
      </c>
    </row>
  </sheetData>
  <mergeCells count="18">
    <mergeCell ref="K6:K7"/>
    <mergeCell ref="L6:L7"/>
    <mergeCell ref="M6:M7"/>
    <mergeCell ref="N6:N7"/>
    <mergeCell ref="J2:L2"/>
    <mergeCell ref="B4:E4"/>
    <mergeCell ref="O6:O7"/>
    <mergeCell ref="A5:L5"/>
    <mergeCell ref="N5:O5"/>
    <mergeCell ref="A6:A7"/>
    <mergeCell ref="B6:B7"/>
    <mergeCell ref="C6:C7"/>
    <mergeCell ref="D6:D7"/>
    <mergeCell ref="E6:E7"/>
    <mergeCell ref="F6:F7"/>
    <mergeCell ref="G6:G7"/>
    <mergeCell ref="H6:I6"/>
    <mergeCell ref="J6:J7"/>
  </mergeCells>
  <phoneticPr fontId="3" type="noConversion"/>
  <pageMargins left="0.25" right="0.32" top="1" bottom="1" header="0.5" footer="0.5"/>
  <pageSetup paperSize="9" scale="79"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N28"/>
  <sheetViews>
    <sheetView workbookViewId="0">
      <selection activeCell="B23" sqref="B23"/>
    </sheetView>
  </sheetViews>
  <sheetFormatPr defaultRowHeight="17.25"/>
  <cols>
    <col min="1" max="1" width="6.28515625" style="205" customWidth="1"/>
    <col min="2" max="2" width="23.42578125" style="206" customWidth="1"/>
    <col min="3" max="3" width="21" style="206" customWidth="1"/>
    <col min="4" max="4" width="12.28515625" style="206" customWidth="1"/>
    <col min="5" max="5" width="29.85546875" style="206" customWidth="1"/>
    <col min="6" max="6" width="25.28515625" style="206" customWidth="1"/>
    <col min="7" max="9" width="16.140625" style="206" customWidth="1"/>
    <col min="10" max="10" width="12.140625" style="206" customWidth="1"/>
    <col min="11" max="11" width="16" style="206" customWidth="1"/>
    <col min="12" max="12" width="26.85546875" style="206" customWidth="1"/>
    <col min="13" max="16384" width="9.140625" style="206"/>
  </cols>
  <sheetData>
    <row r="1" spans="1:14" s="321" customFormat="1">
      <c r="A1" s="207"/>
      <c r="B1" s="2139" t="s">
        <v>458</v>
      </c>
      <c r="C1" s="2139"/>
      <c r="D1" s="30"/>
      <c r="F1" s="133"/>
      <c r="G1" s="133"/>
      <c r="H1" s="133"/>
      <c r="I1" s="133"/>
      <c r="J1" s="133"/>
      <c r="K1" s="133"/>
      <c r="L1" s="133"/>
      <c r="N1" s="3"/>
    </row>
    <row r="2" spans="1:14" s="321" customFormat="1" ht="17.25" customHeight="1">
      <c r="A2" s="207"/>
      <c r="F2" s="417"/>
      <c r="G2" s="417"/>
      <c r="H2" s="417"/>
      <c r="I2" s="417"/>
      <c r="J2" s="417"/>
      <c r="K2" s="417"/>
      <c r="L2" s="417"/>
      <c r="N2" s="148"/>
    </row>
    <row r="3" spans="1:14" s="321" customFormat="1" ht="18" thickBot="1">
      <c r="A3" s="207"/>
      <c r="B3" s="208"/>
      <c r="C3" s="208"/>
      <c r="D3" s="208"/>
      <c r="E3" s="208"/>
      <c r="F3" s="208"/>
      <c r="G3" s="208"/>
      <c r="H3" s="208"/>
      <c r="I3" s="208"/>
      <c r="J3" s="208"/>
      <c r="K3" s="208"/>
      <c r="L3" s="208"/>
    </row>
    <row r="4" spans="1:14" s="322" customFormat="1" ht="27" customHeight="1">
      <c r="A4" s="207"/>
      <c r="B4" s="418" t="s">
        <v>29</v>
      </c>
      <c r="C4" s="418"/>
      <c r="D4" s="209"/>
      <c r="E4" s="418"/>
      <c r="F4" s="209"/>
      <c r="G4" s="209"/>
      <c r="H4" s="209"/>
      <c r="I4" s="209"/>
      <c r="J4" s="209"/>
      <c r="K4" s="209"/>
      <c r="L4" s="209"/>
    </row>
    <row r="5" spans="1:14" s="321" customFormat="1" ht="22.7" customHeight="1">
      <c r="A5" s="510" t="s">
        <v>352</v>
      </c>
      <c r="B5" s="510"/>
      <c r="C5" s="510"/>
      <c r="D5" s="510"/>
      <c r="E5" s="510"/>
      <c r="F5" s="510"/>
      <c r="G5" s="510"/>
      <c r="H5" s="510"/>
      <c r="I5" s="510"/>
      <c r="J5" s="510"/>
      <c r="K5" s="510"/>
      <c r="L5" s="510"/>
    </row>
    <row r="6" spans="1:14" s="321" customFormat="1" ht="22.7" customHeight="1">
      <c r="A6" s="510" t="s">
        <v>385</v>
      </c>
      <c r="B6" s="510"/>
      <c r="C6" s="510"/>
      <c r="D6" s="510"/>
      <c r="E6" s="510"/>
      <c r="F6" s="510"/>
      <c r="G6" s="510"/>
      <c r="H6" s="510"/>
      <c r="I6" s="510"/>
      <c r="J6" s="510"/>
      <c r="K6" s="510"/>
      <c r="L6" s="510"/>
    </row>
    <row r="7" spans="1:14" s="322" customFormat="1">
      <c r="A7" s="207"/>
      <c r="B7" s="209"/>
      <c r="C7" s="209"/>
      <c r="D7" s="209"/>
      <c r="E7" s="209"/>
      <c r="F7" s="209"/>
      <c r="G7" s="209"/>
      <c r="H7" s="209"/>
      <c r="I7" s="209"/>
      <c r="J7" s="209"/>
      <c r="K7" s="209"/>
      <c r="L7" s="209"/>
    </row>
    <row r="8" spans="1:14" s="210" customFormat="1">
      <c r="A8" s="207"/>
      <c r="B8" s="209"/>
      <c r="C8" s="209"/>
      <c r="D8" s="209"/>
      <c r="E8" s="209"/>
      <c r="F8" s="209"/>
      <c r="G8" s="209"/>
      <c r="H8" s="209"/>
      <c r="I8" s="209"/>
      <c r="J8" s="209"/>
      <c r="K8" s="209"/>
      <c r="L8" s="209"/>
    </row>
    <row r="9" spans="1:14" s="210" customFormat="1">
      <c r="A9" s="207"/>
      <c r="B9" s="2139"/>
      <c r="C9" s="2139"/>
      <c r="D9" s="209"/>
      <c r="E9" s="209"/>
      <c r="F9" s="480"/>
      <c r="G9" s="480"/>
      <c r="H9" s="480"/>
      <c r="I9" s="480"/>
      <c r="J9" s="480"/>
      <c r="K9" s="480"/>
      <c r="L9" s="480" t="s">
        <v>383</v>
      </c>
    </row>
    <row r="10" spans="1:14" s="210" customFormat="1">
      <c r="A10" s="207"/>
      <c r="B10" s="209"/>
      <c r="C10" s="209"/>
      <c r="D10" s="209"/>
      <c r="E10" s="209"/>
      <c r="F10" s="480"/>
      <c r="G10" s="480"/>
      <c r="H10" s="480"/>
      <c r="I10" s="480"/>
      <c r="J10" s="480"/>
      <c r="K10" s="480"/>
      <c r="L10" s="480"/>
    </row>
    <row r="11" spans="1:14" s="181" customFormat="1" ht="132" customHeight="1">
      <c r="A11" s="211" t="s">
        <v>114</v>
      </c>
      <c r="B11" s="277" t="s">
        <v>390</v>
      </c>
      <c r="C11" s="277" t="s">
        <v>386</v>
      </c>
      <c r="D11" s="277" t="s">
        <v>389</v>
      </c>
      <c r="E11" s="277" t="s">
        <v>420</v>
      </c>
      <c r="F11" s="277" t="s">
        <v>431</v>
      </c>
      <c r="G11" s="277" t="s">
        <v>432</v>
      </c>
      <c r="H11" s="277" t="s">
        <v>433</v>
      </c>
      <c r="I11" s="277" t="s">
        <v>434</v>
      </c>
      <c r="J11" s="277" t="s">
        <v>435</v>
      </c>
      <c r="K11" s="277" t="s">
        <v>388</v>
      </c>
      <c r="L11" s="277" t="s">
        <v>421</v>
      </c>
    </row>
    <row r="12" spans="1:14" s="181" customFormat="1" ht="13.5">
      <c r="A12" s="211">
        <v>1</v>
      </c>
      <c r="B12" s="29">
        <v>2</v>
      </c>
      <c r="C12" s="29">
        <v>3</v>
      </c>
      <c r="D12" s="29">
        <v>4</v>
      </c>
      <c r="E12" s="29">
        <v>5</v>
      </c>
      <c r="F12" s="29">
        <v>6</v>
      </c>
      <c r="G12" s="29">
        <v>6.1</v>
      </c>
      <c r="H12" s="29">
        <v>6.2</v>
      </c>
      <c r="I12" s="29">
        <v>6.3</v>
      </c>
      <c r="J12" s="29">
        <v>6.4</v>
      </c>
      <c r="K12" s="29">
        <v>7</v>
      </c>
      <c r="L12" s="29">
        <v>8</v>
      </c>
    </row>
    <row r="13" spans="1:14" s="181" customFormat="1" ht="32.25" customHeight="1">
      <c r="A13" s="537"/>
      <c r="B13" s="538" t="s">
        <v>418</v>
      </c>
      <c r="C13" s="538"/>
      <c r="D13" s="538">
        <f>SUM(D14:D17)</f>
        <v>0</v>
      </c>
      <c r="E13" s="538"/>
      <c r="F13" s="538"/>
      <c r="G13" s="538"/>
      <c r="H13" s="538"/>
      <c r="I13" s="538"/>
      <c r="J13" s="538"/>
      <c r="K13" s="538" t="s">
        <v>1</v>
      </c>
      <c r="L13" s="538"/>
    </row>
    <row r="14" spans="1:14">
      <c r="A14" s="212">
        <v>1</v>
      </c>
      <c r="B14" s="214"/>
      <c r="C14" s="214"/>
      <c r="D14" s="214"/>
      <c r="E14" s="212"/>
      <c r="F14" s="212">
        <f>SUM(G14:J14)</f>
        <v>0</v>
      </c>
      <c r="G14" s="212"/>
      <c r="H14" s="212"/>
      <c r="I14" s="212"/>
      <c r="J14" s="212"/>
      <c r="K14" s="212" t="s">
        <v>1</v>
      </c>
      <c r="L14" s="212"/>
    </row>
    <row r="15" spans="1:14">
      <c r="A15" s="212">
        <v>2</v>
      </c>
      <c r="B15" s="214"/>
      <c r="C15" s="214"/>
      <c r="D15" s="214"/>
      <c r="E15" s="212"/>
      <c r="F15" s="212">
        <f t="shared" ref="F15:F22" si="0">SUM(G15:J15)</f>
        <v>0</v>
      </c>
      <c r="G15" s="212"/>
      <c r="H15" s="212"/>
      <c r="I15" s="212"/>
      <c r="J15" s="212"/>
      <c r="K15" s="212" t="s">
        <v>1</v>
      </c>
      <c r="L15" s="212"/>
    </row>
    <row r="16" spans="1:14">
      <c r="A16" s="212">
        <v>3</v>
      </c>
      <c r="B16" s="214"/>
      <c r="C16" s="214"/>
      <c r="D16" s="214"/>
      <c r="E16" s="212"/>
      <c r="F16" s="212">
        <f t="shared" si="0"/>
        <v>0</v>
      </c>
      <c r="G16" s="212"/>
      <c r="H16" s="212"/>
      <c r="I16" s="212"/>
      <c r="J16" s="212"/>
      <c r="K16" s="212" t="s">
        <v>1</v>
      </c>
      <c r="L16" s="212"/>
    </row>
    <row r="17" spans="1:12">
      <c r="A17" s="212" t="s">
        <v>326</v>
      </c>
      <c r="B17" s="214"/>
      <c r="C17" s="214"/>
      <c r="D17" s="214"/>
      <c r="E17" s="212"/>
      <c r="F17" s="212">
        <f t="shared" si="0"/>
        <v>0</v>
      </c>
      <c r="G17" s="212"/>
      <c r="H17" s="212"/>
      <c r="I17" s="212"/>
      <c r="J17" s="212"/>
      <c r="K17" s="212" t="s">
        <v>1</v>
      </c>
      <c r="L17" s="212"/>
    </row>
    <row r="18" spans="1:12" s="181" customFormat="1" ht="32.25" customHeight="1">
      <c r="A18" s="537"/>
      <c r="B18" s="538" t="s">
        <v>419</v>
      </c>
      <c r="C18" s="538"/>
      <c r="D18" s="538">
        <f>SUM(D19:D22)</f>
        <v>0</v>
      </c>
      <c r="E18" s="538"/>
      <c r="F18" s="538"/>
      <c r="G18" s="538"/>
      <c r="H18" s="538"/>
      <c r="I18" s="538"/>
      <c r="J18" s="538"/>
      <c r="K18" s="538" t="s">
        <v>1</v>
      </c>
      <c r="L18" s="538"/>
    </row>
    <row r="19" spans="1:12">
      <c r="A19" s="212">
        <v>1</v>
      </c>
      <c r="B19" s="214"/>
      <c r="C19" s="214"/>
      <c r="D19" s="214"/>
      <c r="E19" s="212"/>
      <c r="F19" s="212">
        <f t="shared" si="0"/>
        <v>0</v>
      </c>
      <c r="G19" s="212"/>
      <c r="H19" s="212"/>
      <c r="I19" s="212"/>
      <c r="J19" s="212"/>
      <c r="K19" s="212" t="s">
        <v>1</v>
      </c>
      <c r="L19" s="212"/>
    </row>
    <row r="20" spans="1:12">
      <c r="A20" s="212">
        <v>2</v>
      </c>
      <c r="B20" s="214"/>
      <c r="C20" s="214"/>
      <c r="D20" s="214"/>
      <c r="E20" s="212"/>
      <c r="F20" s="212">
        <f t="shared" si="0"/>
        <v>0</v>
      </c>
      <c r="G20" s="212"/>
      <c r="H20" s="212"/>
      <c r="I20" s="212"/>
      <c r="J20" s="212"/>
      <c r="K20" s="212" t="s">
        <v>1</v>
      </c>
      <c r="L20" s="212"/>
    </row>
    <row r="21" spans="1:12">
      <c r="A21" s="212">
        <v>3</v>
      </c>
      <c r="B21" s="214"/>
      <c r="C21" s="214"/>
      <c r="D21" s="214"/>
      <c r="E21" s="212"/>
      <c r="F21" s="212">
        <f t="shared" si="0"/>
        <v>0</v>
      </c>
      <c r="G21" s="212"/>
      <c r="H21" s="212"/>
      <c r="I21" s="212"/>
      <c r="J21" s="212"/>
      <c r="K21" s="212" t="s">
        <v>1</v>
      </c>
      <c r="L21" s="212"/>
    </row>
    <row r="22" spans="1:12">
      <c r="A22" s="212" t="s">
        <v>326</v>
      </c>
      <c r="B22" s="214"/>
      <c r="C22" s="214"/>
      <c r="D22" s="214"/>
      <c r="E22" s="212"/>
      <c r="F22" s="212">
        <f t="shared" si="0"/>
        <v>0</v>
      </c>
      <c r="G22" s="212"/>
      <c r="H22" s="212"/>
      <c r="I22" s="212"/>
      <c r="J22" s="212"/>
      <c r="K22" s="212" t="s">
        <v>1</v>
      </c>
      <c r="L22" s="212"/>
    </row>
    <row r="23" spans="1:12" s="181" customFormat="1" ht="32.25" customHeight="1">
      <c r="A23" s="537"/>
      <c r="B23" s="538" t="s">
        <v>417</v>
      </c>
      <c r="C23" s="538"/>
      <c r="D23" s="538">
        <f>SUM(D24:D27)</f>
        <v>0</v>
      </c>
      <c r="E23" s="538"/>
      <c r="F23" s="538"/>
      <c r="G23" s="538"/>
      <c r="H23" s="538"/>
      <c r="I23" s="538"/>
      <c r="J23" s="538"/>
      <c r="K23" s="538"/>
      <c r="L23" s="538"/>
    </row>
    <row r="24" spans="1:12">
      <c r="A24" s="212">
        <v>1</v>
      </c>
      <c r="B24" s="214"/>
      <c r="C24" s="214"/>
      <c r="D24" s="214"/>
      <c r="E24" s="212"/>
      <c r="F24" s="212">
        <f>SUM(G24:J24)</f>
        <v>0</v>
      </c>
      <c r="G24" s="212"/>
      <c r="H24" s="212"/>
      <c r="I24" s="212"/>
      <c r="J24" s="212"/>
      <c r="K24" s="212"/>
      <c r="L24" s="212"/>
    </row>
    <row r="25" spans="1:12">
      <c r="A25" s="212">
        <v>2</v>
      </c>
      <c r="B25" s="214"/>
      <c r="C25" s="214"/>
      <c r="D25" s="214"/>
      <c r="E25" s="212"/>
      <c r="F25" s="212">
        <f>SUM(G25:J25)</f>
        <v>0</v>
      </c>
      <c r="G25" s="212"/>
      <c r="H25" s="212"/>
      <c r="I25" s="212"/>
      <c r="J25" s="212"/>
      <c r="K25" s="212"/>
      <c r="L25" s="212"/>
    </row>
    <row r="26" spans="1:12">
      <c r="A26" s="212">
        <v>3</v>
      </c>
      <c r="B26" s="214"/>
      <c r="C26" s="214"/>
      <c r="D26" s="214"/>
      <c r="E26" s="212"/>
      <c r="F26" s="212">
        <f>SUM(G26:J26)</f>
        <v>0</v>
      </c>
      <c r="G26" s="212"/>
      <c r="H26" s="212"/>
      <c r="I26" s="212"/>
      <c r="J26" s="212"/>
      <c r="K26" s="212"/>
      <c r="L26" s="212"/>
    </row>
    <row r="27" spans="1:12">
      <c r="A27" s="212" t="s">
        <v>326</v>
      </c>
      <c r="B27" s="214"/>
      <c r="C27" s="214"/>
      <c r="D27" s="214"/>
      <c r="E27" s="212"/>
      <c r="F27" s="212">
        <f>SUM(G27:J27)</f>
        <v>0</v>
      </c>
      <c r="G27" s="212"/>
      <c r="H27" s="212"/>
      <c r="I27" s="212"/>
      <c r="J27" s="212"/>
      <c r="K27" s="212"/>
      <c r="L27" s="212"/>
    </row>
    <row r="28" spans="1:12" s="181" customFormat="1" ht="32.25" customHeight="1">
      <c r="A28" s="537"/>
      <c r="B28" s="539" t="s">
        <v>387</v>
      </c>
      <c r="C28" s="538"/>
      <c r="D28" s="538"/>
      <c r="E28" s="538"/>
      <c r="F28" s="538"/>
      <c r="G28" s="538"/>
      <c r="H28" s="538"/>
      <c r="I28" s="538"/>
      <c r="J28" s="538"/>
      <c r="K28" s="540">
        <f>SUM(K24:K27)</f>
        <v>0</v>
      </c>
      <c r="L28" s="538"/>
    </row>
  </sheetData>
  <mergeCells count="2">
    <mergeCell ref="B9:C9"/>
    <mergeCell ref="B1:C1"/>
  </mergeCells>
  <pageMargins left="0.35" right="0.35" top="0.28999999999999998" bottom="0.37" header="0.21" footer="0.16"/>
  <pageSetup paperSize="9" scale="65" orientation="landscape" verticalDpi="12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55"/>
  <sheetViews>
    <sheetView topLeftCell="A4" workbookViewId="0">
      <selection activeCell="M27" sqref="M27"/>
    </sheetView>
  </sheetViews>
  <sheetFormatPr defaultRowHeight="13.5"/>
  <cols>
    <col min="1" max="1" width="3.5703125" style="4" customWidth="1"/>
    <col min="2" max="2" width="29.42578125" style="20" customWidth="1"/>
    <col min="3" max="3" width="12.5703125" style="5" customWidth="1"/>
    <col min="4" max="4" width="9.5703125" style="5" customWidth="1"/>
    <col min="5" max="5" width="11.140625" style="5" customWidth="1"/>
    <col min="6" max="6" width="15" style="5" customWidth="1"/>
    <col min="7" max="7" width="11" style="5" customWidth="1"/>
    <col min="8" max="8" width="15" style="5" customWidth="1"/>
    <col min="9" max="9" width="13.85546875" style="5" customWidth="1"/>
    <col min="10" max="10" width="10.85546875" style="5" customWidth="1"/>
    <col min="11" max="11" width="14.7109375" style="5" customWidth="1"/>
    <col min="12" max="12" width="10" style="5" customWidth="1"/>
    <col min="13" max="13" width="15" style="5" customWidth="1"/>
    <col min="14" max="14" width="9.42578125" style="5" customWidth="1"/>
    <col min="15" max="15" width="11.85546875" style="5" customWidth="1"/>
    <col min="16" max="16" width="10.5703125" style="5" customWidth="1"/>
    <col min="17" max="17" width="9" style="5" customWidth="1"/>
    <col min="18" max="18" width="12.5703125" style="5" customWidth="1"/>
    <col min="19" max="19" width="8.85546875" style="5" customWidth="1"/>
    <col min="20" max="20" width="11.42578125" style="5" customWidth="1"/>
    <col min="21" max="21" width="10.5703125" style="5" customWidth="1"/>
    <col min="22" max="22" width="9.28515625" style="5" customWidth="1"/>
    <col min="23" max="23" width="10.5703125" style="5" customWidth="1"/>
    <col min="24" max="24" width="10" style="5" customWidth="1"/>
    <col min="25" max="25" width="14" style="5" customWidth="1"/>
    <col min="26" max="26" width="8.85546875" style="5" customWidth="1"/>
    <col min="27" max="27" width="11.42578125" style="5" customWidth="1"/>
    <col min="28" max="28" width="10.5703125" style="5" customWidth="1"/>
    <col min="29" max="29" width="9" style="5" customWidth="1"/>
    <col min="30" max="30" width="10.5703125" style="5" customWidth="1"/>
    <col min="31" max="31" width="10" style="5" customWidth="1"/>
    <col min="32" max="32" width="14" style="5" customWidth="1"/>
    <col min="33" max="33" width="8.85546875" style="5" customWidth="1"/>
    <col min="34" max="34" width="11.42578125" style="5" customWidth="1"/>
    <col min="35" max="35" width="10.5703125" style="5" customWidth="1"/>
    <col min="36" max="36" width="9" style="5" customWidth="1"/>
    <col min="37" max="37" width="9.42578125" style="5" customWidth="1"/>
    <col min="38" max="16384" width="9.140625" style="5"/>
  </cols>
  <sheetData>
    <row r="1" spans="1:38" ht="16.5">
      <c r="A1" s="30"/>
      <c r="B1" s="587" t="s">
        <v>224</v>
      </c>
      <c r="C1" s="31"/>
      <c r="D1" s="31"/>
      <c r="E1" s="31"/>
      <c r="F1" s="31"/>
      <c r="G1" s="31"/>
      <c r="H1" s="31"/>
      <c r="I1" s="134"/>
      <c r="J1" s="31"/>
      <c r="K1" s="133" t="s">
        <v>381</v>
      </c>
      <c r="L1" s="134"/>
      <c r="M1" s="31"/>
      <c r="N1" s="31"/>
      <c r="O1" s="31"/>
      <c r="P1" s="31"/>
      <c r="Q1" s="134"/>
      <c r="R1" s="134"/>
      <c r="S1" s="134"/>
      <c r="T1" s="31"/>
      <c r="U1" s="133"/>
      <c r="V1" s="134"/>
      <c r="W1" s="31"/>
      <c r="X1" s="31"/>
      <c r="Y1" s="31"/>
      <c r="Z1" s="31"/>
      <c r="AA1" s="31"/>
      <c r="AB1" s="3"/>
      <c r="AC1" s="134"/>
      <c r="AD1" s="134"/>
      <c r="AE1" s="31"/>
      <c r="AF1" s="31"/>
      <c r="AG1" s="31"/>
      <c r="AH1" s="31"/>
      <c r="AI1" s="3"/>
      <c r="AJ1" s="134"/>
      <c r="AK1" s="134"/>
      <c r="AL1" s="37"/>
    </row>
    <row r="2" spans="1:38" ht="24" customHeight="1" thickBot="1">
      <c r="A2" s="30"/>
      <c r="B2" s="588"/>
      <c r="C2" s="177"/>
      <c r="D2" s="177"/>
      <c r="E2" s="23"/>
      <c r="F2" s="177"/>
      <c r="G2" s="177"/>
      <c r="H2" s="177"/>
      <c r="J2" s="148"/>
      <c r="K2" s="417" t="s">
        <v>28</v>
      </c>
      <c r="L2" s="148"/>
      <c r="M2" s="9"/>
      <c r="N2" s="9"/>
      <c r="O2" s="148"/>
      <c r="P2" s="148"/>
      <c r="Q2" s="9"/>
      <c r="R2" s="178"/>
      <c r="S2" s="1875"/>
      <c r="T2" s="1875"/>
      <c r="U2" s="1875"/>
      <c r="V2" s="1875"/>
      <c r="W2" s="1875"/>
      <c r="X2" s="1875"/>
      <c r="Y2" s="9"/>
      <c r="Z2" s="9"/>
      <c r="AA2" s="9"/>
      <c r="AB2" s="178"/>
      <c r="AC2" s="9"/>
      <c r="AD2" s="178"/>
      <c r="AE2" s="148"/>
      <c r="AF2" s="9"/>
      <c r="AG2" s="9"/>
      <c r="AH2" s="9"/>
      <c r="AI2" s="178"/>
      <c r="AJ2" s="9"/>
      <c r="AK2" s="178"/>
      <c r="AL2" s="239"/>
    </row>
    <row r="3" spans="1:38" s="181" customFormat="1" ht="25.5" customHeight="1">
      <c r="A3" s="30"/>
      <c r="B3" s="589" t="s">
        <v>29</v>
      </c>
      <c r="C3" s="134"/>
      <c r="D3" s="134"/>
      <c r="E3" s="179"/>
      <c r="F3" s="134"/>
      <c r="G3" s="31"/>
      <c r="H3" s="31"/>
      <c r="I3" s="31"/>
      <c r="J3" s="31"/>
      <c r="K3" s="41" t="s">
        <v>222</v>
      </c>
      <c r="L3" s="34"/>
      <c r="M3" s="134"/>
      <c r="N3" s="31"/>
      <c r="O3" s="31"/>
      <c r="P3" s="31"/>
      <c r="Q3" s="31"/>
      <c r="R3" s="180"/>
      <c r="S3" s="31"/>
      <c r="T3" s="31"/>
      <c r="U3" s="31"/>
      <c r="V3" s="31"/>
      <c r="W3" s="41" t="s">
        <v>222</v>
      </c>
      <c r="X3" s="34"/>
      <c r="Y3" s="134"/>
      <c r="Z3" s="31"/>
      <c r="AA3" s="31"/>
      <c r="AB3" s="31"/>
      <c r="AC3" s="31"/>
      <c r="AD3" s="180"/>
      <c r="AE3" s="34"/>
      <c r="AF3" s="134"/>
      <c r="AG3" s="31"/>
      <c r="AH3" s="31"/>
      <c r="AI3" s="31"/>
      <c r="AJ3" s="31"/>
      <c r="AK3" s="180"/>
    </row>
    <row r="4" spans="1:38" s="342" customFormat="1" ht="14.25">
      <c r="A4" s="262"/>
      <c r="B4" s="590"/>
      <c r="C4" s="340"/>
      <c r="D4" s="341"/>
      <c r="E4" s="343"/>
      <c r="F4" s="341"/>
      <c r="G4" s="341"/>
      <c r="H4" s="343" t="s">
        <v>395</v>
      </c>
      <c r="I4" s="341"/>
      <c r="J4" s="341"/>
      <c r="K4" s="464"/>
      <c r="L4" s="462"/>
      <c r="M4" s="341"/>
      <c r="N4" s="462"/>
      <c r="O4" s="462" t="s">
        <v>351</v>
      </c>
      <c r="P4" s="462"/>
      <c r="Q4" s="462"/>
      <c r="R4" s="463"/>
      <c r="S4" s="2142" t="s">
        <v>223</v>
      </c>
      <c r="T4" s="2142"/>
      <c r="U4" s="2142"/>
      <c r="V4" s="2142"/>
      <c r="W4" s="2142"/>
      <c r="X4" s="246" t="s">
        <v>427</v>
      </c>
      <c r="Y4" s="247"/>
      <c r="Z4" s="247"/>
      <c r="AA4" s="247"/>
      <c r="AB4" s="247"/>
      <c r="AC4" s="247"/>
      <c r="AD4" s="468"/>
      <c r="AE4" s="246" t="s">
        <v>461</v>
      </c>
      <c r="AF4" s="247"/>
      <c r="AG4" s="247"/>
      <c r="AH4" s="247"/>
      <c r="AI4" s="247"/>
      <c r="AJ4" s="247"/>
      <c r="AK4" s="468"/>
    </row>
    <row r="5" spans="1:38" s="181" customFormat="1" ht="76.5">
      <c r="A5" s="227" t="s">
        <v>114</v>
      </c>
      <c r="B5" s="335" t="s">
        <v>225</v>
      </c>
      <c r="C5" s="64" t="s">
        <v>226</v>
      </c>
      <c r="D5" s="64" t="s">
        <v>227</v>
      </c>
      <c r="E5" s="64" t="s">
        <v>217</v>
      </c>
      <c r="F5" s="559" t="s">
        <v>422</v>
      </c>
      <c r="G5" s="560" t="s">
        <v>396</v>
      </c>
      <c r="H5" s="299" t="s">
        <v>477</v>
      </c>
      <c r="I5" s="64" t="s">
        <v>229</v>
      </c>
      <c r="J5" s="64" t="s">
        <v>230</v>
      </c>
      <c r="K5" s="64" t="s">
        <v>378</v>
      </c>
      <c r="L5" s="64" t="s">
        <v>217</v>
      </c>
      <c r="M5" s="559" t="s">
        <v>469</v>
      </c>
      <c r="N5" s="560" t="s">
        <v>375</v>
      </c>
      <c r="O5" s="64" t="s">
        <v>293</v>
      </c>
      <c r="P5" s="64" t="s">
        <v>229</v>
      </c>
      <c r="Q5" s="64" t="s">
        <v>230</v>
      </c>
      <c r="R5" s="64" t="s">
        <v>377</v>
      </c>
      <c r="S5" s="64" t="s">
        <v>217</v>
      </c>
      <c r="T5" s="64" t="s">
        <v>293</v>
      </c>
      <c r="U5" s="64" t="s">
        <v>229</v>
      </c>
      <c r="V5" s="64" t="s">
        <v>230</v>
      </c>
      <c r="W5" s="64" t="s">
        <v>376</v>
      </c>
      <c r="X5" s="64" t="s">
        <v>217</v>
      </c>
      <c r="Y5" s="64" t="s">
        <v>422</v>
      </c>
      <c r="Z5" s="559" t="s">
        <v>425</v>
      </c>
      <c r="AA5" s="64" t="s">
        <v>293</v>
      </c>
      <c r="AB5" s="64" t="s">
        <v>229</v>
      </c>
      <c r="AC5" s="64" t="s">
        <v>230</v>
      </c>
      <c r="AD5" s="64" t="s">
        <v>376</v>
      </c>
      <c r="AE5" s="64" t="s">
        <v>217</v>
      </c>
      <c r="AF5" s="64" t="s">
        <v>424</v>
      </c>
      <c r="AG5" s="559" t="s">
        <v>470</v>
      </c>
      <c r="AH5" s="64" t="s">
        <v>293</v>
      </c>
      <c r="AI5" s="64" t="s">
        <v>229</v>
      </c>
      <c r="AJ5" s="64" t="s">
        <v>230</v>
      </c>
      <c r="AK5" s="64" t="s">
        <v>376</v>
      </c>
    </row>
    <row r="6" spans="1:38" s="35" customFormat="1" ht="12.75">
      <c r="A6" s="123">
        <v>1</v>
      </c>
      <c r="B6" s="337">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123">
        <v>20</v>
      </c>
      <c r="U6" s="123">
        <v>21</v>
      </c>
      <c r="V6" s="123">
        <v>22</v>
      </c>
      <c r="W6" s="123">
        <v>23</v>
      </c>
      <c r="X6" s="123">
        <v>24</v>
      </c>
      <c r="Y6" s="123">
        <v>25</v>
      </c>
      <c r="Z6" s="123">
        <v>26</v>
      </c>
      <c r="AA6" s="123">
        <v>27</v>
      </c>
      <c r="AB6" s="123">
        <v>28</v>
      </c>
      <c r="AC6" s="123">
        <v>29</v>
      </c>
      <c r="AD6" s="123">
        <v>30</v>
      </c>
      <c r="AE6" s="123">
        <v>31</v>
      </c>
      <c r="AF6" s="123">
        <v>32</v>
      </c>
      <c r="AG6" s="123">
        <v>33</v>
      </c>
      <c r="AH6" s="123">
        <v>34</v>
      </c>
      <c r="AI6" s="123">
        <v>35</v>
      </c>
      <c r="AJ6" s="123">
        <v>36</v>
      </c>
      <c r="AK6" s="123">
        <v>37</v>
      </c>
    </row>
    <row r="7" spans="1:38" ht="18.75" customHeight="1">
      <c r="A7" s="228" t="s">
        <v>2</v>
      </c>
      <c r="B7" s="591" t="s">
        <v>466</v>
      </c>
      <c r="C7" s="230"/>
      <c r="D7" s="230"/>
      <c r="E7" s="229"/>
      <c r="F7" s="230"/>
      <c r="G7" s="230"/>
      <c r="H7" s="230"/>
      <c r="I7" s="230"/>
      <c r="J7" s="230"/>
      <c r="K7" s="230"/>
      <c r="L7" s="229"/>
      <c r="M7" s="230"/>
      <c r="N7" s="230"/>
      <c r="O7" s="230"/>
      <c r="P7" s="230"/>
      <c r="Q7" s="230"/>
      <c r="R7" s="230"/>
      <c r="S7" s="230"/>
      <c r="T7" s="230"/>
      <c r="U7" s="230"/>
      <c r="V7" s="230"/>
      <c r="W7" s="230"/>
      <c r="X7" s="229"/>
      <c r="Y7" s="230"/>
      <c r="Z7" s="230"/>
      <c r="AA7" s="230"/>
      <c r="AB7" s="230"/>
      <c r="AC7" s="230"/>
      <c r="AD7" s="230"/>
      <c r="AE7" s="229"/>
      <c r="AF7" s="230"/>
      <c r="AG7" s="230"/>
      <c r="AH7" s="230"/>
      <c r="AI7" s="230"/>
      <c r="AJ7" s="230"/>
      <c r="AK7" s="230"/>
    </row>
    <row r="8" spans="1:38">
      <c r="A8" s="211"/>
      <c r="B8" s="311" t="s">
        <v>198</v>
      </c>
      <c r="C8" s="230"/>
      <c r="D8" s="230"/>
      <c r="E8" s="195"/>
      <c r="F8" s="230"/>
      <c r="G8" s="230"/>
      <c r="H8" s="230"/>
      <c r="I8" s="230"/>
      <c r="J8" s="230"/>
      <c r="K8" s="230"/>
      <c r="L8" s="195"/>
      <c r="M8" s="230"/>
      <c r="N8" s="230"/>
      <c r="O8" s="230"/>
      <c r="P8" s="230"/>
      <c r="Q8" s="230"/>
      <c r="R8" s="230"/>
      <c r="S8" s="230"/>
      <c r="T8" s="230"/>
      <c r="U8" s="230"/>
      <c r="V8" s="230"/>
      <c r="W8" s="230"/>
      <c r="X8" s="195"/>
      <c r="Y8" s="230"/>
      <c r="Z8" s="230"/>
      <c r="AA8" s="230"/>
      <c r="AB8" s="230"/>
      <c r="AC8" s="230"/>
      <c r="AD8" s="230"/>
      <c r="AE8" s="195"/>
      <c r="AF8" s="230"/>
      <c r="AG8" s="230"/>
      <c r="AH8" s="230"/>
      <c r="AI8" s="230"/>
      <c r="AJ8" s="230"/>
      <c r="AK8" s="230"/>
    </row>
    <row r="9" spans="1:38">
      <c r="A9" s="211"/>
      <c r="B9" s="311"/>
      <c r="C9" s="230"/>
      <c r="D9" s="230"/>
      <c r="E9" s="195"/>
      <c r="F9" s="230"/>
      <c r="G9" s="230"/>
      <c r="H9" s="195"/>
      <c r="I9" s="195"/>
      <c r="J9" s="195"/>
      <c r="K9" s="195"/>
      <c r="L9" s="195"/>
      <c r="M9" s="230"/>
      <c r="N9" s="230"/>
      <c r="O9" s="195"/>
      <c r="P9" s="195"/>
      <c r="Q9" s="195"/>
      <c r="R9" s="195"/>
      <c r="S9" s="195"/>
      <c r="T9" s="195"/>
      <c r="U9" s="195"/>
      <c r="V9" s="195"/>
      <c r="W9" s="195"/>
      <c r="X9" s="195"/>
      <c r="Y9" s="230"/>
      <c r="Z9" s="230"/>
      <c r="AA9" s="195"/>
      <c r="AB9" s="195"/>
      <c r="AC9" s="195"/>
      <c r="AD9" s="195"/>
      <c r="AE9" s="195"/>
      <c r="AF9" s="230"/>
      <c r="AG9" s="230"/>
      <c r="AH9" s="195"/>
      <c r="AI9" s="195"/>
      <c r="AJ9" s="195"/>
      <c r="AK9" s="195"/>
    </row>
    <row r="10" spans="1:38">
      <c r="A10" s="211">
        <v>1</v>
      </c>
      <c r="B10" s="271"/>
      <c r="C10" s="211"/>
      <c r="D10" s="230" t="s">
        <v>1</v>
      </c>
      <c r="E10" s="102"/>
      <c r="F10" s="230" t="s">
        <v>1</v>
      </c>
      <c r="G10" s="230"/>
      <c r="H10" s="211"/>
      <c r="I10" s="211"/>
      <c r="J10" s="211"/>
      <c r="K10" s="230">
        <f>H10+I10+J10</f>
        <v>0</v>
      </c>
      <c r="L10" s="102"/>
      <c r="M10" s="230" t="s">
        <v>1</v>
      </c>
      <c r="N10" s="230"/>
      <c r="O10" s="211"/>
      <c r="P10" s="211"/>
      <c r="Q10" s="211"/>
      <c r="R10" s="230">
        <f>O10+P10+Q10</f>
        <v>0</v>
      </c>
      <c r="S10" s="230">
        <f>+E10-L10</f>
        <v>0</v>
      </c>
      <c r="T10" s="230">
        <f t="shared" ref="T10:V12" si="0">H10-O10</f>
        <v>0</v>
      </c>
      <c r="U10" s="230">
        <f t="shared" si="0"/>
        <v>0</v>
      </c>
      <c r="V10" s="230">
        <f t="shared" si="0"/>
        <v>0</v>
      </c>
      <c r="W10" s="230">
        <f>T10+U10+V10</f>
        <v>0</v>
      </c>
      <c r="X10" s="102"/>
      <c r="Y10" s="230" t="s">
        <v>1</v>
      </c>
      <c r="Z10" s="230"/>
      <c r="AA10" s="211"/>
      <c r="AB10" s="211"/>
      <c r="AC10" s="211"/>
      <c r="AD10" s="230">
        <f>AA10+AB10+AC10</f>
        <v>0</v>
      </c>
      <c r="AE10" s="102"/>
      <c r="AF10" s="230" t="s">
        <v>1</v>
      </c>
      <c r="AG10" s="230"/>
      <c r="AH10" s="211"/>
      <c r="AI10" s="211"/>
      <c r="AJ10" s="211"/>
      <c r="AK10" s="230">
        <f>AH10+AI10+AJ10</f>
        <v>0</v>
      </c>
    </row>
    <row r="11" spans="1:38">
      <c r="A11" s="211">
        <v>2</v>
      </c>
      <c r="B11" s="271"/>
      <c r="C11" s="211"/>
      <c r="D11" s="230" t="s">
        <v>1</v>
      </c>
      <c r="E11" s="102"/>
      <c r="F11" s="230" t="s">
        <v>1</v>
      </c>
      <c r="G11" s="230"/>
      <c r="H11" s="211"/>
      <c r="I11" s="211"/>
      <c r="J11" s="211"/>
      <c r="K11" s="230">
        <f>H11+I11+J11</f>
        <v>0</v>
      </c>
      <c r="L11" s="102"/>
      <c r="M11" s="230" t="s">
        <v>1</v>
      </c>
      <c r="N11" s="230"/>
      <c r="O11" s="211"/>
      <c r="P11" s="211"/>
      <c r="Q11" s="211"/>
      <c r="R11" s="230">
        <f>O11+P11+Q11</f>
        <v>0</v>
      </c>
      <c r="S11" s="230">
        <f>+E11-L11</f>
        <v>0</v>
      </c>
      <c r="T11" s="230">
        <f t="shared" si="0"/>
        <v>0</v>
      </c>
      <c r="U11" s="230">
        <f t="shared" si="0"/>
        <v>0</v>
      </c>
      <c r="V11" s="230">
        <f t="shared" si="0"/>
        <v>0</v>
      </c>
      <c r="W11" s="230">
        <f>T11+U11+V11</f>
        <v>0</v>
      </c>
      <c r="X11" s="102"/>
      <c r="Y11" s="230" t="s">
        <v>1</v>
      </c>
      <c r="Z11" s="230"/>
      <c r="AA11" s="211"/>
      <c r="AB11" s="211"/>
      <c r="AC11" s="211"/>
      <c r="AD11" s="230">
        <f>AA11+AB11+AC11</f>
        <v>0</v>
      </c>
      <c r="AE11" s="102"/>
      <c r="AF11" s="230" t="s">
        <v>1</v>
      </c>
      <c r="AG11" s="230"/>
      <c r="AH11" s="211"/>
      <c r="AI11" s="211"/>
      <c r="AJ11" s="211"/>
      <c r="AK11" s="230">
        <f>AH11+AI11+AJ11</f>
        <v>0</v>
      </c>
    </row>
    <row r="12" spans="1:38">
      <c r="A12" s="211">
        <v>3</v>
      </c>
      <c r="B12" s="271"/>
      <c r="C12" s="211"/>
      <c r="D12" s="230" t="s">
        <v>1</v>
      </c>
      <c r="E12" s="102"/>
      <c r="F12" s="230" t="s">
        <v>1</v>
      </c>
      <c r="G12" s="230"/>
      <c r="H12" s="211"/>
      <c r="I12" s="211"/>
      <c r="J12" s="211"/>
      <c r="K12" s="230">
        <f>H12+I12+J12</f>
        <v>0</v>
      </c>
      <c r="L12" s="102"/>
      <c r="M12" s="230" t="s">
        <v>1</v>
      </c>
      <c r="N12" s="230"/>
      <c r="O12" s="211"/>
      <c r="P12" s="211"/>
      <c r="Q12" s="211"/>
      <c r="R12" s="230">
        <f>O12+P12+Q12</f>
        <v>0</v>
      </c>
      <c r="S12" s="230">
        <f>+E12-L12</f>
        <v>0</v>
      </c>
      <c r="T12" s="230">
        <f t="shared" si="0"/>
        <v>0</v>
      </c>
      <c r="U12" s="230">
        <f t="shared" si="0"/>
        <v>0</v>
      </c>
      <c r="V12" s="230">
        <f t="shared" si="0"/>
        <v>0</v>
      </c>
      <c r="W12" s="230">
        <f>T12+U12+V12</f>
        <v>0</v>
      </c>
      <c r="X12" s="102"/>
      <c r="Y12" s="230" t="s">
        <v>1</v>
      </c>
      <c r="Z12" s="230"/>
      <c r="AA12" s="211"/>
      <c r="AB12" s="211"/>
      <c r="AC12" s="211"/>
      <c r="AD12" s="230">
        <f>AA12+AB12+AC12</f>
        <v>0</v>
      </c>
      <c r="AE12" s="102"/>
      <c r="AF12" s="230" t="s">
        <v>1</v>
      </c>
      <c r="AG12" s="230"/>
      <c r="AH12" s="211"/>
      <c r="AI12" s="211"/>
      <c r="AJ12" s="211"/>
      <c r="AK12" s="230">
        <f>AH12+AI12+AJ12</f>
        <v>0</v>
      </c>
    </row>
    <row r="13" spans="1:38">
      <c r="A13" s="211"/>
      <c r="B13" s="271"/>
      <c r="C13" s="211"/>
      <c r="D13" s="230"/>
      <c r="E13" s="102"/>
      <c r="F13" s="230"/>
      <c r="G13" s="230"/>
      <c r="H13" s="211"/>
      <c r="I13" s="211"/>
      <c r="J13" s="211"/>
      <c r="K13" s="230"/>
      <c r="L13" s="102"/>
      <c r="M13" s="230"/>
      <c r="N13" s="230"/>
      <c r="O13" s="211"/>
      <c r="P13" s="211"/>
      <c r="Q13" s="211"/>
      <c r="R13" s="230"/>
      <c r="S13" s="230"/>
      <c r="T13" s="211"/>
      <c r="U13" s="211"/>
      <c r="V13" s="211"/>
      <c r="W13" s="230"/>
      <c r="X13" s="102"/>
      <c r="Y13" s="230"/>
      <c r="Z13" s="230"/>
      <c r="AA13" s="211"/>
      <c r="AB13" s="211"/>
      <c r="AC13" s="211"/>
      <c r="AD13" s="230"/>
      <c r="AE13" s="102"/>
      <c r="AF13" s="230"/>
      <c r="AG13" s="230"/>
      <c r="AH13" s="211"/>
      <c r="AI13" s="211"/>
      <c r="AJ13" s="211"/>
      <c r="AK13" s="230"/>
    </row>
    <row r="14" spans="1:38" s="233" customFormat="1" ht="14.25">
      <c r="A14" s="228"/>
      <c r="B14" s="592" t="s">
        <v>113</v>
      </c>
      <c r="C14" s="232" t="s">
        <v>1</v>
      </c>
      <c r="D14" s="232" t="s">
        <v>1</v>
      </c>
      <c r="E14" s="232">
        <f>SUM(E10:E12)</f>
        <v>0</v>
      </c>
      <c r="F14" s="232" t="s">
        <v>1</v>
      </c>
      <c r="G14" s="232" t="s">
        <v>1</v>
      </c>
      <c r="H14" s="232">
        <f t="shared" ref="H14:W14" si="1">SUM(H10:H12)</f>
        <v>0</v>
      </c>
      <c r="I14" s="232">
        <f t="shared" si="1"/>
        <v>0</v>
      </c>
      <c r="J14" s="232">
        <f t="shared" si="1"/>
        <v>0</v>
      </c>
      <c r="K14" s="232">
        <f t="shared" si="1"/>
        <v>0</v>
      </c>
      <c r="L14" s="232">
        <f>SUM(L10:L12)</f>
        <v>0</v>
      </c>
      <c r="M14" s="232" t="s">
        <v>1</v>
      </c>
      <c r="N14" s="232" t="s">
        <v>1</v>
      </c>
      <c r="O14" s="232">
        <f>SUM(O10:O12)</f>
        <v>0</v>
      </c>
      <c r="P14" s="232">
        <f>SUM(P10:P12)</f>
        <v>0</v>
      </c>
      <c r="Q14" s="232">
        <f>SUM(Q10:Q12)</f>
        <v>0</v>
      </c>
      <c r="R14" s="232">
        <f>SUM(R10:R12)</f>
        <v>0</v>
      </c>
      <c r="S14" s="232">
        <f t="shared" si="1"/>
        <v>0</v>
      </c>
      <c r="T14" s="232">
        <f t="shared" si="1"/>
        <v>0</v>
      </c>
      <c r="U14" s="232">
        <f t="shared" si="1"/>
        <v>0</v>
      </c>
      <c r="V14" s="232">
        <f t="shared" si="1"/>
        <v>0</v>
      </c>
      <c r="W14" s="232">
        <f t="shared" si="1"/>
        <v>0</v>
      </c>
      <c r="X14" s="232">
        <f t="shared" ref="X14:AK14" si="2">SUM(X10:X12)</f>
        <v>0</v>
      </c>
      <c r="Y14" s="232" t="s">
        <v>1</v>
      </c>
      <c r="Z14" s="232" t="s">
        <v>1</v>
      </c>
      <c r="AA14" s="232">
        <f t="shared" si="2"/>
        <v>0</v>
      </c>
      <c r="AB14" s="232">
        <f t="shared" si="2"/>
        <v>0</v>
      </c>
      <c r="AC14" s="232">
        <f t="shared" si="2"/>
        <v>0</v>
      </c>
      <c r="AD14" s="232">
        <f t="shared" si="2"/>
        <v>0</v>
      </c>
      <c r="AE14" s="232">
        <f t="shared" si="2"/>
        <v>0</v>
      </c>
      <c r="AF14" s="232" t="s">
        <v>1</v>
      </c>
      <c r="AG14" s="232" t="s">
        <v>1</v>
      </c>
      <c r="AH14" s="232">
        <f t="shared" si="2"/>
        <v>0</v>
      </c>
      <c r="AI14" s="232">
        <f t="shared" si="2"/>
        <v>0</v>
      </c>
      <c r="AJ14" s="232">
        <f t="shared" si="2"/>
        <v>0</v>
      </c>
      <c r="AK14" s="232">
        <f t="shared" si="2"/>
        <v>0</v>
      </c>
    </row>
    <row r="15" spans="1:38">
      <c r="A15" s="211"/>
      <c r="B15" s="592"/>
      <c r="C15" s="230"/>
      <c r="D15" s="230"/>
      <c r="E15" s="231"/>
      <c r="F15" s="230"/>
      <c r="G15" s="230"/>
      <c r="H15" s="231"/>
      <c r="I15" s="231"/>
      <c r="J15" s="231"/>
      <c r="K15" s="231"/>
      <c r="L15" s="231"/>
      <c r="M15" s="230"/>
      <c r="N15" s="230"/>
      <c r="O15" s="231"/>
      <c r="P15" s="231"/>
      <c r="Q15" s="231"/>
      <c r="R15" s="231"/>
      <c r="S15" s="231"/>
      <c r="T15" s="231"/>
      <c r="U15" s="231"/>
      <c r="V15" s="231"/>
      <c r="W15" s="231"/>
      <c r="X15" s="231"/>
      <c r="Y15" s="230"/>
      <c r="Z15" s="230"/>
      <c r="AA15" s="231"/>
      <c r="AB15" s="231"/>
      <c r="AC15" s="231"/>
      <c r="AD15" s="231"/>
      <c r="AE15" s="231"/>
      <c r="AF15" s="230"/>
      <c r="AG15" s="230"/>
      <c r="AH15" s="231"/>
      <c r="AI15" s="231"/>
      <c r="AJ15" s="231"/>
      <c r="AK15" s="231"/>
    </row>
    <row r="16" spans="1:38">
      <c r="A16" s="211"/>
      <c r="B16" s="592"/>
      <c r="C16" s="230"/>
      <c r="D16" s="230"/>
      <c r="E16" s="231"/>
      <c r="F16" s="230"/>
      <c r="G16" s="230"/>
      <c r="H16" s="231"/>
      <c r="I16" s="231"/>
      <c r="J16" s="231"/>
      <c r="K16" s="231"/>
      <c r="L16" s="231"/>
      <c r="M16" s="230"/>
      <c r="N16" s="230"/>
      <c r="O16" s="231"/>
      <c r="P16" s="231"/>
      <c r="Q16" s="231"/>
      <c r="R16" s="231"/>
      <c r="S16" s="231"/>
      <c r="T16" s="231"/>
      <c r="U16" s="231"/>
      <c r="V16" s="231"/>
      <c r="W16" s="231"/>
      <c r="X16" s="231"/>
      <c r="Y16" s="230"/>
      <c r="Z16" s="230"/>
      <c r="AA16" s="231"/>
      <c r="AB16" s="231"/>
      <c r="AC16" s="231"/>
      <c r="AD16" s="231"/>
      <c r="AE16" s="231"/>
      <c r="AF16" s="230"/>
      <c r="AG16" s="230"/>
      <c r="AH16" s="231"/>
      <c r="AI16" s="231"/>
      <c r="AJ16" s="231"/>
      <c r="AK16" s="231"/>
    </row>
    <row r="17" spans="1:37" ht="46.5" customHeight="1">
      <c r="A17" s="228" t="s">
        <v>3</v>
      </c>
      <c r="B17" s="591" t="s">
        <v>486</v>
      </c>
      <c r="C17" s="230"/>
      <c r="D17" s="230"/>
      <c r="E17" s="229"/>
      <c r="F17" s="230"/>
      <c r="G17" s="230"/>
      <c r="H17" s="229"/>
      <c r="I17" s="229"/>
      <c r="J17" s="229"/>
      <c r="K17" s="229"/>
      <c r="L17" s="229"/>
      <c r="M17" s="230"/>
      <c r="N17" s="230"/>
      <c r="O17" s="229"/>
      <c r="P17" s="229"/>
      <c r="Q17" s="229"/>
      <c r="R17" s="229"/>
      <c r="S17" s="229"/>
      <c r="T17" s="229"/>
      <c r="U17" s="229"/>
      <c r="V17" s="229"/>
      <c r="W17" s="229"/>
      <c r="X17" s="229"/>
      <c r="Y17" s="230"/>
      <c r="Z17" s="230"/>
      <c r="AA17" s="229"/>
      <c r="AB17" s="229"/>
      <c r="AC17" s="229"/>
      <c r="AD17" s="229"/>
      <c r="AE17" s="229"/>
      <c r="AF17" s="230"/>
      <c r="AG17" s="230"/>
      <c r="AH17" s="229"/>
      <c r="AI17" s="229"/>
      <c r="AJ17" s="229"/>
      <c r="AK17" s="229"/>
    </row>
    <row r="18" spans="1:37">
      <c r="A18" s="211"/>
      <c r="B18" s="311" t="s">
        <v>198</v>
      </c>
      <c r="C18" s="230"/>
      <c r="D18" s="230"/>
      <c r="E18" s="195"/>
      <c r="F18" s="230"/>
      <c r="G18" s="230"/>
      <c r="H18" s="195"/>
      <c r="I18" s="195"/>
      <c r="J18" s="195"/>
      <c r="K18" s="195"/>
      <c r="L18" s="195"/>
      <c r="M18" s="230"/>
      <c r="N18" s="230"/>
      <c r="O18" s="195"/>
      <c r="P18" s="195"/>
      <c r="Q18" s="195"/>
      <c r="R18" s="195"/>
      <c r="S18" s="195"/>
      <c r="T18" s="195"/>
      <c r="U18" s="195"/>
      <c r="V18" s="195"/>
      <c r="W18" s="195"/>
      <c r="X18" s="195"/>
      <c r="Y18" s="230"/>
      <c r="Z18" s="230"/>
      <c r="AA18" s="195"/>
      <c r="AB18" s="195"/>
      <c r="AC18" s="195"/>
      <c r="AD18" s="195"/>
      <c r="AE18" s="195"/>
      <c r="AF18" s="230"/>
      <c r="AG18" s="230"/>
      <c r="AH18" s="195"/>
      <c r="AI18" s="195"/>
      <c r="AJ18" s="195"/>
      <c r="AK18" s="195"/>
    </row>
    <row r="19" spans="1:37">
      <c r="A19" s="211">
        <v>1</v>
      </c>
      <c r="B19" s="593"/>
      <c r="C19" s="211"/>
      <c r="D19" s="230" t="s">
        <v>1</v>
      </c>
      <c r="E19" s="102"/>
      <c r="F19" s="230" t="s">
        <v>1</v>
      </c>
      <c r="G19" s="230"/>
      <c r="H19" s="102"/>
      <c r="I19" s="102"/>
      <c r="J19" s="102"/>
      <c r="K19" s="230">
        <f>H19+I19+J19</f>
        <v>0</v>
      </c>
      <c r="L19" s="102"/>
      <c r="M19" s="230" t="s">
        <v>1</v>
      </c>
      <c r="N19" s="230"/>
      <c r="O19" s="102"/>
      <c r="P19" s="102"/>
      <c r="Q19" s="102"/>
      <c r="R19" s="230">
        <f>O19+P19+Q19</f>
        <v>0</v>
      </c>
      <c r="S19" s="230">
        <f>+E19-L19</f>
        <v>0</v>
      </c>
      <c r="T19" s="230">
        <f t="shared" ref="T19:V21" si="3">H19-O19</f>
        <v>0</v>
      </c>
      <c r="U19" s="230">
        <f t="shared" si="3"/>
        <v>0</v>
      </c>
      <c r="V19" s="230">
        <f t="shared" si="3"/>
        <v>0</v>
      </c>
      <c r="W19" s="230">
        <f>T19+U19+V19</f>
        <v>0</v>
      </c>
      <c r="X19" s="102"/>
      <c r="Y19" s="230" t="s">
        <v>1</v>
      </c>
      <c r="Z19" s="230"/>
      <c r="AA19" s="102"/>
      <c r="AB19" s="102"/>
      <c r="AC19" s="102"/>
      <c r="AD19" s="230">
        <f>AA19+AB19+AC19</f>
        <v>0</v>
      </c>
      <c r="AE19" s="102"/>
      <c r="AF19" s="230" t="s">
        <v>1</v>
      </c>
      <c r="AG19" s="230"/>
      <c r="AH19" s="102"/>
      <c r="AI19" s="102"/>
      <c r="AJ19" s="102"/>
      <c r="AK19" s="230">
        <f>AH19+AI19+AJ19</f>
        <v>0</v>
      </c>
    </row>
    <row r="20" spans="1:37">
      <c r="A20" s="211">
        <v>2</v>
      </c>
      <c r="B20" s="593"/>
      <c r="C20" s="211"/>
      <c r="D20" s="230" t="s">
        <v>1</v>
      </c>
      <c r="E20" s="102"/>
      <c r="F20" s="230" t="s">
        <v>1</v>
      </c>
      <c r="G20" s="230"/>
      <c r="H20" s="102"/>
      <c r="I20" s="102"/>
      <c r="J20" s="102"/>
      <c r="K20" s="230">
        <f>H20+I20+J20</f>
        <v>0</v>
      </c>
      <c r="L20" s="102"/>
      <c r="M20" s="230" t="s">
        <v>1</v>
      </c>
      <c r="N20" s="230"/>
      <c r="O20" s="102"/>
      <c r="P20" s="102"/>
      <c r="Q20" s="102"/>
      <c r="R20" s="230">
        <f>O20+P20+Q20</f>
        <v>0</v>
      </c>
      <c r="S20" s="230">
        <f>+E20-L20</f>
        <v>0</v>
      </c>
      <c r="T20" s="230">
        <f t="shared" si="3"/>
        <v>0</v>
      </c>
      <c r="U20" s="230">
        <f t="shared" si="3"/>
        <v>0</v>
      </c>
      <c r="V20" s="230">
        <f t="shared" si="3"/>
        <v>0</v>
      </c>
      <c r="W20" s="230">
        <f>T20+U20+V20</f>
        <v>0</v>
      </c>
      <c r="X20" s="102"/>
      <c r="Y20" s="230" t="s">
        <v>1</v>
      </c>
      <c r="Z20" s="230"/>
      <c r="AA20" s="102"/>
      <c r="AB20" s="102"/>
      <c r="AC20" s="102"/>
      <c r="AD20" s="230">
        <f>AA20+AB20+AC20</f>
        <v>0</v>
      </c>
      <c r="AE20" s="102"/>
      <c r="AF20" s="230" t="s">
        <v>1</v>
      </c>
      <c r="AG20" s="230"/>
      <c r="AH20" s="102"/>
      <c r="AI20" s="102"/>
      <c r="AJ20" s="102"/>
      <c r="AK20" s="230">
        <f>AH20+AI20+AJ20</f>
        <v>0</v>
      </c>
    </row>
    <row r="21" spans="1:37">
      <c r="A21" s="211">
        <v>3</v>
      </c>
      <c r="B21" s="593"/>
      <c r="C21" s="211"/>
      <c r="D21" s="230" t="s">
        <v>1</v>
      </c>
      <c r="E21" s="102"/>
      <c r="F21" s="230" t="s">
        <v>1</v>
      </c>
      <c r="G21" s="230"/>
      <c r="H21" s="102"/>
      <c r="I21" s="102"/>
      <c r="J21" s="102"/>
      <c r="K21" s="230">
        <f>H21+I21+J21</f>
        <v>0</v>
      </c>
      <c r="L21" s="102"/>
      <c r="M21" s="230" t="s">
        <v>1</v>
      </c>
      <c r="N21" s="230"/>
      <c r="O21" s="102"/>
      <c r="P21" s="102"/>
      <c r="Q21" s="102"/>
      <c r="R21" s="230">
        <f>O21+P21+Q21</f>
        <v>0</v>
      </c>
      <c r="S21" s="230">
        <f>+E21-L21</f>
        <v>0</v>
      </c>
      <c r="T21" s="230">
        <f t="shared" si="3"/>
        <v>0</v>
      </c>
      <c r="U21" s="230">
        <f t="shared" si="3"/>
        <v>0</v>
      </c>
      <c r="V21" s="230">
        <f t="shared" si="3"/>
        <v>0</v>
      </c>
      <c r="W21" s="230">
        <f>T21+U21+V21</f>
        <v>0</v>
      </c>
      <c r="X21" s="102"/>
      <c r="Y21" s="230" t="s">
        <v>1</v>
      </c>
      <c r="Z21" s="230"/>
      <c r="AA21" s="102"/>
      <c r="AB21" s="102"/>
      <c r="AC21" s="102"/>
      <c r="AD21" s="230">
        <f>AA21+AB21+AC21</f>
        <v>0</v>
      </c>
      <c r="AE21" s="102"/>
      <c r="AF21" s="230" t="s">
        <v>1</v>
      </c>
      <c r="AG21" s="230"/>
      <c r="AH21" s="102"/>
      <c r="AI21" s="102"/>
      <c r="AJ21" s="102"/>
      <c r="AK21" s="230">
        <f>AH21+AI21+AJ21</f>
        <v>0</v>
      </c>
    </row>
    <row r="22" spans="1:37">
      <c r="A22" s="211"/>
      <c r="B22" s="271"/>
      <c r="C22" s="211"/>
      <c r="D22" s="230"/>
      <c r="E22" s="102"/>
      <c r="F22" s="230"/>
      <c r="G22" s="230"/>
      <c r="H22" s="102"/>
      <c r="I22" s="102"/>
      <c r="J22" s="102"/>
      <c r="K22" s="102"/>
      <c r="L22" s="102"/>
      <c r="M22" s="230"/>
      <c r="N22" s="230"/>
      <c r="O22" s="102"/>
      <c r="P22" s="102"/>
      <c r="Q22" s="102"/>
      <c r="R22" s="102"/>
      <c r="S22" s="102"/>
      <c r="T22" s="102"/>
      <c r="U22" s="102"/>
      <c r="V22" s="102"/>
      <c r="W22" s="102"/>
      <c r="X22" s="102"/>
      <c r="Y22" s="230"/>
      <c r="Z22" s="230"/>
      <c r="AA22" s="102"/>
      <c r="AB22" s="102"/>
      <c r="AC22" s="102"/>
      <c r="AD22" s="102"/>
      <c r="AE22" s="102"/>
      <c r="AF22" s="230"/>
      <c r="AG22" s="230"/>
      <c r="AH22" s="102"/>
      <c r="AI22" s="102"/>
      <c r="AJ22" s="102"/>
      <c r="AK22" s="102"/>
    </row>
    <row r="23" spans="1:37" s="233" customFormat="1" ht="14.25">
      <c r="A23" s="228"/>
      <c r="B23" s="592" t="s">
        <v>113</v>
      </c>
      <c r="C23" s="232" t="s">
        <v>1</v>
      </c>
      <c r="D23" s="232" t="s">
        <v>1</v>
      </c>
      <c r="E23" s="232">
        <f>SUM(E19:E21)</f>
        <v>0</v>
      </c>
      <c r="F23" s="232" t="s">
        <v>1</v>
      </c>
      <c r="G23" s="232" t="s">
        <v>1</v>
      </c>
      <c r="H23" s="232">
        <f t="shared" ref="H23:W23" si="4">SUM(H19:H21)</f>
        <v>0</v>
      </c>
      <c r="I23" s="232">
        <f t="shared" si="4"/>
        <v>0</v>
      </c>
      <c r="J23" s="232">
        <f t="shared" si="4"/>
        <v>0</v>
      </c>
      <c r="K23" s="232">
        <f t="shared" si="4"/>
        <v>0</v>
      </c>
      <c r="L23" s="232">
        <f>SUM(L19:L21)</f>
        <v>0</v>
      </c>
      <c r="M23" s="232" t="s">
        <v>1</v>
      </c>
      <c r="N23" s="232" t="s">
        <v>1</v>
      </c>
      <c r="O23" s="232">
        <f>SUM(O19:O21)</f>
        <v>0</v>
      </c>
      <c r="P23" s="232">
        <f>SUM(P19:P21)</f>
        <v>0</v>
      </c>
      <c r="Q23" s="232">
        <f>SUM(Q19:Q21)</f>
        <v>0</v>
      </c>
      <c r="R23" s="232">
        <f>SUM(R19:R21)</f>
        <v>0</v>
      </c>
      <c r="S23" s="232">
        <f t="shared" si="4"/>
        <v>0</v>
      </c>
      <c r="T23" s="232">
        <f t="shared" si="4"/>
        <v>0</v>
      </c>
      <c r="U23" s="232">
        <f t="shared" si="4"/>
        <v>0</v>
      </c>
      <c r="V23" s="232">
        <f t="shared" si="4"/>
        <v>0</v>
      </c>
      <c r="W23" s="232">
        <f t="shared" si="4"/>
        <v>0</v>
      </c>
      <c r="X23" s="232">
        <f t="shared" ref="X23:AK23" si="5">SUM(X19:X21)</f>
        <v>0</v>
      </c>
      <c r="Y23" s="232" t="s">
        <v>1</v>
      </c>
      <c r="Z23" s="232" t="s">
        <v>1</v>
      </c>
      <c r="AA23" s="232">
        <f t="shared" si="5"/>
        <v>0</v>
      </c>
      <c r="AB23" s="232">
        <f t="shared" si="5"/>
        <v>0</v>
      </c>
      <c r="AC23" s="232">
        <f t="shared" si="5"/>
        <v>0</v>
      </c>
      <c r="AD23" s="232">
        <f t="shared" si="5"/>
        <v>0</v>
      </c>
      <c r="AE23" s="232">
        <f t="shared" si="5"/>
        <v>0</v>
      </c>
      <c r="AF23" s="232" t="s">
        <v>1</v>
      </c>
      <c r="AG23" s="232" t="s">
        <v>1</v>
      </c>
      <c r="AH23" s="232">
        <f t="shared" si="5"/>
        <v>0</v>
      </c>
      <c r="AI23" s="232">
        <f t="shared" si="5"/>
        <v>0</v>
      </c>
      <c r="AJ23" s="232">
        <f t="shared" si="5"/>
        <v>0</v>
      </c>
      <c r="AK23" s="232">
        <f t="shared" si="5"/>
        <v>0</v>
      </c>
    </row>
    <row r="24" spans="1:37">
      <c r="A24" s="211"/>
      <c r="B24" s="591"/>
      <c r="C24" s="230"/>
      <c r="D24" s="230"/>
      <c r="E24" s="229"/>
      <c r="F24" s="230"/>
      <c r="G24" s="230"/>
      <c r="H24" s="229"/>
      <c r="I24" s="229"/>
      <c r="J24" s="229"/>
      <c r="K24" s="229"/>
      <c r="L24" s="229"/>
      <c r="M24" s="230"/>
      <c r="N24" s="230"/>
      <c r="O24" s="229"/>
      <c r="P24" s="229"/>
      <c r="Q24" s="229"/>
      <c r="R24" s="229"/>
      <c r="S24" s="229"/>
      <c r="T24" s="229"/>
      <c r="U24" s="229"/>
      <c r="V24" s="229"/>
      <c r="W24" s="229"/>
      <c r="X24" s="229"/>
      <c r="Y24" s="230"/>
      <c r="Z24" s="230"/>
      <c r="AA24" s="229"/>
      <c r="AB24" s="229"/>
      <c r="AC24" s="229"/>
      <c r="AD24" s="229"/>
      <c r="AE24" s="229"/>
      <c r="AF24" s="230"/>
      <c r="AG24" s="230"/>
      <c r="AH24" s="229"/>
      <c r="AI24" s="229"/>
      <c r="AJ24" s="229"/>
      <c r="AK24" s="229"/>
    </row>
    <row r="25" spans="1:37">
      <c r="A25" s="211"/>
      <c r="B25" s="592"/>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0"/>
    </row>
    <row r="26" spans="1:37" ht="27">
      <c r="A26" s="228" t="s">
        <v>4</v>
      </c>
      <c r="B26" s="591" t="s">
        <v>373</v>
      </c>
      <c r="C26" s="230"/>
      <c r="D26" s="230"/>
      <c r="E26" s="229"/>
      <c r="F26" s="230"/>
      <c r="G26" s="230"/>
      <c r="H26" s="229"/>
      <c r="I26" s="229"/>
      <c r="J26" s="229"/>
      <c r="K26" s="229"/>
      <c r="L26" s="229"/>
      <c r="M26" s="230"/>
      <c r="N26" s="230"/>
      <c r="O26" s="229"/>
      <c r="P26" s="229"/>
      <c r="Q26" s="229"/>
      <c r="R26" s="229"/>
      <c r="S26" s="229"/>
      <c r="T26" s="229"/>
      <c r="U26" s="229"/>
      <c r="V26" s="229"/>
      <c r="W26" s="229"/>
      <c r="X26" s="229"/>
      <c r="Y26" s="230"/>
      <c r="Z26" s="230"/>
      <c r="AA26" s="229"/>
      <c r="AB26" s="229"/>
      <c r="AC26" s="229"/>
      <c r="AD26" s="229"/>
      <c r="AE26" s="229"/>
      <c r="AF26" s="230"/>
      <c r="AG26" s="230"/>
      <c r="AH26" s="229"/>
      <c r="AI26" s="229"/>
      <c r="AJ26" s="229"/>
      <c r="AK26" s="229"/>
    </row>
    <row r="27" spans="1:37">
      <c r="A27" s="211"/>
      <c r="B27" s="311" t="s">
        <v>198</v>
      </c>
      <c r="C27" s="230"/>
      <c r="D27" s="230"/>
      <c r="E27" s="195"/>
      <c r="F27" s="230"/>
      <c r="G27" s="230"/>
      <c r="H27" s="195"/>
      <c r="I27" s="195"/>
      <c r="J27" s="195"/>
      <c r="K27" s="195"/>
      <c r="L27" s="195"/>
      <c r="M27" s="230"/>
      <c r="N27" s="230"/>
      <c r="O27" s="195"/>
      <c r="P27" s="195"/>
      <c r="Q27" s="195"/>
      <c r="R27" s="195"/>
      <c r="S27" s="195"/>
      <c r="T27" s="195"/>
      <c r="U27" s="195"/>
      <c r="V27" s="195"/>
      <c r="W27" s="195"/>
      <c r="X27" s="195"/>
      <c r="Y27" s="230"/>
      <c r="Z27" s="230"/>
      <c r="AA27" s="195"/>
      <c r="AB27" s="195"/>
      <c r="AC27" s="195"/>
      <c r="AD27" s="195"/>
      <c r="AE27" s="195"/>
      <c r="AF27" s="230"/>
      <c r="AG27" s="230"/>
      <c r="AH27" s="195"/>
      <c r="AI27" s="195"/>
      <c r="AJ27" s="195"/>
      <c r="AK27" s="195"/>
    </row>
    <row r="28" spans="1:37">
      <c r="A28" s="211"/>
      <c r="B28" s="311" t="s">
        <v>232</v>
      </c>
      <c r="C28" s="230"/>
      <c r="D28" s="230"/>
      <c r="E28" s="195"/>
      <c r="F28" s="230"/>
      <c r="G28" s="230"/>
      <c r="H28" s="195"/>
      <c r="I28" s="195"/>
      <c r="J28" s="195"/>
      <c r="K28" s="195"/>
      <c r="L28" s="195"/>
      <c r="M28" s="230"/>
      <c r="N28" s="230"/>
      <c r="O28" s="195"/>
      <c r="P28" s="195"/>
      <c r="Q28" s="195"/>
      <c r="R28" s="195"/>
      <c r="S28" s="195"/>
      <c r="T28" s="195"/>
      <c r="U28" s="195"/>
      <c r="V28" s="195"/>
      <c r="W28" s="195"/>
      <c r="X28" s="195"/>
      <c r="Y28" s="230"/>
      <c r="Z28" s="230"/>
      <c r="AA28" s="195"/>
      <c r="AB28" s="195"/>
      <c r="AC28" s="195"/>
      <c r="AD28" s="195"/>
      <c r="AE28" s="195"/>
      <c r="AF28" s="230"/>
      <c r="AG28" s="230"/>
      <c r="AH28" s="195"/>
      <c r="AI28" s="195"/>
      <c r="AJ28" s="195"/>
      <c r="AK28" s="195"/>
    </row>
    <row r="29" spans="1:37">
      <c r="A29" s="211"/>
      <c r="B29" s="311" t="s">
        <v>233</v>
      </c>
      <c r="C29" s="230"/>
      <c r="D29" s="230"/>
      <c r="E29" s="195"/>
      <c r="F29" s="230"/>
      <c r="G29" s="230"/>
      <c r="H29" s="195"/>
      <c r="I29" s="195"/>
      <c r="J29" s="195"/>
      <c r="K29" s="195"/>
      <c r="L29" s="195"/>
      <c r="M29" s="230"/>
      <c r="N29" s="230"/>
      <c r="O29" s="195"/>
      <c r="P29" s="195"/>
      <c r="Q29" s="195"/>
      <c r="R29" s="195"/>
      <c r="S29" s="195"/>
      <c r="T29" s="195"/>
      <c r="U29" s="195"/>
      <c r="V29" s="195"/>
      <c r="W29" s="195"/>
      <c r="X29" s="195"/>
      <c r="Y29" s="230"/>
      <c r="Z29" s="230"/>
      <c r="AA29" s="195"/>
      <c r="AB29" s="195"/>
      <c r="AC29" s="195"/>
      <c r="AD29" s="195"/>
      <c r="AE29" s="195"/>
      <c r="AF29" s="230"/>
      <c r="AG29" s="230"/>
      <c r="AH29" s="195"/>
      <c r="AI29" s="195"/>
      <c r="AJ29" s="195"/>
      <c r="AK29" s="195"/>
    </row>
    <row r="30" spans="1:37">
      <c r="A30" s="211">
        <v>1</v>
      </c>
      <c r="B30" s="271"/>
      <c r="C30" s="211"/>
      <c r="D30" s="211"/>
      <c r="E30" s="102"/>
      <c r="F30" s="211"/>
      <c r="G30" s="211"/>
      <c r="H30" s="102"/>
      <c r="I30" s="102"/>
      <c r="J30" s="102"/>
      <c r="K30" s="230">
        <f>H30+I30+J30</f>
        <v>0</v>
      </c>
      <c r="L30" s="102"/>
      <c r="M30" s="211"/>
      <c r="N30" s="211"/>
      <c r="O30" s="102"/>
      <c r="P30" s="102"/>
      <c r="Q30" s="102"/>
      <c r="R30" s="230">
        <f>O30+P30+Q30</f>
        <v>0</v>
      </c>
      <c r="S30" s="230">
        <f>+E30-L30</f>
        <v>0</v>
      </c>
      <c r="T30" s="230">
        <f t="shared" ref="T30:V32" si="6">H30-O30</f>
        <v>0</v>
      </c>
      <c r="U30" s="230">
        <f t="shared" si="6"/>
        <v>0</v>
      </c>
      <c r="V30" s="230">
        <f t="shared" si="6"/>
        <v>0</v>
      </c>
      <c r="W30" s="230">
        <f>T30+U30+V30</f>
        <v>0</v>
      </c>
      <c r="X30" s="102"/>
      <c r="Y30" s="211"/>
      <c r="Z30" s="211"/>
      <c r="AA30" s="102"/>
      <c r="AB30" s="102"/>
      <c r="AC30" s="102"/>
      <c r="AD30" s="230">
        <f>AA30+AB30+AC30</f>
        <v>0</v>
      </c>
      <c r="AE30" s="102"/>
      <c r="AF30" s="211"/>
      <c r="AG30" s="211"/>
      <c r="AH30" s="102"/>
      <c r="AI30" s="102"/>
      <c r="AJ30" s="102"/>
      <c r="AK30" s="230">
        <f>AH30+AI30+AJ30</f>
        <v>0</v>
      </c>
    </row>
    <row r="31" spans="1:37">
      <c r="A31" s="211">
        <v>2</v>
      </c>
      <c r="B31" s="271"/>
      <c r="C31" s="211"/>
      <c r="D31" s="211"/>
      <c r="E31" s="102"/>
      <c r="F31" s="211"/>
      <c r="G31" s="211"/>
      <c r="H31" s="102"/>
      <c r="I31" s="102"/>
      <c r="J31" s="102"/>
      <c r="K31" s="230">
        <f>H31+I31+J31</f>
        <v>0</v>
      </c>
      <c r="L31" s="102"/>
      <c r="M31" s="211"/>
      <c r="N31" s="211"/>
      <c r="O31" s="102"/>
      <c r="P31" s="102"/>
      <c r="Q31" s="102"/>
      <c r="R31" s="230">
        <f>O31+P31+Q31</f>
        <v>0</v>
      </c>
      <c r="S31" s="230">
        <f>+E31-L31</f>
        <v>0</v>
      </c>
      <c r="T31" s="230">
        <f t="shared" si="6"/>
        <v>0</v>
      </c>
      <c r="U31" s="230">
        <f t="shared" si="6"/>
        <v>0</v>
      </c>
      <c r="V31" s="230">
        <f t="shared" si="6"/>
        <v>0</v>
      </c>
      <c r="W31" s="230">
        <f>T31+U31+V31</f>
        <v>0</v>
      </c>
      <c r="X31" s="102"/>
      <c r="Y31" s="211"/>
      <c r="Z31" s="211"/>
      <c r="AA31" s="102"/>
      <c r="AB31" s="102"/>
      <c r="AC31" s="102"/>
      <c r="AD31" s="230">
        <f>AA31+AB31+AC31</f>
        <v>0</v>
      </c>
      <c r="AE31" s="102"/>
      <c r="AF31" s="211"/>
      <c r="AG31" s="211"/>
      <c r="AH31" s="102"/>
      <c r="AI31" s="102"/>
      <c r="AJ31" s="102"/>
      <c r="AK31" s="230">
        <f>AH31+AI31+AJ31</f>
        <v>0</v>
      </c>
    </row>
    <row r="32" spans="1:37">
      <c r="A32" s="211">
        <v>3</v>
      </c>
      <c r="B32" s="592"/>
      <c r="C32" s="211"/>
      <c r="D32" s="211"/>
      <c r="E32" s="102"/>
      <c r="F32" s="211"/>
      <c r="G32" s="211"/>
      <c r="H32" s="102"/>
      <c r="I32" s="102"/>
      <c r="J32" s="102"/>
      <c r="K32" s="230">
        <f>H32+I32+J32</f>
        <v>0</v>
      </c>
      <c r="L32" s="102"/>
      <c r="M32" s="211"/>
      <c r="N32" s="211"/>
      <c r="O32" s="102"/>
      <c r="P32" s="102"/>
      <c r="Q32" s="102"/>
      <c r="R32" s="230">
        <f>O32+P32+Q32</f>
        <v>0</v>
      </c>
      <c r="S32" s="230">
        <f>+E32-L32</f>
        <v>0</v>
      </c>
      <c r="T32" s="230">
        <f t="shared" si="6"/>
        <v>0</v>
      </c>
      <c r="U32" s="230">
        <f t="shared" si="6"/>
        <v>0</v>
      </c>
      <c r="V32" s="230">
        <f t="shared" si="6"/>
        <v>0</v>
      </c>
      <c r="W32" s="230">
        <f>T32+U32+V32</f>
        <v>0</v>
      </c>
      <c r="X32" s="102"/>
      <c r="Y32" s="211"/>
      <c r="Z32" s="211"/>
      <c r="AA32" s="102"/>
      <c r="AB32" s="102"/>
      <c r="AC32" s="102"/>
      <c r="AD32" s="230">
        <f>AA32+AB32+AC32</f>
        <v>0</v>
      </c>
      <c r="AE32" s="102"/>
      <c r="AF32" s="211"/>
      <c r="AG32" s="211"/>
      <c r="AH32" s="102"/>
      <c r="AI32" s="102"/>
      <c r="AJ32" s="102"/>
      <c r="AK32" s="230">
        <f>AH32+AI32+AJ32</f>
        <v>0</v>
      </c>
    </row>
    <row r="33" spans="1:37" s="233" customFormat="1" ht="27">
      <c r="A33" s="228"/>
      <c r="B33" s="594" t="s">
        <v>234</v>
      </c>
      <c r="C33" s="232" t="s">
        <v>1</v>
      </c>
      <c r="D33" s="232" t="s">
        <v>1</v>
      </c>
      <c r="E33" s="232">
        <f>SUM(E30:E32)</f>
        <v>0</v>
      </c>
      <c r="F33" s="232" t="s">
        <v>1</v>
      </c>
      <c r="G33" s="232" t="s">
        <v>1</v>
      </c>
      <c r="H33" s="232">
        <f>SUM(H30:H32)</f>
        <v>0</v>
      </c>
      <c r="I33" s="232">
        <f>SUM(I30:I32)</f>
        <v>0</v>
      </c>
      <c r="J33" s="232">
        <f>SUM(J30:J32)</f>
        <v>0</v>
      </c>
      <c r="K33" s="232">
        <f>SUM(K30:K32)</f>
        <v>0</v>
      </c>
      <c r="L33" s="232">
        <f>SUM(L30:L32)</f>
        <v>0</v>
      </c>
      <c r="M33" s="232" t="s">
        <v>1</v>
      </c>
      <c r="N33" s="232" t="s">
        <v>1</v>
      </c>
      <c r="O33" s="232">
        <f>SUM(O30:O32)</f>
        <v>0</v>
      </c>
      <c r="P33" s="232">
        <f>SUM(P30:P32)</f>
        <v>0</v>
      </c>
      <c r="Q33" s="232">
        <f>SUM(Q30:Q32)</f>
        <v>0</v>
      </c>
      <c r="R33" s="232">
        <f>SUM(R30:R32)</f>
        <v>0</v>
      </c>
      <c r="S33" s="232">
        <f>SUM(S30:S32)</f>
        <v>0</v>
      </c>
      <c r="T33" s="232">
        <f t="shared" ref="T33:AK33" si="7">SUM(T30:T32)</f>
        <v>0</v>
      </c>
      <c r="U33" s="232">
        <f t="shared" si="7"/>
        <v>0</v>
      </c>
      <c r="V33" s="232">
        <f t="shared" si="7"/>
        <v>0</v>
      </c>
      <c r="W33" s="232">
        <f t="shared" si="7"/>
        <v>0</v>
      </c>
      <c r="X33" s="232">
        <f t="shared" si="7"/>
        <v>0</v>
      </c>
      <c r="Y33" s="232" t="s">
        <v>1</v>
      </c>
      <c r="Z33" s="232" t="s">
        <v>1</v>
      </c>
      <c r="AA33" s="232">
        <f t="shared" si="7"/>
        <v>0</v>
      </c>
      <c r="AB33" s="232">
        <f t="shared" si="7"/>
        <v>0</v>
      </c>
      <c r="AC33" s="232">
        <f t="shared" si="7"/>
        <v>0</v>
      </c>
      <c r="AD33" s="232">
        <f t="shared" si="7"/>
        <v>0</v>
      </c>
      <c r="AE33" s="232">
        <f t="shared" si="7"/>
        <v>0</v>
      </c>
      <c r="AF33" s="232" t="s">
        <v>1</v>
      </c>
      <c r="AG33" s="232" t="s">
        <v>1</v>
      </c>
      <c r="AH33" s="232">
        <f t="shared" si="7"/>
        <v>0</v>
      </c>
      <c r="AI33" s="232">
        <f t="shared" si="7"/>
        <v>0</v>
      </c>
      <c r="AJ33" s="232">
        <f t="shared" si="7"/>
        <v>0</v>
      </c>
      <c r="AK33" s="232">
        <f t="shared" si="7"/>
        <v>0</v>
      </c>
    </row>
    <row r="34" spans="1:37">
      <c r="A34" s="211"/>
      <c r="B34" s="311" t="s">
        <v>233</v>
      </c>
      <c r="C34" s="230"/>
      <c r="D34" s="230"/>
      <c r="E34" s="195"/>
      <c r="F34" s="230"/>
      <c r="G34" s="230"/>
      <c r="H34" s="195"/>
      <c r="I34" s="195"/>
      <c r="J34" s="195"/>
      <c r="K34" s="195"/>
      <c r="L34" s="195"/>
      <c r="M34" s="230"/>
      <c r="N34" s="230"/>
      <c r="O34" s="195"/>
      <c r="P34" s="195"/>
      <c r="Q34" s="195"/>
      <c r="R34" s="195"/>
      <c r="S34" s="195"/>
      <c r="T34" s="195"/>
      <c r="U34" s="195"/>
      <c r="V34" s="195"/>
      <c r="W34" s="195"/>
      <c r="X34" s="195"/>
      <c r="Y34" s="230"/>
      <c r="Z34" s="230"/>
      <c r="AA34" s="195"/>
      <c r="AB34" s="195"/>
      <c r="AC34" s="195"/>
      <c r="AD34" s="195"/>
      <c r="AE34" s="195"/>
      <c r="AF34" s="230"/>
      <c r="AG34" s="230"/>
      <c r="AH34" s="195"/>
      <c r="AI34" s="195"/>
      <c r="AJ34" s="195"/>
      <c r="AK34" s="195"/>
    </row>
    <row r="35" spans="1:37">
      <c r="A35" s="211">
        <v>1</v>
      </c>
      <c r="B35" s="271"/>
      <c r="C35" s="211"/>
      <c r="D35" s="211"/>
      <c r="E35" s="102"/>
      <c r="F35" s="211"/>
      <c r="G35" s="211"/>
      <c r="H35" s="102"/>
      <c r="I35" s="102"/>
      <c r="J35" s="102"/>
      <c r="K35" s="230">
        <f>H35+I35+J35</f>
        <v>0</v>
      </c>
      <c r="L35" s="102"/>
      <c r="M35" s="211"/>
      <c r="N35" s="211"/>
      <c r="O35" s="102"/>
      <c r="P35" s="102"/>
      <c r="Q35" s="102"/>
      <c r="R35" s="230">
        <f>O35+P35+Q35</f>
        <v>0</v>
      </c>
      <c r="S35" s="230">
        <f>+E35-L35</f>
        <v>0</v>
      </c>
      <c r="T35" s="230">
        <f t="shared" ref="T35:V37" si="8">H35-O35</f>
        <v>0</v>
      </c>
      <c r="U35" s="230">
        <f t="shared" si="8"/>
        <v>0</v>
      </c>
      <c r="V35" s="230">
        <f t="shared" si="8"/>
        <v>0</v>
      </c>
      <c r="W35" s="230">
        <f>T35+U35+V35</f>
        <v>0</v>
      </c>
      <c r="X35" s="102"/>
      <c r="Y35" s="211"/>
      <c r="Z35" s="211"/>
      <c r="AA35" s="102"/>
      <c r="AB35" s="102"/>
      <c r="AC35" s="102"/>
      <c r="AD35" s="230">
        <f>AA35+AB35+AC35</f>
        <v>0</v>
      </c>
      <c r="AE35" s="102"/>
      <c r="AF35" s="211"/>
      <c r="AG35" s="211"/>
      <c r="AH35" s="102"/>
      <c r="AI35" s="102"/>
      <c r="AJ35" s="102"/>
      <c r="AK35" s="230">
        <f>AH35+AI35+AJ35</f>
        <v>0</v>
      </c>
    </row>
    <row r="36" spans="1:37">
      <c r="A36" s="211">
        <v>2</v>
      </c>
      <c r="B36" s="271"/>
      <c r="C36" s="211"/>
      <c r="D36" s="211"/>
      <c r="E36" s="102"/>
      <c r="F36" s="211"/>
      <c r="G36" s="211"/>
      <c r="H36" s="102"/>
      <c r="I36" s="102"/>
      <c r="J36" s="102"/>
      <c r="K36" s="230">
        <f>H36+I36+J36</f>
        <v>0</v>
      </c>
      <c r="L36" s="102"/>
      <c r="M36" s="211"/>
      <c r="N36" s="211"/>
      <c r="O36" s="102"/>
      <c r="P36" s="102"/>
      <c r="Q36" s="102"/>
      <c r="R36" s="230">
        <f>O36+P36+Q36</f>
        <v>0</v>
      </c>
      <c r="S36" s="230">
        <f>+E36-L36</f>
        <v>0</v>
      </c>
      <c r="T36" s="230">
        <f t="shared" si="8"/>
        <v>0</v>
      </c>
      <c r="U36" s="230">
        <f t="shared" si="8"/>
        <v>0</v>
      </c>
      <c r="V36" s="230">
        <f t="shared" si="8"/>
        <v>0</v>
      </c>
      <c r="W36" s="230">
        <f>T36+U36+V36</f>
        <v>0</v>
      </c>
      <c r="X36" s="102"/>
      <c r="Y36" s="211"/>
      <c r="Z36" s="211"/>
      <c r="AA36" s="102"/>
      <c r="AB36" s="102"/>
      <c r="AC36" s="102"/>
      <c r="AD36" s="230">
        <f>AA36+AB36+AC36</f>
        <v>0</v>
      </c>
      <c r="AE36" s="102"/>
      <c r="AF36" s="211"/>
      <c r="AG36" s="211"/>
      <c r="AH36" s="102"/>
      <c r="AI36" s="102"/>
      <c r="AJ36" s="102"/>
      <c r="AK36" s="230">
        <f>AH36+AI36+AJ36</f>
        <v>0</v>
      </c>
    </row>
    <row r="37" spans="1:37">
      <c r="A37" s="211">
        <v>3</v>
      </c>
      <c r="B37" s="592"/>
      <c r="C37" s="211"/>
      <c r="D37" s="211"/>
      <c r="E37" s="102"/>
      <c r="F37" s="211"/>
      <c r="G37" s="211"/>
      <c r="H37" s="102"/>
      <c r="I37" s="102"/>
      <c r="J37" s="102"/>
      <c r="K37" s="230">
        <f>H37+I37+J37</f>
        <v>0</v>
      </c>
      <c r="L37" s="102"/>
      <c r="M37" s="211"/>
      <c r="N37" s="211"/>
      <c r="O37" s="102"/>
      <c r="P37" s="102"/>
      <c r="Q37" s="102"/>
      <c r="R37" s="230">
        <f>O37+P37+Q37</f>
        <v>0</v>
      </c>
      <c r="S37" s="230">
        <f>+E37-L37</f>
        <v>0</v>
      </c>
      <c r="T37" s="230">
        <f t="shared" si="8"/>
        <v>0</v>
      </c>
      <c r="U37" s="230">
        <f t="shared" si="8"/>
        <v>0</v>
      </c>
      <c r="V37" s="230">
        <f t="shared" si="8"/>
        <v>0</v>
      </c>
      <c r="W37" s="230">
        <f>T37+U37+V37</f>
        <v>0</v>
      </c>
      <c r="X37" s="102"/>
      <c r="Y37" s="211"/>
      <c r="Z37" s="211"/>
      <c r="AA37" s="102"/>
      <c r="AB37" s="102"/>
      <c r="AC37" s="102"/>
      <c r="AD37" s="230">
        <f>AA37+AB37+AC37</f>
        <v>0</v>
      </c>
      <c r="AE37" s="102"/>
      <c r="AF37" s="211"/>
      <c r="AG37" s="211"/>
      <c r="AH37" s="102"/>
      <c r="AI37" s="102"/>
      <c r="AJ37" s="102"/>
      <c r="AK37" s="230">
        <f>AH37+AI37+AJ37</f>
        <v>0</v>
      </c>
    </row>
    <row r="38" spans="1:37" s="233" customFormat="1" ht="27">
      <c r="A38" s="228"/>
      <c r="B38" s="594" t="s">
        <v>234</v>
      </c>
      <c r="C38" s="232" t="s">
        <v>1</v>
      </c>
      <c r="D38" s="232" t="s">
        <v>1</v>
      </c>
      <c r="E38" s="232">
        <f>SUM(E35:E37)</f>
        <v>0</v>
      </c>
      <c r="F38" s="232" t="s">
        <v>1</v>
      </c>
      <c r="G38" s="232" t="s">
        <v>1</v>
      </c>
      <c r="H38" s="232">
        <f>SUM(H35:H37)</f>
        <v>0</v>
      </c>
      <c r="I38" s="232">
        <f>SUM(I35:I37)</f>
        <v>0</v>
      </c>
      <c r="J38" s="232">
        <f>SUM(J35:J37)</f>
        <v>0</v>
      </c>
      <c r="K38" s="232">
        <f>SUM(K35:K37)</f>
        <v>0</v>
      </c>
      <c r="L38" s="232">
        <f>SUM(L35:L37)</f>
        <v>0</v>
      </c>
      <c r="M38" s="232" t="s">
        <v>1</v>
      </c>
      <c r="N38" s="232" t="s">
        <v>1</v>
      </c>
      <c r="O38" s="232">
        <f>SUM(O35:O37)</f>
        <v>0</v>
      </c>
      <c r="P38" s="232">
        <f>SUM(P35:P37)</f>
        <v>0</v>
      </c>
      <c r="Q38" s="232">
        <f>SUM(Q35:Q37)</f>
        <v>0</v>
      </c>
      <c r="R38" s="232">
        <f>SUM(R35:R37)</f>
        <v>0</v>
      </c>
      <c r="S38" s="232">
        <f>SUM(S35:S37)</f>
        <v>0</v>
      </c>
      <c r="T38" s="232">
        <f t="shared" ref="T38:AK38" si="9">SUM(T35:T37)</f>
        <v>0</v>
      </c>
      <c r="U38" s="232">
        <f t="shared" si="9"/>
        <v>0</v>
      </c>
      <c r="V38" s="232">
        <f t="shared" si="9"/>
        <v>0</v>
      </c>
      <c r="W38" s="232">
        <f t="shared" si="9"/>
        <v>0</v>
      </c>
      <c r="X38" s="232">
        <f t="shared" si="9"/>
        <v>0</v>
      </c>
      <c r="Y38" s="232" t="s">
        <v>1</v>
      </c>
      <c r="Z38" s="232" t="s">
        <v>1</v>
      </c>
      <c r="AA38" s="232">
        <f t="shared" si="9"/>
        <v>0</v>
      </c>
      <c r="AB38" s="232">
        <f t="shared" si="9"/>
        <v>0</v>
      </c>
      <c r="AC38" s="232">
        <f t="shared" si="9"/>
        <v>0</v>
      </c>
      <c r="AD38" s="232">
        <f t="shared" si="9"/>
        <v>0</v>
      </c>
      <c r="AE38" s="232">
        <f t="shared" si="9"/>
        <v>0</v>
      </c>
      <c r="AF38" s="232" t="s">
        <v>1</v>
      </c>
      <c r="AG38" s="232" t="s">
        <v>1</v>
      </c>
      <c r="AH38" s="232">
        <f t="shared" si="9"/>
        <v>0</v>
      </c>
      <c r="AI38" s="232">
        <f t="shared" si="9"/>
        <v>0</v>
      </c>
      <c r="AJ38" s="232">
        <f t="shared" si="9"/>
        <v>0</v>
      </c>
      <c r="AK38" s="232">
        <f t="shared" si="9"/>
        <v>0</v>
      </c>
    </row>
    <row r="39" spans="1:37" s="233" customFormat="1" ht="40.5">
      <c r="A39" s="228"/>
      <c r="B39" s="594" t="s">
        <v>235</v>
      </c>
      <c r="C39" s="232" t="s">
        <v>1</v>
      </c>
      <c r="D39" s="232" t="s">
        <v>1</v>
      </c>
      <c r="E39" s="232">
        <f>E33+E38</f>
        <v>0</v>
      </c>
      <c r="F39" s="232" t="s">
        <v>1</v>
      </c>
      <c r="G39" s="232" t="s">
        <v>1</v>
      </c>
      <c r="H39" s="232">
        <f>H33+H38</f>
        <v>0</v>
      </c>
      <c r="I39" s="232">
        <f>I33+I38</f>
        <v>0</v>
      </c>
      <c r="J39" s="232">
        <f>J33+J38</f>
        <v>0</v>
      </c>
      <c r="K39" s="232">
        <f>K33+K38</f>
        <v>0</v>
      </c>
      <c r="L39" s="232">
        <f>L33+L38</f>
        <v>0</v>
      </c>
      <c r="M39" s="232" t="s">
        <v>1</v>
      </c>
      <c r="N39" s="232" t="s">
        <v>1</v>
      </c>
      <c r="O39" s="232">
        <f>O33+O38</f>
        <v>0</v>
      </c>
      <c r="P39" s="232">
        <f>P33+P38</f>
        <v>0</v>
      </c>
      <c r="Q39" s="232">
        <f>Q33+Q38</f>
        <v>0</v>
      </c>
      <c r="R39" s="232">
        <f>R33+R38</f>
        <v>0</v>
      </c>
      <c r="S39" s="232">
        <f>S33+S38</f>
        <v>0</v>
      </c>
      <c r="T39" s="232">
        <f t="shared" ref="T39:AK39" si="10">T33+T38</f>
        <v>0</v>
      </c>
      <c r="U39" s="232">
        <f t="shared" si="10"/>
        <v>0</v>
      </c>
      <c r="V39" s="232">
        <f t="shared" si="10"/>
        <v>0</v>
      </c>
      <c r="W39" s="232">
        <f t="shared" si="10"/>
        <v>0</v>
      </c>
      <c r="X39" s="232">
        <f t="shared" si="10"/>
        <v>0</v>
      </c>
      <c r="Y39" s="232" t="s">
        <v>1</v>
      </c>
      <c r="Z39" s="232" t="s">
        <v>1</v>
      </c>
      <c r="AA39" s="232">
        <f t="shared" si="10"/>
        <v>0</v>
      </c>
      <c r="AB39" s="232">
        <f t="shared" si="10"/>
        <v>0</v>
      </c>
      <c r="AC39" s="232">
        <f t="shared" si="10"/>
        <v>0</v>
      </c>
      <c r="AD39" s="232">
        <f t="shared" si="10"/>
        <v>0</v>
      </c>
      <c r="AE39" s="232">
        <f t="shared" si="10"/>
        <v>0</v>
      </c>
      <c r="AF39" s="232" t="s">
        <v>1</v>
      </c>
      <c r="AG39" s="232" t="s">
        <v>1</v>
      </c>
      <c r="AH39" s="232">
        <f t="shared" si="10"/>
        <v>0</v>
      </c>
      <c r="AI39" s="232">
        <f t="shared" si="10"/>
        <v>0</v>
      </c>
      <c r="AJ39" s="232">
        <f t="shared" si="10"/>
        <v>0</v>
      </c>
      <c r="AK39" s="232">
        <f t="shared" si="10"/>
        <v>0</v>
      </c>
    </row>
    <row r="40" spans="1:37">
      <c r="A40" s="211"/>
      <c r="B40" s="592"/>
      <c r="C40" s="230"/>
      <c r="D40" s="230"/>
      <c r="E40" s="231"/>
      <c r="F40" s="230"/>
      <c r="G40" s="230"/>
      <c r="H40" s="231"/>
      <c r="I40" s="231"/>
      <c r="J40" s="231"/>
      <c r="K40" s="231"/>
      <c r="L40" s="231"/>
      <c r="M40" s="230"/>
      <c r="N40" s="230"/>
      <c r="O40" s="231"/>
      <c r="P40" s="231"/>
      <c r="Q40" s="231"/>
      <c r="R40" s="231"/>
      <c r="S40" s="231"/>
      <c r="T40" s="231"/>
      <c r="U40" s="231"/>
      <c r="V40" s="231"/>
      <c r="W40" s="231"/>
      <c r="X40" s="231"/>
      <c r="Y40" s="230"/>
      <c r="Z40" s="230"/>
      <c r="AA40" s="231"/>
      <c r="AB40" s="231"/>
      <c r="AC40" s="231"/>
      <c r="AD40" s="231"/>
      <c r="AE40" s="231"/>
      <c r="AF40" s="230"/>
      <c r="AG40" s="230"/>
      <c r="AH40" s="231"/>
      <c r="AI40" s="231"/>
      <c r="AJ40" s="231"/>
      <c r="AK40" s="231"/>
    </row>
    <row r="41" spans="1:37">
      <c r="A41" s="211"/>
      <c r="B41" s="271"/>
      <c r="C41" s="230"/>
      <c r="D41" s="230"/>
      <c r="E41" s="102"/>
      <c r="F41" s="230"/>
      <c r="G41" s="230"/>
      <c r="H41" s="102"/>
      <c r="I41" s="102"/>
      <c r="J41" s="102"/>
      <c r="K41" s="102"/>
      <c r="L41" s="102"/>
      <c r="M41" s="230"/>
      <c r="N41" s="230"/>
      <c r="O41" s="102"/>
      <c r="P41" s="102"/>
      <c r="Q41" s="102"/>
      <c r="R41" s="102"/>
      <c r="S41" s="102"/>
      <c r="T41" s="102"/>
      <c r="U41" s="102"/>
      <c r="V41" s="102"/>
      <c r="W41" s="102"/>
      <c r="X41" s="102"/>
      <c r="Y41" s="230"/>
      <c r="Z41" s="230"/>
      <c r="AA41" s="102"/>
      <c r="AB41" s="102"/>
      <c r="AC41" s="102"/>
      <c r="AD41" s="102"/>
      <c r="AE41" s="102"/>
      <c r="AF41" s="230"/>
      <c r="AG41" s="230"/>
      <c r="AH41" s="102"/>
      <c r="AI41" s="102"/>
      <c r="AJ41" s="102"/>
      <c r="AK41" s="102"/>
    </row>
    <row r="42" spans="1:37" ht="54">
      <c r="A42" s="228" t="s">
        <v>5</v>
      </c>
      <c r="B42" s="591" t="s">
        <v>472</v>
      </c>
      <c r="C42" s="230"/>
      <c r="D42" s="230"/>
      <c r="E42" s="229"/>
      <c r="F42" s="230"/>
      <c r="G42" s="230"/>
      <c r="H42" s="229"/>
      <c r="I42" s="229"/>
      <c r="J42" s="229"/>
      <c r="K42" s="229"/>
      <c r="L42" s="229"/>
      <c r="M42" s="230"/>
      <c r="N42" s="230"/>
      <c r="O42" s="229"/>
      <c r="P42" s="229"/>
      <c r="Q42" s="229"/>
      <c r="R42" s="229"/>
      <c r="S42" s="229"/>
      <c r="T42" s="229"/>
      <c r="U42" s="229"/>
      <c r="V42" s="229"/>
      <c r="W42" s="229"/>
      <c r="X42" s="229"/>
      <c r="Y42" s="230"/>
      <c r="Z42" s="230"/>
      <c r="AA42" s="229"/>
      <c r="AB42" s="229"/>
      <c r="AC42" s="229"/>
      <c r="AD42" s="229"/>
      <c r="AE42" s="229"/>
      <c r="AF42" s="230"/>
      <c r="AG42" s="230"/>
      <c r="AH42" s="229"/>
      <c r="AI42" s="229"/>
      <c r="AJ42" s="229"/>
      <c r="AK42" s="229"/>
    </row>
    <row r="43" spans="1:37">
      <c r="A43" s="211"/>
      <c r="B43" s="311" t="s">
        <v>198</v>
      </c>
      <c r="C43" s="230"/>
      <c r="D43" s="230"/>
      <c r="E43" s="195"/>
      <c r="F43" s="230"/>
      <c r="G43" s="230"/>
      <c r="H43" s="195"/>
      <c r="I43" s="195"/>
      <c r="J43" s="195"/>
      <c r="K43" s="195"/>
      <c r="L43" s="195"/>
      <c r="M43" s="230"/>
      <c r="N43" s="230"/>
      <c r="O43" s="195"/>
      <c r="P43" s="195"/>
      <c r="Q43" s="195"/>
      <c r="R43" s="195"/>
      <c r="S43" s="195"/>
      <c r="T43" s="195"/>
      <c r="U43" s="195"/>
      <c r="V43" s="195"/>
      <c r="W43" s="195"/>
      <c r="X43" s="195"/>
      <c r="Y43" s="230"/>
      <c r="Z43" s="230"/>
      <c r="AA43" s="195"/>
      <c r="AB43" s="195"/>
      <c r="AC43" s="195"/>
      <c r="AD43" s="195"/>
      <c r="AE43" s="195"/>
      <c r="AF43" s="230"/>
      <c r="AG43" s="230"/>
      <c r="AH43" s="195"/>
      <c r="AI43" s="195"/>
      <c r="AJ43" s="195"/>
      <c r="AK43" s="195"/>
    </row>
    <row r="44" spans="1:37">
      <c r="A44" s="211">
        <v>1</v>
      </c>
      <c r="B44" s="271"/>
      <c r="C44" s="230"/>
      <c r="D44" s="230" t="s">
        <v>1</v>
      </c>
      <c r="E44" s="102"/>
      <c r="F44" s="230" t="s">
        <v>1</v>
      </c>
      <c r="G44" s="230"/>
      <c r="H44" s="102"/>
      <c r="I44" s="102"/>
      <c r="J44" s="102"/>
      <c r="K44" s="230">
        <f>H44+I44+J44</f>
        <v>0</v>
      </c>
      <c r="L44" s="102"/>
      <c r="M44" s="230" t="s">
        <v>1</v>
      </c>
      <c r="N44" s="230"/>
      <c r="O44" s="102"/>
      <c r="P44" s="102"/>
      <c r="Q44" s="102"/>
      <c r="R44" s="230">
        <f>O44+P44+Q44</f>
        <v>0</v>
      </c>
      <c r="S44" s="230">
        <f>+E44-L44</f>
        <v>0</v>
      </c>
      <c r="T44" s="230">
        <f t="shared" ref="T44:V46" si="11">H44-O44</f>
        <v>0</v>
      </c>
      <c r="U44" s="230">
        <f t="shared" si="11"/>
        <v>0</v>
      </c>
      <c r="V44" s="230">
        <f t="shared" si="11"/>
        <v>0</v>
      </c>
      <c r="W44" s="230">
        <f>T44+U44+V44</f>
        <v>0</v>
      </c>
      <c r="X44" s="102"/>
      <c r="Y44" s="230" t="s">
        <v>1</v>
      </c>
      <c r="Z44" s="230"/>
      <c r="AA44" s="102"/>
      <c r="AB44" s="102"/>
      <c r="AC44" s="102"/>
      <c r="AD44" s="230">
        <f>AA44+AB44+AC44</f>
        <v>0</v>
      </c>
      <c r="AE44" s="102"/>
      <c r="AF44" s="230" t="s">
        <v>1</v>
      </c>
      <c r="AG44" s="230"/>
      <c r="AH44" s="102"/>
      <c r="AI44" s="102"/>
      <c r="AJ44" s="102"/>
      <c r="AK44" s="230">
        <f>AH44+AI44+AJ44</f>
        <v>0</v>
      </c>
    </row>
    <row r="45" spans="1:37">
      <c r="A45" s="211">
        <v>2</v>
      </c>
      <c r="B45" s="271"/>
      <c r="C45" s="230"/>
      <c r="D45" s="230" t="s">
        <v>1</v>
      </c>
      <c r="E45" s="102"/>
      <c r="F45" s="230" t="s">
        <v>1</v>
      </c>
      <c r="G45" s="230"/>
      <c r="H45" s="102"/>
      <c r="I45" s="102"/>
      <c r="J45" s="102"/>
      <c r="K45" s="230">
        <f>H45+I45+J45</f>
        <v>0</v>
      </c>
      <c r="L45" s="102"/>
      <c r="M45" s="230" t="s">
        <v>1</v>
      </c>
      <c r="N45" s="230"/>
      <c r="O45" s="102"/>
      <c r="P45" s="102"/>
      <c r="Q45" s="102"/>
      <c r="R45" s="230">
        <f>O45+P45+Q45</f>
        <v>0</v>
      </c>
      <c r="S45" s="230">
        <f>+E45-L45</f>
        <v>0</v>
      </c>
      <c r="T45" s="230">
        <f t="shared" si="11"/>
        <v>0</v>
      </c>
      <c r="U45" s="230">
        <f t="shared" si="11"/>
        <v>0</v>
      </c>
      <c r="V45" s="230">
        <f t="shared" si="11"/>
        <v>0</v>
      </c>
      <c r="W45" s="230">
        <f>T45+U45+V45</f>
        <v>0</v>
      </c>
      <c r="X45" s="102"/>
      <c r="Y45" s="230" t="s">
        <v>1</v>
      </c>
      <c r="Z45" s="230"/>
      <c r="AA45" s="102"/>
      <c r="AB45" s="102"/>
      <c r="AC45" s="102"/>
      <c r="AD45" s="230">
        <f>AA45+AB45+AC45</f>
        <v>0</v>
      </c>
      <c r="AE45" s="102"/>
      <c r="AF45" s="230" t="s">
        <v>1</v>
      </c>
      <c r="AG45" s="230"/>
      <c r="AH45" s="102"/>
      <c r="AI45" s="102"/>
      <c r="AJ45" s="102"/>
      <c r="AK45" s="230">
        <f>AH45+AI45+AJ45</f>
        <v>0</v>
      </c>
    </row>
    <row r="46" spans="1:37">
      <c r="A46" s="211">
        <v>3</v>
      </c>
      <c r="B46" s="271"/>
      <c r="C46" s="230"/>
      <c r="D46" s="230" t="s">
        <v>1</v>
      </c>
      <c r="E46" s="102"/>
      <c r="F46" s="230" t="s">
        <v>1</v>
      </c>
      <c r="G46" s="230"/>
      <c r="H46" s="102"/>
      <c r="I46" s="102"/>
      <c r="J46" s="102"/>
      <c r="K46" s="230">
        <f>H46+I46+J46</f>
        <v>0</v>
      </c>
      <c r="L46" s="102"/>
      <c r="M46" s="230" t="s">
        <v>1</v>
      </c>
      <c r="N46" s="230"/>
      <c r="O46" s="102"/>
      <c r="P46" s="102"/>
      <c r="Q46" s="102"/>
      <c r="R46" s="230">
        <f>O46+P46+Q46</f>
        <v>0</v>
      </c>
      <c r="S46" s="230">
        <f>+E46-L46</f>
        <v>0</v>
      </c>
      <c r="T46" s="230">
        <f t="shared" si="11"/>
        <v>0</v>
      </c>
      <c r="U46" s="230">
        <f t="shared" si="11"/>
        <v>0</v>
      </c>
      <c r="V46" s="230">
        <f t="shared" si="11"/>
        <v>0</v>
      </c>
      <c r="W46" s="230">
        <f>T46+U46+V46</f>
        <v>0</v>
      </c>
      <c r="X46" s="102"/>
      <c r="Y46" s="230" t="s">
        <v>1</v>
      </c>
      <c r="Z46" s="230"/>
      <c r="AA46" s="102"/>
      <c r="AB46" s="102"/>
      <c r="AC46" s="102"/>
      <c r="AD46" s="230">
        <f>AA46+AB46+AC46</f>
        <v>0</v>
      </c>
      <c r="AE46" s="102"/>
      <c r="AF46" s="230" t="s">
        <v>1</v>
      </c>
      <c r="AG46" s="230"/>
      <c r="AH46" s="102"/>
      <c r="AI46" s="102"/>
      <c r="AJ46" s="102"/>
      <c r="AK46" s="230">
        <f>AH46+AI46+AJ46</f>
        <v>0</v>
      </c>
    </row>
    <row r="47" spans="1:37" s="233" customFormat="1" ht="14.25">
      <c r="A47" s="228"/>
      <c r="B47" s="592" t="s">
        <v>113</v>
      </c>
      <c r="C47" s="232" t="s">
        <v>1</v>
      </c>
      <c r="D47" s="232" t="s">
        <v>1</v>
      </c>
      <c r="E47" s="232">
        <f>SUM(E44:E46)</f>
        <v>0</v>
      </c>
      <c r="F47" s="232" t="s">
        <v>1</v>
      </c>
      <c r="G47" s="232" t="s">
        <v>1</v>
      </c>
      <c r="H47" s="232">
        <f>SUM(H44:H46)</f>
        <v>0</v>
      </c>
      <c r="I47" s="232">
        <f>SUM(I44:I46)</f>
        <v>0</v>
      </c>
      <c r="J47" s="232">
        <f>SUM(J44:J46)</f>
        <v>0</v>
      </c>
      <c r="K47" s="232">
        <f>SUM(K44:K46)</f>
        <v>0</v>
      </c>
      <c r="L47" s="232">
        <f>SUM(L44:L46)</f>
        <v>0</v>
      </c>
      <c r="M47" s="232" t="s">
        <v>1</v>
      </c>
      <c r="N47" s="232" t="s">
        <v>1</v>
      </c>
      <c r="O47" s="232">
        <f>SUM(O44:O46)</f>
        <v>0</v>
      </c>
      <c r="P47" s="232">
        <f>SUM(P44:P46)</f>
        <v>0</v>
      </c>
      <c r="Q47" s="232">
        <f>SUM(Q44:Q46)</f>
        <v>0</v>
      </c>
      <c r="R47" s="232">
        <f>SUM(R44:R46)</f>
        <v>0</v>
      </c>
      <c r="S47" s="232">
        <f>SUM(S44:S46)</f>
        <v>0</v>
      </c>
      <c r="T47" s="232">
        <f t="shared" ref="T47:AK47" si="12">SUM(T44:T46)</f>
        <v>0</v>
      </c>
      <c r="U47" s="232">
        <f t="shared" si="12"/>
        <v>0</v>
      </c>
      <c r="V47" s="232">
        <f t="shared" si="12"/>
        <v>0</v>
      </c>
      <c r="W47" s="232">
        <f t="shared" si="12"/>
        <v>0</v>
      </c>
      <c r="X47" s="232">
        <f t="shared" si="12"/>
        <v>0</v>
      </c>
      <c r="Y47" s="232" t="s">
        <v>1</v>
      </c>
      <c r="Z47" s="232" t="s">
        <v>1</v>
      </c>
      <c r="AA47" s="232">
        <f t="shared" si="12"/>
        <v>0</v>
      </c>
      <c r="AB47" s="232">
        <f t="shared" si="12"/>
        <v>0</v>
      </c>
      <c r="AC47" s="232">
        <f t="shared" si="12"/>
        <v>0</v>
      </c>
      <c r="AD47" s="232">
        <f t="shared" si="12"/>
        <v>0</v>
      </c>
      <c r="AE47" s="232">
        <f t="shared" si="12"/>
        <v>0</v>
      </c>
      <c r="AF47" s="232" t="s">
        <v>1</v>
      </c>
      <c r="AG47" s="232" t="s">
        <v>1</v>
      </c>
      <c r="AH47" s="232">
        <f t="shared" si="12"/>
        <v>0</v>
      </c>
      <c r="AI47" s="232">
        <f t="shared" si="12"/>
        <v>0</v>
      </c>
      <c r="AJ47" s="232">
        <f t="shared" si="12"/>
        <v>0</v>
      </c>
      <c r="AK47" s="232">
        <f t="shared" si="12"/>
        <v>0</v>
      </c>
    </row>
    <row r="48" spans="1:37">
      <c r="A48" s="211"/>
      <c r="B48" s="271"/>
      <c r="C48" s="230"/>
      <c r="D48" s="230"/>
      <c r="E48" s="102"/>
      <c r="F48" s="230"/>
      <c r="G48" s="230"/>
      <c r="H48" s="230"/>
      <c r="I48" s="230"/>
      <c r="J48" s="230"/>
      <c r="K48" s="230"/>
      <c r="L48" s="102"/>
      <c r="M48" s="230"/>
      <c r="N48" s="230"/>
      <c r="O48" s="230"/>
      <c r="P48" s="230"/>
      <c r="Q48" s="230"/>
      <c r="R48" s="230"/>
      <c r="S48" s="230"/>
      <c r="T48" s="230"/>
      <c r="U48" s="230"/>
      <c r="V48" s="230"/>
      <c r="W48" s="230"/>
      <c r="X48" s="102"/>
      <c r="Y48" s="230"/>
      <c r="Z48" s="230"/>
      <c r="AA48" s="230"/>
      <c r="AB48" s="230"/>
      <c r="AC48" s="230"/>
      <c r="AD48" s="230"/>
      <c r="AE48" s="102"/>
      <c r="AF48" s="230"/>
      <c r="AG48" s="230"/>
      <c r="AH48" s="230"/>
      <c r="AI48" s="230"/>
      <c r="AJ48" s="230"/>
      <c r="AK48" s="230"/>
    </row>
    <row r="49" spans="1:37" s="586" customFormat="1" ht="30" customHeight="1">
      <c r="A49" s="584"/>
      <c r="B49" s="585" t="s">
        <v>271</v>
      </c>
      <c r="C49" s="338" t="s">
        <v>1</v>
      </c>
      <c r="D49" s="338" t="s">
        <v>1</v>
      </c>
      <c r="E49" s="338">
        <f>E14+E23+E39+E47</f>
        <v>0</v>
      </c>
      <c r="F49" s="338" t="s">
        <v>1</v>
      </c>
      <c r="G49" s="338" t="s">
        <v>1</v>
      </c>
      <c r="H49" s="338">
        <f t="shared" ref="H49:AK49" si="13">H14+H23+H39+H47</f>
        <v>0</v>
      </c>
      <c r="I49" s="338">
        <f t="shared" si="13"/>
        <v>0</v>
      </c>
      <c r="J49" s="338">
        <f t="shared" si="13"/>
        <v>0</v>
      </c>
      <c r="K49" s="338">
        <f t="shared" si="13"/>
        <v>0</v>
      </c>
      <c r="L49" s="338">
        <f>L14+L23+L39+L47</f>
        <v>0</v>
      </c>
      <c r="M49" s="338" t="s">
        <v>1</v>
      </c>
      <c r="N49" s="338" t="s">
        <v>1</v>
      </c>
      <c r="O49" s="338">
        <f t="shared" si="13"/>
        <v>0</v>
      </c>
      <c r="P49" s="338">
        <f t="shared" si="13"/>
        <v>0</v>
      </c>
      <c r="Q49" s="338">
        <f t="shared" si="13"/>
        <v>0</v>
      </c>
      <c r="R49" s="338">
        <f t="shared" si="13"/>
        <v>0</v>
      </c>
      <c r="S49" s="338">
        <f t="shared" si="13"/>
        <v>0</v>
      </c>
      <c r="T49" s="338">
        <f t="shared" si="13"/>
        <v>0</v>
      </c>
      <c r="U49" s="338">
        <f t="shared" si="13"/>
        <v>0</v>
      </c>
      <c r="V49" s="338">
        <f t="shared" si="13"/>
        <v>0</v>
      </c>
      <c r="W49" s="338">
        <f t="shared" si="13"/>
        <v>0</v>
      </c>
      <c r="X49" s="338">
        <f t="shared" si="13"/>
        <v>0</v>
      </c>
      <c r="Y49" s="338" t="s">
        <v>1</v>
      </c>
      <c r="Z49" s="338" t="s">
        <v>1</v>
      </c>
      <c r="AA49" s="338">
        <f t="shared" si="13"/>
        <v>0</v>
      </c>
      <c r="AB49" s="338">
        <f t="shared" si="13"/>
        <v>0</v>
      </c>
      <c r="AC49" s="338">
        <f t="shared" si="13"/>
        <v>0</v>
      </c>
      <c r="AD49" s="338">
        <f t="shared" si="13"/>
        <v>0</v>
      </c>
      <c r="AE49" s="338">
        <f t="shared" si="13"/>
        <v>0</v>
      </c>
      <c r="AF49" s="338" t="s">
        <v>1</v>
      </c>
      <c r="AG49" s="338" t="s">
        <v>1</v>
      </c>
      <c r="AH49" s="338">
        <f t="shared" si="13"/>
        <v>0</v>
      </c>
      <c r="AI49" s="338">
        <f t="shared" si="13"/>
        <v>0</v>
      </c>
      <c r="AJ49" s="338">
        <f t="shared" si="13"/>
        <v>0</v>
      </c>
      <c r="AK49" s="338">
        <f t="shared" si="13"/>
        <v>0</v>
      </c>
    </row>
    <row r="50" spans="1:37" s="16" customFormat="1" ht="12" customHeight="1">
      <c r="A50" s="41"/>
      <c r="B50" s="595"/>
      <c r="C50" s="238"/>
      <c r="D50" s="41"/>
      <c r="E50" s="237"/>
      <c r="F50" s="41"/>
      <c r="G50" s="41"/>
      <c r="H50" s="41"/>
      <c r="I50" s="41"/>
      <c r="J50" s="41"/>
      <c r="K50" s="41"/>
      <c r="L50" s="237"/>
      <c r="M50" s="41"/>
      <c r="N50" s="41"/>
      <c r="O50" s="41"/>
      <c r="P50" s="41"/>
      <c r="Q50" s="41"/>
      <c r="R50" s="41"/>
      <c r="S50" s="41"/>
      <c r="T50" s="41"/>
      <c r="U50" s="41"/>
      <c r="V50" s="41"/>
      <c r="W50" s="41"/>
      <c r="X50" s="237"/>
      <c r="Y50" s="41"/>
      <c r="Z50" s="41"/>
      <c r="AA50" s="41"/>
      <c r="AB50" s="41"/>
      <c r="AC50" s="41"/>
      <c r="AD50" s="41"/>
      <c r="AE50" s="237"/>
      <c r="AF50" s="41"/>
      <c r="AG50" s="41"/>
      <c r="AH50" s="41"/>
      <c r="AI50" s="41"/>
      <c r="AJ50" s="41"/>
      <c r="AK50" s="41"/>
    </row>
    <row r="52" spans="1:37">
      <c r="B52" s="20" t="s">
        <v>237</v>
      </c>
    </row>
    <row r="53" spans="1:37" ht="19.5" customHeight="1">
      <c r="B53" s="596" t="s">
        <v>468</v>
      </c>
      <c r="C53" s="181"/>
      <c r="D53" s="298"/>
      <c r="E53" s="298"/>
      <c r="F53" s="298"/>
      <c r="G53" s="298"/>
      <c r="M53" s="298"/>
      <c r="N53" s="298"/>
      <c r="Y53" s="298"/>
      <c r="Z53" s="298"/>
      <c r="AF53" s="298"/>
      <c r="AG53" s="298"/>
    </row>
    <row r="54" spans="1:37" ht="33.75" customHeight="1">
      <c r="B54" s="2140" t="s">
        <v>467</v>
      </c>
      <c r="C54" s="2141"/>
      <c r="D54" s="2141"/>
      <c r="E54" s="2141"/>
      <c r="F54" s="2141"/>
      <c r="G54" s="2141"/>
      <c r="H54" s="2141"/>
      <c r="I54" s="2141"/>
    </row>
    <row r="55" spans="1:37" ht="19.5" customHeight="1">
      <c r="B55" s="597" t="s">
        <v>300</v>
      </c>
      <c r="C55" s="298"/>
      <c r="D55" s="298"/>
      <c r="E55" s="298"/>
      <c r="F55" s="298"/>
      <c r="G55" s="298"/>
      <c r="M55" s="298"/>
      <c r="N55" s="298"/>
      <c r="Y55" s="298"/>
      <c r="Z55" s="298"/>
      <c r="AF55" s="298"/>
      <c r="AG55" s="298"/>
    </row>
  </sheetData>
  <customSheetViews>
    <customSheetView guid="{EE5C0AFB-B96A-4C3C-885D-9A248AEB532B}" showPageBreaks="1" showRuler="0">
      <selection activeCell="H14" sqref="H14"/>
      <pageMargins left="0.75" right="0.75" top="1" bottom="1" header="0.5" footer="0.5"/>
      <pageSetup paperSize="9" scale="85" orientation="landscape" verticalDpi="0" r:id="rId1"/>
      <headerFooter alignWithMargins="0"/>
    </customSheetView>
  </customSheetViews>
  <mergeCells count="3">
    <mergeCell ref="B54:I54"/>
    <mergeCell ref="S2:X2"/>
    <mergeCell ref="S4:W4"/>
  </mergeCells>
  <phoneticPr fontId="3" type="noConversion"/>
  <pageMargins left="0.16" right="0.17" top="0.17" bottom="0.17" header="0.18" footer="0.17"/>
  <pageSetup paperSize="9" scale="80" orientation="portrait" verticalDpi="1200"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64"/>
  <sheetViews>
    <sheetView workbookViewId="0">
      <selection activeCell="D13" sqref="D13"/>
    </sheetView>
  </sheetViews>
  <sheetFormatPr defaultRowHeight="13.5"/>
  <cols>
    <col min="1" max="1" width="3.5703125" style="4" customWidth="1"/>
    <col min="2" max="2" width="27.42578125" style="5" customWidth="1"/>
    <col min="3" max="3" width="18.140625" style="5" customWidth="1"/>
    <col min="4" max="4" width="8.140625" style="5" customWidth="1"/>
    <col min="5" max="5" width="10.5703125" style="5" customWidth="1"/>
    <col min="6" max="6" width="12.140625" style="5" customWidth="1"/>
    <col min="7" max="7" width="8" style="5" customWidth="1"/>
    <col min="8" max="8" width="14" style="5" customWidth="1"/>
    <col min="9" max="9" width="10.5703125" style="5" customWidth="1"/>
    <col min="10" max="10" width="9" style="5" customWidth="1"/>
    <col min="11" max="11" width="10.5703125" style="5" customWidth="1"/>
    <col min="12" max="12" width="11.5703125" style="5" customWidth="1"/>
    <col min="13" max="13" width="8" style="5" customWidth="1"/>
    <col min="14" max="14" width="13" style="5" customWidth="1"/>
    <col min="15" max="15" width="8.85546875" style="5" customWidth="1"/>
    <col min="16" max="16" width="11.5703125" style="5" customWidth="1"/>
    <col min="17" max="17" width="10" style="5" customWidth="1"/>
    <col min="18" max="18" width="9.85546875" style="5" customWidth="1"/>
    <col min="19" max="19" width="10" style="5" customWidth="1"/>
    <col min="20" max="20" width="9.85546875" style="5" customWidth="1"/>
    <col min="21" max="16384" width="9.140625" style="5"/>
  </cols>
  <sheetData>
    <row r="1" spans="1:32" ht="16.5">
      <c r="A1" s="30"/>
      <c r="B1" s="220" t="s">
        <v>224</v>
      </c>
      <c r="C1" s="31"/>
      <c r="D1" s="31"/>
      <c r="E1" s="31"/>
      <c r="F1" s="31"/>
      <c r="G1" s="31"/>
      <c r="H1" s="31"/>
      <c r="I1" s="3"/>
      <c r="J1" s="30"/>
      <c r="K1" s="133" t="s">
        <v>221</v>
      </c>
      <c r="L1" s="133"/>
      <c r="M1" s="31"/>
      <c r="N1" s="134"/>
      <c r="O1" s="30"/>
      <c r="P1" s="133"/>
      <c r="Q1" s="31"/>
      <c r="R1" s="134"/>
      <c r="S1" s="31"/>
      <c r="T1" s="134"/>
      <c r="U1" s="31"/>
      <c r="V1" s="134"/>
      <c r="W1" s="31"/>
      <c r="X1" s="134"/>
      <c r="Y1" s="3"/>
      <c r="Z1" s="31"/>
      <c r="AA1" s="31"/>
      <c r="AB1" s="31"/>
      <c r="AC1" s="31"/>
      <c r="AD1" s="31"/>
      <c r="AE1" s="31"/>
      <c r="AF1" s="31"/>
    </row>
    <row r="2" spans="1:32" ht="16.5" customHeight="1" thickBot="1">
      <c r="A2" s="30"/>
      <c r="B2" s="23"/>
      <c r="C2" s="177"/>
      <c r="D2" s="177"/>
      <c r="E2" s="177"/>
      <c r="F2" s="177"/>
      <c r="G2" s="23"/>
      <c r="H2" s="177"/>
      <c r="I2" s="178"/>
      <c r="K2" s="417" t="s">
        <v>28</v>
      </c>
      <c r="L2" s="148"/>
      <c r="M2" s="148"/>
      <c r="N2" s="222"/>
      <c r="O2" s="1875"/>
      <c r="P2" s="1875"/>
      <c r="Q2" s="1875"/>
      <c r="R2" s="148"/>
      <c r="S2" s="148"/>
      <c r="T2" s="148"/>
      <c r="U2" s="148"/>
      <c r="V2" s="148"/>
      <c r="W2" s="148"/>
      <c r="X2" s="148"/>
      <c r="Y2" s="148"/>
      <c r="Z2" s="31"/>
      <c r="AA2" s="31"/>
      <c r="AB2" s="31"/>
      <c r="AC2" s="31"/>
      <c r="AD2" s="31"/>
      <c r="AE2" s="31"/>
      <c r="AF2" s="31"/>
    </row>
    <row r="3" spans="1:32" s="181" customFormat="1" ht="25.5" customHeight="1">
      <c r="A3" s="30"/>
      <c r="B3" s="418" t="s">
        <v>29</v>
      </c>
      <c r="C3" s="134"/>
      <c r="D3" s="134"/>
      <c r="E3" s="134"/>
      <c r="F3" s="31"/>
      <c r="G3" s="179"/>
      <c r="H3" s="31"/>
      <c r="I3" s="31"/>
      <c r="J3" s="31"/>
      <c r="K3" s="41" t="s">
        <v>222</v>
      </c>
      <c r="L3" s="41"/>
      <c r="M3" s="34"/>
      <c r="N3" s="180"/>
      <c r="O3" s="31"/>
      <c r="P3" s="41"/>
      <c r="Q3" s="34"/>
      <c r="R3" s="180"/>
      <c r="S3" s="34"/>
      <c r="T3" s="180"/>
      <c r="U3" s="34"/>
      <c r="V3" s="180"/>
      <c r="W3" s="34"/>
      <c r="X3" s="180"/>
      <c r="Y3" s="180"/>
      <c r="Z3" s="180"/>
      <c r="AA3" s="180"/>
      <c r="AB3" s="180"/>
      <c r="AC3" s="180"/>
      <c r="AD3" s="180"/>
      <c r="AE3" s="180"/>
      <c r="AF3" s="180"/>
    </row>
    <row r="4" spans="1:32" s="181" customFormat="1">
      <c r="A4" s="223"/>
      <c r="B4" s="224"/>
      <c r="C4" s="225"/>
      <c r="D4" s="226"/>
      <c r="E4" s="226"/>
      <c r="F4" s="226"/>
      <c r="G4" s="332" t="s">
        <v>395</v>
      </c>
      <c r="H4" s="226"/>
      <c r="I4" s="226"/>
      <c r="J4" s="226"/>
      <c r="K4" s="226"/>
      <c r="L4" s="225"/>
      <c r="M4" s="2144" t="s">
        <v>351</v>
      </c>
      <c r="N4" s="2144"/>
      <c r="O4" s="2144"/>
      <c r="P4" s="2144"/>
      <c r="Q4" s="2145"/>
      <c r="R4" s="2144" t="s">
        <v>223</v>
      </c>
      <c r="S4" s="2144"/>
      <c r="T4" s="2144"/>
      <c r="U4" s="2144"/>
      <c r="V4" s="2144"/>
      <c r="W4" s="2143" t="s">
        <v>423</v>
      </c>
      <c r="X4" s="2144"/>
      <c r="Y4" s="2144"/>
      <c r="Z4" s="2144"/>
      <c r="AA4" s="2144"/>
      <c r="AB4" s="2143" t="s">
        <v>461</v>
      </c>
      <c r="AC4" s="2144"/>
      <c r="AD4" s="2144"/>
      <c r="AE4" s="2144"/>
      <c r="AF4" s="2145"/>
    </row>
    <row r="5" spans="1:32" s="181" customFormat="1" ht="102">
      <c r="A5" s="227" t="s">
        <v>114</v>
      </c>
      <c r="B5" s="64" t="s">
        <v>225</v>
      </c>
      <c r="C5" s="64" t="s">
        <v>226</v>
      </c>
      <c r="D5" s="64" t="s">
        <v>227</v>
      </c>
      <c r="E5" s="559" t="s">
        <v>479</v>
      </c>
      <c r="F5" s="559" t="s">
        <v>396</v>
      </c>
      <c r="G5" s="64" t="s">
        <v>217</v>
      </c>
      <c r="H5" s="299" t="s">
        <v>332</v>
      </c>
      <c r="I5" s="64" t="s">
        <v>229</v>
      </c>
      <c r="J5" s="64" t="s">
        <v>230</v>
      </c>
      <c r="K5" s="64" t="s">
        <v>231</v>
      </c>
      <c r="L5" s="559" t="s">
        <v>375</v>
      </c>
      <c r="M5" s="64" t="s">
        <v>217</v>
      </c>
      <c r="N5" s="64" t="s">
        <v>293</v>
      </c>
      <c r="O5" s="64" t="s">
        <v>229</v>
      </c>
      <c r="P5" s="64" t="s">
        <v>230</v>
      </c>
      <c r="Q5" s="64" t="s">
        <v>310</v>
      </c>
      <c r="R5" s="64" t="s">
        <v>217</v>
      </c>
      <c r="S5" s="64" t="s">
        <v>293</v>
      </c>
      <c r="T5" s="64" t="s">
        <v>229</v>
      </c>
      <c r="U5" s="64" t="s">
        <v>230</v>
      </c>
      <c r="V5" s="64" t="s">
        <v>311</v>
      </c>
      <c r="W5" s="64" t="s">
        <v>217</v>
      </c>
      <c r="X5" s="64" t="s">
        <v>293</v>
      </c>
      <c r="Y5" s="64" t="s">
        <v>229</v>
      </c>
      <c r="Z5" s="64" t="s">
        <v>230</v>
      </c>
      <c r="AA5" s="64" t="s">
        <v>312</v>
      </c>
      <c r="AB5" s="64" t="s">
        <v>217</v>
      </c>
      <c r="AC5" s="64" t="s">
        <v>293</v>
      </c>
      <c r="AD5" s="64" t="s">
        <v>229</v>
      </c>
      <c r="AE5" s="64" t="s">
        <v>230</v>
      </c>
      <c r="AF5" s="64" t="s">
        <v>313</v>
      </c>
    </row>
    <row r="6" spans="1:32" s="35" customFormat="1" ht="12.75">
      <c r="A6" s="123">
        <v>1</v>
      </c>
      <c r="B6" s="123">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123">
        <v>20</v>
      </c>
      <c r="U6" s="123">
        <v>21</v>
      </c>
      <c r="V6" s="123">
        <v>22</v>
      </c>
      <c r="W6" s="123">
        <v>23</v>
      </c>
      <c r="X6" s="123">
        <v>24</v>
      </c>
      <c r="Y6" s="123">
        <v>25</v>
      </c>
      <c r="Z6" s="123">
        <v>26</v>
      </c>
      <c r="AA6" s="123">
        <v>27</v>
      </c>
      <c r="AB6" s="123">
        <v>28</v>
      </c>
      <c r="AC6" s="123">
        <v>29</v>
      </c>
      <c r="AD6" s="123">
        <v>30</v>
      </c>
      <c r="AE6" s="123">
        <v>31</v>
      </c>
      <c r="AF6" s="123">
        <v>32</v>
      </c>
    </row>
    <row r="7" spans="1:32" ht="14.25">
      <c r="A7" s="228" t="s">
        <v>2</v>
      </c>
      <c r="B7" s="229" t="s">
        <v>466</v>
      </c>
      <c r="C7" s="230"/>
      <c r="D7" s="230"/>
      <c r="E7" s="230"/>
      <c r="F7" s="230"/>
      <c r="G7" s="229"/>
      <c r="H7" s="230"/>
      <c r="I7" s="230"/>
      <c r="J7" s="230"/>
      <c r="K7" s="230"/>
      <c r="L7" s="230"/>
      <c r="M7" s="229"/>
      <c r="N7" s="230"/>
      <c r="O7" s="230"/>
      <c r="P7" s="230"/>
      <c r="Q7" s="229"/>
      <c r="R7" s="229"/>
      <c r="S7" s="229"/>
      <c r="T7" s="229"/>
      <c r="U7" s="106"/>
      <c r="V7" s="106"/>
      <c r="W7" s="106"/>
      <c r="X7" s="106"/>
      <c r="Y7" s="106"/>
      <c r="Z7" s="106"/>
      <c r="AA7" s="106"/>
      <c r="AB7" s="106"/>
      <c r="AC7" s="106"/>
      <c r="AD7" s="106"/>
      <c r="AE7" s="106"/>
      <c r="AF7" s="106"/>
    </row>
    <row r="8" spans="1:32">
      <c r="A8" s="211"/>
      <c r="B8" s="195" t="s">
        <v>198</v>
      </c>
      <c r="C8" s="230"/>
      <c r="D8" s="230"/>
      <c r="E8" s="230"/>
      <c r="F8" s="230"/>
      <c r="G8" s="195"/>
      <c r="H8" s="230"/>
      <c r="I8" s="230"/>
      <c r="J8" s="230"/>
      <c r="K8" s="230"/>
      <c r="L8" s="230"/>
      <c r="M8" s="195"/>
      <c r="N8" s="230"/>
      <c r="O8" s="230"/>
      <c r="P8" s="230"/>
      <c r="Q8" s="195"/>
      <c r="R8" s="195"/>
      <c r="S8" s="195"/>
      <c r="T8" s="195"/>
      <c r="U8" s="106"/>
      <c r="V8" s="106"/>
      <c r="W8" s="106"/>
      <c r="X8" s="106"/>
      <c r="Y8" s="106"/>
      <c r="Z8" s="106"/>
      <c r="AA8" s="106"/>
      <c r="AB8" s="106"/>
      <c r="AC8" s="106"/>
      <c r="AD8" s="106"/>
      <c r="AE8" s="106"/>
      <c r="AF8" s="106"/>
    </row>
    <row r="9" spans="1:32">
      <c r="A9" s="211">
        <v>1</v>
      </c>
      <c r="B9" s="102"/>
      <c r="C9" s="211"/>
      <c r="D9" s="230" t="s">
        <v>1</v>
      </c>
      <c r="E9" s="230" t="s">
        <v>1</v>
      </c>
      <c r="F9" s="230"/>
      <c r="G9" s="102"/>
      <c r="H9" s="211"/>
      <c r="I9" s="211"/>
      <c r="J9" s="211"/>
      <c r="K9" s="230">
        <f>H9+I9+J9</f>
        <v>0</v>
      </c>
      <c r="L9" s="230"/>
      <c r="M9" s="102"/>
      <c r="N9" s="211"/>
      <c r="O9" s="211"/>
      <c r="P9" s="211"/>
      <c r="Q9" s="230">
        <f>N9+O9+P9</f>
        <v>0</v>
      </c>
      <c r="R9" s="230">
        <f t="shared" ref="R9:U11" si="0">G9-M9</f>
        <v>0</v>
      </c>
      <c r="S9" s="230">
        <f t="shared" si="0"/>
        <v>0</v>
      </c>
      <c r="T9" s="230">
        <f t="shared" si="0"/>
        <v>0</v>
      </c>
      <c r="U9" s="230">
        <f t="shared" si="0"/>
        <v>0</v>
      </c>
      <c r="V9" s="230">
        <f>S9+T9+U9</f>
        <v>0</v>
      </c>
      <c r="W9" s="102"/>
      <c r="X9" s="211"/>
      <c r="Y9" s="211"/>
      <c r="Z9" s="211"/>
      <c r="AA9" s="230">
        <f>X9+Y9+Z9</f>
        <v>0</v>
      </c>
      <c r="AB9" s="102"/>
      <c r="AC9" s="211"/>
      <c r="AD9" s="211"/>
      <c r="AE9" s="211"/>
      <c r="AF9" s="230">
        <f>AC9+AD9+AE9</f>
        <v>0</v>
      </c>
    </row>
    <row r="10" spans="1:32">
      <c r="A10" s="211">
        <v>2</v>
      </c>
      <c r="B10" s="102"/>
      <c r="C10" s="211"/>
      <c r="D10" s="230" t="s">
        <v>1</v>
      </c>
      <c r="E10" s="230" t="s">
        <v>1</v>
      </c>
      <c r="F10" s="230"/>
      <c r="G10" s="102"/>
      <c r="H10" s="211"/>
      <c r="I10" s="211"/>
      <c r="J10" s="211"/>
      <c r="K10" s="230">
        <f>H10+I10+J10</f>
        <v>0</v>
      </c>
      <c r="L10" s="230"/>
      <c r="M10" s="102"/>
      <c r="N10" s="211"/>
      <c r="O10" s="211"/>
      <c r="P10" s="211"/>
      <c r="Q10" s="230">
        <f>N10+O10+P10</f>
        <v>0</v>
      </c>
      <c r="R10" s="230">
        <f t="shared" si="0"/>
        <v>0</v>
      </c>
      <c r="S10" s="230">
        <f t="shared" si="0"/>
        <v>0</v>
      </c>
      <c r="T10" s="230">
        <f t="shared" si="0"/>
        <v>0</v>
      </c>
      <c r="U10" s="230">
        <f t="shared" si="0"/>
        <v>0</v>
      </c>
      <c r="V10" s="230">
        <f>S10+T10+U10</f>
        <v>0</v>
      </c>
      <c r="W10" s="102"/>
      <c r="X10" s="211"/>
      <c r="Y10" s="211"/>
      <c r="Z10" s="211"/>
      <c r="AA10" s="230">
        <f>X10+Y10+Z10</f>
        <v>0</v>
      </c>
      <c r="AB10" s="102"/>
      <c r="AC10" s="211"/>
      <c r="AD10" s="211"/>
      <c r="AE10" s="211"/>
      <c r="AF10" s="230">
        <f>AC10+AD10+AE10</f>
        <v>0</v>
      </c>
    </row>
    <row r="11" spans="1:32">
      <c r="A11" s="211">
        <v>3</v>
      </c>
      <c r="B11" s="102"/>
      <c r="C11" s="211"/>
      <c r="D11" s="230" t="s">
        <v>1</v>
      </c>
      <c r="E11" s="230" t="s">
        <v>1</v>
      </c>
      <c r="F11" s="230"/>
      <c r="G11" s="102"/>
      <c r="H11" s="211"/>
      <c r="I11" s="211"/>
      <c r="J11" s="211"/>
      <c r="K11" s="230">
        <f>H11+I11+J11</f>
        <v>0</v>
      </c>
      <c r="L11" s="230"/>
      <c r="M11" s="102"/>
      <c r="N11" s="211"/>
      <c r="O11" s="211"/>
      <c r="P11" s="211"/>
      <c r="Q11" s="230">
        <f>N11+O11+P11</f>
        <v>0</v>
      </c>
      <c r="R11" s="230">
        <f t="shared" si="0"/>
        <v>0</v>
      </c>
      <c r="S11" s="230">
        <f t="shared" si="0"/>
        <v>0</v>
      </c>
      <c r="T11" s="230">
        <f t="shared" si="0"/>
        <v>0</v>
      </c>
      <c r="U11" s="230">
        <f t="shared" si="0"/>
        <v>0</v>
      </c>
      <c r="V11" s="230">
        <f>S11+T11+U11</f>
        <v>0</v>
      </c>
      <c r="W11" s="102"/>
      <c r="X11" s="211"/>
      <c r="Y11" s="211"/>
      <c r="Z11" s="211"/>
      <c r="AA11" s="230">
        <f>X11+Y11+Z11</f>
        <v>0</v>
      </c>
      <c r="AB11" s="102"/>
      <c r="AC11" s="211"/>
      <c r="AD11" s="211"/>
      <c r="AE11" s="211"/>
      <c r="AF11" s="230">
        <f>AC11+AD11+AE11</f>
        <v>0</v>
      </c>
    </row>
    <row r="12" spans="1:32" s="233" customFormat="1" ht="14.25">
      <c r="A12" s="228"/>
      <c r="B12" s="231" t="s">
        <v>113</v>
      </c>
      <c r="C12" s="232" t="s">
        <v>1</v>
      </c>
      <c r="D12" s="232" t="s">
        <v>1</v>
      </c>
      <c r="E12" s="232" t="s">
        <v>1</v>
      </c>
      <c r="F12" s="232" t="s">
        <v>1</v>
      </c>
      <c r="G12" s="232">
        <f t="shared" ref="G12:P12" si="1">SUM(G9:G11)</f>
        <v>0</v>
      </c>
      <c r="H12" s="232">
        <f t="shared" si="1"/>
        <v>0</v>
      </c>
      <c r="I12" s="232">
        <f t="shared" si="1"/>
        <v>0</v>
      </c>
      <c r="J12" s="232">
        <f t="shared" si="1"/>
        <v>0</v>
      </c>
      <c r="K12" s="232">
        <f t="shared" si="1"/>
        <v>0</v>
      </c>
      <c r="L12" s="232" t="s">
        <v>1</v>
      </c>
      <c r="M12" s="232">
        <f t="shared" si="1"/>
        <v>0</v>
      </c>
      <c r="N12" s="232">
        <f t="shared" si="1"/>
        <v>0</v>
      </c>
      <c r="O12" s="232">
        <f t="shared" si="1"/>
        <v>0</v>
      </c>
      <c r="P12" s="232">
        <f t="shared" si="1"/>
        <v>0</v>
      </c>
      <c r="Q12" s="232">
        <f>SUM(Q9:Q11)</f>
        <v>0</v>
      </c>
      <c r="R12" s="232">
        <f>SUM(R9:R11)</f>
        <v>0</v>
      </c>
      <c r="S12" s="232">
        <f>SUM(S9:S11)</f>
        <v>0</v>
      </c>
      <c r="T12" s="232">
        <f>SUM(T9:T11)</f>
        <v>0</v>
      </c>
      <c r="U12" s="232">
        <f t="shared" ref="U12:AF12" si="2">SUM(U9:U11)</f>
        <v>0</v>
      </c>
      <c r="V12" s="232">
        <f t="shared" si="2"/>
        <v>0</v>
      </c>
      <c r="W12" s="232">
        <f t="shared" si="2"/>
        <v>0</v>
      </c>
      <c r="X12" s="232">
        <f t="shared" si="2"/>
        <v>0</v>
      </c>
      <c r="Y12" s="232">
        <f t="shared" si="2"/>
        <v>0</v>
      </c>
      <c r="Z12" s="232">
        <f t="shared" si="2"/>
        <v>0</v>
      </c>
      <c r="AA12" s="232">
        <f t="shared" si="2"/>
        <v>0</v>
      </c>
      <c r="AB12" s="232">
        <f t="shared" si="2"/>
        <v>0</v>
      </c>
      <c r="AC12" s="232">
        <f t="shared" si="2"/>
        <v>0</v>
      </c>
      <c r="AD12" s="232">
        <f t="shared" si="2"/>
        <v>0</v>
      </c>
      <c r="AE12" s="232">
        <f t="shared" si="2"/>
        <v>0</v>
      </c>
      <c r="AF12" s="232">
        <f t="shared" si="2"/>
        <v>0</v>
      </c>
    </row>
    <row r="13" spans="1:32" ht="40.5">
      <c r="A13" s="228" t="s">
        <v>3</v>
      </c>
      <c r="B13" s="229" t="s">
        <v>486</v>
      </c>
      <c r="C13" s="230"/>
      <c r="D13" s="230"/>
      <c r="E13" s="230"/>
      <c r="F13" s="230"/>
      <c r="G13" s="229"/>
      <c r="H13" s="229"/>
      <c r="I13" s="229"/>
      <c r="J13" s="229"/>
      <c r="K13" s="229"/>
      <c r="L13" s="230"/>
      <c r="M13" s="229"/>
      <c r="N13" s="229"/>
      <c r="O13" s="229"/>
      <c r="P13" s="229"/>
      <c r="Q13" s="229"/>
      <c r="R13" s="229"/>
      <c r="S13" s="229"/>
      <c r="T13" s="229"/>
      <c r="U13" s="106"/>
      <c r="V13" s="106"/>
      <c r="W13" s="106"/>
      <c r="X13" s="106"/>
      <c r="Y13" s="106"/>
      <c r="Z13" s="106"/>
      <c r="AA13" s="106"/>
      <c r="AB13" s="106"/>
      <c r="AC13" s="106"/>
      <c r="AD13" s="106"/>
      <c r="AE13" s="106"/>
      <c r="AF13" s="106"/>
    </row>
    <row r="14" spans="1:32">
      <c r="A14" s="211"/>
      <c r="B14" s="195" t="s">
        <v>198</v>
      </c>
      <c r="C14" s="230"/>
      <c r="D14" s="230"/>
      <c r="E14" s="230"/>
      <c r="F14" s="230"/>
      <c r="G14" s="195"/>
      <c r="H14" s="195"/>
      <c r="I14" s="195"/>
      <c r="J14" s="195"/>
      <c r="K14" s="195"/>
      <c r="L14" s="230"/>
      <c r="M14" s="195"/>
      <c r="N14" s="195"/>
      <c r="O14" s="195"/>
      <c r="P14" s="195"/>
      <c r="Q14" s="195"/>
      <c r="R14" s="195"/>
      <c r="S14" s="195"/>
      <c r="T14" s="195"/>
      <c r="U14" s="106"/>
      <c r="V14" s="106"/>
      <c r="W14" s="106"/>
      <c r="X14" s="106"/>
      <c r="Y14" s="106"/>
      <c r="Z14" s="106"/>
      <c r="AA14" s="106"/>
      <c r="AB14" s="106"/>
      <c r="AC14" s="106"/>
      <c r="AD14" s="106"/>
      <c r="AE14" s="106"/>
      <c r="AF14" s="106"/>
    </row>
    <row r="15" spans="1:32">
      <c r="A15" s="211">
        <v>1</v>
      </c>
      <c r="B15" s="234"/>
      <c r="C15" s="211"/>
      <c r="D15" s="230" t="s">
        <v>1</v>
      </c>
      <c r="E15" s="230" t="s">
        <v>1</v>
      </c>
      <c r="F15" s="230"/>
      <c r="G15" s="102"/>
      <c r="H15" s="211"/>
      <c r="I15" s="211"/>
      <c r="J15" s="211"/>
      <c r="K15" s="230">
        <f>H15+I15+J15</f>
        <v>0</v>
      </c>
      <c r="L15" s="230"/>
      <c r="M15" s="102"/>
      <c r="N15" s="211"/>
      <c r="O15" s="211"/>
      <c r="P15" s="211"/>
      <c r="Q15" s="230">
        <f>N15+O15+P15</f>
        <v>0</v>
      </c>
      <c r="R15" s="230">
        <f t="shared" ref="R15:U17" si="3">G15-M15</f>
        <v>0</v>
      </c>
      <c r="S15" s="230">
        <f t="shared" si="3"/>
        <v>0</v>
      </c>
      <c r="T15" s="230">
        <f t="shared" si="3"/>
        <v>0</v>
      </c>
      <c r="U15" s="230">
        <f t="shared" si="3"/>
        <v>0</v>
      </c>
      <c r="V15" s="230">
        <f>S15+T15+U15</f>
        <v>0</v>
      </c>
      <c r="W15" s="102"/>
      <c r="X15" s="211"/>
      <c r="Y15" s="211"/>
      <c r="Z15" s="211"/>
      <c r="AA15" s="230">
        <f>X15+Y15+Z15</f>
        <v>0</v>
      </c>
      <c r="AB15" s="102"/>
      <c r="AC15" s="211"/>
      <c r="AD15" s="211"/>
      <c r="AE15" s="211"/>
      <c r="AF15" s="230">
        <f>AC15+AD15+AE15</f>
        <v>0</v>
      </c>
    </row>
    <row r="16" spans="1:32">
      <c r="A16" s="211">
        <v>2</v>
      </c>
      <c r="B16" s="234"/>
      <c r="C16" s="211"/>
      <c r="D16" s="230" t="s">
        <v>1</v>
      </c>
      <c r="E16" s="230" t="s">
        <v>1</v>
      </c>
      <c r="F16" s="230"/>
      <c r="G16" s="102"/>
      <c r="H16" s="211"/>
      <c r="I16" s="211"/>
      <c r="J16" s="211"/>
      <c r="K16" s="230">
        <f>H16+I16+J16</f>
        <v>0</v>
      </c>
      <c r="L16" s="230"/>
      <c r="M16" s="102"/>
      <c r="N16" s="211"/>
      <c r="O16" s="211"/>
      <c r="P16" s="211"/>
      <c r="Q16" s="230">
        <f>N16+O16+P16</f>
        <v>0</v>
      </c>
      <c r="R16" s="230">
        <f t="shared" si="3"/>
        <v>0</v>
      </c>
      <c r="S16" s="230">
        <f t="shared" si="3"/>
        <v>0</v>
      </c>
      <c r="T16" s="230">
        <f t="shared" si="3"/>
        <v>0</v>
      </c>
      <c r="U16" s="230">
        <f t="shared" si="3"/>
        <v>0</v>
      </c>
      <c r="V16" s="230">
        <f>S16+T16+U16</f>
        <v>0</v>
      </c>
      <c r="W16" s="102"/>
      <c r="X16" s="211"/>
      <c r="Y16" s="211"/>
      <c r="Z16" s="211"/>
      <c r="AA16" s="230">
        <f>X16+Y16+Z16</f>
        <v>0</v>
      </c>
      <c r="AB16" s="102"/>
      <c r="AC16" s="211"/>
      <c r="AD16" s="211"/>
      <c r="AE16" s="211"/>
      <c r="AF16" s="230">
        <f>AC16+AD16+AE16</f>
        <v>0</v>
      </c>
    </row>
    <row r="17" spans="1:32">
      <c r="A17" s="211">
        <v>3</v>
      </c>
      <c r="B17" s="234"/>
      <c r="C17" s="211"/>
      <c r="D17" s="230" t="s">
        <v>1</v>
      </c>
      <c r="E17" s="230" t="s">
        <v>1</v>
      </c>
      <c r="F17" s="230"/>
      <c r="G17" s="102"/>
      <c r="H17" s="211"/>
      <c r="I17" s="211"/>
      <c r="J17" s="211"/>
      <c r="K17" s="230">
        <f>H17+I17+J17</f>
        <v>0</v>
      </c>
      <c r="L17" s="230"/>
      <c r="M17" s="102"/>
      <c r="N17" s="211"/>
      <c r="O17" s="211"/>
      <c r="P17" s="211"/>
      <c r="Q17" s="230">
        <f>N17+O17+P17</f>
        <v>0</v>
      </c>
      <c r="R17" s="230">
        <f t="shared" si="3"/>
        <v>0</v>
      </c>
      <c r="S17" s="230">
        <f t="shared" si="3"/>
        <v>0</v>
      </c>
      <c r="T17" s="230">
        <f t="shared" si="3"/>
        <v>0</v>
      </c>
      <c r="U17" s="230">
        <f t="shared" si="3"/>
        <v>0</v>
      </c>
      <c r="V17" s="230">
        <f>S17+T17+U17</f>
        <v>0</v>
      </c>
      <c r="W17" s="102"/>
      <c r="X17" s="211"/>
      <c r="Y17" s="211"/>
      <c r="Z17" s="211"/>
      <c r="AA17" s="230">
        <f>X17+Y17+Z17</f>
        <v>0</v>
      </c>
      <c r="AB17" s="102"/>
      <c r="AC17" s="211"/>
      <c r="AD17" s="211"/>
      <c r="AE17" s="211"/>
      <c r="AF17" s="230">
        <f>AC17+AD17+AE17</f>
        <v>0</v>
      </c>
    </row>
    <row r="18" spans="1:32" s="233" customFormat="1" ht="14.25">
      <c r="A18" s="228"/>
      <c r="B18" s="231" t="s">
        <v>113</v>
      </c>
      <c r="C18" s="232" t="s">
        <v>1</v>
      </c>
      <c r="D18" s="232" t="s">
        <v>1</v>
      </c>
      <c r="E18" s="232" t="s">
        <v>1</v>
      </c>
      <c r="F18" s="232" t="s">
        <v>1</v>
      </c>
      <c r="G18" s="232">
        <f t="shared" ref="G18:P18" si="4">SUM(G15:G17)</f>
        <v>0</v>
      </c>
      <c r="H18" s="232">
        <f t="shared" si="4"/>
        <v>0</v>
      </c>
      <c r="I18" s="232">
        <f t="shared" si="4"/>
        <v>0</v>
      </c>
      <c r="J18" s="232">
        <f t="shared" si="4"/>
        <v>0</v>
      </c>
      <c r="K18" s="232">
        <f t="shared" si="4"/>
        <v>0</v>
      </c>
      <c r="L18" s="232" t="s">
        <v>1</v>
      </c>
      <c r="M18" s="232">
        <f t="shared" si="4"/>
        <v>0</v>
      </c>
      <c r="N18" s="232">
        <f t="shared" si="4"/>
        <v>0</v>
      </c>
      <c r="O18" s="232">
        <f t="shared" si="4"/>
        <v>0</v>
      </c>
      <c r="P18" s="232">
        <f t="shared" si="4"/>
        <v>0</v>
      </c>
      <c r="Q18" s="232">
        <f>SUM(Q15:Q17)</f>
        <v>0</v>
      </c>
      <c r="R18" s="232">
        <f>SUM(R15:R17)</f>
        <v>0</v>
      </c>
      <c r="S18" s="232">
        <f>SUM(S15:S17)</f>
        <v>0</v>
      </c>
      <c r="T18" s="232">
        <f>SUM(T15:T17)</f>
        <v>0</v>
      </c>
      <c r="U18" s="232">
        <f t="shared" ref="U18:AF18" si="5">SUM(U15:U17)</f>
        <v>0</v>
      </c>
      <c r="V18" s="232">
        <f t="shared" si="5"/>
        <v>0</v>
      </c>
      <c r="W18" s="232">
        <f t="shared" si="5"/>
        <v>0</v>
      </c>
      <c r="X18" s="232">
        <f t="shared" si="5"/>
        <v>0</v>
      </c>
      <c r="Y18" s="232">
        <f t="shared" si="5"/>
        <v>0</v>
      </c>
      <c r="Z18" s="232">
        <f t="shared" si="5"/>
        <v>0</v>
      </c>
      <c r="AA18" s="232">
        <f t="shared" si="5"/>
        <v>0</v>
      </c>
      <c r="AB18" s="232">
        <f t="shared" si="5"/>
        <v>0</v>
      </c>
      <c r="AC18" s="232">
        <f t="shared" si="5"/>
        <v>0</v>
      </c>
      <c r="AD18" s="232">
        <f t="shared" si="5"/>
        <v>0</v>
      </c>
      <c r="AE18" s="232">
        <f t="shared" si="5"/>
        <v>0</v>
      </c>
      <c r="AF18" s="232">
        <f t="shared" si="5"/>
        <v>0</v>
      </c>
    </row>
    <row r="19" spans="1:32">
      <c r="A19" s="211"/>
      <c r="B19" s="231"/>
      <c r="C19" s="230"/>
      <c r="D19" s="230"/>
      <c r="E19" s="230"/>
      <c r="F19" s="230"/>
      <c r="G19" s="230"/>
      <c r="H19" s="230"/>
      <c r="I19" s="230"/>
      <c r="J19" s="230"/>
      <c r="K19" s="230"/>
      <c r="L19" s="230"/>
      <c r="M19" s="230"/>
      <c r="N19" s="230"/>
      <c r="O19" s="230"/>
      <c r="P19" s="230"/>
      <c r="Q19" s="230"/>
      <c r="R19" s="230"/>
      <c r="S19" s="230"/>
      <c r="T19" s="230"/>
      <c r="U19" s="106"/>
      <c r="V19" s="106"/>
      <c r="W19" s="106"/>
      <c r="X19" s="106"/>
      <c r="Y19" s="106"/>
      <c r="Z19" s="106"/>
      <c r="AA19" s="106"/>
      <c r="AB19" s="106"/>
      <c r="AC19" s="106"/>
      <c r="AD19" s="106"/>
      <c r="AE19" s="106"/>
      <c r="AF19" s="106"/>
    </row>
    <row r="20" spans="1:32">
      <c r="A20" s="211"/>
      <c r="B20" s="231"/>
      <c r="C20" s="230"/>
      <c r="D20" s="230"/>
      <c r="E20" s="230"/>
      <c r="F20" s="230"/>
      <c r="G20" s="230"/>
      <c r="H20" s="230"/>
      <c r="I20" s="230"/>
      <c r="J20" s="230"/>
      <c r="K20" s="230"/>
      <c r="L20" s="230"/>
      <c r="M20" s="230"/>
      <c r="N20" s="230"/>
      <c r="O20" s="230"/>
      <c r="P20" s="230"/>
      <c r="Q20" s="230"/>
      <c r="R20" s="230"/>
      <c r="S20" s="230"/>
      <c r="T20" s="230"/>
      <c r="U20" s="106"/>
      <c r="V20" s="106"/>
      <c r="W20" s="106"/>
      <c r="X20" s="106"/>
      <c r="Y20" s="106"/>
      <c r="Z20" s="106"/>
      <c r="AA20" s="106"/>
      <c r="AB20" s="106"/>
      <c r="AC20" s="106"/>
      <c r="AD20" s="106"/>
      <c r="AE20" s="106"/>
      <c r="AF20" s="106"/>
    </row>
    <row r="21" spans="1:32" ht="14.25">
      <c r="A21" s="228" t="s">
        <v>4</v>
      </c>
      <c r="B21" s="229" t="s">
        <v>239</v>
      </c>
      <c r="C21" s="230"/>
      <c r="D21" s="230"/>
      <c r="E21" s="230"/>
      <c r="F21" s="230"/>
      <c r="G21" s="229"/>
      <c r="H21" s="229"/>
      <c r="I21" s="229"/>
      <c r="J21" s="229"/>
      <c r="K21" s="229"/>
      <c r="L21" s="230"/>
      <c r="M21" s="229"/>
      <c r="N21" s="229"/>
      <c r="O21" s="229"/>
      <c r="P21" s="229"/>
      <c r="Q21" s="229"/>
      <c r="R21" s="229"/>
      <c r="S21" s="229"/>
      <c r="T21" s="229"/>
      <c r="U21" s="106"/>
      <c r="V21" s="106"/>
      <c r="W21" s="106"/>
      <c r="X21" s="106"/>
      <c r="Y21" s="106"/>
      <c r="Z21" s="106"/>
      <c r="AA21" s="106"/>
      <c r="AB21" s="106"/>
      <c r="AC21" s="106"/>
      <c r="AD21" s="106"/>
      <c r="AE21" s="106"/>
      <c r="AF21" s="106"/>
    </row>
    <row r="22" spans="1:32">
      <c r="A22" s="211"/>
      <c r="B22" s="195" t="s">
        <v>198</v>
      </c>
      <c r="C22" s="230"/>
      <c r="D22" s="230"/>
      <c r="E22" s="230"/>
      <c r="F22" s="230"/>
      <c r="G22" s="195"/>
      <c r="H22" s="195"/>
      <c r="I22" s="195"/>
      <c r="J22" s="195"/>
      <c r="K22" s="195"/>
      <c r="L22" s="230"/>
      <c r="M22" s="195"/>
      <c r="N22" s="195"/>
      <c r="O22" s="195"/>
      <c r="P22" s="195"/>
      <c r="Q22" s="195"/>
      <c r="R22" s="195"/>
      <c r="S22" s="195"/>
      <c r="T22" s="195"/>
      <c r="U22" s="106"/>
      <c r="V22" s="106"/>
      <c r="W22" s="106"/>
      <c r="X22" s="106"/>
      <c r="Y22" s="106"/>
      <c r="Z22" s="106"/>
      <c r="AA22" s="106"/>
      <c r="AB22" s="106"/>
      <c r="AC22" s="106"/>
      <c r="AD22" s="106"/>
      <c r="AE22" s="106"/>
      <c r="AF22" s="106"/>
    </row>
    <row r="23" spans="1:32">
      <c r="A23" s="211"/>
      <c r="B23" s="195" t="s">
        <v>232</v>
      </c>
      <c r="C23" s="230"/>
      <c r="D23" s="230"/>
      <c r="E23" s="230"/>
      <c r="F23" s="230"/>
      <c r="G23" s="195"/>
      <c r="H23" s="195"/>
      <c r="I23" s="195"/>
      <c r="J23" s="195"/>
      <c r="K23" s="195"/>
      <c r="L23" s="230"/>
      <c r="M23" s="195"/>
      <c r="N23" s="195"/>
      <c r="O23" s="195"/>
      <c r="P23" s="195"/>
      <c r="Q23" s="195"/>
      <c r="R23" s="195"/>
      <c r="S23" s="195"/>
      <c r="T23" s="195"/>
      <c r="U23" s="106"/>
      <c r="V23" s="106"/>
      <c r="W23" s="106"/>
      <c r="X23" s="106"/>
      <c r="Y23" s="106"/>
      <c r="Z23" s="106"/>
      <c r="AA23" s="106"/>
      <c r="AB23" s="106"/>
      <c r="AC23" s="106"/>
      <c r="AD23" s="106"/>
      <c r="AE23" s="106"/>
      <c r="AF23" s="106"/>
    </row>
    <row r="24" spans="1:32">
      <c r="A24" s="211"/>
      <c r="B24" s="195" t="s">
        <v>233</v>
      </c>
      <c r="C24" s="230"/>
      <c r="D24" s="230"/>
      <c r="E24" s="230"/>
      <c r="F24" s="230"/>
      <c r="G24" s="195"/>
      <c r="H24" s="195"/>
      <c r="I24" s="195"/>
      <c r="J24" s="195"/>
      <c r="K24" s="195"/>
      <c r="L24" s="230"/>
      <c r="M24" s="195"/>
      <c r="N24" s="195"/>
      <c r="O24" s="195"/>
      <c r="P24" s="195"/>
      <c r="Q24" s="195"/>
      <c r="R24" s="195"/>
      <c r="S24" s="195"/>
      <c r="T24" s="195"/>
      <c r="U24" s="106"/>
      <c r="V24" s="106"/>
      <c r="W24" s="106"/>
      <c r="X24" s="106"/>
      <c r="Y24" s="106"/>
      <c r="Z24" s="106"/>
      <c r="AA24" s="106"/>
      <c r="AB24" s="106"/>
      <c r="AC24" s="106"/>
      <c r="AD24" s="106"/>
      <c r="AE24" s="106"/>
      <c r="AF24" s="106"/>
    </row>
    <row r="25" spans="1:32">
      <c r="A25" s="211">
        <v>1</v>
      </c>
      <c r="B25" s="102"/>
      <c r="C25" s="211"/>
      <c r="D25" s="230"/>
      <c r="E25" s="230"/>
      <c r="F25" s="230"/>
      <c r="G25" s="102"/>
      <c r="H25" s="211"/>
      <c r="I25" s="211"/>
      <c r="J25" s="211"/>
      <c r="K25" s="230">
        <f>H25+I25+J25</f>
        <v>0</v>
      </c>
      <c r="L25" s="230"/>
      <c r="M25" s="102"/>
      <c r="N25" s="211"/>
      <c r="O25" s="211"/>
      <c r="P25" s="211"/>
      <c r="Q25" s="230">
        <f>N25+O25+P25</f>
        <v>0</v>
      </c>
      <c r="R25" s="230">
        <f t="shared" ref="R25:U27" si="6">G25-M25</f>
        <v>0</v>
      </c>
      <c r="S25" s="230">
        <f t="shared" si="6"/>
        <v>0</v>
      </c>
      <c r="T25" s="230">
        <f t="shared" si="6"/>
        <v>0</v>
      </c>
      <c r="U25" s="230">
        <f t="shared" si="6"/>
        <v>0</v>
      </c>
      <c r="V25" s="230">
        <f>S25+T25+U25</f>
        <v>0</v>
      </c>
      <c r="W25" s="102"/>
      <c r="X25" s="211"/>
      <c r="Y25" s="211"/>
      <c r="Z25" s="211"/>
      <c r="AA25" s="230">
        <f>X25+Y25+Z25</f>
        <v>0</v>
      </c>
      <c r="AB25" s="102"/>
      <c r="AC25" s="211"/>
      <c r="AD25" s="211"/>
      <c r="AE25" s="211"/>
      <c r="AF25" s="230">
        <f>AC25+AD25+AE25</f>
        <v>0</v>
      </c>
    </row>
    <row r="26" spans="1:32">
      <c r="A26" s="211">
        <v>2</v>
      </c>
      <c r="B26" s="102"/>
      <c r="C26" s="211"/>
      <c r="D26" s="230"/>
      <c r="E26" s="230"/>
      <c r="F26" s="230"/>
      <c r="G26" s="102"/>
      <c r="H26" s="211"/>
      <c r="I26" s="211"/>
      <c r="J26" s="211"/>
      <c r="K26" s="230">
        <f>H26+I26+J26</f>
        <v>0</v>
      </c>
      <c r="L26" s="230"/>
      <c r="M26" s="102"/>
      <c r="N26" s="211"/>
      <c r="O26" s="211"/>
      <c r="P26" s="211"/>
      <c r="Q26" s="230">
        <f>N26+O26+P26</f>
        <v>0</v>
      </c>
      <c r="R26" s="230">
        <f t="shared" si="6"/>
        <v>0</v>
      </c>
      <c r="S26" s="230">
        <f t="shared" si="6"/>
        <v>0</v>
      </c>
      <c r="T26" s="230">
        <f t="shared" si="6"/>
        <v>0</v>
      </c>
      <c r="U26" s="230">
        <f t="shared" si="6"/>
        <v>0</v>
      </c>
      <c r="V26" s="230">
        <f>S26+T26+U26</f>
        <v>0</v>
      </c>
      <c r="W26" s="102"/>
      <c r="X26" s="211"/>
      <c r="Y26" s="211"/>
      <c r="Z26" s="211"/>
      <c r="AA26" s="230">
        <f>X26+Y26+Z26</f>
        <v>0</v>
      </c>
      <c r="AB26" s="102"/>
      <c r="AC26" s="211"/>
      <c r="AD26" s="211"/>
      <c r="AE26" s="211"/>
      <c r="AF26" s="230">
        <f>AC26+AD26+AE26</f>
        <v>0</v>
      </c>
    </row>
    <row r="27" spans="1:32">
      <c r="A27" s="211">
        <v>3</v>
      </c>
      <c r="B27" s="231"/>
      <c r="C27" s="211"/>
      <c r="D27" s="230"/>
      <c r="E27" s="230"/>
      <c r="F27" s="230"/>
      <c r="G27" s="102"/>
      <c r="H27" s="211"/>
      <c r="I27" s="211"/>
      <c r="J27" s="211"/>
      <c r="K27" s="230">
        <f>H27+I27+J27</f>
        <v>0</v>
      </c>
      <c r="L27" s="230"/>
      <c r="M27" s="102"/>
      <c r="N27" s="211"/>
      <c r="O27" s="211"/>
      <c r="P27" s="211"/>
      <c r="Q27" s="230">
        <f>N27+O27+P27</f>
        <v>0</v>
      </c>
      <c r="R27" s="230">
        <f t="shared" si="6"/>
        <v>0</v>
      </c>
      <c r="S27" s="230">
        <f t="shared" si="6"/>
        <v>0</v>
      </c>
      <c r="T27" s="230">
        <f t="shared" si="6"/>
        <v>0</v>
      </c>
      <c r="U27" s="230">
        <f t="shared" si="6"/>
        <v>0</v>
      </c>
      <c r="V27" s="230">
        <f>S27+T27+U27</f>
        <v>0</v>
      </c>
      <c r="W27" s="102"/>
      <c r="X27" s="211"/>
      <c r="Y27" s="211"/>
      <c r="Z27" s="211"/>
      <c r="AA27" s="230">
        <f>X27+Y27+Z27</f>
        <v>0</v>
      </c>
      <c r="AB27" s="102"/>
      <c r="AC27" s="211"/>
      <c r="AD27" s="211"/>
      <c r="AE27" s="211"/>
      <c r="AF27" s="230">
        <f>AC27+AD27+AE27</f>
        <v>0</v>
      </c>
    </row>
    <row r="28" spans="1:32" s="233" customFormat="1" ht="27">
      <c r="A28" s="228"/>
      <c r="B28" s="236" t="s">
        <v>234</v>
      </c>
      <c r="C28" s="232" t="s">
        <v>1</v>
      </c>
      <c r="D28" s="232" t="s">
        <v>1</v>
      </c>
      <c r="E28" s="232" t="s">
        <v>1</v>
      </c>
      <c r="F28" s="232" t="s">
        <v>1</v>
      </c>
      <c r="G28" s="232">
        <f>SUM(G25:G27)</f>
        <v>0</v>
      </c>
      <c r="H28" s="232">
        <f t="shared" ref="H28:AF28" si="7">SUM(H25:H27)</f>
        <v>0</v>
      </c>
      <c r="I28" s="232">
        <f t="shared" si="7"/>
        <v>0</v>
      </c>
      <c r="J28" s="232">
        <f t="shared" si="7"/>
        <v>0</v>
      </c>
      <c r="K28" s="232">
        <f t="shared" si="7"/>
        <v>0</v>
      </c>
      <c r="L28" s="232" t="s">
        <v>1</v>
      </c>
      <c r="M28" s="232">
        <f t="shared" si="7"/>
        <v>0</v>
      </c>
      <c r="N28" s="232">
        <f t="shared" si="7"/>
        <v>0</v>
      </c>
      <c r="O28" s="232">
        <f t="shared" si="7"/>
        <v>0</v>
      </c>
      <c r="P28" s="232">
        <f t="shared" si="7"/>
        <v>0</v>
      </c>
      <c r="Q28" s="232">
        <f t="shared" si="7"/>
        <v>0</v>
      </c>
      <c r="R28" s="232">
        <f t="shared" si="7"/>
        <v>0</v>
      </c>
      <c r="S28" s="232">
        <f t="shared" si="7"/>
        <v>0</v>
      </c>
      <c r="T28" s="232">
        <f t="shared" si="7"/>
        <v>0</v>
      </c>
      <c r="U28" s="232">
        <f t="shared" si="7"/>
        <v>0</v>
      </c>
      <c r="V28" s="232">
        <f t="shared" si="7"/>
        <v>0</v>
      </c>
      <c r="W28" s="232">
        <f t="shared" si="7"/>
        <v>0</v>
      </c>
      <c r="X28" s="232">
        <f t="shared" si="7"/>
        <v>0</v>
      </c>
      <c r="Y28" s="232">
        <f t="shared" si="7"/>
        <v>0</v>
      </c>
      <c r="Z28" s="232">
        <f t="shared" si="7"/>
        <v>0</v>
      </c>
      <c r="AA28" s="232">
        <f t="shared" si="7"/>
        <v>0</v>
      </c>
      <c r="AB28" s="232">
        <f t="shared" si="7"/>
        <v>0</v>
      </c>
      <c r="AC28" s="232">
        <f t="shared" si="7"/>
        <v>0</v>
      </c>
      <c r="AD28" s="232">
        <f t="shared" si="7"/>
        <v>0</v>
      </c>
      <c r="AE28" s="232">
        <f t="shared" si="7"/>
        <v>0</v>
      </c>
      <c r="AF28" s="232">
        <f t="shared" si="7"/>
        <v>0</v>
      </c>
    </row>
    <row r="29" spans="1:32">
      <c r="A29" s="211"/>
      <c r="B29" s="195" t="s">
        <v>233</v>
      </c>
      <c r="C29" s="230"/>
      <c r="D29" s="230"/>
      <c r="E29" s="230"/>
      <c r="F29" s="230"/>
      <c r="G29" s="195"/>
      <c r="H29" s="195"/>
      <c r="I29" s="195"/>
      <c r="J29" s="195"/>
      <c r="K29" s="195"/>
      <c r="L29" s="230"/>
      <c r="M29" s="195"/>
      <c r="N29" s="195"/>
      <c r="O29" s="195"/>
      <c r="P29" s="195"/>
      <c r="Q29" s="195"/>
      <c r="R29" s="195"/>
      <c r="S29" s="195"/>
      <c r="T29" s="195"/>
      <c r="U29" s="106"/>
      <c r="V29" s="106"/>
      <c r="W29" s="106"/>
      <c r="X29" s="106"/>
      <c r="Y29" s="106"/>
      <c r="Z29" s="106"/>
      <c r="AA29" s="106"/>
      <c r="AB29" s="106"/>
      <c r="AC29" s="106"/>
      <c r="AD29" s="106"/>
      <c r="AE29" s="106"/>
      <c r="AF29" s="106"/>
    </row>
    <row r="30" spans="1:32">
      <c r="A30" s="211">
        <v>1</v>
      </c>
      <c r="B30" s="102"/>
      <c r="C30" s="211"/>
      <c r="D30" s="230"/>
      <c r="E30" s="230"/>
      <c r="F30" s="230"/>
      <c r="G30" s="102"/>
      <c r="H30" s="211"/>
      <c r="I30" s="211"/>
      <c r="J30" s="211"/>
      <c r="K30" s="230">
        <f>H30+I30+J30</f>
        <v>0</v>
      </c>
      <c r="L30" s="230"/>
      <c r="M30" s="102"/>
      <c r="N30" s="211"/>
      <c r="O30" s="211"/>
      <c r="P30" s="211"/>
      <c r="Q30" s="230">
        <f>N30+O30+P30</f>
        <v>0</v>
      </c>
      <c r="R30" s="230">
        <f t="shared" ref="R30:U32" si="8">G30-M30</f>
        <v>0</v>
      </c>
      <c r="S30" s="230">
        <f t="shared" si="8"/>
        <v>0</v>
      </c>
      <c r="T30" s="230">
        <f t="shared" si="8"/>
        <v>0</v>
      </c>
      <c r="U30" s="230">
        <f t="shared" si="8"/>
        <v>0</v>
      </c>
      <c r="V30" s="230">
        <f>S30+T30+U30</f>
        <v>0</v>
      </c>
      <c r="W30" s="102"/>
      <c r="X30" s="211"/>
      <c r="Y30" s="211"/>
      <c r="Z30" s="211"/>
      <c r="AA30" s="230">
        <f>X30+Y30+Z30</f>
        <v>0</v>
      </c>
      <c r="AB30" s="102"/>
      <c r="AC30" s="211"/>
      <c r="AD30" s="211"/>
      <c r="AE30" s="211"/>
      <c r="AF30" s="230">
        <f>AC30+AD30+AE30</f>
        <v>0</v>
      </c>
    </row>
    <row r="31" spans="1:32">
      <c r="A31" s="211">
        <v>2</v>
      </c>
      <c r="B31" s="102"/>
      <c r="C31" s="211"/>
      <c r="D31" s="230"/>
      <c r="E31" s="230"/>
      <c r="F31" s="230"/>
      <c r="G31" s="102"/>
      <c r="H31" s="211"/>
      <c r="I31" s="211"/>
      <c r="J31" s="211"/>
      <c r="K31" s="230">
        <f>H31+I31+J31</f>
        <v>0</v>
      </c>
      <c r="L31" s="230"/>
      <c r="M31" s="102"/>
      <c r="N31" s="211"/>
      <c r="O31" s="211"/>
      <c r="P31" s="211"/>
      <c r="Q31" s="230">
        <f>N31+O31+P31</f>
        <v>0</v>
      </c>
      <c r="R31" s="230">
        <f t="shared" si="8"/>
        <v>0</v>
      </c>
      <c r="S31" s="230">
        <f t="shared" si="8"/>
        <v>0</v>
      </c>
      <c r="T31" s="230">
        <f t="shared" si="8"/>
        <v>0</v>
      </c>
      <c r="U31" s="230">
        <f t="shared" si="8"/>
        <v>0</v>
      </c>
      <c r="V31" s="230">
        <f>S31+T31+U31</f>
        <v>0</v>
      </c>
      <c r="W31" s="102"/>
      <c r="X31" s="211"/>
      <c r="Y31" s="211"/>
      <c r="Z31" s="211"/>
      <c r="AA31" s="230">
        <f>X31+Y31+Z31</f>
        <v>0</v>
      </c>
      <c r="AB31" s="102"/>
      <c r="AC31" s="211"/>
      <c r="AD31" s="211"/>
      <c r="AE31" s="211"/>
      <c r="AF31" s="230">
        <f>AC31+AD31+AE31</f>
        <v>0</v>
      </c>
    </row>
    <row r="32" spans="1:32">
      <c r="A32" s="211">
        <v>3</v>
      </c>
      <c r="B32" s="231"/>
      <c r="C32" s="211"/>
      <c r="D32" s="230"/>
      <c r="E32" s="230"/>
      <c r="F32" s="230"/>
      <c r="G32" s="102"/>
      <c r="H32" s="211"/>
      <c r="I32" s="211"/>
      <c r="J32" s="211"/>
      <c r="K32" s="230">
        <f>H32+I32+J32</f>
        <v>0</v>
      </c>
      <c r="L32" s="230"/>
      <c r="M32" s="102"/>
      <c r="N32" s="211"/>
      <c r="O32" s="211"/>
      <c r="P32" s="211"/>
      <c r="Q32" s="230">
        <f>N32+O32+P32</f>
        <v>0</v>
      </c>
      <c r="R32" s="230">
        <f t="shared" si="8"/>
        <v>0</v>
      </c>
      <c r="S32" s="230">
        <f t="shared" si="8"/>
        <v>0</v>
      </c>
      <c r="T32" s="230">
        <f t="shared" si="8"/>
        <v>0</v>
      </c>
      <c r="U32" s="230">
        <f t="shared" si="8"/>
        <v>0</v>
      </c>
      <c r="V32" s="230">
        <f>S32+T32+U32</f>
        <v>0</v>
      </c>
      <c r="W32" s="102"/>
      <c r="X32" s="211"/>
      <c r="Y32" s="211"/>
      <c r="Z32" s="211"/>
      <c r="AA32" s="230">
        <f>X32+Y32+Z32</f>
        <v>0</v>
      </c>
      <c r="AB32" s="102"/>
      <c r="AC32" s="211"/>
      <c r="AD32" s="211"/>
      <c r="AE32" s="211"/>
      <c r="AF32" s="230">
        <f>AC32+AD32+AE32</f>
        <v>0</v>
      </c>
    </row>
    <row r="33" spans="1:32" s="233" customFormat="1" ht="27">
      <c r="A33" s="228"/>
      <c r="B33" s="236" t="s">
        <v>234</v>
      </c>
      <c r="C33" s="232" t="s">
        <v>1</v>
      </c>
      <c r="D33" s="232" t="s">
        <v>1</v>
      </c>
      <c r="E33" s="232" t="s">
        <v>1</v>
      </c>
      <c r="F33" s="232" t="s">
        <v>1</v>
      </c>
      <c r="G33" s="232">
        <f t="shared" ref="G33:P33" si="9">SUM(G30:G32)</f>
        <v>0</v>
      </c>
      <c r="H33" s="232">
        <f t="shared" si="9"/>
        <v>0</v>
      </c>
      <c r="I33" s="232">
        <f t="shared" si="9"/>
        <v>0</v>
      </c>
      <c r="J33" s="232">
        <f t="shared" si="9"/>
        <v>0</v>
      </c>
      <c r="K33" s="232">
        <f t="shared" si="9"/>
        <v>0</v>
      </c>
      <c r="L33" s="232" t="s">
        <v>1</v>
      </c>
      <c r="M33" s="232">
        <f t="shared" si="9"/>
        <v>0</v>
      </c>
      <c r="N33" s="232">
        <f t="shared" si="9"/>
        <v>0</v>
      </c>
      <c r="O33" s="232">
        <f t="shared" si="9"/>
        <v>0</v>
      </c>
      <c r="P33" s="232">
        <f t="shared" si="9"/>
        <v>0</v>
      </c>
      <c r="Q33" s="232">
        <f>SUM(Q30:Q32)</f>
        <v>0</v>
      </c>
      <c r="R33" s="232">
        <f>SUM(R30:R32)</f>
        <v>0</v>
      </c>
      <c r="S33" s="232">
        <f>SUM(S30:S32)</f>
        <v>0</v>
      </c>
      <c r="T33" s="232">
        <f>SUM(T30:T32)</f>
        <v>0</v>
      </c>
      <c r="U33" s="232">
        <f t="shared" ref="U33:AF33" si="10">SUM(U30:U32)</f>
        <v>0</v>
      </c>
      <c r="V33" s="232">
        <f t="shared" si="10"/>
        <v>0</v>
      </c>
      <c r="W33" s="232">
        <f t="shared" si="10"/>
        <v>0</v>
      </c>
      <c r="X33" s="232">
        <f t="shared" si="10"/>
        <v>0</v>
      </c>
      <c r="Y33" s="232">
        <f t="shared" si="10"/>
        <v>0</v>
      </c>
      <c r="Z33" s="232">
        <f t="shared" si="10"/>
        <v>0</v>
      </c>
      <c r="AA33" s="232">
        <f t="shared" si="10"/>
        <v>0</v>
      </c>
      <c r="AB33" s="232">
        <f t="shared" si="10"/>
        <v>0</v>
      </c>
      <c r="AC33" s="232">
        <f t="shared" si="10"/>
        <v>0</v>
      </c>
      <c r="AD33" s="232">
        <f t="shared" si="10"/>
        <v>0</v>
      </c>
      <c r="AE33" s="232">
        <f t="shared" si="10"/>
        <v>0</v>
      </c>
      <c r="AF33" s="232">
        <f t="shared" si="10"/>
        <v>0</v>
      </c>
    </row>
    <row r="34" spans="1:32" s="233" customFormat="1" ht="27">
      <c r="A34" s="228"/>
      <c r="B34" s="236" t="s">
        <v>240</v>
      </c>
      <c r="C34" s="232" t="s">
        <v>1</v>
      </c>
      <c r="D34" s="232" t="s">
        <v>1</v>
      </c>
      <c r="E34" s="232" t="s">
        <v>1</v>
      </c>
      <c r="F34" s="232" t="s">
        <v>1</v>
      </c>
      <c r="G34" s="232">
        <f>G28+G33</f>
        <v>0</v>
      </c>
      <c r="H34" s="232">
        <f t="shared" ref="H34:AF34" si="11">H28+H33</f>
        <v>0</v>
      </c>
      <c r="I34" s="232">
        <f t="shared" si="11"/>
        <v>0</v>
      </c>
      <c r="J34" s="232">
        <f t="shared" si="11"/>
        <v>0</v>
      </c>
      <c r="K34" s="232">
        <f t="shared" si="11"/>
        <v>0</v>
      </c>
      <c r="L34" s="232" t="s">
        <v>1</v>
      </c>
      <c r="M34" s="232">
        <f t="shared" si="11"/>
        <v>0</v>
      </c>
      <c r="N34" s="232">
        <f t="shared" si="11"/>
        <v>0</v>
      </c>
      <c r="O34" s="232">
        <f t="shared" si="11"/>
        <v>0</v>
      </c>
      <c r="P34" s="232">
        <f t="shared" si="11"/>
        <v>0</v>
      </c>
      <c r="Q34" s="232">
        <f t="shared" si="11"/>
        <v>0</v>
      </c>
      <c r="R34" s="232">
        <f t="shared" si="11"/>
        <v>0</v>
      </c>
      <c r="S34" s="232">
        <f t="shared" si="11"/>
        <v>0</v>
      </c>
      <c r="T34" s="232">
        <f t="shared" si="11"/>
        <v>0</v>
      </c>
      <c r="U34" s="232">
        <f t="shared" si="11"/>
        <v>0</v>
      </c>
      <c r="V34" s="232">
        <f t="shared" si="11"/>
        <v>0</v>
      </c>
      <c r="W34" s="232">
        <f t="shared" si="11"/>
        <v>0</v>
      </c>
      <c r="X34" s="232">
        <f t="shared" si="11"/>
        <v>0</v>
      </c>
      <c r="Y34" s="232">
        <f t="shared" si="11"/>
        <v>0</v>
      </c>
      <c r="Z34" s="232">
        <f t="shared" si="11"/>
        <v>0</v>
      </c>
      <c r="AA34" s="232">
        <f t="shared" si="11"/>
        <v>0</v>
      </c>
      <c r="AB34" s="232">
        <f t="shared" si="11"/>
        <v>0</v>
      </c>
      <c r="AC34" s="232">
        <f t="shared" si="11"/>
        <v>0</v>
      </c>
      <c r="AD34" s="232">
        <f t="shared" si="11"/>
        <v>0</v>
      </c>
      <c r="AE34" s="232">
        <f t="shared" si="11"/>
        <v>0</v>
      </c>
      <c r="AF34" s="232">
        <f t="shared" si="11"/>
        <v>0</v>
      </c>
    </row>
    <row r="35" spans="1:32">
      <c r="A35" s="211"/>
      <c r="B35" s="231"/>
      <c r="C35" s="230"/>
      <c r="D35" s="230"/>
      <c r="E35" s="230"/>
      <c r="F35" s="230"/>
      <c r="G35" s="231"/>
      <c r="H35" s="231"/>
      <c r="I35" s="231"/>
      <c r="J35" s="231"/>
      <c r="K35" s="231"/>
      <c r="L35" s="230"/>
      <c r="M35" s="231"/>
      <c r="N35" s="231"/>
      <c r="O35" s="231"/>
      <c r="P35" s="231"/>
      <c r="Q35" s="231"/>
      <c r="R35" s="231"/>
      <c r="S35" s="231"/>
      <c r="T35" s="231"/>
      <c r="U35" s="106"/>
      <c r="V35" s="106"/>
      <c r="W35" s="106"/>
      <c r="X35" s="106"/>
      <c r="Y35" s="106"/>
      <c r="Z35" s="106"/>
      <c r="AA35" s="106"/>
      <c r="AB35" s="106"/>
      <c r="AC35" s="106"/>
      <c r="AD35" s="106"/>
      <c r="AE35" s="106"/>
      <c r="AF35" s="106"/>
    </row>
    <row r="36" spans="1:32" ht="27">
      <c r="A36" s="228" t="s">
        <v>361</v>
      </c>
      <c r="B36" s="229" t="s">
        <v>245</v>
      </c>
      <c r="C36" s="242"/>
      <c r="D36" s="230"/>
      <c r="E36" s="230"/>
      <c r="F36" s="230"/>
      <c r="G36" s="230"/>
      <c r="H36" s="230"/>
      <c r="I36" s="230"/>
      <c r="J36" s="230"/>
      <c r="K36" s="230"/>
      <c r="L36" s="230"/>
      <c r="M36" s="230"/>
      <c r="N36" s="230"/>
      <c r="O36" s="230"/>
      <c r="P36" s="70"/>
      <c r="Q36" s="230"/>
      <c r="R36" s="230"/>
      <c r="S36" s="230"/>
      <c r="T36" s="230"/>
      <c r="U36" s="106"/>
      <c r="V36" s="106"/>
      <c r="W36" s="106"/>
      <c r="X36" s="106"/>
      <c r="Y36" s="106"/>
      <c r="Z36" s="106"/>
      <c r="AA36" s="106"/>
      <c r="AB36" s="106"/>
      <c r="AC36" s="106"/>
      <c r="AD36" s="106"/>
      <c r="AE36" s="106"/>
      <c r="AF36" s="106"/>
    </row>
    <row r="37" spans="1:32">
      <c r="A37" s="211"/>
      <c r="B37" s="195" t="s">
        <v>126</v>
      </c>
      <c r="C37" s="230"/>
      <c r="D37" s="230"/>
      <c r="E37" s="230"/>
      <c r="F37" s="230"/>
      <c r="G37" s="195"/>
      <c r="H37" s="195"/>
      <c r="I37" s="195"/>
      <c r="J37" s="195"/>
      <c r="K37" s="195"/>
      <c r="L37" s="195"/>
      <c r="M37" s="195"/>
      <c r="N37" s="195"/>
      <c r="O37" s="195"/>
      <c r="P37" s="195"/>
      <c r="Q37" s="195"/>
      <c r="R37" s="195"/>
      <c r="S37" s="195"/>
      <c r="T37" s="195"/>
      <c r="U37" s="106"/>
      <c r="V37" s="106"/>
      <c r="W37" s="106"/>
      <c r="X37" s="106"/>
      <c r="Y37" s="106"/>
      <c r="Z37" s="106"/>
      <c r="AA37" s="106"/>
      <c r="AB37" s="106"/>
      <c r="AC37" s="106"/>
      <c r="AD37" s="106"/>
      <c r="AE37" s="106"/>
      <c r="AF37" s="106"/>
    </row>
    <row r="38" spans="1:32">
      <c r="A38" s="211"/>
      <c r="B38" s="195" t="s">
        <v>232</v>
      </c>
      <c r="C38" s="230"/>
      <c r="D38" s="230"/>
      <c r="E38" s="230"/>
      <c r="F38" s="230"/>
      <c r="G38" s="195"/>
      <c r="H38" s="195"/>
      <c r="I38" s="195"/>
      <c r="J38" s="195"/>
      <c r="K38" s="195"/>
      <c r="L38" s="195"/>
      <c r="M38" s="195"/>
      <c r="N38" s="195"/>
      <c r="O38" s="195"/>
      <c r="P38" s="195"/>
      <c r="Q38" s="195"/>
      <c r="R38" s="195"/>
      <c r="S38" s="195"/>
      <c r="T38" s="195"/>
      <c r="U38" s="106"/>
      <c r="V38" s="106"/>
      <c r="W38" s="106"/>
      <c r="X38" s="106"/>
      <c r="Y38" s="106"/>
      <c r="Z38" s="106"/>
      <c r="AA38" s="106"/>
      <c r="AB38" s="106"/>
      <c r="AC38" s="106"/>
      <c r="AD38" s="106"/>
      <c r="AE38" s="106"/>
      <c r="AF38" s="106"/>
    </row>
    <row r="39" spans="1:32">
      <c r="A39" s="211"/>
      <c r="B39" s="195" t="s">
        <v>233</v>
      </c>
      <c r="C39" s="230"/>
      <c r="D39" s="230"/>
      <c r="E39" s="230"/>
      <c r="F39" s="230"/>
      <c r="G39" s="195"/>
      <c r="H39" s="195"/>
      <c r="I39" s="195"/>
      <c r="J39" s="195"/>
      <c r="K39" s="195"/>
      <c r="L39" s="195"/>
      <c r="M39" s="195"/>
      <c r="N39" s="195"/>
      <c r="O39" s="195"/>
      <c r="P39" s="195"/>
      <c r="Q39" s="195"/>
      <c r="R39" s="195"/>
      <c r="S39" s="195"/>
      <c r="T39" s="195"/>
      <c r="U39" s="106"/>
      <c r="V39" s="106"/>
      <c r="W39" s="106"/>
      <c r="X39" s="106"/>
      <c r="Y39" s="106"/>
      <c r="Z39" s="106"/>
      <c r="AA39" s="106"/>
      <c r="AB39" s="106"/>
      <c r="AC39" s="106"/>
      <c r="AD39" s="106"/>
      <c r="AE39" s="106"/>
      <c r="AF39" s="106"/>
    </row>
    <row r="40" spans="1:32">
      <c r="A40" s="211">
        <v>1</v>
      </c>
      <c r="B40" s="102"/>
      <c r="C40" s="211"/>
      <c r="D40" s="211"/>
      <c r="E40" s="211"/>
      <c r="F40" s="211"/>
      <c r="G40" s="102"/>
      <c r="H40" s="102"/>
      <c r="I40" s="102"/>
      <c r="J40" s="102"/>
      <c r="K40" s="230">
        <f>H40+I40+J40</f>
        <v>0</v>
      </c>
      <c r="L40" s="230"/>
      <c r="M40" s="102"/>
      <c r="N40" s="211"/>
      <c r="O40" s="211"/>
      <c r="P40" s="211"/>
      <c r="Q40" s="230">
        <f>N40+O40+P40</f>
        <v>0</v>
      </c>
      <c r="R40" s="230">
        <f t="shared" ref="R40:U42" si="12">G40-M40</f>
        <v>0</v>
      </c>
      <c r="S40" s="230">
        <f t="shared" si="12"/>
        <v>0</v>
      </c>
      <c r="T40" s="230">
        <f t="shared" si="12"/>
        <v>0</v>
      </c>
      <c r="U40" s="230">
        <f t="shared" si="12"/>
        <v>0</v>
      </c>
      <c r="V40" s="230">
        <f>S40+T40+U40</f>
        <v>0</v>
      </c>
      <c r="W40" s="102"/>
      <c r="X40" s="211"/>
      <c r="Y40" s="211"/>
      <c r="Z40" s="211"/>
      <c r="AA40" s="230">
        <f>X40+Y40+Z40</f>
        <v>0</v>
      </c>
      <c r="AB40" s="102"/>
      <c r="AC40" s="211"/>
      <c r="AD40" s="211"/>
      <c r="AE40" s="211"/>
      <c r="AF40" s="230">
        <f>AC40+AD40+AE40</f>
        <v>0</v>
      </c>
    </row>
    <row r="41" spans="1:32">
      <c r="A41" s="211">
        <v>2</v>
      </c>
      <c r="B41" s="102"/>
      <c r="C41" s="211"/>
      <c r="D41" s="211"/>
      <c r="E41" s="211"/>
      <c r="F41" s="211"/>
      <c r="G41" s="102"/>
      <c r="H41" s="102"/>
      <c r="I41" s="102"/>
      <c r="J41" s="102"/>
      <c r="K41" s="230">
        <f>H41+I41+J41</f>
        <v>0</v>
      </c>
      <c r="L41" s="230"/>
      <c r="M41" s="102"/>
      <c r="N41" s="211"/>
      <c r="O41" s="211"/>
      <c r="P41" s="211"/>
      <c r="Q41" s="230">
        <f>N41+O41+P41</f>
        <v>0</v>
      </c>
      <c r="R41" s="230">
        <f t="shared" si="12"/>
        <v>0</v>
      </c>
      <c r="S41" s="230">
        <f t="shared" si="12"/>
        <v>0</v>
      </c>
      <c r="T41" s="230">
        <f t="shared" si="12"/>
        <v>0</v>
      </c>
      <c r="U41" s="230">
        <f t="shared" si="12"/>
        <v>0</v>
      </c>
      <c r="V41" s="230">
        <f>S41+T41+U41</f>
        <v>0</v>
      </c>
      <c r="W41" s="102"/>
      <c r="X41" s="211"/>
      <c r="Y41" s="211"/>
      <c r="Z41" s="211"/>
      <c r="AA41" s="230">
        <f>X41+Y41+Z41</f>
        <v>0</v>
      </c>
      <c r="AB41" s="102"/>
      <c r="AC41" s="211"/>
      <c r="AD41" s="211"/>
      <c r="AE41" s="211"/>
      <c r="AF41" s="230">
        <f>AC41+AD41+AE41</f>
        <v>0</v>
      </c>
    </row>
    <row r="42" spans="1:32">
      <c r="A42" s="211">
        <v>3</v>
      </c>
      <c r="B42" s="231"/>
      <c r="C42" s="211"/>
      <c r="D42" s="211"/>
      <c r="E42" s="211"/>
      <c r="F42" s="211"/>
      <c r="G42" s="102"/>
      <c r="H42" s="102"/>
      <c r="I42" s="102"/>
      <c r="J42" s="102"/>
      <c r="K42" s="230">
        <f>H42+I42+J42</f>
        <v>0</v>
      </c>
      <c r="L42" s="230"/>
      <c r="M42" s="102"/>
      <c r="N42" s="211"/>
      <c r="O42" s="211"/>
      <c r="P42" s="211"/>
      <c r="Q42" s="230">
        <f>N42+O42+P42</f>
        <v>0</v>
      </c>
      <c r="R42" s="230">
        <f t="shared" si="12"/>
        <v>0</v>
      </c>
      <c r="S42" s="230">
        <f t="shared" si="12"/>
        <v>0</v>
      </c>
      <c r="T42" s="230">
        <f t="shared" si="12"/>
        <v>0</v>
      </c>
      <c r="U42" s="230">
        <f t="shared" si="12"/>
        <v>0</v>
      </c>
      <c r="V42" s="230">
        <f>S42+T42+U42</f>
        <v>0</v>
      </c>
      <c r="W42" s="102"/>
      <c r="X42" s="211"/>
      <c r="Y42" s="211"/>
      <c r="Z42" s="211"/>
      <c r="AA42" s="230">
        <f>X42+Y42+Z42</f>
        <v>0</v>
      </c>
      <c r="AB42" s="102"/>
      <c r="AC42" s="211"/>
      <c r="AD42" s="211"/>
      <c r="AE42" s="211"/>
      <c r="AF42" s="230">
        <f>AC42+AD42+AE42</f>
        <v>0</v>
      </c>
    </row>
    <row r="43" spans="1:32" s="233" customFormat="1" ht="27">
      <c r="A43" s="228"/>
      <c r="B43" s="236" t="s">
        <v>234</v>
      </c>
      <c r="C43" s="232" t="s">
        <v>1</v>
      </c>
      <c r="D43" s="232" t="s">
        <v>1</v>
      </c>
      <c r="E43" s="232" t="s">
        <v>1</v>
      </c>
      <c r="F43" s="232" t="s">
        <v>1</v>
      </c>
      <c r="G43" s="232">
        <f>SUM(G40:G42)</f>
        <v>0</v>
      </c>
      <c r="H43" s="232">
        <f>SUM(H40:H42)</f>
        <v>0</v>
      </c>
      <c r="I43" s="232">
        <f>SUM(I40:I42)</f>
        <v>0</v>
      </c>
      <c r="J43" s="232">
        <f>SUM(J40:J42)</f>
        <v>0</v>
      </c>
      <c r="K43" s="232">
        <f>SUM(K40:K42)</f>
        <v>0</v>
      </c>
      <c r="L43" s="232"/>
      <c r="M43" s="232">
        <f t="shared" ref="M43:AF43" si="13">SUM(M40:M42)</f>
        <v>0</v>
      </c>
      <c r="N43" s="232">
        <f t="shared" si="13"/>
        <v>0</v>
      </c>
      <c r="O43" s="232">
        <f t="shared" si="13"/>
        <v>0</v>
      </c>
      <c r="P43" s="232">
        <f t="shared" si="13"/>
        <v>0</v>
      </c>
      <c r="Q43" s="232">
        <f t="shared" si="13"/>
        <v>0</v>
      </c>
      <c r="R43" s="232">
        <f t="shared" si="13"/>
        <v>0</v>
      </c>
      <c r="S43" s="232">
        <f t="shared" si="13"/>
        <v>0</v>
      </c>
      <c r="T43" s="232">
        <f t="shared" si="13"/>
        <v>0</v>
      </c>
      <c r="U43" s="232">
        <f t="shared" si="13"/>
        <v>0</v>
      </c>
      <c r="V43" s="232">
        <f t="shared" si="13"/>
        <v>0</v>
      </c>
      <c r="W43" s="232">
        <f t="shared" si="13"/>
        <v>0</v>
      </c>
      <c r="X43" s="232">
        <f t="shared" si="13"/>
        <v>0</v>
      </c>
      <c r="Y43" s="232">
        <f t="shared" si="13"/>
        <v>0</v>
      </c>
      <c r="Z43" s="232">
        <f t="shared" si="13"/>
        <v>0</v>
      </c>
      <c r="AA43" s="232">
        <f t="shared" si="13"/>
        <v>0</v>
      </c>
      <c r="AB43" s="232">
        <f t="shared" si="13"/>
        <v>0</v>
      </c>
      <c r="AC43" s="232">
        <f t="shared" si="13"/>
        <v>0</v>
      </c>
      <c r="AD43" s="232">
        <f t="shared" si="13"/>
        <v>0</v>
      </c>
      <c r="AE43" s="232">
        <f t="shared" si="13"/>
        <v>0</v>
      </c>
      <c r="AF43" s="232">
        <f t="shared" si="13"/>
        <v>0</v>
      </c>
    </row>
    <row r="44" spans="1:32">
      <c r="A44" s="211"/>
      <c r="B44" s="195" t="s">
        <v>233</v>
      </c>
      <c r="C44" s="230"/>
      <c r="D44" s="230"/>
      <c r="E44" s="230"/>
      <c r="F44" s="230"/>
      <c r="G44" s="195"/>
      <c r="H44" s="195"/>
      <c r="I44" s="195"/>
      <c r="J44" s="195"/>
      <c r="K44" s="195"/>
      <c r="L44" s="195"/>
      <c r="M44" s="195"/>
      <c r="N44" s="195"/>
      <c r="O44" s="195"/>
      <c r="P44" s="195"/>
      <c r="Q44" s="195"/>
      <c r="R44" s="195"/>
      <c r="S44" s="195"/>
      <c r="T44" s="195"/>
      <c r="U44" s="106"/>
      <c r="V44" s="106"/>
      <c r="W44" s="106"/>
      <c r="X44" s="106"/>
      <c r="Y44" s="106"/>
      <c r="Z44" s="106"/>
      <c r="AA44" s="106"/>
      <c r="AB44" s="106"/>
      <c r="AC44" s="106"/>
      <c r="AD44" s="106"/>
      <c r="AE44" s="106"/>
      <c r="AF44" s="106"/>
    </row>
    <row r="45" spans="1:32">
      <c r="A45" s="211">
        <v>1</v>
      </c>
      <c r="B45" s="102"/>
      <c r="C45" s="211"/>
      <c r="D45" s="211"/>
      <c r="E45" s="211"/>
      <c r="F45" s="211"/>
      <c r="G45" s="102"/>
      <c r="H45" s="102"/>
      <c r="I45" s="102"/>
      <c r="J45" s="102"/>
      <c r="K45" s="230">
        <f>H45+I45+J45</f>
        <v>0</v>
      </c>
      <c r="L45" s="230"/>
      <c r="M45" s="102"/>
      <c r="N45" s="211"/>
      <c r="O45" s="211"/>
      <c r="P45" s="211"/>
      <c r="Q45" s="230">
        <f>N45+O45+P45</f>
        <v>0</v>
      </c>
      <c r="R45" s="230">
        <f t="shared" ref="R45:U47" si="14">G45-M45</f>
        <v>0</v>
      </c>
      <c r="S45" s="230">
        <f t="shared" si="14"/>
        <v>0</v>
      </c>
      <c r="T45" s="230">
        <f t="shared" si="14"/>
        <v>0</v>
      </c>
      <c r="U45" s="230">
        <f t="shared" si="14"/>
        <v>0</v>
      </c>
      <c r="V45" s="230">
        <f>S45+T45+U45</f>
        <v>0</v>
      </c>
      <c r="W45" s="102"/>
      <c r="X45" s="211"/>
      <c r="Y45" s="211"/>
      <c r="Z45" s="211"/>
      <c r="AA45" s="230">
        <f>X45+Y45+Z45</f>
        <v>0</v>
      </c>
      <c r="AB45" s="102"/>
      <c r="AC45" s="211"/>
      <c r="AD45" s="211"/>
      <c r="AE45" s="211"/>
      <c r="AF45" s="230">
        <f>AC45+AD45+AE45</f>
        <v>0</v>
      </c>
    </row>
    <row r="46" spans="1:32">
      <c r="A46" s="211">
        <v>2</v>
      </c>
      <c r="B46" s="102"/>
      <c r="C46" s="211"/>
      <c r="D46" s="211"/>
      <c r="E46" s="211"/>
      <c r="F46" s="211"/>
      <c r="G46" s="102"/>
      <c r="H46" s="102"/>
      <c r="I46" s="102"/>
      <c r="J46" s="102"/>
      <c r="K46" s="230">
        <f>H46+I46+J46</f>
        <v>0</v>
      </c>
      <c r="L46" s="230"/>
      <c r="M46" s="102"/>
      <c r="N46" s="211"/>
      <c r="O46" s="211"/>
      <c r="P46" s="211"/>
      <c r="Q46" s="230">
        <f>N46+O46+P46</f>
        <v>0</v>
      </c>
      <c r="R46" s="230">
        <f t="shared" si="14"/>
        <v>0</v>
      </c>
      <c r="S46" s="230">
        <f t="shared" si="14"/>
        <v>0</v>
      </c>
      <c r="T46" s="230">
        <f t="shared" si="14"/>
        <v>0</v>
      </c>
      <c r="U46" s="230">
        <f t="shared" si="14"/>
        <v>0</v>
      </c>
      <c r="V46" s="230">
        <f>S46+T46+U46</f>
        <v>0</v>
      </c>
      <c r="W46" s="102"/>
      <c r="X46" s="211"/>
      <c r="Y46" s="211"/>
      <c r="Z46" s="211"/>
      <c r="AA46" s="230">
        <f>X46+Y46+Z46</f>
        <v>0</v>
      </c>
      <c r="AB46" s="102"/>
      <c r="AC46" s="211"/>
      <c r="AD46" s="211"/>
      <c r="AE46" s="211"/>
      <c r="AF46" s="230">
        <f>AC46+AD46+AE46</f>
        <v>0</v>
      </c>
    </row>
    <row r="47" spans="1:32">
      <c r="A47" s="211">
        <v>3</v>
      </c>
      <c r="B47" s="231"/>
      <c r="C47" s="211"/>
      <c r="D47" s="211"/>
      <c r="E47" s="211"/>
      <c r="F47" s="211"/>
      <c r="G47" s="102"/>
      <c r="H47" s="102"/>
      <c r="I47" s="102"/>
      <c r="J47" s="102"/>
      <c r="K47" s="230">
        <f>H47+I47+J47</f>
        <v>0</v>
      </c>
      <c r="L47" s="230"/>
      <c r="M47" s="102"/>
      <c r="N47" s="211"/>
      <c r="O47" s="211"/>
      <c r="P47" s="211"/>
      <c r="Q47" s="230">
        <f>N47+O47+P47</f>
        <v>0</v>
      </c>
      <c r="R47" s="230">
        <f t="shared" si="14"/>
        <v>0</v>
      </c>
      <c r="S47" s="230">
        <f t="shared" si="14"/>
        <v>0</v>
      </c>
      <c r="T47" s="230">
        <f t="shared" si="14"/>
        <v>0</v>
      </c>
      <c r="U47" s="230">
        <f t="shared" si="14"/>
        <v>0</v>
      </c>
      <c r="V47" s="230">
        <f>S47+T47+U47</f>
        <v>0</v>
      </c>
      <c r="W47" s="102"/>
      <c r="X47" s="211"/>
      <c r="Y47" s="211"/>
      <c r="Z47" s="211"/>
      <c r="AA47" s="230">
        <f>X47+Y47+Z47</f>
        <v>0</v>
      </c>
      <c r="AB47" s="102"/>
      <c r="AC47" s="211"/>
      <c r="AD47" s="211"/>
      <c r="AE47" s="211"/>
      <c r="AF47" s="230">
        <f>AC47+AD47+AE47</f>
        <v>0</v>
      </c>
    </row>
    <row r="48" spans="1:32" s="233" customFormat="1" ht="27">
      <c r="A48" s="228"/>
      <c r="B48" s="236" t="s">
        <v>234</v>
      </c>
      <c r="C48" s="232" t="s">
        <v>1</v>
      </c>
      <c r="D48" s="232" t="s">
        <v>1</v>
      </c>
      <c r="E48" s="232" t="s">
        <v>1</v>
      </c>
      <c r="F48" s="232" t="s">
        <v>1</v>
      </c>
      <c r="G48" s="232">
        <f>SUM(G45:G47)</f>
        <v>0</v>
      </c>
      <c r="H48" s="232">
        <f>SUM(H45:H47)</f>
        <v>0</v>
      </c>
      <c r="I48" s="232">
        <f>SUM(I45:I47)</f>
        <v>0</v>
      </c>
      <c r="J48" s="232">
        <f>SUM(J45:J47)</f>
        <v>0</v>
      </c>
      <c r="K48" s="232">
        <f>SUM(K45:K47)</f>
        <v>0</v>
      </c>
      <c r="L48" s="232"/>
      <c r="M48" s="232">
        <f t="shared" ref="M48:AF48" si="15">SUM(M45:M47)</f>
        <v>0</v>
      </c>
      <c r="N48" s="232">
        <f t="shared" si="15"/>
        <v>0</v>
      </c>
      <c r="O48" s="232">
        <f t="shared" si="15"/>
        <v>0</v>
      </c>
      <c r="P48" s="232">
        <f t="shared" si="15"/>
        <v>0</v>
      </c>
      <c r="Q48" s="232">
        <f t="shared" si="15"/>
        <v>0</v>
      </c>
      <c r="R48" s="232">
        <f t="shared" si="15"/>
        <v>0</v>
      </c>
      <c r="S48" s="232">
        <f t="shared" si="15"/>
        <v>0</v>
      </c>
      <c r="T48" s="232">
        <f t="shared" si="15"/>
        <v>0</v>
      </c>
      <c r="U48" s="232">
        <f t="shared" si="15"/>
        <v>0</v>
      </c>
      <c r="V48" s="232">
        <f t="shared" si="15"/>
        <v>0</v>
      </c>
      <c r="W48" s="232">
        <f t="shared" si="15"/>
        <v>0</v>
      </c>
      <c r="X48" s="232">
        <f t="shared" si="15"/>
        <v>0</v>
      </c>
      <c r="Y48" s="232">
        <f t="shared" si="15"/>
        <v>0</v>
      </c>
      <c r="Z48" s="232">
        <f t="shared" si="15"/>
        <v>0</v>
      </c>
      <c r="AA48" s="232">
        <f t="shared" si="15"/>
        <v>0</v>
      </c>
      <c r="AB48" s="232">
        <f t="shared" si="15"/>
        <v>0</v>
      </c>
      <c r="AC48" s="232">
        <f t="shared" si="15"/>
        <v>0</v>
      </c>
      <c r="AD48" s="232">
        <f t="shared" si="15"/>
        <v>0</v>
      </c>
      <c r="AE48" s="232">
        <f t="shared" si="15"/>
        <v>0</v>
      </c>
      <c r="AF48" s="232">
        <f t="shared" si="15"/>
        <v>0</v>
      </c>
    </row>
    <row r="49" spans="1:32" s="233" customFormat="1" ht="28.5">
      <c r="A49" s="228"/>
      <c r="B49" s="301" t="s">
        <v>246</v>
      </c>
      <c r="C49" s="232" t="s">
        <v>1</v>
      </c>
      <c r="D49" s="232" t="s">
        <v>1</v>
      </c>
      <c r="E49" s="232" t="s">
        <v>1</v>
      </c>
      <c r="F49" s="232" t="s">
        <v>1</v>
      </c>
      <c r="G49" s="232">
        <f>G43+G48</f>
        <v>0</v>
      </c>
      <c r="H49" s="232">
        <f>H43+H48</f>
        <v>0</v>
      </c>
      <c r="I49" s="232">
        <f>I43+I48</f>
        <v>0</v>
      </c>
      <c r="J49" s="232">
        <f>J43+J48</f>
        <v>0</v>
      </c>
      <c r="K49" s="232">
        <f>K43+K48</f>
        <v>0</v>
      </c>
      <c r="L49" s="232"/>
      <c r="M49" s="232">
        <f t="shared" ref="M49:AF49" si="16">M43+M48</f>
        <v>0</v>
      </c>
      <c r="N49" s="232">
        <f t="shared" si="16"/>
        <v>0</v>
      </c>
      <c r="O49" s="232">
        <f t="shared" si="16"/>
        <v>0</v>
      </c>
      <c r="P49" s="232">
        <f t="shared" si="16"/>
        <v>0</v>
      </c>
      <c r="Q49" s="232">
        <f t="shared" si="16"/>
        <v>0</v>
      </c>
      <c r="R49" s="232">
        <f t="shared" si="16"/>
        <v>0</v>
      </c>
      <c r="S49" s="232">
        <f t="shared" si="16"/>
        <v>0</v>
      </c>
      <c r="T49" s="232">
        <f t="shared" si="16"/>
        <v>0</v>
      </c>
      <c r="U49" s="232">
        <f t="shared" si="16"/>
        <v>0</v>
      </c>
      <c r="V49" s="232">
        <f t="shared" si="16"/>
        <v>0</v>
      </c>
      <c r="W49" s="232">
        <f t="shared" si="16"/>
        <v>0</v>
      </c>
      <c r="X49" s="232">
        <f t="shared" si="16"/>
        <v>0</v>
      </c>
      <c r="Y49" s="232">
        <f t="shared" si="16"/>
        <v>0</v>
      </c>
      <c r="Z49" s="232">
        <f t="shared" si="16"/>
        <v>0</v>
      </c>
      <c r="AA49" s="232">
        <f t="shared" si="16"/>
        <v>0</v>
      </c>
      <c r="AB49" s="232">
        <f t="shared" si="16"/>
        <v>0</v>
      </c>
      <c r="AC49" s="232">
        <f t="shared" si="16"/>
        <v>0</v>
      </c>
      <c r="AD49" s="232">
        <f t="shared" si="16"/>
        <v>0</v>
      </c>
      <c r="AE49" s="232">
        <f t="shared" si="16"/>
        <v>0</v>
      </c>
      <c r="AF49" s="232">
        <f t="shared" si="16"/>
        <v>0</v>
      </c>
    </row>
    <row r="50" spans="1:32">
      <c r="A50" s="211"/>
      <c r="B50" s="102"/>
      <c r="C50" s="230"/>
      <c r="D50" s="230"/>
      <c r="E50" s="230"/>
      <c r="F50" s="230"/>
      <c r="G50" s="102"/>
      <c r="H50" s="102"/>
      <c r="I50" s="102"/>
      <c r="J50" s="102"/>
      <c r="K50" s="102"/>
      <c r="L50" s="230"/>
      <c r="M50" s="102"/>
      <c r="N50" s="102"/>
      <c r="O50" s="102"/>
      <c r="P50" s="102"/>
      <c r="Q50" s="102"/>
      <c r="R50" s="102"/>
      <c r="S50" s="102"/>
      <c r="T50" s="102"/>
      <c r="U50" s="106"/>
      <c r="V50" s="106"/>
      <c r="W50" s="106"/>
      <c r="X50" s="106"/>
      <c r="Y50" s="106"/>
      <c r="Z50" s="106"/>
      <c r="AA50" s="106"/>
      <c r="AB50" s="106"/>
      <c r="AC50" s="106"/>
      <c r="AD50" s="106"/>
      <c r="AE50" s="106"/>
      <c r="AF50" s="106"/>
    </row>
    <row r="51" spans="1:32" ht="54">
      <c r="A51" s="228" t="s">
        <v>25</v>
      </c>
      <c r="B51" s="229" t="s">
        <v>471</v>
      </c>
      <c r="C51" s="230"/>
      <c r="D51" s="230"/>
      <c r="E51" s="230"/>
      <c r="F51" s="230"/>
      <c r="G51" s="229"/>
      <c r="H51" s="229"/>
      <c r="I51" s="229"/>
      <c r="J51" s="229"/>
      <c r="K51" s="229"/>
      <c r="L51" s="230"/>
      <c r="M51" s="229"/>
      <c r="N51" s="229"/>
      <c r="O51" s="229"/>
      <c r="P51" s="229"/>
      <c r="Q51" s="229"/>
      <c r="R51" s="229"/>
      <c r="S51" s="229"/>
      <c r="T51" s="229"/>
      <c r="U51" s="106"/>
      <c r="V51" s="106"/>
      <c r="W51" s="106"/>
      <c r="X51" s="106"/>
      <c r="Y51" s="106"/>
      <c r="Z51" s="106"/>
      <c r="AA51" s="106"/>
      <c r="AB51" s="106"/>
      <c r="AC51" s="106"/>
      <c r="AD51" s="106"/>
      <c r="AE51" s="106"/>
      <c r="AF51" s="106"/>
    </row>
    <row r="52" spans="1:32">
      <c r="A52" s="211"/>
      <c r="B52" s="195" t="s">
        <v>198</v>
      </c>
      <c r="C52" s="230"/>
      <c r="D52" s="230"/>
      <c r="E52" s="230"/>
      <c r="F52" s="230"/>
      <c r="G52" s="195"/>
      <c r="H52" s="195"/>
      <c r="I52" s="195"/>
      <c r="J52" s="195"/>
      <c r="K52" s="195"/>
      <c r="L52" s="230"/>
      <c r="M52" s="195"/>
      <c r="N52" s="195"/>
      <c r="O52" s="195"/>
      <c r="P52" s="195"/>
      <c r="Q52" s="195"/>
      <c r="R52" s="195"/>
      <c r="S52" s="195"/>
      <c r="T52" s="195"/>
      <c r="U52" s="106"/>
      <c r="V52" s="106"/>
      <c r="W52" s="106"/>
      <c r="X52" s="106"/>
      <c r="Y52" s="106"/>
      <c r="Z52" s="106"/>
      <c r="AA52" s="106"/>
      <c r="AB52" s="106"/>
      <c r="AC52" s="106"/>
      <c r="AD52" s="106"/>
      <c r="AE52" s="106"/>
      <c r="AF52" s="106"/>
    </row>
    <row r="53" spans="1:32">
      <c r="A53" s="211">
        <v>1</v>
      </c>
      <c r="B53" s="102"/>
      <c r="C53" s="211"/>
      <c r="D53" s="230" t="s">
        <v>1</v>
      </c>
      <c r="E53" s="230" t="s">
        <v>1</v>
      </c>
      <c r="F53" s="230"/>
      <c r="G53" s="102"/>
      <c r="H53" s="211"/>
      <c r="I53" s="211"/>
      <c r="J53" s="211"/>
      <c r="K53" s="230">
        <f>H53+I53+J53</f>
        <v>0</v>
      </c>
      <c r="L53" s="230"/>
      <c r="M53" s="102"/>
      <c r="N53" s="211"/>
      <c r="O53" s="211"/>
      <c r="P53" s="211"/>
      <c r="Q53" s="230">
        <f>N53+O53+P53</f>
        <v>0</v>
      </c>
      <c r="R53" s="230">
        <f t="shared" ref="R53:U55" si="17">G53-M53</f>
        <v>0</v>
      </c>
      <c r="S53" s="230">
        <f t="shared" si="17"/>
        <v>0</v>
      </c>
      <c r="T53" s="230">
        <f t="shared" si="17"/>
        <v>0</v>
      </c>
      <c r="U53" s="230">
        <f t="shared" si="17"/>
        <v>0</v>
      </c>
      <c r="V53" s="230">
        <f>S53+T53+U53</f>
        <v>0</v>
      </c>
      <c r="W53" s="102"/>
      <c r="X53" s="211"/>
      <c r="Y53" s="211"/>
      <c r="Z53" s="211"/>
      <c r="AA53" s="230">
        <f>X53+Y53+Z53</f>
        <v>0</v>
      </c>
      <c r="AB53" s="102"/>
      <c r="AC53" s="211"/>
      <c r="AD53" s="211"/>
      <c r="AE53" s="211"/>
      <c r="AF53" s="230">
        <f>AC53+AD53+AE53</f>
        <v>0</v>
      </c>
    </row>
    <row r="54" spans="1:32">
      <c r="A54" s="211">
        <v>2</v>
      </c>
      <c r="B54" s="102"/>
      <c r="C54" s="211"/>
      <c r="D54" s="230" t="s">
        <v>1</v>
      </c>
      <c r="E54" s="230" t="s">
        <v>1</v>
      </c>
      <c r="F54" s="230"/>
      <c r="G54" s="102"/>
      <c r="H54" s="211"/>
      <c r="I54" s="211"/>
      <c r="J54" s="211"/>
      <c r="K54" s="230">
        <f>H54+I54+J54</f>
        <v>0</v>
      </c>
      <c r="L54" s="230"/>
      <c r="M54" s="102"/>
      <c r="N54" s="211"/>
      <c r="O54" s="211"/>
      <c r="P54" s="211"/>
      <c r="Q54" s="230">
        <f>N54+O54+P54</f>
        <v>0</v>
      </c>
      <c r="R54" s="230">
        <f t="shared" si="17"/>
        <v>0</v>
      </c>
      <c r="S54" s="230">
        <f t="shared" si="17"/>
        <v>0</v>
      </c>
      <c r="T54" s="230">
        <f t="shared" si="17"/>
        <v>0</v>
      </c>
      <c r="U54" s="230">
        <f t="shared" si="17"/>
        <v>0</v>
      </c>
      <c r="V54" s="230">
        <f>S54+T54+U54</f>
        <v>0</v>
      </c>
      <c r="W54" s="102"/>
      <c r="X54" s="211"/>
      <c r="Y54" s="211"/>
      <c r="Z54" s="211"/>
      <c r="AA54" s="230">
        <f>X54+Y54+Z54</f>
        <v>0</v>
      </c>
      <c r="AB54" s="102"/>
      <c r="AC54" s="211"/>
      <c r="AD54" s="211"/>
      <c r="AE54" s="211"/>
      <c r="AF54" s="230">
        <f>AC54+AD54+AE54</f>
        <v>0</v>
      </c>
    </row>
    <row r="55" spans="1:32">
      <c r="A55" s="211">
        <v>3</v>
      </c>
      <c r="B55" s="102"/>
      <c r="C55" s="211"/>
      <c r="D55" s="230" t="s">
        <v>1</v>
      </c>
      <c r="E55" s="230" t="s">
        <v>1</v>
      </c>
      <c r="F55" s="230"/>
      <c r="G55" s="102"/>
      <c r="H55" s="211"/>
      <c r="I55" s="211"/>
      <c r="J55" s="211"/>
      <c r="K55" s="230">
        <f>H55+I55+J55</f>
        <v>0</v>
      </c>
      <c r="L55" s="230"/>
      <c r="M55" s="102"/>
      <c r="N55" s="211"/>
      <c r="O55" s="211"/>
      <c r="P55" s="211"/>
      <c r="Q55" s="230">
        <f>N55+O55+P55</f>
        <v>0</v>
      </c>
      <c r="R55" s="230">
        <f t="shared" si="17"/>
        <v>0</v>
      </c>
      <c r="S55" s="230">
        <f t="shared" si="17"/>
        <v>0</v>
      </c>
      <c r="T55" s="230">
        <f t="shared" si="17"/>
        <v>0</v>
      </c>
      <c r="U55" s="230">
        <f t="shared" si="17"/>
        <v>0</v>
      </c>
      <c r="V55" s="230">
        <f>S55+T55+U55</f>
        <v>0</v>
      </c>
      <c r="W55" s="102"/>
      <c r="X55" s="211"/>
      <c r="Y55" s="211"/>
      <c r="Z55" s="211"/>
      <c r="AA55" s="230">
        <f>X55+Y55+Z55</f>
        <v>0</v>
      </c>
      <c r="AB55" s="102"/>
      <c r="AC55" s="211"/>
      <c r="AD55" s="211"/>
      <c r="AE55" s="211"/>
      <c r="AF55" s="230">
        <f>AC55+AD55+AE55</f>
        <v>0</v>
      </c>
    </row>
    <row r="56" spans="1:32" s="233" customFormat="1" ht="14.25">
      <c r="A56" s="228"/>
      <c r="B56" s="231" t="s">
        <v>113</v>
      </c>
      <c r="C56" s="232" t="s">
        <v>1</v>
      </c>
      <c r="D56" s="232" t="s">
        <v>1</v>
      </c>
      <c r="E56" s="232" t="s">
        <v>1</v>
      </c>
      <c r="F56" s="232" t="s">
        <v>1</v>
      </c>
      <c r="G56" s="232">
        <f t="shared" ref="G56:P56" si="18">SUM(G53:G55)</f>
        <v>0</v>
      </c>
      <c r="H56" s="232">
        <f t="shared" si="18"/>
        <v>0</v>
      </c>
      <c r="I56" s="232">
        <f t="shared" si="18"/>
        <v>0</v>
      </c>
      <c r="J56" s="232">
        <f t="shared" si="18"/>
        <v>0</v>
      </c>
      <c r="K56" s="232">
        <f t="shared" si="18"/>
        <v>0</v>
      </c>
      <c r="L56" s="232" t="s">
        <v>1</v>
      </c>
      <c r="M56" s="232">
        <f t="shared" si="18"/>
        <v>0</v>
      </c>
      <c r="N56" s="232">
        <f t="shared" si="18"/>
        <v>0</v>
      </c>
      <c r="O56" s="232">
        <f t="shared" si="18"/>
        <v>0</v>
      </c>
      <c r="P56" s="232">
        <f t="shared" si="18"/>
        <v>0</v>
      </c>
      <c r="Q56" s="232">
        <f>SUM(Q53:Q55)</f>
        <v>0</v>
      </c>
      <c r="R56" s="232">
        <f>SUM(R53:R55)</f>
        <v>0</v>
      </c>
      <c r="S56" s="232">
        <f>SUM(S53:S55)</f>
        <v>0</v>
      </c>
      <c r="T56" s="232">
        <f>SUM(T53:T55)</f>
        <v>0</v>
      </c>
      <c r="U56" s="232">
        <f t="shared" ref="U56:AF56" si="19">SUM(U53:U55)</f>
        <v>0</v>
      </c>
      <c r="V56" s="232">
        <f t="shared" si="19"/>
        <v>0</v>
      </c>
      <c r="W56" s="232">
        <f t="shared" si="19"/>
        <v>0</v>
      </c>
      <c r="X56" s="232">
        <f t="shared" si="19"/>
        <v>0</v>
      </c>
      <c r="Y56" s="232">
        <f t="shared" si="19"/>
        <v>0</v>
      </c>
      <c r="Z56" s="232">
        <f t="shared" si="19"/>
        <v>0</v>
      </c>
      <c r="AA56" s="232">
        <f t="shared" si="19"/>
        <v>0</v>
      </c>
      <c r="AB56" s="232">
        <f t="shared" si="19"/>
        <v>0</v>
      </c>
      <c r="AC56" s="232">
        <f t="shared" si="19"/>
        <v>0</v>
      </c>
      <c r="AD56" s="232">
        <f t="shared" si="19"/>
        <v>0</v>
      </c>
      <c r="AE56" s="232">
        <f t="shared" si="19"/>
        <v>0</v>
      </c>
      <c r="AF56" s="232">
        <f t="shared" si="19"/>
        <v>0</v>
      </c>
    </row>
    <row r="57" spans="1:32">
      <c r="A57" s="211"/>
      <c r="B57" s="102"/>
      <c r="C57" s="230"/>
      <c r="D57" s="230"/>
      <c r="E57" s="230"/>
      <c r="F57" s="230"/>
      <c r="G57" s="102"/>
      <c r="H57" s="230"/>
      <c r="I57" s="230"/>
      <c r="J57" s="230"/>
      <c r="K57" s="230"/>
      <c r="L57" s="230"/>
      <c r="M57" s="102"/>
      <c r="N57" s="230"/>
      <c r="O57" s="230"/>
      <c r="P57" s="230"/>
      <c r="Q57" s="102"/>
      <c r="R57" s="102"/>
      <c r="S57" s="102"/>
      <c r="T57" s="102"/>
      <c r="U57" s="106"/>
      <c r="V57" s="106"/>
      <c r="W57" s="106"/>
      <c r="X57" s="106"/>
      <c r="Y57" s="106"/>
      <c r="Z57" s="106"/>
      <c r="AA57" s="106"/>
      <c r="AB57" s="106"/>
      <c r="AC57" s="106"/>
      <c r="AD57" s="106"/>
      <c r="AE57" s="106"/>
      <c r="AF57" s="106"/>
    </row>
    <row r="58" spans="1:32" s="586" customFormat="1" ht="29.25" customHeight="1">
      <c r="A58" s="584"/>
      <c r="B58" s="585" t="s">
        <v>488</v>
      </c>
      <c r="C58" s="338" t="s">
        <v>1</v>
      </c>
      <c r="D58" s="338" t="s">
        <v>1</v>
      </c>
      <c r="E58" s="338" t="s">
        <v>1</v>
      </c>
      <c r="F58" s="338" t="s">
        <v>1</v>
      </c>
      <c r="G58" s="338">
        <f>+G12+G18+G34+G49+G56</f>
        <v>0</v>
      </c>
      <c r="H58" s="338">
        <f t="shared" ref="H58:AF58" si="20">+H12+H18+H34+H49+H56</f>
        <v>0</v>
      </c>
      <c r="I58" s="338">
        <f t="shared" si="20"/>
        <v>0</v>
      </c>
      <c r="J58" s="338">
        <f t="shared" si="20"/>
        <v>0</v>
      </c>
      <c r="K58" s="338">
        <f t="shared" si="20"/>
        <v>0</v>
      </c>
      <c r="L58" s="338"/>
      <c r="M58" s="338">
        <f t="shared" si="20"/>
        <v>0</v>
      </c>
      <c r="N58" s="338">
        <f t="shared" si="20"/>
        <v>0</v>
      </c>
      <c r="O58" s="338">
        <f t="shared" si="20"/>
        <v>0</v>
      </c>
      <c r="P58" s="338">
        <f t="shared" si="20"/>
        <v>0</v>
      </c>
      <c r="Q58" s="338">
        <f t="shared" si="20"/>
        <v>0</v>
      </c>
      <c r="R58" s="338">
        <f t="shared" si="20"/>
        <v>0</v>
      </c>
      <c r="S58" s="338">
        <f t="shared" si="20"/>
        <v>0</v>
      </c>
      <c r="T58" s="338">
        <f t="shared" si="20"/>
        <v>0</v>
      </c>
      <c r="U58" s="338">
        <f t="shared" si="20"/>
        <v>0</v>
      </c>
      <c r="V58" s="338">
        <f t="shared" si="20"/>
        <v>0</v>
      </c>
      <c r="W58" s="338">
        <f t="shared" si="20"/>
        <v>0</v>
      </c>
      <c r="X58" s="338">
        <f t="shared" si="20"/>
        <v>0</v>
      </c>
      <c r="Y58" s="338">
        <f t="shared" si="20"/>
        <v>0</v>
      </c>
      <c r="Z58" s="338">
        <f t="shared" si="20"/>
        <v>0</v>
      </c>
      <c r="AA58" s="338">
        <f t="shared" si="20"/>
        <v>0</v>
      </c>
      <c r="AB58" s="338">
        <f t="shared" si="20"/>
        <v>0</v>
      </c>
      <c r="AC58" s="338">
        <f t="shared" si="20"/>
        <v>0</v>
      </c>
      <c r="AD58" s="338">
        <f t="shared" si="20"/>
        <v>0</v>
      </c>
      <c r="AE58" s="338">
        <f t="shared" si="20"/>
        <v>0</v>
      </c>
      <c r="AF58" s="338">
        <f t="shared" si="20"/>
        <v>0</v>
      </c>
    </row>
    <row r="59" spans="1:32" s="16" customFormat="1">
      <c r="A59" s="41"/>
      <c r="B59" s="237"/>
      <c r="C59" s="238"/>
      <c r="D59" s="41"/>
      <c r="E59" s="41"/>
      <c r="F59" s="41"/>
      <c r="G59" s="237"/>
      <c r="H59" s="41"/>
      <c r="I59" s="41"/>
      <c r="J59" s="41"/>
      <c r="K59" s="41"/>
      <c r="L59" s="41"/>
      <c r="M59" s="237"/>
      <c r="N59" s="41" t="s">
        <v>0</v>
      </c>
      <c r="O59" s="41"/>
      <c r="P59" s="41"/>
      <c r="Q59" s="5"/>
      <c r="R59" s="5"/>
      <c r="S59" s="5"/>
      <c r="T59" s="5"/>
    </row>
    <row r="61" spans="1:32">
      <c r="B61" s="5" t="s">
        <v>237</v>
      </c>
    </row>
    <row r="62" spans="1:32" ht="27.75" customHeight="1">
      <c r="B62" s="181" t="s">
        <v>468</v>
      </c>
      <c r="C62" s="181"/>
      <c r="D62" s="298"/>
      <c r="E62" s="298"/>
      <c r="F62" s="298"/>
      <c r="G62" s="298"/>
    </row>
    <row r="63" spans="1:32" ht="37.5" customHeight="1">
      <c r="B63" s="2140" t="s">
        <v>467</v>
      </c>
      <c r="C63" s="2141"/>
      <c r="D63" s="2141"/>
      <c r="E63" s="2141"/>
      <c r="F63" s="2141"/>
      <c r="G63" s="2141"/>
      <c r="H63" s="2141"/>
      <c r="I63" s="2141"/>
    </row>
    <row r="64" spans="1:32" ht="29.25" customHeight="1">
      <c r="B64" s="598" t="s">
        <v>490</v>
      </c>
      <c r="C64" s="298"/>
      <c r="D64" s="298"/>
      <c r="E64" s="298"/>
      <c r="F64" s="298"/>
      <c r="G64" s="298"/>
    </row>
  </sheetData>
  <mergeCells count="6">
    <mergeCell ref="B63:I63"/>
    <mergeCell ref="W4:AA4"/>
    <mergeCell ref="AB4:AF4"/>
    <mergeCell ref="O2:Q2"/>
    <mergeCell ref="M4:Q4"/>
    <mergeCell ref="R4:V4"/>
  </mergeCells>
  <phoneticPr fontId="3"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8"/>
  <sheetViews>
    <sheetView workbookViewId="0">
      <selection activeCell="D13" sqref="D13"/>
    </sheetView>
  </sheetViews>
  <sheetFormatPr defaultRowHeight="13.5"/>
  <cols>
    <col min="1" max="1" width="3.5703125" style="4" customWidth="1"/>
    <col min="2" max="2" width="27.42578125" style="5" customWidth="1"/>
    <col min="3" max="3" width="18.140625" style="5" customWidth="1"/>
    <col min="4" max="4" width="8.140625" style="5" customWidth="1"/>
    <col min="5" max="5" width="12.5703125" style="5" customWidth="1"/>
    <col min="6" max="6" width="11.5703125" style="5" customWidth="1"/>
    <col min="7" max="7" width="10.5703125" style="5" customWidth="1"/>
    <col min="8" max="8" width="12.140625" style="5" customWidth="1"/>
    <col min="9" max="9" width="8" style="5" customWidth="1"/>
    <col min="10" max="10" width="13.28515625" style="5" customWidth="1"/>
    <col min="11" max="11" width="10.5703125" style="5" customWidth="1"/>
    <col min="12" max="12" width="9" style="5" customWidth="1"/>
    <col min="13" max="14" width="10.5703125" style="5" customWidth="1"/>
    <col min="15" max="15" width="8" style="5" customWidth="1"/>
    <col min="16" max="16" width="11.5703125" style="5" customWidth="1"/>
    <col min="17" max="19" width="9.7109375" style="5" customWidth="1"/>
    <col min="20" max="20" width="9.85546875" style="20" customWidth="1"/>
    <col min="21" max="34" width="12.28515625" style="5" customWidth="1"/>
    <col min="35" max="16384" width="9.140625" style="5"/>
  </cols>
  <sheetData>
    <row r="1" spans="1:34" ht="16.5">
      <c r="A1" s="30"/>
      <c r="B1" s="220" t="s">
        <v>224</v>
      </c>
      <c r="C1" s="31"/>
      <c r="D1" s="31"/>
      <c r="E1" s="31"/>
      <c r="F1" s="31"/>
      <c r="G1" s="31"/>
      <c r="H1" s="31"/>
      <c r="I1" s="31"/>
      <c r="J1" s="31"/>
      <c r="K1" s="3"/>
      <c r="L1" s="30"/>
      <c r="M1" s="133" t="s">
        <v>238</v>
      </c>
      <c r="N1" s="133"/>
      <c r="O1" s="31"/>
      <c r="P1" s="134"/>
      <c r="Q1" s="30"/>
      <c r="R1" s="133"/>
      <c r="S1" s="31"/>
      <c r="T1" s="336"/>
      <c r="U1" s="31"/>
      <c r="V1" s="134"/>
      <c r="W1" s="31"/>
      <c r="X1" s="134"/>
      <c r="Y1" s="31"/>
      <c r="Z1" s="134"/>
      <c r="AA1" s="3"/>
      <c r="AB1" s="31"/>
      <c r="AC1" s="31"/>
      <c r="AD1" s="31"/>
      <c r="AE1" s="31"/>
      <c r="AF1" s="31"/>
      <c r="AG1" s="31"/>
      <c r="AH1" s="31"/>
    </row>
    <row r="2" spans="1:34" ht="16.5" customHeight="1" thickBot="1">
      <c r="A2" s="30"/>
      <c r="B2" s="23"/>
      <c r="C2" s="177"/>
      <c r="D2" s="177"/>
      <c r="E2" s="177"/>
      <c r="F2" s="177"/>
      <c r="G2" s="177"/>
      <c r="H2" s="177"/>
      <c r="I2" s="23"/>
      <c r="J2" s="177"/>
      <c r="K2" s="178"/>
      <c r="M2" s="417" t="s">
        <v>28</v>
      </c>
      <c r="N2" s="148"/>
      <c r="O2" s="148"/>
      <c r="P2" s="148"/>
      <c r="Q2" s="148"/>
      <c r="R2" s="148"/>
      <c r="S2" s="148"/>
      <c r="T2" s="239"/>
      <c r="U2" s="148"/>
      <c r="V2" s="148"/>
      <c r="W2" s="148"/>
      <c r="X2" s="148"/>
      <c r="Y2" s="148"/>
      <c r="Z2" s="148"/>
      <c r="AA2" s="148"/>
      <c r="AB2" s="31"/>
      <c r="AC2" s="31"/>
      <c r="AD2" s="31"/>
      <c r="AE2" s="31"/>
      <c r="AF2" s="31"/>
      <c r="AG2" s="31"/>
      <c r="AH2" s="31"/>
    </row>
    <row r="3" spans="1:34" s="181" customFormat="1" ht="25.5" customHeight="1">
      <c r="A3" s="30"/>
      <c r="B3" s="418" t="s">
        <v>29</v>
      </c>
      <c r="C3" s="134"/>
      <c r="D3" s="134"/>
      <c r="E3" s="134"/>
      <c r="F3" s="134"/>
      <c r="G3" s="134"/>
      <c r="H3" s="31"/>
      <c r="I3" s="179"/>
      <c r="J3" s="31"/>
      <c r="K3" s="31"/>
      <c r="L3" s="31"/>
      <c r="M3" s="41" t="s">
        <v>222</v>
      </c>
      <c r="N3" s="41"/>
      <c r="O3" s="34"/>
      <c r="P3" s="180"/>
      <c r="Q3" s="31"/>
      <c r="R3" s="41"/>
      <c r="S3" s="34"/>
      <c r="T3" s="291"/>
      <c r="U3" s="34"/>
      <c r="V3" s="180"/>
      <c r="W3" s="34"/>
      <c r="X3" s="180"/>
      <c r="Y3" s="34"/>
      <c r="Z3" s="180"/>
      <c r="AA3" s="180"/>
      <c r="AB3" s="180"/>
      <c r="AC3" s="180"/>
      <c r="AD3" s="180"/>
      <c r="AE3" s="180"/>
      <c r="AF3" s="180"/>
      <c r="AG3" s="180"/>
      <c r="AH3" s="180"/>
    </row>
    <row r="4" spans="1:34" s="181" customFormat="1" ht="13.7" customHeight="1">
      <c r="A4" s="223"/>
      <c r="B4" s="224"/>
      <c r="C4" s="225"/>
      <c r="D4" s="226"/>
      <c r="E4" s="226"/>
      <c r="F4" s="226"/>
      <c r="G4" s="226"/>
      <c r="H4" s="2146" t="s">
        <v>392</v>
      </c>
      <c r="I4" s="2146"/>
      <c r="J4" s="2146"/>
      <c r="K4" s="2146"/>
      <c r="L4" s="2146"/>
      <c r="M4" s="2147"/>
      <c r="N4" s="2148" t="s">
        <v>426</v>
      </c>
      <c r="O4" s="2149"/>
      <c r="P4" s="2149"/>
      <c r="Q4" s="2149"/>
      <c r="R4" s="2149"/>
      <c r="S4" s="2150"/>
      <c r="T4" s="2143" t="s">
        <v>223</v>
      </c>
      <c r="U4" s="2144"/>
      <c r="V4" s="2144"/>
      <c r="W4" s="2144"/>
      <c r="X4" s="2145"/>
      <c r="Y4" s="2143" t="s">
        <v>423</v>
      </c>
      <c r="Z4" s="2144"/>
      <c r="AA4" s="2144"/>
      <c r="AB4" s="2144"/>
      <c r="AC4" s="2145"/>
      <c r="AD4" s="2143" t="s">
        <v>461</v>
      </c>
      <c r="AE4" s="2144"/>
      <c r="AF4" s="2144"/>
      <c r="AG4" s="2144"/>
      <c r="AH4" s="2145"/>
    </row>
    <row r="5" spans="1:34" s="181" customFormat="1" ht="114.75">
      <c r="A5" s="227" t="s">
        <v>114</v>
      </c>
      <c r="B5" s="64" t="s">
        <v>225</v>
      </c>
      <c r="C5" s="64" t="s">
        <v>226</v>
      </c>
      <c r="D5" s="64" t="s">
        <v>227</v>
      </c>
      <c r="E5" s="64" t="s">
        <v>478</v>
      </c>
      <c r="F5" s="559" t="s">
        <v>480</v>
      </c>
      <c r="G5" s="64" t="s">
        <v>228</v>
      </c>
      <c r="H5" s="559" t="s">
        <v>396</v>
      </c>
      <c r="I5" s="64" t="s">
        <v>217</v>
      </c>
      <c r="J5" s="299" t="s">
        <v>303</v>
      </c>
      <c r="K5" s="64" t="s">
        <v>294</v>
      </c>
      <c r="L5" s="64" t="s">
        <v>230</v>
      </c>
      <c r="M5" s="64" t="s">
        <v>261</v>
      </c>
      <c r="N5" s="559" t="s">
        <v>375</v>
      </c>
      <c r="O5" s="64" t="s">
        <v>217</v>
      </c>
      <c r="P5" s="64" t="s">
        <v>293</v>
      </c>
      <c r="Q5" s="64" t="s">
        <v>294</v>
      </c>
      <c r="R5" s="64" t="s">
        <v>230</v>
      </c>
      <c r="S5" s="64" t="s">
        <v>261</v>
      </c>
      <c r="T5" s="335" t="s">
        <v>217</v>
      </c>
      <c r="U5" s="64" t="s">
        <v>293</v>
      </c>
      <c r="V5" s="64" t="s">
        <v>294</v>
      </c>
      <c r="W5" s="64" t="s">
        <v>230</v>
      </c>
      <c r="X5" s="64" t="s">
        <v>261</v>
      </c>
      <c r="Y5" s="64" t="s">
        <v>217</v>
      </c>
      <c r="Z5" s="64" t="s">
        <v>293</v>
      </c>
      <c r="AA5" s="64" t="s">
        <v>294</v>
      </c>
      <c r="AB5" s="64" t="s">
        <v>230</v>
      </c>
      <c r="AC5" s="64" t="s">
        <v>261</v>
      </c>
      <c r="AD5" s="64" t="s">
        <v>217</v>
      </c>
      <c r="AE5" s="64" t="s">
        <v>293</v>
      </c>
      <c r="AF5" s="64" t="s">
        <v>294</v>
      </c>
      <c r="AG5" s="64" t="s">
        <v>230</v>
      </c>
      <c r="AH5" s="64" t="s">
        <v>261</v>
      </c>
    </row>
    <row r="6" spans="1:34" s="35" customFormat="1" ht="12.75">
      <c r="A6" s="123">
        <v>1</v>
      </c>
      <c r="B6" s="123">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337">
        <v>20</v>
      </c>
      <c r="U6" s="123">
        <v>21</v>
      </c>
      <c r="V6" s="123">
        <v>22</v>
      </c>
      <c r="W6" s="123">
        <v>23</v>
      </c>
      <c r="X6" s="123">
        <v>24</v>
      </c>
      <c r="Y6" s="123">
        <v>25</v>
      </c>
      <c r="Z6" s="123">
        <v>26</v>
      </c>
      <c r="AA6" s="123">
        <v>27</v>
      </c>
      <c r="AB6" s="123">
        <v>28</v>
      </c>
      <c r="AC6" s="123">
        <v>29</v>
      </c>
      <c r="AD6" s="123">
        <v>30</v>
      </c>
      <c r="AE6" s="123">
        <v>31</v>
      </c>
      <c r="AF6" s="123">
        <v>32</v>
      </c>
      <c r="AG6" s="123">
        <v>33</v>
      </c>
      <c r="AH6" s="123">
        <v>34</v>
      </c>
    </row>
    <row r="7" spans="1:34" ht="14.25">
      <c r="A7" s="228" t="s">
        <v>2</v>
      </c>
      <c r="B7" s="229" t="s">
        <v>466</v>
      </c>
      <c r="C7" s="230"/>
      <c r="D7" s="230"/>
      <c r="E7" s="230"/>
      <c r="F7" s="230"/>
      <c r="G7" s="230"/>
      <c r="H7" s="230"/>
      <c r="I7" s="229"/>
      <c r="J7" s="230"/>
      <c r="K7" s="230"/>
      <c r="L7" s="230"/>
      <c r="M7" s="230"/>
      <c r="N7" s="230"/>
      <c r="O7" s="229"/>
      <c r="P7" s="230"/>
      <c r="Q7" s="230"/>
      <c r="R7" s="230"/>
      <c r="S7" s="229"/>
      <c r="T7" s="294"/>
      <c r="U7" s="229"/>
      <c r="V7" s="230"/>
      <c r="W7" s="106"/>
      <c r="X7" s="106"/>
      <c r="Y7" s="106"/>
      <c r="Z7" s="106"/>
      <c r="AA7" s="106"/>
      <c r="AB7" s="106"/>
      <c r="AC7" s="106"/>
      <c r="AD7" s="106"/>
      <c r="AE7" s="106"/>
      <c r="AF7" s="106"/>
      <c r="AG7" s="106"/>
      <c r="AH7" s="106"/>
    </row>
    <row r="8" spans="1:34">
      <c r="A8" s="211"/>
      <c r="B8" s="195" t="s">
        <v>126</v>
      </c>
      <c r="C8" s="230"/>
      <c r="D8" s="230"/>
      <c r="E8" s="230"/>
      <c r="F8" s="230"/>
      <c r="G8" s="230"/>
      <c r="H8" s="230"/>
      <c r="I8" s="195"/>
      <c r="J8" s="230"/>
      <c r="K8" s="230"/>
      <c r="L8" s="230"/>
      <c r="M8" s="230"/>
      <c r="N8" s="230"/>
      <c r="O8" s="195"/>
      <c r="P8" s="230"/>
      <c r="Q8" s="230"/>
      <c r="R8" s="230"/>
      <c r="S8" s="195"/>
      <c r="T8" s="294"/>
      <c r="U8" s="195"/>
      <c r="V8" s="230"/>
      <c r="W8" s="106"/>
      <c r="X8" s="106"/>
      <c r="Y8" s="106"/>
      <c r="Z8" s="106"/>
      <c r="AA8" s="106"/>
      <c r="AB8" s="106"/>
      <c r="AC8" s="106"/>
      <c r="AD8" s="106"/>
      <c r="AE8" s="106"/>
      <c r="AF8" s="106"/>
      <c r="AG8" s="106"/>
      <c r="AH8" s="106"/>
    </row>
    <row r="9" spans="1:34">
      <c r="A9" s="211">
        <v>1</v>
      </c>
      <c r="B9" s="102"/>
      <c r="C9" s="211"/>
      <c r="D9" s="230" t="s">
        <v>1</v>
      </c>
      <c r="E9" s="230"/>
      <c r="F9" s="230"/>
      <c r="G9" s="230" t="s">
        <v>1</v>
      </c>
      <c r="H9" s="230"/>
      <c r="I9" s="102"/>
      <c r="J9" s="211"/>
      <c r="K9" s="211"/>
      <c r="L9" s="211"/>
      <c r="M9" s="230">
        <f>J9+K9+L9</f>
        <v>0</v>
      </c>
      <c r="N9" s="230"/>
      <c r="O9" s="102"/>
      <c r="P9" s="211"/>
      <c r="Q9" s="211"/>
      <c r="R9" s="211"/>
      <c r="S9" s="230">
        <f>P9+Q9+R9</f>
        <v>0</v>
      </c>
      <c r="T9" s="294">
        <f>I9-O9</f>
        <v>0</v>
      </c>
      <c r="U9" s="230">
        <f>J9-P9</f>
        <v>0</v>
      </c>
      <c r="V9" s="230">
        <f>K9-Q9</f>
        <v>0</v>
      </c>
      <c r="W9" s="230">
        <f>L9-R9</f>
        <v>0</v>
      </c>
      <c r="X9" s="230">
        <f>U9+V9+W9</f>
        <v>0</v>
      </c>
      <c r="Y9" s="102"/>
      <c r="Z9" s="211"/>
      <c r="AA9" s="211"/>
      <c r="AB9" s="211"/>
      <c r="AC9" s="230">
        <f>Z9+AA9+AB9</f>
        <v>0</v>
      </c>
      <c r="AD9" s="102"/>
      <c r="AE9" s="211"/>
      <c r="AF9" s="211"/>
      <c r="AG9" s="211"/>
      <c r="AH9" s="230">
        <f>AE9+AF9+AG9</f>
        <v>0</v>
      </c>
    </row>
    <row r="10" spans="1:34">
      <c r="A10" s="211">
        <v>2</v>
      </c>
      <c r="B10" s="102"/>
      <c r="C10" s="211"/>
      <c r="D10" s="230" t="s">
        <v>1</v>
      </c>
      <c r="E10" s="230"/>
      <c r="F10" s="230"/>
      <c r="G10" s="230" t="s">
        <v>1</v>
      </c>
      <c r="H10" s="230"/>
      <c r="I10" s="102"/>
      <c r="J10" s="211"/>
      <c r="K10" s="211"/>
      <c r="L10" s="211"/>
      <c r="M10" s="230">
        <f>J10+K10+L10</f>
        <v>0</v>
      </c>
      <c r="N10" s="230"/>
      <c r="O10" s="102"/>
      <c r="P10" s="211"/>
      <c r="Q10" s="211"/>
      <c r="R10" s="211"/>
      <c r="S10" s="230">
        <f>P10+Q10+R10</f>
        <v>0</v>
      </c>
      <c r="T10" s="294">
        <f t="shared" ref="T10:T60" si="0">I10-O10</f>
        <v>0</v>
      </c>
      <c r="U10" s="230">
        <f t="shared" ref="U10:U60" si="1">J10-P10</f>
        <v>0</v>
      </c>
      <c r="V10" s="230">
        <f t="shared" ref="V10:V60" si="2">K10-Q10</f>
        <v>0</v>
      </c>
      <c r="W10" s="230">
        <f t="shared" ref="W10:W60" si="3">L10-R10</f>
        <v>0</v>
      </c>
      <c r="X10" s="230">
        <f t="shared" ref="X10:X60" si="4">U10+V10+W10</f>
        <v>0</v>
      </c>
      <c r="Y10" s="102"/>
      <c r="Z10" s="211"/>
      <c r="AA10" s="211"/>
      <c r="AB10" s="211"/>
      <c r="AC10" s="230">
        <f>Z10+AA10+AB10</f>
        <v>0</v>
      </c>
      <c r="AD10" s="102"/>
      <c r="AE10" s="211"/>
      <c r="AF10" s="211"/>
      <c r="AG10" s="211"/>
      <c r="AH10" s="230">
        <f>AE10+AF10+AG10</f>
        <v>0</v>
      </c>
    </row>
    <row r="11" spans="1:34">
      <c r="A11" s="211">
        <v>3</v>
      </c>
      <c r="B11" s="102"/>
      <c r="C11" s="211"/>
      <c r="D11" s="230" t="s">
        <v>1</v>
      </c>
      <c r="E11" s="230"/>
      <c r="F11" s="230"/>
      <c r="G11" s="230" t="s">
        <v>1</v>
      </c>
      <c r="H11" s="230"/>
      <c r="I11" s="102"/>
      <c r="J11" s="211"/>
      <c r="K11" s="211"/>
      <c r="L11" s="211"/>
      <c r="M11" s="230">
        <f>J11+K11+L11</f>
        <v>0</v>
      </c>
      <c r="N11" s="230"/>
      <c r="O11" s="102"/>
      <c r="P11" s="211"/>
      <c r="Q11" s="211"/>
      <c r="R11" s="211"/>
      <c r="S11" s="230">
        <f>P11+Q11+R11</f>
        <v>0</v>
      </c>
      <c r="T11" s="294">
        <f t="shared" si="0"/>
        <v>0</v>
      </c>
      <c r="U11" s="230">
        <f t="shared" si="1"/>
        <v>0</v>
      </c>
      <c r="V11" s="230">
        <f t="shared" si="2"/>
        <v>0</v>
      </c>
      <c r="W11" s="230">
        <f t="shared" si="3"/>
        <v>0</v>
      </c>
      <c r="X11" s="230">
        <f t="shared" si="4"/>
        <v>0</v>
      </c>
      <c r="Y11" s="102"/>
      <c r="Z11" s="211"/>
      <c r="AA11" s="211"/>
      <c r="AB11" s="211"/>
      <c r="AC11" s="230">
        <f>Z11+AA11+AB11</f>
        <v>0</v>
      </c>
      <c r="AD11" s="102"/>
      <c r="AE11" s="211"/>
      <c r="AF11" s="211"/>
      <c r="AG11" s="211"/>
      <c r="AH11" s="230">
        <f>AE11+AF11+AG11</f>
        <v>0</v>
      </c>
    </row>
    <row r="12" spans="1:34">
      <c r="A12" s="211"/>
      <c r="B12" s="102"/>
      <c r="C12" s="211"/>
      <c r="D12" s="230"/>
      <c r="E12" s="230"/>
      <c r="F12" s="230"/>
      <c r="G12" s="230"/>
      <c r="H12" s="230"/>
      <c r="I12" s="102"/>
      <c r="J12" s="211"/>
      <c r="K12" s="211"/>
      <c r="L12" s="211"/>
      <c r="M12" s="230"/>
      <c r="N12" s="230"/>
      <c r="O12" s="102"/>
      <c r="P12" s="211"/>
      <c r="Q12" s="230"/>
      <c r="R12" s="230"/>
      <c r="S12" s="102"/>
      <c r="T12" s="294">
        <f t="shared" si="0"/>
        <v>0</v>
      </c>
      <c r="U12" s="230">
        <f t="shared" si="1"/>
        <v>0</v>
      </c>
      <c r="V12" s="230">
        <f t="shared" si="2"/>
        <v>0</v>
      </c>
      <c r="W12" s="230">
        <f t="shared" si="3"/>
        <v>0</v>
      </c>
      <c r="X12" s="230">
        <f t="shared" si="4"/>
        <v>0</v>
      </c>
      <c r="Y12" s="106"/>
      <c r="Z12" s="106"/>
      <c r="AA12" s="106"/>
      <c r="AB12" s="106"/>
      <c r="AC12" s="106"/>
      <c r="AD12" s="106"/>
      <c r="AE12" s="106"/>
      <c r="AF12" s="106"/>
      <c r="AG12" s="106"/>
      <c r="AH12" s="106"/>
    </row>
    <row r="13" spans="1:34" s="233" customFormat="1" ht="14.25">
      <c r="A13" s="228"/>
      <c r="B13" s="231" t="s">
        <v>113</v>
      </c>
      <c r="C13" s="232" t="s">
        <v>1</v>
      </c>
      <c r="D13" s="232" t="s">
        <v>1</v>
      </c>
      <c r="E13" s="232" t="s">
        <v>1</v>
      </c>
      <c r="F13" s="232" t="s">
        <v>1</v>
      </c>
      <c r="G13" s="232" t="s">
        <v>1</v>
      </c>
      <c r="H13" s="232" t="s">
        <v>1</v>
      </c>
      <c r="I13" s="232">
        <f>SUM(I9:I11)</f>
        <v>0</v>
      </c>
      <c r="J13" s="232">
        <f>SUM(J9:J11)</f>
        <v>0</v>
      </c>
      <c r="K13" s="232">
        <f>SUM(K9:K11)</f>
        <v>0</v>
      </c>
      <c r="L13" s="232">
        <f>SUM(L9:L11)</f>
        <v>0</v>
      </c>
      <c r="M13" s="232">
        <f>SUM(M9:M11)</f>
        <v>0</v>
      </c>
      <c r="N13" s="232" t="s">
        <v>1</v>
      </c>
      <c r="O13" s="232">
        <f t="shared" ref="O13:AG13" si="5">SUM(O9:O11)</f>
        <v>0</v>
      </c>
      <c r="P13" s="232">
        <f t="shared" si="5"/>
        <v>0</v>
      </c>
      <c r="Q13" s="232">
        <f t="shared" si="5"/>
        <v>0</v>
      </c>
      <c r="R13" s="232">
        <f t="shared" si="5"/>
        <v>0</v>
      </c>
      <c r="S13" s="232">
        <f t="shared" si="5"/>
        <v>0</v>
      </c>
      <c r="T13" s="232">
        <f t="shared" si="5"/>
        <v>0</v>
      </c>
      <c r="U13" s="232">
        <f t="shared" si="5"/>
        <v>0</v>
      </c>
      <c r="V13" s="232">
        <f t="shared" si="5"/>
        <v>0</v>
      </c>
      <c r="W13" s="232">
        <f t="shared" si="5"/>
        <v>0</v>
      </c>
      <c r="X13" s="232">
        <f t="shared" si="5"/>
        <v>0</v>
      </c>
      <c r="Y13" s="232">
        <f t="shared" si="5"/>
        <v>0</v>
      </c>
      <c r="Z13" s="232">
        <f t="shared" si="5"/>
        <v>0</v>
      </c>
      <c r="AA13" s="232">
        <f t="shared" si="5"/>
        <v>0</v>
      </c>
      <c r="AB13" s="232">
        <f t="shared" si="5"/>
        <v>0</v>
      </c>
      <c r="AC13" s="232">
        <f t="shared" si="5"/>
        <v>0</v>
      </c>
      <c r="AD13" s="232">
        <f t="shared" si="5"/>
        <v>0</v>
      </c>
      <c r="AE13" s="232">
        <f t="shared" si="5"/>
        <v>0</v>
      </c>
      <c r="AF13" s="232">
        <f t="shared" si="5"/>
        <v>0</v>
      </c>
      <c r="AG13" s="232">
        <f t="shared" si="5"/>
        <v>0</v>
      </c>
      <c r="AH13" s="232">
        <f>SUM(AH9:AH11)</f>
        <v>0</v>
      </c>
    </row>
    <row r="14" spans="1:34">
      <c r="A14" s="211"/>
      <c r="B14" s="231"/>
      <c r="C14" s="230"/>
      <c r="D14" s="230"/>
      <c r="E14" s="230"/>
      <c r="F14" s="230"/>
      <c r="G14" s="230"/>
      <c r="H14" s="230"/>
      <c r="I14" s="231"/>
      <c r="J14" s="231"/>
      <c r="K14" s="231"/>
      <c r="L14" s="231"/>
      <c r="M14" s="231"/>
      <c r="N14" s="230"/>
      <c r="O14" s="231"/>
      <c r="P14" s="231"/>
      <c r="Q14" s="231"/>
      <c r="R14" s="231"/>
      <c r="S14" s="231"/>
      <c r="T14" s="294"/>
      <c r="U14" s="230"/>
      <c r="V14" s="230"/>
      <c r="W14" s="230"/>
      <c r="X14" s="230"/>
      <c r="Y14" s="106"/>
      <c r="Z14" s="106"/>
      <c r="AA14" s="106"/>
      <c r="AB14" s="106"/>
      <c r="AC14" s="106"/>
      <c r="AD14" s="106"/>
      <c r="AE14" s="106"/>
      <c r="AF14" s="106"/>
      <c r="AG14" s="106"/>
      <c r="AH14" s="106"/>
    </row>
    <row r="15" spans="1:34">
      <c r="A15" s="211"/>
      <c r="B15" s="231"/>
      <c r="C15" s="230"/>
      <c r="D15" s="230"/>
      <c r="E15" s="230"/>
      <c r="F15" s="230"/>
      <c r="G15" s="230"/>
      <c r="H15" s="230"/>
      <c r="I15" s="231"/>
      <c r="J15" s="231"/>
      <c r="K15" s="231"/>
      <c r="L15" s="231"/>
      <c r="M15" s="231"/>
      <c r="N15" s="230"/>
      <c r="O15" s="231"/>
      <c r="P15" s="231"/>
      <c r="Q15" s="231"/>
      <c r="R15" s="231"/>
      <c r="S15" s="231"/>
      <c r="T15" s="294"/>
      <c r="U15" s="230"/>
      <c r="V15" s="230"/>
      <c r="W15" s="230"/>
      <c r="X15" s="230"/>
      <c r="Y15" s="106"/>
      <c r="Z15" s="106"/>
      <c r="AA15" s="106"/>
      <c r="AB15" s="106"/>
      <c r="AC15" s="106"/>
      <c r="AD15" s="106"/>
      <c r="AE15" s="106"/>
      <c r="AF15" s="106"/>
      <c r="AG15" s="106"/>
      <c r="AH15" s="106"/>
    </row>
    <row r="16" spans="1:34" ht="40.5">
      <c r="A16" s="228" t="s">
        <v>3</v>
      </c>
      <c r="B16" s="229" t="s">
        <v>486</v>
      </c>
      <c r="C16" s="230"/>
      <c r="D16" s="230"/>
      <c r="E16" s="230"/>
      <c r="F16" s="230"/>
      <c r="G16" s="230"/>
      <c r="H16" s="230"/>
      <c r="I16" s="229"/>
      <c r="J16" s="229"/>
      <c r="K16" s="229"/>
      <c r="L16" s="229"/>
      <c r="M16" s="229"/>
      <c r="N16" s="230"/>
      <c r="O16" s="229"/>
      <c r="P16" s="229"/>
      <c r="Q16" s="229"/>
      <c r="R16" s="229"/>
      <c r="S16" s="229"/>
      <c r="T16" s="294"/>
      <c r="U16" s="230"/>
      <c r="V16" s="230"/>
      <c r="W16" s="230"/>
      <c r="X16" s="230"/>
      <c r="Y16" s="106"/>
      <c r="Z16" s="106"/>
      <c r="AA16" s="106"/>
      <c r="AB16" s="106"/>
      <c r="AC16" s="106"/>
      <c r="AD16" s="106"/>
      <c r="AE16" s="106"/>
      <c r="AF16" s="106"/>
      <c r="AG16" s="106"/>
      <c r="AH16" s="106"/>
    </row>
    <row r="17" spans="1:34">
      <c r="A17" s="211"/>
      <c r="B17" s="195" t="s">
        <v>126</v>
      </c>
      <c r="C17" s="230"/>
      <c r="D17" s="230"/>
      <c r="E17" s="230"/>
      <c r="F17" s="230"/>
      <c r="G17" s="230"/>
      <c r="H17" s="230"/>
      <c r="I17" s="195"/>
      <c r="J17" s="195"/>
      <c r="K17" s="195"/>
      <c r="L17" s="195"/>
      <c r="M17" s="195"/>
      <c r="N17" s="230"/>
      <c r="O17" s="195"/>
      <c r="P17" s="195"/>
      <c r="Q17" s="195"/>
      <c r="R17" s="195"/>
      <c r="S17" s="195"/>
      <c r="T17" s="294"/>
      <c r="U17" s="230"/>
      <c r="V17" s="230"/>
      <c r="W17" s="230"/>
      <c r="X17" s="230"/>
      <c r="Y17" s="106"/>
      <c r="Z17" s="106"/>
      <c r="AA17" s="106"/>
      <c r="AB17" s="106"/>
      <c r="AC17" s="106"/>
      <c r="AD17" s="106"/>
      <c r="AE17" s="106"/>
      <c r="AF17" s="106"/>
      <c r="AG17" s="106"/>
      <c r="AH17" s="106"/>
    </row>
    <row r="18" spans="1:34">
      <c r="A18" s="211">
        <v>1</v>
      </c>
      <c r="B18" s="234"/>
      <c r="C18" s="211"/>
      <c r="D18" s="230" t="s">
        <v>1</v>
      </c>
      <c r="E18" s="230"/>
      <c r="F18" s="230"/>
      <c r="G18" s="230" t="s">
        <v>1</v>
      </c>
      <c r="H18" s="230"/>
      <c r="I18" s="102"/>
      <c r="J18" s="211"/>
      <c r="K18" s="211"/>
      <c r="L18" s="211"/>
      <c r="M18" s="230">
        <f>J18+K18+L18</f>
        <v>0</v>
      </c>
      <c r="N18" s="230"/>
      <c r="O18" s="102"/>
      <c r="P18" s="211"/>
      <c r="Q18" s="211"/>
      <c r="R18" s="211"/>
      <c r="S18" s="230">
        <f>P18+Q18+R18</f>
        <v>0</v>
      </c>
      <c r="T18" s="294">
        <f t="shared" si="0"/>
        <v>0</v>
      </c>
      <c r="U18" s="230">
        <f t="shared" si="1"/>
        <v>0</v>
      </c>
      <c r="V18" s="230">
        <f t="shared" si="2"/>
        <v>0</v>
      </c>
      <c r="W18" s="230">
        <f t="shared" si="3"/>
        <v>0</v>
      </c>
      <c r="X18" s="230">
        <f t="shared" si="4"/>
        <v>0</v>
      </c>
      <c r="Y18" s="102"/>
      <c r="Z18" s="211"/>
      <c r="AA18" s="211"/>
      <c r="AB18" s="211"/>
      <c r="AC18" s="230">
        <f>Z18+AA18+AB18</f>
        <v>0</v>
      </c>
      <c r="AD18" s="102"/>
      <c r="AE18" s="211"/>
      <c r="AF18" s="211"/>
      <c r="AG18" s="211"/>
      <c r="AH18" s="230">
        <f>AE18+AF18+AG18</f>
        <v>0</v>
      </c>
    </row>
    <row r="19" spans="1:34">
      <c r="A19" s="211">
        <v>2</v>
      </c>
      <c r="B19" s="234"/>
      <c r="C19" s="211"/>
      <c r="D19" s="230" t="s">
        <v>1</v>
      </c>
      <c r="E19" s="230"/>
      <c r="F19" s="230"/>
      <c r="G19" s="230" t="s">
        <v>1</v>
      </c>
      <c r="H19" s="230"/>
      <c r="I19" s="102"/>
      <c r="J19" s="211"/>
      <c r="K19" s="211"/>
      <c r="L19" s="211"/>
      <c r="M19" s="230">
        <f>J19+K19+L19</f>
        <v>0</v>
      </c>
      <c r="N19" s="230"/>
      <c r="O19" s="102"/>
      <c r="P19" s="211"/>
      <c r="Q19" s="211"/>
      <c r="R19" s="211"/>
      <c r="S19" s="230">
        <f>P19+Q19+R19</f>
        <v>0</v>
      </c>
      <c r="T19" s="294">
        <f t="shared" si="0"/>
        <v>0</v>
      </c>
      <c r="U19" s="230">
        <f t="shared" si="1"/>
        <v>0</v>
      </c>
      <c r="V19" s="230">
        <f t="shared" si="2"/>
        <v>0</v>
      </c>
      <c r="W19" s="230">
        <f t="shared" si="3"/>
        <v>0</v>
      </c>
      <c r="X19" s="230">
        <f t="shared" si="4"/>
        <v>0</v>
      </c>
      <c r="Y19" s="102"/>
      <c r="Z19" s="211"/>
      <c r="AA19" s="211"/>
      <c r="AB19" s="211"/>
      <c r="AC19" s="230">
        <f>Z19+AA19+AB19</f>
        <v>0</v>
      </c>
      <c r="AD19" s="102"/>
      <c r="AE19" s="211"/>
      <c r="AF19" s="211"/>
      <c r="AG19" s="211"/>
      <c r="AH19" s="230">
        <f>AE19+AF19+AG19</f>
        <v>0</v>
      </c>
    </row>
    <row r="20" spans="1:34">
      <c r="A20" s="211">
        <v>3</v>
      </c>
      <c r="B20" s="234"/>
      <c r="C20" s="211"/>
      <c r="D20" s="230" t="s">
        <v>1</v>
      </c>
      <c r="E20" s="230"/>
      <c r="F20" s="230"/>
      <c r="G20" s="230" t="s">
        <v>1</v>
      </c>
      <c r="H20" s="230"/>
      <c r="I20" s="102"/>
      <c r="J20" s="211"/>
      <c r="K20" s="211"/>
      <c r="L20" s="211"/>
      <c r="M20" s="230">
        <f>J20+K20+L20</f>
        <v>0</v>
      </c>
      <c r="N20" s="230"/>
      <c r="O20" s="102"/>
      <c r="P20" s="211"/>
      <c r="Q20" s="211"/>
      <c r="R20" s="211"/>
      <c r="S20" s="230">
        <f>P20+Q20+R20</f>
        <v>0</v>
      </c>
      <c r="T20" s="294">
        <f t="shared" si="0"/>
        <v>0</v>
      </c>
      <c r="U20" s="230">
        <f t="shared" si="1"/>
        <v>0</v>
      </c>
      <c r="V20" s="230">
        <f t="shared" si="2"/>
        <v>0</v>
      </c>
      <c r="W20" s="230">
        <f t="shared" si="3"/>
        <v>0</v>
      </c>
      <c r="X20" s="230">
        <f t="shared" si="4"/>
        <v>0</v>
      </c>
      <c r="Y20" s="102"/>
      <c r="Z20" s="211"/>
      <c r="AA20" s="211"/>
      <c r="AB20" s="211"/>
      <c r="AC20" s="230">
        <f>Z20+AA20+AB20</f>
        <v>0</v>
      </c>
      <c r="AD20" s="102"/>
      <c r="AE20" s="211"/>
      <c r="AF20" s="211"/>
      <c r="AG20" s="211"/>
      <c r="AH20" s="230">
        <f>AE20+AF20+AG20</f>
        <v>0</v>
      </c>
    </row>
    <row r="21" spans="1:34">
      <c r="A21" s="211"/>
      <c r="B21" s="102"/>
      <c r="C21" s="211"/>
      <c r="D21" s="230"/>
      <c r="E21" s="230"/>
      <c r="F21" s="230"/>
      <c r="G21" s="230"/>
      <c r="H21" s="230"/>
      <c r="I21" s="102"/>
      <c r="J21" s="102"/>
      <c r="K21" s="102"/>
      <c r="L21" s="102"/>
      <c r="M21" s="102"/>
      <c r="N21" s="230"/>
      <c r="O21" s="102"/>
      <c r="P21" s="102"/>
      <c r="Q21" s="102"/>
      <c r="R21" s="102"/>
      <c r="S21" s="102"/>
      <c r="T21" s="294">
        <f t="shared" si="0"/>
        <v>0</v>
      </c>
      <c r="U21" s="230">
        <f t="shared" si="1"/>
        <v>0</v>
      </c>
      <c r="V21" s="230">
        <f t="shared" si="2"/>
        <v>0</v>
      </c>
      <c r="W21" s="230">
        <f t="shared" si="3"/>
        <v>0</v>
      </c>
      <c r="X21" s="230">
        <f t="shared" si="4"/>
        <v>0</v>
      </c>
      <c r="Y21" s="106"/>
      <c r="Z21" s="106"/>
      <c r="AA21" s="106"/>
      <c r="AB21" s="106"/>
      <c r="AC21" s="106"/>
      <c r="AD21" s="106"/>
      <c r="AE21" s="106"/>
      <c r="AF21" s="106"/>
      <c r="AG21" s="106"/>
      <c r="AH21" s="106"/>
    </row>
    <row r="22" spans="1:34" s="233" customFormat="1" ht="14.25">
      <c r="A22" s="228"/>
      <c r="B22" s="231" t="s">
        <v>113</v>
      </c>
      <c r="C22" s="232" t="s">
        <v>1</v>
      </c>
      <c r="D22" s="232" t="s">
        <v>1</v>
      </c>
      <c r="E22" s="232" t="s">
        <v>1</v>
      </c>
      <c r="F22" s="232" t="s">
        <v>1</v>
      </c>
      <c r="G22" s="232" t="s">
        <v>1</v>
      </c>
      <c r="H22" s="232" t="s">
        <v>1</v>
      </c>
      <c r="I22" s="232">
        <f>SUM(I18:I20)</f>
        <v>0</v>
      </c>
      <c r="J22" s="232">
        <f>SUM(J18:J20)</f>
        <v>0</v>
      </c>
      <c r="K22" s="232">
        <f>SUM(K18:K20)</f>
        <v>0</v>
      </c>
      <c r="L22" s="232">
        <f>SUM(L18:L20)</f>
        <v>0</v>
      </c>
      <c r="M22" s="232">
        <f>SUM(M18:M20)</f>
        <v>0</v>
      </c>
      <c r="N22" s="232" t="s">
        <v>1</v>
      </c>
      <c r="O22" s="232">
        <f t="shared" ref="O22:Y22" si="6">SUM(O18:O20)</f>
        <v>0</v>
      </c>
      <c r="P22" s="232">
        <f t="shared" si="6"/>
        <v>0</v>
      </c>
      <c r="Q22" s="232">
        <f t="shared" si="6"/>
        <v>0</v>
      </c>
      <c r="R22" s="232">
        <f t="shared" si="6"/>
        <v>0</v>
      </c>
      <c r="S22" s="232">
        <f t="shared" si="6"/>
        <v>0</v>
      </c>
      <c r="T22" s="232">
        <f t="shared" si="6"/>
        <v>0</v>
      </c>
      <c r="U22" s="232">
        <f t="shared" si="6"/>
        <v>0</v>
      </c>
      <c r="V22" s="232">
        <f t="shared" si="6"/>
        <v>0</v>
      </c>
      <c r="W22" s="232">
        <f t="shared" si="6"/>
        <v>0</v>
      </c>
      <c r="X22" s="232">
        <f t="shared" si="6"/>
        <v>0</v>
      </c>
      <c r="Y22" s="232">
        <f t="shared" si="6"/>
        <v>0</v>
      </c>
      <c r="Z22" s="232">
        <f t="shared" ref="Z22:AH22" si="7">SUM(Z18:Z20)</f>
        <v>0</v>
      </c>
      <c r="AA22" s="232">
        <f t="shared" si="7"/>
        <v>0</v>
      </c>
      <c r="AB22" s="232">
        <f t="shared" si="7"/>
        <v>0</v>
      </c>
      <c r="AC22" s="232">
        <f t="shared" si="7"/>
        <v>0</v>
      </c>
      <c r="AD22" s="232">
        <f t="shared" si="7"/>
        <v>0</v>
      </c>
      <c r="AE22" s="232">
        <f t="shared" si="7"/>
        <v>0</v>
      </c>
      <c r="AF22" s="232">
        <f t="shared" si="7"/>
        <v>0</v>
      </c>
      <c r="AG22" s="232">
        <f t="shared" si="7"/>
        <v>0</v>
      </c>
      <c r="AH22" s="232">
        <f t="shared" si="7"/>
        <v>0</v>
      </c>
    </row>
    <row r="23" spans="1:34">
      <c r="A23" s="211"/>
      <c r="B23" s="229"/>
      <c r="C23" s="230"/>
      <c r="D23" s="230"/>
      <c r="E23" s="230"/>
      <c r="F23" s="230"/>
      <c r="G23" s="230"/>
      <c r="H23" s="230"/>
      <c r="I23" s="229"/>
      <c r="J23" s="229"/>
      <c r="K23" s="229"/>
      <c r="L23" s="229"/>
      <c r="M23" s="229"/>
      <c r="N23" s="230"/>
      <c r="O23" s="229"/>
      <c r="P23" s="229"/>
      <c r="Q23" s="229"/>
      <c r="R23" s="229"/>
      <c r="S23" s="229"/>
      <c r="T23" s="294"/>
      <c r="U23" s="230"/>
      <c r="V23" s="230"/>
      <c r="W23" s="230"/>
      <c r="X23" s="230"/>
      <c r="Y23" s="106"/>
      <c r="Z23" s="106"/>
      <c r="AA23" s="106"/>
      <c r="AB23" s="106"/>
      <c r="AC23" s="106"/>
      <c r="AD23" s="106"/>
      <c r="AE23" s="106"/>
      <c r="AF23" s="106"/>
      <c r="AG23" s="106"/>
      <c r="AH23" s="106"/>
    </row>
    <row r="24" spans="1:34" ht="28.5">
      <c r="A24" s="228" t="s">
        <v>2</v>
      </c>
      <c r="B24" s="28" t="s">
        <v>243</v>
      </c>
      <c r="C24" s="230"/>
      <c r="D24" s="230"/>
      <c r="E24" s="230"/>
      <c r="F24" s="230"/>
      <c r="G24" s="230"/>
      <c r="H24" s="230"/>
      <c r="I24" s="229"/>
      <c r="J24" s="229"/>
      <c r="K24" s="229"/>
      <c r="L24" s="229"/>
      <c r="M24" s="229"/>
      <c r="N24" s="230"/>
      <c r="O24" s="229"/>
      <c r="P24" s="229"/>
      <c r="Q24" s="229"/>
      <c r="R24" s="229"/>
      <c r="S24" s="229"/>
      <c r="T24" s="294"/>
      <c r="U24" s="230"/>
      <c r="V24" s="230"/>
      <c r="W24" s="230"/>
      <c r="X24" s="230"/>
      <c r="Y24" s="106"/>
      <c r="Z24" s="106"/>
      <c r="AA24" s="106"/>
      <c r="AB24" s="106"/>
      <c r="AC24" s="106"/>
      <c r="AD24" s="106"/>
      <c r="AE24" s="106"/>
      <c r="AF24" s="106"/>
      <c r="AG24" s="106"/>
      <c r="AH24" s="106"/>
    </row>
    <row r="25" spans="1:34">
      <c r="A25" s="211"/>
      <c r="B25" s="195" t="s">
        <v>126</v>
      </c>
      <c r="C25" s="230"/>
      <c r="D25" s="230"/>
      <c r="E25" s="230"/>
      <c r="F25" s="230"/>
      <c r="G25" s="230"/>
      <c r="H25" s="230"/>
      <c r="I25" s="195"/>
      <c r="J25" s="195"/>
      <c r="K25" s="195"/>
      <c r="L25" s="195"/>
      <c r="M25" s="195"/>
      <c r="N25" s="230"/>
      <c r="O25" s="195"/>
      <c r="P25" s="195"/>
      <c r="Q25" s="195"/>
      <c r="R25" s="195"/>
      <c r="S25" s="195"/>
      <c r="T25" s="294"/>
      <c r="U25" s="230"/>
      <c r="V25" s="230"/>
      <c r="W25" s="230"/>
      <c r="X25" s="230"/>
      <c r="Y25" s="106"/>
      <c r="Z25" s="106"/>
      <c r="AA25" s="106"/>
      <c r="AB25" s="106"/>
      <c r="AC25" s="106"/>
      <c r="AD25" s="106"/>
      <c r="AE25" s="106"/>
      <c r="AF25" s="106"/>
      <c r="AG25" s="106"/>
      <c r="AH25" s="106"/>
    </row>
    <row r="26" spans="1:34">
      <c r="A26" s="211"/>
      <c r="B26" s="195" t="s">
        <v>232</v>
      </c>
      <c r="C26" s="230"/>
      <c r="D26" s="230"/>
      <c r="E26" s="230"/>
      <c r="F26" s="230"/>
      <c r="G26" s="230"/>
      <c r="H26" s="230"/>
      <c r="I26" s="195"/>
      <c r="J26" s="195"/>
      <c r="K26" s="195"/>
      <c r="L26" s="195"/>
      <c r="M26" s="195"/>
      <c r="N26" s="230"/>
      <c r="O26" s="195"/>
      <c r="P26" s="195"/>
      <c r="Q26" s="195"/>
      <c r="R26" s="195"/>
      <c r="S26" s="195"/>
      <c r="T26" s="294"/>
      <c r="U26" s="230"/>
      <c r="V26" s="230"/>
      <c r="W26" s="230"/>
      <c r="X26" s="230"/>
      <c r="Y26" s="106"/>
      <c r="Z26" s="106"/>
      <c r="AA26" s="106"/>
      <c r="AB26" s="106"/>
      <c r="AC26" s="106"/>
      <c r="AD26" s="106"/>
      <c r="AE26" s="106"/>
      <c r="AF26" s="106"/>
      <c r="AG26" s="106"/>
      <c r="AH26" s="106"/>
    </row>
    <row r="27" spans="1:34">
      <c r="A27" s="211"/>
      <c r="B27" s="195" t="s">
        <v>233</v>
      </c>
      <c r="C27" s="230"/>
      <c r="D27" s="230"/>
      <c r="E27" s="230"/>
      <c r="F27" s="230"/>
      <c r="G27" s="230"/>
      <c r="H27" s="230"/>
      <c r="I27" s="195"/>
      <c r="J27" s="195"/>
      <c r="K27" s="195"/>
      <c r="L27" s="195"/>
      <c r="M27" s="195"/>
      <c r="N27" s="230"/>
      <c r="O27" s="195"/>
      <c r="P27" s="195"/>
      <c r="Q27" s="195"/>
      <c r="R27" s="195"/>
      <c r="S27" s="195"/>
      <c r="T27" s="294"/>
      <c r="U27" s="230"/>
      <c r="V27" s="230"/>
      <c r="W27" s="230"/>
      <c r="X27" s="230"/>
      <c r="Y27" s="106"/>
      <c r="Z27" s="106"/>
      <c r="AA27" s="106"/>
      <c r="AB27" s="106"/>
      <c r="AC27" s="106"/>
      <c r="AD27" s="106"/>
      <c r="AE27" s="106"/>
      <c r="AF27" s="106"/>
      <c r="AG27" s="106"/>
      <c r="AH27" s="106"/>
    </row>
    <row r="28" spans="1:34">
      <c r="A28" s="211">
        <v>1</v>
      </c>
      <c r="B28" s="102"/>
      <c r="C28" s="211"/>
      <c r="D28" s="230"/>
      <c r="E28" s="230"/>
      <c r="F28" s="230"/>
      <c r="G28" s="230"/>
      <c r="H28" s="230"/>
      <c r="I28" s="102"/>
      <c r="J28" s="211"/>
      <c r="K28" s="211"/>
      <c r="L28" s="211"/>
      <c r="M28" s="230">
        <f>J28+K28+L28</f>
        <v>0</v>
      </c>
      <c r="N28" s="230"/>
      <c r="O28" s="102"/>
      <c r="P28" s="211"/>
      <c r="Q28" s="211"/>
      <c r="R28" s="211"/>
      <c r="S28" s="230">
        <f>P28+Q28+R28</f>
        <v>0</v>
      </c>
      <c r="T28" s="294">
        <f t="shared" si="0"/>
        <v>0</v>
      </c>
      <c r="U28" s="230">
        <f t="shared" si="1"/>
        <v>0</v>
      </c>
      <c r="V28" s="230">
        <f t="shared" si="2"/>
        <v>0</v>
      </c>
      <c r="W28" s="230">
        <f t="shared" si="3"/>
        <v>0</v>
      </c>
      <c r="X28" s="230">
        <f t="shared" si="4"/>
        <v>0</v>
      </c>
      <c r="Y28" s="102"/>
      <c r="Z28" s="211"/>
      <c r="AA28" s="211"/>
      <c r="AB28" s="211"/>
      <c r="AC28" s="230">
        <f>Z28+AA28+AB28</f>
        <v>0</v>
      </c>
      <c r="AD28" s="102"/>
      <c r="AE28" s="211"/>
      <c r="AF28" s="211"/>
      <c r="AG28" s="211"/>
      <c r="AH28" s="230">
        <f>AE28+AF28+AG28</f>
        <v>0</v>
      </c>
    </row>
    <row r="29" spans="1:34">
      <c r="A29" s="211">
        <v>2</v>
      </c>
      <c r="B29" s="102"/>
      <c r="C29" s="211"/>
      <c r="D29" s="230"/>
      <c r="E29" s="230"/>
      <c r="F29" s="230"/>
      <c r="G29" s="230"/>
      <c r="H29" s="230"/>
      <c r="I29" s="102"/>
      <c r="J29" s="211"/>
      <c r="K29" s="211"/>
      <c r="L29" s="211"/>
      <c r="M29" s="230">
        <f>J29+K29+L29</f>
        <v>0</v>
      </c>
      <c r="N29" s="230"/>
      <c r="O29" s="102"/>
      <c r="P29" s="211"/>
      <c r="Q29" s="211"/>
      <c r="R29" s="211"/>
      <c r="S29" s="230">
        <f>P29+Q29+R29</f>
        <v>0</v>
      </c>
      <c r="T29" s="294">
        <f t="shared" si="0"/>
        <v>0</v>
      </c>
      <c r="U29" s="230">
        <f t="shared" si="1"/>
        <v>0</v>
      </c>
      <c r="V29" s="230">
        <f t="shared" si="2"/>
        <v>0</v>
      </c>
      <c r="W29" s="230">
        <f t="shared" si="3"/>
        <v>0</v>
      </c>
      <c r="X29" s="230">
        <f t="shared" si="4"/>
        <v>0</v>
      </c>
      <c r="Y29" s="102"/>
      <c r="Z29" s="211"/>
      <c r="AA29" s="211"/>
      <c r="AB29" s="211"/>
      <c r="AC29" s="230">
        <f>Z29+AA29+AB29</f>
        <v>0</v>
      </c>
      <c r="AD29" s="102"/>
      <c r="AE29" s="211"/>
      <c r="AF29" s="211"/>
      <c r="AG29" s="211"/>
      <c r="AH29" s="230">
        <f>AE29+AF29+AG29</f>
        <v>0</v>
      </c>
    </row>
    <row r="30" spans="1:34">
      <c r="A30" s="211">
        <v>3</v>
      </c>
      <c r="B30" s="231"/>
      <c r="C30" s="211"/>
      <c r="D30" s="230"/>
      <c r="E30" s="230"/>
      <c r="F30" s="230"/>
      <c r="G30" s="230"/>
      <c r="H30" s="230"/>
      <c r="I30" s="102"/>
      <c r="J30" s="211"/>
      <c r="K30" s="211"/>
      <c r="L30" s="211"/>
      <c r="M30" s="230">
        <f>J30+K30+L30</f>
        <v>0</v>
      </c>
      <c r="N30" s="230"/>
      <c r="O30" s="102"/>
      <c r="P30" s="211"/>
      <c r="Q30" s="211"/>
      <c r="R30" s="211"/>
      <c r="S30" s="230">
        <f>P30+Q30+R30</f>
        <v>0</v>
      </c>
      <c r="T30" s="294">
        <f t="shared" si="0"/>
        <v>0</v>
      </c>
      <c r="U30" s="230">
        <f t="shared" si="1"/>
        <v>0</v>
      </c>
      <c r="V30" s="230">
        <f t="shared" si="2"/>
        <v>0</v>
      </c>
      <c r="W30" s="230">
        <f t="shared" si="3"/>
        <v>0</v>
      </c>
      <c r="X30" s="230">
        <f t="shared" si="4"/>
        <v>0</v>
      </c>
      <c r="Y30" s="102"/>
      <c r="Z30" s="211"/>
      <c r="AA30" s="211"/>
      <c r="AB30" s="211"/>
      <c r="AC30" s="230">
        <f>Z30+AA30+AB30</f>
        <v>0</v>
      </c>
      <c r="AD30" s="102"/>
      <c r="AE30" s="211"/>
      <c r="AF30" s="211"/>
      <c r="AG30" s="211"/>
      <c r="AH30" s="230">
        <f>AE30+AF30+AG30</f>
        <v>0</v>
      </c>
    </row>
    <row r="31" spans="1:34" s="233" customFormat="1" ht="27">
      <c r="A31" s="228"/>
      <c r="B31" s="236" t="s">
        <v>234</v>
      </c>
      <c r="C31" s="232" t="s">
        <v>1</v>
      </c>
      <c r="D31" s="232" t="s">
        <v>1</v>
      </c>
      <c r="E31" s="232" t="s">
        <v>1</v>
      </c>
      <c r="F31" s="232" t="s">
        <v>1</v>
      </c>
      <c r="G31" s="232" t="s">
        <v>1</v>
      </c>
      <c r="H31" s="232" t="s">
        <v>1</v>
      </c>
      <c r="I31" s="232">
        <f>SUM(I28:I30)</f>
        <v>0</v>
      </c>
      <c r="J31" s="232">
        <f>SUM(J28:J30)</f>
        <v>0</v>
      </c>
      <c r="K31" s="232">
        <f>SUM(K28:K30)</f>
        <v>0</v>
      </c>
      <c r="L31" s="232">
        <f>SUM(L28:L30)</f>
        <v>0</v>
      </c>
      <c r="M31" s="232">
        <f>SUM(M28:M30)</f>
        <v>0</v>
      </c>
      <c r="N31" s="232" t="s">
        <v>1</v>
      </c>
      <c r="O31" s="232">
        <f>SUM(O28:O30)</f>
        <v>0</v>
      </c>
      <c r="P31" s="232">
        <f>SUM(P28:P30)</f>
        <v>0</v>
      </c>
      <c r="Q31" s="232">
        <f>SUM(Q28:Q30)</f>
        <v>0</v>
      </c>
      <c r="R31" s="232">
        <f>SUM(R28:R30)</f>
        <v>0</v>
      </c>
      <c r="S31" s="232">
        <f t="shared" ref="S31:AB31" si="8">SUM(S28:S30)</f>
        <v>0</v>
      </c>
      <c r="T31" s="232">
        <f t="shared" si="8"/>
        <v>0</v>
      </c>
      <c r="U31" s="232">
        <f t="shared" si="8"/>
        <v>0</v>
      </c>
      <c r="V31" s="232">
        <f t="shared" si="8"/>
        <v>0</v>
      </c>
      <c r="W31" s="232">
        <f t="shared" si="8"/>
        <v>0</v>
      </c>
      <c r="X31" s="232">
        <f t="shared" si="8"/>
        <v>0</v>
      </c>
      <c r="Y31" s="232">
        <f t="shared" si="8"/>
        <v>0</v>
      </c>
      <c r="Z31" s="232">
        <f t="shared" si="8"/>
        <v>0</v>
      </c>
      <c r="AA31" s="232">
        <f t="shared" si="8"/>
        <v>0</v>
      </c>
      <c r="AB31" s="232">
        <f t="shared" si="8"/>
        <v>0</v>
      </c>
      <c r="AC31" s="232">
        <f t="shared" ref="AC31:AH31" si="9">SUM(AC28:AC30)</f>
        <v>0</v>
      </c>
      <c r="AD31" s="232">
        <f t="shared" si="9"/>
        <v>0</v>
      </c>
      <c r="AE31" s="232">
        <f t="shared" si="9"/>
        <v>0</v>
      </c>
      <c r="AF31" s="232">
        <f t="shared" si="9"/>
        <v>0</v>
      </c>
      <c r="AG31" s="232">
        <f t="shared" si="9"/>
        <v>0</v>
      </c>
      <c r="AH31" s="232">
        <f t="shared" si="9"/>
        <v>0</v>
      </c>
    </row>
    <row r="32" spans="1:34">
      <c r="A32" s="211"/>
      <c r="B32" s="195" t="s">
        <v>233</v>
      </c>
      <c r="C32" s="230"/>
      <c r="D32" s="230"/>
      <c r="E32" s="230"/>
      <c r="F32" s="230"/>
      <c r="G32" s="230"/>
      <c r="H32" s="230"/>
      <c r="I32" s="195"/>
      <c r="J32" s="195"/>
      <c r="K32" s="195"/>
      <c r="L32" s="195"/>
      <c r="M32" s="195"/>
      <c r="N32" s="230"/>
      <c r="O32" s="195"/>
      <c r="P32" s="195"/>
      <c r="Q32" s="195"/>
      <c r="R32" s="195"/>
      <c r="S32" s="195"/>
      <c r="T32" s="294"/>
      <c r="U32" s="230"/>
      <c r="V32" s="230"/>
      <c r="W32" s="230"/>
      <c r="X32" s="230"/>
      <c r="Y32" s="106"/>
      <c r="Z32" s="106"/>
      <c r="AA32" s="106"/>
      <c r="AB32" s="106"/>
      <c r="AC32" s="106"/>
      <c r="AD32" s="106"/>
      <c r="AE32" s="106"/>
      <c r="AF32" s="106"/>
      <c r="AG32" s="106"/>
      <c r="AH32" s="106"/>
    </row>
    <row r="33" spans="1:34">
      <c r="A33" s="211">
        <v>1</v>
      </c>
      <c r="B33" s="102"/>
      <c r="C33" s="211"/>
      <c r="D33" s="230"/>
      <c r="E33" s="230"/>
      <c r="F33" s="230"/>
      <c r="G33" s="230"/>
      <c r="H33" s="230"/>
      <c r="I33" s="102"/>
      <c r="J33" s="211"/>
      <c r="K33" s="211"/>
      <c r="L33" s="211"/>
      <c r="M33" s="230">
        <f>J33+K33+L33</f>
        <v>0</v>
      </c>
      <c r="N33" s="230"/>
      <c r="O33" s="102"/>
      <c r="P33" s="211"/>
      <c r="Q33" s="211"/>
      <c r="R33" s="211"/>
      <c r="S33" s="230">
        <f>P33+Q33+R33</f>
        <v>0</v>
      </c>
      <c r="T33" s="294">
        <f t="shared" si="0"/>
        <v>0</v>
      </c>
      <c r="U33" s="230">
        <f t="shared" si="1"/>
        <v>0</v>
      </c>
      <c r="V33" s="230">
        <f t="shared" si="2"/>
        <v>0</v>
      </c>
      <c r="W33" s="230">
        <f t="shared" si="3"/>
        <v>0</v>
      </c>
      <c r="X33" s="230">
        <f t="shared" si="4"/>
        <v>0</v>
      </c>
      <c r="Y33" s="102"/>
      <c r="Z33" s="211"/>
      <c r="AA33" s="211"/>
      <c r="AB33" s="211"/>
      <c r="AC33" s="230">
        <f>Z33+AA33+AB33</f>
        <v>0</v>
      </c>
      <c r="AD33" s="102"/>
      <c r="AE33" s="211"/>
      <c r="AF33" s="211"/>
      <c r="AG33" s="211"/>
      <c r="AH33" s="230">
        <f>AE33+AF33+AG33</f>
        <v>0</v>
      </c>
    </row>
    <row r="34" spans="1:34">
      <c r="A34" s="211">
        <v>2</v>
      </c>
      <c r="B34" s="102"/>
      <c r="C34" s="211"/>
      <c r="D34" s="230"/>
      <c r="E34" s="230"/>
      <c r="F34" s="230"/>
      <c r="G34" s="230"/>
      <c r="H34" s="230"/>
      <c r="I34" s="102"/>
      <c r="J34" s="211"/>
      <c r="K34" s="211"/>
      <c r="L34" s="211"/>
      <c r="M34" s="230">
        <f>J34+K34+L34</f>
        <v>0</v>
      </c>
      <c r="N34" s="230"/>
      <c r="O34" s="102"/>
      <c r="P34" s="211"/>
      <c r="Q34" s="211"/>
      <c r="R34" s="211"/>
      <c r="S34" s="230">
        <f>P34+Q34+R34</f>
        <v>0</v>
      </c>
      <c r="T34" s="294">
        <f t="shared" si="0"/>
        <v>0</v>
      </c>
      <c r="U34" s="230">
        <f t="shared" si="1"/>
        <v>0</v>
      </c>
      <c r="V34" s="230">
        <f t="shared" si="2"/>
        <v>0</v>
      </c>
      <c r="W34" s="230">
        <f t="shared" si="3"/>
        <v>0</v>
      </c>
      <c r="X34" s="230">
        <f t="shared" si="4"/>
        <v>0</v>
      </c>
      <c r="Y34" s="102"/>
      <c r="Z34" s="211"/>
      <c r="AA34" s="211"/>
      <c r="AB34" s="211"/>
      <c r="AC34" s="230">
        <f>Z34+AA34+AB34</f>
        <v>0</v>
      </c>
      <c r="AD34" s="102"/>
      <c r="AE34" s="211"/>
      <c r="AF34" s="211"/>
      <c r="AG34" s="211"/>
      <c r="AH34" s="230">
        <f>AE34+AF34+AG34</f>
        <v>0</v>
      </c>
    </row>
    <row r="35" spans="1:34">
      <c r="A35" s="211">
        <v>3</v>
      </c>
      <c r="B35" s="231"/>
      <c r="C35" s="211"/>
      <c r="D35" s="230"/>
      <c r="E35" s="230"/>
      <c r="F35" s="230"/>
      <c r="G35" s="230"/>
      <c r="H35" s="230"/>
      <c r="I35" s="102"/>
      <c r="J35" s="211"/>
      <c r="K35" s="211"/>
      <c r="L35" s="211"/>
      <c r="M35" s="230">
        <f>J35+K35+L35</f>
        <v>0</v>
      </c>
      <c r="N35" s="230"/>
      <c r="O35" s="102"/>
      <c r="P35" s="211"/>
      <c r="Q35" s="211"/>
      <c r="R35" s="211"/>
      <c r="S35" s="230">
        <f>P35+Q35+R35</f>
        <v>0</v>
      </c>
      <c r="T35" s="294">
        <f t="shared" si="0"/>
        <v>0</v>
      </c>
      <c r="U35" s="230">
        <f t="shared" si="1"/>
        <v>0</v>
      </c>
      <c r="V35" s="230">
        <f t="shared" si="2"/>
        <v>0</v>
      </c>
      <c r="W35" s="230">
        <f t="shared" si="3"/>
        <v>0</v>
      </c>
      <c r="X35" s="230">
        <f t="shared" si="4"/>
        <v>0</v>
      </c>
      <c r="Y35" s="102"/>
      <c r="Z35" s="211"/>
      <c r="AA35" s="211"/>
      <c r="AB35" s="211"/>
      <c r="AC35" s="230">
        <f>Z35+AA35+AB35</f>
        <v>0</v>
      </c>
      <c r="AD35" s="102"/>
      <c r="AE35" s="211"/>
      <c r="AF35" s="211"/>
      <c r="AG35" s="211"/>
      <c r="AH35" s="230">
        <f>AE35+AF35+AG35</f>
        <v>0</v>
      </c>
    </row>
    <row r="36" spans="1:34" s="233" customFormat="1" ht="27">
      <c r="A36" s="228"/>
      <c r="B36" s="236" t="s">
        <v>234</v>
      </c>
      <c r="C36" s="232" t="s">
        <v>1</v>
      </c>
      <c r="D36" s="232" t="s">
        <v>1</v>
      </c>
      <c r="E36" s="232" t="s">
        <v>1</v>
      </c>
      <c r="F36" s="232" t="s">
        <v>1</v>
      </c>
      <c r="G36" s="232" t="s">
        <v>1</v>
      </c>
      <c r="H36" s="232" t="s">
        <v>1</v>
      </c>
      <c r="I36" s="232">
        <f>SUM(I33:I35)</f>
        <v>0</v>
      </c>
      <c r="J36" s="232">
        <f>SUM(J33:J35)</f>
        <v>0</v>
      </c>
      <c r="K36" s="232">
        <f>SUM(K33:K35)</f>
        <v>0</v>
      </c>
      <c r="L36" s="232">
        <f>SUM(L33:L35)</f>
        <v>0</v>
      </c>
      <c r="M36" s="232">
        <f>SUM(M33:M35)</f>
        <v>0</v>
      </c>
      <c r="N36" s="232" t="s">
        <v>1</v>
      </c>
      <c r="O36" s="232">
        <f>SUM(O33:O35)</f>
        <v>0</v>
      </c>
      <c r="P36" s="232">
        <f>SUM(P33:P35)</f>
        <v>0</v>
      </c>
      <c r="Q36" s="232">
        <f>SUM(Q33:Q35)</f>
        <v>0</v>
      </c>
      <c r="R36" s="232">
        <f>SUM(R33:R35)</f>
        <v>0</v>
      </c>
      <c r="S36" s="232">
        <f>SUM(S33:S35)</f>
        <v>0</v>
      </c>
      <c r="T36" s="294">
        <f t="shared" si="0"/>
        <v>0</v>
      </c>
      <c r="U36" s="230">
        <f t="shared" si="1"/>
        <v>0</v>
      </c>
      <c r="V36" s="230">
        <f t="shared" si="2"/>
        <v>0</v>
      </c>
      <c r="W36" s="230">
        <f t="shared" si="3"/>
        <v>0</v>
      </c>
      <c r="X36" s="230">
        <f t="shared" si="4"/>
        <v>0</v>
      </c>
      <c r="Y36" s="232">
        <f t="shared" ref="Y36:AH36" si="10">SUM(Y33:Y35)</f>
        <v>0</v>
      </c>
      <c r="Z36" s="232">
        <f t="shared" si="10"/>
        <v>0</v>
      </c>
      <c r="AA36" s="232">
        <f t="shared" si="10"/>
        <v>0</v>
      </c>
      <c r="AB36" s="232">
        <f t="shared" si="10"/>
        <v>0</v>
      </c>
      <c r="AC36" s="232">
        <f t="shared" si="10"/>
        <v>0</v>
      </c>
      <c r="AD36" s="232">
        <f t="shared" si="10"/>
        <v>0</v>
      </c>
      <c r="AE36" s="232">
        <f t="shared" si="10"/>
        <v>0</v>
      </c>
      <c r="AF36" s="232">
        <f t="shared" si="10"/>
        <v>0</v>
      </c>
      <c r="AG36" s="232">
        <f t="shared" si="10"/>
        <v>0</v>
      </c>
      <c r="AH36" s="232">
        <f t="shared" si="10"/>
        <v>0</v>
      </c>
    </row>
    <row r="37" spans="1:34" s="233" customFormat="1" ht="27">
      <c r="A37" s="228"/>
      <c r="B37" s="236" t="s">
        <v>244</v>
      </c>
      <c r="C37" s="232" t="s">
        <v>1</v>
      </c>
      <c r="D37" s="232" t="s">
        <v>1</v>
      </c>
      <c r="E37" s="232" t="s">
        <v>1</v>
      </c>
      <c r="F37" s="232" t="s">
        <v>1</v>
      </c>
      <c r="G37" s="232" t="s">
        <v>1</v>
      </c>
      <c r="H37" s="232" t="s">
        <v>1</v>
      </c>
      <c r="I37" s="232">
        <f>I31+I36</f>
        <v>0</v>
      </c>
      <c r="J37" s="232">
        <f>J31+J36</f>
        <v>0</v>
      </c>
      <c r="K37" s="232">
        <f>K31+K36</f>
        <v>0</v>
      </c>
      <c r="L37" s="232">
        <f>L31+L36</f>
        <v>0</v>
      </c>
      <c r="M37" s="232">
        <f>M31+M36</f>
        <v>0</v>
      </c>
      <c r="N37" s="232" t="s">
        <v>1</v>
      </c>
      <c r="O37" s="232">
        <f>O31+O36</f>
        <v>0</v>
      </c>
      <c r="P37" s="232">
        <f>P31+P36</f>
        <v>0</v>
      </c>
      <c r="Q37" s="232">
        <f>Q31+Q36</f>
        <v>0</v>
      </c>
      <c r="R37" s="232">
        <f>R31+R36</f>
        <v>0</v>
      </c>
      <c r="S37" s="232">
        <f>S31+S36</f>
        <v>0</v>
      </c>
      <c r="T37" s="294">
        <f t="shared" si="0"/>
        <v>0</v>
      </c>
      <c r="U37" s="230">
        <f t="shared" si="1"/>
        <v>0</v>
      </c>
      <c r="V37" s="230">
        <f t="shared" si="2"/>
        <v>0</v>
      </c>
      <c r="W37" s="230">
        <f t="shared" si="3"/>
        <v>0</v>
      </c>
      <c r="X37" s="230">
        <f t="shared" si="4"/>
        <v>0</v>
      </c>
      <c r="Y37" s="232">
        <f t="shared" ref="Y37:AH37" si="11">Y31+Y36</f>
        <v>0</v>
      </c>
      <c r="Z37" s="232">
        <f t="shared" si="11"/>
        <v>0</v>
      </c>
      <c r="AA37" s="232">
        <f t="shared" si="11"/>
        <v>0</v>
      </c>
      <c r="AB37" s="232">
        <f t="shared" si="11"/>
        <v>0</v>
      </c>
      <c r="AC37" s="232">
        <f t="shared" si="11"/>
        <v>0</v>
      </c>
      <c r="AD37" s="232">
        <f t="shared" si="11"/>
        <v>0</v>
      </c>
      <c r="AE37" s="232">
        <f t="shared" si="11"/>
        <v>0</v>
      </c>
      <c r="AF37" s="232">
        <f t="shared" si="11"/>
        <v>0</v>
      </c>
      <c r="AG37" s="232">
        <f t="shared" si="11"/>
        <v>0</v>
      </c>
      <c r="AH37" s="232">
        <f t="shared" si="11"/>
        <v>0</v>
      </c>
    </row>
    <row r="38" spans="1:34" s="233" customFormat="1" ht="14.25">
      <c r="A38" s="228"/>
      <c r="B38" s="236"/>
      <c r="C38" s="232"/>
      <c r="D38" s="232"/>
      <c r="E38" s="232"/>
      <c r="F38" s="232"/>
      <c r="G38" s="232"/>
      <c r="H38" s="232"/>
      <c r="I38" s="232"/>
      <c r="J38" s="232"/>
      <c r="K38" s="232"/>
      <c r="L38" s="232"/>
      <c r="M38" s="232"/>
      <c r="N38" s="232"/>
      <c r="O38" s="232"/>
      <c r="P38" s="232"/>
      <c r="Q38" s="232"/>
      <c r="R38" s="232"/>
      <c r="S38" s="232"/>
      <c r="T38" s="294"/>
      <c r="U38" s="230"/>
      <c r="V38" s="230"/>
      <c r="W38" s="230"/>
      <c r="X38" s="230"/>
      <c r="Y38" s="112"/>
      <c r="Z38" s="112"/>
      <c r="AA38" s="112"/>
      <c r="AB38" s="112"/>
      <c r="AC38" s="112"/>
      <c r="AD38" s="112"/>
      <c r="AE38" s="112"/>
      <c r="AF38" s="112"/>
      <c r="AG38" s="112"/>
      <c r="AH38" s="112"/>
    </row>
    <row r="39" spans="1:34" ht="14.25">
      <c r="A39" s="228" t="s">
        <v>3</v>
      </c>
      <c r="B39" s="229" t="s">
        <v>239</v>
      </c>
      <c r="C39" s="230"/>
      <c r="D39" s="230"/>
      <c r="E39" s="230"/>
      <c r="F39" s="230"/>
      <c r="G39" s="230"/>
      <c r="H39" s="230"/>
      <c r="I39" s="229"/>
      <c r="J39" s="229"/>
      <c r="K39" s="229"/>
      <c r="L39" s="229"/>
      <c r="M39" s="229"/>
      <c r="N39" s="230"/>
      <c r="O39" s="229"/>
      <c r="P39" s="229"/>
      <c r="Q39" s="229"/>
      <c r="R39" s="229"/>
      <c r="S39" s="229"/>
      <c r="T39" s="294"/>
      <c r="U39" s="230"/>
      <c r="V39" s="230"/>
      <c r="W39" s="230"/>
      <c r="X39" s="230"/>
      <c r="Y39" s="106"/>
      <c r="Z39" s="106"/>
      <c r="AA39" s="106"/>
      <c r="AB39" s="106"/>
      <c r="AC39" s="106"/>
      <c r="AD39" s="106"/>
      <c r="AE39" s="106"/>
      <c r="AF39" s="106"/>
      <c r="AG39" s="106"/>
      <c r="AH39" s="106"/>
    </row>
    <row r="40" spans="1:34">
      <c r="A40" s="211"/>
      <c r="B40" s="195" t="s">
        <v>126</v>
      </c>
      <c r="C40" s="230"/>
      <c r="D40" s="230"/>
      <c r="E40" s="230"/>
      <c r="F40" s="230"/>
      <c r="G40" s="230"/>
      <c r="H40" s="230"/>
      <c r="I40" s="195"/>
      <c r="J40" s="195"/>
      <c r="K40" s="195"/>
      <c r="L40" s="195"/>
      <c r="M40" s="195"/>
      <c r="N40" s="230"/>
      <c r="O40" s="195"/>
      <c r="P40" s="195"/>
      <c r="Q40" s="195"/>
      <c r="R40" s="195"/>
      <c r="S40" s="195"/>
      <c r="T40" s="294"/>
      <c r="U40" s="230"/>
      <c r="V40" s="230"/>
      <c r="W40" s="230"/>
      <c r="X40" s="230"/>
      <c r="Y40" s="106"/>
      <c r="Z40" s="106"/>
      <c r="AA40" s="106"/>
      <c r="AB40" s="106"/>
      <c r="AC40" s="106"/>
      <c r="AD40" s="106"/>
      <c r="AE40" s="106"/>
      <c r="AF40" s="106"/>
      <c r="AG40" s="106"/>
      <c r="AH40" s="106"/>
    </row>
    <row r="41" spans="1:34">
      <c r="A41" s="211"/>
      <c r="B41" s="195" t="s">
        <v>232</v>
      </c>
      <c r="C41" s="230"/>
      <c r="D41" s="230"/>
      <c r="E41" s="230"/>
      <c r="F41" s="230"/>
      <c r="G41" s="230"/>
      <c r="H41" s="230"/>
      <c r="I41" s="195"/>
      <c r="J41" s="195"/>
      <c r="K41" s="195"/>
      <c r="L41" s="195"/>
      <c r="M41" s="195"/>
      <c r="N41" s="230"/>
      <c r="O41" s="195"/>
      <c r="P41" s="195"/>
      <c r="Q41" s="195"/>
      <c r="R41" s="195"/>
      <c r="S41" s="195"/>
      <c r="T41" s="294"/>
      <c r="U41" s="230"/>
      <c r="V41" s="230"/>
      <c r="W41" s="230"/>
      <c r="X41" s="230"/>
      <c r="Y41" s="106"/>
      <c r="Z41" s="106"/>
      <c r="AA41" s="106"/>
      <c r="AB41" s="106"/>
      <c r="AC41" s="106"/>
      <c r="AD41" s="106"/>
      <c r="AE41" s="106"/>
      <c r="AF41" s="106"/>
      <c r="AG41" s="106"/>
      <c r="AH41" s="106"/>
    </row>
    <row r="42" spans="1:34">
      <c r="A42" s="211"/>
      <c r="B42" s="195" t="s">
        <v>233</v>
      </c>
      <c r="C42" s="230"/>
      <c r="D42" s="230"/>
      <c r="E42" s="230"/>
      <c r="F42" s="230"/>
      <c r="G42" s="230"/>
      <c r="H42" s="230"/>
      <c r="I42" s="195"/>
      <c r="J42" s="195"/>
      <c r="K42" s="195"/>
      <c r="L42" s="195"/>
      <c r="M42" s="195"/>
      <c r="N42" s="230"/>
      <c r="O42" s="195"/>
      <c r="P42" s="195"/>
      <c r="Q42" s="195"/>
      <c r="R42" s="195"/>
      <c r="S42" s="195"/>
      <c r="T42" s="294"/>
      <c r="U42" s="230"/>
      <c r="V42" s="230"/>
      <c r="W42" s="230"/>
      <c r="X42" s="230"/>
      <c r="Y42" s="106"/>
      <c r="Z42" s="106"/>
      <c r="AA42" s="106"/>
      <c r="AB42" s="106"/>
      <c r="AC42" s="106"/>
      <c r="AD42" s="106"/>
      <c r="AE42" s="106"/>
      <c r="AF42" s="106"/>
      <c r="AG42" s="106"/>
      <c r="AH42" s="106"/>
    </row>
    <row r="43" spans="1:34">
      <c r="A43" s="211">
        <v>1</v>
      </c>
      <c r="B43" s="102"/>
      <c r="C43" s="211"/>
      <c r="D43" s="230"/>
      <c r="E43" s="230"/>
      <c r="F43" s="230"/>
      <c r="G43" s="230"/>
      <c r="H43" s="230"/>
      <c r="I43" s="102"/>
      <c r="J43" s="211"/>
      <c r="K43" s="211"/>
      <c r="L43" s="211"/>
      <c r="M43" s="230">
        <f>J43+K43+L43</f>
        <v>0</v>
      </c>
      <c r="N43" s="230"/>
      <c r="O43" s="102"/>
      <c r="P43" s="211"/>
      <c r="Q43" s="211"/>
      <c r="R43" s="211"/>
      <c r="S43" s="230">
        <f>P43+Q43+R43</f>
        <v>0</v>
      </c>
      <c r="T43" s="294">
        <f t="shared" si="0"/>
        <v>0</v>
      </c>
      <c r="U43" s="230">
        <f t="shared" si="1"/>
        <v>0</v>
      </c>
      <c r="V43" s="230">
        <f t="shared" si="2"/>
        <v>0</v>
      </c>
      <c r="W43" s="230">
        <f t="shared" si="3"/>
        <v>0</v>
      </c>
      <c r="X43" s="230">
        <f t="shared" si="4"/>
        <v>0</v>
      </c>
      <c r="Y43" s="102"/>
      <c r="Z43" s="211"/>
      <c r="AA43" s="211"/>
      <c r="AB43" s="211"/>
      <c r="AC43" s="230">
        <f>Z43+AA43+AB43</f>
        <v>0</v>
      </c>
      <c r="AD43" s="102"/>
      <c r="AE43" s="211"/>
      <c r="AF43" s="211"/>
      <c r="AG43" s="211"/>
      <c r="AH43" s="230">
        <f>AE43+AF43+AG43</f>
        <v>0</v>
      </c>
    </row>
    <row r="44" spans="1:34">
      <c r="A44" s="211">
        <v>2</v>
      </c>
      <c r="B44" s="102"/>
      <c r="C44" s="211"/>
      <c r="D44" s="230"/>
      <c r="E44" s="230"/>
      <c r="F44" s="230"/>
      <c r="G44" s="230"/>
      <c r="H44" s="230"/>
      <c r="I44" s="102"/>
      <c r="J44" s="211"/>
      <c r="K44" s="211"/>
      <c r="L44" s="211"/>
      <c r="M44" s="230">
        <f>J44+K44+L44</f>
        <v>0</v>
      </c>
      <c r="N44" s="230"/>
      <c r="O44" s="102"/>
      <c r="P44" s="211"/>
      <c r="Q44" s="211"/>
      <c r="R44" s="211"/>
      <c r="S44" s="230">
        <f>P44+Q44+R44</f>
        <v>0</v>
      </c>
      <c r="T44" s="294">
        <f t="shared" si="0"/>
        <v>0</v>
      </c>
      <c r="U44" s="230">
        <f t="shared" si="1"/>
        <v>0</v>
      </c>
      <c r="V44" s="230">
        <f t="shared" si="2"/>
        <v>0</v>
      </c>
      <c r="W44" s="230">
        <f t="shared" si="3"/>
        <v>0</v>
      </c>
      <c r="X44" s="230">
        <f t="shared" si="4"/>
        <v>0</v>
      </c>
      <c r="Y44" s="102"/>
      <c r="Z44" s="211"/>
      <c r="AA44" s="211"/>
      <c r="AB44" s="211"/>
      <c r="AC44" s="230">
        <f>Z44+AA44+AB44</f>
        <v>0</v>
      </c>
      <c r="AD44" s="102"/>
      <c r="AE44" s="211"/>
      <c r="AF44" s="211"/>
      <c r="AG44" s="211"/>
      <c r="AH44" s="230">
        <f>AE44+AF44+AG44</f>
        <v>0</v>
      </c>
    </row>
    <row r="45" spans="1:34">
      <c r="A45" s="211">
        <v>3</v>
      </c>
      <c r="B45" s="231"/>
      <c r="C45" s="211"/>
      <c r="D45" s="230"/>
      <c r="E45" s="230"/>
      <c r="F45" s="230"/>
      <c r="G45" s="230"/>
      <c r="H45" s="230"/>
      <c r="I45" s="102"/>
      <c r="J45" s="211"/>
      <c r="K45" s="211"/>
      <c r="L45" s="211"/>
      <c r="M45" s="230">
        <f>J45+K45+L45</f>
        <v>0</v>
      </c>
      <c r="N45" s="230"/>
      <c r="O45" s="102"/>
      <c r="P45" s="211"/>
      <c r="Q45" s="211"/>
      <c r="R45" s="211"/>
      <c r="S45" s="230">
        <f>P45+Q45+R45</f>
        <v>0</v>
      </c>
      <c r="T45" s="294">
        <f t="shared" si="0"/>
        <v>0</v>
      </c>
      <c r="U45" s="230">
        <f t="shared" si="1"/>
        <v>0</v>
      </c>
      <c r="V45" s="230">
        <f t="shared" si="2"/>
        <v>0</v>
      </c>
      <c r="W45" s="230">
        <f t="shared" si="3"/>
        <v>0</v>
      </c>
      <c r="X45" s="230">
        <f t="shared" si="4"/>
        <v>0</v>
      </c>
      <c r="Y45" s="102"/>
      <c r="Z45" s="211"/>
      <c r="AA45" s="211"/>
      <c r="AB45" s="211"/>
      <c r="AC45" s="230">
        <f>Z45+AA45+AB45</f>
        <v>0</v>
      </c>
      <c r="AD45" s="102"/>
      <c r="AE45" s="211"/>
      <c r="AF45" s="211"/>
      <c r="AG45" s="211"/>
      <c r="AH45" s="230">
        <f>AE45+AF45+AG45</f>
        <v>0</v>
      </c>
    </row>
    <row r="46" spans="1:34" s="233" customFormat="1" ht="27">
      <c r="A46" s="228"/>
      <c r="B46" s="236" t="s">
        <v>234</v>
      </c>
      <c r="C46" s="232" t="s">
        <v>1</v>
      </c>
      <c r="D46" s="232" t="s">
        <v>1</v>
      </c>
      <c r="E46" s="232" t="s">
        <v>1</v>
      </c>
      <c r="F46" s="232" t="s">
        <v>1</v>
      </c>
      <c r="G46" s="232" t="s">
        <v>1</v>
      </c>
      <c r="H46" s="232" t="s">
        <v>1</v>
      </c>
      <c r="I46" s="232">
        <f>SUM(I43:I45)</f>
        <v>0</v>
      </c>
      <c r="J46" s="232">
        <f>SUM(J43:J45)</f>
        <v>0</v>
      </c>
      <c r="K46" s="232">
        <f>SUM(K43:K45)</f>
        <v>0</v>
      </c>
      <c r="L46" s="232">
        <f>SUM(L43:L45)</f>
        <v>0</v>
      </c>
      <c r="M46" s="232">
        <f>SUM(M43:M45)</f>
        <v>0</v>
      </c>
      <c r="N46" s="232" t="s">
        <v>1</v>
      </c>
      <c r="O46" s="232">
        <f>SUM(O43:O45)</f>
        <v>0</v>
      </c>
      <c r="P46" s="232">
        <f>SUM(P43:P45)</f>
        <v>0</v>
      </c>
      <c r="Q46" s="232">
        <f>SUM(Q43:Q45)</f>
        <v>0</v>
      </c>
      <c r="R46" s="232">
        <f>SUM(R43:R45)</f>
        <v>0</v>
      </c>
      <c r="S46" s="232">
        <f>SUM(S43:S45)</f>
        <v>0</v>
      </c>
      <c r="T46" s="338">
        <f t="shared" si="0"/>
        <v>0</v>
      </c>
      <c r="U46" s="232">
        <f t="shared" si="1"/>
        <v>0</v>
      </c>
      <c r="V46" s="232">
        <f t="shared" si="2"/>
        <v>0</v>
      </c>
      <c r="W46" s="232">
        <f t="shared" si="3"/>
        <v>0</v>
      </c>
      <c r="X46" s="232">
        <f t="shared" si="4"/>
        <v>0</v>
      </c>
      <c r="Y46" s="232">
        <f t="shared" ref="Y46:AH46" si="12">SUM(Y43:Y45)</f>
        <v>0</v>
      </c>
      <c r="Z46" s="232">
        <f t="shared" si="12"/>
        <v>0</v>
      </c>
      <c r="AA46" s="232">
        <f t="shared" si="12"/>
        <v>0</v>
      </c>
      <c r="AB46" s="232">
        <f t="shared" si="12"/>
        <v>0</v>
      </c>
      <c r="AC46" s="232">
        <f t="shared" si="12"/>
        <v>0</v>
      </c>
      <c r="AD46" s="232">
        <f t="shared" si="12"/>
        <v>0</v>
      </c>
      <c r="AE46" s="232">
        <f t="shared" si="12"/>
        <v>0</v>
      </c>
      <c r="AF46" s="232">
        <f t="shared" si="12"/>
        <v>0</v>
      </c>
      <c r="AG46" s="232">
        <f t="shared" si="12"/>
        <v>0</v>
      </c>
      <c r="AH46" s="232">
        <f t="shared" si="12"/>
        <v>0</v>
      </c>
    </row>
    <row r="47" spans="1:34">
      <c r="A47" s="211"/>
      <c r="B47" s="195" t="s">
        <v>233</v>
      </c>
      <c r="C47" s="230"/>
      <c r="D47" s="230"/>
      <c r="E47" s="230"/>
      <c r="F47" s="230"/>
      <c r="G47" s="230"/>
      <c r="H47" s="230"/>
      <c r="I47" s="195"/>
      <c r="J47" s="195"/>
      <c r="K47" s="195"/>
      <c r="L47" s="195"/>
      <c r="M47" s="195"/>
      <c r="N47" s="230"/>
      <c r="O47" s="195"/>
      <c r="P47" s="195"/>
      <c r="Q47" s="195"/>
      <c r="R47" s="195"/>
      <c r="S47" s="195"/>
      <c r="T47" s="294">
        <f t="shared" si="0"/>
        <v>0</v>
      </c>
      <c r="U47" s="230">
        <f t="shared" si="1"/>
        <v>0</v>
      </c>
      <c r="V47" s="230">
        <f t="shared" si="2"/>
        <v>0</v>
      </c>
      <c r="W47" s="230">
        <f t="shared" si="3"/>
        <v>0</v>
      </c>
      <c r="X47" s="230">
        <f t="shared" si="4"/>
        <v>0</v>
      </c>
      <c r="Y47" s="106"/>
      <c r="Z47" s="106"/>
      <c r="AA47" s="106"/>
      <c r="AB47" s="106"/>
      <c r="AC47" s="106"/>
      <c r="AD47" s="106"/>
      <c r="AE47" s="106"/>
      <c r="AF47" s="106"/>
      <c r="AG47" s="106"/>
      <c r="AH47" s="106"/>
    </row>
    <row r="48" spans="1:34">
      <c r="A48" s="211">
        <v>1</v>
      </c>
      <c r="B48" s="102"/>
      <c r="C48" s="211"/>
      <c r="D48" s="230"/>
      <c r="E48" s="230"/>
      <c r="F48" s="230"/>
      <c r="G48" s="230"/>
      <c r="H48" s="230"/>
      <c r="I48" s="102"/>
      <c r="J48" s="211"/>
      <c r="K48" s="211"/>
      <c r="L48" s="211"/>
      <c r="M48" s="230">
        <f>J48+K48+L48</f>
        <v>0</v>
      </c>
      <c r="N48" s="230"/>
      <c r="O48" s="102"/>
      <c r="P48" s="211"/>
      <c r="Q48" s="211"/>
      <c r="R48" s="211"/>
      <c r="S48" s="230">
        <f>P48+Q48+R48</f>
        <v>0</v>
      </c>
      <c r="T48" s="294">
        <f t="shared" si="0"/>
        <v>0</v>
      </c>
      <c r="U48" s="230">
        <f t="shared" si="1"/>
        <v>0</v>
      </c>
      <c r="V48" s="230">
        <f t="shared" si="2"/>
        <v>0</v>
      </c>
      <c r="W48" s="230">
        <f t="shared" si="3"/>
        <v>0</v>
      </c>
      <c r="X48" s="230">
        <f t="shared" si="4"/>
        <v>0</v>
      </c>
      <c r="Y48" s="102"/>
      <c r="Z48" s="211"/>
      <c r="AA48" s="211"/>
      <c r="AB48" s="211"/>
      <c r="AC48" s="230">
        <f>Z48+AA48+AB48</f>
        <v>0</v>
      </c>
      <c r="AD48" s="102"/>
      <c r="AE48" s="211"/>
      <c r="AF48" s="211"/>
      <c r="AG48" s="211"/>
      <c r="AH48" s="230">
        <f>AE48+AF48+AG48</f>
        <v>0</v>
      </c>
    </row>
    <row r="49" spans="1:34">
      <c r="A49" s="211">
        <v>2</v>
      </c>
      <c r="B49" s="102"/>
      <c r="C49" s="211"/>
      <c r="D49" s="230"/>
      <c r="E49" s="230"/>
      <c r="F49" s="230"/>
      <c r="G49" s="230"/>
      <c r="H49" s="230"/>
      <c r="I49" s="102"/>
      <c r="J49" s="211"/>
      <c r="K49" s="211"/>
      <c r="L49" s="211"/>
      <c r="M49" s="230">
        <f>J49+K49+L49</f>
        <v>0</v>
      </c>
      <c r="N49" s="230"/>
      <c r="O49" s="102"/>
      <c r="P49" s="211"/>
      <c r="Q49" s="211"/>
      <c r="R49" s="211"/>
      <c r="S49" s="230">
        <f>P49+Q49+R49</f>
        <v>0</v>
      </c>
      <c r="T49" s="294">
        <f t="shared" si="0"/>
        <v>0</v>
      </c>
      <c r="U49" s="230">
        <f t="shared" si="1"/>
        <v>0</v>
      </c>
      <c r="V49" s="230">
        <f t="shared" si="2"/>
        <v>0</v>
      </c>
      <c r="W49" s="230">
        <f t="shared" si="3"/>
        <v>0</v>
      </c>
      <c r="X49" s="230">
        <f t="shared" si="4"/>
        <v>0</v>
      </c>
      <c r="Y49" s="102"/>
      <c r="Z49" s="211"/>
      <c r="AA49" s="211"/>
      <c r="AB49" s="211"/>
      <c r="AC49" s="230">
        <f>Z49+AA49+AB49</f>
        <v>0</v>
      </c>
      <c r="AD49" s="102"/>
      <c r="AE49" s="211"/>
      <c r="AF49" s="211"/>
      <c r="AG49" s="211"/>
      <c r="AH49" s="230">
        <f>AE49+AF49+AG49</f>
        <v>0</v>
      </c>
    </row>
    <row r="50" spans="1:34">
      <c r="A50" s="211">
        <v>3</v>
      </c>
      <c r="B50" s="231"/>
      <c r="C50" s="211"/>
      <c r="D50" s="230"/>
      <c r="E50" s="230"/>
      <c r="F50" s="230"/>
      <c r="G50" s="230"/>
      <c r="H50" s="230"/>
      <c r="I50" s="102"/>
      <c r="J50" s="211"/>
      <c r="K50" s="211"/>
      <c r="L50" s="211"/>
      <c r="M50" s="230">
        <f>J50+K50+L50</f>
        <v>0</v>
      </c>
      <c r="N50" s="230"/>
      <c r="O50" s="102"/>
      <c r="P50" s="211"/>
      <c r="Q50" s="211"/>
      <c r="R50" s="211"/>
      <c r="S50" s="230">
        <f>P50+Q50+R50</f>
        <v>0</v>
      </c>
      <c r="T50" s="294">
        <f t="shared" si="0"/>
        <v>0</v>
      </c>
      <c r="U50" s="230">
        <f t="shared" si="1"/>
        <v>0</v>
      </c>
      <c r="V50" s="230">
        <f t="shared" si="2"/>
        <v>0</v>
      </c>
      <c r="W50" s="230">
        <f t="shared" si="3"/>
        <v>0</v>
      </c>
      <c r="X50" s="230">
        <f t="shared" si="4"/>
        <v>0</v>
      </c>
      <c r="Y50" s="102"/>
      <c r="Z50" s="211"/>
      <c r="AA50" s="211"/>
      <c r="AB50" s="211"/>
      <c r="AC50" s="230">
        <f>Z50+AA50+AB50</f>
        <v>0</v>
      </c>
      <c r="AD50" s="102"/>
      <c r="AE50" s="211"/>
      <c r="AF50" s="211"/>
      <c r="AG50" s="211"/>
      <c r="AH50" s="230">
        <f>AE50+AF50+AG50</f>
        <v>0</v>
      </c>
    </row>
    <row r="51" spans="1:34" ht="27">
      <c r="A51" s="211"/>
      <c r="B51" s="235" t="s">
        <v>234</v>
      </c>
      <c r="C51" s="232" t="s">
        <v>1</v>
      </c>
      <c r="D51" s="232" t="s">
        <v>1</v>
      </c>
      <c r="E51" s="232" t="s">
        <v>1</v>
      </c>
      <c r="F51" s="232" t="s">
        <v>1</v>
      </c>
      <c r="G51" s="232" t="s">
        <v>1</v>
      </c>
      <c r="H51" s="232" t="s">
        <v>1</v>
      </c>
      <c r="I51" s="230">
        <f>SUM(I48:I50)</f>
        <v>0</v>
      </c>
      <c r="J51" s="230">
        <f>SUM(J48:J50)</f>
        <v>0</v>
      </c>
      <c r="K51" s="230">
        <f>SUM(K48:K50)</f>
        <v>0</v>
      </c>
      <c r="L51" s="230">
        <f>SUM(L48:L50)</f>
        <v>0</v>
      </c>
      <c r="M51" s="230">
        <f>SUM(M48:M50)</f>
        <v>0</v>
      </c>
      <c r="N51" s="232" t="s">
        <v>1</v>
      </c>
      <c r="O51" s="230">
        <f>SUM(O48:O50)</f>
        <v>0</v>
      </c>
      <c r="P51" s="230">
        <f>SUM(P48:P50)</f>
        <v>0</v>
      </c>
      <c r="Q51" s="230">
        <f>SUM(Q48:Q50)</f>
        <v>0</v>
      </c>
      <c r="R51" s="230">
        <f>SUM(R48:R50)</f>
        <v>0</v>
      </c>
      <c r="S51" s="230">
        <f>SUM(S48:S50)</f>
        <v>0</v>
      </c>
      <c r="T51" s="294">
        <f t="shared" si="0"/>
        <v>0</v>
      </c>
      <c r="U51" s="230">
        <f t="shared" si="1"/>
        <v>0</v>
      </c>
      <c r="V51" s="230">
        <f t="shared" si="2"/>
        <v>0</v>
      </c>
      <c r="W51" s="230">
        <f t="shared" si="3"/>
        <v>0</v>
      </c>
      <c r="X51" s="230">
        <f t="shared" si="4"/>
        <v>0</v>
      </c>
      <c r="Y51" s="230">
        <f t="shared" ref="Y51:AH51" si="13">SUM(Y48:Y50)</f>
        <v>0</v>
      </c>
      <c r="Z51" s="230">
        <f t="shared" si="13"/>
        <v>0</v>
      </c>
      <c r="AA51" s="230">
        <f t="shared" si="13"/>
        <v>0</v>
      </c>
      <c r="AB51" s="230">
        <f t="shared" si="13"/>
        <v>0</v>
      </c>
      <c r="AC51" s="230">
        <f t="shared" si="13"/>
        <v>0</v>
      </c>
      <c r="AD51" s="230">
        <f t="shared" si="13"/>
        <v>0</v>
      </c>
      <c r="AE51" s="230">
        <f t="shared" si="13"/>
        <v>0</v>
      </c>
      <c r="AF51" s="230">
        <f t="shared" si="13"/>
        <v>0</v>
      </c>
      <c r="AG51" s="230">
        <f t="shared" si="13"/>
        <v>0</v>
      </c>
      <c r="AH51" s="230">
        <f t="shared" si="13"/>
        <v>0</v>
      </c>
    </row>
    <row r="52" spans="1:34" s="233" customFormat="1" ht="27">
      <c r="A52" s="228"/>
      <c r="B52" s="236" t="s">
        <v>240</v>
      </c>
      <c r="C52" s="232" t="s">
        <v>1</v>
      </c>
      <c r="D52" s="232" t="s">
        <v>1</v>
      </c>
      <c r="E52" s="232" t="s">
        <v>1</v>
      </c>
      <c r="F52" s="232" t="s">
        <v>1</v>
      </c>
      <c r="G52" s="232" t="s">
        <v>1</v>
      </c>
      <c r="H52" s="232" t="s">
        <v>1</v>
      </c>
      <c r="I52" s="232">
        <f>I46+I51</f>
        <v>0</v>
      </c>
      <c r="J52" s="232">
        <f>J46+J51</f>
        <v>0</v>
      </c>
      <c r="K52" s="232">
        <f>K46+K51</f>
        <v>0</v>
      </c>
      <c r="L52" s="232">
        <f>L46+L51</f>
        <v>0</v>
      </c>
      <c r="M52" s="232">
        <f>M46+M51</f>
        <v>0</v>
      </c>
      <c r="N52" s="232" t="s">
        <v>1</v>
      </c>
      <c r="O52" s="232">
        <f>O46+O51</f>
        <v>0</v>
      </c>
      <c r="P52" s="232">
        <f>P46+P51</f>
        <v>0</v>
      </c>
      <c r="Q52" s="232">
        <f>Q46+Q51</f>
        <v>0</v>
      </c>
      <c r="R52" s="232">
        <f>R46+R51</f>
        <v>0</v>
      </c>
      <c r="S52" s="232">
        <f t="shared" ref="S52:X52" si="14">S46+S51</f>
        <v>0</v>
      </c>
      <c r="T52" s="232">
        <f t="shared" si="14"/>
        <v>0</v>
      </c>
      <c r="U52" s="232">
        <f t="shared" si="14"/>
        <v>0</v>
      </c>
      <c r="V52" s="232">
        <f t="shared" si="14"/>
        <v>0</v>
      </c>
      <c r="W52" s="232">
        <f t="shared" si="14"/>
        <v>0</v>
      </c>
      <c r="X52" s="232">
        <f t="shared" si="14"/>
        <v>0</v>
      </c>
      <c r="Y52" s="232">
        <f t="shared" ref="Y52:AH52" si="15">Y46+Y51</f>
        <v>0</v>
      </c>
      <c r="Z52" s="232">
        <f t="shared" si="15"/>
        <v>0</v>
      </c>
      <c r="AA52" s="232">
        <f t="shared" si="15"/>
        <v>0</v>
      </c>
      <c r="AB52" s="232">
        <f t="shared" si="15"/>
        <v>0</v>
      </c>
      <c r="AC52" s="232">
        <f t="shared" si="15"/>
        <v>0</v>
      </c>
      <c r="AD52" s="232">
        <f t="shared" si="15"/>
        <v>0</v>
      </c>
      <c r="AE52" s="232">
        <f t="shared" si="15"/>
        <v>0</v>
      </c>
      <c r="AF52" s="232">
        <f t="shared" si="15"/>
        <v>0</v>
      </c>
      <c r="AG52" s="232">
        <f t="shared" si="15"/>
        <v>0</v>
      </c>
      <c r="AH52" s="232">
        <f t="shared" si="15"/>
        <v>0</v>
      </c>
    </row>
    <row r="53" spans="1:34">
      <c r="A53" s="211"/>
      <c r="B53" s="231"/>
      <c r="C53" s="230"/>
      <c r="D53" s="230"/>
      <c r="E53" s="230"/>
      <c r="F53" s="230"/>
      <c r="G53" s="230"/>
      <c r="H53" s="230"/>
      <c r="I53" s="231"/>
      <c r="J53" s="231"/>
      <c r="K53" s="231"/>
      <c r="L53" s="231"/>
      <c r="M53" s="231"/>
      <c r="N53" s="230"/>
      <c r="O53" s="231"/>
      <c r="P53" s="231"/>
      <c r="Q53" s="231"/>
      <c r="R53" s="231"/>
      <c r="S53" s="231"/>
      <c r="T53" s="294"/>
      <c r="U53" s="230"/>
      <c r="V53" s="230"/>
      <c r="W53" s="230"/>
      <c r="X53" s="230"/>
      <c r="Y53" s="106"/>
      <c r="Z53" s="106"/>
      <c r="AA53" s="106"/>
      <c r="AB53" s="106"/>
      <c r="AC53" s="106"/>
      <c r="AD53" s="106"/>
      <c r="AE53" s="106"/>
      <c r="AF53" s="106"/>
      <c r="AG53" s="106"/>
      <c r="AH53" s="106"/>
    </row>
    <row r="54" spans="1:34">
      <c r="A54" s="211"/>
      <c r="B54" s="102"/>
      <c r="C54" s="230"/>
      <c r="D54" s="230"/>
      <c r="E54" s="230"/>
      <c r="F54" s="230"/>
      <c r="G54" s="230"/>
      <c r="H54" s="230"/>
      <c r="I54" s="102"/>
      <c r="J54" s="102"/>
      <c r="K54" s="102"/>
      <c r="L54" s="102"/>
      <c r="M54" s="102"/>
      <c r="N54" s="230"/>
      <c r="O54" s="102"/>
      <c r="P54" s="102"/>
      <c r="Q54" s="102"/>
      <c r="R54" s="102"/>
      <c r="S54" s="102"/>
      <c r="T54" s="294"/>
      <c r="U54" s="230"/>
      <c r="V54" s="230"/>
      <c r="W54" s="230"/>
      <c r="X54" s="230"/>
      <c r="Y54" s="106"/>
      <c r="Z54" s="106"/>
      <c r="AA54" s="106"/>
      <c r="AB54" s="106"/>
      <c r="AC54" s="106"/>
      <c r="AD54" s="106"/>
      <c r="AE54" s="106"/>
      <c r="AF54" s="106"/>
      <c r="AG54" s="106"/>
      <c r="AH54" s="106"/>
    </row>
    <row r="55" spans="1:34" ht="54">
      <c r="A55" s="228" t="s">
        <v>3</v>
      </c>
      <c r="B55" s="229" t="s">
        <v>472</v>
      </c>
      <c r="C55" s="230"/>
      <c r="D55" s="230"/>
      <c r="E55" s="230"/>
      <c r="F55" s="230"/>
      <c r="G55" s="230"/>
      <c r="H55" s="230"/>
      <c r="I55" s="229"/>
      <c r="J55" s="229"/>
      <c r="K55" s="229"/>
      <c r="L55" s="229"/>
      <c r="M55" s="229"/>
      <c r="N55" s="230"/>
      <c r="O55" s="229"/>
      <c r="P55" s="229"/>
      <c r="Q55" s="229"/>
      <c r="R55" s="229"/>
      <c r="S55" s="229"/>
      <c r="T55" s="294"/>
      <c r="U55" s="230"/>
      <c r="V55" s="230"/>
      <c r="W55" s="230"/>
      <c r="X55" s="230"/>
      <c r="Y55" s="106"/>
      <c r="Z55" s="106"/>
      <c r="AA55" s="106"/>
      <c r="AB55" s="106"/>
      <c r="AC55" s="106"/>
      <c r="AD55" s="106"/>
      <c r="AE55" s="106"/>
      <c r="AF55" s="106"/>
      <c r="AG55" s="106"/>
      <c r="AH55" s="106"/>
    </row>
    <row r="56" spans="1:34">
      <c r="A56" s="211"/>
      <c r="B56" s="195" t="s">
        <v>126</v>
      </c>
      <c r="C56" s="230"/>
      <c r="D56" s="230"/>
      <c r="E56" s="230"/>
      <c r="F56" s="230"/>
      <c r="G56" s="230"/>
      <c r="H56" s="230"/>
      <c r="I56" s="195"/>
      <c r="J56" s="195"/>
      <c r="K56" s="195"/>
      <c r="L56" s="195"/>
      <c r="M56" s="195"/>
      <c r="N56" s="230"/>
      <c r="O56" s="195"/>
      <c r="P56" s="195"/>
      <c r="Q56" s="195"/>
      <c r="R56" s="195"/>
      <c r="S56" s="195"/>
      <c r="T56" s="294"/>
      <c r="U56" s="230"/>
      <c r="V56" s="230"/>
      <c r="W56" s="230"/>
      <c r="X56" s="230"/>
      <c r="Y56" s="106"/>
      <c r="Z56" s="106"/>
      <c r="AA56" s="106"/>
      <c r="AB56" s="106"/>
      <c r="AC56" s="106"/>
      <c r="AD56" s="106"/>
      <c r="AE56" s="106"/>
      <c r="AF56" s="106"/>
      <c r="AG56" s="106"/>
      <c r="AH56" s="106"/>
    </row>
    <row r="57" spans="1:34">
      <c r="A57" s="211">
        <v>1</v>
      </c>
      <c r="B57" s="102"/>
      <c r="C57" s="211"/>
      <c r="D57" s="230" t="s">
        <v>1</v>
      </c>
      <c r="E57" s="230"/>
      <c r="F57" s="230"/>
      <c r="G57" s="230" t="s">
        <v>1</v>
      </c>
      <c r="H57" s="230"/>
      <c r="I57" s="102"/>
      <c r="J57" s="211"/>
      <c r="K57" s="211"/>
      <c r="L57" s="211"/>
      <c r="M57" s="230">
        <f>J57+K57+L57</f>
        <v>0</v>
      </c>
      <c r="N57" s="230"/>
      <c r="O57" s="102"/>
      <c r="P57" s="211"/>
      <c r="Q57" s="211"/>
      <c r="R57" s="211"/>
      <c r="S57" s="230">
        <f>P57+Q57+R57</f>
        <v>0</v>
      </c>
      <c r="T57" s="294">
        <f t="shared" si="0"/>
        <v>0</v>
      </c>
      <c r="U57" s="230">
        <f t="shared" si="1"/>
        <v>0</v>
      </c>
      <c r="V57" s="230">
        <f t="shared" si="2"/>
        <v>0</v>
      </c>
      <c r="W57" s="230">
        <f t="shared" si="3"/>
        <v>0</v>
      </c>
      <c r="X57" s="230">
        <f t="shared" si="4"/>
        <v>0</v>
      </c>
      <c r="Y57" s="102"/>
      <c r="Z57" s="211"/>
      <c r="AA57" s="211"/>
      <c r="AB57" s="211"/>
      <c r="AC57" s="230">
        <f>Z57+AA57+AB57</f>
        <v>0</v>
      </c>
      <c r="AD57" s="102"/>
      <c r="AE57" s="211"/>
      <c r="AF57" s="211"/>
      <c r="AG57" s="211"/>
      <c r="AH57" s="230">
        <f>AE57+AF57+AG57</f>
        <v>0</v>
      </c>
    </row>
    <row r="58" spans="1:34">
      <c r="A58" s="211">
        <v>2</v>
      </c>
      <c r="B58" s="102"/>
      <c r="C58" s="211"/>
      <c r="D58" s="230" t="s">
        <v>1</v>
      </c>
      <c r="E58" s="230"/>
      <c r="F58" s="230"/>
      <c r="G58" s="230" t="s">
        <v>1</v>
      </c>
      <c r="H58" s="230"/>
      <c r="I58" s="102"/>
      <c r="J58" s="211"/>
      <c r="K58" s="211"/>
      <c r="L58" s="211"/>
      <c r="M58" s="230">
        <f>J58+K58+L58</f>
        <v>0</v>
      </c>
      <c r="N58" s="230"/>
      <c r="O58" s="102"/>
      <c r="P58" s="211"/>
      <c r="Q58" s="211"/>
      <c r="R58" s="211"/>
      <c r="S58" s="230">
        <f>P58+Q58+R58</f>
        <v>0</v>
      </c>
      <c r="T58" s="294">
        <f t="shared" si="0"/>
        <v>0</v>
      </c>
      <c r="U58" s="230">
        <f t="shared" si="1"/>
        <v>0</v>
      </c>
      <c r="V58" s="230">
        <f t="shared" si="2"/>
        <v>0</v>
      </c>
      <c r="W58" s="230">
        <f t="shared" si="3"/>
        <v>0</v>
      </c>
      <c r="X58" s="230">
        <f t="shared" si="4"/>
        <v>0</v>
      </c>
      <c r="Y58" s="102"/>
      <c r="Z58" s="211"/>
      <c r="AA58" s="211"/>
      <c r="AB58" s="211"/>
      <c r="AC58" s="230">
        <f>Z58+AA58+AB58</f>
        <v>0</v>
      </c>
      <c r="AD58" s="102"/>
      <c r="AE58" s="211"/>
      <c r="AF58" s="211"/>
      <c r="AG58" s="211"/>
      <c r="AH58" s="230">
        <f>AE58+AF58+AG58</f>
        <v>0</v>
      </c>
    </row>
    <row r="59" spans="1:34">
      <c r="A59" s="211">
        <v>3</v>
      </c>
      <c r="B59" s="102"/>
      <c r="C59" s="211"/>
      <c r="D59" s="230" t="s">
        <v>1</v>
      </c>
      <c r="E59" s="230"/>
      <c r="F59" s="230"/>
      <c r="G59" s="230" t="s">
        <v>1</v>
      </c>
      <c r="H59" s="230"/>
      <c r="I59" s="102"/>
      <c r="J59" s="211"/>
      <c r="K59" s="211"/>
      <c r="L59" s="211"/>
      <c r="M59" s="230">
        <f>J59+K59+L59</f>
        <v>0</v>
      </c>
      <c r="N59" s="230"/>
      <c r="O59" s="102"/>
      <c r="P59" s="211"/>
      <c r="Q59" s="211"/>
      <c r="R59" s="211"/>
      <c r="S59" s="230">
        <f>P59+Q59+R59</f>
        <v>0</v>
      </c>
      <c r="T59" s="294">
        <f t="shared" si="0"/>
        <v>0</v>
      </c>
      <c r="U59" s="230">
        <f t="shared" si="1"/>
        <v>0</v>
      </c>
      <c r="V59" s="230">
        <f t="shared" si="2"/>
        <v>0</v>
      </c>
      <c r="W59" s="230">
        <f t="shared" si="3"/>
        <v>0</v>
      </c>
      <c r="X59" s="230">
        <f t="shared" si="4"/>
        <v>0</v>
      </c>
      <c r="Y59" s="102"/>
      <c r="Z59" s="211"/>
      <c r="AA59" s="211"/>
      <c r="AB59" s="211"/>
      <c r="AC59" s="230">
        <f>Z59+AA59+AB59</f>
        <v>0</v>
      </c>
      <c r="AD59" s="102"/>
      <c r="AE59" s="211"/>
      <c r="AF59" s="211"/>
      <c r="AG59" s="211"/>
      <c r="AH59" s="230">
        <f>AE59+AF59+AG59</f>
        <v>0</v>
      </c>
    </row>
    <row r="60" spans="1:34" s="233" customFormat="1" ht="14.25">
      <c r="A60" s="228"/>
      <c r="B60" s="231" t="s">
        <v>113</v>
      </c>
      <c r="C60" s="232" t="s">
        <v>1</v>
      </c>
      <c r="D60" s="232" t="s">
        <v>1</v>
      </c>
      <c r="E60" s="232" t="s">
        <v>1</v>
      </c>
      <c r="F60" s="232" t="s">
        <v>1</v>
      </c>
      <c r="G60" s="232" t="s">
        <v>1</v>
      </c>
      <c r="H60" s="232" t="s">
        <v>1</v>
      </c>
      <c r="I60" s="232">
        <f>SUM(I57:I59)</f>
        <v>0</v>
      </c>
      <c r="J60" s="232">
        <f>SUM(J57:J59)</f>
        <v>0</v>
      </c>
      <c r="K60" s="232">
        <f>SUM(K57:K59)</f>
        <v>0</v>
      </c>
      <c r="L60" s="232">
        <f>SUM(L57:L59)</f>
        <v>0</v>
      </c>
      <c r="M60" s="232">
        <f>SUM(M57:M59)</f>
        <v>0</v>
      </c>
      <c r="N60" s="232" t="s">
        <v>1</v>
      </c>
      <c r="O60" s="232">
        <f>SUM(O57:O59)</f>
        <v>0</v>
      </c>
      <c r="P60" s="232">
        <f>SUM(P57:P59)</f>
        <v>0</v>
      </c>
      <c r="Q60" s="232">
        <f>SUM(Q57:Q59)</f>
        <v>0</v>
      </c>
      <c r="R60" s="232">
        <f>SUM(R57:R59)</f>
        <v>0</v>
      </c>
      <c r="S60" s="232">
        <f>SUM(S57:S59)</f>
        <v>0</v>
      </c>
      <c r="T60" s="294">
        <f t="shared" si="0"/>
        <v>0</v>
      </c>
      <c r="U60" s="230">
        <f t="shared" si="1"/>
        <v>0</v>
      </c>
      <c r="V60" s="230">
        <f t="shared" si="2"/>
        <v>0</v>
      </c>
      <c r="W60" s="230">
        <f t="shared" si="3"/>
        <v>0</v>
      </c>
      <c r="X60" s="230">
        <f t="shared" si="4"/>
        <v>0</v>
      </c>
      <c r="Y60" s="232">
        <f t="shared" ref="Y60:AH60" si="16">SUM(Y57:Y59)</f>
        <v>0</v>
      </c>
      <c r="Z60" s="232">
        <f t="shared" si="16"/>
        <v>0</v>
      </c>
      <c r="AA60" s="232">
        <f t="shared" si="16"/>
        <v>0</v>
      </c>
      <c r="AB60" s="232">
        <f t="shared" si="16"/>
        <v>0</v>
      </c>
      <c r="AC60" s="232">
        <f t="shared" si="16"/>
        <v>0</v>
      </c>
      <c r="AD60" s="232">
        <f t="shared" si="16"/>
        <v>0</v>
      </c>
      <c r="AE60" s="232">
        <f t="shared" si="16"/>
        <v>0</v>
      </c>
      <c r="AF60" s="232">
        <f t="shared" si="16"/>
        <v>0</v>
      </c>
      <c r="AG60" s="232">
        <f t="shared" si="16"/>
        <v>0</v>
      </c>
      <c r="AH60" s="232">
        <f t="shared" si="16"/>
        <v>0</v>
      </c>
    </row>
    <row r="61" spans="1:34">
      <c r="A61" s="211"/>
      <c r="B61" s="102"/>
      <c r="C61" s="230"/>
      <c r="D61" s="230"/>
      <c r="E61" s="230"/>
      <c r="F61" s="230"/>
      <c r="G61" s="230"/>
      <c r="H61" s="230"/>
      <c r="I61" s="102"/>
      <c r="J61" s="230"/>
      <c r="K61" s="230"/>
      <c r="L61" s="230"/>
      <c r="M61" s="230"/>
      <c r="N61" s="230"/>
      <c r="O61" s="102"/>
      <c r="P61" s="230"/>
      <c r="Q61" s="230"/>
      <c r="R61" s="230"/>
      <c r="S61" s="102"/>
      <c r="T61" s="294"/>
      <c r="U61" s="230"/>
      <c r="V61" s="230"/>
      <c r="W61" s="230"/>
      <c r="X61" s="230"/>
      <c r="Y61" s="230"/>
      <c r="Z61" s="230"/>
      <c r="AA61" s="230"/>
      <c r="AB61" s="230"/>
      <c r="AC61" s="230"/>
      <c r="AD61" s="230"/>
      <c r="AE61" s="230"/>
      <c r="AF61" s="230"/>
      <c r="AG61" s="230"/>
      <c r="AH61" s="230"/>
    </row>
    <row r="62" spans="1:34" s="586" customFormat="1" ht="34.5">
      <c r="A62" s="584"/>
      <c r="B62" s="585" t="s">
        <v>241</v>
      </c>
      <c r="C62" s="338" t="s">
        <v>1</v>
      </c>
      <c r="D62" s="338" t="s">
        <v>1</v>
      </c>
      <c r="E62" s="338" t="s">
        <v>1</v>
      </c>
      <c r="F62" s="338" t="s">
        <v>1</v>
      </c>
      <c r="G62" s="338" t="s">
        <v>1</v>
      </c>
      <c r="H62" s="338" t="s">
        <v>1</v>
      </c>
      <c r="I62" s="338">
        <f>+I13+I22+I37+I52+I60</f>
        <v>0</v>
      </c>
      <c r="J62" s="338">
        <f t="shared" ref="J62:AH62" si="17">+J13+J22+J37+J52+J60</f>
        <v>0</v>
      </c>
      <c r="K62" s="338">
        <f t="shared" si="17"/>
        <v>0</v>
      </c>
      <c r="L62" s="338">
        <f t="shared" si="17"/>
        <v>0</v>
      </c>
      <c r="M62" s="338">
        <f t="shared" si="17"/>
        <v>0</v>
      </c>
      <c r="N62" s="338"/>
      <c r="O62" s="338">
        <f t="shared" si="17"/>
        <v>0</v>
      </c>
      <c r="P62" s="338">
        <f t="shared" si="17"/>
        <v>0</v>
      </c>
      <c r="Q62" s="338">
        <f t="shared" si="17"/>
        <v>0</v>
      </c>
      <c r="R62" s="338">
        <f t="shared" si="17"/>
        <v>0</v>
      </c>
      <c r="S62" s="338">
        <f t="shared" si="17"/>
        <v>0</v>
      </c>
      <c r="T62" s="338">
        <f t="shared" si="17"/>
        <v>0</v>
      </c>
      <c r="U62" s="338">
        <f t="shared" si="17"/>
        <v>0</v>
      </c>
      <c r="V62" s="338">
        <f t="shared" si="17"/>
        <v>0</v>
      </c>
      <c r="W62" s="338">
        <f t="shared" si="17"/>
        <v>0</v>
      </c>
      <c r="X62" s="338">
        <f t="shared" si="17"/>
        <v>0</v>
      </c>
      <c r="Y62" s="338">
        <f t="shared" si="17"/>
        <v>0</v>
      </c>
      <c r="Z62" s="338">
        <f t="shared" si="17"/>
        <v>0</v>
      </c>
      <c r="AA62" s="338">
        <f t="shared" si="17"/>
        <v>0</v>
      </c>
      <c r="AB62" s="338">
        <f t="shared" si="17"/>
        <v>0</v>
      </c>
      <c r="AC62" s="338">
        <f t="shared" si="17"/>
        <v>0</v>
      </c>
      <c r="AD62" s="338">
        <f t="shared" si="17"/>
        <v>0</v>
      </c>
      <c r="AE62" s="338">
        <f t="shared" si="17"/>
        <v>0</v>
      </c>
      <c r="AF62" s="338">
        <f t="shared" si="17"/>
        <v>0</v>
      </c>
      <c r="AG62" s="338">
        <f t="shared" si="17"/>
        <v>0</v>
      </c>
      <c r="AH62" s="338">
        <f t="shared" si="17"/>
        <v>0</v>
      </c>
    </row>
    <row r="63" spans="1:34" s="16" customFormat="1" ht="12.75">
      <c r="A63" s="41"/>
      <c r="B63" s="237"/>
      <c r="C63" s="238"/>
      <c r="D63" s="41"/>
      <c r="E63" s="41"/>
      <c r="F63" s="41"/>
      <c r="G63" s="41"/>
      <c r="H63" s="41"/>
      <c r="I63" s="237"/>
      <c r="J63" s="41"/>
      <c r="K63" s="41"/>
      <c r="L63" s="41"/>
      <c r="M63" s="41"/>
      <c r="N63" s="41"/>
      <c r="O63" s="237"/>
      <c r="P63" s="41" t="s">
        <v>0</v>
      </c>
      <c r="Q63" s="41"/>
      <c r="R63" s="41"/>
      <c r="S63" s="237"/>
      <c r="T63" s="268" t="s">
        <v>0</v>
      </c>
      <c r="U63" s="237"/>
      <c r="V63" s="41" t="s">
        <v>0</v>
      </c>
    </row>
    <row r="65" spans="2:20">
      <c r="B65" s="5" t="s">
        <v>237</v>
      </c>
      <c r="T65" s="5"/>
    </row>
    <row r="66" spans="2:20" ht="27.75" customHeight="1">
      <c r="B66" s="181" t="s">
        <v>468</v>
      </c>
      <c r="C66" s="181"/>
      <c r="D66" s="298"/>
      <c r="E66" s="298"/>
      <c r="F66" s="298"/>
      <c r="G66" s="298"/>
      <c r="T66" s="5"/>
    </row>
    <row r="67" spans="2:20" ht="37.5" customHeight="1">
      <c r="B67" s="2140" t="s">
        <v>467</v>
      </c>
      <c r="C67" s="2141"/>
      <c r="D67" s="2141"/>
      <c r="E67" s="2141"/>
      <c r="F67" s="2141"/>
      <c r="G67" s="2141"/>
      <c r="H67" s="2141"/>
      <c r="I67" s="2141"/>
      <c r="T67" s="5"/>
    </row>
    <row r="68" spans="2:20" ht="29.25" customHeight="1">
      <c r="B68" s="598" t="s">
        <v>490</v>
      </c>
      <c r="C68" s="298"/>
      <c r="D68" s="298"/>
      <c r="E68" s="298"/>
      <c r="F68" s="298"/>
      <c r="G68" s="298"/>
      <c r="T68" s="5"/>
    </row>
  </sheetData>
  <mergeCells count="6">
    <mergeCell ref="B67:I67"/>
    <mergeCell ref="H4:M4"/>
    <mergeCell ref="N4:S4"/>
    <mergeCell ref="T4:X4"/>
    <mergeCell ref="AD4:AH4"/>
    <mergeCell ref="Y4:AC4"/>
  </mergeCells>
  <phoneticPr fontId="3" type="noConversion"/>
  <pageMargins left="0.17" right="0.16" top="0.22" bottom="0.19" header="0.17" footer="0.18"/>
  <pageSetup paperSize="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6"/>
  <sheetViews>
    <sheetView workbookViewId="0">
      <selection activeCell="D13" sqref="D13"/>
    </sheetView>
  </sheetViews>
  <sheetFormatPr defaultRowHeight="13.5"/>
  <cols>
    <col min="1" max="1" width="3.5703125" style="4" customWidth="1"/>
    <col min="2" max="2" width="26.85546875" style="5" customWidth="1"/>
    <col min="3" max="3" width="18.140625" style="5" customWidth="1"/>
    <col min="4" max="5" width="13" style="5" customWidth="1"/>
    <col min="6" max="6" width="6.5703125" style="5" customWidth="1"/>
    <col min="7" max="7" width="10.5703125" style="5" customWidth="1"/>
    <col min="8" max="8" width="12.140625" style="5" customWidth="1"/>
    <col min="9" max="9" width="8.140625" style="5" customWidth="1"/>
    <col min="10" max="10" width="13" style="5" customWidth="1"/>
    <col min="11" max="11" width="10.5703125" style="5" customWidth="1"/>
    <col min="12" max="12" width="10.140625" style="5" customWidth="1"/>
    <col min="13" max="14" width="11.140625" style="5" customWidth="1"/>
    <col min="15" max="15" width="8.28515625" style="5" customWidth="1"/>
    <col min="16" max="16" width="13.140625" style="5" customWidth="1"/>
    <col min="17" max="17" width="9.28515625" style="5" customWidth="1"/>
    <col min="18" max="18" width="10.140625" style="5" customWidth="1"/>
    <col min="19" max="19" width="13.140625" style="5" customWidth="1"/>
    <col min="20" max="20" width="9.85546875" style="5" customWidth="1"/>
    <col min="21" max="21" width="9.28515625" style="5" customWidth="1"/>
    <col min="22" max="22" width="9.85546875" style="5" customWidth="1"/>
    <col min="23" max="25" width="9.140625" style="5"/>
    <col min="26" max="26" width="10" style="5" customWidth="1"/>
    <col min="27" max="28" width="9.140625" style="5"/>
    <col min="29" max="29" width="9.5703125" style="5" customWidth="1"/>
    <col min="30" max="30" width="9.140625" style="5"/>
    <col min="31" max="33" width="12.7109375" style="5" customWidth="1"/>
    <col min="34" max="34" width="9.28515625" style="5" customWidth="1"/>
    <col min="35" max="16384" width="9.140625" style="5"/>
  </cols>
  <sheetData>
    <row r="1" spans="1:35" ht="16.5">
      <c r="A1" s="30"/>
      <c r="B1" s="220" t="s">
        <v>224</v>
      </c>
      <c r="C1" s="31"/>
      <c r="D1" s="31"/>
      <c r="E1" s="31"/>
      <c r="F1" s="31"/>
      <c r="G1" s="31"/>
      <c r="H1" s="31"/>
      <c r="I1" s="31"/>
      <c r="J1" s="31"/>
      <c r="K1" s="3"/>
      <c r="L1" s="302"/>
      <c r="M1" s="133" t="s">
        <v>242</v>
      </c>
      <c r="N1" s="133"/>
      <c r="O1" s="180"/>
      <c r="P1" s="22"/>
      <c r="Q1" s="302"/>
      <c r="R1" s="133"/>
      <c r="S1" s="180"/>
      <c r="T1" s="22"/>
      <c r="U1" s="180"/>
      <c r="V1" s="22"/>
      <c r="W1" s="180"/>
      <c r="X1" s="22"/>
      <c r="Y1" s="180"/>
      <c r="Z1" s="22"/>
      <c r="AA1" s="3"/>
      <c r="AB1" s="180"/>
      <c r="AC1" s="180"/>
      <c r="AD1" s="180"/>
      <c r="AE1" s="180"/>
      <c r="AF1" s="180"/>
      <c r="AG1" s="180"/>
      <c r="AH1" s="180"/>
      <c r="AI1" s="180"/>
    </row>
    <row r="2" spans="1:35" ht="16.5" customHeight="1" thickBot="1">
      <c r="A2" s="30"/>
      <c r="B2" s="23"/>
      <c r="C2" s="177"/>
      <c r="D2" s="177"/>
      <c r="E2" s="177"/>
      <c r="F2" s="177"/>
      <c r="G2" s="177"/>
      <c r="H2" s="177"/>
      <c r="I2" s="23"/>
      <c r="J2" s="177"/>
      <c r="K2" s="178"/>
      <c r="M2" s="417" t="s">
        <v>28</v>
      </c>
      <c r="N2" s="148"/>
      <c r="O2" s="148"/>
      <c r="P2" s="222"/>
      <c r="Q2" s="1875"/>
      <c r="R2" s="1875"/>
      <c r="S2" s="1875"/>
      <c r="T2" s="148"/>
      <c r="U2" s="148"/>
      <c r="V2" s="148"/>
      <c r="W2" s="148"/>
      <c r="X2" s="148"/>
      <c r="Y2" s="148"/>
      <c r="Z2" s="148"/>
      <c r="AA2" s="148"/>
      <c r="AB2" s="180"/>
      <c r="AC2" s="180"/>
      <c r="AD2" s="180"/>
      <c r="AE2" s="180"/>
      <c r="AF2" s="180"/>
      <c r="AG2" s="180"/>
      <c r="AH2" s="180"/>
      <c r="AI2" s="180"/>
    </row>
    <row r="3" spans="1:35" s="181" customFormat="1" ht="25.5" customHeight="1">
      <c r="A3" s="30"/>
      <c r="B3" s="418" t="s">
        <v>29</v>
      </c>
      <c r="C3" s="134"/>
      <c r="D3" s="134"/>
      <c r="E3" s="134"/>
      <c r="F3" s="134"/>
      <c r="G3" s="134"/>
      <c r="H3" s="31"/>
      <c r="I3" s="179"/>
      <c r="J3" s="31"/>
      <c r="K3" s="31"/>
      <c r="L3" s="31"/>
      <c r="M3" s="41" t="s">
        <v>222</v>
      </c>
      <c r="N3" s="41"/>
      <c r="O3" s="34"/>
      <c r="P3" s="180"/>
      <c r="Q3" s="31"/>
      <c r="R3" s="41"/>
      <c r="S3" s="34"/>
      <c r="T3" s="180"/>
      <c r="U3" s="34"/>
      <c r="V3" s="180"/>
      <c r="W3" s="34"/>
      <c r="X3" s="180"/>
      <c r="Y3" s="34"/>
      <c r="Z3" s="180"/>
      <c r="AA3" s="180"/>
      <c r="AB3" s="180"/>
      <c r="AC3" s="180"/>
      <c r="AD3" s="180"/>
      <c r="AE3" s="180"/>
      <c r="AF3" s="180"/>
      <c r="AG3" s="180"/>
      <c r="AH3" s="180"/>
    </row>
    <row r="4" spans="1:35" s="181" customFormat="1" ht="13.7" customHeight="1">
      <c r="A4" s="223"/>
      <c r="B4" s="224"/>
      <c r="C4" s="225"/>
      <c r="D4" s="226"/>
      <c r="E4" s="226"/>
      <c r="F4" s="226"/>
      <c r="G4" s="226"/>
      <c r="H4" s="226"/>
      <c r="I4" s="332" t="s">
        <v>398</v>
      </c>
      <c r="J4" s="226"/>
      <c r="K4" s="226"/>
      <c r="L4" s="226"/>
      <c r="M4" s="226"/>
      <c r="N4" s="225"/>
      <c r="O4" s="2144" t="s">
        <v>426</v>
      </c>
      <c r="P4" s="2144"/>
      <c r="Q4" s="2144"/>
      <c r="R4" s="2144"/>
      <c r="S4" s="2145"/>
      <c r="T4" s="2144" t="s">
        <v>223</v>
      </c>
      <c r="U4" s="2144"/>
      <c r="V4" s="2144"/>
      <c r="W4" s="2144"/>
      <c r="X4" s="2145"/>
      <c r="Y4" s="2143" t="s">
        <v>423</v>
      </c>
      <c r="Z4" s="2144"/>
      <c r="AA4" s="2144"/>
      <c r="AB4" s="2144"/>
      <c r="AC4" s="2145"/>
      <c r="AD4" s="2143" t="s">
        <v>461</v>
      </c>
      <c r="AE4" s="2144"/>
      <c r="AF4" s="2144"/>
      <c r="AG4" s="2144"/>
      <c r="AH4" s="2145"/>
    </row>
    <row r="5" spans="1:35" s="181" customFormat="1" ht="89.25">
      <c r="A5" s="227" t="s">
        <v>114</v>
      </c>
      <c r="B5" s="64" t="s">
        <v>225</v>
      </c>
      <c r="C5" s="64" t="s">
        <v>226</v>
      </c>
      <c r="D5" s="64" t="s">
        <v>297</v>
      </c>
      <c r="E5" s="64" t="s">
        <v>473</v>
      </c>
      <c r="F5" s="64" t="s">
        <v>227</v>
      </c>
      <c r="G5" s="64" t="s">
        <v>228</v>
      </c>
      <c r="H5" s="559" t="s">
        <v>396</v>
      </c>
      <c r="I5" s="64" t="s">
        <v>217</v>
      </c>
      <c r="J5" s="299" t="s">
        <v>303</v>
      </c>
      <c r="K5" s="64" t="s">
        <v>229</v>
      </c>
      <c r="L5" s="64" t="s">
        <v>298</v>
      </c>
      <c r="M5" s="64" t="s">
        <v>299</v>
      </c>
      <c r="N5" s="559" t="s">
        <v>375</v>
      </c>
      <c r="O5" s="64" t="s">
        <v>217</v>
      </c>
      <c r="P5" s="64" t="s">
        <v>314</v>
      </c>
      <c r="Q5" s="64" t="s">
        <v>229</v>
      </c>
      <c r="R5" s="64" t="s">
        <v>298</v>
      </c>
      <c r="S5" s="64" t="s">
        <v>315</v>
      </c>
      <c r="T5" s="64" t="s">
        <v>217</v>
      </c>
      <c r="U5" s="64" t="s">
        <v>247</v>
      </c>
      <c r="V5" s="64" t="s">
        <v>229</v>
      </c>
      <c r="W5" s="64" t="s">
        <v>298</v>
      </c>
      <c r="X5" s="64" t="s">
        <v>316</v>
      </c>
      <c r="Y5" s="64" t="s">
        <v>217</v>
      </c>
      <c r="Z5" s="64" t="s">
        <v>247</v>
      </c>
      <c r="AA5" s="64" t="s">
        <v>229</v>
      </c>
      <c r="AB5" s="64" t="s">
        <v>298</v>
      </c>
      <c r="AC5" s="64" t="s">
        <v>317</v>
      </c>
      <c r="AD5" s="64" t="s">
        <v>217</v>
      </c>
      <c r="AE5" s="64" t="s">
        <v>247</v>
      </c>
      <c r="AF5" s="64" t="s">
        <v>229</v>
      </c>
      <c r="AG5" s="64" t="s">
        <v>298</v>
      </c>
      <c r="AH5" s="64" t="s">
        <v>318</v>
      </c>
    </row>
    <row r="6" spans="1:35" s="35" customFormat="1" ht="12.75">
      <c r="A6" s="123">
        <v>1</v>
      </c>
      <c r="B6" s="123">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123">
        <v>20</v>
      </c>
      <c r="U6" s="123">
        <v>21</v>
      </c>
      <c r="V6" s="123">
        <v>22</v>
      </c>
      <c r="W6" s="123">
        <v>23</v>
      </c>
      <c r="X6" s="123">
        <v>24</v>
      </c>
      <c r="Y6" s="123">
        <v>25</v>
      </c>
      <c r="Z6" s="123">
        <v>26</v>
      </c>
      <c r="AA6" s="123">
        <v>27</v>
      </c>
      <c r="AB6" s="123">
        <v>28</v>
      </c>
      <c r="AC6" s="123">
        <v>29</v>
      </c>
      <c r="AD6" s="123">
        <v>30</v>
      </c>
      <c r="AE6" s="123">
        <v>31</v>
      </c>
      <c r="AF6" s="123">
        <v>31</v>
      </c>
      <c r="AG6" s="123">
        <v>32</v>
      </c>
      <c r="AH6" s="123">
        <v>33</v>
      </c>
    </row>
    <row r="7" spans="1:35">
      <c r="A7" s="211"/>
      <c r="B7" s="102"/>
      <c r="C7" s="242"/>
      <c r="D7" s="242"/>
      <c r="E7" s="242"/>
      <c r="F7" s="230"/>
      <c r="G7" s="230"/>
      <c r="H7" s="230"/>
      <c r="I7" s="230"/>
      <c r="J7" s="230"/>
      <c r="K7" s="230"/>
      <c r="L7" s="230"/>
      <c r="M7" s="230"/>
      <c r="N7" s="230"/>
      <c r="O7" s="230"/>
      <c r="P7" s="230"/>
      <c r="Q7" s="230"/>
      <c r="R7" s="70"/>
      <c r="S7" s="230"/>
      <c r="T7" s="230"/>
      <c r="U7" s="230"/>
      <c r="V7" s="230"/>
      <c r="W7" s="106"/>
      <c r="X7" s="106"/>
      <c r="Y7" s="106"/>
      <c r="Z7" s="106"/>
      <c r="AA7" s="106"/>
      <c r="AB7" s="106"/>
      <c r="AC7" s="106"/>
      <c r="AD7" s="106"/>
      <c r="AE7" s="106"/>
      <c r="AF7" s="106"/>
      <c r="AG7" s="106"/>
      <c r="AH7" s="106"/>
    </row>
    <row r="8" spans="1:35" ht="14.25">
      <c r="A8" s="228" t="s">
        <v>2</v>
      </c>
      <c r="B8" s="229" t="s">
        <v>248</v>
      </c>
      <c r="C8" s="242"/>
      <c r="D8" s="242"/>
      <c r="E8" s="242"/>
      <c r="F8" s="230"/>
      <c r="G8" s="230"/>
      <c r="H8" s="230"/>
      <c r="I8" s="230"/>
      <c r="J8" s="230"/>
      <c r="K8" s="230"/>
      <c r="L8" s="230"/>
      <c r="M8" s="230"/>
      <c r="N8" s="230"/>
      <c r="O8" s="230"/>
      <c r="P8" s="230"/>
      <c r="Q8" s="230"/>
      <c r="R8" s="70"/>
      <c r="S8" s="230"/>
      <c r="T8" s="230"/>
      <c r="U8" s="230"/>
      <c r="V8" s="230"/>
      <c r="W8" s="106"/>
      <c r="X8" s="106"/>
      <c r="Y8" s="106"/>
      <c r="Z8" s="106"/>
      <c r="AA8" s="106"/>
      <c r="AB8" s="106"/>
      <c r="AC8" s="106"/>
      <c r="AD8" s="106"/>
      <c r="AE8" s="106"/>
      <c r="AF8" s="106"/>
      <c r="AG8" s="106"/>
      <c r="AH8" s="106"/>
    </row>
    <row r="9" spans="1:35" ht="12" customHeight="1">
      <c r="A9" s="211"/>
      <c r="B9" s="195" t="s">
        <v>126</v>
      </c>
      <c r="C9" s="230"/>
      <c r="D9" s="230"/>
      <c r="E9" s="230"/>
      <c r="F9" s="230"/>
      <c r="G9" s="230"/>
      <c r="H9" s="230"/>
      <c r="I9" s="195"/>
      <c r="J9" s="195"/>
      <c r="K9" s="195"/>
      <c r="L9" s="195"/>
      <c r="M9" s="195"/>
      <c r="N9" s="230"/>
      <c r="O9" s="195"/>
      <c r="P9" s="195"/>
      <c r="Q9" s="195"/>
      <c r="R9" s="195"/>
      <c r="S9" s="195"/>
      <c r="T9" s="195"/>
      <c r="U9" s="195"/>
      <c r="V9" s="195"/>
      <c r="W9" s="106"/>
      <c r="X9" s="106"/>
      <c r="Y9" s="106"/>
      <c r="Z9" s="106"/>
      <c r="AA9" s="106"/>
      <c r="AB9" s="106"/>
      <c r="AC9" s="106"/>
      <c r="AD9" s="106"/>
      <c r="AE9" s="106"/>
      <c r="AF9" s="106"/>
      <c r="AG9" s="106"/>
      <c r="AH9" s="106"/>
    </row>
    <row r="10" spans="1:35">
      <c r="A10" s="211"/>
      <c r="B10" s="195" t="s">
        <v>232</v>
      </c>
      <c r="C10" s="230"/>
      <c r="D10" s="230"/>
      <c r="E10" s="230"/>
      <c r="F10" s="230"/>
      <c r="G10" s="230"/>
      <c r="H10" s="230"/>
      <c r="I10" s="195"/>
      <c r="J10" s="195"/>
      <c r="K10" s="195"/>
      <c r="L10" s="195"/>
      <c r="M10" s="195"/>
      <c r="N10" s="230"/>
      <c r="O10" s="195"/>
      <c r="P10" s="195"/>
      <c r="Q10" s="195"/>
      <c r="R10" s="195"/>
      <c r="S10" s="195"/>
      <c r="T10" s="195"/>
      <c r="U10" s="195"/>
      <c r="V10" s="195"/>
      <c r="W10" s="106"/>
      <c r="X10" s="106"/>
      <c r="Y10" s="106"/>
      <c r="Z10" s="106"/>
      <c r="AA10" s="106"/>
      <c r="AB10" s="106"/>
      <c r="AC10" s="106"/>
      <c r="AD10" s="106"/>
      <c r="AE10" s="106"/>
      <c r="AF10" s="106"/>
      <c r="AG10" s="106"/>
      <c r="AH10" s="106"/>
    </row>
    <row r="11" spans="1:35">
      <c r="A11" s="211"/>
      <c r="B11" s="195" t="s">
        <v>233</v>
      </c>
      <c r="C11" s="230"/>
      <c r="D11" s="230"/>
      <c r="E11" s="230"/>
      <c r="F11" s="230"/>
      <c r="G11" s="230"/>
      <c r="H11" s="230"/>
      <c r="I11" s="195"/>
      <c r="J11" s="195"/>
      <c r="K11" s="195"/>
      <c r="L11" s="195"/>
      <c r="M11" s="195"/>
      <c r="N11" s="230"/>
      <c r="O11" s="195"/>
      <c r="P11" s="195"/>
      <c r="Q11" s="195"/>
      <c r="R11" s="195"/>
      <c r="S11" s="195"/>
      <c r="T11" s="195"/>
      <c r="U11" s="195"/>
      <c r="V11" s="195"/>
      <c r="W11" s="106"/>
      <c r="X11" s="106"/>
      <c r="Y11" s="106"/>
      <c r="Z11" s="106"/>
      <c r="AA11" s="106"/>
      <c r="AB11" s="106"/>
      <c r="AC11" s="106"/>
      <c r="AD11" s="106"/>
      <c r="AE11" s="106"/>
      <c r="AF11" s="106"/>
      <c r="AG11" s="106"/>
      <c r="AH11" s="106"/>
    </row>
    <row r="12" spans="1:35">
      <c r="A12" s="211">
        <v>1</v>
      </c>
      <c r="B12" s="102"/>
      <c r="C12" s="211"/>
      <c r="D12" s="211"/>
      <c r="E12" s="211"/>
      <c r="F12" s="211"/>
      <c r="G12" s="211"/>
      <c r="H12" s="211"/>
      <c r="I12" s="102"/>
      <c r="J12" s="102"/>
      <c r="K12" s="102"/>
      <c r="L12" s="102"/>
      <c r="M12" s="230">
        <f>J12+K12+L12</f>
        <v>0</v>
      </c>
      <c r="N12" s="211"/>
      <c r="O12" s="102"/>
      <c r="P12" s="211"/>
      <c r="Q12" s="211"/>
      <c r="R12" s="211"/>
      <c r="S12" s="230">
        <f>P12+Q12+R12</f>
        <v>0</v>
      </c>
      <c r="T12" s="230">
        <f t="shared" ref="T12:W14" si="0">I12-O12</f>
        <v>0</v>
      </c>
      <c r="U12" s="230">
        <f t="shared" si="0"/>
        <v>0</v>
      </c>
      <c r="V12" s="230">
        <f t="shared" si="0"/>
        <v>0</v>
      </c>
      <c r="W12" s="230">
        <f t="shared" si="0"/>
        <v>0</v>
      </c>
      <c r="X12" s="230">
        <f>U12+V12+W12</f>
        <v>0</v>
      </c>
      <c r="Y12" s="102"/>
      <c r="Z12" s="211"/>
      <c r="AA12" s="211"/>
      <c r="AB12" s="211"/>
      <c r="AC12" s="230">
        <f>Z12+AA12+AB12</f>
        <v>0</v>
      </c>
      <c r="AD12" s="102"/>
      <c r="AE12" s="211"/>
      <c r="AF12" s="211"/>
      <c r="AG12" s="211"/>
      <c r="AH12" s="230">
        <f>AE12+AF12+AG12</f>
        <v>0</v>
      </c>
    </row>
    <row r="13" spans="1:35">
      <c r="A13" s="211">
        <v>2</v>
      </c>
      <c r="B13" s="102"/>
      <c r="C13" s="211"/>
      <c r="D13" s="211"/>
      <c r="E13" s="211"/>
      <c r="F13" s="211"/>
      <c r="G13" s="211"/>
      <c r="H13" s="211"/>
      <c r="I13" s="102"/>
      <c r="J13" s="102"/>
      <c r="K13" s="102"/>
      <c r="L13" s="102"/>
      <c r="M13" s="230">
        <f>J13+K13+L13</f>
        <v>0</v>
      </c>
      <c r="N13" s="211"/>
      <c r="O13" s="102"/>
      <c r="P13" s="211"/>
      <c r="Q13" s="211"/>
      <c r="R13" s="211"/>
      <c r="S13" s="230">
        <f>P13+Q13+R13</f>
        <v>0</v>
      </c>
      <c r="T13" s="230">
        <f t="shared" si="0"/>
        <v>0</v>
      </c>
      <c r="U13" s="230">
        <f t="shared" si="0"/>
        <v>0</v>
      </c>
      <c r="V13" s="230">
        <f t="shared" si="0"/>
        <v>0</v>
      </c>
      <c r="W13" s="230">
        <f t="shared" si="0"/>
        <v>0</v>
      </c>
      <c r="X13" s="230">
        <f>U13+V13+W13</f>
        <v>0</v>
      </c>
      <c r="Y13" s="102"/>
      <c r="Z13" s="211"/>
      <c r="AA13" s="211"/>
      <c r="AB13" s="211"/>
      <c r="AC13" s="230">
        <f>Z13+AA13+AB13</f>
        <v>0</v>
      </c>
      <c r="AD13" s="102"/>
      <c r="AE13" s="211"/>
      <c r="AF13" s="211"/>
      <c r="AG13" s="211"/>
      <c r="AH13" s="230">
        <f>AE13+AF13+AG13</f>
        <v>0</v>
      </c>
    </row>
    <row r="14" spans="1:35">
      <c r="A14" s="211">
        <v>3</v>
      </c>
      <c r="B14" s="231"/>
      <c r="C14" s="211"/>
      <c r="D14" s="211"/>
      <c r="E14" s="211"/>
      <c r="F14" s="211"/>
      <c r="G14" s="211"/>
      <c r="H14" s="211"/>
      <c r="I14" s="102"/>
      <c r="J14" s="102"/>
      <c r="K14" s="102"/>
      <c r="L14" s="102"/>
      <c r="M14" s="230">
        <f>J14+K14+L14</f>
        <v>0</v>
      </c>
      <c r="N14" s="211"/>
      <c r="O14" s="102"/>
      <c r="P14" s="211"/>
      <c r="Q14" s="211"/>
      <c r="R14" s="211"/>
      <c r="S14" s="230">
        <f>P14+Q14+R14</f>
        <v>0</v>
      </c>
      <c r="T14" s="230">
        <f t="shared" si="0"/>
        <v>0</v>
      </c>
      <c r="U14" s="230">
        <f t="shared" si="0"/>
        <v>0</v>
      </c>
      <c r="V14" s="230">
        <f t="shared" si="0"/>
        <v>0</v>
      </c>
      <c r="W14" s="230">
        <f t="shared" si="0"/>
        <v>0</v>
      </c>
      <c r="X14" s="230">
        <f>U14+V14+W14</f>
        <v>0</v>
      </c>
      <c r="Y14" s="102"/>
      <c r="Z14" s="211"/>
      <c r="AA14" s="211"/>
      <c r="AB14" s="211"/>
      <c r="AC14" s="230">
        <f>Z14+AA14+AB14</f>
        <v>0</v>
      </c>
      <c r="AD14" s="102"/>
      <c r="AE14" s="211"/>
      <c r="AF14" s="211"/>
      <c r="AG14" s="211"/>
      <c r="AH14" s="230">
        <f>AE14+AF14+AG14</f>
        <v>0</v>
      </c>
    </row>
    <row r="15" spans="1:35" s="233" customFormat="1" ht="27">
      <c r="A15" s="228"/>
      <c r="B15" s="236" t="s">
        <v>234</v>
      </c>
      <c r="C15" s="232" t="s">
        <v>1</v>
      </c>
      <c r="D15" s="232"/>
      <c r="E15" s="232"/>
      <c r="F15" s="232" t="s">
        <v>1</v>
      </c>
      <c r="G15" s="232" t="s">
        <v>1</v>
      </c>
      <c r="H15" s="232" t="s">
        <v>1</v>
      </c>
      <c r="I15" s="232">
        <f>SUM(I12:I14)</f>
        <v>0</v>
      </c>
      <c r="J15" s="232">
        <f t="shared" ref="J15:R15" si="1">SUM(J12:J14)</f>
        <v>0</v>
      </c>
      <c r="K15" s="232">
        <f t="shared" si="1"/>
        <v>0</v>
      </c>
      <c r="L15" s="232">
        <f t="shared" si="1"/>
        <v>0</v>
      </c>
      <c r="M15" s="232">
        <f t="shared" si="1"/>
        <v>0</v>
      </c>
      <c r="N15" s="232" t="s">
        <v>1</v>
      </c>
      <c r="O15" s="232">
        <f t="shared" si="1"/>
        <v>0</v>
      </c>
      <c r="P15" s="232">
        <f t="shared" si="1"/>
        <v>0</v>
      </c>
      <c r="Q15" s="232">
        <f t="shared" si="1"/>
        <v>0</v>
      </c>
      <c r="R15" s="232">
        <f t="shared" si="1"/>
        <v>0</v>
      </c>
      <c r="S15" s="232">
        <f>SUM(S12:S14)</f>
        <v>0</v>
      </c>
      <c r="T15" s="232">
        <f>SUM(T12:T14)</f>
        <v>0</v>
      </c>
      <c r="U15" s="232">
        <f>SUM(U12:U14)</f>
        <v>0</v>
      </c>
      <c r="V15" s="232">
        <f>SUM(V12:V14)</f>
        <v>0</v>
      </c>
      <c r="W15" s="232">
        <f t="shared" ref="W15:AH15" si="2">SUM(W12:W14)</f>
        <v>0</v>
      </c>
      <c r="X15" s="232">
        <f t="shared" si="2"/>
        <v>0</v>
      </c>
      <c r="Y15" s="232">
        <f t="shared" si="2"/>
        <v>0</v>
      </c>
      <c r="Z15" s="232">
        <f t="shared" si="2"/>
        <v>0</v>
      </c>
      <c r="AA15" s="232">
        <f t="shared" si="2"/>
        <v>0</v>
      </c>
      <c r="AB15" s="232">
        <f t="shared" si="2"/>
        <v>0</v>
      </c>
      <c r="AC15" s="232">
        <f t="shared" si="2"/>
        <v>0</v>
      </c>
      <c r="AD15" s="232">
        <f t="shared" si="2"/>
        <v>0</v>
      </c>
      <c r="AE15" s="232">
        <f t="shared" si="2"/>
        <v>0</v>
      </c>
      <c r="AF15" s="232">
        <f t="shared" si="2"/>
        <v>0</v>
      </c>
      <c r="AG15" s="232">
        <f t="shared" si="2"/>
        <v>0</v>
      </c>
      <c r="AH15" s="232">
        <f t="shared" si="2"/>
        <v>0</v>
      </c>
    </row>
    <row r="16" spans="1:35">
      <c r="A16" s="211"/>
      <c r="B16" s="195" t="s">
        <v>233</v>
      </c>
      <c r="C16" s="230"/>
      <c r="D16" s="230"/>
      <c r="E16" s="230"/>
      <c r="F16" s="230"/>
      <c r="G16" s="230"/>
      <c r="H16" s="230"/>
      <c r="I16" s="195"/>
      <c r="J16" s="195"/>
      <c r="K16" s="195"/>
      <c r="L16" s="195"/>
      <c r="M16" s="195"/>
      <c r="N16" s="230"/>
      <c r="O16" s="195"/>
      <c r="P16" s="195"/>
      <c r="Q16" s="195"/>
      <c r="R16" s="195"/>
      <c r="S16" s="195"/>
      <c r="T16" s="195"/>
      <c r="U16" s="195"/>
      <c r="V16" s="195"/>
      <c r="W16" s="106"/>
      <c r="X16" s="106"/>
      <c r="Y16" s="106"/>
      <c r="Z16" s="106"/>
      <c r="AA16" s="106"/>
      <c r="AB16" s="106"/>
      <c r="AC16" s="106"/>
      <c r="AD16" s="106"/>
      <c r="AE16" s="106"/>
      <c r="AF16" s="106"/>
      <c r="AG16" s="106"/>
      <c r="AH16" s="106"/>
    </row>
    <row r="17" spans="1:34">
      <c r="A17" s="211">
        <v>1</v>
      </c>
      <c r="B17" s="102"/>
      <c r="C17" s="211"/>
      <c r="D17" s="211"/>
      <c r="E17" s="211"/>
      <c r="F17" s="211"/>
      <c r="G17" s="211"/>
      <c r="H17" s="211"/>
      <c r="I17" s="102"/>
      <c r="J17" s="102"/>
      <c r="K17" s="102"/>
      <c r="L17" s="102"/>
      <c r="M17" s="230">
        <f>J17+K17+L17</f>
        <v>0</v>
      </c>
      <c r="N17" s="211"/>
      <c r="O17" s="102"/>
      <c r="P17" s="211"/>
      <c r="Q17" s="211"/>
      <c r="R17" s="211"/>
      <c r="S17" s="230">
        <f>P17+Q17+R17</f>
        <v>0</v>
      </c>
      <c r="T17" s="230">
        <f t="shared" ref="T17:W19" si="3">I17-O17</f>
        <v>0</v>
      </c>
      <c r="U17" s="230">
        <f t="shared" si="3"/>
        <v>0</v>
      </c>
      <c r="V17" s="230">
        <f t="shared" si="3"/>
        <v>0</v>
      </c>
      <c r="W17" s="230">
        <f t="shared" si="3"/>
        <v>0</v>
      </c>
      <c r="X17" s="230">
        <f>U17+V17+W17</f>
        <v>0</v>
      </c>
      <c r="Y17" s="102"/>
      <c r="Z17" s="211"/>
      <c r="AA17" s="211"/>
      <c r="AB17" s="211"/>
      <c r="AC17" s="230">
        <f>Z17+AA17+AB17</f>
        <v>0</v>
      </c>
      <c r="AD17" s="102"/>
      <c r="AE17" s="211"/>
      <c r="AF17" s="211"/>
      <c r="AG17" s="211"/>
      <c r="AH17" s="230">
        <f>AE17+AF17+AG17</f>
        <v>0</v>
      </c>
    </row>
    <row r="18" spans="1:34">
      <c r="A18" s="211">
        <v>2</v>
      </c>
      <c r="B18" s="102"/>
      <c r="C18" s="211"/>
      <c r="D18" s="211"/>
      <c r="E18" s="211"/>
      <c r="F18" s="211"/>
      <c r="G18" s="211"/>
      <c r="H18" s="211"/>
      <c r="I18" s="102"/>
      <c r="J18" s="102"/>
      <c r="K18" s="102"/>
      <c r="L18" s="102"/>
      <c r="M18" s="230">
        <f>J18+K18+L18</f>
        <v>0</v>
      </c>
      <c r="N18" s="211"/>
      <c r="O18" s="102"/>
      <c r="P18" s="211"/>
      <c r="Q18" s="211"/>
      <c r="R18" s="211"/>
      <c r="S18" s="230">
        <f>P18+Q18+R18</f>
        <v>0</v>
      </c>
      <c r="T18" s="230">
        <f t="shared" si="3"/>
        <v>0</v>
      </c>
      <c r="U18" s="230">
        <f t="shared" si="3"/>
        <v>0</v>
      </c>
      <c r="V18" s="230">
        <f t="shared" si="3"/>
        <v>0</v>
      </c>
      <c r="W18" s="230">
        <f t="shared" si="3"/>
        <v>0</v>
      </c>
      <c r="X18" s="230">
        <f>U18+V18+W18</f>
        <v>0</v>
      </c>
      <c r="Y18" s="102"/>
      <c r="Z18" s="211"/>
      <c r="AA18" s="211"/>
      <c r="AB18" s="211"/>
      <c r="AC18" s="230">
        <f>Z18+AA18+AB18</f>
        <v>0</v>
      </c>
      <c r="AD18" s="102"/>
      <c r="AE18" s="211"/>
      <c r="AF18" s="211"/>
      <c r="AG18" s="211"/>
      <c r="AH18" s="230">
        <f>AE18+AF18+AG18</f>
        <v>0</v>
      </c>
    </row>
    <row r="19" spans="1:34">
      <c r="A19" s="211">
        <v>3</v>
      </c>
      <c r="B19" s="231"/>
      <c r="C19" s="211"/>
      <c r="D19" s="211"/>
      <c r="E19" s="211"/>
      <c r="F19" s="211"/>
      <c r="G19" s="211"/>
      <c r="H19" s="211"/>
      <c r="I19" s="102"/>
      <c r="J19" s="102"/>
      <c r="K19" s="102"/>
      <c r="L19" s="102"/>
      <c r="M19" s="230">
        <f>J19+K19+L19</f>
        <v>0</v>
      </c>
      <c r="N19" s="211"/>
      <c r="O19" s="102"/>
      <c r="P19" s="211"/>
      <c r="Q19" s="211"/>
      <c r="R19" s="211"/>
      <c r="S19" s="230">
        <f>P19+Q19+R19</f>
        <v>0</v>
      </c>
      <c r="T19" s="230">
        <f t="shared" si="3"/>
        <v>0</v>
      </c>
      <c r="U19" s="230">
        <f t="shared" si="3"/>
        <v>0</v>
      </c>
      <c r="V19" s="230">
        <f t="shared" si="3"/>
        <v>0</v>
      </c>
      <c r="W19" s="230">
        <f t="shared" si="3"/>
        <v>0</v>
      </c>
      <c r="X19" s="230">
        <f>U19+V19+W19</f>
        <v>0</v>
      </c>
      <c r="Y19" s="102"/>
      <c r="Z19" s="211"/>
      <c r="AA19" s="211"/>
      <c r="AB19" s="211"/>
      <c r="AC19" s="230">
        <f>Z19+AA19+AB19</f>
        <v>0</v>
      </c>
      <c r="AD19" s="102"/>
      <c r="AE19" s="211"/>
      <c r="AF19" s="211"/>
      <c r="AG19" s="211"/>
      <c r="AH19" s="230">
        <f>AE19+AF19+AG19</f>
        <v>0</v>
      </c>
    </row>
    <row r="20" spans="1:34" s="233" customFormat="1" ht="27">
      <c r="A20" s="228"/>
      <c r="B20" s="236" t="s">
        <v>234</v>
      </c>
      <c r="C20" s="232" t="s">
        <v>1</v>
      </c>
      <c r="D20" s="232"/>
      <c r="E20" s="232"/>
      <c r="F20" s="232" t="s">
        <v>1</v>
      </c>
      <c r="G20" s="232" t="s">
        <v>1</v>
      </c>
      <c r="H20" s="232" t="s">
        <v>1</v>
      </c>
      <c r="I20" s="232">
        <f t="shared" ref="I20:R20" si="4">SUM(I17:I19)</f>
        <v>0</v>
      </c>
      <c r="J20" s="232">
        <f t="shared" si="4"/>
        <v>0</v>
      </c>
      <c r="K20" s="232">
        <f t="shared" si="4"/>
        <v>0</v>
      </c>
      <c r="L20" s="232">
        <f t="shared" si="4"/>
        <v>0</v>
      </c>
      <c r="M20" s="232">
        <f t="shared" si="4"/>
        <v>0</v>
      </c>
      <c r="N20" s="232" t="s">
        <v>1</v>
      </c>
      <c r="O20" s="232">
        <f t="shared" si="4"/>
        <v>0</v>
      </c>
      <c r="P20" s="232">
        <f t="shared" si="4"/>
        <v>0</v>
      </c>
      <c r="Q20" s="232">
        <f t="shared" si="4"/>
        <v>0</v>
      </c>
      <c r="R20" s="232">
        <f t="shared" si="4"/>
        <v>0</v>
      </c>
      <c r="S20" s="232">
        <f>SUM(S17:S19)</f>
        <v>0</v>
      </c>
      <c r="T20" s="232">
        <f>SUM(T17:T19)</f>
        <v>0</v>
      </c>
      <c r="U20" s="232">
        <f>SUM(U17:U19)</f>
        <v>0</v>
      </c>
      <c r="V20" s="232">
        <f>SUM(V17:V19)</f>
        <v>0</v>
      </c>
      <c r="W20" s="232">
        <f t="shared" ref="W20:AH20" si="5">SUM(W17:W19)</f>
        <v>0</v>
      </c>
      <c r="X20" s="232">
        <f t="shared" si="5"/>
        <v>0</v>
      </c>
      <c r="Y20" s="232">
        <f t="shared" si="5"/>
        <v>0</v>
      </c>
      <c r="Z20" s="232">
        <f t="shared" si="5"/>
        <v>0</v>
      </c>
      <c r="AA20" s="232">
        <f t="shared" si="5"/>
        <v>0</v>
      </c>
      <c r="AB20" s="232">
        <f t="shared" si="5"/>
        <v>0</v>
      </c>
      <c r="AC20" s="232">
        <f t="shared" si="5"/>
        <v>0</v>
      </c>
      <c r="AD20" s="232">
        <f t="shared" si="5"/>
        <v>0</v>
      </c>
      <c r="AE20" s="232">
        <f t="shared" si="5"/>
        <v>0</v>
      </c>
      <c r="AF20" s="232">
        <f t="shared" si="5"/>
        <v>0</v>
      </c>
      <c r="AG20" s="232">
        <f t="shared" si="5"/>
        <v>0</v>
      </c>
      <c r="AH20" s="232">
        <f t="shared" si="5"/>
        <v>0</v>
      </c>
    </row>
    <row r="21" spans="1:34" s="233" customFormat="1" ht="27">
      <c r="A21" s="228"/>
      <c r="B21" s="236" t="s">
        <v>249</v>
      </c>
      <c r="C21" s="232" t="s">
        <v>1</v>
      </c>
      <c r="D21" s="232"/>
      <c r="E21" s="232"/>
      <c r="F21" s="232" t="s">
        <v>1</v>
      </c>
      <c r="G21" s="232" t="s">
        <v>1</v>
      </c>
      <c r="H21" s="232" t="s">
        <v>1</v>
      </c>
      <c r="I21" s="232">
        <f>I15+I20</f>
        <v>0</v>
      </c>
      <c r="J21" s="232">
        <f t="shared" ref="J21:R21" si="6">J15+J20</f>
        <v>0</v>
      </c>
      <c r="K21" s="232">
        <f t="shared" si="6"/>
        <v>0</v>
      </c>
      <c r="L21" s="232">
        <f t="shared" si="6"/>
        <v>0</v>
      </c>
      <c r="M21" s="232">
        <f t="shared" si="6"/>
        <v>0</v>
      </c>
      <c r="N21" s="232" t="s">
        <v>1</v>
      </c>
      <c r="O21" s="232">
        <f t="shared" si="6"/>
        <v>0</v>
      </c>
      <c r="P21" s="232">
        <f t="shared" si="6"/>
        <v>0</v>
      </c>
      <c r="Q21" s="232">
        <f t="shared" si="6"/>
        <v>0</v>
      </c>
      <c r="R21" s="232">
        <f t="shared" si="6"/>
        <v>0</v>
      </c>
      <c r="S21" s="232">
        <f>S15+S20</f>
        <v>0</v>
      </c>
      <c r="T21" s="232">
        <f>T15+T20</f>
        <v>0</v>
      </c>
      <c r="U21" s="232">
        <f>U15+U20</f>
        <v>0</v>
      </c>
      <c r="V21" s="232">
        <f>V15+V20</f>
        <v>0</v>
      </c>
      <c r="W21" s="232">
        <f t="shared" ref="W21:AH21" si="7">W15+W20</f>
        <v>0</v>
      </c>
      <c r="X21" s="232">
        <f t="shared" si="7"/>
        <v>0</v>
      </c>
      <c r="Y21" s="232">
        <f t="shared" si="7"/>
        <v>0</v>
      </c>
      <c r="Z21" s="232">
        <f t="shared" si="7"/>
        <v>0</v>
      </c>
      <c r="AA21" s="232">
        <f t="shared" si="7"/>
        <v>0</v>
      </c>
      <c r="AB21" s="232">
        <f t="shared" si="7"/>
        <v>0</v>
      </c>
      <c r="AC21" s="232">
        <f t="shared" si="7"/>
        <v>0</v>
      </c>
      <c r="AD21" s="232">
        <f t="shared" si="7"/>
        <v>0</v>
      </c>
      <c r="AE21" s="232">
        <f t="shared" si="7"/>
        <v>0</v>
      </c>
      <c r="AF21" s="232">
        <f t="shared" si="7"/>
        <v>0</v>
      </c>
      <c r="AG21" s="232">
        <f t="shared" si="7"/>
        <v>0</v>
      </c>
      <c r="AH21" s="232">
        <f t="shared" si="7"/>
        <v>0</v>
      </c>
    </row>
    <row r="22" spans="1:34">
      <c r="A22" s="211"/>
      <c r="B22" s="231"/>
      <c r="C22" s="242"/>
      <c r="D22" s="242"/>
      <c r="E22" s="242"/>
      <c r="F22" s="230"/>
      <c r="G22" s="230"/>
      <c r="H22" s="230"/>
      <c r="I22" s="230"/>
      <c r="J22" s="230"/>
      <c r="K22" s="230"/>
      <c r="L22" s="230"/>
      <c r="M22" s="230"/>
      <c r="N22" s="230"/>
      <c r="O22" s="230"/>
      <c r="P22" s="230"/>
      <c r="Q22" s="230"/>
      <c r="R22" s="70"/>
      <c r="S22" s="230"/>
      <c r="T22" s="230"/>
      <c r="U22" s="230"/>
      <c r="V22" s="230"/>
      <c r="W22" s="106"/>
      <c r="X22" s="106"/>
      <c r="Y22" s="106"/>
      <c r="Z22" s="106"/>
      <c r="AA22" s="106"/>
      <c r="AB22" s="106"/>
      <c r="AC22" s="106"/>
      <c r="AD22" s="106"/>
      <c r="AE22" s="106"/>
      <c r="AF22" s="106"/>
      <c r="AG22" s="106"/>
      <c r="AH22" s="106"/>
    </row>
    <row r="23" spans="1:34">
      <c r="A23" s="211"/>
      <c r="B23" s="231"/>
      <c r="C23" s="242"/>
      <c r="D23" s="242"/>
      <c r="E23" s="242"/>
      <c r="F23" s="230"/>
      <c r="G23" s="230"/>
      <c r="H23" s="230"/>
      <c r="I23" s="230"/>
      <c r="J23" s="230"/>
      <c r="K23" s="230"/>
      <c r="L23" s="230"/>
      <c r="M23" s="230"/>
      <c r="N23" s="230"/>
      <c r="O23" s="230"/>
      <c r="P23" s="230"/>
      <c r="Q23" s="230"/>
      <c r="R23" s="70"/>
      <c r="S23" s="230"/>
      <c r="T23" s="230"/>
      <c r="U23" s="230"/>
      <c r="V23" s="230"/>
      <c r="W23" s="106"/>
      <c r="X23" s="106"/>
      <c r="Y23" s="106"/>
      <c r="Z23" s="106"/>
      <c r="AA23" s="106"/>
      <c r="AB23" s="106"/>
      <c r="AC23" s="106"/>
      <c r="AD23" s="106"/>
      <c r="AE23" s="106"/>
      <c r="AF23" s="106"/>
      <c r="AG23" s="106"/>
      <c r="AH23" s="106"/>
    </row>
    <row r="24" spans="1:34" ht="54">
      <c r="A24" s="228" t="s">
        <v>3</v>
      </c>
      <c r="B24" s="229" t="s">
        <v>472</v>
      </c>
      <c r="C24" s="242"/>
      <c r="D24" s="242"/>
      <c r="E24" s="242"/>
      <c r="F24" s="230"/>
      <c r="G24" s="230"/>
      <c r="H24" s="230"/>
      <c r="I24" s="230"/>
      <c r="J24" s="230"/>
      <c r="K24" s="230"/>
      <c r="L24" s="230"/>
      <c r="M24" s="230"/>
      <c r="N24" s="230"/>
      <c r="O24" s="230"/>
      <c r="P24" s="230"/>
      <c r="Q24" s="230"/>
      <c r="R24" s="70"/>
      <c r="S24" s="230"/>
      <c r="T24" s="230"/>
      <c r="U24" s="230"/>
      <c r="V24" s="230"/>
      <c r="W24" s="106"/>
      <c r="X24" s="106"/>
      <c r="Y24" s="106"/>
      <c r="Z24" s="106"/>
      <c r="AA24" s="106"/>
      <c r="AB24" s="106"/>
      <c r="AC24" s="106"/>
      <c r="AD24" s="106"/>
      <c r="AE24" s="106"/>
      <c r="AF24" s="106"/>
      <c r="AG24" s="106"/>
      <c r="AH24" s="106"/>
    </row>
    <row r="25" spans="1:34">
      <c r="A25" s="211"/>
      <c r="B25" s="195" t="s">
        <v>126</v>
      </c>
      <c r="C25" s="242"/>
      <c r="D25" s="242"/>
      <c r="E25" s="242"/>
      <c r="F25" s="230"/>
      <c r="G25" s="230"/>
      <c r="H25" s="230"/>
      <c r="I25" s="230"/>
      <c r="J25" s="230"/>
      <c r="K25" s="230"/>
      <c r="L25" s="230"/>
      <c r="M25" s="230"/>
      <c r="N25" s="230"/>
      <c r="O25" s="230"/>
      <c r="P25" s="230"/>
      <c r="Q25" s="230"/>
      <c r="R25" s="70"/>
      <c r="S25" s="230"/>
      <c r="T25" s="230"/>
      <c r="U25" s="230"/>
      <c r="V25" s="230"/>
      <c r="W25" s="106"/>
      <c r="X25" s="106"/>
      <c r="Y25" s="106"/>
      <c r="Z25" s="106"/>
      <c r="AA25" s="106"/>
      <c r="AB25" s="106"/>
      <c r="AC25" s="106"/>
      <c r="AD25" s="106"/>
      <c r="AE25" s="106"/>
      <c r="AF25" s="106"/>
      <c r="AG25" s="106"/>
      <c r="AH25" s="106"/>
    </row>
    <row r="26" spans="1:34">
      <c r="A26" s="211">
        <v>1</v>
      </c>
      <c r="B26" s="102"/>
      <c r="C26" s="230"/>
      <c r="D26" s="230"/>
      <c r="E26" s="230"/>
      <c r="F26" s="230" t="s">
        <v>1</v>
      </c>
      <c r="G26" s="230" t="s">
        <v>1</v>
      </c>
      <c r="H26" s="230"/>
      <c r="I26" s="230"/>
      <c r="J26" s="230"/>
      <c r="K26" s="230"/>
      <c r="L26" s="230"/>
      <c r="M26" s="230">
        <f>J26+K26+L26</f>
        <v>0</v>
      </c>
      <c r="N26" s="230"/>
      <c r="O26" s="102"/>
      <c r="P26" s="211"/>
      <c r="Q26" s="211"/>
      <c r="R26" s="211"/>
      <c r="S26" s="230">
        <f>P26+Q26+R26</f>
        <v>0</v>
      </c>
      <c r="T26" s="230">
        <f t="shared" ref="T26:W28" si="8">I26-O26</f>
        <v>0</v>
      </c>
      <c r="U26" s="230">
        <f t="shared" si="8"/>
        <v>0</v>
      </c>
      <c r="V26" s="230">
        <f t="shared" si="8"/>
        <v>0</v>
      </c>
      <c r="W26" s="230">
        <f t="shared" si="8"/>
        <v>0</v>
      </c>
      <c r="X26" s="230">
        <f>U26+V26+W26</f>
        <v>0</v>
      </c>
      <c r="Y26" s="102"/>
      <c r="Z26" s="211"/>
      <c r="AA26" s="211"/>
      <c r="AB26" s="211"/>
      <c r="AC26" s="230">
        <f>Z26+AA26+AB26</f>
        <v>0</v>
      </c>
      <c r="AD26" s="102"/>
      <c r="AE26" s="211"/>
      <c r="AF26" s="211"/>
      <c r="AG26" s="211"/>
      <c r="AH26" s="230">
        <f>AE26+AF26+AG26</f>
        <v>0</v>
      </c>
    </row>
    <row r="27" spans="1:34">
      <c r="A27" s="211">
        <v>2</v>
      </c>
      <c r="B27" s="102"/>
      <c r="C27" s="230"/>
      <c r="D27" s="230"/>
      <c r="E27" s="230"/>
      <c r="F27" s="230" t="s">
        <v>1</v>
      </c>
      <c r="G27" s="230" t="s">
        <v>1</v>
      </c>
      <c r="H27" s="230"/>
      <c r="I27" s="230"/>
      <c r="J27" s="230"/>
      <c r="K27" s="230"/>
      <c r="L27" s="230"/>
      <c r="M27" s="230">
        <f>J27+K27+L27</f>
        <v>0</v>
      </c>
      <c r="N27" s="230"/>
      <c r="O27" s="102"/>
      <c r="P27" s="211"/>
      <c r="Q27" s="211"/>
      <c r="R27" s="211"/>
      <c r="S27" s="230">
        <f>P27+Q27+R27</f>
        <v>0</v>
      </c>
      <c r="T27" s="230">
        <f t="shared" si="8"/>
        <v>0</v>
      </c>
      <c r="U27" s="230">
        <f t="shared" si="8"/>
        <v>0</v>
      </c>
      <c r="V27" s="230">
        <f t="shared" si="8"/>
        <v>0</v>
      </c>
      <c r="W27" s="230">
        <f t="shared" si="8"/>
        <v>0</v>
      </c>
      <c r="X27" s="230">
        <f>U27+V27+W27</f>
        <v>0</v>
      </c>
      <c r="Y27" s="102"/>
      <c r="Z27" s="211"/>
      <c r="AA27" s="211"/>
      <c r="AB27" s="211"/>
      <c r="AC27" s="230">
        <f>Z27+AA27+AB27</f>
        <v>0</v>
      </c>
      <c r="AD27" s="102"/>
      <c r="AE27" s="211"/>
      <c r="AF27" s="211"/>
      <c r="AG27" s="211"/>
      <c r="AH27" s="230">
        <f>AE27+AF27+AG27</f>
        <v>0</v>
      </c>
    </row>
    <row r="28" spans="1:34">
      <c r="A28" s="211">
        <v>3</v>
      </c>
      <c r="B28" s="102"/>
      <c r="C28" s="230"/>
      <c r="D28" s="230"/>
      <c r="E28" s="230"/>
      <c r="F28" s="230" t="s">
        <v>1</v>
      </c>
      <c r="G28" s="230" t="s">
        <v>1</v>
      </c>
      <c r="H28" s="230"/>
      <c r="I28" s="230"/>
      <c r="J28" s="230"/>
      <c r="K28" s="230"/>
      <c r="L28" s="230"/>
      <c r="M28" s="230">
        <f>J28+K28+L28</f>
        <v>0</v>
      </c>
      <c r="N28" s="230"/>
      <c r="O28" s="102"/>
      <c r="P28" s="211"/>
      <c r="Q28" s="211"/>
      <c r="R28" s="211"/>
      <c r="S28" s="230">
        <f>P28+Q28+R28</f>
        <v>0</v>
      </c>
      <c r="T28" s="230">
        <f t="shared" si="8"/>
        <v>0</v>
      </c>
      <c r="U28" s="230">
        <f t="shared" si="8"/>
        <v>0</v>
      </c>
      <c r="V28" s="230">
        <f t="shared" si="8"/>
        <v>0</v>
      </c>
      <c r="W28" s="230">
        <f t="shared" si="8"/>
        <v>0</v>
      </c>
      <c r="X28" s="230">
        <f>U28+V28+W28</f>
        <v>0</v>
      </c>
      <c r="Y28" s="102"/>
      <c r="Z28" s="211"/>
      <c r="AA28" s="211"/>
      <c r="AB28" s="211"/>
      <c r="AC28" s="230">
        <f>Z28+AA28+AB28</f>
        <v>0</v>
      </c>
      <c r="AD28" s="102"/>
      <c r="AE28" s="211"/>
      <c r="AF28" s="211"/>
      <c r="AG28" s="211"/>
      <c r="AH28" s="230">
        <f>AE28+AF28+AG28</f>
        <v>0</v>
      </c>
    </row>
    <row r="29" spans="1:34" s="233" customFormat="1" ht="14.25">
      <c r="A29" s="228"/>
      <c r="B29" s="231" t="s">
        <v>113</v>
      </c>
      <c r="C29" s="232" t="s">
        <v>1</v>
      </c>
      <c r="D29" s="232"/>
      <c r="E29" s="232"/>
      <c r="F29" s="232" t="s">
        <v>1</v>
      </c>
      <c r="G29" s="232" t="s">
        <v>1</v>
      </c>
      <c r="H29" s="232" t="s">
        <v>1</v>
      </c>
      <c r="I29" s="232">
        <f>SUM(I26:I28)</f>
        <v>0</v>
      </c>
      <c r="J29" s="232">
        <f t="shared" ref="J29:R29" si="9">SUM(J26:J28)</f>
        <v>0</v>
      </c>
      <c r="K29" s="232">
        <f t="shared" si="9"/>
        <v>0</v>
      </c>
      <c r="L29" s="232">
        <f t="shared" si="9"/>
        <v>0</v>
      </c>
      <c r="M29" s="232">
        <f t="shared" si="9"/>
        <v>0</v>
      </c>
      <c r="N29" s="232" t="s">
        <v>1</v>
      </c>
      <c r="O29" s="232">
        <f t="shared" si="9"/>
        <v>0</v>
      </c>
      <c r="P29" s="232">
        <f t="shared" si="9"/>
        <v>0</v>
      </c>
      <c r="Q29" s="232">
        <f t="shared" si="9"/>
        <v>0</v>
      </c>
      <c r="R29" s="232">
        <f t="shared" si="9"/>
        <v>0</v>
      </c>
      <c r="S29" s="232">
        <f>SUM(S26:S28)</f>
        <v>0</v>
      </c>
      <c r="T29" s="232">
        <f>SUM(T26:T28)</f>
        <v>0</v>
      </c>
      <c r="U29" s="232">
        <f>SUM(U26:U28)</f>
        <v>0</v>
      </c>
      <c r="V29" s="232">
        <f>SUM(V26:V28)</f>
        <v>0</v>
      </c>
      <c r="W29" s="232">
        <f t="shared" ref="W29:AH29" si="10">SUM(W26:W28)</f>
        <v>0</v>
      </c>
      <c r="X29" s="232">
        <f t="shared" si="10"/>
        <v>0</v>
      </c>
      <c r="Y29" s="232">
        <f t="shared" si="10"/>
        <v>0</v>
      </c>
      <c r="Z29" s="232">
        <f t="shared" si="10"/>
        <v>0</v>
      </c>
      <c r="AA29" s="232">
        <f t="shared" si="10"/>
        <v>0</v>
      </c>
      <c r="AB29" s="232">
        <f t="shared" si="10"/>
        <v>0</v>
      </c>
      <c r="AC29" s="232">
        <f t="shared" si="10"/>
        <v>0</v>
      </c>
      <c r="AD29" s="232">
        <f t="shared" si="10"/>
        <v>0</v>
      </c>
      <c r="AE29" s="232">
        <f t="shared" si="10"/>
        <v>0</v>
      </c>
      <c r="AF29" s="232">
        <f t="shared" si="10"/>
        <v>0</v>
      </c>
      <c r="AG29" s="232">
        <f t="shared" si="10"/>
        <v>0</v>
      </c>
      <c r="AH29" s="232">
        <f t="shared" si="10"/>
        <v>0</v>
      </c>
    </row>
    <row r="30" spans="1:34" s="233" customFormat="1" ht="14.25">
      <c r="A30" s="228"/>
      <c r="B30" s="257"/>
      <c r="C30" s="296"/>
      <c r="D30" s="296"/>
      <c r="E30" s="296"/>
      <c r="F30" s="232"/>
      <c r="G30" s="232"/>
      <c r="H30" s="232"/>
      <c r="I30" s="232"/>
      <c r="J30" s="232"/>
      <c r="K30" s="232"/>
      <c r="L30" s="232"/>
      <c r="M30" s="232"/>
      <c r="N30" s="232"/>
      <c r="O30" s="232"/>
      <c r="P30" s="232"/>
      <c r="Q30" s="232"/>
      <c r="R30" s="232"/>
      <c r="S30" s="232"/>
      <c r="T30" s="232"/>
      <c r="U30" s="232"/>
      <c r="V30" s="232"/>
      <c r="W30" s="232"/>
      <c r="X30" s="232"/>
      <c r="Y30" s="232"/>
      <c r="Z30" s="232"/>
      <c r="AA30" s="232"/>
      <c r="AB30" s="232"/>
      <c r="AC30" s="232"/>
      <c r="AD30" s="232"/>
      <c r="AE30" s="232"/>
      <c r="AF30" s="232"/>
      <c r="AG30" s="232"/>
      <c r="AH30" s="232"/>
    </row>
    <row r="31" spans="1:34" s="233" customFormat="1" ht="30" customHeight="1">
      <c r="A31" s="228"/>
      <c r="B31" s="583" t="s">
        <v>489</v>
      </c>
      <c r="C31" s="232" t="s">
        <v>1</v>
      </c>
      <c r="D31" s="232"/>
      <c r="E31" s="232"/>
      <c r="F31" s="232" t="s">
        <v>1</v>
      </c>
      <c r="G31" s="232" t="s">
        <v>1</v>
      </c>
      <c r="H31" s="232" t="s">
        <v>1</v>
      </c>
      <c r="I31" s="232">
        <f>I21+I29</f>
        <v>0</v>
      </c>
      <c r="J31" s="232">
        <f t="shared" ref="J31:AH31" si="11">J21+J29</f>
        <v>0</v>
      </c>
      <c r="K31" s="232">
        <f t="shared" si="11"/>
        <v>0</v>
      </c>
      <c r="L31" s="232">
        <f t="shared" si="11"/>
        <v>0</v>
      </c>
      <c r="M31" s="232">
        <f t="shared" si="11"/>
        <v>0</v>
      </c>
      <c r="N31" s="232" t="s">
        <v>1</v>
      </c>
      <c r="O31" s="232">
        <f t="shared" si="11"/>
        <v>0</v>
      </c>
      <c r="P31" s="232">
        <f t="shared" si="11"/>
        <v>0</v>
      </c>
      <c r="Q31" s="232">
        <f t="shared" si="11"/>
        <v>0</v>
      </c>
      <c r="R31" s="232">
        <f t="shared" si="11"/>
        <v>0</v>
      </c>
      <c r="S31" s="232">
        <f t="shared" si="11"/>
        <v>0</v>
      </c>
      <c r="T31" s="232">
        <f t="shared" si="11"/>
        <v>0</v>
      </c>
      <c r="U31" s="232">
        <f t="shared" si="11"/>
        <v>0</v>
      </c>
      <c r="V31" s="232">
        <f t="shared" si="11"/>
        <v>0</v>
      </c>
      <c r="W31" s="232">
        <f t="shared" si="11"/>
        <v>0</v>
      </c>
      <c r="X31" s="232">
        <f t="shared" si="11"/>
        <v>0</v>
      </c>
      <c r="Y31" s="232">
        <f t="shared" si="11"/>
        <v>0</v>
      </c>
      <c r="Z31" s="232">
        <f t="shared" si="11"/>
        <v>0</v>
      </c>
      <c r="AA31" s="232">
        <f t="shared" si="11"/>
        <v>0</v>
      </c>
      <c r="AB31" s="232">
        <f t="shared" si="11"/>
        <v>0</v>
      </c>
      <c r="AC31" s="232">
        <f t="shared" si="11"/>
        <v>0</v>
      </c>
      <c r="AD31" s="232">
        <f t="shared" si="11"/>
        <v>0</v>
      </c>
      <c r="AE31" s="232">
        <f t="shared" si="11"/>
        <v>0</v>
      </c>
      <c r="AF31" s="232">
        <f t="shared" si="11"/>
        <v>0</v>
      </c>
      <c r="AG31" s="232">
        <f t="shared" si="11"/>
        <v>0</v>
      </c>
      <c r="AH31" s="232">
        <f t="shared" si="11"/>
        <v>0</v>
      </c>
    </row>
    <row r="32" spans="1:34" s="16" customFormat="1" ht="12.75">
      <c r="A32" s="41"/>
      <c r="B32" s="243"/>
      <c r="C32" s="43"/>
      <c r="D32" s="43"/>
      <c r="E32" s="43"/>
      <c r="F32" s="43"/>
      <c r="G32" s="43"/>
      <c r="H32" s="43"/>
      <c r="I32" s="43"/>
      <c r="J32" s="43"/>
      <c r="K32" s="43"/>
      <c r="L32" s="43"/>
      <c r="M32" s="43"/>
      <c r="N32" s="43"/>
      <c r="O32" s="43"/>
      <c r="P32" s="43"/>
      <c r="Q32" s="43"/>
      <c r="S32" s="43"/>
      <c r="T32" s="43"/>
      <c r="U32" s="43"/>
      <c r="V32" s="43"/>
    </row>
    <row r="33" spans="2:9">
      <c r="B33" s="5" t="s">
        <v>237</v>
      </c>
    </row>
    <row r="34" spans="2:9" ht="27.75" customHeight="1">
      <c r="B34" s="298" t="s">
        <v>468</v>
      </c>
      <c r="C34" s="181"/>
      <c r="D34" s="298"/>
      <c r="E34" s="298"/>
      <c r="F34" s="298"/>
      <c r="G34" s="298"/>
    </row>
    <row r="35" spans="2:9" ht="37.5" customHeight="1">
      <c r="B35" s="2140" t="s">
        <v>467</v>
      </c>
      <c r="C35" s="2141"/>
      <c r="D35" s="2141"/>
      <c r="E35" s="2141"/>
      <c r="F35" s="2141"/>
      <c r="G35" s="2141"/>
      <c r="H35" s="2141"/>
      <c r="I35" s="2141"/>
    </row>
    <row r="36" spans="2:9" ht="29.25" customHeight="1">
      <c r="B36" s="300" t="s">
        <v>300</v>
      </c>
      <c r="C36" s="298"/>
      <c r="D36" s="298"/>
      <c r="E36" s="298"/>
      <c r="F36" s="298"/>
      <c r="G36" s="298"/>
    </row>
  </sheetData>
  <mergeCells count="6">
    <mergeCell ref="B35:I35"/>
    <mergeCell ref="Y4:AC4"/>
    <mergeCell ref="AD4:AH4"/>
    <mergeCell ref="Q2:S2"/>
    <mergeCell ref="O4:S4"/>
    <mergeCell ref="T4:X4"/>
  </mergeCells>
  <phoneticPr fontId="3" type="noConversion"/>
  <pageMargins left="0.75" right="0.75" top="1" bottom="1" header="0.5" footer="0.5"/>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workbookViewId="0">
      <selection activeCell="B14" sqref="B14"/>
    </sheetView>
  </sheetViews>
  <sheetFormatPr defaultRowHeight="17.25"/>
  <cols>
    <col min="1" max="1" width="6.28515625" style="205" customWidth="1"/>
    <col min="2" max="2" width="36" style="206" customWidth="1"/>
    <col min="3" max="3" width="80.140625" style="206" customWidth="1"/>
    <col min="4" max="4" width="24.28515625" style="206" customWidth="1"/>
    <col min="5" max="256" width="9.140625" style="206"/>
    <col min="257" max="257" width="6.28515625" style="206" customWidth="1"/>
    <col min="258" max="258" width="36" style="206" customWidth="1"/>
    <col min="259" max="259" width="80.140625" style="206" customWidth="1"/>
    <col min="260" max="260" width="24.28515625" style="206" customWidth="1"/>
    <col min="261" max="512" width="9.140625" style="206"/>
    <col min="513" max="513" width="6.28515625" style="206" customWidth="1"/>
    <col min="514" max="514" width="36" style="206" customWidth="1"/>
    <col min="515" max="515" width="80.140625" style="206" customWidth="1"/>
    <col min="516" max="516" width="24.28515625" style="206" customWidth="1"/>
    <col min="517" max="768" width="9.140625" style="206"/>
    <col min="769" max="769" width="6.28515625" style="206" customWidth="1"/>
    <col min="770" max="770" width="36" style="206" customWidth="1"/>
    <col min="771" max="771" width="80.140625" style="206" customWidth="1"/>
    <col min="772" max="772" width="24.28515625" style="206" customWidth="1"/>
    <col min="773" max="1024" width="9.140625" style="206"/>
    <col min="1025" max="1025" width="6.28515625" style="206" customWidth="1"/>
    <col min="1026" max="1026" width="36" style="206" customWidth="1"/>
    <col min="1027" max="1027" width="80.140625" style="206" customWidth="1"/>
    <col min="1028" max="1028" width="24.28515625" style="206" customWidth="1"/>
    <col min="1029" max="1280" width="9.140625" style="206"/>
    <col min="1281" max="1281" width="6.28515625" style="206" customWidth="1"/>
    <col min="1282" max="1282" width="36" style="206" customWidth="1"/>
    <col min="1283" max="1283" width="80.140625" style="206" customWidth="1"/>
    <col min="1284" max="1284" width="24.28515625" style="206" customWidth="1"/>
    <col min="1285" max="1536" width="9.140625" style="206"/>
    <col min="1537" max="1537" width="6.28515625" style="206" customWidth="1"/>
    <col min="1538" max="1538" width="36" style="206" customWidth="1"/>
    <col min="1539" max="1539" width="80.140625" style="206" customWidth="1"/>
    <col min="1540" max="1540" width="24.28515625" style="206" customWidth="1"/>
    <col min="1541" max="1792" width="9.140625" style="206"/>
    <col min="1793" max="1793" width="6.28515625" style="206" customWidth="1"/>
    <col min="1794" max="1794" width="36" style="206" customWidth="1"/>
    <col min="1795" max="1795" width="80.140625" style="206" customWidth="1"/>
    <col min="1796" max="1796" width="24.28515625" style="206" customWidth="1"/>
    <col min="1797" max="2048" width="9.140625" style="206"/>
    <col min="2049" max="2049" width="6.28515625" style="206" customWidth="1"/>
    <col min="2050" max="2050" width="36" style="206" customWidth="1"/>
    <col min="2051" max="2051" width="80.140625" style="206" customWidth="1"/>
    <col min="2052" max="2052" width="24.28515625" style="206" customWidth="1"/>
    <col min="2053" max="2304" width="9.140625" style="206"/>
    <col min="2305" max="2305" width="6.28515625" style="206" customWidth="1"/>
    <col min="2306" max="2306" width="36" style="206" customWidth="1"/>
    <col min="2307" max="2307" width="80.140625" style="206" customWidth="1"/>
    <col min="2308" max="2308" width="24.28515625" style="206" customWidth="1"/>
    <col min="2309" max="2560" width="9.140625" style="206"/>
    <col min="2561" max="2561" width="6.28515625" style="206" customWidth="1"/>
    <col min="2562" max="2562" width="36" style="206" customWidth="1"/>
    <col min="2563" max="2563" width="80.140625" style="206" customWidth="1"/>
    <col min="2564" max="2564" width="24.28515625" style="206" customWidth="1"/>
    <col min="2565" max="2816" width="9.140625" style="206"/>
    <col min="2817" max="2817" width="6.28515625" style="206" customWidth="1"/>
    <col min="2818" max="2818" width="36" style="206" customWidth="1"/>
    <col min="2819" max="2819" width="80.140625" style="206" customWidth="1"/>
    <col min="2820" max="2820" width="24.28515625" style="206" customWidth="1"/>
    <col min="2821" max="3072" width="9.140625" style="206"/>
    <col min="3073" max="3073" width="6.28515625" style="206" customWidth="1"/>
    <col min="3074" max="3074" width="36" style="206" customWidth="1"/>
    <col min="3075" max="3075" width="80.140625" style="206" customWidth="1"/>
    <col min="3076" max="3076" width="24.28515625" style="206" customWidth="1"/>
    <col min="3077" max="3328" width="9.140625" style="206"/>
    <col min="3329" max="3329" width="6.28515625" style="206" customWidth="1"/>
    <col min="3330" max="3330" width="36" style="206" customWidth="1"/>
    <col min="3331" max="3331" width="80.140625" style="206" customWidth="1"/>
    <col min="3332" max="3332" width="24.28515625" style="206" customWidth="1"/>
    <col min="3333" max="3584" width="9.140625" style="206"/>
    <col min="3585" max="3585" width="6.28515625" style="206" customWidth="1"/>
    <col min="3586" max="3586" width="36" style="206" customWidth="1"/>
    <col min="3587" max="3587" width="80.140625" style="206" customWidth="1"/>
    <col min="3588" max="3588" width="24.28515625" style="206" customWidth="1"/>
    <col min="3589" max="3840" width="9.140625" style="206"/>
    <col min="3841" max="3841" width="6.28515625" style="206" customWidth="1"/>
    <col min="3842" max="3842" width="36" style="206" customWidth="1"/>
    <col min="3843" max="3843" width="80.140625" style="206" customWidth="1"/>
    <col min="3844" max="3844" width="24.28515625" style="206" customWidth="1"/>
    <col min="3845" max="4096" width="9.140625" style="206"/>
    <col min="4097" max="4097" width="6.28515625" style="206" customWidth="1"/>
    <col min="4098" max="4098" width="36" style="206" customWidth="1"/>
    <col min="4099" max="4099" width="80.140625" style="206" customWidth="1"/>
    <col min="4100" max="4100" width="24.28515625" style="206" customWidth="1"/>
    <col min="4101" max="4352" width="9.140625" style="206"/>
    <col min="4353" max="4353" width="6.28515625" style="206" customWidth="1"/>
    <col min="4354" max="4354" width="36" style="206" customWidth="1"/>
    <col min="4355" max="4355" width="80.140625" style="206" customWidth="1"/>
    <col min="4356" max="4356" width="24.28515625" style="206" customWidth="1"/>
    <col min="4357" max="4608" width="9.140625" style="206"/>
    <col min="4609" max="4609" width="6.28515625" style="206" customWidth="1"/>
    <col min="4610" max="4610" width="36" style="206" customWidth="1"/>
    <col min="4611" max="4611" width="80.140625" style="206" customWidth="1"/>
    <col min="4612" max="4612" width="24.28515625" style="206" customWidth="1"/>
    <col min="4613" max="4864" width="9.140625" style="206"/>
    <col min="4865" max="4865" width="6.28515625" style="206" customWidth="1"/>
    <col min="4866" max="4866" width="36" style="206" customWidth="1"/>
    <col min="4867" max="4867" width="80.140625" style="206" customWidth="1"/>
    <col min="4868" max="4868" width="24.28515625" style="206" customWidth="1"/>
    <col min="4869" max="5120" width="9.140625" style="206"/>
    <col min="5121" max="5121" width="6.28515625" style="206" customWidth="1"/>
    <col min="5122" max="5122" width="36" style="206" customWidth="1"/>
    <col min="5123" max="5123" width="80.140625" style="206" customWidth="1"/>
    <col min="5124" max="5124" width="24.28515625" style="206" customWidth="1"/>
    <col min="5125" max="5376" width="9.140625" style="206"/>
    <col min="5377" max="5377" width="6.28515625" style="206" customWidth="1"/>
    <col min="5378" max="5378" width="36" style="206" customWidth="1"/>
    <col min="5379" max="5379" width="80.140625" style="206" customWidth="1"/>
    <col min="5380" max="5380" width="24.28515625" style="206" customWidth="1"/>
    <col min="5381" max="5632" width="9.140625" style="206"/>
    <col min="5633" max="5633" width="6.28515625" style="206" customWidth="1"/>
    <col min="5634" max="5634" width="36" style="206" customWidth="1"/>
    <col min="5635" max="5635" width="80.140625" style="206" customWidth="1"/>
    <col min="5636" max="5636" width="24.28515625" style="206" customWidth="1"/>
    <col min="5637" max="5888" width="9.140625" style="206"/>
    <col min="5889" max="5889" width="6.28515625" style="206" customWidth="1"/>
    <col min="5890" max="5890" width="36" style="206" customWidth="1"/>
    <col min="5891" max="5891" width="80.140625" style="206" customWidth="1"/>
    <col min="5892" max="5892" width="24.28515625" style="206" customWidth="1"/>
    <col min="5893" max="6144" width="9.140625" style="206"/>
    <col min="6145" max="6145" width="6.28515625" style="206" customWidth="1"/>
    <col min="6146" max="6146" width="36" style="206" customWidth="1"/>
    <col min="6147" max="6147" width="80.140625" style="206" customWidth="1"/>
    <col min="6148" max="6148" width="24.28515625" style="206" customWidth="1"/>
    <col min="6149" max="6400" width="9.140625" style="206"/>
    <col min="6401" max="6401" width="6.28515625" style="206" customWidth="1"/>
    <col min="6402" max="6402" width="36" style="206" customWidth="1"/>
    <col min="6403" max="6403" width="80.140625" style="206" customWidth="1"/>
    <col min="6404" max="6404" width="24.28515625" style="206" customWidth="1"/>
    <col min="6405" max="6656" width="9.140625" style="206"/>
    <col min="6657" max="6657" width="6.28515625" style="206" customWidth="1"/>
    <col min="6658" max="6658" width="36" style="206" customWidth="1"/>
    <col min="6659" max="6659" width="80.140625" style="206" customWidth="1"/>
    <col min="6660" max="6660" width="24.28515625" style="206" customWidth="1"/>
    <col min="6661" max="6912" width="9.140625" style="206"/>
    <col min="6913" max="6913" width="6.28515625" style="206" customWidth="1"/>
    <col min="6914" max="6914" width="36" style="206" customWidth="1"/>
    <col min="6915" max="6915" width="80.140625" style="206" customWidth="1"/>
    <col min="6916" max="6916" width="24.28515625" style="206" customWidth="1"/>
    <col min="6917" max="7168" width="9.140625" style="206"/>
    <col min="7169" max="7169" width="6.28515625" style="206" customWidth="1"/>
    <col min="7170" max="7170" width="36" style="206" customWidth="1"/>
    <col min="7171" max="7171" width="80.140625" style="206" customWidth="1"/>
    <col min="7172" max="7172" width="24.28515625" style="206" customWidth="1"/>
    <col min="7173" max="7424" width="9.140625" style="206"/>
    <col min="7425" max="7425" width="6.28515625" style="206" customWidth="1"/>
    <col min="7426" max="7426" width="36" style="206" customWidth="1"/>
    <col min="7427" max="7427" width="80.140625" style="206" customWidth="1"/>
    <col min="7428" max="7428" width="24.28515625" style="206" customWidth="1"/>
    <col min="7429" max="7680" width="9.140625" style="206"/>
    <col min="7681" max="7681" width="6.28515625" style="206" customWidth="1"/>
    <col min="7682" max="7682" width="36" style="206" customWidth="1"/>
    <col min="7683" max="7683" width="80.140625" style="206" customWidth="1"/>
    <col min="7684" max="7684" width="24.28515625" style="206" customWidth="1"/>
    <col min="7685" max="7936" width="9.140625" style="206"/>
    <col min="7937" max="7937" width="6.28515625" style="206" customWidth="1"/>
    <col min="7938" max="7938" width="36" style="206" customWidth="1"/>
    <col min="7939" max="7939" width="80.140625" style="206" customWidth="1"/>
    <col min="7940" max="7940" width="24.28515625" style="206" customWidth="1"/>
    <col min="7941" max="8192" width="9.140625" style="206"/>
    <col min="8193" max="8193" width="6.28515625" style="206" customWidth="1"/>
    <col min="8194" max="8194" width="36" style="206" customWidth="1"/>
    <col min="8195" max="8195" width="80.140625" style="206" customWidth="1"/>
    <col min="8196" max="8196" width="24.28515625" style="206" customWidth="1"/>
    <col min="8197" max="8448" width="9.140625" style="206"/>
    <col min="8449" max="8449" width="6.28515625" style="206" customWidth="1"/>
    <col min="8450" max="8450" width="36" style="206" customWidth="1"/>
    <col min="8451" max="8451" width="80.140625" style="206" customWidth="1"/>
    <col min="8452" max="8452" width="24.28515625" style="206" customWidth="1"/>
    <col min="8453" max="8704" width="9.140625" style="206"/>
    <col min="8705" max="8705" width="6.28515625" style="206" customWidth="1"/>
    <col min="8706" max="8706" width="36" style="206" customWidth="1"/>
    <col min="8707" max="8707" width="80.140625" style="206" customWidth="1"/>
    <col min="8708" max="8708" width="24.28515625" style="206" customWidth="1"/>
    <col min="8709" max="8960" width="9.140625" style="206"/>
    <col min="8961" max="8961" width="6.28515625" style="206" customWidth="1"/>
    <col min="8962" max="8962" width="36" style="206" customWidth="1"/>
    <col min="8963" max="8963" width="80.140625" style="206" customWidth="1"/>
    <col min="8964" max="8964" width="24.28515625" style="206" customWidth="1"/>
    <col min="8965" max="9216" width="9.140625" style="206"/>
    <col min="9217" max="9217" width="6.28515625" style="206" customWidth="1"/>
    <col min="9218" max="9218" width="36" style="206" customWidth="1"/>
    <col min="9219" max="9219" width="80.140625" style="206" customWidth="1"/>
    <col min="9220" max="9220" width="24.28515625" style="206" customWidth="1"/>
    <col min="9221" max="9472" width="9.140625" style="206"/>
    <col min="9473" max="9473" width="6.28515625" style="206" customWidth="1"/>
    <col min="9474" max="9474" width="36" style="206" customWidth="1"/>
    <col min="9475" max="9475" width="80.140625" style="206" customWidth="1"/>
    <col min="9476" max="9476" width="24.28515625" style="206" customWidth="1"/>
    <col min="9477" max="9728" width="9.140625" style="206"/>
    <col min="9729" max="9729" width="6.28515625" style="206" customWidth="1"/>
    <col min="9730" max="9730" width="36" style="206" customWidth="1"/>
    <col min="9731" max="9731" width="80.140625" style="206" customWidth="1"/>
    <col min="9732" max="9732" width="24.28515625" style="206" customWidth="1"/>
    <col min="9733" max="9984" width="9.140625" style="206"/>
    <col min="9985" max="9985" width="6.28515625" style="206" customWidth="1"/>
    <col min="9986" max="9986" width="36" style="206" customWidth="1"/>
    <col min="9987" max="9987" width="80.140625" style="206" customWidth="1"/>
    <col min="9988" max="9988" width="24.28515625" style="206" customWidth="1"/>
    <col min="9989" max="10240" width="9.140625" style="206"/>
    <col min="10241" max="10241" width="6.28515625" style="206" customWidth="1"/>
    <col min="10242" max="10242" width="36" style="206" customWidth="1"/>
    <col min="10243" max="10243" width="80.140625" style="206" customWidth="1"/>
    <col min="10244" max="10244" width="24.28515625" style="206" customWidth="1"/>
    <col min="10245" max="10496" width="9.140625" style="206"/>
    <col min="10497" max="10497" width="6.28515625" style="206" customWidth="1"/>
    <col min="10498" max="10498" width="36" style="206" customWidth="1"/>
    <col min="10499" max="10499" width="80.140625" style="206" customWidth="1"/>
    <col min="10500" max="10500" width="24.28515625" style="206" customWidth="1"/>
    <col min="10501" max="10752" width="9.140625" style="206"/>
    <col min="10753" max="10753" width="6.28515625" style="206" customWidth="1"/>
    <col min="10754" max="10754" width="36" style="206" customWidth="1"/>
    <col min="10755" max="10755" width="80.140625" style="206" customWidth="1"/>
    <col min="10756" max="10756" width="24.28515625" style="206" customWidth="1"/>
    <col min="10757" max="11008" width="9.140625" style="206"/>
    <col min="11009" max="11009" width="6.28515625" style="206" customWidth="1"/>
    <col min="11010" max="11010" width="36" style="206" customWidth="1"/>
    <col min="11011" max="11011" width="80.140625" style="206" customWidth="1"/>
    <col min="11012" max="11012" width="24.28515625" style="206" customWidth="1"/>
    <col min="11013" max="11264" width="9.140625" style="206"/>
    <col min="11265" max="11265" width="6.28515625" style="206" customWidth="1"/>
    <col min="11266" max="11266" width="36" style="206" customWidth="1"/>
    <col min="11267" max="11267" width="80.140625" style="206" customWidth="1"/>
    <col min="11268" max="11268" width="24.28515625" style="206" customWidth="1"/>
    <col min="11269" max="11520" width="9.140625" style="206"/>
    <col min="11521" max="11521" width="6.28515625" style="206" customWidth="1"/>
    <col min="11522" max="11522" width="36" style="206" customWidth="1"/>
    <col min="11523" max="11523" width="80.140625" style="206" customWidth="1"/>
    <col min="11524" max="11524" width="24.28515625" style="206" customWidth="1"/>
    <col min="11525" max="11776" width="9.140625" style="206"/>
    <col min="11777" max="11777" width="6.28515625" style="206" customWidth="1"/>
    <col min="11778" max="11778" width="36" style="206" customWidth="1"/>
    <col min="11779" max="11779" width="80.140625" style="206" customWidth="1"/>
    <col min="11780" max="11780" width="24.28515625" style="206" customWidth="1"/>
    <col min="11781" max="12032" width="9.140625" style="206"/>
    <col min="12033" max="12033" width="6.28515625" style="206" customWidth="1"/>
    <col min="12034" max="12034" width="36" style="206" customWidth="1"/>
    <col min="12035" max="12035" width="80.140625" style="206" customWidth="1"/>
    <col min="12036" max="12036" width="24.28515625" style="206" customWidth="1"/>
    <col min="12037" max="12288" width="9.140625" style="206"/>
    <col min="12289" max="12289" width="6.28515625" style="206" customWidth="1"/>
    <col min="12290" max="12290" width="36" style="206" customWidth="1"/>
    <col min="12291" max="12291" width="80.140625" style="206" customWidth="1"/>
    <col min="12292" max="12292" width="24.28515625" style="206" customWidth="1"/>
    <col min="12293" max="12544" width="9.140625" style="206"/>
    <col min="12545" max="12545" width="6.28515625" style="206" customWidth="1"/>
    <col min="12546" max="12546" width="36" style="206" customWidth="1"/>
    <col min="12547" max="12547" width="80.140625" style="206" customWidth="1"/>
    <col min="12548" max="12548" width="24.28515625" style="206" customWidth="1"/>
    <col min="12549" max="12800" width="9.140625" style="206"/>
    <col min="12801" max="12801" width="6.28515625" style="206" customWidth="1"/>
    <col min="12802" max="12802" width="36" style="206" customWidth="1"/>
    <col min="12803" max="12803" width="80.140625" style="206" customWidth="1"/>
    <col min="12804" max="12804" width="24.28515625" style="206" customWidth="1"/>
    <col min="12805" max="13056" width="9.140625" style="206"/>
    <col min="13057" max="13057" width="6.28515625" style="206" customWidth="1"/>
    <col min="13058" max="13058" width="36" style="206" customWidth="1"/>
    <col min="13059" max="13059" width="80.140625" style="206" customWidth="1"/>
    <col min="13060" max="13060" width="24.28515625" style="206" customWidth="1"/>
    <col min="13061" max="13312" width="9.140625" style="206"/>
    <col min="13313" max="13313" width="6.28515625" style="206" customWidth="1"/>
    <col min="13314" max="13314" width="36" style="206" customWidth="1"/>
    <col min="13315" max="13315" width="80.140625" style="206" customWidth="1"/>
    <col min="13316" max="13316" width="24.28515625" style="206" customWidth="1"/>
    <col min="13317" max="13568" width="9.140625" style="206"/>
    <col min="13569" max="13569" width="6.28515625" style="206" customWidth="1"/>
    <col min="13570" max="13570" width="36" style="206" customWidth="1"/>
    <col min="13571" max="13571" width="80.140625" style="206" customWidth="1"/>
    <col min="13572" max="13572" width="24.28515625" style="206" customWidth="1"/>
    <col min="13573" max="13824" width="9.140625" style="206"/>
    <col min="13825" max="13825" width="6.28515625" style="206" customWidth="1"/>
    <col min="13826" max="13826" width="36" style="206" customWidth="1"/>
    <col min="13827" max="13827" width="80.140625" style="206" customWidth="1"/>
    <col min="13828" max="13828" width="24.28515625" style="206" customWidth="1"/>
    <col min="13829" max="14080" width="9.140625" style="206"/>
    <col min="14081" max="14081" width="6.28515625" style="206" customWidth="1"/>
    <col min="14082" max="14082" width="36" style="206" customWidth="1"/>
    <col min="14083" max="14083" width="80.140625" style="206" customWidth="1"/>
    <col min="14084" max="14084" width="24.28515625" style="206" customWidth="1"/>
    <col min="14085" max="14336" width="9.140625" style="206"/>
    <col min="14337" max="14337" width="6.28515625" style="206" customWidth="1"/>
    <col min="14338" max="14338" width="36" style="206" customWidth="1"/>
    <col min="14339" max="14339" width="80.140625" style="206" customWidth="1"/>
    <col min="14340" max="14340" width="24.28515625" style="206" customWidth="1"/>
    <col min="14341" max="14592" width="9.140625" style="206"/>
    <col min="14593" max="14593" width="6.28515625" style="206" customWidth="1"/>
    <col min="14594" max="14594" width="36" style="206" customWidth="1"/>
    <col min="14595" max="14595" width="80.140625" style="206" customWidth="1"/>
    <col min="14596" max="14596" width="24.28515625" style="206" customWidth="1"/>
    <col min="14597" max="14848" width="9.140625" style="206"/>
    <col min="14849" max="14849" width="6.28515625" style="206" customWidth="1"/>
    <col min="14850" max="14850" width="36" style="206" customWidth="1"/>
    <col min="14851" max="14851" width="80.140625" style="206" customWidth="1"/>
    <col min="14852" max="14852" width="24.28515625" style="206" customWidth="1"/>
    <col min="14853" max="15104" width="9.140625" style="206"/>
    <col min="15105" max="15105" width="6.28515625" style="206" customWidth="1"/>
    <col min="15106" max="15106" width="36" style="206" customWidth="1"/>
    <col min="15107" max="15107" width="80.140625" style="206" customWidth="1"/>
    <col min="15108" max="15108" width="24.28515625" style="206" customWidth="1"/>
    <col min="15109" max="15360" width="9.140625" style="206"/>
    <col min="15361" max="15361" width="6.28515625" style="206" customWidth="1"/>
    <col min="15362" max="15362" width="36" style="206" customWidth="1"/>
    <col min="15363" max="15363" width="80.140625" style="206" customWidth="1"/>
    <col min="15364" max="15364" width="24.28515625" style="206" customWidth="1"/>
    <col min="15365" max="15616" width="9.140625" style="206"/>
    <col min="15617" max="15617" width="6.28515625" style="206" customWidth="1"/>
    <col min="15618" max="15618" width="36" style="206" customWidth="1"/>
    <col min="15619" max="15619" width="80.140625" style="206" customWidth="1"/>
    <col min="15620" max="15620" width="24.28515625" style="206" customWidth="1"/>
    <col min="15621" max="15872" width="9.140625" style="206"/>
    <col min="15873" max="15873" width="6.28515625" style="206" customWidth="1"/>
    <col min="15874" max="15874" width="36" style="206" customWidth="1"/>
    <col min="15875" max="15875" width="80.140625" style="206" customWidth="1"/>
    <col min="15876" max="15876" width="24.28515625" style="206" customWidth="1"/>
    <col min="15877" max="16128" width="9.140625" style="206"/>
    <col min="16129" max="16129" width="6.28515625" style="206" customWidth="1"/>
    <col min="16130" max="16130" width="36" style="206" customWidth="1"/>
    <col min="16131" max="16131" width="80.140625" style="206" customWidth="1"/>
    <col min="16132" max="16132" width="24.28515625" style="206" customWidth="1"/>
    <col min="16133" max="16384" width="9.140625" style="206"/>
  </cols>
  <sheetData>
    <row r="1" spans="1:4" s="321" customFormat="1">
      <c r="A1" s="207"/>
      <c r="B1" s="2139"/>
      <c r="C1" s="2139"/>
      <c r="D1" s="1164" t="s">
        <v>204</v>
      </c>
    </row>
    <row r="2" spans="1:4" s="321" customFormat="1">
      <c r="A2" s="207"/>
      <c r="D2" s="1185" t="s">
        <v>28</v>
      </c>
    </row>
    <row r="3" spans="1:4" s="321" customFormat="1" ht="35.25" customHeight="1" thickBot="1">
      <c r="A3" s="207"/>
      <c r="B3" s="2151" t="s">
        <v>847</v>
      </c>
      <c r="C3" s="2151"/>
    </row>
    <row r="4" spans="1:4" s="322" customFormat="1">
      <c r="A4" s="207"/>
      <c r="B4" s="1166" t="s">
        <v>29</v>
      </c>
      <c r="C4" s="1166"/>
    </row>
    <row r="5" spans="1:4" s="321" customFormat="1">
      <c r="A5" s="510" t="s">
        <v>352</v>
      </c>
      <c r="B5" s="510"/>
      <c r="C5" s="510"/>
    </row>
    <row r="6" spans="1:4" s="321" customFormat="1">
      <c r="A6" s="510" t="s">
        <v>2746</v>
      </c>
      <c r="B6" s="510"/>
      <c r="C6" s="510"/>
    </row>
    <row r="7" spans="1:4" s="322" customFormat="1">
      <c r="A7" s="207"/>
      <c r="B7" s="209"/>
      <c r="C7" s="209"/>
    </row>
    <row r="8" spans="1:4" ht="40.5">
      <c r="A8" s="368">
        <v>1</v>
      </c>
      <c r="B8" s="277" t="s">
        <v>2747</v>
      </c>
      <c r="C8" s="855"/>
    </row>
    <row r="9" spans="1:4" ht="27">
      <c r="A9" s="368">
        <v>2</v>
      </c>
      <c r="B9" s="277" t="s">
        <v>2748</v>
      </c>
      <c r="C9" s="855"/>
    </row>
    <row r="10" spans="1:4" ht="27">
      <c r="A10" s="368">
        <v>3</v>
      </c>
      <c r="B10" s="277" t="s">
        <v>2749</v>
      </c>
      <c r="C10" s="855"/>
    </row>
    <row r="11" spans="1:4">
      <c r="A11" s="368">
        <v>4</v>
      </c>
      <c r="B11" s="277" t="s">
        <v>2750</v>
      </c>
      <c r="C11" s="855"/>
    </row>
    <row r="12" spans="1:4" ht="40.5">
      <c r="A12" s="368">
        <v>5</v>
      </c>
      <c r="B12" s="277" t="s">
        <v>2751</v>
      </c>
      <c r="C12" s="855"/>
    </row>
    <row r="13" spans="1:4" ht="54">
      <c r="A13" s="205" t="s">
        <v>7</v>
      </c>
      <c r="B13" s="1186" t="s">
        <v>2752</v>
      </c>
      <c r="C13" s="1187"/>
    </row>
    <row r="14" spans="1:4" ht="27">
      <c r="A14" s="1188" t="s">
        <v>2753</v>
      </c>
      <c r="B14" s="1189"/>
      <c r="C14" s="1190"/>
    </row>
    <row r="15" spans="1:4" ht="41.25">
      <c r="A15" s="1188"/>
      <c r="B15" s="25" t="s">
        <v>2754</v>
      </c>
      <c r="C15" s="1191" t="s">
        <v>2755</v>
      </c>
    </row>
    <row r="16" spans="1:4">
      <c r="A16" s="212">
        <v>1</v>
      </c>
      <c r="B16" s="214"/>
      <c r="C16" s="214"/>
    </row>
    <row r="17" spans="1:3">
      <c r="A17" s="212">
        <v>2</v>
      </c>
      <c r="B17" s="214"/>
      <c r="C17" s="214"/>
    </row>
    <row r="18" spans="1:3">
      <c r="A18" s="212">
        <v>3</v>
      </c>
      <c r="B18" s="214"/>
      <c r="C18" s="214"/>
    </row>
    <row r="19" spans="1:3">
      <c r="A19" s="212" t="s">
        <v>326</v>
      </c>
      <c r="B19" s="214"/>
      <c r="C19" s="214"/>
    </row>
    <row r="20" spans="1:3" s="181" customFormat="1">
      <c r="A20" s="537"/>
      <c r="B20" s="539" t="s">
        <v>387</v>
      </c>
      <c r="C20" s="538">
        <f>SUM(C16:C19)</f>
        <v>0</v>
      </c>
    </row>
  </sheetData>
  <mergeCells count="2">
    <mergeCell ref="B1:C1"/>
    <mergeCell ref="B3:C3"/>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workbookViewId="0">
      <selection activeCell="B4" sqref="B4:F4"/>
    </sheetView>
  </sheetViews>
  <sheetFormatPr defaultRowHeight="13.5"/>
  <cols>
    <col min="1" max="1" width="6.140625" style="5" customWidth="1"/>
    <col min="2" max="2" width="39.140625" style="5" customWidth="1"/>
    <col min="3" max="3" width="16.5703125" style="5" customWidth="1"/>
    <col min="4" max="4" width="18.42578125" style="5" customWidth="1"/>
    <col min="5" max="5" width="19.7109375" style="5" customWidth="1"/>
    <col min="6" max="6" width="23.5703125" style="5" customWidth="1"/>
    <col min="7" max="7" width="12.42578125" style="5" customWidth="1"/>
    <col min="8" max="8" width="26.7109375" style="5" customWidth="1"/>
    <col min="9" max="9" width="11.28515625" style="5" customWidth="1"/>
    <col min="10" max="10" width="14" style="5" customWidth="1"/>
    <col min="11" max="11" width="10.7109375" style="5" customWidth="1"/>
    <col min="12" max="12" width="10.28515625" style="5" customWidth="1"/>
    <col min="13" max="256" width="9.140625" style="5"/>
    <col min="257" max="257" width="6.140625" style="5" customWidth="1"/>
    <col min="258" max="258" width="39.140625" style="5" customWidth="1"/>
    <col min="259" max="259" width="16.5703125" style="5" customWidth="1"/>
    <col min="260" max="260" width="18.42578125" style="5" customWidth="1"/>
    <col min="261" max="261" width="19.7109375" style="5" customWidth="1"/>
    <col min="262" max="262" width="23.5703125" style="5" customWidth="1"/>
    <col min="263" max="263" width="12.42578125" style="5" customWidth="1"/>
    <col min="264" max="264" width="26.7109375" style="5" customWidth="1"/>
    <col min="265" max="265" width="11.28515625" style="5" customWidth="1"/>
    <col min="266" max="266" width="14" style="5" customWidth="1"/>
    <col min="267" max="267" width="10.7109375" style="5" customWidth="1"/>
    <col min="268" max="268" width="10.28515625" style="5" customWidth="1"/>
    <col min="269" max="512" width="9.140625" style="5"/>
    <col min="513" max="513" width="6.140625" style="5" customWidth="1"/>
    <col min="514" max="514" width="39.140625" style="5" customWidth="1"/>
    <col min="515" max="515" width="16.5703125" style="5" customWidth="1"/>
    <col min="516" max="516" width="18.42578125" style="5" customWidth="1"/>
    <col min="517" max="517" width="19.7109375" style="5" customWidth="1"/>
    <col min="518" max="518" width="23.5703125" style="5" customWidth="1"/>
    <col min="519" max="519" width="12.42578125" style="5" customWidth="1"/>
    <col min="520" max="520" width="26.7109375" style="5" customWidth="1"/>
    <col min="521" max="521" width="11.28515625" style="5" customWidth="1"/>
    <col min="522" max="522" width="14" style="5" customWidth="1"/>
    <col min="523" max="523" width="10.7109375" style="5" customWidth="1"/>
    <col min="524" max="524" width="10.28515625" style="5" customWidth="1"/>
    <col min="525" max="768" width="9.140625" style="5"/>
    <col min="769" max="769" width="6.140625" style="5" customWidth="1"/>
    <col min="770" max="770" width="39.140625" style="5" customWidth="1"/>
    <col min="771" max="771" width="16.5703125" style="5" customWidth="1"/>
    <col min="772" max="772" width="18.42578125" style="5" customWidth="1"/>
    <col min="773" max="773" width="19.7109375" style="5" customWidth="1"/>
    <col min="774" max="774" width="23.5703125" style="5" customWidth="1"/>
    <col min="775" max="775" width="12.42578125" style="5" customWidth="1"/>
    <col min="776" max="776" width="26.7109375" style="5" customWidth="1"/>
    <col min="777" max="777" width="11.28515625" style="5" customWidth="1"/>
    <col min="778" max="778" width="14" style="5" customWidth="1"/>
    <col min="779" max="779" width="10.7109375" style="5" customWidth="1"/>
    <col min="780" max="780" width="10.28515625" style="5" customWidth="1"/>
    <col min="781" max="1024" width="9.140625" style="5"/>
    <col min="1025" max="1025" width="6.140625" style="5" customWidth="1"/>
    <col min="1026" max="1026" width="39.140625" style="5" customWidth="1"/>
    <col min="1027" max="1027" width="16.5703125" style="5" customWidth="1"/>
    <col min="1028" max="1028" width="18.42578125" style="5" customWidth="1"/>
    <col min="1029" max="1029" width="19.7109375" style="5" customWidth="1"/>
    <col min="1030" max="1030" width="23.5703125" style="5" customWidth="1"/>
    <col min="1031" max="1031" width="12.42578125" style="5" customWidth="1"/>
    <col min="1032" max="1032" width="26.7109375" style="5" customWidth="1"/>
    <col min="1033" max="1033" width="11.28515625" style="5" customWidth="1"/>
    <col min="1034" max="1034" width="14" style="5" customWidth="1"/>
    <col min="1035" max="1035" width="10.7109375" style="5" customWidth="1"/>
    <col min="1036" max="1036" width="10.28515625" style="5" customWidth="1"/>
    <col min="1037" max="1280" width="9.140625" style="5"/>
    <col min="1281" max="1281" width="6.140625" style="5" customWidth="1"/>
    <col min="1282" max="1282" width="39.140625" style="5" customWidth="1"/>
    <col min="1283" max="1283" width="16.5703125" style="5" customWidth="1"/>
    <col min="1284" max="1284" width="18.42578125" style="5" customWidth="1"/>
    <col min="1285" max="1285" width="19.7109375" style="5" customWidth="1"/>
    <col min="1286" max="1286" width="23.5703125" style="5" customWidth="1"/>
    <col min="1287" max="1287" width="12.42578125" style="5" customWidth="1"/>
    <col min="1288" max="1288" width="26.7109375" style="5" customWidth="1"/>
    <col min="1289" max="1289" width="11.28515625" style="5" customWidth="1"/>
    <col min="1290" max="1290" width="14" style="5" customWidth="1"/>
    <col min="1291" max="1291" width="10.7109375" style="5" customWidth="1"/>
    <col min="1292" max="1292" width="10.28515625" style="5" customWidth="1"/>
    <col min="1293" max="1536" width="9.140625" style="5"/>
    <col min="1537" max="1537" width="6.140625" style="5" customWidth="1"/>
    <col min="1538" max="1538" width="39.140625" style="5" customWidth="1"/>
    <col min="1539" max="1539" width="16.5703125" style="5" customWidth="1"/>
    <col min="1540" max="1540" width="18.42578125" style="5" customWidth="1"/>
    <col min="1541" max="1541" width="19.7109375" style="5" customWidth="1"/>
    <col min="1542" max="1542" width="23.5703125" style="5" customWidth="1"/>
    <col min="1543" max="1543" width="12.42578125" style="5" customWidth="1"/>
    <col min="1544" max="1544" width="26.7109375" style="5" customWidth="1"/>
    <col min="1545" max="1545" width="11.28515625" style="5" customWidth="1"/>
    <col min="1546" max="1546" width="14" style="5" customWidth="1"/>
    <col min="1547" max="1547" width="10.7109375" style="5" customWidth="1"/>
    <col min="1548" max="1548" width="10.28515625" style="5" customWidth="1"/>
    <col min="1549" max="1792" width="9.140625" style="5"/>
    <col min="1793" max="1793" width="6.140625" style="5" customWidth="1"/>
    <col min="1794" max="1794" width="39.140625" style="5" customWidth="1"/>
    <col min="1795" max="1795" width="16.5703125" style="5" customWidth="1"/>
    <col min="1796" max="1796" width="18.42578125" style="5" customWidth="1"/>
    <col min="1797" max="1797" width="19.7109375" style="5" customWidth="1"/>
    <col min="1798" max="1798" width="23.5703125" style="5" customWidth="1"/>
    <col min="1799" max="1799" width="12.42578125" style="5" customWidth="1"/>
    <col min="1800" max="1800" width="26.7109375" style="5" customWidth="1"/>
    <col min="1801" max="1801" width="11.28515625" style="5" customWidth="1"/>
    <col min="1802" max="1802" width="14" style="5" customWidth="1"/>
    <col min="1803" max="1803" width="10.7109375" style="5" customWidth="1"/>
    <col min="1804" max="1804" width="10.28515625" style="5" customWidth="1"/>
    <col min="1805" max="2048" width="9.140625" style="5"/>
    <col min="2049" max="2049" width="6.140625" style="5" customWidth="1"/>
    <col min="2050" max="2050" width="39.140625" style="5" customWidth="1"/>
    <col min="2051" max="2051" width="16.5703125" style="5" customWidth="1"/>
    <col min="2052" max="2052" width="18.42578125" style="5" customWidth="1"/>
    <col min="2053" max="2053" width="19.7109375" style="5" customWidth="1"/>
    <col min="2054" max="2054" width="23.5703125" style="5" customWidth="1"/>
    <col min="2055" max="2055" width="12.42578125" style="5" customWidth="1"/>
    <col min="2056" max="2056" width="26.7109375" style="5" customWidth="1"/>
    <col min="2057" max="2057" width="11.28515625" style="5" customWidth="1"/>
    <col min="2058" max="2058" width="14" style="5" customWidth="1"/>
    <col min="2059" max="2059" width="10.7109375" style="5" customWidth="1"/>
    <col min="2060" max="2060" width="10.28515625" style="5" customWidth="1"/>
    <col min="2061" max="2304" width="9.140625" style="5"/>
    <col min="2305" max="2305" width="6.140625" style="5" customWidth="1"/>
    <col min="2306" max="2306" width="39.140625" style="5" customWidth="1"/>
    <col min="2307" max="2307" width="16.5703125" style="5" customWidth="1"/>
    <col min="2308" max="2308" width="18.42578125" style="5" customWidth="1"/>
    <col min="2309" max="2309" width="19.7109375" style="5" customWidth="1"/>
    <col min="2310" max="2310" width="23.5703125" style="5" customWidth="1"/>
    <col min="2311" max="2311" width="12.42578125" style="5" customWidth="1"/>
    <col min="2312" max="2312" width="26.7109375" style="5" customWidth="1"/>
    <col min="2313" max="2313" width="11.28515625" style="5" customWidth="1"/>
    <col min="2314" max="2314" width="14" style="5" customWidth="1"/>
    <col min="2315" max="2315" width="10.7109375" style="5" customWidth="1"/>
    <col min="2316" max="2316" width="10.28515625" style="5" customWidth="1"/>
    <col min="2317" max="2560" width="9.140625" style="5"/>
    <col min="2561" max="2561" width="6.140625" style="5" customWidth="1"/>
    <col min="2562" max="2562" width="39.140625" style="5" customWidth="1"/>
    <col min="2563" max="2563" width="16.5703125" style="5" customWidth="1"/>
    <col min="2564" max="2564" width="18.42578125" style="5" customWidth="1"/>
    <col min="2565" max="2565" width="19.7109375" style="5" customWidth="1"/>
    <col min="2566" max="2566" width="23.5703125" style="5" customWidth="1"/>
    <col min="2567" max="2567" width="12.42578125" style="5" customWidth="1"/>
    <col min="2568" max="2568" width="26.7109375" style="5" customWidth="1"/>
    <col min="2569" max="2569" width="11.28515625" style="5" customWidth="1"/>
    <col min="2570" max="2570" width="14" style="5" customWidth="1"/>
    <col min="2571" max="2571" width="10.7109375" style="5" customWidth="1"/>
    <col min="2572" max="2572" width="10.28515625" style="5" customWidth="1"/>
    <col min="2573" max="2816" width="9.140625" style="5"/>
    <col min="2817" max="2817" width="6.140625" style="5" customWidth="1"/>
    <col min="2818" max="2818" width="39.140625" style="5" customWidth="1"/>
    <col min="2819" max="2819" width="16.5703125" style="5" customWidth="1"/>
    <col min="2820" max="2820" width="18.42578125" style="5" customWidth="1"/>
    <col min="2821" max="2821" width="19.7109375" style="5" customWidth="1"/>
    <col min="2822" max="2822" width="23.5703125" style="5" customWidth="1"/>
    <col min="2823" max="2823" width="12.42578125" style="5" customWidth="1"/>
    <col min="2824" max="2824" width="26.7109375" style="5" customWidth="1"/>
    <col min="2825" max="2825" width="11.28515625" style="5" customWidth="1"/>
    <col min="2826" max="2826" width="14" style="5" customWidth="1"/>
    <col min="2827" max="2827" width="10.7109375" style="5" customWidth="1"/>
    <col min="2828" max="2828" width="10.28515625" style="5" customWidth="1"/>
    <col min="2829" max="3072" width="9.140625" style="5"/>
    <col min="3073" max="3073" width="6.140625" style="5" customWidth="1"/>
    <col min="3074" max="3074" width="39.140625" style="5" customWidth="1"/>
    <col min="3075" max="3075" width="16.5703125" style="5" customWidth="1"/>
    <col min="3076" max="3076" width="18.42578125" style="5" customWidth="1"/>
    <col min="3077" max="3077" width="19.7109375" style="5" customWidth="1"/>
    <col min="3078" max="3078" width="23.5703125" style="5" customWidth="1"/>
    <col min="3079" max="3079" width="12.42578125" style="5" customWidth="1"/>
    <col min="3080" max="3080" width="26.7109375" style="5" customWidth="1"/>
    <col min="3081" max="3081" width="11.28515625" style="5" customWidth="1"/>
    <col min="3082" max="3082" width="14" style="5" customWidth="1"/>
    <col min="3083" max="3083" width="10.7109375" style="5" customWidth="1"/>
    <col min="3084" max="3084" width="10.28515625" style="5" customWidth="1"/>
    <col min="3085" max="3328" width="9.140625" style="5"/>
    <col min="3329" max="3329" width="6.140625" style="5" customWidth="1"/>
    <col min="3330" max="3330" width="39.140625" style="5" customWidth="1"/>
    <col min="3331" max="3331" width="16.5703125" style="5" customWidth="1"/>
    <col min="3332" max="3332" width="18.42578125" style="5" customWidth="1"/>
    <col min="3333" max="3333" width="19.7109375" style="5" customWidth="1"/>
    <col min="3334" max="3334" width="23.5703125" style="5" customWidth="1"/>
    <col min="3335" max="3335" width="12.42578125" style="5" customWidth="1"/>
    <col min="3336" max="3336" width="26.7109375" style="5" customWidth="1"/>
    <col min="3337" max="3337" width="11.28515625" style="5" customWidth="1"/>
    <col min="3338" max="3338" width="14" style="5" customWidth="1"/>
    <col min="3339" max="3339" width="10.7109375" style="5" customWidth="1"/>
    <col min="3340" max="3340" width="10.28515625" style="5" customWidth="1"/>
    <col min="3341" max="3584" width="9.140625" style="5"/>
    <col min="3585" max="3585" width="6.140625" style="5" customWidth="1"/>
    <col min="3586" max="3586" width="39.140625" style="5" customWidth="1"/>
    <col min="3587" max="3587" width="16.5703125" style="5" customWidth="1"/>
    <col min="3588" max="3588" width="18.42578125" style="5" customWidth="1"/>
    <col min="3589" max="3589" width="19.7109375" style="5" customWidth="1"/>
    <col min="3590" max="3590" width="23.5703125" style="5" customWidth="1"/>
    <col min="3591" max="3591" width="12.42578125" style="5" customWidth="1"/>
    <col min="3592" max="3592" width="26.7109375" style="5" customWidth="1"/>
    <col min="3593" max="3593" width="11.28515625" style="5" customWidth="1"/>
    <col min="3594" max="3594" width="14" style="5" customWidth="1"/>
    <col min="3595" max="3595" width="10.7109375" style="5" customWidth="1"/>
    <col min="3596" max="3596" width="10.28515625" style="5" customWidth="1"/>
    <col min="3597" max="3840" width="9.140625" style="5"/>
    <col min="3841" max="3841" width="6.140625" style="5" customWidth="1"/>
    <col min="3842" max="3842" width="39.140625" style="5" customWidth="1"/>
    <col min="3843" max="3843" width="16.5703125" style="5" customWidth="1"/>
    <col min="3844" max="3844" width="18.42578125" style="5" customWidth="1"/>
    <col min="3845" max="3845" width="19.7109375" style="5" customWidth="1"/>
    <col min="3846" max="3846" width="23.5703125" style="5" customWidth="1"/>
    <col min="3847" max="3847" width="12.42578125" style="5" customWidth="1"/>
    <col min="3848" max="3848" width="26.7109375" style="5" customWidth="1"/>
    <col min="3849" max="3849" width="11.28515625" style="5" customWidth="1"/>
    <col min="3850" max="3850" width="14" style="5" customWidth="1"/>
    <col min="3851" max="3851" width="10.7109375" style="5" customWidth="1"/>
    <col min="3852" max="3852" width="10.28515625" style="5" customWidth="1"/>
    <col min="3853" max="4096" width="9.140625" style="5"/>
    <col min="4097" max="4097" width="6.140625" style="5" customWidth="1"/>
    <col min="4098" max="4098" width="39.140625" style="5" customWidth="1"/>
    <col min="4099" max="4099" width="16.5703125" style="5" customWidth="1"/>
    <col min="4100" max="4100" width="18.42578125" style="5" customWidth="1"/>
    <col min="4101" max="4101" width="19.7109375" style="5" customWidth="1"/>
    <col min="4102" max="4102" width="23.5703125" style="5" customWidth="1"/>
    <col min="4103" max="4103" width="12.42578125" style="5" customWidth="1"/>
    <col min="4104" max="4104" width="26.7109375" style="5" customWidth="1"/>
    <col min="4105" max="4105" width="11.28515625" style="5" customWidth="1"/>
    <col min="4106" max="4106" width="14" style="5" customWidth="1"/>
    <col min="4107" max="4107" width="10.7109375" style="5" customWidth="1"/>
    <col min="4108" max="4108" width="10.28515625" style="5" customWidth="1"/>
    <col min="4109" max="4352" width="9.140625" style="5"/>
    <col min="4353" max="4353" width="6.140625" style="5" customWidth="1"/>
    <col min="4354" max="4354" width="39.140625" style="5" customWidth="1"/>
    <col min="4355" max="4355" width="16.5703125" style="5" customWidth="1"/>
    <col min="4356" max="4356" width="18.42578125" style="5" customWidth="1"/>
    <col min="4357" max="4357" width="19.7109375" style="5" customWidth="1"/>
    <col min="4358" max="4358" width="23.5703125" style="5" customWidth="1"/>
    <col min="4359" max="4359" width="12.42578125" style="5" customWidth="1"/>
    <col min="4360" max="4360" width="26.7109375" style="5" customWidth="1"/>
    <col min="4361" max="4361" width="11.28515625" style="5" customWidth="1"/>
    <col min="4362" max="4362" width="14" style="5" customWidth="1"/>
    <col min="4363" max="4363" width="10.7109375" style="5" customWidth="1"/>
    <col min="4364" max="4364" width="10.28515625" style="5" customWidth="1"/>
    <col min="4365" max="4608" width="9.140625" style="5"/>
    <col min="4609" max="4609" width="6.140625" style="5" customWidth="1"/>
    <col min="4610" max="4610" width="39.140625" style="5" customWidth="1"/>
    <col min="4611" max="4611" width="16.5703125" style="5" customWidth="1"/>
    <col min="4612" max="4612" width="18.42578125" style="5" customWidth="1"/>
    <col min="4613" max="4613" width="19.7109375" style="5" customWidth="1"/>
    <col min="4614" max="4614" width="23.5703125" style="5" customWidth="1"/>
    <col min="4615" max="4615" width="12.42578125" style="5" customWidth="1"/>
    <col min="4616" max="4616" width="26.7109375" style="5" customWidth="1"/>
    <col min="4617" max="4617" width="11.28515625" style="5" customWidth="1"/>
    <col min="4618" max="4618" width="14" style="5" customWidth="1"/>
    <col min="4619" max="4619" width="10.7109375" style="5" customWidth="1"/>
    <col min="4620" max="4620" width="10.28515625" style="5" customWidth="1"/>
    <col min="4621" max="4864" width="9.140625" style="5"/>
    <col min="4865" max="4865" width="6.140625" style="5" customWidth="1"/>
    <col min="4866" max="4866" width="39.140625" style="5" customWidth="1"/>
    <col min="4867" max="4867" width="16.5703125" style="5" customWidth="1"/>
    <col min="4868" max="4868" width="18.42578125" style="5" customWidth="1"/>
    <col min="4869" max="4869" width="19.7109375" style="5" customWidth="1"/>
    <col min="4870" max="4870" width="23.5703125" style="5" customWidth="1"/>
    <col min="4871" max="4871" width="12.42578125" style="5" customWidth="1"/>
    <col min="4872" max="4872" width="26.7109375" style="5" customWidth="1"/>
    <col min="4873" max="4873" width="11.28515625" style="5" customWidth="1"/>
    <col min="4874" max="4874" width="14" style="5" customWidth="1"/>
    <col min="4875" max="4875" width="10.7109375" style="5" customWidth="1"/>
    <col min="4876" max="4876" width="10.28515625" style="5" customWidth="1"/>
    <col min="4877" max="5120" width="9.140625" style="5"/>
    <col min="5121" max="5121" width="6.140625" style="5" customWidth="1"/>
    <col min="5122" max="5122" width="39.140625" style="5" customWidth="1"/>
    <col min="5123" max="5123" width="16.5703125" style="5" customWidth="1"/>
    <col min="5124" max="5124" width="18.42578125" style="5" customWidth="1"/>
    <col min="5125" max="5125" width="19.7109375" style="5" customWidth="1"/>
    <col min="5126" max="5126" width="23.5703125" style="5" customWidth="1"/>
    <col min="5127" max="5127" width="12.42578125" style="5" customWidth="1"/>
    <col min="5128" max="5128" width="26.7109375" style="5" customWidth="1"/>
    <col min="5129" max="5129" width="11.28515625" style="5" customWidth="1"/>
    <col min="5130" max="5130" width="14" style="5" customWidth="1"/>
    <col min="5131" max="5131" width="10.7109375" style="5" customWidth="1"/>
    <col min="5132" max="5132" width="10.28515625" style="5" customWidth="1"/>
    <col min="5133" max="5376" width="9.140625" style="5"/>
    <col min="5377" max="5377" width="6.140625" style="5" customWidth="1"/>
    <col min="5378" max="5378" width="39.140625" style="5" customWidth="1"/>
    <col min="5379" max="5379" width="16.5703125" style="5" customWidth="1"/>
    <col min="5380" max="5380" width="18.42578125" style="5" customWidth="1"/>
    <col min="5381" max="5381" width="19.7109375" style="5" customWidth="1"/>
    <col min="5382" max="5382" width="23.5703125" style="5" customWidth="1"/>
    <col min="5383" max="5383" width="12.42578125" style="5" customWidth="1"/>
    <col min="5384" max="5384" width="26.7109375" style="5" customWidth="1"/>
    <col min="5385" max="5385" width="11.28515625" style="5" customWidth="1"/>
    <col min="5386" max="5386" width="14" style="5" customWidth="1"/>
    <col min="5387" max="5387" width="10.7109375" style="5" customWidth="1"/>
    <col min="5388" max="5388" width="10.28515625" style="5" customWidth="1"/>
    <col min="5389" max="5632" width="9.140625" style="5"/>
    <col min="5633" max="5633" width="6.140625" style="5" customWidth="1"/>
    <col min="5634" max="5634" width="39.140625" style="5" customWidth="1"/>
    <col min="5635" max="5635" width="16.5703125" style="5" customWidth="1"/>
    <col min="5636" max="5636" width="18.42578125" style="5" customWidth="1"/>
    <col min="5637" max="5637" width="19.7109375" style="5" customWidth="1"/>
    <col min="5638" max="5638" width="23.5703125" style="5" customWidth="1"/>
    <col min="5639" max="5639" width="12.42578125" style="5" customWidth="1"/>
    <col min="5640" max="5640" width="26.7109375" style="5" customWidth="1"/>
    <col min="5641" max="5641" width="11.28515625" style="5" customWidth="1"/>
    <col min="5642" max="5642" width="14" style="5" customWidth="1"/>
    <col min="5643" max="5643" width="10.7109375" style="5" customWidth="1"/>
    <col min="5644" max="5644" width="10.28515625" style="5" customWidth="1"/>
    <col min="5645" max="5888" width="9.140625" style="5"/>
    <col min="5889" max="5889" width="6.140625" style="5" customWidth="1"/>
    <col min="5890" max="5890" width="39.140625" style="5" customWidth="1"/>
    <col min="5891" max="5891" width="16.5703125" style="5" customWidth="1"/>
    <col min="5892" max="5892" width="18.42578125" style="5" customWidth="1"/>
    <col min="5893" max="5893" width="19.7109375" style="5" customWidth="1"/>
    <col min="5894" max="5894" width="23.5703125" style="5" customWidth="1"/>
    <col min="5895" max="5895" width="12.42578125" style="5" customWidth="1"/>
    <col min="5896" max="5896" width="26.7109375" style="5" customWidth="1"/>
    <col min="5897" max="5897" width="11.28515625" style="5" customWidth="1"/>
    <col min="5898" max="5898" width="14" style="5" customWidth="1"/>
    <col min="5899" max="5899" width="10.7109375" style="5" customWidth="1"/>
    <col min="5900" max="5900" width="10.28515625" style="5" customWidth="1"/>
    <col min="5901" max="6144" width="9.140625" style="5"/>
    <col min="6145" max="6145" width="6.140625" style="5" customWidth="1"/>
    <col min="6146" max="6146" width="39.140625" style="5" customWidth="1"/>
    <col min="6147" max="6147" width="16.5703125" style="5" customWidth="1"/>
    <col min="6148" max="6148" width="18.42578125" style="5" customWidth="1"/>
    <col min="6149" max="6149" width="19.7109375" style="5" customWidth="1"/>
    <col min="6150" max="6150" width="23.5703125" style="5" customWidth="1"/>
    <col min="6151" max="6151" width="12.42578125" style="5" customWidth="1"/>
    <col min="6152" max="6152" width="26.7109375" style="5" customWidth="1"/>
    <col min="6153" max="6153" width="11.28515625" style="5" customWidth="1"/>
    <col min="6154" max="6154" width="14" style="5" customWidth="1"/>
    <col min="6155" max="6155" width="10.7109375" style="5" customWidth="1"/>
    <col min="6156" max="6156" width="10.28515625" style="5" customWidth="1"/>
    <col min="6157" max="6400" width="9.140625" style="5"/>
    <col min="6401" max="6401" width="6.140625" style="5" customWidth="1"/>
    <col min="6402" max="6402" width="39.140625" style="5" customWidth="1"/>
    <col min="6403" max="6403" width="16.5703125" style="5" customWidth="1"/>
    <col min="6404" max="6404" width="18.42578125" style="5" customWidth="1"/>
    <col min="6405" max="6405" width="19.7109375" style="5" customWidth="1"/>
    <col min="6406" max="6406" width="23.5703125" style="5" customWidth="1"/>
    <col min="6407" max="6407" width="12.42578125" style="5" customWidth="1"/>
    <col min="6408" max="6408" width="26.7109375" style="5" customWidth="1"/>
    <col min="6409" max="6409" width="11.28515625" style="5" customWidth="1"/>
    <col min="6410" max="6410" width="14" style="5" customWidth="1"/>
    <col min="6411" max="6411" width="10.7109375" style="5" customWidth="1"/>
    <col min="6412" max="6412" width="10.28515625" style="5" customWidth="1"/>
    <col min="6413" max="6656" width="9.140625" style="5"/>
    <col min="6657" max="6657" width="6.140625" style="5" customWidth="1"/>
    <col min="6658" max="6658" width="39.140625" style="5" customWidth="1"/>
    <col min="6659" max="6659" width="16.5703125" style="5" customWidth="1"/>
    <col min="6660" max="6660" width="18.42578125" style="5" customWidth="1"/>
    <col min="6661" max="6661" width="19.7109375" style="5" customWidth="1"/>
    <col min="6662" max="6662" width="23.5703125" style="5" customWidth="1"/>
    <col min="6663" max="6663" width="12.42578125" style="5" customWidth="1"/>
    <col min="6664" max="6664" width="26.7109375" style="5" customWidth="1"/>
    <col min="6665" max="6665" width="11.28515625" style="5" customWidth="1"/>
    <col min="6666" max="6666" width="14" style="5" customWidth="1"/>
    <col min="6667" max="6667" width="10.7109375" style="5" customWidth="1"/>
    <col min="6668" max="6668" width="10.28515625" style="5" customWidth="1"/>
    <col min="6669" max="6912" width="9.140625" style="5"/>
    <col min="6913" max="6913" width="6.140625" style="5" customWidth="1"/>
    <col min="6914" max="6914" width="39.140625" style="5" customWidth="1"/>
    <col min="6915" max="6915" width="16.5703125" style="5" customWidth="1"/>
    <col min="6916" max="6916" width="18.42578125" style="5" customWidth="1"/>
    <col min="6917" max="6917" width="19.7109375" style="5" customWidth="1"/>
    <col min="6918" max="6918" width="23.5703125" style="5" customWidth="1"/>
    <col min="6919" max="6919" width="12.42578125" style="5" customWidth="1"/>
    <col min="6920" max="6920" width="26.7109375" style="5" customWidth="1"/>
    <col min="6921" max="6921" width="11.28515625" style="5" customWidth="1"/>
    <col min="6922" max="6922" width="14" style="5" customWidth="1"/>
    <col min="6923" max="6923" width="10.7109375" style="5" customWidth="1"/>
    <col min="6924" max="6924" width="10.28515625" style="5" customWidth="1"/>
    <col min="6925" max="7168" width="9.140625" style="5"/>
    <col min="7169" max="7169" width="6.140625" style="5" customWidth="1"/>
    <col min="7170" max="7170" width="39.140625" style="5" customWidth="1"/>
    <col min="7171" max="7171" width="16.5703125" style="5" customWidth="1"/>
    <col min="7172" max="7172" width="18.42578125" style="5" customWidth="1"/>
    <col min="7173" max="7173" width="19.7109375" style="5" customWidth="1"/>
    <col min="7174" max="7174" width="23.5703125" style="5" customWidth="1"/>
    <col min="7175" max="7175" width="12.42578125" style="5" customWidth="1"/>
    <col min="7176" max="7176" width="26.7109375" style="5" customWidth="1"/>
    <col min="7177" max="7177" width="11.28515625" style="5" customWidth="1"/>
    <col min="7178" max="7178" width="14" style="5" customWidth="1"/>
    <col min="7179" max="7179" width="10.7109375" style="5" customWidth="1"/>
    <col min="7180" max="7180" width="10.28515625" style="5" customWidth="1"/>
    <col min="7181" max="7424" width="9.140625" style="5"/>
    <col min="7425" max="7425" width="6.140625" style="5" customWidth="1"/>
    <col min="7426" max="7426" width="39.140625" style="5" customWidth="1"/>
    <col min="7427" max="7427" width="16.5703125" style="5" customWidth="1"/>
    <col min="7428" max="7428" width="18.42578125" style="5" customWidth="1"/>
    <col min="7429" max="7429" width="19.7109375" style="5" customWidth="1"/>
    <col min="7430" max="7430" width="23.5703125" style="5" customWidth="1"/>
    <col min="7431" max="7431" width="12.42578125" style="5" customWidth="1"/>
    <col min="7432" max="7432" width="26.7109375" style="5" customWidth="1"/>
    <col min="7433" max="7433" width="11.28515625" style="5" customWidth="1"/>
    <col min="7434" max="7434" width="14" style="5" customWidth="1"/>
    <col min="7435" max="7435" width="10.7109375" style="5" customWidth="1"/>
    <col min="7436" max="7436" width="10.28515625" style="5" customWidth="1"/>
    <col min="7437" max="7680" width="9.140625" style="5"/>
    <col min="7681" max="7681" width="6.140625" style="5" customWidth="1"/>
    <col min="7682" max="7682" width="39.140625" style="5" customWidth="1"/>
    <col min="7683" max="7683" width="16.5703125" style="5" customWidth="1"/>
    <col min="7684" max="7684" width="18.42578125" style="5" customWidth="1"/>
    <col min="7685" max="7685" width="19.7109375" style="5" customWidth="1"/>
    <col min="7686" max="7686" width="23.5703125" style="5" customWidth="1"/>
    <col min="7687" max="7687" width="12.42578125" style="5" customWidth="1"/>
    <col min="7688" max="7688" width="26.7109375" style="5" customWidth="1"/>
    <col min="7689" max="7689" width="11.28515625" style="5" customWidth="1"/>
    <col min="7690" max="7690" width="14" style="5" customWidth="1"/>
    <col min="7691" max="7691" width="10.7109375" style="5" customWidth="1"/>
    <col min="7692" max="7692" width="10.28515625" style="5" customWidth="1"/>
    <col min="7693" max="7936" width="9.140625" style="5"/>
    <col min="7937" max="7937" width="6.140625" style="5" customWidth="1"/>
    <col min="7938" max="7938" width="39.140625" style="5" customWidth="1"/>
    <col min="7939" max="7939" width="16.5703125" style="5" customWidth="1"/>
    <col min="7940" max="7940" width="18.42578125" style="5" customWidth="1"/>
    <col min="7941" max="7941" width="19.7109375" style="5" customWidth="1"/>
    <col min="7942" max="7942" width="23.5703125" style="5" customWidth="1"/>
    <col min="7943" max="7943" width="12.42578125" style="5" customWidth="1"/>
    <col min="7944" max="7944" width="26.7109375" style="5" customWidth="1"/>
    <col min="7945" max="7945" width="11.28515625" style="5" customWidth="1"/>
    <col min="7946" max="7946" width="14" style="5" customWidth="1"/>
    <col min="7947" max="7947" width="10.7109375" style="5" customWidth="1"/>
    <col min="7948" max="7948" width="10.28515625" style="5" customWidth="1"/>
    <col min="7949" max="8192" width="9.140625" style="5"/>
    <col min="8193" max="8193" width="6.140625" style="5" customWidth="1"/>
    <col min="8194" max="8194" width="39.140625" style="5" customWidth="1"/>
    <col min="8195" max="8195" width="16.5703125" style="5" customWidth="1"/>
    <col min="8196" max="8196" width="18.42578125" style="5" customWidth="1"/>
    <col min="8197" max="8197" width="19.7109375" style="5" customWidth="1"/>
    <col min="8198" max="8198" width="23.5703125" style="5" customWidth="1"/>
    <col min="8199" max="8199" width="12.42578125" style="5" customWidth="1"/>
    <col min="8200" max="8200" width="26.7109375" style="5" customWidth="1"/>
    <col min="8201" max="8201" width="11.28515625" style="5" customWidth="1"/>
    <col min="8202" max="8202" width="14" style="5" customWidth="1"/>
    <col min="8203" max="8203" width="10.7109375" style="5" customWidth="1"/>
    <col min="8204" max="8204" width="10.28515625" style="5" customWidth="1"/>
    <col min="8205" max="8448" width="9.140625" style="5"/>
    <col min="8449" max="8449" width="6.140625" style="5" customWidth="1"/>
    <col min="8450" max="8450" width="39.140625" style="5" customWidth="1"/>
    <col min="8451" max="8451" width="16.5703125" style="5" customWidth="1"/>
    <col min="8452" max="8452" width="18.42578125" style="5" customWidth="1"/>
    <col min="8453" max="8453" width="19.7109375" style="5" customWidth="1"/>
    <col min="8454" max="8454" width="23.5703125" style="5" customWidth="1"/>
    <col min="8455" max="8455" width="12.42578125" style="5" customWidth="1"/>
    <col min="8456" max="8456" width="26.7109375" style="5" customWidth="1"/>
    <col min="8457" max="8457" width="11.28515625" style="5" customWidth="1"/>
    <col min="8458" max="8458" width="14" style="5" customWidth="1"/>
    <col min="8459" max="8459" width="10.7109375" style="5" customWidth="1"/>
    <col min="8460" max="8460" width="10.28515625" style="5" customWidth="1"/>
    <col min="8461" max="8704" width="9.140625" style="5"/>
    <col min="8705" max="8705" width="6.140625" style="5" customWidth="1"/>
    <col min="8706" max="8706" width="39.140625" style="5" customWidth="1"/>
    <col min="8707" max="8707" width="16.5703125" style="5" customWidth="1"/>
    <col min="8708" max="8708" width="18.42578125" style="5" customWidth="1"/>
    <col min="8709" max="8709" width="19.7109375" style="5" customWidth="1"/>
    <col min="8710" max="8710" width="23.5703125" style="5" customWidth="1"/>
    <col min="8711" max="8711" width="12.42578125" style="5" customWidth="1"/>
    <col min="8712" max="8712" width="26.7109375" style="5" customWidth="1"/>
    <col min="8713" max="8713" width="11.28515625" style="5" customWidth="1"/>
    <col min="8714" max="8714" width="14" style="5" customWidth="1"/>
    <col min="8715" max="8715" width="10.7109375" style="5" customWidth="1"/>
    <col min="8716" max="8716" width="10.28515625" style="5" customWidth="1"/>
    <col min="8717" max="8960" width="9.140625" style="5"/>
    <col min="8961" max="8961" width="6.140625" style="5" customWidth="1"/>
    <col min="8962" max="8962" width="39.140625" style="5" customWidth="1"/>
    <col min="8963" max="8963" width="16.5703125" style="5" customWidth="1"/>
    <col min="8964" max="8964" width="18.42578125" style="5" customWidth="1"/>
    <col min="8965" max="8965" width="19.7109375" style="5" customWidth="1"/>
    <col min="8966" max="8966" width="23.5703125" style="5" customWidth="1"/>
    <col min="8967" max="8967" width="12.42578125" style="5" customWidth="1"/>
    <col min="8968" max="8968" width="26.7109375" style="5" customWidth="1"/>
    <col min="8969" max="8969" width="11.28515625" style="5" customWidth="1"/>
    <col min="8970" max="8970" width="14" style="5" customWidth="1"/>
    <col min="8971" max="8971" width="10.7109375" style="5" customWidth="1"/>
    <col min="8972" max="8972" width="10.28515625" style="5" customWidth="1"/>
    <col min="8973" max="9216" width="9.140625" style="5"/>
    <col min="9217" max="9217" width="6.140625" style="5" customWidth="1"/>
    <col min="9218" max="9218" width="39.140625" style="5" customWidth="1"/>
    <col min="9219" max="9219" width="16.5703125" style="5" customWidth="1"/>
    <col min="9220" max="9220" width="18.42578125" style="5" customWidth="1"/>
    <col min="9221" max="9221" width="19.7109375" style="5" customWidth="1"/>
    <col min="9222" max="9222" width="23.5703125" style="5" customWidth="1"/>
    <col min="9223" max="9223" width="12.42578125" style="5" customWidth="1"/>
    <col min="9224" max="9224" width="26.7109375" style="5" customWidth="1"/>
    <col min="9225" max="9225" width="11.28515625" style="5" customWidth="1"/>
    <col min="9226" max="9226" width="14" style="5" customWidth="1"/>
    <col min="9227" max="9227" width="10.7109375" style="5" customWidth="1"/>
    <col min="9228" max="9228" width="10.28515625" style="5" customWidth="1"/>
    <col min="9229" max="9472" width="9.140625" style="5"/>
    <col min="9473" max="9473" width="6.140625" style="5" customWidth="1"/>
    <col min="9474" max="9474" width="39.140625" style="5" customWidth="1"/>
    <col min="9475" max="9475" width="16.5703125" style="5" customWidth="1"/>
    <col min="9476" max="9476" width="18.42578125" style="5" customWidth="1"/>
    <col min="9477" max="9477" width="19.7109375" style="5" customWidth="1"/>
    <col min="9478" max="9478" width="23.5703125" style="5" customWidth="1"/>
    <col min="9479" max="9479" width="12.42578125" style="5" customWidth="1"/>
    <col min="9480" max="9480" width="26.7109375" style="5" customWidth="1"/>
    <col min="9481" max="9481" width="11.28515625" style="5" customWidth="1"/>
    <col min="9482" max="9482" width="14" style="5" customWidth="1"/>
    <col min="9483" max="9483" width="10.7109375" style="5" customWidth="1"/>
    <col min="9484" max="9484" width="10.28515625" style="5" customWidth="1"/>
    <col min="9485" max="9728" width="9.140625" style="5"/>
    <col min="9729" max="9729" width="6.140625" style="5" customWidth="1"/>
    <col min="9730" max="9730" width="39.140625" style="5" customWidth="1"/>
    <col min="9731" max="9731" width="16.5703125" style="5" customWidth="1"/>
    <col min="9732" max="9732" width="18.42578125" style="5" customWidth="1"/>
    <col min="9733" max="9733" width="19.7109375" style="5" customWidth="1"/>
    <col min="9734" max="9734" width="23.5703125" style="5" customWidth="1"/>
    <col min="9735" max="9735" width="12.42578125" style="5" customWidth="1"/>
    <col min="9736" max="9736" width="26.7109375" style="5" customWidth="1"/>
    <col min="9737" max="9737" width="11.28515625" style="5" customWidth="1"/>
    <col min="9738" max="9738" width="14" style="5" customWidth="1"/>
    <col min="9739" max="9739" width="10.7109375" style="5" customWidth="1"/>
    <col min="9740" max="9740" width="10.28515625" style="5" customWidth="1"/>
    <col min="9741" max="9984" width="9.140625" style="5"/>
    <col min="9985" max="9985" width="6.140625" style="5" customWidth="1"/>
    <col min="9986" max="9986" width="39.140625" style="5" customWidth="1"/>
    <col min="9987" max="9987" width="16.5703125" style="5" customWidth="1"/>
    <col min="9988" max="9988" width="18.42578125" style="5" customWidth="1"/>
    <col min="9989" max="9989" width="19.7109375" style="5" customWidth="1"/>
    <col min="9990" max="9990" width="23.5703125" style="5" customWidth="1"/>
    <col min="9991" max="9991" width="12.42578125" style="5" customWidth="1"/>
    <col min="9992" max="9992" width="26.7109375" style="5" customWidth="1"/>
    <col min="9993" max="9993" width="11.28515625" style="5" customWidth="1"/>
    <col min="9994" max="9994" width="14" style="5" customWidth="1"/>
    <col min="9995" max="9995" width="10.7109375" style="5" customWidth="1"/>
    <col min="9996" max="9996" width="10.28515625" style="5" customWidth="1"/>
    <col min="9997" max="10240" width="9.140625" style="5"/>
    <col min="10241" max="10241" width="6.140625" style="5" customWidth="1"/>
    <col min="10242" max="10242" width="39.140625" style="5" customWidth="1"/>
    <col min="10243" max="10243" width="16.5703125" style="5" customWidth="1"/>
    <col min="10244" max="10244" width="18.42578125" style="5" customWidth="1"/>
    <col min="10245" max="10245" width="19.7109375" style="5" customWidth="1"/>
    <col min="10246" max="10246" width="23.5703125" style="5" customWidth="1"/>
    <col min="10247" max="10247" width="12.42578125" style="5" customWidth="1"/>
    <col min="10248" max="10248" width="26.7109375" style="5" customWidth="1"/>
    <col min="10249" max="10249" width="11.28515625" style="5" customWidth="1"/>
    <col min="10250" max="10250" width="14" style="5" customWidth="1"/>
    <col min="10251" max="10251" width="10.7109375" style="5" customWidth="1"/>
    <col min="10252" max="10252" width="10.28515625" style="5" customWidth="1"/>
    <col min="10253" max="10496" width="9.140625" style="5"/>
    <col min="10497" max="10497" width="6.140625" style="5" customWidth="1"/>
    <col min="10498" max="10498" width="39.140625" style="5" customWidth="1"/>
    <col min="10499" max="10499" width="16.5703125" style="5" customWidth="1"/>
    <col min="10500" max="10500" width="18.42578125" style="5" customWidth="1"/>
    <col min="10501" max="10501" width="19.7109375" style="5" customWidth="1"/>
    <col min="10502" max="10502" width="23.5703125" style="5" customWidth="1"/>
    <col min="10503" max="10503" width="12.42578125" style="5" customWidth="1"/>
    <col min="10504" max="10504" width="26.7109375" style="5" customWidth="1"/>
    <col min="10505" max="10505" width="11.28515625" style="5" customWidth="1"/>
    <col min="10506" max="10506" width="14" style="5" customWidth="1"/>
    <col min="10507" max="10507" width="10.7109375" style="5" customWidth="1"/>
    <col min="10508" max="10508" width="10.28515625" style="5" customWidth="1"/>
    <col min="10509" max="10752" width="9.140625" style="5"/>
    <col min="10753" max="10753" width="6.140625" style="5" customWidth="1"/>
    <col min="10754" max="10754" width="39.140625" style="5" customWidth="1"/>
    <col min="10755" max="10755" width="16.5703125" style="5" customWidth="1"/>
    <col min="10756" max="10756" width="18.42578125" style="5" customWidth="1"/>
    <col min="10757" max="10757" width="19.7109375" style="5" customWidth="1"/>
    <col min="10758" max="10758" width="23.5703125" style="5" customWidth="1"/>
    <col min="10759" max="10759" width="12.42578125" style="5" customWidth="1"/>
    <col min="10760" max="10760" width="26.7109375" style="5" customWidth="1"/>
    <col min="10761" max="10761" width="11.28515625" style="5" customWidth="1"/>
    <col min="10762" max="10762" width="14" style="5" customWidth="1"/>
    <col min="10763" max="10763" width="10.7109375" style="5" customWidth="1"/>
    <col min="10764" max="10764" width="10.28515625" style="5" customWidth="1"/>
    <col min="10765" max="11008" width="9.140625" style="5"/>
    <col min="11009" max="11009" width="6.140625" style="5" customWidth="1"/>
    <col min="11010" max="11010" width="39.140625" style="5" customWidth="1"/>
    <col min="11011" max="11011" width="16.5703125" style="5" customWidth="1"/>
    <col min="11012" max="11012" width="18.42578125" style="5" customWidth="1"/>
    <col min="11013" max="11013" width="19.7109375" style="5" customWidth="1"/>
    <col min="11014" max="11014" width="23.5703125" style="5" customWidth="1"/>
    <col min="11015" max="11015" width="12.42578125" style="5" customWidth="1"/>
    <col min="11016" max="11016" width="26.7109375" style="5" customWidth="1"/>
    <col min="11017" max="11017" width="11.28515625" style="5" customWidth="1"/>
    <col min="11018" max="11018" width="14" style="5" customWidth="1"/>
    <col min="11019" max="11019" width="10.7109375" style="5" customWidth="1"/>
    <col min="11020" max="11020" width="10.28515625" style="5" customWidth="1"/>
    <col min="11021" max="11264" width="9.140625" style="5"/>
    <col min="11265" max="11265" width="6.140625" style="5" customWidth="1"/>
    <col min="11266" max="11266" width="39.140625" style="5" customWidth="1"/>
    <col min="11267" max="11267" width="16.5703125" style="5" customWidth="1"/>
    <col min="11268" max="11268" width="18.42578125" style="5" customWidth="1"/>
    <col min="11269" max="11269" width="19.7109375" style="5" customWidth="1"/>
    <col min="11270" max="11270" width="23.5703125" style="5" customWidth="1"/>
    <col min="11271" max="11271" width="12.42578125" style="5" customWidth="1"/>
    <col min="11272" max="11272" width="26.7109375" style="5" customWidth="1"/>
    <col min="11273" max="11273" width="11.28515625" style="5" customWidth="1"/>
    <col min="11274" max="11274" width="14" style="5" customWidth="1"/>
    <col min="11275" max="11275" width="10.7109375" style="5" customWidth="1"/>
    <col min="11276" max="11276" width="10.28515625" style="5" customWidth="1"/>
    <col min="11277" max="11520" width="9.140625" style="5"/>
    <col min="11521" max="11521" width="6.140625" style="5" customWidth="1"/>
    <col min="11522" max="11522" width="39.140625" style="5" customWidth="1"/>
    <col min="11523" max="11523" width="16.5703125" style="5" customWidth="1"/>
    <col min="11524" max="11524" width="18.42578125" style="5" customWidth="1"/>
    <col min="11525" max="11525" width="19.7109375" style="5" customWidth="1"/>
    <col min="11526" max="11526" width="23.5703125" style="5" customWidth="1"/>
    <col min="11527" max="11527" width="12.42578125" style="5" customWidth="1"/>
    <col min="11528" max="11528" width="26.7109375" style="5" customWidth="1"/>
    <col min="11529" max="11529" width="11.28515625" style="5" customWidth="1"/>
    <col min="11530" max="11530" width="14" style="5" customWidth="1"/>
    <col min="11531" max="11531" width="10.7109375" style="5" customWidth="1"/>
    <col min="11532" max="11532" width="10.28515625" style="5" customWidth="1"/>
    <col min="11533" max="11776" width="9.140625" style="5"/>
    <col min="11777" max="11777" width="6.140625" style="5" customWidth="1"/>
    <col min="11778" max="11778" width="39.140625" style="5" customWidth="1"/>
    <col min="11779" max="11779" width="16.5703125" style="5" customWidth="1"/>
    <col min="11780" max="11780" width="18.42578125" style="5" customWidth="1"/>
    <col min="11781" max="11781" width="19.7109375" style="5" customWidth="1"/>
    <col min="11782" max="11782" width="23.5703125" style="5" customWidth="1"/>
    <col min="11783" max="11783" width="12.42578125" style="5" customWidth="1"/>
    <col min="11784" max="11784" width="26.7109375" style="5" customWidth="1"/>
    <col min="11785" max="11785" width="11.28515625" style="5" customWidth="1"/>
    <col min="11786" max="11786" width="14" style="5" customWidth="1"/>
    <col min="11787" max="11787" width="10.7109375" style="5" customWidth="1"/>
    <col min="11788" max="11788" width="10.28515625" style="5" customWidth="1"/>
    <col min="11789" max="12032" width="9.140625" style="5"/>
    <col min="12033" max="12033" width="6.140625" style="5" customWidth="1"/>
    <col min="12034" max="12034" width="39.140625" style="5" customWidth="1"/>
    <col min="12035" max="12035" width="16.5703125" style="5" customWidth="1"/>
    <col min="12036" max="12036" width="18.42578125" style="5" customWidth="1"/>
    <col min="12037" max="12037" width="19.7109375" style="5" customWidth="1"/>
    <col min="12038" max="12038" width="23.5703125" style="5" customWidth="1"/>
    <col min="12039" max="12039" width="12.42578125" style="5" customWidth="1"/>
    <col min="12040" max="12040" width="26.7109375" style="5" customWidth="1"/>
    <col min="12041" max="12041" width="11.28515625" style="5" customWidth="1"/>
    <col min="12042" max="12042" width="14" style="5" customWidth="1"/>
    <col min="12043" max="12043" width="10.7109375" style="5" customWidth="1"/>
    <col min="12044" max="12044" width="10.28515625" style="5" customWidth="1"/>
    <col min="12045" max="12288" width="9.140625" style="5"/>
    <col min="12289" max="12289" width="6.140625" style="5" customWidth="1"/>
    <col min="12290" max="12290" width="39.140625" style="5" customWidth="1"/>
    <col min="12291" max="12291" width="16.5703125" style="5" customWidth="1"/>
    <col min="12292" max="12292" width="18.42578125" style="5" customWidth="1"/>
    <col min="12293" max="12293" width="19.7109375" style="5" customWidth="1"/>
    <col min="12294" max="12294" width="23.5703125" style="5" customWidth="1"/>
    <col min="12295" max="12295" width="12.42578125" style="5" customWidth="1"/>
    <col min="12296" max="12296" width="26.7109375" style="5" customWidth="1"/>
    <col min="12297" max="12297" width="11.28515625" style="5" customWidth="1"/>
    <col min="12298" max="12298" width="14" style="5" customWidth="1"/>
    <col min="12299" max="12299" width="10.7109375" style="5" customWidth="1"/>
    <col min="12300" max="12300" width="10.28515625" style="5" customWidth="1"/>
    <col min="12301" max="12544" width="9.140625" style="5"/>
    <col min="12545" max="12545" width="6.140625" style="5" customWidth="1"/>
    <col min="12546" max="12546" width="39.140625" style="5" customWidth="1"/>
    <col min="12547" max="12547" width="16.5703125" style="5" customWidth="1"/>
    <col min="12548" max="12548" width="18.42578125" style="5" customWidth="1"/>
    <col min="12549" max="12549" width="19.7109375" style="5" customWidth="1"/>
    <col min="12550" max="12550" width="23.5703125" style="5" customWidth="1"/>
    <col min="12551" max="12551" width="12.42578125" style="5" customWidth="1"/>
    <col min="12552" max="12552" width="26.7109375" style="5" customWidth="1"/>
    <col min="12553" max="12553" width="11.28515625" style="5" customWidth="1"/>
    <col min="12554" max="12554" width="14" style="5" customWidth="1"/>
    <col min="12555" max="12555" width="10.7109375" style="5" customWidth="1"/>
    <col min="12556" max="12556" width="10.28515625" style="5" customWidth="1"/>
    <col min="12557" max="12800" width="9.140625" style="5"/>
    <col min="12801" max="12801" width="6.140625" style="5" customWidth="1"/>
    <col min="12802" max="12802" width="39.140625" style="5" customWidth="1"/>
    <col min="12803" max="12803" width="16.5703125" style="5" customWidth="1"/>
    <col min="12804" max="12804" width="18.42578125" style="5" customWidth="1"/>
    <col min="12805" max="12805" width="19.7109375" style="5" customWidth="1"/>
    <col min="12806" max="12806" width="23.5703125" style="5" customWidth="1"/>
    <col min="12807" max="12807" width="12.42578125" style="5" customWidth="1"/>
    <col min="12808" max="12808" width="26.7109375" style="5" customWidth="1"/>
    <col min="12809" max="12809" width="11.28515625" style="5" customWidth="1"/>
    <col min="12810" max="12810" width="14" style="5" customWidth="1"/>
    <col min="12811" max="12811" width="10.7109375" style="5" customWidth="1"/>
    <col min="12812" max="12812" width="10.28515625" style="5" customWidth="1"/>
    <col min="12813" max="13056" width="9.140625" style="5"/>
    <col min="13057" max="13057" width="6.140625" style="5" customWidth="1"/>
    <col min="13058" max="13058" width="39.140625" style="5" customWidth="1"/>
    <col min="13059" max="13059" width="16.5703125" style="5" customWidth="1"/>
    <col min="13060" max="13060" width="18.42578125" style="5" customWidth="1"/>
    <col min="13061" max="13061" width="19.7109375" style="5" customWidth="1"/>
    <col min="13062" max="13062" width="23.5703125" style="5" customWidth="1"/>
    <col min="13063" max="13063" width="12.42578125" style="5" customWidth="1"/>
    <col min="13064" max="13064" width="26.7109375" style="5" customWidth="1"/>
    <col min="13065" max="13065" width="11.28515625" style="5" customWidth="1"/>
    <col min="13066" max="13066" width="14" style="5" customWidth="1"/>
    <col min="13067" max="13067" width="10.7109375" style="5" customWidth="1"/>
    <col min="13068" max="13068" width="10.28515625" style="5" customWidth="1"/>
    <col min="13069" max="13312" width="9.140625" style="5"/>
    <col min="13313" max="13313" width="6.140625" style="5" customWidth="1"/>
    <col min="13314" max="13314" width="39.140625" style="5" customWidth="1"/>
    <col min="13315" max="13315" width="16.5703125" style="5" customWidth="1"/>
    <col min="13316" max="13316" width="18.42578125" style="5" customWidth="1"/>
    <col min="13317" max="13317" width="19.7109375" style="5" customWidth="1"/>
    <col min="13318" max="13318" width="23.5703125" style="5" customWidth="1"/>
    <col min="13319" max="13319" width="12.42578125" style="5" customWidth="1"/>
    <col min="13320" max="13320" width="26.7109375" style="5" customWidth="1"/>
    <col min="13321" max="13321" width="11.28515625" style="5" customWidth="1"/>
    <col min="13322" max="13322" width="14" style="5" customWidth="1"/>
    <col min="13323" max="13323" width="10.7109375" style="5" customWidth="1"/>
    <col min="13324" max="13324" width="10.28515625" style="5" customWidth="1"/>
    <col min="13325" max="13568" width="9.140625" style="5"/>
    <col min="13569" max="13569" width="6.140625" style="5" customWidth="1"/>
    <col min="13570" max="13570" width="39.140625" style="5" customWidth="1"/>
    <col min="13571" max="13571" width="16.5703125" style="5" customWidth="1"/>
    <col min="13572" max="13572" width="18.42578125" style="5" customWidth="1"/>
    <col min="13573" max="13573" width="19.7109375" style="5" customWidth="1"/>
    <col min="13574" max="13574" width="23.5703125" style="5" customWidth="1"/>
    <col min="13575" max="13575" width="12.42578125" style="5" customWidth="1"/>
    <col min="13576" max="13576" width="26.7109375" style="5" customWidth="1"/>
    <col min="13577" max="13577" width="11.28515625" style="5" customWidth="1"/>
    <col min="13578" max="13578" width="14" style="5" customWidth="1"/>
    <col min="13579" max="13579" width="10.7109375" style="5" customWidth="1"/>
    <col min="13580" max="13580" width="10.28515625" style="5" customWidth="1"/>
    <col min="13581" max="13824" width="9.140625" style="5"/>
    <col min="13825" max="13825" width="6.140625" style="5" customWidth="1"/>
    <col min="13826" max="13826" width="39.140625" style="5" customWidth="1"/>
    <col min="13827" max="13827" width="16.5703125" style="5" customWidth="1"/>
    <col min="13828" max="13828" width="18.42578125" style="5" customWidth="1"/>
    <col min="13829" max="13829" width="19.7109375" style="5" customWidth="1"/>
    <col min="13830" max="13830" width="23.5703125" style="5" customWidth="1"/>
    <col min="13831" max="13831" width="12.42578125" style="5" customWidth="1"/>
    <col min="13832" max="13832" width="26.7109375" style="5" customWidth="1"/>
    <col min="13833" max="13833" width="11.28515625" style="5" customWidth="1"/>
    <col min="13834" max="13834" width="14" style="5" customWidth="1"/>
    <col min="13835" max="13835" width="10.7109375" style="5" customWidth="1"/>
    <col min="13836" max="13836" width="10.28515625" style="5" customWidth="1"/>
    <col min="13837" max="14080" width="9.140625" style="5"/>
    <col min="14081" max="14081" width="6.140625" style="5" customWidth="1"/>
    <col min="14082" max="14082" width="39.140625" style="5" customWidth="1"/>
    <col min="14083" max="14083" width="16.5703125" style="5" customWidth="1"/>
    <col min="14084" max="14084" width="18.42578125" style="5" customWidth="1"/>
    <col min="14085" max="14085" width="19.7109375" style="5" customWidth="1"/>
    <col min="14086" max="14086" width="23.5703125" style="5" customWidth="1"/>
    <col min="14087" max="14087" width="12.42578125" style="5" customWidth="1"/>
    <col min="14088" max="14088" width="26.7109375" style="5" customWidth="1"/>
    <col min="14089" max="14089" width="11.28515625" style="5" customWidth="1"/>
    <col min="14090" max="14090" width="14" style="5" customWidth="1"/>
    <col min="14091" max="14091" width="10.7109375" style="5" customWidth="1"/>
    <col min="14092" max="14092" width="10.28515625" style="5" customWidth="1"/>
    <col min="14093" max="14336" width="9.140625" style="5"/>
    <col min="14337" max="14337" width="6.140625" style="5" customWidth="1"/>
    <col min="14338" max="14338" width="39.140625" style="5" customWidth="1"/>
    <col min="14339" max="14339" width="16.5703125" style="5" customWidth="1"/>
    <col min="14340" max="14340" width="18.42578125" style="5" customWidth="1"/>
    <col min="14341" max="14341" width="19.7109375" style="5" customWidth="1"/>
    <col min="14342" max="14342" width="23.5703125" style="5" customWidth="1"/>
    <col min="14343" max="14343" width="12.42578125" style="5" customWidth="1"/>
    <col min="14344" max="14344" width="26.7109375" style="5" customWidth="1"/>
    <col min="14345" max="14345" width="11.28515625" style="5" customWidth="1"/>
    <col min="14346" max="14346" width="14" style="5" customWidth="1"/>
    <col min="14347" max="14347" width="10.7109375" style="5" customWidth="1"/>
    <col min="14348" max="14348" width="10.28515625" style="5" customWidth="1"/>
    <col min="14349" max="14592" width="9.140625" style="5"/>
    <col min="14593" max="14593" width="6.140625" style="5" customWidth="1"/>
    <col min="14594" max="14594" width="39.140625" style="5" customWidth="1"/>
    <col min="14595" max="14595" width="16.5703125" style="5" customWidth="1"/>
    <col min="14596" max="14596" width="18.42578125" style="5" customWidth="1"/>
    <col min="14597" max="14597" width="19.7109375" style="5" customWidth="1"/>
    <col min="14598" max="14598" width="23.5703125" style="5" customWidth="1"/>
    <col min="14599" max="14599" width="12.42578125" style="5" customWidth="1"/>
    <col min="14600" max="14600" width="26.7109375" style="5" customWidth="1"/>
    <col min="14601" max="14601" width="11.28515625" style="5" customWidth="1"/>
    <col min="14602" max="14602" width="14" style="5" customWidth="1"/>
    <col min="14603" max="14603" width="10.7109375" style="5" customWidth="1"/>
    <col min="14604" max="14604" width="10.28515625" style="5" customWidth="1"/>
    <col min="14605" max="14848" width="9.140625" style="5"/>
    <col min="14849" max="14849" width="6.140625" style="5" customWidth="1"/>
    <col min="14850" max="14850" width="39.140625" style="5" customWidth="1"/>
    <col min="14851" max="14851" width="16.5703125" style="5" customWidth="1"/>
    <col min="14852" max="14852" width="18.42578125" style="5" customWidth="1"/>
    <col min="14853" max="14853" width="19.7109375" style="5" customWidth="1"/>
    <col min="14854" max="14854" width="23.5703125" style="5" customWidth="1"/>
    <col min="14855" max="14855" width="12.42578125" style="5" customWidth="1"/>
    <col min="14856" max="14856" width="26.7109375" style="5" customWidth="1"/>
    <col min="14857" max="14857" width="11.28515625" style="5" customWidth="1"/>
    <col min="14858" max="14858" width="14" style="5" customWidth="1"/>
    <col min="14859" max="14859" width="10.7109375" style="5" customWidth="1"/>
    <col min="14860" max="14860" width="10.28515625" style="5" customWidth="1"/>
    <col min="14861" max="15104" width="9.140625" style="5"/>
    <col min="15105" max="15105" width="6.140625" style="5" customWidth="1"/>
    <col min="15106" max="15106" width="39.140625" style="5" customWidth="1"/>
    <col min="15107" max="15107" width="16.5703125" style="5" customWidth="1"/>
    <col min="15108" max="15108" width="18.42578125" style="5" customWidth="1"/>
    <col min="15109" max="15109" width="19.7109375" style="5" customWidth="1"/>
    <col min="15110" max="15110" width="23.5703125" style="5" customWidth="1"/>
    <col min="15111" max="15111" width="12.42578125" style="5" customWidth="1"/>
    <col min="15112" max="15112" width="26.7109375" style="5" customWidth="1"/>
    <col min="15113" max="15113" width="11.28515625" style="5" customWidth="1"/>
    <col min="15114" max="15114" width="14" style="5" customWidth="1"/>
    <col min="15115" max="15115" width="10.7109375" style="5" customWidth="1"/>
    <col min="15116" max="15116" width="10.28515625" style="5" customWidth="1"/>
    <col min="15117" max="15360" width="9.140625" style="5"/>
    <col min="15361" max="15361" width="6.140625" style="5" customWidth="1"/>
    <col min="15362" max="15362" width="39.140625" style="5" customWidth="1"/>
    <col min="15363" max="15363" width="16.5703125" style="5" customWidth="1"/>
    <col min="15364" max="15364" width="18.42578125" style="5" customWidth="1"/>
    <col min="15365" max="15365" width="19.7109375" style="5" customWidth="1"/>
    <col min="15366" max="15366" width="23.5703125" style="5" customWidth="1"/>
    <col min="15367" max="15367" width="12.42578125" style="5" customWidth="1"/>
    <col min="15368" max="15368" width="26.7109375" style="5" customWidth="1"/>
    <col min="15369" max="15369" width="11.28515625" style="5" customWidth="1"/>
    <col min="15370" max="15370" width="14" style="5" customWidth="1"/>
    <col min="15371" max="15371" width="10.7109375" style="5" customWidth="1"/>
    <col min="15372" max="15372" width="10.28515625" style="5" customWidth="1"/>
    <col min="15373" max="15616" width="9.140625" style="5"/>
    <col min="15617" max="15617" width="6.140625" style="5" customWidth="1"/>
    <col min="15618" max="15618" width="39.140625" style="5" customWidth="1"/>
    <col min="15619" max="15619" width="16.5703125" style="5" customWidth="1"/>
    <col min="15620" max="15620" width="18.42578125" style="5" customWidth="1"/>
    <col min="15621" max="15621" width="19.7109375" style="5" customWidth="1"/>
    <col min="15622" max="15622" width="23.5703125" style="5" customWidth="1"/>
    <col min="15623" max="15623" width="12.42578125" style="5" customWidth="1"/>
    <col min="15624" max="15624" width="26.7109375" style="5" customWidth="1"/>
    <col min="15625" max="15625" width="11.28515625" style="5" customWidth="1"/>
    <col min="15626" max="15626" width="14" style="5" customWidth="1"/>
    <col min="15627" max="15627" width="10.7109375" style="5" customWidth="1"/>
    <col min="15628" max="15628" width="10.28515625" style="5" customWidth="1"/>
    <col min="15629" max="15872" width="9.140625" style="5"/>
    <col min="15873" max="15873" width="6.140625" style="5" customWidth="1"/>
    <col min="15874" max="15874" width="39.140625" style="5" customWidth="1"/>
    <col min="15875" max="15875" width="16.5703125" style="5" customWidth="1"/>
    <col min="15876" max="15876" width="18.42578125" style="5" customWidth="1"/>
    <col min="15877" max="15877" width="19.7109375" style="5" customWidth="1"/>
    <col min="15878" max="15878" width="23.5703125" style="5" customWidth="1"/>
    <col min="15879" max="15879" width="12.42578125" style="5" customWidth="1"/>
    <col min="15880" max="15880" width="26.7109375" style="5" customWidth="1"/>
    <col min="15881" max="15881" width="11.28515625" style="5" customWidth="1"/>
    <col min="15882" max="15882" width="14" style="5" customWidth="1"/>
    <col min="15883" max="15883" width="10.7109375" style="5" customWidth="1"/>
    <col min="15884" max="15884" width="10.28515625" style="5" customWidth="1"/>
    <col min="15885" max="16128" width="9.140625" style="5"/>
    <col min="16129" max="16129" width="6.140625" style="5" customWidth="1"/>
    <col min="16130" max="16130" width="39.140625" style="5" customWidth="1"/>
    <col min="16131" max="16131" width="16.5703125" style="5" customWidth="1"/>
    <col min="16132" max="16132" width="18.42578125" style="5" customWidth="1"/>
    <col min="16133" max="16133" width="19.7109375" style="5" customWidth="1"/>
    <col min="16134" max="16134" width="23.5703125" style="5" customWidth="1"/>
    <col min="16135" max="16135" width="12.42578125" style="5" customWidth="1"/>
    <col min="16136" max="16136" width="26.7109375" style="5" customWidth="1"/>
    <col min="16137" max="16137" width="11.28515625" style="5" customWidth="1"/>
    <col min="16138" max="16138" width="14" style="5" customWidth="1"/>
    <col min="16139" max="16139" width="10.7109375" style="5" customWidth="1"/>
    <col min="16140" max="16140" width="10.28515625" style="5" customWidth="1"/>
    <col min="16141" max="16384" width="9.140625" style="5"/>
  </cols>
  <sheetData>
    <row r="1" spans="1:6">
      <c r="F1" s="133" t="s">
        <v>381</v>
      </c>
    </row>
    <row r="2" spans="1:6">
      <c r="F2" s="1185" t="s">
        <v>28</v>
      </c>
    </row>
    <row r="4" spans="1:6">
      <c r="B4" s="2152" t="s">
        <v>847</v>
      </c>
      <c r="C4" s="2152"/>
      <c r="D4" s="2152"/>
      <c r="E4" s="2152"/>
      <c r="F4" s="2152"/>
    </row>
    <row r="6" spans="1:6" ht="17.25">
      <c r="A6" s="2153" t="s">
        <v>2756</v>
      </c>
      <c r="B6" s="2153"/>
      <c r="C6" s="2153"/>
      <c r="D6" s="2153"/>
      <c r="E6" s="2153"/>
      <c r="F6" s="2153"/>
    </row>
    <row r="7" spans="1:6" ht="17.25">
      <c r="A7" s="2153" t="s">
        <v>2757</v>
      </c>
      <c r="B7" s="2153"/>
      <c r="C7" s="2153"/>
      <c r="D7" s="2153"/>
      <c r="E7" s="2153"/>
      <c r="F7" s="2153"/>
    </row>
    <row r="8" spans="1:6">
      <c r="A8" s="1192"/>
      <c r="B8" s="1192"/>
      <c r="C8" s="1192"/>
      <c r="D8" s="1192"/>
      <c r="E8" s="1192"/>
      <c r="F8" s="1192"/>
    </row>
    <row r="9" spans="1:6">
      <c r="A9" s="1192"/>
      <c r="B9" s="1192"/>
      <c r="C9" s="1192"/>
      <c r="D9" s="1192"/>
      <c r="E9" s="1192"/>
      <c r="F9" s="1192"/>
    </row>
    <row r="10" spans="1:6">
      <c r="A10" s="1892" t="s">
        <v>6</v>
      </c>
      <c r="B10" s="1892" t="s">
        <v>2758</v>
      </c>
      <c r="C10" s="1894" t="s">
        <v>1092</v>
      </c>
      <c r="D10" s="1895"/>
      <c r="E10" s="1895"/>
      <c r="F10" s="1896"/>
    </row>
    <row r="11" spans="1:6" ht="54">
      <c r="A11" s="1893"/>
      <c r="B11" s="1893"/>
      <c r="C11" s="1165" t="s">
        <v>2759</v>
      </c>
      <c r="D11" s="1165" t="s">
        <v>2760</v>
      </c>
      <c r="E11" s="1165" t="s">
        <v>2761</v>
      </c>
      <c r="F11" s="1193" t="s">
        <v>2762</v>
      </c>
    </row>
    <row r="12" spans="1:6">
      <c r="A12" s="1194" t="s">
        <v>2763</v>
      </c>
      <c r="B12" s="1194">
        <v>1</v>
      </c>
      <c r="C12" s="1194">
        <v>2</v>
      </c>
      <c r="D12" s="1194">
        <v>3</v>
      </c>
      <c r="E12" s="1194">
        <v>4</v>
      </c>
      <c r="F12" s="1194">
        <v>5</v>
      </c>
    </row>
    <row r="13" spans="1:6" ht="14.25">
      <c r="A13" s="1195">
        <v>1</v>
      </c>
      <c r="B13" s="1196" t="s">
        <v>2764</v>
      </c>
      <c r="C13" s="639"/>
      <c r="D13" s="639"/>
      <c r="E13" s="639"/>
      <c r="F13" s="834">
        <f>C13*D13*E13/1000</f>
        <v>0</v>
      </c>
    </row>
    <row r="14" spans="1:6" ht="14.25">
      <c r="A14" s="1195">
        <v>2</v>
      </c>
      <c r="B14" s="1196" t="s">
        <v>2765</v>
      </c>
      <c r="C14" s="639"/>
      <c r="D14" s="639"/>
      <c r="E14" s="639"/>
      <c r="F14" s="834">
        <f>C14*D14*E14/1000</f>
        <v>0</v>
      </c>
    </row>
    <row r="15" spans="1:6" ht="17.25">
      <c r="A15" s="1197"/>
      <c r="B15" s="1198" t="s">
        <v>113</v>
      </c>
      <c r="C15" s="1199">
        <f>SUM(C13:C14)</f>
        <v>0</v>
      </c>
      <c r="D15" s="1199" t="s">
        <v>1</v>
      </c>
      <c r="E15" s="1199" t="s">
        <v>1</v>
      </c>
      <c r="F15" s="1199">
        <f>SUM(F13:F14)</f>
        <v>0</v>
      </c>
    </row>
  </sheetData>
  <mergeCells count="6">
    <mergeCell ref="B4:F4"/>
    <mergeCell ref="A6:F6"/>
    <mergeCell ref="A7:F7"/>
    <mergeCell ref="A10:A11"/>
    <mergeCell ref="B10:B11"/>
    <mergeCell ref="C10:F10"/>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59999389629810485"/>
  </sheetPr>
  <dimension ref="A1:H95"/>
  <sheetViews>
    <sheetView topLeftCell="A70" zoomScaleNormal="100" workbookViewId="0">
      <selection activeCell="C81" sqref="C81"/>
    </sheetView>
  </sheetViews>
  <sheetFormatPr defaultRowHeight="17.25"/>
  <cols>
    <col min="1" max="1" width="6.28515625" style="205" customWidth="1"/>
    <col min="2" max="2" width="70.85546875" style="206" customWidth="1"/>
    <col min="3" max="3" width="18" style="864" customWidth="1"/>
    <col min="4" max="16384" width="9.140625" style="206"/>
  </cols>
  <sheetData>
    <row r="1" spans="1:8" s="321" customFormat="1">
      <c r="A1" s="207"/>
      <c r="C1" s="1120" t="s">
        <v>204</v>
      </c>
    </row>
    <row r="2" spans="1:8" s="321" customFormat="1">
      <c r="A2" s="207"/>
      <c r="C2" s="858" t="s">
        <v>28</v>
      </c>
    </row>
    <row r="3" spans="1:8" s="321" customFormat="1" ht="18" thickBot="1">
      <c r="A3" s="207"/>
      <c r="B3" s="208" t="s">
        <v>847</v>
      </c>
      <c r="C3" s="859"/>
    </row>
    <row r="4" spans="1:8" s="414" customFormat="1" ht="17.25" customHeight="1">
      <c r="A4" s="320"/>
      <c r="B4" s="2154" t="s">
        <v>29</v>
      </c>
      <c r="C4" s="2154"/>
      <c r="D4" s="330"/>
      <c r="E4" s="330"/>
      <c r="F4" s="330"/>
      <c r="G4" s="330"/>
      <c r="H4" s="330"/>
    </row>
    <row r="5" spans="1:8" s="321" customFormat="1" ht="24" customHeight="1">
      <c r="A5" s="2155" t="s">
        <v>176</v>
      </c>
      <c r="B5" s="2155"/>
      <c r="C5" s="2155"/>
    </row>
    <row r="6" spans="1:8" s="321" customFormat="1">
      <c r="A6" s="2156" t="s">
        <v>355</v>
      </c>
      <c r="B6" s="2156"/>
      <c r="C6" s="2156"/>
    </row>
    <row r="7" spans="1:8" s="322" customFormat="1">
      <c r="A7" s="207"/>
      <c r="B7" s="209"/>
      <c r="C7" s="860"/>
    </row>
    <row r="8" spans="1:8" s="210" customFormat="1" ht="34.5" customHeight="1">
      <c r="A8" s="207"/>
      <c r="B8" s="2157" t="s">
        <v>758</v>
      </c>
      <c r="C8" s="2157"/>
    </row>
    <row r="9" spans="1:8" s="210" customFormat="1" ht="31.7" customHeight="1">
      <c r="A9" s="207"/>
      <c r="B9" s="2158" t="s">
        <v>362</v>
      </c>
      <c r="C9" s="2158"/>
    </row>
    <row r="10" spans="1:8" s="210" customFormat="1">
      <c r="A10" s="207"/>
      <c r="B10" s="209"/>
      <c r="C10" s="860"/>
    </row>
    <row r="11" spans="1:8" s="181" customFormat="1" ht="35.25" customHeight="1">
      <c r="A11" s="211" t="s">
        <v>114</v>
      </c>
      <c r="B11" s="29" t="s">
        <v>216</v>
      </c>
      <c r="C11" s="26" t="s">
        <v>217</v>
      </c>
    </row>
    <row r="12" spans="1:8" s="181" customFormat="1" ht="13.5">
      <c r="A12" s="211">
        <v>1</v>
      </c>
      <c r="B12" s="29">
        <v>2</v>
      </c>
      <c r="C12" s="26">
        <v>3</v>
      </c>
    </row>
    <row r="13" spans="1:8" ht="40.5">
      <c r="A13" s="211"/>
      <c r="B13" s="852" t="s">
        <v>759</v>
      </c>
      <c r="C13" s="861">
        <v>5</v>
      </c>
    </row>
    <row r="14" spans="1:8" ht="20.25">
      <c r="A14" s="211"/>
      <c r="B14" s="853" t="s">
        <v>760</v>
      </c>
      <c r="C14" s="861">
        <f>SUM(C16:C32)</f>
        <v>316</v>
      </c>
    </row>
    <row r="15" spans="1:8">
      <c r="A15" s="211"/>
      <c r="B15" s="213" t="s">
        <v>198</v>
      </c>
      <c r="C15" s="26"/>
    </row>
    <row r="16" spans="1:8">
      <c r="A16" s="211"/>
      <c r="B16" s="854" t="s">
        <v>1068</v>
      </c>
      <c r="C16" s="26">
        <v>30</v>
      </c>
    </row>
    <row r="17" spans="1:8">
      <c r="A17" s="211"/>
      <c r="B17" s="854" t="s">
        <v>1069</v>
      </c>
      <c r="C17" s="26">
        <v>25</v>
      </c>
    </row>
    <row r="18" spans="1:8">
      <c r="A18" s="211"/>
      <c r="B18" s="854" t="s">
        <v>1070</v>
      </c>
      <c r="C18" s="26">
        <v>27</v>
      </c>
    </row>
    <row r="19" spans="1:8">
      <c r="A19" s="211"/>
      <c r="B19" s="854" t="s">
        <v>1071</v>
      </c>
      <c r="C19" s="26">
        <v>13</v>
      </c>
    </row>
    <row r="20" spans="1:8">
      <c r="A20" s="211"/>
      <c r="B20" s="854" t="s">
        <v>1072</v>
      </c>
      <c r="C20" s="26">
        <v>24</v>
      </c>
    </row>
    <row r="21" spans="1:8">
      <c r="A21" s="211"/>
      <c r="B21" s="854" t="s">
        <v>1073</v>
      </c>
      <c r="C21" s="26">
        <v>16</v>
      </c>
    </row>
    <row r="22" spans="1:8">
      <c r="A22" s="211"/>
      <c r="B22" s="854" t="s">
        <v>7416</v>
      </c>
      <c r="C22" s="26">
        <v>15</v>
      </c>
    </row>
    <row r="23" spans="1:8" ht="34.5">
      <c r="A23" s="211"/>
      <c r="B23" s="854" t="s">
        <v>761</v>
      </c>
      <c r="C23" s="26">
        <v>72</v>
      </c>
    </row>
    <row r="24" spans="1:8" ht="34.5">
      <c r="A24" s="211"/>
      <c r="B24" s="854" t="s">
        <v>765</v>
      </c>
      <c r="C24" s="26">
        <v>7</v>
      </c>
    </row>
    <row r="25" spans="1:8" ht="34.5">
      <c r="A25" s="211"/>
      <c r="B25" s="854" t="s">
        <v>763</v>
      </c>
      <c r="C25" s="26">
        <v>13</v>
      </c>
    </row>
    <row r="26" spans="1:8" ht="34.5">
      <c r="A26" s="211"/>
      <c r="B26" s="854" t="s">
        <v>764</v>
      </c>
      <c r="C26" s="26">
        <v>10</v>
      </c>
    </row>
    <row r="27" spans="1:8" ht="34.5">
      <c r="A27" s="211"/>
      <c r="B27" s="854" t="s">
        <v>769</v>
      </c>
      <c r="C27" s="26">
        <v>10</v>
      </c>
    </row>
    <row r="28" spans="1:8" ht="34.5">
      <c r="A28" s="211"/>
      <c r="B28" s="854" t="s">
        <v>767</v>
      </c>
      <c r="C28" s="26">
        <v>13</v>
      </c>
    </row>
    <row r="29" spans="1:8" ht="35.25" customHeight="1">
      <c r="A29" s="211"/>
      <c r="B29" s="854" t="s">
        <v>762</v>
      </c>
      <c r="C29" s="26">
        <v>11</v>
      </c>
    </row>
    <row r="30" spans="1:8" ht="34.5">
      <c r="A30" s="211"/>
      <c r="B30" s="854" t="s">
        <v>766</v>
      </c>
      <c r="C30" s="26">
        <v>13</v>
      </c>
      <c r="F30" s="558"/>
      <c r="H30" s="557"/>
    </row>
    <row r="31" spans="1:8" ht="34.5">
      <c r="A31" s="211"/>
      <c r="B31" s="854" t="s">
        <v>770</v>
      </c>
      <c r="C31" s="26">
        <v>10</v>
      </c>
    </row>
    <row r="32" spans="1:8" ht="34.5">
      <c r="A32" s="211"/>
      <c r="B32" s="854" t="s">
        <v>768</v>
      </c>
      <c r="C32" s="26">
        <v>7</v>
      </c>
    </row>
    <row r="33" spans="1:8" ht="20.25">
      <c r="A33" s="211"/>
      <c r="B33" s="853" t="s">
        <v>771</v>
      </c>
      <c r="C33" s="26"/>
    </row>
    <row r="34" spans="1:8">
      <c r="A34" s="211"/>
      <c r="B34" s="213" t="s">
        <v>198</v>
      </c>
      <c r="C34" s="26"/>
    </row>
    <row r="35" spans="1:8">
      <c r="A35" s="212" t="s">
        <v>2</v>
      </c>
      <c r="B35" s="213" t="s">
        <v>772</v>
      </c>
      <c r="C35" s="861">
        <f>+C36+C37</f>
        <v>4</v>
      </c>
    </row>
    <row r="36" spans="1:8">
      <c r="A36" s="212"/>
      <c r="B36" s="415" t="s">
        <v>95</v>
      </c>
      <c r="C36" s="862">
        <v>1</v>
      </c>
    </row>
    <row r="37" spans="1:8">
      <c r="A37" s="212"/>
      <c r="B37" s="415" t="s">
        <v>773</v>
      </c>
      <c r="C37" s="862">
        <v>3</v>
      </c>
    </row>
    <row r="38" spans="1:8">
      <c r="A38" s="212" t="s">
        <v>3</v>
      </c>
      <c r="B38" s="213" t="s">
        <v>356</v>
      </c>
      <c r="C38" s="861">
        <f>+C39+C40+C41+C42+C43+C44</f>
        <v>365</v>
      </c>
    </row>
    <row r="39" spans="1:8">
      <c r="A39" s="212"/>
      <c r="B39" s="415" t="s">
        <v>357</v>
      </c>
      <c r="C39" s="862">
        <v>3</v>
      </c>
    </row>
    <row r="40" spans="1:8">
      <c r="A40" s="212"/>
      <c r="B40" s="415" t="s">
        <v>358</v>
      </c>
      <c r="C40" s="862">
        <v>359</v>
      </c>
    </row>
    <row r="41" spans="1:8">
      <c r="A41" s="212"/>
      <c r="B41" s="415" t="s">
        <v>7417</v>
      </c>
      <c r="C41" s="862">
        <v>1</v>
      </c>
    </row>
    <row r="42" spans="1:8">
      <c r="A42" s="212"/>
      <c r="B42" s="415" t="s">
        <v>7418</v>
      </c>
      <c r="C42" s="862">
        <v>1</v>
      </c>
    </row>
    <row r="43" spans="1:8">
      <c r="A43" s="212"/>
      <c r="B43" s="415" t="s">
        <v>7419</v>
      </c>
      <c r="C43" s="862">
        <v>1</v>
      </c>
    </row>
    <row r="44" spans="1:8">
      <c r="A44" s="212"/>
      <c r="B44" s="415" t="s">
        <v>359</v>
      </c>
      <c r="C44" s="862"/>
    </row>
    <row r="45" spans="1:8">
      <c r="A45" s="212" t="s">
        <v>4</v>
      </c>
      <c r="B45" s="213" t="s">
        <v>774</v>
      </c>
      <c r="C45" s="861">
        <f>+C46+C47+C48+C63+C65</f>
        <v>103</v>
      </c>
    </row>
    <row r="46" spans="1:8">
      <c r="A46" s="212"/>
      <c r="B46" s="415" t="s">
        <v>100</v>
      </c>
      <c r="C46" s="862"/>
      <c r="F46" s="558"/>
      <c r="H46" s="557"/>
    </row>
    <row r="47" spans="1:8">
      <c r="A47" s="212"/>
      <c r="B47" s="415" t="s">
        <v>101</v>
      </c>
      <c r="C47" s="862"/>
    </row>
    <row r="48" spans="1:8">
      <c r="A48" s="211"/>
      <c r="B48" s="213" t="s">
        <v>218</v>
      </c>
      <c r="C48" s="861">
        <f>SUM(C50:C62)</f>
        <v>88</v>
      </c>
    </row>
    <row r="49" spans="1:3">
      <c r="A49" s="212"/>
      <c r="B49" s="195" t="s">
        <v>198</v>
      </c>
      <c r="C49" s="862"/>
    </row>
    <row r="50" spans="1:3" ht="34.5">
      <c r="A50" s="215">
        <v>1</v>
      </c>
      <c r="B50" s="854" t="s">
        <v>775</v>
      </c>
      <c r="C50" s="862">
        <v>16</v>
      </c>
    </row>
    <row r="51" spans="1:3">
      <c r="A51" s="215">
        <v>2</v>
      </c>
      <c r="B51" s="854" t="s">
        <v>776</v>
      </c>
      <c r="C51" s="862">
        <f>1+4+3</f>
        <v>8</v>
      </c>
    </row>
    <row r="52" spans="1:3" ht="34.5">
      <c r="A52" s="215">
        <v>3</v>
      </c>
      <c r="B52" s="854" t="s">
        <v>777</v>
      </c>
      <c r="C52" s="862">
        <f>1+4+3</f>
        <v>8</v>
      </c>
    </row>
    <row r="53" spans="1:3" ht="34.5">
      <c r="A53" s="215">
        <v>4</v>
      </c>
      <c r="B53" s="854" t="s">
        <v>778</v>
      </c>
      <c r="C53" s="862">
        <f>1+4+3</f>
        <v>8</v>
      </c>
    </row>
    <row r="54" spans="1:3">
      <c r="A54" s="215">
        <v>5</v>
      </c>
      <c r="B54" s="855" t="s">
        <v>779</v>
      </c>
      <c r="C54" s="862">
        <f>1+2+3+1</f>
        <v>7</v>
      </c>
    </row>
    <row r="55" spans="1:3">
      <c r="A55" s="215">
        <v>6</v>
      </c>
      <c r="B55" s="855" t="s">
        <v>780</v>
      </c>
      <c r="C55" s="862">
        <f>1+1+1+1</f>
        <v>4</v>
      </c>
    </row>
    <row r="56" spans="1:3">
      <c r="A56" s="215">
        <v>7</v>
      </c>
      <c r="B56" s="855" t="s">
        <v>781</v>
      </c>
      <c r="C56" s="862">
        <f>1+2+1</f>
        <v>4</v>
      </c>
    </row>
    <row r="57" spans="1:3">
      <c r="A57" s="215">
        <v>8</v>
      </c>
      <c r="B57" s="854" t="s">
        <v>782</v>
      </c>
      <c r="C57" s="862">
        <f>1+2+2+1</f>
        <v>6</v>
      </c>
    </row>
    <row r="58" spans="1:3">
      <c r="A58" s="215">
        <v>10</v>
      </c>
      <c r="B58" s="854" t="s">
        <v>783</v>
      </c>
      <c r="C58" s="862">
        <f>1+1+1+3+1</f>
        <v>7</v>
      </c>
    </row>
    <row r="59" spans="1:3" ht="34.5">
      <c r="A59" s="215">
        <v>11</v>
      </c>
      <c r="B59" s="854" t="s">
        <v>517</v>
      </c>
      <c r="C59" s="862">
        <f>1+3+4</f>
        <v>8</v>
      </c>
    </row>
    <row r="60" spans="1:3">
      <c r="A60" s="215">
        <v>12</v>
      </c>
      <c r="B60" s="854" t="s">
        <v>784</v>
      </c>
      <c r="C60" s="862">
        <f>1+1+1+1</f>
        <v>4</v>
      </c>
    </row>
    <row r="61" spans="1:3">
      <c r="A61" s="215">
        <v>13</v>
      </c>
      <c r="B61" s="854" t="s">
        <v>785</v>
      </c>
      <c r="C61" s="862">
        <f>1+1+1</f>
        <v>3</v>
      </c>
    </row>
    <row r="62" spans="1:3">
      <c r="A62" s="215">
        <v>14</v>
      </c>
      <c r="B62" s="854" t="s">
        <v>786</v>
      </c>
      <c r="C62" s="862">
        <f>1+2+2</f>
        <v>5</v>
      </c>
    </row>
    <row r="63" spans="1:3">
      <c r="A63" s="211"/>
      <c r="B63" s="213" t="s">
        <v>219</v>
      </c>
      <c r="C63" s="862"/>
    </row>
    <row r="64" spans="1:3">
      <c r="A64" s="212"/>
      <c r="B64" s="216"/>
      <c r="C64" s="862"/>
    </row>
    <row r="65" spans="1:3">
      <c r="A65" s="211"/>
      <c r="B65" s="213" t="s">
        <v>220</v>
      </c>
      <c r="C65" s="861">
        <f>SUM(C67:C69)</f>
        <v>15</v>
      </c>
    </row>
    <row r="66" spans="1:3">
      <c r="A66" s="212"/>
      <c r="B66" s="195" t="s">
        <v>198</v>
      </c>
      <c r="C66" s="862"/>
    </row>
    <row r="67" spans="1:3" s="219" customFormat="1" ht="30.75" customHeight="1">
      <c r="A67" s="215">
        <v>1</v>
      </c>
      <c r="B67" s="856" t="s">
        <v>787</v>
      </c>
      <c r="C67" s="862">
        <f>1+1+1</f>
        <v>3</v>
      </c>
    </row>
    <row r="68" spans="1:3">
      <c r="A68" s="215">
        <v>2</v>
      </c>
      <c r="B68" s="854" t="s">
        <v>788</v>
      </c>
      <c r="C68" s="862">
        <f>1+4+1</f>
        <v>6</v>
      </c>
    </row>
    <row r="69" spans="1:3">
      <c r="A69" s="215">
        <v>3</v>
      </c>
      <c r="B69" s="854" t="s">
        <v>789</v>
      </c>
      <c r="C69" s="862">
        <f>1+2+1+2</f>
        <v>6</v>
      </c>
    </row>
    <row r="70" spans="1:3">
      <c r="A70" s="212" t="s">
        <v>361</v>
      </c>
      <c r="B70" s="213" t="s">
        <v>790</v>
      </c>
      <c r="C70" s="861">
        <f>SUM(C72:C89)</f>
        <v>1652</v>
      </c>
    </row>
    <row r="71" spans="1:3">
      <c r="A71" s="212"/>
      <c r="B71" s="195" t="s">
        <v>198</v>
      </c>
      <c r="C71" s="862"/>
    </row>
    <row r="72" spans="1:3">
      <c r="A72" s="215">
        <v>1</v>
      </c>
      <c r="B72" s="854" t="s">
        <v>791</v>
      </c>
      <c r="C72" s="862">
        <v>48</v>
      </c>
    </row>
    <row r="73" spans="1:3">
      <c r="A73" s="215">
        <v>2</v>
      </c>
      <c r="B73" s="854" t="s">
        <v>792</v>
      </c>
      <c r="C73" s="862">
        <v>53</v>
      </c>
    </row>
    <row r="74" spans="1:3">
      <c r="A74" s="215">
        <v>3</v>
      </c>
      <c r="B74" s="854" t="s">
        <v>793</v>
      </c>
      <c r="C74" s="862">
        <v>56</v>
      </c>
    </row>
    <row r="75" spans="1:3">
      <c r="A75" s="215">
        <v>4</v>
      </c>
      <c r="B75" s="854" t="s">
        <v>794</v>
      </c>
      <c r="C75" s="862">
        <v>30</v>
      </c>
    </row>
    <row r="76" spans="1:3">
      <c r="A76" s="215">
        <v>5</v>
      </c>
      <c r="B76" s="854" t="s">
        <v>795</v>
      </c>
      <c r="C76" s="862">
        <v>69</v>
      </c>
    </row>
    <row r="77" spans="1:3">
      <c r="A77" s="215">
        <v>6</v>
      </c>
      <c r="B77" s="854" t="s">
        <v>796</v>
      </c>
      <c r="C77" s="862">
        <v>49</v>
      </c>
    </row>
    <row r="78" spans="1:3">
      <c r="A78" s="215">
        <v>7</v>
      </c>
      <c r="B78" s="854" t="s">
        <v>7420</v>
      </c>
      <c r="C78" s="862">
        <v>48</v>
      </c>
    </row>
    <row r="79" spans="1:3" ht="34.5">
      <c r="A79" s="215">
        <v>8</v>
      </c>
      <c r="B79" s="854" t="s">
        <v>797</v>
      </c>
      <c r="C79" s="862">
        <v>219</v>
      </c>
    </row>
    <row r="80" spans="1:3" ht="34.5">
      <c r="A80" s="215">
        <v>9</v>
      </c>
      <c r="B80" s="854" t="s">
        <v>801</v>
      </c>
      <c r="C80" s="862">
        <v>24</v>
      </c>
    </row>
    <row r="81" spans="1:3" ht="34.5">
      <c r="A81" s="215">
        <v>10</v>
      </c>
      <c r="B81" s="854" t="s">
        <v>799</v>
      </c>
      <c r="C81" s="862">
        <v>38</v>
      </c>
    </row>
    <row r="82" spans="1:3" ht="34.5">
      <c r="A82" s="215">
        <v>11</v>
      </c>
      <c r="B82" s="854" t="s">
        <v>800</v>
      </c>
      <c r="C82" s="862">
        <v>29</v>
      </c>
    </row>
    <row r="83" spans="1:3" ht="34.5">
      <c r="A83" s="215">
        <v>12</v>
      </c>
      <c r="B83" s="854" t="s">
        <v>805</v>
      </c>
      <c r="C83" s="862">
        <v>31</v>
      </c>
    </row>
    <row r="84" spans="1:3" ht="34.5">
      <c r="A84" s="215">
        <v>13</v>
      </c>
      <c r="B84" s="854" t="s">
        <v>803</v>
      </c>
      <c r="C84" s="862">
        <v>37</v>
      </c>
    </row>
    <row r="85" spans="1:3" ht="34.5">
      <c r="A85" s="215">
        <v>14</v>
      </c>
      <c r="B85" s="854" t="s">
        <v>798</v>
      </c>
      <c r="C85" s="862">
        <v>33</v>
      </c>
    </row>
    <row r="86" spans="1:3" ht="34.5">
      <c r="A86" s="215">
        <v>15</v>
      </c>
      <c r="B86" s="854" t="s">
        <v>802</v>
      </c>
      <c r="C86" s="862">
        <v>36</v>
      </c>
    </row>
    <row r="87" spans="1:3" ht="34.5">
      <c r="A87" s="215">
        <v>16</v>
      </c>
      <c r="B87" s="854" t="s">
        <v>806</v>
      </c>
      <c r="C87" s="862">
        <v>31</v>
      </c>
    </row>
    <row r="88" spans="1:3" ht="34.5">
      <c r="A88" s="215">
        <v>17</v>
      </c>
      <c r="B88" s="854" t="s">
        <v>804</v>
      </c>
      <c r="C88" s="862">
        <v>25</v>
      </c>
    </row>
    <row r="89" spans="1:3">
      <c r="A89" s="215">
        <v>18</v>
      </c>
      <c r="B89" s="854" t="s">
        <v>530</v>
      </c>
      <c r="C89" s="862">
        <v>796</v>
      </c>
    </row>
    <row r="90" spans="1:3" ht="34.5">
      <c r="A90" s="212" t="s">
        <v>25</v>
      </c>
      <c r="B90" s="218" t="s">
        <v>360</v>
      </c>
      <c r="C90" s="862">
        <v>533</v>
      </c>
    </row>
    <row r="91" spans="1:3">
      <c r="A91" s="212"/>
      <c r="B91" s="195"/>
      <c r="C91" s="862"/>
    </row>
    <row r="92" spans="1:3" ht="34.5">
      <c r="A92" s="217"/>
      <c r="B92" s="416" t="s">
        <v>807</v>
      </c>
      <c r="C92" s="861">
        <f>+C35+C38+C45+C70+C90</f>
        <v>2657</v>
      </c>
    </row>
    <row r="93" spans="1:3">
      <c r="A93" s="368"/>
      <c r="B93" s="855"/>
      <c r="C93" s="863"/>
    </row>
    <row r="94" spans="1:3">
      <c r="A94" s="368"/>
      <c r="B94" s="855"/>
      <c r="C94" s="863"/>
    </row>
    <row r="95" spans="1:3" ht="22.5">
      <c r="A95" s="217"/>
      <c r="B95" s="857" t="s">
        <v>271</v>
      </c>
      <c r="C95" s="861">
        <f>+C92+C14+C13</f>
        <v>2978</v>
      </c>
    </row>
  </sheetData>
  <mergeCells count="5">
    <mergeCell ref="B4:C4"/>
    <mergeCell ref="A5:C5"/>
    <mergeCell ref="A6:C6"/>
    <mergeCell ref="B8:C8"/>
    <mergeCell ref="B9:C9"/>
  </mergeCells>
  <pageMargins left="0.24" right="0.35" top="0.37" bottom="0.4" header="0.21" footer="0.19"/>
  <pageSetup paperSize="9" scale="90" orientation="portrait" verticalDpi="1200" r:id="rId1"/>
  <headerFooter alignWithMargins="0"/>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AP540"/>
  <sheetViews>
    <sheetView topLeftCell="A123" zoomScaleNormal="100" workbookViewId="0">
      <pane xSplit="4" ySplit="7" topLeftCell="AK518" activePane="bottomRight" state="frozen"/>
      <selection activeCell="A123" sqref="A123"/>
      <selection pane="topRight" activeCell="E123" sqref="E123"/>
      <selection pane="bottomLeft" activeCell="A130" sqref="A130"/>
      <selection pane="bottomRight" activeCell="AL131" sqref="AL131"/>
    </sheetView>
  </sheetViews>
  <sheetFormatPr defaultRowHeight="13.5"/>
  <cols>
    <col min="1" max="1" width="3.5703125" style="5" customWidth="1"/>
    <col min="2" max="2" width="26.7109375" style="5" customWidth="1"/>
    <col min="3" max="4" width="8" style="5" customWidth="1"/>
    <col min="5" max="5" width="12" style="5" customWidth="1"/>
    <col min="6" max="6" width="11" style="350" customWidth="1"/>
    <col min="7" max="7" width="11.140625" style="5" customWidth="1"/>
    <col min="8" max="8" width="9.28515625" style="5" customWidth="1"/>
    <col min="9" max="9" width="11" style="5" customWidth="1"/>
    <col min="10" max="10" width="9.5703125" style="5" customWidth="1"/>
    <col min="11" max="11" width="15.7109375" style="429" customWidth="1"/>
    <col min="12" max="12" width="8" style="5" customWidth="1"/>
    <col min="13" max="13" width="8.42578125" style="5" customWidth="1"/>
    <col min="14" max="14" width="12.140625" style="5" customWidth="1"/>
    <col min="15" max="15" width="9.85546875" style="350" customWidth="1"/>
    <col min="16" max="16" width="10.28515625" style="5" customWidth="1"/>
    <col min="17" max="17" width="9.140625" style="5"/>
    <col min="18" max="18" width="10.42578125" style="5" customWidth="1"/>
    <col min="19" max="19" width="9.42578125" style="5" customWidth="1"/>
    <col min="20" max="20" width="15.140625" style="429" customWidth="1"/>
    <col min="21" max="21" width="8.42578125" style="1806" customWidth="1"/>
    <col min="22" max="22" width="10.85546875" style="1806" customWidth="1"/>
    <col min="23" max="23" width="11.140625" style="1806" customWidth="1"/>
    <col min="24" max="24" width="11.42578125" style="5" customWidth="1"/>
    <col min="25" max="26" width="8" style="5" customWidth="1"/>
    <col min="27" max="27" width="12.5703125" style="5" customWidth="1"/>
    <col min="28" max="28" width="11" style="350" customWidth="1"/>
    <col min="29" max="29" width="11.140625" style="5" customWidth="1"/>
    <col min="30" max="30" width="9.28515625" style="5" customWidth="1"/>
    <col min="31" max="31" width="11" style="5" customWidth="1"/>
    <col min="32" max="32" width="9.5703125" style="5" customWidth="1"/>
    <col min="33" max="33" width="13" style="429" customWidth="1"/>
    <col min="34" max="35" width="8" style="5" customWidth="1"/>
    <col min="36" max="36" width="11.7109375" style="5" customWidth="1"/>
    <col min="37" max="37" width="11" style="350" customWidth="1"/>
    <col min="38" max="38" width="11.140625" style="5" customWidth="1"/>
    <col min="39" max="39" width="9.28515625" style="5" customWidth="1"/>
    <col min="40" max="40" width="11" style="5" customWidth="1"/>
    <col min="41" max="41" width="9.5703125" style="5" customWidth="1"/>
    <col min="42" max="42" width="16" style="429" customWidth="1"/>
    <col min="43" max="256" width="9.140625" style="5"/>
    <col min="257" max="257" width="3.5703125" style="5" customWidth="1"/>
    <col min="258" max="258" width="26.7109375" style="5" customWidth="1"/>
    <col min="259" max="260" width="8" style="5" customWidth="1"/>
    <col min="261" max="261" width="12" style="5" customWidth="1"/>
    <col min="262" max="262" width="11" style="5" customWidth="1"/>
    <col min="263" max="263" width="11.140625" style="5" customWidth="1"/>
    <col min="264" max="264" width="9.28515625" style="5" customWidth="1"/>
    <col min="265" max="265" width="11" style="5" customWidth="1"/>
    <col min="266" max="266" width="9.5703125" style="5" customWidth="1"/>
    <col min="267" max="267" width="15.7109375" style="5" customWidth="1"/>
    <col min="268" max="268" width="8" style="5" customWidth="1"/>
    <col min="269" max="269" width="8.42578125" style="5" customWidth="1"/>
    <col min="270" max="270" width="12.140625" style="5" customWidth="1"/>
    <col min="271" max="271" width="9.85546875" style="5" customWidth="1"/>
    <col min="272" max="272" width="10.28515625" style="5" customWidth="1"/>
    <col min="273" max="273" width="9.140625" style="5"/>
    <col min="274" max="274" width="10.42578125" style="5" customWidth="1"/>
    <col min="275" max="275" width="9.42578125" style="5" customWidth="1"/>
    <col min="276" max="276" width="15.140625" style="5" customWidth="1"/>
    <col min="277" max="277" width="8.42578125" style="5" customWidth="1"/>
    <col min="278" max="278" width="10.85546875" style="5" customWidth="1"/>
    <col min="279" max="279" width="11.140625" style="5" customWidth="1"/>
    <col min="280" max="280" width="11.42578125" style="5" customWidth="1"/>
    <col min="281" max="282" width="8" style="5" customWidth="1"/>
    <col min="283" max="283" width="12.5703125" style="5" customWidth="1"/>
    <col min="284" max="284" width="11" style="5" customWidth="1"/>
    <col min="285" max="285" width="11.140625" style="5" customWidth="1"/>
    <col min="286" max="286" width="9.28515625" style="5" customWidth="1"/>
    <col min="287" max="287" width="11" style="5" customWidth="1"/>
    <col min="288" max="288" width="9.5703125" style="5" customWidth="1"/>
    <col min="289" max="289" width="13" style="5" customWidth="1"/>
    <col min="290" max="291" width="8" style="5" customWidth="1"/>
    <col min="292" max="292" width="11.7109375" style="5" customWidth="1"/>
    <col min="293" max="293" width="11" style="5" customWidth="1"/>
    <col min="294" max="294" width="11.140625" style="5" customWidth="1"/>
    <col min="295" max="295" width="9.28515625" style="5" customWidth="1"/>
    <col min="296" max="296" width="11" style="5" customWidth="1"/>
    <col min="297" max="297" width="9.5703125" style="5" customWidth="1"/>
    <col min="298" max="298" width="16" style="5" customWidth="1"/>
    <col min="299" max="512" width="9.140625" style="5"/>
    <col min="513" max="513" width="3.5703125" style="5" customWidth="1"/>
    <col min="514" max="514" width="26.7109375" style="5" customWidth="1"/>
    <col min="515" max="516" width="8" style="5" customWidth="1"/>
    <col min="517" max="517" width="12" style="5" customWidth="1"/>
    <col min="518" max="518" width="11" style="5" customWidth="1"/>
    <col min="519" max="519" width="11.140625" style="5" customWidth="1"/>
    <col min="520" max="520" width="9.28515625" style="5" customWidth="1"/>
    <col min="521" max="521" width="11" style="5" customWidth="1"/>
    <col min="522" max="522" width="9.5703125" style="5" customWidth="1"/>
    <col min="523" max="523" width="15.7109375" style="5" customWidth="1"/>
    <col min="524" max="524" width="8" style="5" customWidth="1"/>
    <col min="525" max="525" width="8.42578125" style="5" customWidth="1"/>
    <col min="526" max="526" width="12.140625" style="5" customWidth="1"/>
    <col min="527" max="527" width="9.85546875" style="5" customWidth="1"/>
    <col min="528" max="528" width="10.28515625" style="5" customWidth="1"/>
    <col min="529" max="529" width="9.140625" style="5"/>
    <col min="530" max="530" width="10.42578125" style="5" customWidth="1"/>
    <col min="531" max="531" width="9.42578125" style="5" customWidth="1"/>
    <col min="532" max="532" width="15.140625" style="5" customWidth="1"/>
    <col min="533" max="533" width="8.42578125" style="5" customWidth="1"/>
    <col min="534" max="534" width="10.85546875" style="5" customWidth="1"/>
    <col min="535" max="535" width="11.140625" style="5" customWidth="1"/>
    <col min="536" max="536" width="11.42578125" style="5" customWidth="1"/>
    <col min="537" max="538" width="8" style="5" customWidth="1"/>
    <col min="539" max="539" width="12.5703125" style="5" customWidth="1"/>
    <col min="540" max="540" width="11" style="5" customWidth="1"/>
    <col min="541" max="541" width="11.140625" style="5" customWidth="1"/>
    <col min="542" max="542" width="9.28515625" style="5" customWidth="1"/>
    <col min="543" max="543" width="11" style="5" customWidth="1"/>
    <col min="544" max="544" width="9.5703125" style="5" customWidth="1"/>
    <col min="545" max="545" width="13" style="5" customWidth="1"/>
    <col min="546" max="547" width="8" style="5" customWidth="1"/>
    <col min="548" max="548" width="11.7109375" style="5" customWidth="1"/>
    <col min="549" max="549" width="11" style="5" customWidth="1"/>
    <col min="550" max="550" width="11.140625" style="5" customWidth="1"/>
    <col min="551" max="551" width="9.28515625" style="5" customWidth="1"/>
    <col min="552" max="552" width="11" style="5" customWidth="1"/>
    <col min="553" max="553" width="9.5703125" style="5" customWidth="1"/>
    <col min="554" max="554" width="16" style="5" customWidth="1"/>
    <col min="555" max="768" width="9.140625" style="5"/>
    <col min="769" max="769" width="3.5703125" style="5" customWidth="1"/>
    <col min="770" max="770" width="26.7109375" style="5" customWidth="1"/>
    <col min="771" max="772" width="8" style="5" customWidth="1"/>
    <col min="773" max="773" width="12" style="5" customWidth="1"/>
    <col min="774" max="774" width="11" style="5" customWidth="1"/>
    <col min="775" max="775" width="11.140625" style="5" customWidth="1"/>
    <col min="776" max="776" width="9.28515625" style="5" customWidth="1"/>
    <col min="777" max="777" width="11" style="5" customWidth="1"/>
    <col min="778" max="778" width="9.5703125" style="5" customWidth="1"/>
    <col min="779" max="779" width="15.7109375" style="5" customWidth="1"/>
    <col min="780" max="780" width="8" style="5" customWidth="1"/>
    <col min="781" max="781" width="8.42578125" style="5" customWidth="1"/>
    <col min="782" max="782" width="12.140625" style="5" customWidth="1"/>
    <col min="783" max="783" width="9.85546875" style="5" customWidth="1"/>
    <col min="784" max="784" width="10.28515625" style="5" customWidth="1"/>
    <col min="785" max="785" width="9.140625" style="5"/>
    <col min="786" max="786" width="10.42578125" style="5" customWidth="1"/>
    <col min="787" max="787" width="9.42578125" style="5" customWidth="1"/>
    <col min="788" max="788" width="15.140625" style="5" customWidth="1"/>
    <col min="789" max="789" width="8.42578125" style="5" customWidth="1"/>
    <col min="790" max="790" width="10.85546875" style="5" customWidth="1"/>
    <col min="791" max="791" width="11.140625" style="5" customWidth="1"/>
    <col min="792" max="792" width="11.42578125" style="5" customWidth="1"/>
    <col min="793" max="794" width="8" style="5" customWidth="1"/>
    <col min="795" max="795" width="12.5703125" style="5" customWidth="1"/>
    <col min="796" max="796" width="11" style="5" customWidth="1"/>
    <col min="797" max="797" width="11.140625" style="5" customWidth="1"/>
    <col min="798" max="798" width="9.28515625" style="5" customWidth="1"/>
    <col min="799" max="799" width="11" style="5" customWidth="1"/>
    <col min="800" max="800" width="9.5703125" style="5" customWidth="1"/>
    <col min="801" max="801" width="13" style="5" customWidth="1"/>
    <col min="802" max="803" width="8" style="5" customWidth="1"/>
    <col min="804" max="804" width="11.7109375" style="5" customWidth="1"/>
    <col min="805" max="805" width="11" style="5" customWidth="1"/>
    <col min="806" max="806" width="11.140625" style="5" customWidth="1"/>
    <col min="807" max="807" width="9.28515625" style="5" customWidth="1"/>
    <col min="808" max="808" width="11" style="5" customWidth="1"/>
    <col min="809" max="809" width="9.5703125" style="5" customWidth="1"/>
    <col min="810" max="810" width="16" style="5" customWidth="1"/>
    <col min="811" max="1024" width="9.140625" style="5"/>
    <col min="1025" max="1025" width="3.5703125" style="5" customWidth="1"/>
    <col min="1026" max="1026" width="26.7109375" style="5" customWidth="1"/>
    <col min="1027" max="1028" width="8" style="5" customWidth="1"/>
    <col min="1029" max="1029" width="12" style="5" customWidth="1"/>
    <col min="1030" max="1030" width="11" style="5" customWidth="1"/>
    <col min="1031" max="1031" width="11.140625" style="5" customWidth="1"/>
    <col min="1032" max="1032" width="9.28515625" style="5" customWidth="1"/>
    <col min="1033" max="1033" width="11" style="5" customWidth="1"/>
    <col min="1034" max="1034" width="9.5703125" style="5" customWidth="1"/>
    <col min="1035" max="1035" width="15.7109375" style="5" customWidth="1"/>
    <col min="1036" max="1036" width="8" style="5" customWidth="1"/>
    <col min="1037" max="1037" width="8.42578125" style="5" customWidth="1"/>
    <col min="1038" max="1038" width="12.140625" style="5" customWidth="1"/>
    <col min="1039" max="1039" width="9.85546875" style="5" customWidth="1"/>
    <col min="1040" max="1040" width="10.28515625" style="5" customWidth="1"/>
    <col min="1041" max="1041" width="9.140625" style="5"/>
    <col min="1042" max="1042" width="10.42578125" style="5" customWidth="1"/>
    <col min="1043" max="1043" width="9.42578125" style="5" customWidth="1"/>
    <col min="1044" max="1044" width="15.140625" style="5" customWidth="1"/>
    <col min="1045" max="1045" width="8.42578125" style="5" customWidth="1"/>
    <col min="1046" max="1046" width="10.85546875" style="5" customWidth="1"/>
    <col min="1047" max="1047" width="11.140625" style="5" customWidth="1"/>
    <col min="1048" max="1048" width="11.42578125" style="5" customWidth="1"/>
    <col min="1049" max="1050" width="8" style="5" customWidth="1"/>
    <col min="1051" max="1051" width="12.5703125" style="5" customWidth="1"/>
    <col min="1052" max="1052" width="11" style="5" customWidth="1"/>
    <col min="1053" max="1053" width="11.140625" style="5" customWidth="1"/>
    <col min="1054" max="1054" width="9.28515625" style="5" customWidth="1"/>
    <col min="1055" max="1055" width="11" style="5" customWidth="1"/>
    <col min="1056" max="1056" width="9.5703125" style="5" customWidth="1"/>
    <col min="1057" max="1057" width="13" style="5" customWidth="1"/>
    <col min="1058" max="1059" width="8" style="5" customWidth="1"/>
    <col min="1060" max="1060" width="11.7109375" style="5" customWidth="1"/>
    <col min="1061" max="1061" width="11" style="5" customWidth="1"/>
    <col min="1062" max="1062" width="11.140625" style="5" customWidth="1"/>
    <col min="1063" max="1063" width="9.28515625" style="5" customWidth="1"/>
    <col min="1064" max="1064" width="11" style="5" customWidth="1"/>
    <col min="1065" max="1065" width="9.5703125" style="5" customWidth="1"/>
    <col min="1066" max="1066" width="16" style="5" customWidth="1"/>
    <col min="1067" max="1280" width="9.140625" style="5"/>
    <col min="1281" max="1281" width="3.5703125" style="5" customWidth="1"/>
    <col min="1282" max="1282" width="26.7109375" style="5" customWidth="1"/>
    <col min="1283" max="1284" width="8" style="5" customWidth="1"/>
    <col min="1285" max="1285" width="12" style="5" customWidth="1"/>
    <col min="1286" max="1286" width="11" style="5" customWidth="1"/>
    <col min="1287" max="1287" width="11.140625" style="5" customWidth="1"/>
    <col min="1288" max="1288" width="9.28515625" style="5" customWidth="1"/>
    <col min="1289" max="1289" width="11" style="5" customWidth="1"/>
    <col min="1290" max="1290" width="9.5703125" style="5" customWidth="1"/>
    <col min="1291" max="1291" width="15.7109375" style="5" customWidth="1"/>
    <col min="1292" max="1292" width="8" style="5" customWidth="1"/>
    <col min="1293" max="1293" width="8.42578125" style="5" customWidth="1"/>
    <col min="1294" max="1294" width="12.140625" style="5" customWidth="1"/>
    <col min="1295" max="1295" width="9.85546875" style="5" customWidth="1"/>
    <col min="1296" max="1296" width="10.28515625" style="5" customWidth="1"/>
    <col min="1297" max="1297" width="9.140625" style="5"/>
    <col min="1298" max="1298" width="10.42578125" style="5" customWidth="1"/>
    <col min="1299" max="1299" width="9.42578125" style="5" customWidth="1"/>
    <col min="1300" max="1300" width="15.140625" style="5" customWidth="1"/>
    <col min="1301" max="1301" width="8.42578125" style="5" customWidth="1"/>
    <col min="1302" max="1302" width="10.85546875" style="5" customWidth="1"/>
    <col min="1303" max="1303" width="11.140625" style="5" customWidth="1"/>
    <col min="1304" max="1304" width="11.42578125" style="5" customWidth="1"/>
    <col min="1305" max="1306" width="8" style="5" customWidth="1"/>
    <col min="1307" max="1307" width="12.5703125" style="5" customWidth="1"/>
    <col min="1308" max="1308" width="11" style="5" customWidth="1"/>
    <col min="1309" max="1309" width="11.140625" style="5" customWidth="1"/>
    <col min="1310" max="1310" width="9.28515625" style="5" customWidth="1"/>
    <col min="1311" max="1311" width="11" style="5" customWidth="1"/>
    <col min="1312" max="1312" width="9.5703125" style="5" customWidth="1"/>
    <col min="1313" max="1313" width="13" style="5" customWidth="1"/>
    <col min="1314" max="1315" width="8" style="5" customWidth="1"/>
    <col min="1316" max="1316" width="11.7109375" style="5" customWidth="1"/>
    <col min="1317" max="1317" width="11" style="5" customWidth="1"/>
    <col min="1318" max="1318" width="11.140625" style="5" customWidth="1"/>
    <col min="1319" max="1319" width="9.28515625" style="5" customWidth="1"/>
    <col min="1320" max="1320" width="11" style="5" customWidth="1"/>
    <col min="1321" max="1321" width="9.5703125" style="5" customWidth="1"/>
    <col min="1322" max="1322" width="16" style="5" customWidth="1"/>
    <col min="1323" max="1536" width="9.140625" style="5"/>
    <col min="1537" max="1537" width="3.5703125" style="5" customWidth="1"/>
    <col min="1538" max="1538" width="26.7109375" style="5" customWidth="1"/>
    <col min="1539" max="1540" width="8" style="5" customWidth="1"/>
    <col min="1541" max="1541" width="12" style="5" customWidth="1"/>
    <col min="1542" max="1542" width="11" style="5" customWidth="1"/>
    <col min="1543" max="1543" width="11.140625" style="5" customWidth="1"/>
    <col min="1544" max="1544" width="9.28515625" style="5" customWidth="1"/>
    <col min="1545" max="1545" width="11" style="5" customWidth="1"/>
    <col min="1546" max="1546" width="9.5703125" style="5" customWidth="1"/>
    <col min="1547" max="1547" width="15.7109375" style="5" customWidth="1"/>
    <col min="1548" max="1548" width="8" style="5" customWidth="1"/>
    <col min="1549" max="1549" width="8.42578125" style="5" customWidth="1"/>
    <col min="1550" max="1550" width="12.140625" style="5" customWidth="1"/>
    <col min="1551" max="1551" width="9.85546875" style="5" customWidth="1"/>
    <col min="1552" max="1552" width="10.28515625" style="5" customWidth="1"/>
    <col min="1553" max="1553" width="9.140625" style="5"/>
    <col min="1554" max="1554" width="10.42578125" style="5" customWidth="1"/>
    <col min="1555" max="1555" width="9.42578125" style="5" customWidth="1"/>
    <col min="1556" max="1556" width="15.140625" style="5" customWidth="1"/>
    <col min="1557" max="1557" width="8.42578125" style="5" customWidth="1"/>
    <col min="1558" max="1558" width="10.85546875" style="5" customWidth="1"/>
    <col min="1559" max="1559" width="11.140625" style="5" customWidth="1"/>
    <col min="1560" max="1560" width="11.42578125" style="5" customWidth="1"/>
    <col min="1561" max="1562" width="8" style="5" customWidth="1"/>
    <col min="1563" max="1563" width="12.5703125" style="5" customWidth="1"/>
    <col min="1564" max="1564" width="11" style="5" customWidth="1"/>
    <col min="1565" max="1565" width="11.140625" style="5" customWidth="1"/>
    <col min="1566" max="1566" width="9.28515625" style="5" customWidth="1"/>
    <col min="1567" max="1567" width="11" style="5" customWidth="1"/>
    <col min="1568" max="1568" width="9.5703125" style="5" customWidth="1"/>
    <col min="1569" max="1569" width="13" style="5" customWidth="1"/>
    <col min="1570" max="1571" width="8" style="5" customWidth="1"/>
    <col min="1572" max="1572" width="11.7109375" style="5" customWidth="1"/>
    <col min="1573" max="1573" width="11" style="5" customWidth="1"/>
    <col min="1574" max="1574" width="11.140625" style="5" customWidth="1"/>
    <col min="1575" max="1575" width="9.28515625" style="5" customWidth="1"/>
    <col min="1576" max="1576" width="11" style="5" customWidth="1"/>
    <col min="1577" max="1577" width="9.5703125" style="5" customWidth="1"/>
    <col min="1578" max="1578" width="16" style="5" customWidth="1"/>
    <col min="1579" max="1792" width="9.140625" style="5"/>
    <col min="1793" max="1793" width="3.5703125" style="5" customWidth="1"/>
    <col min="1794" max="1794" width="26.7109375" style="5" customWidth="1"/>
    <col min="1795" max="1796" width="8" style="5" customWidth="1"/>
    <col min="1797" max="1797" width="12" style="5" customWidth="1"/>
    <col min="1798" max="1798" width="11" style="5" customWidth="1"/>
    <col min="1799" max="1799" width="11.140625" style="5" customWidth="1"/>
    <col min="1800" max="1800" width="9.28515625" style="5" customWidth="1"/>
    <col min="1801" max="1801" width="11" style="5" customWidth="1"/>
    <col min="1802" max="1802" width="9.5703125" style="5" customWidth="1"/>
    <col min="1803" max="1803" width="15.7109375" style="5" customWidth="1"/>
    <col min="1804" max="1804" width="8" style="5" customWidth="1"/>
    <col min="1805" max="1805" width="8.42578125" style="5" customWidth="1"/>
    <col min="1806" max="1806" width="12.140625" style="5" customWidth="1"/>
    <col min="1807" max="1807" width="9.85546875" style="5" customWidth="1"/>
    <col min="1808" max="1808" width="10.28515625" style="5" customWidth="1"/>
    <col min="1809" max="1809" width="9.140625" style="5"/>
    <col min="1810" max="1810" width="10.42578125" style="5" customWidth="1"/>
    <col min="1811" max="1811" width="9.42578125" style="5" customWidth="1"/>
    <col min="1812" max="1812" width="15.140625" style="5" customWidth="1"/>
    <col min="1813" max="1813" width="8.42578125" style="5" customWidth="1"/>
    <col min="1814" max="1814" width="10.85546875" style="5" customWidth="1"/>
    <col min="1815" max="1815" width="11.140625" style="5" customWidth="1"/>
    <col min="1816" max="1816" width="11.42578125" style="5" customWidth="1"/>
    <col min="1817" max="1818" width="8" style="5" customWidth="1"/>
    <col min="1819" max="1819" width="12.5703125" style="5" customWidth="1"/>
    <col min="1820" max="1820" width="11" style="5" customWidth="1"/>
    <col min="1821" max="1821" width="11.140625" style="5" customWidth="1"/>
    <col min="1822" max="1822" width="9.28515625" style="5" customWidth="1"/>
    <col min="1823" max="1823" width="11" style="5" customWidth="1"/>
    <col min="1824" max="1824" width="9.5703125" style="5" customWidth="1"/>
    <col min="1825" max="1825" width="13" style="5" customWidth="1"/>
    <col min="1826" max="1827" width="8" style="5" customWidth="1"/>
    <col min="1828" max="1828" width="11.7109375" style="5" customWidth="1"/>
    <col min="1829" max="1829" width="11" style="5" customWidth="1"/>
    <col min="1830" max="1830" width="11.140625" style="5" customWidth="1"/>
    <col min="1831" max="1831" width="9.28515625" style="5" customWidth="1"/>
    <col min="1832" max="1832" width="11" style="5" customWidth="1"/>
    <col min="1833" max="1833" width="9.5703125" style="5" customWidth="1"/>
    <col min="1834" max="1834" width="16" style="5" customWidth="1"/>
    <col min="1835" max="2048" width="9.140625" style="5"/>
    <col min="2049" max="2049" width="3.5703125" style="5" customWidth="1"/>
    <col min="2050" max="2050" width="26.7109375" style="5" customWidth="1"/>
    <col min="2051" max="2052" width="8" style="5" customWidth="1"/>
    <col min="2053" max="2053" width="12" style="5" customWidth="1"/>
    <col min="2054" max="2054" width="11" style="5" customWidth="1"/>
    <col min="2055" max="2055" width="11.140625" style="5" customWidth="1"/>
    <col min="2056" max="2056" width="9.28515625" style="5" customWidth="1"/>
    <col min="2057" max="2057" width="11" style="5" customWidth="1"/>
    <col min="2058" max="2058" width="9.5703125" style="5" customWidth="1"/>
    <col min="2059" max="2059" width="15.7109375" style="5" customWidth="1"/>
    <col min="2060" max="2060" width="8" style="5" customWidth="1"/>
    <col min="2061" max="2061" width="8.42578125" style="5" customWidth="1"/>
    <col min="2062" max="2062" width="12.140625" style="5" customWidth="1"/>
    <col min="2063" max="2063" width="9.85546875" style="5" customWidth="1"/>
    <col min="2064" max="2064" width="10.28515625" style="5" customWidth="1"/>
    <col min="2065" max="2065" width="9.140625" style="5"/>
    <col min="2066" max="2066" width="10.42578125" style="5" customWidth="1"/>
    <col min="2067" max="2067" width="9.42578125" style="5" customWidth="1"/>
    <col min="2068" max="2068" width="15.140625" style="5" customWidth="1"/>
    <col min="2069" max="2069" width="8.42578125" style="5" customWidth="1"/>
    <col min="2070" max="2070" width="10.85546875" style="5" customWidth="1"/>
    <col min="2071" max="2071" width="11.140625" style="5" customWidth="1"/>
    <col min="2072" max="2072" width="11.42578125" style="5" customWidth="1"/>
    <col min="2073" max="2074" width="8" style="5" customWidth="1"/>
    <col min="2075" max="2075" width="12.5703125" style="5" customWidth="1"/>
    <col min="2076" max="2076" width="11" style="5" customWidth="1"/>
    <col min="2077" max="2077" width="11.140625" style="5" customWidth="1"/>
    <col min="2078" max="2078" width="9.28515625" style="5" customWidth="1"/>
    <col min="2079" max="2079" width="11" style="5" customWidth="1"/>
    <col min="2080" max="2080" width="9.5703125" style="5" customWidth="1"/>
    <col min="2081" max="2081" width="13" style="5" customWidth="1"/>
    <col min="2082" max="2083" width="8" style="5" customWidth="1"/>
    <col min="2084" max="2084" width="11.7109375" style="5" customWidth="1"/>
    <col min="2085" max="2085" width="11" style="5" customWidth="1"/>
    <col min="2086" max="2086" width="11.140625" style="5" customWidth="1"/>
    <col min="2087" max="2087" width="9.28515625" style="5" customWidth="1"/>
    <col min="2088" max="2088" width="11" style="5" customWidth="1"/>
    <col min="2089" max="2089" width="9.5703125" style="5" customWidth="1"/>
    <col min="2090" max="2090" width="16" style="5" customWidth="1"/>
    <col min="2091" max="2304" width="9.140625" style="5"/>
    <col min="2305" max="2305" width="3.5703125" style="5" customWidth="1"/>
    <col min="2306" max="2306" width="26.7109375" style="5" customWidth="1"/>
    <col min="2307" max="2308" width="8" style="5" customWidth="1"/>
    <col min="2309" max="2309" width="12" style="5" customWidth="1"/>
    <col min="2310" max="2310" width="11" style="5" customWidth="1"/>
    <col min="2311" max="2311" width="11.140625" style="5" customWidth="1"/>
    <col min="2312" max="2312" width="9.28515625" style="5" customWidth="1"/>
    <col min="2313" max="2313" width="11" style="5" customWidth="1"/>
    <col min="2314" max="2314" width="9.5703125" style="5" customWidth="1"/>
    <col min="2315" max="2315" width="15.7109375" style="5" customWidth="1"/>
    <col min="2316" max="2316" width="8" style="5" customWidth="1"/>
    <col min="2317" max="2317" width="8.42578125" style="5" customWidth="1"/>
    <col min="2318" max="2318" width="12.140625" style="5" customWidth="1"/>
    <col min="2319" max="2319" width="9.85546875" style="5" customWidth="1"/>
    <col min="2320" max="2320" width="10.28515625" style="5" customWidth="1"/>
    <col min="2321" max="2321" width="9.140625" style="5"/>
    <col min="2322" max="2322" width="10.42578125" style="5" customWidth="1"/>
    <col min="2323" max="2323" width="9.42578125" style="5" customWidth="1"/>
    <col min="2324" max="2324" width="15.140625" style="5" customWidth="1"/>
    <col min="2325" max="2325" width="8.42578125" style="5" customWidth="1"/>
    <col min="2326" max="2326" width="10.85546875" style="5" customWidth="1"/>
    <col min="2327" max="2327" width="11.140625" style="5" customWidth="1"/>
    <col min="2328" max="2328" width="11.42578125" style="5" customWidth="1"/>
    <col min="2329" max="2330" width="8" style="5" customWidth="1"/>
    <col min="2331" max="2331" width="12.5703125" style="5" customWidth="1"/>
    <col min="2332" max="2332" width="11" style="5" customWidth="1"/>
    <col min="2333" max="2333" width="11.140625" style="5" customWidth="1"/>
    <col min="2334" max="2334" width="9.28515625" style="5" customWidth="1"/>
    <col min="2335" max="2335" width="11" style="5" customWidth="1"/>
    <col min="2336" max="2336" width="9.5703125" style="5" customWidth="1"/>
    <col min="2337" max="2337" width="13" style="5" customWidth="1"/>
    <col min="2338" max="2339" width="8" style="5" customWidth="1"/>
    <col min="2340" max="2340" width="11.7109375" style="5" customWidth="1"/>
    <col min="2341" max="2341" width="11" style="5" customWidth="1"/>
    <col min="2342" max="2342" width="11.140625" style="5" customWidth="1"/>
    <col min="2343" max="2343" width="9.28515625" style="5" customWidth="1"/>
    <col min="2344" max="2344" width="11" style="5" customWidth="1"/>
    <col min="2345" max="2345" width="9.5703125" style="5" customWidth="1"/>
    <col min="2346" max="2346" width="16" style="5" customWidth="1"/>
    <col min="2347" max="2560" width="9.140625" style="5"/>
    <col min="2561" max="2561" width="3.5703125" style="5" customWidth="1"/>
    <col min="2562" max="2562" width="26.7109375" style="5" customWidth="1"/>
    <col min="2563" max="2564" width="8" style="5" customWidth="1"/>
    <col min="2565" max="2565" width="12" style="5" customWidth="1"/>
    <col min="2566" max="2566" width="11" style="5" customWidth="1"/>
    <col min="2567" max="2567" width="11.140625" style="5" customWidth="1"/>
    <col min="2568" max="2568" width="9.28515625" style="5" customWidth="1"/>
    <col min="2569" max="2569" width="11" style="5" customWidth="1"/>
    <col min="2570" max="2570" width="9.5703125" style="5" customWidth="1"/>
    <col min="2571" max="2571" width="15.7109375" style="5" customWidth="1"/>
    <col min="2572" max="2572" width="8" style="5" customWidth="1"/>
    <col min="2573" max="2573" width="8.42578125" style="5" customWidth="1"/>
    <col min="2574" max="2574" width="12.140625" style="5" customWidth="1"/>
    <col min="2575" max="2575" width="9.85546875" style="5" customWidth="1"/>
    <col min="2576" max="2576" width="10.28515625" style="5" customWidth="1"/>
    <col min="2577" max="2577" width="9.140625" style="5"/>
    <col min="2578" max="2578" width="10.42578125" style="5" customWidth="1"/>
    <col min="2579" max="2579" width="9.42578125" style="5" customWidth="1"/>
    <col min="2580" max="2580" width="15.140625" style="5" customWidth="1"/>
    <col min="2581" max="2581" width="8.42578125" style="5" customWidth="1"/>
    <col min="2582" max="2582" width="10.85546875" style="5" customWidth="1"/>
    <col min="2583" max="2583" width="11.140625" style="5" customWidth="1"/>
    <col min="2584" max="2584" width="11.42578125" style="5" customWidth="1"/>
    <col min="2585" max="2586" width="8" style="5" customWidth="1"/>
    <col min="2587" max="2587" width="12.5703125" style="5" customWidth="1"/>
    <col min="2588" max="2588" width="11" style="5" customWidth="1"/>
    <col min="2589" max="2589" width="11.140625" style="5" customWidth="1"/>
    <col min="2590" max="2590" width="9.28515625" style="5" customWidth="1"/>
    <col min="2591" max="2591" width="11" style="5" customWidth="1"/>
    <col min="2592" max="2592" width="9.5703125" style="5" customWidth="1"/>
    <col min="2593" max="2593" width="13" style="5" customWidth="1"/>
    <col min="2594" max="2595" width="8" style="5" customWidth="1"/>
    <col min="2596" max="2596" width="11.7109375" style="5" customWidth="1"/>
    <col min="2597" max="2597" width="11" style="5" customWidth="1"/>
    <col min="2598" max="2598" width="11.140625" style="5" customWidth="1"/>
    <col min="2599" max="2599" width="9.28515625" style="5" customWidth="1"/>
    <col min="2600" max="2600" width="11" style="5" customWidth="1"/>
    <col min="2601" max="2601" width="9.5703125" style="5" customWidth="1"/>
    <col min="2602" max="2602" width="16" style="5" customWidth="1"/>
    <col min="2603" max="2816" width="9.140625" style="5"/>
    <col min="2817" max="2817" width="3.5703125" style="5" customWidth="1"/>
    <col min="2818" max="2818" width="26.7109375" style="5" customWidth="1"/>
    <col min="2819" max="2820" width="8" style="5" customWidth="1"/>
    <col min="2821" max="2821" width="12" style="5" customWidth="1"/>
    <col min="2822" max="2822" width="11" style="5" customWidth="1"/>
    <col min="2823" max="2823" width="11.140625" style="5" customWidth="1"/>
    <col min="2824" max="2824" width="9.28515625" style="5" customWidth="1"/>
    <col min="2825" max="2825" width="11" style="5" customWidth="1"/>
    <col min="2826" max="2826" width="9.5703125" style="5" customWidth="1"/>
    <col min="2827" max="2827" width="15.7109375" style="5" customWidth="1"/>
    <col min="2828" max="2828" width="8" style="5" customWidth="1"/>
    <col min="2829" max="2829" width="8.42578125" style="5" customWidth="1"/>
    <col min="2830" max="2830" width="12.140625" style="5" customWidth="1"/>
    <col min="2831" max="2831" width="9.85546875" style="5" customWidth="1"/>
    <col min="2832" max="2832" width="10.28515625" style="5" customWidth="1"/>
    <col min="2833" max="2833" width="9.140625" style="5"/>
    <col min="2834" max="2834" width="10.42578125" style="5" customWidth="1"/>
    <col min="2835" max="2835" width="9.42578125" style="5" customWidth="1"/>
    <col min="2836" max="2836" width="15.140625" style="5" customWidth="1"/>
    <col min="2837" max="2837" width="8.42578125" style="5" customWidth="1"/>
    <col min="2838" max="2838" width="10.85546875" style="5" customWidth="1"/>
    <col min="2839" max="2839" width="11.140625" style="5" customWidth="1"/>
    <col min="2840" max="2840" width="11.42578125" style="5" customWidth="1"/>
    <col min="2841" max="2842" width="8" style="5" customWidth="1"/>
    <col min="2843" max="2843" width="12.5703125" style="5" customWidth="1"/>
    <col min="2844" max="2844" width="11" style="5" customWidth="1"/>
    <col min="2845" max="2845" width="11.140625" style="5" customWidth="1"/>
    <col min="2846" max="2846" width="9.28515625" style="5" customWidth="1"/>
    <col min="2847" max="2847" width="11" style="5" customWidth="1"/>
    <col min="2848" max="2848" width="9.5703125" style="5" customWidth="1"/>
    <col min="2849" max="2849" width="13" style="5" customWidth="1"/>
    <col min="2850" max="2851" width="8" style="5" customWidth="1"/>
    <col min="2852" max="2852" width="11.7109375" style="5" customWidth="1"/>
    <col min="2853" max="2853" width="11" style="5" customWidth="1"/>
    <col min="2854" max="2854" width="11.140625" style="5" customWidth="1"/>
    <col min="2855" max="2855" width="9.28515625" style="5" customWidth="1"/>
    <col min="2856" max="2856" width="11" style="5" customWidth="1"/>
    <col min="2857" max="2857" width="9.5703125" style="5" customWidth="1"/>
    <col min="2858" max="2858" width="16" style="5" customWidth="1"/>
    <col min="2859" max="3072" width="9.140625" style="5"/>
    <col min="3073" max="3073" width="3.5703125" style="5" customWidth="1"/>
    <col min="3074" max="3074" width="26.7109375" style="5" customWidth="1"/>
    <col min="3075" max="3076" width="8" style="5" customWidth="1"/>
    <col min="3077" max="3077" width="12" style="5" customWidth="1"/>
    <col min="3078" max="3078" width="11" style="5" customWidth="1"/>
    <col min="3079" max="3079" width="11.140625" style="5" customWidth="1"/>
    <col min="3080" max="3080" width="9.28515625" style="5" customWidth="1"/>
    <col min="3081" max="3081" width="11" style="5" customWidth="1"/>
    <col min="3082" max="3082" width="9.5703125" style="5" customWidth="1"/>
    <col min="3083" max="3083" width="15.7109375" style="5" customWidth="1"/>
    <col min="3084" max="3084" width="8" style="5" customWidth="1"/>
    <col min="3085" max="3085" width="8.42578125" style="5" customWidth="1"/>
    <col min="3086" max="3086" width="12.140625" style="5" customWidth="1"/>
    <col min="3087" max="3087" width="9.85546875" style="5" customWidth="1"/>
    <col min="3088" max="3088" width="10.28515625" style="5" customWidth="1"/>
    <col min="3089" max="3089" width="9.140625" style="5"/>
    <col min="3090" max="3090" width="10.42578125" style="5" customWidth="1"/>
    <col min="3091" max="3091" width="9.42578125" style="5" customWidth="1"/>
    <col min="3092" max="3092" width="15.140625" style="5" customWidth="1"/>
    <col min="3093" max="3093" width="8.42578125" style="5" customWidth="1"/>
    <col min="3094" max="3094" width="10.85546875" style="5" customWidth="1"/>
    <col min="3095" max="3095" width="11.140625" style="5" customWidth="1"/>
    <col min="3096" max="3096" width="11.42578125" style="5" customWidth="1"/>
    <col min="3097" max="3098" width="8" style="5" customWidth="1"/>
    <col min="3099" max="3099" width="12.5703125" style="5" customWidth="1"/>
    <col min="3100" max="3100" width="11" style="5" customWidth="1"/>
    <col min="3101" max="3101" width="11.140625" style="5" customWidth="1"/>
    <col min="3102" max="3102" width="9.28515625" style="5" customWidth="1"/>
    <col min="3103" max="3103" width="11" style="5" customWidth="1"/>
    <col min="3104" max="3104" width="9.5703125" style="5" customWidth="1"/>
    <col min="3105" max="3105" width="13" style="5" customWidth="1"/>
    <col min="3106" max="3107" width="8" style="5" customWidth="1"/>
    <col min="3108" max="3108" width="11.7109375" style="5" customWidth="1"/>
    <col min="3109" max="3109" width="11" style="5" customWidth="1"/>
    <col min="3110" max="3110" width="11.140625" style="5" customWidth="1"/>
    <col min="3111" max="3111" width="9.28515625" style="5" customWidth="1"/>
    <col min="3112" max="3112" width="11" style="5" customWidth="1"/>
    <col min="3113" max="3113" width="9.5703125" style="5" customWidth="1"/>
    <col min="3114" max="3114" width="16" style="5" customWidth="1"/>
    <col min="3115" max="3328" width="9.140625" style="5"/>
    <col min="3329" max="3329" width="3.5703125" style="5" customWidth="1"/>
    <col min="3330" max="3330" width="26.7109375" style="5" customWidth="1"/>
    <col min="3331" max="3332" width="8" style="5" customWidth="1"/>
    <col min="3333" max="3333" width="12" style="5" customWidth="1"/>
    <col min="3334" max="3334" width="11" style="5" customWidth="1"/>
    <col min="3335" max="3335" width="11.140625" style="5" customWidth="1"/>
    <col min="3336" max="3336" width="9.28515625" style="5" customWidth="1"/>
    <col min="3337" max="3337" width="11" style="5" customWidth="1"/>
    <col min="3338" max="3338" width="9.5703125" style="5" customWidth="1"/>
    <col min="3339" max="3339" width="15.7109375" style="5" customWidth="1"/>
    <col min="3340" max="3340" width="8" style="5" customWidth="1"/>
    <col min="3341" max="3341" width="8.42578125" style="5" customWidth="1"/>
    <col min="3342" max="3342" width="12.140625" style="5" customWidth="1"/>
    <col min="3343" max="3343" width="9.85546875" style="5" customWidth="1"/>
    <col min="3344" max="3344" width="10.28515625" style="5" customWidth="1"/>
    <col min="3345" max="3345" width="9.140625" style="5"/>
    <col min="3346" max="3346" width="10.42578125" style="5" customWidth="1"/>
    <col min="3347" max="3347" width="9.42578125" style="5" customWidth="1"/>
    <col min="3348" max="3348" width="15.140625" style="5" customWidth="1"/>
    <col min="3349" max="3349" width="8.42578125" style="5" customWidth="1"/>
    <col min="3350" max="3350" width="10.85546875" style="5" customWidth="1"/>
    <col min="3351" max="3351" width="11.140625" style="5" customWidth="1"/>
    <col min="3352" max="3352" width="11.42578125" style="5" customWidth="1"/>
    <col min="3353" max="3354" width="8" style="5" customWidth="1"/>
    <col min="3355" max="3355" width="12.5703125" style="5" customWidth="1"/>
    <col min="3356" max="3356" width="11" style="5" customWidth="1"/>
    <col min="3357" max="3357" width="11.140625" style="5" customWidth="1"/>
    <col min="3358" max="3358" width="9.28515625" style="5" customWidth="1"/>
    <col min="3359" max="3359" width="11" style="5" customWidth="1"/>
    <col min="3360" max="3360" width="9.5703125" style="5" customWidth="1"/>
    <col min="3361" max="3361" width="13" style="5" customWidth="1"/>
    <col min="3362" max="3363" width="8" style="5" customWidth="1"/>
    <col min="3364" max="3364" width="11.7109375" style="5" customWidth="1"/>
    <col min="3365" max="3365" width="11" style="5" customWidth="1"/>
    <col min="3366" max="3366" width="11.140625" style="5" customWidth="1"/>
    <col min="3367" max="3367" width="9.28515625" style="5" customWidth="1"/>
    <col min="3368" max="3368" width="11" style="5" customWidth="1"/>
    <col min="3369" max="3369" width="9.5703125" style="5" customWidth="1"/>
    <col min="3370" max="3370" width="16" style="5" customWidth="1"/>
    <col min="3371" max="3584" width="9.140625" style="5"/>
    <col min="3585" max="3585" width="3.5703125" style="5" customWidth="1"/>
    <col min="3586" max="3586" width="26.7109375" style="5" customWidth="1"/>
    <col min="3587" max="3588" width="8" style="5" customWidth="1"/>
    <col min="3589" max="3589" width="12" style="5" customWidth="1"/>
    <col min="3590" max="3590" width="11" style="5" customWidth="1"/>
    <col min="3591" max="3591" width="11.140625" style="5" customWidth="1"/>
    <col min="3592" max="3592" width="9.28515625" style="5" customWidth="1"/>
    <col min="3593" max="3593" width="11" style="5" customWidth="1"/>
    <col min="3594" max="3594" width="9.5703125" style="5" customWidth="1"/>
    <col min="3595" max="3595" width="15.7109375" style="5" customWidth="1"/>
    <col min="3596" max="3596" width="8" style="5" customWidth="1"/>
    <col min="3597" max="3597" width="8.42578125" style="5" customWidth="1"/>
    <col min="3598" max="3598" width="12.140625" style="5" customWidth="1"/>
    <col min="3599" max="3599" width="9.85546875" style="5" customWidth="1"/>
    <col min="3600" max="3600" width="10.28515625" style="5" customWidth="1"/>
    <col min="3601" max="3601" width="9.140625" style="5"/>
    <col min="3602" max="3602" width="10.42578125" style="5" customWidth="1"/>
    <col min="3603" max="3603" width="9.42578125" style="5" customWidth="1"/>
    <col min="3604" max="3604" width="15.140625" style="5" customWidth="1"/>
    <col min="3605" max="3605" width="8.42578125" style="5" customWidth="1"/>
    <col min="3606" max="3606" width="10.85546875" style="5" customWidth="1"/>
    <col min="3607" max="3607" width="11.140625" style="5" customWidth="1"/>
    <col min="3608" max="3608" width="11.42578125" style="5" customWidth="1"/>
    <col min="3609" max="3610" width="8" style="5" customWidth="1"/>
    <col min="3611" max="3611" width="12.5703125" style="5" customWidth="1"/>
    <col min="3612" max="3612" width="11" style="5" customWidth="1"/>
    <col min="3613" max="3613" width="11.140625" style="5" customWidth="1"/>
    <col min="3614" max="3614" width="9.28515625" style="5" customWidth="1"/>
    <col min="3615" max="3615" width="11" style="5" customWidth="1"/>
    <col min="3616" max="3616" width="9.5703125" style="5" customWidth="1"/>
    <col min="3617" max="3617" width="13" style="5" customWidth="1"/>
    <col min="3618" max="3619" width="8" style="5" customWidth="1"/>
    <col min="3620" max="3620" width="11.7109375" style="5" customWidth="1"/>
    <col min="3621" max="3621" width="11" style="5" customWidth="1"/>
    <col min="3622" max="3622" width="11.140625" style="5" customWidth="1"/>
    <col min="3623" max="3623" width="9.28515625" style="5" customWidth="1"/>
    <col min="3624" max="3624" width="11" style="5" customWidth="1"/>
    <col min="3625" max="3625" width="9.5703125" style="5" customWidth="1"/>
    <col min="3626" max="3626" width="16" style="5" customWidth="1"/>
    <col min="3627" max="3840" width="9.140625" style="5"/>
    <col min="3841" max="3841" width="3.5703125" style="5" customWidth="1"/>
    <col min="3842" max="3842" width="26.7109375" style="5" customWidth="1"/>
    <col min="3843" max="3844" width="8" style="5" customWidth="1"/>
    <col min="3845" max="3845" width="12" style="5" customWidth="1"/>
    <col min="3846" max="3846" width="11" style="5" customWidth="1"/>
    <col min="3847" max="3847" width="11.140625" style="5" customWidth="1"/>
    <col min="3848" max="3848" width="9.28515625" style="5" customWidth="1"/>
    <col min="3849" max="3849" width="11" style="5" customWidth="1"/>
    <col min="3850" max="3850" width="9.5703125" style="5" customWidth="1"/>
    <col min="3851" max="3851" width="15.7109375" style="5" customWidth="1"/>
    <col min="3852" max="3852" width="8" style="5" customWidth="1"/>
    <col min="3853" max="3853" width="8.42578125" style="5" customWidth="1"/>
    <col min="3854" max="3854" width="12.140625" style="5" customWidth="1"/>
    <col min="3855" max="3855" width="9.85546875" style="5" customWidth="1"/>
    <col min="3856" max="3856" width="10.28515625" style="5" customWidth="1"/>
    <col min="3857" max="3857" width="9.140625" style="5"/>
    <col min="3858" max="3858" width="10.42578125" style="5" customWidth="1"/>
    <col min="3859" max="3859" width="9.42578125" style="5" customWidth="1"/>
    <col min="3860" max="3860" width="15.140625" style="5" customWidth="1"/>
    <col min="3861" max="3861" width="8.42578125" style="5" customWidth="1"/>
    <col min="3862" max="3862" width="10.85546875" style="5" customWidth="1"/>
    <col min="3863" max="3863" width="11.140625" style="5" customWidth="1"/>
    <col min="3864" max="3864" width="11.42578125" style="5" customWidth="1"/>
    <col min="3865" max="3866" width="8" style="5" customWidth="1"/>
    <col min="3867" max="3867" width="12.5703125" style="5" customWidth="1"/>
    <col min="3868" max="3868" width="11" style="5" customWidth="1"/>
    <col min="3869" max="3869" width="11.140625" style="5" customWidth="1"/>
    <col min="3870" max="3870" width="9.28515625" style="5" customWidth="1"/>
    <col min="3871" max="3871" width="11" style="5" customWidth="1"/>
    <col min="3872" max="3872" width="9.5703125" style="5" customWidth="1"/>
    <col min="3873" max="3873" width="13" style="5" customWidth="1"/>
    <col min="3874" max="3875" width="8" style="5" customWidth="1"/>
    <col min="3876" max="3876" width="11.7109375" style="5" customWidth="1"/>
    <col min="3877" max="3877" width="11" style="5" customWidth="1"/>
    <col min="3878" max="3878" width="11.140625" style="5" customWidth="1"/>
    <col min="3879" max="3879" width="9.28515625" style="5" customWidth="1"/>
    <col min="3880" max="3880" width="11" style="5" customWidth="1"/>
    <col min="3881" max="3881" width="9.5703125" style="5" customWidth="1"/>
    <col min="3882" max="3882" width="16" style="5" customWidth="1"/>
    <col min="3883" max="4096" width="9.140625" style="5"/>
    <col min="4097" max="4097" width="3.5703125" style="5" customWidth="1"/>
    <col min="4098" max="4098" width="26.7109375" style="5" customWidth="1"/>
    <col min="4099" max="4100" width="8" style="5" customWidth="1"/>
    <col min="4101" max="4101" width="12" style="5" customWidth="1"/>
    <col min="4102" max="4102" width="11" style="5" customWidth="1"/>
    <col min="4103" max="4103" width="11.140625" style="5" customWidth="1"/>
    <col min="4104" max="4104" width="9.28515625" style="5" customWidth="1"/>
    <col min="4105" max="4105" width="11" style="5" customWidth="1"/>
    <col min="4106" max="4106" width="9.5703125" style="5" customWidth="1"/>
    <col min="4107" max="4107" width="15.7109375" style="5" customWidth="1"/>
    <col min="4108" max="4108" width="8" style="5" customWidth="1"/>
    <col min="4109" max="4109" width="8.42578125" style="5" customWidth="1"/>
    <col min="4110" max="4110" width="12.140625" style="5" customWidth="1"/>
    <col min="4111" max="4111" width="9.85546875" style="5" customWidth="1"/>
    <col min="4112" max="4112" width="10.28515625" style="5" customWidth="1"/>
    <col min="4113" max="4113" width="9.140625" style="5"/>
    <col min="4114" max="4114" width="10.42578125" style="5" customWidth="1"/>
    <col min="4115" max="4115" width="9.42578125" style="5" customWidth="1"/>
    <col min="4116" max="4116" width="15.140625" style="5" customWidth="1"/>
    <col min="4117" max="4117" width="8.42578125" style="5" customWidth="1"/>
    <col min="4118" max="4118" width="10.85546875" style="5" customWidth="1"/>
    <col min="4119" max="4119" width="11.140625" style="5" customWidth="1"/>
    <col min="4120" max="4120" width="11.42578125" style="5" customWidth="1"/>
    <col min="4121" max="4122" width="8" style="5" customWidth="1"/>
    <col min="4123" max="4123" width="12.5703125" style="5" customWidth="1"/>
    <col min="4124" max="4124" width="11" style="5" customWidth="1"/>
    <col min="4125" max="4125" width="11.140625" style="5" customWidth="1"/>
    <col min="4126" max="4126" width="9.28515625" style="5" customWidth="1"/>
    <col min="4127" max="4127" width="11" style="5" customWidth="1"/>
    <col min="4128" max="4128" width="9.5703125" style="5" customWidth="1"/>
    <col min="4129" max="4129" width="13" style="5" customWidth="1"/>
    <col min="4130" max="4131" width="8" style="5" customWidth="1"/>
    <col min="4132" max="4132" width="11.7109375" style="5" customWidth="1"/>
    <col min="4133" max="4133" width="11" style="5" customWidth="1"/>
    <col min="4134" max="4134" width="11.140625" style="5" customWidth="1"/>
    <col min="4135" max="4135" width="9.28515625" style="5" customWidth="1"/>
    <col min="4136" max="4136" width="11" style="5" customWidth="1"/>
    <col min="4137" max="4137" width="9.5703125" style="5" customWidth="1"/>
    <col min="4138" max="4138" width="16" style="5" customWidth="1"/>
    <col min="4139" max="4352" width="9.140625" style="5"/>
    <col min="4353" max="4353" width="3.5703125" style="5" customWidth="1"/>
    <col min="4354" max="4354" width="26.7109375" style="5" customWidth="1"/>
    <col min="4355" max="4356" width="8" style="5" customWidth="1"/>
    <col min="4357" max="4357" width="12" style="5" customWidth="1"/>
    <col min="4358" max="4358" width="11" style="5" customWidth="1"/>
    <col min="4359" max="4359" width="11.140625" style="5" customWidth="1"/>
    <col min="4360" max="4360" width="9.28515625" style="5" customWidth="1"/>
    <col min="4361" max="4361" width="11" style="5" customWidth="1"/>
    <col min="4362" max="4362" width="9.5703125" style="5" customWidth="1"/>
    <col min="4363" max="4363" width="15.7109375" style="5" customWidth="1"/>
    <col min="4364" max="4364" width="8" style="5" customWidth="1"/>
    <col min="4365" max="4365" width="8.42578125" style="5" customWidth="1"/>
    <col min="4366" max="4366" width="12.140625" style="5" customWidth="1"/>
    <col min="4367" max="4367" width="9.85546875" style="5" customWidth="1"/>
    <col min="4368" max="4368" width="10.28515625" style="5" customWidth="1"/>
    <col min="4369" max="4369" width="9.140625" style="5"/>
    <col min="4370" max="4370" width="10.42578125" style="5" customWidth="1"/>
    <col min="4371" max="4371" width="9.42578125" style="5" customWidth="1"/>
    <col min="4372" max="4372" width="15.140625" style="5" customWidth="1"/>
    <col min="4373" max="4373" width="8.42578125" style="5" customWidth="1"/>
    <col min="4374" max="4374" width="10.85546875" style="5" customWidth="1"/>
    <col min="4375" max="4375" width="11.140625" style="5" customWidth="1"/>
    <col min="4376" max="4376" width="11.42578125" style="5" customWidth="1"/>
    <col min="4377" max="4378" width="8" style="5" customWidth="1"/>
    <col min="4379" max="4379" width="12.5703125" style="5" customWidth="1"/>
    <col min="4380" max="4380" width="11" style="5" customWidth="1"/>
    <col min="4381" max="4381" width="11.140625" style="5" customWidth="1"/>
    <col min="4382" max="4382" width="9.28515625" style="5" customWidth="1"/>
    <col min="4383" max="4383" width="11" style="5" customWidth="1"/>
    <col min="4384" max="4384" width="9.5703125" style="5" customWidth="1"/>
    <col min="4385" max="4385" width="13" style="5" customWidth="1"/>
    <col min="4386" max="4387" width="8" style="5" customWidth="1"/>
    <col min="4388" max="4388" width="11.7109375" style="5" customWidth="1"/>
    <col min="4389" max="4389" width="11" style="5" customWidth="1"/>
    <col min="4390" max="4390" width="11.140625" style="5" customWidth="1"/>
    <col min="4391" max="4391" width="9.28515625" style="5" customWidth="1"/>
    <col min="4392" max="4392" width="11" style="5" customWidth="1"/>
    <col min="4393" max="4393" width="9.5703125" style="5" customWidth="1"/>
    <col min="4394" max="4394" width="16" style="5" customWidth="1"/>
    <col min="4395" max="4608" width="9.140625" style="5"/>
    <col min="4609" max="4609" width="3.5703125" style="5" customWidth="1"/>
    <col min="4610" max="4610" width="26.7109375" style="5" customWidth="1"/>
    <col min="4611" max="4612" width="8" style="5" customWidth="1"/>
    <col min="4613" max="4613" width="12" style="5" customWidth="1"/>
    <col min="4614" max="4614" width="11" style="5" customWidth="1"/>
    <col min="4615" max="4615" width="11.140625" style="5" customWidth="1"/>
    <col min="4616" max="4616" width="9.28515625" style="5" customWidth="1"/>
    <col min="4617" max="4617" width="11" style="5" customWidth="1"/>
    <col min="4618" max="4618" width="9.5703125" style="5" customWidth="1"/>
    <col min="4619" max="4619" width="15.7109375" style="5" customWidth="1"/>
    <col min="4620" max="4620" width="8" style="5" customWidth="1"/>
    <col min="4621" max="4621" width="8.42578125" style="5" customWidth="1"/>
    <col min="4622" max="4622" width="12.140625" style="5" customWidth="1"/>
    <col min="4623" max="4623" width="9.85546875" style="5" customWidth="1"/>
    <col min="4624" max="4624" width="10.28515625" style="5" customWidth="1"/>
    <col min="4625" max="4625" width="9.140625" style="5"/>
    <col min="4626" max="4626" width="10.42578125" style="5" customWidth="1"/>
    <col min="4627" max="4627" width="9.42578125" style="5" customWidth="1"/>
    <col min="4628" max="4628" width="15.140625" style="5" customWidth="1"/>
    <col min="4629" max="4629" width="8.42578125" style="5" customWidth="1"/>
    <col min="4630" max="4630" width="10.85546875" style="5" customWidth="1"/>
    <col min="4631" max="4631" width="11.140625" style="5" customWidth="1"/>
    <col min="4632" max="4632" width="11.42578125" style="5" customWidth="1"/>
    <col min="4633" max="4634" width="8" style="5" customWidth="1"/>
    <col min="4635" max="4635" width="12.5703125" style="5" customWidth="1"/>
    <col min="4636" max="4636" width="11" style="5" customWidth="1"/>
    <col min="4637" max="4637" width="11.140625" style="5" customWidth="1"/>
    <col min="4638" max="4638" width="9.28515625" style="5" customWidth="1"/>
    <col min="4639" max="4639" width="11" style="5" customWidth="1"/>
    <col min="4640" max="4640" width="9.5703125" style="5" customWidth="1"/>
    <col min="4641" max="4641" width="13" style="5" customWidth="1"/>
    <col min="4642" max="4643" width="8" style="5" customWidth="1"/>
    <col min="4644" max="4644" width="11.7109375" style="5" customWidth="1"/>
    <col min="4645" max="4645" width="11" style="5" customWidth="1"/>
    <col min="4646" max="4646" width="11.140625" style="5" customWidth="1"/>
    <col min="4647" max="4647" width="9.28515625" style="5" customWidth="1"/>
    <col min="4648" max="4648" width="11" style="5" customWidth="1"/>
    <col min="4649" max="4649" width="9.5703125" style="5" customWidth="1"/>
    <col min="4650" max="4650" width="16" style="5" customWidth="1"/>
    <col min="4651" max="4864" width="9.140625" style="5"/>
    <col min="4865" max="4865" width="3.5703125" style="5" customWidth="1"/>
    <col min="4866" max="4866" width="26.7109375" style="5" customWidth="1"/>
    <col min="4867" max="4868" width="8" style="5" customWidth="1"/>
    <col min="4869" max="4869" width="12" style="5" customWidth="1"/>
    <col min="4870" max="4870" width="11" style="5" customWidth="1"/>
    <col min="4871" max="4871" width="11.140625" style="5" customWidth="1"/>
    <col min="4872" max="4872" width="9.28515625" style="5" customWidth="1"/>
    <col min="4873" max="4873" width="11" style="5" customWidth="1"/>
    <col min="4874" max="4874" width="9.5703125" style="5" customWidth="1"/>
    <col min="4875" max="4875" width="15.7109375" style="5" customWidth="1"/>
    <col min="4876" max="4876" width="8" style="5" customWidth="1"/>
    <col min="4877" max="4877" width="8.42578125" style="5" customWidth="1"/>
    <col min="4878" max="4878" width="12.140625" style="5" customWidth="1"/>
    <col min="4879" max="4879" width="9.85546875" style="5" customWidth="1"/>
    <col min="4880" max="4880" width="10.28515625" style="5" customWidth="1"/>
    <col min="4881" max="4881" width="9.140625" style="5"/>
    <col min="4882" max="4882" width="10.42578125" style="5" customWidth="1"/>
    <col min="4883" max="4883" width="9.42578125" style="5" customWidth="1"/>
    <col min="4884" max="4884" width="15.140625" style="5" customWidth="1"/>
    <col min="4885" max="4885" width="8.42578125" style="5" customWidth="1"/>
    <col min="4886" max="4886" width="10.85546875" style="5" customWidth="1"/>
    <col min="4887" max="4887" width="11.140625" style="5" customWidth="1"/>
    <col min="4888" max="4888" width="11.42578125" style="5" customWidth="1"/>
    <col min="4889" max="4890" width="8" style="5" customWidth="1"/>
    <col min="4891" max="4891" width="12.5703125" style="5" customWidth="1"/>
    <col min="4892" max="4892" width="11" style="5" customWidth="1"/>
    <col min="4893" max="4893" width="11.140625" style="5" customWidth="1"/>
    <col min="4894" max="4894" width="9.28515625" style="5" customWidth="1"/>
    <col min="4895" max="4895" width="11" style="5" customWidth="1"/>
    <col min="4896" max="4896" width="9.5703125" style="5" customWidth="1"/>
    <col min="4897" max="4897" width="13" style="5" customWidth="1"/>
    <col min="4898" max="4899" width="8" style="5" customWidth="1"/>
    <col min="4900" max="4900" width="11.7109375" style="5" customWidth="1"/>
    <col min="4901" max="4901" width="11" style="5" customWidth="1"/>
    <col min="4902" max="4902" width="11.140625" style="5" customWidth="1"/>
    <col min="4903" max="4903" width="9.28515625" style="5" customWidth="1"/>
    <col min="4904" max="4904" width="11" style="5" customWidth="1"/>
    <col min="4905" max="4905" width="9.5703125" style="5" customWidth="1"/>
    <col min="4906" max="4906" width="16" style="5" customWidth="1"/>
    <col min="4907" max="5120" width="9.140625" style="5"/>
    <col min="5121" max="5121" width="3.5703125" style="5" customWidth="1"/>
    <col min="5122" max="5122" width="26.7109375" style="5" customWidth="1"/>
    <col min="5123" max="5124" width="8" style="5" customWidth="1"/>
    <col min="5125" max="5125" width="12" style="5" customWidth="1"/>
    <col min="5126" max="5126" width="11" style="5" customWidth="1"/>
    <col min="5127" max="5127" width="11.140625" style="5" customWidth="1"/>
    <col min="5128" max="5128" width="9.28515625" style="5" customWidth="1"/>
    <col min="5129" max="5129" width="11" style="5" customWidth="1"/>
    <col min="5130" max="5130" width="9.5703125" style="5" customWidth="1"/>
    <col min="5131" max="5131" width="15.7109375" style="5" customWidth="1"/>
    <col min="5132" max="5132" width="8" style="5" customWidth="1"/>
    <col min="5133" max="5133" width="8.42578125" style="5" customWidth="1"/>
    <col min="5134" max="5134" width="12.140625" style="5" customWidth="1"/>
    <col min="5135" max="5135" width="9.85546875" style="5" customWidth="1"/>
    <col min="5136" max="5136" width="10.28515625" style="5" customWidth="1"/>
    <col min="5137" max="5137" width="9.140625" style="5"/>
    <col min="5138" max="5138" width="10.42578125" style="5" customWidth="1"/>
    <col min="5139" max="5139" width="9.42578125" style="5" customWidth="1"/>
    <col min="5140" max="5140" width="15.140625" style="5" customWidth="1"/>
    <col min="5141" max="5141" width="8.42578125" style="5" customWidth="1"/>
    <col min="5142" max="5142" width="10.85546875" style="5" customWidth="1"/>
    <col min="5143" max="5143" width="11.140625" style="5" customWidth="1"/>
    <col min="5144" max="5144" width="11.42578125" style="5" customWidth="1"/>
    <col min="5145" max="5146" width="8" style="5" customWidth="1"/>
    <col min="5147" max="5147" width="12.5703125" style="5" customWidth="1"/>
    <col min="5148" max="5148" width="11" style="5" customWidth="1"/>
    <col min="5149" max="5149" width="11.140625" style="5" customWidth="1"/>
    <col min="5150" max="5150" width="9.28515625" style="5" customWidth="1"/>
    <col min="5151" max="5151" width="11" style="5" customWidth="1"/>
    <col min="5152" max="5152" width="9.5703125" style="5" customWidth="1"/>
    <col min="5153" max="5153" width="13" style="5" customWidth="1"/>
    <col min="5154" max="5155" width="8" style="5" customWidth="1"/>
    <col min="5156" max="5156" width="11.7109375" style="5" customWidth="1"/>
    <col min="5157" max="5157" width="11" style="5" customWidth="1"/>
    <col min="5158" max="5158" width="11.140625" style="5" customWidth="1"/>
    <col min="5159" max="5159" width="9.28515625" style="5" customWidth="1"/>
    <col min="5160" max="5160" width="11" style="5" customWidth="1"/>
    <col min="5161" max="5161" width="9.5703125" style="5" customWidth="1"/>
    <col min="5162" max="5162" width="16" style="5" customWidth="1"/>
    <col min="5163" max="5376" width="9.140625" style="5"/>
    <col min="5377" max="5377" width="3.5703125" style="5" customWidth="1"/>
    <col min="5378" max="5378" width="26.7109375" style="5" customWidth="1"/>
    <col min="5379" max="5380" width="8" style="5" customWidth="1"/>
    <col min="5381" max="5381" width="12" style="5" customWidth="1"/>
    <col min="5382" max="5382" width="11" style="5" customWidth="1"/>
    <col min="5383" max="5383" width="11.140625" style="5" customWidth="1"/>
    <col min="5384" max="5384" width="9.28515625" style="5" customWidth="1"/>
    <col min="5385" max="5385" width="11" style="5" customWidth="1"/>
    <col min="5386" max="5386" width="9.5703125" style="5" customWidth="1"/>
    <col min="5387" max="5387" width="15.7109375" style="5" customWidth="1"/>
    <col min="5388" max="5388" width="8" style="5" customWidth="1"/>
    <col min="5389" max="5389" width="8.42578125" style="5" customWidth="1"/>
    <col min="5390" max="5390" width="12.140625" style="5" customWidth="1"/>
    <col min="5391" max="5391" width="9.85546875" style="5" customWidth="1"/>
    <col min="5392" max="5392" width="10.28515625" style="5" customWidth="1"/>
    <col min="5393" max="5393" width="9.140625" style="5"/>
    <col min="5394" max="5394" width="10.42578125" style="5" customWidth="1"/>
    <col min="5395" max="5395" width="9.42578125" style="5" customWidth="1"/>
    <col min="5396" max="5396" width="15.140625" style="5" customWidth="1"/>
    <col min="5397" max="5397" width="8.42578125" style="5" customWidth="1"/>
    <col min="5398" max="5398" width="10.85546875" style="5" customWidth="1"/>
    <col min="5399" max="5399" width="11.140625" style="5" customWidth="1"/>
    <col min="5400" max="5400" width="11.42578125" style="5" customWidth="1"/>
    <col min="5401" max="5402" width="8" style="5" customWidth="1"/>
    <col min="5403" max="5403" width="12.5703125" style="5" customWidth="1"/>
    <col min="5404" max="5404" width="11" style="5" customWidth="1"/>
    <col min="5405" max="5405" width="11.140625" style="5" customWidth="1"/>
    <col min="5406" max="5406" width="9.28515625" style="5" customWidth="1"/>
    <col min="5407" max="5407" width="11" style="5" customWidth="1"/>
    <col min="5408" max="5408" width="9.5703125" style="5" customWidth="1"/>
    <col min="5409" max="5409" width="13" style="5" customWidth="1"/>
    <col min="5410" max="5411" width="8" style="5" customWidth="1"/>
    <col min="5412" max="5412" width="11.7109375" style="5" customWidth="1"/>
    <col min="5413" max="5413" width="11" style="5" customWidth="1"/>
    <col min="5414" max="5414" width="11.140625" style="5" customWidth="1"/>
    <col min="5415" max="5415" width="9.28515625" style="5" customWidth="1"/>
    <col min="5416" max="5416" width="11" style="5" customWidth="1"/>
    <col min="5417" max="5417" width="9.5703125" style="5" customWidth="1"/>
    <col min="5418" max="5418" width="16" style="5" customWidth="1"/>
    <col min="5419" max="5632" width="9.140625" style="5"/>
    <col min="5633" max="5633" width="3.5703125" style="5" customWidth="1"/>
    <col min="5634" max="5634" width="26.7109375" style="5" customWidth="1"/>
    <col min="5635" max="5636" width="8" style="5" customWidth="1"/>
    <col min="5637" max="5637" width="12" style="5" customWidth="1"/>
    <col min="5638" max="5638" width="11" style="5" customWidth="1"/>
    <col min="5639" max="5639" width="11.140625" style="5" customWidth="1"/>
    <col min="5640" max="5640" width="9.28515625" style="5" customWidth="1"/>
    <col min="5641" max="5641" width="11" style="5" customWidth="1"/>
    <col min="5642" max="5642" width="9.5703125" style="5" customWidth="1"/>
    <col min="5643" max="5643" width="15.7109375" style="5" customWidth="1"/>
    <col min="5644" max="5644" width="8" style="5" customWidth="1"/>
    <col min="5645" max="5645" width="8.42578125" style="5" customWidth="1"/>
    <col min="5646" max="5646" width="12.140625" style="5" customWidth="1"/>
    <col min="5647" max="5647" width="9.85546875" style="5" customWidth="1"/>
    <col min="5648" max="5648" width="10.28515625" style="5" customWidth="1"/>
    <col min="5649" max="5649" width="9.140625" style="5"/>
    <col min="5650" max="5650" width="10.42578125" style="5" customWidth="1"/>
    <col min="5651" max="5651" width="9.42578125" style="5" customWidth="1"/>
    <col min="5652" max="5652" width="15.140625" style="5" customWidth="1"/>
    <col min="5653" max="5653" width="8.42578125" style="5" customWidth="1"/>
    <col min="5654" max="5654" width="10.85546875" style="5" customWidth="1"/>
    <col min="5655" max="5655" width="11.140625" style="5" customWidth="1"/>
    <col min="5656" max="5656" width="11.42578125" style="5" customWidth="1"/>
    <col min="5657" max="5658" width="8" style="5" customWidth="1"/>
    <col min="5659" max="5659" width="12.5703125" style="5" customWidth="1"/>
    <col min="5660" max="5660" width="11" style="5" customWidth="1"/>
    <col min="5661" max="5661" width="11.140625" style="5" customWidth="1"/>
    <col min="5662" max="5662" width="9.28515625" style="5" customWidth="1"/>
    <col min="5663" max="5663" width="11" style="5" customWidth="1"/>
    <col min="5664" max="5664" width="9.5703125" style="5" customWidth="1"/>
    <col min="5665" max="5665" width="13" style="5" customWidth="1"/>
    <col min="5666" max="5667" width="8" style="5" customWidth="1"/>
    <col min="5668" max="5668" width="11.7109375" style="5" customWidth="1"/>
    <col min="5669" max="5669" width="11" style="5" customWidth="1"/>
    <col min="5670" max="5670" width="11.140625" style="5" customWidth="1"/>
    <col min="5671" max="5671" width="9.28515625" style="5" customWidth="1"/>
    <col min="5672" max="5672" width="11" style="5" customWidth="1"/>
    <col min="5673" max="5673" width="9.5703125" style="5" customWidth="1"/>
    <col min="5674" max="5674" width="16" style="5" customWidth="1"/>
    <col min="5675" max="5888" width="9.140625" style="5"/>
    <col min="5889" max="5889" width="3.5703125" style="5" customWidth="1"/>
    <col min="5890" max="5890" width="26.7109375" style="5" customWidth="1"/>
    <col min="5891" max="5892" width="8" style="5" customWidth="1"/>
    <col min="5893" max="5893" width="12" style="5" customWidth="1"/>
    <col min="5894" max="5894" width="11" style="5" customWidth="1"/>
    <col min="5895" max="5895" width="11.140625" style="5" customWidth="1"/>
    <col min="5896" max="5896" width="9.28515625" style="5" customWidth="1"/>
    <col min="5897" max="5897" width="11" style="5" customWidth="1"/>
    <col min="5898" max="5898" width="9.5703125" style="5" customWidth="1"/>
    <col min="5899" max="5899" width="15.7109375" style="5" customWidth="1"/>
    <col min="5900" max="5900" width="8" style="5" customWidth="1"/>
    <col min="5901" max="5901" width="8.42578125" style="5" customWidth="1"/>
    <col min="5902" max="5902" width="12.140625" style="5" customWidth="1"/>
    <col min="5903" max="5903" width="9.85546875" style="5" customWidth="1"/>
    <col min="5904" max="5904" width="10.28515625" style="5" customWidth="1"/>
    <col min="5905" max="5905" width="9.140625" style="5"/>
    <col min="5906" max="5906" width="10.42578125" style="5" customWidth="1"/>
    <col min="5907" max="5907" width="9.42578125" style="5" customWidth="1"/>
    <col min="5908" max="5908" width="15.140625" style="5" customWidth="1"/>
    <col min="5909" max="5909" width="8.42578125" style="5" customWidth="1"/>
    <col min="5910" max="5910" width="10.85546875" style="5" customWidth="1"/>
    <col min="5911" max="5911" width="11.140625" style="5" customWidth="1"/>
    <col min="5912" max="5912" width="11.42578125" style="5" customWidth="1"/>
    <col min="5913" max="5914" width="8" style="5" customWidth="1"/>
    <col min="5915" max="5915" width="12.5703125" style="5" customWidth="1"/>
    <col min="5916" max="5916" width="11" style="5" customWidth="1"/>
    <col min="5917" max="5917" width="11.140625" style="5" customWidth="1"/>
    <col min="5918" max="5918" width="9.28515625" style="5" customWidth="1"/>
    <col min="5919" max="5919" width="11" style="5" customWidth="1"/>
    <col min="5920" max="5920" width="9.5703125" style="5" customWidth="1"/>
    <col min="5921" max="5921" width="13" style="5" customWidth="1"/>
    <col min="5922" max="5923" width="8" style="5" customWidth="1"/>
    <col min="5924" max="5924" width="11.7109375" style="5" customWidth="1"/>
    <col min="5925" max="5925" width="11" style="5" customWidth="1"/>
    <col min="5926" max="5926" width="11.140625" style="5" customWidth="1"/>
    <col min="5927" max="5927" width="9.28515625" style="5" customWidth="1"/>
    <col min="5928" max="5928" width="11" style="5" customWidth="1"/>
    <col min="5929" max="5929" width="9.5703125" style="5" customWidth="1"/>
    <col min="5930" max="5930" width="16" style="5" customWidth="1"/>
    <col min="5931" max="6144" width="9.140625" style="5"/>
    <col min="6145" max="6145" width="3.5703125" style="5" customWidth="1"/>
    <col min="6146" max="6146" width="26.7109375" style="5" customWidth="1"/>
    <col min="6147" max="6148" width="8" style="5" customWidth="1"/>
    <col min="6149" max="6149" width="12" style="5" customWidth="1"/>
    <col min="6150" max="6150" width="11" style="5" customWidth="1"/>
    <col min="6151" max="6151" width="11.140625" style="5" customWidth="1"/>
    <col min="6152" max="6152" width="9.28515625" style="5" customWidth="1"/>
    <col min="6153" max="6153" width="11" style="5" customWidth="1"/>
    <col min="6154" max="6154" width="9.5703125" style="5" customWidth="1"/>
    <col min="6155" max="6155" width="15.7109375" style="5" customWidth="1"/>
    <col min="6156" max="6156" width="8" style="5" customWidth="1"/>
    <col min="6157" max="6157" width="8.42578125" style="5" customWidth="1"/>
    <col min="6158" max="6158" width="12.140625" style="5" customWidth="1"/>
    <col min="6159" max="6159" width="9.85546875" style="5" customWidth="1"/>
    <col min="6160" max="6160" width="10.28515625" style="5" customWidth="1"/>
    <col min="6161" max="6161" width="9.140625" style="5"/>
    <col min="6162" max="6162" width="10.42578125" style="5" customWidth="1"/>
    <col min="6163" max="6163" width="9.42578125" style="5" customWidth="1"/>
    <col min="6164" max="6164" width="15.140625" style="5" customWidth="1"/>
    <col min="6165" max="6165" width="8.42578125" style="5" customWidth="1"/>
    <col min="6166" max="6166" width="10.85546875" style="5" customWidth="1"/>
    <col min="6167" max="6167" width="11.140625" style="5" customWidth="1"/>
    <col min="6168" max="6168" width="11.42578125" style="5" customWidth="1"/>
    <col min="6169" max="6170" width="8" style="5" customWidth="1"/>
    <col min="6171" max="6171" width="12.5703125" style="5" customWidth="1"/>
    <col min="6172" max="6172" width="11" style="5" customWidth="1"/>
    <col min="6173" max="6173" width="11.140625" style="5" customWidth="1"/>
    <col min="6174" max="6174" width="9.28515625" style="5" customWidth="1"/>
    <col min="6175" max="6175" width="11" style="5" customWidth="1"/>
    <col min="6176" max="6176" width="9.5703125" style="5" customWidth="1"/>
    <col min="6177" max="6177" width="13" style="5" customWidth="1"/>
    <col min="6178" max="6179" width="8" style="5" customWidth="1"/>
    <col min="6180" max="6180" width="11.7109375" style="5" customWidth="1"/>
    <col min="6181" max="6181" width="11" style="5" customWidth="1"/>
    <col min="6182" max="6182" width="11.140625" style="5" customWidth="1"/>
    <col min="6183" max="6183" width="9.28515625" style="5" customWidth="1"/>
    <col min="6184" max="6184" width="11" style="5" customWidth="1"/>
    <col min="6185" max="6185" width="9.5703125" style="5" customWidth="1"/>
    <col min="6186" max="6186" width="16" style="5" customWidth="1"/>
    <col min="6187" max="6400" width="9.140625" style="5"/>
    <col min="6401" max="6401" width="3.5703125" style="5" customWidth="1"/>
    <col min="6402" max="6402" width="26.7109375" style="5" customWidth="1"/>
    <col min="6403" max="6404" width="8" style="5" customWidth="1"/>
    <col min="6405" max="6405" width="12" style="5" customWidth="1"/>
    <col min="6406" max="6406" width="11" style="5" customWidth="1"/>
    <col min="6407" max="6407" width="11.140625" style="5" customWidth="1"/>
    <col min="6408" max="6408" width="9.28515625" style="5" customWidth="1"/>
    <col min="6409" max="6409" width="11" style="5" customWidth="1"/>
    <col min="6410" max="6410" width="9.5703125" style="5" customWidth="1"/>
    <col min="6411" max="6411" width="15.7109375" style="5" customWidth="1"/>
    <col min="6412" max="6412" width="8" style="5" customWidth="1"/>
    <col min="6413" max="6413" width="8.42578125" style="5" customWidth="1"/>
    <col min="6414" max="6414" width="12.140625" style="5" customWidth="1"/>
    <col min="6415" max="6415" width="9.85546875" style="5" customWidth="1"/>
    <col min="6416" max="6416" width="10.28515625" style="5" customWidth="1"/>
    <col min="6417" max="6417" width="9.140625" style="5"/>
    <col min="6418" max="6418" width="10.42578125" style="5" customWidth="1"/>
    <col min="6419" max="6419" width="9.42578125" style="5" customWidth="1"/>
    <col min="6420" max="6420" width="15.140625" style="5" customWidth="1"/>
    <col min="6421" max="6421" width="8.42578125" style="5" customWidth="1"/>
    <col min="6422" max="6422" width="10.85546875" style="5" customWidth="1"/>
    <col min="6423" max="6423" width="11.140625" style="5" customWidth="1"/>
    <col min="6424" max="6424" width="11.42578125" style="5" customWidth="1"/>
    <col min="6425" max="6426" width="8" style="5" customWidth="1"/>
    <col min="6427" max="6427" width="12.5703125" style="5" customWidth="1"/>
    <col min="6428" max="6428" width="11" style="5" customWidth="1"/>
    <col min="6429" max="6429" width="11.140625" style="5" customWidth="1"/>
    <col min="6430" max="6430" width="9.28515625" style="5" customWidth="1"/>
    <col min="6431" max="6431" width="11" style="5" customWidth="1"/>
    <col min="6432" max="6432" width="9.5703125" style="5" customWidth="1"/>
    <col min="6433" max="6433" width="13" style="5" customWidth="1"/>
    <col min="6434" max="6435" width="8" style="5" customWidth="1"/>
    <col min="6436" max="6436" width="11.7109375" style="5" customWidth="1"/>
    <col min="6437" max="6437" width="11" style="5" customWidth="1"/>
    <col min="6438" max="6438" width="11.140625" style="5" customWidth="1"/>
    <col min="6439" max="6439" width="9.28515625" style="5" customWidth="1"/>
    <col min="6440" max="6440" width="11" style="5" customWidth="1"/>
    <col min="6441" max="6441" width="9.5703125" style="5" customWidth="1"/>
    <col min="6442" max="6442" width="16" style="5" customWidth="1"/>
    <col min="6443" max="6656" width="9.140625" style="5"/>
    <col min="6657" max="6657" width="3.5703125" style="5" customWidth="1"/>
    <col min="6658" max="6658" width="26.7109375" style="5" customWidth="1"/>
    <col min="6659" max="6660" width="8" style="5" customWidth="1"/>
    <col min="6661" max="6661" width="12" style="5" customWidth="1"/>
    <col min="6662" max="6662" width="11" style="5" customWidth="1"/>
    <col min="6663" max="6663" width="11.140625" style="5" customWidth="1"/>
    <col min="6664" max="6664" width="9.28515625" style="5" customWidth="1"/>
    <col min="6665" max="6665" width="11" style="5" customWidth="1"/>
    <col min="6666" max="6666" width="9.5703125" style="5" customWidth="1"/>
    <col min="6667" max="6667" width="15.7109375" style="5" customWidth="1"/>
    <col min="6668" max="6668" width="8" style="5" customWidth="1"/>
    <col min="6669" max="6669" width="8.42578125" style="5" customWidth="1"/>
    <col min="6670" max="6670" width="12.140625" style="5" customWidth="1"/>
    <col min="6671" max="6671" width="9.85546875" style="5" customWidth="1"/>
    <col min="6672" max="6672" width="10.28515625" style="5" customWidth="1"/>
    <col min="6673" max="6673" width="9.140625" style="5"/>
    <col min="6674" max="6674" width="10.42578125" style="5" customWidth="1"/>
    <col min="6675" max="6675" width="9.42578125" style="5" customWidth="1"/>
    <col min="6676" max="6676" width="15.140625" style="5" customWidth="1"/>
    <col min="6677" max="6677" width="8.42578125" style="5" customWidth="1"/>
    <col min="6678" max="6678" width="10.85546875" style="5" customWidth="1"/>
    <col min="6679" max="6679" width="11.140625" style="5" customWidth="1"/>
    <col min="6680" max="6680" width="11.42578125" style="5" customWidth="1"/>
    <col min="6681" max="6682" width="8" style="5" customWidth="1"/>
    <col min="6683" max="6683" width="12.5703125" style="5" customWidth="1"/>
    <col min="6684" max="6684" width="11" style="5" customWidth="1"/>
    <col min="6685" max="6685" width="11.140625" style="5" customWidth="1"/>
    <col min="6686" max="6686" width="9.28515625" style="5" customWidth="1"/>
    <col min="6687" max="6687" width="11" style="5" customWidth="1"/>
    <col min="6688" max="6688" width="9.5703125" style="5" customWidth="1"/>
    <col min="6689" max="6689" width="13" style="5" customWidth="1"/>
    <col min="6690" max="6691" width="8" style="5" customWidth="1"/>
    <col min="6692" max="6692" width="11.7109375" style="5" customWidth="1"/>
    <col min="6693" max="6693" width="11" style="5" customWidth="1"/>
    <col min="6694" max="6694" width="11.140625" style="5" customWidth="1"/>
    <col min="6695" max="6695" width="9.28515625" style="5" customWidth="1"/>
    <col min="6696" max="6696" width="11" style="5" customWidth="1"/>
    <col min="6697" max="6697" width="9.5703125" style="5" customWidth="1"/>
    <col min="6698" max="6698" width="16" style="5" customWidth="1"/>
    <col min="6699" max="6912" width="9.140625" style="5"/>
    <col min="6913" max="6913" width="3.5703125" style="5" customWidth="1"/>
    <col min="6914" max="6914" width="26.7109375" style="5" customWidth="1"/>
    <col min="6915" max="6916" width="8" style="5" customWidth="1"/>
    <col min="6917" max="6917" width="12" style="5" customWidth="1"/>
    <col min="6918" max="6918" width="11" style="5" customWidth="1"/>
    <col min="6919" max="6919" width="11.140625" style="5" customWidth="1"/>
    <col min="6920" max="6920" width="9.28515625" style="5" customWidth="1"/>
    <col min="6921" max="6921" width="11" style="5" customWidth="1"/>
    <col min="6922" max="6922" width="9.5703125" style="5" customWidth="1"/>
    <col min="6923" max="6923" width="15.7109375" style="5" customWidth="1"/>
    <col min="6924" max="6924" width="8" style="5" customWidth="1"/>
    <col min="6925" max="6925" width="8.42578125" style="5" customWidth="1"/>
    <col min="6926" max="6926" width="12.140625" style="5" customWidth="1"/>
    <col min="6927" max="6927" width="9.85546875" style="5" customWidth="1"/>
    <col min="6928" max="6928" width="10.28515625" style="5" customWidth="1"/>
    <col min="6929" max="6929" width="9.140625" style="5"/>
    <col min="6930" max="6930" width="10.42578125" style="5" customWidth="1"/>
    <col min="6931" max="6931" width="9.42578125" style="5" customWidth="1"/>
    <col min="6932" max="6932" width="15.140625" style="5" customWidth="1"/>
    <col min="6933" max="6933" width="8.42578125" style="5" customWidth="1"/>
    <col min="6934" max="6934" width="10.85546875" style="5" customWidth="1"/>
    <col min="6935" max="6935" width="11.140625" style="5" customWidth="1"/>
    <col min="6936" max="6936" width="11.42578125" style="5" customWidth="1"/>
    <col min="6937" max="6938" width="8" style="5" customWidth="1"/>
    <col min="6939" max="6939" width="12.5703125" style="5" customWidth="1"/>
    <col min="6940" max="6940" width="11" style="5" customWidth="1"/>
    <col min="6941" max="6941" width="11.140625" style="5" customWidth="1"/>
    <col min="6942" max="6942" width="9.28515625" style="5" customWidth="1"/>
    <col min="6943" max="6943" width="11" style="5" customWidth="1"/>
    <col min="6944" max="6944" width="9.5703125" style="5" customWidth="1"/>
    <col min="6945" max="6945" width="13" style="5" customWidth="1"/>
    <col min="6946" max="6947" width="8" style="5" customWidth="1"/>
    <col min="6948" max="6948" width="11.7109375" style="5" customWidth="1"/>
    <col min="6949" max="6949" width="11" style="5" customWidth="1"/>
    <col min="6950" max="6950" width="11.140625" style="5" customWidth="1"/>
    <col min="6951" max="6951" width="9.28515625" style="5" customWidth="1"/>
    <col min="6952" max="6952" width="11" style="5" customWidth="1"/>
    <col min="6953" max="6953" width="9.5703125" style="5" customWidth="1"/>
    <col min="6954" max="6954" width="16" style="5" customWidth="1"/>
    <col min="6955" max="7168" width="9.140625" style="5"/>
    <col min="7169" max="7169" width="3.5703125" style="5" customWidth="1"/>
    <col min="7170" max="7170" width="26.7109375" style="5" customWidth="1"/>
    <col min="7171" max="7172" width="8" style="5" customWidth="1"/>
    <col min="7173" max="7173" width="12" style="5" customWidth="1"/>
    <col min="7174" max="7174" width="11" style="5" customWidth="1"/>
    <col min="7175" max="7175" width="11.140625" style="5" customWidth="1"/>
    <col min="7176" max="7176" width="9.28515625" style="5" customWidth="1"/>
    <col min="7177" max="7177" width="11" style="5" customWidth="1"/>
    <col min="7178" max="7178" width="9.5703125" style="5" customWidth="1"/>
    <col min="7179" max="7179" width="15.7109375" style="5" customWidth="1"/>
    <col min="7180" max="7180" width="8" style="5" customWidth="1"/>
    <col min="7181" max="7181" width="8.42578125" style="5" customWidth="1"/>
    <col min="7182" max="7182" width="12.140625" style="5" customWidth="1"/>
    <col min="7183" max="7183" width="9.85546875" style="5" customWidth="1"/>
    <col min="7184" max="7184" width="10.28515625" style="5" customWidth="1"/>
    <col min="7185" max="7185" width="9.140625" style="5"/>
    <col min="7186" max="7186" width="10.42578125" style="5" customWidth="1"/>
    <col min="7187" max="7187" width="9.42578125" style="5" customWidth="1"/>
    <col min="7188" max="7188" width="15.140625" style="5" customWidth="1"/>
    <col min="7189" max="7189" width="8.42578125" style="5" customWidth="1"/>
    <col min="7190" max="7190" width="10.85546875" style="5" customWidth="1"/>
    <col min="7191" max="7191" width="11.140625" style="5" customWidth="1"/>
    <col min="7192" max="7192" width="11.42578125" style="5" customWidth="1"/>
    <col min="7193" max="7194" width="8" style="5" customWidth="1"/>
    <col min="7195" max="7195" width="12.5703125" style="5" customWidth="1"/>
    <col min="7196" max="7196" width="11" style="5" customWidth="1"/>
    <col min="7197" max="7197" width="11.140625" style="5" customWidth="1"/>
    <col min="7198" max="7198" width="9.28515625" style="5" customWidth="1"/>
    <col min="7199" max="7199" width="11" style="5" customWidth="1"/>
    <col min="7200" max="7200" width="9.5703125" style="5" customWidth="1"/>
    <col min="7201" max="7201" width="13" style="5" customWidth="1"/>
    <col min="7202" max="7203" width="8" style="5" customWidth="1"/>
    <col min="7204" max="7204" width="11.7109375" style="5" customWidth="1"/>
    <col min="7205" max="7205" width="11" style="5" customWidth="1"/>
    <col min="7206" max="7206" width="11.140625" style="5" customWidth="1"/>
    <col min="7207" max="7207" width="9.28515625" style="5" customWidth="1"/>
    <col min="7208" max="7208" width="11" style="5" customWidth="1"/>
    <col min="7209" max="7209" width="9.5703125" style="5" customWidth="1"/>
    <col min="7210" max="7210" width="16" style="5" customWidth="1"/>
    <col min="7211" max="7424" width="9.140625" style="5"/>
    <col min="7425" max="7425" width="3.5703125" style="5" customWidth="1"/>
    <col min="7426" max="7426" width="26.7109375" style="5" customWidth="1"/>
    <col min="7427" max="7428" width="8" style="5" customWidth="1"/>
    <col min="7429" max="7429" width="12" style="5" customWidth="1"/>
    <col min="7430" max="7430" width="11" style="5" customWidth="1"/>
    <col min="7431" max="7431" width="11.140625" style="5" customWidth="1"/>
    <col min="7432" max="7432" width="9.28515625" style="5" customWidth="1"/>
    <col min="7433" max="7433" width="11" style="5" customWidth="1"/>
    <col min="7434" max="7434" width="9.5703125" style="5" customWidth="1"/>
    <col min="7435" max="7435" width="15.7109375" style="5" customWidth="1"/>
    <col min="7436" max="7436" width="8" style="5" customWidth="1"/>
    <col min="7437" max="7437" width="8.42578125" style="5" customWidth="1"/>
    <col min="7438" max="7438" width="12.140625" style="5" customWidth="1"/>
    <col min="7439" max="7439" width="9.85546875" style="5" customWidth="1"/>
    <col min="7440" max="7440" width="10.28515625" style="5" customWidth="1"/>
    <col min="7441" max="7441" width="9.140625" style="5"/>
    <col min="7442" max="7442" width="10.42578125" style="5" customWidth="1"/>
    <col min="7443" max="7443" width="9.42578125" style="5" customWidth="1"/>
    <col min="7444" max="7444" width="15.140625" style="5" customWidth="1"/>
    <col min="7445" max="7445" width="8.42578125" style="5" customWidth="1"/>
    <col min="7446" max="7446" width="10.85546875" style="5" customWidth="1"/>
    <col min="7447" max="7447" width="11.140625" style="5" customWidth="1"/>
    <col min="7448" max="7448" width="11.42578125" style="5" customWidth="1"/>
    <col min="7449" max="7450" width="8" style="5" customWidth="1"/>
    <col min="7451" max="7451" width="12.5703125" style="5" customWidth="1"/>
    <col min="7452" max="7452" width="11" style="5" customWidth="1"/>
    <col min="7453" max="7453" width="11.140625" style="5" customWidth="1"/>
    <col min="7454" max="7454" width="9.28515625" style="5" customWidth="1"/>
    <col min="7455" max="7455" width="11" style="5" customWidth="1"/>
    <col min="7456" max="7456" width="9.5703125" style="5" customWidth="1"/>
    <col min="7457" max="7457" width="13" style="5" customWidth="1"/>
    <col min="7458" max="7459" width="8" style="5" customWidth="1"/>
    <col min="7460" max="7460" width="11.7109375" style="5" customWidth="1"/>
    <col min="7461" max="7461" width="11" style="5" customWidth="1"/>
    <col min="7462" max="7462" width="11.140625" style="5" customWidth="1"/>
    <col min="7463" max="7463" width="9.28515625" style="5" customWidth="1"/>
    <col min="7464" max="7464" width="11" style="5" customWidth="1"/>
    <col min="7465" max="7465" width="9.5703125" style="5" customWidth="1"/>
    <col min="7466" max="7466" width="16" style="5" customWidth="1"/>
    <col min="7467" max="7680" width="9.140625" style="5"/>
    <col min="7681" max="7681" width="3.5703125" style="5" customWidth="1"/>
    <col min="7682" max="7682" width="26.7109375" style="5" customWidth="1"/>
    <col min="7683" max="7684" width="8" style="5" customWidth="1"/>
    <col min="7685" max="7685" width="12" style="5" customWidth="1"/>
    <col min="7686" max="7686" width="11" style="5" customWidth="1"/>
    <col min="7687" max="7687" width="11.140625" style="5" customWidth="1"/>
    <col min="7688" max="7688" width="9.28515625" style="5" customWidth="1"/>
    <col min="7689" max="7689" width="11" style="5" customWidth="1"/>
    <col min="7690" max="7690" width="9.5703125" style="5" customWidth="1"/>
    <col min="7691" max="7691" width="15.7109375" style="5" customWidth="1"/>
    <col min="7692" max="7692" width="8" style="5" customWidth="1"/>
    <col min="7693" max="7693" width="8.42578125" style="5" customWidth="1"/>
    <col min="7694" max="7694" width="12.140625" style="5" customWidth="1"/>
    <col min="7695" max="7695" width="9.85546875" style="5" customWidth="1"/>
    <col min="7696" max="7696" width="10.28515625" style="5" customWidth="1"/>
    <col min="7697" max="7697" width="9.140625" style="5"/>
    <col min="7698" max="7698" width="10.42578125" style="5" customWidth="1"/>
    <col min="7699" max="7699" width="9.42578125" style="5" customWidth="1"/>
    <col min="7700" max="7700" width="15.140625" style="5" customWidth="1"/>
    <col min="7701" max="7701" width="8.42578125" style="5" customWidth="1"/>
    <col min="7702" max="7702" width="10.85546875" style="5" customWidth="1"/>
    <col min="7703" max="7703" width="11.140625" style="5" customWidth="1"/>
    <col min="7704" max="7704" width="11.42578125" style="5" customWidth="1"/>
    <col min="7705" max="7706" width="8" style="5" customWidth="1"/>
    <col min="7707" max="7707" width="12.5703125" style="5" customWidth="1"/>
    <col min="7708" max="7708" width="11" style="5" customWidth="1"/>
    <col min="7709" max="7709" width="11.140625" style="5" customWidth="1"/>
    <col min="7710" max="7710" width="9.28515625" style="5" customWidth="1"/>
    <col min="7711" max="7711" width="11" style="5" customWidth="1"/>
    <col min="7712" max="7712" width="9.5703125" style="5" customWidth="1"/>
    <col min="7713" max="7713" width="13" style="5" customWidth="1"/>
    <col min="7714" max="7715" width="8" style="5" customWidth="1"/>
    <col min="7716" max="7716" width="11.7109375" style="5" customWidth="1"/>
    <col min="7717" max="7717" width="11" style="5" customWidth="1"/>
    <col min="7718" max="7718" width="11.140625" style="5" customWidth="1"/>
    <col min="7719" max="7719" width="9.28515625" style="5" customWidth="1"/>
    <col min="7720" max="7720" width="11" style="5" customWidth="1"/>
    <col min="7721" max="7721" width="9.5703125" style="5" customWidth="1"/>
    <col min="7722" max="7722" width="16" style="5" customWidth="1"/>
    <col min="7723" max="7936" width="9.140625" style="5"/>
    <col min="7937" max="7937" width="3.5703125" style="5" customWidth="1"/>
    <col min="7938" max="7938" width="26.7109375" style="5" customWidth="1"/>
    <col min="7939" max="7940" width="8" style="5" customWidth="1"/>
    <col min="7941" max="7941" width="12" style="5" customWidth="1"/>
    <col min="7942" max="7942" width="11" style="5" customWidth="1"/>
    <col min="7943" max="7943" width="11.140625" style="5" customWidth="1"/>
    <col min="7944" max="7944" width="9.28515625" style="5" customWidth="1"/>
    <col min="7945" max="7945" width="11" style="5" customWidth="1"/>
    <col min="7946" max="7946" width="9.5703125" style="5" customWidth="1"/>
    <col min="7947" max="7947" width="15.7109375" style="5" customWidth="1"/>
    <col min="7948" max="7948" width="8" style="5" customWidth="1"/>
    <col min="7949" max="7949" width="8.42578125" style="5" customWidth="1"/>
    <col min="7950" max="7950" width="12.140625" style="5" customWidth="1"/>
    <col min="7951" max="7951" width="9.85546875" style="5" customWidth="1"/>
    <col min="7952" max="7952" width="10.28515625" style="5" customWidth="1"/>
    <col min="7953" max="7953" width="9.140625" style="5"/>
    <col min="7954" max="7954" width="10.42578125" style="5" customWidth="1"/>
    <col min="7955" max="7955" width="9.42578125" style="5" customWidth="1"/>
    <col min="7956" max="7956" width="15.140625" style="5" customWidth="1"/>
    <col min="7957" max="7957" width="8.42578125" style="5" customWidth="1"/>
    <col min="7958" max="7958" width="10.85546875" style="5" customWidth="1"/>
    <col min="7959" max="7959" width="11.140625" style="5" customWidth="1"/>
    <col min="7960" max="7960" width="11.42578125" style="5" customWidth="1"/>
    <col min="7961" max="7962" width="8" style="5" customWidth="1"/>
    <col min="7963" max="7963" width="12.5703125" style="5" customWidth="1"/>
    <col min="7964" max="7964" width="11" style="5" customWidth="1"/>
    <col min="7965" max="7965" width="11.140625" style="5" customWidth="1"/>
    <col min="7966" max="7966" width="9.28515625" style="5" customWidth="1"/>
    <col min="7967" max="7967" width="11" style="5" customWidth="1"/>
    <col min="7968" max="7968" width="9.5703125" style="5" customWidth="1"/>
    <col min="7969" max="7969" width="13" style="5" customWidth="1"/>
    <col min="7970" max="7971" width="8" style="5" customWidth="1"/>
    <col min="7972" max="7972" width="11.7109375" style="5" customWidth="1"/>
    <col min="7973" max="7973" width="11" style="5" customWidth="1"/>
    <col min="7974" max="7974" width="11.140625" style="5" customWidth="1"/>
    <col min="7975" max="7975" width="9.28515625" style="5" customWidth="1"/>
    <col min="7976" max="7976" width="11" style="5" customWidth="1"/>
    <col min="7977" max="7977" width="9.5703125" style="5" customWidth="1"/>
    <col min="7978" max="7978" width="16" style="5" customWidth="1"/>
    <col min="7979" max="8192" width="9.140625" style="5"/>
    <col min="8193" max="8193" width="3.5703125" style="5" customWidth="1"/>
    <col min="8194" max="8194" width="26.7109375" style="5" customWidth="1"/>
    <col min="8195" max="8196" width="8" style="5" customWidth="1"/>
    <col min="8197" max="8197" width="12" style="5" customWidth="1"/>
    <col min="8198" max="8198" width="11" style="5" customWidth="1"/>
    <col min="8199" max="8199" width="11.140625" style="5" customWidth="1"/>
    <col min="8200" max="8200" width="9.28515625" style="5" customWidth="1"/>
    <col min="8201" max="8201" width="11" style="5" customWidth="1"/>
    <col min="8202" max="8202" width="9.5703125" style="5" customWidth="1"/>
    <col min="8203" max="8203" width="15.7109375" style="5" customWidth="1"/>
    <col min="8204" max="8204" width="8" style="5" customWidth="1"/>
    <col min="8205" max="8205" width="8.42578125" style="5" customWidth="1"/>
    <col min="8206" max="8206" width="12.140625" style="5" customWidth="1"/>
    <col min="8207" max="8207" width="9.85546875" style="5" customWidth="1"/>
    <col min="8208" max="8208" width="10.28515625" style="5" customWidth="1"/>
    <col min="8209" max="8209" width="9.140625" style="5"/>
    <col min="8210" max="8210" width="10.42578125" style="5" customWidth="1"/>
    <col min="8211" max="8211" width="9.42578125" style="5" customWidth="1"/>
    <col min="8212" max="8212" width="15.140625" style="5" customWidth="1"/>
    <col min="8213" max="8213" width="8.42578125" style="5" customWidth="1"/>
    <col min="8214" max="8214" width="10.85546875" style="5" customWidth="1"/>
    <col min="8215" max="8215" width="11.140625" style="5" customWidth="1"/>
    <col min="8216" max="8216" width="11.42578125" style="5" customWidth="1"/>
    <col min="8217" max="8218" width="8" style="5" customWidth="1"/>
    <col min="8219" max="8219" width="12.5703125" style="5" customWidth="1"/>
    <col min="8220" max="8220" width="11" style="5" customWidth="1"/>
    <col min="8221" max="8221" width="11.140625" style="5" customWidth="1"/>
    <col min="8222" max="8222" width="9.28515625" style="5" customWidth="1"/>
    <col min="8223" max="8223" width="11" style="5" customWidth="1"/>
    <col min="8224" max="8224" width="9.5703125" style="5" customWidth="1"/>
    <col min="8225" max="8225" width="13" style="5" customWidth="1"/>
    <col min="8226" max="8227" width="8" style="5" customWidth="1"/>
    <col min="8228" max="8228" width="11.7109375" style="5" customWidth="1"/>
    <col min="8229" max="8229" width="11" style="5" customWidth="1"/>
    <col min="8230" max="8230" width="11.140625" style="5" customWidth="1"/>
    <col min="8231" max="8231" width="9.28515625" style="5" customWidth="1"/>
    <col min="8232" max="8232" width="11" style="5" customWidth="1"/>
    <col min="8233" max="8233" width="9.5703125" style="5" customWidth="1"/>
    <col min="8234" max="8234" width="16" style="5" customWidth="1"/>
    <col min="8235" max="8448" width="9.140625" style="5"/>
    <col min="8449" max="8449" width="3.5703125" style="5" customWidth="1"/>
    <col min="8450" max="8450" width="26.7109375" style="5" customWidth="1"/>
    <col min="8451" max="8452" width="8" style="5" customWidth="1"/>
    <col min="8453" max="8453" width="12" style="5" customWidth="1"/>
    <col min="8454" max="8454" width="11" style="5" customWidth="1"/>
    <col min="8455" max="8455" width="11.140625" style="5" customWidth="1"/>
    <col min="8456" max="8456" width="9.28515625" style="5" customWidth="1"/>
    <col min="8457" max="8457" width="11" style="5" customWidth="1"/>
    <col min="8458" max="8458" width="9.5703125" style="5" customWidth="1"/>
    <col min="8459" max="8459" width="15.7109375" style="5" customWidth="1"/>
    <col min="8460" max="8460" width="8" style="5" customWidth="1"/>
    <col min="8461" max="8461" width="8.42578125" style="5" customWidth="1"/>
    <col min="8462" max="8462" width="12.140625" style="5" customWidth="1"/>
    <col min="8463" max="8463" width="9.85546875" style="5" customWidth="1"/>
    <col min="8464" max="8464" width="10.28515625" style="5" customWidth="1"/>
    <col min="8465" max="8465" width="9.140625" style="5"/>
    <col min="8466" max="8466" width="10.42578125" style="5" customWidth="1"/>
    <col min="8467" max="8467" width="9.42578125" style="5" customWidth="1"/>
    <col min="8468" max="8468" width="15.140625" style="5" customWidth="1"/>
    <col min="8469" max="8469" width="8.42578125" style="5" customWidth="1"/>
    <col min="8470" max="8470" width="10.85546875" style="5" customWidth="1"/>
    <col min="8471" max="8471" width="11.140625" style="5" customWidth="1"/>
    <col min="8472" max="8472" width="11.42578125" style="5" customWidth="1"/>
    <col min="8473" max="8474" width="8" style="5" customWidth="1"/>
    <col min="8475" max="8475" width="12.5703125" style="5" customWidth="1"/>
    <col min="8476" max="8476" width="11" style="5" customWidth="1"/>
    <col min="8477" max="8477" width="11.140625" style="5" customWidth="1"/>
    <col min="8478" max="8478" width="9.28515625" style="5" customWidth="1"/>
    <col min="8479" max="8479" width="11" style="5" customWidth="1"/>
    <col min="8480" max="8480" width="9.5703125" style="5" customWidth="1"/>
    <col min="8481" max="8481" width="13" style="5" customWidth="1"/>
    <col min="8482" max="8483" width="8" style="5" customWidth="1"/>
    <col min="8484" max="8484" width="11.7109375" style="5" customWidth="1"/>
    <col min="8485" max="8485" width="11" style="5" customWidth="1"/>
    <col min="8486" max="8486" width="11.140625" style="5" customWidth="1"/>
    <col min="8487" max="8487" width="9.28515625" style="5" customWidth="1"/>
    <col min="8488" max="8488" width="11" style="5" customWidth="1"/>
    <col min="8489" max="8489" width="9.5703125" style="5" customWidth="1"/>
    <col min="8490" max="8490" width="16" style="5" customWidth="1"/>
    <col min="8491" max="8704" width="9.140625" style="5"/>
    <col min="8705" max="8705" width="3.5703125" style="5" customWidth="1"/>
    <col min="8706" max="8706" width="26.7109375" style="5" customWidth="1"/>
    <col min="8707" max="8708" width="8" style="5" customWidth="1"/>
    <col min="8709" max="8709" width="12" style="5" customWidth="1"/>
    <col min="8710" max="8710" width="11" style="5" customWidth="1"/>
    <col min="8711" max="8711" width="11.140625" style="5" customWidth="1"/>
    <col min="8712" max="8712" width="9.28515625" style="5" customWidth="1"/>
    <col min="8713" max="8713" width="11" style="5" customWidth="1"/>
    <col min="8714" max="8714" width="9.5703125" style="5" customWidth="1"/>
    <col min="8715" max="8715" width="15.7109375" style="5" customWidth="1"/>
    <col min="8716" max="8716" width="8" style="5" customWidth="1"/>
    <col min="8717" max="8717" width="8.42578125" style="5" customWidth="1"/>
    <col min="8718" max="8718" width="12.140625" style="5" customWidth="1"/>
    <col min="8719" max="8719" width="9.85546875" style="5" customWidth="1"/>
    <col min="8720" max="8720" width="10.28515625" style="5" customWidth="1"/>
    <col min="8721" max="8721" width="9.140625" style="5"/>
    <col min="8722" max="8722" width="10.42578125" style="5" customWidth="1"/>
    <col min="8723" max="8723" width="9.42578125" style="5" customWidth="1"/>
    <col min="8724" max="8724" width="15.140625" style="5" customWidth="1"/>
    <col min="8725" max="8725" width="8.42578125" style="5" customWidth="1"/>
    <col min="8726" max="8726" width="10.85546875" style="5" customWidth="1"/>
    <col min="8727" max="8727" width="11.140625" style="5" customWidth="1"/>
    <col min="8728" max="8728" width="11.42578125" style="5" customWidth="1"/>
    <col min="8729" max="8730" width="8" style="5" customWidth="1"/>
    <col min="8731" max="8731" width="12.5703125" style="5" customWidth="1"/>
    <col min="8732" max="8732" width="11" style="5" customWidth="1"/>
    <col min="8733" max="8733" width="11.140625" style="5" customWidth="1"/>
    <col min="8734" max="8734" width="9.28515625" style="5" customWidth="1"/>
    <col min="8735" max="8735" width="11" style="5" customWidth="1"/>
    <col min="8736" max="8736" width="9.5703125" style="5" customWidth="1"/>
    <col min="8737" max="8737" width="13" style="5" customWidth="1"/>
    <col min="8738" max="8739" width="8" style="5" customWidth="1"/>
    <col min="8740" max="8740" width="11.7109375" style="5" customWidth="1"/>
    <col min="8741" max="8741" width="11" style="5" customWidth="1"/>
    <col min="8742" max="8742" width="11.140625" style="5" customWidth="1"/>
    <col min="8743" max="8743" width="9.28515625" style="5" customWidth="1"/>
    <col min="8744" max="8744" width="11" style="5" customWidth="1"/>
    <col min="8745" max="8745" width="9.5703125" style="5" customWidth="1"/>
    <col min="8746" max="8746" width="16" style="5" customWidth="1"/>
    <col min="8747" max="8960" width="9.140625" style="5"/>
    <col min="8961" max="8961" width="3.5703125" style="5" customWidth="1"/>
    <col min="8962" max="8962" width="26.7109375" style="5" customWidth="1"/>
    <col min="8963" max="8964" width="8" style="5" customWidth="1"/>
    <col min="8965" max="8965" width="12" style="5" customWidth="1"/>
    <col min="8966" max="8966" width="11" style="5" customWidth="1"/>
    <col min="8967" max="8967" width="11.140625" style="5" customWidth="1"/>
    <col min="8968" max="8968" width="9.28515625" style="5" customWidth="1"/>
    <col min="8969" max="8969" width="11" style="5" customWidth="1"/>
    <col min="8970" max="8970" width="9.5703125" style="5" customWidth="1"/>
    <col min="8971" max="8971" width="15.7109375" style="5" customWidth="1"/>
    <col min="8972" max="8972" width="8" style="5" customWidth="1"/>
    <col min="8973" max="8973" width="8.42578125" style="5" customWidth="1"/>
    <col min="8974" max="8974" width="12.140625" style="5" customWidth="1"/>
    <col min="8975" max="8975" width="9.85546875" style="5" customWidth="1"/>
    <col min="8976" max="8976" width="10.28515625" style="5" customWidth="1"/>
    <col min="8977" max="8977" width="9.140625" style="5"/>
    <col min="8978" max="8978" width="10.42578125" style="5" customWidth="1"/>
    <col min="8979" max="8979" width="9.42578125" style="5" customWidth="1"/>
    <col min="8980" max="8980" width="15.140625" style="5" customWidth="1"/>
    <col min="8981" max="8981" width="8.42578125" style="5" customWidth="1"/>
    <col min="8982" max="8982" width="10.85546875" style="5" customWidth="1"/>
    <col min="8983" max="8983" width="11.140625" style="5" customWidth="1"/>
    <col min="8984" max="8984" width="11.42578125" style="5" customWidth="1"/>
    <col min="8985" max="8986" width="8" style="5" customWidth="1"/>
    <col min="8987" max="8987" width="12.5703125" style="5" customWidth="1"/>
    <col min="8988" max="8988" width="11" style="5" customWidth="1"/>
    <col min="8989" max="8989" width="11.140625" style="5" customWidth="1"/>
    <col min="8990" max="8990" width="9.28515625" style="5" customWidth="1"/>
    <col min="8991" max="8991" width="11" style="5" customWidth="1"/>
    <col min="8992" max="8992" width="9.5703125" style="5" customWidth="1"/>
    <col min="8993" max="8993" width="13" style="5" customWidth="1"/>
    <col min="8994" max="8995" width="8" style="5" customWidth="1"/>
    <col min="8996" max="8996" width="11.7109375" style="5" customWidth="1"/>
    <col min="8997" max="8997" width="11" style="5" customWidth="1"/>
    <col min="8998" max="8998" width="11.140625" style="5" customWidth="1"/>
    <col min="8999" max="8999" width="9.28515625" style="5" customWidth="1"/>
    <col min="9000" max="9000" width="11" style="5" customWidth="1"/>
    <col min="9001" max="9001" width="9.5703125" style="5" customWidth="1"/>
    <col min="9002" max="9002" width="16" style="5" customWidth="1"/>
    <col min="9003" max="9216" width="9.140625" style="5"/>
    <col min="9217" max="9217" width="3.5703125" style="5" customWidth="1"/>
    <col min="9218" max="9218" width="26.7109375" style="5" customWidth="1"/>
    <col min="9219" max="9220" width="8" style="5" customWidth="1"/>
    <col min="9221" max="9221" width="12" style="5" customWidth="1"/>
    <col min="9222" max="9222" width="11" style="5" customWidth="1"/>
    <col min="9223" max="9223" width="11.140625" style="5" customWidth="1"/>
    <col min="9224" max="9224" width="9.28515625" style="5" customWidth="1"/>
    <col min="9225" max="9225" width="11" style="5" customWidth="1"/>
    <col min="9226" max="9226" width="9.5703125" style="5" customWidth="1"/>
    <col min="9227" max="9227" width="15.7109375" style="5" customWidth="1"/>
    <col min="9228" max="9228" width="8" style="5" customWidth="1"/>
    <col min="9229" max="9229" width="8.42578125" style="5" customWidth="1"/>
    <col min="9230" max="9230" width="12.140625" style="5" customWidth="1"/>
    <col min="9231" max="9231" width="9.85546875" style="5" customWidth="1"/>
    <col min="9232" max="9232" width="10.28515625" style="5" customWidth="1"/>
    <col min="9233" max="9233" width="9.140625" style="5"/>
    <col min="9234" max="9234" width="10.42578125" style="5" customWidth="1"/>
    <col min="9235" max="9235" width="9.42578125" style="5" customWidth="1"/>
    <col min="9236" max="9236" width="15.140625" style="5" customWidth="1"/>
    <col min="9237" max="9237" width="8.42578125" style="5" customWidth="1"/>
    <col min="9238" max="9238" width="10.85546875" style="5" customWidth="1"/>
    <col min="9239" max="9239" width="11.140625" style="5" customWidth="1"/>
    <col min="9240" max="9240" width="11.42578125" style="5" customWidth="1"/>
    <col min="9241" max="9242" width="8" style="5" customWidth="1"/>
    <col min="9243" max="9243" width="12.5703125" style="5" customWidth="1"/>
    <col min="9244" max="9244" width="11" style="5" customWidth="1"/>
    <col min="9245" max="9245" width="11.140625" style="5" customWidth="1"/>
    <col min="9246" max="9246" width="9.28515625" style="5" customWidth="1"/>
    <col min="9247" max="9247" width="11" style="5" customWidth="1"/>
    <col min="9248" max="9248" width="9.5703125" style="5" customWidth="1"/>
    <col min="9249" max="9249" width="13" style="5" customWidth="1"/>
    <col min="9250" max="9251" width="8" style="5" customWidth="1"/>
    <col min="9252" max="9252" width="11.7109375" style="5" customWidth="1"/>
    <col min="9253" max="9253" width="11" style="5" customWidth="1"/>
    <col min="9254" max="9254" width="11.140625" style="5" customWidth="1"/>
    <col min="9255" max="9255" width="9.28515625" style="5" customWidth="1"/>
    <col min="9256" max="9256" width="11" style="5" customWidth="1"/>
    <col min="9257" max="9257" width="9.5703125" style="5" customWidth="1"/>
    <col min="9258" max="9258" width="16" style="5" customWidth="1"/>
    <col min="9259" max="9472" width="9.140625" style="5"/>
    <col min="9473" max="9473" width="3.5703125" style="5" customWidth="1"/>
    <col min="9474" max="9474" width="26.7109375" style="5" customWidth="1"/>
    <col min="9475" max="9476" width="8" style="5" customWidth="1"/>
    <col min="9477" max="9477" width="12" style="5" customWidth="1"/>
    <col min="9478" max="9478" width="11" style="5" customWidth="1"/>
    <col min="9479" max="9479" width="11.140625" style="5" customWidth="1"/>
    <col min="9480" max="9480" width="9.28515625" style="5" customWidth="1"/>
    <col min="9481" max="9481" width="11" style="5" customWidth="1"/>
    <col min="9482" max="9482" width="9.5703125" style="5" customWidth="1"/>
    <col min="9483" max="9483" width="15.7109375" style="5" customWidth="1"/>
    <col min="9484" max="9484" width="8" style="5" customWidth="1"/>
    <col min="9485" max="9485" width="8.42578125" style="5" customWidth="1"/>
    <col min="9486" max="9486" width="12.140625" style="5" customWidth="1"/>
    <col min="9487" max="9487" width="9.85546875" style="5" customWidth="1"/>
    <col min="9488" max="9488" width="10.28515625" style="5" customWidth="1"/>
    <col min="9489" max="9489" width="9.140625" style="5"/>
    <col min="9490" max="9490" width="10.42578125" style="5" customWidth="1"/>
    <col min="9491" max="9491" width="9.42578125" style="5" customWidth="1"/>
    <col min="9492" max="9492" width="15.140625" style="5" customWidth="1"/>
    <col min="9493" max="9493" width="8.42578125" style="5" customWidth="1"/>
    <col min="9494" max="9494" width="10.85546875" style="5" customWidth="1"/>
    <col min="9495" max="9495" width="11.140625" style="5" customWidth="1"/>
    <col min="9496" max="9496" width="11.42578125" style="5" customWidth="1"/>
    <col min="9497" max="9498" width="8" style="5" customWidth="1"/>
    <col min="9499" max="9499" width="12.5703125" style="5" customWidth="1"/>
    <col min="9500" max="9500" width="11" style="5" customWidth="1"/>
    <col min="9501" max="9501" width="11.140625" style="5" customWidth="1"/>
    <col min="9502" max="9502" width="9.28515625" style="5" customWidth="1"/>
    <col min="9503" max="9503" width="11" style="5" customWidth="1"/>
    <col min="9504" max="9504" width="9.5703125" style="5" customWidth="1"/>
    <col min="9505" max="9505" width="13" style="5" customWidth="1"/>
    <col min="9506" max="9507" width="8" style="5" customWidth="1"/>
    <col min="9508" max="9508" width="11.7109375" style="5" customWidth="1"/>
    <col min="9509" max="9509" width="11" style="5" customWidth="1"/>
    <col min="9510" max="9510" width="11.140625" style="5" customWidth="1"/>
    <col min="9511" max="9511" width="9.28515625" style="5" customWidth="1"/>
    <col min="9512" max="9512" width="11" style="5" customWidth="1"/>
    <col min="9513" max="9513" width="9.5703125" style="5" customWidth="1"/>
    <col min="9514" max="9514" width="16" style="5" customWidth="1"/>
    <col min="9515" max="9728" width="9.140625" style="5"/>
    <col min="9729" max="9729" width="3.5703125" style="5" customWidth="1"/>
    <col min="9730" max="9730" width="26.7109375" style="5" customWidth="1"/>
    <col min="9731" max="9732" width="8" style="5" customWidth="1"/>
    <col min="9733" max="9733" width="12" style="5" customWidth="1"/>
    <col min="9734" max="9734" width="11" style="5" customWidth="1"/>
    <col min="9735" max="9735" width="11.140625" style="5" customWidth="1"/>
    <col min="9736" max="9736" width="9.28515625" style="5" customWidth="1"/>
    <col min="9737" max="9737" width="11" style="5" customWidth="1"/>
    <col min="9738" max="9738" width="9.5703125" style="5" customWidth="1"/>
    <col min="9739" max="9739" width="15.7109375" style="5" customWidth="1"/>
    <col min="9740" max="9740" width="8" style="5" customWidth="1"/>
    <col min="9741" max="9741" width="8.42578125" style="5" customWidth="1"/>
    <col min="9742" max="9742" width="12.140625" style="5" customWidth="1"/>
    <col min="9743" max="9743" width="9.85546875" style="5" customWidth="1"/>
    <col min="9744" max="9744" width="10.28515625" style="5" customWidth="1"/>
    <col min="9745" max="9745" width="9.140625" style="5"/>
    <col min="9746" max="9746" width="10.42578125" style="5" customWidth="1"/>
    <col min="9747" max="9747" width="9.42578125" style="5" customWidth="1"/>
    <col min="9748" max="9748" width="15.140625" style="5" customWidth="1"/>
    <col min="9749" max="9749" width="8.42578125" style="5" customWidth="1"/>
    <col min="9750" max="9750" width="10.85546875" style="5" customWidth="1"/>
    <col min="9751" max="9751" width="11.140625" style="5" customWidth="1"/>
    <col min="9752" max="9752" width="11.42578125" style="5" customWidth="1"/>
    <col min="9753" max="9754" width="8" style="5" customWidth="1"/>
    <col min="9755" max="9755" width="12.5703125" style="5" customWidth="1"/>
    <col min="9756" max="9756" width="11" style="5" customWidth="1"/>
    <col min="9757" max="9757" width="11.140625" style="5" customWidth="1"/>
    <col min="9758" max="9758" width="9.28515625" style="5" customWidth="1"/>
    <col min="9759" max="9759" width="11" style="5" customWidth="1"/>
    <col min="9760" max="9760" width="9.5703125" style="5" customWidth="1"/>
    <col min="9761" max="9761" width="13" style="5" customWidth="1"/>
    <col min="9762" max="9763" width="8" style="5" customWidth="1"/>
    <col min="9764" max="9764" width="11.7109375" style="5" customWidth="1"/>
    <col min="9765" max="9765" width="11" style="5" customWidth="1"/>
    <col min="9766" max="9766" width="11.140625" style="5" customWidth="1"/>
    <col min="9767" max="9767" width="9.28515625" style="5" customWidth="1"/>
    <col min="9768" max="9768" width="11" style="5" customWidth="1"/>
    <col min="9769" max="9769" width="9.5703125" style="5" customWidth="1"/>
    <col min="9770" max="9770" width="16" style="5" customWidth="1"/>
    <col min="9771" max="9984" width="9.140625" style="5"/>
    <col min="9985" max="9985" width="3.5703125" style="5" customWidth="1"/>
    <col min="9986" max="9986" width="26.7109375" style="5" customWidth="1"/>
    <col min="9987" max="9988" width="8" style="5" customWidth="1"/>
    <col min="9989" max="9989" width="12" style="5" customWidth="1"/>
    <col min="9990" max="9990" width="11" style="5" customWidth="1"/>
    <col min="9991" max="9991" width="11.140625" style="5" customWidth="1"/>
    <col min="9992" max="9992" width="9.28515625" style="5" customWidth="1"/>
    <col min="9993" max="9993" width="11" style="5" customWidth="1"/>
    <col min="9994" max="9994" width="9.5703125" style="5" customWidth="1"/>
    <col min="9995" max="9995" width="15.7109375" style="5" customWidth="1"/>
    <col min="9996" max="9996" width="8" style="5" customWidth="1"/>
    <col min="9997" max="9997" width="8.42578125" style="5" customWidth="1"/>
    <col min="9998" max="9998" width="12.140625" style="5" customWidth="1"/>
    <col min="9999" max="9999" width="9.85546875" style="5" customWidth="1"/>
    <col min="10000" max="10000" width="10.28515625" style="5" customWidth="1"/>
    <col min="10001" max="10001" width="9.140625" style="5"/>
    <col min="10002" max="10002" width="10.42578125" style="5" customWidth="1"/>
    <col min="10003" max="10003" width="9.42578125" style="5" customWidth="1"/>
    <col min="10004" max="10004" width="15.140625" style="5" customWidth="1"/>
    <col min="10005" max="10005" width="8.42578125" style="5" customWidth="1"/>
    <col min="10006" max="10006" width="10.85546875" style="5" customWidth="1"/>
    <col min="10007" max="10007" width="11.140625" style="5" customWidth="1"/>
    <col min="10008" max="10008" width="11.42578125" style="5" customWidth="1"/>
    <col min="10009" max="10010" width="8" style="5" customWidth="1"/>
    <col min="10011" max="10011" width="12.5703125" style="5" customWidth="1"/>
    <col min="10012" max="10012" width="11" style="5" customWidth="1"/>
    <col min="10013" max="10013" width="11.140625" style="5" customWidth="1"/>
    <col min="10014" max="10014" width="9.28515625" style="5" customWidth="1"/>
    <col min="10015" max="10015" width="11" style="5" customWidth="1"/>
    <col min="10016" max="10016" width="9.5703125" style="5" customWidth="1"/>
    <col min="10017" max="10017" width="13" style="5" customWidth="1"/>
    <col min="10018" max="10019" width="8" style="5" customWidth="1"/>
    <col min="10020" max="10020" width="11.7109375" style="5" customWidth="1"/>
    <col min="10021" max="10021" width="11" style="5" customWidth="1"/>
    <col min="10022" max="10022" width="11.140625" style="5" customWidth="1"/>
    <col min="10023" max="10023" width="9.28515625" style="5" customWidth="1"/>
    <col min="10024" max="10024" width="11" style="5" customWidth="1"/>
    <col min="10025" max="10025" width="9.5703125" style="5" customWidth="1"/>
    <col min="10026" max="10026" width="16" style="5" customWidth="1"/>
    <col min="10027" max="10240" width="9.140625" style="5"/>
    <col min="10241" max="10241" width="3.5703125" style="5" customWidth="1"/>
    <col min="10242" max="10242" width="26.7109375" style="5" customWidth="1"/>
    <col min="10243" max="10244" width="8" style="5" customWidth="1"/>
    <col min="10245" max="10245" width="12" style="5" customWidth="1"/>
    <col min="10246" max="10246" width="11" style="5" customWidth="1"/>
    <col min="10247" max="10247" width="11.140625" style="5" customWidth="1"/>
    <col min="10248" max="10248" width="9.28515625" style="5" customWidth="1"/>
    <col min="10249" max="10249" width="11" style="5" customWidth="1"/>
    <col min="10250" max="10250" width="9.5703125" style="5" customWidth="1"/>
    <col min="10251" max="10251" width="15.7109375" style="5" customWidth="1"/>
    <col min="10252" max="10252" width="8" style="5" customWidth="1"/>
    <col min="10253" max="10253" width="8.42578125" style="5" customWidth="1"/>
    <col min="10254" max="10254" width="12.140625" style="5" customWidth="1"/>
    <col min="10255" max="10255" width="9.85546875" style="5" customWidth="1"/>
    <col min="10256" max="10256" width="10.28515625" style="5" customWidth="1"/>
    <col min="10257" max="10257" width="9.140625" style="5"/>
    <col min="10258" max="10258" width="10.42578125" style="5" customWidth="1"/>
    <col min="10259" max="10259" width="9.42578125" style="5" customWidth="1"/>
    <col min="10260" max="10260" width="15.140625" style="5" customWidth="1"/>
    <col min="10261" max="10261" width="8.42578125" style="5" customWidth="1"/>
    <col min="10262" max="10262" width="10.85546875" style="5" customWidth="1"/>
    <col min="10263" max="10263" width="11.140625" style="5" customWidth="1"/>
    <col min="10264" max="10264" width="11.42578125" style="5" customWidth="1"/>
    <col min="10265" max="10266" width="8" style="5" customWidth="1"/>
    <col min="10267" max="10267" width="12.5703125" style="5" customWidth="1"/>
    <col min="10268" max="10268" width="11" style="5" customWidth="1"/>
    <col min="10269" max="10269" width="11.140625" style="5" customWidth="1"/>
    <col min="10270" max="10270" width="9.28515625" style="5" customWidth="1"/>
    <col min="10271" max="10271" width="11" style="5" customWidth="1"/>
    <col min="10272" max="10272" width="9.5703125" style="5" customWidth="1"/>
    <col min="10273" max="10273" width="13" style="5" customWidth="1"/>
    <col min="10274" max="10275" width="8" style="5" customWidth="1"/>
    <col min="10276" max="10276" width="11.7109375" style="5" customWidth="1"/>
    <col min="10277" max="10277" width="11" style="5" customWidth="1"/>
    <col min="10278" max="10278" width="11.140625" style="5" customWidth="1"/>
    <col min="10279" max="10279" width="9.28515625" style="5" customWidth="1"/>
    <col min="10280" max="10280" width="11" style="5" customWidth="1"/>
    <col min="10281" max="10281" width="9.5703125" style="5" customWidth="1"/>
    <col min="10282" max="10282" width="16" style="5" customWidth="1"/>
    <col min="10283" max="10496" width="9.140625" style="5"/>
    <col min="10497" max="10497" width="3.5703125" style="5" customWidth="1"/>
    <col min="10498" max="10498" width="26.7109375" style="5" customWidth="1"/>
    <col min="10499" max="10500" width="8" style="5" customWidth="1"/>
    <col min="10501" max="10501" width="12" style="5" customWidth="1"/>
    <col min="10502" max="10502" width="11" style="5" customWidth="1"/>
    <col min="10503" max="10503" width="11.140625" style="5" customWidth="1"/>
    <col min="10504" max="10504" width="9.28515625" style="5" customWidth="1"/>
    <col min="10505" max="10505" width="11" style="5" customWidth="1"/>
    <col min="10506" max="10506" width="9.5703125" style="5" customWidth="1"/>
    <col min="10507" max="10507" width="15.7109375" style="5" customWidth="1"/>
    <col min="10508" max="10508" width="8" style="5" customWidth="1"/>
    <col min="10509" max="10509" width="8.42578125" style="5" customWidth="1"/>
    <col min="10510" max="10510" width="12.140625" style="5" customWidth="1"/>
    <col min="10511" max="10511" width="9.85546875" style="5" customWidth="1"/>
    <col min="10512" max="10512" width="10.28515625" style="5" customWidth="1"/>
    <col min="10513" max="10513" width="9.140625" style="5"/>
    <col min="10514" max="10514" width="10.42578125" style="5" customWidth="1"/>
    <col min="10515" max="10515" width="9.42578125" style="5" customWidth="1"/>
    <col min="10516" max="10516" width="15.140625" style="5" customWidth="1"/>
    <col min="10517" max="10517" width="8.42578125" style="5" customWidth="1"/>
    <col min="10518" max="10518" width="10.85546875" style="5" customWidth="1"/>
    <col min="10519" max="10519" width="11.140625" style="5" customWidth="1"/>
    <col min="10520" max="10520" width="11.42578125" style="5" customWidth="1"/>
    <col min="10521" max="10522" width="8" style="5" customWidth="1"/>
    <col min="10523" max="10523" width="12.5703125" style="5" customWidth="1"/>
    <col min="10524" max="10524" width="11" style="5" customWidth="1"/>
    <col min="10525" max="10525" width="11.140625" style="5" customWidth="1"/>
    <col min="10526" max="10526" width="9.28515625" style="5" customWidth="1"/>
    <col min="10527" max="10527" width="11" style="5" customWidth="1"/>
    <col min="10528" max="10528" width="9.5703125" style="5" customWidth="1"/>
    <col min="10529" max="10529" width="13" style="5" customWidth="1"/>
    <col min="10530" max="10531" width="8" style="5" customWidth="1"/>
    <col min="10532" max="10532" width="11.7109375" style="5" customWidth="1"/>
    <col min="10533" max="10533" width="11" style="5" customWidth="1"/>
    <col min="10534" max="10534" width="11.140625" style="5" customWidth="1"/>
    <col min="10535" max="10535" width="9.28515625" style="5" customWidth="1"/>
    <col min="10536" max="10536" width="11" style="5" customWidth="1"/>
    <col min="10537" max="10537" width="9.5703125" style="5" customWidth="1"/>
    <col min="10538" max="10538" width="16" style="5" customWidth="1"/>
    <col min="10539" max="10752" width="9.140625" style="5"/>
    <col min="10753" max="10753" width="3.5703125" style="5" customWidth="1"/>
    <col min="10754" max="10754" width="26.7109375" style="5" customWidth="1"/>
    <col min="10755" max="10756" width="8" style="5" customWidth="1"/>
    <col min="10757" max="10757" width="12" style="5" customWidth="1"/>
    <col min="10758" max="10758" width="11" style="5" customWidth="1"/>
    <col min="10759" max="10759" width="11.140625" style="5" customWidth="1"/>
    <col min="10760" max="10760" width="9.28515625" style="5" customWidth="1"/>
    <col min="10761" max="10761" width="11" style="5" customWidth="1"/>
    <col min="10762" max="10762" width="9.5703125" style="5" customWidth="1"/>
    <col min="10763" max="10763" width="15.7109375" style="5" customWidth="1"/>
    <col min="10764" max="10764" width="8" style="5" customWidth="1"/>
    <col min="10765" max="10765" width="8.42578125" style="5" customWidth="1"/>
    <col min="10766" max="10766" width="12.140625" style="5" customWidth="1"/>
    <col min="10767" max="10767" width="9.85546875" style="5" customWidth="1"/>
    <col min="10768" max="10768" width="10.28515625" style="5" customWidth="1"/>
    <col min="10769" max="10769" width="9.140625" style="5"/>
    <col min="10770" max="10770" width="10.42578125" style="5" customWidth="1"/>
    <col min="10771" max="10771" width="9.42578125" style="5" customWidth="1"/>
    <col min="10772" max="10772" width="15.140625" style="5" customWidth="1"/>
    <col min="10773" max="10773" width="8.42578125" style="5" customWidth="1"/>
    <col min="10774" max="10774" width="10.85546875" style="5" customWidth="1"/>
    <col min="10775" max="10775" width="11.140625" style="5" customWidth="1"/>
    <col min="10776" max="10776" width="11.42578125" style="5" customWidth="1"/>
    <col min="10777" max="10778" width="8" style="5" customWidth="1"/>
    <col min="10779" max="10779" width="12.5703125" style="5" customWidth="1"/>
    <col min="10780" max="10780" width="11" style="5" customWidth="1"/>
    <col min="10781" max="10781" width="11.140625" style="5" customWidth="1"/>
    <col min="10782" max="10782" width="9.28515625" style="5" customWidth="1"/>
    <col min="10783" max="10783" width="11" style="5" customWidth="1"/>
    <col min="10784" max="10784" width="9.5703125" style="5" customWidth="1"/>
    <col min="10785" max="10785" width="13" style="5" customWidth="1"/>
    <col min="10786" max="10787" width="8" style="5" customWidth="1"/>
    <col min="10788" max="10788" width="11.7109375" style="5" customWidth="1"/>
    <col min="10789" max="10789" width="11" style="5" customWidth="1"/>
    <col min="10790" max="10790" width="11.140625" style="5" customWidth="1"/>
    <col min="10791" max="10791" width="9.28515625" style="5" customWidth="1"/>
    <col min="10792" max="10792" width="11" style="5" customWidth="1"/>
    <col min="10793" max="10793" width="9.5703125" style="5" customWidth="1"/>
    <col min="10794" max="10794" width="16" style="5" customWidth="1"/>
    <col min="10795" max="11008" width="9.140625" style="5"/>
    <col min="11009" max="11009" width="3.5703125" style="5" customWidth="1"/>
    <col min="11010" max="11010" width="26.7109375" style="5" customWidth="1"/>
    <col min="11011" max="11012" width="8" style="5" customWidth="1"/>
    <col min="11013" max="11013" width="12" style="5" customWidth="1"/>
    <col min="11014" max="11014" width="11" style="5" customWidth="1"/>
    <col min="11015" max="11015" width="11.140625" style="5" customWidth="1"/>
    <col min="11016" max="11016" width="9.28515625" style="5" customWidth="1"/>
    <col min="11017" max="11017" width="11" style="5" customWidth="1"/>
    <col min="11018" max="11018" width="9.5703125" style="5" customWidth="1"/>
    <col min="11019" max="11019" width="15.7109375" style="5" customWidth="1"/>
    <col min="11020" max="11020" width="8" style="5" customWidth="1"/>
    <col min="11021" max="11021" width="8.42578125" style="5" customWidth="1"/>
    <col min="11022" max="11022" width="12.140625" style="5" customWidth="1"/>
    <col min="11023" max="11023" width="9.85546875" style="5" customWidth="1"/>
    <col min="11024" max="11024" width="10.28515625" style="5" customWidth="1"/>
    <col min="11025" max="11025" width="9.140625" style="5"/>
    <col min="11026" max="11026" width="10.42578125" style="5" customWidth="1"/>
    <col min="11027" max="11027" width="9.42578125" style="5" customWidth="1"/>
    <col min="11028" max="11028" width="15.140625" style="5" customWidth="1"/>
    <col min="11029" max="11029" width="8.42578125" style="5" customWidth="1"/>
    <col min="11030" max="11030" width="10.85546875" style="5" customWidth="1"/>
    <col min="11031" max="11031" width="11.140625" style="5" customWidth="1"/>
    <col min="11032" max="11032" width="11.42578125" style="5" customWidth="1"/>
    <col min="11033" max="11034" width="8" style="5" customWidth="1"/>
    <col min="11035" max="11035" width="12.5703125" style="5" customWidth="1"/>
    <col min="11036" max="11036" width="11" style="5" customWidth="1"/>
    <col min="11037" max="11037" width="11.140625" style="5" customWidth="1"/>
    <col min="11038" max="11038" width="9.28515625" style="5" customWidth="1"/>
    <col min="11039" max="11039" width="11" style="5" customWidth="1"/>
    <col min="11040" max="11040" width="9.5703125" style="5" customWidth="1"/>
    <col min="11041" max="11041" width="13" style="5" customWidth="1"/>
    <col min="11042" max="11043" width="8" style="5" customWidth="1"/>
    <col min="11044" max="11044" width="11.7109375" style="5" customWidth="1"/>
    <col min="11045" max="11045" width="11" style="5" customWidth="1"/>
    <col min="11046" max="11046" width="11.140625" style="5" customWidth="1"/>
    <col min="11047" max="11047" width="9.28515625" style="5" customWidth="1"/>
    <col min="11048" max="11048" width="11" style="5" customWidth="1"/>
    <col min="11049" max="11049" width="9.5703125" style="5" customWidth="1"/>
    <col min="11050" max="11050" width="16" style="5" customWidth="1"/>
    <col min="11051" max="11264" width="9.140625" style="5"/>
    <col min="11265" max="11265" width="3.5703125" style="5" customWidth="1"/>
    <col min="11266" max="11266" width="26.7109375" style="5" customWidth="1"/>
    <col min="11267" max="11268" width="8" style="5" customWidth="1"/>
    <col min="11269" max="11269" width="12" style="5" customWidth="1"/>
    <col min="11270" max="11270" width="11" style="5" customWidth="1"/>
    <col min="11271" max="11271" width="11.140625" style="5" customWidth="1"/>
    <col min="11272" max="11272" width="9.28515625" style="5" customWidth="1"/>
    <col min="11273" max="11273" width="11" style="5" customWidth="1"/>
    <col min="11274" max="11274" width="9.5703125" style="5" customWidth="1"/>
    <col min="11275" max="11275" width="15.7109375" style="5" customWidth="1"/>
    <col min="11276" max="11276" width="8" style="5" customWidth="1"/>
    <col min="11277" max="11277" width="8.42578125" style="5" customWidth="1"/>
    <col min="11278" max="11278" width="12.140625" style="5" customWidth="1"/>
    <col min="11279" max="11279" width="9.85546875" style="5" customWidth="1"/>
    <col min="11280" max="11280" width="10.28515625" style="5" customWidth="1"/>
    <col min="11281" max="11281" width="9.140625" style="5"/>
    <col min="11282" max="11282" width="10.42578125" style="5" customWidth="1"/>
    <col min="11283" max="11283" width="9.42578125" style="5" customWidth="1"/>
    <col min="11284" max="11284" width="15.140625" style="5" customWidth="1"/>
    <col min="11285" max="11285" width="8.42578125" style="5" customWidth="1"/>
    <col min="11286" max="11286" width="10.85546875" style="5" customWidth="1"/>
    <col min="11287" max="11287" width="11.140625" style="5" customWidth="1"/>
    <col min="11288" max="11288" width="11.42578125" style="5" customWidth="1"/>
    <col min="11289" max="11290" width="8" style="5" customWidth="1"/>
    <col min="11291" max="11291" width="12.5703125" style="5" customWidth="1"/>
    <col min="11292" max="11292" width="11" style="5" customWidth="1"/>
    <col min="11293" max="11293" width="11.140625" style="5" customWidth="1"/>
    <col min="11294" max="11294" width="9.28515625" style="5" customWidth="1"/>
    <col min="11295" max="11295" width="11" style="5" customWidth="1"/>
    <col min="11296" max="11296" width="9.5703125" style="5" customWidth="1"/>
    <col min="11297" max="11297" width="13" style="5" customWidth="1"/>
    <col min="11298" max="11299" width="8" style="5" customWidth="1"/>
    <col min="11300" max="11300" width="11.7109375" style="5" customWidth="1"/>
    <col min="11301" max="11301" width="11" style="5" customWidth="1"/>
    <col min="11302" max="11302" width="11.140625" style="5" customWidth="1"/>
    <col min="11303" max="11303" width="9.28515625" style="5" customWidth="1"/>
    <col min="11304" max="11304" width="11" style="5" customWidth="1"/>
    <col min="11305" max="11305" width="9.5703125" style="5" customWidth="1"/>
    <col min="11306" max="11306" width="16" style="5" customWidth="1"/>
    <col min="11307" max="11520" width="9.140625" style="5"/>
    <col min="11521" max="11521" width="3.5703125" style="5" customWidth="1"/>
    <col min="11522" max="11522" width="26.7109375" style="5" customWidth="1"/>
    <col min="11523" max="11524" width="8" style="5" customWidth="1"/>
    <col min="11525" max="11525" width="12" style="5" customWidth="1"/>
    <col min="11526" max="11526" width="11" style="5" customWidth="1"/>
    <col min="11527" max="11527" width="11.140625" style="5" customWidth="1"/>
    <col min="11528" max="11528" width="9.28515625" style="5" customWidth="1"/>
    <col min="11529" max="11529" width="11" style="5" customWidth="1"/>
    <col min="11530" max="11530" width="9.5703125" style="5" customWidth="1"/>
    <col min="11531" max="11531" width="15.7109375" style="5" customWidth="1"/>
    <col min="11532" max="11532" width="8" style="5" customWidth="1"/>
    <col min="11533" max="11533" width="8.42578125" style="5" customWidth="1"/>
    <col min="11534" max="11534" width="12.140625" style="5" customWidth="1"/>
    <col min="11535" max="11535" width="9.85546875" style="5" customWidth="1"/>
    <col min="11536" max="11536" width="10.28515625" style="5" customWidth="1"/>
    <col min="11537" max="11537" width="9.140625" style="5"/>
    <col min="11538" max="11538" width="10.42578125" style="5" customWidth="1"/>
    <col min="11539" max="11539" width="9.42578125" style="5" customWidth="1"/>
    <col min="11540" max="11540" width="15.140625" style="5" customWidth="1"/>
    <col min="11541" max="11541" width="8.42578125" style="5" customWidth="1"/>
    <col min="11542" max="11542" width="10.85546875" style="5" customWidth="1"/>
    <col min="11543" max="11543" width="11.140625" style="5" customWidth="1"/>
    <col min="11544" max="11544" width="11.42578125" style="5" customWidth="1"/>
    <col min="11545" max="11546" width="8" style="5" customWidth="1"/>
    <col min="11547" max="11547" width="12.5703125" style="5" customWidth="1"/>
    <col min="11548" max="11548" width="11" style="5" customWidth="1"/>
    <col min="11549" max="11549" width="11.140625" style="5" customWidth="1"/>
    <col min="11550" max="11550" width="9.28515625" style="5" customWidth="1"/>
    <col min="11551" max="11551" width="11" style="5" customWidth="1"/>
    <col min="11552" max="11552" width="9.5703125" style="5" customWidth="1"/>
    <col min="11553" max="11553" width="13" style="5" customWidth="1"/>
    <col min="11554" max="11555" width="8" style="5" customWidth="1"/>
    <col min="11556" max="11556" width="11.7109375" style="5" customWidth="1"/>
    <col min="11557" max="11557" width="11" style="5" customWidth="1"/>
    <col min="11558" max="11558" width="11.140625" style="5" customWidth="1"/>
    <col min="11559" max="11559" width="9.28515625" style="5" customWidth="1"/>
    <col min="11560" max="11560" width="11" style="5" customWidth="1"/>
    <col min="11561" max="11561" width="9.5703125" style="5" customWidth="1"/>
    <col min="11562" max="11562" width="16" style="5" customWidth="1"/>
    <col min="11563" max="11776" width="9.140625" style="5"/>
    <col min="11777" max="11777" width="3.5703125" style="5" customWidth="1"/>
    <col min="11778" max="11778" width="26.7109375" style="5" customWidth="1"/>
    <col min="11779" max="11780" width="8" style="5" customWidth="1"/>
    <col min="11781" max="11781" width="12" style="5" customWidth="1"/>
    <col min="11782" max="11782" width="11" style="5" customWidth="1"/>
    <col min="11783" max="11783" width="11.140625" style="5" customWidth="1"/>
    <col min="11784" max="11784" width="9.28515625" style="5" customWidth="1"/>
    <col min="11785" max="11785" width="11" style="5" customWidth="1"/>
    <col min="11786" max="11786" width="9.5703125" style="5" customWidth="1"/>
    <col min="11787" max="11787" width="15.7109375" style="5" customWidth="1"/>
    <col min="11788" max="11788" width="8" style="5" customWidth="1"/>
    <col min="11789" max="11789" width="8.42578125" style="5" customWidth="1"/>
    <col min="11790" max="11790" width="12.140625" style="5" customWidth="1"/>
    <col min="11791" max="11791" width="9.85546875" style="5" customWidth="1"/>
    <col min="11792" max="11792" width="10.28515625" style="5" customWidth="1"/>
    <col min="11793" max="11793" width="9.140625" style="5"/>
    <col min="11794" max="11794" width="10.42578125" style="5" customWidth="1"/>
    <col min="11795" max="11795" width="9.42578125" style="5" customWidth="1"/>
    <col min="11796" max="11796" width="15.140625" style="5" customWidth="1"/>
    <col min="11797" max="11797" width="8.42578125" style="5" customWidth="1"/>
    <col min="11798" max="11798" width="10.85546875" style="5" customWidth="1"/>
    <col min="11799" max="11799" width="11.140625" style="5" customWidth="1"/>
    <col min="11800" max="11800" width="11.42578125" style="5" customWidth="1"/>
    <col min="11801" max="11802" width="8" style="5" customWidth="1"/>
    <col min="11803" max="11803" width="12.5703125" style="5" customWidth="1"/>
    <col min="11804" max="11804" width="11" style="5" customWidth="1"/>
    <col min="11805" max="11805" width="11.140625" style="5" customWidth="1"/>
    <col min="11806" max="11806" width="9.28515625" style="5" customWidth="1"/>
    <col min="11807" max="11807" width="11" style="5" customWidth="1"/>
    <col min="11808" max="11808" width="9.5703125" style="5" customWidth="1"/>
    <col min="11809" max="11809" width="13" style="5" customWidth="1"/>
    <col min="11810" max="11811" width="8" style="5" customWidth="1"/>
    <col min="11812" max="11812" width="11.7109375" style="5" customWidth="1"/>
    <col min="11813" max="11813" width="11" style="5" customWidth="1"/>
    <col min="11814" max="11814" width="11.140625" style="5" customWidth="1"/>
    <col min="11815" max="11815" width="9.28515625" style="5" customWidth="1"/>
    <col min="11816" max="11816" width="11" style="5" customWidth="1"/>
    <col min="11817" max="11817" width="9.5703125" style="5" customWidth="1"/>
    <col min="11818" max="11818" width="16" style="5" customWidth="1"/>
    <col min="11819" max="12032" width="9.140625" style="5"/>
    <col min="12033" max="12033" width="3.5703125" style="5" customWidth="1"/>
    <col min="12034" max="12034" width="26.7109375" style="5" customWidth="1"/>
    <col min="12035" max="12036" width="8" style="5" customWidth="1"/>
    <col min="12037" max="12037" width="12" style="5" customWidth="1"/>
    <col min="12038" max="12038" width="11" style="5" customWidth="1"/>
    <col min="12039" max="12039" width="11.140625" style="5" customWidth="1"/>
    <col min="12040" max="12040" width="9.28515625" style="5" customWidth="1"/>
    <col min="12041" max="12041" width="11" style="5" customWidth="1"/>
    <col min="12042" max="12042" width="9.5703125" style="5" customWidth="1"/>
    <col min="12043" max="12043" width="15.7109375" style="5" customWidth="1"/>
    <col min="12044" max="12044" width="8" style="5" customWidth="1"/>
    <col min="12045" max="12045" width="8.42578125" style="5" customWidth="1"/>
    <col min="12046" max="12046" width="12.140625" style="5" customWidth="1"/>
    <col min="12047" max="12047" width="9.85546875" style="5" customWidth="1"/>
    <col min="12048" max="12048" width="10.28515625" style="5" customWidth="1"/>
    <col min="12049" max="12049" width="9.140625" style="5"/>
    <col min="12050" max="12050" width="10.42578125" style="5" customWidth="1"/>
    <col min="12051" max="12051" width="9.42578125" style="5" customWidth="1"/>
    <col min="12052" max="12052" width="15.140625" style="5" customWidth="1"/>
    <col min="12053" max="12053" width="8.42578125" style="5" customWidth="1"/>
    <col min="12054" max="12054" width="10.85546875" style="5" customWidth="1"/>
    <col min="12055" max="12055" width="11.140625" style="5" customWidth="1"/>
    <col min="12056" max="12056" width="11.42578125" style="5" customWidth="1"/>
    <col min="12057" max="12058" width="8" style="5" customWidth="1"/>
    <col min="12059" max="12059" width="12.5703125" style="5" customWidth="1"/>
    <col min="12060" max="12060" width="11" style="5" customWidth="1"/>
    <col min="12061" max="12061" width="11.140625" style="5" customWidth="1"/>
    <col min="12062" max="12062" width="9.28515625" style="5" customWidth="1"/>
    <col min="12063" max="12063" width="11" style="5" customWidth="1"/>
    <col min="12064" max="12064" width="9.5703125" style="5" customWidth="1"/>
    <col min="12065" max="12065" width="13" style="5" customWidth="1"/>
    <col min="12066" max="12067" width="8" style="5" customWidth="1"/>
    <col min="12068" max="12068" width="11.7109375" style="5" customWidth="1"/>
    <col min="12069" max="12069" width="11" style="5" customWidth="1"/>
    <col min="12070" max="12070" width="11.140625" style="5" customWidth="1"/>
    <col min="12071" max="12071" width="9.28515625" style="5" customWidth="1"/>
    <col min="12072" max="12072" width="11" style="5" customWidth="1"/>
    <col min="12073" max="12073" width="9.5703125" style="5" customWidth="1"/>
    <col min="12074" max="12074" width="16" style="5" customWidth="1"/>
    <col min="12075" max="12288" width="9.140625" style="5"/>
    <col min="12289" max="12289" width="3.5703125" style="5" customWidth="1"/>
    <col min="12290" max="12290" width="26.7109375" style="5" customWidth="1"/>
    <col min="12291" max="12292" width="8" style="5" customWidth="1"/>
    <col min="12293" max="12293" width="12" style="5" customWidth="1"/>
    <col min="12294" max="12294" width="11" style="5" customWidth="1"/>
    <col min="12295" max="12295" width="11.140625" style="5" customWidth="1"/>
    <col min="12296" max="12296" width="9.28515625" style="5" customWidth="1"/>
    <col min="12297" max="12297" width="11" style="5" customWidth="1"/>
    <col min="12298" max="12298" width="9.5703125" style="5" customWidth="1"/>
    <col min="12299" max="12299" width="15.7109375" style="5" customWidth="1"/>
    <col min="12300" max="12300" width="8" style="5" customWidth="1"/>
    <col min="12301" max="12301" width="8.42578125" style="5" customWidth="1"/>
    <col min="12302" max="12302" width="12.140625" style="5" customWidth="1"/>
    <col min="12303" max="12303" width="9.85546875" style="5" customWidth="1"/>
    <col min="12304" max="12304" width="10.28515625" style="5" customWidth="1"/>
    <col min="12305" max="12305" width="9.140625" style="5"/>
    <col min="12306" max="12306" width="10.42578125" style="5" customWidth="1"/>
    <col min="12307" max="12307" width="9.42578125" style="5" customWidth="1"/>
    <col min="12308" max="12308" width="15.140625" style="5" customWidth="1"/>
    <col min="12309" max="12309" width="8.42578125" style="5" customWidth="1"/>
    <col min="12310" max="12310" width="10.85546875" style="5" customWidth="1"/>
    <col min="12311" max="12311" width="11.140625" style="5" customWidth="1"/>
    <col min="12312" max="12312" width="11.42578125" style="5" customWidth="1"/>
    <col min="12313" max="12314" width="8" style="5" customWidth="1"/>
    <col min="12315" max="12315" width="12.5703125" style="5" customWidth="1"/>
    <col min="12316" max="12316" width="11" style="5" customWidth="1"/>
    <col min="12317" max="12317" width="11.140625" style="5" customWidth="1"/>
    <col min="12318" max="12318" width="9.28515625" style="5" customWidth="1"/>
    <col min="12319" max="12319" width="11" style="5" customWidth="1"/>
    <col min="12320" max="12320" width="9.5703125" style="5" customWidth="1"/>
    <col min="12321" max="12321" width="13" style="5" customWidth="1"/>
    <col min="12322" max="12323" width="8" style="5" customWidth="1"/>
    <col min="12324" max="12324" width="11.7109375" style="5" customWidth="1"/>
    <col min="12325" max="12325" width="11" style="5" customWidth="1"/>
    <col min="12326" max="12326" width="11.140625" style="5" customWidth="1"/>
    <col min="12327" max="12327" width="9.28515625" style="5" customWidth="1"/>
    <col min="12328" max="12328" width="11" style="5" customWidth="1"/>
    <col min="12329" max="12329" width="9.5703125" style="5" customWidth="1"/>
    <col min="12330" max="12330" width="16" style="5" customWidth="1"/>
    <col min="12331" max="12544" width="9.140625" style="5"/>
    <col min="12545" max="12545" width="3.5703125" style="5" customWidth="1"/>
    <col min="12546" max="12546" width="26.7109375" style="5" customWidth="1"/>
    <col min="12547" max="12548" width="8" style="5" customWidth="1"/>
    <col min="12549" max="12549" width="12" style="5" customWidth="1"/>
    <col min="12550" max="12550" width="11" style="5" customWidth="1"/>
    <col min="12551" max="12551" width="11.140625" style="5" customWidth="1"/>
    <col min="12552" max="12552" width="9.28515625" style="5" customWidth="1"/>
    <col min="12553" max="12553" width="11" style="5" customWidth="1"/>
    <col min="12554" max="12554" width="9.5703125" style="5" customWidth="1"/>
    <col min="12555" max="12555" width="15.7109375" style="5" customWidth="1"/>
    <col min="12556" max="12556" width="8" style="5" customWidth="1"/>
    <col min="12557" max="12557" width="8.42578125" style="5" customWidth="1"/>
    <col min="12558" max="12558" width="12.140625" style="5" customWidth="1"/>
    <col min="12559" max="12559" width="9.85546875" style="5" customWidth="1"/>
    <col min="12560" max="12560" width="10.28515625" style="5" customWidth="1"/>
    <col min="12561" max="12561" width="9.140625" style="5"/>
    <col min="12562" max="12562" width="10.42578125" style="5" customWidth="1"/>
    <col min="12563" max="12563" width="9.42578125" style="5" customWidth="1"/>
    <col min="12564" max="12564" width="15.140625" style="5" customWidth="1"/>
    <col min="12565" max="12565" width="8.42578125" style="5" customWidth="1"/>
    <col min="12566" max="12566" width="10.85546875" style="5" customWidth="1"/>
    <col min="12567" max="12567" width="11.140625" style="5" customWidth="1"/>
    <col min="12568" max="12568" width="11.42578125" style="5" customWidth="1"/>
    <col min="12569" max="12570" width="8" style="5" customWidth="1"/>
    <col min="12571" max="12571" width="12.5703125" style="5" customWidth="1"/>
    <col min="12572" max="12572" width="11" style="5" customWidth="1"/>
    <col min="12573" max="12573" width="11.140625" style="5" customWidth="1"/>
    <col min="12574" max="12574" width="9.28515625" style="5" customWidth="1"/>
    <col min="12575" max="12575" width="11" style="5" customWidth="1"/>
    <col min="12576" max="12576" width="9.5703125" style="5" customWidth="1"/>
    <col min="12577" max="12577" width="13" style="5" customWidth="1"/>
    <col min="12578" max="12579" width="8" style="5" customWidth="1"/>
    <col min="12580" max="12580" width="11.7109375" style="5" customWidth="1"/>
    <col min="12581" max="12581" width="11" style="5" customWidth="1"/>
    <col min="12582" max="12582" width="11.140625" style="5" customWidth="1"/>
    <col min="12583" max="12583" width="9.28515625" style="5" customWidth="1"/>
    <col min="12584" max="12584" width="11" style="5" customWidth="1"/>
    <col min="12585" max="12585" width="9.5703125" style="5" customWidth="1"/>
    <col min="12586" max="12586" width="16" style="5" customWidth="1"/>
    <col min="12587" max="12800" width="9.140625" style="5"/>
    <col min="12801" max="12801" width="3.5703125" style="5" customWidth="1"/>
    <col min="12802" max="12802" width="26.7109375" style="5" customWidth="1"/>
    <col min="12803" max="12804" width="8" style="5" customWidth="1"/>
    <col min="12805" max="12805" width="12" style="5" customWidth="1"/>
    <col min="12806" max="12806" width="11" style="5" customWidth="1"/>
    <col min="12807" max="12807" width="11.140625" style="5" customWidth="1"/>
    <col min="12808" max="12808" width="9.28515625" style="5" customWidth="1"/>
    <col min="12809" max="12809" width="11" style="5" customWidth="1"/>
    <col min="12810" max="12810" width="9.5703125" style="5" customWidth="1"/>
    <col min="12811" max="12811" width="15.7109375" style="5" customWidth="1"/>
    <col min="12812" max="12812" width="8" style="5" customWidth="1"/>
    <col min="12813" max="12813" width="8.42578125" style="5" customWidth="1"/>
    <col min="12814" max="12814" width="12.140625" style="5" customWidth="1"/>
    <col min="12815" max="12815" width="9.85546875" style="5" customWidth="1"/>
    <col min="12816" max="12816" width="10.28515625" style="5" customWidth="1"/>
    <col min="12817" max="12817" width="9.140625" style="5"/>
    <col min="12818" max="12818" width="10.42578125" style="5" customWidth="1"/>
    <col min="12819" max="12819" width="9.42578125" style="5" customWidth="1"/>
    <col min="12820" max="12820" width="15.140625" style="5" customWidth="1"/>
    <col min="12821" max="12821" width="8.42578125" style="5" customWidth="1"/>
    <col min="12822" max="12822" width="10.85546875" style="5" customWidth="1"/>
    <col min="12823" max="12823" width="11.140625" style="5" customWidth="1"/>
    <col min="12824" max="12824" width="11.42578125" style="5" customWidth="1"/>
    <col min="12825" max="12826" width="8" style="5" customWidth="1"/>
    <col min="12827" max="12827" width="12.5703125" style="5" customWidth="1"/>
    <col min="12828" max="12828" width="11" style="5" customWidth="1"/>
    <col min="12829" max="12829" width="11.140625" style="5" customWidth="1"/>
    <col min="12830" max="12830" width="9.28515625" style="5" customWidth="1"/>
    <col min="12831" max="12831" width="11" style="5" customWidth="1"/>
    <col min="12832" max="12832" width="9.5703125" style="5" customWidth="1"/>
    <col min="12833" max="12833" width="13" style="5" customWidth="1"/>
    <col min="12834" max="12835" width="8" style="5" customWidth="1"/>
    <col min="12836" max="12836" width="11.7109375" style="5" customWidth="1"/>
    <col min="12837" max="12837" width="11" style="5" customWidth="1"/>
    <col min="12838" max="12838" width="11.140625" style="5" customWidth="1"/>
    <col min="12839" max="12839" width="9.28515625" style="5" customWidth="1"/>
    <col min="12840" max="12840" width="11" style="5" customWidth="1"/>
    <col min="12841" max="12841" width="9.5703125" style="5" customWidth="1"/>
    <col min="12842" max="12842" width="16" style="5" customWidth="1"/>
    <col min="12843" max="13056" width="9.140625" style="5"/>
    <col min="13057" max="13057" width="3.5703125" style="5" customWidth="1"/>
    <col min="13058" max="13058" width="26.7109375" style="5" customWidth="1"/>
    <col min="13059" max="13060" width="8" style="5" customWidth="1"/>
    <col min="13061" max="13061" width="12" style="5" customWidth="1"/>
    <col min="13062" max="13062" width="11" style="5" customWidth="1"/>
    <col min="13063" max="13063" width="11.140625" style="5" customWidth="1"/>
    <col min="13064" max="13064" width="9.28515625" style="5" customWidth="1"/>
    <col min="13065" max="13065" width="11" style="5" customWidth="1"/>
    <col min="13066" max="13066" width="9.5703125" style="5" customWidth="1"/>
    <col min="13067" max="13067" width="15.7109375" style="5" customWidth="1"/>
    <col min="13068" max="13068" width="8" style="5" customWidth="1"/>
    <col min="13069" max="13069" width="8.42578125" style="5" customWidth="1"/>
    <col min="13070" max="13070" width="12.140625" style="5" customWidth="1"/>
    <col min="13071" max="13071" width="9.85546875" style="5" customWidth="1"/>
    <col min="13072" max="13072" width="10.28515625" style="5" customWidth="1"/>
    <col min="13073" max="13073" width="9.140625" style="5"/>
    <col min="13074" max="13074" width="10.42578125" style="5" customWidth="1"/>
    <col min="13075" max="13075" width="9.42578125" style="5" customWidth="1"/>
    <col min="13076" max="13076" width="15.140625" style="5" customWidth="1"/>
    <col min="13077" max="13077" width="8.42578125" style="5" customWidth="1"/>
    <col min="13078" max="13078" width="10.85546875" style="5" customWidth="1"/>
    <col min="13079" max="13079" width="11.140625" style="5" customWidth="1"/>
    <col min="13080" max="13080" width="11.42578125" style="5" customWidth="1"/>
    <col min="13081" max="13082" width="8" style="5" customWidth="1"/>
    <col min="13083" max="13083" width="12.5703125" style="5" customWidth="1"/>
    <col min="13084" max="13084" width="11" style="5" customWidth="1"/>
    <col min="13085" max="13085" width="11.140625" style="5" customWidth="1"/>
    <col min="13086" max="13086" width="9.28515625" style="5" customWidth="1"/>
    <col min="13087" max="13087" width="11" style="5" customWidth="1"/>
    <col min="13088" max="13088" width="9.5703125" style="5" customWidth="1"/>
    <col min="13089" max="13089" width="13" style="5" customWidth="1"/>
    <col min="13090" max="13091" width="8" style="5" customWidth="1"/>
    <col min="13092" max="13092" width="11.7109375" style="5" customWidth="1"/>
    <col min="13093" max="13093" width="11" style="5" customWidth="1"/>
    <col min="13094" max="13094" width="11.140625" style="5" customWidth="1"/>
    <col min="13095" max="13095" width="9.28515625" style="5" customWidth="1"/>
    <col min="13096" max="13096" width="11" style="5" customWidth="1"/>
    <col min="13097" max="13097" width="9.5703125" style="5" customWidth="1"/>
    <col min="13098" max="13098" width="16" style="5" customWidth="1"/>
    <col min="13099" max="13312" width="9.140625" style="5"/>
    <col min="13313" max="13313" width="3.5703125" style="5" customWidth="1"/>
    <col min="13314" max="13314" width="26.7109375" style="5" customWidth="1"/>
    <col min="13315" max="13316" width="8" style="5" customWidth="1"/>
    <col min="13317" max="13317" width="12" style="5" customWidth="1"/>
    <col min="13318" max="13318" width="11" style="5" customWidth="1"/>
    <col min="13319" max="13319" width="11.140625" style="5" customWidth="1"/>
    <col min="13320" max="13320" width="9.28515625" style="5" customWidth="1"/>
    <col min="13321" max="13321" width="11" style="5" customWidth="1"/>
    <col min="13322" max="13322" width="9.5703125" style="5" customWidth="1"/>
    <col min="13323" max="13323" width="15.7109375" style="5" customWidth="1"/>
    <col min="13324" max="13324" width="8" style="5" customWidth="1"/>
    <col min="13325" max="13325" width="8.42578125" style="5" customWidth="1"/>
    <col min="13326" max="13326" width="12.140625" style="5" customWidth="1"/>
    <col min="13327" max="13327" width="9.85546875" style="5" customWidth="1"/>
    <col min="13328" max="13328" width="10.28515625" style="5" customWidth="1"/>
    <col min="13329" max="13329" width="9.140625" style="5"/>
    <col min="13330" max="13330" width="10.42578125" style="5" customWidth="1"/>
    <col min="13331" max="13331" width="9.42578125" style="5" customWidth="1"/>
    <col min="13332" max="13332" width="15.140625" style="5" customWidth="1"/>
    <col min="13333" max="13333" width="8.42578125" style="5" customWidth="1"/>
    <col min="13334" max="13334" width="10.85546875" style="5" customWidth="1"/>
    <col min="13335" max="13335" width="11.140625" style="5" customWidth="1"/>
    <col min="13336" max="13336" width="11.42578125" style="5" customWidth="1"/>
    <col min="13337" max="13338" width="8" style="5" customWidth="1"/>
    <col min="13339" max="13339" width="12.5703125" style="5" customWidth="1"/>
    <col min="13340" max="13340" width="11" style="5" customWidth="1"/>
    <col min="13341" max="13341" width="11.140625" style="5" customWidth="1"/>
    <col min="13342" max="13342" width="9.28515625" style="5" customWidth="1"/>
    <col min="13343" max="13343" width="11" style="5" customWidth="1"/>
    <col min="13344" max="13344" width="9.5703125" style="5" customWidth="1"/>
    <col min="13345" max="13345" width="13" style="5" customWidth="1"/>
    <col min="13346" max="13347" width="8" style="5" customWidth="1"/>
    <col min="13348" max="13348" width="11.7109375" style="5" customWidth="1"/>
    <col min="13349" max="13349" width="11" style="5" customWidth="1"/>
    <col min="13350" max="13350" width="11.140625" style="5" customWidth="1"/>
    <col min="13351" max="13351" width="9.28515625" style="5" customWidth="1"/>
    <col min="13352" max="13352" width="11" style="5" customWidth="1"/>
    <col min="13353" max="13353" width="9.5703125" style="5" customWidth="1"/>
    <col min="13354" max="13354" width="16" style="5" customWidth="1"/>
    <col min="13355" max="13568" width="9.140625" style="5"/>
    <col min="13569" max="13569" width="3.5703125" style="5" customWidth="1"/>
    <col min="13570" max="13570" width="26.7109375" style="5" customWidth="1"/>
    <col min="13571" max="13572" width="8" style="5" customWidth="1"/>
    <col min="13573" max="13573" width="12" style="5" customWidth="1"/>
    <col min="13574" max="13574" width="11" style="5" customWidth="1"/>
    <col min="13575" max="13575" width="11.140625" style="5" customWidth="1"/>
    <col min="13576" max="13576" width="9.28515625" style="5" customWidth="1"/>
    <col min="13577" max="13577" width="11" style="5" customWidth="1"/>
    <col min="13578" max="13578" width="9.5703125" style="5" customWidth="1"/>
    <col min="13579" max="13579" width="15.7109375" style="5" customWidth="1"/>
    <col min="13580" max="13580" width="8" style="5" customWidth="1"/>
    <col min="13581" max="13581" width="8.42578125" style="5" customWidth="1"/>
    <col min="13582" max="13582" width="12.140625" style="5" customWidth="1"/>
    <col min="13583" max="13583" width="9.85546875" style="5" customWidth="1"/>
    <col min="13584" max="13584" width="10.28515625" style="5" customWidth="1"/>
    <col min="13585" max="13585" width="9.140625" style="5"/>
    <col min="13586" max="13586" width="10.42578125" style="5" customWidth="1"/>
    <col min="13587" max="13587" width="9.42578125" style="5" customWidth="1"/>
    <col min="13588" max="13588" width="15.140625" style="5" customWidth="1"/>
    <col min="13589" max="13589" width="8.42578125" style="5" customWidth="1"/>
    <col min="13590" max="13590" width="10.85546875" style="5" customWidth="1"/>
    <col min="13591" max="13591" width="11.140625" style="5" customWidth="1"/>
    <col min="13592" max="13592" width="11.42578125" style="5" customWidth="1"/>
    <col min="13593" max="13594" width="8" style="5" customWidth="1"/>
    <col min="13595" max="13595" width="12.5703125" style="5" customWidth="1"/>
    <col min="13596" max="13596" width="11" style="5" customWidth="1"/>
    <col min="13597" max="13597" width="11.140625" style="5" customWidth="1"/>
    <col min="13598" max="13598" width="9.28515625" style="5" customWidth="1"/>
    <col min="13599" max="13599" width="11" style="5" customWidth="1"/>
    <col min="13600" max="13600" width="9.5703125" style="5" customWidth="1"/>
    <col min="13601" max="13601" width="13" style="5" customWidth="1"/>
    <col min="13602" max="13603" width="8" style="5" customWidth="1"/>
    <col min="13604" max="13604" width="11.7109375" style="5" customWidth="1"/>
    <col min="13605" max="13605" width="11" style="5" customWidth="1"/>
    <col min="13606" max="13606" width="11.140625" style="5" customWidth="1"/>
    <col min="13607" max="13607" width="9.28515625" style="5" customWidth="1"/>
    <col min="13608" max="13608" width="11" style="5" customWidth="1"/>
    <col min="13609" max="13609" width="9.5703125" style="5" customWidth="1"/>
    <col min="13610" max="13610" width="16" style="5" customWidth="1"/>
    <col min="13611" max="13824" width="9.140625" style="5"/>
    <col min="13825" max="13825" width="3.5703125" style="5" customWidth="1"/>
    <col min="13826" max="13826" width="26.7109375" style="5" customWidth="1"/>
    <col min="13827" max="13828" width="8" style="5" customWidth="1"/>
    <col min="13829" max="13829" width="12" style="5" customWidth="1"/>
    <col min="13830" max="13830" width="11" style="5" customWidth="1"/>
    <col min="13831" max="13831" width="11.140625" style="5" customWidth="1"/>
    <col min="13832" max="13832" width="9.28515625" style="5" customWidth="1"/>
    <col min="13833" max="13833" width="11" style="5" customWidth="1"/>
    <col min="13834" max="13834" width="9.5703125" style="5" customWidth="1"/>
    <col min="13835" max="13835" width="15.7109375" style="5" customWidth="1"/>
    <col min="13836" max="13836" width="8" style="5" customWidth="1"/>
    <col min="13837" max="13837" width="8.42578125" style="5" customWidth="1"/>
    <col min="13838" max="13838" width="12.140625" style="5" customWidth="1"/>
    <col min="13839" max="13839" width="9.85546875" style="5" customWidth="1"/>
    <col min="13840" max="13840" width="10.28515625" style="5" customWidth="1"/>
    <col min="13841" max="13841" width="9.140625" style="5"/>
    <col min="13842" max="13842" width="10.42578125" style="5" customWidth="1"/>
    <col min="13843" max="13843" width="9.42578125" style="5" customWidth="1"/>
    <col min="13844" max="13844" width="15.140625" style="5" customWidth="1"/>
    <col min="13845" max="13845" width="8.42578125" style="5" customWidth="1"/>
    <col min="13846" max="13846" width="10.85546875" style="5" customWidth="1"/>
    <col min="13847" max="13847" width="11.140625" style="5" customWidth="1"/>
    <col min="13848" max="13848" width="11.42578125" style="5" customWidth="1"/>
    <col min="13849" max="13850" width="8" style="5" customWidth="1"/>
    <col min="13851" max="13851" width="12.5703125" style="5" customWidth="1"/>
    <col min="13852" max="13852" width="11" style="5" customWidth="1"/>
    <col min="13853" max="13853" width="11.140625" style="5" customWidth="1"/>
    <col min="13854" max="13854" width="9.28515625" style="5" customWidth="1"/>
    <col min="13855" max="13855" width="11" style="5" customWidth="1"/>
    <col min="13856" max="13856" width="9.5703125" style="5" customWidth="1"/>
    <col min="13857" max="13857" width="13" style="5" customWidth="1"/>
    <col min="13858" max="13859" width="8" style="5" customWidth="1"/>
    <col min="13860" max="13860" width="11.7109375" style="5" customWidth="1"/>
    <col min="13861" max="13861" width="11" style="5" customWidth="1"/>
    <col min="13862" max="13862" width="11.140625" style="5" customWidth="1"/>
    <col min="13863" max="13863" width="9.28515625" style="5" customWidth="1"/>
    <col min="13864" max="13864" width="11" style="5" customWidth="1"/>
    <col min="13865" max="13865" width="9.5703125" style="5" customWidth="1"/>
    <col min="13866" max="13866" width="16" style="5" customWidth="1"/>
    <col min="13867" max="14080" width="9.140625" style="5"/>
    <col min="14081" max="14081" width="3.5703125" style="5" customWidth="1"/>
    <col min="14082" max="14082" width="26.7109375" style="5" customWidth="1"/>
    <col min="14083" max="14084" width="8" style="5" customWidth="1"/>
    <col min="14085" max="14085" width="12" style="5" customWidth="1"/>
    <col min="14086" max="14086" width="11" style="5" customWidth="1"/>
    <col min="14087" max="14087" width="11.140625" style="5" customWidth="1"/>
    <col min="14088" max="14088" width="9.28515625" style="5" customWidth="1"/>
    <col min="14089" max="14089" width="11" style="5" customWidth="1"/>
    <col min="14090" max="14090" width="9.5703125" style="5" customWidth="1"/>
    <col min="14091" max="14091" width="15.7109375" style="5" customWidth="1"/>
    <col min="14092" max="14092" width="8" style="5" customWidth="1"/>
    <col min="14093" max="14093" width="8.42578125" style="5" customWidth="1"/>
    <col min="14094" max="14094" width="12.140625" style="5" customWidth="1"/>
    <col min="14095" max="14095" width="9.85546875" style="5" customWidth="1"/>
    <col min="14096" max="14096" width="10.28515625" style="5" customWidth="1"/>
    <col min="14097" max="14097" width="9.140625" style="5"/>
    <col min="14098" max="14098" width="10.42578125" style="5" customWidth="1"/>
    <col min="14099" max="14099" width="9.42578125" style="5" customWidth="1"/>
    <col min="14100" max="14100" width="15.140625" style="5" customWidth="1"/>
    <col min="14101" max="14101" width="8.42578125" style="5" customWidth="1"/>
    <col min="14102" max="14102" width="10.85546875" style="5" customWidth="1"/>
    <col min="14103" max="14103" width="11.140625" style="5" customWidth="1"/>
    <col min="14104" max="14104" width="11.42578125" style="5" customWidth="1"/>
    <col min="14105" max="14106" width="8" style="5" customWidth="1"/>
    <col min="14107" max="14107" width="12.5703125" style="5" customWidth="1"/>
    <col min="14108" max="14108" width="11" style="5" customWidth="1"/>
    <col min="14109" max="14109" width="11.140625" style="5" customWidth="1"/>
    <col min="14110" max="14110" width="9.28515625" style="5" customWidth="1"/>
    <col min="14111" max="14111" width="11" style="5" customWidth="1"/>
    <col min="14112" max="14112" width="9.5703125" style="5" customWidth="1"/>
    <col min="14113" max="14113" width="13" style="5" customWidth="1"/>
    <col min="14114" max="14115" width="8" style="5" customWidth="1"/>
    <col min="14116" max="14116" width="11.7109375" style="5" customWidth="1"/>
    <col min="14117" max="14117" width="11" style="5" customWidth="1"/>
    <col min="14118" max="14118" width="11.140625" style="5" customWidth="1"/>
    <col min="14119" max="14119" width="9.28515625" style="5" customWidth="1"/>
    <col min="14120" max="14120" width="11" style="5" customWidth="1"/>
    <col min="14121" max="14121" width="9.5703125" style="5" customWidth="1"/>
    <col min="14122" max="14122" width="16" style="5" customWidth="1"/>
    <col min="14123" max="14336" width="9.140625" style="5"/>
    <col min="14337" max="14337" width="3.5703125" style="5" customWidth="1"/>
    <col min="14338" max="14338" width="26.7109375" style="5" customWidth="1"/>
    <col min="14339" max="14340" width="8" style="5" customWidth="1"/>
    <col min="14341" max="14341" width="12" style="5" customWidth="1"/>
    <col min="14342" max="14342" width="11" style="5" customWidth="1"/>
    <col min="14343" max="14343" width="11.140625" style="5" customWidth="1"/>
    <col min="14344" max="14344" width="9.28515625" style="5" customWidth="1"/>
    <col min="14345" max="14345" width="11" style="5" customWidth="1"/>
    <col min="14346" max="14346" width="9.5703125" style="5" customWidth="1"/>
    <col min="14347" max="14347" width="15.7109375" style="5" customWidth="1"/>
    <col min="14348" max="14348" width="8" style="5" customWidth="1"/>
    <col min="14349" max="14349" width="8.42578125" style="5" customWidth="1"/>
    <col min="14350" max="14350" width="12.140625" style="5" customWidth="1"/>
    <col min="14351" max="14351" width="9.85546875" style="5" customWidth="1"/>
    <col min="14352" max="14352" width="10.28515625" style="5" customWidth="1"/>
    <col min="14353" max="14353" width="9.140625" style="5"/>
    <col min="14354" max="14354" width="10.42578125" style="5" customWidth="1"/>
    <col min="14355" max="14355" width="9.42578125" style="5" customWidth="1"/>
    <col min="14356" max="14356" width="15.140625" style="5" customWidth="1"/>
    <col min="14357" max="14357" width="8.42578125" style="5" customWidth="1"/>
    <col min="14358" max="14358" width="10.85546875" style="5" customWidth="1"/>
    <col min="14359" max="14359" width="11.140625" style="5" customWidth="1"/>
    <col min="14360" max="14360" width="11.42578125" style="5" customWidth="1"/>
    <col min="14361" max="14362" width="8" style="5" customWidth="1"/>
    <col min="14363" max="14363" width="12.5703125" style="5" customWidth="1"/>
    <col min="14364" max="14364" width="11" style="5" customWidth="1"/>
    <col min="14365" max="14365" width="11.140625" style="5" customWidth="1"/>
    <col min="14366" max="14366" width="9.28515625" style="5" customWidth="1"/>
    <col min="14367" max="14367" width="11" style="5" customWidth="1"/>
    <col min="14368" max="14368" width="9.5703125" style="5" customWidth="1"/>
    <col min="14369" max="14369" width="13" style="5" customWidth="1"/>
    <col min="14370" max="14371" width="8" style="5" customWidth="1"/>
    <col min="14372" max="14372" width="11.7109375" style="5" customWidth="1"/>
    <col min="14373" max="14373" width="11" style="5" customWidth="1"/>
    <col min="14374" max="14374" width="11.140625" style="5" customWidth="1"/>
    <col min="14375" max="14375" width="9.28515625" style="5" customWidth="1"/>
    <col min="14376" max="14376" width="11" style="5" customWidth="1"/>
    <col min="14377" max="14377" width="9.5703125" style="5" customWidth="1"/>
    <col min="14378" max="14378" width="16" style="5" customWidth="1"/>
    <col min="14379" max="14592" width="9.140625" style="5"/>
    <col min="14593" max="14593" width="3.5703125" style="5" customWidth="1"/>
    <col min="14594" max="14594" width="26.7109375" style="5" customWidth="1"/>
    <col min="14595" max="14596" width="8" style="5" customWidth="1"/>
    <col min="14597" max="14597" width="12" style="5" customWidth="1"/>
    <col min="14598" max="14598" width="11" style="5" customWidth="1"/>
    <col min="14599" max="14599" width="11.140625" style="5" customWidth="1"/>
    <col min="14600" max="14600" width="9.28515625" style="5" customWidth="1"/>
    <col min="14601" max="14601" width="11" style="5" customWidth="1"/>
    <col min="14602" max="14602" width="9.5703125" style="5" customWidth="1"/>
    <col min="14603" max="14603" width="15.7109375" style="5" customWidth="1"/>
    <col min="14604" max="14604" width="8" style="5" customWidth="1"/>
    <col min="14605" max="14605" width="8.42578125" style="5" customWidth="1"/>
    <col min="14606" max="14606" width="12.140625" style="5" customWidth="1"/>
    <col min="14607" max="14607" width="9.85546875" style="5" customWidth="1"/>
    <col min="14608" max="14608" width="10.28515625" style="5" customWidth="1"/>
    <col min="14609" max="14609" width="9.140625" style="5"/>
    <col min="14610" max="14610" width="10.42578125" style="5" customWidth="1"/>
    <col min="14611" max="14611" width="9.42578125" style="5" customWidth="1"/>
    <col min="14612" max="14612" width="15.140625" style="5" customWidth="1"/>
    <col min="14613" max="14613" width="8.42578125" style="5" customWidth="1"/>
    <col min="14614" max="14614" width="10.85546875" style="5" customWidth="1"/>
    <col min="14615" max="14615" width="11.140625" style="5" customWidth="1"/>
    <col min="14616" max="14616" width="11.42578125" style="5" customWidth="1"/>
    <col min="14617" max="14618" width="8" style="5" customWidth="1"/>
    <col min="14619" max="14619" width="12.5703125" style="5" customWidth="1"/>
    <col min="14620" max="14620" width="11" style="5" customWidth="1"/>
    <col min="14621" max="14621" width="11.140625" style="5" customWidth="1"/>
    <col min="14622" max="14622" width="9.28515625" style="5" customWidth="1"/>
    <col min="14623" max="14623" width="11" style="5" customWidth="1"/>
    <col min="14624" max="14624" width="9.5703125" style="5" customWidth="1"/>
    <col min="14625" max="14625" width="13" style="5" customWidth="1"/>
    <col min="14626" max="14627" width="8" style="5" customWidth="1"/>
    <col min="14628" max="14628" width="11.7109375" style="5" customWidth="1"/>
    <col min="14629" max="14629" width="11" style="5" customWidth="1"/>
    <col min="14630" max="14630" width="11.140625" style="5" customWidth="1"/>
    <col min="14631" max="14631" width="9.28515625" style="5" customWidth="1"/>
    <col min="14632" max="14632" width="11" style="5" customWidth="1"/>
    <col min="14633" max="14633" width="9.5703125" style="5" customWidth="1"/>
    <col min="14634" max="14634" width="16" style="5" customWidth="1"/>
    <col min="14635" max="14848" width="9.140625" style="5"/>
    <col min="14849" max="14849" width="3.5703125" style="5" customWidth="1"/>
    <col min="14850" max="14850" width="26.7109375" style="5" customWidth="1"/>
    <col min="14851" max="14852" width="8" style="5" customWidth="1"/>
    <col min="14853" max="14853" width="12" style="5" customWidth="1"/>
    <col min="14854" max="14854" width="11" style="5" customWidth="1"/>
    <col min="14855" max="14855" width="11.140625" style="5" customWidth="1"/>
    <col min="14856" max="14856" width="9.28515625" style="5" customWidth="1"/>
    <col min="14857" max="14857" width="11" style="5" customWidth="1"/>
    <col min="14858" max="14858" width="9.5703125" style="5" customWidth="1"/>
    <col min="14859" max="14859" width="15.7109375" style="5" customWidth="1"/>
    <col min="14860" max="14860" width="8" style="5" customWidth="1"/>
    <col min="14861" max="14861" width="8.42578125" style="5" customWidth="1"/>
    <col min="14862" max="14862" width="12.140625" style="5" customWidth="1"/>
    <col min="14863" max="14863" width="9.85546875" style="5" customWidth="1"/>
    <col min="14864" max="14864" width="10.28515625" style="5" customWidth="1"/>
    <col min="14865" max="14865" width="9.140625" style="5"/>
    <col min="14866" max="14866" width="10.42578125" style="5" customWidth="1"/>
    <col min="14867" max="14867" width="9.42578125" style="5" customWidth="1"/>
    <col min="14868" max="14868" width="15.140625" style="5" customWidth="1"/>
    <col min="14869" max="14869" width="8.42578125" style="5" customWidth="1"/>
    <col min="14870" max="14870" width="10.85546875" style="5" customWidth="1"/>
    <col min="14871" max="14871" width="11.140625" style="5" customWidth="1"/>
    <col min="14872" max="14872" width="11.42578125" style="5" customWidth="1"/>
    <col min="14873" max="14874" width="8" style="5" customWidth="1"/>
    <col min="14875" max="14875" width="12.5703125" style="5" customWidth="1"/>
    <col min="14876" max="14876" width="11" style="5" customWidth="1"/>
    <col min="14877" max="14877" width="11.140625" style="5" customWidth="1"/>
    <col min="14878" max="14878" width="9.28515625" style="5" customWidth="1"/>
    <col min="14879" max="14879" width="11" style="5" customWidth="1"/>
    <col min="14880" max="14880" width="9.5703125" style="5" customWidth="1"/>
    <col min="14881" max="14881" width="13" style="5" customWidth="1"/>
    <col min="14882" max="14883" width="8" style="5" customWidth="1"/>
    <col min="14884" max="14884" width="11.7109375" style="5" customWidth="1"/>
    <col min="14885" max="14885" width="11" style="5" customWidth="1"/>
    <col min="14886" max="14886" width="11.140625" style="5" customWidth="1"/>
    <col min="14887" max="14887" width="9.28515625" style="5" customWidth="1"/>
    <col min="14888" max="14888" width="11" style="5" customWidth="1"/>
    <col min="14889" max="14889" width="9.5703125" style="5" customWidth="1"/>
    <col min="14890" max="14890" width="16" style="5" customWidth="1"/>
    <col min="14891" max="15104" width="9.140625" style="5"/>
    <col min="15105" max="15105" width="3.5703125" style="5" customWidth="1"/>
    <col min="15106" max="15106" width="26.7109375" style="5" customWidth="1"/>
    <col min="15107" max="15108" width="8" style="5" customWidth="1"/>
    <col min="15109" max="15109" width="12" style="5" customWidth="1"/>
    <col min="15110" max="15110" width="11" style="5" customWidth="1"/>
    <col min="15111" max="15111" width="11.140625" style="5" customWidth="1"/>
    <col min="15112" max="15112" width="9.28515625" style="5" customWidth="1"/>
    <col min="15113" max="15113" width="11" style="5" customWidth="1"/>
    <col min="15114" max="15114" width="9.5703125" style="5" customWidth="1"/>
    <col min="15115" max="15115" width="15.7109375" style="5" customWidth="1"/>
    <col min="15116" max="15116" width="8" style="5" customWidth="1"/>
    <col min="15117" max="15117" width="8.42578125" style="5" customWidth="1"/>
    <col min="15118" max="15118" width="12.140625" style="5" customWidth="1"/>
    <col min="15119" max="15119" width="9.85546875" style="5" customWidth="1"/>
    <col min="15120" max="15120" width="10.28515625" style="5" customWidth="1"/>
    <col min="15121" max="15121" width="9.140625" style="5"/>
    <col min="15122" max="15122" width="10.42578125" style="5" customWidth="1"/>
    <col min="15123" max="15123" width="9.42578125" style="5" customWidth="1"/>
    <col min="15124" max="15124" width="15.140625" style="5" customWidth="1"/>
    <col min="15125" max="15125" width="8.42578125" style="5" customWidth="1"/>
    <col min="15126" max="15126" width="10.85546875" style="5" customWidth="1"/>
    <col min="15127" max="15127" width="11.140625" style="5" customWidth="1"/>
    <col min="15128" max="15128" width="11.42578125" style="5" customWidth="1"/>
    <col min="15129" max="15130" width="8" style="5" customWidth="1"/>
    <col min="15131" max="15131" width="12.5703125" style="5" customWidth="1"/>
    <col min="15132" max="15132" width="11" style="5" customWidth="1"/>
    <col min="15133" max="15133" width="11.140625" style="5" customWidth="1"/>
    <col min="15134" max="15134" width="9.28515625" style="5" customWidth="1"/>
    <col min="15135" max="15135" width="11" style="5" customWidth="1"/>
    <col min="15136" max="15136" width="9.5703125" style="5" customWidth="1"/>
    <col min="15137" max="15137" width="13" style="5" customWidth="1"/>
    <col min="15138" max="15139" width="8" style="5" customWidth="1"/>
    <col min="15140" max="15140" width="11.7109375" style="5" customWidth="1"/>
    <col min="15141" max="15141" width="11" style="5" customWidth="1"/>
    <col min="15142" max="15142" width="11.140625" style="5" customWidth="1"/>
    <col min="15143" max="15143" width="9.28515625" style="5" customWidth="1"/>
    <col min="15144" max="15144" width="11" style="5" customWidth="1"/>
    <col min="15145" max="15145" width="9.5703125" style="5" customWidth="1"/>
    <col min="15146" max="15146" width="16" style="5" customWidth="1"/>
    <col min="15147" max="15360" width="9.140625" style="5"/>
    <col min="15361" max="15361" width="3.5703125" style="5" customWidth="1"/>
    <col min="15362" max="15362" width="26.7109375" style="5" customWidth="1"/>
    <col min="15363" max="15364" width="8" style="5" customWidth="1"/>
    <col min="15365" max="15365" width="12" style="5" customWidth="1"/>
    <col min="15366" max="15366" width="11" style="5" customWidth="1"/>
    <col min="15367" max="15367" width="11.140625" style="5" customWidth="1"/>
    <col min="15368" max="15368" width="9.28515625" style="5" customWidth="1"/>
    <col min="15369" max="15369" width="11" style="5" customWidth="1"/>
    <col min="15370" max="15370" width="9.5703125" style="5" customWidth="1"/>
    <col min="15371" max="15371" width="15.7109375" style="5" customWidth="1"/>
    <col min="15372" max="15372" width="8" style="5" customWidth="1"/>
    <col min="15373" max="15373" width="8.42578125" style="5" customWidth="1"/>
    <col min="15374" max="15374" width="12.140625" style="5" customWidth="1"/>
    <col min="15375" max="15375" width="9.85546875" style="5" customWidth="1"/>
    <col min="15376" max="15376" width="10.28515625" style="5" customWidth="1"/>
    <col min="15377" max="15377" width="9.140625" style="5"/>
    <col min="15378" max="15378" width="10.42578125" style="5" customWidth="1"/>
    <col min="15379" max="15379" width="9.42578125" style="5" customWidth="1"/>
    <col min="15380" max="15380" width="15.140625" style="5" customWidth="1"/>
    <col min="15381" max="15381" width="8.42578125" style="5" customWidth="1"/>
    <col min="15382" max="15382" width="10.85546875" style="5" customWidth="1"/>
    <col min="15383" max="15383" width="11.140625" style="5" customWidth="1"/>
    <col min="15384" max="15384" width="11.42578125" style="5" customWidth="1"/>
    <col min="15385" max="15386" width="8" style="5" customWidth="1"/>
    <col min="15387" max="15387" width="12.5703125" style="5" customWidth="1"/>
    <col min="15388" max="15388" width="11" style="5" customWidth="1"/>
    <col min="15389" max="15389" width="11.140625" style="5" customWidth="1"/>
    <col min="15390" max="15390" width="9.28515625" style="5" customWidth="1"/>
    <col min="15391" max="15391" width="11" style="5" customWidth="1"/>
    <col min="15392" max="15392" width="9.5703125" style="5" customWidth="1"/>
    <col min="15393" max="15393" width="13" style="5" customWidth="1"/>
    <col min="15394" max="15395" width="8" style="5" customWidth="1"/>
    <col min="15396" max="15396" width="11.7109375" style="5" customWidth="1"/>
    <col min="15397" max="15397" width="11" style="5" customWidth="1"/>
    <col min="15398" max="15398" width="11.140625" style="5" customWidth="1"/>
    <col min="15399" max="15399" width="9.28515625" style="5" customWidth="1"/>
    <col min="15400" max="15400" width="11" style="5" customWidth="1"/>
    <col min="15401" max="15401" width="9.5703125" style="5" customWidth="1"/>
    <col min="15402" max="15402" width="16" style="5" customWidth="1"/>
    <col min="15403" max="15616" width="9.140625" style="5"/>
    <col min="15617" max="15617" width="3.5703125" style="5" customWidth="1"/>
    <col min="15618" max="15618" width="26.7109375" style="5" customWidth="1"/>
    <col min="15619" max="15620" width="8" style="5" customWidth="1"/>
    <col min="15621" max="15621" width="12" style="5" customWidth="1"/>
    <col min="15622" max="15622" width="11" style="5" customWidth="1"/>
    <col min="15623" max="15623" width="11.140625" style="5" customWidth="1"/>
    <col min="15624" max="15624" width="9.28515625" style="5" customWidth="1"/>
    <col min="15625" max="15625" width="11" style="5" customWidth="1"/>
    <col min="15626" max="15626" width="9.5703125" style="5" customWidth="1"/>
    <col min="15627" max="15627" width="15.7109375" style="5" customWidth="1"/>
    <col min="15628" max="15628" width="8" style="5" customWidth="1"/>
    <col min="15629" max="15629" width="8.42578125" style="5" customWidth="1"/>
    <col min="15630" max="15630" width="12.140625" style="5" customWidth="1"/>
    <col min="15631" max="15631" width="9.85546875" style="5" customWidth="1"/>
    <col min="15632" max="15632" width="10.28515625" style="5" customWidth="1"/>
    <col min="15633" max="15633" width="9.140625" style="5"/>
    <col min="15634" max="15634" width="10.42578125" style="5" customWidth="1"/>
    <col min="15635" max="15635" width="9.42578125" style="5" customWidth="1"/>
    <col min="15636" max="15636" width="15.140625" style="5" customWidth="1"/>
    <col min="15637" max="15637" width="8.42578125" style="5" customWidth="1"/>
    <col min="15638" max="15638" width="10.85546875" style="5" customWidth="1"/>
    <col min="15639" max="15639" width="11.140625" style="5" customWidth="1"/>
    <col min="15640" max="15640" width="11.42578125" style="5" customWidth="1"/>
    <col min="15641" max="15642" width="8" style="5" customWidth="1"/>
    <col min="15643" max="15643" width="12.5703125" style="5" customWidth="1"/>
    <col min="15644" max="15644" width="11" style="5" customWidth="1"/>
    <col min="15645" max="15645" width="11.140625" style="5" customWidth="1"/>
    <col min="15646" max="15646" width="9.28515625" style="5" customWidth="1"/>
    <col min="15647" max="15647" width="11" style="5" customWidth="1"/>
    <col min="15648" max="15648" width="9.5703125" style="5" customWidth="1"/>
    <col min="15649" max="15649" width="13" style="5" customWidth="1"/>
    <col min="15650" max="15651" width="8" style="5" customWidth="1"/>
    <col min="15652" max="15652" width="11.7109375" style="5" customWidth="1"/>
    <col min="15653" max="15653" width="11" style="5" customWidth="1"/>
    <col min="15654" max="15654" width="11.140625" style="5" customWidth="1"/>
    <col min="15655" max="15655" width="9.28515625" style="5" customWidth="1"/>
    <col min="15656" max="15656" width="11" style="5" customWidth="1"/>
    <col min="15657" max="15657" width="9.5703125" style="5" customWidth="1"/>
    <col min="15658" max="15658" width="16" style="5" customWidth="1"/>
    <col min="15659" max="15872" width="9.140625" style="5"/>
    <col min="15873" max="15873" width="3.5703125" style="5" customWidth="1"/>
    <col min="15874" max="15874" width="26.7109375" style="5" customWidth="1"/>
    <col min="15875" max="15876" width="8" style="5" customWidth="1"/>
    <col min="15877" max="15877" width="12" style="5" customWidth="1"/>
    <col min="15878" max="15878" width="11" style="5" customWidth="1"/>
    <col min="15879" max="15879" width="11.140625" style="5" customWidth="1"/>
    <col min="15880" max="15880" width="9.28515625" style="5" customWidth="1"/>
    <col min="15881" max="15881" width="11" style="5" customWidth="1"/>
    <col min="15882" max="15882" width="9.5703125" style="5" customWidth="1"/>
    <col min="15883" max="15883" width="15.7109375" style="5" customWidth="1"/>
    <col min="15884" max="15884" width="8" style="5" customWidth="1"/>
    <col min="15885" max="15885" width="8.42578125" style="5" customWidth="1"/>
    <col min="15886" max="15886" width="12.140625" style="5" customWidth="1"/>
    <col min="15887" max="15887" width="9.85546875" style="5" customWidth="1"/>
    <col min="15888" max="15888" width="10.28515625" style="5" customWidth="1"/>
    <col min="15889" max="15889" width="9.140625" style="5"/>
    <col min="15890" max="15890" width="10.42578125" style="5" customWidth="1"/>
    <col min="15891" max="15891" width="9.42578125" style="5" customWidth="1"/>
    <col min="15892" max="15892" width="15.140625" style="5" customWidth="1"/>
    <col min="15893" max="15893" width="8.42578125" style="5" customWidth="1"/>
    <col min="15894" max="15894" width="10.85546875" style="5" customWidth="1"/>
    <col min="15895" max="15895" width="11.140625" style="5" customWidth="1"/>
    <col min="15896" max="15896" width="11.42578125" style="5" customWidth="1"/>
    <col min="15897" max="15898" width="8" style="5" customWidth="1"/>
    <col min="15899" max="15899" width="12.5703125" style="5" customWidth="1"/>
    <col min="15900" max="15900" width="11" style="5" customWidth="1"/>
    <col min="15901" max="15901" width="11.140625" style="5" customWidth="1"/>
    <col min="15902" max="15902" width="9.28515625" style="5" customWidth="1"/>
    <col min="15903" max="15903" width="11" style="5" customWidth="1"/>
    <col min="15904" max="15904" width="9.5703125" style="5" customWidth="1"/>
    <col min="15905" max="15905" width="13" style="5" customWidth="1"/>
    <col min="15906" max="15907" width="8" style="5" customWidth="1"/>
    <col min="15908" max="15908" width="11.7109375" style="5" customWidth="1"/>
    <col min="15909" max="15909" width="11" style="5" customWidth="1"/>
    <col min="15910" max="15910" width="11.140625" style="5" customWidth="1"/>
    <col min="15911" max="15911" width="9.28515625" style="5" customWidth="1"/>
    <col min="15912" max="15912" width="11" style="5" customWidth="1"/>
    <col min="15913" max="15913" width="9.5703125" style="5" customWidth="1"/>
    <col min="15914" max="15914" width="16" style="5" customWidth="1"/>
    <col min="15915" max="16128" width="9.140625" style="5"/>
    <col min="16129" max="16129" width="3.5703125" style="5" customWidth="1"/>
    <col min="16130" max="16130" width="26.7109375" style="5" customWidth="1"/>
    <col min="16131" max="16132" width="8" style="5" customWidth="1"/>
    <col min="16133" max="16133" width="12" style="5" customWidth="1"/>
    <col min="16134" max="16134" width="11" style="5" customWidth="1"/>
    <col min="16135" max="16135" width="11.140625" style="5" customWidth="1"/>
    <col min="16136" max="16136" width="9.28515625" style="5" customWidth="1"/>
    <col min="16137" max="16137" width="11" style="5" customWidth="1"/>
    <col min="16138" max="16138" width="9.5703125" style="5" customWidth="1"/>
    <col min="16139" max="16139" width="15.7109375" style="5" customWidth="1"/>
    <col min="16140" max="16140" width="8" style="5" customWidth="1"/>
    <col min="16141" max="16141" width="8.42578125" style="5" customWidth="1"/>
    <col min="16142" max="16142" width="12.140625" style="5" customWidth="1"/>
    <col min="16143" max="16143" width="9.85546875" style="5" customWidth="1"/>
    <col min="16144" max="16144" width="10.28515625" style="5" customWidth="1"/>
    <col min="16145" max="16145" width="9.140625" style="5"/>
    <col min="16146" max="16146" width="10.42578125" style="5" customWidth="1"/>
    <col min="16147" max="16147" width="9.42578125" style="5" customWidth="1"/>
    <col min="16148" max="16148" width="15.140625" style="5" customWidth="1"/>
    <col min="16149" max="16149" width="8.42578125" style="5" customWidth="1"/>
    <col min="16150" max="16150" width="10.85546875" style="5" customWidth="1"/>
    <col min="16151" max="16151" width="11.140625" style="5" customWidth="1"/>
    <col min="16152" max="16152" width="11.42578125" style="5" customWidth="1"/>
    <col min="16153" max="16154" width="8" style="5" customWidth="1"/>
    <col min="16155" max="16155" width="12.5703125" style="5" customWidth="1"/>
    <col min="16156" max="16156" width="11" style="5" customWidth="1"/>
    <col min="16157" max="16157" width="11.140625" style="5" customWidth="1"/>
    <col min="16158" max="16158" width="9.28515625" style="5" customWidth="1"/>
    <col min="16159" max="16159" width="11" style="5" customWidth="1"/>
    <col min="16160" max="16160" width="9.5703125" style="5" customWidth="1"/>
    <col min="16161" max="16161" width="13" style="5" customWidth="1"/>
    <col min="16162" max="16163" width="8" style="5" customWidth="1"/>
    <col min="16164" max="16164" width="11.7109375" style="5" customWidth="1"/>
    <col min="16165" max="16165" width="11" style="5" customWidth="1"/>
    <col min="16166" max="16166" width="11.140625" style="5" customWidth="1"/>
    <col min="16167" max="16167" width="9.28515625" style="5" customWidth="1"/>
    <col min="16168" max="16168" width="11" style="5" customWidth="1"/>
    <col min="16169" max="16169" width="9.5703125" style="5" customWidth="1"/>
    <col min="16170" max="16170" width="16" style="5" customWidth="1"/>
    <col min="16171" max="16384" width="9.140625" style="5"/>
  </cols>
  <sheetData>
    <row r="1" spans="1:42" ht="16.5">
      <c r="A1" s="30"/>
      <c r="B1" s="220" t="s">
        <v>224</v>
      </c>
      <c r="C1" s="31"/>
      <c r="D1" s="31"/>
      <c r="E1" s="31"/>
      <c r="G1" s="31"/>
      <c r="H1" s="31"/>
      <c r="I1" s="31"/>
      <c r="J1" s="31"/>
      <c r="K1" s="1816"/>
      <c r="L1" s="22"/>
      <c r="M1" s="180"/>
      <c r="N1" s="22"/>
      <c r="O1" s="390"/>
      <c r="P1" s="180"/>
      <c r="Q1" s="22"/>
      <c r="R1" s="22"/>
      <c r="S1" s="302"/>
      <c r="T1" s="1804" t="s">
        <v>7421</v>
      </c>
      <c r="U1" s="180"/>
      <c r="V1" s="180"/>
      <c r="W1" s="180"/>
      <c r="X1" s="22"/>
      <c r="Y1" s="31"/>
      <c r="Z1" s="31"/>
      <c r="AA1" s="31"/>
      <c r="AC1" s="31"/>
      <c r="AD1" s="31"/>
      <c r="AE1" s="31"/>
      <c r="AF1" s="31"/>
      <c r="AG1" s="1816"/>
      <c r="AH1" s="31"/>
      <c r="AI1" s="31"/>
      <c r="AJ1" s="31"/>
      <c r="AL1" s="31"/>
      <c r="AM1" s="31"/>
      <c r="AN1" s="31"/>
      <c r="AO1" s="31"/>
      <c r="AP1" s="1816"/>
    </row>
    <row r="2" spans="1:42" ht="16.5" customHeight="1" thickBot="1">
      <c r="A2" s="30"/>
      <c r="B2" s="1803"/>
      <c r="C2" s="177"/>
      <c r="D2" s="177"/>
      <c r="E2" s="177"/>
      <c r="F2" s="351"/>
      <c r="G2" s="177"/>
      <c r="H2" s="1803"/>
      <c r="I2" s="177"/>
      <c r="J2" s="9"/>
      <c r="K2" s="443"/>
      <c r="L2" s="9"/>
      <c r="M2" s="9"/>
      <c r="N2" s="178"/>
      <c r="O2" s="378"/>
      <c r="P2" s="221"/>
      <c r="Q2" s="222"/>
      <c r="R2" s="222"/>
      <c r="S2" s="1875" t="s">
        <v>28</v>
      </c>
      <c r="T2" s="1875"/>
      <c r="U2" s="1875"/>
      <c r="V2" s="133"/>
      <c r="W2" s="133"/>
      <c r="X2" s="148"/>
      <c r="Y2" s="9"/>
      <c r="Z2" s="9"/>
      <c r="AA2" s="9"/>
      <c r="AB2" s="388"/>
      <c r="AC2" s="9"/>
      <c r="AD2" s="1807"/>
      <c r="AE2" s="1807"/>
      <c r="AF2" s="9"/>
      <c r="AG2" s="443"/>
      <c r="AH2" s="9"/>
      <c r="AI2" s="9"/>
      <c r="AJ2" s="9"/>
      <c r="AK2" s="388"/>
      <c r="AL2" s="9"/>
      <c r="AM2" s="1807"/>
      <c r="AN2" s="1807"/>
      <c r="AO2" s="9"/>
      <c r="AP2" s="443"/>
    </row>
    <row r="3" spans="1:42" s="181" customFormat="1" ht="25.5" customHeight="1">
      <c r="A3" s="30"/>
      <c r="B3" s="2161" t="s">
        <v>1151</v>
      </c>
      <c r="C3" s="2161"/>
      <c r="D3" s="2161"/>
      <c r="E3" s="2161"/>
      <c r="F3" s="352"/>
      <c r="G3" s="31"/>
      <c r="H3" s="179"/>
      <c r="I3" s="31"/>
      <c r="J3" s="31"/>
      <c r="K3" s="429"/>
      <c r="L3" s="31"/>
      <c r="M3" s="134"/>
      <c r="N3" s="180"/>
      <c r="O3" s="361"/>
      <c r="P3" s="34"/>
      <c r="Q3" s="180"/>
      <c r="R3" s="180"/>
      <c r="S3" s="31"/>
      <c r="T3" s="433" t="s">
        <v>222</v>
      </c>
      <c r="U3" s="34"/>
      <c r="V3" s="34"/>
      <c r="W3" s="34"/>
      <c r="X3" s="180"/>
      <c r="Y3" s="134"/>
      <c r="Z3" s="134"/>
      <c r="AA3" s="134"/>
      <c r="AB3" s="352"/>
      <c r="AC3" s="31"/>
      <c r="AD3" s="179"/>
      <c r="AE3" s="179"/>
      <c r="AF3" s="31"/>
      <c r="AG3" s="429"/>
      <c r="AH3" s="134"/>
      <c r="AI3" s="134"/>
      <c r="AJ3" s="134"/>
      <c r="AK3" s="352"/>
      <c r="AL3" s="31"/>
      <c r="AM3" s="179"/>
      <c r="AN3" s="179"/>
      <c r="AO3" s="31"/>
      <c r="AP3" s="429"/>
    </row>
    <row r="4" spans="1:42" ht="17.25" customHeight="1">
      <c r="A4" s="244"/>
      <c r="B4" s="245"/>
      <c r="C4" s="1817" t="s">
        <v>1093</v>
      </c>
      <c r="D4" s="1817"/>
      <c r="E4" s="1817"/>
      <c r="F4" s="1818"/>
      <c r="G4" s="246"/>
      <c r="H4" s="247"/>
      <c r="I4" s="1819"/>
      <c r="J4" s="1819"/>
      <c r="K4" s="1820"/>
      <c r="L4" s="1821" t="s">
        <v>461</v>
      </c>
      <c r="M4" s="1817"/>
      <c r="N4" s="1817"/>
      <c r="O4" s="1818"/>
      <c r="P4" s="1822"/>
      <c r="Q4" s="1819"/>
      <c r="R4" s="1819"/>
      <c r="S4" s="248"/>
      <c r="T4" s="1820"/>
      <c r="U4" s="2143" t="s">
        <v>256</v>
      </c>
      <c r="V4" s="2144"/>
      <c r="W4" s="2144"/>
      <c r="X4" s="2145"/>
      <c r="Y4" s="1817" t="s">
        <v>2472</v>
      </c>
      <c r="Z4" s="1817"/>
      <c r="AA4" s="1817"/>
      <c r="AB4" s="1818"/>
      <c r="AC4" s="246"/>
      <c r="AD4" s="247"/>
      <c r="AE4" s="247"/>
      <c r="AF4" s="1819"/>
      <c r="AG4" s="1820"/>
      <c r="AH4" s="1817" t="s">
        <v>2784</v>
      </c>
      <c r="AI4" s="1817"/>
      <c r="AJ4" s="1817"/>
      <c r="AK4" s="1818"/>
      <c r="AL4" s="246"/>
      <c r="AM4" s="247"/>
      <c r="AN4" s="247"/>
      <c r="AO4" s="1819"/>
      <c r="AP4" s="1820"/>
    </row>
    <row r="5" spans="1:42" s="181" customFormat="1" ht="16.5" customHeight="1">
      <c r="A5" s="249"/>
      <c r="B5" s="250"/>
      <c r="C5" s="244"/>
      <c r="D5" s="244"/>
      <c r="E5" s="244"/>
      <c r="F5" s="1823"/>
      <c r="G5" s="253" t="s">
        <v>254</v>
      </c>
      <c r="H5" s="253"/>
      <c r="I5" s="253"/>
      <c r="J5" s="22"/>
      <c r="K5" s="1824"/>
      <c r="L5" s="244"/>
      <c r="M5" s="244"/>
      <c r="N5" s="244"/>
      <c r="O5" s="361"/>
      <c r="P5" s="253" t="s">
        <v>254</v>
      </c>
      <c r="Q5" s="253"/>
      <c r="R5" s="253"/>
      <c r="S5" s="22"/>
      <c r="T5" s="1824"/>
      <c r="U5" s="244"/>
      <c r="V5" s="2159" t="s">
        <v>251</v>
      </c>
      <c r="W5" s="2159" t="s">
        <v>254</v>
      </c>
      <c r="X5" s="244"/>
      <c r="Y5" s="244"/>
      <c r="Z5" s="244"/>
      <c r="AA5" s="244"/>
      <c r="AB5" s="389" t="s">
        <v>254</v>
      </c>
      <c r="AC5" s="251"/>
      <c r="AD5" s="252"/>
      <c r="AE5" s="252"/>
      <c r="AF5" s="248"/>
      <c r="AG5" s="1824"/>
      <c r="AH5" s="244"/>
      <c r="AI5" s="244"/>
      <c r="AJ5" s="244"/>
      <c r="AK5" s="389" t="s">
        <v>254</v>
      </c>
      <c r="AL5" s="251"/>
      <c r="AM5" s="252"/>
      <c r="AN5" s="252"/>
      <c r="AO5" s="248"/>
      <c r="AP5" s="1824"/>
    </row>
    <row r="6" spans="1:42" s="181" customFormat="1" ht="89.25">
      <c r="A6" s="227" t="s">
        <v>114</v>
      </c>
      <c r="B6" s="1809" t="s">
        <v>225</v>
      </c>
      <c r="C6" s="1809" t="s">
        <v>217</v>
      </c>
      <c r="D6" s="1809" t="s">
        <v>250</v>
      </c>
      <c r="E6" s="1810" t="s">
        <v>251</v>
      </c>
      <c r="F6" s="562" t="s">
        <v>331</v>
      </c>
      <c r="G6" s="267" t="s">
        <v>308</v>
      </c>
      <c r="H6" s="267" t="s">
        <v>252</v>
      </c>
      <c r="I6" s="267" t="s">
        <v>309</v>
      </c>
      <c r="J6" s="267" t="s">
        <v>7422</v>
      </c>
      <c r="K6" s="1825" t="s">
        <v>253</v>
      </c>
      <c r="L6" s="1809" t="s">
        <v>217</v>
      </c>
      <c r="M6" s="1809" t="s">
        <v>250</v>
      </c>
      <c r="N6" s="1810" t="s">
        <v>251</v>
      </c>
      <c r="O6" s="562" t="s">
        <v>331</v>
      </c>
      <c r="P6" s="267" t="s">
        <v>308</v>
      </c>
      <c r="Q6" s="267" t="s">
        <v>252</v>
      </c>
      <c r="R6" s="267" t="s">
        <v>7423</v>
      </c>
      <c r="S6" s="267" t="s">
        <v>7422</v>
      </c>
      <c r="T6" s="1825" t="s">
        <v>253</v>
      </c>
      <c r="U6" s="1809" t="s">
        <v>217</v>
      </c>
      <c r="V6" s="2160"/>
      <c r="W6" s="2160"/>
      <c r="X6" s="1809" t="s">
        <v>255</v>
      </c>
      <c r="Y6" s="1809" t="s">
        <v>217</v>
      </c>
      <c r="Z6" s="1809" t="s">
        <v>250</v>
      </c>
      <c r="AA6" s="1810" t="s">
        <v>251</v>
      </c>
      <c r="AB6" s="561" t="s">
        <v>331</v>
      </c>
      <c r="AC6" s="267" t="s">
        <v>308</v>
      </c>
      <c r="AD6" s="267" t="s">
        <v>252</v>
      </c>
      <c r="AE6" s="267" t="s">
        <v>7423</v>
      </c>
      <c r="AF6" s="267" t="s">
        <v>7422</v>
      </c>
      <c r="AG6" s="1825" t="s">
        <v>253</v>
      </c>
      <c r="AH6" s="1809" t="s">
        <v>217</v>
      </c>
      <c r="AI6" s="1809" t="s">
        <v>250</v>
      </c>
      <c r="AJ6" s="1810" t="s">
        <v>251</v>
      </c>
      <c r="AK6" s="561" t="s">
        <v>331</v>
      </c>
      <c r="AL6" s="267" t="s">
        <v>308</v>
      </c>
      <c r="AM6" s="267" t="s">
        <v>252</v>
      </c>
      <c r="AN6" s="267" t="s">
        <v>7423</v>
      </c>
      <c r="AO6" s="267" t="s">
        <v>7422</v>
      </c>
      <c r="AP6" s="1825" t="s">
        <v>253</v>
      </c>
    </row>
    <row r="7" spans="1:42" s="15" customFormat="1" ht="12.75">
      <c r="A7" s="123">
        <v>1</v>
      </c>
      <c r="B7" s="123">
        <v>2</v>
      </c>
      <c r="C7" s="227">
        <v>3</v>
      </c>
      <c r="D7" s="123">
        <v>4</v>
      </c>
      <c r="E7" s="123">
        <v>5</v>
      </c>
      <c r="F7" s="362">
        <v>6</v>
      </c>
      <c r="G7" s="123">
        <v>7</v>
      </c>
      <c r="H7" s="123">
        <v>8</v>
      </c>
      <c r="I7" s="227">
        <v>9</v>
      </c>
      <c r="J7" s="227"/>
      <c r="K7" s="1738">
        <v>10</v>
      </c>
      <c r="L7" s="123">
        <v>11</v>
      </c>
      <c r="M7" s="227">
        <v>12</v>
      </c>
      <c r="N7" s="123">
        <v>13</v>
      </c>
      <c r="O7" s="362">
        <v>14</v>
      </c>
      <c r="P7" s="227">
        <v>15</v>
      </c>
      <c r="Q7" s="123">
        <v>16</v>
      </c>
      <c r="R7" s="123"/>
      <c r="S7" s="123">
        <v>17</v>
      </c>
      <c r="T7" s="1826">
        <v>18</v>
      </c>
      <c r="U7" s="123">
        <v>19</v>
      </c>
      <c r="V7" s="123">
        <v>20</v>
      </c>
      <c r="W7" s="227">
        <v>21</v>
      </c>
      <c r="X7" s="123">
        <v>22</v>
      </c>
      <c r="Y7" s="227">
        <v>23</v>
      </c>
      <c r="Z7" s="123">
        <v>24</v>
      </c>
      <c r="AA7" s="227">
        <v>25</v>
      </c>
      <c r="AB7" s="123">
        <v>26</v>
      </c>
      <c r="AC7" s="227">
        <v>27</v>
      </c>
      <c r="AD7" s="123">
        <v>28</v>
      </c>
      <c r="AE7" s="227"/>
      <c r="AF7" s="227">
        <v>29</v>
      </c>
      <c r="AG7" s="1738">
        <v>30</v>
      </c>
      <c r="AH7" s="227">
        <v>31</v>
      </c>
      <c r="AI7" s="123">
        <v>32</v>
      </c>
      <c r="AJ7" s="227">
        <v>33</v>
      </c>
      <c r="AK7" s="123">
        <v>34</v>
      </c>
      <c r="AL7" s="227">
        <v>35</v>
      </c>
      <c r="AM7" s="123">
        <v>36</v>
      </c>
      <c r="AN7" s="227"/>
      <c r="AO7" s="227">
        <v>37</v>
      </c>
      <c r="AP7" s="1738">
        <v>38</v>
      </c>
    </row>
    <row r="8" spans="1:42">
      <c r="A8" s="102"/>
      <c r="B8" s="229" t="s">
        <v>257</v>
      </c>
      <c r="C8" s="102"/>
      <c r="D8" s="102"/>
      <c r="E8" s="211"/>
      <c r="F8" s="365"/>
      <c r="G8" s="211"/>
      <c r="H8" s="211"/>
      <c r="I8" s="211"/>
      <c r="J8" s="211"/>
      <c r="K8" s="1739"/>
      <c r="L8" s="102"/>
      <c r="M8" s="102"/>
      <c r="N8" s="211"/>
      <c r="O8" s="365"/>
      <c r="P8" s="211"/>
      <c r="Q8" s="211"/>
      <c r="R8" s="211"/>
      <c r="S8" s="211"/>
      <c r="T8" s="1739"/>
      <c r="U8" s="230"/>
      <c r="V8" s="230"/>
      <c r="W8" s="230"/>
      <c r="X8" s="1805"/>
      <c r="Y8" s="102"/>
      <c r="Z8" s="102"/>
      <c r="AA8" s="211"/>
      <c r="AB8" s="365"/>
      <c r="AC8" s="211"/>
      <c r="AD8" s="211"/>
      <c r="AE8" s="211"/>
      <c r="AF8" s="211"/>
      <c r="AG8" s="1739"/>
      <c r="AH8" s="102"/>
      <c r="AI8" s="102"/>
      <c r="AJ8" s="211"/>
      <c r="AK8" s="365"/>
      <c r="AL8" s="211"/>
      <c r="AM8" s="211"/>
      <c r="AN8" s="211"/>
      <c r="AO8" s="211"/>
      <c r="AP8" s="1739"/>
    </row>
    <row r="9" spans="1:42">
      <c r="A9" s="102"/>
      <c r="B9" s="229"/>
      <c r="C9" s="102"/>
      <c r="D9" s="102"/>
      <c r="E9" s="211"/>
      <c r="F9" s="365"/>
      <c r="G9" s="211"/>
      <c r="H9" s="211"/>
      <c r="I9" s="211"/>
      <c r="J9" s="211"/>
      <c r="K9" s="1739"/>
      <c r="L9" s="102"/>
      <c r="M9" s="102"/>
      <c r="N9" s="211"/>
      <c r="O9" s="365"/>
      <c r="P9" s="211"/>
      <c r="Q9" s="211"/>
      <c r="R9" s="211"/>
      <c r="S9" s="211"/>
      <c r="T9" s="1739"/>
      <c r="U9" s="230"/>
      <c r="V9" s="230"/>
      <c r="W9" s="230"/>
      <c r="X9" s="1805"/>
      <c r="Y9" s="102"/>
      <c r="Z9" s="102"/>
      <c r="AA9" s="211"/>
      <c r="AB9" s="365"/>
      <c r="AC9" s="211"/>
      <c r="AD9" s="211"/>
      <c r="AE9" s="211"/>
      <c r="AF9" s="211"/>
      <c r="AG9" s="1739"/>
      <c r="AH9" s="102"/>
      <c r="AI9" s="102"/>
      <c r="AJ9" s="211"/>
      <c r="AK9" s="365"/>
      <c r="AL9" s="211"/>
      <c r="AM9" s="211"/>
      <c r="AN9" s="211"/>
      <c r="AO9" s="211"/>
      <c r="AP9" s="1739"/>
    </row>
    <row r="10" spans="1:42" ht="14.25">
      <c r="A10" s="102"/>
      <c r="B10" s="231" t="s">
        <v>113</v>
      </c>
      <c r="C10" s="230">
        <f>SUM(C12:C41)</f>
        <v>30</v>
      </c>
      <c r="D10" s="230">
        <f t="shared" ref="D10:AP10" si="0">SUM(D12:D41)</f>
        <v>455</v>
      </c>
      <c r="E10" s="230">
        <f t="shared" si="0"/>
        <v>23215140</v>
      </c>
      <c r="F10" s="230">
        <f t="shared" si="0"/>
        <v>0</v>
      </c>
      <c r="G10" s="230">
        <f t="shared" si="0"/>
        <v>7966895.200000002</v>
      </c>
      <c r="H10" s="230">
        <f t="shared" si="0"/>
        <v>0</v>
      </c>
      <c r="I10" s="230">
        <f t="shared" si="0"/>
        <v>11607570</v>
      </c>
      <c r="J10" s="230">
        <f t="shared" si="0"/>
        <v>0</v>
      </c>
      <c r="K10" s="1161">
        <f>SUM(K12:K41)</f>
        <v>42789605.200000018</v>
      </c>
      <c r="L10" s="230">
        <f t="shared" si="0"/>
        <v>30</v>
      </c>
      <c r="M10" s="230">
        <f t="shared" si="0"/>
        <v>425</v>
      </c>
      <c r="N10" s="230">
        <f t="shared" si="0"/>
        <v>23215140</v>
      </c>
      <c r="O10" s="230">
        <f t="shared" si="0"/>
        <v>0</v>
      </c>
      <c r="P10" s="230">
        <f t="shared" si="0"/>
        <v>7717547.4000000004</v>
      </c>
      <c r="Q10" s="230">
        <f t="shared" si="0"/>
        <v>0</v>
      </c>
      <c r="R10" s="230">
        <f t="shared" si="0"/>
        <v>11607570</v>
      </c>
      <c r="S10" s="230">
        <f t="shared" si="0"/>
        <v>0</v>
      </c>
      <c r="T10" s="1161">
        <f t="shared" si="0"/>
        <v>42540257.399999999</v>
      </c>
      <c r="U10" s="230">
        <f t="shared" si="0"/>
        <v>0</v>
      </c>
      <c r="V10" s="230">
        <f t="shared" si="0"/>
        <v>0</v>
      </c>
      <c r="W10" s="230">
        <f t="shared" si="0"/>
        <v>249347.8000000001</v>
      </c>
      <c r="X10" s="230">
        <f t="shared" si="0"/>
        <v>249347.79999999958</v>
      </c>
      <c r="Y10" s="230">
        <f t="shared" si="0"/>
        <v>30</v>
      </c>
      <c r="Z10" s="230">
        <f t="shared" si="0"/>
        <v>485</v>
      </c>
      <c r="AA10" s="230">
        <f t="shared" si="0"/>
        <v>23215140</v>
      </c>
      <c r="AB10" s="230">
        <f t="shared" si="0"/>
        <v>0</v>
      </c>
      <c r="AC10" s="230">
        <f t="shared" si="0"/>
        <v>8216243.0000000037</v>
      </c>
      <c r="AD10" s="230">
        <f t="shared" si="0"/>
        <v>0</v>
      </c>
      <c r="AE10" s="230">
        <f t="shared" si="0"/>
        <v>11607570</v>
      </c>
      <c r="AF10" s="230">
        <f t="shared" si="0"/>
        <v>0</v>
      </c>
      <c r="AG10" s="1162">
        <f t="shared" si="0"/>
        <v>43038952.999999985</v>
      </c>
      <c r="AH10" s="230">
        <f t="shared" si="0"/>
        <v>30</v>
      </c>
      <c r="AI10" s="230">
        <f t="shared" si="0"/>
        <v>515</v>
      </c>
      <c r="AJ10" s="230">
        <f t="shared" si="0"/>
        <v>23215140</v>
      </c>
      <c r="AK10" s="230">
        <f t="shared" si="0"/>
        <v>0</v>
      </c>
      <c r="AL10" s="230">
        <f t="shared" si="0"/>
        <v>8465590.799999997</v>
      </c>
      <c r="AM10" s="230">
        <f t="shared" si="0"/>
        <v>0</v>
      </c>
      <c r="AN10" s="230">
        <f t="shared" si="0"/>
        <v>11607570</v>
      </c>
      <c r="AO10" s="230">
        <f t="shared" si="0"/>
        <v>0</v>
      </c>
      <c r="AP10" s="1162">
        <f t="shared" si="0"/>
        <v>43288300.800000012</v>
      </c>
    </row>
    <row r="11" spans="1:42">
      <c r="A11" s="102"/>
      <c r="B11" s="195" t="s">
        <v>126</v>
      </c>
      <c r="C11" s="102"/>
      <c r="D11" s="102"/>
      <c r="E11" s="211"/>
      <c r="F11" s="365"/>
      <c r="G11" s="211"/>
      <c r="H11" s="211"/>
      <c r="I11" s="211"/>
      <c r="J11" s="211"/>
      <c r="K11" s="1739"/>
      <c r="L11" s="102"/>
      <c r="M11" s="102"/>
      <c r="N11" s="211"/>
      <c r="O11" s="365"/>
      <c r="P11" s="211"/>
      <c r="Q11" s="211"/>
      <c r="R11" s="211"/>
      <c r="S11" s="211"/>
      <c r="T11" s="1739"/>
      <c r="U11" s="230"/>
      <c r="V11" s="230"/>
      <c r="W11" s="230"/>
      <c r="X11" s="1805"/>
      <c r="Y11" s="102"/>
      <c r="Z11" s="102"/>
      <c r="AA11" s="211"/>
      <c r="AB11" s="365"/>
      <c r="AC11" s="211"/>
      <c r="AD11" s="211"/>
      <c r="AE11" s="211"/>
      <c r="AF11" s="211"/>
      <c r="AG11" s="1739"/>
      <c r="AH11" s="102"/>
      <c r="AI11" s="102"/>
      <c r="AJ11" s="211"/>
      <c r="AK11" s="365"/>
      <c r="AL11" s="211"/>
      <c r="AM11" s="211"/>
      <c r="AN11" s="211"/>
      <c r="AO11" s="211"/>
      <c r="AP11" s="1739"/>
    </row>
    <row r="12" spans="1:42" ht="18.95" customHeight="1">
      <c r="A12" s="102">
        <v>1</v>
      </c>
      <c r="B12" s="102" t="s">
        <v>848</v>
      </c>
      <c r="C12" s="102">
        <v>1</v>
      </c>
      <c r="D12" s="102">
        <v>11</v>
      </c>
      <c r="E12" s="211">
        <v>992100</v>
      </c>
      <c r="F12" s="365"/>
      <c r="G12" s="211">
        <v>218262</v>
      </c>
      <c r="H12" s="211"/>
      <c r="I12" s="211">
        <v>496050</v>
      </c>
      <c r="J12" s="211"/>
      <c r="K12" s="1161">
        <f>E12+G12+H12+I12+J12</f>
        <v>1706412</v>
      </c>
      <c r="L12" s="102">
        <v>1</v>
      </c>
      <c r="M12" s="102">
        <v>10</v>
      </c>
      <c r="N12" s="211">
        <v>992100</v>
      </c>
      <c r="O12" s="365"/>
      <c r="P12" s="211">
        <v>198420</v>
      </c>
      <c r="Q12" s="211"/>
      <c r="R12" s="211">
        <v>496050</v>
      </c>
      <c r="S12" s="211"/>
      <c r="T12" s="1161">
        <f>+N12+P12+Q12+R12+S12</f>
        <v>1686570</v>
      </c>
      <c r="U12" s="230">
        <f t="shared" ref="U12:U41" si="1">C12-L12</f>
        <v>0</v>
      </c>
      <c r="V12" s="230">
        <f t="shared" ref="V12:V41" si="2">+E12-N12</f>
        <v>0</v>
      </c>
      <c r="W12" s="230">
        <f>+G12+H12+I12+J12-P12-Q12-R12-S12</f>
        <v>19842</v>
      </c>
      <c r="X12" s="74">
        <f>K12-T12</f>
        <v>19842</v>
      </c>
      <c r="Y12" s="102">
        <v>1</v>
      </c>
      <c r="Z12" s="102">
        <v>12</v>
      </c>
      <c r="AA12" s="211">
        <v>992100</v>
      </c>
      <c r="AB12" s="365"/>
      <c r="AC12" s="211">
        <v>238104</v>
      </c>
      <c r="AD12" s="211"/>
      <c r="AE12" s="211">
        <v>496050</v>
      </c>
      <c r="AF12" s="211"/>
      <c r="AG12" s="1161">
        <f>AA12+AC12+AD12+AE12+AF12</f>
        <v>1726254</v>
      </c>
      <c r="AH12" s="102">
        <v>1</v>
      </c>
      <c r="AI12" s="102">
        <v>13</v>
      </c>
      <c r="AJ12" s="211">
        <v>992100</v>
      </c>
      <c r="AK12" s="365"/>
      <c r="AL12" s="211">
        <v>257946</v>
      </c>
      <c r="AM12" s="211"/>
      <c r="AN12" s="211">
        <v>496050</v>
      </c>
      <c r="AO12" s="211"/>
      <c r="AP12" s="1161">
        <f>AJ12+AL12+AM12+AN12+AO12</f>
        <v>1746096</v>
      </c>
    </row>
    <row r="13" spans="1:42" ht="18.95" customHeight="1">
      <c r="A13" s="102">
        <v>2</v>
      </c>
      <c r="B13" s="102" t="s">
        <v>855</v>
      </c>
      <c r="C13" s="102">
        <v>1</v>
      </c>
      <c r="D13" s="102">
        <v>24</v>
      </c>
      <c r="E13" s="211">
        <v>793680</v>
      </c>
      <c r="F13" s="365"/>
      <c r="G13" s="211">
        <v>425484</v>
      </c>
      <c r="H13" s="211"/>
      <c r="I13" s="211">
        <v>396840</v>
      </c>
      <c r="J13" s="211"/>
      <c r="K13" s="1161">
        <f t="shared" ref="K13:K41" si="3">E13+G13+H13+I13+J13</f>
        <v>1616004</v>
      </c>
      <c r="L13" s="102">
        <v>1</v>
      </c>
      <c r="M13" s="102">
        <v>23</v>
      </c>
      <c r="N13" s="211">
        <v>793680</v>
      </c>
      <c r="O13" s="365"/>
      <c r="P13" s="211">
        <v>425484</v>
      </c>
      <c r="Q13" s="211"/>
      <c r="R13" s="211">
        <v>396840</v>
      </c>
      <c r="S13" s="211"/>
      <c r="T13" s="1161">
        <f t="shared" ref="T13:T41" si="4">+N13+P13+Q13+R13+S13</f>
        <v>1616004</v>
      </c>
      <c r="U13" s="230">
        <f t="shared" si="1"/>
        <v>0</v>
      </c>
      <c r="V13" s="230">
        <f t="shared" si="2"/>
        <v>0</v>
      </c>
      <c r="W13" s="230">
        <f t="shared" ref="W13:W41" si="5">+G13+H13+I13+J13-P13-Q13-R13-S13</f>
        <v>0</v>
      </c>
      <c r="X13" s="74">
        <f t="shared" ref="X13:X41" si="6">K13-T13</f>
        <v>0</v>
      </c>
      <c r="Y13" s="102">
        <v>1</v>
      </c>
      <c r="Z13" s="102">
        <v>25</v>
      </c>
      <c r="AA13" s="211">
        <v>793680</v>
      </c>
      <c r="AB13" s="365"/>
      <c r="AC13" s="211">
        <v>425484</v>
      </c>
      <c r="AD13" s="211"/>
      <c r="AE13" s="211">
        <v>396840</v>
      </c>
      <c r="AF13" s="211"/>
      <c r="AG13" s="1161">
        <f t="shared" ref="AG13:AG41" si="7">AA13+AC13+AD13+AE13+AF13</f>
        <v>1616004</v>
      </c>
      <c r="AH13" s="102">
        <v>1</v>
      </c>
      <c r="AI13" s="102">
        <v>26</v>
      </c>
      <c r="AJ13" s="211">
        <v>793680</v>
      </c>
      <c r="AK13" s="365"/>
      <c r="AL13" s="211">
        <v>425484</v>
      </c>
      <c r="AM13" s="211"/>
      <c r="AN13" s="211">
        <v>396840</v>
      </c>
      <c r="AO13" s="211"/>
      <c r="AP13" s="1161">
        <f t="shared" ref="AP13:AP41" si="8">AJ13+AL13+AM13+AN13+AO13</f>
        <v>1616004</v>
      </c>
    </row>
    <row r="14" spans="1:42" ht="18.95" customHeight="1">
      <c r="A14" s="102">
        <v>3</v>
      </c>
      <c r="B14" s="102" t="s">
        <v>849</v>
      </c>
      <c r="C14" s="102">
        <v>1</v>
      </c>
      <c r="D14" s="102">
        <v>21</v>
      </c>
      <c r="E14" s="211">
        <v>793680</v>
      </c>
      <c r="F14" s="365"/>
      <c r="G14" s="211">
        <v>238104</v>
      </c>
      <c r="H14" s="211"/>
      <c r="I14" s="211">
        <v>396840</v>
      </c>
      <c r="J14" s="211"/>
      <c r="K14" s="1161">
        <f t="shared" si="3"/>
        <v>1428624</v>
      </c>
      <c r="L14" s="102">
        <v>1</v>
      </c>
      <c r="M14" s="102">
        <v>20</v>
      </c>
      <c r="N14" s="211">
        <v>793680</v>
      </c>
      <c r="O14" s="365"/>
      <c r="P14" s="211">
        <v>238104</v>
      </c>
      <c r="Q14" s="211"/>
      <c r="R14" s="211">
        <v>396840</v>
      </c>
      <c r="S14" s="211"/>
      <c r="T14" s="1161">
        <f t="shared" si="4"/>
        <v>1428624</v>
      </c>
      <c r="U14" s="230">
        <f t="shared" si="1"/>
        <v>0</v>
      </c>
      <c r="V14" s="230">
        <f t="shared" si="2"/>
        <v>0</v>
      </c>
      <c r="W14" s="230">
        <f t="shared" si="5"/>
        <v>0</v>
      </c>
      <c r="X14" s="74">
        <f t="shared" si="6"/>
        <v>0</v>
      </c>
      <c r="Y14" s="102">
        <v>1</v>
      </c>
      <c r="Z14" s="102">
        <v>22</v>
      </c>
      <c r="AA14" s="211">
        <v>793680</v>
      </c>
      <c r="AB14" s="365"/>
      <c r="AC14" s="211">
        <v>238104</v>
      </c>
      <c r="AD14" s="211"/>
      <c r="AE14" s="211">
        <v>396840</v>
      </c>
      <c r="AF14" s="211"/>
      <c r="AG14" s="1161">
        <f t="shared" si="7"/>
        <v>1428624</v>
      </c>
      <c r="AH14" s="102">
        <v>1</v>
      </c>
      <c r="AI14" s="102">
        <v>23</v>
      </c>
      <c r="AJ14" s="211">
        <v>793680</v>
      </c>
      <c r="AK14" s="365"/>
      <c r="AL14" s="211">
        <v>238104</v>
      </c>
      <c r="AM14" s="211"/>
      <c r="AN14" s="211">
        <v>396840</v>
      </c>
      <c r="AO14" s="211"/>
      <c r="AP14" s="1161">
        <f t="shared" si="8"/>
        <v>1428624</v>
      </c>
    </row>
    <row r="15" spans="1:42" ht="18.95" customHeight="1">
      <c r="A15" s="102">
        <v>4</v>
      </c>
      <c r="B15" s="102" t="s">
        <v>877</v>
      </c>
      <c r="C15" s="102">
        <v>1</v>
      </c>
      <c r="D15" s="102">
        <v>6</v>
      </c>
      <c r="E15" s="211">
        <v>793680</v>
      </c>
      <c r="F15" s="365"/>
      <c r="G15" s="211">
        <v>95241.599999999991</v>
      </c>
      <c r="H15" s="211"/>
      <c r="I15" s="211">
        <v>396840</v>
      </c>
      <c r="J15" s="211"/>
      <c r="K15" s="1161">
        <f t="shared" si="3"/>
        <v>1285761.6000000001</v>
      </c>
      <c r="L15" s="102">
        <v>1</v>
      </c>
      <c r="M15" s="102">
        <v>5</v>
      </c>
      <c r="N15" s="211">
        <v>793680</v>
      </c>
      <c r="O15" s="365"/>
      <c r="P15" s="211">
        <v>79368</v>
      </c>
      <c r="Q15" s="211"/>
      <c r="R15" s="211">
        <v>396840</v>
      </c>
      <c r="S15" s="211"/>
      <c r="T15" s="1161">
        <f t="shared" si="4"/>
        <v>1269888</v>
      </c>
      <c r="U15" s="230">
        <f t="shared" si="1"/>
        <v>0</v>
      </c>
      <c r="V15" s="230">
        <f t="shared" si="2"/>
        <v>0</v>
      </c>
      <c r="W15" s="230">
        <f t="shared" si="5"/>
        <v>15873.599999999977</v>
      </c>
      <c r="X15" s="74">
        <f t="shared" si="6"/>
        <v>15873.600000000093</v>
      </c>
      <c r="Y15" s="102">
        <v>1</v>
      </c>
      <c r="Z15" s="102">
        <v>7</v>
      </c>
      <c r="AA15" s="211">
        <v>793680</v>
      </c>
      <c r="AB15" s="365"/>
      <c r="AC15" s="211">
        <v>111115.20000000001</v>
      </c>
      <c r="AD15" s="211"/>
      <c r="AE15" s="211">
        <v>396840</v>
      </c>
      <c r="AF15" s="211"/>
      <c r="AG15" s="1161">
        <f t="shared" si="7"/>
        <v>1301635.2</v>
      </c>
      <c r="AH15" s="102">
        <v>1</v>
      </c>
      <c r="AI15" s="102">
        <v>8</v>
      </c>
      <c r="AJ15" s="211">
        <v>793680</v>
      </c>
      <c r="AK15" s="365"/>
      <c r="AL15" s="211">
        <v>126988.8</v>
      </c>
      <c r="AM15" s="211"/>
      <c r="AN15" s="211">
        <v>396840</v>
      </c>
      <c r="AO15" s="211"/>
      <c r="AP15" s="1161">
        <f t="shared" si="8"/>
        <v>1317508.8</v>
      </c>
    </row>
    <row r="16" spans="1:42" ht="18.95" customHeight="1">
      <c r="A16" s="102">
        <v>5</v>
      </c>
      <c r="B16" s="102" t="s">
        <v>877</v>
      </c>
      <c r="C16" s="102">
        <v>1</v>
      </c>
      <c r="D16" s="102">
        <v>6</v>
      </c>
      <c r="E16" s="211">
        <v>793680</v>
      </c>
      <c r="F16" s="365"/>
      <c r="G16" s="211">
        <v>95241.599999999991</v>
      </c>
      <c r="H16" s="211"/>
      <c r="I16" s="211">
        <v>396840</v>
      </c>
      <c r="J16" s="211"/>
      <c r="K16" s="1161">
        <f t="shared" si="3"/>
        <v>1285761.6000000001</v>
      </c>
      <c r="L16" s="102">
        <v>1</v>
      </c>
      <c r="M16" s="102">
        <v>5</v>
      </c>
      <c r="N16" s="211">
        <v>793680</v>
      </c>
      <c r="O16" s="365"/>
      <c r="P16" s="211">
        <v>79368</v>
      </c>
      <c r="Q16" s="211"/>
      <c r="R16" s="211">
        <v>396840</v>
      </c>
      <c r="S16" s="211"/>
      <c r="T16" s="1161">
        <f t="shared" si="4"/>
        <v>1269888</v>
      </c>
      <c r="U16" s="230">
        <f t="shared" si="1"/>
        <v>0</v>
      </c>
      <c r="V16" s="230">
        <f t="shared" si="2"/>
        <v>0</v>
      </c>
      <c r="W16" s="230">
        <f t="shared" si="5"/>
        <v>15873.599999999977</v>
      </c>
      <c r="X16" s="74">
        <f t="shared" si="6"/>
        <v>15873.600000000093</v>
      </c>
      <c r="Y16" s="102">
        <v>1</v>
      </c>
      <c r="Z16" s="102">
        <v>7</v>
      </c>
      <c r="AA16" s="211">
        <v>793680</v>
      </c>
      <c r="AB16" s="365"/>
      <c r="AC16" s="211">
        <v>111115.20000000001</v>
      </c>
      <c r="AD16" s="211"/>
      <c r="AE16" s="211">
        <v>396840</v>
      </c>
      <c r="AF16" s="211"/>
      <c r="AG16" s="1161">
        <f t="shared" si="7"/>
        <v>1301635.2</v>
      </c>
      <c r="AH16" s="102">
        <v>1</v>
      </c>
      <c r="AI16" s="102">
        <v>8</v>
      </c>
      <c r="AJ16" s="211">
        <v>793680</v>
      </c>
      <c r="AK16" s="365"/>
      <c r="AL16" s="211">
        <v>126988.8</v>
      </c>
      <c r="AM16" s="211"/>
      <c r="AN16" s="211">
        <v>396840</v>
      </c>
      <c r="AO16" s="211"/>
      <c r="AP16" s="1161">
        <f t="shared" si="8"/>
        <v>1317508.8</v>
      </c>
    </row>
    <row r="17" spans="1:42" ht="18.95" customHeight="1">
      <c r="A17" s="102">
        <v>6</v>
      </c>
      <c r="B17" s="102" t="s">
        <v>850</v>
      </c>
      <c r="C17" s="102">
        <v>1</v>
      </c>
      <c r="D17" s="102">
        <v>30</v>
      </c>
      <c r="E17" s="211">
        <v>760610</v>
      </c>
      <c r="F17" s="365"/>
      <c r="G17" s="211">
        <v>638226</v>
      </c>
      <c r="H17" s="211"/>
      <c r="I17" s="211">
        <v>380305</v>
      </c>
      <c r="J17" s="211"/>
      <c r="K17" s="1161">
        <f t="shared" si="3"/>
        <v>1779141</v>
      </c>
      <c r="L17" s="102">
        <v>1</v>
      </c>
      <c r="M17" s="102">
        <v>29</v>
      </c>
      <c r="N17" s="211">
        <v>760610</v>
      </c>
      <c r="O17" s="365"/>
      <c r="P17" s="211">
        <v>638226</v>
      </c>
      <c r="Q17" s="211"/>
      <c r="R17" s="211">
        <v>380305</v>
      </c>
      <c r="S17" s="211"/>
      <c r="T17" s="1161">
        <f t="shared" si="4"/>
        <v>1779141</v>
      </c>
      <c r="U17" s="230">
        <f t="shared" si="1"/>
        <v>0</v>
      </c>
      <c r="V17" s="230">
        <f t="shared" si="2"/>
        <v>0</v>
      </c>
      <c r="W17" s="230">
        <f t="shared" si="5"/>
        <v>0</v>
      </c>
      <c r="X17" s="74">
        <f t="shared" si="6"/>
        <v>0</v>
      </c>
      <c r="Y17" s="102">
        <v>1</v>
      </c>
      <c r="Z17" s="102">
        <v>31</v>
      </c>
      <c r="AA17" s="211">
        <v>760610</v>
      </c>
      <c r="AB17" s="365"/>
      <c r="AC17" s="211">
        <v>638226</v>
      </c>
      <c r="AD17" s="211"/>
      <c r="AE17" s="211">
        <v>380305</v>
      </c>
      <c r="AF17" s="211"/>
      <c r="AG17" s="1161">
        <f t="shared" si="7"/>
        <v>1779141</v>
      </c>
      <c r="AH17" s="102">
        <v>1</v>
      </c>
      <c r="AI17" s="102">
        <v>32</v>
      </c>
      <c r="AJ17" s="211">
        <v>760610</v>
      </c>
      <c r="AK17" s="365"/>
      <c r="AL17" s="211">
        <v>638226</v>
      </c>
      <c r="AM17" s="211"/>
      <c r="AN17" s="211">
        <v>380305</v>
      </c>
      <c r="AO17" s="211"/>
      <c r="AP17" s="1161">
        <f t="shared" si="8"/>
        <v>1779141</v>
      </c>
    </row>
    <row r="18" spans="1:42" ht="18.95" customHeight="1">
      <c r="A18" s="102">
        <v>7</v>
      </c>
      <c r="B18" s="102" t="s">
        <v>851</v>
      </c>
      <c r="C18" s="102">
        <v>1</v>
      </c>
      <c r="D18" s="102">
        <v>24</v>
      </c>
      <c r="E18" s="211">
        <v>760610</v>
      </c>
      <c r="F18" s="365"/>
      <c r="G18" s="211">
        <v>425484</v>
      </c>
      <c r="H18" s="211"/>
      <c r="I18" s="211">
        <v>380305</v>
      </c>
      <c r="J18" s="211"/>
      <c r="K18" s="1161">
        <f t="shared" si="3"/>
        <v>1566399</v>
      </c>
      <c r="L18" s="102">
        <v>1</v>
      </c>
      <c r="M18" s="102">
        <v>23</v>
      </c>
      <c r="N18" s="211">
        <v>760610</v>
      </c>
      <c r="O18" s="365"/>
      <c r="P18" s="211">
        <v>425484</v>
      </c>
      <c r="Q18" s="211"/>
      <c r="R18" s="211">
        <v>380305</v>
      </c>
      <c r="S18" s="211"/>
      <c r="T18" s="1161">
        <f t="shared" si="4"/>
        <v>1566399</v>
      </c>
      <c r="U18" s="230">
        <f t="shared" si="1"/>
        <v>0</v>
      </c>
      <c r="V18" s="230">
        <f t="shared" si="2"/>
        <v>0</v>
      </c>
      <c r="W18" s="230">
        <f t="shared" si="5"/>
        <v>0</v>
      </c>
      <c r="X18" s="74">
        <f t="shared" si="6"/>
        <v>0</v>
      </c>
      <c r="Y18" s="102">
        <v>1</v>
      </c>
      <c r="Z18" s="102">
        <v>25</v>
      </c>
      <c r="AA18" s="211">
        <v>760610</v>
      </c>
      <c r="AB18" s="365"/>
      <c r="AC18" s="211">
        <v>425484</v>
      </c>
      <c r="AD18" s="211"/>
      <c r="AE18" s="211">
        <v>380305</v>
      </c>
      <c r="AF18" s="211"/>
      <c r="AG18" s="1161">
        <f t="shared" si="7"/>
        <v>1566399</v>
      </c>
      <c r="AH18" s="102">
        <v>1</v>
      </c>
      <c r="AI18" s="102">
        <v>26</v>
      </c>
      <c r="AJ18" s="211">
        <v>760610</v>
      </c>
      <c r="AK18" s="365"/>
      <c r="AL18" s="211">
        <v>425484</v>
      </c>
      <c r="AM18" s="211"/>
      <c r="AN18" s="211">
        <v>380305</v>
      </c>
      <c r="AO18" s="211"/>
      <c r="AP18" s="1161">
        <f t="shared" si="8"/>
        <v>1566399</v>
      </c>
    </row>
    <row r="19" spans="1:42" ht="18.95" customHeight="1">
      <c r="A19" s="102">
        <v>8</v>
      </c>
      <c r="B19" s="102" t="s">
        <v>852</v>
      </c>
      <c r="C19" s="102">
        <v>1</v>
      </c>
      <c r="D19" s="102">
        <v>27</v>
      </c>
      <c r="E19" s="211">
        <v>760610</v>
      </c>
      <c r="F19" s="365"/>
      <c r="G19" s="211">
        <v>462641</v>
      </c>
      <c r="H19" s="211"/>
      <c r="I19" s="211">
        <v>380305</v>
      </c>
      <c r="J19" s="211"/>
      <c r="K19" s="1161">
        <f t="shared" si="3"/>
        <v>1603556</v>
      </c>
      <c r="L19" s="102">
        <v>1</v>
      </c>
      <c r="M19" s="102">
        <v>26</v>
      </c>
      <c r="N19" s="211">
        <v>760610</v>
      </c>
      <c r="O19" s="365"/>
      <c r="P19" s="211">
        <v>462641</v>
      </c>
      <c r="Q19" s="211"/>
      <c r="R19" s="211">
        <v>380305</v>
      </c>
      <c r="S19" s="211"/>
      <c r="T19" s="1161">
        <f t="shared" si="4"/>
        <v>1603556</v>
      </c>
      <c r="U19" s="230">
        <f t="shared" si="1"/>
        <v>0</v>
      </c>
      <c r="V19" s="230">
        <f t="shared" si="2"/>
        <v>0</v>
      </c>
      <c r="W19" s="230">
        <f t="shared" si="5"/>
        <v>0</v>
      </c>
      <c r="X19" s="74">
        <f t="shared" si="6"/>
        <v>0</v>
      </c>
      <c r="Y19" s="102">
        <v>1</v>
      </c>
      <c r="Z19" s="102">
        <v>28</v>
      </c>
      <c r="AA19" s="211">
        <v>760610</v>
      </c>
      <c r="AB19" s="365"/>
      <c r="AC19" s="211">
        <v>462641</v>
      </c>
      <c r="AD19" s="211"/>
      <c r="AE19" s="211">
        <v>380305</v>
      </c>
      <c r="AF19" s="211"/>
      <c r="AG19" s="1161">
        <f t="shared" si="7"/>
        <v>1603556</v>
      </c>
      <c r="AH19" s="102">
        <v>1</v>
      </c>
      <c r="AI19" s="102">
        <v>29</v>
      </c>
      <c r="AJ19" s="211">
        <v>760610</v>
      </c>
      <c r="AK19" s="365"/>
      <c r="AL19" s="211">
        <v>462641</v>
      </c>
      <c r="AM19" s="211"/>
      <c r="AN19" s="211">
        <v>380305</v>
      </c>
      <c r="AO19" s="211"/>
      <c r="AP19" s="1161">
        <f t="shared" si="8"/>
        <v>1603556</v>
      </c>
    </row>
    <row r="20" spans="1:42" ht="18.95" customHeight="1">
      <c r="A20" s="102">
        <v>9</v>
      </c>
      <c r="B20" s="102" t="s">
        <v>853</v>
      </c>
      <c r="C20" s="102">
        <v>1</v>
      </c>
      <c r="D20" s="102">
        <v>24</v>
      </c>
      <c r="E20" s="211">
        <v>760610</v>
      </c>
      <c r="F20" s="365"/>
      <c r="G20" s="211">
        <v>425484</v>
      </c>
      <c r="H20" s="211"/>
      <c r="I20" s="211">
        <v>380305</v>
      </c>
      <c r="J20" s="211"/>
      <c r="K20" s="1161">
        <f t="shared" si="3"/>
        <v>1566399</v>
      </c>
      <c r="L20" s="102">
        <v>1</v>
      </c>
      <c r="M20" s="102">
        <v>23</v>
      </c>
      <c r="N20" s="211">
        <v>760610</v>
      </c>
      <c r="O20" s="365"/>
      <c r="P20" s="211">
        <v>425484</v>
      </c>
      <c r="Q20" s="211"/>
      <c r="R20" s="211">
        <v>380305</v>
      </c>
      <c r="S20" s="211"/>
      <c r="T20" s="1161">
        <f t="shared" si="4"/>
        <v>1566399</v>
      </c>
      <c r="U20" s="230">
        <f t="shared" si="1"/>
        <v>0</v>
      </c>
      <c r="V20" s="230">
        <f t="shared" si="2"/>
        <v>0</v>
      </c>
      <c r="W20" s="230">
        <f t="shared" si="5"/>
        <v>0</v>
      </c>
      <c r="X20" s="74">
        <f t="shared" si="6"/>
        <v>0</v>
      </c>
      <c r="Y20" s="102">
        <v>1</v>
      </c>
      <c r="Z20" s="102">
        <v>25</v>
      </c>
      <c r="AA20" s="211">
        <v>760610</v>
      </c>
      <c r="AB20" s="365"/>
      <c r="AC20" s="211">
        <v>425484</v>
      </c>
      <c r="AD20" s="211"/>
      <c r="AE20" s="211">
        <v>380305</v>
      </c>
      <c r="AF20" s="211"/>
      <c r="AG20" s="1161">
        <f t="shared" si="7"/>
        <v>1566399</v>
      </c>
      <c r="AH20" s="102">
        <v>1</v>
      </c>
      <c r="AI20" s="102">
        <v>26</v>
      </c>
      <c r="AJ20" s="211">
        <v>760610</v>
      </c>
      <c r="AK20" s="365"/>
      <c r="AL20" s="211">
        <v>425484</v>
      </c>
      <c r="AM20" s="211"/>
      <c r="AN20" s="211">
        <v>380305</v>
      </c>
      <c r="AO20" s="211"/>
      <c r="AP20" s="1161">
        <f t="shared" si="8"/>
        <v>1566399</v>
      </c>
    </row>
    <row r="21" spans="1:42" ht="16.5" customHeight="1">
      <c r="A21" s="102">
        <v>10</v>
      </c>
      <c r="B21" s="106" t="s">
        <v>863</v>
      </c>
      <c r="C21" s="106">
        <v>1</v>
      </c>
      <c r="D21" s="106">
        <v>12</v>
      </c>
      <c r="E21" s="106">
        <v>760610</v>
      </c>
      <c r="F21" s="355"/>
      <c r="G21" s="106">
        <v>182546.4</v>
      </c>
      <c r="H21" s="106"/>
      <c r="I21" s="106">
        <v>380305</v>
      </c>
      <c r="J21" s="106"/>
      <c r="K21" s="1161">
        <f t="shared" si="3"/>
        <v>1323461.3999999999</v>
      </c>
      <c r="L21" s="106">
        <v>1</v>
      </c>
      <c r="M21" s="106">
        <v>11</v>
      </c>
      <c r="N21" s="106">
        <v>760610</v>
      </c>
      <c r="O21" s="355"/>
      <c r="P21" s="106">
        <v>167334.20000000001</v>
      </c>
      <c r="Q21" s="106"/>
      <c r="R21" s="106">
        <v>380305</v>
      </c>
      <c r="S21" s="106"/>
      <c r="T21" s="1161">
        <f t="shared" si="4"/>
        <v>1308249.2</v>
      </c>
      <c r="U21" s="230">
        <f t="shared" si="1"/>
        <v>0</v>
      </c>
      <c r="V21" s="230">
        <f t="shared" si="2"/>
        <v>0</v>
      </c>
      <c r="W21" s="230">
        <f t="shared" si="5"/>
        <v>15212.200000000012</v>
      </c>
      <c r="X21" s="74">
        <f t="shared" si="6"/>
        <v>15212.199999999953</v>
      </c>
      <c r="Y21" s="106">
        <v>1</v>
      </c>
      <c r="Z21" s="106">
        <v>13</v>
      </c>
      <c r="AA21" s="106">
        <v>760610</v>
      </c>
      <c r="AB21" s="355"/>
      <c r="AC21" s="106">
        <v>197758.6</v>
      </c>
      <c r="AD21" s="106"/>
      <c r="AE21" s="106">
        <v>380305</v>
      </c>
      <c r="AF21" s="106"/>
      <c r="AG21" s="1161">
        <f t="shared" si="7"/>
        <v>1338673.6000000001</v>
      </c>
      <c r="AH21" s="106">
        <v>1</v>
      </c>
      <c r="AI21" s="106">
        <v>14</v>
      </c>
      <c r="AJ21" s="106">
        <v>760610</v>
      </c>
      <c r="AK21" s="355"/>
      <c r="AL21" s="106">
        <v>212970.80000000002</v>
      </c>
      <c r="AM21" s="106"/>
      <c r="AN21" s="106">
        <v>380305</v>
      </c>
      <c r="AO21" s="106"/>
      <c r="AP21" s="1161">
        <f t="shared" si="8"/>
        <v>1353885.8</v>
      </c>
    </row>
    <row r="22" spans="1:42" ht="16.5" customHeight="1">
      <c r="A22" s="102">
        <v>11</v>
      </c>
      <c r="B22" s="106" t="s">
        <v>854</v>
      </c>
      <c r="C22" s="106">
        <v>1</v>
      </c>
      <c r="D22" s="106">
        <v>22</v>
      </c>
      <c r="E22" s="106">
        <v>793680</v>
      </c>
      <c r="F22" s="355"/>
      <c r="G22" s="106">
        <v>277585</v>
      </c>
      <c r="H22" s="106"/>
      <c r="I22" s="106">
        <v>396840</v>
      </c>
      <c r="J22" s="106"/>
      <c r="K22" s="1161">
        <f t="shared" si="3"/>
        <v>1468105</v>
      </c>
      <c r="L22" s="106">
        <v>1</v>
      </c>
      <c r="M22" s="106">
        <v>21</v>
      </c>
      <c r="N22" s="106">
        <v>793680</v>
      </c>
      <c r="O22" s="355"/>
      <c r="P22" s="106">
        <v>277585</v>
      </c>
      <c r="Q22" s="106"/>
      <c r="R22" s="106">
        <v>396840</v>
      </c>
      <c r="S22" s="106"/>
      <c r="T22" s="1161">
        <f t="shared" si="4"/>
        <v>1468105</v>
      </c>
      <c r="U22" s="230">
        <f t="shared" si="1"/>
        <v>0</v>
      </c>
      <c r="V22" s="230">
        <f t="shared" si="2"/>
        <v>0</v>
      </c>
      <c r="W22" s="230">
        <f t="shared" si="5"/>
        <v>0</v>
      </c>
      <c r="X22" s="74">
        <f t="shared" si="6"/>
        <v>0</v>
      </c>
      <c r="Y22" s="106">
        <v>1</v>
      </c>
      <c r="Z22" s="106">
        <v>23</v>
      </c>
      <c r="AA22" s="106">
        <v>793680</v>
      </c>
      <c r="AB22" s="355"/>
      <c r="AC22" s="106">
        <v>277585</v>
      </c>
      <c r="AD22" s="106"/>
      <c r="AE22" s="106">
        <v>396840</v>
      </c>
      <c r="AF22" s="106"/>
      <c r="AG22" s="1161">
        <f t="shared" si="7"/>
        <v>1468105</v>
      </c>
      <c r="AH22" s="106">
        <v>1</v>
      </c>
      <c r="AI22" s="106">
        <v>24</v>
      </c>
      <c r="AJ22" s="106">
        <v>793680</v>
      </c>
      <c r="AK22" s="355"/>
      <c r="AL22" s="106">
        <v>277585</v>
      </c>
      <c r="AM22" s="106"/>
      <c r="AN22" s="106">
        <v>396840</v>
      </c>
      <c r="AO22" s="106"/>
      <c r="AP22" s="1161">
        <f t="shared" si="8"/>
        <v>1468105</v>
      </c>
    </row>
    <row r="23" spans="1:42" ht="16.5" customHeight="1">
      <c r="A23" s="102">
        <v>12</v>
      </c>
      <c r="B23" s="106" t="s">
        <v>895</v>
      </c>
      <c r="C23" s="106">
        <v>1</v>
      </c>
      <c r="D23" s="106">
        <v>13</v>
      </c>
      <c r="E23" s="106">
        <v>760610</v>
      </c>
      <c r="F23" s="355"/>
      <c r="G23" s="106">
        <v>246742</v>
      </c>
      <c r="H23" s="106"/>
      <c r="I23" s="106">
        <v>380305</v>
      </c>
      <c r="J23" s="106"/>
      <c r="K23" s="1161">
        <f t="shared" si="3"/>
        <v>1387657</v>
      </c>
      <c r="L23" s="106">
        <v>1</v>
      </c>
      <c r="M23" s="106">
        <v>12</v>
      </c>
      <c r="N23" s="106">
        <v>760610</v>
      </c>
      <c r="O23" s="355"/>
      <c r="P23" s="106">
        <v>246742</v>
      </c>
      <c r="Q23" s="106"/>
      <c r="R23" s="106">
        <v>380305</v>
      </c>
      <c r="S23" s="106"/>
      <c r="T23" s="1161">
        <f t="shared" si="4"/>
        <v>1387657</v>
      </c>
      <c r="U23" s="230">
        <f t="shared" si="1"/>
        <v>0</v>
      </c>
      <c r="V23" s="230">
        <f t="shared" si="2"/>
        <v>0</v>
      </c>
      <c r="W23" s="230">
        <f t="shared" si="5"/>
        <v>0</v>
      </c>
      <c r="X23" s="74">
        <f t="shared" si="6"/>
        <v>0</v>
      </c>
      <c r="Y23" s="106">
        <v>1</v>
      </c>
      <c r="Z23" s="106">
        <v>14</v>
      </c>
      <c r="AA23" s="106">
        <v>760610</v>
      </c>
      <c r="AB23" s="355"/>
      <c r="AC23" s="106">
        <v>246742</v>
      </c>
      <c r="AD23" s="106"/>
      <c r="AE23" s="106">
        <v>380305</v>
      </c>
      <c r="AF23" s="106"/>
      <c r="AG23" s="1161">
        <f t="shared" si="7"/>
        <v>1387657</v>
      </c>
      <c r="AH23" s="106">
        <v>1</v>
      </c>
      <c r="AI23" s="106">
        <v>15</v>
      </c>
      <c r="AJ23" s="106">
        <v>760610</v>
      </c>
      <c r="AK23" s="355"/>
      <c r="AL23" s="106">
        <v>246742</v>
      </c>
      <c r="AM23" s="106"/>
      <c r="AN23" s="106">
        <v>380305</v>
      </c>
      <c r="AO23" s="106"/>
      <c r="AP23" s="1161">
        <f t="shared" si="8"/>
        <v>1387657</v>
      </c>
    </row>
    <row r="24" spans="1:42" ht="16.5" customHeight="1">
      <c r="A24" s="102">
        <v>13</v>
      </c>
      <c r="B24" s="106" t="s">
        <v>856</v>
      </c>
      <c r="C24" s="106">
        <v>1</v>
      </c>
      <c r="D24" s="106">
        <v>27</v>
      </c>
      <c r="E24" s="106">
        <v>760610</v>
      </c>
      <c r="F24" s="355"/>
      <c r="G24" s="106">
        <v>531855</v>
      </c>
      <c r="H24" s="106"/>
      <c r="I24" s="106">
        <v>380305</v>
      </c>
      <c r="J24" s="106"/>
      <c r="K24" s="1161">
        <f t="shared" si="3"/>
        <v>1672770</v>
      </c>
      <c r="L24" s="106">
        <v>1</v>
      </c>
      <c r="M24" s="106">
        <v>26</v>
      </c>
      <c r="N24" s="106">
        <v>760610</v>
      </c>
      <c r="O24" s="355"/>
      <c r="P24" s="106">
        <v>531855</v>
      </c>
      <c r="Q24" s="106"/>
      <c r="R24" s="106">
        <v>380305</v>
      </c>
      <c r="S24" s="106"/>
      <c r="T24" s="1161">
        <f t="shared" si="4"/>
        <v>1672770</v>
      </c>
      <c r="U24" s="230">
        <f t="shared" si="1"/>
        <v>0</v>
      </c>
      <c r="V24" s="230">
        <f t="shared" si="2"/>
        <v>0</v>
      </c>
      <c r="W24" s="230">
        <f t="shared" si="5"/>
        <v>0</v>
      </c>
      <c r="X24" s="74">
        <f t="shared" si="6"/>
        <v>0</v>
      </c>
      <c r="Y24" s="106">
        <v>1</v>
      </c>
      <c r="Z24" s="106">
        <v>28</v>
      </c>
      <c r="AA24" s="106">
        <v>760610</v>
      </c>
      <c r="AB24" s="355"/>
      <c r="AC24" s="106">
        <v>531855</v>
      </c>
      <c r="AD24" s="106"/>
      <c r="AE24" s="106">
        <v>380305</v>
      </c>
      <c r="AF24" s="106"/>
      <c r="AG24" s="1161">
        <f t="shared" si="7"/>
        <v>1672770</v>
      </c>
      <c r="AH24" s="106">
        <v>1</v>
      </c>
      <c r="AI24" s="106">
        <v>29</v>
      </c>
      <c r="AJ24" s="106">
        <v>760610</v>
      </c>
      <c r="AK24" s="355"/>
      <c r="AL24" s="106">
        <v>531855</v>
      </c>
      <c r="AM24" s="106"/>
      <c r="AN24" s="106">
        <v>380305</v>
      </c>
      <c r="AO24" s="106"/>
      <c r="AP24" s="1161">
        <f t="shared" si="8"/>
        <v>1672770</v>
      </c>
    </row>
    <row r="25" spans="1:42" ht="16.5" customHeight="1">
      <c r="A25" s="102">
        <v>14</v>
      </c>
      <c r="B25" s="106" t="s">
        <v>857</v>
      </c>
      <c r="C25" s="106">
        <v>1</v>
      </c>
      <c r="D25" s="106">
        <v>27</v>
      </c>
      <c r="E25" s="106">
        <v>760610</v>
      </c>
      <c r="F25" s="355"/>
      <c r="G25" s="106">
        <v>531855</v>
      </c>
      <c r="H25" s="106"/>
      <c r="I25" s="106">
        <v>380305</v>
      </c>
      <c r="J25" s="106"/>
      <c r="K25" s="1161">
        <f t="shared" si="3"/>
        <v>1672770</v>
      </c>
      <c r="L25" s="106">
        <v>1</v>
      </c>
      <c r="M25" s="106">
        <v>26</v>
      </c>
      <c r="N25" s="106">
        <v>760610</v>
      </c>
      <c r="O25" s="355"/>
      <c r="P25" s="106">
        <v>531855</v>
      </c>
      <c r="Q25" s="106"/>
      <c r="R25" s="106">
        <v>380305</v>
      </c>
      <c r="S25" s="106"/>
      <c r="T25" s="1161">
        <f t="shared" si="4"/>
        <v>1672770</v>
      </c>
      <c r="U25" s="230">
        <f t="shared" si="1"/>
        <v>0</v>
      </c>
      <c r="V25" s="230">
        <f t="shared" si="2"/>
        <v>0</v>
      </c>
      <c r="W25" s="230">
        <f t="shared" si="5"/>
        <v>0</v>
      </c>
      <c r="X25" s="74">
        <f t="shared" si="6"/>
        <v>0</v>
      </c>
      <c r="Y25" s="106">
        <v>1</v>
      </c>
      <c r="Z25" s="106">
        <v>28</v>
      </c>
      <c r="AA25" s="106">
        <v>760610</v>
      </c>
      <c r="AB25" s="355"/>
      <c r="AC25" s="106">
        <v>531855</v>
      </c>
      <c r="AD25" s="106"/>
      <c r="AE25" s="106">
        <v>380305</v>
      </c>
      <c r="AF25" s="106"/>
      <c r="AG25" s="1161">
        <f t="shared" si="7"/>
        <v>1672770</v>
      </c>
      <c r="AH25" s="106">
        <v>1</v>
      </c>
      <c r="AI25" s="106">
        <v>29</v>
      </c>
      <c r="AJ25" s="106">
        <v>760610</v>
      </c>
      <c r="AK25" s="355"/>
      <c r="AL25" s="106">
        <v>531855</v>
      </c>
      <c r="AM25" s="106"/>
      <c r="AN25" s="106">
        <v>380305</v>
      </c>
      <c r="AO25" s="106"/>
      <c r="AP25" s="1161">
        <f t="shared" si="8"/>
        <v>1672770</v>
      </c>
    </row>
    <row r="26" spans="1:42" ht="16.5" customHeight="1">
      <c r="A26" s="102">
        <v>15</v>
      </c>
      <c r="B26" s="106" t="s">
        <v>858</v>
      </c>
      <c r="C26" s="106">
        <v>1</v>
      </c>
      <c r="D26" s="106">
        <v>24</v>
      </c>
      <c r="E26" s="106">
        <v>760610</v>
      </c>
      <c r="F26" s="355"/>
      <c r="G26" s="106">
        <v>425484</v>
      </c>
      <c r="H26" s="106"/>
      <c r="I26" s="106">
        <v>380305</v>
      </c>
      <c r="J26" s="106"/>
      <c r="K26" s="1161">
        <f t="shared" si="3"/>
        <v>1566399</v>
      </c>
      <c r="L26" s="106">
        <v>1</v>
      </c>
      <c r="M26" s="106">
        <v>23</v>
      </c>
      <c r="N26" s="106">
        <v>760610</v>
      </c>
      <c r="O26" s="355"/>
      <c r="P26" s="106">
        <v>425484</v>
      </c>
      <c r="Q26" s="106"/>
      <c r="R26" s="106">
        <v>380305</v>
      </c>
      <c r="S26" s="106"/>
      <c r="T26" s="1161">
        <f t="shared" si="4"/>
        <v>1566399</v>
      </c>
      <c r="U26" s="230">
        <f t="shared" si="1"/>
        <v>0</v>
      </c>
      <c r="V26" s="230">
        <f t="shared" si="2"/>
        <v>0</v>
      </c>
      <c r="W26" s="230">
        <f t="shared" si="5"/>
        <v>0</v>
      </c>
      <c r="X26" s="74">
        <f t="shared" si="6"/>
        <v>0</v>
      </c>
      <c r="Y26" s="106">
        <v>1</v>
      </c>
      <c r="Z26" s="106">
        <v>25</v>
      </c>
      <c r="AA26" s="106">
        <v>760610</v>
      </c>
      <c r="AB26" s="355"/>
      <c r="AC26" s="106">
        <v>425484</v>
      </c>
      <c r="AD26" s="106"/>
      <c r="AE26" s="106">
        <v>380305</v>
      </c>
      <c r="AF26" s="106"/>
      <c r="AG26" s="1161">
        <f t="shared" si="7"/>
        <v>1566399</v>
      </c>
      <c r="AH26" s="106">
        <v>1</v>
      </c>
      <c r="AI26" s="106">
        <v>26</v>
      </c>
      <c r="AJ26" s="106">
        <v>760610</v>
      </c>
      <c r="AK26" s="355"/>
      <c r="AL26" s="106">
        <v>425484</v>
      </c>
      <c r="AM26" s="106"/>
      <c r="AN26" s="106">
        <v>380305</v>
      </c>
      <c r="AO26" s="106"/>
      <c r="AP26" s="1161">
        <f t="shared" si="8"/>
        <v>1566399</v>
      </c>
    </row>
    <row r="27" spans="1:42" ht="16.5" customHeight="1">
      <c r="A27" s="102">
        <v>16</v>
      </c>
      <c r="B27" s="106" t="s">
        <v>859</v>
      </c>
      <c r="C27" s="106">
        <v>1</v>
      </c>
      <c r="D27" s="106">
        <v>31</v>
      </c>
      <c r="E27" s="106">
        <v>760610</v>
      </c>
      <c r="F27" s="355"/>
      <c r="G27" s="106">
        <v>709140</v>
      </c>
      <c r="H27" s="106"/>
      <c r="I27" s="106">
        <v>380305</v>
      </c>
      <c r="J27" s="106"/>
      <c r="K27" s="1161">
        <f t="shared" si="3"/>
        <v>1850055</v>
      </c>
      <c r="L27" s="106">
        <v>1</v>
      </c>
      <c r="M27" s="106">
        <v>30</v>
      </c>
      <c r="N27" s="106">
        <v>760610</v>
      </c>
      <c r="O27" s="355"/>
      <c r="P27" s="106">
        <v>709140</v>
      </c>
      <c r="Q27" s="106"/>
      <c r="R27" s="106">
        <v>380305</v>
      </c>
      <c r="S27" s="106"/>
      <c r="T27" s="1161">
        <f t="shared" si="4"/>
        <v>1850055</v>
      </c>
      <c r="U27" s="230">
        <f t="shared" si="1"/>
        <v>0</v>
      </c>
      <c r="V27" s="230">
        <f t="shared" si="2"/>
        <v>0</v>
      </c>
      <c r="W27" s="230">
        <f t="shared" si="5"/>
        <v>0</v>
      </c>
      <c r="X27" s="74">
        <f t="shared" si="6"/>
        <v>0</v>
      </c>
      <c r="Y27" s="106">
        <v>1</v>
      </c>
      <c r="Z27" s="106">
        <v>32</v>
      </c>
      <c r="AA27" s="106">
        <v>760610</v>
      </c>
      <c r="AB27" s="355"/>
      <c r="AC27" s="106">
        <v>709140</v>
      </c>
      <c r="AD27" s="106"/>
      <c r="AE27" s="106">
        <v>380305</v>
      </c>
      <c r="AF27" s="106"/>
      <c r="AG27" s="1161">
        <f t="shared" si="7"/>
        <v>1850055</v>
      </c>
      <c r="AH27" s="106">
        <v>1</v>
      </c>
      <c r="AI27" s="106">
        <v>33</v>
      </c>
      <c r="AJ27" s="106">
        <v>760610</v>
      </c>
      <c r="AK27" s="355"/>
      <c r="AL27" s="106">
        <v>709140</v>
      </c>
      <c r="AM27" s="106"/>
      <c r="AN27" s="106">
        <v>380305</v>
      </c>
      <c r="AO27" s="106"/>
      <c r="AP27" s="1161">
        <f t="shared" si="8"/>
        <v>1850055</v>
      </c>
    </row>
    <row r="28" spans="1:42" ht="16.5" customHeight="1">
      <c r="A28" s="102">
        <v>17</v>
      </c>
      <c r="B28" s="106" t="s">
        <v>860</v>
      </c>
      <c r="C28" s="106">
        <v>1</v>
      </c>
      <c r="D28" s="106">
        <v>24</v>
      </c>
      <c r="E28" s="106">
        <v>760610</v>
      </c>
      <c r="F28" s="355"/>
      <c r="G28" s="106">
        <v>425484</v>
      </c>
      <c r="H28" s="106"/>
      <c r="I28" s="106">
        <v>380305</v>
      </c>
      <c r="J28" s="106"/>
      <c r="K28" s="1161">
        <f t="shared" si="3"/>
        <v>1566399</v>
      </c>
      <c r="L28" s="106">
        <v>1</v>
      </c>
      <c r="M28" s="106">
        <v>23</v>
      </c>
      <c r="N28" s="106">
        <v>760610</v>
      </c>
      <c r="O28" s="355"/>
      <c r="P28" s="106">
        <v>425484</v>
      </c>
      <c r="Q28" s="106"/>
      <c r="R28" s="106">
        <v>380305</v>
      </c>
      <c r="S28" s="106"/>
      <c r="T28" s="1161">
        <f t="shared" si="4"/>
        <v>1566399</v>
      </c>
      <c r="U28" s="230">
        <f t="shared" si="1"/>
        <v>0</v>
      </c>
      <c r="V28" s="230">
        <f t="shared" si="2"/>
        <v>0</v>
      </c>
      <c r="W28" s="230">
        <f t="shared" si="5"/>
        <v>0</v>
      </c>
      <c r="X28" s="74">
        <f t="shared" si="6"/>
        <v>0</v>
      </c>
      <c r="Y28" s="106">
        <v>1</v>
      </c>
      <c r="Z28" s="106">
        <v>25</v>
      </c>
      <c r="AA28" s="106">
        <v>760610</v>
      </c>
      <c r="AB28" s="355"/>
      <c r="AC28" s="106">
        <v>425484</v>
      </c>
      <c r="AD28" s="106"/>
      <c r="AE28" s="106">
        <v>380305</v>
      </c>
      <c r="AF28" s="106"/>
      <c r="AG28" s="1161">
        <f t="shared" si="7"/>
        <v>1566399</v>
      </c>
      <c r="AH28" s="106">
        <v>1</v>
      </c>
      <c r="AI28" s="106">
        <v>26</v>
      </c>
      <c r="AJ28" s="106">
        <v>760610</v>
      </c>
      <c r="AK28" s="355"/>
      <c r="AL28" s="106">
        <v>425484</v>
      </c>
      <c r="AM28" s="106"/>
      <c r="AN28" s="106">
        <v>380305</v>
      </c>
      <c r="AO28" s="106"/>
      <c r="AP28" s="1161">
        <f t="shared" si="8"/>
        <v>1566399</v>
      </c>
    </row>
    <row r="29" spans="1:42" ht="16.5" customHeight="1">
      <c r="A29" s="102">
        <v>18</v>
      </c>
      <c r="B29" s="106" t="s">
        <v>861</v>
      </c>
      <c r="C29" s="106">
        <v>1</v>
      </c>
      <c r="D29" s="106">
        <v>12</v>
      </c>
      <c r="E29" s="106">
        <v>760610</v>
      </c>
      <c r="F29" s="355"/>
      <c r="G29" s="106">
        <v>182546.4</v>
      </c>
      <c r="H29" s="106"/>
      <c r="I29" s="106">
        <v>380305</v>
      </c>
      <c r="J29" s="106"/>
      <c r="K29" s="1161">
        <f t="shared" si="3"/>
        <v>1323461.3999999999</v>
      </c>
      <c r="L29" s="106">
        <v>1</v>
      </c>
      <c r="M29" s="106">
        <v>11</v>
      </c>
      <c r="N29" s="106">
        <v>760610</v>
      </c>
      <c r="O29" s="355"/>
      <c r="P29" s="106">
        <v>167334.20000000001</v>
      </c>
      <c r="Q29" s="106"/>
      <c r="R29" s="106">
        <v>380305</v>
      </c>
      <c r="S29" s="106"/>
      <c r="T29" s="1161">
        <f t="shared" si="4"/>
        <v>1308249.2</v>
      </c>
      <c r="U29" s="230">
        <f t="shared" si="1"/>
        <v>0</v>
      </c>
      <c r="V29" s="230">
        <f t="shared" si="2"/>
        <v>0</v>
      </c>
      <c r="W29" s="230">
        <f t="shared" si="5"/>
        <v>15212.200000000012</v>
      </c>
      <c r="X29" s="74">
        <f t="shared" si="6"/>
        <v>15212.199999999953</v>
      </c>
      <c r="Y29" s="106">
        <v>1</v>
      </c>
      <c r="Z29" s="106">
        <v>13</v>
      </c>
      <c r="AA29" s="106">
        <v>760610</v>
      </c>
      <c r="AB29" s="355"/>
      <c r="AC29" s="106">
        <v>197758.6</v>
      </c>
      <c r="AD29" s="106"/>
      <c r="AE29" s="106">
        <v>380305</v>
      </c>
      <c r="AF29" s="106"/>
      <c r="AG29" s="1161">
        <f t="shared" si="7"/>
        <v>1338673.6000000001</v>
      </c>
      <c r="AH29" s="106">
        <v>1</v>
      </c>
      <c r="AI29" s="106">
        <v>14</v>
      </c>
      <c r="AJ29" s="106">
        <v>760610</v>
      </c>
      <c r="AK29" s="355"/>
      <c r="AL29" s="106">
        <v>212970.80000000002</v>
      </c>
      <c r="AM29" s="106"/>
      <c r="AN29" s="106">
        <v>380305</v>
      </c>
      <c r="AO29" s="106"/>
      <c r="AP29" s="1161">
        <f t="shared" si="8"/>
        <v>1353885.8</v>
      </c>
    </row>
    <row r="30" spans="1:42" ht="16.5" customHeight="1">
      <c r="A30" s="102">
        <v>19</v>
      </c>
      <c r="B30" s="106" t="s">
        <v>862</v>
      </c>
      <c r="C30" s="106">
        <v>1</v>
      </c>
      <c r="D30" s="106">
        <v>24</v>
      </c>
      <c r="E30" s="106">
        <v>760610</v>
      </c>
      <c r="F30" s="355"/>
      <c r="G30" s="106">
        <v>425484</v>
      </c>
      <c r="H30" s="106"/>
      <c r="I30" s="106">
        <v>380305</v>
      </c>
      <c r="J30" s="106"/>
      <c r="K30" s="1161">
        <f t="shared" si="3"/>
        <v>1566399</v>
      </c>
      <c r="L30" s="106">
        <v>1</v>
      </c>
      <c r="M30" s="106">
        <v>23</v>
      </c>
      <c r="N30" s="106">
        <v>760610</v>
      </c>
      <c r="O30" s="355"/>
      <c r="P30" s="106">
        <v>425484</v>
      </c>
      <c r="Q30" s="106"/>
      <c r="R30" s="106">
        <v>380305</v>
      </c>
      <c r="S30" s="106"/>
      <c r="T30" s="1161">
        <f t="shared" si="4"/>
        <v>1566399</v>
      </c>
      <c r="U30" s="230">
        <f t="shared" si="1"/>
        <v>0</v>
      </c>
      <c r="V30" s="230">
        <f t="shared" si="2"/>
        <v>0</v>
      </c>
      <c r="W30" s="230">
        <f t="shared" si="5"/>
        <v>0</v>
      </c>
      <c r="X30" s="74">
        <f t="shared" si="6"/>
        <v>0</v>
      </c>
      <c r="Y30" s="106">
        <v>1</v>
      </c>
      <c r="Z30" s="106">
        <v>25</v>
      </c>
      <c r="AA30" s="106">
        <v>760610</v>
      </c>
      <c r="AB30" s="355"/>
      <c r="AC30" s="106">
        <v>425484</v>
      </c>
      <c r="AD30" s="106"/>
      <c r="AE30" s="106">
        <v>380305</v>
      </c>
      <c r="AF30" s="106"/>
      <c r="AG30" s="1161">
        <f t="shared" si="7"/>
        <v>1566399</v>
      </c>
      <c r="AH30" s="106">
        <v>1</v>
      </c>
      <c r="AI30" s="106">
        <v>26</v>
      </c>
      <c r="AJ30" s="106">
        <v>760610</v>
      </c>
      <c r="AK30" s="355"/>
      <c r="AL30" s="106">
        <v>425484</v>
      </c>
      <c r="AM30" s="106"/>
      <c r="AN30" s="106">
        <v>380305</v>
      </c>
      <c r="AO30" s="106"/>
      <c r="AP30" s="1161">
        <f t="shared" si="8"/>
        <v>1566399</v>
      </c>
    </row>
    <row r="31" spans="1:42" ht="16.5" customHeight="1">
      <c r="A31" s="102">
        <v>20</v>
      </c>
      <c r="B31" s="106" t="s">
        <v>877</v>
      </c>
      <c r="C31" s="106">
        <v>1</v>
      </c>
      <c r="D31" s="106">
        <v>6</v>
      </c>
      <c r="E31" s="106">
        <v>760610</v>
      </c>
      <c r="F31" s="355"/>
      <c r="G31" s="106">
        <v>91273.2</v>
      </c>
      <c r="H31" s="106"/>
      <c r="I31" s="106">
        <v>380305</v>
      </c>
      <c r="J31" s="106"/>
      <c r="K31" s="1161">
        <f t="shared" si="3"/>
        <v>1232188.2</v>
      </c>
      <c r="L31" s="106">
        <v>1</v>
      </c>
      <c r="M31" s="106">
        <v>5</v>
      </c>
      <c r="N31" s="106">
        <v>760610</v>
      </c>
      <c r="O31" s="355"/>
      <c r="P31" s="106">
        <v>76061</v>
      </c>
      <c r="Q31" s="106"/>
      <c r="R31" s="106">
        <v>380305</v>
      </c>
      <c r="S31" s="106"/>
      <c r="T31" s="1161">
        <f t="shared" si="4"/>
        <v>1216976</v>
      </c>
      <c r="U31" s="230">
        <f t="shared" si="1"/>
        <v>0</v>
      </c>
      <c r="V31" s="230">
        <f t="shared" si="2"/>
        <v>0</v>
      </c>
      <c r="W31" s="230">
        <f t="shared" si="5"/>
        <v>15212.200000000012</v>
      </c>
      <c r="X31" s="74">
        <f t="shared" si="6"/>
        <v>15212.199999999953</v>
      </c>
      <c r="Y31" s="106">
        <v>1</v>
      </c>
      <c r="Z31" s="106">
        <v>7</v>
      </c>
      <c r="AA31" s="106">
        <v>760610</v>
      </c>
      <c r="AB31" s="355"/>
      <c r="AC31" s="106">
        <v>106485.40000000001</v>
      </c>
      <c r="AD31" s="106"/>
      <c r="AE31" s="106">
        <v>380305</v>
      </c>
      <c r="AF31" s="106"/>
      <c r="AG31" s="1161">
        <f t="shared" si="7"/>
        <v>1247400.3999999999</v>
      </c>
      <c r="AH31" s="106">
        <v>1</v>
      </c>
      <c r="AI31" s="106">
        <v>8</v>
      </c>
      <c r="AJ31" s="106">
        <v>760610</v>
      </c>
      <c r="AK31" s="355"/>
      <c r="AL31" s="106">
        <v>121697.60000000001</v>
      </c>
      <c r="AM31" s="106"/>
      <c r="AN31" s="106">
        <v>380305</v>
      </c>
      <c r="AO31" s="106"/>
      <c r="AP31" s="1161">
        <f t="shared" si="8"/>
        <v>1262612.6000000001</v>
      </c>
    </row>
    <row r="32" spans="1:42" ht="16.5" customHeight="1">
      <c r="A32" s="102">
        <v>21</v>
      </c>
      <c r="B32" s="106" t="s">
        <v>877</v>
      </c>
      <c r="C32" s="106">
        <v>1</v>
      </c>
      <c r="D32" s="106">
        <v>6</v>
      </c>
      <c r="E32" s="106">
        <v>760610</v>
      </c>
      <c r="F32" s="355"/>
      <c r="G32" s="106">
        <v>91273.2</v>
      </c>
      <c r="H32" s="106"/>
      <c r="I32" s="106">
        <v>380305</v>
      </c>
      <c r="J32" s="106"/>
      <c r="K32" s="1161">
        <f t="shared" si="3"/>
        <v>1232188.2</v>
      </c>
      <c r="L32" s="106">
        <v>1</v>
      </c>
      <c r="M32" s="106">
        <v>5</v>
      </c>
      <c r="N32" s="106">
        <v>760610</v>
      </c>
      <c r="O32" s="355"/>
      <c r="P32" s="106">
        <v>76061</v>
      </c>
      <c r="Q32" s="106"/>
      <c r="R32" s="106">
        <v>380305</v>
      </c>
      <c r="S32" s="106"/>
      <c r="T32" s="1161">
        <f t="shared" si="4"/>
        <v>1216976</v>
      </c>
      <c r="U32" s="230">
        <f t="shared" si="1"/>
        <v>0</v>
      </c>
      <c r="V32" s="230">
        <f t="shared" si="2"/>
        <v>0</v>
      </c>
      <c r="W32" s="230">
        <f t="shared" si="5"/>
        <v>15212.200000000012</v>
      </c>
      <c r="X32" s="74">
        <f t="shared" si="6"/>
        <v>15212.199999999953</v>
      </c>
      <c r="Y32" s="106">
        <v>1</v>
      </c>
      <c r="Z32" s="106">
        <v>7</v>
      </c>
      <c r="AA32" s="106">
        <v>760610</v>
      </c>
      <c r="AB32" s="355"/>
      <c r="AC32" s="106">
        <v>106485.40000000001</v>
      </c>
      <c r="AD32" s="106"/>
      <c r="AE32" s="106">
        <v>380305</v>
      </c>
      <c r="AF32" s="106"/>
      <c r="AG32" s="1161">
        <f t="shared" si="7"/>
        <v>1247400.3999999999</v>
      </c>
      <c r="AH32" s="106">
        <v>1</v>
      </c>
      <c r="AI32" s="106">
        <v>8</v>
      </c>
      <c r="AJ32" s="106">
        <v>760610</v>
      </c>
      <c r="AK32" s="355"/>
      <c r="AL32" s="106">
        <v>121697.60000000001</v>
      </c>
      <c r="AM32" s="106"/>
      <c r="AN32" s="106">
        <v>380305</v>
      </c>
      <c r="AO32" s="106"/>
      <c r="AP32" s="1161">
        <f t="shared" si="8"/>
        <v>1262612.6000000001</v>
      </c>
    </row>
    <row r="33" spans="1:42" ht="16.5" customHeight="1">
      <c r="A33" s="102">
        <v>22</v>
      </c>
      <c r="B33" s="106" t="s">
        <v>877</v>
      </c>
      <c r="C33" s="106">
        <v>1</v>
      </c>
      <c r="D33" s="106">
        <v>6</v>
      </c>
      <c r="E33" s="106">
        <v>760610</v>
      </c>
      <c r="F33" s="355"/>
      <c r="G33" s="106">
        <v>91273.2</v>
      </c>
      <c r="H33" s="106"/>
      <c r="I33" s="106">
        <v>380305</v>
      </c>
      <c r="J33" s="106"/>
      <c r="K33" s="1161">
        <f t="shared" si="3"/>
        <v>1232188.2</v>
      </c>
      <c r="L33" s="106">
        <v>1</v>
      </c>
      <c r="M33" s="106">
        <v>5</v>
      </c>
      <c r="N33" s="106">
        <v>760610</v>
      </c>
      <c r="O33" s="355"/>
      <c r="P33" s="106">
        <v>76061</v>
      </c>
      <c r="Q33" s="106"/>
      <c r="R33" s="106">
        <v>380305</v>
      </c>
      <c r="S33" s="106"/>
      <c r="T33" s="1161">
        <f t="shared" si="4"/>
        <v>1216976</v>
      </c>
      <c r="U33" s="230">
        <f t="shared" si="1"/>
        <v>0</v>
      </c>
      <c r="V33" s="230">
        <f t="shared" si="2"/>
        <v>0</v>
      </c>
      <c r="W33" s="230">
        <f t="shared" si="5"/>
        <v>15212.200000000012</v>
      </c>
      <c r="X33" s="74">
        <f t="shared" si="6"/>
        <v>15212.199999999953</v>
      </c>
      <c r="Y33" s="106">
        <v>1</v>
      </c>
      <c r="Z33" s="106">
        <v>7</v>
      </c>
      <c r="AA33" s="106">
        <v>760610</v>
      </c>
      <c r="AB33" s="355"/>
      <c r="AC33" s="106">
        <v>106485.40000000001</v>
      </c>
      <c r="AD33" s="106"/>
      <c r="AE33" s="106">
        <v>380305</v>
      </c>
      <c r="AF33" s="106"/>
      <c r="AG33" s="1161">
        <f t="shared" si="7"/>
        <v>1247400.3999999999</v>
      </c>
      <c r="AH33" s="106">
        <v>1</v>
      </c>
      <c r="AI33" s="106">
        <v>8</v>
      </c>
      <c r="AJ33" s="106">
        <v>760610</v>
      </c>
      <c r="AK33" s="355"/>
      <c r="AL33" s="106">
        <v>121697.60000000001</v>
      </c>
      <c r="AM33" s="106"/>
      <c r="AN33" s="106">
        <v>380305</v>
      </c>
      <c r="AO33" s="106"/>
      <c r="AP33" s="1161">
        <f t="shared" si="8"/>
        <v>1262612.6000000001</v>
      </c>
    </row>
    <row r="34" spans="1:42" ht="16.5" customHeight="1">
      <c r="A34" s="102">
        <v>23</v>
      </c>
      <c r="B34" s="106" t="s">
        <v>877</v>
      </c>
      <c r="C34" s="106">
        <v>1</v>
      </c>
      <c r="D34" s="106">
        <v>6</v>
      </c>
      <c r="E34" s="106">
        <v>760610</v>
      </c>
      <c r="F34" s="355"/>
      <c r="G34" s="106">
        <v>91273.2</v>
      </c>
      <c r="H34" s="106"/>
      <c r="I34" s="106">
        <v>380305</v>
      </c>
      <c r="J34" s="106"/>
      <c r="K34" s="1161">
        <f t="shared" si="3"/>
        <v>1232188.2</v>
      </c>
      <c r="L34" s="106">
        <v>1</v>
      </c>
      <c r="M34" s="106">
        <v>5</v>
      </c>
      <c r="N34" s="106">
        <v>760610</v>
      </c>
      <c r="O34" s="355"/>
      <c r="P34" s="106">
        <v>76061</v>
      </c>
      <c r="Q34" s="106"/>
      <c r="R34" s="106">
        <v>380305</v>
      </c>
      <c r="S34" s="106"/>
      <c r="T34" s="1161">
        <f t="shared" si="4"/>
        <v>1216976</v>
      </c>
      <c r="U34" s="230">
        <f t="shared" si="1"/>
        <v>0</v>
      </c>
      <c r="V34" s="230">
        <f t="shared" si="2"/>
        <v>0</v>
      </c>
      <c r="W34" s="230">
        <f t="shared" si="5"/>
        <v>15212.200000000012</v>
      </c>
      <c r="X34" s="74">
        <f t="shared" si="6"/>
        <v>15212.199999999953</v>
      </c>
      <c r="Y34" s="106">
        <v>1</v>
      </c>
      <c r="Z34" s="106">
        <v>7</v>
      </c>
      <c r="AA34" s="106">
        <v>760610</v>
      </c>
      <c r="AB34" s="355"/>
      <c r="AC34" s="106">
        <v>106485.40000000001</v>
      </c>
      <c r="AD34" s="106"/>
      <c r="AE34" s="106">
        <v>380305</v>
      </c>
      <c r="AF34" s="106"/>
      <c r="AG34" s="1161">
        <f t="shared" si="7"/>
        <v>1247400.3999999999</v>
      </c>
      <c r="AH34" s="106">
        <v>1</v>
      </c>
      <c r="AI34" s="106">
        <v>8</v>
      </c>
      <c r="AJ34" s="106">
        <v>760610</v>
      </c>
      <c r="AK34" s="355"/>
      <c r="AL34" s="106">
        <v>121697.60000000001</v>
      </c>
      <c r="AM34" s="106"/>
      <c r="AN34" s="106">
        <v>380305</v>
      </c>
      <c r="AO34" s="106"/>
      <c r="AP34" s="1161">
        <f t="shared" si="8"/>
        <v>1262612.6000000001</v>
      </c>
    </row>
    <row r="35" spans="1:42" ht="16.5" customHeight="1">
      <c r="A35" s="102">
        <v>24</v>
      </c>
      <c r="B35" s="106" t="s">
        <v>877</v>
      </c>
      <c r="C35" s="106">
        <v>1</v>
      </c>
      <c r="D35" s="106">
        <v>6</v>
      </c>
      <c r="E35" s="106">
        <v>760610</v>
      </c>
      <c r="F35" s="355"/>
      <c r="G35" s="106">
        <v>91273.2</v>
      </c>
      <c r="H35" s="106"/>
      <c r="I35" s="106">
        <v>380305</v>
      </c>
      <c r="J35" s="106"/>
      <c r="K35" s="1161">
        <f t="shared" si="3"/>
        <v>1232188.2</v>
      </c>
      <c r="L35" s="106">
        <v>1</v>
      </c>
      <c r="M35" s="106">
        <v>5</v>
      </c>
      <c r="N35" s="106">
        <v>760610</v>
      </c>
      <c r="O35" s="355"/>
      <c r="P35" s="106">
        <v>76061</v>
      </c>
      <c r="Q35" s="106"/>
      <c r="R35" s="106">
        <v>380305</v>
      </c>
      <c r="S35" s="106"/>
      <c r="T35" s="1161">
        <f t="shared" si="4"/>
        <v>1216976</v>
      </c>
      <c r="U35" s="230">
        <f t="shared" si="1"/>
        <v>0</v>
      </c>
      <c r="V35" s="230">
        <f t="shared" si="2"/>
        <v>0</v>
      </c>
      <c r="W35" s="230">
        <f t="shared" si="5"/>
        <v>15212.200000000012</v>
      </c>
      <c r="X35" s="74">
        <f t="shared" si="6"/>
        <v>15212.199999999953</v>
      </c>
      <c r="Y35" s="106">
        <v>1</v>
      </c>
      <c r="Z35" s="106">
        <v>7</v>
      </c>
      <c r="AA35" s="106">
        <v>760610</v>
      </c>
      <c r="AB35" s="355"/>
      <c r="AC35" s="106">
        <v>106485.40000000001</v>
      </c>
      <c r="AD35" s="106"/>
      <c r="AE35" s="106">
        <v>380305</v>
      </c>
      <c r="AF35" s="106"/>
      <c r="AG35" s="1161">
        <f t="shared" si="7"/>
        <v>1247400.3999999999</v>
      </c>
      <c r="AH35" s="106">
        <v>1</v>
      </c>
      <c r="AI35" s="106">
        <v>8</v>
      </c>
      <c r="AJ35" s="106">
        <v>760610</v>
      </c>
      <c r="AK35" s="355"/>
      <c r="AL35" s="106">
        <v>121697.60000000001</v>
      </c>
      <c r="AM35" s="106"/>
      <c r="AN35" s="106">
        <v>380305</v>
      </c>
      <c r="AO35" s="106"/>
      <c r="AP35" s="1161">
        <f t="shared" si="8"/>
        <v>1262612.6000000001</v>
      </c>
    </row>
    <row r="36" spans="1:42" ht="16.5" customHeight="1">
      <c r="A36" s="102">
        <v>25</v>
      </c>
      <c r="B36" s="106" t="s">
        <v>877</v>
      </c>
      <c r="C36" s="106">
        <v>1</v>
      </c>
      <c r="D36" s="106">
        <v>6</v>
      </c>
      <c r="E36" s="106">
        <v>760610</v>
      </c>
      <c r="F36" s="355"/>
      <c r="G36" s="106">
        <v>91273.2</v>
      </c>
      <c r="H36" s="106"/>
      <c r="I36" s="106">
        <v>380305</v>
      </c>
      <c r="J36" s="106"/>
      <c r="K36" s="1161">
        <f t="shared" si="3"/>
        <v>1232188.2</v>
      </c>
      <c r="L36" s="106">
        <v>1</v>
      </c>
      <c r="M36" s="106">
        <v>5</v>
      </c>
      <c r="N36" s="106">
        <v>760610</v>
      </c>
      <c r="O36" s="355"/>
      <c r="P36" s="106">
        <v>76061</v>
      </c>
      <c r="Q36" s="106"/>
      <c r="R36" s="106">
        <v>380305</v>
      </c>
      <c r="S36" s="106"/>
      <c r="T36" s="1161">
        <f t="shared" si="4"/>
        <v>1216976</v>
      </c>
      <c r="U36" s="230">
        <f t="shared" si="1"/>
        <v>0</v>
      </c>
      <c r="V36" s="230">
        <f t="shared" si="2"/>
        <v>0</v>
      </c>
      <c r="W36" s="230">
        <f t="shared" si="5"/>
        <v>15212.200000000012</v>
      </c>
      <c r="X36" s="74">
        <f t="shared" si="6"/>
        <v>15212.199999999953</v>
      </c>
      <c r="Y36" s="106">
        <v>1</v>
      </c>
      <c r="Z36" s="106">
        <v>7</v>
      </c>
      <c r="AA36" s="106">
        <v>760610</v>
      </c>
      <c r="AB36" s="355"/>
      <c r="AC36" s="106">
        <v>106485.40000000001</v>
      </c>
      <c r="AD36" s="106"/>
      <c r="AE36" s="106">
        <v>380305</v>
      </c>
      <c r="AF36" s="106"/>
      <c r="AG36" s="1161">
        <f t="shared" si="7"/>
        <v>1247400.3999999999</v>
      </c>
      <c r="AH36" s="106">
        <v>1</v>
      </c>
      <c r="AI36" s="106">
        <v>8</v>
      </c>
      <c r="AJ36" s="106">
        <v>760610</v>
      </c>
      <c r="AK36" s="355"/>
      <c r="AL36" s="106">
        <v>121697.60000000001</v>
      </c>
      <c r="AM36" s="106"/>
      <c r="AN36" s="106">
        <v>380305</v>
      </c>
      <c r="AO36" s="106"/>
      <c r="AP36" s="1161">
        <f t="shared" si="8"/>
        <v>1262612.6000000001</v>
      </c>
    </row>
    <row r="37" spans="1:42" ht="16.5" customHeight="1">
      <c r="A37" s="102">
        <v>26</v>
      </c>
      <c r="B37" s="106" t="s">
        <v>877</v>
      </c>
      <c r="C37" s="106">
        <v>1</v>
      </c>
      <c r="D37" s="106">
        <v>6</v>
      </c>
      <c r="E37" s="106">
        <v>760610</v>
      </c>
      <c r="F37" s="355"/>
      <c r="G37" s="106">
        <v>91273.2</v>
      </c>
      <c r="H37" s="106"/>
      <c r="I37" s="106">
        <v>380305</v>
      </c>
      <c r="J37" s="106"/>
      <c r="K37" s="1161">
        <f t="shared" si="3"/>
        <v>1232188.2</v>
      </c>
      <c r="L37" s="106">
        <v>1</v>
      </c>
      <c r="M37" s="106">
        <v>5</v>
      </c>
      <c r="N37" s="106">
        <v>760610</v>
      </c>
      <c r="O37" s="355"/>
      <c r="P37" s="106">
        <v>76061</v>
      </c>
      <c r="Q37" s="106"/>
      <c r="R37" s="106">
        <v>380305</v>
      </c>
      <c r="S37" s="106"/>
      <c r="T37" s="1161">
        <f t="shared" si="4"/>
        <v>1216976</v>
      </c>
      <c r="U37" s="230">
        <f t="shared" si="1"/>
        <v>0</v>
      </c>
      <c r="V37" s="230">
        <f t="shared" si="2"/>
        <v>0</v>
      </c>
      <c r="W37" s="230">
        <f t="shared" si="5"/>
        <v>15212.200000000012</v>
      </c>
      <c r="X37" s="74">
        <f t="shared" si="6"/>
        <v>15212.199999999953</v>
      </c>
      <c r="Y37" s="106">
        <v>1</v>
      </c>
      <c r="Z37" s="106">
        <v>7</v>
      </c>
      <c r="AA37" s="106">
        <v>760610</v>
      </c>
      <c r="AB37" s="355"/>
      <c r="AC37" s="106">
        <v>106485.40000000001</v>
      </c>
      <c r="AD37" s="106"/>
      <c r="AE37" s="106">
        <v>380305</v>
      </c>
      <c r="AF37" s="106"/>
      <c r="AG37" s="1161">
        <f t="shared" si="7"/>
        <v>1247400.3999999999</v>
      </c>
      <c r="AH37" s="106">
        <v>1</v>
      </c>
      <c r="AI37" s="106">
        <v>8</v>
      </c>
      <c r="AJ37" s="106">
        <v>760610</v>
      </c>
      <c r="AK37" s="355"/>
      <c r="AL37" s="106">
        <v>121697.60000000001</v>
      </c>
      <c r="AM37" s="106"/>
      <c r="AN37" s="106">
        <v>380305</v>
      </c>
      <c r="AO37" s="106"/>
      <c r="AP37" s="1161">
        <f t="shared" si="8"/>
        <v>1262612.6000000001</v>
      </c>
    </row>
    <row r="38" spans="1:42" ht="16.5" customHeight="1">
      <c r="A38" s="102">
        <v>27</v>
      </c>
      <c r="B38" s="106" t="s">
        <v>877</v>
      </c>
      <c r="C38" s="106">
        <v>1</v>
      </c>
      <c r="D38" s="106">
        <v>6</v>
      </c>
      <c r="E38" s="106">
        <v>760610</v>
      </c>
      <c r="F38" s="355"/>
      <c r="G38" s="106">
        <v>91273.2</v>
      </c>
      <c r="H38" s="106"/>
      <c r="I38" s="106">
        <v>380305</v>
      </c>
      <c r="J38" s="106"/>
      <c r="K38" s="1161">
        <f t="shared" si="3"/>
        <v>1232188.2</v>
      </c>
      <c r="L38" s="106">
        <v>1</v>
      </c>
      <c r="M38" s="106">
        <v>5</v>
      </c>
      <c r="N38" s="106">
        <v>760610</v>
      </c>
      <c r="O38" s="355"/>
      <c r="P38" s="106">
        <v>76061</v>
      </c>
      <c r="Q38" s="106"/>
      <c r="R38" s="106">
        <v>380305</v>
      </c>
      <c r="S38" s="106"/>
      <c r="T38" s="1161">
        <f t="shared" si="4"/>
        <v>1216976</v>
      </c>
      <c r="U38" s="230">
        <f t="shared" si="1"/>
        <v>0</v>
      </c>
      <c r="V38" s="230">
        <f t="shared" si="2"/>
        <v>0</v>
      </c>
      <c r="W38" s="230">
        <f t="shared" si="5"/>
        <v>15212.200000000012</v>
      </c>
      <c r="X38" s="74">
        <f t="shared" si="6"/>
        <v>15212.199999999953</v>
      </c>
      <c r="Y38" s="106">
        <v>1</v>
      </c>
      <c r="Z38" s="106">
        <v>7</v>
      </c>
      <c r="AA38" s="106">
        <v>760610</v>
      </c>
      <c r="AB38" s="355"/>
      <c r="AC38" s="106">
        <v>106485.40000000001</v>
      </c>
      <c r="AD38" s="106"/>
      <c r="AE38" s="106">
        <v>380305</v>
      </c>
      <c r="AF38" s="106"/>
      <c r="AG38" s="1161">
        <f t="shared" si="7"/>
        <v>1247400.3999999999</v>
      </c>
      <c r="AH38" s="106">
        <v>1</v>
      </c>
      <c r="AI38" s="106">
        <v>8</v>
      </c>
      <c r="AJ38" s="106">
        <v>760610</v>
      </c>
      <c r="AK38" s="355"/>
      <c r="AL38" s="106">
        <v>121697.60000000001</v>
      </c>
      <c r="AM38" s="106"/>
      <c r="AN38" s="106">
        <v>380305</v>
      </c>
      <c r="AO38" s="106"/>
      <c r="AP38" s="1161">
        <f t="shared" si="8"/>
        <v>1262612.6000000001</v>
      </c>
    </row>
    <row r="39" spans="1:42" ht="16.5" customHeight="1">
      <c r="A39" s="102">
        <v>28</v>
      </c>
      <c r="B39" s="106" t="s">
        <v>877</v>
      </c>
      <c r="C39" s="106">
        <v>1</v>
      </c>
      <c r="D39" s="106">
        <v>6</v>
      </c>
      <c r="E39" s="106">
        <v>760610</v>
      </c>
      <c r="F39" s="355"/>
      <c r="G39" s="106">
        <v>91273.2</v>
      </c>
      <c r="H39" s="106"/>
      <c r="I39" s="106">
        <v>380305</v>
      </c>
      <c r="J39" s="106"/>
      <c r="K39" s="1161">
        <f t="shared" si="3"/>
        <v>1232188.2</v>
      </c>
      <c r="L39" s="106">
        <v>1</v>
      </c>
      <c r="M39" s="106">
        <v>5</v>
      </c>
      <c r="N39" s="106">
        <v>760610</v>
      </c>
      <c r="O39" s="355"/>
      <c r="P39" s="106">
        <v>76061</v>
      </c>
      <c r="Q39" s="106"/>
      <c r="R39" s="106">
        <v>380305</v>
      </c>
      <c r="S39" s="106"/>
      <c r="T39" s="1161">
        <f t="shared" si="4"/>
        <v>1216976</v>
      </c>
      <c r="U39" s="230">
        <f t="shared" si="1"/>
        <v>0</v>
      </c>
      <c r="V39" s="230">
        <f t="shared" si="2"/>
        <v>0</v>
      </c>
      <c r="W39" s="230">
        <f t="shared" si="5"/>
        <v>15212.200000000012</v>
      </c>
      <c r="X39" s="74">
        <f t="shared" si="6"/>
        <v>15212.199999999953</v>
      </c>
      <c r="Y39" s="106">
        <v>1</v>
      </c>
      <c r="Z39" s="106">
        <v>7</v>
      </c>
      <c r="AA39" s="106">
        <v>760610</v>
      </c>
      <c r="AB39" s="355"/>
      <c r="AC39" s="106">
        <v>106485.40000000001</v>
      </c>
      <c r="AD39" s="106"/>
      <c r="AE39" s="106">
        <v>380305</v>
      </c>
      <c r="AF39" s="106"/>
      <c r="AG39" s="1161">
        <f t="shared" si="7"/>
        <v>1247400.3999999999</v>
      </c>
      <c r="AH39" s="106">
        <v>1</v>
      </c>
      <c r="AI39" s="106">
        <v>8</v>
      </c>
      <c r="AJ39" s="106">
        <v>760610</v>
      </c>
      <c r="AK39" s="355"/>
      <c r="AL39" s="106">
        <v>121697.60000000001</v>
      </c>
      <c r="AM39" s="106"/>
      <c r="AN39" s="106">
        <v>380305</v>
      </c>
      <c r="AO39" s="106"/>
      <c r="AP39" s="1161">
        <f t="shared" si="8"/>
        <v>1262612.6000000001</v>
      </c>
    </row>
    <row r="40" spans="1:42" ht="16.5" customHeight="1">
      <c r="A40" s="102">
        <v>29</v>
      </c>
      <c r="B40" s="106" t="s">
        <v>877</v>
      </c>
      <c r="C40" s="106">
        <v>1</v>
      </c>
      <c r="D40" s="106">
        <v>6</v>
      </c>
      <c r="E40" s="106">
        <v>760610</v>
      </c>
      <c r="F40" s="355"/>
      <c r="G40" s="106">
        <v>91273.2</v>
      </c>
      <c r="H40" s="106"/>
      <c r="I40" s="106">
        <v>380305</v>
      </c>
      <c r="J40" s="106"/>
      <c r="K40" s="1161">
        <f t="shared" si="3"/>
        <v>1232188.2</v>
      </c>
      <c r="L40" s="106">
        <v>1</v>
      </c>
      <c r="M40" s="106">
        <v>5</v>
      </c>
      <c r="N40" s="106">
        <v>760610</v>
      </c>
      <c r="O40" s="355"/>
      <c r="P40" s="106">
        <v>76061</v>
      </c>
      <c r="Q40" s="106"/>
      <c r="R40" s="106">
        <v>380305</v>
      </c>
      <c r="S40" s="106"/>
      <c r="T40" s="1161">
        <f t="shared" si="4"/>
        <v>1216976</v>
      </c>
      <c r="U40" s="230">
        <f t="shared" si="1"/>
        <v>0</v>
      </c>
      <c r="V40" s="230">
        <f t="shared" si="2"/>
        <v>0</v>
      </c>
      <c r="W40" s="230">
        <f t="shared" si="5"/>
        <v>15212.200000000012</v>
      </c>
      <c r="X40" s="74">
        <f t="shared" si="6"/>
        <v>15212.199999999953</v>
      </c>
      <c r="Y40" s="106">
        <v>1</v>
      </c>
      <c r="Z40" s="106">
        <v>7</v>
      </c>
      <c r="AA40" s="106">
        <v>760610</v>
      </c>
      <c r="AB40" s="355"/>
      <c r="AC40" s="106">
        <v>106485.40000000001</v>
      </c>
      <c r="AD40" s="106"/>
      <c r="AE40" s="106">
        <v>380305</v>
      </c>
      <c r="AF40" s="106"/>
      <c r="AG40" s="1161">
        <f t="shared" si="7"/>
        <v>1247400.3999999999</v>
      </c>
      <c r="AH40" s="106">
        <v>1</v>
      </c>
      <c r="AI40" s="106">
        <v>8</v>
      </c>
      <c r="AJ40" s="106">
        <v>760610</v>
      </c>
      <c r="AK40" s="355"/>
      <c r="AL40" s="106">
        <v>121697.60000000001</v>
      </c>
      <c r="AM40" s="106"/>
      <c r="AN40" s="106">
        <v>380305</v>
      </c>
      <c r="AO40" s="106"/>
      <c r="AP40" s="1161">
        <f t="shared" si="8"/>
        <v>1262612.6000000001</v>
      </c>
    </row>
    <row r="41" spans="1:42" ht="16.5" customHeight="1">
      <c r="A41" s="102">
        <v>30</v>
      </c>
      <c r="B41" s="106" t="s">
        <v>877</v>
      </c>
      <c r="C41" s="106">
        <v>1</v>
      </c>
      <c r="D41" s="106">
        <v>6</v>
      </c>
      <c r="E41" s="106">
        <v>760610</v>
      </c>
      <c r="F41" s="355"/>
      <c r="G41" s="106">
        <v>91273.2</v>
      </c>
      <c r="H41" s="106"/>
      <c r="I41" s="106">
        <v>380305</v>
      </c>
      <c r="J41" s="106"/>
      <c r="K41" s="1161">
        <f t="shared" si="3"/>
        <v>1232188.2</v>
      </c>
      <c r="L41" s="106">
        <v>1</v>
      </c>
      <c r="M41" s="106">
        <v>5</v>
      </c>
      <c r="N41" s="106">
        <v>760610</v>
      </c>
      <c r="O41" s="355"/>
      <c r="P41" s="106">
        <v>76061</v>
      </c>
      <c r="Q41" s="106"/>
      <c r="R41" s="106">
        <v>380305</v>
      </c>
      <c r="S41" s="106"/>
      <c r="T41" s="1161">
        <f t="shared" si="4"/>
        <v>1216976</v>
      </c>
      <c r="U41" s="230">
        <f t="shared" si="1"/>
        <v>0</v>
      </c>
      <c r="V41" s="230">
        <f t="shared" si="2"/>
        <v>0</v>
      </c>
      <c r="W41" s="230">
        <f t="shared" si="5"/>
        <v>15212.200000000012</v>
      </c>
      <c r="X41" s="74">
        <f t="shared" si="6"/>
        <v>15212.199999999953</v>
      </c>
      <c r="Y41" s="106">
        <v>1</v>
      </c>
      <c r="Z41" s="106">
        <v>7</v>
      </c>
      <c r="AA41" s="106">
        <v>760610</v>
      </c>
      <c r="AB41" s="355"/>
      <c r="AC41" s="106">
        <v>106485.40000000001</v>
      </c>
      <c r="AD41" s="106"/>
      <c r="AE41" s="106">
        <v>380305</v>
      </c>
      <c r="AF41" s="106"/>
      <c r="AG41" s="1161">
        <f t="shared" si="7"/>
        <v>1247400.3999999999</v>
      </c>
      <c r="AH41" s="106">
        <v>1</v>
      </c>
      <c r="AI41" s="106">
        <v>8</v>
      </c>
      <c r="AJ41" s="106">
        <v>760610</v>
      </c>
      <c r="AK41" s="355"/>
      <c r="AL41" s="106">
        <v>121697.60000000001</v>
      </c>
      <c r="AM41" s="106"/>
      <c r="AN41" s="106">
        <v>380305</v>
      </c>
      <c r="AO41" s="106"/>
      <c r="AP41" s="1161">
        <f t="shared" si="8"/>
        <v>1262612.6000000001</v>
      </c>
    </row>
    <row r="44" spans="1:42" ht="16.5">
      <c r="A44" s="30"/>
      <c r="B44" s="220" t="s">
        <v>224</v>
      </c>
      <c r="C44" s="31"/>
      <c r="D44" s="31"/>
      <c r="E44" s="31"/>
      <c r="G44" s="31"/>
      <c r="H44" s="31"/>
      <c r="I44" s="31"/>
      <c r="J44" s="31"/>
      <c r="K44" s="1816"/>
      <c r="L44" s="22"/>
      <c r="M44" s="180"/>
      <c r="N44" s="22"/>
      <c r="O44" s="390"/>
      <c r="P44" s="180"/>
      <c r="Q44" s="22"/>
      <c r="R44" s="22"/>
      <c r="S44" s="302"/>
      <c r="T44" s="1804" t="s">
        <v>7421</v>
      </c>
      <c r="U44" s="180"/>
      <c r="V44" s="180"/>
      <c r="W44" s="180"/>
      <c r="X44" s="22"/>
      <c r="Y44" s="31"/>
      <c r="Z44" s="31"/>
      <c r="AA44" s="31"/>
      <c r="AC44" s="31"/>
      <c r="AD44" s="31"/>
      <c r="AE44" s="31"/>
      <c r="AF44" s="31"/>
      <c r="AG44" s="1816"/>
      <c r="AH44" s="31"/>
      <c r="AI44" s="31"/>
      <c r="AJ44" s="31"/>
      <c r="AL44" s="31"/>
      <c r="AM44" s="31"/>
      <c r="AN44" s="31"/>
      <c r="AO44" s="31"/>
      <c r="AP44" s="1816"/>
    </row>
    <row r="45" spans="1:42" ht="16.5" customHeight="1" thickBot="1">
      <c r="A45" s="30"/>
      <c r="B45" s="1803"/>
      <c r="C45" s="177"/>
      <c r="D45" s="177"/>
      <c r="E45" s="177"/>
      <c r="F45" s="351"/>
      <c r="G45" s="177"/>
      <c r="H45" s="1803"/>
      <c r="I45" s="177"/>
      <c r="J45" s="9"/>
      <c r="K45" s="443"/>
      <c r="L45" s="9"/>
      <c r="M45" s="9"/>
      <c r="N45" s="178"/>
      <c r="O45" s="378"/>
      <c r="P45" s="221"/>
      <c r="Q45" s="222"/>
      <c r="R45" s="222"/>
      <c r="S45" s="1875" t="s">
        <v>28</v>
      </c>
      <c r="T45" s="1875"/>
      <c r="U45" s="1875"/>
      <c r="V45" s="133"/>
      <c r="W45" s="133"/>
      <c r="X45" s="148"/>
      <c r="Y45" s="9"/>
      <c r="Z45" s="9"/>
      <c r="AA45" s="9"/>
      <c r="AB45" s="388"/>
      <c r="AC45" s="9"/>
      <c r="AD45" s="1807"/>
      <c r="AE45" s="1807"/>
      <c r="AF45" s="9"/>
      <c r="AG45" s="443"/>
      <c r="AH45" s="9"/>
      <c r="AI45" s="9"/>
      <c r="AJ45" s="9"/>
      <c r="AK45" s="388"/>
      <c r="AL45" s="9"/>
      <c r="AM45" s="1807"/>
      <c r="AN45" s="1807"/>
      <c r="AO45" s="9"/>
      <c r="AP45" s="443"/>
    </row>
    <row r="46" spans="1:42" s="181" customFormat="1" ht="44.25" customHeight="1">
      <c r="A46" s="30"/>
      <c r="B46" s="1827" t="s">
        <v>7424</v>
      </c>
      <c r="C46" s="1827"/>
      <c r="D46" s="1827"/>
      <c r="E46" s="1827"/>
      <c r="F46" s="352"/>
      <c r="G46" s="31"/>
      <c r="H46" s="179"/>
      <c r="I46" s="31"/>
      <c r="J46" s="31"/>
      <c r="K46" s="429"/>
      <c r="L46" s="31"/>
      <c r="M46" s="134"/>
      <c r="N46" s="180"/>
      <c r="O46" s="361"/>
      <c r="P46" s="34"/>
      <c r="Q46" s="180"/>
      <c r="R46" s="180"/>
      <c r="S46" s="31"/>
      <c r="T46" s="433" t="s">
        <v>222</v>
      </c>
      <c r="U46" s="34"/>
      <c r="V46" s="34"/>
      <c r="W46" s="34"/>
      <c r="X46" s="180"/>
      <c r="Y46" s="134"/>
      <c r="Z46" s="134"/>
      <c r="AA46" s="134"/>
      <c r="AB46" s="352"/>
      <c r="AC46" s="31"/>
      <c r="AD46" s="179"/>
      <c r="AE46" s="179"/>
      <c r="AF46" s="31"/>
      <c r="AG46" s="429"/>
      <c r="AH46" s="134"/>
      <c r="AI46" s="134"/>
      <c r="AJ46" s="134"/>
      <c r="AK46" s="352"/>
      <c r="AL46" s="31"/>
      <c r="AM46" s="179"/>
      <c r="AN46" s="179"/>
      <c r="AO46" s="31"/>
      <c r="AP46" s="429"/>
    </row>
    <row r="47" spans="1:42" ht="17.25" customHeight="1">
      <c r="A47" s="244"/>
      <c r="B47" s="245"/>
      <c r="C47" s="1817" t="s">
        <v>1093</v>
      </c>
      <c r="D47" s="1817"/>
      <c r="E47" s="1817"/>
      <c r="F47" s="1818"/>
      <c r="G47" s="246"/>
      <c r="H47" s="247"/>
      <c r="I47" s="1819"/>
      <c r="J47" s="1819"/>
      <c r="K47" s="1820"/>
      <c r="L47" s="1821" t="s">
        <v>461</v>
      </c>
      <c r="M47" s="1817"/>
      <c r="N47" s="1817"/>
      <c r="O47" s="1818"/>
      <c r="P47" s="1822"/>
      <c r="Q47" s="1819"/>
      <c r="R47" s="1819"/>
      <c r="S47" s="248"/>
      <c r="T47" s="1820"/>
      <c r="U47" s="2143" t="s">
        <v>256</v>
      </c>
      <c r="V47" s="2144"/>
      <c r="W47" s="2144"/>
      <c r="X47" s="2145"/>
      <c r="Y47" s="1817" t="s">
        <v>2472</v>
      </c>
      <c r="Z47" s="1817"/>
      <c r="AA47" s="1817"/>
      <c r="AB47" s="1818"/>
      <c r="AC47" s="246"/>
      <c r="AD47" s="247"/>
      <c r="AE47" s="247"/>
      <c r="AF47" s="1819"/>
      <c r="AG47" s="1820"/>
      <c r="AH47" s="1817" t="s">
        <v>2784</v>
      </c>
      <c r="AI47" s="1817"/>
      <c r="AJ47" s="1817"/>
      <c r="AK47" s="1818"/>
      <c r="AL47" s="246"/>
      <c r="AM47" s="247"/>
      <c r="AN47" s="247"/>
      <c r="AO47" s="1819"/>
      <c r="AP47" s="1820"/>
    </row>
    <row r="48" spans="1:42" s="181" customFormat="1" ht="16.5" customHeight="1">
      <c r="A48" s="249"/>
      <c r="B48" s="250"/>
      <c r="C48" s="244"/>
      <c r="D48" s="244"/>
      <c r="E48" s="244"/>
      <c r="F48" s="1823"/>
      <c r="G48" s="253" t="s">
        <v>254</v>
      </c>
      <c r="H48" s="253"/>
      <c r="I48" s="253"/>
      <c r="J48" s="22"/>
      <c r="K48" s="1824"/>
      <c r="L48" s="244"/>
      <c r="M48" s="244"/>
      <c r="N48" s="244"/>
      <c r="O48" s="361"/>
      <c r="P48" s="253" t="s">
        <v>254</v>
      </c>
      <c r="Q48" s="253"/>
      <c r="R48" s="253"/>
      <c r="S48" s="22"/>
      <c r="T48" s="1824"/>
      <c r="U48" s="244"/>
      <c r="V48" s="2159" t="s">
        <v>251</v>
      </c>
      <c r="W48" s="2159" t="s">
        <v>254</v>
      </c>
      <c r="X48" s="244"/>
      <c r="Y48" s="244"/>
      <c r="Z48" s="244"/>
      <c r="AA48" s="244"/>
      <c r="AB48" s="389" t="s">
        <v>254</v>
      </c>
      <c r="AC48" s="251"/>
      <c r="AD48" s="252"/>
      <c r="AE48" s="252"/>
      <c r="AF48" s="248"/>
      <c r="AG48" s="1824"/>
      <c r="AH48" s="244"/>
      <c r="AI48" s="244"/>
      <c r="AJ48" s="244"/>
      <c r="AK48" s="389" t="s">
        <v>254</v>
      </c>
      <c r="AL48" s="251"/>
      <c r="AM48" s="252"/>
      <c r="AN48" s="252"/>
      <c r="AO48" s="248"/>
      <c r="AP48" s="1824"/>
    </row>
    <row r="49" spans="1:42" s="181" customFormat="1" ht="89.25">
      <c r="A49" s="227" t="s">
        <v>114</v>
      </c>
      <c r="B49" s="1809" t="s">
        <v>225</v>
      </c>
      <c r="C49" s="1809" t="s">
        <v>217</v>
      </c>
      <c r="D49" s="1809" t="s">
        <v>250</v>
      </c>
      <c r="E49" s="1810" t="s">
        <v>251</v>
      </c>
      <c r="F49" s="562" t="s">
        <v>331</v>
      </c>
      <c r="G49" s="267" t="s">
        <v>308</v>
      </c>
      <c r="H49" s="267" t="s">
        <v>252</v>
      </c>
      <c r="I49" s="267" t="s">
        <v>309</v>
      </c>
      <c r="J49" s="267" t="s">
        <v>7422</v>
      </c>
      <c r="K49" s="1825" t="s">
        <v>253</v>
      </c>
      <c r="L49" s="1809" t="s">
        <v>217</v>
      </c>
      <c r="M49" s="1809" t="s">
        <v>250</v>
      </c>
      <c r="N49" s="1810" t="s">
        <v>251</v>
      </c>
      <c r="O49" s="562" t="s">
        <v>331</v>
      </c>
      <c r="P49" s="267" t="s">
        <v>308</v>
      </c>
      <c r="Q49" s="267" t="s">
        <v>252</v>
      </c>
      <c r="R49" s="267" t="s">
        <v>7423</v>
      </c>
      <c r="S49" s="267" t="s">
        <v>7422</v>
      </c>
      <c r="T49" s="1825" t="s">
        <v>253</v>
      </c>
      <c r="U49" s="1809" t="s">
        <v>217</v>
      </c>
      <c r="V49" s="2160"/>
      <c r="W49" s="2160"/>
      <c r="X49" s="1809" t="s">
        <v>255</v>
      </c>
      <c r="Y49" s="1809" t="s">
        <v>217</v>
      </c>
      <c r="Z49" s="1809" t="s">
        <v>250</v>
      </c>
      <c r="AA49" s="1810" t="s">
        <v>251</v>
      </c>
      <c r="AB49" s="561" t="s">
        <v>331</v>
      </c>
      <c r="AC49" s="267" t="s">
        <v>308</v>
      </c>
      <c r="AD49" s="267" t="s">
        <v>252</v>
      </c>
      <c r="AE49" s="267" t="s">
        <v>7423</v>
      </c>
      <c r="AF49" s="267" t="s">
        <v>7422</v>
      </c>
      <c r="AG49" s="1825" t="s">
        <v>253</v>
      </c>
      <c r="AH49" s="1809" t="s">
        <v>217</v>
      </c>
      <c r="AI49" s="1809" t="s">
        <v>250</v>
      </c>
      <c r="AJ49" s="1810" t="s">
        <v>251</v>
      </c>
      <c r="AK49" s="561" t="s">
        <v>331</v>
      </c>
      <c r="AL49" s="267" t="s">
        <v>308</v>
      </c>
      <c r="AM49" s="267" t="s">
        <v>252</v>
      </c>
      <c r="AN49" s="267" t="s">
        <v>7423</v>
      </c>
      <c r="AO49" s="267" t="s">
        <v>7422</v>
      </c>
      <c r="AP49" s="1825" t="s">
        <v>253</v>
      </c>
    </row>
    <row r="50" spans="1:42" s="15" customFormat="1" ht="12.75">
      <c r="A50" s="123">
        <v>1</v>
      </c>
      <c r="B50" s="123">
        <v>2</v>
      </c>
      <c r="C50" s="227">
        <v>3</v>
      </c>
      <c r="D50" s="123">
        <v>4</v>
      </c>
      <c r="E50" s="123">
        <v>5</v>
      </c>
      <c r="F50" s="362">
        <v>6</v>
      </c>
      <c r="G50" s="123">
        <v>7</v>
      </c>
      <c r="H50" s="123">
        <v>8</v>
      </c>
      <c r="I50" s="227">
        <v>9</v>
      </c>
      <c r="J50" s="227"/>
      <c r="K50" s="1738">
        <v>10</v>
      </c>
      <c r="L50" s="123">
        <v>11</v>
      </c>
      <c r="M50" s="227">
        <v>12</v>
      </c>
      <c r="N50" s="123">
        <v>13</v>
      </c>
      <c r="O50" s="362">
        <v>14</v>
      </c>
      <c r="P50" s="227">
        <v>15</v>
      </c>
      <c r="Q50" s="123">
        <v>16</v>
      </c>
      <c r="R50" s="123"/>
      <c r="S50" s="123">
        <v>17</v>
      </c>
      <c r="T50" s="1826">
        <v>18</v>
      </c>
      <c r="U50" s="123">
        <v>19</v>
      </c>
      <c r="V50" s="123">
        <v>20</v>
      </c>
      <c r="W50" s="227">
        <v>21</v>
      </c>
      <c r="X50" s="123">
        <v>22</v>
      </c>
      <c r="Y50" s="227">
        <v>23</v>
      </c>
      <c r="Z50" s="123">
        <v>24</v>
      </c>
      <c r="AA50" s="227">
        <v>25</v>
      </c>
      <c r="AB50" s="123">
        <v>26</v>
      </c>
      <c r="AC50" s="227">
        <v>27</v>
      </c>
      <c r="AD50" s="123">
        <v>28</v>
      </c>
      <c r="AE50" s="227"/>
      <c r="AF50" s="227">
        <v>29</v>
      </c>
      <c r="AG50" s="1738">
        <v>30</v>
      </c>
      <c r="AH50" s="227">
        <v>31</v>
      </c>
      <c r="AI50" s="123">
        <v>32</v>
      </c>
      <c r="AJ50" s="227">
        <v>33</v>
      </c>
      <c r="AK50" s="123">
        <v>34</v>
      </c>
      <c r="AL50" s="227">
        <v>35</v>
      </c>
      <c r="AM50" s="123">
        <v>36</v>
      </c>
      <c r="AN50" s="227"/>
      <c r="AO50" s="227">
        <v>37</v>
      </c>
      <c r="AP50" s="1738">
        <v>38</v>
      </c>
    </row>
    <row r="51" spans="1:42">
      <c r="A51" s="102"/>
      <c r="B51" s="229" t="s">
        <v>257</v>
      </c>
      <c r="C51" s="102"/>
      <c r="D51" s="102"/>
      <c r="E51" s="211"/>
      <c r="F51" s="365"/>
      <c r="G51" s="211"/>
      <c r="H51" s="211"/>
      <c r="I51" s="211"/>
      <c r="J51" s="211"/>
      <c r="K51" s="1739"/>
      <c r="L51" s="102"/>
      <c r="M51" s="102"/>
      <c r="N51" s="211"/>
      <c r="O51" s="365"/>
      <c r="P51" s="211"/>
      <c r="Q51" s="211"/>
      <c r="R51" s="211"/>
      <c r="S51" s="211"/>
      <c r="T51" s="1739"/>
      <c r="U51" s="230"/>
      <c r="V51" s="230"/>
      <c r="W51" s="230"/>
      <c r="X51" s="1805"/>
      <c r="Y51" s="102"/>
      <c r="Z51" s="102"/>
      <c r="AA51" s="211"/>
      <c r="AB51" s="365"/>
      <c r="AC51" s="211"/>
      <c r="AD51" s="211"/>
      <c r="AE51" s="211"/>
      <c r="AF51" s="211"/>
      <c r="AG51" s="1739"/>
      <c r="AH51" s="102"/>
      <c r="AI51" s="102"/>
      <c r="AJ51" s="211"/>
      <c r="AK51" s="365"/>
      <c r="AL51" s="211"/>
      <c r="AM51" s="211"/>
      <c r="AN51" s="211"/>
      <c r="AO51" s="211"/>
      <c r="AP51" s="1739"/>
    </row>
    <row r="52" spans="1:42">
      <c r="A52" s="102"/>
      <c r="B52" s="229"/>
      <c r="C52" s="102"/>
      <c r="D52" s="102"/>
      <c r="E52" s="211"/>
      <c r="F52" s="365"/>
      <c r="G52" s="211"/>
      <c r="H52" s="211"/>
      <c r="I52" s="211"/>
      <c r="J52" s="211"/>
      <c r="K52" s="1739"/>
      <c r="L52" s="102"/>
      <c r="M52" s="102"/>
      <c r="N52" s="211"/>
      <c r="O52" s="365"/>
      <c r="P52" s="211"/>
      <c r="Q52" s="211"/>
      <c r="R52" s="211"/>
      <c r="S52" s="211"/>
      <c r="T52" s="1739"/>
      <c r="U52" s="230"/>
      <c r="V52" s="230"/>
      <c r="W52" s="230"/>
      <c r="X52" s="1805"/>
      <c r="Y52" s="102"/>
      <c r="Z52" s="102"/>
      <c r="AA52" s="211"/>
      <c r="AB52" s="365"/>
      <c r="AC52" s="211"/>
      <c r="AD52" s="211"/>
      <c r="AE52" s="211"/>
      <c r="AF52" s="211"/>
      <c r="AG52" s="1739"/>
      <c r="AH52" s="102"/>
      <c r="AI52" s="102"/>
      <c r="AJ52" s="211"/>
      <c r="AK52" s="365"/>
      <c r="AL52" s="211"/>
      <c r="AM52" s="211"/>
      <c r="AN52" s="211"/>
      <c r="AO52" s="211"/>
      <c r="AP52" s="1739"/>
    </row>
    <row r="53" spans="1:42" ht="14.25">
      <c r="A53" s="102"/>
      <c r="B53" s="231" t="s">
        <v>113</v>
      </c>
      <c r="C53" s="230">
        <f>SUM(C55:C79)</f>
        <v>25</v>
      </c>
      <c r="D53" s="230">
        <f t="shared" ref="D53:AP53" si="9">SUM(D55:D79)</f>
        <v>336</v>
      </c>
      <c r="E53" s="230">
        <f t="shared" si="9"/>
        <v>18287710</v>
      </c>
      <c r="F53" s="230">
        <f t="shared" si="9"/>
        <v>0</v>
      </c>
      <c r="G53" s="230">
        <f t="shared" si="9"/>
        <v>4851612.9999999991</v>
      </c>
      <c r="H53" s="230">
        <f t="shared" si="9"/>
        <v>0</v>
      </c>
      <c r="I53" s="230">
        <f t="shared" si="9"/>
        <v>2619144</v>
      </c>
      <c r="J53" s="230">
        <f t="shared" si="9"/>
        <v>0</v>
      </c>
      <c r="K53" s="1161">
        <f t="shared" si="9"/>
        <v>25758467.000000004</v>
      </c>
      <c r="L53" s="230">
        <f t="shared" si="9"/>
        <v>25</v>
      </c>
      <c r="M53" s="230">
        <f t="shared" si="9"/>
        <v>311</v>
      </c>
      <c r="N53" s="230">
        <f t="shared" si="9"/>
        <v>18287710</v>
      </c>
      <c r="O53" s="230">
        <f t="shared" si="9"/>
        <v>0</v>
      </c>
      <c r="P53" s="230">
        <f t="shared" si="9"/>
        <v>4647901.8000000007</v>
      </c>
      <c r="Q53" s="230">
        <f t="shared" si="9"/>
        <v>0</v>
      </c>
      <c r="R53" s="230">
        <f t="shared" si="9"/>
        <v>2619144</v>
      </c>
      <c r="S53" s="230">
        <f t="shared" si="9"/>
        <v>0</v>
      </c>
      <c r="T53" s="1161">
        <f t="shared" si="9"/>
        <v>25554755.800000001</v>
      </c>
      <c r="U53" s="230">
        <f t="shared" si="9"/>
        <v>0</v>
      </c>
      <c r="V53" s="230">
        <f t="shared" si="9"/>
        <v>0</v>
      </c>
      <c r="W53" s="230">
        <f t="shared" si="9"/>
        <v>203711.1999999999</v>
      </c>
      <c r="X53" s="230">
        <f t="shared" si="9"/>
        <v>203711.20000000042</v>
      </c>
      <c r="Y53" s="230">
        <f t="shared" si="9"/>
        <v>25</v>
      </c>
      <c r="Z53" s="230">
        <f t="shared" si="9"/>
        <v>361</v>
      </c>
      <c r="AA53" s="230">
        <f t="shared" si="9"/>
        <v>18287710</v>
      </c>
      <c r="AB53" s="230">
        <f t="shared" si="9"/>
        <v>0</v>
      </c>
      <c r="AC53" s="230">
        <f t="shared" si="9"/>
        <v>5026222.5999999968</v>
      </c>
      <c r="AD53" s="230">
        <f t="shared" si="9"/>
        <v>0</v>
      </c>
      <c r="AE53" s="230">
        <f t="shared" si="9"/>
        <v>2619144</v>
      </c>
      <c r="AF53" s="230">
        <f t="shared" si="9"/>
        <v>0</v>
      </c>
      <c r="AG53" s="1162">
        <f t="shared" si="9"/>
        <v>25933076.600000013</v>
      </c>
      <c r="AH53" s="230">
        <f t="shared" si="9"/>
        <v>25</v>
      </c>
      <c r="AI53" s="230">
        <f t="shared" si="9"/>
        <v>386</v>
      </c>
      <c r="AJ53" s="230">
        <f t="shared" si="9"/>
        <v>18287710</v>
      </c>
      <c r="AK53" s="230">
        <f t="shared" si="9"/>
        <v>0</v>
      </c>
      <c r="AL53" s="230">
        <f t="shared" si="9"/>
        <v>5200832.200000003</v>
      </c>
      <c r="AM53" s="230">
        <f t="shared" si="9"/>
        <v>0</v>
      </c>
      <c r="AN53" s="230">
        <f t="shared" si="9"/>
        <v>2619144</v>
      </c>
      <c r="AO53" s="230">
        <f t="shared" si="9"/>
        <v>0</v>
      </c>
      <c r="AP53" s="1162">
        <f t="shared" si="9"/>
        <v>26107686.199999988</v>
      </c>
    </row>
    <row r="54" spans="1:42">
      <c r="A54" s="102"/>
      <c r="B54" s="195" t="s">
        <v>126</v>
      </c>
      <c r="C54" s="102"/>
      <c r="D54" s="102"/>
      <c r="E54" s="211"/>
      <c r="F54" s="365"/>
      <c r="G54" s="211"/>
      <c r="H54" s="211"/>
      <c r="I54" s="211"/>
      <c r="J54" s="211"/>
      <c r="K54" s="1739"/>
      <c r="L54" s="102"/>
      <c r="M54" s="102"/>
      <c r="N54" s="211"/>
      <c r="O54" s="365"/>
      <c r="P54" s="211"/>
      <c r="Q54" s="211"/>
      <c r="R54" s="211"/>
      <c r="S54" s="211"/>
      <c r="T54" s="1739"/>
      <c r="U54" s="230"/>
      <c r="V54" s="230"/>
      <c r="W54" s="230"/>
      <c r="X54" s="1805"/>
      <c r="Y54" s="102"/>
      <c r="Z54" s="102"/>
      <c r="AA54" s="211"/>
      <c r="AB54" s="365"/>
      <c r="AC54" s="211"/>
      <c r="AD54" s="211"/>
      <c r="AE54" s="211"/>
      <c r="AF54" s="211"/>
      <c r="AG54" s="1739"/>
      <c r="AH54" s="102"/>
      <c r="AI54" s="102"/>
      <c r="AJ54" s="211"/>
      <c r="AK54" s="365"/>
      <c r="AL54" s="211"/>
      <c r="AM54" s="211"/>
      <c r="AN54" s="211"/>
      <c r="AO54" s="211"/>
      <c r="AP54" s="1739"/>
    </row>
    <row r="55" spans="1:42" ht="18.95" customHeight="1">
      <c r="A55" s="102">
        <v>1</v>
      </c>
      <c r="B55" s="102" t="s">
        <v>867</v>
      </c>
      <c r="C55" s="102">
        <v>1</v>
      </c>
      <c r="D55" s="102">
        <v>28</v>
      </c>
      <c r="E55" s="211">
        <v>760610</v>
      </c>
      <c r="F55" s="365"/>
      <c r="G55" s="211">
        <v>493484</v>
      </c>
      <c r="H55" s="211"/>
      <c r="I55" s="211"/>
      <c r="J55" s="211"/>
      <c r="K55" s="1161">
        <f>E55+G55+H55+I55+J55</f>
        <v>1254094</v>
      </c>
      <c r="L55" s="102">
        <v>1</v>
      </c>
      <c r="M55" s="102">
        <v>27</v>
      </c>
      <c r="N55" s="211">
        <v>760610</v>
      </c>
      <c r="O55" s="365"/>
      <c r="P55" s="211">
        <v>493484</v>
      </c>
      <c r="Q55" s="211"/>
      <c r="R55" s="211"/>
      <c r="S55" s="211"/>
      <c r="T55" s="1161">
        <f>+N55+P55+Q55+R55+S55</f>
        <v>1254094</v>
      </c>
      <c r="U55" s="230">
        <f t="shared" ref="U55:U79" si="10">C55-L55</f>
        <v>0</v>
      </c>
      <c r="V55" s="230">
        <f t="shared" ref="V55:V79" si="11">+E55-N55</f>
        <v>0</v>
      </c>
      <c r="W55" s="230">
        <f>+G55+H55+I55+J55-P55-Q55-R55-S55</f>
        <v>0</v>
      </c>
      <c r="X55" s="74">
        <f>K55-T55</f>
        <v>0</v>
      </c>
      <c r="Y55" s="102">
        <v>1</v>
      </c>
      <c r="Z55" s="102">
        <v>29</v>
      </c>
      <c r="AA55" s="211">
        <v>760610</v>
      </c>
      <c r="AB55" s="365"/>
      <c r="AC55" s="211">
        <v>493484</v>
      </c>
      <c r="AD55" s="211"/>
      <c r="AE55" s="211"/>
      <c r="AF55" s="211"/>
      <c r="AG55" s="1161">
        <f>AA55+AC55+AD55+AE55+AF55</f>
        <v>1254094</v>
      </c>
      <c r="AH55" s="102">
        <v>1</v>
      </c>
      <c r="AI55" s="102">
        <v>30</v>
      </c>
      <c r="AJ55" s="211">
        <v>760610</v>
      </c>
      <c r="AK55" s="365"/>
      <c r="AL55" s="211">
        <v>493484</v>
      </c>
      <c r="AM55" s="211"/>
      <c r="AN55" s="211"/>
      <c r="AO55" s="211"/>
      <c r="AP55" s="1161">
        <f>AJ55+AL55+AM55+AN55+AO55</f>
        <v>1254094</v>
      </c>
    </row>
    <row r="56" spans="1:42" ht="18.95" customHeight="1">
      <c r="A56" s="102">
        <v>2</v>
      </c>
      <c r="B56" s="102" t="s">
        <v>869</v>
      </c>
      <c r="C56" s="102">
        <v>1</v>
      </c>
      <c r="D56" s="102">
        <v>4</v>
      </c>
      <c r="E56" s="211">
        <v>727540</v>
      </c>
      <c r="F56" s="365"/>
      <c r="G56" s="211">
        <v>58203.200000000004</v>
      </c>
      <c r="H56" s="211"/>
      <c r="I56" s="211"/>
      <c r="J56" s="211"/>
      <c r="K56" s="1161">
        <f t="shared" ref="K56:K79" si="12">E56+G56+H56+I56+J56</f>
        <v>785743.2</v>
      </c>
      <c r="L56" s="102">
        <v>1</v>
      </c>
      <c r="M56" s="102">
        <v>3</v>
      </c>
      <c r="N56" s="211">
        <v>727540</v>
      </c>
      <c r="O56" s="365"/>
      <c r="P56" s="211">
        <v>43652.4</v>
      </c>
      <c r="Q56" s="211"/>
      <c r="R56" s="211"/>
      <c r="S56" s="211"/>
      <c r="T56" s="1161">
        <f t="shared" ref="T56:T79" si="13">+N56+P56+Q56+R56+S56</f>
        <v>771192.4</v>
      </c>
      <c r="U56" s="230">
        <f t="shared" si="10"/>
        <v>0</v>
      </c>
      <c r="V56" s="230">
        <f t="shared" si="11"/>
        <v>0</v>
      </c>
      <c r="W56" s="230">
        <f t="shared" ref="W56:W79" si="14">+G56+H56+I56+J56-P56-Q56-R56-S56</f>
        <v>14550.800000000003</v>
      </c>
      <c r="X56" s="74">
        <f t="shared" ref="X56:X79" si="15">K56-T56</f>
        <v>14550.79999999993</v>
      </c>
      <c r="Y56" s="102">
        <v>1</v>
      </c>
      <c r="Z56" s="102">
        <v>5</v>
      </c>
      <c r="AA56" s="211">
        <v>727540</v>
      </c>
      <c r="AB56" s="365"/>
      <c r="AC56" s="211">
        <v>72754</v>
      </c>
      <c r="AD56" s="211"/>
      <c r="AE56" s="211"/>
      <c r="AF56" s="211"/>
      <c r="AG56" s="1161">
        <f t="shared" ref="AG56:AG79" si="16">AA56+AC56+AD56+AE56+AF56</f>
        <v>800294</v>
      </c>
      <c r="AH56" s="102">
        <v>1</v>
      </c>
      <c r="AI56" s="102">
        <v>6</v>
      </c>
      <c r="AJ56" s="211">
        <v>727540</v>
      </c>
      <c r="AK56" s="365"/>
      <c r="AL56" s="211">
        <v>87304.8</v>
      </c>
      <c r="AM56" s="211"/>
      <c r="AN56" s="211"/>
      <c r="AO56" s="211"/>
      <c r="AP56" s="1161">
        <f t="shared" ref="AP56:AP79" si="17">AJ56+AL56+AM56+AN56+AO56</f>
        <v>814844.8</v>
      </c>
    </row>
    <row r="57" spans="1:42" ht="18.95" customHeight="1">
      <c r="A57" s="102">
        <v>3</v>
      </c>
      <c r="B57" s="102" t="s">
        <v>866</v>
      </c>
      <c r="C57" s="102">
        <v>1</v>
      </c>
      <c r="D57" s="102">
        <v>24</v>
      </c>
      <c r="E57" s="211">
        <v>727540</v>
      </c>
      <c r="F57" s="365"/>
      <c r="G57" s="211">
        <v>370113</v>
      </c>
      <c r="H57" s="211"/>
      <c r="I57" s="211"/>
      <c r="J57" s="211"/>
      <c r="K57" s="1161">
        <f t="shared" si="12"/>
        <v>1097653</v>
      </c>
      <c r="L57" s="102">
        <v>1</v>
      </c>
      <c r="M57" s="102">
        <v>23</v>
      </c>
      <c r="N57" s="211">
        <v>727540</v>
      </c>
      <c r="O57" s="365"/>
      <c r="P57" s="211">
        <v>370113</v>
      </c>
      <c r="Q57" s="211"/>
      <c r="R57" s="211"/>
      <c r="S57" s="211"/>
      <c r="T57" s="1161">
        <f t="shared" si="13"/>
        <v>1097653</v>
      </c>
      <c r="U57" s="230">
        <f t="shared" si="10"/>
        <v>0</v>
      </c>
      <c r="V57" s="230">
        <f t="shared" si="11"/>
        <v>0</v>
      </c>
      <c r="W57" s="230">
        <f t="shared" si="14"/>
        <v>0</v>
      </c>
      <c r="X57" s="74">
        <f t="shared" si="15"/>
        <v>0</v>
      </c>
      <c r="Y57" s="102">
        <v>1</v>
      </c>
      <c r="Z57" s="102">
        <v>25</v>
      </c>
      <c r="AA57" s="211">
        <v>727540</v>
      </c>
      <c r="AB57" s="365"/>
      <c r="AC57" s="211">
        <v>370113</v>
      </c>
      <c r="AD57" s="211"/>
      <c r="AE57" s="211"/>
      <c r="AF57" s="211"/>
      <c r="AG57" s="1161">
        <f t="shared" si="16"/>
        <v>1097653</v>
      </c>
      <c r="AH57" s="102">
        <v>1</v>
      </c>
      <c r="AI57" s="102">
        <v>26</v>
      </c>
      <c r="AJ57" s="211">
        <v>727540</v>
      </c>
      <c r="AK57" s="365"/>
      <c r="AL57" s="211">
        <v>370113</v>
      </c>
      <c r="AM57" s="211"/>
      <c r="AN57" s="211"/>
      <c r="AO57" s="211"/>
      <c r="AP57" s="1161">
        <f t="shared" si="17"/>
        <v>1097653</v>
      </c>
    </row>
    <row r="58" spans="1:42" ht="18.95" customHeight="1">
      <c r="A58" s="102">
        <v>4</v>
      </c>
      <c r="B58" s="102" t="s">
        <v>876</v>
      </c>
      <c r="C58" s="102">
        <v>1</v>
      </c>
      <c r="D58" s="102">
        <v>11</v>
      </c>
      <c r="E58" s="211">
        <v>727540</v>
      </c>
      <c r="F58" s="365"/>
      <c r="G58" s="211">
        <v>160058.79999999999</v>
      </c>
      <c r="H58" s="211"/>
      <c r="I58" s="211"/>
      <c r="J58" s="211"/>
      <c r="K58" s="1161">
        <f t="shared" si="12"/>
        <v>887598.8</v>
      </c>
      <c r="L58" s="102">
        <v>1</v>
      </c>
      <c r="M58" s="102">
        <v>10</v>
      </c>
      <c r="N58" s="211">
        <v>727540</v>
      </c>
      <c r="O58" s="365"/>
      <c r="P58" s="211">
        <v>145508</v>
      </c>
      <c r="Q58" s="211"/>
      <c r="R58" s="211"/>
      <c r="S58" s="211"/>
      <c r="T58" s="1161">
        <f t="shared" si="13"/>
        <v>873048</v>
      </c>
      <c r="U58" s="230">
        <f t="shared" si="10"/>
        <v>0</v>
      </c>
      <c r="V58" s="230">
        <f t="shared" si="11"/>
        <v>0</v>
      </c>
      <c r="W58" s="230">
        <f t="shared" si="14"/>
        <v>14550.799999999988</v>
      </c>
      <c r="X58" s="74">
        <f t="shared" si="15"/>
        <v>14550.800000000047</v>
      </c>
      <c r="Y58" s="102">
        <v>1</v>
      </c>
      <c r="Z58" s="102">
        <v>12</v>
      </c>
      <c r="AA58" s="211">
        <v>727540</v>
      </c>
      <c r="AB58" s="365"/>
      <c r="AC58" s="211">
        <v>174609.6</v>
      </c>
      <c r="AD58" s="211"/>
      <c r="AE58" s="211"/>
      <c r="AF58" s="211"/>
      <c r="AG58" s="1161">
        <f t="shared" si="16"/>
        <v>902149.6</v>
      </c>
      <c r="AH58" s="102">
        <v>1</v>
      </c>
      <c r="AI58" s="102">
        <v>13</v>
      </c>
      <c r="AJ58" s="211">
        <v>727540</v>
      </c>
      <c r="AK58" s="365"/>
      <c r="AL58" s="211">
        <v>189160.4</v>
      </c>
      <c r="AM58" s="211"/>
      <c r="AN58" s="211"/>
      <c r="AO58" s="211"/>
      <c r="AP58" s="1161">
        <f t="shared" si="17"/>
        <v>916700.4</v>
      </c>
    </row>
    <row r="59" spans="1:42" ht="18.95" customHeight="1">
      <c r="A59" s="102">
        <v>5</v>
      </c>
      <c r="B59" s="102" t="s">
        <v>873</v>
      </c>
      <c r="C59" s="102">
        <v>1</v>
      </c>
      <c r="D59" s="102">
        <v>18</v>
      </c>
      <c r="E59" s="211">
        <v>727540</v>
      </c>
      <c r="F59" s="365"/>
      <c r="G59" s="211">
        <v>218262</v>
      </c>
      <c r="H59" s="211"/>
      <c r="I59" s="211"/>
      <c r="J59" s="211"/>
      <c r="K59" s="1161">
        <f t="shared" si="12"/>
        <v>945802</v>
      </c>
      <c r="L59" s="102">
        <v>1</v>
      </c>
      <c r="M59" s="102">
        <v>17</v>
      </c>
      <c r="N59" s="211">
        <v>727540</v>
      </c>
      <c r="O59" s="365"/>
      <c r="P59" s="211">
        <v>218262</v>
      </c>
      <c r="Q59" s="211"/>
      <c r="R59" s="211"/>
      <c r="S59" s="211"/>
      <c r="T59" s="1161">
        <f t="shared" si="13"/>
        <v>945802</v>
      </c>
      <c r="U59" s="230">
        <f t="shared" si="10"/>
        <v>0</v>
      </c>
      <c r="V59" s="230">
        <f t="shared" si="11"/>
        <v>0</v>
      </c>
      <c r="W59" s="230">
        <f t="shared" si="14"/>
        <v>0</v>
      </c>
      <c r="X59" s="74">
        <f t="shared" si="15"/>
        <v>0</v>
      </c>
      <c r="Y59" s="102">
        <v>1</v>
      </c>
      <c r="Z59" s="102">
        <v>19</v>
      </c>
      <c r="AA59" s="211">
        <v>727540</v>
      </c>
      <c r="AB59" s="365"/>
      <c r="AC59" s="211">
        <v>218262</v>
      </c>
      <c r="AD59" s="211"/>
      <c r="AE59" s="211"/>
      <c r="AF59" s="211"/>
      <c r="AG59" s="1161">
        <f t="shared" si="16"/>
        <v>945802</v>
      </c>
      <c r="AH59" s="102">
        <v>1</v>
      </c>
      <c r="AI59" s="102">
        <v>20</v>
      </c>
      <c r="AJ59" s="211">
        <v>727540</v>
      </c>
      <c r="AK59" s="365"/>
      <c r="AL59" s="211">
        <v>218262</v>
      </c>
      <c r="AM59" s="211"/>
      <c r="AN59" s="211"/>
      <c r="AO59" s="211"/>
      <c r="AP59" s="1161">
        <f t="shared" si="17"/>
        <v>945802</v>
      </c>
    </row>
    <row r="60" spans="1:42" ht="18.95" customHeight="1">
      <c r="A60" s="102">
        <v>6</v>
      </c>
      <c r="B60" s="102" t="s">
        <v>865</v>
      </c>
      <c r="C60" s="102">
        <v>1</v>
      </c>
      <c r="D60" s="102">
        <v>17</v>
      </c>
      <c r="E60" s="211">
        <v>793680</v>
      </c>
      <c r="F60" s="365"/>
      <c r="G60" s="211">
        <v>218262</v>
      </c>
      <c r="H60" s="211"/>
      <c r="I60" s="211"/>
      <c r="J60" s="211"/>
      <c r="K60" s="1161">
        <f t="shared" si="12"/>
        <v>1011942</v>
      </c>
      <c r="L60" s="102">
        <v>1</v>
      </c>
      <c r="M60" s="102">
        <v>16</v>
      </c>
      <c r="N60" s="211">
        <v>793680</v>
      </c>
      <c r="O60" s="365"/>
      <c r="P60" s="211">
        <v>218262</v>
      </c>
      <c r="Q60" s="211"/>
      <c r="R60" s="211"/>
      <c r="S60" s="211"/>
      <c r="T60" s="1161">
        <f t="shared" si="13"/>
        <v>1011942</v>
      </c>
      <c r="U60" s="230">
        <f t="shared" si="10"/>
        <v>0</v>
      </c>
      <c r="V60" s="230">
        <f t="shared" si="11"/>
        <v>0</v>
      </c>
      <c r="W60" s="230">
        <f t="shared" si="14"/>
        <v>0</v>
      </c>
      <c r="X60" s="74">
        <f t="shared" si="15"/>
        <v>0</v>
      </c>
      <c r="Y60" s="102">
        <v>1</v>
      </c>
      <c r="Z60" s="102">
        <v>18</v>
      </c>
      <c r="AA60" s="211">
        <v>793680</v>
      </c>
      <c r="AB60" s="365"/>
      <c r="AC60" s="211">
        <v>218262</v>
      </c>
      <c r="AD60" s="211"/>
      <c r="AE60" s="211"/>
      <c r="AF60" s="211"/>
      <c r="AG60" s="1161">
        <f t="shared" si="16"/>
        <v>1011942</v>
      </c>
      <c r="AH60" s="102">
        <v>1</v>
      </c>
      <c r="AI60" s="102">
        <v>19</v>
      </c>
      <c r="AJ60" s="211">
        <v>793680</v>
      </c>
      <c r="AK60" s="365"/>
      <c r="AL60" s="211">
        <v>218262</v>
      </c>
      <c r="AM60" s="211"/>
      <c r="AN60" s="211"/>
      <c r="AO60" s="211"/>
      <c r="AP60" s="1161">
        <f t="shared" si="17"/>
        <v>1011942</v>
      </c>
    </row>
    <row r="61" spans="1:42" ht="18.95" customHeight="1">
      <c r="A61" s="102">
        <v>7</v>
      </c>
      <c r="B61" s="102" t="s">
        <v>868</v>
      </c>
      <c r="C61" s="102">
        <v>1</v>
      </c>
      <c r="D61" s="102">
        <v>24</v>
      </c>
      <c r="E61" s="211">
        <v>727540</v>
      </c>
      <c r="F61" s="365"/>
      <c r="G61" s="211">
        <v>370113</v>
      </c>
      <c r="H61" s="211"/>
      <c r="I61" s="211"/>
      <c r="J61" s="211"/>
      <c r="K61" s="1161">
        <f t="shared" si="12"/>
        <v>1097653</v>
      </c>
      <c r="L61" s="102">
        <v>1</v>
      </c>
      <c r="M61" s="102">
        <v>23</v>
      </c>
      <c r="N61" s="211">
        <v>727540</v>
      </c>
      <c r="O61" s="365"/>
      <c r="P61" s="211">
        <v>370113</v>
      </c>
      <c r="Q61" s="211"/>
      <c r="R61" s="211"/>
      <c r="S61" s="211"/>
      <c r="T61" s="1161">
        <f t="shared" si="13"/>
        <v>1097653</v>
      </c>
      <c r="U61" s="230">
        <f t="shared" si="10"/>
        <v>0</v>
      </c>
      <c r="V61" s="230">
        <f t="shared" si="11"/>
        <v>0</v>
      </c>
      <c r="W61" s="230">
        <f t="shared" si="14"/>
        <v>0</v>
      </c>
      <c r="X61" s="74">
        <f t="shared" si="15"/>
        <v>0</v>
      </c>
      <c r="Y61" s="102">
        <v>1</v>
      </c>
      <c r="Z61" s="102">
        <v>25</v>
      </c>
      <c r="AA61" s="211">
        <v>727540</v>
      </c>
      <c r="AB61" s="365"/>
      <c r="AC61" s="211">
        <v>370113</v>
      </c>
      <c r="AD61" s="211"/>
      <c r="AE61" s="211"/>
      <c r="AF61" s="211"/>
      <c r="AG61" s="1161">
        <f t="shared" si="16"/>
        <v>1097653</v>
      </c>
      <c r="AH61" s="102">
        <v>1</v>
      </c>
      <c r="AI61" s="102">
        <v>26</v>
      </c>
      <c r="AJ61" s="211">
        <v>727540</v>
      </c>
      <c r="AK61" s="365"/>
      <c r="AL61" s="211">
        <v>370113</v>
      </c>
      <c r="AM61" s="211"/>
      <c r="AN61" s="211"/>
      <c r="AO61" s="211"/>
      <c r="AP61" s="1161">
        <f t="shared" si="17"/>
        <v>1097653</v>
      </c>
    </row>
    <row r="62" spans="1:42" ht="18.95" customHeight="1">
      <c r="A62" s="102">
        <v>8</v>
      </c>
      <c r="B62" s="102" t="s">
        <v>1468</v>
      </c>
      <c r="C62" s="102">
        <v>1</v>
      </c>
      <c r="D62" s="102">
        <v>3</v>
      </c>
      <c r="E62" s="211">
        <v>727540</v>
      </c>
      <c r="F62" s="365"/>
      <c r="G62" s="211">
        <v>43652.4</v>
      </c>
      <c r="H62" s="211"/>
      <c r="I62" s="211"/>
      <c r="J62" s="211"/>
      <c r="K62" s="1161">
        <f t="shared" si="12"/>
        <v>771192.4</v>
      </c>
      <c r="L62" s="102">
        <v>1</v>
      </c>
      <c r="M62" s="102">
        <v>2</v>
      </c>
      <c r="N62" s="211">
        <v>727540</v>
      </c>
      <c r="O62" s="365"/>
      <c r="P62" s="211">
        <v>29101.600000000002</v>
      </c>
      <c r="Q62" s="211"/>
      <c r="R62" s="211"/>
      <c r="S62" s="211"/>
      <c r="T62" s="1161">
        <f t="shared" si="13"/>
        <v>756641.6</v>
      </c>
      <c r="U62" s="230">
        <f t="shared" si="10"/>
        <v>0</v>
      </c>
      <c r="V62" s="230">
        <f t="shared" si="11"/>
        <v>0</v>
      </c>
      <c r="W62" s="230">
        <f t="shared" si="14"/>
        <v>14550.8</v>
      </c>
      <c r="X62" s="74">
        <f t="shared" si="15"/>
        <v>14550.800000000047</v>
      </c>
      <c r="Y62" s="102">
        <v>1</v>
      </c>
      <c r="Z62" s="102">
        <v>4</v>
      </c>
      <c r="AA62" s="211">
        <v>727540</v>
      </c>
      <c r="AB62" s="365"/>
      <c r="AC62" s="211">
        <v>58203.200000000004</v>
      </c>
      <c r="AD62" s="211"/>
      <c r="AE62" s="211"/>
      <c r="AF62" s="211"/>
      <c r="AG62" s="1161">
        <f t="shared" si="16"/>
        <v>785743.2</v>
      </c>
      <c r="AH62" s="102">
        <v>1</v>
      </c>
      <c r="AI62" s="102">
        <v>5</v>
      </c>
      <c r="AJ62" s="211">
        <v>727540</v>
      </c>
      <c r="AK62" s="365"/>
      <c r="AL62" s="211">
        <v>72754</v>
      </c>
      <c r="AM62" s="211"/>
      <c r="AN62" s="211"/>
      <c r="AO62" s="211"/>
      <c r="AP62" s="1161">
        <f t="shared" si="17"/>
        <v>800294</v>
      </c>
    </row>
    <row r="63" spans="1:42" ht="18.95" customHeight="1">
      <c r="A63" s="102">
        <v>9</v>
      </c>
      <c r="B63" s="102" t="s">
        <v>871</v>
      </c>
      <c r="C63" s="102">
        <v>1</v>
      </c>
      <c r="D63" s="102">
        <v>24</v>
      </c>
      <c r="E63" s="211">
        <v>727540</v>
      </c>
      <c r="F63" s="365"/>
      <c r="G63" s="211">
        <v>370113</v>
      </c>
      <c r="H63" s="211"/>
      <c r="I63" s="211"/>
      <c r="J63" s="211"/>
      <c r="K63" s="1161">
        <f t="shared" si="12"/>
        <v>1097653</v>
      </c>
      <c r="L63" s="102">
        <v>1</v>
      </c>
      <c r="M63" s="102">
        <v>23</v>
      </c>
      <c r="N63" s="211">
        <v>727540</v>
      </c>
      <c r="O63" s="365"/>
      <c r="P63" s="211">
        <v>370113</v>
      </c>
      <c r="Q63" s="211"/>
      <c r="R63" s="211"/>
      <c r="S63" s="211"/>
      <c r="T63" s="1161">
        <f t="shared" si="13"/>
        <v>1097653</v>
      </c>
      <c r="U63" s="230">
        <f t="shared" si="10"/>
        <v>0</v>
      </c>
      <c r="V63" s="230">
        <f t="shared" si="11"/>
        <v>0</v>
      </c>
      <c r="W63" s="230">
        <f t="shared" si="14"/>
        <v>0</v>
      </c>
      <c r="X63" s="74">
        <f t="shared" si="15"/>
        <v>0</v>
      </c>
      <c r="Y63" s="102">
        <v>1</v>
      </c>
      <c r="Z63" s="102">
        <v>25</v>
      </c>
      <c r="AA63" s="211">
        <v>727540</v>
      </c>
      <c r="AB63" s="365"/>
      <c r="AC63" s="211">
        <v>370113</v>
      </c>
      <c r="AD63" s="211"/>
      <c r="AE63" s="211"/>
      <c r="AF63" s="211"/>
      <c r="AG63" s="1161">
        <f t="shared" si="16"/>
        <v>1097653</v>
      </c>
      <c r="AH63" s="102">
        <v>1</v>
      </c>
      <c r="AI63" s="102">
        <v>26</v>
      </c>
      <c r="AJ63" s="211">
        <v>727540</v>
      </c>
      <c r="AK63" s="365"/>
      <c r="AL63" s="211">
        <v>370113</v>
      </c>
      <c r="AM63" s="211"/>
      <c r="AN63" s="211"/>
      <c r="AO63" s="211"/>
      <c r="AP63" s="1161">
        <f t="shared" si="17"/>
        <v>1097653</v>
      </c>
    </row>
    <row r="64" spans="1:42" ht="16.5" customHeight="1">
      <c r="A64" s="102">
        <v>10</v>
      </c>
      <c r="B64" s="106" t="s">
        <v>870</v>
      </c>
      <c r="C64" s="106">
        <v>1</v>
      </c>
      <c r="D64" s="106">
        <v>24</v>
      </c>
      <c r="E64" s="106">
        <v>727540</v>
      </c>
      <c r="F64" s="355"/>
      <c r="G64" s="106">
        <v>287043</v>
      </c>
      <c r="H64" s="106"/>
      <c r="I64" s="106"/>
      <c r="J64" s="106"/>
      <c r="K64" s="1161">
        <f t="shared" si="12"/>
        <v>1014583</v>
      </c>
      <c r="L64" s="106">
        <v>1</v>
      </c>
      <c r="M64" s="106">
        <v>23</v>
      </c>
      <c r="N64" s="106">
        <v>727540</v>
      </c>
      <c r="O64" s="355"/>
      <c r="P64" s="106">
        <v>287043</v>
      </c>
      <c r="Q64" s="106"/>
      <c r="R64" s="106"/>
      <c r="S64" s="106"/>
      <c r="T64" s="1161">
        <f t="shared" si="13"/>
        <v>1014583</v>
      </c>
      <c r="U64" s="230">
        <f t="shared" si="10"/>
        <v>0</v>
      </c>
      <c r="V64" s="230">
        <f t="shared" si="11"/>
        <v>0</v>
      </c>
      <c r="W64" s="230">
        <f t="shared" si="14"/>
        <v>0</v>
      </c>
      <c r="X64" s="74">
        <f t="shared" si="15"/>
        <v>0</v>
      </c>
      <c r="Y64" s="106">
        <v>1</v>
      </c>
      <c r="Z64" s="106">
        <v>25</v>
      </c>
      <c r="AA64" s="106">
        <v>727540</v>
      </c>
      <c r="AB64" s="355"/>
      <c r="AC64" s="106">
        <v>287043</v>
      </c>
      <c r="AD64" s="106"/>
      <c r="AE64" s="106"/>
      <c r="AF64" s="106"/>
      <c r="AG64" s="1161">
        <f t="shared" si="16"/>
        <v>1014583</v>
      </c>
      <c r="AH64" s="106">
        <v>1</v>
      </c>
      <c r="AI64" s="106">
        <v>26</v>
      </c>
      <c r="AJ64" s="106">
        <v>727540</v>
      </c>
      <c r="AK64" s="355"/>
      <c r="AL64" s="106">
        <v>287043</v>
      </c>
      <c r="AM64" s="106"/>
      <c r="AN64" s="106"/>
      <c r="AO64" s="106"/>
      <c r="AP64" s="1161">
        <f t="shared" si="17"/>
        <v>1014583</v>
      </c>
    </row>
    <row r="65" spans="1:42" ht="16.5" customHeight="1">
      <c r="A65" s="102">
        <v>11</v>
      </c>
      <c r="B65" s="106" t="s">
        <v>7425</v>
      </c>
      <c r="C65" s="106">
        <v>1</v>
      </c>
      <c r="D65" s="106">
        <v>2</v>
      </c>
      <c r="E65" s="106">
        <v>727540</v>
      </c>
      <c r="F65" s="355"/>
      <c r="G65" s="106">
        <v>29101.600000000002</v>
      </c>
      <c r="H65" s="106"/>
      <c r="I65" s="106"/>
      <c r="J65" s="106"/>
      <c r="K65" s="1161">
        <f t="shared" si="12"/>
        <v>756641.6</v>
      </c>
      <c r="L65" s="106">
        <v>1</v>
      </c>
      <c r="M65" s="106">
        <v>1</v>
      </c>
      <c r="N65" s="106">
        <v>727540</v>
      </c>
      <c r="O65" s="355"/>
      <c r="P65" s="106">
        <v>14550.800000000001</v>
      </c>
      <c r="Q65" s="106"/>
      <c r="R65" s="106"/>
      <c r="S65" s="106"/>
      <c r="T65" s="1161">
        <f t="shared" si="13"/>
        <v>742090.8</v>
      </c>
      <c r="U65" s="230">
        <f t="shared" si="10"/>
        <v>0</v>
      </c>
      <c r="V65" s="230">
        <f t="shared" si="11"/>
        <v>0</v>
      </c>
      <c r="W65" s="230">
        <f t="shared" si="14"/>
        <v>14550.800000000001</v>
      </c>
      <c r="X65" s="74">
        <f t="shared" si="15"/>
        <v>14550.79999999993</v>
      </c>
      <c r="Y65" s="106">
        <v>1</v>
      </c>
      <c r="Z65" s="106">
        <v>3</v>
      </c>
      <c r="AA65" s="106">
        <v>727540</v>
      </c>
      <c r="AB65" s="355"/>
      <c r="AC65" s="106">
        <v>43652.4</v>
      </c>
      <c r="AD65" s="106"/>
      <c r="AE65" s="106"/>
      <c r="AF65" s="106"/>
      <c r="AG65" s="1161">
        <f t="shared" si="16"/>
        <v>771192.4</v>
      </c>
      <c r="AH65" s="106">
        <v>1</v>
      </c>
      <c r="AI65" s="106">
        <v>4</v>
      </c>
      <c r="AJ65" s="106">
        <v>727540</v>
      </c>
      <c r="AK65" s="355"/>
      <c r="AL65" s="106">
        <v>58203.200000000004</v>
      </c>
      <c r="AM65" s="106"/>
      <c r="AN65" s="106"/>
      <c r="AO65" s="106"/>
      <c r="AP65" s="1161">
        <f t="shared" si="17"/>
        <v>785743.2</v>
      </c>
    </row>
    <row r="66" spans="1:42" ht="16.5" customHeight="1">
      <c r="A66" s="102">
        <v>12</v>
      </c>
      <c r="B66" s="106" t="s">
        <v>864</v>
      </c>
      <c r="C66" s="106">
        <v>1</v>
      </c>
      <c r="D66" s="106">
        <v>15</v>
      </c>
      <c r="E66" s="106">
        <v>727540</v>
      </c>
      <c r="F66" s="355"/>
      <c r="G66" s="106">
        <v>218262</v>
      </c>
      <c r="H66" s="106"/>
      <c r="I66" s="106"/>
      <c r="J66" s="106"/>
      <c r="K66" s="1161">
        <f t="shared" si="12"/>
        <v>945802</v>
      </c>
      <c r="L66" s="106">
        <v>1</v>
      </c>
      <c r="M66" s="106">
        <v>14</v>
      </c>
      <c r="N66" s="106">
        <v>727540</v>
      </c>
      <c r="O66" s="355"/>
      <c r="P66" s="106">
        <v>203711.2</v>
      </c>
      <c r="Q66" s="106"/>
      <c r="R66" s="106"/>
      <c r="S66" s="106"/>
      <c r="T66" s="1161">
        <f t="shared" si="13"/>
        <v>931251.19999999995</v>
      </c>
      <c r="U66" s="230">
        <f t="shared" si="10"/>
        <v>0</v>
      </c>
      <c r="V66" s="230">
        <f t="shared" si="11"/>
        <v>0</v>
      </c>
      <c r="W66" s="230">
        <f t="shared" si="14"/>
        <v>14550.799999999988</v>
      </c>
      <c r="X66" s="74">
        <f t="shared" si="15"/>
        <v>14550.800000000047</v>
      </c>
      <c r="Y66" s="106">
        <v>1</v>
      </c>
      <c r="Z66" s="106">
        <v>16</v>
      </c>
      <c r="AA66" s="106">
        <v>727540</v>
      </c>
      <c r="AB66" s="355"/>
      <c r="AC66" s="106">
        <v>218262</v>
      </c>
      <c r="AD66" s="106"/>
      <c r="AE66" s="106"/>
      <c r="AF66" s="106"/>
      <c r="AG66" s="1161">
        <f t="shared" si="16"/>
        <v>945802</v>
      </c>
      <c r="AH66" s="106">
        <v>1</v>
      </c>
      <c r="AI66" s="106">
        <v>17</v>
      </c>
      <c r="AJ66" s="106">
        <v>727540</v>
      </c>
      <c r="AK66" s="355"/>
      <c r="AL66" s="106">
        <v>218262</v>
      </c>
      <c r="AM66" s="106"/>
      <c r="AN66" s="106"/>
      <c r="AO66" s="106"/>
      <c r="AP66" s="1161">
        <f t="shared" si="17"/>
        <v>945802</v>
      </c>
    </row>
    <row r="67" spans="1:42" ht="16.5" customHeight="1">
      <c r="A67" s="102">
        <v>13</v>
      </c>
      <c r="B67" s="106" t="s">
        <v>874</v>
      </c>
      <c r="C67" s="106">
        <v>1</v>
      </c>
      <c r="D67" s="106">
        <v>17</v>
      </c>
      <c r="E67" s="106">
        <v>727540</v>
      </c>
      <c r="F67" s="355"/>
      <c r="G67" s="106">
        <v>218262</v>
      </c>
      <c r="H67" s="106"/>
      <c r="I67" s="106"/>
      <c r="J67" s="106"/>
      <c r="K67" s="1161">
        <f t="shared" si="12"/>
        <v>945802</v>
      </c>
      <c r="L67" s="106">
        <v>1</v>
      </c>
      <c r="M67" s="106">
        <v>16</v>
      </c>
      <c r="N67" s="106">
        <v>727540</v>
      </c>
      <c r="O67" s="355"/>
      <c r="P67" s="106">
        <v>218262</v>
      </c>
      <c r="Q67" s="106"/>
      <c r="R67" s="106"/>
      <c r="S67" s="106"/>
      <c r="T67" s="1161">
        <f t="shared" si="13"/>
        <v>945802</v>
      </c>
      <c r="U67" s="230">
        <f t="shared" si="10"/>
        <v>0</v>
      </c>
      <c r="V67" s="230">
        <f t="shared" si="11"/>
        <v>0</v>
      </c>
      <c r="W67" s="230">
        <f t="shared" si="14"/>
        <v>0</v>
      </c>
      <c r="X67" s="74">
        <f t="shared" si="15"/>
        <v>0</v>
      </c>
      <c r="Y67" s="106">
        <v>1</v>
      </c>
      <c r="Z67" s="106">
        <v>18</v>
      </c>
      <c r="AA67" s="106">
        <v>727540</v>
      </c>
      <c r="AB67" s="355"/>
      <c r="AC67" s="106">
        <v>218262</v>
      </c>
      <c r="AD67" s="106"/>
      <c r="AE67" s="106"/>
      <c r="AF67" s="106"/>
      <c r="AG67" s="1161">
        <f t="shared" si="16"/>
        <v>945802</v>
      </c>
      <c r="AH67" s="106">
        <v>1</v>
      </c>
      <c r="AI67" s="106">
        <v>19</v>
      </c>
      <c r="AJ67" s="106">
        <v>727540</v>
      </c>
      <c r="AK67" s="355"/>
      <c r="AL67" s="106">
        <v>218262</v>
      </c>
      <c r="AM67" s="106"/>
      <c r="AN67" s="106"/>
      <c r="AO67" s="106"/>
      <c r="AP67" s="1161">
        <f t="shared" si="17"/>
        <v>945802</v>
      </c>
    </row>
    <row r="68" spans="1:42" ht="16.5" customHeight="1">
      <c r="A68" s="102">
        <v>14</v>
      </c>
      <c r="B68" s="106" t="s">
        <v>875</v>
      </c>
      <c r="C68" s="106">
        <v>1</v>
      </c>
      <c r="D68" s="106">
        <v>17</v>
      </c>
      <c r="E68" s="106">
        <v>727540</v>
      </c>
      <c r="F68" s="355"/>
      <c r="G68" s="106">
        <v>218262</v>
      </c>
      <c r="H68" s="106"/>
      <c r="I68" s="106"/>
      <c r="J68" s="106"/>
      <c r="K68" s="1161">
        <f t="shared" si="12"/>
        <v>945802</v>
      </c>
      <c r="L68" s="106">
        <v>1</v>
      </c>
      <c r="M68" s="106">
        <v>16</v>
      </c>
      <c r="N68" s="106">
        <v>727540</v>
      </c>
      <c r="O68" s="355"/>
      <c r="P68" s="106">
        <v>218262</v>
      </c>
      <c r="Q68" s="106"/>
      <c r="R68" s="106"/>
      <c r="S68" s="106"/>
      <c r="T68" s="1161">
        <f t="shared" si="13"/>
        <v>945802</v>
      </c>
      <c r="U68" s="230">
        <f t="shared" si="10"/>
        <v>0</v>
      </c>
      <c r="V68" s="230">
        <f t="shared" si="11"/>
        <v>0</v>
      </c>
      <c r="W68" s="230">
        <f t="shared" si="14"/>
        <v>0</v>
      </c>
      <c r="X68" s="74">
        <f t="shared" si="15"/>
        <v>0</v>
      </c>
      <c r="Y68" s="106">
        <v>1</v>
      </c>
      <c r="Z68" s="106">
        <v>18</v>
      </c>
      <c r="AA68" s="106">
        <v>727540</v>
      </c>
      <c r="AB68" s="355"/>
      <c r="AC68" s="106">
        <v>218262</v>
      </c>
      <c r="AD68" s="106"/>
      <c r="AE68" s="106"/>
      <c r="AF68" s="106"/>
      <c r="AG68" s="1161">
        <f t="shared" si="16"/>
        <v>945802</v>
      </c>
      <c r="AH68" s="106">
        <v>1</v>
      </c>
      <c r="AI68" s="106">
        <v>19</v>
      </c>
      <c r="AJ68" s="106">
        <v>727540</v>
      </c>
      <c r="AK68" s="355"/>
      <c r="AL68" s="106">
        <v>218262</v>
      </c>
      <c r="AM68" s="106"/>
      <c r="AN68" s="106"/>
      <c r="AO68" s="106"/>
      <c r="AP68" s="1161">
        <f t="shared" si="17"/>
        <v>945802</v>
      </c>
    </row>
    <row r="69" spans="1:42" ht="16.5" customHeight="1">
      <c r="A69" s="102">
        <v>15</v>
      </c>
      <c r="B69" s="106" t="s">
        <v>872</v>
      </c>
      <c r="C69" s="106">
        <v>1</v>
      </c>
      <c r="D69" s="106">
        <v>27</v>
      </c>
      <c r="E69" s="106">
        <v>727540</v>
      </c>
      <c r="F69" s="355"/>
      <c r="G69" s="106">
        <v>358804</v>
      </c>
      <c r="H69" s="106"/>
      <c r="I69" s="106"/>
      <c r="J69" s="106"/>
      <c r="K69" s="1161">
        <f t="shared" si="12"/>
        <v>1086344</v>
      </c>
      <c r="L69" s="106">
        <v>1</v>
      </c>
      <c r="M69" s="106">
        <v>26</v>
      </c>
      <c r="N69" s="106">
        <v>727540</v>
      </c>
      <c r="O69" s="355"/>
      <c r="P69" s="106">
        <v>358804</v>
      </c>
      <c r="Q69" s="106"/>
      <c r="R69" s="106"/>
      <c r="S69" s="106"/>
      <c r="T69" s="1161">
        <f t="shared" si="13"/>
        <v>1086344</v>
      </c>
      <c r="U69" s="230">
        <f t="shared" si="10"/>
        <v>0</v>
      </c>
      <c r="V69" s="230">
        <f t="shared" si="11"/>
        <v>0</v>
      </c>
      <c r="W69" s="230">
        <f t="shared" si="14"/>
        <v>0</v>
      </c>
      <c r="X69" s="74">
        <f t="shared" si="15"/>
        <v>0</v>
      </c>
      <c r="Y69" s="106">
        <v>1</v>
      </c>
      <c r="Z69" s="106">
        <v>28</v>
      </c>
      <c r="AA69" s="106">
        <v>727540</v>
      </c>
      <c r="AB69" s="355"/>
      <c r="AC69" s="106">
        <v>358804</v>
      </c>
      <c r="AD69" s="106"/>
      <c r="AE69" s="106"/>
      <c r="AF69" s="106"/>
      <c r="AG69" s="1161">
        <f t="shared" si="16"/>
        <v>1086344</v>
      </c>
      <c r="AH69" s="106">
        <v>1</v>
      </c>
      <c r="AI69" s="106">
        <v>29</v>
      </c>
      <c r="AJ69" s="106">
        <v>727540</v>
      </c>
      <c r="AK69" s="355"/>
      <c r="AL69" s="106">
        <v>358804</v>
      </c>
      <c r="AM69" s="106"/>
      <c r="AN69" s="106"/>
      <c r="AO69" s="106"/>
      <c r="AP69" s="1161">
        <f t="shared" si="17"/>
        <v>1086344</v>
      </c>
    </row>
    <row r="70" spans="1:42" ht="16.5" customHeight="1">
      <c r="A70" s="102">
        <v>16</v>
      </c>
      <c r="B70" s="106" t="s">
        <v>1005</v>
      </c>
      <c r="C70" s="106">
        <v>1</v>
      </c>
      <c r="D70" s="106">
        <v>16</v>
      </c>
      <c r="E70" s="106">
        <v>727540</v>
      </c>
      <c r="F70" s="355"/>
      <c r="G70" s="106">
        <v>273815</v>
      </c>
      <c r="H70" s="106"/>
      <c r="I70" s="106"/>
      <c r="J70" s="106"/>
      <c r="K70" s="1161">
        <f t="shared" si="12"/>
        <v>1001355</v>
      </c>
      <c r="L70" s="106">
        <v>1</v>
      </c>
      <c r="M70" s="106">
        <v>15</v>
      </c>
      <c r="N70" s="106">
        <v>727540</v>
      </c>
      <c r="O70" s="355"/>
      <c r="P70" s="106">
        <v>273815</v>
      </c>
      <c r="Q70" s="106"/>
      <c r="R70" s="106"/>
      <c r="S70" s="106"/>
      <c r="T70" s="1161">
        <f t="shared" si="13"/>
        <v>1001355</v>
      </c>
      <c r="U70" s="230">
        <f t="shared" si="10"/>
        <v>0</v>
      </c>
      <c r="V70" s="230">
        <f t="shared" si="11"/>
        <v>0</v>
      </c>
      <c r="W70" s="230">
        <f t="shared" si="14"/>
        <v>0</v>
      </c>
      <c r="X70" s="74">
        <f t="shared" si="15"/>
        <v>0</v>
      </c>
      <c r="Y70" s="106">
        <v>1</v>
      </c>
      <c r="Z70" s="106">
        <v>17</v>
      </c>
      <c r="AA70" s="106">
        <v>727540</v>
      </c>
      <c r="AB70" s="355"/>
      <c r="AC70" s="106">
        <v>273815</v>
      </c>
      <c r="AD70" s="106"/>
      <c r="AE70" s="106"/>
      <c r="AF70" s="106"/>
      <c r="AG70" s="1161">
        <f t="shared" si="16"/>
        <v>1001355</v>
      </c>
      <c r="AH70" s="106">
        <v>1</v>
      </c>
      <c r="AI70" s="106">
        <v>18</v>
      </c>
      <c r="AJ70" s="106">
        <v>727540</v>
      </c>
      <c r="AK70" s="355"/>
      <c r="AL70" s="106">
        <v>273815</v>
      </c>
      <c r="AM70" s="106"/>
      <c r="AN70" s="106"/>
      <c r="AO70" s="106"/>
      <c r="AP70" s="1161">
        <f t="shared" si="17"/>
        <v>1001355</v>
      </c>
    </row>
    <row r="71" spans="1:42" ht="16.5" customHeight="1">
      <c r="A71" s="102">
        <v>17</v>
      </c>
      <c r="B71" s="106" t="s">
        <v>1012</v>
      </c>
      <c r="C71" s="106">
        <v>1</v>
      </c>
      <c r="D71" s="106">
        <v>15</v>
      </c>
      <c r="E71" s="106">
        <v>727540</v>
      </c>
      <c r="F71" s="355"/>
      <c r="G71" s="106">
        <v>218262</v>
      </c>
      <c r="H71" s="106"/>
      <c r="I71" s="106"/>
      <c r="J71" s="106"/>
      <c r="K71" s="1161">
        <f t="shared" si="12"/>
        <v>945802</v>
      </c>
      <c r="L71" s="106">
        <v>1</v>
      </c>
      <c r="M71" s="106">
        <v>14</v>
      </c>
      <c r="N71" s="106">
        <v>727540</v>
      </c>
      <c r="O71" s="355"/>
      <c r="P71" s="106">
        <v>203711.2</v>
      </c>
      <c r="Q71" s="106"/>
      <c r="R71" s="106"/>
      <c r="S71" s="106"/>
      <c r="T71" s="1161">
        <f t="shared" si="13"/>
        <v>931251.19999999995</v>
      </c>
      <c r="U71" s="230">
        <f t="shared" si="10"/>
        <v>0</v>
      </c>
      <c r="V71" s="230">
        <f t="shared" si="11"/>
        <v>0</v>
      </c>
      <c r="W71" s="230">
        <f t="shared" si="14"/>
        <v>14550.799999999988</v>
      </c>
      <c r="X71" s="74">
        <f t="shared" si="15"/>
        <v>14550.800000000047</v>
      </c>
      <c r="Y71" s="106">
        <v>1</v>
      </c>
      <c r="Z71" s="106">
        <v>16</v>
      </c>
      <c r="AA71" s="106">
        <v>727540</v>
      </c>
      <c r="AB71" s="355"/>
      <c r="AC71" s="106">
        <v>218262</v>
      </c>
      <c r="AD71" s="106"/>
      <c r="AE71" s="106"/>
      <c r="AF71" s="106"/>
      <c r="AG71" s="1161">
        <f t="shared" si="16"/>
        <v>945802</v>
      </c>
      <c r="AH71" s="106">
        <v>1</v>
      </c>
      <c r="AI71" s="106">
        <v>17</v>
      </c>
      <c r="AJ71" s="106">
        <v>727540</v>
      </c>
      <c r="AK71" s="355"/>
      <c r="AL71" s="106">
        <v>218262</v>
      </c>
      <c r="AM71" s="106"/>
      <c r="AN71" s="106"/>
      <c r="AO71" s="106"/>
      <c r="AP71" s="1161">
        <f t="shared" si="17"/>
        <v>945802</v>
      </c>
    </row>
    <row r="72" spans="1:42" ht="16.5" customHeight="1">
      <c r="A72" s="102">
        <v>18</v>
      </c>
      <c r="B72" s="106" t="s">
        <v>923</v>
      </c>
      <c r="C72" s="106">
        <v>1</v>
      </c>
      <c r="D72" s="106">
        <v>8</v>
      </c>
      <c r="E72" s="106">
        <v>727540</v>
      </c>
      <c r="F72" s="355"/>
      <c r="G72" s="106">
        <v>116406.40000000001</v>
      </c>
      <c r="H72" s="106"/>
      <c r="I72" s="106"/>
      <c r="J72" s="106"/>
      <c r="K72" s="1161">
        <f t="shared" si="12"/>
        <v>843946.4</v>
      </c>
      <c r="L72" s="106">
        <v>1</v>
      </c>
      <c r="M72" s="106">
        <v>7</v>
      </c>
      <c r="N72" s="106">
        <v>727540</v>
      </c>
      <c r="O72" s="355"/>
      <c r="P72" s="106">
        <v>101855.6</v>
      </c>
      <c r="Q72" s="106"/>
      <c r="R72" s="106"/>
      <c r="S72" s="106"/>
      <c r="T72" s="1161">
        <f t="shared" si="13"/>
        <v>829395.6</v>
      </c>
      <c r="U72" s="230">
        <f t="shared" si="10"/>
        <v>0</v>
      </c>
      <c r="V72" s="230">
        <f t="shared" si="11"/>
        <v>0</v>
      </c>
      <c r="W72" s="230">
        <f t="shared" si="14"/>
        <v>14550.800000000003</v>
      </c>
      <c r="X72" s="74">
        <f t="shared" si="15"/>
        <v>14550.800000000047</v>
      </c>
      <c r="Y72" s="106">
        <v>1</v>
      </c>
      <c r="Z72" s="106">
        <v>9</v>
      </c>
      <c r="AA72" s="106">
        <v>727540</v>
      </c>
      <c r="AB72" s="355"/>
      <c r="AC72" s="106">
        <v>130957.2</v>
      </c>
      <c r="AD72" s="106"/>
      <c r="AE72" s="106"/>
      <c r="AF72" s="106"/>
      <c r="AG72" s="1161">
        <f t="shared" si="16"/>
        <v>858497.2</v>
      </c>
      <c r="AH72" s="106">
        <v>1</v>
      </c>
      <c r="AI72" s="106">
        <v>10</v>
      </c>
      <c r="AJ72" s="106">
        <v>727540</v>
      </c>
      <c r="AK72" s="355"/>
      <c r="AL72" s="106">
        <v>145508</v>
      </c>
      <c r="AM72" s="106"/>
      <c r="AN72" s="106"/>
      <c r="AO72" s="106"/>
      <c r="AP72" s="1161">
        <f t="shared" si="17"/>
        <v>873048</v>
      </c>
    </row>
    <row r="73" spans="1:42" ht="16.5" customHeight="1">
      <c r="A73" s="102">
        <v>19</v>
      </c>
      <c r="B73" s="106" t="s">
        <v>877</v>
      </c>
      <c r="C73" s="106">
        <v>1</v>
      </c>
      <c r="D73" s="106">
        <v>6</v>
      </c>
      <c r="E73" s="106">
        <v>727540</v>
      </c>
      <c r="F73" s="355"/>
      <c r="G73" s="106">
        <v>87304.8</v>
      </c>
      <c r="H73" s="106"/>
      <c r="I73" s="106"/>
      <c r="J73" s="106"/>
      <c r="K73" s="1161">
        <f t="shared" si="12"/>
        <v>814844.8</v>
      </c>
      <c r="L73" s="106">
        <v>1</v>
      </c>
      <c r="M73" s="106">
        <v>5</v>
      </c>
      <c r="N73" s="106">
        <v>727540</v>
      </c>
      <c r="O73" s="355"/>
      <c r="P73" s="106">
        <v>72754</v>
      </c>
      <c r="Q73" s="106"/>
      <c r="R73" s="106"/>
      <c r="S73" s="106"/>
      <c r="T73" s="1161">
        <f t="shared" si="13"/>
        <v>800294</v>
      </c>
      <c r="U73" s="230">
        <f t="shared" si="10"/>
        <v>0</v>
      </c>
      <c r="V73" s="230">
        <f t="shared" si="11"/>
        <v>0</v>
      </c>
      <c r="W73" s="230">
        <f t="shared" si="14"/>
        <v>14550.800000000003</v>
      </c>
      <c r="X73" s="74">
        <f t="shared" si="15"/>
        <v>14550.800000000047</v>
      </c>
      <c r="Y73" s="106">
        <v>1</v>
      </c>
      <c r="Z73" s="106">
        <v>7</v>
      </c>
      <c r="AA73" s="106">
        <v>727540</v>
      </c>
      <c r="AB73" s="355"/>
      <c r="AC73" s="106">
        <v>101855.6</v>
      </c>
      <c r="AD73" s="106"/>
      <c r="AE73" s="106"/>
      <c r="AF73" s="106"/>
      <c r="AG73" s="1161">
        <f t="shared" si="16"/>
        <v>829395.6</v>
      </c>
      <c r="AH73" s="106">
        <v>1</v>
      </c>
      <c r="AI73" s="106">
        <v>8</v>
      </c>
      <c r="AJ73" s="106">
        <v>727540</v>
      </c>
      <c r="AK73" s="355"/>
      <c r="AL73" s="106">
        <v>116406.40000000001</v>
      </c>
      <c r="AM73" s="106"/>
      <c r="AN73" s="106"/>
      <c r="AO73" s="106"/>
      <c r="AP73" s="1161">
        <f t="shared" si="17"/>
        <v>843946.4</v>
      </c>
    </row>
    <row r="74" spans="1:42" ht="16.5" customHeight="1">
      <c r="A74" s="102">
        <v>20</v>
      </c>
      <c r="B74" s="106" t="s">
        <v>877</v>
      </c>
      <c r="C74" s="106">
        <v>1</v>
      </c>
      <c r="D74" s="106">
        <v>6</v>
      </c>
      <c r="E74" s="106">
        <v>727540</v>
      </c>
      <c r="F74" s="355"/>
      <c r="G74" s="106">
        <v>87304.8</v>
      </c>
      <c r="H74" s="106"/>
      <c r="I74" s="106">
        <v>436524</v>
      </c>
      <c r="J74" s="106"/>
      <c r="K74" s="1161">
        <f t="shared" si="12"/>
        <v>1251368.8</v>
      </c>
      <c r="L74" s="106">
        <v>1</v>
      </c>
      <c r="M74" s="106">
        <v>5</v>
      </c>
      <c r="N74" s="106">
        <v>727540</v>
      </c>
      <c r="O74" s="355"/>
      <c r="P74" s="106">
        <v>72754</v>
      </c>
      <c r="Q74" s="106"/>
      <c r="R74" s="106">
        <v>436524</v>
      </c>
      <c r="S74" s="106"/>
      <c r="T74" s="1161">
        <f t="shared" si="13"/>
        <v>1236818</v>
      </c>
      <c r="U74" s="230">
        <f t="shared" si="10"/>
        <v>0</v>
      </c>
      <c r="V74" s="230">
        <f t="shared" si="11"/>
        <v>0</v>
      </c>
      <c r="W74" s="230">
        <f t="shared" si="14"/>
        <v>14550.799999999988</v>
      </c>
      <c r="X74" s="74">
        <f t="shared" si="15"/>
        <v>14550.800000000047</v>
      </c>
      <c r="Y74" s="106">
        <v>1</v>
      </c>
      <c r="Z74" s="106">
        <v>7</v>
      </c>
      <c r="AA74" s="106">
        <v>727540</v>
      </c>
      <c r="AB74" s="355"/>
      <c r="AC74" s="106">
        <v>101855.6</v>
      </c>
      <c r="AD74" s="106"/>
      <c r="AE74" s="106">
        <v>436524</v>
      </c>
      <c r="AF74" s="106"/>
      <c r="AG74" s="1161">
        <f t="shared" si="16"/>
        <v>1265919.6000000001</v>
      </c>
      <c r="AH74" s="106">
        <v>1</v>
      </c>
      <c r="AI74" s="106">
        <v>8</v>
      </c>
      <c r="AJ74" s="106">
        <v>727540</v>
      </c>
      <c r="AK74" s="355"/>
      <c r="AL74" s="106">
        <v>116406.40000000001</v>
      </c>
      <c r="AM74" s="106"/>
      <c r="AN74" s="106">
        <v>436524</v>
      </c>
      <c r="AO74" s="106"/>
      <c r="AP74" s="1161">
        <f t="shared" si="17"/>
        <v>1280470.3999999999</v>
      </c>
    </row>
    <row r="75" spans="1:42" ht="16.5" customHeight="1">
      <c r="A75" s="102">
        <v>21</v>
      </c>
      <c r="B75" s="106" t="s">
        <v>877</v>
      </c>
      <c r="C75" s="106">
        <v>1</v>
      </c>
      <c r="D75" s="106">
        <v>6</v>
      </c>
      <c r="E75" s="106">
        <v>727540</v>
      </c>
      <c r="F75" s="355"/>
      <c r="G75" s="106">
        <v>87304.8</v>
      </c>
      <c r="H75" s="106"/>
      <c r="I75" s="106">
        <v>436524</v>
      </c>
      <c r="J75" s="106"/>
      <c r="K75" s="1161">
        <f t="shared" si="12"/>
        <v>1251368.8</v>
      </c>
      <c r="L75" s="106">
        <v>1</v>
      </c>
      <c r="M75" s="106">
        <v>5</v>
      </c>
      <c r="N75" s="106">
        <v>727540</v>
      </c>
      <c r="O75" s="355"/>
      <c r="P75" s="106">
        <v>72754</v>
      </c>
      <c r="Q75" s="106"/>
      <c r="R75" s="106">
        <v>436524</v>
      </c>
      <c r="S75" s="106"/>
      <c r="T75" s="1161">
        <f t="shared" si="13"/>
        <v>1236818</v>
      </c>
      <c r="U75" s="230">
        <f t="shared" si="10"/>
        <v>0</v>
      </c>
      <c r="V75" s="230">
        <f t="shared" si="11"/>
        <v>0</v>
      </c>
      <c r="W75" s="230">
        <f t="shared" si="14"/>
        <v>14550.799999999988</v>
      </c>
      <c r="X75" s="74">
        <f t="shared" si="15"/>
        <v>14550.800000000047</v>
      </c>
      <c r="Y75" s="106">
        <v>1</v>
      </c>
      <c r="Z75" s="106">
        <v>7</v>
      </c>
      <c r="AA75" s="106">
        <v>727540</v>
      </c>
      <c r="AB75" s="355"/>
      <c r="AC75" s="106">
        <v>101855.6</v>
      </c>
      <c r="AD75" s="106"/>
      <c r="AE75" s="106">
        <v>436524</v>
      </c>
      <c r="AF75" s="106"/>
      <c r="AG75" s="1161">
        <f t="shared" si="16"/>
        <v>1265919.6000000001</v>
      </c>
      <c r="AH75" s="106">
        <v>1</v>
      </c>
      <c r="AI75" s="106">
        <v>8</v>
      </c>
      <c r="AJ75" s="106">
        <v>727540</v>
      </c>
      <c r="AK75" s="355"/>
      <c r="AL75" s="106">
        <v>116406.40000000001</v>
      </c>
      <c r="AM75" s="106"/>
      <c r="AN75" s="106">
        <v>436524</v>
      </c>
      <c r="AO75" s="106"/>
      <c r="AP75" s="1161">
        <f t="shared" si="17"/>
        <v>1280470.3999999999</v>
      </c>
    </row>
    <row r="76" spans="1:42" ht="16.5" customHeight="1">
      <c r="A76" s="102">
        <v>22</v>
      </c>
      <c r="B76" s="106" t="s">
        <v>877</v>
      </c>
      <c r="C76" s="106">
        <v>1</v>
      </c>
      <c r="D76" s="106">
        <v>6</v>
      </c>
      <c r="E76" s="106">
        <v>727540</v>
      </c>
      <c r="F76" s="355"/>
      <c r="G76" s="106">
        <v>87304.8</v>
      </c>
      <c r="H76" s="106"/>
      <c r="I76" s="106">
        <v>436524</v>
      </c>
      <c r="J76" s="106"/>
      <c r="K76" s="1161">
        <f t="shared" si="12"/>
        <v>1251368.8</v>
      </c>
      <c r="L76" s="106">
        <v>1</v>
      </c>
      <c r="M76" s="106">
        <v>5</v>
      </c>
      <c r="N76" s="106">
        <v>727540</v>
      </c>
      <c r="O76" s="355"/>
      <c r="P76" s="106">
        <v>72754</v>
      </c>
      <c r="Q76" s="106"/>
      <c r="R76" s="106">
        <v>436524</v>
      </c>
      <c r="S76" s="106"/>
      <c r="T76" s="1161">
        <f t="shared" si="13"/>
        <v>1236818</v>
      </c>
      <c r="U76" s="230">
        <f t="shared" si="10"/>
        <v>0</v>
      </c>
      <c r="V76" s="230">
        <f t="shared" si="11"/>
        <v>0</v>
      </c>
      <c r="W76" s="230">
        <f t="shared" si="14"/>
        <v>14550.799999999988</v>
      </c>
      <c r="X76" s="74">
        <f t="shared" si="15"/>
        <v>14550.800000000047</v>
      </c>
      <c r="Y76" s="106">
        <v>1</v>
      </c>
      <c r="Z76" s="106">
        <v>7</v>
      </c>
      <c r="AA76" s="106">
        <v>727540</v>
      </c>
      <c r="AB76" s="355"/>
      <c r="AC76" s="106">
        <v>101855.6</v>
      </c>
      <c r="AD76" s="106"/>
      <c r="AE76" s="106">
        <v>436524</v>
      </c>
      <c r="AF76" s="106"/>
      <c r="AG76" s="1161">
        <f t="shared" si="16"/>
        <v>1265919.6000000001</v>
      </c>
      <c r="AH76" s="106">
        <v>1</v>
      </c>
      <c r="AI76" s="106">
        <v>8</v>
      </c>
      <c r="AJ76" s="106">
        <v>727540</v>
      </c>
      <c r="AK76" s="355"/>
      <c r="AL76" s="106">
        <v>116406.40000000001</v>
      </c>
      <c r="AM76" s="106"/>
      <c r="AN76" s="106">
        <v>436524</v>
      </c>
      <c r="AO76" s="106"/>
      <c r="AP76" s="1161">
        <f t="shared" si="17"/>
        <v>1280470.3999999999</v>
      </c>
    </row>
    <row r="77" spans="1:42" ht="16.5" customHeight="1">
      <c r="A77" s="102">
        <v>23</v>
      </c>
      <c r="B77" s="106" t="s">
        <v>877</v>
      </c>
      <c r="C77" s="106">
        <v>1</v>
      </c>
      <c r="D77" s="106">
        <v>6</v>
      </c>
      <c r="E77" s="106">
        <v>727540</v>
      </c>
      <c r="F77" s="355"/>
      <c r="G77" s="106">
        <v>87304.8</v>
      </c>
      <c r="H77" s="106"/>
      <c r="I77" s="106">
        <v>436524</v>
      </c>
      <c r="J77" s="106"/>
      <c r="K77" s="1161">
        <f t="shared" si="12"/>
        <v>1251368.8</v>
      </c>
      <c r="L77" s="106">
        <v>1</v>
      </c>
      <c r="M77" s="106">
        <v>5</v>
      </c>
      <c r="N77" s="106">
        <v>727540</v>
      </c>
      <c r="O77" s="355"/>
      <c r="P77" s="106">
        <v>72754</v>
      </c>
      <c r="Q77" s="106"/>
      <c r="R77" s="106">
        <v>436524</v>
      </c>
      <c r="S77" s="106"/>
      <c r="T77" s="1161">
        <f t="shared" si="13"/>
        <v>1236818</v>
      </c>
      <c r="U77" s="230">
        <f t="shared" si="10"/>
        <v>0</v>
      </c>
      <c r="V77" s="230">
        <f t="shared" si="11"/>
        <v>0</v>
      </c>
      <c r="W77" s="230">
        <f t="shared" si="14"/>
        <v>14550.799999999988</v>
      </c>
      <c r="X77" s="74">
        <f t="shared" si="15"/>
        <v>14550.800000000047</v>
      </c>
      <c r="Y77" s="106">
        <v>1</v>
      </c>
      <c r="Z77" s="106">
        <v>7</v>
      </c>
      <c r="AA77" s="106">
        <v>727540</v>
      </c>
      <c r="AB77" s="355"/>
      <c r="AC77" s="106">
        <v>101855.6</v>
      </c>
      <c r="AD77" s="106"/>
      <c r="AE77" s="106">
        <v>436524</v>
      </c>
      <c r="AF77" s="106"/>
      <c r="AG77" s="1161">
        <f t="shared" si="16"/>
        <v>1265919.6000000001</v>
      </c>
      <c r="AH77" s="106">
        <v>1</v>
      </c>
      <c r="AI77" s="106">
        <v>8</v>
      </c>
      <c r="AJ77" s="106">
        <v>727540</v>
      </c>
      <c r="AK77" s="355"/>
      <c r="AL77" s="106">
        <v>116406.40000000001</v>
      </c>
      <c r="AM77" s="106"/>
      <c r="AN77" s="106">
        <v>436524</v>
      </c>
      <c r="AO77" s="106"/>
      <c r="AP77" s="1161">
        <f t="shared" si="17"/>
        <v>1280470.3999999999</v>
      </c>
    </row>
    <row r="78" spans="1:42" ht="16.5" customHeight="1">
      <c r="A78" s="102">
        <v>24</v>
      </c>
      <c r="B78" s="106" t="s">
        <v>877</v>
      </c>
      <c r="C78" s="106">
        <v>1</v>
      </c>
      <c r="D78" s="106">
        <v>6</v>
      </c>
      <c r="E78" s="106">
        <v>727540</v>
      </c>
      <c r="F78" s="355"/>
      <c r="G78" s="106">
        <v>87304.8</v>
      </c>
      <c r="H78" s="106"/>
      <c r="I78" s="106">
        <v>436524</v>
      </c>
      <c r="J78" s="106"/>
      <c r="K78" s="1161">
        <f t="shared" si="12"/>
        <v>1251368.8</v>
      </c>
      <c r="L78" s="106">
        <v>1</v>
      </c>
      <c r="M78" s="106">
        <v>5</v>
      </c>
      <c r="N78" s="106">
        <v>727540</v>
      </c>
      <c r="O78" s="355"/>
      <c r="P78" s="106">
        <v>72754</v>
      </c>
      <c r="Q78" s="106"/>
      <c r="R78" s="106">
        <v>436524</v>
      </c>
      <c r="S78" s="106"/>
      <c r="T78" s="1161">
        <f t="shared" si="13"/>
        <v>1236818</v>
      </c>
      <c r="U78" s="230">
        <f t="shared" si="10"/>
        <v>0</v>
      </c>
      <c r="V78" s="230">
        <f t="shared" si="11"/>
        <v>0</v>
      </c>
      <c r="W78" s="230">
        <f t="shared" si="14"/>
        <v>14550.799999999988</v>
      </c>
      <c r="X78" s="74">
        <f t="shared" si="15"/>
        <v>14550.800000000047</v>
      </c>
      <c r="Y78" s="106">
        <v>1</v>
      </c>
      <c r="Z78" s="106">
        <v>7</v>
      </c>
      <c r="AA78" s="106">
        <v>727540</v>
      </c>
      <c r="AB78" s="355"/>
      <c r="AC78" s="106">
        <v>101855.6</v>
      </c>
      <c r="AD78" s="106"/>
      <c r="AE78" s="106">
        <v>436524</v>
      </c>
      <c r="AF78" s="106"/>
      <c r="AG78" s="1161">
        <f t="shared" si="16"/>
        <v>1265919.6000000001</v>
      </c>
      <c r="AH78" s="106">
        <v>1</v>
      </c>
      <c r="AI78" s="106">
        <v>8</v>
      </c>
      <c r="AJ78" s="106">
        <v>727540</v>
      </c>
      <c r="AK78" s="355"/>
      <c r="AL78" s="106">
        <v>116406.40000000001</v>
      </c>
      <c r="AM78" s="106"/>
      <c r="AN78" s="106">
        <v>436524</v>
      </c>
      <c r="AO78" s="106"/>
      <c r="AP78" s="1161">
        <f t="shared" si="17"/>
        <v>1280470.3999999999</v>
      </c>
    </row>
    <row r="79" spans="1:42" ht="16.5" customHeight="1">
      <c r="A79" s="102">
        <v>25</v>
      </c>
      <c r="B79" s="106" t="s">
        <v>877</v>
      </c>
      <c r="C79" s="106">
        <v>1</v>
      </c>
      <c r="D79" s="106">
        <v>6</v>
      </c>
      <c r="E79" s="106">
        <v>727540</v>
      </c>
      <c r="F79" s="355"/>
      <c r="G79" s="106">
        <v>87304.8</v>
      </c>
      <c r="H79" s="106"/>
      <c r="I79" s="106">
        <v>436524</v>
      </c>
      <c r="J79" s="106"/>
      <c r="K79" s="1161">
        <f t="shared" si="12"/>
        <v>1251368.8</v>
      </c>
      <c r="L79" s="106">
        <v>1</v>
      </c>
      <c r="M79" s="106">
        <v>5</v>
      </c>
      <c r="N79" s="106">
        <v>727540</v>
      </c>
      <c r="O79" s="355"/>
      <c r="P79" s="106">
        <v>72754</v>
      </c>
      <c r="Q79" s="106"/>
      <c r="R79" s="106">
        <v>436524</v>
      </c>
      <c r="S79" s="106"/>
      <c r="T79" s="1161">
        <f t="shared" si="13"/>
        <v>1236818</v>
      </c>
      <c r="U79" s="230">
        <f t="shared" si="10"/>
        <v>0</v>
      </c>
      <c r="V79" s="230">
        <f t="shared" si="11"/>
        <v>0</v>
      </c>
      <c r="W79" s="230">
        <f t="shared" si="14"/>
        <v>14550.799999999988</v>
      </c>
      <c r="X79" s="74">
        <f t="shared" si="15"/>
        <v>14550.800000000047</v>
      </c>
      <c r="Y79" s="106">
        <v>1</v>
      </c>
      <c r="Z79" s="106">
        <v>7</v>
      </c>
      <c r="AA79" s="106">
        <v>727540</v>
      </c>
      <c r="AB79" s="355"/>
      <c r="AC79" s="106">
        <v>101855.6</v>
      </c>
      <c r="AD79" s="106"/>
      <c r="AE79" s="106">
        <v>436524</v>
      </c>
      <c r="AF79" s="106"/>
      <c r="AG79" s="1161">
        <f t="shared" si="16"/>
        <v>1265919.6000000001</v>
      </c>
      <c r="AH79" s="106">
        <v>1</v>
      </c>
      <c r="AI79" s="106">
        <v>8</v>
      </c>
      <c r="AJ79" s="106">
        <v>727540</v>
      </c>
      <c r="AK79" s="355"/>
      <c r="AL79" s="106">
        <v>116406.40000000001</v>
      </c>
      <c r="AM79" s="106"/>
      <c r="AN79" s="106">
        <v>436524</v>
      </c>
      <c r="AO79" s="106"/>
      <c r="AP79" s="1161">
        <f t="shared" si="17"/>
        <v>1280470.3999999999</v>
      </c>
    </row>
    <row r="83" spans="1:42" ht="16.5">
      <c r="A83" s="30"/>
      <c r="B83" s="220" t="s">
        <v>224</v>
      </c>
      <c r="C83" s="31"/>
      <c r="D83" s="31"/>
      <c r="E83" s="31"/>
      <c r="G83" s="31"/>
      <c r="H83" s="31"/>
      <c r="I83" s="31"/>
      <c r="J83" s="31"/>
      <c r="K83" s="1816"/>
      <c r="L83" s="22"/>
      <c r="M83" s="180"/>
      <c r="N83" s="22"/>
      <c r="O83" s="390"/>
      <c r="P83" s="180"/>
      <c r="Q83" s="22"/>
      <c r="R83" s="22"/>
      <c r="S83" s="302"/>
      <c r="T83" s="1804" t="s">
        <v>7421</v>
      </c>
      <c r="U83" s="180"/>
      <c r="V83" s="180"/>
      <c r="W83" s="180"/>
      <c r="X83" s="22"/>
      <c r="Y83" s="31"/>
      <c r="Z83" s="31"/>
      <c r="AA83" s="31"/>
      <c r="AC83" s="31"/>
      <c r="AD83" s="31"/>
      <c r="AE83" s="31"/>
      <c r="AF83" s="31"/>
      <c r="AG83" s="1816"/>
      <c r="AH83" s="31"/>
      <c r="AI83" s="31"/>
      <c r="AJ83" s="31"/>
      <c r="AL83" s="31"/>
      <c r="AM83" s="31"/>
      <c r="AN83" s="31"/>
      <c r="AO83" s="31"/>
      <c r="AP83" s="1816"/>
    </row>
    <row r="84" spans="1:42" ht="16.5" customHeight="1" thickBot="1">
      <c r="A84" s="30"/>
      <c r="B84" s="1803"/>
      <c r="C84" s="177"/>
      <c r="D84" s="177"/>
      <c r="E84" s="177"/>
      <c r="F84" s="351"/>
      <c r="G84" s="177"/>
      <c r="H84" s="1803"/>
      <c r="I84" s="177"/>
      <c r="J84" s="9"/>
      <c r="K84" s="443"/>
      <c r="L84" s="9"/>
      <c r="M84" s="9"/>
      <c r="N84" s="178"/>
      <c r="O84" s="378"/>
      <c r="P84" s="221"/>
      <c r="Q84" s="222"/>
      <c r="R84" s="222"/>
      <c r="S84" s="1875" t="s">
        <v>28</v>
      </c>
      <c r="T84" s="1875"/>
      <c r="U84" s="1875"/>
      <c r="V84" s="133"/>
      <c r="W84" s="133"/>
      <c r="X84" s="148"/>
      <c r="Y84" s="9"/>
      <c r="Z84" s="9"/>
      <c r="AA84" s="9"/>
      <c r="AB84" s="388"/>
      <c r="AC84" s="9"/>
      <c r="AD84" s="1807"/>
      <c r="AE84" s="1807"/>
      <c r="AF84" s="9"/>
      <c r="AG84" s="443"/>
      <c r="AH84" s="9"/>
      <c r="AI84" s="9"/>
      <c r="AJ84" s="9"/>
      <c r="AK84" s="388"/>
      <c r="AL84" s="9"/>
      <c r="AM84" s="1807"/>
      <c r="AN84" s="1807"/>
      <c r="AO84" s="9"/>
      <c r="AP84" s="443"/>
    </row>
    <row r="85" spans="1:42" s="181" customFormat="1" ht="44.25" customHeight="1">
      <c r="A85" s="30"/>
      <c r="B85" s="1827" t="s">
        <v>7426</v>
      </c>
      <c r="C85" s="1827"/>
      <c r="D85" s="1827"/>
      <c r="E85" s="1827"/>
      <c r="F85" s="352"/>
      <c r="G85" s="31"/>
      <c r="H85" s="179"/>
      <c r="I85" s="31"/>
      <c r="J85" s="31"/>
      <c r="K85" s="429"/>
      <c r="L85" s="31"/>
      <c r="M85" s="134"/>
      <c r="N85" s="180"/>
      <c r="O85" s="361"/>
      <c r="P85" s="34"/>
      <c r="Q85" s="180"/>
      <c r="R85" s="180"/>
      <c r="S85" s="31"/>
      <c r="T85" s="433" t="s">
        <v>222</v>
      </c>
      <c r="U85" s="34"/>
      <c r="V85" s="34"/>
      <c r="W85" s="34"/>
      <c r="X85" s="180"/>
      <c r="Y85" s="134"/>
      <c r="Z85" s="134"/>
      <c r="AA85" s="134"/>
      <c r="AB85" s="352"/>
      <c r="AC85" s="31"/>
      <c r="AD85" s="179"/>
      <c r="AE85" s="179"/>
      <c r="AF85" s="31"/>
      <c r="AG85" s="429"/>
      <c r="AH85" s="134"/>
      <c r="AI85" s="134"/>
      <c r="AJ85" s="134"/>
      <c r="AK85" s="352"/>
      <c r="AL85" s="31"/>
      <c r="AM85" s="179"/>
      <c r="AN85" s="179"/>
      <c r="AO85" s="31"/>
      <c r="AP85" s="429"/>
    </row>
    <row r="86" spans="1:42" ht="17.25" customHeight="1">
      <c r="A86" s="244"/>
      <c r="B86" s="245"/>
      <c r="C86" s="1817" t="s">
        <v>1093</v>
      </c>
      <c r="D86" s="1817"/>
      <c r="E86" s="1817"/>
      <c r="F86" s="1818"/>
      <c r="G86" s="246"/>
      <c r="H86" s="247"/>
      <c r="I86" s="1819"/>
      <c r="J86" s="1819"/>
      <c r="K86" s="1820"/>
      <c r="L86" s="1821" t="s">
        <v>461</v>
      </c>
      <c r="M86" s="1817"/>
      <c r="N86" s="1817"/>
      <c r="O86" s="1818"/>
      <c r="P86" s="1822"/>
      <c r="Q86" s="1819"/>
      <c r="R86" s="1819"/>
      <c r="S86" s="248"/>
      <c r="T86" s="1820"/>
      <c r="U86" s="2143" t="s">
        <v>256</v>
      </c>
      <c r="V86" s="2144"/>
      <c r="W86" s="2144"/>
      <c r="X86" s="2145"/>
      <c r="Y86" s="1817" t="s">
        <v>2472</v>
      </c>
      <c r="Z86" s="1817"/>
      <c r="AA86" s="1817"/>
      <c r="AB86" s="1818"/>
      <c r="AC86" s="246"/>
      <c r="AD86" s="247"/>
      <c r="AE86" s="247"/>
      <c r="AF86" s="1819"/>
      <c r="AG86" s="1820"/>
      <c r="AH86" s="1817" t="s">
        <v>2784</v>
      </c>
      <c r="AI86" s="1817"/>
      <c r="AJ86" s="1817"/>
      <c r="AK86" s="1818"/>
      <c r="AL86" s="246"/>
      <c r="AM86" s="247"/>
      <c r="AN86" s="247"/>
      <c r="AO86" s="1819"/>
      <c r="AP86" s="1820"/>
    </row>
    <row r="87" spans="1:42" s="181" customFormat="1" ht="16.5" customHeight="1">
      <c r="A87" s="249"/>
      <c r="B87" s="250"/>
      <c r="C87" s="244"/>
      <c r="D87" s="244"/>
      <c r="E87" s="244"/>
      <c r="F87" s="1823"/>
      <c r="G87" s="253" t="s">
        <v>254</v>
      </c>
      <c r="H87" s="253"/>
      <c r="I87" s="253"/>
      <c r="J87" s="22"/>
      <c r="K87" s="1824"/>
      <c r="L87" s="244"/>
      <c r="M87" s="244"/>
      <c r="N87" s="244"/>
      <c r="O87" s="361"/>
      <c r="P87" s="253" t="s">
        <v>254</v>
      </c>
      <c r="Q87" s="253"/>
      <c r="R87" s="253"/>
      <c r="S87" s="22"/>
      <c r="T87" s="1824"/>
      <c r="U87" s="244"/>
      <c r="V87" s="2159" t="s">
        <v>251</v>
      </c>
      <c r="W87" s="2159" t="s">
        <v>254</v>
      </c>
      <c r="X87" s="244"/>
      <c r="Y87" s="244"/>
      <c r="Z87" s="244"/>
      <c r="AA87" s="244"/>
      <c r="AB87" s="389" t="s">
        <v>254</v>
      </c>
      <c r="AC87" s="251"/>
      <c r="AD87" s="252"/>
      <c r="AE87" s="252"/>
      <c r="AF87" s="248"/>
      <c r="AG87" s="1824"/>
      <c r="AH87" s="244"/>
      <c r="AI87" s="244"/>
      <c r="AJ87" s="244"/>
      <c r="AK87" s="389" t="s">
        <v>254</v>
      </c>
      <c r="AL87" s="251"/>
      <c r="AM87" s="252"/>
      <c r="AN87" s="252"/>
      <c r="AO87" s="248"/>
      <c r="AP87" s="1824"/>
    </row>
    <row r="88" spans="1:42" s="181" customFormat="1" ht="89.25">
      <c r="A88" s="227" t="s">
        <v>114</v>
      </c>
      <c r="B88" s="1809" t="s">
        <v>225</v>
      </c>
      <c r="C88" s="1809" t="s">
        <v>217</v>
      </c>
      <c r="D88" s="1809" t="s">
        <v>250</v>
      </c>
      <c r="E88" s="1810" t="s">
        <v>251</v>
      </c>
      <c r="F88" s="562" t="s">
        <v>331</v>
      </c>
      <c r="G88" s="267" t="s">
        <v>308</v>
      </c>
      <c r="H88" s="267" t="s">
        <v>252</v>
      </c>
      <c r="I88" s="267" t="s">
        <v>309</v>
      </c>
      <c r="J88" s="267" t="s">
        <v>7422</v>
      </c>
      <c r="K88" s="1825" t="s">
        <v>253</v>
      </c>
      <c r="L88" s="1809" t="s">
        <v>217</v>
      </c>
      <c r="M88" s="1809" t="s">
        <v>250</v>
      </c>
      <c r="N88" s="1810" t="s">
        <v>251</v>
      </c>
      <c r="O88" s="562" t="s">
        <v>331</v>
      </c>
      <c r="P88" s="267" t="s">
        <v>308</v>
      </c>
      <c r="Q88" s="267" t="s">
        <v>252</v>
      </c>
      <c r="R88" s="267" t="s">
        <v>7423</v>
      </c>
      <c r="S88" s="267" t="s">
        <v>7422</v>
      </c>
      <c r="T88" s="1825" t="s">
        <v>253</v>
      </c>
      <c r="U88" s="1809" t="s">
        <v>217</v>
      </c>
      <c r="V88" s="2160"/>
      <c r="W88" s="2160"/>
      <c r="X88" s="1809" t="s">
        <v>255</v>
      </c>
      <c r="Y88" s="1809" t="s">
        <v>217</v>
      </c>
      <c r="Z88" s="1809" t="s">
        <v>250</v>
      </c>
      <c r="AA88" s="1810" t="s">
        <v>251</v>
      </c>
      <c r="AB88" s="561" t="s">
        <v>331</v>
      </c>
      <c r="AC88" s="267" t="s">
        <v>308</v>
      </c>
      <c r="AD88" s="267" t="s">
        <v>252</v>
      </c>
      <c r="AE88" s="267" t="s">
        <v>7423</v>
      </c>
      <c r="AF88" s="267" t="s">
        <v>7422</v>
      </c>
      <c r="AG88" s="1825" t="s">
        <v>253</v>
      </c>
      <c r="AH88" s="1809" t="s">
        <v>217</v>
      </c>
      <c r="AI88" s="1809" t="s">
        <v>250</v>
      </c>
      <c r="AJ88" s="1810" t="s">
        <v>251</v>
      </c>
      <c r="AK88" s="561" t="s">
        <v>331</v>
      </c>
      <c r="AL88" s="267" t="s">
        <v>308</v>
      </c>
      <c r="AM88" s="267" t="s">
        <v>252</v>
      </c>
      <c r="AN88" s="267" t="s">
        <v>7423</v>
      </c>
      <c r="AO88" s="267" t="s">
        <v>7422</v>
      </c>
      <c r="AP88" s="1825" t="s">
        <v>253</v>
      </c>
    </row>
    <row r="89" spans="1:42" s="15" customFormat="1" ht="12.75">
      <c r="A89" s="123">
        <v>1</v>
      </c>
      <c r="B89" s="123">
        <v>2</v>
      </c>
      <c r="C89" s="227">
        <v>3</v>
      </c>
      <c r="D89" s="123">
        <v>4</v>
      </c>
      <c r="E89" s="123">
        <v>5</v>
      </c>
      <c r="F89" s="362">
        <v>6</v>
      </c>
      <c r="G89" s="123">
        <v>7</v>
      </c>
      <c r="H89" s="123">
        <v>8</v>
      </c>
      <c r="I89" s="227">
        <v>9</v>
      </c>
      <c r="J89" s="227"/>
      <c r="K89" s="1738">
        <v>10</v>
      </c>
      <c r="L89" s="123">
        <v>11</v>
      </c>
      <c r="M89" s="227">
        <v>12</v>
      </c>
      <c r="N89" s="123">
        <v>13</v>
      </c>
      <c r="O89" s="362">
        <v>14</v>
      </c>
      <c r="P89" s="227">
        <v>15</v>
      </c>
      <c r="Q89" s="123">
        <v>16</v>
      </c>
      <c r="R89" s="123"/>
      <c r="S89" s="123">
        <v>17</v>
      </c>
      <c r="T89" s="1826">
        <v>18</v>
      </c>
      <c r="U89" s="123">
        <v>19</v>
      </c>
      <c r="V89" s="123">
        <v>20</v>
      </c>
      <c r="W89" s="227">
        <v>21</v>
      </c>
      <c r="X89" s="123">
        <v>22</v>
      </c>
      <c r="Y89" s="227">
        <v>23</v>
      </c>
      <c r="Z89" s="123">
        <v>24</v>
      </c>
      <c r="AA89" s="227">
        <v>25</v>
      </c>
      <c r="AB89" s="123">
        <v>26</v>
      </c>
      <c r="AC89" s="227">
        <v>27</v>
      </c>
      <c r="AD89" s="123">
        <v>28</v>
      </c>
      <c r="AE89" s="227"/>
      <c r="AF89" s="227">
        <v>29</v>
      </c>
      <c r="AG89" s="1738">
        <v>30</v>
      </c>
      <c r="AH89" s="227">
        <v>31</v>
      </c>
      <c r="AI89" s="123">
        <v>32</v>
      </c>
      <c r="AJ89" s="227">
        <v>33</v>
      </c>
      <c r="AK89" s="123">
        <v>34</v>
      </c>
      <c r="AL89" s="227">
        <v>35</v>
      </c>
      <c r="AM89" s="123">
        <v>36</v>
      </c>
      <c r="AN89" s="227"/>
      <c r="AO89" s="227">
        <v>37</v>
      </c>
      <c r="AP89" s="1738">
        <v>38</v>
      </c>
    </row>
    <row r="90" spans="1:42">
      <c r="A90" s="102"/>
      <c r="B90" s="229" t="s">
        <v>257</v>
      </c>
      <c r="C90" s="102"/>
      <c r="D90" s="102"/>
      <c r="E90" s="211"/>
      <c r="F90" s="365"/>
      <c r="G90" s="211"/>
      <c r="H90" s="211"/>
      <c r="I90" s="211"/>
      <c r="J90" s="211"/>
      <c r="K90" s="1739"/>
      <c r="L90" s="102"/>
      <c r="M90" s="102"/>
      <c r="N90" s="211"/>
      <c r="O90" s="365"/>
      <c r="P90" s="211"/>
      <c r="Q90" s="211"/>
      <c r="R90" s="211"/>
      <c r="S90" s="211"/>
      <c r="T90" s="1739"/>
      <c r="U90" s="230"/>
      <c r="V90" s="230"/>
      <c r="W90" s="230"/>
      <c r="X90" s="1805"/>
      <c r="Y90" s="102"/>
      <c r="Z90" s="102"/>
      <c r="AA90" s="211"/>
      <c r="AB90" s="365"/>
      <c r="AC90" s="211"/>
      <c r="AD90" s="211"/>
      <c r="AE90" s="211"/>
      <c r="AF90" s="211"/>
      <c r="AG90" s="1739"/>
      <c r="AH90" s="102"/>
      <c r="AI90" s="102"/>
      <c r="AJ90" s="211"/>
      <c r="AK90" s="365"/>
      <c r="AL90" s="211"/>
      <c r="AM90" s="211"/>
      <c r="AN90" s="211"/>
      <c r="AO90" s="211"/>
      <c r="AP90" s="1739"/>
    </row>
    <row r="91" spans="1:42">
      <c r="A91" s="102"/>
      <c r="B91" s="229"/>
      <c r="C91" s="102"/>
      <c r="D91" s="102"/>
      <c r="E91" s="211"/>
      <c r="F91" s="365"/>
      <c r="G91" s="211"/>
      <c r="H91" s="211"/>
      <c r="I91" s="211"/>
      <c r="J91" s="211"/>
      <c r="K91" s="1739"/>
      <c r="L91" s="102"/>
      <c r="M91" s="102"/>
      <c r="N91" s="211"/>
      <c r="O91" s="365"/>
      <c r="P91" s="211"/>
      <c r="Q91" s="211"/>
      <c r="R91" s="211"/>
      <c r="S91" s="211"/>
      <c r="T91" s="1739"/>
      <c r="U91" s="230"/>
      <c r="V91" s="230"/>
      <c r="W91" s="230"/>
      <c r="X91" s="1805"/>
      <c r="Y91" s="102"/>
      <c r="Z91" s="102"/>
      <c r="AA91" s="211"/>
      <c r="AB91" s="365"/>
      <c r="AC91" s="211"/>
      <c r="AD91" s="211"/>
      <c r="AE91" s="211"/>
      <c r="AF91" s="211"/>
      <c r="AG91" s="1739"/>
      <c r="AH91" s="102"/>
      <c r="AI91" s="102"/>
      <c r="AJ91" s="211"/>
      <c r="AK91" s="365"/>
      <c r="AL91" s="211"/>
      <c r="AM91" s="211"/>
      <c r="AN91" s="211"/>
      <c r="AO91" s="211"/>
      <c r="AP91" s="1739"/>
    </row>
    <row r="92" spans="1:42" ht="14.25">
      <c r="A92" s="102"/>
      <c r="B92" s="231" t="s">
        <v>113</v>
      </c>
      <c r="C92" s="230">
        <f>SUM(C94:C120)</f>
        <v>27</v>
      </c>
      <c r="D92" s="230">
        <f t="shared" ref="D92:AP92" si="18">SUM(D94:D120)</f>
        <v>337</v>
      </c>
      <c r="E92" s="230">
        <f t="shared" si="18"/>
        <v>19676650</v>
      </c>
      <c r="F92" s="230">
        <f t="shared" si="18"/>
        <v>0</v>
      </c>
      <c r="G92" s="230">
        <f t="shared" si="18"/>
        <v>5053625.9999999981</v>
      </c>
      <c r="H92" s="230">
        <f t="shared" si="18"/>
        <v>0</v>
      </c>
      <c r="I92" s="230">
        <f t="shared" si="18"/>
        <v>2619144</v>
      </c>
      <c r="J92" s="230">
        <f t="shared" si="18"/>
        <v>0</v>
      </c>
      <c r="K92" s="1161">
        <f t="shared" si="18"/>
        <v>27349420.000000007</v>
      </c>
      <c r="L92" s="230">
        <f t="shared" si="18"/>
        <v>27</v>
      </c>
      <c r="M92" s="230">
        <f t="shared" si="18"/>
        <v>310</v>
      </c>
      <c r="N92" s="230">
        <f t="shared" si="18"/>
        <v>19676650</v>
      </c>
      <c r="O92" s="230">
        <f t="shared" si="18"/>
        <v>0</v>
      </c>
      <c r="P92" s="230">
        <f t="shared" si="18"/>
        <v>4762609.5999999987</v>
      </c>
      <c r="Q92" s="230">
        <f t="shared" si="18"/>
        <v>0</v>
      </c>
      <c r="R92" s="230">
        <f t="shared" si="18"/>
        <v>2619144</v>
      </c>
      <c r="S92" s="230">
        <f t="shared" si="18"/>
        <v>0</v>
      </c>
      <c r="T92" s="1161">
        <f t="shared" si="18"/>
        <v>27058403.600000005</v>
      </c>
      <c r="U92" s="230">
        <f t="shared" si="18"/>
        <v>0</v>
      </c>
      <c r="V92" s="230">
        <f t="shared" si="18"/>
        <v>0</v>
      </c>
      <c r="W92" s="230">
        <f t="shared" si="18"/>
        <v>291016.39999999997</v>
      </c>
      <c r="X92" s="230">
        <f t="shared" si="18"/>
        <v>291016.39999999967</v>
      </c>
      <c r="Y92" s="230">
        <f t="shared" si="18"/>
        <v>27</v>
      </c>
      <c r="Z92" s="230">
        <f t="shared" si="18"/>
        <v>364</v>
      </c>
      <c r="AA92" s="230">
        <f t="shared" si="18"/>
        <v>19676650</v>
      </c>
      <c r="AB92" s="230">
        <f t="shared" si="18"/>
        <v>0</v>
      </c>
      <c r="AC92" s="230">
        <f t="shared" si="18"/>
        <v>5330091.1999999983</v>
      </c>
      <c r="AD92" s="230">
        <f t="shared" si="18"/>
        <v>0</v>
      </c>
      <c r="AE92" s="230">
        <f t="shared" si="18"/>
        <v>2619144</v>
      </c>
      <c r="AF92" s="230">
        <f t="shared" si="18"/>
        <v>0</v>
      </c>
      <c r="AG92" s="1162">
        <f t="shared" si="18"/>
        <v>27625885.200000007</v>
      </c>
      <c r="AH92" s="230">
        <f t="shared" si="18"/>
        <v>27</v>
      </c>
      <c r="AI92" s="230">
        <f t="shared" si="18"/>
        <v>391</v>
      </c>
      <c r="AJ92" s="230">
        <f t="shared" si="18"/>
        <v>19676650</v>
      </c>
      <c r="AK92" s="230">
        <f t="shared" si="18"/>
        <v>0</v>
      </c>
      <c r="AL92" s="230">
        <f t="shared" si="18"/>
        <v>5562904.0000000028</v>
      </c>
      <c r="AM92" s="230">
        <f t="shared" si="18"/>
        <v>0</v>
      </c>
      <c r="AN92" s="230">
        <f t="shared" si="18"/>
        <v>2619144</v>
      </c>
      <c r="AO92" s="230">
        <f t="shared" si="18"/>
        <v>0</v>
      </c>
      <c r="AP92" s="1162">
        <f t="shared" si="18"/>
        <v>27858697.999999989</v>
      </c>
    </row>
    <row r="93" spans="1:42">
      <c r="A93" s="102"/>
      <c r="B93" s="195" t="s">
        <v>126</v>
      </c>
      <c r="C93" s="102"/>
      <c r="D93" s="102"/>
      <c r="E93" s="211"/>
      <c r="F93" s="365"/>
      <c r="G93" s="211"/>
      <c r="H93" s="211"/>
      <c r="I93" s="211"/>
      <c r="J93" s="211"/>
      <c r="K93" s="1739"/>
      <c r="L93" s="102"/>
      <c r="M93" s="102"/>
      <c r="N93" s="211"/>
      <c r="O93" s="365"/>
      <c r="P93" s="211"/>
      <c r="Q93" s="211"/>
      <c r="R93" s="211"/>
      <c r="S93" s="211"/>
      <c r="T93" s="1739"/>
      <c r="U93" s="230"/>
      <c r="V93" s="230"/>
      <c r="W93" s="230"/>
      <c r="X93" s="1805"/>
      <c r="Y93" s="102"/>
      <c r="Z93" s="102"/>
      <c r="AA93" s="211"/>
      <c r="AB93" s="365"/>
      <c r="AC93" s="211"/>
      <c r="AD93" s="211"/>
      <c r="AE93" s="211"/>
      <c r="AF93" s="211"/>
      <c r="AG93" s="1739"/>
      <c r="AH93" s="102"/>
      <c r="AI93" s="102"/>
      <c r="AJ93" s="211"/>
      <c r="AK93" s="365"/>
      <c r="AL93" s="211"/>
      <c r="AM93" s="211"/>
      <c r="AN93" s="211"/>
      <c r="AO93" s="211"/>
      <c r="AP93" s="1739"/>
    </row>
    <row r="94" spans="1:42" ht="18.95" customHeight="1">
      <c r="A94" s="102">
        <v>1</v>
      </c>
      <c r="B94" s="102" t="s">
        <v>890</v>
      </c>
      <c r="C94" s="102">
        <v>1</v>
      </c>
      <c r="D94" s="102">
        <v>32</v>
      </c>
      <c r="E94" s="211">
        <v>760610</v>
      </c>
      <c r="F94" s="365"/>
      <c r="G94" s="211">
        <v>709140</v>
      </c>
      <c r="H94" s="211"/>
      <c r="I94" s="211"/>
      <c r="J94" s="211"/>
      <c r="K94" s="1161">
        <f>E94+G94+H94+I94+J94</f>
        <v>1469750</v>
      </c>
      <c r="L94" s="102">
        <v>1</v>
      </c>
      <c r="M94" s="102">
        <v>31</v>
      </c>
      <c r="N94" s="211">
        <v>760610</v>
      </c>
      <c r="O94" s="365"/>
      <c r="P94" s="211">
        <v>709140</v>
      </c>
      <c r="Q94" s="211"/>
      <c r="R94" s="211"/>
      <c r="S94" s="211"/>
      <c r="T94" s="1161">
        <f>+N94+P94+Q94+R94+S94</f>
        <v>1469750</v>
      </c>
      <c r="U94" s="230">
        <f t="shared" ref="U94:U118" si="19">C94-L94</f>
        <v>0</v>
      </c>
      <c r="V94" s="230">
        <f t="shared" ref="V94:V118" si="20">+E94-N94</f>
        <v>0</v>
      </c>
      <c r="W94" s="230">
        <f>+G94+H94+I94+J94-P94-Q94-R94-S94</f>
        <v>0</v>
      </c>
      <c r="X94" s="74">
        <f>K94-T94</f>
        <v>0</v>
      </c>
      <c r="Y94" s="102">
        <v>1</v>
      </c>
      <c r="Z94" s="102">
        <v>33</v>
      </c>
      <c r="AA94" s="211">
        <v>760610</v>
      </c>
      <c r="AB94" s="365"/>
      <c r="AC94" s="211">
        <v>709140</v>
      </c>
      <c r="AD94" s="211"/>
      <c r="AE94" s="211"/>
      <c r="AF94" s="211"/>
      <c r="AG94" s="1161">
        <f>AA94+AC94+AD94+AE94+AF94</f>
        <v>1469750</v>
      </c>
      <c r="AH94" s="102">
        <v>1</v>
      </c>
      <c r="AI94" s="102">
        <v>34</v>
      </c>
      <c r="AJ94" s="211">
        <v>760610</v>
      </c>
      <c r="AK94" s="365"/>
      <c r="AL94" s="211">
        <v>709140</v>
      </c>
      <c r="AM94" s="211"/>
      <c r="AN94" s="211"/>
      <c r="AO94" s="211"/>
      <c r="AP94" s="1161">
        <f>AJ94+AL94+AM94+AN94+AO94</f>
        <v>1469750</v>
      </c>
    </row>
    <row r="95" spans="1:42" ht="18.95" customHeight="1">
      <c r="A95" s="102">
        <v>2</v>
      </c>
      <c r="B95" s="102" t="s">
        <v>878</v>
      </c>
      <c r="C95" s="102">
        <v>1</v>
      </c>
      <c r="D95" s="102">
        <v>14</v>
      </c>
      <c r="E95" s="211">
        <v>727540</v>
      </c>
      <c r="F95" s="365"/>
      <c r="G95" s="211">
        <v>203711.2</v>
      </c>
      <c r="H95" s="211"/>
      <c r="I95" s="211"/>
      <c r="J95" s="211"/>
      <c r="K95" s="1161">
        <f t="shared" ref="K95:K120" si="21">E95+G95+H95+I95+J95</f>
        <v>931251.19999999995</v>
      </c>
      <c r="L95" s="102">
        <v>1</v>
      </c>
      <c r="M95" s="102">
        <v>13</v>
      </c>
      <c r="N95" s="211">
        <v>727540</v>
      </c>
      <c r="O95" s="365"/>
      <c r="P95" s="211">
        <v>189160</v>
      </c>
      <c r="Q95" s="211"/>
      <c r="R95" s="211"/>
      <c r="S95" s="211"/>
      <c r="T95" s="1161">
        <f t="shared" ref="T95:T118" si="22">+N95+P95+Q95+R95+S95</f>
        <v>916700</v>
      </c>
      <c r="U95" s="230">
        <f t="shared" si="19"/>
        <v>0</v>
      </c>
      <c r="V95" s="230">
        <f t="shared" si="20"/>
        <v>0</v>
      </c>
      <c r="W95" s="230">
        <f t="shared" ref="W95:W118" si="23">+G95+H95+I95+J95-P95-Q95-R95-S95</f>
        <v>14551.200000000012</v>
      </c>
      <c r="X95" s="74">
        <f t="shared" ref="X95:X118" si="24">K95-T95</f>
        <v>14551.199999999953</v>
      </c>
      <c r="Y95" s="102">
        <v>1</v>
      </c>
      <c r="Z95" s="102">
        <v>15</v>
      </c>
      <c r="AA95" s="211">
        <v>727540</v>
      </c>
      <c r="AB95" s="365"/>
      <c r="AC95" s="211">
        <v>218262</v>
      </c>
      <c r="AD95" s="211"/>
      <c r="AE95" s="211"/>
      <c r="AF95" s="211"/>
      <c r="AG95" s="1161">
        <f t="shared" ref="AG95:AG120" si="25">AA95+AC95+AD95+AE95+AF95</f>
        <v>945802</v>
      </c>
      <c r="AH95" s="102">
        <v>1</v>
      </c>
      <c r="AI95" s="102">
        <v>16</v>
      </c>
      <c r="AJ95" s="211">
        <v>727540</v>
      </c>
      <c r="AK95" s="365"/>
      <c r="AL95" s="211">
        <v>218262</v>
      </c>
      <c r="AM95" s="211"/>
      <c r="AN95" s="211"/>
      <c r="AO95" s="211"/>
      <c r="AP95" s="1161">
        <f t="shared" ref="AP95:AP120" si="26">AJ95+AL95+AM95+AN95+AO95</f>
        <v>945802</v>
      </c>
    </row>
    <row r="96" spans="1:42" ht="18.95" customHeight="1">
      <c r="A96" s="102">
        <v>3</v>
      </c>
      <c r="B96" s="102" t="s">
        <v>879</v>
      </c>
      <c r="C96" s="102">
        <v>1</v>
      </c>
      <c r="D96" s="102">
        <v>27</v>
      </c>
      <c r="E96" s="211">
        <v>727540</v>
      </c>
      <c r="F96" s="365"/>
      <c r="G96" s="211">
        <v>462641</v>
      </c>
      <c r="H96" s="211"/>
      <c r="I96" s="211"/>
      <c r="J96" s="211"/>
      <c r="K96" s="1161">
        <f t="shared" si="21"/>
        <v>1190181</v>
      </c>
      <c r="L96" s="102">
        <v>1</v>
      </c>
      <c r="M96" s="102">
        <v>26</v>
      </c>
      <c r="N96" s="211">
        <v>727540</v>
      </c>
      <c r="O96" s="365"/>
      <c r="P96" s="211">
        <v>462641</v>
      </c>
      <c r="Q96" s="211"/>
      <c r="R96" s="211"/>
      <c r="S96" s="211"/>
      <c r="T96" s="1161">
        <f t="shared" si="22"/>
        <v>1190181</v>
      </c>
      <c r="U96" s="230">
        <f t="shared" si="19"/>
        <v>0</v>
      </c>
      <c r="V96" s="230">
        <f t="shared" si="20"/>
        <v>0</v>
      </c>
      <c r="W96" s="230">
        <f t="shared" si="23"/>
        <v>0</v>
      </c>
      <c r="X96" s="74">
        <f t="shared" si="24"/>
        <v>0</v>
      </c>
      <c r="Y96" s="102">
        <v>1</v>
      </c>
      <c r="Z96" s="102">
        <v>28</v>
      </c>
      <c r="AA96" s="211">
        <v>727540</v>
      </c>
      <c r="AB96" s="365"/>
      <c r="AC96" s="211">
        <v>462641</v>
      </c>
      <c r="AD96" s="211"/>
      <c r="AE96" s="211"/>
      <c r="AF96" s="211"/>
      <c r="AG96" s="1161">
        <f t="shared" si="25"/>
        <v>1190181</v>
      </c>
      <c r="AH96" s="102">
        <v>1</v>
      </c>
      <c r="AI96" s="102">
        <v>29</v>
      </c>
      <c r="AJ96" s="211">
        <v>727540</v>
      </c>
      <c r="AK96" s="365"/>
      <c r="AL96" s="211">
        <v>462641</v>
      </c>
      <c r="AM96" s="211"/>
      <c r="AN96" s="211"/>
      <c r="AO96" s="211"/>
      <c r="AP96" s="1161">
        <f t="shared" si="26"/>
        <v>1190181</v>
      </c>
    </row>
    <row r="97" spans="1:42" ht="18.95" customHeight="1">
      <c r="A97" s="102">
        <v>4</v>
      </c>
      <c r="B97" s="102" t="s">
        <v>880</v>
      </c>
      <c r="C97" s="102">
        <v>1</v>
      </c>
      <c r="D97" s="102">
        <v>9</v>
      </c>
      <c r="E97" s="211">
        <v>727540</v>
      </c>
      <c r="F97" s="365"/>
      <c r="G97" s="211">
        <v>130957.2</v>
      </c>
      <c r="H97" s="211"/>
      <c r="I97" s="211"/>
      <c r="J97" s="211"/>
      <c r="K97" s="1161">
        <f t="shared" si="21"/>
        <v>858497.2</v>
      </c>
      <c r="L97" s="102">
        <v>1</v>
      </c>
      <c r="M97" s="102">
        <v>8</v>
      </c>
      <c r="N97" s="211">
        <v>727540</v>
      </c>
      <c r="O97" s="365"/>
      <c r="P97" s="211">
        <v>116406.40000000001</v>
      </c>
      <c r="Q97" s="211"/>
      <c r="R97" s="211"/>
      <c r="S97" s="211"/>
      <c r="T97" s="1161">
        <f t="shared" si="22"/>
        <v>843946.4</v>
      </c>
      <c r="U97" s="230">
        <f t="shared" si="19"/>
        <v>0</v>
      </c>
      <c r="V97" s="230">
        <f t="shared" si="20"/>
        <v>0</v>
      </c>
      <c r="W97" s="230">
        <f t="shared" si="23"/>
        <v>14550.799999999988</v>
      </c>
      <c r="X97" s="74">
        <f t="shared" si="24"/>
        <v>14550.79999999993</v>
      </c>
      <c r="Y97" s="102">
        <v>1</v>
      </c>
      <c r="Z97" s="102">
        <v>10</v>
      </c>
      <c r="AA97" s="211">
        <v>727540</v>
      </c>
      <c r="AB97" s="365"/>
      <c r="AC97" s="211">
        <v>145508</v>
      </c>
      <c r="AD97" s="211"/>
      <c r="AE97" s="211"/>
      <c r="AF97" s="211"/>
      <c r="AG97" s="1161">
        <f t="shared" si="25"/>
        <v>873048</v>
      </c>
      <c r="AH97" s="102">
        <v>1</v>
      </c>
      <c r="AI97" s="102">
        <v>11</v>
      </c>
      <c r="AJ97" s="211">
        <v>727540</v>
      </c>
      <c r="AK97" s="365"/>
      <c r="AL97" s="211">
        <v>160058.79999999999</v>
      </c>
      <c r="AM97" s="211"/>
      <c r="AN97" s="211"/>
      <c r="AO97" s="211"/>
      <c r="AP97" s="1161">
        <f t="shared" si="26"/>
        <v>887598.8</v>
      </c>
    </row>
    <row r="98" spans="1:42" ht="18.95" customHeight="1">
      <c r="A98" s="102">
        <v>5</v>
      </c>
      <c r="B98" s="102" t="s">
        <v>881</v>
      </c>
      <c r="C98" s="102">
        <v>1</v>
      </c>
      <c r="D98" s="102">
        <v>24</v>
      </c>
      <c r="E98" s="211">
        <v>727540</v>
      </c>
      <c r="F98" s="365"/>
      <c r="G98" s="211">
        <v>370113</v>
      </c>
      <c r="H98" s="211"/>
      <c r="I98" s="211"/>
      <c r="J98" s="211"/>
      <c r="K98" s="1161">
        <f t="shared" si="21"/>
        <v>1097653</v>
      </c>
      <c r="L98" s="102">
        <v>1</v>
      </c>
      <c r="M98" s="102">
        <v>23</v>
      </c>
      <c r="N98" s="211">
        <v>727540</v>
      </c>
      <c r="O98" s="365"/>
      <c r="P98" s="211">
        <v>370113</v>
      </c>
      <c r="Q98" s="211"/>
      <c r="R98" s="211"/>
      <c r="S98" s="211"/>
      <c r="T98" s="1161">
        <f t="shared" si="22"/>
        <v>1097653</v>
      </c>
      <c r="U98" s="230">
        <f t="shared" si="19"/>
        <v>0</v>
      </c>
      <c r="V98" s="230">
        <f t="shared" si="20"/>
        <v>0</v>
      </c>
      <c r="W98" s="230">
        <f t="shared" si="23"/>
        <v>0</v>
      </c>
      <c r="X98" s="74">
        <f t="shared" si="24"/>
        <v>0</v>
      </c>
      <c r="Y98" s="102">
        <v>1</v>
      </c>
      <c r="Z98" s="102">
        <v>25</v>
      </c>
      <c r="AA98" s="211">
        <v>727540</v>
      </c>
      <c r="AB98" s="365"/>
      <c r="AC98" s="211">
        <v>370113</v>
      </c>
      <c r="AD98" s="211"/>
      <c r="AE98" s="211"/>
      <c r="AF98" s="211"/>
      <c r="AG98" s="1161">
        <f t="shared" si="25"/>
        <v>1097653</v>
      </c>
      <c r="AH98" s="102">
        <v>1</v>
      </c>
      <c r="AI98" s="102">
        <v>26</v>
      </c>
      <c r="AJ98" s="211">
        <v>727540</v>
      </c>
      <c r="AK98" s="365"/>
      <c r="AL98" s="211">
        <v>370113</v>
      </c>
      <c r="AM98" s="211"/>
      <c r="AN98" s="211"/>
      <c r="AO98" s="211"/>
      <c r="AP98" s="1161">
        <f t="shared" si="26"/>
        <v>1097653</v>
      </c>
    </row>
    <row r="99" spans="1:42" ht="18.95" customHeight="1">
      <c r="A99" s="102">
        <v>6</v>
      </c>
      <c r="B99" s="102" t="s">
        <v>882</v>
      </c>
      <c r="C99" s="102">
        <v>1</v>
      </c>
      <c r="D99" s="102">
        <v>10</v>
      </c>
      <c r="E99" s="211">
        <v>727540</v>
      </c>
      <c r="F99" s="365"/>
      <c r="G99" s="211">
        <v>145508</v>
      </c>
      <c r="H99" s="211"/>
      <c r="I99" s="211"/>
      <c r="J99" s="211"/>
      <c r="K99" s="1161">
        <f t="shared" si="21"/>
        <v>873048</v>
      </c>
      <c r="L99" s="102">
        <v>1</v>
      </c>
      <c r="M99" s="102">
        <v>9</v>
      </c>
      <c r="N99" s="211">
        <v>727540</v>
      </c>
      <c r="O99" s="365"/>
      <c r="P99" s="211">
        <v>130957.2</v>
      </c>
      <c r="Q99" s="211"/>
      <c r="R99" s="211"/>
      <c r="S99" s="211"/>
      <c r="T99" s="1161">
        <f t="shared" si="22"/>
        <v>858497.2</v>
      </c>
      <c r="U99" s="230">
        <f t="shared" si="19"/>
        <v>0</v>
      </c>
      <c r="V99" s="230">
        <f t="shared" si="20"/>
        <v>0</v>
      </c>
      <c r="W99" s="230">
        <f t="shared" si="23"/>
        <v>14550.800000000003</v>
      </c>
      <c r="X99" s="74">
        <f t="shared" si="24"/>
        <v>14550.800000000047</v>
      </c>
      <c r="Y99" s="102">
        <v>1</v>
      </c>
      <c r="Z99" s="102">
        <v>11</v>
      </c>
      <c r="AA99" s="211">
        <v>727540</v>
      </c>
      <c r="AB99" s="365"/>
      <c r="AC99" s="211">
        <v>160058.79999999999</v>
      </c>
      <c r="AD99" s="211"/>
      <c r="AE99" s="211"/>
      <c r="AF99" s="211"/>
      <c r="AG99" s="1161">
        <f t="shared" si="25"/>
        <v>887598.8</v>
      </c>
      <c r="AH99" s="102">
        <v>1</v>
      </c>
      <c r="AI99" s="102">
        <v>12</v>
      </c>
      <c r="AJ99" s="211">
        <v>727540</v>
      </c>
      <c r="AK99" s="365"/>
      <c r="AL99" s="211">
        <v>174609.6</v>
      </c>
      <c r="AM99" s="211"/>
      <c r="AN99" s="211"/>
      <c r="AO99" s="211"/>
      <c r="AP99" s="1161">
        <f t="shared" si="26"/>
        <v>902149.6</v>
      </c>
    </row>
    <row r="100" spans="1:42" ht="18.95" customHeight="1">
      <c r="A100" s="102">
        <v>7</v>
      </c>
      <c r="B100" s="102" t="s">
        <v>883</v>
      </c>
      <c r="C100" s="102">
        <v>1</v>
      </c>
      <c r="D100" s="102">
        <v>24</v>
      </c>
      <c r="E100" s="211">
        <v>727540</v>
      </c>
      <c r="F100" s="365"/>
      <c r="G100" s="211">
        <v>287043</v>
      </c>
      <c r="H100" s="211"/>
      <c r="I100" s="211"/>
      <c r="J100" s="211"/>
      <c r="K100" s="1161">
        <f t="shared" si="21"/>
        <v>1014583</v>
      </c>
      <c r="L100" s="102">
        <v>1</v>
      </c>
      <c r="M100" s="102">
        <v>23</v>
      </c>
      <c r="N100" s="211">
        <v>727540</v>
      </c>
      <c r="O100" s="365"/>
      <c r="P100" s="211">
        <v>287043</v>
      </c>
      <c r="Q100" s="211"/>
      <c r="R100" s="211"/>
      <c r="S100" s="211"/>
      <c r="T100" s="1161">
        <f t="shared" si="22"/>
        <v>1014583</v>
      </c>
      <c r="U100" s="230">
        <f t="shared" si="19"/>
        <v>0</v>
      </c>
      <c r="V100" s="230">
        <f t="shared" si="20"/>
        <v>0</v>
      </c>
      <c r="W100" s="230">
        <f t="shared" si="23"/>
        <v>0</v>
      </c>
      <c r="X100" s="74">
        <f t="shared" si="24"/>
        <v>0</v>
      </c>
      <c r="Y100" s="102">
        <v>1</v>
      </c>
      <c r="Z100" s="102">
        <v>25</v>
      </c>
      <c r="AA100" s="211">
        <v>727540</v>
      </c>
      <c r="AB100" s="365"/>
      <c r="AC100" s="211">
        <v>287043</v>
      </c>
      <c r="AD100" s="211"/>
      <c r="AE100" s="211"/>
      <c r="AF100" s="211"/>
      <c r="AG100" s="1161">
        <f t="shared" si="25"/>
        <v>1014583</v>
      </c>
      <c r="AH100" s="102">
        <v>1</v>
      </c>
      <c r="AI100" s="102">
        <v>26</v>
      </c>
      <c r="AJ100" s="211">
        <v>727540</v>
      </c>
      <c r="AK100" s="365"/>
      <c r="AL100" s="211">
        <v>287043</v>
      </c>
      <c r="AM100" s="211"/>
      <c r="AN100" s="211"/>
      <c r="AO100" s="211"/>
      <c r="AP100" s="1161">
        <f t="shared" si="26"/>
        <v>1014583</v>
      </c>
    </row>
    <row r="101" spans="1:42" ht="18.95" customHeight="1">
      <c r="A101" s="102">
        <v>8</v>
      </c>
      <c r="B101" s="102" t="s">
        <v>917</v>
      </c>
      <c r="C101" s="102">
        <v>1</v>
      </c>
      <c r="D101" s="102">
        <v>15</v>
      </c>
      <c r="E101" s="211">
        <v>727540</v>
      </c>
      <c r="F101" s="365"/>
      <c r="G101" s="211">
        <v>218262</v>
      </c>
      <c r="H101" s="211"/>
      <c r="I101" s="211"/>
      <c r="J101" s="211"/>
      <c r="K101" s="1161">
        <f t="shared" si="21"/>
        <v>945802</v>
      </c>
      <c r="L101" s="102">
        <v>1</v>
      </c>
      <c r="M101" s="102">
        <v>14</v>
      </c>
      <c r="N101" s="211">
        <v>727540</v>
      </c>
      <c r="O101" s="365"/>
      <c r="P101" s="211">
        <v>203711.2</v>
      </c>
      <c r="Q101" s="211"/>
      <c r="R101" s="211"/>
      <c r="S101" s="211"/>
      <c r="T101" s="1161">
        <f t="shared" si="22"/>
        <v>931251.19999999995</v>
      </c>
      <c r="U101" s="230">
        <f t="shared" si="19"/>
        <v>0</v>
      </c>
      <c r="V101" s="230">
        <f t="shared" si="20"/>
        <v>0</v>
      </c>
      <c r="W101" s="230">
        <f t="shared" si="23"/>
        <v>14550.799999999988</v>
      </c>
      <c r="X101" s="74">
        <f t="shared" si="24"/>
        <v>14550.800000000047</v>
      </c>
      <c r="Y101" s="102">
        <v>1</v>
      </c>
      <c r="Z101" s="102">
        <v>16</v>
      </c>
      <c r="AA101" s="211">
        <v>727540</v>
      </c>
      <c r="AB101" s="365"/>
      <c r="AC101" s="211">
        <v>218262</v>
      </c>
      <c r="AD101" s="211"/>
      <c r="AE101" s="211"/>
      <c r="AF101" s="211"/>
      <c r="AG101" s="1161">
        <f t="shared" si="25"/>
        <v>945802</v>
      </c>
      <c r="AH101" s="102">
        <v>1</v>
      </c>
      <c r="AI101" s="102">
        <v>17</v>
      </c>
      <c r="AJ101" s="211">
        <v>727540</v>
      </c>
      <c r="AK101" s="365"/>
      <c r="AL101" s="211">
        <v>218262</v>
      </c>
      <c r="AM101" s="211"/>
      <c r="AN101" s="211"/>
      <c r="AO101" s="211"/>
      <c r="AP101" s="1161">
        <f t="shared" si="26"/>
        <v>945802</v>
      </c>
    </row>
    <row r="102" spans="1:42" ht="18.95" customHeight="1">
      <c r="A102" s="102">
        <v>9</v>
      </c>
      <c r="B102" s="102" t="s">
        <v>884</v>
      </c>
      <c r="C102" s="102">
        <v>1</v>
      </c>
      <c r="D102" s="102">
        <v>21</v>
      </c>
      <c r="E102" s="211">
        <v>727540</v>
      </c>
      <c r="F102" s="365"/>
      <c r="G102" s="211">
        <v>246742</v>
      </c>
      <c r="H102" s="211"/>
      <c r="I102" s="211"/>
      <c r="J102" s="211"/>
      <c r="K102" s="1161">
        <f t="shared" si="21"/>
        <v>974282</v>
      </c>
      <c r="L102" s="102">
        <v>1</v>
      </c>
      <c r="M102" s="102">
        <v>20</v>
      </c>
      <c r="N102" s="211">
        <v>727540</v>
      </c>
      <c r="O102" s="365"/>
      <c r="P102" s="211">
        <v>246742</v>
      </c>
      <c r="Q102" s="211"/>
      <c r="R102" s="211"/>
      <c r="S102" s="211"/>
      <c r="T102" s="1161">
        <f t="shared" si="22"/>
        <v>974282</v>
      </c>
      <c r="U102" s="230">
        <f t="shared" si="19"/>
        <v>0</v>
      </c>
      <c r="V102" s="230">
        <f t="shared" si="20"/>
        <v>0</v>
      </c>
      <c r="W102" s="230">
        <f t="shared" si="23"/>
        <v>0</v>
      </c>
      <c r="X102" s="74">
        <f t="shared" si="24"/>
        <v>0</v>
      </c>
      <c r="Y102" s="102">
        <v>1</v>
      </c>
      <c r="Z102" s="102">
        <v>22</v>
      </c>
      <c r="AA102" s="211">
        <v>727540</v>
      </c>
      <c r="AB102" s="365"/>
      <c r="AC102" s="211">
        <v>246742</v>
      </c>
      <c r="AD102" s="211"/>
      <c r="AE102" s="211"/>
      <c r="AF102" s="211"/>
      <c r="AG102" s="1161">
        <f t="shared" si="25"/>
        <v>974282</v>
      </c>
      <c r="AH102" s="102">
        <v>1</v>
      </c>
      <c r="AI102" s="102">
        <v>23</v>
      </c>
      <c r="AJ102" s="211">
        <v>727540</v>
      </c>
      <c r="AK102" s="365"/>
      <c r="AL102" s="211">
        <v>246742</v>
      </c>
      <c r="AM102" s="211"/>
      <c r="AN102" s="211"/>
      <c r="AO102" s="211"/>
      <c r="AP102" s="1161">
        <f t="shared" si="26"/>
        <v>974282</v>
      </c>
    </row>
    <row r="103" spans="1:42" ht="16.5" customHeight="1">
      <c r="A103" s="102">
        <v>10</v>
      </c>
      <c r="B103" s="106" t="s">
        <v>885</v>
      </c>
      <c r="C103" s="106">
        <v>1</v>
      </c>
      <c r="D103" s="106">
        <v>9</v>
      </c>
      <c r="E103" s="106">
        <v>727540</v>
      </c>
      <c r="F103" s="355"/>
      <c r="G103" s="106">
        <v>130957.2</v>
      </c>
      <c r="H103" s="106"/>
      <c r="I103" s="106"/>
      <c r="J103" s="106"/>
      <c r="K103" s="1161">
        <f t="shared" si="21"/>
        <v>858497.2</v>
      </c>
      <c r="L103" s="106">
        <v>1</v>
      </c>
      <c r="M103" s="106">
        <v>8</v>
      </c>
      <c r="N103" s="106">
        <v>727540</v>
      </c>
      <c r="O103" s="355"/>
      <c r="P103" s="106">
        <v>116406.40000000001</v>
      </c>
      <c r="Q103" s="106"/>
      <c r="R103" s="106"/>
      <c r="S103" s="106"/>
      <c r="T103" s="1161">
        <f t="shared" si="22"/>
        <v>843946.4</v>
      </c>
      <c r="U103" s="230">
        <f t="shared" si="19"/>
        <v>0</v>
      </c>
      <c r="V103" s="230">
        <f t="shared" si="20"/>
        <v>0</v>
      </c>
      <c r="W103" s="230">
        <f t="shared" si="23"/>
        <v>14550.799999999988</v>
      </c>
      <c r="X103" s="74">
        <f t="shared" si="24"/>
        <v>14550.79999999993</v>
      </c>
      <c r="Y103" s="106">
        <v>1</v>
      </c>
      <c r="Z103" s="106">
        <v>10</v>
      </c>
      <c r="AA103" s="106">
        <v>727540</v>
      </c>
      <c r="AB103" s="355"/>
      <c r="AC103" s="106">
        <v>145508</v>
      </c>
      <c r="AD103" s="106"/>
      <c r="AE103" s="106"/>
      <c r="AF103" s="106"/>
      <c r="AG103" s="1161">
        <f t="shared" si="25"/>
        <v>873048</v>
      </c>
      <c r="AH103" s="106">
        <v>1</v>
      </c>
      <c r="AI103" s="106">
        <v>11</v>
      </c>
      <c r="AJ103" s="106">
        <v>727540</v>
      </c>
      <c r="AK103" s="355"/>
      <c r="AL103" s="106">
        <v>160058.79999999999</v>
      </c>
      <c r="AM103" s="106"/>
      <c r="AN103" s="106"/>
      <c r="AO103" s="106"/>
      <c r="AP103" s="1161">
        <f t="shared" si="26"/>
        <v>887598.8</v>
      </c>
    </row>
    <row r="104" spans="1:42" ht="16.5" customHeight="1">
      <c r="A104" s="102">
        <v>11</v>
      </c>
      <c r="B104" s="106" t="s">
        <v>886</v>
      </c>
      <c r="C104" s="106">
        <v>1</v>
      </c>
      <c r="D104" s="106">
        <v>10</v>
      </c>
      <c r="E104" s="106">
        <v>727540</v>
      </c>
      <c r="F104" s="355"/>
      <c r="G104" s="106">
        <v>145508</v>
      </c>
      <c r="H104" s="106"/>
      <c r="I104" s="106"/>
      <c r="J104" s="106"/>
      <c r="K104" s="1161">
        <f t="shared" si="21"/>
        <v>873048</v>
      </c>
      <c r="L104" s="106">
        <v>1</v>
      </c>
      <c r="M104" s="106">
        <v>9</v>
      </c>
      <c r="N104" s="106">
        <v>727540</v>
      </c>
      <c r="O104" s="355"/>
      <c r="P104" s="106">
        <v>130957.2</v>
      </c>
      <c r="Q104" s="106"/>
      <c r="R104" s="106"/>
      <c r="S104" s="106"/>
      <c r="T104" s="1161">
        <f t="shared" si="22"/>
        <v>858497.2</v>
      </c>
      <c r="U104" s="230">
        <f t="shared" si="19"/>
        <v>0</v>
      </c>
      <c r="V104" s="230">
        <f t="shared" si="20"/>
        <v>0</v>
      </c>
      <c r="W104" s="230">
        <f t="shared" si="23"/>
        <v>14550.800000000003</v>
      </c>
      <c r="X104" s="74">
        <f t="shared" si="24"/>
        <v>14550.800000000047</v>
      </c>
      <c r="Y104" s="106">
        <v>1</v>
      </c>
      <c r="Z104" s="106">
        <v>11</v>
      </c>
      <c r="AA104" s="106">
        <v>727540</v>
      </c>
      <c r="AB104" s="355"/>
      <c r="AC104" s="106">
        <v>160058.79999999999</v>
      </c>
      <c r="AD104" s="106"/>
      <c r="AE104" s="106"/>
      <c r="AF104" s="106"/>
      <c r="AG104" s="1161">
        <f t="shared" si="25"/>
        <v>887598.8</v>
      </c>
      <c r="AH104" s="106">
        <v>1</v>
      </c>
      <c r="AI104" s="106">
        <v>12</v>
      </c>
      <c r="AJ104" s="106">
        <v>727540</v>
      </c>
      <c r="AK104" s="355"/>
      <c r="AL104" s="106">
        <v>174609.6</v>
      </c>
      <c r="AM104" s="106"/>
      <c r="AN104" s="106"/>
      <c r="AO104" s="106"/>
      <c r="AP104" s="1161">
        <f t="shared" si="26"/>
        <v>902149.6</v>
      </c>
    </row>
    <row r="105" spans="1:42" ht="16.5" customHeight="1">
      <c r="A105" s="102">
        <v>12</v>
      </c>
      <c r="B105" s="106" t="s">
        <v>887</v>
      </c>
      <c r="C105" s="106">
        <v>1</v>
      </c>
      <c r="D105" s="106">
        <v>9</v>
      </c>
      <c r="E105" s="106">
        <v>727540</v>
      </c>
      <c r="F105" s="355"/>
      <c r="G105" s="106">
        <v>130957.2</v>
      </c>
      <c r="H105" s="106"/>
      <c r="I105" s="106"/>
      <c r="J105" s="106"/>
      <c r="K105" s="1161">
        <f t="shared" si="21"/>
        <v>858497.2</v>
      </c>
      <c r="L105" s="106">
        <v>1</v>
      </c>
      <c r="M105" s="106">
        <v>8</v>
      </c>
      <c r="N105" s="106">
        <v>727540</v>
      </c>
      <c r="O105" s="355"/>
      <c r="P105" s="106">
        <v>116406.40000000001</v>
      </c>
      <c r="Q105" s="106"/>
      <c r="R105" s="106"/>
      <c r="S105" s="106"/>
      <c r="T105" s="1161">
        <f t="shared" si="22"/>
        <v>843946.4</v>
      </c>
      <c r="U105" s="230">
        <f t="shared" si="19"/>
        <v>0</v>
      </c>
      <c r="V105" s="230">
        <f t="shared" si="20"/>
        <v>0</v>
      </c>
      <c r="W105" s="230">
        <f t="shared" si="23"/>
        <v>14550.799999999988</v>
      </c>
      <c r="X105" s="74">
        <f t="shared" si="24"/>
        <v>14550.79999999993</v>
      </c>
      <c r="Y105" s="106">
        <v>1</v>
      </c>
      <c r="Z105" s="106">
        <v>10</v>
      </c>
      <c r="AA105" s="106">
        <v>727540</v>
      </c>
      <c r="AB105" s="355"/>
      <c r="AC105" s="106">
        <v>145508</v>
      </c>
      <c r="AD105" s="106"/>
      <c r="AE105" s="106"/>
      <c r="AF105" s="106"/>
      <c r="AG105" s="1161">
        <f t="shared" si="25"/>
        <v>873048</v>
      </c>
      <c r="AH105" s="106">
        <v>1</v>
      </c>
      <c r="AI105" s="106">
        <v>11</v>
      </c>
      <c r="AJ105" s="106">
        <v>727540</v>
      </c>
      <c r="AK105" s="355"/>
      <c r="AL105" s="106">
        <v>160058.79999999999</v>
      </c>
      <c r="AM105" s="106"/>
      <c r="AN105" s="106"/>
      <c r="AO105" s="106"/>
      <c r="AP105" s="1161">
        <f t="shared" si="26"/>
        <v>887598.8</v>
      </c>
    </row>
    <row r="106" spans="1:42" ht="16.5" customHeight="1">
      <c r="A106" s="102">
        <v>13</v>
      </c>
      <c r="B106" s="106" t="s">
        <v>888</v>
      </c>
      <c r="C106" s="106">
        <v>1</v>
      </c>
      <c r="D106" s="106">
        <v>14</v>
      </c>
      <c r="E106" s="106">
        <v>727540</v>
      </c>
      <c r="F106" s="355"/>
      <c r="G106" s="106">
        <v>203711.2</v>
      </c>
      <c r="H106" s="106"/>
      <c r="I106" s="106"/>
      <c r="J106" s="106"/>
      <c r="K106" s="1161">
        <f t="shared" si="21"/>
        <v>931251.19999999995</v>
      </c>
      <c r="L106" s="106">
        <v>1</v>
      </c>
      <c r="M106" s="106">
        <v>13</v>
      </c>
      <c r="N106" s="106">
        <v>727540</v>
      </c>
      <c r="O106" s="355"/>
      <c r="P106" s="106">
        <v>189160.4</v>
      </c>
      <c r="Q106" s="106"/>
      <c r="R106" s="106"/>
      <c r="S106" s="106"/>
      <c r="T106" s="1161">
        <f t="shared" si="22"/>
        <v>916700.4</v>
      </c>
      <c r="U106" s="230">
        <f t="shared" si="19"/>
        <v>0</v>
      </c>
      <c r="V106" s="230">
        <f t="shared" si="20"/>
        <v>0</v>
      </c>
      <c r="W106" s="230">
        <f t="shared" si="23"/>
        <v>14550.800000000017</v>
      </c>
      <c r="X106" s="74">
        <f t="shared" si="24"/>
        <v>14550.79999999993</v>
      </c>
      <c r="Y106" s="106">
        <v>1</v>
      </c>
      <c r="Z106" s="106">
        <v>15</v>
      </c>
      <c r="AA106" s="106">
        <v>727540</v>
      </c>
      <c r="AB106" s="355"/>
      <c r="AC106" s="106">
        <v>218262</v>
      </c>
      <c r="AD106" s="106"/>
      <c r="AE106" s="106"/>
      <c r="AF106" s="106"/>
      <c r="AG106" s="1161">
        <f t="shared" si="25"/>
        <v>945802</v>
      </c>
      <c r="AH106" s="106">
        <v>1</v>
      </c>
      <c r="AI106" s="106">
        <v>16</v>
      </c>
      <c r="AJ106" s="106">
        <v>727540</v>
      </c>
      <c r="AK106" s="355"/>
      <c r="AL106" s="106">
        <v>218262</v>
      </c>
      <c r="AM106" s="106"/>
      <c r="AN106" s="106"/>
      <c r="AO106" s="106"/>
      <c r="AP106" s="1161">
        <f t="shared" si="26"/>
        <v>945802</v>
      </c>
    </row>
    <row r="107" spans="1:42" ht="16.5" customHeight="1">
      <c r="A107" s="102">
        <v>14</v>
      </c>
      <c r="B107" s="106" t="s">
        <v>889</v>
      </c>
      <c r="C107" s="106">
        <v>1</v>
      </c>
      <c r="D107" s="106">
        <v>17</v>
      </c>
      <c r="E107" s="106">
        <v>727540</v>
      </c>
      <c r="F107" s="355"/>
      <c r="G107" s="106">
        <v>218262</v>
      </c>
      <c r="H107" s="106"/>
      <c r="I107" s="106"/>
      <c r="J107" s="106"/>
      <c r="K107" s="1161">
        <f t="shared" si="21"/>
        <v>945802</v>
      </c>
      <c r="L107" s="106">
        <v>1</v>
      </c>
      <c r="M107" s="106">
        <v>16</v>
      </c>
      <c r="N107" s="106">
        <v>727540</v>
      </c>
      <c r="O107" s="355"/>
      <c r="P107" s="106">
        <v>218262</v>
      </c>
      <c r="Q107" s="106"/>
      <c r="R107" s="106"/>
      <c r="S107" s="106"/>
      <c r="T107" s="1161">
        <f t="shared" si="22"/>
        <v>945802</v>
      </c>
      <c r="U107" s="230">
        <f t="shared" si="19"/>
        <v>0</v>
      </c>
      <c r="V107" s="230">
        <f t="shared" si="20"/>
        <v>0</v>
      </c>
      <c r="W107" s="230">
        <f t="shared" si="23"/>
        <v>0</v>
      </c>
      <c r="X107" s="74">
        <f t="shared" si="24"/>
        <v>0</v>
      </c>
      <c r="Y107" s="106">
        <v>1</v>
      </c>
      <c r="Z107" s="106">
        <v>18</v>
      </c>
      <c r="AA107" s="106">
        <v>727540</v>
      </c>
      <c r="AB107" s="355"/>
      <c r="AC107" s="106">
        <v>218262</v>
      </c>
      <c r="AD107" s="106"/>
      <c r="AE107" s="106"/>
      <c r="AF107" s="106"/>
      <c r="AG107" s="1161">
        <f t="shared" si="25"/>
        <v>945802</v>
      </c>
      <c r="AH107" s="106">
        <v>1</v>
      </c>
      <c r="AI107" s="106">
        <v>19</v>
      </c>
      <c r="AJ107" s="106">
        <v>727540</v>
      </c>
      <c r="AK107" s="355"/>
      <c r="AL107" s="106">
        <v>218262</v>
      </c>
      <c r="AM107" s="106"/>
      <c r="AN107" s="106"/>
      <c r="AO107" s="106"/>
      <c r="AP107" s="1161">
        <f t="shared" si="26"/>
        <v>945802</v>
      </c>
    </row>
    <row r="108" spans="1:42" ht="16.5" customHeight="1">
      <c r="A108" s="102">
        <v>15</v>
      </c>
      <c r="B108" s="106" t="s">
        <v>891</v>
      </c>
      <c r="C108" s="106">
        <v>1</v>
      </c>
      <c r="D108" s="106">
        <v>27</v>
      </c>
      <c r="E108" s="106">
        <v>727540</v>
      </c>
      <c r="F108" s="355"/>
      <c r="G108" s="106">
        <v>358803</v>
      </c>
      <c r="H108" s="106"/>
      <c r="I108" s="106"/>
      <c r="J108" s="106"/>
      <c r="K108" s="1161">
        <f t="shared" si="21"/>
        <v>1086343</v>
      </c>
      <c r="L108" s="106">
        <v>1</v>
      </c>
      <c r="M108" s="106">
        <v>26</v>
      </c>
      <c r="N108" s="106">
        <v>727540</v>
      </c>
      <c r="O108" s="355"/>
      <c r="P108" s="106">
        <v>358803</v>
      </c>
      <c r="Q108" s="106"/>
      <c r="R108" s="106"/>
      <c r="S108" s="106"/>
      <c r="T108" s="1161">
        <f t="shared" si="22"/>
        <v>1086343</v>
      </c>
      <c r="U108" s="230">
        <f t="shared" si="19"/>
        <v>0</v>
      </c>
      <c r="V108" s="230">
        <f t="shared" si="20"/>
        <v>0</v>
      </c>
      <c r="W108" s="230">
        <f t="shared" si="23"/>
        <v>0</v>
      </c>
      <c r="X108" s="74">
        <f t="shared" si="24"/>
        <v>0</v>
      </c>
      <c r="Y108" s="106">
        <v>1</v>
      </c>
      <c r="Z108" s="106">
        <v>28</v>
      </c>
      <c r="AA108" s="106">
        <v>727540</v>
      </c>
      <c r="AB108" s="355"/>
      <c r="AC108" s="106">
        <v>358803</v>
      </c>
      <c r="AD108" s="106"/>
      <c r="AE108" s="106"/>
      <c r="AF108" s="106"/>
      <c r="AG108" s="1161">
        <f t="shared" si="25"/>
        <v>1086343</v>
      </c>
      <c r="AH108" s="106">
        <v>1</v>
      </c>
      <c r="AI108" s="106">
        <v>29</v>
      </c>
      <c r="AJ108" s="106">
        <v>727540</v>
      </c>
      <c r="AK108" s="355"/>
      <c r="AL108" s="106">
        <v>358803</v>
      </c>
      <c r="AM108" s="106"/>
      <c r="AN108" s="106"/>
      <c r="AO108" s="106"/>
      <c r="AP108" s="1161">
        <f t="shared" si="26"/>
        <v>1086343</v>
      </c>
    </row>
    <row r="109" spans="1:42" ht="16.5" customHeight="1">
      <c r="A109" s="102">
        <v>16</v>
      </c>
      <c r="B109" s="106" t="s">
        <v>892</v>
      </c>
      <c r="C109" s="106">
        <v>1</v>
      </c>
      <c r="D109" s="106">
        <v>7</v>
      </c>
      <c r="E109" s="106">
        <v>727540</v>
      </c>
      <c r="F109" s="355"/>
      <c r="G109" s="106">
        <v>101855.6</v>
      </c>
      <c r="H109" s="106"/>
      <c r="I109" s="106"/>
      <c r="J109" s="106"/>
      <c r="K109" s="1161">
        <f t="shared" si="21"/>
        <v>829395.6</v>
      </c>
      <c r="L109" s="106">
        <v>1</v>
      </c>
      <c r="M109" s="106">
        <v>6</v>
      </c>
      <c r="N109" s="106">
        <v>727540</v>
      </c>
      <c r="O109" s="355"/>
      <c r="P109" s="106">
        <v>87304.8</v>
      </c>
      <c r="Q109" s="106"/>
      <c r="R109" s="106"/>
      <c r="S109" s="106"/>
      <c r="T109" s="1161">
        <f t="shared" si="22"/>
        <v>814844.8</v>
      </c>
      <c r="U109" s="230">
        <f t="shared" si="19"/>
        <v>0</v>
      </c>
      <c r="V109" s="230">
        <f t="shared" si="20"/>
        <v>0</v>
      </c>
      <c r="W109" s="230">
        <f t="shared" si="23"/>
        <v>14550.800000000003</v>
      </c>
      <c r="X109" s="74">
        <f t="shared" si="24"/>
        <v>14550.79999999993</v>
      </c>
      <c r="Y109" s="106">
        <v>1</v>
      </c>
      <c r="Z109" s="106">
        <v>8</v>
      </c>
      <c r="AA109" s="106">
        <v>727540</v>
      </c>
      <c r="AB109" s="355"/>
      <c r="AC109" s="106">
        <v>116406.40000000001</v>
      </c>
      <c r="AD109" s="106"/>
      <c r="AE109" s="106"/>
      <c r="AF109" s="106"/>
      <c r="AG109" s="1161">
        <f t="shared" si="25"/>
        <v>843946.4</v>
      </c>
      <c r="AH109" s="106">
        <v>1</v>
      </c>
      <c r="AI109" s="106">
        <v>9</v>
      </c>
      <c r="AJ109" s="106">
        <v>727540</v>
      </c>
      <c r="AK109" s="355"/>
      <c r="AL109" s="106">
        <v>130957.2</v>
      </c>
      <c r="AM109" s="106"/>
      <c r="AN109" s="106"/>
      <c r="AO109" s="106"/>
      <c r="AP109" s="1161">
        <f t="shared" si="26"/>
        <v>858497.2</v>
      </c>
    </row>
    <row r="110" spans="1:42" ht="16.5" customHeight="1">
      <c r="A110" s="102">
        <v>17</v>
      </c>
      <c r="B110" s="106" t="s">
        <v>893</v>
      </c>
      <c r="C110" s="106">
        <v>1</v>
      </c>
      <c r="D110" s="106">
        <v>12</v>
      </c>
      <c r="E110" s="106">
        <v>727540</v>
      </c>
      <c r="F110" s="355"/>
      <c r="G110" s="106">
        <v>174609.6</v>
      </c>
      <c r="H110" s="106"/>
      <c r="I110" s="106"/>
      <c r="J110" s="106"/>
      <c r="K110" s="1161">
        <f t="shared" si="21"/>
        <v>902149.6</v>
      </c>
      <c r="L110" s="106">
        <v>1</v>
      </c>
      <c r="M110" s="106">
        <v>11</v>
      </c>
      <c r="N110" s="106">
        <v>727540</v>
      </c>
      <c r="O110" s="355"/>
      <c r="P110" s="106">
        <v>160058.79999999999</v>
      </c>
      <c r="Q110" s="106"/>
      <c r="R110" s="106"/>
      <c r="S110" s="106"/>
      <c r="T110" s="1161">
        <f t="shared" si="22"/>
        <v>887598.8</v>
      </c>
      <c r="U110" s="230">
        <f t="shared" si="19"/>
        <v>0</v>
      </c>
      <c r="V110" s="230">
        <f t="shared" si="20"/>
        <v>0</v>
      </c>
      <c r="W110" s="230">
        <f t="shared" si="23"/>
        <v>14550.800000000017</v>
      </c>
      <c r="X110" s="74">
        <f t="shared" si="24"/>
        <v>14550.79999999993</v>
      </c>
      <c r="Y110" s="106">
        <v>1</v>
      </c>
      <c r="Z110" s="106">
        <v>13</v>
      </c>
      <c r="AA110" s="106">
        <v>727540</v>
      </c>
      <c r="AB110" s="355"/>
      <c r="AC110" s="106">
        <v>189160.4</v>
      </c>
      <c r="AD110" s="106"/>
      <c r="AE110" s="106"/>
      <c r="AF110" s="106"/>
      <c r="AG110" s="1161">
        <f t="shared" si="25"/>
        <v>916700.4</v>
      </c>
      <c r="AH110" s="106">
        <v>1</v>
      </c>
      <c r="AI110" s="106">
        <v>14</v>
      </c>
      <c r="AJ110" s="106">
        <v>727540</v>
      </c>
      <c r="AK110" s="355"/>
      <c r="AL110" s="106">
        <v>203711.2</v>
      </c>
      <c r="AM110" s="106"/>
      <c r="AN110" s="106"/>
      <c r="AO110" s="106"/>
      <c r="AP110" s="1161">
        <f t="shared" si="26"/>
        <v>931251.19999999995</v>
      </c>
    </row>
    <row r="111" spans="1:42" ht="16.5" customHeight="1">
      <c r="A111" s="102">
        <v>18</v>
      </c>
      <c r="B111" s="106" t="s">
        <v>894</v>
      </c>
      <c r="C111" s="106">
        <v>1</v>
      </c>
      <c r="D111" s="106">
        <v>14</v>
      </c>
      <c r="E111" s="106">
        <v>727540</v>
      </c>
      <c r="F111" s="355"/>
      <c r="G111" s="106">
        <v>203711.2</v>
      </c>
      <c r="H111" s="106"/>
      <c r="I111" s="106"/>
      <c r="J111" s="106"/>
      <c r="K111" s="1161">
        <f t="shared" si="21"/>
        <v>931251.19999999995</v>
      </c>
      <c r="L111" s="106">
        <v>1</v>
      </c>
      <c r="M111" s="106">
        <v>13</v>
      </c>
      <c r="N111" s="106">
        <v>727540</v>
      </c>
      <c r="O111" s="355"/>
      <c r="P111" s="106">
        <v>189160.4</v>
      </c>
      <c r="Q111" s="106"/>
      <c r="R111" s="106"/>
      <c r="S111" s="106"/>
      <c r="T111" s="1161">
        <f t="shared" si="22"/>
        <v>916700.4</v>
      </c>
      <c r="U111" s="230">
        <f t="shared" si="19"/>
        <v>0</v>
      </c>
      <c r="V111" s="230">
        <f t="shared" si="20"/>
        <v>0</v>
      </c>
      <c r="W111" s="230">
        <f t="shared" si="23"/>
        <v>14550.800000000017</v>
      </c>
      <c r="X111" s="74">
        <f t="shared" si="24"/>
        <v>14550.79999999993</v>
      </c>
      <c r="Y111" s="106">
        <v>1</v>
      </c>
      <c r="Z111" s="106">
        <v>15</v>
      </c>
      <c r="AA111" s="106">
        <v>727540</v>
      </c>
      <c r="AB111" s="355"/>
      <c r="AC111" s="106">
        <v>218262</v>
      </c>
      <c r="AD111" s="106"/>
      <c r="AE111" s="106"/>
      <c r="AF111" s="106"/>
      <c r="AG111" s="1161">
        <f t="shared" si="25"/>
        <v>945802</v>
      </c>
      <c r="AH111" s="106">
        <v>1</v>
      </c>
      <c r="AI111" s="106">
        <v>16</v>
      </c>
      <c r="AJ111" s="106">
        <v>727540</v>
      </c>
      <c r="AK111" s="355"/>
      <c r="AL111" s="106">
        <v>218262</v>
      </c>
      <c r="AM111" s="106"/>
      <c r="AN111" s="106"/>
      <c r="AO111" s="106"/>
      <c r="AP111" s="1161">
        <f t="shared" si="26"/>
        <v>945802</v>
      </c>
    </row>
    <row r="112" spans="1:42" ht="16.5" customHeight="1">
      <c r="A112" s="102">
        <v>19</v>
      </c>
      <c r="B112" s="106" t="s">
        <v>1461</v>
      </c>
      <c r="C112" s="106">
        <v>1</v>
      </c>
      <c r="D112" s="106">
        <v>2</v>
      </c>
      <c r="E112" s="106">
        <v>727540</v>
      </c>
      <c r="F112" s="355"/>
      <c r="G112" s="106">
        <v>29101.600000000002</v>
      </c>
      <c r="H112" s="106"/>
      <c r="I112" s="106"/>
      <c r="J112" s="106"/>
      <c r="K112" s="1161">
        <f t="shared" si="21"/>
        <v>756641.6</v>
      </c>
      <c r="L112" s="106">
        <v>1</v>
      </c>
      <c r="M112" s="106">
        <v>1</v>
      </c>
      <c r="N112" s="106">
        <v>727540</v>
      </c>
      <c r="O112" s="355"/>
      <c r="P112" s="106">
        <v>14550.800000000001</v>
      </c>
      <c r="Q112" s="106"/>
      <c r="R112" s="106"/>
      <c r="S112" s="106"/>
      <c r="T112" s="1161">
        <f t="shared" si="22"/>
        <v>742090.8</v>
      </c>
      <c r="U112" s="230">
        <f t="shared" si="19"/>
        <v>0</v>
      </c>
      <c r="V112" s="230">
        <f t="shared" si="20"/>
        <v>0</v>
      </c>
      <c r="W112" s="230">
        <f t="shared" si="23"/>
        <v>14550.800000000001</v>
      </c>
      <c r="X112" s="74">
        <f t="shared" si="24"/>
        <v>14550.79999999993</v>
      </c>
      <c r="Y112" s="106">
        <v>1</v>
      </c>
      <c r="Z112" s="106">
        <v>3</v>
      </c>
      <c r="AA112" s="106">
        <v>727540</v>
      </c>
      <c r="AB112" s="355"/>
      <c r="AC112" s="106">
        <v>43652.4</v>
      </c>
      <c r="AD112" s="106"/>
      <c r="AE112" s="106"/>
      <c r="AF112" s="106"/>
      <c r="AG112" s="1161">
        <f t="shared" si="25"/>
        <v>771192.4</v>
      </c>
      <c r="AH112" s="106">
        <v>1</v>
      </c>
      <c r="AI112" s="106">
        <v>4</v>
      </c>
      <c r="AJ112" s="106">
        <v>727540</v>
      </c>
      <c r="AK112" s="355"/>
      <c r="AL112" s="106">
        <v>58203.200000000004</v>
      </c>
      <c r="AM112" s="106"/>
      <c r="AN112" s="106"/>
      <c r="AO112" s="106"/>
      <c r="AP112" s="1161">
        <f t="shared" si="26"/>
        <v>785743.2</v>
      </c>
    </row>
    <row r="113" spans="1:42" ht="16.5" customHeight="1">
      <c r="A113" s="102">
        <v>20</v>
      </c>
      <c r="B113" s="106" t="s">
        <v>7427</v>
      </c>
      <c r="C113" s="106">
        <v>1</v>
      </c>
      <c r="D113" s="106">
        <v>2</v>
      </c>
      <c r="E113" s="106">
        <v>727540</v>
      </c>
      <c r="F113" s="355"/>
      <c r="G113" s="106">
        <v>29101.600000000002</v>
      </c>
      <c r="H113" s="106"/>
      <c r="I113" s="106"/>
      <c r="J113" s="106"/>
      <c r="K113" s="1161">
        <f t="shared" si="21"/>
        <v>756641.6</v>
      </c>
      <c r="L113" s="106">
        <v>1</v>
      </c>
      <c r="M113" s="106">
        <v>1</v>
      </c>
      <c r="N113" s="106">
        <v>727540</v>
      </c>
      <c r="O113" s="355"/>
      <c r="P113" s="106">
        <v>14550.800000000001</v>
      </c>
      <c r="Q113" s="106"/>
      <c r="R113" s="106"/>
      <c r="S113" s="106"/>
      <c r="T113" s="1161">
        <f t="shared" si="22"/>
        <v>742090.8</v>
      </c>
      <c r="U113" s="230">
        <f t="shared" si="19"/>
        <v>0</v>
      </c>
      <c r="V113" s="230">
        <f t="shared" si="20"/>
        <v>0</v>
      </c>
      <c r="W113" s="230">
        <f t="shared" si="23"/>
        <v>14550.800000000001</v>
      </c>
      <c r="X113" s="74">
        <f t="shared" si="24"/>
        <v>14550.79999999993</v>
      </c>
      <c r="Y113" s="106">
        <v>1</v>
      </c>
      <c r="Z113" s="106">
        <v>3</v>
      </c>
      <c r="AA113" s="106">
        <v>727540</v>
      </c>
      <c r="AB113" s="355"/>
      <c r="AC113" s="106">
        <v>43652.4</v>
      </c>
      <c r="AD113" s="106"/>
      <c r="AE113" s="106"/>
      <c r="AF113" s="106"/>
      <c r="AG113" s="1161">
        <f t="shared" si="25"/>
        <v>771192.4</v>
      </c>
      <c r="AH113" s="106">
        <v>1</v>
      </c>
      <c r="AI113" s="106">
        <v>4</v>
      </c>
      <c r="AJ113" s="106">
        <v>727540</v>
      </c>
      <c r="AK113" s="355"/>
      <c r="AL113" s="106">
        <v>58203.200000000004</v>
      </c>
      <c r="AM113" s="106"/>
      <c r="AN113" s="106"/>
      <c r="AO113" s="106"/>
      <c r="AP113" s="1161">
        <f t="shared" si="26"/>
        <v>785743.2</v>
      </c>
    </row>
    <row r="114" spans="1:42" ht="16.5" customHeight="1">
      <c r="A114" s="102">
        <v>21</v>
      </c>
      <c r="B114" s="106" t="s">
        <v>7428</v>
      </c>
      <c r="C114" s="106">
        <v>1</v>
      </c>
      <c r="D114" s="106">
        <v>2</v>
      </c>
      <c r="E114" s="106">
        <v>727540</v>
      </c>
      <c r="F114" s="355"/>
      <c r="G114" s="106">
        <v>29101.600000000002</v>
      </c>
      <c r="H114" s="106"/>
      <c r="I114" s="106"/>
      <c r="J114" s="106"/>
      <c r="K114" s="1161">
        <f t="shared" si="21"/>
        <v>756641.6</v>
      </c>
      <c r="L114" s="106">
        <v>1</v>
      </c>
      <c r="M114" s="106">
        <v>1</v>
      </c>
      <c r="N114" s="106">
        <v>727540</v>
      </c>
      <c r="O114" s="355"/>
      <c r="P114" s="106">
        <v>14550.800000000001</v>
      </c>
      <c r="Q114" s="106"/>
      <c r="R114" s="106"/>
      <c r="S114" s="106"/>
      <c r="T114" s="1161">
        <f t="shared" si="22"/>
        <v>742090.8</v>
      </c>
      <c r="U114" s="230">
        <f t="shared" si="19"/>
        <v>0</v>
      </c>
      <c r="V114" s="230">
        <f t="shared" si="20"/>
        <v>0</v>
      </c>
      <c r="W114" s="230">
        <f t="shared" si="23"/>
        <v>14550.800000000001</v>
      </c>
      <c r="X114" s="74">
        <f t="shared" si="24"/>
        <v>14550.79999999993</v>
      </c>
      <c r="Y114" s="106">
        <v>1</v>
      </c>
      <c r="Z114" s="106">
        <v>3</v>
      </c>
      <c r="AA114" s="106">
        <v>727540</v>
      </c>
      <c r="AB114" s="355"/>
      <c r="AC114" s="106">
        <v>43652.4</v>
      </c>
      <c r="AD114" s="106"/>
      <c r="AE114" s="106"/>
      <c r="AF114" s="106"/>
      <c r="AG114" s="1161">
        <f t="shared" si="25"/>
        <v>771192.4</v>
      </c>
      <c r="AH114" s="106">
        <v>1</v>
      </c>
      <c r="AI114" s="106">
        <v>4</v>
      </c>
      <c r="AJ114" s="106">
        <v>727540</v>
      </c>
      <c r="AK114" s="355"/>
      <c r="AL114" s="106">
        <v>58203.200000000004</v>
      </c>
      <c r="AM114" s="106"/>
      <c r="AN114" s="106"/>
      <c r="AO114" s="106"/>
      <c r="AP114" s="1161">
        <f t="shared" si="26"/>
        <v>785743.2</v>
      </c>
    </row>
    <row r="115" spans="1:42" ht="16.5" customHeight="1">
      <c r="A115" s="102">
        <v>22</v>
      </c>
      <c r="B115" s="106" t="s">
        <v>877</v>
      </c>
      <c r="C115" s="106">
        <v>1</v>
      </c>
      <c r="D115" s="106">
        <v>6</v>
      </c>
      <c r="E115" s="106">
        <v>727540</v>
      </c>
      <c r="F115" s="355"/>
      <c r="G115" s="106">
        <v>87304.8</v>
      </c>
      <c r="H115" s="106"/>
      <c r="I115" s="106">
        <v>436524</v>
      </c>
      <c r="J115" s="106"/>
      <c r="K115" s="1161">
        <f t="shared" si="21"/>
        <v>1251368.8</v>
      </c>
      <c r="L115" s="106">
        <v>1</v>
      </c>
      <c r="M115" s="106">
        <v>5</v>
      </c>
      <c r="N115" s="106">
        <v>727540</v>
      </c>
      <c r="O115" s="355"/>
      <c r="P115" s="106">
        <v>72754</v>
      </c>
      <c r="Q115" s="106"/>
      <c r="R115" s="106">
        <v>436524</v>
      </c>
      <c r="S115" s="106"/>
      <c r="T115" s="1161">
        <f t="shared" si="22"/>
        <v>1236818</v>
      </c>
      <c r="U115" s="230">
        <f t="shared" si="19"/>
        <v>0</v>
      </c>
      <c r="V115" s="230">
        <f t="shared" si="20"/>
        <v>0</v>
      </c>
      <c r="W115" s="230">
        <f t="shared" si="23"/>
        <v>14550.799999999988</v>
      </c>
      <c r="X115" s="74">
        <f t="shared" si="24"/>
        <v>14550.800000000047</v>
      </c>
      <c r="Y115" s="106">
        <v>1</v>
      </c>
      <c r="Z115" s="106">
        <v>7</v>
      </c>
      <c r="AA115" s="106">
        <v>727540</v>
      </c>
      <c r="AB115" s="355"/>
      <c r="AC115" s="106">
        <v>101855.6</v>
      </c>
      <c r="AD115" s="106"/>
      <c r="AE115" s="106">
        <v>436524</v>
      </c>
      <c r="AF115" s="106"/>
      <c r="AG115" s="1161">
        <f t="shared" si="25"/>
        <v>1265919.6000000001</v>
      </c>
      <c r="AH115" s="106">
        <v>1</v>
      </c>
      <c r="AI115" s="106">
        <v>8</v>
      </c>
      <c r="AJ115" s="106">
        <v>727540</v>
      </c>
      <c r="AK115" s="355"/>
      <c r="AL115" s="106">
        <v>116406.40000000001</v>
      </c>
      <c r="AM115" s="106"/>
      <c r="AN115" s="106">
        <v>436524</v>
      </c>
      <c r="AO115" s="106"/>
      <c r="AP115" s="1161">
        <f t="shared" si="26"/>
        <v>1280470.3999999999</v>
      </c>
    </row>
    <row r="116" spans="1:42" ht="16.5" customHeight="1">
      <c r="A116" s="102">
        <v>23</v>
      </c>
      <c r="B116" s="106" t="s">
        <v>877</v>
      </c>
      <c r="C116" s="106">
        <v>1</v>
      </c>
      <c r="D116" s="106">
        <v>6</v>
      </c>
      <c r="E116" s="106">
        <v>727540</v>
      </c>
      <c r="F116" s="355"/>
      <c r="G116" s="106">
        <v>87304.8</v>
      </c>
      <c r="H116" s="106"/>
      <c r="I116" s="106">
        <v>436524</v>
      </c>
      <c r="J116" s="106"/>
      <c r="K116" s="1161">
        <f t="shared" si="21"/>
        <v>1251368.8</v>
      </c>
      <c r="L116" s="106">
        <v>1</v>
      </c>
      <c r="M116" s="106">
        <v>5</v>
      </c>
      <c r="N116" s="106">
        <v>727540</v>
      </c>
      <c r="O116" s="355"/>
      <c r="P116" s="106">
        <v>72754</v>
      </c>
      <c r="Q116" s="106"/>
      <c r="R116" s="106">
        <v>436524</v>
      </c>
      <c r="S116" s="106"/>
      <c r="T116" s="1161">
        <f t="shared" si="22"/>
        <v>1236818</v>
      </c>
      <c r="U116" s="230">
        <f t="shared" si="19"/>
        <v>0</v>
      </c>
      <c r="V116" s="230">
        <f t="shared" si="20"/>
        <v>0</v>
      </c>
      <c r="W116" s="230">
        <f t="shared" si="23"/>
        <v>14550.799999999988</v>
      </c>
      <c r="X116" s="74">
        <f t="shared" si="24"/>
        <v>14550.800000000047</v>
      </c>
      <c r="Y116" s="106">
        <v>1</v>
      </c>
      <c r="Z116" s="106">
        <v>7</v>
      </c>
      <c r="AA116" s="106">
        <v>727540</v>
      </c>
      <c r="AB116" s="355"/>
      <c r="AC116" s="106">
        <v>101855.6</v>
      </c>
      <c r="AD116" s="106"/>
      <c r="AE116" s="106">
        <v>436524</v>
      </c>
      <c r="AF116" s="106"/>
      <c r="AG116" s="1161">
        <f t="shared" si="25"/>
        <v>1265919.6000000001</v>
      </c>
      <c r="AH116" s="106">
        <v>1</v>
      </c>
      <c r="AI116" s="106">
        <v>8</v>
      </c>
      <c r="AJ116" s="106">
        <v>727540</v>
      </c>
      <c r="AK116" s="355"/>
      <c r="AL116" s="106">
        <v>116406.40000000001</v>
      </c>
      <c r="AM116" s="106"/>
      <c r="AN116" s="106">
        <v>436524</v>
      </c>
      <c r="AO116" s="106"/>
      <c r="AP116" s="1161">
        <f t="shared" si="26"/>
        <v>1280470.3999999999</v>
      </c>
    </row>
    <row r="117" spans="1:42" ht="16.5" customHeight="1">
      <c r="A117" s="102">
        <v>24</v>
      </c>
      <c r="B117" s="106" t="s">
        <v>877</v>
      </c>
      <c r="C117" s="106">
        <v>1</v>
      </c>
      <c r="D117" s="106">
        <v>6</v>
      </c>
      <c r="E117" s="106">
        <v>727540</v>
      </c>
      <c r="F117" s="355"/>
      <c r="G117" s="106">
        <v>87304.8</v>
      </c>
      <c r="H117" s="106"/>
      <c r="I117" s="106">
        <v>436524</v>
      </c>
      <c r="J117" s="106"/>
      <c r="K117" s="1161">
        <f t="shared" si="21"/>
        <v>1251368.8</v>
      </c>
      <c r="L117" s="106">
        <v>1</v>
      </c>
      <c r="M117" s="106">
        <v>5</v>
      </c>
      <c r="N117" s="106">
        <v>727540</v>
      </c>
      <c r="O117" s="355"/>
      <c r="P117" s="106">
        <v>72754</v>
      </c>
      <c r="Q117" s="106"/>
      <c r="R117" s="106">
        <v>436524</v>
      </c>
      <c r="S117" s="106"/>
      <c r="T117" s="1161">
        <f t="shared" si="22"/>
        <v>1236818</v>
      </c>
      <c r="U117" s="230">
        <f t="shared" si="19"/>
        <v>0</v>
      </c>
      <c r="V117" s="230">
        <f t="shared" si="20"/>
        <v>0</v>
      </c>
      <c r="W117" s="230">
        <f t="shared" si="23"/>
        <v>14550.799999999988</v>
      </c>
      <c r="X117" s="74">
        <f t="shared" si="24"/>
        <v>14550.800000000047</v>
      </c>
      <c r="Y117" s="106">
        <v>1</v>
      </c>
      <c r="Z117" s="106">
        <v>7</v>
      </c>
      <c r="AA117" s="106">
        <v>727540</v>
      </c>
      <c r="AB117" s="355"/>
      <c r="AC117" s="106">
        <v>101855.6</v>
      </c>
      <c r="AD117" s="106"/>
      <c r="AE117" s="106">
        <v>436524</v>
      </c>
      <c r="AF117" s="106"/>
      <c r="AG117" s="1161">
        <f t="shared" si="25"/>
        <v>1265919.6000000001</v>
      </c>
      <c r="AH117" s="106">
        <v>1</v>
      </c>
      <c r="AI117" s="106">
        <v>8</v>
      </c>
      <c r="AJ117" s="106">
        <v>727540</v>
      </c>
      <c r="AK117" s="355"/>
      <c r="AL117" s="106">
        <v>116406.40000000001</v>
      </c>
      <c r="AM117" s="106"/>
      <c r="AN117" s="106">
        <v>436524</v>
      </c>
      <c r="AO117" s="106"/>
      <c r="AP117" s="1161">
        <f t="shared" si="26"/>
        <v>1280470.3999999999</v>
      </c>
    </row>
    <row r="118" spans="1:42" ht="16.5" customHeight="1">
      <c r="A118" s="102">
        <v>25</v>
      </c>
      <c r="B118" s="106" t="s">
        <v>877</v>
      </c>
      <c r="C118" s="106">
        <v>1</v>
      </c>
      <c r="D118" s="106">
        <v>6</v>
      </c>
      <c r="E118" s="106">
        <v>727540</v>
      </c>
      <c r="F118" s="355"/>
      <c r="G118" s="106">
        <v>87304.8</v>
      </c>
      <c r="H118" s="106"/>
      <c r="I118" s="106">
        <v>436524</v>
      </c>
      <c r="J118" s="106"/>
      <c r="K118" s="1161">
        <f t="shared" si="21"/>
        <v>1251368.8</v>
      </c>
      <c r="L118" s="106">
        <v>1</v>
      </c>
      <c r="M118" s="106">
        <v>5</v>
      </c>
      <c r="N118" s="106">
        <v>727540</v>
      </c>
      <c r="O118" s="355"/>
      <c r="P118" s="106">
        <v>72754</v>
      </c>
      <c r="Q118" s="106"/>
      <c r="R118" s="106">
        <v>436524</v>
      </c>
      <c r="S118" s="106"/>
      <c r="T118" s="1161">
        <f t="shared" si="22"/>
        <v>1236818</v>
      </c>
      <c r="U118" s="230">
        <f t="shared" si="19"/>
        <v>0</v>
      </c>
      <c r="V118" s="230">
        <f t="shared" si="20"/>
        <v>0</v>
      </c>
      <c r="W118" s="230">
        <f t="shared" si="23"/>
        <v>14550.799999999988</v>
      </c>
      <c r="X118" s="74">
        <f t="shared" si="24"/>
        <v>14550.800000000047</v>
      </c>
      <c r="Y118" s="106">
        <v>1</v>
      </c>
      <c r="Z118" s="106">
        <v>7</v>
      </c>
      <c r="AA118" s="106">
        <v>727540</v>
      </c>
      <c r="AB118" s="355"/>
      <c r="AC118" s="106">
        <v>101855.6</v>
      </c>
      <c r="AD118" s="106"/>
      <c r="AE118" s="106">
        <v>436524</v>
      </c>
      <c r="AF118" s="106"/>
      <c r="AG118" s="1161">
        <f t="shared" si="25"/>
        <v>1265919.6000000001</v>
      </c>
      <c r="AH118" s="106">
        <v>1</v>
      </c>
      <c r="AI118" s="106">
        <v>8</v>
      </c>
      <c r="AJ118" s="106">
        <v>727540</v>
      </c>
      <c r="AK118" s="355"/>
      <c r="AL118" s="106">
        <v>116406.40000000001</v>
      </c>
      <c r="AM118" s="106"/>
      <c r="AN118" s="106">
        <v>436524</v>
      </c>
      <c r="AO118" s="106"/>
      <c r="AP118" s="1161">
        <f t="shared" si="26"/>
        <v>1280470.3999999999</v>
      </c>
    </row>
    <row r="119" spans="1:42">
      <c r="A119" s="102">
        <v>26</v>
      </c>
      <c r="B119" s="106" t="s">
        <v>877</v>
      </c>
      <c r="C119" s="106">
        <v>1</v>
      </c>
      <c r="D119" s="106">
        <v>6</v>
      </c>
      <c r="E119" s="106">
        <v>727540</v>
      </c>
      <c r="F119" s="355"/>
      <c r="G119" s="106">
        <v>87304.8</v>
      </c>
      <c r="H119" s="106"/>
      <c r="I119" s="106">
        <v>436524</v>
      </c>
      <c r="J119" s="106"/>
      <c r="K119" s="1161">
        <f t="shared" si="21"/>
        <v>1251368.8</v>
      </c>
      <c r="L119" s="106">
        <v>1</v>
      </c>
      <c r="M119" s="106">
        <v>5</v>
      </c>
      <c r="N119" s="106">
        <v>727540</v>
      </c>
      <c r="O119" s="355"/>
      <c r="P119" s="106">
        <v>72754</v>
      </c>
      <c r="Q119" s="106"/>
      <c r="R119" s="106">
        <v>436524</v>
      </c>
      <c r="S119" s="106"/>
      <c r="T119" s="1161">
        <f>+N119+P119+Q119+R119+S119</f>
        <v>1236818</v>
      </c>
      <c r="U119" s="230">
        <f>C119-L119</f>
        <v>0</v>
      </c>
      <c r="V119" s="230">
        <f>+E119-N119</f>
        <v>0</v>
      </c>
      <c r="W119" s="230">
        <f>+G119+H119+I119+J119-P119-Q119-R119-S119</f>
        <v>14550.799999999988</v>
      </c>
      <c r="X119" s="74">
        <f>K119-T119</f>
        <v>14550.800000000047</v>
      </c>
      <c r="Y119" s="106">
        <v>1</v>
      </c>
      <c r="Z119" s="106">
        <v>7</v>
      </c>
      <c r="AA119" s="106">
        <v>727540</v>
      </c>
      <c r="AB119" s="355"/>
      <c r="AC119" s="106">
        <v>101855.6</v>
      </c>
      <c r="AD119" s="106"/>
      <c r="AE119" s="106">
        <v>436524</v>
      </c>
      <c r="AF119" s="106"/>
      <c r="AG119" s="1161">
        <f t="shared" si="25"/>
        <v>1265919.6000000001</v>
      </c>
      <c r="AH119" s="106">
        <v>1</v>
      </c>
      <c r="AI119" s="106">
        <v>8</v>
      </c>
      <c r="AJ119" s="106">
        <v>727540</v>
      </c>
      <c r="AK119" s="355"/>
      <c r="AL119" s="106">
        <v>116406.40000000001</v>
      </c>
      <c r="AM119" s="106"/>
      <c r="AN119" s="106">
        <v>436524</v>
      </c>
      <c r="AO119" s="106"/>
      <c r="AP119" s="1161">
        <f t="shared" si="26"/>
        <v>1280470.3999999999</v>
      </c>
    </row>
    <row r="120" spans="1:42">
      <c r="A120" s="102">
        <v>27</v>
      </c>
      <c r="B120" s="106" t="s">
        <v>877</v>
      </c>
      <c r="C120" s="106">
        <v>1</v>
      </c>
      <c r="D120" s="106">
        <v>6</v>
      </c>
      <c r="E120" s="106">
        <v>727540</v>
      </c>
      <c r="F120" s="355"/>
      <c r="G120" s="106">
        <v>87304.8</v>
      </c>
      <c r="H120" s="106"/>
      <c r="I120" s="106">
        <v>436524</v>
      </c>
      <c r="J120" s="106"/>
      <c r="K120" s="1161">
        <f t="shared" si="21"/>
        <v>1251368.8</v>
      </c>
      <c r="L120" s="106">
        <v>1</v>
      </c>
      <c r="M120" s="106">
        <v>5</v>
      </c>
      <c r="N120" s="106">
        <v>727540</v>
      </c>
      <c r="O120" s="355"/>
      <c r="P120" s="106">
        <v>72754</v>
      </c>
      <c r="Q120" s="106"/>
      <c r="R120" s="106">
        <v>436524</v>
      </c>
      <c r="S120" s="106"/>
      <c r="T120" s="1161">
        <f>+N120+P120+Q120+R120+S120</f>
        <v>1236818</v>
      </c>
      <c r="U120" s="230">
        <f>C120-L120</f>
        <v>0</v>
      </c>
      <c r="V120" s="230">
        <f>+E120-N120</f>
        <v>0</v>
      </c>
      <c r="W120" s="230">
        <f>+G120+H120+I120+J120-P120-Q120-R120-S120</f>
        <v>14550.799999999988</v>
      </c>
      <c r="X120" s="74">
        <f>K120-T120</f>
        <v>14550.800000000047</v>
      </c>
      <c r="Y120" s="106">
        <v>1</v>
      </c>
      <c r="Z120" s="106">
        <v>7</v>
      </c>
      <c r="AA120" s="106">
        <v>727540</v>
      </c>
      <c r="AB120" s="355"/>
      <c r="AC120" s="106">
        <v>101855.6</v>
      </c>
      <c r="AD120" s="106"/>
      <c r="AE120" s="106">
        <v>436524</v>
      </c>
      <c r="AF120" s="106"/>
      <c r="AG120" s="1161">
        <f t="shared" si="25"/>
        <v>1265919.6000000001</v>
      </c>
      <c r="AH120" s="106">
        <v>1</v>
      </c>
      <c r="AI120" s="106">
        <v>8</v>
      </c>
      <c r="AJ120" s="106">
        <v>727540</v>
      </c>
      <c r="AK120" s="355"/>
      <c r="AL120" s="106">
        <v>116406.40000000001</v>
      </c>
      <c r="AM120" s="106"/>
      <c r="AN120" s="106">
        <v>436524</v>
      </c>
      <c r="AO120" s="106"/>
      <c r="AP120" s="1161">
        <f t="shared" si="26"/>
        <v>1280470.3999999999</v>
      </c>
    </row>
    <row r="123" spans="1:42" ht="16.5">
      <c r="A123" s="30"/>
      <c r="B123" s="220" t="s">
        <v>224</v>
      </c>
      <c r="C123" s="31"/>
      <c r="D123" s="31"/>
      <c r="E123" s="31"/>
      <c r="G123" s="31"/>
      <c r="H123" s="31"/>
      <c r="I123" s="31"/>
      <c r="J123" s="31"/>
      <c r="K123" s="1816"/>
      <c r="L123" s="22"/>
      <c r="M123" s="180"/>
      <c r="N123" s="22"/>
      <c r="O123" s="390"/>
      <c r="P123" s="180"/>
      <c r="Q123" s="22"/>
      <c r="R123" s="22"/>
      <c r="S123" s="302"/>
      <c r="T123" s="1804" t="s">
        <v>7421</v>
      </c>
      <c r="U123" s="180"/>
      <c r="V123" s="180"/>
      <c r="W123" s="180"/>
      <c r="X123" s="22"/>
      <c r="Y123" s="31"/>
      <c r="Z123" s="31"/>
      <c r="AA123" s="31"/>
      <c r="AC123" s="31"/>
      <c r="AD123" s="31"/>
      <c r="AE123" s="31"/>
      <c r="AF123" s="31"/>
      <c r="AG123" s="1816"/>
      <c r="AH123" s="31"/>
      <c r="AI123" s="31"/>
      <c r="AJ123" s="31"/>
      <c r="AL123" s="31"/>
      <c r="AM123" s="31"/>
      <c r="AN123" s="31"/>
      <c r="AO123" s="31"/>
      <c r="AP123" s="1816"/>
    </row>
    <row r="124" spans="1:42" ht="16.5" customHeight="1" thickBot="1">
      <c r="A124" s="30"/>
      <c r="B124" s="1803"/>
      <c r="C124" s="177"/>
      <c r="D124" s="177"/>
      <c r="E124" s="177"/>
      <c r="F124" s="351"/>
      <c r="G124" s="177"/>
      <c r="H124" s="1803"/>
      <c r="I124" s="177"/>
      <c r="J124" s="9"/>
      <c r="K124" s="443"/>
      <c r="L124" s="9"/>
      <c r="M124" s="9"/>
      <c r="N124" s="178"/>
      <c r="O124" s="378"/>
      <c r="P124" s="221"/>
      <c r="Q124" s="222"/>
      <c r="R124" s="222"/>
      <c r="S124" s="1875" t="s">
        <v>28</v>
      </c>
      <c r="T124" s="1875"/>
      <c r="U124" s="1875"/>
      <c r="V124" s="133"/>
      <c r="W124" s="133"/>
      <c r="X124" s="148"/>
      <c r="Y124" s="9"/>
      <c r="Z124" s="9"/>
      <c r="AA124" s="9"/>
      <c r="AB124" s="388"/>
      <c r="AC124" s="9"/>
      <c r="AD124" s="1807"/>
      <c r="AE124" s="1807"/>
      <c r="AF124" s="9"/>
      <c r="AG124" s="443"/>
      <c r="AH124" s="9"/>
      <c r="AI124" s="9"/>
      <c r="AJ124" s="9"/>
      <c r="AK124" s="388"/>
      <c r="AL124" s="9"/>
      <c r="AM124" s="1807"/>
      <c r="AN124" s="1807"/>
      <c r="AO124" s="9"/>
      <c r="AP124" s="443"/>
    </row>
    <row r="125" spans="1:42" s="181" customFormat="1" ht="44.25" customHeight="1">
      <c r="A125" s="30"/>
      <c r="B125" s="1827" t="s">
        <v>7429</v>
      </c>
      <c r="C125" s="1827"/>
      <c r="D125" s="1827"/>
      <c r="E125" s="1827"/>
      <c r="F125" s="352"/>
      <c r="G125" s="31"/>
      <c r="H125" s="179"/>
      <c r="I125" s="31"/>
      <c r="J125" s="31"/>
      <c r="K125" s="429"/>
      <c r="L125" s="31"/>
      <c r="M125" s="134"/>
      <c r="N125" s="180"/>
      <c r="O125" s="361"/>
      <c r="P125" s="34"/>
      <c r="Q125" s="180"/>
      <c r="R125" s="180"/>
      <c r="S125" s="31"/>
      <c r="T125" s="433" t="s">
        <v>222</v>
      </c>
      <c r="U125" s="34"/>
      <c r="V125" s="34"/>
      <c r="W125" s="34"/>
      <c r="X125" s="180"/>
      <c r="Y125" s="134"/>
      <c r="Z125" s="134"/>
      <c r="AA125" s="134"/>
      <c r="AB125" s="352"/>
      <c r="AC125" s="31"/>
      <c r="AD125" s="179"/>
      <c r="AE125" s="179"/>
      <c r="AF125" s="31"/>
      <c r="AG125" s="429"/>
      <c r="AH125" s="134"/>
      <c r="AI125" s="134"/>
      <c r="AJ125" s="134"/>
      <c r="AK125" s="352"/>
      <c r="AL125" s="31"/>
      <c r="AM125" s="179"/>
      <c r="AN125" s="179"/>
      <c r="AO125" s="31"/>
      <c r="AP125" s="429"/>
    </row>
    <row r="126" spans="1:42" ht="17.25" customHeight="1">
      <c r="A126" s="244"/>
      <c r="B126" s="245"/>
      <c r="C126" s="1817" t="s">
        <v>1093</v>
      </c>
      <c r="D126" s="1817"/>
      <c r="E126" s="1817"/>
      <c r="F126" s="1818"/>
      <c r="G126" s="246"/>
      <c r="H126" s="247"/>
      <c r="I126" s="1819"/>
      <c r="J126" s="1819"/>
      <c r="K126" s="1820"/>
      <c r="L126" s="1821" t="s">
        <v>461</v>
      </c>
      <c r="M126" s="1817"/>
      <c r="N126" s="1817"/>
      <c r="O126" s="1818"/>
      <c r="P126" s="1822"/>
      <c r="Q126" s="1819"/>
      <c r="R126" s="1819"/>
      <c r="S126" s="248"/>
      <c r="T126" s="1820"/>
      <c r="U126" s="2143" t="s">
        <v>256</v>
      </c>
      <c r="V126" s="2144"/>
      <c r="W126" s="2144"/>
      <c r="X126" s="2145"/>
      <c r="Y126" s="1817" t="s">
        <v>2472</v>
      </c>
      <c r="Z126" s="1817"/>
      <c r="AA126" s="1817"/>
      <c r="AB126" s="1818"/>
      <c r="AC126" s="246"/>
      <c r="AD126" s="247"/>
      <c r="AE126" s="247"/>
      <c r="AF126" s="1819"/>
      <c r="AG126" s="1820"/>
      <c r="AH126" s="1817" t="s">
        <v>2784</v>
      </c>
      <c r="AI126" s="1817"/>
      <c r="AJ126" s="1817"/>
      <c r="AK126" s="1818"/>
      <c r="AL126" s="246"/>
      <c r="AM126" s="247"/>
      <c r="AN126" s="247"/>
      <c r="AO126" s="1819"/>
      <c r="AP126" s="1820"/>
    </row>
    <row r="127" spans="1:42" s="181" customFormat="1" ht="16.5" customHeight="1">
      <c r="A127" s="249"/>
      <c r="B127" s="250"/>
      <c r="C127" s="244"/>
      <c r="D127" s="244"/>
      <c r="E127" s="244"/>
      <c r="F127" s="1823"/>
      <c r="G127" s="253" t="s">
        <v>254</v>
      </c>
      <c r="H127" s="253"/>
      <c r="I127" s="253"/>
      <c r="J127" s="22"/>
      <c r="K127" s="1824"/>
      <c r="L127" s="244"/>
      <c r="M127" s="244"/>
      <c r="N127" s="244"/>
      <c r="O127" s="361"/>
      <c r="P127" s="253" t="s">
        <v>254</v>
      </c>
      <c r="Q127" s="253"/>
      <c r="R127" s="253"/>
      <c r="S127" s="22"/>
      <c r="T127" s="1824"/>
      <c r="U127" s="244"/>
      <c r="V127" s="2159" t="s">
        <v>251</v>
      </c>
      <c r="W127" s="2159" t="s">
        <v>254</v>
      </c>
      <c r="X127" s="244"/>
      <c r="Y127" s="244"/>
      <c r="Z127" s="244"/>
      <c r="AA127" s="244"/>
      <c r="AB127" s="389" t="s">
        <v>254</v>
      </c>
      <c r="AC127" s="251"/>
      <c r="AD127" s="252"/>
      <c r="AE127" s="252"/>
      <c r="AF127" s="248"/>
      <c r="AG127" s="1824"/>
      <c r="AH127" s="244"/>
      <c r="AI127" s="244"/>
      <c r="AJ127" s="244"/>
      <c r="AK127" s="389" t="s">
        <v>254</v>
      </c>
      <c r="AL127" s="251"/>
      <c r="AM127" s="252"/>
      <c r="AN127" s="252"/>
      <c r="AO127" s="248"/>
      <c r="AP127" s="1824"/>
    </row>
    <row r="128" spans="1:42" s="181" customFormat="1" ht="89.25">
      <c r="A128" s="227" t="s">
        <v>114</v>
      </c>
      <c r="B128" s="1809" t="s">
        <v>225</v>
      </c>
      <c r="C128" s="1809" t="s">
        <v>217</v>
      </c>
      <c r="D128" s="1809" t="s">
        <v>250</v>
      </c>
      <c r="E128" s="1810" t="s">
        <v>251</v>
      </c>
      <c r="F128" s="562" t="s">
        <v>331</v>
      </c>
      <c r="G128" s="267" t="s">
        <v>308</v>
      </c>
      <c r="H128" s="267" t="s">
        <v>252</v>
      </c>
      <c r="I128" s="267" t="s">
        <v>309</v>
      </c>
      <c r="J128" s="267" t="s">
        <v>7422</v>
      </c>
      <c r="K128" s="1825" t="s">
        <v>253</v>
      </c>
      <c r="L128" s="1809" t="s">
        <v>217</v>
      </c>
      <c r="M128" s="1809" t="s">
        <v>250</v>
      </c>
      <c r="N128" s="1810" t="s">
        <v>251</v>
      </c>
      <c r="O128" s="562" t="s">
        <v>331</v>
      </c>
      <c r="P128" s="267" t="s">
        <v>308</v>
      </c>
      <c r="Q128" s="267" t="s">
        <v>252</v>
      </c>
      <c r="R128" s="267" t="s">
        <v>7423</v>
      </c>
      <c r="S128" s="267" t="s">
        <v>7422</v>
      </c>
      <c r="T128" s="1825" t="s">
        <v>253</v>
      </c>
      <c r="U128" s="1809" t="s">
        <v>217</v>
      </c>
      <c r="V128" s="2160"/>
      <c r="W128" s="2160"/>
      <c r="X128" s="1809" t="s">
        <v>255</v>
      </c>
      <c r="Y128" s="1809" t="s">
        <v>217</v>
      </c>
      <c r="Z128" s="1809" t="s">
        <v>250</v>
      </c>
      <c r="AA128" s="1810" t="s">
        <v>251</v>
      </c>
      <c r="AB128" s="561" t="s">
        <v>331</v>
      </c>
      <c r="AC128" s="267" t="s">
        <v>308</v>
      </c>
      <c r="AD128" s="267" t="s">
        <v>252</v>
      </c>
      <c r="AE128" s="267" t="s">
        <v>7423</v>
      </c>
      <c r="AF128" s="267" t="s">
        <v>7422</v>
      </c>
      <c r="AG128" s="1825" t="s">
        <v>253</v>
      </c>
      <c r="AH128" s="1809" t="s">
        <v>217</v>
      </c>
      <c r="AI128" s="1809" t="s">
        <v>250</v>
      </c>
      <c r="AJ128" s="1810" t="s">
        <v>251</v>
      </c>
      <c r="AK128" s="561" t="s">
        <v>331</v>
      </c>
      <c r="AL128" s="267" t="s">
        <v>308</v>
      </c>
      <c r="AM128" s="267" t="s">
        <v>252</v>
      </c>
      <c r="AN128" s="267" t="s">
        <v>7423</v>
      </c>
      <c r="AO128" s="267" t="s">
        <v>7422</v>
      </c>
      <c r="AP128" s="1825" t="s">
        <v>253</v>
      </c>
    </row>
    <row r="129" spans="1:42" s="15" customFormat="1" ht="12.75">
      <c r="A129" s="123">
        <v>1</v>
      </c>
      <c r="B129" s="123">
        <v>2</v>
      </c>
      <c r="C129" s="227">
        <v>3</v>
      </c>
      <c r="D129" s="123">
        <v>4</v>
      </c>
      <c r="E129" s="123">
        <v>5</v>
      </c>
      <c r="F129" s="362">
        <v>6</v>
      </c>
      <c r="G129" s="123">
        <v>7</v>
      </c>
      <c r="H129" s="123">
        <v>8</v>
      </c>
      <c r="I129" s="227">
        <v>9</v>
      </c>
      <c r="J129" s="227"/>
      <c r="K129" s="1738">
        <v>10</v>
      </c>
      <c r="L129" s="123">
        <v>11</v>
      </c>
      <c r="M129" s="227">
        <v>12</v>
      </c>
      <c r="N129" s="123">
        <v>13</v>
      </c>
      <c r="O129" s="362">
        <v>14</v>
      </c>
      <c r="P129" s="227">
        <v>15</v>
      </c>
      <c r="Q129" s="123">
        <v>16</v>
      </c>
      <c r="R129" s="123"/>
      <c r="S129" s="123">
        <v>17</v>
      </c>
      <c r="T129" s="1826">
        <v>18</v>
      </c>
      <c r="U129" s="123">
        <v>19</v>
      </c>
      <c r="V129" s="123">
        <v>20</v>
      </c>
      <c r="W129" s="227">
        <v>21</v>
      </c>
      <c r="X129" s="123">
        <v>22</v>
      </c>
      <c r="Y129" s="227">
        <v>23</v>
      </c>
      <c r="Z129" s="123">
        <v>24</v>
      </c>
      <c r="AA129" s="227">
        <v>25</v>
      </c>
      <c r="AB129" s="123">
        <v>26</v>
      </c>
      <c r="AC129" s="227">
        <v>27</v>
      </c>
      <c r="AD129" s="123">
        <v>28</v>
      </c>
      <c r="AE129" s="227"/>
      <c r="AF129" s="227">
        <v>29</v>
      </c>
      <c r="AG129" s="1738">
        <v>30</v>
      </c>
      <c r="AH129" s="227">
        <v>31</v>
      </c>
      <c r="AI129" s="123">
        <v>32</v>
      </c>
      <c r="AJ129" s="227">
        <v>33</v>
      </c>
      <c r="AK129" s="123">
        <v>34</v>
      </c>
      <c r="AL129" s="227">
        <v>35</v>
      </c>
      <c r="AM129" s="123">
        <v>36</v>
      </c>
      <c r="AN129" s="227"/>
      <c r="AO129" s="227">
        <v>37</v>
      </c>
      <c r="AP129" s="1738">
        <v>38</v>
      </c>
    </row>
    <row r="130" spans="1:42">
      <c r="A130" s="102"/>
      <c r="B130" s="229" t="s">
        <v>257</v>
      </c>
      <c r="C130" s="102"/>
      <c r="D130" s="102"/>
      <c r="E130" s="211"/>
      <c r="F130" s="365"/>
      <c r="G130" s="211"/>
      <c r="H130" s="211"/>
      <c r="I130" s="211"/>
      <c r="J130" s="211"/>
      <c r="K130" s="1739"/>
      <c r="L130" s="102"/>
      <c r="M130" s="102"/>
      <c r="N130" s="211"/>
      <c r="O130" s="365"/>
      <c r="P130" s="211"/>
      <c r="Q130" s="211"/>
      <c r="R130" s="211"/>
      <c r="S130" s="211"/>
      <c r="T130" s="1739"/>
      <c r="U130" s="230"/>
      <c r="V130" s="230"/>
      <c r="W130" s="230"/>
      <c r="X130" s="1805"/>
      <c r="Y130" s="102"/>
      <c r="Z130" s="102"/>
      <c r="AA130" s="211"/>
      <c r="AB130" s="365"/>
      <c r="AC130" s="211"/>
      <c r="AD130" s="211"/>
      <c r="AE130" s="211"/>
      <c r="AF130" s="211"/>
      <c r="AG130" s="1739"/>
      <c r="AH130" s="102"/>
      <c r="AI130" s="102"/>
      <c r="AJ130" s="211"/>
      <c r="AK130" s="365"/>
      <c r="AL130" s="211"/>
      <c r="AM130" s="211"/>
      <c r="AN130" s="211"/>
      <c r="AO130" s="211"/>
      <c r="AP130" s="1739"/>
    </row>
    <row r="131" spans="1:42">
      <c r="A131" s="102"/>
      <c r="B131" s="229"/>
      <c r="C131" s="102"/>
      <c r="D131" s="102"/>
      <c r="E131" s="211"/>
      <c r="F131" s="365"/>
      <c r="G131" s="211"/>
      <c r="H131" s="211"/>
      <c r="I131" s="211"/>
      <c r="J131" s="211"/>
      <c r="K131" s="1739"/>
      <c r="L131" s="102"/>
      <c r="M131" s="102"/>
      <c r="N131" s="211"/>
      <c r="O131" s="365"/>
      <c r="P131" s="211"/>
      <c r="Q131" s="211"/>
      <c r="R131" s="211"/>
      <c r="S131" s="211"/>
      <c r="T131" s="1739"/>
      <c r="U131" s="230"/>
      <c r="V131" s="230"/>
      <c r="W131" s="230"/>
      <c r="X131" s="1805"/>
      <c r="Y131" s="102"/>
      <c r="Z131" s="102"/>
      <c r="AA131" s="211"/>
      <c r="AB131" s="365"/>
      <c r="AC131" s="211"/>
      <c r="AD131" s="211"/>
      <c r="AE131" s="211"/>
      <c r="AF131" s="211"/>
      <c r="AG131" s="1739"/>
      <c r="AH131" s="102"/>
      <c r="AI131" s="102"/>
      <c r="AJ131" s="211"/>
      <c r="AK131" s="365"/>
      <c r="AL131" s="211"/>
      <c r="AM131" s="211"/>
      <c r="AN131" s="211"/>
      <c r="AO131" s="211"/>
      <c r="AP131" s="1739"/>
    </row>
    <row r="132" spans="1:42" ht="14.25">
      <c r="A132" s="102"/>
      <c r="B132" s="231" t="s">
        <v>113</v>
      </c>
      <c r="C132" s="230">
        <f>SUM(C134:C146)</f>
        <v>13</v>
      </c>
      <c r="D132" s="230">
        <f t="shared" ref="D132:AP132" si="27">SUM(D134:D146)</f>
        <v>218</v>
      </c>
      <c r="E132" s="230">
        <f t="shared" si="27"/>
        <v>9491090</v>
      </c>
      <c r="F132" s="230">
        <f t="shared" si="27"/>
        <v>0</v>
      </c>
      <c r="G132" s="230">
        <f t="shared" si="27"/>
        <v>3421475.2</v>
      </c>
      <c r="H132" s="230">
        <f t="shared" si="27"/>
        <v>0</v>
      </c>
      <c r="I132" s="230">
        <f t="shared" si="27"/>
        <v>0</v>
      </c>
      <c r="J132" s="230">
        <f t="shared" si="27"/>
        <v>0</v>
      </c>
      <c r="K132" s="1161">
        <f t="shared" si="27"/>
        <v>12912565.199999999</v>
      </c>
      <c r="L132" s="230">
        <f t="shared" si="27"/>
        <v>13</v>
      </c>
      <c r="M132" s="230">
        <f t="shared" si="27"/>
        <v>205</v>
      </c>
      <c r="N132" s="230">
        <f t="shared" si="27"/>
        <v>9491090</v>
      </c>
      <c r="O132" s="230">
        <f t="shared" si="27"/>
        <v>0</v>
      </c>
      <c r="P132" s="230">
        <f t="shared" si="27"/>
        <v>3304407.4</v>
      </c>
      <c r="Q132" s="230">
        <f t="shared" si="27"/>
        <v>0</v>
      </c>
      <c r="R132" s="230">
        <f t="shared" si="27"/>
        <v>0</v>
      </c>
      <c r="S132" s="230">
        <f t="shared" si="27"/>
        <v>0</v>
      </c>
      <c r="T132" s="1161">
        <f t="shared" si="27"/>
        <v>12795497.4</v>
      </c>
      <c r="U132" s="230">
        <f t="shared" si="27"/>
        <v>0</v>
      </c>
      <c r="V132" s="230">
        <f t="shared" si="27"/>
        <v>0</v>
      </c>
      <c r="W132" s="230">
        <f t="shared" si="27"/>
        <v>117067.8</v>
      </c>
      <c r="X132" s="230">
        <f t="shared" si="27"/>
        <v>117067.80000000005</v>
      </c>
      <c r="Y132" s="230">
        <f t="shared" si="27"/>
        <v>13</v>
      </c>
      <c r="Z132" s="230">
        <f t="shared" si="27"/>
        <v>231</v>
      </c>
      <c r="AA132" s="230">
        <f t="shared" si="27"/>
        <v>9491090</v>
      </c>
      <c r="AB132" s="230">
        <f t="shared" si="27"/>
        <v>0</v>
      </c>
      <c r="AC132" s="230">
        <f t="shared" si="27"/>
        <v>3479678.4</v>
      </c>
      <c r="AD132" s="230">
        <f t="shared" si="27"/>
        <v>0</v>
      </c>
      <c r="AE132" s="230">
        <f t="shared" si="27"/>
        <v>0</v>
      </c>
      <c r="AF132" s="230">
        <f t="shared" si="27"/>
        <v>0</v>
      </c>
      <c r="AG132" s="1162">
        <f t="shared" si="27"/>
        <v>12970768.4</v>
      </c>
      <c r="AH132" s="230">
        <f t="shared" si="27"/>
        <v>13</v>
      </c>
      <c r="AI132" s="230">
        <f t="shared" si="27"/>
        <v>244</v>
      </c>
      <c r="AJ132" s="230">
        <f t="shared" si="27"/>
        <v>9491090</v>
      </c>
      <c r="AK132" s="230">
        <f t="shared" si="27"/>
        <v>0</v>
      </c>
      <c r="AL132" s="230">
        <f t="shared" si="27"/>
        <v>3861299.8000000003</v>
      </c>
      <c r="AM132" s="230">
        <f t="shared" si="27"/>
        <v>0</v>
      </c>
      <c r="AN132" s="230">
        <f t="shared" si="27"/>
        <v>0</v>
      </c>
      <c r="AO132" s="230">
        <f t="shared" si="27"/>
        <v>0</v>
      </c>
      <c r="AP132" s="1162">
        <f t="shared" si="27"/>
        <v>13352389.799999999</v>
      </c>
    </row>
    <row r="133" spans="1:42">
      <c r="A133" s="102"/>
      <c r="B133" s="195" t="s">
        <v>126</v>
      </c>
      <c r="C133" s="102"/>
      <c r="D133" s="102"/>
      <c r="E133" s="211"/>
      <c r="F133" s="365"/>
      <c r="G133" s="211"/>
      <c r="H133" s="211"/>
      <c r="I133" s="211"/>
      <c r="J133" s="211"/>
      <c r="K133" s="1739"/>
      <c r="L133" s="102"/>
      <c r="M133" s="102"/>
      <c r="N133" s="211"/>
      <c r="O133" s="365"/>
      <c r="P133" s="211"/>
      <c r="Q133" s="211"/>
      <c r="R133" s="211"/>
      <c r="S133" s="211"/>
      <c r="T133" s="1739"/>
      <c r="U133" s="230"/>
      <c r="V133" s="230"/>
      <c r="W133" s="230"/>
      <c r="X133" s="1805"/>
      <c r="Y133" s="102"/>
      <c r="Z133" s="102"/>
      <c r="AA133" s="211"/>
      <c r="AB133" s="365"/>
      <c r="AC133" s="211"/>
      <c r="AD133" s="211"/>
      <c r="AE133" s="211"/>
      <c r="AF133" s="211"/>
      <c r="AG133" s="1739"/>
      <c r="AH133" s="102"/>
      <c r="AI133" s="102"/>
      <c r="AJ133" s="211"/>
      <c r="AK133" s="365"/>
      <c r="AL133" s="211"/>
      <c r="AM133" s="211"/>
      <c r="AN133" s="211"/>
      <c r="AO133" s="211"/>
      <c r="AP133" s="1739"/>
    </row>
    <row r="134" spans="1:42" ht="18.95" customHeight="1">
      <c r="A134" s="102">
        <v>1</v>
      </c>
      <c r="B134" s="102" t="s">
        <v>898</v>
      </c>
      <c r="C134" s="102">
        <v>1</v>
      </c>
      <c r="D134" s="102">
        <v>15</v>
      </c>
      <c r="E134" s="211">
        <v>760610</v>
      </c>
      <c r="F134" s="365"/>
      <c r="G134" s="211">
        <v>228183</v>
      </c>
      <c r="H134" s="211"/>
      <c r="I134" s="211"/>
      <c r="J134" s="211"/>
      <c r="K134" s="1161">
        <f>E134+G134+H134+I134+J134</f>
        <v>988793</v>
      </c>
      <c r="L134" s="102">
        <v>1</v>
      </c>
      <c r="M134" s="102">
        <v>14</v>
      </c>
      <c r="N134" s="211">
        <v>760610</v>
      </c>
      <c r="O134" s="365"/>
      <c r="P134" s="211">
        <v>212970.8</v>
      </c>
      <c r="Q134" s="211"/>
      <c r="R134" s="211"/>
      <c r="S134" s="211"/>
      <c r="T134" s="1161">
        <f>+N134+P134+Q134+R134+S134</f>
        <v>973580.80000000005</v>
      </c>
      <c r="U134" s="230">
        <f t="shared" ref="U134:U146" si="28">C134-L134</f>
        <v>0</v>
      </c>
      <c r="V134" s="230">
        <f t="shared" ref="V134:V146" si="29">+E134-N134</f>
        <v>0</v>
      </c>
      <c r="W134" s="230">
        <f>+G134+H134+I134+J134-P134-Q134-R134-S134</f>
        <v>15212.200000000012</v>
      </c>
      <c r="X134" s="74">
        <f>K134-T134</f>
        <v>15212.199999999953</v>
      </c>
      <c r="Y134" s="102">
        <v>1</v>
      </c>
      <c r="Z134" s="102">
        <v>16</v>
      </c>
      <c r="AA134" s="211">
        <v>760610</v>
      </c>
      <c r="AB134" s="365"/>
      <c r="AC134" s="211">
        <v>228183</v>
      </c>
      <c r="AD134" s="211"/>
      <c r="AE134" s="211"/>
      <c r="AF134" s="211"/>
      <c r="AG134" s="1161">
        <f>AA134+AC134+AD134+AE134+AF134</f>
        <v>988793</v>
      </c>
      <c r="AH134" s="102">
        <v>1</v>
      </c>
      <c r="AI134" s="102">
        <v>17</v>
      </c>
      <c r="AJ134" s="211">
        <v>760610</v>
      </c>
      <c r="AK134" s="365"/>
      <c r="AL134" s="211">
        <v>228183</v>
      </c>
      <c r="AM134" s="211"/>
      <c r="AN134" s="211"/>
      <c r="AO134" s="211"/>
      <c r="AP134" s="1161">
        <f>AJ134+AL134+AM134+AN134+AO134</f>
        <v>988793</v>
      </c>
    </row>
    <row r="135" spans="1:42" ht="18.95" customHeight="1">
      <c r="A135" s="102">
        <v>2</v>
      </c>
      <c r="B135" s="102" t="s">
        <v>896</v>
      </c>
      <c r="C135" s="102">
        <v>1</v>
      </c>
      <c r="D135" s="102">
        <v>15</v>
      </c>
      <c r="E135" s="211">
        <v>727540</v>
      </c>
      <c r="F135" s="365"/>
      <c r="G135" s="211">
        <v>218262</v>
      </c>
      <c r="H135" s="211"/>
      <c r="I135" s="211"/>
      <c r="J135" s="211"/>
      <c r="K135" s="1161">
        <f t="shared" ref="K135:K146" si="30">E135+G135+H135+I135+J135</f>
        <v>945802</v>
      </c>
      <c r="L135" s="102">
        <v>1</v>
      </c>
      <c r="M135" s="102">
        <v>14</v>
      </c>
      <c r="N135" s="211">
        <v>727540</v>
      </c>
      <c r="O135" s="365"/>
      <c r="P135" s="211">
        <v>203711.2</v>
      </c>
      <c r="Q135" s="211"/>
      <c r="R135" s="211"/>
      <c r="S135" s="211"/>
      <c r="T135" s="1161">
        <f t="shared" ref="T135:T146" si="31">+N135+P135+Q135+R135+S135</f>
        <v>931251.19999999995</v>
      </c>
      <c r="U135" s="230">
        <f t="shared" si="28"/>
        <v>0</v>
      </c>
      <c r="V135" s="230">
        <f t="shared" si="29"/>
        <v>0</v>
      </c>
      <c r="W135" s="230">
        <f t="shared" ref="W135:W146" si="32">+G135+H135+I135+J135-P135-Q135-R135-S135</f>
        <v>14550.799999999988</v>
      </c>
      <c r="X135" s="74">
        <f t="shared" ref="X135:X146" si="33">K135-T135</f>
        <v>14550.800000000047</v>
      </c>
      <c r="Y135" s="102">
        <v>1</v>
      </c>
      <c r="Z135" s="102">
        <v>16</v>
      </c>
      <c r="AA135" s="211">
        <v>727540</v>
      </c>
      <c r="AB135" s="365"/>
      <c r="AC135" s="211">
        <v>218262</v>
      </c>
      <c r="AD135" s="211"/>
      <c r="AE135" s="211"/>
      <c r="AF135" s="211"/>
      <c r="AG135" s="1161">
        <f t="shared" ref="AG135:AG146" si="34">AA135+AC135+AD135+AE135+AF135</f>
        <v>945802</v>
      </c>
      <c r="AH135" s="102">
        <v>1</v>
      </c>
      <c r="AI135" s="102">
        <v>17</v>
      </c>
      <c r="AJ135" s="211">
        <v>727540</v>
      </c>
      <c r="AK135" s="365"/>
      <c r="AL135" s="211">
        <v>218262</v>
      </c>
      <c r="AM135" s="211"/>
      <c r="AN135" s="211"/>
      <c r="AO135" s="211"/>
      <c r="AP135" s="1161">
        <f t="shared" ref="AP135:AP146" si="35">AJ135+AL135+AM135+AN135+AO135</f>
        <v>945802</v>
      </c>
    </row>
    <row r="136" spans="1:42" ht="18.95" customHeight="1">
      <c r="A136" s="102">
        <v>3</v>
      </c>
      <c r="B136" s="102" t="s">
        <v>897</v>
      </c>
      <c r="C136" s="102">
        <v>1</v>
      </c>
      <c r="D136" s="102">
        <v>34</v>
      </c>
      <c r="E136" s="211">
        <v>727540</v>
      </c>
      <c r="F136" s="365"/>
      <c r="G136" s="211">
        <v>678541</v>
      </c>
      <c r="H136" s="211"/>
      <c r="I136" s="211"/>
      <c r="J136" s="211"/>
      <c r="K136" s="1161">
        <f t="shared" si="30"/>
        <v>1406081</v>
      </c>
      <c r="L136" s="102">
        <v>1</v>
      </c>
      <c r="M136" s="102">
        <v>33</v>
      </c>
      <c r="N136" s="211">
        <v>727540</v>
      </c>
      <c r="O136" s="365"/>
      <c r="P136" s="211">
        <v>678541</v>
      </c>
      <c r="Q136" s="211"/>
      <c r="R136" s="211"/>
      <c r="S136" s="211"/>
      <c r="T136" s="1161">
        <f t="shared" si="31"/>
        <v>1406081</v>
      </c>
      <c r="U136" s="230">
        <f t="shared" si="28"/>
        <v>0</v>
      </c>
      <c r="V136" s="230">
        <f t="shared" si="29"/>
        <v>0</v>
      </c>
      <c r="W136" s="230">
        <f t="shared" si="32"/>
        <v>0</v>
      </c>
      <c r="X136" s="74">
        <f t="shared" si="33"/>
        <v>0</v>
      </c>
      <c r="Y136" s="102">
        <v>1</v>
      </c>
      <c r="Z136" s="102">
        <v>35</v>
      </c>
      <c r="AA136" s="211">
        <v>727540</v>
      </c>
      <c r="AB136" s="365"/>
      <c r="AC136" s="211">
        <v>678541</v>
      </c>
      <c r="AD136" s="211"/>
      <c r="AE136" s="211"/>
      <c r="AF136" s="211"/>
      <c r="AG136" s="1161">
        <f t="shared" si="34"/>
        <v>1406081</v>
      </c>
      <c r="AH136" s="102">
        <v>1</v>
      </c>
      <c r="AI136" s="102">
        <v>36</v>
      </c>
      <c r="AJ136" s="211">
        <v>727540</v>
      </c>
      <c r="AK136" s="365"/>
      <c r="AL136" s="211">
        <v>678541</v>
      </c>
      <c r="AM136" s="211"/>
      <c r="AN136" s="211"/>
      <c r="AO136" s="211"/>
      <c r="AP136" s="1161">
        <f t="shared" si="35"/>
        <v>1406081</v>
      </c>
    </row>
    <row r="137" spans="1:42" ht="18.95" customHeight="1">
      <c r="A137" s="102">
        <v>4</v>
      </c>
      <c r="B137" s="102" t="s">
        <v>858</v>
      </c>
      <c r="C137" s="102">
        <v>1</v>
      </c>
      <c r="D137" s="102">
        <v>15</v>
      </c>
      <c r="E137" s="211">
        <v>727540</v>
      </c>
      <c r="F137" s="365"/>
      <c r="G137" s="211">
        <v>218262</v>
      </c>
      <c r="H137" s="211"/>
      <c r="I137" s="211"/>
      <c r="J137" s="211"/>
      <c r="K137" s="1161">
        <f t="shared" si="30"/>
        <v>945802</v>
      </c>
      <c r="L137" s="102">
        <v>1</v>
      </c>
      <c r="M137" s="102">
        <v>14</v>
      </c>
      <c r="N137" s="211">
        <v>727540</v>
      </c>
      <c r="O137" s="365"/>
      <c r="P137" s="211">
        <v>203711.2</v>
      </c>
      <c r="Q137" s="211"/>
      <c r="R137" s="211"/>
      <c r="S137" s="211"/>
      <c r="T137" s="1161">
        <f t="shared" si="31"/>
        <v>931251.19999999995</v>
      </c>
      <c r="U137" s="230">
        <f t="shared" si="28"/>
        <v>0</v>
      </c>
      <c r="V137" s="230">
        <f t="shared" si="29"/>
        <v>0</v>
      </c>
      <c r="W137" s="230">
        <f t="shared" si="32"/>
        <v>14550.799999999988</v>
      </c>
      <c r="X137" s="74">
        <f t="shared" si="33"/>
        <v>14550.800000000047</v>
      </c>
      <c r="Y137" s="102">
        <v>1</v>
      </c>
      <c r="Z137" s="102">
        <v>16</v>
      </c>
      <c r="AA137" s="211">
        <v>727540</v>
      </c>
      <c r="AB137" s="365"/>
      <c r="AC137" s="211">
        <v>218262</v>
      </c>
      <c r="AD137" s="211"/>
      <c r="AE137" s="211"/>
      <c r="AF137" s="211"/>
      <c r="AG137" s="1161">
        <f t="shared" si="34"/>
        <v>945802</v>
      </c>
      <c r="AH137" s="102">
        <v>1</v>
      </c>
      <c r="AI137" s="102">
        <v>17</v>
      </c>
      <c r="AJ137" s="211">
        <v>727540</v>
      </c>
      <c r="AK137" s="365"/>
      <c r="AL137" s="211">
        <v>218262</v>
      </c>
      <c r="AM137" s="211"/>
      <c r="AN137" s="211"/>
      <c r="AO137" s="211"/>
      <c r="AP137" s="1161">
        <f t="shared" si="35"/>
        <v>945802</v>
      </c>
    </row>
    <row r="138" spans="1:42" ht="18.95" customHeight="1">
      <c r="A138" s="102">
        <v>5</v>
      </c>
      <c r="B138" s="102" t="s">
        <v>899</v>
      </c>
      <c r="C138" s="102">
        <v>1</v>
      </c>
      <c r="D138" s="102">
        <v>24</v>
      </c>
      <c r="E138" s="211">
        <v>727540</v>
      </c>
      <c r="F138" s="365"/>
      <c r="G138" s="211">
        <v>370113</v>
      </c>
      <c r="H138" s="211"/>
      <c r="I138" s="211"/>
      <c r="J138" s="211"/>
      <c r="K138" s="1161">
        <f t="shared" si="30"/>
        <v>1097653</v>
      </c>
      <c r="L138" s="102">
        <v>1</v>
      </c>
      <c r="M138" s="102">
        <v>23</v>
      </c>
      <c r="N138" s="211">
        <v>727540</v>
      </c>
      <c r="O138" s="365"/>
      <c r="P138" s="211">
        <v>370113</v>
      </c>
      <c r="Q138" s="211"/>
      <c r="R138" s="211"/>
      <c r="S138" s="211"/>
      <c r="T138" s="1161">
        <f t="shared" si="31"/>
        <v>1097653</v>
      </c>
      <c r="U138" s="230">
        <f t="shared" si="28"/>
        <v>0</v>
      </c>
      <c r="V138" s="230">
        <f t="shared" si="29"/>
        <v>0</v>
      </c>
      <c r="W138" s="230">
        <f t="shared" si="32"/>
        <v>0</v>
      </c>
      <c r="X138" s="74">
        <f t="shared" si="33"/>
        <v>0</v>
      </c>
      <c r="Y138" s="102">
        <v>1</v>
      </c>
      <c r="Z138" s="102">
        <v>25</v>
      </c>
      <c r="AA138" s="211">
        <v>727540</v>
      </c>
      <c r="AB138" s="365"/>
      <c r="AC138" s="211">
        <v>370113</v>
      </c>
      <c r="AD138" s="211"/>
      <c r="AE138" s="211"/>
      <c r="AF138" s="211"/>
      <c r="AG138" s="1161">
        <f t="shared" si="34"/>
        <v>1097653</v>
      </c>
      <c r="AH138" s="102">
        <v>1</v>
      </c>
      <c r="AI138" s="102">
        <v>26</v>
      </c>
      <c r="AJ138" s="211">
        <v>727540</v>
      </c>
      <c r="AK138" s="365"/>
      <c r="AL138" s="211">
        <v>370113</v>
      </c>
      <c r="AM138" s="211"/>
      <c r="AN138" s="211"/>
      <c r="AO138" s="211"/>
      <c r="AP138" s="1161">
        <f t="shared" si="35"/>
        <v>1097653</v>
      </c>
    </row>
    <row r="139" spans="1:42" ht="18.95" customHeight="1">
      <c r="A139" s="102">
        <v>6</v>
      </c>
      <c r="B139" s="102" t="s">
        <v>900</v>
      </c>
      <c r="C139" s="102">
        <v>1</v>
      </c>
      <c r="D139" s="102">
        <v>15</v>
      </c>
      <c r="E139" s="211">
        <v>727540</v>
      </c>
      <c r="F139" s="365"/>
      <c r="G139" s="211">
        <v>218262</v>
      </c>
      <c r="H139" s="211"/>
      <c r="I139" s="211"/>
      <c r="J139" s="211"/>
      <c r="K139" s="1161">
        <f t="shared" si="30"/>
        <v>945802</v>
      </c>
      <c r="L139" s="102">
        <v>1</v>
      </c>
      <c r="M139" s="102">
        <v>14</v>
      </c>
      <c r="N139" s="211">
        <v>727540</v>
      </c>
      <c r="O139" s="365"/>
      <c r="P139" s="211">
        <v>203711.2</v>
      </c>
      <c r="Q139" s="211"/>
      <c r="R139" s="211"/>
      <c r="S139" s="211"/>
      <c r="T139" s="1161">
        <f t="shared" si="31"/>
        <v>931251.19999999995</v>
      </c>
      <c r="U139" s="230">
        <f t="shared" si="28"/>
        <v>0</v>
      </c>
      <c r="V139" s="230">
        <f t="shared" si="29"/>
        <v>0</v>
      </c>
      <c r="W139" s="230">
        <f t="shared" si="32"/>
        <v>14550.799999999988</v>
      </c>
      <c r="X139" s="74">
        <f t="shared" si="33"/>
        <v>14550.800000000047</v>
      </c>
      <c r="Y139" s="102">
        <v>1</v>
      </c>
      <c r="Z139" s="102">
        <v>16</v>
      </c>
      <c r="AA139" s="211">
        <v>727540</v>
      </c>
      <c r="AB139" s="365"/>
      <c r="AC139" s="211">
        <v>218262</v>
      </c>
      <c r="AD139" s="211"/>
      <c r="AE139" s="211"/>
      <c r="AF139" s="211"/>
      <c r="AG139" s="1161">
        <f t="shared" si="34"/>
        <v>945802</v>
      </c>
      <c r="AH139" s="102">
        <v>1</v>
      </c>
      <c r="AI139" s="102">
        <v>17</v>
      </c>
      <c r="AJ139" s="211">
        <v>727540</v>
      </c>
      <c r="AK139" s="365"/>
      <c r="AL139" s="211">
        <v>218262</v>
      </c>
      <c r="AM139" s="211"/>
      <c r="AN139" s="211"/>
      <c r="AO139" s="211"/>
      <c r="AP139" s="1161">
        <f t="shared" si="35"/>
        <v>945802</v>
      </c>
    </row>
    <row r="140" spans="1:42" ht="18.95" customHeight="1">
      <c r="A140" s="102">
        <v>7</v>
      </c>
      <c r="B140" s="102" t="s">
        <v>901</v>
      </c>
      <c r="C140" s="102">
        <v>1</v>
      </c>
      <c r="D140" s="102">
        <v>17</v>
      </c>
      <c r="E140" s="211">
        <v>727540</v>
      </c>
      <c r="F140" s="365"/>
      <c r="G140" s="211">
        <v>273815</v>
      </c>
      <c r="H140" s="211"/>
      <c r="I140" s="211"/>
      <c r="J140" s="211"/>
      <c r="K140" s="1161">
        <f t="shared" si="30"/>
        <v>1001355</v>
      </c>
      <c r="L140" s="102">
        <v>1</v>
      </c>
      <c r="M140" s="102">
        <v>16</v>
      </c>
      <c r="N140" s="211">
        <v>727540</v>
      </c>
      <c r="O140" s="365"/>
      <c r="P140" s="211">
        <v>273815</v>
      </c>
      <c r="Q140" s="211"/>
      <c r="R140" s="211"/>
      <c r="S140" s="211"/>
      <c r="T140" s="1161">
        <f t="shared" si="31"/>
        <v>1001355</v>
      </c>
      <c r="U140" s="230">
        <f t="shared" si="28"/>
        <v>0</v>
      </c>
      <c r="V140" s="230">
        <f t="shared" si="29"/>
        <v>0</v>
      </c>
      <c r="W140" s="230">
        <f t="shared" si="32"/>
        <v>0</v>
      </c>
      <c r="X140" s="74">
        <f t="shared" si="33"/>
        <v>0</v>
      </c>
      <c r="Y140" s="102">
        <v>1</v>
      </c>
      <c r="Z140" s="102">
        <v>18</v>
      </c>
      <c r="AA140" s="211">
        <v>727540</v>
      </c>
      <c r="AB140" s="365"/>
      <c r="AC140" s="211">
        <v>273815</v>
      </c>
      <c r="AD140" s="211"/>
      <c r="AE140" s="211"/>
      <c r="AF140" s="211"/>
      <c r="AG140" s="1161">
        <f t="shared" si="34"/>
        <v>1001355</v>
      </c>
      <c r="AH140" s="102">
        <v>1</v>
      </c>
      <c r="AI140" s="102">
        <v>19</v>
      </c>
      <c r="AJ140" s="211">
        <v>727540</v>
      </c>
      <c r="AK140" s="365"/>
      <c r="AL140" s="211">
        <v>273815</v>
      </c>
      <c r="AM140" s="211"/>
      <c r="AN140" s="211"/>
      <c r="AO140" s="211"/>
      <c r="AP140" s="1161">
        <f t="shared" si="35"/>
        <v>1001355</v>
      </c>
    </row>
    <row r="141" spans="1:42" ht="18.95" customHeight="1">
      <c r="A141" s="102">
        <v>8</v>
      </c>
      <c r="B141" s="102" t="s">
        <v>902</v>
      </c>
      <c r="C141" s="102">
        <v>1</v>
      </c>
      <c r="D141" s="102">
        <v>22</v>
      </c>
      <c r="E141" s="211">
        <v>727540</v>
      </c>
      <c r="F141" s="365"/>
      <c r="G141" s="211">
        <v>246434</v>
      </c>
      <c r="H141" s="211"/>
      <c r="I141" s="211"/>
      <c r="J141" s="211"/>
      <c r="K141" s="1161">
        <f t="shared" si="30"/>
        <v>973974</v>
      </c>
      <c r="L141" s="102">
        <v>1</v>
      </c>
      <c r="M141" s="102">
        <v>21</v>
      </c>
      <c r="N141" s="211">
        <v>727540</v>
      </c>
      <c r="O141" s="365"/>
      <c r="P141" s="211">
        <v>246434</v>
      </c>
      <c r="Q141" s="211"/>
      <c r="R141" s="211"/>
      <c r="S141" s="211"/>
      <c r="T141" s="1161">
        <f t="shared" si="31"/>
        <v>973974</v>
      </c>
      <c r="U141" s="230">
        <f t="shared" si="28"/>
        <v>0</v>
      </c>
      <c r="V141" s="230">
        <f t="shared" si="29"/>
        <v>0</v>
      </c>
      <c r="W141" s="230">
        <f t="shared" si="32"/>
        <v>0</v>
      </c>
      <c r="X141" s="74">
        <f t="shared" si="33"/>
        <v>0</v>
      </c>
      <c r="Y141" s="102">
        <v>1</v>
      </c>
      <c r="Z141" s="102">
        <v>23</v>
      </c>
      <c r="AA141" s="211">
        <v>727540</v>
      </c>
      <c r="AB141" s="365"/>
      <c r="AC141" s="211">
        <v>246434</v>
      </c>
      <c r="AD141" s="211"/>
      <c r="AE141" s="211"/>
      <c r="AF141" s="211"/>
      <c r="AG141" s="1161">
        <f t="shared" si="34"/>
        <v>973974</v>
      </c>
      <c r="AH141" s="102">
        <v>1</v>
      </c>
      <c r="AI141" s="102">
        <v>24</v>
      </c>
      <c r="AJ141" s="211">
        <v>727540</v>
      </c>
      <c r="AK141" s="365"/>
      <c r="AL141" s="211">
        <v>246434</v>
      </c>
      <c r="AM141" s="211"/>
      <c r="AN141" s="211"/>
      <c r="AO141" s="211"/>
      <c r="AP141" s="1161">
        <f t="shared" si="35"/>
        <v>973974</v>
      </c>
    </row>
    <row r="142" spans="1:42" ht="18.95" customHeight="1">
      <c r="A142" s="102">
        <v>9</v>
      </c>
      <c r="B142" s="102" t="s">
        <v>903</v>
      </c>
      <c r="C142" s="102">
        <v>1</v>
      </c>
      <c r="D142" s="102">
        <v>14</v>
      </c>
      <c r="E142" s="211">
        <v>727540</v>
      </c>
      <c r="F142" s="365"/>
      <c r="G142" s="211">
        <v>203711.2</v>
      </c>
      <c r="H142" s="211"/>
      <c r="I142" s="211"/>
      <c r="J142" s="211"/>
      <c r="K142" s="1161">
        <f t="shared" si="30"/>
        <v>931251.19999999995</v>
      </c>
      <c r="L142" s="102">
        <v>1</v>
      </c>
      <c r="M142" s="102">
        <v>13</v>
      </c>
      <c r="N142" s="211">
        <v>727540</v>
      </c>
      <c r="O142" s="365"/>
      <c r="P142" s="211">
        <v>189160.4</v>
      </c>
      <c r="Q142" s="211"/>
      <c r="R142" s="211"/>
      <c r="S142" s="211"/>
      <c r="T142" s="1161">
        <f t="shared" si="31"/>
        <v>916700.4</v>
      </c>
      <c r="U142" s="230">
        <f t="shared" si="28"/>
        <v>0</v>
      </c>
      <c r="V142" s="230">
        <f t="shared" si="29"/>
        <v>0</v>
      </c>
      <c r="W142" s="230">
        <f t="shared" si="32"/>
        <v>14550.800000000017</v>
      </c>
      <c r="X142" s="74">
        <f t="shared" si="33"/>
        <v>14550.79999999993</v>
      </c>
      <c r="Y142" s="102">
        <v>1</v>
      </c>
      <c r="Z142" s="102">
        <v>15</v>
      </c>
      <c r="AA142" s="211">
        <v>727540</v>
      </c>
      <c r="AB142" s="365"/>
      <c r="AC142" s="211">
        <v>218262</v>
      </c>
      <c r="AD142" s="211"/>
      <c r="AE142" s="211"/>
      <c r="AF142" s="211"/>
      <c r="AG142" s="1161">
        <f t="shared" si="34"/>
        <v>945802</v>
      </c>
      <c r="AH142" s="102">
        <v>1</v>
      </c>
      <c r="AI142" s="102">
        <v>16</v>
      </c>
      <c r="AJ142" s="211">
        <v>727540</v>
      </c>
      <c r="AK142" s="365"/>
      <c r="AL142" s="211">
        <v>218262</v>
      </c>
      <c r="AM142" s="211"/>
      <c r="AN142" s="211"/>
      <c r="AO142" s="211"/>
      <c r="AP142" s="1161">
        <f t="shared" si="35"/>
        <v>945802</v>
      </c>
    </row>
    <row r="143" spans="1:42" ht="16.5" customHeight="1">
      <c r="A143" s="102">
        <v>10</v>
      </c>
      <c r="B143" s="106" t="s">
        <v>2487</v>
      </c>
      <c r="C143" s="106">
        <v>1</v>
      </c>
      <c r="D143" s="106">
        <v>32</v>
      </c>
      <c r="E143" s="106">
        <v>727540</v>
      </c>
      <c r="F143" s="355"/>
      <c r="G143" s="106">
        <v>547630</v>
      </c>
      <c r="H143" s="106"/>
      <c r="I143" s="106"/>
      <c r="J143" s="106"/>
      <c r="K143" s="1161">
        <f t="shared" si="30"/>
        <v>1275170</v>
      </c>
      <c r="L143" s="106">
        <v>1</v>
      </c>
      <c r="M143" s="102">
        <v>31</v>
      </c>
      <c r="N143" s="106">
        <v>727540</v>
      </c>
      <c r="O143" s="355"/>
      <c r="P143" s="106">
        <v>547630</v>
      </c>
      <c r="Q143" s="106"/>
      <c r="R143" s="106"/>
      <c r="S143" s="106"/>
      <c r="T143" s="1161">
        <f t="shared" si="31"/>
        <v>1275170</v>
      </c>
      <c r="U143" s="230">
        <f t="shared" si="28"/>
        <v>0</v>
      </c>
      <c r="V143" s="230">
        <f t="shared" si="29"/>
        <v>0</v>
      </c>
      <c r="W143" s="230">
        <f t="shared" si="32"/>
        <v>0</v>
      </c>
      <c r="X143" s="74">
        <f t="shared" si="33"/>
        <v>0</v>
      </c>
      <c r="Y143" s="106">
        <v>1</v>
      </c>
      <c r="Z143" s="106">
        <v>33</v>
      </c>
      <c r="AA143" s="106">
        <v>727540</v>
      </c>
      <c r="AB143" s="355"/>
      <c r="AC143" s="106">
        <v>547630</v>
      </c>
      <c r="AD143" s="106"/>
      <c r="AE143" s="106"/>
      <c r="AF143" s="106"/>
      <c r="AG143" s="1161">
        <f t="shared" si="34"/>
        <v>1275170</v>
      </c>
      <c r="AH143" s="106">
        <v>1</v>
      </c>
      <c r="AI143" s="106">
        <v>34</v>
      </c>
      <c r="AJ143" s="106">
        <v>727540</v>
      </c>
      <c r="AK143" s="355"/>
      <c r="AL143" s="106">
        <v>547630</v>
      </c>
      <c r="AM143" s="106"/>
      <c r="AN143" s="106"/>
      <c r="AO143" s="106"/>
      <c r="AP143" s="1161">
        <f t="shared" si="35"/>
        <v>1275170</v>
      </c>
    </row>
    <row r="144" spans="1:42" ht="16.5" customHeight="1">
      <c r="A144" s="102">
        <v>11</v>
      </c>
      <c r="B144" s="106" t="s">
        <v>7430</v>
      </c>
      <c r="C144" s="106">
        <v>1</v>
      </c>
      <c r="D144" s="106">
        <v>2</v>
      </c>
      <c r="E144" s="106">
        <v>727540</v>
      </c>
      <c r="F144" s="355"/>
      <c r="G144" s="106">
        <v>29101.600000000002</v>
      </c>
      <c r="H144" s="106"/>
      <c r="I144" s="106"/>
      <c r="J144" s="106"/>
      <c r="K144" s="1161">
        <f t="shared" si="30"/>
        <v>756641.6</v>
      </c>
      <c r="L144" s="106">
        <v>1</v>
      </c>
      <c r="M144" s="102">
        <v>1</v>
      </c>
      <c r="N144" s="106">
        <v>727540</v>
      </c>
      <c r="O144" s="355"/>
      <c r="P144" s="106">
        <v>14550.800000000001</v>
      </c>
      <c r="Q144" s="106"/>
      <c r="R144" s="106"/>
      <c r="S144" s="106"/>
      <c r="T144" s="1161">
        <f t="shared" si="31"/>
        <v>742090.8</v>
      </c>
      <c r="U144" s="230">
        <f t="shared" si="28"/>
        <v>0</v>
      </c>
      <c r="V144" s="230">
        <f t="shared" si="29"/>
        <v>0</v>
      </c>
      <c r="W144" s="230">
        <f t="shared" si="32"/>
        <v>14550.800000000001</v>
      </c>
      <c r="X144" s="74">
        <f t="shared" si="33"/>
        <v>14550.79999999993</v>
      </c>
      <c r="Y144" s="106">
        <v>1</v>
      </c>
      <c r="Z144" s="106">
        <v>3</v>
      </c>
      <c r="AA144" s="106">
        <v>727540</v>
      </c>
      <c r="AB144" s="355"/>
      <c r="AC144" s="106">
        <v>43652.4</v>
      </c>
      <c r="AD144" s="106"/>
      <c r="AE144" s="106"/>
      <c r="AF144" s="106"/>
      <c r="AG144" s="1161">
        <f t="shared" si="34"/>
        <v>771192.4</v>
      </c>
      <c r="AH144" s="106">
        <v>1</v>
      </c>
      <c r="AI144" s="106">
        <v>4</v>
      </c>
      <c r="AJ144" s="106">
        <v>727540</v>
      </c>
      <c r="AK144" s="355"/>
      <c r="AL144" s="106">
        <v>58203.200000000004</v>
      </c>
      <c r="AM144" s="106"/>
      <c r="AN144" s="106"/>
      <c r="AO144" s="106"/>
      <c r="AP144" s="1161">
        <f t="shared" si="35"/>
        <v>785743.2</v>
      </c>
    </row>
    <row r="145" spans="1:42" ht="16.5" customHeight="1">
      <c r="A145" s="102">
        <v>12</v>
      </c>
      <c r="B145" s="106" t="s">
        <v>2495</v>
      </c>
      <c r="C145" s="106">
        <v>1</v>
      </c>
      <c r="D145" s="106">
        <v>10</v>
      </c>
      <c r="E145" s="106">
        <v>727540</v>
      </c>
      <c r="F145" s="355"/>
      <c r="G145" s="106">
        <v>145508</v>
      </c>
      <c r="H145" s="106"/>
      <c r="I145" s="106"/>
      <c r="J145" s="106"/>
      <c r="K145" s="1161">
        <f t="shared" si="30"/>
        <v>873048</v>
      </c>
      <c r="L145" s="106">
        <v>1</v>
      </c>
      <c r="M145" s="102">
        <v>9</v>
      </c>
      <c r="N145" s="106">
        <v>727540</v>
      </c>
      <c r="O145" s="355"/>
      <c r="P145" s="106">
        <v>130957.2</v>
      </c>
      <c r="Q145" s="106"/>
      <c r="R145" s="106"/>
      <c r="S145" s="106"/>
      <c r="T145" s="1161">
        <f t="shared" si="31"/>
        <v>858497.2</v>
      </c>
      <c r="U145" s="230">
        <f t="shared" si="28"/>
        <v>0</v>
      </c>
      <c r="V145" s="230">
        <f t="shared" si="29"/>
        <v>0</v>
      </c>
      <c r="W145" s="230">
        <f t="shared" si="32"/>
        <v>14550.800000000003</v>
      </c>
      <c r="X145" s="74">
        <f t="shared" si="33"/>
        <v>14550.800000000047</v>
      </c>
      <c r="Y145" s="106">
        <v>1</v>
      </c>
      <c r="Z145" s="106">
        <v>11</v>
      </c>
      <c r="AA145" s="106">
        <v>727540</v>
      </c>
      <c r="AB145" s="355"/>
      <c r="AC145" s="106">
        <v>160058.79999999999</v>
      </c>
      <c r="AD145" s="106"/>
      <c r="AE145" s="106"/>
      <c r="AF145" s="106"/>
      <c r="AG145" s="1161">
        <f t="shared" si="34"/>
        <v>887598.8</v>
      </c>
      <c r="AH145" s="106">
        <v>1</v>
      </c>
      <c r="AI145" s="106">
        <v>12</v>
      </c>
      <c r="AJ145" s="106">
        <v>727540</v>
      </c>
      <c r="AK145" s="355"/>
      <c r="AL145" s="106">
        <v>174609.6</v>
      </c>
      <c r="AM145" s="106"/>
      <c r="AN145" s="106"/>
      <c r="AO145" s="106"/>
      <c r="AP145" s="1161">
        <f t="shared" si="35"/>
        <v>902149.6</v>
      </c>
    </row>
    <row r="146" spans="1:42" ht="16.5" customHeight="1">
      <c r="A146" s="102">
        <v>13</v>
      </c>
      <c r="B146" s="106" t="s">
        <v>2482</v>
      </c>
      <c r="C146" s="106">
        <v>1</v>
      </c>
      <c r="D146" s="106">
        <v>3</v>
      </c>
      <c r="E146" s="106">
        <v>727540</v>
      </c>
      <c r="F146" s="355"/>
      <c r="G146" s="106">
        <v>43652.4</v>
      </c>
      <c r="H146" s="106"/>
      <c r="I146" s="106"/>
      <c r="J146" s="106"/>
      <c r="K146" s="1161">
        <f t="shared" si="30"/>
        <v>771192.4</v>
      </c>
      <c r="L146" s="106">
        <v>1</v>
      </c>
      <c r="M146" s="102">
        <v>2</v>
      </c>
      <c r="N146" s="106">
        <v>727540</v>
      </c>
      <c r="O146" s="355"/>
      <c r="P146" s="106">
        <v>29101.599999999999</v>
      </c>
      <c r="Q146" s="106"/>
      <c r="R146" s="106"/>
      <c r="S146" s="106"/>
      <c r="T146" s="1161">
        <f t="shared" si="31"/>
        <v>756641.6</v>
      </c>
      <c r="U146" s="230">
        <f t="shared" si="28"/>
        <v>0</v>
      </c>
      <c r="V146" s="230">
        <f t="shared" si="29"/>
        <v>0</v>
      </c>
      <c r="W146" s="230">
        <f t="shared" si="32"/>
        <v>14550.800000000003</v>
      </c>
      <c r="X146" s="74">
        <f t="shared" si="33"/>
        <v>14550.800000000047</v>
      </c>
      <c r="Y146" s="106">
        <v>1</v>
      </c>
      <c r="Z146" s="106">
        <v>4</v>
      </c>
      <c r="AA146" s="106">
        <v>727540</v>
      </c>
      <c r="AB146" s="355"/>
      <c r="AC146" s="106">
        <v>58203.199999999997</v>
      </c>
      <c r="AD146" s="106"/>
      <c r="AE146" s="106"/>
      <c r="AF146" s="106"/>
      <c r="AG146" s="1161">
        <f t="shared" si="34"/>
        <v>785743.2</v>
      </c>
      <c r="AH146" s="106">
        <v>1</v>
      </c>
      <c r="AI146" s="106">
        <v>5</v>
      </c>
      <c r="AJ146" s="106">
        <v>727540</v>
      </c>
      <c r="AK146" s="355"/>
      <c r="AL146" s="106">
        <v>410723</v>
      </c>
      <c r="AM146" s="106"/>
      <c r="AN146" s="106"/>
      <c r="AO146" s="106"/>
      <c r="AP146" s="1161">
        <f t="shared" si="35"/>
        <v>1138263</v>
      </c>
    </row>
    <row r="149" spans="1:42" ht="16.5">
      <c r="A149" s="30"/>
      <c r="B149" s="220" t="s">
        <v>224</v>
      </c>
      <c r="C149" s="31"/>
      <c r="D149" s="31"/>
      <c r="E149" s="31"/>
      <c r="G149" s="31"/>
      <c r="H149" s="31"/>
      <c r="I149" s="31"/>
      <c r="J149" s="31"/>
      <c r="K149" s="1816"/>
      <c r="L149" s="22"/>
      <c r="M149" s="180"/>
      <c r="N149" s="22"/>
      <c r="O149" s="390"/>
      <c r="P149" s="180"/>
      <c r="Q149" s="22"/>
      <c r="R149" s="22"/>
      <c r="S149" s="302"/>
      <c r="T149" s="1804" t="s">
        <v>7421</v>
      </c>
      <c r="U149" s="180"/>
      <c r="V149" s="180"/>
      <c r="W149" s="180"/>
      <c r="X149" s="22"/>
      <c r="Y149" s="31"/>
      <c r="Z149" s="31"/>
      <c r="AA149" s="31"/>
      <c r="AC149" s="31"/>
      <c r="AD149" s="31"/>
      <c r="AE149" s="31"/>
      <c r="AF149" s="31"/>
      <c r="AG149" s="1816"/>
      <c r="AH149" s="31"/>
      <c r="AI149" s="31"/>
      <c r="AJ149" s="31"/>
      <c r="AL149" s="31"/>
      <c r="AM149" s="31"/>
      <c r="AN149" s="31"/>
      <c r="AO149" s="31"/>
      <c r="AP149" s="1816"/>
    </row>
    <row r="150" spans="1:42" ht="16.5" customHeight="1" thickBot="1">
      <c r="A150" s="30"/>
      <c r="B150" s="1803"/>
      <c r="C150" s="177"/>
      <c r="D150" s="177"/>
      <c r="E150" s="177"/>
      <c r="F150" s="351"/>
      <c r="G150" s="177"/>
      <c r="H150" s="1803"/>
      <c r="I150" s="177"/>
      <c r="J150" s="9"/>
      <c r="K150" s="443"/>
      <c r="L150" s="9"/>
      <c r="M150" s="9"/>
      <c r="N150" s="178"/>
      <c r="O150" s="378"/>
      <c r="P150" s="221"/>
      <c r="Q150" s="222"/>
      <c r="R150" s="222"/>
      <c r="S150" s="1875" t="s">
        <v>28</v>
      </c>
      <c r="T150" s="1875"/>
      <c r="U150" s="1875"/>
      <c r="V150" s="133"/>
      <c r="W150" s="133"/>
      <c r="X150" s="148"/>
      <c r="Y150" s="9"/>
      <c r="Z150" s="9"/>
      <c r="AA150" s="9"/>
      <c r="AB150" s="388"/>
      <c r="AC150" s="9"/>
      <c r="AD150" s="1807"/>
      <c r="AE150" s="1807"/>
      <c r="AF150" s="9"/>
      <c r="AG150" s="443"/>
      <c r="AH150" s="9"/>
      <c r="AI150" s="9"/>
      <c r="AJ150" s="9"/>
      <c r="AK150" s="388"/>
      <c r="AL150" s="9"/>
      <c r="AM150" s="1807"/>
      <c r="AN150" s="1807"/>
      <c r="AO150" s="9"/>
      <c r="AP150" s="443"/>
    </row>
    <row r="151" spans="1:42" s="181" customFormat="1" ht="44.25" customHeight="1">
      <c r="A151" s="30"/>
      <c r="B151" s="1827" t="s">
        <v>7431</v>
      </c>
      <c r="C151" s="1827"/>
      <c r="D151" s="1827"/>
      <c r="E151" s="1827"/>
      <c r="F151" s="352"/>
      <c r="G151" s="31"/>
      <c r="H151" s="179"/>
      <c r="I151" s="31"/>
      <c r="J151" s="31"/>
      <c r="K151" s="429"/>
      <c r="L151" s="31"/>
      <c r="M151" s="134"/>
      <c r="N151" s="180"/>
      <c r="O151" s="361"/>
      <c r="P151" s="34"/>
      <c r="Q151" s="180"/>
      <c r="R151" s="180"/>
      <c r="S151" s="31"/>
      <c r="T151" s="433" t="s">
        <v>222</v>
      </c>
      <c r="U151" s="34"/>
      <c r="V151" s="34"/>
      <c r="W151" s="34"/>
      <c r="X151" s="180"/>
      <c r="Y151" s="134"/>
      <c r="Z151" s="134"/>
      <c r="AA151" s="134"/>
      <c r="AB151" s="352"/>
      <c r="AC151" s="31"/>
      <c r="AD151" s="179"/>
      <c r="AE151" s="179"/>
      <c r="AF151" s="31"/>
      <c r="AG151" s="429"/>
      <c r="AH151" s="134"/>
      <c r="AI151" s="134"/>
      <c r="AJ151" s="134"/>
      <c r="AK151" s="352"/>
      <c r="AL151" s="31"/>
      <c r="AM151" s="179"/>
      <c r="AN151" s="179"/>
      <c r="AO151" s="31"/>
      <c r="AP151" s="429"/>
    </row>
    <row r="152" spans="1:42" ht="17.25" customHeight="1">
      <c r="A152" s="244"/>
      <c r="B152" s="245"/>
      <c r="C152" s="1817" t="s">
        <v>1093</v>
      </c>
      <c r="D152" s="1817"/>
      <c r="E152" s="1817"/>
      <c r="F152" s="1818"/>
      <c r="G152" s="246"/>
      <c r="H152" s="247"/>
      <c r="I152" s="1819"/>
      <c r="J152" s="1819"/>
      <c r="K152" s="1820"/>
      <c r="L152" s="1821" t="s">
        <v>461</v>
      </c>
      <c r="M152" s="1817"/>
      <c r="N152" s="1817"/>
      <c r="O152" s="1818"/>
      <c r="P152" s="1822"/>
      <c r="Q152" s="1819"/>
      <c r="R152" s="1819"/>
      <c r="S152" s="248"/>
      <c r="T152" s="1820"/>
      <c r="U152" s="2143" t="s">
        <v>256</v>
      </c>
      <c r="V152" s="2144"/>
      <c r="W152" s="2144"/>
      <c r="X152" s="2145"/>
      <c r="Y152" s="1817" t="s">
        <v>2472</v>
      </c>
      <c r="Z152" s="1817"/>
      <c r="AA152" s="1817"/>
      <c r="AB152" s="1818"/>
      <c r="AC152" s="246"/>
      <c r="AD152" s="247"/>
      <c r="AE152" s="247"/>
      <c r="AF152" s="1819"/>
      <c r="AG152" s="1820"/>
      <c r="AH152" s="1817" t="s">
        <v>2784</v>
      </c>
      <c r="AI152" s="1817"/>
      <c r="AJ152" s="1817"/>
      <c r="AK152" s="1818"/>
      <c r="AL152" s="246"/>
      <c r="AM152" s="247"/>
      <c r="AN152" s="247"/>
      <c r="AO152" s="1819"/>
      <c r="AP152" s="1820"/>
    </row>
    <row r="153" spans="1:42" s="181" customFormat="1" ht="16.5" customHeight="1">
      <c r="A153" s="249"/>
      <c r="B153" s="250"/>
      <c r="C153" s="244"/>
      <c r="D153" s="244"/>
      <c r="E153" s="244"/>
      <c r="F153" s="1823"/>
      <c r="G153" s="253" t="s">
        <v>254</v>
      </c>
      <c r="H153" s="253"/>
      <c r="I153" s="253"/>
      <c r="J153" s="22"/>
      <c r="K153" s="1824"/>
      <c r="L153" s="244"/>
      <c r="M153" s="244"/>
      <c r="N153" s="244"/>
      <c r="O153" s="361"/>
      <c r="P153" s="253" t="s">
        <v>254</v>
      </c>
      <c r="Q153" s="253"/>
      <c r="R153" s="253"/>
      <c r="S153" s="22"/>
      <c r="T153" s="1824"/>
      <c r="U153" s="244"/>
      <c r="V153" s="2159" t="s">
        <v>251</v>
      </c>
      <c r="W153" s="2159" t="s">
        <v>254</v>
      </c>
      <c r="X153" s="244"/>
      <c r="Y153" s="244"/>
      <c r="Z153" s="244"/>
      <c r="AA153" s="244"/>
      <c r="AB153" s="389" t="s">
        <v>254</v>
      </c>
      <c r="AC153" s="251"/>
      <c r="AD153" s="252"/>
      <c r="AE153" s="252"/>
      <c r="AF153" s="248"/>
      <c r="AG153" s="1824"/>
      <c r="AH153" s="244"/>
      <c r="AI153" s="244"/>
      <c r="AJ153" s="244"/>
      <c r="AK153" s="389" t="s">
        <v>254</v>
      </c>
      <c r="AL153" s="251"/>
      <c r="AM153" s="252"/>
      <c r="AN153" s="252"/>
      <c r="AO153" s="248"/>
      <c r="AP153" s="1824"/>
    </row>
    <row r="154" spans="1:42" s="181" customFormat="1" ht="89.25">
      <c r="A154" s="227" t="s">
        <v>114</v>
      </c>
      <c r="B154" s="1809" t="s">
        <v>225</v>
      </c>
      <c r="C154" s="1809" t="s">
        <v>217</v>
      </c>
      <c r="D154" s="1809" t="s">
        <v>250</v>
      </c>
      <c r="E154" s="1810" t="s">
        <v>251</v>
      </c>
      <c r="F154" s="562" t="s">
        <v>331</v>
      </c>
      <c r="G154" s="267" t="s">
        <v>308</v>
      </c>
      <c r="H154" s="267" t="s">
        <v>252</v>
      </c>
      <c r="I154" s="267" t="s">
        <v>309</v>
      </c>
      <c r="J154" s="267" t="s">
        <v>7422</v>
      </c>
      <c r="K154" s="1825" t="s">
        <v>253</v>
      </c>
      <c r="L154" s="1809" t="s">
        <v>217</v>
      </c>
      <c r="M154" s="1809" t="s">
        <v>250</v>
      </c>
      <c r="N154" s="1810" t="s">
        <v>251</v>
      </c>
      <c r="O154" s="562" t="s">
        <v>331</v>
      </c>
      <c r="P154" s="267" t="s">
        <v>308</v>
      </c>
      <c r="Q154" s="267" t="s">
        <v>252</v>
      </c>
      <c r="R154" s="267" t="s">
        <v>7423</v>
      </c>
      <c r="S154" s="267" t="s">
        <v>7422</v>
      </c>
      <c r="T154" s="1825" t="s">
        <v>253</v>
      </c>
      <c r="U154" s="1809" t="s">
        <v>217</v>
      </c>
      <c r="V154" s="2160"/>
      <c r="W154" s="2160"/>
      <c r="X154" s="1809" t="s">
        <v>255</v>
      </c>
      <c r="Y154" s="1809" t="s">
        <v>217</v>
      </c>
      <c r="Z154" s="1809" t="s">
        <v>250</v>
      </c>
      <c r="AA154" s="1810" t="s">
        <v>251</v>
      </c>
      <c r="AB154" s="561" t="s">
        <v>331</v>
      </c>
      <c r="AC154" s="267" t="s">
        <v>308</v>
      </c>
      <c r="AD154" s="267" t="s">
        <v>252</v>
      </c>
      <c r="AE154" s="267" t="s">
        <v>7423</v>
      </c>
      <c r="AF154" s="267" t="s">
        <v>7422</v>
      </c>
      <c r="AG154" s="1825" t="s">
        <v>253</v>
      </c>
      <c r="AH154" s="1809" t="s">
        <v>217</v>
      </c>
      <c r="AI154" s="1809" t="s">
        <v>250</v>
      </c>
      <c r="AJ154" s="1810" t="s">
        <v>251</v>
      </c>
      <c r="AK154" s="561" t="s">
        <v>331</v>
      </c>
      <c r="AL154" s="267" t="s">
        <v>308</v>
      </c>
      <c r="AM154" s="267" t="s">
        <v>252</v>
      </c>
      <c r="AN154" s="267" t="s">
        <v>7423</v>
      </c>
      <c r="AO154" s="267" t="s">
        <v>7422</v>
      </c>
      <c r="AP154" s="1825" t="s">
        <v>253</v>
      </c>
    </row>
    <row r="155" spans="1:42" s="15" customFormat="1" ht="12.75">
      <c r="A155" s="123">
        <v>1</v>
      </c>
      <c r="B155" s="123">
        <v>2</v>
      </c>
      <c r="C155" s="227">
        <v>3</v>
      </c>
      <c r="D155" s="123">
        <v>4</v>
      </c>
      <c r="E155" s="123">
        <v>5</v>
      </c>
      <c r="F155" s="362">
        <v>6</v>
      </c>
      <c r="G155" s="123">
        <v>7</v>
      </c>
      <c r="H155" s="123">
        <v>8</v>
      </c>
      <c r="I155" s="227">
        <v>9</v>
      </c>
      <c r="J155" s="227"/>
      <c r="K155" s="1738">
        <v>10</v>
      </c>
      <c r="L155" s="123">
        <v>11</v>
      </c>
      <c r="M155" s="227">
        <v>12</v>
      </c>
      <c r="N155" s="123">
        <v>13</v>
      </c>
      <c r="O155" s="362">
        <v>14</v>
      </c>
      <c r="P155" s="227">
        <v>15</v>
      </c>
      <c r="Q155" s="123">
        <v>16</v>
      </c>
      <c r="R155" s="123"/>
      <c r="S155" s="123">
        <v>17</v>
      </c>
      <c r="T155" s="1826">
        <v>18</v>
      </c>
      <c r="U155" s="123">
        <v>19</v>
      </c>
      <c r="V155" s="123">
        <v>20</v>
      </c>
      <c r="W155" s="227">
        <v>21</v>
      </c>
      <c r="X155" s="123">
        <v>22</v>
      </c>
      <c r="Y155" s="227">
        <v>23</v>
      </c>
      <c r="Z155" s="123">
        <v>24</v>
      </c>
      <c r="AA155" s="227">
        <v>25</v>
      </c>
      <c r="AB155" s="123">
        <v>26</v>
      </c>
      <c r="AC155" s="227">
        <v>27</v>
      </c>
      <c r="AD155" s="123">
        <v>28</v>
      </c>
      <c r="AE155" s="227"/>
      <c r="AF155" s="227">
        <v>29</v>
      </c>
      <c r="AG155" s="1738">
        <v>30</v>
      </c>
      <c r="AH155" s="227">
        <v>31</v>
      </c>
      <c r="AI155" s="123">
        <v>32</v>
      </c>
      <c r="AJ155" s="227">
        <v>33</v>
      </c>
      <c r="AK155" s="123">
        <v>34</v>
      </c>
      <c r="AL155" s="227">
        <v>35</v>
      </c>
      <c r="AM155" s="123">
        <v>36</v>
      </c>
      <c r="AN155" s="227"/>
      <c r="AO155" s="227">
        <v>37</v>
      </c>
      <c r="AP155" s="1738">
        <v>38</v>
      </c>
    </row>
    <row r="156" spans="1:42">
      <c r="A156" s="102"/>
      <c r="B156" s="229" t="s">
        <v>257</v>
      </c>
      <c r="C156" s="102"/>
      <c r="D156" s="102"/>
      <c r="E156" s="211"/>
      <c r="F156" s="365"/>
      <c r="G156" s="211"/>
      <c r="H156" s="211"/>
      <c r="I156" s="211"/>
      <c r="J156" s="211"/>
      <c r="K156" s="1739"/>
      <c r="L156" s="102"/>
      <c r="M156" s="102"/>
      <c r="N156" s="211"/>
      <c r="O156" s="365"/>
      <c r="P156" s="211"/>
      <c r="Q156" s="211"/>
      <c r="R156" s="211"/>
      <c r="S156" s="211"/>
      <c r="T156" s="1739"/>
      <c r="U156" s="230"/>
      <c r="V156" s="230"/>
      <c r="W156" s="230"/>
      <c r="X156" s="1805"/>
      <c r="Y156" s="102"/>
      <c r="Z156" s="102"/>
      <c r="AA156" s="211"/>
      <c r="AB156" s="365"/>
      <c r="AC156" s="211"/>
      <c r="AD156" s="211"/>
      <c r="AE156" s="211"/>
      <c r="AF156" s="211"/>
      <c r="AG156" s="1739"/>
      <c r="AH156" s="102"/>
      <c r="AI156" s="102"/>
      <c r="AJ156" s="211"/>
      <c r="AK156" s="365"/>
      <c r="AL156" s="211"/>
      <c r="AM156" s="211"/>
      <c r="AN156" s="211"/>
      <c r="AO156" s="211"/>
      <c r="AP156" s="1739"/>
    </row>
    <row r="157" spans="1:42">
      <c r="A157" s="102"/>
      <c r="B157" s="229"/>
      <c r="C157" s="102"/>
      <c r="D157" s="102"/>
      <c r="E157" s="211"/>
      <c r="F157" s="365"/>
      <c r="G157" s="211"/>
      <c r="H157" s="211"/>
      <c r="I157" s="211"/>
      <c r="J157" s="211"/>
      <c r="K157" s="1739"/>
      <c r="L157" s="102"/>
      <c r="M157" s="102"/>
      <c r="N157" s="211"/>
      <c r="O157" s="365"/>
      <c r="P157" s="211"/>
      <c r="Q157" s="211"/>
      <c r="R157" s="211"/>
      <c r="S157" s="211"/>
      <c r="T157" s="1739"/>
      <c r="U157" s="230"/>
      <c r="V157" s="230"/>
      <c r="W157" s="230"/>
      <c r="X157" s="1805"/>
      <c r="Y157" s="102"/>
      <c r="Z157" s="102"/>
      <c r="AA157" s="211"/>
      <c r="AB157" s="365"/>
      <c r="AC157" s="211"/>
      <c r="AD157" s="211"/>
      <c r="AE157" s="211"/>
      <c r="AF157" s="211"/>
      <c r="AG157" s="1739"/>
      <c r="AH157" s="102"/>
      <c r="AI157" s="102"/>
      <c r="AJ157" s="211"/>
      <c r="AK157" s="365"/>
      <c r="AL157" s="211"/>
      <c r="AM157" s="211"/>
      <c r="AN157" s="211"/>
      <c r="AO157" s="211"/>
      <c r="AP157" s="1739"/>
    </row>
    <row r="158" spans="1:42">
      <c r="A158" s="102"/>
      <c r="B158" s="231" t="s">
        <v>113</v>
      </c>
      <c r="C158" s="230">
        <f>SUM(C160:C231)</f>
        <v>72</v>
      </c>
      <c r="D158" s="230">
        <f t="shared" ref="D158:AP158" si="36">SUM(D160:D231)</f>
        <v>742</v>
      </c>
      <c r="E158" s="230">
        <f t="shared" si="36"/>
        <v>48216060</v>
      </c>
      <c r="F158" s="230">
        <f t="shared" si="36"/>
        <v>0</v>
      </c>
      <c r="G158" s="230">
        <f t="shared" si="36"/>
        <v>9555155.5399999991</v>
      </c>
      <c r="H158" s="230">
        <f t="shared" si="36"/>
        <v>0</v>
      </c>
      <c r="I158" s="230">
        <f t="shared" si="36"/>
        <v>164290</v>
      </c>
      <c r="J158" s="230">
        <f t="shared" si="36"/>
        <v>0</v>
      </c>
      <c r="K158" s="230">
        <f t="shared" si="36"/>
        <v>57935505.539999999</v>
      </c>
      <c r="L158" s="230">
        <f t="shared" si="36"/>
        <v>72</v>
      </c>
      <c r="M158" s="230">
        <f t="shared" si="36"/>
        <v>670</v>
      </c>
      <c r="N158" s="230">
        <f t="shared" si="36"/>
        <v>48216060</v>
      </c>
      <c r="O158" s="230">
        <f t="shared" si="36"/>
        <v>0</v>
      </c>
      <c r="P158" s="230">
        <f t="shared" si="36"/>
        <v>8757507.1400000006</v>
      </c>
      <c r="Q158" s="230">
        <f t="shared" si="36"/>
        <v>0</v>
      </c>
      <c r="R158" s="230">
        <f t="shared" si="36"/>
        <v>164290</v>
      </c>
      <c r="S158" s="230">
        <f t="shared" si="36"/>
        <v>0</v>
      </c>
      <c r="T158" s="230">
        <f t="shared" si="36"/>
        <v>57137857.140000001</v>
      </c>
      <c r="U158" s="230">
        <f t="shared" si="36"/>
        <v>0</v>
      </c>
      <c r="V158" s="230">
        <f t="shared" si="36"/>
        <v>0</v>
      </c>
      <c r="W158" s="230">
        <f t="shared" si="36"/>
        <v>797648.4</v>
      </c>
      <c r="X158" s="230">
        <f t="shared" si="36"/>
        <v>797648.40000000014</v>
      </c>
      <c r="Y158" s="230">
        <f t="shared" si="36"/>
        <v>72</v>
      </c>
      <c r="Z158" s="230">
        <f t="shared" si="36"/>
        <v>814</v>
      </c>
      <c r="AA158" s="230">
        <f t="shared" si="36"/>
        <v>48216060</v>
      </c>
      <c r="AB158" s="230">
        <f t="shared" si="36"/>
        <v>0</v>
      </c>
      <c r="AC158" s="230">
        <f t="shared" si="36"/>
        <v>10257562.34</v>
      </c>
      <c r="AD158" s="230">
        <f t="shared" si="36"/>
        <v>0</v>
      </c>
      <c r="AE158" s="230">
        <f t="shared" si="36"/>
        <v>164290</v>
      </c>
      <c r="AF158" s="230">
        <f t="shared" si="36"/>
        <v>0</v>
      </c>
      <c r="AG158" s="230">
        <f t="shared" si="36"/>
        <v>58637912.339999996</v>
      </c>
      <c r="AH158" s="230">
        <f t="shared" si="36"/>
        <v>72</v>
      </c>
      <c r="AI158" s="230">
        <f t="shared" si="36"/>
        <v>886</v>
      </c>
      <c r="AJ158" s="230">
        <f t="shared" si="36"/>
        <v>48216060</v>
      </c>
      <c r="AK158" s="230">
        <f t="shared" si="36"/>
        <v>0</v>
      </c>
      <c r="AL158" s="230">
        <f t="shared" si="36"/>
        <v>10946741.140000001</v>
      </c>
      <c r="AM158" s="230">
        <f t="shared" si="36"/>
        <v>0</v>
      </c>
      <c r="AN158" s="230">
        <f t="shared" si="36"/>
        <v>164290</v>
      </c>
      <c r="AO158" s="230">
        <f t="shared" si="36"/>
        <v>0</v>
      </c>
      <c r="AP158" s="230">
        <f t="shared" si="36"/>
        <v>59327091.140000001</v>
      </c>
    </row>
    <row r="159" spans="1:42">
      <c r="A159" s="102"/>
      <c r="B159" s="195" t="s">
        <v>126</v>
      </c>
      <c r="C159" s="102"/>
      <c r="D159" s="102"/>
      <c r="E159" s="211"/>
      <c r="F159" s="365"/>
      <c r="G159" s="211"/>
      <c r="H159" s="211"/>
      <c r="I159" s="211"/>
      <c r="J159" s="211"/>
      <c r="K159" s="1739"/>
      <c r="L159" s="102"/>
      <c r="M159" s="102"/>
      <c r="N159" s="211"/>
      <c r="O159" s="365"/>
      <c r="P159" s="211"/>
      <c r="Q159" s="211"/>
      <c r="R159" s="211"/>
      <c r="S159" s="211"/>
      <c r="T159" s="1739"/>
      <c r="U159" s="230"/>
      <c r="V159" s="230"/>
      <c r="W159" s="230"/>
      <c r="X159" s="1805"/>
      <c r="Y159" s="102"/>
      <c r="Z159" s="102"/>
      <c r="AA159" s="211"/>
      <c r="AB159" s="365"/>
      <c r="AC159" s="211"/>
      <c r="AD159" s="211"/>
      <c r="AE159" s="211"/>
      <c r="AF159" s="211"/>
      <c r="AG159" s="1739"/>
      <c r="AH159" s="102"/>
      <c r="AI159" s="102"/>
      <c r="AJ159" s="211"/>
      <c r="AK159" s="365"/>
      <c r="AL159" s="211"/>
      <c r="AM159" s="211"/>
      <c r="AN159" s="211"/>
      <c r="AO159" s="211"/>
      <c r="AP159" s="1739"/>
    </row>
    <row r="160" spans="1:42" ht="18.95" customHeight="1">
      <c r="A160" s="102">
        <v>1</v>
      </c>
      <c r="B160" s="102" t="s">
        <v>904</v>
      </c>
      <c r="C160" s="102">
        <v>1</v>
      </c>
      <c r="D160" s="102">
        <v>15</v>
      </c>
      <c r="E160" s="211">
        <v>1058240</v>
      </c>
      <c r="F160" s="365"/>
      <c r="G160" s="211">
        <v>218262</v>
      </c>
      <c r="H160" s="211"/>
      <c r="I160" s="211">
        <v>82145</v>
      </c>
      <c r="J160" s="211"/>
      <c r="K160" s="1161">
        <f>E160+G160+H160+I160+J160</f>
        <v>1358647</v>
      </c>
      <c r="L160" s="102">
        <v>1</v>
      </c>
      <c r="M160" s="102">
        <v>14</v>
      </c>
      <c r="N160" s="211">
        <v>1058240</v>
      </c>
      <c r="O160" s="365"/>
      <c r="P160" s="211">
        <v>189160.4</v>
      </c>
      <c r="Q160" s="211"/>
      <c r="R160" s="211">
        <v>82145</v>
      </c>
      <c r="S160" s="211"/>
      <c r="T160" s="1161">
        <f>+N160+P160+Q160+R160+S160</f>
        <v>1329545.3999999999</v>
      </c>
      <c r="U160" s="230">
        <f t="shared" ref="U160:U223" si="37">C160-L160</f>
        <v>0</v>
      </c>
      <c r="V160" s="230">
        <f t="shared" ref="V160:V223" si="38">+E160-N160</f>
        <v>0</v>
      </c>
      <c r="W160" s="230">
        <f>+G160+H160+I160+J160-P160-Q160-R160-S160</f>
        <v>29101.600000000006</v>
      </c>
      <c r="X160" s="74">
        <f>K160-T160</f>
        <v>29101.600000000093</v>
      </c>
      <c r="Y160" s="102">
        <v>1</v>
      </c>
      <c r="Z160" s="102">
        <v>16</v>
      </c>
      <c r="AA160" s="211">
        <v>1058240</v>
      </c>
      <c r="AB160" s="365"/>
      <c r="AC160" s="211">
        <v>218262</v>
      </c>
      <c r="AD160" s="211"/>
      <c r="AE160" s="211">
        <v>82145</v>
      </c>
      <c r="AF160" s="211"/>
      <c r="AG160" s="1161">
        <f t="shared" ref="AG160:AG223" si="39">AA160+AC160+AD160+AE160+AF160</f>
        <v>1358647</v>
      </c>
      <c r="AH160" s="102">
        <v>1</v>
      </c>
      <c r="AI160" s="102">
        <v>17</v>
      </c>
      <c r="AJ160" s="211">
        <v>1058240</v>
      </c>
      <c r="AK160" s="365"/>
      <c r="AL160" s="211">
        <v>218262</v>
      </c>
      <c r="AM160" s="211"/>
      <c r="AN160" s="211">
        <v>82145</v>
      </c>
      <c r="AO160" s="211"/>
      <c r="AP160" s="1161">
        <f>AJ160+AL160+AM160+AN160+AO160</f>
        <v>1358647</v>
      </c>
    </row>
    <row r="161" spans="1:42" ht="18.95" customHeight="1">
      <c r="A161" s="102">
        <v>2</v>
      </c>
      <c r="B161" s="102" t="s">
        <v>954</v>
      </c>
      <c r="C161" s="102">
        <v>1</v>
      </c>
      <c r="D161" s="102">
        <v>13</v>
      </c>
      <c r="E161" s="211">
        <v>727540</v>
      </c>
      <c r="F161" s="365"/>
      <c r="G161" s="211">
        <v>189160.4</v>
      </c>
      <c r="H161" s="211"/>
      <c r="I161" s="211"/>
      <c r="J161" s="211"/>
      <c r="K161" s="1161">
        <f t="shared" ref="K161:K224" si="40">E161+G161+H161+I161+J161</f>
        <v>916700.4</v>
      </c>
      <c r="L161" s="102">
        <v>1</v>
      </c>
      <c r="M161" s="102">
        <v>12</v>
      </c>
      <c r="N161" s="211">
        <v>727540</v>
      </c>
      <c r="O161" s="365"/>
      <c r="P161" s="211">
        <v>174609.6</v>
      </c>
      <c r="Q161" s="211"/>
      <c r="R161" s="211"/>
      <c r="S161" s="211"/>
      <c r="T161" s="1161">
        <f t="shared" ref="T161:T224" si="41">+N161+P161+Q161+R161+S161</f>
        <v>902149.6</v>
      </c>
      <c r="U161" s="230">
        <f t="shared" si="37"/>
        <v>0</v>
      </c>
      <c r="V161" s="230">
        <f t="shared" si="38"/>
        <v>0</v>
      </c>
      <c r="W161" s="230">
        <f t="shared" ref="W161:W224" si="42">+G161+H161+I161+J161-P161-Q161-R161-S161</f>
        <v>14550.799999999988</v>
      </c>
      <c r="X161" s="74">
        <f t="shared" ref="X161:X224" si="43">K161-T161</f>
        <v>14550.800000000047</v>
      </c>
      <c r="Y161" s="102">
        <v>1</v>
      </c>
      <c r="Z161" s="102">
        <v>14</v>
      </c>
      <c r="AA161" s="211">
        <v>727540</v>
      </c>
      <c r="AB161" s="365"/>
      <c r="AC161" s="211">
        <v>203711.2</v>
      </c>
      <c r="AD161" s="211"/>
      <c r="AE161" s="211"/>
      <c r="AF161" s="211"/>
      <c r="AG161" s="1161">
        <f t="shared" si="39"/>
        <v>931251.19999999995</v>
      </c>
      <c r="AH161" s="102">
        <v>1</v>
      </c>
      <c r="AI161" s="102">
        <v>15</v>
      </c>
      <c r="AJ161" s="211">
        <v>727540</v>
      </c>
      <c r="AK161" s="365"/>
      <c r="AL161" s="211">
        <v>218262</v>
      </c>
      <c r="AM161" s="211"/>
      <c r="AN161" s="211"/>
      <c r="AO161" s="211"/>
      <c r="AP161" s="1161">
        <f t="shared" ref="AP161:AP224" si="44">AJ161+AL161+AM161+AN161+AO161</f>
        <v>945802</v>
      </c>
    </row>
    <row r="162" spans="1:42" ht="18.95" customHeight="1">
      <c r="A162" s="102">
        <v>3</v>
      </c>
      <c r="B162" s="102" t="s">
        <v>905</v>
      </c>
      <c r="C162" s="102">
        <v>1</v>
      </c>
      <c r="D162" s="102">
        <v>7</v>
      </c>
      <c r="E162" s="211">
        <v>661400</v>
      </c>
      <c r="F162" s="365"/>
      <c r="G162" s="211">
        <v>92596.000000000015</v>
      </c>
      <c r="H162" s="211"/>
      <c r="I162" s="211"/>
      <c r="J162" s="211"/>
      <c r="K162" s="1161">
        <f t="shared" si="40"/>
        <v>753996</v>
      </c>
      <c r="L162" s="102">
        <v>1</v>
      </c>
      <c r="M162" s="102">
        <v>6</v>
      </c>
      <c r="N162" s="211">
        <v>661400</v>
      </c>
      <c r="O162" s="365"/>
      <c r="P162" s="211">
        <v>79368</v>
      </c>
      <c r="Q162" s="211"/>
      <c r="R162" s="211"/>
      <c r="S162" s="211"/>
      <c r="T162" s="1161">
        <f t="shared" si="41"/>
        <v>740768</v>
      </c>
      <c r="U162" s="230">
        <f t="shared" si="37"/>
        <v>0</v>
      </c>
      <c r="V162" s="230">
        <f t="shared" si="38"/>
        <v>0</v>
      </c>
      <c r="W162" s="230">
        <f t="shared" si="42"/>
        <v>13228.000000000015</v>
      </c>
      <c r="X162" s="74">
        <f t="shared" si="43"/>
        <v>13228</v>
      </c>
      <c r="Y162" s="102">
        <v>1</v>
      </c>
      <c r="Z162" s="102">
        <v>8</v>
      </c>
      <c r="AA162" s="211">
        <v>661400</v>
      </c>
      <c r="AB162" s="365"/>
      <c r="AC162" s="211">
        <v>105824</v>
      </c>
      <c r="AD162" s="211"/>
      <c r="AE162" s="211"/>
      <c r="AF162" s="211"/>
      <c r="AG162" s="1161">
        <f t="shared" si="39"/>
        <v>767224</v>
      </c>
      <c r="AH162" s="102">
        <v>1</v>
      </c>
      <c r="AI162" s="102">
        <v>9</v>
      </c>
      <c r="AJ162" s="211">
        <v>661400</v>
      </c>
      <c r="AK162" s="365"/>
      <c r="AL162" s="211">
        <v>119052</v>
      </c>
      <c r="AM162" s="211"/>
      <c r="AN162" s="211"/>
      <c r="AO162" s="211"/>
      <c r="AP162" s="1161">
        <f t="shared" si="44"/>
        <v>780452</v>
      </c>
    </row>
    <row r="163" spans="1:42" ht="18.95" customHeight="1">
      <c r="A163" s="102">
        <v>4</v>
      </c>
      <c r="B163" s="102" t="s">
        <v>1152</v>
      </c>
      <c r="C163" s="102">
        <v>1</v>
      </c>
      <c r="D163" s="102">
        <v>4</v>
      </c>
      <c r="E163" s="211">
        <v>661400</v>
      </c>
      <c r="F163" s="365"/>
      <c r="G163" s="211">
        <v>52912</v>
      </c>
      <c r="H163" s="211"/>
      <c r="I163" s="211"/>
      <c r="J163" s="211"/>
      <c r="K163" s="1161">
        <f t="shared" si="40"/>
        <v>714312</v>
      </c>
      <c r="L163" s="102">
        <v>1</v>
      </c>
      <c r="M163" s="102">
        <v>3</v>
      </c>
      <c r="N163" s="211">
        <v>661400</v>
      </c>
      <c r="O163" s="365"/>
      <c r="P163" s="211">
        <v>39684</v>
      </c>
      <c r="Q163" s="211"/>
      <c r="R163" s="211"/>
      <c r="S163" s="211"/>
      <c r="T163" s="1161">
        <f t="shared" si="41"/>
        <v>701084</v>
      </c>
      <c r="U163" s="230">
        <f t="shared" si="37"/>
        <v>0</v>
      </c>
      <c r="V163" s="230">
        <f t="shared" si="38"/>
        <v>0</v>
      </c>
      <c r="W163" s="230">
        <f t="shared" si="42"/>
        <v>13228</v>
      </c>
      <c r="X163" s="74">
        <f t="shared" si="43"/>
        <v>13228</v>
      </c>
      <c r="Y163" s="102">
        <v>1</v>
      </c>
      <c r="Z163" s="102">
        <v>5</v>
      </c>
      <c r="AA163" s="211">
        <v>661400</v>
      </c>
      <c r="AB163" s="365"/>
      <c r="AC163" s="211">
        <v>66140</v>
      </c>
      <c r="AD163" s="211"/>
      <c r="AE163" s="211"/>
      <c r="AF163" s="211"/>
      <c r="AG163" s="1161">
        <f t="shared" si="39"/>
        <v>727540</v>
      </c>
      <c r="AH163" s="102">
        <v>1</v>
      </c>
      <c r="AI163" s="102">
        <v>6</v>
      </c>
      <c r="AJ163" s="211">
        <v>661400</v>
      </c>
      <c r="AK163" s="365"/>
      <c r="AL163" s="211">
        <v>79368</v>
      </c>
      <c r="AM163" s="211"/>
      <c r="AN163" s="211"/>
      <c r="AO163" s="211"/>
      <c r="AP163" s="1161">
        <f t="shared" si="44"/>
        <v>740768</v>
      </c>
    </row>
    <row r="164" spans="1:42" ht="18.95" customHeight="1">
      <c r="A164" s="102">
        <v>5</v>
      </c>
      <c r="B164" s="102" t="s">
        <v>1014</v>
      </c>
      <c r="C164" s="102">
        <v>1</v>
      </c>
      <c r="D164" s="102">
        <v>7</v>
      </c>
      <c r="E164" s="211">
        <v>661400</v>
      </c>
      <c r="F164" s="365"/>
      <c r="G164" s="211">
        <v>92596.000000000015</v>
      </c>
      <c r="H164" s="211"/>
      <c r="I164" s="211"/>
      <c r="J164" s="211"/>
      <c r="K164" s="1161">
        <f t="shared" si="40"/>
        <v>753996</v>
      </c>
      <c r="L164" s="102">
        <v>1</v>
      </c>
      <c r="M164" s="102">
        <v>6</v>
      </c>
      <c r="N164" s="211">
        <v>661400</v>
      </c>
      <c r="O164" s="365"/>
      <c r="P164" s="211">
        <v>79368</v>
      </c>
      <c r="Q164" s="211"/>
      <c r="R164" s="211"/>
      <c r="S164" s="211"/>
      <c r="T164" s="1161">
        <f t="shared" si="41"/>
        <v>740768</v>
      </c>
      <c r="U164" s="230">
        <f t="shared" si="37"/>
        <v>0</v>
      </c>
      <c r="V164" s="230">
        <f t="shared" si="38"/>
        <v>0</v>
      </c>
      <c r="W164" s="230">
        <f t="shared" si="42"/>
        <v>13228.000000000015</v>
      </c>
      <c r="X164" s="74">
        <f t="shared" si="43"/>
        <v>13228</v>
      </c>
      <c r="Y164" s="102">
        <v>1</v>
      </c>
      <c r="Z164" s="102">
        <v>8</v>
      </c>
      <c r="AA164" s="211">
        <v>661400</v>
      </c>
      <c r="AB164" s="365"/>
      <c r="AC164" s="211">
        <v>105824</v>
      </c>
      <c r="AD164" s="211"/>
      <c r="AE164" s="211"/>
      <c r="AF164" s="211"/>
      <c r="AG164" s="1161">
        <f t="shared" si="39"/>
        <v>767224</v>
      </c>
      <c r="AH164" s="102">
        <v>1</v>
      </c>
      <c r="AI164" s="102">
        <v>9</v>
      </c>
      <c r="AJ164" s="211">
        <v>661400</v>
      </c>
      <c r="AK164" s="365"/>
      <c r="AL164" s="211">
        <v>119052</v>
      </c>
      <c r="AM164" s="211"/>
      <c r="AN164" s="211"/>
      <c r="AO164" s="211"/>
      <c r="AP164" s="1161">
        <f t="shared" si="44"/>
        <v>780452</v>
      </c>
    </row>
    <row r="165" spans="1:42" ht="18.95" customHeight="1">
      <c r="A165" s="102">
        <v>6</v>
      </c>
      <c r="B165" s="102" t="s">
        <v>906</v>
      </c>
      <c r="C165" s="102">
        <v>1</v>
      </c>
      <c r="D165" s="102">
        <v>7</v>
      </c>
      <c r="E165" s="211">
        <v>661400</v>
      </c>
      <c r="F165" s="365"/>
      <c r="G165" s="211">
        <v>92596.000000000015</v>
      </c>
      <c r="H165" s="211"/>
      <c r="I165" s="211"/>
      <c r="J165" s="211"/>
      <c r="K165" s="1161">
        <f t="shared" si="40"/>
        <v>753996</v>
      </c>
      <c r="L165" s="102">
        <v>1</v>
      </c>
      <c r="M165" s="102">
        <v>6</v>
      </c>
      <c r="N165" s="211">
        <v>661400</v>
      </c>
      <c r="O165" s="365"/>
      <c r="P165" s="211">
        <v>79368</v>
      </c>
      <c r="Q165" s="211"/>
      <c r="R165" s="211"/>
      <c r="S165" s="211"/>
      <c r="T165" s="1161">
        <f t="shared" si="41"/>
        <v>740768</v>
      </c>
      <c r="U165" s="230">
        <f t="shared" si="37"/>
        <v>0</v>
      </c>
      <c r="V165" s="230">
        <f t="shared" si="38"/>
        <v>0</v>
      </c>
      <c r="W165" s="230">
        <f t="shared" si="42"/>
        <v>13228.000000000015</v>
      </c>
      <c r="X165" s="74">
        <f t="shared" si="43"/>
        <v>13228</v>
      </c>
      <c r="Y165" s="102">
        <v>1</v>
      </c>
      <c r="Z165" s="102">
        <v>8</v>
      </c>
      <c r="AA165" s="211">
        <v>661400</v>
      </c>
      <c r="AB165" s="365"/>
      <c r="AC165" s="211">
        <v>105824</v>
      </c>
      <c r="AD165" s="211"/>
      <c r="AE165" s="211"/>
      <c r="AF165" s="211"/>
      <c r="AG165" s="1161">
        <f t="shared" si="39"/>
        <v>767224</v>
      </c>
      <c r="AH165" s="102">
        <v>1</v>
      </c>
      <c r="AI165" s="102">
        <v>9</v>
      </c>
      <c r="AJ165" s="211">
        <v>661400</v>
      </c>
      <c r="AK165" s="365"/>
      <c r="AL165" s="211">
        <v>119052</v>
      </c>
      <c r="AM165" s="211"/>
      <c r="AN165" s="211"/>
      <c r="AO165" s="211"/>
      <c r="AP165" s="1161">
        <f t="shared" si="44"/>
        <v>780452</v>
      </c>
    </row>
    <row r="166" spans="1:42" ht="18.95" customHeight="1">
      <c r="A166" s="102">
        <v>7</v>
      </c>
      <c r="B166" s="102" t="s">
        <v>907</v>
      </c>
      <c r="C166" s="102">
        <v>1</v>
      </c>
      <c r="D166" s="102">
        <v>15</v>
      </c>
      <c r="E166" s="211">
        <v>661400</v>
      </c>
      <c r="F166" s="365"/>
      <c r="G166" s="211">
        <v>198420</v>
      </c>
      <c r="H166" s="211"/>
      <c r="I166" s="211"/>
      <c r="J166" s="211"/>
      <c r="K166" s="1161">
        <f t="shared" si="40"/>
        <v>859820</v>
      </c>
      <c r="L166" s="102">
        <v>1</v>
      </c>
      <c r="M166" s="102">
        <v>14</v>
      </c>
      <c r="N166" s="211">
        <v>661400</v>
      </c>
      <c r="O166" s="365"/>
      <c r="P166" s="211">
        <v>185192.00000000003</v>
      </c>
      <c r="Q166" s="211"/>
      <c r="R166" s="211"/>
      <c r="S166" s="211"/>
      <c r="T166" s="1161">
        <f t="shared" si="41"/>
        <v>846592</v>
      </c>
      <c r="U166" s="230">
        <f t="shared" si="37"/>
        <v>0</v>
      </c>
      <c r="V166" s="230">
        <f t="shared" si="38"/>
        <v>0</v>
      </c>
      <c r="W166" s="230">
        <f t="shared" si="42"/>
        <v>13227.999999999971</v>
      </c>
      <c r="X166" s="74">
        <f t="shared" si="43"/>
        <v>13228</v>
      </c>
      <c r="Y166" s="102">
        <v>1</v>
      </c>
      <c r="Z166" s="102">
        <v>16</v>
      </c>
      <c r="AA166" s="211">
        <v>661400</v>
      </c>
      <c r="AB166" s="365"/>
      <c r="AC166" s="211">
        <v>198420</v>
      </c>
      <c r="AD166" s="211"/>
      <c r="AE166" s="211"/>
      <c r="AF166" s="211"/>
      <c r="AG166" s="1161">
        <f t="shared" si="39"/>
        <v>859820</v>
      </c>
      <c r="AH166" s="102">
        <v>1</v>
      </c>
      <c r="AI166" s="102">
        <v>17</v>
      </c>
      <c r="AJ166" s="211">
        <v>661400</v>
      </c>
      <c r="AK166" s="365"/>
      <c r="AL166" s="211">
        <v>198420</v>
      </c>
      <c r="AM166" s="211"/>
      <c r="AN166" s="211"/>
      <c r="AO166" s="211"/>
      <c r="AP166" s="1161">
        <f t="shared" si="44"/>
        <v>859820</v>
      </c>
    </row>
    <row r="167" spans="1:42" ht="18.95" customHeight="1">
      <c r="A167" s="102">
        <v>8</v>
      </c>
      <c r="B167" s="102" t="s">
        <v>908</v>
      </c>
      <c r="C167" s="102">
        <v>1</v>
      </c>
      <c r="D167" s="102">
        <v>20</v>
      </c>
      <c r="E167" s="211">
        <v>661400</v>
      </c>
      <c r="F167" s="365"/>
      <c r="G167" s="211">
        <v>198420</v>
      </c>
      <c r="H167" s="211"/>
      <c r="I167" s="211"/>
      <c r="J167" s="211"/>
      <c r="K167" s="1161">
        <f t="shared" si="40"/>
        <v>859820</v>
      </c>
      <c r="L167" s="102">
        <v>1</v>
      </c>
      <c r="M167" s="102">
        <v>19</v>
      </c>
      <c r="N167" s="211">
        <v>661400</v>
      </c>
      <c r="O167" s="365"/>
      <c r="P167" s="211">
        <v>198420</v>
      </c>
      <c r="Q167" s="211"/>
      <c r="R167" s="211"/>
      <c r="S167" s="211"/>
      <c r="T167" s="1161">
        <f t="shared" si="41"/>
        <v>859820</v>
      </c>
      <c r="U167" s="230">
        <f t="shared" si="37"/>
        <v>0</v>
      </c>
      <c r="V167" s="230">
        <f t="shared" si="38"/>
        <v>0</v>
      </c>
      <c r="W167" s="230">
        <f t="shared" si="42"/>
        <v>0</v>
      </c>
      <c r="X167" s="74">
        <f t="shared" si="43"/>
        <v>0</v>
      </c>
      <c r="Y167" s="102">
        <v>1</v>
      </c>
      <c r="Z167" s="102">
        <v>21</v>
      </c>
      <c r="AA167" s="211">
        <v>661400</v>
      </c>
      <c r="AB167" s="365"/>
      <c r="AC167" s="211">
        <v>198420</v>
      </c>
      <c r="AD167" s="211"/>
      <c r="AE167" s="211"/>
      <c r="AF167" s="211"/>
      <c r="AG167" s="1161">
        <f t="shared" si="39"/>
        <v>859820</v>
      </c>
      <c r="AH167" s="102">
        <v>1</v>
      </c>
      <c r="AI167" s="102">
        <v>22</v>
      </c>
      <c r="AJ167" s="211">
        <v>661400</v>
      </c>
      <c r="AK167" s="365"/>
      <c r="AL167" s="211">
        <v>198420</v>
      </c>
      <c r="AM167" s="211"/>
      <c r="AN167" s="211"/>
      <c r="AO167" s="211"/>
      <c r="AP167" s="1161">
        <f t="shared" si="44"/>
        <v>859820</v>
      </c>
    </row>
    <row r="168" spans="1:42" ht="18.95" customHeight="1">
      <c r="A168" s="102">
        <v>9</v>
      </c>
      <c r="B168" s="102" t="s">
        <v>909</v>
      </c>
      <c r="C168" s="102">
        <v>1</v>
      </c>
      <c r="D168" s="102">
        <v>10</v>
      </c>
      <c r="E168" s="211">
        <v>661400</v>
      </c>
      <c r="F168" s="365"/>
      <c r="G168" s="211">
        <v>132280</v>
      </c>
      <c r="H168" s="211"/>
      <c r="I168" s="211"/>
      <c r="J168" s="211"/>
      <c r="K168" s="1161">
        <f t="shared" si="40"/>
        <v>793680</v>
      </c>
      <c r="L168" s="102">
        <v>1</v>
      </c>
      <c r="M168" s="102">
        <v>9</v>
      </c>
      <c r="N168" s="211">
        <v>661400</v>
      </c>
      <c r="O168" s="365"/>
      <c r="P168" s="211">
        <v>119052</v>
      </c>
      <c r="Q168" s="211"/>
      <c r="R168" s="211"/>
      <c r="S168" s="211"/>
      <c r="T168" s="1161">
        <f t="shared" si="41"/>
        <v>780452</v>
      </c>
      <c r="U168" s="230">
        <f t="shared" si="37"/>
        <v>0</v>
      </c>
      <c r="V168" s="230">
        <f t="shared" si="38"/>
        <v>0</v>
      </c>
      <c r="W168" s="230">
        <f t="shared" si="42"/>
        <v>13228</v>
      </c>
      <c r="X168" s="74">
        <f t="shared" si="43"/>
        <v>13228</v>
      </c>
      <c r="Y168" s="102">
        <v>1</v>
      </c>
      <c r="Z168" s="102">
        <v>11</v>
      </c>
      <c r="AA168" s="211">
        <v>661400</v>
      </c>
      <c r="AB168" s="365"/>
      <c r="AC168" s="211">
        <v>145508</v>
      </c>
      <c r="AD168" s="211"/>
      <c r="AE168" s="211"/>
      <c r="AF168" s="211"/>
      <c r="AG168" s="1161">
        <f t="shared" si="39"/>
        <v>806908</v>
      </c>
      <c r="AH168" s="102">
        <v>1</v>
      </c>
      <c r="AI168" s="102">
        <v>12</v>
      </c>
      <c r="AJ168" s="211">
        <v>661400</v>
      </c>
      <c r="AK168" s="365"/>
      <c r="AL168" s="211">
        <v>158736</v>
      </c>
      <c r="AM168" s="211"/>
      <c r="AN168" s="211"/>
      <c r="AO168" s="211"/>
      <c r="AP168" s="1161">
        <f t="shared" si="44"/>
        <v>820136</v>
      </c>
    </row>
    <row r="169" spans="1:42" ht="16.5" customHeight="1">
      <c r="A169" s="102">
        <v>10</v>
      </c>
      <c r="B169" s="106" t="s">
        <v>1157</v>
      </c>
      <c r="C169" s="106">
        <v>1</v>
      </c>
      <c r="D169" s="106">
        <v>4</v>
      </c>
      <c r="E169" s="106">
        <v>661400</v>
      </c>
      <c r="F169" s="355"/>
      <c r="G169" s="106">
        <v>52912</v>
      </c>
      <c r="H169" s="106"/>
      <c r="I169" s="106"/>
      <c r="J169" s="106"/>
      <c r="K169" s="1161">
        <f t="shared" si="40"/>
        <v>714312</v>
      </c>
      <c r="L169" s="106">
        <v>1</v>
      </c>
      <c r="M169" s="106">
        <v>3</v>
      </c>
      <c r="N169" s="106">
        <v>661400</v>
      </c>
      <c r="O169" s="355"/>
      <c r="P169" s="106">
        <v>39684</v>
      </c>
      <c r="Q169" s="106"/>
      <c r="R169" s="106"/>
      <c r="S169" s="106"/>
      <c r="T169" s="1161">
        <f t="shared" si="41"/>
        <v>701084</v>
      </c>
      <c r="U169" s="230">
        <f t="shared" si="37"/>
        <v>0</v>
      </c>
      <c r="V169" s="230">
        <f t="shared" si="38"/>
        <v>0</v>
      </c>
      <c r="W169" s="230">
        <f t="shared" si="42"/>
        <v>13228</v>
      </c>
      <c r="X169" s="74">
        <f t="shared" si="43"/>
        <v>13228</v>
      </c>
      <c r="Y169" s="106">
        <v>1</v>
      </c>
      <c r="Z169" s="106">
        <v>5</v>
      </c>
      <c r="AA169" s="106">
        <v>661400</v>
      </c>
      <c r="AB169" s="355"/>
      <c r="AC169" s="106">
        <v>66140</v>
      </c>
      <c r="AD169" s="106"/>
      <c r="AE169" s="106"/>
      <c r="AF169" s="106"/>
      <c r="AG169" s="1161">
        <f t="shared" si="39"/>
        <v>727540</v>
      </c>
      <c r="AH169" s="106">
        <v>1</v>
      </c>
      <c r="AI169" s="106">
        <v>6</v>
      </c>
      <c r="AJ169" s="106">
        <v>661400</v>
      </c>
      <c r="AK169" s="355"/>
      <c r="AL169" s="106">
        <v>79368</v>
      </c>
      <c r="AM169" s="106"/>
      <c r="AN169" s="106"/>
      <c r="AO169" s="106"/>
      <c r="AP169" s="1161">
        <f t="shared" si="44"/>
        <v>740768</v>
      </c>
    </row>
    <row r="170" spans="1:42" ht="16.5" customHeight="1">
      <c r="A170" s="102">
        <v>11</v>
      </c>
      <c r="B170" s="106" t="s">
        <v>911</v>
      </c>
      <c r="C170" s="106">
        <v>1</v>
      </c>
      <c r="D170" s="106">
        <v>8</v>
      </c>
      <c r="E170" s="106">
        <v>661400</v>
      </c>
      <c r="F170" s="355"/>
      <c r="G170" s="106">
        <v>105824</v>
      </c>
      <c r="H170" s="106"/>
      <c r="I170" s="106"/>
      <c r="J170" s="106"/>
      <c r="K170" s="1161">
        <f t="shared" si="40"/>
        <v>767224</v>
      </c>
      <c r="L170" s="106">
        <v>1</v>
      </c>
      <c r="M170" s="106">
        <v>7</v>
      </c>
      <c r="N170" s="106">
        <v>661400</v>
      </c>
      <c r="O170" s="355"/>
      <c r="P170" s="106">
        <v>92596.000000000015</v>
      </c>
      <c r="Q170" s="106"/>
      <c r="R170" s="106"/>
      <c r="S170" s="106"/>
      <c r="T170" s="1161">
        <f t="shared" si="41"/>
        <v>753996</v>
      </c>
      <c r="U170" s="230">
        <f t="shared" si="37"/>
        <v>0</v>
      </c>
      <c r="V170" s="230">
        <f t="shared" si="38"/>
        <v>0</v>
      </c>
      <c r="W170" s="230">
        <f t="shared" si="42"/>
        <v>13227.999999999985</v>
      </c>
      <c r="X170" s="74">
        <f t="shared" si="43"/>
        <v>13228</v>
      </c>
      <c r="Y170" s="106">
        <v>1</v>
      </c>
      <c r="Z170" s="106">
        <v>9</v>
      </c>
      <c r="AA170" s="106">
        <v>661400</v>
      </c>
      <c r="AB170" s="355"/>
      <c r="AC170" s="106">
        <v>119052</v>
      </c>
      <c r="AD170" s="106"/>
      <c r="AE170" s="106"/>
      <c r="AF170" s="106"/>
      <c r="AG170" s="1161">
        <f t="shared" si="39"/>
        <v>780452</v>
      </c>
      <c r="AH170" s="106">
        <v>1</v>
      </c>
      <c r="AI170" s="106">
        <v>10</v>
      </c>
      <c r="AJ170" s="106">
        <v>661400</v>
      </c>
      <c r="AK170" s="355"/>
      <c r="AL170" s="106">
        <v>132280</v>
      </c>
      <c r="AM170" s="106"/>
      <c r="AN170" s="106"/>
      <c r="AO170" s="106"/>
      <c r="AP170" s="1161">
        <f t="shared" si="44"/>
        <v>793680</v>
      </c>
    </row>
    <row r="171" spans="1:42" ht="16.5" customHeight="1">
      <c r="A171" s="102">
        <v>12</v>
      </c>
      <c r="B171" s="106" t="s">
        <v>912</v>
      </c>
      <c r="C171" s="106">
        <v>1</v>
      </c>
      <c r="D171" s="106">
        <v>12</v>
      </c>
      <c r="E171" s="106">
        <v>661400</v>
      </c>
      <c r="F171" s="355"/>
      <c r="G171" s="106">
        <v>158736</v>
      </c>
      <c r="H171" s="106"/>
      <c r="I171" s="106"/>
      <c r="J171" s="106"/>
      <c r="K171" s="1161">
        <f t="shared" si="40"/>
        <v>820136</v>
      </c>
      <c r="L171" s="106">
        <v>1</v>
      </c>
      <c r="M171" s="106">
        <v>11</v>
      </c>
      <c r="N171" s="106">
        <v>661400</v>
      </c>
      <c r="O171" s="355"/>
      <c r="P171" s="106">
        <v>145508</v>
      </c>
      <c r="Q171" s="106"/>
      <c r="R171" s="106"/>
      <c r="S171" s="106"/>
      <c r="T171" s="1161">
        <f t="shared" si="41"/>
        <v>806908</v>
      </c>
      <c r="U171" s="230">
        <f t="shared" si="37"/>
        <v>0</v>
      </c>
      <c r="V171" s="230">
        <f t="shared" si="38"/>
        <v>0</v>
      </c>
      <c r="W171" s="230">
        <f t="shared" si="42"/>
        <v>13228</v>
      </c>
      <c r="X171" s="74">
        <f t="shared" si="43"/>
        <v>13228</v>
      </c>
      <c r="Y171" s="106">
        <v>1</v>
      </c>
      <c r="Z171" s="106">
        <v>13</v>
      </c>
      <c r="AA171" s="106">
        <v>661400</v>
      </c>
      <c r="AB171" s="355"/>
      <c r="AC171" s="106">
        <v>171964</v>
      </c>
      <c r="AD171" s="106"/>
      <c r="AE171" s="106"/>
      <c r="AF171" s="106"/>
      <c r="AG171" s="1161">
        <f t="shared" si="39"/>
        <v>833364</v>
      </c>
      <c r="AH171" s="106">
        <v>1</v>
      </c>
      <c r="AI171" s="106">
        <v>14</v>
      </c>
      <c r="AJ171" s="106">
        <v>661400</v>
      </c>
      <c r="AK171" s="355"/>
      <c r="AL171" s="106">
        <v>185192.00000000003</v>
      </c>
      <c r="AM171" s="106"/>
      <c r="AN171" s="106"/>
      <c r="AO171" s="106"/>
      <c r="AP171" s="1161">
        <f t="shared" si="44"/>
        <v>846592</v>
      </c>
    </row>
    <row r="172" spans="1:42" ht="16.5" customHeight="1">
      <c r="A172" s="102">
        <v>13</v>
      </c>
      <c r="B172" s="106" t="s">
        <v>913</v>
      </c>
      <c r="C172" s="106">
        <v>1</v>
      </c>
      <c r="D172" s="106">
        <v>27</v>
      </c>
      <c r="E172" s="106">
        <v>661400</v>
      </c>
      <c r="F172" s="355"/>
      <c r="G172" s="106">
        <v>358803.75</v>
      </c>
      <c r="H172" s="106"/>
      <c r="I172" s="106"/>
      <c r="J172" s="106"/>
      <c r="K172" s="1161">
        <f t="shared" si="40"/>
        <v>1020203.75</v>
      </c>
      <c r="L172" s="106">
        <v>1</v>
      </c>
      <c r="M172" s="106">
        <v>26</v>
      </c>
      <c r="N172" s="106">
        <v>661400</v>
      </c>
      <c r="O172" s="355"/>
      <c r="P172" s="106">
        <v>358803.75</v>
      </c>
      <c r="Q172" s="106"/>
      <c r="R172" s="106"/>
      <c r="S172" s="106"/>
      <c r="T172" s="1161">
        <f t="shared" si="41"/>
        <v>1020203.75</v>
      </c>
      <c r="U172" s="230">
        <f t="shared" si="37"/>
        <v>0</v>
      </c>
      <c r="V172" s="230">
        <f t="shared" si="38"/>
        <v>0</v>
      </c>
      <c r="W172" s="230">
        <f t="shared" si="42"/>
        <v>0</v>
      </c>
      <c r="X172" s="74">
        <f t="shared" si="43"/>
        <v>0</v>
      </c>
      <c r="Y172" s="106">
        <v>1</v>
      </c>
      <c r="Z172" s="106">
        <v>28</v>
      </c>
      <c r="AA172" s="106">
        <v>661400</v>
      </c>
      <c r="AB172" s="355"/>
      <c r="AC172" s="106">
        <v>358803.75</v>
      </c>
      <c r="AD172" s="106"/>
      <c r="AE172" s="106"/>
      <c r="AF172" s="106"/>
      <c r="AG172" s="1161">
        <f t="shared" si="39"/>
        <v>1020203.75</v>
      </c>
      <c r="AH172" s="106">
        <v>1</v>
      </c>
      <c r="AI172" s="106">
        <v>29</v>
      </c>
      <c r="AJ172" s="106">
        <v>661400</v>
      </c>
      <c r="AK172" s="355"/>
      <c r="AL172" s="106">
        <v>358803.75</v>
      </c>
      <c r="AM172" s="106"/>
      <c r="AN172" s="106"/>
      <c r="AO172" s="106"/>
      <c r="AP172" s="1161">
        <f t="shared" si="44"/>
        <v>1020203.75</v>
      </c>
    </row>
    <row r="173" spans="1:42" ht="16.5" customHeight="1">
      <c r="A173" s="102">
        <v>14</v>
      </c>
      <c r="B173" s="106" t="s">
        <v>1163</v>
      </c>
      <c r="C173" s="106">
        <v>1</v>
      </c>
      <c r="D173" s="106">
        <v>4</v>
      </c>
      <c r="E173" s="106">
        <v>661400</v>
      </c>
      <c r="F173" s="355"/>
      <c r="G173" s="106">
        <v>52912</v>
      </c>
      <c r="H173" s="106"/>
      <c r="I173" s="106"/>
      <c r="J173" s="106"/>
      <c r="K173" s="1161">
        <f t="shared" si="40"/>
        <v>714312</v>
      </c>
      <c r="L173" s="106">
        <v>1</v>
      </c>
      <c r="M173" s="106">
        <v>3</v>
      </c>
      <c r="N173" s="106">
        <v>661400</v>
      </c>
      <c r="O173" s="355"/>
      <c r="P173" s="106">
        <v>39684</v>
      </c>
      <c r="Q173" s="106"/>
      <c r="R173" s="106"/>
      <c r="S173" s="106"/>
      <c r="T173" s="1161">
        <f t="shared" si="41"/>
        <v>701084</v>
      </c>
      <c r="U173" s="230">
        <f t="shared" si="37"/>
        <v>0</v>
      </c>
      <c r="V173" s="230">
        <f t="shared" si="38"/>
        <v>0</v>
      </c>
      <c r="W173" s="230">
        <f t="shared" si="42"/>
        <v>13228</v>
      </c>
      <c r="X173" s="74">
        <f t="shared" si="43"/>
        <v>13228</v>
      </c>
      <c r="Y173" s="106">
        <v>1</v>
      </c>
      <c r="Z173" s="106">
        <v>5</v>
      </c>
      <c r="AA173" s="106">
        <v>661400</v>
      </c>
      <c r="AB173" s="355"/>
      <c r="AC173" s="106">
        <v>66140</v>
      </c>
      <c r="AD173" s="106"/>
      <c r="AE173" s="106"/>
      <c r="AF173" s="106"/>
      <c r="AG173" s="1161">
        <f t="shared" si="39"/>
        <v>727540</v>
      </c>
      <c r="AH173" s="106">
        <v>1</v>
      </c>
      <c r="AI173" s="106">
        <v>6</v>
      </c>
      <c r="AJ173" s="106">
        <v>661400</v>
      </c>
      <c r="AK173" s="355"/>
      <c r="AL173" s="106">
        <v>79368</v>
      </c>
      <c r="AM173" s="106"/>
      <c r="AN173" s="106"/>
      <c r="AO173" s="106"/>
      <c r="AP173" s="1161">
        <f t="shared" si="44"/>
        <v>740768</v>
      </c>
    </row>
    <row r="174" spans="1:42" ht="16.5" customHeight="1">
      <c r="A174" s="102">
        <v>15</v>
      </c>
      <c r="B174" s="106" t="s">
        <v>914</v>
      </c>
      <c r="C174" s="106">
        <v>1</v>
      </c>
      <c r="D174" s="106">
        <v>8</v>
      </c>
      <c r="E174" s="106">
        <v>661400</v>
      </c>
      <c r="F174" s="355"/>
      <c r="G174" s="106">
        <v>105824</v>
      </c>
      <c r="H174" s="106"/>
      <c r="I174" s="106"/>
      <c r="J174" s="106"/>
      <c r="K174" s="1161">
        <f t="shared" si="40"/>
        <v>767224</v>
      </c>
      <c r="L174" s="106">
        <v>1</v>
      </c>
      <c r="M174" s="106">
        <v>7</v>
      </c>
      <c r="N174" s="106">
        <v>661400</v>
      </c>
      <c r="O174" s="355"/>
      <c r="P174" s="106">
        <v>92596.000000000015</v>
      </c>
      <c r="Q174" s="106"/>
      <c r="R174" s="106"/>
      <c r="S174" s="106"/>
      <c r="T174" s="1161">
        <f t="shared" si="41"/>
        <v>753996</v>
      </c>
      <c r="U174" s="230">
        <f t="shared" si="37"/>
        <v>0</v>
      </c>
      <c r="V174" s="230">
        <f t="shared" si="38"/>
        <v>0</v>
      </c>
      <c r="W174" s="230">
        <f t="shared" si="42"/>
        <v>13227.999999999985</v>
      </c>
      <c r="X174" s="74">
        <f t="shared" si="43"/>
        <v>13228</v>
      </c>
      <c r="Y174" s="106">
        <v>1</v>
      </c>
      <c r="Z174" s="106">
        <v>9</v>
      </c>
      <c r="AA174" s="106">
        <v>661400</v>
      </c>
      <c r="AB174" s="355"/>
      <c r="AC174" s="106">
        <v>119052</v>
      </c>
      <c r="AD174" s="106"/>
      <c r="AE174" s="106"/>
      <c r="AF174" s="106"/>
      <c r="AG174" s="1161">
        <f t="shared" si="39"/>
        <v>780452</v>
      </c>
      <c r="AH174" s="106">
        <v>1</v>
      </c>
      <c r="AI174" s="106">
        <v>10</v>
      </c>
      <c r="AJ174" s="106">
        <v>661400</v>
      </c>
      <c r="AK174" s="355"/>
      <c r="AL174" s="106">
        <v>132280</v>
      </c>
      <c r="AM174" s="106"/>
      <c r="AN174" s="106"/>
      <c r="AO174" s="106"/>
      <c r="AP174" s="1161">
        <f t="shared" si="44"/>
        <v>793680</v>
      </c>
    </row>
    <row r="175" spans="1:42" ht="16.5" customHeight="1">
      <c r="A175" s="102">
        <v>16</v>
      </c>
      <c r="B175" s="106" t="s">
        <v>915</v>
      </c>
      <c r="C175" s="106">
        <v>1</v>
      </c>
      <c r="D175" s="106">
        <v>14</v>
      </c>
      <c r="E175" s="106">
        <v>661400</v>
      </c>
      <c r="F175" s="355"/>
      <c r="G175" s="106">
        <v>185192.00000000003</v>
      </c>
      <c r="H175" s="106"/>
      <c r="I175" s="106"/>
      <c r="J175" s="106"/>
      <c r="K175" s="1161">
        <f t="shared" si="40"/>
        <v>846592</v>
      </c>
      <c r="L175" s="106">
        <v>1</v>
      </c>
      <c r="M175" s="106">
        <v>13</v>
      </c>
      <c r="N175" s="106">
        <v>661400</v>
      </c>
      <c r="O175" s="355"/>
      <c r="P175" s="106">
        <v>171964</v>
      </c>
      <c r="Q175" s="106"/>
      <c r="R175" s="106"/>
      <c r="S175" s="106"/>
      <c r="T175" s="1161">
        <f t="shared" si="41"/>
        <v>833364</v>
      </c>
      <c r="U175" s="230">
        <f t="shared" si="37"/>
        <v>0</v>
      </c>
      <c r="V175" s="230">
        <f t="shared" si="38"/>
        <v>0</v>
      </c>
      <c r="W175" s="230">
        <f t="shared" si="42"/>
        <v>13228.000000000029</v>
      </c>
      <c r="X175" s="74">
        <f t="shared" si="43"/>
        <v>13228</v>
      </c>
      <c r="Y175" s="106">
        <v>1</v>
      </c>
      <c r="Z175" s="106">
        <v>15</v>
      </c>
      <c r="AA175" s="106">
        <v>661400</v>
      </c>
      <c r="AB175" s="355"/>
      <c r="AC175" s="106">
        <v>198420</v>
      </c>
      <c r="AD175" s="106"/>
      <c r="AE175" s="106"/>
      <c r="AF175" s="106"/>
      <c r="AG175" s="1161">
        <f t="shared" si="39"/>
        <v>859820</v>
      </c>
      <c r="AH175" s="106">
        <v>1</v>
      </c>
      <c r="AI175" s="106">
        <v>16</v>
      </c>
      <c r="AJ175" s="106">
        <v>661400</v>
      </c>
      <c r="AK175" s="355"/>
      <c r="AL175" s="106">
        <v>198420</v>
      </c>
      <c r="AM175" s="106"/>
      <c r="AN175" s="106"/>
      <c r="AO175" s="106"/>
      <c r="AP175" s="1161">
        <f t="shared" si="44"/>
        <v>859820</v>
      </c>
    </row>
    <row r="176" spans="1:42" ht="16.5" customHeight="1">
      <c r="A176" s="102">
        <v>17</v>
      </c>
      <c r="B176" s="106" t="s">
        <v>916</v>
      </c>
      <c r="C176" s="106">
        <v>1</v>
      </c>
      <c r="D176" s="106">
        <v>22</v>
      </c>
      <c r="E176" s="106">
        <v>661400</v>
      </c>
      <c r="F176" s="355"/>
      <c r="G176" s="106">
        <v>215282</v>
      </c>
      <c r="H176" s="106"/>
      <c r="I176" s="106"/>
      <c r="J176" s="106"/>
      <c r="K176" s="1161">
        <f t="shared" si="40"/>
        <v>876682</v>
      </c>
      <c r="L176" s="106">
        <v>1</v>
      </c>
      <c r="M176" s="106">
        <v>21</v>
      </c>
      <c r="N176" s="106">
        <v>661400</v>
      </c>
      <c r="O176" s="355"/>
      <c r="P176" s="106">
        <v>215282</v>
      </c>
      <c r="Q176" s="106"/>
      <c r="R176" s="106"/>
      <c r="S176" s="106"/>
      <c r="T176" s="1161">
        <f t="shared" si="41"/>
        <v>876682</v>
      </c>
      <c r="U176" s="230">
        <f t="shared" si="37"/>
        <v>0</v>
      </c>
      <c r="V176" s="230">
        <f t="shared" si="38"/>
        <v>0</v>
      </c>
      <c r="W176" s="230">
        <f t="shared" si="42"/>
        <v>0</v>
      </c>
      <c r="X176" s="74">
        <f t="shared" si="43"/>
        <v>0</v>
      </c>
      <c r="Y176" s="106">
        <v>1</v>
      </c>
      <c r="Z176" s="106">
        <v>23</v>
      </c>
      <c r="AA176" s="106">
        <v>661400</v>
      </c>
      <c r="AB176" s="355"/>
      <c r="AC176" s="106">
        <v>215282</v>
      </c>
      <c r="AD176" s="106"/>
      <c r="AE176" s="106"/>
      <c r="AF176" s="106"/>
      <c r="AG176" s="1161">
        <f t="shared" si="39"/>
        <v>876682</v>
      </c>
      <c r="AH176" s="106">
        <v>1</v>
      </c>
      <c r="AI176" s="106">
        <v>24</v>
      </c>
      <c r="AJ176" s="106">
        <v>661400</v>
      </c>
      <c r="AK176" s="355"/>
      <c r="AL176" s="106">
        <v>215282</v>
      </c>
      <c r="AM176" s="106"/>
      <c r="AN176" s="106"/>
      <c r="AO176" s="106"/>
      <c r="AP176" s="1161">
        <f t="shared" si="44"/>
        <v>876682</v>
      </c>
    </row>
    <row r="177" spans="1:42" ht="16.5" customHeight="1">
      <c r="A177" s="102">
        <v>18</v>
      </c>
      <c r="B177" s="106" t="s">
        <v>918</v>
      </c>
      <c r="C177" s="106">
        <v>1</v>
      </c>
      <c r="D177" s="106">
        <v>19</v>
      </c>
      <c r="E177" s="106">
        <v>793680</v>
      </c>
      <c r="F177" s="355"/>
      <c r="G177" s="106">
        <v>198420</v>
      </c>
      <c r="H177" s="106"/>
      <c r="I177" s="106"/>
      <c r="J177" s="106"/>
      <c r="K177" s="1161">
        <f t="shared" si="40"/>
        <v>992100</v>
      </c>
      <c r="L177" s="106">
        <v>1</v>
      </c>
      <c r="M177" s="106">
        <v>18</v>
      </c>
      <c r="N177" s="106">
        <v>793680</v>
      </c>
      <c r="O177" s="355"/>
      <c r="P177" s="106">
        <v>198420</v>
      </c>
      <c r="Q177" s="106"/>
      <c r="R177" s="106"/>
      <c r="S177" s="106"/>
      <c r="T177" s="1161">
        <f t="shared" si="41"/>
        <v>992100</v>
      </c>
      <c r="U177" s="230">
        <f t="shared" si="37"/>
        <v>0</v>
      </c>
      <c r="V177" s="230">
        <f t="shared" si="38"/>
        <v>0</v>
      </c>
      <c r="W177" s="230">
        <f t="shared" si="42"/>
        <v>0</v>
      </c>
      <c r="X177" s="74">
        <f t="shared" si="43"/>
        <v>0</v>
      </c>
      <c r="Y177" s="106">
        <v>1</v>
      </c>
      <c r="Z177" s="106">
        <v>20</v>
      </c>
      <c r="AA177" s="106">
        <v>793680</v>
      </c>
      <c r="AB177" s="355"/>
      <c r="AC177" s="106">
        <v>198420</v>
      </c>
      <c r="AD177" s="106"/>
      <c r="AE177" s="106"/>
      <c r="AF177" s="106"/>
      <c r="AG177" s="1161">
        <f t="shared" si="39"/>
        <v>992100</v>
      </c>
      <c r="AH177" s="106">
        <v>1</v>
      </c>
      <c r="AI177" s="106">
        <v>21</v>
      </c>
      <c r="AJ177" s="106">
        <v>793680</v>
      </c>
      <c r="AK177" s="355"/>
      <c r="AL177" s="106">
        <v>198420</v>
      </c>
      <c r="AM177" s="106"/>
      <c r="AN177" s="106"/>
      <c r="AO177" s="106"/>
      <c r="AP177" s="1161">
        <f t="shared" si="44"/>
        <v>992100</v>
      </c>
    </row>
    <row r="178" spans="1:42" ht="16.5" customHeight="1">
      <c r="A178" s="102">
        <v>19</v>
      </c>
      <c r="B178" s="106" t="s">
        <v>919</v>
      </c>
      <c r="C178" s="106">
        <v>1</v>
      </c>
      <c r="D178" s="106">
        <v>24</v>
      </c>
      <c r="E178" s="106">
        <v>661400</v>
      </c>
      <c r="F178" s="355"/>
      <c r="G178" s="106">
        <v>328578.11999999994</v>
      </c>
      <c r="H178" s="106"/>
      <c r="I178" s="106">
        <v>82145</v>
      </c>
      <c r="J178" s="106"/>
      <c r="K178" s="1161">
        <f t="shared" si="40"/>
        <v>1072123.1199999999</v>
      </c>
      <c r="L178" s="106">
        <v>1</v>
      </c>
      <c r="M178" s="106">
        <v>23</v>
      </c>
      <c r="N178" s="106">
        <v>661400</v>
      </c>
      <c r="O178" s="355"/>
      <c r="P178" s="106">
        <v>328578.11999999994</v>
      </c>
      <c r="Q178" s="106"/>
      <c r="R178" s="106">
        <v>82145</v>
      </c>
      <c r="S178" s="106"/>
      <c r="T178" s="1161">
        <f t="shared" si="41"/>
        <v>1072123.1199999999</v>
      </c>
      <c r="U178" s="230">
        <f t="shared" si="37"/>
        <v>0</v>
      </c>
      <c r="V178" s="230">
        <f t="shared" si="38"/>
        <v>0</v>
      </c>
      <c r="W178" s="230">
        <f t="shared" si="42"/>
        <v>0</v>
      </c>
      <c r="X178" s="74">
        <f t="shared" si="43"/>
        <v>0</v>
      </c>
      <c r="Y178" s="106">
        <v>1</v>
      </c>
      <c r="Z178" s="106">
        <v>25</v>
      </c>
      <c r="AA178" s="106">
        <v>661400</v>
      </c>
      <c r="AB178" s="355"/>
      <c r="AC178" s="106">
        <v>328578.11999999994</v>
      </c>
      <c r="AD178" s="106"/>
      <c r="AE178" s="106">
        <v>82145</v>
      </c>
      <c r="AF178" s="106"/>
      <c r="AG178" s="1161">
        <f t="shared" si="39"/>
        <v>1072123.1199999999</v>
      </c>
      <c r="AH178" s="106">
        <v>1</v>
      </c>
      <c r="AI178" s="106">
        <v>26</v>
      </c>
      <c r="AJ178" s="106">
        <v>661400</v>
      </c>
      <c r="AK178" s="355"/>
      <c r="AL178" s="106">
        <v>328578.11999999994</v>
      </c>
      <c r="AM178" s="106"/>
      <c r="AN178" s="106">
        <v>82145</v>
      </c>
      <c r="AO178" s="106"/>
      <c r="AP178" s="1161">
        <f t="shared" si="44"/>
        <v>1072123.1199999999</v>
      </c>
    </row>
    <row r="179" spans="1:42" ht="16.5" customHeight="1">
      <c r="A179" s="102">
        <v>20</v>
      </c>
      <c r="B179" s="106" t="s">
        <v>920</v>
      </c>
      <c r="C179" s="106">
        <v>1</v>
      </c>
      <c r="D179" s="106">
        <v>24</v>
      </c>
      <c r="E179" s="106">
        <v>661400</v>
      </c>
      <c r="F179" s="355"/>
      <c r="G179" s="106">
        <v>328578.11999999994</v>
      </c>
      <c r="H179" s="106"/>
      <c r="I179" s="106"/>
      <c r="J179" s="106"/>
      <c r="K179" s="1161">
        <f t="shared" si="40"/>
        <v>989978.11999999988</v>
      </c>
      <c r="L179" s="106">
        <v>1</v>
      </c>
      <c r="M179" s="106">
        <v>23</v>
      </c>
      <c r="N179" s="106">
        <v>661400</v>
      </c>
      <c r="O179" s="355"/>
      <c r="P179" s="106">
        <v>328578.11999999994</v>
      </c>
      <c r="Q179" s="106"/>
      <c r="R179" s="106"/>
      <c r="S179" s="106"/>
      <c r="T179" s="1161">
        <f t="shared" si="41"/>
        <v>989978.11999999988</v>
      </c>
      <c r="U179" s="230">
        <f t="shared" si="37"/>
        <v>0</v>
      </c>
      <c r="V179" s="230">
        <f t="shared" si="38"/>
        <v>0</v>
      </c>
      <c r="W179" s="230">
        <f t="shared" si="42"/>
        <v>0</v>
      </c>
      <c r="X179" s="74">
        <f t="shared" si="43"/>
        <v>0</v>
      </c>
      <c r="Y179" s="106">
        <v>1</v>
      </c>
      <c r="Z179" s="106">
        <v>25</v>
      </c>
      <c r="AA179" s="106">
        <v>661400</v>
      </c>
      <c r="AB179" s="355"/>
      <c r="AC179" s="106">
        <v>328578.11999999994</v>
      </c>
      <c r="AD179" s="106"/>
      <c r="AE179" s="106"/>
      <c r="AF179" s="106"/>
      <c r="AG179" s="1161">
        <f t="shared" si="39"/>
        <v>989978.11999999988</v>
      </c>
      <c r="AH179" s="106">
        <v>1</v>
      </c>
      <c r="AI179" s="106">
        <v>26</v>
      </c>
      <c r="AJ179" s="106">
        <v>661400</v>
      </c>
      <c r="AK179" s="355"/>
      <c r="AL179" s="106">
        <v>328578.11999999994</v>
      </c>
      <c r="AM179" s="106"/>
      <c r="AN179" s="106"/>
      <c r="AO179" s="106"/>
      <c r="AP179" s="1161">
        <f t="shared" si="44"/>
        <v>989978.11999999988</v>
      </c>
    </row>
    <row r="180" spans="1:42" ht="16.5" customHeight="1">
      <c r="A180" s="102">
        <v>21</v>
      </c>
      <c r="B180" s="106" t="s">
        <v>1007</v>
      </c>
      <c r="C180" s="106">
        <v>1</v>
      </c>
      <c r="D180" s="106">
        <v>15</v>
      </c>
      <c r="E180" s="106">
        <v>661400</v>
      </c>
      <c r="F180" s="355"/>
      <c r="G180" s="106">
        <v>198420</v>
      </c>
      <c r="H180" s="106"/>
      <c r="I180" s="106"/>
      <c r="J180" s="106"/>
      <c r="K180" s="1161">
        <f t="shared" si="40"/>
        <v>859820</v>
      </c>
      <c r="L180" s="106">
        <v>1</v>
      </c>
      <c r="M180" s="106">
        <v>14</v>
      </c>
      <c r="N180" s="106">
        <v>661400</v>
      </c>
      <c r="O180" s="355"/>
      <c r="P180" s="106">
        <v>185192.00000000003</v>
      </c>
      <c r="Q180" s="106"/>
      <c r="R180" s="106"/>
      <c r="S180" s="106"/>
      <c r="T180" s="1161">
        <f t="shared" si="41"/>
        <v>846592</v>
      </c>
      <c r="U180" s="230">
        <f t="shared" si="37"/>
        <v>0</v>
      </c>
      <c r="V180" s="230">
        <f t="shared" si="38"/>
        <v>0</v>
      </c>
      <c r="W180" s="230">
        <f t="shared" si="42"/>
        <v>13227.999999999971</v>
      </c>
      <c r="X180" s="74">
        <f t="shared" si="43"/>
        <v>13228</v>
      </c>
      <c r="Y180" s="106">
        <v>1</v>
      </c>
      <c r="Z180" s="106">
        <v>16</v>
      </c>
      <c r="AA180" s="106">
        <v>661400</v>
      </c>
      <c r="AB180" s="355"/>
      <c r="AC180" s="106">
        <v>198420</v>
      </c>
      <c r="AD180" s="106"/>
      <c r="AE180" s="106"/>
      <c r="AF180" s="106"/>
      <c r="AG180" s="1161">
        <f t="shared" si="39"/>
        <v>859820</v>
      </c>
      <c r="AH180" s="106">
        <v>1</v>
      </c>
      <c r="AI180" s="106">
        <v>17</v>
      </c>
      <c r="AJ180" s="106">
        <v>661400</v>
      </c>
      <c r="AK180" s="355"/>
      <c r="AL180" s="106">
        <v>198420</v>
      </c>
      <c r="AM180" s="106"/>
      <c r="AN180" s="106"/>
      <c r="AO180" s="106"/>
      <c r="AP180" s="1161">
        <f t="shared" si="44"/>
        <v>859820</v>
      </c>
    </row>
    <row r="181" spans="1:42" ht="16.5" customHeight="1">
      <c r="A181" s="102">
        <v>22</v>
      </c>
      <c r="B181" s="106" t="s">
        <v>921</v>
      </c>
      <c r="C181" s="106">
        <v>1</v>
      </c>
      <c r="D181" s="106">
        <v>27</v>
      </c>
      <c r="E181" s="106">
        <v>661400</v>
      </c>
      <c r="F181" s="355"/>
      <c r="G181" s="106">
        <v>410722.64999999997</v>
      </c>
      <c r="H181" s="106"/>
      <c r="I181" s="106"/>
      <c r="J181" s="106"/>
      <c r="K181" s="1161">
        <f t="shared" si="40"/>
        <v>1072122.6499999999</v>
      </c>
      <c r="L181" s="106">
        <v>1</v>
      </c>
      <c r="M181" s="106">
        <v>26</v>
      </c>
      <c r="N181" s="106">
        <v>661400</v>
      </c>
      <c r="O181" s="355"/>
      <c r="P181" s="106">
        <v>410722.64999999997</v>
      </c>
      <c r="Q181" s="106"/>
      <c r="R181" s="106"/>
      <c r="S181" s="106"/>
      <c r="T181" s="1161">
        <f t="shared" si="41"/>
        <v>1072122.6499999999</v>
      </c>
      <c r="U181" s="230">
        <f t="shared" si="37"/>
        <v>0</v>
      </c>
      <c r="V181" s="230">
        <f t="shared" si="38"/>
        <v>0</v>
      </c>
      <c r="W181" s="230">
        <f t="shared" si="42"/>
        <v>0</v>
      </c>
      <c r="X181" s="74">
        <f t="shared" si="43"/>
        <v>0</v>
      </c>
      <c r="Y181" s="106">
        <v>1</v>
      </c>
      <c r="Z181" s="106">
        <v>28</v>
      </c>
      <c r="AA181" s="106">
        <v>661400</v>
      </c>
      <c r="AB181" s="355"/>
      <c r="AC181" s="106">
        <v>410722.64999999997</v>
      </c>
      <c r="AD181" s="106"/>
      <c r="AE181" s="106"/>
      <c r="AF181" s="106"/>
      <c r="AG181" s="1161">
        <f t="shared" si="39"/>
        <v>1072122.6499999999</v>
      </c>
      <c r="AH181" s="106">
        <v>1</v>
      </c>
      <c r="AI181" s="106">
        <v>29</v>
      </c>
      <c r="AJ181" s="106">
        <v>661400</v>
      </c>
      <c r="AK181" s="355"/>
      <c r="AL181" s="106">
        <v>410722.64999999997</v>
      </c>
      <c r="AM181" s="106"/>
      <c r="AN181" s="106"/>
      <c r="AO181" s="106"/>
      <c r="AP181" s="1161">
        <f t="shared" si="44"/>
        <v>1072122.6499999999</v>
      </c>
    </row>
    <row r="182" spans="1:42" ht="16.5" customHeight="1">
      <c r="A182" s="102">
        <v>23</v>
      </c>
      <c r="B182" s="106" t="s">
        <v>1016</v>
      </c>
      <c r="C182" s="106">
        <v>1</v>
      </c>
      <c r="D182" s="106">
        <v>4</v>
      </c>
      <c r="E182" s="106">
        <v>661400</v>
      </c>
      <c r="F182" s="355"/>
      <c r="G182" s="106">
        <v>52912</v>
      </c>
      <c r="H182" s="106"/>
      <c r="I182" s="106"/>
      <c r="J182" s="106"/>
      <c r="K182" s="1161">
        <f t="shared" si="40"/>
        <v>714312</v>
      </c>
      <c r="L182" s="106">
        <v>1</v>
      </c>
      <c r="M182" s="106">
        <v>3</v>
      </c>
      <c r="N182" s="106">
        <v>661400</v>
      </c>
      <c r="O182" s="355"/>
      <c r="P182" s="106">
        <v>39684</v>
      </c>
      <c r="Q182" s="106"/>
      <c r="R182" s="106"/>
      <c r="S182" s="106"/>
      <c r="T182" s="1161">
        <f t="shared" si="41"/>
        <v>701084</v>
      </c>
      <c r="U182" s="230">
        <f t="shared" si="37"/>
        <v>0</v>
      </c>
      <c r="V182" s="230">
        <f t="shared" si="38"/>
        <v>0</v>
      </c>
      <c r="W182" s="230">
        <f t="shared" si="42"/>
        <v>13228</v>
      </c>
      <c r="X182" s="74">
        <f t="shared" si="43"/>
        <v>13228</v>
      </c>
      <c r="Y182" s="106">
        <v>1</v>
      </c>
      <c r="Z182" s="106">
        <v>5</v>
      </c>
      <c r="AA182" s="106">
        <v>661400</v>
      </c>
      <c r="AB182" s="355"/>
      <c r="AC182" s="106">
        <v>66140</v>
      </c>
      <c r="AD182" s="106"/>
      <c r="AE182" s="106"/>
      <c r="AF182" s="106"/>
      <c r="AG182" s="1161">
        <f t="shared" si="39"/>
        <v>727540</v>
      </c>
      <c r="AH182" s="106">
        <v>1</v>
      </c>
      <c r="AI182" s="106">
        <v>6</v>
      </c>
      <c r="AJ182" s="106">
        <v>661400</v>
      </c>
      <c r="AK182" s="355"/>
      <c r="AL182" s="106">
        <v>79368</v>
      </c>
      <c r="AM182" s="106"/>
      <c r="AN182" s="106"/>
      <c r="AO182" s="106"/>
      <c r="AP182" s="1161">
        <f t="shared" si="44"/>
        <v>740768</v>
      </c>
    </row>
    <row r="183" spans="1:42" ht="16.5" customHeight="1">
      <c r="A183" s="102">
        <v>24</v>
      </c>
      <c r="B183" s="106" t="s">
        <v>997</v>
      </c>
      <c r="C183" s="106">
        <v>1</v>
      </c>
      <c r="D183" s="106">
        <v>6</v>
      </c>
      <c r="E183" s="106">
        <v>661400</v>
      </c>
      <c r="F183" s="355"/>
      <c r="G183" s="106">
        <v>79368</v>
      </c>
      <c r="H183" s="106"/>
      <c r="I183" s="106"/>
      <c r="J183" s="106"/>
      <c r="K183" s="1161">
        <f t="shared" si="40"/>
        <v>740768</v>
      </c>
      <c r="L183" s="106">
        <v>1</v>
      </c>
      <c r="M183" s="106">
        <v>5</v>
      </c>
      <c r="N183" s="106">
        <v>661400</v>
      </c>
      <c r="O183" s="355"/>
      <c r="P183" s="106">
        <v>66140</v>
      </c>
      <c r="Q183" s="106"/>
      <c r="R183" s="106"/>
      <c r="S183" s="106"/>
      <c r="T183" s="1161">
        <f t="shared" si="41"/>
        <v>727540</v>
      </c>
      <c r="U183" s="230">
        <f t="shared" si="37"/>
        <v>0</v>
      </c>
      <c r="V183" s="230">
        <f t="shared" si="38"/>
        <v>0</v>
      </c>
      <c r="W183" s="230">
        <f t="shared" si="42"/>
        <v>13228</v>
      </c>
      <c r="X183" s="74">
        <f t="shared" si="43"/>
        <v>13228</v>
      </c>
      <c r="Y183" s="106">
        <v>1</v>
      </c>
      <c r="Z183" s="106">
        <v>7</v>
      </c>
      <c r="AA183" s="106">
        <v>661400</v>
      </c>
      <c r="AB183" s="355"/>
      <c r="AC183" s="106">
        <v>92596.000000000015</v>
      </c>
      <c r="AD183" s="106"/>
      <c r="AE183" s="106"/>
      <c r="AF183" s="106"/>
      <c r="AG183" s="1161">
        <f t="shared" si="39"/>
        <v>753996</v>
      </c>
      <c r="AH183" s="106">
        <v>1</v>
      </c>
      <c r="AI183" s="106">
        <v>8</v>
      </c>
      <c r="AJ183" s="106">
        <v>661400</v>
      </c>
      <c r="AK183" s="355"/>
      <c r="AL183" s="106">
        <v>105824</v>
      </c>
      <c r="AM183" s="106"/>
      <c r="AN183" s="106"/>
      <c r="AO183" s="106"/>
      <c r="AP183" s="1161">
        <f t="shared" si="44"/>
        <v>767224</v>
      </c>
    </row>
    <row r="184" spans="1:42" ht="16.5" customHeight="1">
      <c r="A184" s="102">
        <v>25</v>
      </c>
      <c r="B184" s="106" t="s">
        <v>922</v>
      </c>
      <c r="C184" s="106">
        <v>1</v>
      </c>
      <c r="D184" s="106">
        <v>8</v>
      </c>
      <c r="E184" s="106">
        <v>661400</v>
      </c>
      <c r="F184" s="355"/>
      <c r="G184" s="106">
        <v>105824</v>
      </c>
      <c r="H184" s="106"/>
      <c r="I184" s="106"/>
      <c r="J184" s="106"/>
      <c r="K184" s="1161">
        <f t="shared" si="40"/>
        <v>767224</v>
      </c>
      <c r="L184" s="106">
        <v>1</v>
      </c>
      <c r="M184" s="106">
        <v>7</v>
      </c>
      <c r="N184" s="106">
        <v>661400</v>
      </c>
      <c r="O184" s="355"/>
      <c r="P184" s="106">
        <v>92596.000000000015</v>
      </c>
      <c r="Q184" s="106"/>
      <c r="R184" s="106"/>
      <c r="S184" s="106"/>
      <c r="T184" s="1161">
        <f t="shared" si="41"/>
        <v>753996</v>
      </c>
      <c r="U184" s="230">
        <f t="shared" si="37"/>
        <v>0</v>
      </c>
      <c r="V184" s="230">
        <f t="shared" si="38"/>
        <v>0</v>
      </c>
      <c r="W184" s="230">
        <f t="shared" si="42"/>
        <v>13227.999999999985</v>
      </c>
      <c r="X184" s="74">
        <f t="shared" si="43"/>
        <v>13228</v>
      </c>
      <c r="Y184" s="106">
        <v>1</v>
      </c>
      <c r="Z184" s="106">
        <v>9</v>
      </c>
      <c r="AA184" s="106">
        <v>661400</v>
      </c>
      <c r="AB184" s="355"/>
      <c r="AC184" s="106">
        <v>119052</v>
      </c>
      <c r="AD184" s="106"/>
      <c r="AE184" s="106"/>
      <c r="AF184" s="106"/>
      <c r="AG184" s="1161">
        <f t="shared" si="39"/>
        <v>780452</v>
      </c>
      <c r="AH184" s="106">
        <v>1</v>
      </c>
      <c r="AI184" s="106">
        <v>10</v>
      </c>
      <c r="AJ184" s="106">
        <v>661400</v>
      </c>
      <c r="AK184" s="355"/>
      <c r="AL184" s="106">
        <v>132280</v>
      </c>
      <c r="AM184" s="106"/>
      <c r="AN184" s="106"/>
      <c r="AO184" s="106"/>
      <c r="AP184" s="1161">
        <f t="shared" si="44"/>
        <v>793680</v>
      </c>
    </row>
    <row r="185" spans="1:42">
      <c r="A185" s="102">
        <v>26</v>
      </c>
      <c r="B185" s="106" t="s">
        <v>7432</v>
      </c>
      <c r="C185" s="106">
        <v>1</v>
      </c>
      <c r="D185" s="106">
        <v>2</v>
      </c>
      <c r="E185" s="106">
        <v>661400</v>
      </c>
      <c r="F185" s="355"/>
      <c r="G185" s="106">
        <v>26456</v>
      </c>
      <c r="H185" s="106"/>
      <c r="I185" s="106"/>
      <c r="J185" s="106"/>
      <c r="K185" s="1161">
        <f t="shared" si="40"/>
        <v>687856</v>
      </c>
      <c r="L185" s="106">
        <v>1</v>
      </c>
      <c r="M185" s="106">
        <v>1</v>
      </c>
      <c r="N185" s="106">
        <v>661400</v>
      </c>
      <c r="O185" s="355"/>
      <c r="P185" s="106">
        <v>13228</v>
      </c>
      <c r="Q185" s="106"/>
      <c r="R185" s="106"/>
      <c r="S185" s="106"/>
      <c r="T185" s="1161">
        <f t="shared" si="41"/>
        <v>674628</v>
      </c>
      <c r="U185" s="230">
        <f t="shared" si="37"/>
        <v>0</v>
      </c>
      <c r="V185" s="230">
        <f t="shared" si="38"/>
        <v>0</v>
      </c>
      <c r="W185" s="230">
        <f t="shared" si="42"/>
        <v>13228</v>
      </c>
      <c r="X185" s="74">
        <f t="shared" si="43"/>
        <v>13228</v>
      </c>
      <c r="Y185" s="106">
        <v>1</v>
      </c>
      <c r="Z185" s="106">
        <v>3</v>
      </c>
      <c r="AA185" s="106">
        <v>661400</v>
      </c>
      <c r="AB185" s="355"/>
      <c r="AC185" s="106">
        <v>39684</v>
      </c>
      <c r="AD185" s="106"/>
      <c r="AE185" s="106"/>
      <c r="AF185" s="106"/>
      <c r="AG185" s="1161">
        <f t="shared" si="39"/>
        <v>701084</v>
      </c>
      <c r="AH185" s="106">
        <v>1</v>
      </c>
      <c r="AI185" s="106">
        <v>4</v>
      </c>
      <c r="AJ185" s="106">
        <v>661400</v>
      </c>
      <c r="AK185" s="355"/>
      <c r="AL185" s="106">
        <v>52912</v>
      </c>
      <c r="AM185" s="106"/>
      <c r="AN185" s="106"/>
      <c r="AO185" s="106"/>
      <c r="AP185" s="1161">
        <f t="shared" si="44"/>
        <v>714312</v>
      </c>
    </row>
    <row r="186" spans="1:42">
      <c r="A186" s="102">
        <v>27</v>
      </c>
      <c r="B186" s="106" t="s">
        <v>924</v>
      </c>
      <c r="C186" s="106">
        <v>1</v>
      </c>
      <c r="D186" s="106">
        <v>8</v>
      </c>
      <c r="E186" s="106">
        <v>661400</v>
      </c>
      <c r="F186" s="355"/>
      <c r="G186" s="106">
        <v>105824</v>
      </c>
      <c r="H186" s="106"/>
      <c r="I186" s="106"/>
      <c r="J186" s="106"/>
      <c r="K186" s="1161">
        <f t="shared" si="40"/>
        <v>767224</v>
      </c>
      <c r="L186" s="106">
        <v>1</v>
      </c>
      <c r="M186" s="106">
        <v>7</v>
      </c>
      <c r="N186" s="106">
        <v>661400</v>
      </c>
      <c r="O186" s="355"/>
      <c r="P186" s="106">
        <v>92596.000000000015</v>
      </c>
      <c r="Q186" s="106"/>
      <c r="R186" s="106"/>
      <c r="S186" s="106"/>
      <c r="T186" s="1161">
        <f t="shared" si="41"/>
        <v>753996</v>
      </c>
      <c r="U186" s="230">
        <f t="shared" si="37"/>
        <v>0</v>
      </c>
      <c r="V186" s="230">
        <f t="shared" si="38"/>
        <v>0</v>
      </c>
      <c r="W186" s="230">
        <f t="shared" si="42"/>
        <v>13227.999999999985</v>
      </c>
      <c r="X186" s="74">
        <f t="shared" si="43"/>
        <v>13228</v>
      </c>
      <c r="Y186" s="106">
        <v>1</v>
      </c>
      <c r="Z186" s="106">
        <v>9</v>
      </c>
      <c r="AA186" s="106">
        <v>661400</v>
      </c>
      <c r="AB186" s="355"/>
      <c r="AC186" s="106">
        <v>119052</v>
      </c>
      <c r="AD186" s="106"/>
      <c r="AE186" s="106"/>
      <c r="AF186" s="106"/>
      <c r="AG186" s="1161">
        <f t="shared" si="39"/>
        <v>780452</v>
      </c>
      <c r="AH186" s="106">
        <v>1</v>
      </c>
      <c r="AI186" s="106">
        <v>10</v>
      </c>
      <c r="AJ186" s="106">
        <v>661400</v>
      </c>
      <c r="AK186" s="355"/>
      <c r="AL186" s="106">
        <v>132280</v>
      </c>
      <c r="AM186" s="106"/>
      <c r="AN186" s="106"/>
      <c r="AO186" s="106"/>
      <c r="AP186" s="1161">
        <f t="shared" si="44"/>
        <v>793680</v>
      </c>
    </row>
    <row r="187" spans="1:42">
      <c r="A187" s="102">
        <v>28</v>
      </c>
      <c r="B187" s="106" t="s">
        <v>1153</v>
      </c>
      <c r="C187" s="106">
        <v>1</v>
      </c>
      <c r="D187" s="106">
        <v>4</v>
      </c>
      <c r="E187" s="106">
        <v>661400</v>
      </c>
      <c r="F187" s="355"/>
      <c r="G187" s="106">
        <v>52912</v>
      </c>
      <c r="H187" s="106"/>
      <c r="I187" s="106"/>
      <c r="J187" s="106"/>
      <c r="K187" s="1161">
        <f t="shared" si="40"/>
        <v>714312</v>
      </c>
      <c r="L187" s="106">
        <v>1</v>
      </c>
      <c r="M187" s="106">
        <v>3</v>
      </c>
      <c r="N187" s="106">
        <v>661400</v>
      </c>
      <c r="O187" s="355"/>
      <c r="P187" s="106">
        <v>39684</v>
      </c>
      <c r="Q187" s="106"/>
      <c r="R187" s="106"/>
      <c r="S187" s="106"/>
      <c r="T187" s="1161">
        <f t="shared" si="41"/>
        <v>701084</v>
      </c>
      <c r="U187" s="230">
        <f t="shared" si="37"/>
        <v>0</v>
      </c>
      <c r="V187" s="230">
        <f t="shared" si="38"/>
        <v>0</v>
      </c>
      <c r="W187" s="230">
        <f t="shared" si="42"/>
        <v>13228</v>
      </c>
      <c r="X187" s="74">
        <f t="shared" si="43"/>
        <v>13228</v>
      </c>
      <c r="Y187" s="106">
        <v>1</v>
      </c>
      <c r="Z187" s="106">
        <v>5</v>
      </c>
      <c r="AA187" s="106">
        <v>661400</v>
      </c>
      <c r="AB187" s="355"/>
      <c r="AC187" s="106">
        <v>66140</v>
      </c>
      <c r="AD187" s="106"/>
      <c r="AE187" s="106"/>
      <c r="AF187" s="106"/>
      <c r="AG187" s="1161">
        <f t="shared" si="39"/>
        <v>727540</v>
      </c>
      <c r="AH187" s="106">
        <v>1</v>
      </c>
      <c r="AI187" s="106">
        <v>6</v>
      </c>
      <c r="AJ187" s="106">
        <v>661400</v>
      </c>
      <c r="AK187" s="355"/>
      <c r="AL187" s="106">
        <v>79368</v>
      </c>
      <c r="AM187" s="106"/>
      <c r="AN187" s="106"/>
      <c r="AO187" s="106"/>
      <c r="AP187" s="1161">
        <f t="shared" si="44"/>
        <v>740768</v>
      </c>
    </row>
    <row r="188" spans="1:42">
      <c r="A188" s="102">
        <v>29</v>
      </c>
      <c r="B188" s="106" t="s">
        <v>925</v>
      </c>
      <c r="C188" s="106">
        <v>1</v>
      </c>
      <c r="D188" s="106">
        <v>15</v>
      </c>
      <c r="E188" s="106">
        <v>661400</v>
      </c>
      <c r="F188" s="355"/>
      <c r="G188" s="106">
        <v>198420</v>
      </c>
      <c r="H188" s="106"/>
      <c r="I188" s="106"/>
      <c r="J188" s="106"/>
      <c r="K188" s="1161">
        <f t="shared" si="40"/>
        <v>859820</v>
      </c>
      <c r="L188" s="106">
        <v>1</v>
      </c>
      <c r="M188" s="106">
        <v>14</v>
      </c>
      <c r="N188" s="106">
        <v>661400</v>
      </c>
      <c r="O188" s="355"/>
      <c r="P188" s="106">
        <v>185192.00000000003</v>
      </c>
      <c r="Q188" s="106"/>
      <c r="R188" s="106"/>
      <c r="S188" s="106"/>
      <c r="T188" s="1161">
        <f t="shared" si="41"/>
        <v>846592</v>
      </c>
      <c r="U188" s="230">
        <f t="shared" si="37"/>
        <v>0</v>
      </c>
      <c r="V188" s="230">
        <f t="shared" si="38"/>
        <v>0</v>
      </c>
      <c r="W188" s="230">
        <f t="shared" si="42"/>
        <v>13227.999999999971</v>
      </c>
      <c r="X188" s="74">
        <f t="shared" si="43"/>
        <v>13228</v>
      </c>
      <c r="Y188" s="106">
        <v>1</v>
      </c>
      <c r="Z188" s="106">
        <v>16</v>
      </c>
      <c r="AA188" s="106">
        <v>661400</v>
      </c>
      <c r="AB188" s="355"/>
      <c r="AC188" s="106">
        <v>198420</v>
      </c>
      <c r="AD188" s="106"/>
      <c r="AE188" s="106"/>
      <c r="AF188" s="106"/>
      <c r="AG188" s="1161">
        <f t="shared" si="39"/>
        <v>859820</v>
      </c>
      <c r="AH188" s="106">
        <v>1</v>
      </c>
      <c r="AI188" s="106">
        <v>17</v>
      </c>
      <c r="AJ188" s="106">
        <v>661400</v>
      </c>
      <c r="AK188" s="355"/>
      <c r="AL188" s="106">
        <v>198420</v>
      </c>
      <c r="AM188" s="106"/>
      <c r="AN188" s="106"/>
      <c r="AO188" s="106"/>
      <c r="AP188" s="1161">
        <f t="shared" si="44"/>
        <v>859820</v>
      </c>
    </row>
    <row r="189" spans="1:42">
      <c r="A189" s="102">
        <v>30</v>
      </c>
      <c r="B189" s="106" t="s">
        <v>926</v>
      </c>
      <c r="C189" s="106">
        <v>1</v>
      </c>
      <c r="D189" s="106">
        <v>12</v>
      </c>
      <c r="E189" s="106">
        <v>661400</v>
      </c>
      <c r="F189" s="355"/>
      <c r="G189" s="106">
        <v>158736</v>
      </c>
      <c r="H189" s="106"/>
      <c r="I189" s="106"/>
      <c r="J189" s="106"/>
      <c r="K189" s="1161">
        <f t="shared" si="40"/>
        <v>820136</v>
      </c>
      <c r="L189" s="106">
        <v>1</v>
      </c>
      <c r="M189" s="106">
        <v>11</v>
      </c>
      <c r="N189" s="106">
        <v>661400</v>
      </c>
      <c r="O189" s="355"/>
      <c r="P189" s="106">
        <v>145508</v>
      </c>
      <c r="Q189" s="106"/>
      <c r="R189" s="106"/>
      <c r="S189" s="106"/>
      <c r="T189" s="1161">
        <f t="shared" si="41"/>
        <v>806908</v>
      </c>
      <c r="U189" s="230">
        <f t="shared" si="37"/>
        <v>0</v>
      </c>
      <c r="V189" s="230">
        <f t="shared" si="38"/>
        <v>0</v>
      </c>
      <c r="W189" s="230">
        <f t="shared" si="42"/>
        <v>13228</v>
      </c>
      <c r="X189" s="74">
        <f t="shared" si="43"/>
        <v>13228</v>
      </c>
      <c r="Y189" s="106">
        <v>1</v>
      </c>
      <c r="Z189" s="106">
        <v>13</v>
      </c>
      <c r="AA189" s="106">
        <v>661400</v>
      </c>
      <c r="AB189" s="355"/>
      <c r="AC189" s="106">
        <v>171964</v>
      </c>
      <c r="AD189" s="106"/>
      <c r="AE189" s="106"/>
      <c r="AF189" s="106"/>
      <c r="AG189" s="1161">
        <f t="shared" si="39"/>
        <v>833364</v>
      </c>
      <c r="AH189" s="106">
        <v>1</v>
      </c>
      <c r="AI189" s="106">
        <v>14</v>
      </c>
      <c r="AJ189" s="106">
        <v>661400</v>
      </c>
      <c r="AK189" s="355"/>
      <c r="AL189" s="106">
        <v>185192.00000000003</v>
      </c>
      <c r="AM189" s="106"/>
      <c r="AN189" s="106"/>
      <c r="AO189" s="106"/>
      <c r="AP189" s="1161">
        <f t="shared" si="44"/>
        <v>846592</v>
      </c>
    </row>
    <row r="190" spans="1:42">
      <c r="A190" s="102">
        <v>31</v>
      </c>
      <c r="B190" s="106" t="s">
        <v>927</v>
      </c>
      <c r="C190" s="106">
        <v>1</v>
      </c>
      <c r="D190" s="106">
        <v>12</v>
      </c>
      <c r="E190" s="106">
        <v>661400</v>
      </c>
      <c r="F190" s="355"/>
      <c r="G190" s="106">
        <v>158736</v>
      </c>
      <c r="H190" s="106"/>
      <c r="I190" s="106"/>
      <c r="J190" s="106"/>
      <c r="K190" s="1161">
        <f t="shared" si="40"/>
        <v>820136</v>
      </c>
      <c r="L190" s="106">
        <v>1</v>
      </c>
      <c r="M190" s="106">
        <v>11</v>
      </c>
      <c r="N190" s="106">
        <v>661400</v>
      </c>
      <c r="O190" s="355"/>
      <c r="P190" s="106">
        <v>145508</v>
      </c>
      <c r="Q190" s="106"/>
      <c r="R190" s="106"/>
      <c r="S190" s="106"/>
      <c r="T190" s="1161">
        <f t="shared" si="41"/>
        <v>806908</v>
      </c>
      <c r="U190" s="230">
        <f t="shared" si="37"/>
        <v>0</v>
      </c>
      <c r="V190" s="230">
        <f t="shared" si="38"/>
        <v>0</v>
      </c>
      <c r="W190" s="230">
        <f t="shared" si="42"/>
        <v>13228</v>
      </c>
      <c r="X190" s="74">
        <f t="shared" si="43"/>
        <v>13228</v>
      </c>
      <c r="Y190" s="106">
        <v>1</v>
      </c>
      <c r="Z190" s="106">
        <v>13</v>
      </c>
      <c r="AA190" s="106">
        <v>661400</v>
      </c>
      <c r="AB190" s="355"/>
      <c r="AC190" s="106">
        <v>171964</v>
      </c>
      <c r="AD190" s="106"/>
      <c r="AE190" s="106"/>
      <c r="AF190" s="106"/>
      <c r="AG190" s="1161">
        <f t="shared" si="39"/>
        <v>833364</v>
      </c>
      <c r="AH190" s="106">
        <v>1</v>
      </c>
      <c r="AI190" s="106">
        <v>14</v>
      </c>
      <c r="AJ190" s="106">
        <v>661400</v>
      </c>
      <c r="AK190" s="355"/>
      <c r="AL190" s="106">
        <v>185192.00000000003</v>
      </c>
      <c r="AM190" s="106"/>
      <c r="AN190" s="106"/>
      <c r="AO190" s="106"/>
      <c r="AP190" s="1161">
        <f t="shared" si="44"/>
        <v>846592</v>
      </c>
    </row>
    <row r="191" spans="1:42">
      <c r="A191" s="102">
        <v>32</v>
      </c>
      <c r="B191" s="106" t="s">
        <v>928</v>
      </c>
      <c r="C191" s="106">
        <v>1</v>
      </c>
      <c r="D191" s="106">
        <v>7</v>
      </c>
      <c r="E191" s="106">
        <v>661400</v>
      </c>
      <c r="F191" s="355"/>
      <c r="G191" s="106">
        <v>92596.000000000015</v>
      </c>
      <c r="H191" s="106"/>
      <c r="I191" s="106"/>
      <c r="J191" s="106"/>
      <c r="K191" s="1161">
        <f t="shared" si="40"/>
        <v>753996</v>
      </c>
      <c r="L191" s="106">
        <v>1</v>
      </c>
      <c r="M191" s="106">
        <v>6</v>
      </c>
      <c r="N191" s="106">
        <v>661400</v>
      </c>
      <c r="O191" s="355"/>
      <c r="P191" s="106">
        <v>79368</v>
      </c>
      <c r="Q191" s="106"/>
      <c r="R191" s="106"/>
      <c r="S191" s="106"/>
      <c r="T191" s="1161">
        <f t="shared" si="41"/>
        <v>740768</v>
      </c>
      <c r="U191" s="230">
        <f t="shared" si="37"/>
        <v>0</v>
      </c>
      <c r="V191" s="230">
        <f t="shared" si="38"/>
        <v>0</v>
      </c>
      <c r="W191" s="230">
        <f t="shared" si="42"/>
        <v>13228.000000000015</v>
      </c>
      <c r="X191" s="74">
        <f t="shared" si="43"/>
        <v>13228</v>
      </c>
      <c r="Y191" s="106">
        <v>1</v>
      </c>
      <c r="Z191" s="106">
        <v>8</v>
      </c>
      <c r="AA191" s="106">
        <v>661400</v>
      </c>
      <c r="AB191" s="355"/>
      <c r="AC191" s="106">
        <v>105824</v>
      </c>
      <c r="AD191" s="106"/>
      <c r="AE191" s="106"/>
      <c r="AF191" s="106"/>
      <c r="AG191" s="1161">
        <f t="shared" si="39"/>
        <v>767224</v>
      </c>
      <c r="AH191" s="106">
        <v>1</v>
      </c>
      <c r="AI191" s="106">
        <v>9</v>
      </c>
      <c r="AJ191" s="106">
        <v>661400</v>
      </c>
      <c r="AK191" s="355"/>
      <c r="AL191" s="106">
        <v>119052</v>
      </c>
      <c r="AM191" s="106"/>
      <c r="AN191" s="106"/>
      <c r="AO191" s="106"/>
      <c r="AP191" s="1161">
        <f t="shared" si="44"/>
        <v>780452</v>
      </c>
    </row>
    <row r="192" spans="1:42">
      <c r="A192" s="102">
        <v>33</v>
      </c>
      <c r="B192" s="106" t="s">
        <v>1009</v>
      </c>
      <c r="C192" s="106">
        <v>1</v>
      </c>
      <c r="D192" s="106">
        <v>4</v>
      </c>
      <c r="E192" s="106">
        <v>661400</v>
      </c>
      <c r="F192" s="355"/>
      <c r="G192" s="106">
        <v>52912</v>
      </c>
      <c r="H192" s="106"/>
      <c r="I192" s="106"/>
      <c r="J192" s="106"/>
      <c r="K192" s="1161">
        <f t="shared" si="40"/>
        <v>714312</v>
      </c>
      <c r="L192" s="106">
        <v>1</v>
      </c>
      <c r="M192" s="106">
        <v>3</v>
      </c>
      <c r="N192" s="106">
        <v>661400</v>
      </c>
      <c r="O192" s="355"/>
      <c r="P192" s="106">
        <v>39684</v>
      </c>
      <c r="Q192" s="106"/>
      <c r="R192" s="106"/>
      <c r="S192" s="106"/>
      <c r="T192" s="1161">
        <f t="shared" si="41"/>
        <v>701084</v>
      </c>
      <c r="U192" s="230">
        <f t="shared" si="37"/>
        <v>0</v>
      </c>
      <c r="V192" s="230">
        <f t="shared" si="38"/>
        <v>0</v>
      </c>
      <c r="W192" s="230">
        <f t="shared" si="42"/>
        <v>13228</v>
      </c>
      <c r="X192" s="74">
        <f t="shared" si="43"/>
        <v>13228</v>
      </c>
      <c r="Y192" s="106">
        <v>1</v>
      </c>
      <c r="Z192" s="106">
        <v>5</v>
      </c>
      <c r="AA192" s="106">
        <v>661400</v>
      </c>
      <c r="AB192" s="355"/>
      <c r="AC192" s="106">
        <v>66140</v>
      </c>
      <c r="AD192" s="106"/>
      <c r="AE192" s="106"/>
      <c r="AF192" s="106"/>
      <c r="AG192" s="1161">
        <f t="shared" si="39"/>
        <v>727540</v>
      </c>
      <c r="AH192" s="106">
        <v>1</v>
      </c>
      <c r="AI192" s="106">
        <v>6</v>
      </c>
      <c r="AJ192" s="106">
        <v>661400</v>
      </c>
      <c r="AK192" s="355"/>
      <c r="AL192" s="106">
        <v>79368</v>
      </c>
      <c r="AM192" s="106"/>
      <c r="AN192" s="106"/>
      <c r="AO192" s="106"/>
      <c r="AP192" s="1161">
        <f t="shared" si="44"/>
        <v>740768</v>
      </c>
    </row>
    <row r="193" spans="1:42">
      <c r="A193" s="102">
        <v>34</v>
      </c>
      <c r="B193" s="106" t="s">
        <v>929</v>
      </c>
      <c r="C193" s="106">
        <v>1</v>
      </c>
      <c r="D193" s="106">
        <v>5</v>
      </c>
      <c r="E193" s="106">
        <v>661400</v>
      </c>
      <c r="F193" s="355"/>
      <c r="G193" s="106">
        <v>66140</v>
      </c>
      <c r="H193" s="106"/>
      <c r="I193" s="106"/>
      <c r="J193" s="106"/>
      <c r="K193" s="1161">
        <f t="shared" si="40"/>
        <v>727540</v>
      </c>
      <c r="L193" s="106">
        <v>1</v>
      </c>
      <c r="M193" s="106">
        <v>4</v>
      </c>
      <c r="N193" s="106">
        <v>661400</v>
      </c>
      <c r="O193" s="355"/>
      <c r="P193" s="106">
        <v>52912</v>
      </c>
      <c r="Q193" s="106"/>
      <c r="R193" s="106"/>
      <c r="S193" s="106"/>
      <c r="T193" s="1161">
        <f t="shared" si="41"/>
        <v>714312</v>
      </c>
      <c r="U193" s="230">
        <f t="shared" si="37"/>
        <v>0</v>
      </c>
      <c r="V193" s="230">
        <f t="shared" si="38"/>
        <v>0</v>
      </c>
      <c r="W193" s="230">
        <f t="shared" si="42"/>
        <v>13228</v>
      </c>
      <c r="X193" s="74">
        <f t="shared" si="43"/>
        <v>13228</v>
      </c>
      <c r="Y193" s="106">
        <v>1</v>
      </c>
      <c r="Z193" s="106">
        <v>6</v>
      </c>
      <c r="AA193" s="106">
        <v>661400</v>
      </c>
      <c r="AB193" s="355"/>
      <c r="AC193" s="106">
        <v>79368</v>
      </c>
      <c r="AD193" s="106"/>
      <c r="AE193" s="106"/>
      <c r="AF193" s="106"/>
      <c r="AG193" s="1161">
        <f t="shared" si="39"/>
        <v>740768</v>
      </c>
      <c r="AH193" s="106">
        <v>1</v>
      </c>
      <c r="AI193" s="106">
        <v>7</v>
      </c>
      <c r="AJ193" s="106">
        <v>661400</v>
      </c>
      <c r="AK193" s="355"/>
      <c r="AL193" s="106">
        <v>92596.000000000015</v>
      </c>
      <c r="AM193" s="106"/>
      <c r="AN193" s="106"/>
      <c r="AO193" s="106"/>
      <c r="AP193" s="1161">
        <f t="shared" si="44"/>
        <v>753996</v>
      </c>
    </row>
    <row r="194" spans="1:42">
      <c r="A194" s="102">
        <v>35</v>
      </c>
      <c r="B194" s="106" t="s">
        <v>965</v>
      </c>
      <c r="C194" s="106">
        <v>1</v>
      </c>
      <c r="D194" s="106">
        <v>8</v>
      </c>
      <c r="E194" s="106">
        <v>661400</v>
      </c>
      <c r="F194" s="355"/>
      <c r="G194" s="106">
        <v>105824</v>
      </c>
      <c r="H194" s="106"/>
      <c r="I194" s="106"/>
      <c r="J194" s="106"/>
      <c r="K194" s="1161">
        <f t="shared" si="40"/>
        <v>767224</v>
      </c>
      <c r="L194" s="106">
        <v>1</v>
      </c>
      <c r="M194" s="106">
        <v>7</v>
      </c>
      <c r="N194" s="106">
        <v>661400</v>
      </c>
      <c r="O194" s="355"/>
      <c r="P194" s="106">
        <v>92596.000000000015</v>
      </c>
      <c r="Q194" s="106"/>
      <c r="R194" s="106"/>
      <c r="S194" s="106"/>
      <c r="T194" s="1161">
        <f t="shared" si="41"/>
        <v>753996</v>
      </c>
      <c r="U194" s="230">
        <f t="shared" si="37"/>
        <v>0</v>
      </c>
      <c r="V194" s="230">
        <f t="shared" si="38"/>
        <v>0</v>
      </c>
      <c r="W194" s="230">
        <f t="shared" si="42"/>
        <v>13227.999999999985</v>
      </c>
      <c r="X194" s="74">
        <f t="shared" si="43"/>
        <v>13228</v>
      </c>
      <c r="Y194" s="106">
        <v>1</v>
      </c>
      <c r="Z194" s="106">
        <v>9</v>
      </c>
      <c r="AA194" s="106">
        <v>661400</v>
      </c>
      <c r="AB194" s="355"/>
      <c r="AC194" s="106">
        <v>119052</v>
      </c>
      <c r="AD194" s="106"/>
      <c r="AE194" s="106"/>
      <c r="AF194" s="106"/>
      <c r="AG194" s="1161">
        <f t="shared" si="39"/>
        <v>780452</v>
      </c>
      <c r="AH194" s="106">
        <v>1</v>
      </c>
      <c r="AI194" s="106">
        <v>10</v>
      </c>
      <c r="AJ194" s="106">
        <v>661400</v>
      </c>
      <c r="AK194" s="355"/>
      <c r="AL194" s="106">
        <v>132280</v>
      </c>
      <c r="AM194" s="106"/>
      <c r="AN194" s="106"/>
      <c r="AO194" s="106"/>
      <c r="AP194" s="1161">
        <f t="shared" si="44"/>
        <v>793680</v>
      </c>
    </row>
    <row r="195" spans="1:42">
      <c r="A195" s="102">
        <v>36</v>
      </c>
      <c r="B195" s="106" t="s">
        <v>930</v>
      </c>
      <c r="C195" s="106">
        <v>1</v>
      </c>
      <c r="D195" s="106">
        <v>16</v>
      </c>
      <c r="E195" s="106">
        <v>661400</v>
      </c>
      <c r="F195" s="355"/>
      <c r="G195" s="106">
        <v>198420</v>
      </c>
      <c r="H195" s="106"/>
      <c r="I195" s="106"/>
      <c r="J195" s="106"/>
      <c r="K195" s="1161">
        <f t="shared" si="40"/>
        <v>859820</v>
      </c>
      <c r="L195" s="106">
        <v>1</v>
      </c>
      <c r="M195" s="106">
        <v>15</v>
      </c>
      <c r="N195" s="106">
        <v>661400</v>
      </c>
      <c r="O195" s="355"/>
      <c r="P195" s="106">
        <v>198420</v>
      </c>
      <c r="Q195" s="106"/>
      <c r="R195" s="106"/>
      <c r="S195" s="106"/>
      <c r="T195" s="1161">
        <f t="shared" si="41"/>
        <v>859820</v>
      </c>
      <c r="U195" s="230">
        <f t="shared" si="37"/>
        <v>0</v>
      </c>
      <c r="V195" s="230">
        <f t="shared" si="38"/>
        <v>0</v>
      </c>
      <c r="W195" s="230">
        <f t="shared" si="42"/>
        <v>0</v>
      </c>
      <c r="X195" s="74">
        <f t="shared" si="43"/>
        <v>0</v>
      </c>
      <c r="Y195" s="106">
        <v>1</v>
      </c>
      <c r="Z195" s="106">
        <v>17</v>
      </c>
      <c r="AA195" s="106">
        <v>661400</v>
      </c>
      <c r="AB195" s="355"/>
      <c r="AC195" s="106">
        <v>198420</v>
      </c>
      <c r="AD195" s="106"/>
      <c r="AE195" s="106"/>
      <c r="AF195" s="106"/>
      <c r="AG195" s="1161">
        <f t="shared" si="39"/>
        <v>859820</v>
      </c>
      <c r="AH195" s="106">
        <v>1</v>
      </c>
      <c r="AI195" s="106">
        <v>18</v>
      </c>
      <c r="AJ195" s="106">
        <v>661400</v>
      </c>
      <c r="AK195" s="355"/>
      <c r="AL195" s="106">
        <v>198420</v>
      </c>
      <c r="AM195" s="106"/>
      <c r="AN195" s="106"/>
      <c r="AO195" s="106"/>
      <c r="AP195" s="1161">
        <f t="shared" si="44"/>
        <v>859820</v>
      </c>
    </row>
    <row r="196" spans="1:42">
      <c r="A196" s="102">
        <v>37</v>
      </c>
      <c r="B196" s="106" t="s">
        <v>931</v>
      </c>
      <c r="C196" s="106">
        <v>1</v>
      </c>
      <c r="D196" s="106">
        <v>5</v>
      </c>
      <c r="E196" s="106">
        <v>661400</v>
      </c>
      <c r="F196" s="355"/>
      <c r="G196" s="106">
        <v>66140</v>
      </c>
      <c r="H196" s="106"/>
      <c r="I196" s="106"/>
      <c r="J196" s="106"/>
      <c r="K196" s="1161">
        <f t="shared" si="40"/>
        <v>727540</v>
      </c>
      <c r="L196" s="106">
        <v>1</v>
      </c>
      <c r="M196" s="106">
        <v>4</v>
      </c>
      <c r="N196" s="106">
        <v>661400</v>
      </c>
      <c r="O196" s="355"/>
      <c r="P196" s="106">
        <v>52912</v>
      </c>
      <c r="Q196" s="106"/>
      <c r="R196" s="106"/>
      <c r="S196" s="106"/>
      <c r="T196" s="1161">
        <f t="shared" si="41"/>
        <v>714312</v>
      </c>
      <c r="U196" s="230">
        <f t="shared" si="37"/>
        <v>0</v>
      </c>
      <c r="V196" s="230">
        <f t="shared" si="38"/>
        <v>0</v>
      </c>
      <c r="W196" s="230">
        <f t="shared" si="42"/>
        <v>13228</v>
      </c>
      <c r="X196" s="74">
        <f t="shared" si="43"/>
        <v>13228</v>
      </c>
      <c r="Y196" s="106">
        <v>1</v>
      </c>
      <c r="Z196" s="106">
        <v>6</v>
      </c>
      <c r="AA196" s="106">
        <v>661400</v>
      </c>
      <c r="AB196" s="355"/>
      <c r="AC196" s="106">
        <v>79368</v>
      </c>
      <c r="AD196" s="106"/>
      <c r="AE196" s="106"/>
      <c r="AF196" s="106"/>
      <c r="AG196" s="1161">
        <f t="shared" si="39"/>
        <v>740768</v>
      </c>
      <c r="AH196" s="106">
        <v>1</v>
      </c>
      <c r="AI196" s="106">
        <v>7</v>
      </c>
      <c r="AJ196" s="106">
        <v>661400</v>
      </c>
      <c r="AK196" s="355"/>
      <c r="AL196" s="106">
        <v>92596.000000000015</v>
      </c>
      <c r="AM196" s="106"/>
      <c r="AN196" s="106"/>
      <c r="AO196" s="106"/>
      <c r="AP196" s="1161">
        <f t="shared" si="44"/>
        <v>753996</v>
      </c>
    </row>
    <row r="197" spans="1:42">
      <c r="A197" s="102">
        <v>38</v>
      </c>
      <c r="B197" s="106" t="s">
        <v>932</v>
      </c>
      <c r="C197" s="106">
        <v>1</v>
      </c>
      <c r="D197" s="106">
        <v>15</v>
      </c>
      <c r="E197" s="106">
        <v>661400</v>
      </c>
      <c r="F197" s="355"/>
      <c r="G197" s="106">
        <v>198420</v>
      </c>
      <c r="H197" s="106"/>
      <c r="I197" s="106"/>
      <c r="J197" s="106"/>
      <c r="K197" s="1161">
        <f t="shared" si="40"/>
        <v>859820</v>
      </c>
      <c r="L197" s="106">
        <v>1</v>
      </c>
      <c r="M197" s="106">
        <v>14</v>
      </c>
      <c r="N197" s="106">
        <v>661400</v>
      </c>
      <c r="O197" s="355"/>
      <c r="P197" s="106">
        <v>185192.00000000003</v>
      </c>
      <c r="Q197" s="106"/>
      <c r="R197" s="106"/>
      <c r="S197" s="106"/>
      <c r="T197" s="1161">
        <f t="shared" si="41"/>
        <v>846592</v>
      </c>
      <c r="U197" s="230">
        <f t="shared" si="37"/>
        <v>0</v>
      </c>
      <c r="V197" s="230">
        <f t="shared" si="38"/>
        <v>0</v>
      </c>
      <c r="W197" s="230">
        <f t="shared" si="42"/>
        <v>13227.999999999971</v>
      </c>
      <c r="X197" s="74">
        <f t="shared" si="43"/>
        <v>13228</v>
      </c>
      <c r="Y197" s="106">
        <v>1</v>
      </c>
      <c r="Z197" s="106">
        <v>16</v>
      </c>
      <c r="AA197" s="106">
        <v>661400</v>
      </c>
      <c r="AB197" s="355"/>
      <c r="AC197" s="106">
        <v>198420</v>
      </c>
      <c r="AD197" s="106"/>
      <c r="AE197" s="106"/>
      <c r="AF197" s="106"/>
      <c r="AG197" s="1161">
        <f t="shared" si="39"/>
        <v>859820</v>
      </c>
      <c r="AH197" s="106">
        <v>1</v>
      </c>
      <c r="AI197" s="106">
        <v>17</v>
      </c>
      <c r="AJ197" s="106">
        <v>661400</v>
      </c>
      <c r="AK197" s="355"/>
      <c r="AL197" s="106">
        <v>198420</v>
      </c>
      <c r="AM197" s="106"/>
      <c r="AN197" s="106"/>
      <c r="AO197" s="106"/>
      <c r="AP197" s="1161">
        <f t="shared" si="44"/>
        <v>859820</v>
      </c>
    </row>
    <row r="198" spans="1:42">
      <c r="A198" s="102">
        <v>39</v>
      </c>
      <c r="B198" s="106" t="s">
        <v>933</v>
      </c>
      <c r="C198" s="106">
        <v>1</v>
      </c>
      <c r="D198" s="106">
        <v>12</v>
      </c>
      <c r="E198" s="106">
        <v>661400</v>
      </c>
      <c r="F198" s="355"/>
      <c r="G198" s="106">
        <v>158736</v>
      </c>
      <c r="H198" s="106"/>
      <c r="I198" s="106"/>
      <c r="J198" s="106"/>
      <c r="K198" s="1161">
        <f t="shared" si="40"/>
        <v>820136</v>
      </c>
      <c r="L198" s="106">
        <v>1</v>
      </c>
      <c r="M198" s="106">
        <v>11</v>
      </c>
      <c r="N198" s="106">
        <v>661400</v>
      </c>
      <c r="O198" s="355"/>
      <c r="P198" s="106">
        <v>145508</v>
      </c>
      <c r="Q198" s="106"/>
      <c r="R198" s="106"/>
      <c r="S198" s="106"/>
      <c r="T198" s="1161">
        <f t="shared" si="41"/>
        <v>806908</v>
      </c>
      <c r="U198" s="230">
        <f t="shared" si="37"/>
        <v>0</v>
      </c>
      <c r="V198" s="230">
        <f t="shared" si="38"/>
        <v>0</v>
      </c>
      <c r="W198" s="230">
        <f t="shared" si="42"/>
        <v>13228</v>
      </c>
      <c r="X198" s="74">
        <f t="shared" si="43"/>
        <v>13228</v>
      </c>
      <c r="Y198" s="106">
        <v>1</v>
      </c>
      <c r="Z198" s="106">
        <v>13</v>
      </c>
      <c r="AA198" s="106">
        <v>661400</v>
      </c>
      <c r="AB198" s="355"/>
      <c r="AC198" s="106">
        <v>171964</v>
      </c>
      <c r="AD198" s="106"/>
      <c r="AE198" s="106"/>
      <c r="AF198" s="106"/>
      <c r="AG198" s="1161">
        <f t="shared" si="39"/>
        <v>833364</v>
      </c>
      <c r="AH198" s="106">
        <v>1</v>
      </c>
      <c r="AI198" s="106">
        <v>14</v>
      </c>
      <c r="AJ198" s="106">
        <v>661400</v>
      </c>
      <c r="AK198" s="355"/>
      <c r="AL198" s="106">
        <v>185192.00000000003</v>
      </c>
      <c r="AM198" s="106"/>
      <c r="AN198" s="106"/>
      <c r="AO198" s="106"/>
      <c r="AP198" s="1161">
        <f t="shared" si="44"/>
        <v>846592</v>
      </c>
    </row>
    <row r="199" spans="1:42">
      <c r="A199" s="102">
        <v>40</v>
      </c>
      <c r="B199" s="106" t="s">
        <v>1000</v>
      </c>
      <c r="C199" s="106">
        <v>1</v>
      </c>
      <c r="D199" s="106">
        <v>11</v>
      </c>
      <c r="E199" s="106">
        <v>661400</v>
      </c>
      <c r="F199" s="355"/>
      <c r="G199" s="106">
        <v>145508</v>
      </c>
      <c r="H199" s="106"/>
      <c r="I199" s="106"/>
      <c r="J199" s="106"/>
      <c r="K199" s="1161">
        <f t="shared" si="40"/>
        <v>806908</v>
      </c>
      <c r="L199" s="106">
        <v>1</v>
      </c>
      <c r="M199" s="106">
        <v>10</v>
      </c>
      <c r="N199" s="106">
        <v>661400</v>
      </c>
      <c r="O199" s="355"/>
      <c r="P199" s="106">
        <v>132280</v>
      </c>
      <c r="Q199" s="106"/>
      <c r="R199" s="106"/>
      <c r="S199" s="106"/>
      <c r="T199" s="1161">
        <f t="shared" si="41"/>
        <v>793680</v>
      </c>
      <c r="U199" s="230">
        <f t="shared" si="37"/>
        <v>0</v>
      </c>
      <c r="V199" s="230">
        <f t="shared" si="38"/>
        <v>0</v>
      </c>
      <c r="W199" s="230">
        <f t="shared" si="42"/>
        <v>13228</v>
      </c>
      <c r="X199" s="74">
        <f t="shared" si="43"/>
        <v>13228</v>
      </c>
      <c r="Y199" s="106">
        <v>1</v>
      </c>
      <c r="Z199" s="106">
        <v>12</v>
      </c>
      <c r="AA199" s="106">
        <v>661400</v>
      </c>
      <c r="AB199" s="355"/>
      <c r="AC199" s="106">
        <v>158736</v>
      </c>
      <c r="AD199" s="106"/>
      <c r="AE199" s="106"/>
      <c r="AF199" s="106"/>
      <c r="AG199" s="1161">
        <f t="shared" si="39"/>
        <v>820136</v>
      </c>
      <c r="AH199" s="106">
        <v>1</v>
      </c>
      <c r="AI199" s="106">
        <v>13</v>
      </c>
      <c r="AJ199" s="106">
        <v>661400</v>
      </c>
      <c r="AK199" s="355"/>
      <c r="AL199" s="106">
        <v>171964</v>
      </c>
      <c r="AM199" s="106"/>
      <c r="AN199" s="106"/>
      <c r="AO199" s="106"/>
      <c r="AP199" s="1161">
        <f t="shared" si="44"/>
        <v>833364</v>
      </c>
    </row>
    <row r="200" spans="1:42">
      <c r="A200" s="102">
        <v>41</v>
      </c>
      <c r="B200" s="106" t="s">
        <v>934</v>
      </c>
      <c r="C200" s="106">
        <v>1</v>
      </c>
      <c r="D200" s="106">
        <v>12</v>
      </c>
      <c r="E200" s="106">
        <v>661400</v>
      </c>
      <c r="F200" s="355"/>
      <c r="G200" s="106">
        <v>158736</v>
      </c>
      <c r="H200" s="106"/>
      <c r="I200" s="106"/>
      <c r="J200" s="106"/>
      <c r="K200" s="1161">
        <f t="shared" si="40"/>
        <v>820136</v>
      </c>
      <c r="L200" s="106">
        <v>1</v>
      </c>
      <c r="M200" s="106">
        <v>11</v>
      </c>
      <c r="N200" s="106">
        <v>661400</v>
      </c>
      <c r="O200" s="355"/>
      <c r="P200" s="106">
        <v>145508</v>
      </c>
      <c r="Q200" s="106"/>
      <c r="R200" s="106"/>
      <c r="S200" s="106"/>
      <c r="T200" s="1161">
        <f t="shared" si="41"/>
        <v>806908</v>
      </c>
      <c r="U200" s="230">
        <f t="shared" si="37"/>
        <v>0</v>
      </c>
      <c r="V200" s="230">
        <f t="shared" si="38"/>
        <v>0</v>
      </c>
      <c r="W200" s="230">
        <f t="shared" si="42"/>
        <v>13228</v>
      </c>
      <c r="X200" s="74">
        <f t="shared" si="43"/>
        <v>13228</v>
      </c>
      <c r="Y200" s="106">
        <v>1</v>
      </c>
      <c r="Z200" s="106">
        <v>13</v>
      </c>
      <c r="AA200" s="106">
        <v>661400</v>
      </c>
      <c r="AB200" s="355"/>
      <c r="AC200" s="106">
        <v>171964</v>
      </c>
      <c r="AD200" s="106"/>
      <c r="AE200" s="106"/>
      <c r="AF200" s="106"/>
      <c r="AG200" s="1161">
        <f t="shared" si="39"/>
        <v>833364</v>
      </c>
      <c r="AH200" s="106">
        <v>1</v>
      </c>
      <c r="AI200" s="106">
        <v>14</v>
      </c>
      <c r="AJ200" s="106">
        <v>661400</v>
      </c>
      <c r="AK200" s="355"/>
      <c r="AL200" s="106">
        <v>185192.00000000003</v>
      </c>
      <c r="AM200" s="106"/>
      <c r="AN200" s="106"/>
      <c r="AO200" s="106"/>
      <c r="AP200" s="1161">
        <f t="shared" si="44"/>
        <v>846592</v>
      </c>
    </row>
    <row r="201" spans="1:42">
      <c r="A201" s="102">
        <v>42</v>
      </c>
      <c r="B201" s="106" t="s">
        <v>935</v>
      </c>
      <c r="C201" s="106">
        <v>1</v>
      </c>
      <c r="D201" s="106">
        <v>27</v>
      </c>
      <c r="E201" s="106">
        <v>661400</v>
      </c>
      <c r="F201" s="355"/>
      <c r="G201" s="106">
        <v>358803.75</v>
      </c>
      <c r="H201" s="106"/>
      <c r="I201" s="106"/>
      <c r="J201" s="106"/>
      <c r="K201" s="1161">
        <f t="shared" si="40"/>
        <v>1020203.75</v>
      </c>
      <c r="L201" s="106">
        <v>1</v>
      </c>
      <c r="M201" s="106">
        <v>26</v>
      </c>
      <c r="N201" s="106">
        <v>661400</v>
      </c>
      <c r="O201" s="355"/>
      <c r="P201" s="106">
        <v>358803.75</v>
      </c>
      <c r="Q201" s="106"/>
      <c r="R201" s="106"/>
      <c r="S201" s="106"/>
      <c r="T201" s="1161">
        <f t="shared" si="41"/>
        <v>1020203.75</v>
      </c>
      <c r="U201" s="230">
        <f t="shared" si="37"/>
        <v>0</v>
      </c>
      <c r="V201" s="230">
        <f t="shared" si="38"/>
        <v>0</v>
      </c>
      <c r="W201" s="230">
        <f t="shared" si="42"/>
        <v>0</v>
      </c>
      <c r="X201" s="74">
        <f t="shared" si="43"/>
        <v>0</v>
      </c>
      <c r="Y201" s="106">
        <v>1</v>
      </c>
      <c r="Z201" s="106">
        <v>28</v>
      </c>
      <c r="AA201" s="106">
        <v>661400</v>
      </c>
      <c r="AB201" s="355"/>
      <c r="AC201" s="106">
        <v>358803.75</v>
      </c>
      <c r="AD201" s="106"/>
      <c r="AE201" s="106"/>
      <c r="AF201" s="106"/>
      <c r="AG201" s="1161">
        <f t="shared" si="39"/>
        <v>1020203.75</v>
      </c>
      <c r="AH201" s="106">
        <v>1</v>
      </c>
      <c r="AI201" s="106">
        <v>29</v>
      </c>
      <c r="AJ201" s="106">
        <v>661400</v>
      </c>
      <c r="AK201" s="355"/>
      <c r="AL201" s="106">
        <v>358803.75</v>
      </c>
      <c r="AM201" s="106"/>
      <c r="AN201" s="106"/>
      <c r="AO201" s="106"/>
      <c r="AP201" s="1161">
        <f t="shared" si="44"/>
        <v>1020203.75</v>
      </c>
    </row>
    <row r="202" spans="1:42">
      <c r="A202" s="102">
        <v>43</v>
      </c>
      <c r="B202" s="106" t="s">
        <v>936</v>
      </c>
      <c r="C202" s="106">
        <v>1</v>
      </c>
      <c r="D202" s="106">
        <v>8</v>
      </c>
      <c r="E202" s="106">
        <v>661400</v>
      </c>
      <c r="F202" s="355"/>
      <c r="G202" s="106">
        <v>105824</v>
      </c>
      <c r="H202" s="106"/>
      <c r="I202" s="106"/>
      <c r="J202" s="106"/>
      <c r="K202" s="1161">
        <f t="shared" si="40"/>
        <v>767224</v>
      </c>
      <c r="L202" s="106">
        <v>1</v>
      </c>
      <c r="M202" s="106">
        <v>7</v>
      </c>
      <c r="N202" s="106">
        <v>661400</v>
      </c>
      <c r="O202" s="355"/>
      <c r="P202" s="106">
        <v>92596.000000000015</v>
      </c>
      <c r="Q202" s="106"/>
      <c r="R202" s="106"/>
      <c r="S202" s="106"/>
      <c r="T202" s="1161">
        <f t="shared" si="41"/>
        <v>753996</v>
      </c>
      <c r="U202" s="230">
        <f t="shared" si="37"/>
        <v>0</v>
      </c>
      <c r="V202" s="230">
        <f t="shared" si="38"/>
        <v>0</v>
      </c>
      <c r="W202" s="230">
        <f t="shared" si="42"/>
        <v>13227.999999999985</v>
      </c>
      <c r="X202" s="74">
        <f t="shared" si="43"/>
        <v>13228</v>
      </c>
      <c r="Y202" s="106">
        <v>1</v>
      </c>
      <c r="Z202" s="106">
        <v>9</v>
      </c>
      <c r="AA202" s="106">
        <v>661400</v>
      </c>
      <c r="AB202" s="355"/>
      <c r="AC202" s="106">
        <v>119052</v>
      </c>
      <c r="AD202" s="106"/>
      <c r="AE202" s="106"/>
      <c r="AF202" s="106"/>
      <c r="AG202" s="1161">
        <f t="shared" si="39"/>
        <v>780452</v>
      </c>
      <c r="AH202" s="106">
        <v>1</v>
      </c>
      <c r="AI202" s="106">
        <v>10</v>
      </c>
      <c r="AJ202" s="106">
        <v>661400</v>
      </c>
      <c r="AK202" s="355"/>
      <c r="AL202" s="106">
        <v>132280</v>
      </c>
      <c r="AM202" s="106"/>
      <c r="AN202" s="106"/>
      <c r="AO202" s="106"/>
      <c r="AP202" s="1161">
        <f t="shared" si="44"/>
        <v>793680</v>
      </c>
    </row>
    <row r="203" spans="1:42">
      <c r="A203" s="102">
        <v>44</v>
      </c>
      <c r="B203" s="106" t="s">
        <v>937</v>
      </c>
      <c r="C203" s="106">
        <v>1</v>
      </c>
      <c r="D203" s="106">
        <v>10</v>
      </c>
      <c r="E203" s="106">
        <v>661400</v>
      </c>
      <c r="F203" s="355"/>
      <c r="G203" s="106">
        <v>132280</v>
      </c>
      <c r="H203" s="106"/>
      <c r="I203" s="106"/>
      <c r="J203" s="106"/>
      <c r="K203" s="1161">
        <f t="shared" si="40"/>
        <v>793680</v>
      </c>
      <c r="L203" s="106">
        <v>1</v>
      </c>
      <c r="M203" s="106">
        <v>9</v>
      </c>
      <c r="N203" s="106">
        <v>661400</v>
      </c>
      <c r="O203" s="355"/>
      <c r="P203" s="106">
        <v>119052</v>
      </c>
      <c r="Q203" s="106"/>
      <c r="R203" s="106"/>
      <c r="S203" s="106"/>
      <c r="T203" s="1161">
        <f t="shared" si="41"/>
        <v>780452</v>
      </c>
      <c r="U203" s="230">
        <f t="shared" si="37"/>
        <v>0</v>
      </c>
      <c r="V203" s="230">
        <f t="shared" si="38"/>
        <v>0</v>
      </c>
      <c r="W203" s="230">
        <f t="shared" si="42"/>
        <v>13228</v>
      </c>
      <c r="X203" s="74">
        <f t="shared" si="43"/>
        <v>13228</v>
      </c>
      <c r="Y203" s="106">
        <v>1</v>
      </c>
      <c r="Z203" s="106">
        <v>11</v>
      </c>
      <c r="AA203" s="106">
        <v>661400</v>
      </c>
      <c r="AB203" s="355"/>
      <c r="AC203" s="106">
        <v>145508</v>
      </c>
      <c r="AD203" s="106"/>
      <c r="AE203" s="106"/>
      <c r="AF203" s="106"/>
      <c r="AG203" s="1161">
        <f t="shared" si="39"/>
        <v>806908</v>
      </c>
      <c r="AH203" s="106">
        <v>1</v>
      </c>
      <c r="AI203" s="106">
        <v>12</v>
      </c>
      <c r="AJ203" s="106">
        <v>661400</v>
      </c>
      <c r="AK203" s="355"/>
      <c r="AL203" s="106">
        <v>158736</v>
      </c>
      <c r="AM203" s="106"/>
      <c r="AN203" s="106"/>
      <c r="AO203" s="106"/>
      <c r="AP203" s="1161">
        <f t="shared" si="44"/>
        <v>820136</v>
      </c>
    </row>
    <row r="204" spans="1:42">
      <c r="A204" s="102">
        <v>45</v>
      </c>
      <c r="B204" s="106" t="s">
        <v>938</v>
      </c>
      <c r="C204" s="106">
        <v>1</v>
      </c>
      <c r="D204" s="106">
        <v>13</v>
      </c>
      <c r="E204" s="106">
        <v>661400</v>
      </c>
      <c r="F204" s="355"/>
      <c r="G204" s="106">
        <v>171964</v>
      </c>
      <c r="H204" s="106"/>
      <c r="I204" s="106"/>
      <c r="J204" s="106"/>
      <c r="K204" s="1161">
        <f t="shared" si="40"/>
        <v>833364</v>
      </c>
      <c r="L204" s="106">
        <v>1</v>
      </c>
      <c r="M204" s="106">
        <v>12</v>
      </c>
      <c r="N204" s="106">
        <v>661400</v>
      </c>
      <c r="O204" s="355"/>
      <c r="P204" s="106">
        <v>158736</v>
      </c>
      <c r="Q204" s="106"/>
      <c r="R204" s="106"/>
      <c r="S204" s="106"/>
      <c r="T204" s="1161">
        <f t="shared" si="41"/>
        <v>820136</v>
      </c>
      <c r="U204" s="230">
        <f t="shared" si="37"/>
        <v>0</v>
      </c>
      <c r="V204" s="230">
        <f t="shared" si="38"/>
        <v>0</v>
      </c>
      <c r="W204" s="230">
        <f t="shared" si="42"/>
        <v>13228</v>
      </c>
      <c r="X204" s="74">
        <f t="shared" si="43"/>
        <v>13228</v>
      </c>
      <c r="Y204" s="106">
        <v>1</v>
      </c>
      <c r="Z204" s="106">
        <v>14</v>
      </c>
      <c r="AA204" s="106">
        <v>661400</v>
      </c>
      <c r="AB204" s="355"/>
      <c r="AC204" s="106">
        <v>185192.00000000003</v>
      </c>
      <c r="AD204" s="106"/>
      <c r="AE204" s="106"/>
      <c r="AF204" s="106"/>
      <c r="AG204" s="1161">
        <f t="shared" si="39"/>
        <v>846592</v>
      </c>
      <c r="AH204" s="106">
        <v>1</v>
      </c>
      <c r="AI204" s="106">
        <v>15</v>
      </c>
      <c r="AJ204" s="106">
        <v>661400</v>
      </c>
      <c r="AK204" s="355"/>
      <c r="AL204" s="106">
        <v>198420</v>
      </c>
      <c r="AM204" s="106"/>
      <c r="AN204" s="106"/>
      <c r="AO204" s="106"/>
      <c r="AP204" s="1161">
        <f t="shared" si="44"/>
        <v>859820</v>
      </c>
    </row>
    <row r="205" spans="1:42">
      <c r="A205" s="102">
        <v>46</v>
      </c>
      <c r="B205" s="106" t="s">
        <v>939</v>
      </c>
      <c r="C205" s="106">
        <v>1</v>
      </c>
      <c r="D205" s="106">
        <v>7</v>
      </c>
      <c r="E205" s="106">
        <v>661400</v>
      </c>
      <c r="F205" s="355"/>
      <c r="G205" s="106">
        <v>92596.000000000015</v>
      </c>
      <c r="H205" s="106"/>
      <c r="I205" s="106"/>
      <c r="J205" s="106"/>
      <c r="K205" s="1161">
        <f t="shared" si="40"/>
        <v>753996</v>
      </c>
      <c r="L205" s="106">
        <v>1</v>
      </c>
      <c r="M205" s="106">
        <v>6</v>
      </c>
      <c r="N205" s="106">
        <v>661400</v>
      </c>
      <c r="O205" s="355"/>
      <c r="P205" s="106">
        <v>79368</v>
      </c>
      <c r="Q205" s="106"/>
      <c r="R205" s="106"/>
      <c r="S205" s="106"/>
      <c r="T205" s="1161">
        <f t="shared" si="41"/>
        <v>740768</v>
      </c>
      <c r="U205" s="230">
        <f t="shared" si="37"/>
        <v>0</v>
      </c>
      <c r="V205" s="230">
        <f t="shared" si="38"/>
        <v>0</v>
      </c>
      <c r="W205" s="230">
        <f t="shared" si="42"/>
        <v>13228.000000000015</v>
      </c>
      <c r="X205" s="74">
        <f t="shared" si="43"/>
        <v>13228</v>
      </c>
      <c r="Y205" s="106">
        <v>1</v>
      </c>
      <c r="Z205" s="106">
        <v>8</v>
      </c>
      <c r="AA205" s="106">
        <v>661400</v>
      </c>
      <c r="AB205" s="355"/>
      <c r="AC205" s="106">
        <v>105824</v>
      </c>
      <c r="AD205" s="106"/>
      <c r="AE205" s="106"/>
      <c r="AF205" s="106"/>
      <c r="AG205" s="1161">
        <f t="shared" si="39"/>
        <v>767224</v>
      </c>
      <c r="AH205" s="106">
        <v>1</v>
      </c>
      <c r="AI205" s="106">
        <v>9</v>
      </c>
      <c r="AJ205" s="106">
        <v>661400</v>
      </c>
      <c r="AK205" s="355"/>
      <c r="AL205" s="106">
        <v>119052</v>
      </c>
      <c r="AM205" s="106"/>
      <c r="AN205" s="106"/>
      <c r="AO205" s="106"/>
      <c r="AP205" s="1161">
        <f t="shared" si="44"/>
        <v>780452</v>
      </c>
    </row>
    <row r="206" spans="1:42">
      <c r="A206" s="102">
        <v>47</v>
      </c>
      <c r="B206" s="106" t="s">
        <v>940</v>
      </c>
      <c r="C206" s="106">
        <v>1</v>
      </c>
      <c r="D206" s="106">
        <v>8</v>
      </c>
      <c r="E206" s="106">
        <v>661400</v>
      </c>
      <c r="F206" s="355"/>
      <c r="G206" s="106">
        <v>105824</v>
      </c>
      <c r="H206" s="106"/>
      <c r="I206" s="106"/>
      <c r="J206" s="106"/>
      <c r="K206" s="1161">
        <f t="shared" si="40"/>
        <v>767224</v>
      </c>
      <c r="L206" s="106">
        <v>1</v>
      </c>
      <c r="M206" s="106">
        <v>7</v>
      </c>
      <c r="N206" s="106">
        <v>661400</v>
      </c>
      <c r="O206" s="355"/>
      <c r="P206" s="106">
        <v>92596.000000000015</v>
      </c>
      <c r="Q206" s="106"/>
      <c r="R206" s="106"/>
      <c r="S206" s="106"/>
      <c r="T206" s="1161">
        <f t="shared" si="41"/>
        <v>753996</v>
      </c>
      <c r="U206" s="230">
        <f t="shared" si="37"/>
        <v>0</v>
      </c>
      <c r="V206" s="230">
        <f t="shared" si="38"/>
        <v>0</v>
      </c>
      <c r="W206" s="230">
        <f t="shared" si="42"/>
        <v>13227.999999999985</v>
      </c>
      <c r="X206" s="74">
        <f t="shared" si="43"/>
        <v>13228</v>
      </c>
      <c r="Y206" s="106">
        <v>1</v>
      </c>
      <c r="Z206" s="106">
        <v>9</v>
      </c>
      <c r="AA206" s="106">
        <v>661400</v>
      </c>
      <c r="AB206" s="355"/>
      <c r="AC206" s="106">
        <v>119052</v>
      </c>
      <c r="AD206" s="106"/>
      <c r="AE206" s="106"/>
      <c r="AF206" s="106"/>
      <c r="AG206" s="1161">
        <f t="shared" si="39"/>
        <v>780452</v>
      </c>
      <c r="AH206" s="106">
        <v>1</v>
      </c>
      <c r="AI206" s="106">
        <v>10</v>
      </c>
      <c r="AJ206" s="106">
        <v>661400</v>
      </c>
      <c r="AK206" s="355"/>
      <c r="AL206" s="106">
        <v>132280</v>
      </c>
      <c r="AM206" s="106"/>
      <c r="AN206" s="106"/>
      <c r="AO206" s="106"/>
      <c r="AP206" s="1161">
        <f t="shared" si="44"/>
        <v>793680</v>
      </c>
    </row>
    <row r="207" spans="1:42">
      <c r="A207" s="102">
        <v>48</v>
      </c>
      <c r="B207" s="106" t="s">
        <v>941</v>
      </c>
      <c r="C207" s="106">
        <v>1</v>
      </c>
      <c r="D207" s="106">
        <v>8</v>
      </c>
      <c r="E207" s="106">
        <v>661400</v>
      </c>
      <c r="F207" s="355"/>
      <c r="G207" s="106">
        <v>105824</v>
      </c>
      <c r="H207" s="106"/>
      <c r="I207" s="106"/>
      <c r="J207" s="106"/>
      <c r="K207" s="1161">
        <f t="shared" si="40"/>
        <v>767224</v>
      </c>
      <c r="L207" s="106">
        <v>1</v>
      </c>
      <c r="M207" s="106">
        <v>7</v>
      </c>
      <c r="N207" s="106">
        <v>661400</v>
      </c>
      <c r="O207" s="355"/>
      <c r="P207" s="106">
        <v>92596.000000000015</v>
      </c>
      <c r="Q207" s="106"/>
      <c r="R207" s="106"/>
      <c r="S207" s="106"/>
      <c r="T207" s="1161">
        <f t="shared" si="41"/>
        <v>753996</v>
      </c>
      <c r="U207" s="230">
        <f t="shared" si="37"/>
        <v>0</v>
      </c>
      <c r="V207" s="230">
        <f t="shared" si="38"/>
        <v>0</v>
      </c>
      <c r="W207" s="230">
        <f t="shared" si="42"/>
        <v>13227.999999999985</v>
      </c>
      <c r="X207" s="74">
        <f t="shared" si="43"/>
        <v>13228</v>
      </c>
      <c r="Y207" s="106">
        <v>1</v>
      </c>
      <c r="Z207" s="106">
        <v>9</v>
      </c>
      <c r="AA207" s="106">
        <v>661400</v>
      </c>
      <c r="AB207" s="355"/>
      <c r="AC207" s="106">
        <v>119052</v>
      </c>
      <c r="AD207" s="106"/>
      <c r="AE207" s="106"/>
      <c r="AF207" s="106"/>
      <c r="AG207" s="1161">
        <f t="shared" si="39"/>
        <v>780452</v>
      </c>
      <c r="AH207" s="106">
        <v>1</v>
      </c>
      <c r="AI207" s="106">
        <v>10</v>
      </c>
      <c r="AJ207" s="106">
        <v>661400</v>
      </c>
      <c r="AK207" s="355"/>
      <c r="AL207" s="106">
        <v>132280</v>
      </c>
      <c r="AM207" s="106"/>
      <c r="AN207" s="106"/>
      <c r="AO207" s="106"/>
      <c r="AP207" s="1161">
        <f t="shared" si="44"/>
        <v>793680</v>
      </c>
    </row>
    <row r="208" spans="1:42">
      <c r="A208" s="102">
        <v>49</v>
      </c>
      <c r="B208" s="106" t="s">
        <v>942</v>
      </c>
      <c r="C208" s="106">
        <v>1</v>
      </c>
      <c r="D208" s="106">
        <v>15</v>
      </c>
      <c r="E208" s="106">
        <v>661400</v>
      </c>
      <c r="F208" s="355"/>
      <c r="G208" s="106">
        <v>198420</v>
      </c>
      <c r="H208" s="106"/>
      <c r="I208" s="106"/>
      <c r="J208" s="106"/>
      <c r="K208" s="1161">
        <f t="shared" si="40"/>
        <v>859820</v>
      </c>
      <c r="L208" s="106">
        <v>1</v>
      </c>
      <c r="M208" s="106">
        <v>14</v>
      </c>
      <c r="N208" s="106">
        <v>661400</v>
      </c>
      <c r="O208" s="355"/>
      <c r="P208" s="106">
        <v>185192.00000000003</v>
      </c>
      <c r="Q208" s="106"/>
      <c r="R208" s="106"/>
      <c r="S208" s="106"/>
      <c r="T208" s="1161">
        <f t="shared" si="41"/>
        <v>846592</v>
      </c>
      <c r="U208" s="230">
        <f t="shared" si="37"/>
        <v>0</v>
      </c>
      <c r="V208" s="230">
        <f t="shared" si="38"/>
        <v>0</v>
      </c>
      <c r="W208" s="230">
        <f t="shared" si="42"/>
        <v>13227.999999999971</v>
      </c>
      <c r="X208" s="74">
        <f t="shared" si="43"/>
        <v>13228</v>
      </c>
      <c r="Y208" s="106">
        <v>1</v>
      </c>
      <c r="Z208" s="106">
        <v>16</v>
      </c>
      <c r="AA208" s="106">
        <v>661400</v>
      </c>
      <c r="AB208" s="355"/>
      <c r="AC208" s="106">
        <v>198420</v>
      </c>
      <c r="AD208" s="106"/>
      <c r="AE208" s="106"/>
      <c r="AF208" s="106"/>
      <c r="AG208" s="1161">
        <f t="shared" si="39"/>
        <v>859820</v>
      </c>
      <c r="AH208" s="106">
        <v>1</v>
      </c>
      <c r="AI208" s="106">
        <v>17</v>
      </c>
      <c r="AJ208" s="106">
        <v>661400</v>
      </c>
      <c r="AK208" s="355"/>
      <c r="AL208" s="106">
        <v>198420</v>
      </c>
      <c r="AM208" s="106"/>
      <c r="AN208" s="106"/>
      <c r="AO208" s="106"/>
      <c r="AP208" s="1161">
        <f t="shared" si="44"/>
        <v>859820</v>
      </c>
    </row>
    <row r="209" spans="1:42">
      <c r="A209" s="102">
        <v>50</v>
      </c>
      <c r="B209" s="106" t="s">
        <v>943</v>
      </c>
      <c r="C209" s="106">
        <v>1</v>
      </c>
      <c r="D209" s="106">
        <v>10</v>
      </c>
      <c r="E209" s="106">
        <v>661400</v>
      </c>
      <c r="F209" s="355"/>
      <c r="G209" s="106">
        <v>132280</v>
      </c>
      <c r="H209" s="106"/>
      <c r="I209" s="106"/>
      <c r="J209" s="106"/>
      <c r="K209" s="1161">
        <f t="shared" si="40"/>
        <v>793680</v>
      </c>
      <c r="L209" s="106">
        <v>1</v>
      </c>
      <c r="M209" s="106">
        <v>9</v>
      </c>
      <c r="N209" s="106">
        <v>661400</v>
      </c>
      <c r="O209" s="355"/>
      <c r="P209" s="106">
        <v>119052</v>
      </c>
      <c r="Q209" s="106"/>
      <c r="R209" s="106"/>
      <c r="S209" s="106"/>
      <c r="T209" s="1161">
        <f t="shared" si="41"/>
        <v>780452</v>
      </c>
      <c r="U209" s="230">
        <f t="shared" si="37"/>
        <v>0</v>
      </c>
      <c r="V209" s="230">
        <f t="shared" si="38"/>
        <v>0</v>
      </c>
      <c r="W209" s="230">
        <f t="shared" si="42"/>
        <v>13228</v>
      </c>
      <c r="X209" s="74">
        <f t="shared" si="43"/>
        <v>13228</v>
      </c>
      <c r="Y209" s="106">
        <v>1</v>
      </c>
      <c r="Z209" s="106">
        <v>11</v>
      </c>
      <c r="AA209" s="106">
        <v>661400</v>
      </c>
      <c r="AB209" s="355"/>
      <c r="AC209" s="106">
        <v>145508</v>
      </c>
      <c r="AD209" s="106"/>
      <c r="AE209" s="106"/>
      <c r="AF209" s="106"/>
      <c r="AG209" s="1161">
        <f t="shared" si="39"/>
        <v>806908</v>
      </c>
      <c r="AH209" s="106">
        <v>1</v>
      </c>
      <c r="AI209" s="106">
        <v>12</v>
      </c>
      <c r="AJ209" s="106">
        <v>661400</v>
      </c>
      <c r="AK209" s="355"/>
      <c r="AL209" s="106">
        <v>158736</v>
      </c>
      <c r="AM209" s="106"/>
      <c r="AN209" s="106"/>
      <c r="AO209" s="106"/>
      <c r="AP209" s="1161">
        <f t="shared" si="44"/>
        <v>820136</v>
      </c>
    </row>
    <row r="210" spans="1:42">
      <c r="A210" s="102">
        <v>51</v>
      </c>
      <c r="B210" s="106" t="s">
        <v>944</v>
      </c>
      <c r="C210" s="106">
        <v>1</v>
      </c>
      <c r="D210" s="106">
        <v>22</v>
      </c>
      <c r="E210" s="106">
        <v>661400</v>
      </c>
      <c r="F210" s="355"/>
      <c r="G210" s="106">
        <v>215282</v>
      </c>
      <c r="H210" s="106"/>
      <c r="I210" s="106"/>
      <c r="J210" s="106"/>
      <c r="K210" s="1161">
        <f t="shared" si="40"/>
        <v>876682</v>
      </c>
      <c r="L210" s="106">
        <v>1</v>
      </c>
      <c r="M210" s="106">
        <v>21</v>
      </c>
      <c r="N210" s="106">
        <v>661400</v>
      </c>
      <c r="O210" s="355"/>
      <c r="P210" s="106">
        <v>215282</v>
      </c>
      <c r="Q210" s="106"/>
      <c r="R210" s="106"/>
      <c r="S210" s="106"/>
      <c r="T210" s="1161">
        <f t="shared" si="41"/>
        <v>876682</v>
      </c>
      <c r="U210" s="230">
        <f t="shared" si="37"/>
        <v>0</v>
      </c>
      <c r="V210" s="230">
        <f t="shared" si="38"/>
        <v>0</v>
      </c>
      <c r="W210" s="230">
        <f t="shared" si="42"/>
        <v>0</v>
      </c>
      <c r="X210" s="74">
        <f t="shared" si="43"/>
        <v>0</v>
      </c>
      <c r="Y210" s="106">
        <v>1</v>
      </c>
      <c r="Z210" s="106">
        <v>23</v>
      </c>
      <c r="AA210" s="106">
        <v>661400</v>
      </c>
      <c r="AB210" s="355"/>
      <c r="AC210" s="106">
        <v>215282</v>
      </c>
      <c r="AD210" s="106"/>
      <c r="AE210" s="106"/>
      <c r="AF210" s="106"/>
      <c r="AG210" s="1161">
        <f t="shared" si="39"/>
        <v>876682</v>
      </c>
      <c r="AH210" s="106">
        <v>1</v>
      </c>
      <c r="AI210" s="106">
        <v>24</v>
      </c>
      <c r="AJ210" s="106">
        <v>661400</v>
      </c>
      <c r="AK210" s="355"/>
      <c r="AL210" s="106">
        <v>215282</v>
      </c>
      <c r="AM210" s="106"/>
      <c r="AN210" s="106"/>
      <c r="AO210" s="106"/>
      <c r="AP210" s="1161">
        <f t="shared" si="44"/>
        <v>876682</v>
      </c>
    </row>
    <row r="211" spans="1:42">
      <c r="A211" s="102">
        <v>52</v>
      </c>
      <c r="B211" s="106" t="s">
        <v>945</v>
      </c>
      <c r="C211" s="106">
        <v>1</v>
      </c>
      <c r="D211" s="106">
        <v>27</v>
      </c>
      <c r="E211" s="106">
        <v>661400</v>
      </c>
      <c r="F211" s="355"/>
      <c r="G211" s="106">
        <v>358803.75</v>
      </c>
      <c r="H211" s="106"/>
      <c r="I211" s="106"/>
      <c r="J211" s="106"/>
      <c r="K211" s="1161">
        <f t="shared" si="40"/>
        <v>1020203.75</v>
      </c>
      <c r="L211" s="106">
        <v>1</v>
      </c>
      <c r="M211" s="106">
        <v>26</v>
      </c>
      <c r="N211" s="106">
        <v>661400</v>
      </c>
      <c r="O211" s="355"/>
      <c r="P211" s="106">
        <v>358803.75</v>
      </c>
      <c r="Q211" s="106"/>
      <c r="R211" s="106"/>
      <c r="S211" s="106"/>
      <c r="T211" s="1161">
        <f t="shared" si="41"/>
        <v>1020203.75</v>
      </c>
      <c r="U211" s="230">
        <f t="shared" si="37"/>
        <v>0</v>
      </c>
      <c r="V211" s="230">
        <f t="shared" si="38"/>
        <v>0</v>
      </c>
      <c r="W211" s="230">
        <f t="shared" si="42"/>
        <v>0</v>
      </c>
      <c r="X211" s="74">
        <f t="shared" si="43"/>
        <v>0</v>
      </c>
      <c r="Y211" s="106">
        <v>1</v>
      </c>
      <c r="Z211" s="106">
        <v>28</v>
      </c>
      <c r="AA211" s="106">
        <v>661400</v>
      </c>
      <c r="AB211" s="355"/>
      <c r="AC211" s="106">
        <v>358803.75</v>
      </c>
      <c r="AD211" s="106"/>
      <c r="AE211" s="106"/>
      <c r="AF211" s="106"/>
      <c r="AG211" s="1161">
        <f t="shared" si="39"/>
        <v>1020203.75</v>
      </c>
      <c r="AH211" s="106">
        <v>1</v>
      </c>
      <c r="AI211" s="106">
        <v>29</v>
      </c>
      <c r="AJ211" s="106">
        <v>661400</v>
      </c>
      <c r="AK211" s="355"/>
      <c r="AL211" s="106">
        <v>358803.75</v>
      </c>
      <c r="AM211" s="106"/>
      <c r="AN211" s="106"/>
      <c r="AO211" s="106"/>
      <c r="AP211" s="1161">
        <f t="shared" si="44"/>
        <v>1020203.75</v>
      </c>
    </row>
    <row r="212" spans="1:42">
      <c r="A212" s="102">
        <v>53</v>
      </c>
      <c r="B212" s="106" t="s">
        <v>946</v>
      </c>
      <c r="C212" s="106">
        <v>1</v>
      </c>
      <c r="D212" s="106">
        <v>5</v>
      </c>
      <c r="E212" s="106">
        <v>661400</v>
      </c>
      <c r="F212" s="355"/>
      <c r="G212" s="106">
        <v>66140</v>
      </c>
      <c r="H212" s="106"/>
      <c r="I212" s="106"/>
      <c r="J212" s="106"/>
      <c r="K212" s="1161">
        <f t="shared" si="40"/>
        <v>727540</v>
      </c>
      <c r="L212" s="106">
        <v>1</v>
      </c>
      <c r="M212" s="106">
        <v>4</v>
      </c>
      <c r="N212" s="106">
        <v>661400</v>
      </c>
      <c r="O212" s="355"/>
      <c r="P212" s="106">
        <v>52912</v>
      </c>
      <c r="Q212" s="106"/>
      <c r="R212" s="106"/>
      <c r="S212" s="106"/>
      <c r="T212" s="1161">
        <f t="shared" si="41"/>
        <v>714312</v>
      </c>
      <c r="U212" s="230">
        <f t="shared" si="37"/>
        <v>0</v>
      </c>
      <c r="V212" s="230">
        <f t="shared" si="38"/>
        <v>0</v>
      </c>
      <c r="W212" s="230">
        <f t="shared" si="42"/>
        <v>13228</v>
      </c>
      <c r="X212" s="74">
        <f t="shared" si="43"/>
        <v>13228</v>
      </c>
      <c r="Y212" s="106">
        <v>1</v>
      </c>
      <c r="Z212" s="106">
        <v>6</v>
      </c>
      <c r="AA212" s="106">
        <v>661400</v>
      </c>
      <c r="AB212" s="355"/>
      <c r="AC212" s="106">
        <v>79368</v>
      </c>
      <c r="AD212" s="106"/>
      <c r="AE212" s="106"/>
      <c r="AF212" s="106"/>
      <c r="AG212" s="1161">
        <f t="shared" si="39"/>
        <v>740768</v>
      </c>
      <c r="AH212" s="106">
        <v>1</v>
      </c>
      <c r="AI212" s="106">
        <v>7</v>
      </c>
      <c r="AJ212" s="106">
        <v>661400</v>
      </c>
      <c r="AK212" s="355"/>
      <c r="AL212" s="106">
        <v>92596.000000000015</v>
      </c>
      <c r="AM212" s="106"/>
      <c r="AN212" s="106"/>
      <c r="AO212" s="106"/>
      <c r="AP212" s="1161">
        <f t="shared" si="44"/>
        <v>753996</v>
      </c>
    </row>
    <row r="213" spans="1:42">
      <c r="A213" s="102">
        <v>54</v>
      </c>
      <c r="B213" s="106" t="s">
        <v>947</v>
      </c>
      <c r="C213" s="106">
        <v>1</v>
      </c>
      <c r="D213" s="106">
        <v>12</v>
      </c>
      <c r="E213" s="106">
        <v>661400</v>
      </c>
      <c r="F213" s="355"/>
      <c r="G213" s="106">
        <v>158736</v>
      </c>
      <c r="H213" s="106"/>
      <c r="I213" s="106"/>
      <c r="J213" s="106"/>
      <c r="K213" s="1161">
        <f t="shared" si="40"/>
        <v>820136</v>
      </c>
      <c r="L213" s="106">
        <v>1</v>
      </c>
      <c r="M213" s="106">
        <v>11</v>
      </c>
      <c r="N213" s="106">
        <v>661400</v>
      </c>
      <c r="O213" s="355"/>
      <c r="P213" s="106">
        <v>145508</v>
      </c>
      <c r="Q213" s="106"/>
      <c r="R213" s="106"/>
      <c r="S213" s="106"/>
      <c r="T213" s="1161">
        <f t="shared" si="41"/>
        <v>806908</v>
      </c>
      <c r="U213" s="230">
        <f t="shared" si="37"/>
        <v>0</v>
      </c>
      <c r="V213" s="230">
        <f t="shared" si="38"/>
        <v>0</v>
      </c>
      <c r="W213" s="230">
        <f t="shared" si="42"/>
        <v>13228</v>
      </c>
      <c r="X213" s="74">
        <f t="shared" si="43"/>
        <v>13228</v>
      </c>
      <c r="Y213" s="106">
        <v>1</v>
      </c>
      <c r="Z213" s="106">
        <v>13</v>
      </c>
      <c r="AA213" s="106">
        <v>661400</v>
      </c>
      <c r="AB213" s="355"/>
      <c r="AC213" s="106">
        <v>171964</v>
      </c>
      <c r="AD213" s="106"/>
      <c r="AE213" s="106"/>
      <c r="AF213" s="106"/>
      <c r="AG213" s="1161">
        <f t="shared" si="39"/>
        <v>833364</v>
      </c>
      <c r="AH213" s="106">
        <v>1</v>
      </c>
      <c r="AI213" s="106">
        <v>14</v>
      </c>
      <c r="AJ213" s="106">
        <v>661400</v>
      </c>
      <c r="AK213" s="355"/>
      <c r="AL213" s="106">
        <v>185192.00000000003</v>
      </c>
      <c r="AM213" s="106"/>
      <c r="AN213" s="106"/>
      <c r="AO213" s="106"/>
      <c r="AP213" s="1161">
        <f t="shared" si="44"/>
        <v>846592</v>
      </c>
    </row>
    <row r="214" spans="1:42">
      <c r="A214" s="102">
        <v>55</v>
      </c>
      <c r="B214" s="106" t="s">
        <v>948</v>
      </c>
      <c r="C214" s="106">
        <v>1</v>
      </c>
      <c r="D214" s="106">
        <v>6</v>
      </c>
      <c r="E214" s="106">
        <v>661400</v>
      </c>
      <c r="F214" s="355"/>
      <c r="G214" s="106">
        <v>79368</v>
      </c>
      <c r="H214" s="106"/>
      <c r="I214" s="106"/>
      <c r="J214" s="106"/>
      <c r="K214" s="1161">
        <f t="shared" si="40"/>
        <v>740768</v>
      </c>
      <c r="L214" s="106">
        <v>1</v>
      </c>
      <c r="M214" s="106">
        <v>5</v>
      </c>
      <c r="N214" s="106">
        <v>661400</v>
      </c>
      <c r="O214" s="355"/>
      <c r="P214" s="106">
        <v>66140</v>
      </c>
      <c r="Q214" s="106"/>
      <c r="R214" s="106"/>
      <c r="S214" s="106"/>
      <c r="T214" s="1161">
        <f t="shared" si="41"/>
        <v>727540</v>
      </c>
      <c r="U214" s="230">
        <f t="shared" si="37"/>
        <v>0</v>
      </c>
      <c r="V214" s="230">
        <f t="shared" si="38"/>
        <v>0</v>
      </c>
      <c r="W214" s="230">
        <f t="shared" si="42"/>
        <v>13228</v>
      </c>
      <c r="X214" s="74">
        <f t="shared" si="43"/>
        <v>13228</v>
      </c>
      <c r="Y214" s="106">
        <v>1</v>
      </c>
      <c r="Z214" s="106">
        <v>7</v>
      </c>
      <c r="AA214" s="106">
        <v>661400</v>
      </c>
      <c r="AB214" s="355"/>
      <c r="AC214" s="106">
        <v>92596.000000000015</v>
      </c>
      <c r="AD214" s="106"/>
      <c r="AE214" s="106"/>
      <c r="AF214" s="106"/>
      <c r="AG214" s="1161">
        <f t="shared" si="39"/>
        <v>753996</v>
      </c>
      <c r="AH214" s="106">
        <v>1</v>
      </c>
      <c r="AI214" s="106">
        <v>8</v>
      </c>
      <c r="AJ214" s="106">
        <v>661400</v>
      </c>
      <c r="AK214" s="355"/>
      <c r="AL214" s="106">
        <v>105824</v>
      </c>
      <c r="AM214" s="106"/>
      <c r="AN214" s="106"/>
      <c r="AO214" s="106"/>
      <c r="AP214" s="1161">
        <f t="shared" si="44"/>
        <v>767224</v>
      </c>
    </row>
    <row r="215" spans="1:42">
      <c r="A215" s="102">
        <v>56</v>
      </c>
      <c r="B215" s="106" t="s">
        <v>949</v>
      </c>
      <c r="C215" s="106">
        <v>1</v>
      </c>
      <c r="D215" s="106">
        <v>23</v>
      </c>
      <c r="E215" s="106">
        <v>661400</v>
      </c>
      <c r="F215" s="355"/>
      <c r="G215" s="106">
        <v>263123</v>
      </c>
      <c r="H215" s="106"/>
      <c r="I215" s="106"/>
      <c r="J215" s="106"/>
      <c r="K215" s="1161">
        <f t="shared" si="40"/>
        <v>924523</v>
      </c>
      <c r="L215" s="106">
        <v>1</v>
      </c>
      <c r="M215" s="106">
        <v>22</v>
      </c>
      <c r="N215" s="106">
        <v>661400</v>
      </c>
      <c r="O215" s="355"/>
      <c r="P215" s="106">
        <v>263123</v>
      </c>
      <c r="Q215" s="106"/>
      <c r="R215" s="106"/>
      <c r="S215" s="106"/>
      <c r="T215" s="1161">
        <f t="shared" si="41"/>
        <v>924523</v>
      </c>
      <c r="U215" s="230">
        <f t="shared" si="37"/>
        <v>0</v>
      </c>
      <c r="V215" s="230">
        <f t="shared" si="38"/>
        <v>0</v>
      </c>
      <c r="W215" s="230">
        <f t="shared" si="42"/>
        <v>0</v>
      </c>
      <c r="X215" s="74">
        <f t="shared" si="43"/>
        <v>0</v>
      </c>
      <c r="Y215" s="106">
        <v>1</v>
      </c>
      <c r="Z215" s="106">
        <v>24</v>
      </c>
      <c r="AA215" s="106">
        <v>661400</v>
      </c>
      <c r="AB215" s="355"/>
      <c r="AC215" s="106">
        <v>263123</v>
      </c>
      <c r="AD215" s="106"/>
      <c r="AE215" s="106"/>
      <c r="AF215" s="106"/>
      <c r="AG215" s="1161">
        <f t="shared" si="39"/>
        <v>924523</v>
      </c>
      <c r="AH215" s="106">
        <v>1</v>
      </c>
      <c r="AI215" s="106">
        <v>25</v>
      </c>
      <c r="AJ215" s="106">
        <v>661400</v>
      </c>
      <c r="AK215" s="355"/>
      <c r="AL215" s="106">
        <v>263123</v>
      </c>
      <c r="AM215" s="106"/>
      <c r="AN215" s="106"/>
      <c r="AO215" s="106"/>
      <c r="AP215" s="1161">
        <f t="shared" si="44"/>
        <v>924523</v>
      </c>
    </row>
    <row r="216" spans="1:42">
      <c r="A216" s="102">
        <v>57</v>
      </c>
      <c r="B216" s="106" t="s">
        <v>950</v>
      </c>
      <c r="C216" s="106">
        <v>1</v>
      </c>
      <c r="D216" s="106">
        <v>8</v>
      </c>
      <c r="E216" s="106">
        <v>661400</v>
      </c>
      <c r="F216" s="355"/>
      <c r="G216" s="106">
        <v>105824</v>
      </c>
      <c r="H216" s="106"/>
      <c r="I216" s="106"/>
      <c r="J216" s="106"/>
      <c r="K216" s="1161">
        <f t="shared" si="40"/>
        <v>767224</v>
      </c>
      <c r="L216" s="106">
        <v>1</v>
      </c>
      <c r="M216" s="106">
        <v>7</v>
      </c>
      <c r="N216" s="106">
        <v>661400</v>
      </c>
      <c r="O216" s="355"/>
      <c r="P216" s="106">
        <v>92596.000000000015</v>
      </c>
      <c r="Q216" s="106"/>
      <c r="R216" s="106"/>
      <c r="S216" s="106"/>
      <c r="T216" s="1161">
        <f t="shared" si="41"/>
        <v>753996</v>
      </c>
      <c r="U216" s="230">
        <f t="shared" si="37"/>
        <v>0</v>
      </c>
      <c r="V216" s="230">
        <f t="shared" si="38"/>
        <v>0</v>
      </c>
      <c r="W216" s="230">
        <f t="shared" si="42"/>
        <v>13227.999999999985</v>
      </c>
      <c r="X216" s="74">
        <f t="shared" si="43"/>
        <v>13228</v>
      </c>
      <c r="Y216" s="106">
        <v>1</v>
      </c>
      <c r="Z216" s="106">
        <v>9</v>
      </c>
      <c r="AA216" s="106">
        <v>661400</v>
      </c>
      <c r="AB216" s="355"/>
      <c r="AC216" s="106">
        <v>119052</v>
      </c>
      <c r="AD216" s="106"/>
      <c r="AE216" s="106"/>
      <c r="AF216" s="106"/>
      <c r="AG216" s="1161">
        <f t="shared" si="39"/>
        <v>780452</v>
      </c>
      <c r="AH216" s="106">
        <v>1</v>
      </c>
      <c r="AI216" s="106">
        <v>10</v>
      </c>
      <c r="AJ216" s="106">
        <v>661400</v>
      </c>
      <c r="AK216" s="355"/>
      <c r="AL216" s="106">
        <v>132280</v>
      </c>
      <c r="AM216" s="106"/>
      <c r="AN216" s="106"/>
      <c r="AO216" s="106"/>
      <c r="AP216" s="1161">
        <f t="shared" si="44"/>
        <v>793680</v>
      </c>
    </row>
    <row r="217" spans="1:42">
      <c r="A217" s="102">
        <v>58</v>
      </c>
      <c r="B217" s="106" t="s">
        <v>951</v>
      </c>
      <c r="C217" s="106">
        <v>1</v>
      </c>
      <c r="D217" s="106">
        <v>12</v>
      </c>
      <c r="E217" s="106">
        <v>661400</v>
      </c>
      <c r="F217" s="355"/>
      <c r="G217" s="106">
        <v>158736</v>
      </c>
      <c r="H217" s="106"/>
      <c r="I217" s="106"/>
      <c r="J217" s="106"/>
      <c r="K217" s="1161">
        <f t="shared" si="40"/>
        <v>820136</v>
      </c>
      <c r="L217" s="106">
        <v>1</v>
      </c>
      <c r="M217" s="106">
        <v>11</v>
      </c>
      <c r="N217" s="106">
        <v>661400</v>
      </c>
      <c r="O217" s="355"/>
      <c r="P217" s="106">
        <v>145508</v>
      </c>
      <c r="Q217" s="106"/>
      <c r="R217" s="106"/>
      <c r="S217" s="106"/>
      <c r="T217" s="1161">
        <f t="shared" si="41"/>
        <v>806908</v>
      </c>
      <c r="U217" s="230">
        <f t="shared" si="37"/>
        <v>0</v>
      </c>
      <c r="V217" s="230">
        <f t="shared" si="38"/>
        <v>0</v>
      </c>
      <c r="W217" s="230">
        <f t="shared" si="42"/>
        <v>13228</v>
      </c>
      <c r="X217" s="74">
        <f t="shared" si="43"/>
        <v>13228</v>
      </c>
      <c r="Y217" s="106">
        <v>1</v>
      </c>
      <c r="Z217" s="106">
        <v>13</v>
      </c>
      <c r="AA217" s="106">
        <v>661400</v>
      </c>
      <c r="AB217" s="355"/>
      <c r="AC217" s="106">
        <v>171964</v>
      </c>
      <c r="AD217" s="106"/>
      <c r="AE217" s="106"/>
      <c r="AF217" s="106"/>
      <c r="AG217" s="1161">
        <f t="shared" si="39"/>
        <v>833364</v>
      </c>
      <c r="AH217" s="106">
        <v>1</v>
      </c>
      <c r="AI217" s="106">
        <v>14</v>
      </c>
      <c r="AJ217" s="106">
        <v>661400</v>
      </c>
      <c r="AK217" s="355"/>
      <c r="AL217" s="106">
        <v>185192.00000000003</v>
      </c>
      <c r="AM217" s="106"/>
      <c r="AN217" s="106"/>
      <c r="AO217" s="106"/>
      <c r="AP217" s="1161">
        <f t="shared" si="44"/>
        <v>846592</v>
      </c>
    </row>
    <row r="218" spans="1:42">
      <c r="A218" s="102">
        <v>59</v>
      </c>
      <c r="B218" s="106" t="s">
        <v>952</v>
      </c>
      <c r="C218" s="106">
        <v>1</v>
      </c>
      <c r="D218" s="106">
        <v>4</v>
      </c>
      <c r="E218" s="106">
        <v>661400</v>
      </c>
      <c r="F218" s="355"/>
      <c r="G218" s="106">
        <v>52912</v>
      </c>
      <c r="H218" s="106"/>
      <c r="I218" s="106"/>
      <c r="J218" s="106"/>
      <c r="K218" s="1161">
        <f t="shared" si="40"/>
        <v>714312</v>
      </c>
      <c r="L218" s="106">
        <v>1</v>
      </c>
      <c r="M218" s="106">
        <v>3</v>
      </c>
      <c r="N218" s="106">
        <v>661400</v>
      </c>
      <c r="O218" s="355"/>
      <c r="P218" s="106">
        <v>39684</v>
      </c>
      <c r="Q218" s="106"/>
      <c r="R218" s="106"/>
      <c r="S218" s="106"/>
      <c r="T218" s="1161">
        <f t="shared" si="41"/>
        <v>701084</v>
      </c>
      <c r="U218" s="230">
        <f t="shared" si="37"/>
        <v>0</v>
      </c>
      <c r="V218" s="230">
        <f t="shared" si="38"/>
        <v>0</v>
      </c>
      <c r="W218" s="230">
        <f t="shared" si="42"/>
        <v>13228</v>
      </c>
      <c r="X218" s="74">
        <f t="shared" si="43"/>
        <v>13228</v>
      </c>
      <c r="Y218" s="106">
        <v>1</v>
      </c>
      <c r="Z218" s="106">
        <v>5</v>
      </c>
      <c r="AA218" s="106">
        <v>661400</v>
      </c>
      <c r="AB218" s="355"/>
      <c r="AC218" s="106">
        <v>66140</v>
      </c>
      <c r="AD218" s="106"/>
      <c r="AE218" s="106"/>
      <c r="AF218" s="106"/>
      <c r="AG218" s="1161">
        <f t="shared" si="39"/>
        <v>727540</v>
      </c>
      <c r="AH218" s="106">
        <v>1</v>
      </c>
      <c r="AI218" s="106">
        <v>6</v>
      </c>
      <c r="AJ218" s="106">
        <v>661400</v>
      </c>
      <c r="AK218" s="355"/>
      <c r="AL218" s="106">
        <v>79368</v>
      </c>
      <c r="AM218" s="106"/>
      <c r="AN218" s="106"/>
      <c r="AO218" s="106"/>
      <c r="AP218" s="1161">
        <f t="shared" si="44"/>
        <v>740768</v>
      </c>
    </row>
    <row r="219" spans="1:42">
      <c r="A219" s="102">
        <v>60</v>
      </c>
      <c r="B219" s="106" t="s">
        <v>981</v>
      </c>
      <c r="C219" s="106">
        <v>1</v>
      </c>
      <c r="D219" s="106">
        <v>6</v>
      </c>
      <c r="E219" s="106">
        <v>661400</v>
      </c>
      <c r="F219" s="355"/>
      <c r="G219" s="106">
        <v>79368</v>
      </c>
      <c r="H219" s="106"/>
      <c r="I219" s="106"/>
      <c r="J219" s="106"/>
      <c r="K219" s="1161">
        <f t="shared" si="40"/>
        <v>740768</v>
      </c>
      <c r="L219" s="106">
        <v>1</v>
      </c>
      <c r="M219" s="106">
        <v>5</v>
      </c>
      <c r="N219" s="106">
        <v>661400</v>
      </c>
      <c r="O219" s="355"/>
      <c r="P219" s="106">
        <v>66140</v>
      </c>
      <c r="Q219" s="106"/>
      <c r="R219" s="106"/>
      <c r="S219" s="106"/>
      <c r="T219" s="1161">
        <f t="shared" si="41"/>
        <v>727540</v>
      </c>
      <c r="U219" s="230">
        <f t="shared" si="37"/>
        <v>0</v>
      </c>
      <c r="V219" s="230">
        <f t="shared" si="38"/>
        <v>0</v>
      </c>
      <c r="W219" s="230">
        <f t="shared" si="42"/>
        <v>13228</v>
      </c>
      <c r="X219" s="74">
        <f t="shared" si="43"/>
        <v>13228</v>
      </c>
      <c r="Y219" s="106">
        <v>1</v>
      </c>
      <c r="Z219" s="106">
        <v>7</v>
      </c>
      <c r="AA219" s="106">
        <v>661400</v>
      </c>
      <c r="AB219" s="355"/>
      <c r="AC219" s="106">
        <v>92596.000000000015</v>
      </c>
      <c r="AD219" s="106"/>
      <c r="AE219" s="106"/>
      <c r="AF219" s="106"/>
      <c r="AG219" s="1161">
        <f t="shared" si="39"/>
        <v>753996</v>
      </c>
      <c r="AH219" s="106">
        <v>1</v>
      </c>
      <c r="AI219" s="106">
        <v>8</v>
      </c>
      <c r="AJ219" s="106">
        <v>661400</v>
      </c>
      <c r="AK219" s="355"/>
      <c r="AL219" s="106">
        <v>105824</v>
      </c>
      <c r="AM219" s="106"/>
      <c r="AN219" s="106"/>
      <c r="AO219" s="106"/>
      <c r="AP219" s="1161">
        <f t="shared" si="44"/>
        <v>767224</v>
      </c>
    </row>
    <row r="220" spans="1:42">
      <c r="A220" s="102">
        <v>61</v>
      </c>
      <c r="B220" s="106" t="s">
        <v>953</v>
      </c>
      <c r="C220" s="106">
        <v>1</v>
      </c>
      <c r="D220" s="106">
        <v>19</v>
      </c>
      <c r="E220" s="106">
        <v>661400</v>
      </c>
      <c r="F220" s="355"/>
      <c r="G220" s="106">
        <v>198420</v>
      </c>
      <c r="H220" s="106"/>
      <c r="I220" s="106"/>
      <c r="J220" s="106"/>
      <c r="K220" s="1161">
        <f t="shared" si="40"/>
        <v>859820</v>
      </c>
      <c r="L220" s="106">
        <v>1</v>
      </c>
      <c r="M220" s="106">
        <v>18</v>
      </c>
      <c r="N220" s="106">
        <v>661400</v>
      </c>
      <c r="O220" s="355"/>
      <c r="P220" s="106">
        <v>198420</v>
      </c>
      <c r="Q220" s="106"/>
      <c r="R220" s="106"/>
      <c r="S220" s="106"/>
      <c r="T220" s="1161">
        <f t="shared" si="41"/>
        <v>859820</v>
      </c>
      <c r="U220" s="230">
        <f t="shared" si="37"/>
        <v>0</v>
      </c>
      <c r="V220" s="230">
        <f t="shared" si="38"/>
        <v>0</v>
      </c>
      <c r="W220" s="230">
        <f t="shared" si="42"/>
        <v>0</v>
      </c>
      <c r="X220" s="74">
        <f t="shared" si="43"/>
        <v>0</v>
      </c>
      <c r="Y220" s="106">
        <v>1</v>
      </c>
      <c r="Z220" s="106">
        <v>20</v>
      </c>
      <c r="AA220" s="106">
        <v>661400</v>
      </c>
      <c r="AB220" s="355"/>
      <c r="AC220" s="106">
        <v>198420</v>
      </c>
      <c r="AD220" s="106"/>
      <c r="AE220" s="106"/>
      <c r="AF220" s="106"/>
      <c r="AG220" s="1161">
        <f t="shared" si="39"/>
        <v>859820</v>
      </c>
      <c r="AH220" s="106">
        <v>1</v>
      </c>
      <c r="AI220" s="106">
        <v>21</v>
      </c>
      <c r="AJ220" s="106">
        <v>661400</v>
      </c>
      <c r="AK220" s="355"/>
      <c r="AL220" s="106">
        <v>198420</v>
      </c>
      <c r="AM220" s="106"/>
      <c r="AN220" s="106"/>
      <c r="AO220" s="106"/>
      <c r="AP220" s="1161">
        <f t="shared" si="44"/>
        <v>859820</v>
      </c>
    </row>
    <row r="221" spans="1:42">
      <c r="A221" s="102">
        <v>62</v>
      </c>
      <c r="B221" s="106" t="s">
        <v>910</v>
      </c>
      <c r="C221" s="106">
        <v>1</v>
      </c>
      <c r="D221" s="106">
        <v>8</v>
      </c>
      <c r="E221" s="106">
        <v>661400</v>
      </c>
      <c r="F221" s="355"/>
      <c r="G221" s="106">
        <v>105824</v>
      </c>
      <c r="H221" s="106"/>
      <c r="I221" s="106"/>
      <c r="J221" s="106"/>
      <c r="K221" s="1161">
        <f t="shared" si="40"/>
        <v>767224</v>
      </c>
      <c r="L221" s="106">
        <v>1</v>
      </c>
      <c r="M221" s="106">
        <v>7</v>
      </c>
      <c r="N221" s="106">
        <v>661400</v>
      </c>
      <c r="O221" s="355"/>
      <c r="P221" s="106">
        <v>92596.000000000015</v>
      </c>
      <c r="Q221" s="106"/>
      <c r="R221" s="106"/>
      <c r="S221" s="106"/>
      <c r="T221" s="1161">
        <f t="shared" si="41"/>
        <v>753996</v>
      </c>
      <c r="U221" s="230">
        <f t="shared" si="37"/>
        <v>0</v>
      </c>
      <c r="V221" s="230">
        <f t="shared" si="38"/>
        <v>0</v>
      </c>
      <c r="W221" s="230">
        <f t="shared" si="42"/>
        <v>13227.999999999985</v>
      </c>
      <c r="X221" s="74">
        <f t="shared" si="43"/>
        <v>13228</v>
      </c>
      <c r="Y221" s="106">
        <v>1</v>
      </c>
      <c r="Z221" s="106">
        <v>9</v>
      </c>
      <c r="AA221" s="106">
        <v>661400</v>
      </c>
      <c r="AB221" s="355"/>
      <c r="AC221" s="106">
        <v>119052</v>
      </c>
      <c r="AD221" s="106"/>
      <c r="AE221" s="106"/>
      <c r="AF221" s="106"/>
      <c r="AG221" s="1161">
        <f t="shared" si="39"/>
        <v>780452</v>
      </c>
      <c r="AH221" s="106">
        <v>1</v>
      </c>
      <c r="AI221" s="106">
        <v>10</v>
      </c>
      <c r="AJ221" s="106">
        <v>661400</v>
      </c>
      <c r="AK221" s="355"/>
      <c r="AL221" s="106">
        <v>132280</v>
      </c>
      <c r="AM221" s="106"/>
      <c r="AN221" s="106"/>
      <c r="AO221" s="106"/>
      <c r="AP221" s="1161">
        <f t="shared" si="44"/>
        <v>793680</v>
      </c>
    </row>
    <row r="222" spans="1:42">
      <c r="A222" s="102">
        <v>63</v>
      </c>
      <c r="B222" s="106" t="s">
        <v>7433</v>
      </c>
      <c r="C222" s="106">
        <v>1</v>
      </c>
      <c r="D222" s="106">
        <v>2</v>
      </c>
      <c r="E222" s="106">
        <v>661400</v>
      </c>
      <c r="F222" s="355"/>
      <c r="G222" s="106">
        <v>26456</v>
      </c>
      <c r="H222" s="106"/>
      <c r="I222" s="106"/>
      <c r="J222" s="106"/>
      <c r="K222" s="1161">
        <f t="shared" si="40"/>
        <v>687856</v>
      </c>
      <c r="L222" s="106">
        <v>1</v>
      </c>
      <c r="M222" s="106">
        <v>1</v>
      </c>
      <c r="N222" s="106">
        <v>661400</v>
      </c>
      <c r="O222" s="355"/>
      <c r="P222" s="106">
        <v>13228</v>
      </c>
      <c r="Q222" s="106"/>
      <c r="R222" s="106"/>
      <c r="S222" s="106"/>
      <c r="T222" s="1161">
        <f t="shared" si="41"/>
        <v>674628</v>
      </c>
      <c r="U222" s="230">
        <f t="shared" si="37"/>
        <v>0</v>
      </c>
      <c r="V222" s="230">
        <f t="shared" si="38"/>
        <v>0</v>
      </c>
      <c r="W222" s="230">
        <f t="shared" si="42"/>
        <v>13228</v>
      </c>
      <c r="X222" s="74">
        <f t="shared" si="43"/>
        <v>13228</v>
      </c>
      <c r="Y222" s="106">
        <v>1</v>
      </c>
      <c r="Z222" s="106">
        <v>3</v>
      </c>
      <c r="AA222" s="106">
        <v>661400</v>
      </c>
      <c r="AB222" s="355"/>
      <c r="AC222" s="106">
        <v>39684</v>
      </c>
      <c r="AD222" s="106"/>
      <c r="AE222" s="106"/>
      <c r="AF222" s="106"/>
      <c r="AG222" s="1161">
        <f t="shared" si="39"/>
        <v>701084</v>
      </c>
      <c r="AH222" s="106">
        <v>1</v>
      </c>
      <c r="AI222" s="106">
        <v>4</v>
      </c>
      <c r="AJ222" s="106">
        <v>661400</v>
      </c>
      <c r="AK222" s="355"/>
      <c r="AL222" s="106">
        <v>52912</v>
      </c>
      <c r="AM222" s="106"/>
      <c r="AN222" s="106"/>
      <c r="AO222" s="106"/>
      <c r="AP222" s="1161">
        <f t="shared" si="44"/>
        <v>714312</v>
      </c>
    </row>
    <row r="223" spans="1:42">
      <c r="A223" s="102">
        <v>64</v>
      </c>
      <c r="B223" s="106" t="s">
        <v>2318</v>
      </c>
      <c r="C223" s="106">
        <v>1</v>
      </c>
      <c r="D223" s="106">
        <v>2</v>
      </c>
      <c r="E223" s="106">
        <v>661400</v>
      </c>
      <c r="F223" s="355"/>
      <c r="G223" s="106">
        <v>26456</v>
      </c>
      <c r="H223" s="106"/>
      <c r="I223" s="106"/>
      <c r="J223" s="106"/>
      <c r="K223" s="1161">
        <f t="shared" si="40"/>
        <v>687856</v>
      </c>
      <c r="L223" s="106">
        <v>1</v>
      </c>
      <c r="M223" s="106">
        <v>1</v>
      </c>
      <c r="N223" s="106">
        <v>661400</v>
      </c>
      <c r="O223" s="355"/>
      <c r="P223" s="106">
        <v>13228</v>
      </c>
      <c r="Q223" s="106"/>
      <c r="R223" s="106"/>
      <c r="S223" s="106"/>
      <c r="T223" s="1161">
        <f t="shared" si="41"/>
        <v>674628</v>
      </c>
      <c r="U223" s="230">
        <f t="shared" si="37"/>
        <v>0</v>
      </c>
      <c r="V223" s="230">
        <f t="shared" si="38"/>
        <v>0</v>
      </c>
      <c r="W223" s="230">
        <f t="shared" si="42"/>
        <v>13228</v>
      </c>
      <c r="X223" s="74">
        <f t="shared" si="43"/>
        <v>13228</v>
      </c>
      <c r="Y223" s="106">
        <v>1</v>
      </c>
      <c r="Z223" s="106">
        <v>3</v>
      </c>
      <c r="AA223" s="106">
        <v>661400</v>
      </c>
      <c r="AB223" s="355"/>
      <c r="AC223" s="106">
        <v>39684</v>
      </c>
      <c r="AD223" s="106"/>
      <c r="AE223" s="106"/>
      <c r="AF223" s="106"/>
      <c r="AG223" s="1161">
        <f t="shared" si="39"/>
        <v>701084</v>
      </c>
      <c r="AH223" s="106">
        <v>1</v>
      </c>
      <c r="AI223" s="106">
        <v>4</v>
      </c>
      <c r="AJ223" s="106">
        <v>661400</v>
      </c>
      <c r="AK223" s="355"/>
      <c r="AL223" s="106">
        <v>52912</v>
      </c>
      <c r="AM223" s="106"/>
      <c r="AN223" s="106"/>
      <c r="AO223" s="106"/>
      <c r="AP223" s="1161">
        <f t="shared" si="44"/>
        <v>714312</v>
      </c>
    </row>
    <row r="224" spans="1:42">
      <c r="A224" s="102">
        <v>65</v>
      </c>
      <c r="B224" s="106" t="s">
        <v>7434</v>
      </c>
      <c r="C224" s="106">
        <v>1</v>
      </c>
      <c r="D224" s="106">
        <v>1</v>
      </c>
      <c r="E224" s="106">
        <v>661400</v>
      </c>
      <c r="F224" s="355"/>
      <c r="G224" s="106">
        <v>13228</v>
      </c>
      <c r="H224" s="106"/>
      <c r="I224" s="106"/>
      <c r="J224" s="106"/>
      <c r="K224" s="1161">
        <f t="shared" si="40"/>
        <v>674628</v>
      </c>
      <c r="L224" s="106">
        <v>1</v>
      </c>
      <c r="M224" s="106">
        <v>0</v>
      </c>
      <c r="N224" s="106">
        <v>661400</v>
      </c>
      <c r="O224" s="355"/>
      <c r="P224" s="106"/>
      <c r="Q224" s="106"/>
      <c r="R224" s="106"/>
      <c r="S224" s="106"/>
      <c r="T224" s="1161">
        <f t="shared" si="41"/>
        <v>661400</v>
      </c>
      <c r="U224" s="230">
        <f t="shared" ref="U224:U231" si="45">C224-L224</f>
        <v>0</v>
      </c>
      <c r="V224" s="230">
        <f t="shared" ref="V224:V231" si="46">+E224-N224</f>
        <v>0</v>
      </c>
      <c r="W224" s="230">
        <f t="shared" si="42"/>
        <v>13228</v>
      </c>
      <c r="X224" s="74">
        <f t="shared" si="43"/>
        <v>13228</v>
      </c>
      <c r="Y224" s="106">
        <v>1</v>
      </c>
      <c r="Z224" s="106">
        <v>2</v>
      </c>
      <c r="AA224" s="106">
        <v>661400</v>
      </c>
      <c r="AB224" s="355"/>
      <c r="AC224" s="106">
        <v>26456</v>
      </c>
      <c r="AD224" s="106"/>
      <c r="AE224" s="106"/>
      <c r="AF224" s="106"/>
      <c r="AG224" s="1161">
        <f t="shared" ref="AG224" si="47">AA224+AC224+AD224+AE224+AF224</f>
        <v>687856</v>
      </c>
      <c r="AH224" s="106">
        <v>1</v>
      </c>
      <c r="AI224" s="106">
        <v>3</v>
      </c>
      <c r="AJ224" s="106">
        <v>661400</v>
      </c>
      <c r="AK224" s="355"/>
      <c r="AL224" s="106">
        <v>39684</v>
      </c>
      <c r="AM224" s="106"/>
      <c r="AN224" s="106"/>
      <c r="AO224" s="106"/>
      <c r="AP224" s="1161">
        <f t="shared" si="44"/>
        <v>701084</v>
      </c>
    </row>
    <row r="225" spans="1:42">
      <c r="A225" s="102">
        <v>66</v>
      </c>
      <c r="B225" s="106" t="s">
        <v>7435</v>
      </c>
      <c r="C225" s="106">
        <v>1</v>
      </c>
      <c r="D225" s="106">
        <v>1</v>
      </c>
      <c r="E225" s="106">
        <v>661400</v>
      </c>
      <c r="F225" s="355"/>
      <c r="G225" s="106">
        <v>13228</v>
      </c>
      <c r="H225" s="106"/>
      <c r="I225" s="106"/>
      <c r="J225" s="106"/>
      <c r="K225" s="1161">
        <f t="shared" ref="K225:K231" si="48">E225+G225+H225+I225+J225</f>
        <v>674628</v>
      </c>
      <c r="L225" s="106">
        <v>1</v>
      </c>
      <c r="M225" s="106">
        <v>0</v>
      </c>
      <c r="N225" s="106">
        <v>661400</v>
      </c>
      <c r="O225" s="355"/>
      <c r="P225" s="106"/>
      <c r="Q225" s="106"/>
      <c r="R225" s="106"/>
      <c r="S225" s="106"/>
      <c r="T225" s="1161">
        <f t="shared" ref="T225:T231" si="49">+N225+P225+Q225+R225+S225</f>
        <v>661400</v>
      </c>
      <c r="U225" s="230">
        <f t="shared" si="45"/>
        <v>0</v>
      </c>
      <c r="V225" s="230">
        <f t="shared" si="46"/>
        <v>0</v>
      </c>
      <c r="W225" s="230">
        <f t="shared" ref="W225:W231" si="50">+G225+H225+I225+J225-P225-Q225-R225-S225</f>
        <v>13228</v>
      </c>
      <c r="X225" s="74">
        <f t="shared" ref="X225:X231" si="51">K225-T225</f>
        <v>13228</v>
      </c>
      <c r="Y225" s="106">
        <v>1</v>
      </c>
      <c r="Z225" s="106">
        <v>2</v>
      </c>
      <c r="AA225" s="106">
        <v>661400</v>
      </c>
      <c r="AB225" s="355"/>
      <c r="AC225" s="106">
        <v>26456</v>
      </c>
      <c r="AD225" s="106"/>
      <c r="AE225" s="106"/>
      <c r="AF225" s="106"/>
      <c r="AG225" s="1161">
        <f>AA225+AC225+AD225+AE225+AF225</f>
        <v>687856</v>
      </c>
      <c r="AH225" s="106">
        <v>1</v>
      </c>
      <c r="AI225" s="106">
        <v>3</v>
      </c>
      <c r="AJ225" s="106">
        <v>661400</v>
      </c>
      <c r="AK225" s="355"/>
      <c r="AL225" s="106">
        <v>39684</v>
      </c>
      <c r="AM225" s="106"/>
      <c r="AN225" s="106"/>
      <c r="AO225" s="106"/>
      <c r="AP225" s="1161">
        <f>AJ225+AL225+AM225+AN225+AO225</f>
        <v>701084</v>
      </c>
    </row>
    <row r="226" spans="1:42">
      <c r="A226" s="102">
        <v>67</v>
      </c>
      <c r="B226" s="106" t="s">
        <v>7436</v>
      </c>
      <c r="C226" s="106">
        <v>1</v>
      </c>
      <c r="D226" s="106">
        <v>1</v>
      </c>
      <c r="E226" s="106">
        <v>661400</v>
      </c>
      <c r="F226" s="355"/>
      <c r="G226" s="106">
        <v>13228</v>
      </c>
      <c r="H226" s="106"/>
      <c r="I226" s="106"/>
      <c r="J226" s="106"/>
      <c r="K226" s="1161">
        <f t="shared" si="48"/>
        <v>674628</v>
      </c>
      <c r="L226" s="106">
        <v>1</v>
      </c>
      <c r="M226" s="106">
        <v>0</v>
      </c>
      <c r="N226" s="106">
        <v>661400</v>
      </c>
      <c r="O226" s="355"/>
      <c r="P226" s="106"/>
      <c r="Q226" s="106"/>
      <c r="R226" s="106"/>
      <c r="S226" s="106"/>
      <c r="T226" s="1161">
        <f t="shared" si="49"/>
        <v>661400</v>
      </c>
      <c r="U226" s="230">
        <f t="shared" si="45"/>
        <v>0</v>
      </c>
      <c r="V226" s="230">
        <f t="shared" si="46"/>
        <v>0</v>
      </c>
      <c r="W226" s="230">
        <f t="shared" si="50"/>
        <v>13228</v>
      </c>
      <c r="X226" s="74">
        <f t="shared" si="51"/>
        <v>13228</v>
      </c>
      <c r="Y226" s="106">
        <v>1</v>
      </c>
      <c r="Z226" s="106">
        <v>2</v>
      </c>
      <c r="AA226" s="106">
        <v>661400</v>
      </c>
      <c r="AB226" s="355"/>
      <c r="AC226" s="106">
        <v>26456</v>
      </c>
      <c r="AD226" s="106"/>
      <c r="AE226" s="106"/>
      <c r="AF226" s="106"/>
      <c r="AG226" s="1161">
        <f>AA226+AC226+AD226+AE226+AF226</f>
        <v>687856</v>
      </c>
      <c r="AH226" s="106">
        <v>1</v>
      </c>
      <c r="AI226" s="106">
        <v>3</v>
      </c>
      <c r="AJ226" s="106">
        <v>661400</v>
      </c>
      <c r="AK226" s="355"/>
      <c r="AL226" s="106">
        <v>39684</v>
      </c>
      <c r="AM226" s="106"/>
      <c r="AN226" s="106"/>
      <c r="AO226" s="106"/>
      <c r="AP226" s="1161">
        <f>AJ226+AL226+AM226+AN226+AO226</f>
        <v>701084</v>
      </c>
    </row>
    <row r="227" spans="1:42">
      <c r="A227" s="102">
        <v>68</v>
      </c>
      <c r="B227" s="106" t="s">
        <v>7437</v>
      </c>
      <c r="C227" s="106">
        <v>1</v>
      </c>
      <c r="D227" s="106">
        <v>1</v>
      </c>
      <c r="E227" s="106">
        <v>661400</v>
      </c>
      <c r="F227" s="355"/>
      <c r="G227" s="106">
        <v>13228</v>
      </c>
      <c r="H227" s="106"/>
      <c r="I227" s="106"/>
      <c r="J227" s="106"/>
      <c r="K227" s="1161">
        <f t="shared" si="48"/>
        <v>674628</v>
      </c>
      <c r="L227" s="106">
        <v>1</v>
      </c>
      <c r="M227" s="106">
        <v>0</v>
      </c>
      <c r="N227" s="106">
        <v>661400</v>
      </c>
      <c r="O227" s="355"/>
      <c r="P227" s="106"/>
      <c r="Q227" s="106"/>
      <c r="R227" s="106"/>
      <c r="S227" s="106"/>
      <c r="T227" s="1161">
        <f t="shared" si="49"/>
        <v>661400</v>
      </c>
      <c r="U227" s="230">
        <f t="shared" si="45"/>
        <v>0</v>
      </c>
      <c r="V227" s="230">
        <f t="shared" si="46"/>
        <v>0</v>
      </c>
      <c r="W227" s="230">
        <f t="shared" si="50"/>
        <v>13228</v>
      </c>
      <c r="X227" s="74">
        <f t="shared" si="51"/>
        <v>13228</v>
      </c>
      <c r="Y227" s="106">
        <v>1</v>
      </c>
      <c r="Z227" s="106">
        <v>2</v>
      </c>
      <c r="AA227" s="106">
        <v>661400</v>
      </c>
      <c r="AB227" s="355"/>
      <c r="AC227" s="106">
        <v>26456</v>
      </c>
      <c r="AD227" s="106"/>
      <c r="AE227" s="106"/>
      <c r="AF227" s="106"/>
      <c r="AG227" s="1161">
        <f>AA227+AC227+AD227+AE227+AF227</f>
        <v>687856</v>
      </c>
      <c r="AH227" s="106">
        <v>1</v>
      </c>
      <c r="AI227" s="106">
        <v>3</v>
      </c>
      <c r="AJ227" s="106">
        <v>661400</v>
      </c>
      <c r="AK227" s="355"/>
      <c r="AL227" s="106">
        <v>39684</v>
      </c>
      <c r="AM227" s="106"/>
      <c r="AN227" s="106"/>
      <c r="AO227" s="106"/>
      <c r="AP227" s="1161">
        <f>AJ227+AL227+AM227+AN227+AO227</f>
        <v>701084</v>
      </c>
    </row>
    <row r="228" spans="1:42">
      <c r="A228" s="102">
        <v>69</v>
      </c>
      <c r="B228" s="106" t="s">
        <v>7438</v>
      </c>
      <c r="C228" s="106">
        <v>1</v>
      </c>
      <c r="D228" s="106">
        <v>1</v>
      </c>
      <c r="E228" s="106">
        <v>661400</v>
      </c>
      <c r="F228" s="355"/>
      <c r="G228" s="106">
        <v>13228</v>
      </c>
      <c r="H228" s="106"/>
      <c r="I228" s="106"/>
      <c r="J228" s="106"/>
      <c r="K228" s="1161">
        <f t="shared" si="48"/>
        <v>674628</v>
      </c>
      <c r="L228" s="106">
        <v>1</v>
      </c>
      <c r="M228" s="106">
        <v>0</v>
      </c>
      <c r="N228" s="106">
        <v>661400</v>
      </c>
      <c r="O228" s="355"/>
      <c r="P228" s="106"/>
      <c r="Q228" s="106"/>
      <c r="R228" s="106"/>
      <c r="S228" s="106"/>
      <c r="T228" s="1161">
        <f t="shared" si="49"/>
        <v>661400</v>
      </c>
      <c r="U228" s="230">
        <f t="shared" si="45"/>
        <v>0</v>
      </c>
      <c r="V228" s="230">
        <f t="shared" si="46"/>
        <v>0</v>
      </c>
      <c r="W228" s="230">
        <f t="shared" si="50"/>
        <v>13228</v>
      </c>
      <c r="X228" s="74">
        <f t="shared" si="51"/>
        <v>13228</v>
      </c>
      <c r="Y228" s="106">
        <v>1</v>
      </c>
      <c r="Z228" s="106">
        <v>2</v>
      </c>
      <c r="AA228" s="106">
        <v>661400</v>
      </c>
      <c r="AB228" s="355"/>
      <c r="AC228" s="106">
        <v>26456</v>
      </c>
      <c r="AD228" s="106"/>
      <c r="AE228" s="106"/>
      <c r="AF228" s="106"/>
      <c r="AG228" s="1161">
        <f>AA228+AC228+AD228+AE228+AF228</f>
        <v>687856</v>
      </c>
      <c r="AH228" s="106">
        <v>1</v>
      </c>
      <c r="AI228" s="106">
        <v>3</v>
      </c>
      <c r="AJ228" s="106">
        <v>661400</v>
      </c>
      <c r="AK228" s="355"/>
      <c r="AL228" s="106">
        <v>39684</v>
      </c>
      <c r="AM228" s="106"/>
      <c r="AN228" s="106"/>
      <c r="AO228" s="106"/>
      <c r="AP228" s="1161">
        <f>AJ228+AL228+AM228+AN228+AO228</f>
        <v>701084</v>
      </c>
    </row>
    <row r="229" spans="1:42">
      <c r="A229" s="102">
        <v>70</v>
      </c>
      <c r="B229" s="106" t="s">
        <v>7439</v>
      </c>
      <c r="C229" s="106">
        <v>1</v>
      </c>
      <c r="D229" s="106">
        <v>1</v>
      </c>
      <c r="E229" s="106">
        <v>661400</v>
      </c>
      <c r="F229" s="355"/>
      <c r="G229" s="106">
        <v>13228</v>
      </c>
      <c r="H229" s="106"/>
      <c r="I229" s="106"/>
      <c r="J229" s="106"/>
      <c r="K229" s="1161">
        <f t="shared" ref="K229:K230" si="52">E229+G229+H229+I229+J229</f>
        <v>674628</v>
      </c>
      <c r="L229" s="106">
        <v>1</v>
      </c>
      <c r="M229" s="106">
        <v>0</v>
      </c>
      <c r="N229" s="106">
        <v>661400</v>
      </c>
      <c r="O229" s="355"/>
      <c r="P229" s="106"/>
      <c r="Q229" s="106"/>
      <c r="R229" s="106"/>
      <c r="S229" s="106"/>
      <c r="T229" s="1161">
        <f t="shared" ref="T229:T230" si="53">+N229+P229+Q229+R229+S229</f>
        <v>661400</v>
      </c>
      <c r="U229" s="230">
        <f t="shared" ref="U229:U230" si="54">C229-L229</f>
        <v>0</v>
      </c>
      <c r="V229" s="230">
        <f t="shared" ref="V229:V230" si="55">+E229-N229</f>
        <v>0</v>
      </c>
      <c r="W229" s="230">
        <f t="shared" ref="W229:W230" si="56">+G229+H229+I229+J229-P229-Q229-R229-S229</f>
        <v>13228</v>
      </c>
      <c r="X229" s="74">
        <f t="shared" ref="X229:X230" si="57">K229-T229</f>
        <v>13228</v>
      </c>
      <c r="Y229" s="106">
        <v>1</v>
      </c>
      <c r="Z229" s="106">
        <v>2</v>
      </c>
      <c r="AA229" s="106">
        <v>661400</v>
      </c>
      <c r="AB229" s="355"/>
      <c r="AC229" s="106">
        <v>26456</v>
      </c>
      <c r="AD229" s="106"/>
      <c r="AE229" s="106"/>
      <c r="AF229" s="106"/>
      <c r="AG229" s="1161">
        <f t="shared" ref="AG229:AG230" si="58">AA229+AC229+AD229+AE229+AF229</f>
        <v>687856</v>
      </c>
      <c r="AH229" s="106">
        <v>1</v>
      </c>
      <c r="AI229" s="106">
        <v>3</v>
      </c>
      <c r="AJ229" s="106">
        <v>661400</v>
      </c>
      <c r="AK229" s="355"/>
      <c r="AL229" s="106">
        <v>39684</v>
      </c>
      <c r="AM229" s="106"/>
      <c r="AN229" s="106"/>
      <c r="AO229" s="106"/>
      <c r="AP229" s="1161">
        <f t="shared" ref="AP229:AP230" si="59">AJ229+AL229+AM229+AN229+AO229</f>
        <v>701084</v>
      </c>
    </row>
    <row r="230" spans="1:42">
      <c r="A230" s="102">
        <v>71</v>
      </c>
      <c r="B230" s="106" t="s">
        <v>877</v>
      </c>
      <c r="C230" s="106">
        <v>1</v>
      </c>
      <c r="D230" s="106">
        <v>1</v>
      </c>
      <c r="E230" s="106">
        <v>661400</v>
      </c>
      <c r="F230" s="355"/>
      <c r="G230" s="106">
        <v>13228</v>
      </c>
      <c r="H230" s="106"/>
      <c r="I230" s="106"/>
      <c r="J230" s="106"/>
      <c r="K230" s="1161">
        <f t="shared" si="52"/>
        <v>674628</v>
      </c>
      <c r="L230" s="106">
        <v>1</v>
      </c>
      <c r="M230" s="106">
        <v>0</v>
      </c>
      <c r="N230" s="106">
        <v>661400</v>
      </c>
      <c r="O230" s="355"/>
      <c r="P230" s="106"/>
      <c r="Q230" s="106"/>
      <c r="R230" s="106"/>
      <c r="S230" s="106"/>
      <c r="T230" s="1161">
        <f t="shared" si="53"/>
        <v>661400</v>
      </c>
      <c r="U230" s="230">
        <f t="shared" si="54"/>
        <v>0</v>
      </c>
      <c r="V230" s="230">
        <f t="shared" si="55"/>
        <v>0</v>
      </c>
      <c r="W230" s="230">
        <f t="shared" si="56"/>
        <v>13228</v>
      </c>
      <c r="X230" s="74">
        <f t="shared" si="57"/>
        <v>13228</v>
      </c>
      <c r="Y230" s="106">
        <v>1</v>
      </c>
      <c r="Z230" s="106">
        <v>2</v>
      </c>
      <c r="AA230" s="106">
        <v>661400</v>
      </c>
      <c r="AB230" s="355"/>
      <c r="AC230" s="106">
        <v>26456</v>
      </c>
      <c r="AD230" s="106"/>
      <c r="AE230" s="106"/>
      <c r="AF230" s="106"/>
      <c r="AG230" s="1161">
        <f t="shared" si="58"/>
        <v>687856</v>
      </c>
      <c r="AH230" s="106">
        <v>1</v>
      </c>
      <c r="AI230" s="106">
        <v>3</v>
      </c>
      <c r="AJ230" s="106">
        <v>661400</v>
      </c>
      <c r="AK230" s="355"/>
      <c r="AL230" s="106">
        <v>39684</v>
      </c>
      <c r="AM230" s="106"/>
      <c r="AN230" s="106"/>
      <c r="AO230" s="106"/>
      <c r="AP230" s="1161">
        <f t="shared" si="59"/>
        <v>701084</v>
      </c>
    </row>
    <row r="231" spans="1:42">
      <c r="A231" s="102">
        <v>72</v>
      </c>
      <c r="B231" s="106" t="s">
        <v>877</v>
      </c>
      <c r="C231" s="106">
        <v>1</v>
      </c>
      <c r="D231" s="106">
        <v>1</v>
      </c>
      <c r="E231" s="106">
        <v>661400</v>
      </c>
      <c r="F231" s="355"/>
      <c r="G231" s="106">
        <v>13228</v>
      </c>
      <c r="H231" s="106"/>
      <c r="I231" s="106"/>
      <c r="J231" s="106"/>
      <c r="K231" s="1161">
        <f t="shared" si="48"/>
        <v>674628</v>
      </c>
      <c r="L231" s="106">
        <v>1</v>
      </c>
      <c r="M231" s="106">
        <v>0</v>
      </c>
      <c r="N231" s="106">
        <v>661400</v>
      </c>
      <c r="O231" s="355"/>
      <c r="P231" s="106"/>
      <c r="Q231" s="106"/>
      <c r="R231" s="106"/>
      <c r="S231" s="106"/>
      <c r="T231" s="1161">
        <f t="shared" si="49"/>
        <v>661400</v>
      </c>
      <c r="U231" s="230">
        <f t="shared" si="45"/>
        <v>0</v>
      </c>
      <c r="V231" s="230">
        <f t="shared" si="46"/>
        <v>0</v>
      </c>
      <c r="W231" s="230">
        <f t="shared" si="50"/>
        <v>13228</v>
      </c>
      <c r="X231" s="74">
        <f t="shared" si="51"/>
        <v>13228</v>
      </c>
      <c r="Y231" s="106">
        <v>1</v>
      </c>
      <c r="Z231" s="106">
        <v>2</v>
      </c>
      <c r="AA231" s="106">
        <v>661400</v>
      </c>
      <c r="AB231" s="355"/>
      <c r="AC231" s="106">
        <v>26456</v>
      </c>
      <c r="AD231" s="106"/>
      <c r="AE231" s="106"/>
      <c r="AF231" s="106"/>
      <c r="AG231" s="1161">
        <f>AA231+AC231+AD231+AE231+AF231</f>
        <v>687856</v>
      </c>
      <c r="AH231" s="106">
        <v>1</v>
      </c>
      <c r="AI231" s="106">
        <v>3</v>
      </c>
      <c r="AJ231" s="106">
        <v>661400</v>
      </c>
      <c r="AK231" s="355"/>
      <c r="AL231" s="106">
        <v>39684</v>
      </c>
      <c r="AM231" s="106"/>
      <c r="AN231" s="106"/>
      <c r="AO231" s="106"/>
      <c r="AP231" s="1161">
        <f>AJ231+AL231+AM231+AN231+AO231</f>
        <v>701084</v>
      </c>
    </row>
    <row r="234" spans="1:42" ht="16.5">
      <c r="A234" s="30"/>
      <c r="B234" s="220" t="s">
        <v>224</v>
      </c>
      <c r="C234" s="31"/>
      <c r="D234" s="31"/>
      <c r="E234" s="31"/>
      <c r="G234" s="31"/>
      <c r="H234" s="31"/>
      <c r="I234" s="31"/>
      <c r="J234" s="31"/>
      <c r="K234" s="1816"/>
      <c r="L234" s="22"/>
      <c r="M234" s="180"/>
      <c r="N234" s="22"/>
      <c r="O234" s="390"/>
      <c r="P234" s="180"/>
      <c r="Q234" s="22"/>
      <c r="R234" s="22"/>
      <c r="S234" s="302"/>
      <c r="T234" s="1804" t="s">
        <v>7421</v>
      </c>
      <c r="U234" s="180"/>
      <c r="V234" s="180"/>
      <c r="W234" s="180"/>
      <c r="X234" s="22"/>
      <c r="Y234" s="31"/>
      <c r="Z234" s="31"/>
      <c r="AA234" s="31"/>
      <c r="AC234" s="31"/>
      <c r="AD234" s="31"/>
      <c r="AE234" s="31"/>
      <c r="AF234" s="31"/>
      <c r="AG234" s="1816"/>
      <c r="AH234" s="31"/>
      <c r="AI234" s="31"/>
      <c r="AJ234" s="31"/>
      <c r="AL234" s="31"/>
      <c r="AM234" s="31"/>
      <c r="AN234" s="31"/>
      <c r="AO234" s="31"/>
      <c r="AP234" s="1816"/>
    </row>
    <row r="235" spans="1:42" ht="16.5" customHeight="1" thickBot="1">
      <c r="A235" s="30"/>
      <c r="B235" s="1803"/>
      <c r="C235" s="177"/>
      <c r="D235" s="177"/>
      <c r="E235" s="177"/>
      <c r="F235" s="351"/>
      <c r="G235" s="177"/>
      <c r="H235" s="1803"/>
      <c r="I235" s="177"/>
      <c r="J235" s="9"/>
      <c r="K235" s="443"/>
      <c r="L235" s="9"/>
      <c r="M235" s="9"/>
      <c r="N235" s="178"/>
      <c r="O235" s="378"/>
      <c r="P235" s="221"/>
      <c r="Q235" s="222"/>
      <c r="R235" s="222"/>
      <c r="S235" s="1875" t="s">
        <v>28</v>
      </c>
      <c r="T235" s="1875"/>
      <c r="U235" s="1875"/>
      <c r="V235" s="133"/>
      <c r="W235" s="133"/>
      <c r="X235" s="148"/>
      <c r="Y235" s="9"/>
      <c r="Z235" s="9"/>
      <c r="AA235" s="9"/>
      <c r="AB235" s="388"/>
      <c r="AC235" s="9"/>
      <c r="AD235" s="1807"/>
      <c r="AE235" s="1807"/>
      <c r="AF235" s="9"/>
      <c r="AG235" s="443"/>
      <c r="AH235" s="9"/>
      <c r="AI235" s="9"/>
      <c r="AJ235" s="9"/>
      <c r="AK235" s="388"/>
      <c r="AL235" s="9"/>
      <c r="AM235" s="1807"/>
      <c r="AN235" s="1807"/>
      <c r="AO235" s="9"/>
      <c r="AP235" s="443"/>
    </row>
    <row r="236" spans="1:42" s="181" customFormat="1" ht="44.25" customHeight="1">
      <c r="A236" s="30"/>
      <c r="B236" s="1827" t="s">
        <v>7440</v>
      </c>
      <c r="C236" s="1827"/>
      <c r="D236" s="1827"/>
      <c r="E236" s="1827"/>
      <c r="F236" s="352"/>
      <c r="G236" s="31"/>
      <c r="H236" s="179"/>
      <c r="I236" s="31"/>
      <c r="J236" s="31"/>
      <c r="K236" s="429"/>
      <c r="L236" s="31"/>
      <c r="M236" s="134"/>
      <c r="N236" s="180"/>
      <c r="O236" s="361"/>
      <c r="P236" s="34"/>
      <c r="Q236" s="180"/>
      <c r="R236" s="180"/>
      <c r="S236" s="31"/>
      <c r="T236" s="433" t="s">
        <v>222</v>
      </c>
      <c r="U236" s="34"/>
      <c r="V236" s="34"/>
      <c r="W236" s="34"/>
      <c r="X236" s="180"/>
      <c r="Y236" s="134"/>
      <c r="Z236" s="134"/>
      <c r="AA236" s="134"/>
      <c r="AB236" s="352"/>
      <c r="AC236" s="31"/>
      <c r="AD236" s="179"/>
      <c r="AE236" s="179"/>
      <c r="AF236" s="31"/>
      <c r="AG236" s="429"/>
      <c r="AH236" s="134"/>
      <c r="AI236" s="134"/>
      <c r="AJ236" s="134"/>
      <c r="AK236" s="352"/>
      <c r="AL236" s="31"/>
      <c r="AM236" s="179"/>
      <c r="AN236" s="179"/>
      <c r="AO236" s="31"/>
      <c r="AP236" s="429"/>
    </row>
    <row r="237" spans="1:42" ht="17.25" customHeight="1">
      <c r="A237" s="244"/>
      <c r="B237" s="245"/>
      <c r="C237" s="1817" t="s">
        <v>1093</v>
      </c>
      <c r="D237" s="1817"/>
      <c r="E237" s="1817"/>
      <c r="F237" s="1818"/>
      <c r="G237" s="246"/>
      <c r="H237" s="247"/>
      <c r="I237" s="1819"/>
      <c r="J237" s="1819"/>
      <c r="K237" s="1820"/>
      <c r="L237" s="1821" t="s">
        <v>461</v>
      </c>
      <c r="M237" s="1817"/>
      <c r="N237" s="1817"/>
      <c r="O237" s="1818"/>
      <c r="P237" s="1822"/>
      <c r="Q237" s="1819"/>
      <c r="R237" s="1819"/>
      <c r="S237" s="248"/>
      <c r="T237" s="1820"/>
      <c r="U237" s="2143" t="s">
        <v>256</v>
      </c>
      <c r="V237" s="2144"/>
      <c r="W237" s="2144"/>
      <c r="X237" s="2145"/>
      <c r="Y237" s="1817" t="s">
        <v>2472</v>
      </c>
      <c r="Z237" s="1817"/>
      <c r="AA237" s="1817"/>
      <c r="AB237" s="1818"/>
      <c r="AC237" s="246"/>
      <c r="AD237" s="247"/>
      <c r="AE237" s="247"/>
      <c r="AF237" s="1819"/>
      <c r="AG237" s="1820"/>
      <c r="AH237" s="1817" t="s">
        <v>2784</v>
      </c>
      <c r="AI237" s="1817"/>
      <c r="AJ237" s="1817"/>
      <c r="AK237" s="1818"/>
      <c r="AL237" s="246"/>
      <c r="AM237" s="247"/>
      <c r="AN237" s="247"/>
      <c r="AO237" s="1819"/>
      <c r="AP237" s="1820"/>
    </row>
    <row r="238" spans="1:42" s="181" customFormat="1" ht="16.5" customHeight="1">
      <c r="A238" s="249"/>
      <c r="B238" s="250"/>
      <c r="C238" s="244"/>
      <c r="D238" s="244"/>
      <c r="E238" s="244"/>
      <c r="F238" s="1823"/>
      <c r="G238" s="253" t="s">
        <v>254</v>
      </c>
      <c r="H238" s="253"/>
      <c r="I238" s="253"/>
      <c r="J238" s="22"/>
      <c r="K238" s="1824"/>
      <c r="L238" s="244"/>
      <c r="M238" s="244"/>
      <c r="N238" s="244"/>
      <c r="O238" s="361"/>
      <c r="P238" s="253" t="s">
        <v>254</v>
      </c>
      <c r="Q238" s="253"/>
      <c r="R238" s="253"/>
      <c r="S238" s="22"/>
      <c r="T238" s="1824"/>
      <c r="U238" s="244"/>
      <c r="V238" s="2159" t="s">
        <v>251</v>
      </c>
      <c r="W238" s="2159" t="s">
        <v>254</v>
      </c>
      <c r="X238" s="244"/>
      <c r="Y238" s="244"/>
      <c r="Z238" s="244"/>
      <c r="AA238" s="244"/>
      <c r="AB238" s="389" t="s">
        <v>254</v>
      </c>
      <c r="AC238" s="251"/>
      <c r="AD238" s="252"/>
      <c r="AE238" s="252"/>
      <c r="AF238" s="248"/>
      <c r="AG238" s="1824"/>
      <c r="AH238" s="244"/>
      <c r="AI238" s="244"/>
      <c r="AJ238" s="244"/>
      <c r="AK238" s="389" t="s">
        <v>254</v>
      </c>
      <c r="AL238" s="251"/>
      <c r="AM238" s="252"/>
      <c r="AN238" s="252"/>
      <c r="AO238" s="248"/>
      <c r="AP238" s="1824"/>
    </row>
    <row r="239" spans="1:42" s="181" customFormat="1" ht="89.25">
      <c r="A239" s="227" t="s">
        <v>114</v>
      </c>
      <c r="B239" s="1809" t="s">
        <v>225</v>
      </c>
      <c r="C239" s="1809" t="s">
        <v>217</v>
      </c>
      <c r="D239" s="1809" t="s">
        <v>250</v>
      </c>
      <c r="E239" s="1810" t="s">
        <v>251</v>
      </c>
      <c r="F239" s="562" t="s">
        <v>331</v>
      </c>
      <c r="G239" s="267" t="s">
        <v>308</v>
      </c>
      <c r="H239" s="267" t="s">
        <v>252</v>
      </c>
      <c r="I239" s="267" t="s">
        <v>309</v>
      </c>
      <c r="J239" s="267" t="s">
        <v>7422</v>
      </c>
      <c r="K239" s="1825" t="s">
        <v>253</v>
      </c>
      <c r="L239" s="1809" t="s">
        <v>217</v>
      </c>
      <c r="M239" s="1809" t="s">
        <v>250</v>
      </c>
      <c r="N239" s="1810" t="s">
        <v>251</v>
      </c>
      <c r="O239" s="562" t="s">
        <v>331</v>
      </c>
      <c r="P239" s="267" t="s">
        <v>308</v>
      </c>
      <c r="Q239" s="267" t="s">
        <v>252</v>
      </c>
      <c r="R239" s="267" t="s">
        <v>7423</v>
      </c>
      <c r="S239" s="267" t="s">
        <v>7422</v>
      </c>
      <c r="T239" s="1825" t="s">
        <v>253</v>
      </c>
      <c r="U239" s="1809" t="s">
        <v>217</v>
      </c>
      <c r="V239" s="2160"/>
      <c r="W239" s="2160"/>
      <c r="X239" s="1809" t="s">
        <v>255</v>
      </c>
      <c r="Y239" s="1809" t="s">
        <v>217</v>
      </c>
      <c r="Z239" s="1809" t="s">
        <v>250</v>
      </c>
      <c r="AA239" s="1810" t="s">
        <v>251</v>
      </c>
      <c r="AB239" s="561" t="s">
        <v>331</v>
      </c>
      <c r="AC239" s="267" t="s">
        <v>308</v>
      </c>
      <c r="AD239" s="267" t="s">
        <v>252</v>
      </c>
      <c r="AE239" s="267" t="s">
        <v>7423</v>
      </c>
      <c r="AF239" s="267" t="s">
        <v>7422</v>
      </c>
      <c r="AG239" s="1825" t="s">
        <v>253</v>
      </c>
      <c r="AH239" s="1809" t="s">
        <v>217</v>
      </c>
      <c r="AI239" s="1809" t="s">
        <v>250</v>
      </c>
      <c r="AJ239" s="1810" t="s">
        <v>251</v>
      </c>
      <c r="AK239" s="561" t="s">
        <v>331</v>
      </c>
      <c r="AL239" s="267" t="s">
        <v>308</v>
      </c>
      <c r="AM239" s="267" t="s">
        <v>252</v>
      </c>
      <c r="AN239" s="267" t="s">
        <v>7423</v>
      </c>
      <c r="AO239" s="267" t="s">
        <v>7422</v>
      </c>
      <c r="AP239" s="1825" t="s">
        <v>253</v>
      </c>
    </row>
    <row r="240" spans="1:42" s="15" customFormat="1" ht="12.75">
      <c r="A240" s="123">
        <v>1</v>
      </c>
      <c r="B240" s="123">
        <v>2</v>
      </c>
      <c r="C240" s="227">
        <v>3</v>
      </c>
      <c r="D240" s="123">
        <v>4</v>
      </c>
      <c r="E240" s="123">
        <v>5</v>
      </c>
      <c r="F240" s="362">
        <v>6</v>
      </c>
      <c r="G240" s="123">
        <v>7</v>
      </c>
      <c r="H240" s="123">
        <v>8</v>
      </c>
      <c r="I240" s="227">
        <v>9</v>
      </c>
      <c r="J240" s="227"/>
      <c r="K240" s="1738">
        <v>10</v>
      </c>
      <c r="L240" s="123">
        <v>11</v>
      </c>
      <c r="M240" s="227">
        <v>12</v>
      </c>
      <c r="N240" s="123">
        <v>13</v>
      </c>
      <c r="O240" s="362">
        <v>14</v>
      </c>
      <c r="P240" s="227">
        <v>15</v>
      </c>
      <c r="Q240" s="123">
        <v>16</v>
      </c>
      <c r="R240" s="123"/>
      <c r="S240" s="123">
        <v>17</v>
      </c>
      <c r="T240" s="1826">
        <v>18</v>
      </c>
      <c r="U240" s="123">
        <v>19</v>
      </c>
      <c r="V240" s="123">
        <v>20</v>
      </c>
      <c r="W240" s="227">
        <v>21</v>
      </c>
      <c r="X240" s="123">
        <v>22</v>
      </c>
      <c r="Y240" s="227">
        <v>23</v>
      </c>
      <c r="Z240" s="123">
        <v>24</v>
      </c>
      <c r="AA240" s="227">
        <v>25</v>
      </c>
      <c r="AB240" s="123">
        <v>26</v>
      </c>
      <c r="AC240" s="227">
        <v>27</v>
      </c>
      <c r="AD240" s="123">
        <v>28</v>
      </c>
      <c r="AE240" s="227"/>
      <c r="AF240" s="227">
        <v>29</v>
      </c>
      <c r="AG240" s="1738">
        <v>30</v>
      </c>
      <c r="AH240" s="227">
        <v>31</v>
      </c>
      <c r="AI240" s="123">
        <v>32</v>
      </c>
      <c r="AJ240" s="227">
        <v>33</v>
      </c>
      <c r="AK240" s="123">
        <v>34</v>
      </c>
      <c r="AL240" s="227">
        <v>35</v>
      </c>
      <c r="AM240" s="123">
        <v>36</v>
      </c>
      <c r="AN240" s="227"/>
      <c r="AO240" s="227">
        <v>37</v>
      </c>
      <c r="AP240" s="1738">
        <v>38</v>
      </c>
    </row>
    <row r="241" spans="1:42">
      <c r="A241" s="102"/>
      <c r="B241" s="229" t="s">
        <v>257</v>
      </c>
      <c r="C241" s="102"/>
      <c r="D241" s="102"/>
      <c r="E241" s="211"/>
      <c r="F241" s="365"/>
      <c r="G241" s="211"/>
      <c r="H241" s="211"/>
      <c r="I241" s="211"/>
      <c r="J241" s="211"/>
      <c r="K241" s="1739"/>
      <c r="L241" s="102"/>
      <c r="M241" s="102"/>
      <c r="N241" s="211"/>
      <c r="O241" s="365"/>
      <c r="P241" s="211"/>
      <c r="Q241" s="211"/>
      <c r="R241" s="211"/>
      <c r="S241" s="211"/>
      <c r="T241" s="1739"/>
      <c r="U241" s="230"/>
      <c r="V241" s="230"/>
      <c r="W241" s="230"/>
      <c r="X241" s="1805"/>
      <c r="Y241" s="102"/>
      <c r="Z241" s="102"/>
      <c r="AA241" s="211"/>
      <c r="AB241" s="365"/>
      <c r="AC241" s="211"/>
      <c r="AD241" s="211"/>
      <c r="AE241" s="211"/>
      <c r="AF241" s="211"/>
      <c r="AG241" s="1739"/>
      <c r="AH241" s="102"/>
      <c r="AI241" s="102"/>
      <c r="AJ241" s="211"/>
      <c r="AK241" s="365"/>
      <c r="AL241" s="211"/>
      <c r="AM241" s="211"/>
      <c r="AN241" s="211"/>
      <c r="AO241" s="211"/>
      <c r="AP241" s="1739"/>
    </row>
    <row r="242" spans="1:42">
      <c r="A242" s="102"/>
      <c r="B242" s="229"/>
      <c r="C242" s="102"/>
      <c r="D242" s="102"/>
      <c r="E242" s="211"/>
      <c r="F242" s="365"/>
      <c r="G242" s="211"/>
      <c r="H242" s="211"/>
      <c r="I242" s="211"/>
      <c r="J242" s="211"/>
      <c r="K242" s="1739"/>
      <c r="L242" s="102"/>
      <c r="M242" s="102"/>
      <c r="N242" s="211"/>
      <c r="O242" s="365"/>
      <c r="P242" s="211"/>
      <c r="Q242" s="211"/>
      <c r="R242" s="211"/>
      <c r="S242" s="211"/>
      <c r="T242" s="1739"/>
      <c r="U242" s="230"/>
      <c r="V242" s="230"/>
      <c r="W242" s="230"/>
      <c r="X242" s="1805"/>
      <c r="Y242" s="102"/>
      <c r="Z242" s="102"/>
      <c r="AA242" s="211"/>
      <c r="AB242" s="365"/>
      <c r="AC242" s="211"/>
      <c r="AD242" s="211"/>
      <c r="AE242" s="211"/>
      <c r="AF242" s="211"/>
      <c r="AG242" s="1739"/>
      <c r="AH242" s="102"/>
      <c r="AI242" s="102"/>
      <c r="AJ242" s="211"/>
      <c r="AK242" s="365"/>
      <c r="AL242" s="211"/>
      <c r="AM242" s="211"/>
      <c r="AN242" s="211"/>
      <c r="AO242" s="211"/>
      <c r="AP242" s="1739"/>
    </row>
    <row r="243" spans="1:42" ht="14.25">
      <c r="A243" s="102"/>
      <c r="B243" s="231" t="s">
        <v>113</v>
      </c>
      <c r="C243" s="230">
        <f>SUM(C245:C251)</f>
        <v>7</v>
      </c>
      <c r="D243" s="230">
        <f t="shared" ref="D243:AP243" si="60">SUM(D245:D251)</f>
        <v>93</v>
      </c>
      <c r="E243" s="230">
        <f t="shared" si="60"/>
        <v>4695940</v>
      </c>
      <c r="F243" s="230">
        <f t="shared" si="60"/>
        <v>0</v>
      </c>
      <c r="G243" s="230">
        <f t="shared" si="60"/>
        <v>1213657.5</v>
      </c>
      <c r="H243" s="230">
        <f t="shared" si="60"/>
        <v>8000</v>
      </c>
      <c r="I243" s="230">
        <f t="shared" si="60"/>
        <v>0</v>
      </c>
      <c r="J243" s="230">
        <f t="shared" si="60"/>
        <v>0</v>
      </c>
      <c r="K243" s="1161">
        <f t="shared" si="60"/>
        <v>5917597.5</v>
      </c>
      <c r="L243" s="230">
        <f t="shared" si="60"/>
        <v>7</v>
      </c>
      <c r="M243" s="230">
        <f t="shared" si="60"/>
        <v>86</v>
      </c>
      <c r="N243" s="230">
        <f t="shared" si="60"/>
        <v>4695940</v>
      </c>
      <c r="O243" s="230">
        <f t="shared" si="60"/>
        <v>0</v>
      </c>
      <c r="P243" s="230">
        <f t="shared" si="60"/>
        <v>1160745.5</v>
      </c>
      <c r="Q243" s="230">
        <f t="shared" si="60"/>
        <v>8000</v>
      </c>
      <c r="R243" s="230">
        <f t="shared" si="60"/>
        <v>0</v>
      </c>
      <c r="S243" s="230">
        <f t="shared" si="60"/>
        <v>0</v>
      </c>
      <c r="T243" s="1161">
        <f t="shared" si="60"/>
        <v>5864685.5</v>
      </c>
      <c r="U243" s="230">
        <f t="shared" si="60"/>
        <v>0</v>
      </c>
      <c r="V243" s="230">
        <f t="shared" si="60"/>
        <v>0</v>
      </c>
      <c r="W243" s="230">
        <f t="shared" si="60"/>
        <v>52912</v>
      </c>
      <c r="X243" s="230">
        <f t="shared" si="60"/>
        <v>52912</v>
      </c>
      <c r="Y243" s="230">
        <f t="shared" si="60"/>
        <v>7</v>
      </c>
      <c r="Z243" s="230">
        <f t="shared" si="60"/>
        <v>100</v>
      </c>
      <c r="AA243" s="230">
        <f t="shared" si="60"/>
        <v>4695940</v>
      </c>
      <c r="AB243" s="230">
        <f t="shared" si="60"/>
        <v>0</v>
      </c>
      <c r="AC243" s="230">
        <f t="shared" si="60"/>
        <v>1266569.5</v>
      </c>
      <c r="AD243" s="230">
        <f t="shared" si="60"/>
        <v>8000</v>
      </c>
      <c r="AE243" s="230">
        <f t="shared" si="60"/>
        <v>0</v>
      </c>
      <c r="AF243" s="230">
        <f t="shared" si="60"/>
        <v>0</v>
      </c>
      <c r="AG243" s="1162">
        <f t="shared" si="60"/>
        <v>5970509.5</v>
      </c>
      <c r="AH243" s="230">
        <f t="shared" si="60"/>
        <v>7</v>
      </c>
      <c r="AI243" s="230">
        <f t="shared" si="60"/>
        <v>107</v>
      </c>
      <c r="AJ243" s="230">
        <f t="shared" si="60"/>
        <v>4695940</v>
      </c>
      <c r="AK243" s="230">
        <f t="shared" si="60"/>
        <v>0</v>
      </c>
      <c r="AL243" s="230">
        <f t="shared" si="60"/>
        <v>1319481.5</v>
      </c>
      <c r="AM243" s="230">
        <f t="shared" si="60"/>
        <v>8000</v>
      </c>
      <c r="AN243" s="230">
        <f t="shared" si="60"/>
        <v>0</v>
      </c>
      <c r="AO243" s="230">
        <f t="shared" si="60"/>
        <v>0</v>
      </c>
      <c r="AP243" s="1162">
        <f t="shared" si="60"/>
        <v>6023421.5</v>
      </c>
    </row>
    <row r="244" spans="1:42">
      <c r="A244" s="102"/>
      <c r="B244" s="195" t="s">
        <v>126</v>
      </c>
      <c r="C244" s="102"/>
      <c r="D244" s="102"/>
      <c r="E244" s="211"/>
      <c r="F244" s="365"/>
      <c r="G244" s="211"/>
      <c r="H244" s="211"/>
      <c r="I244" s="211"/>
      <c r="J244" s="211"/>
      <c r="K244" s="1739"/>
      <c r="L244" s="102"/>
      <c r="M244" s="102"/>
      <c r="N244" s="211"/>
      <c r="O244" s="365"/>
      <c r="P244" s="211"/>
      <c r="Q244" s="211"/>
      <c r="R244" s="211"/>
      <c r="S244" s="211"/>
      <c r="T244" s="1739"/>
      <c r="U244" s="230"/>
      <c r="V244" s="230"/>
      <c r="W244" s="230"/>
      <c r="X244" s="1805"/>
      <c r="Y244" s="102"/>
      <c r="Z244" s="102"/>
      <c r="AA244" s="211"/>
      <c r="AB244" s="365"/>
      <c r="AC244" s="211"/>
      <c r="AD244" s="211"/>
      <c r="AE244" s="211"/>
      <c r="AF244" s="211"/>
      <c r="AG244" s="1739"/>
      <c r="AH244" s="102"/>
      <c r="AI244" s="102"/>
      <c r="AJ244" s="211"/>
      <c r="AK244" s="365"/>
      <c r="AL244" s="211"/>
      <c r="AM244" s="211"/>
      <c r="AN244" s="211"/>
      <c r="AO244" s="211"/>
      <c r="AP244" s="1739"/>
    </row>
    <row r="245" spans="1:42" ht="18.95" customHeight="1">
      <c r="A245" s="102">
        <v>1</v>
      </c>
      <c r="B245" s="102" t="s">
        <v>958</v>
      </c>
      <c r="C245" s="102">
        <v>1</v>
      </c>
      <c r="D245" s="102">
        <v>27</v>
      </c>
      <c r="E245" s="211">
        <v>727540</v>
      </c>
      <c r="F245" s="365"/>
      <c r="G245" s="211">
        <v>410722.5</v>
      </c>
      <c r="H245" s="211"/>
      <c r="I245" s="211"/>
      <c r="J245" s="211"/>
      <c r="K245" s="1161">
        <f>E245+G245+H245+I245+J245</f>
        <v>1138262.5</v>
      </c>
      <c r="L245" s="102">
        <v>1</v>
      </c>
      <c r="M245" s="102">
        <v>26</v>
      </c>
      <c r="N245" s="211">
        <v>727540</v>
      </c>
      <c r="O245" s="365"/>
      <c r="P245" s="211">
        <v>410722.5</v>
      </c>
      <c r="Q245" s="211"/>
      <c r="R245" s="211"/>
      <c r="S245" s="211"/>
      <c r="T245" s="1161">
        <f>+N245+P245+Q245+R245+S245</f>
        <v>1138262.5</v>
      </c>
      <c r="U245" s="230">
        <f t="shared" ref="U245:U251" si="61">C245-L245</f>
        <v>0</v>
      </c>
      <c r="V245" s="230">
        <f t="shared" ref="V245:V251" si="62">+E245-N245</f>
        <v>0</v>
      </c>
      <c r="W245" s="230">
        <f>+G245+H245+I245+J245-P245-Q245-R245-S245</f>
        <v>0</v>
      </c>
      <c r="X245" s="74">
        <f>K245-T245</f>
        <v>0</v>
      </c>
      <c r="Y245" s="102">
        <v>1</v>
      </c>
      <c r="Z245" s="102">
        <v>28</v>
      </c>
      <c r="AA245" s="211">
        <v>727540</v>
      </c>
      <c r="AB245" s="365"/>
      <c r="AC245" s="211">
        <v>410722.5</v>
      </c>
      <c r="AD245" s="211"/>
      <c r="AE245" s="211"/>
      <c r="AF245" s="211"/>
      <c r="AG245" s="1161">
        <f>AA245+AC245+AD245+AE245+AF245</f>
        <v>1138262.5</v>
      </c>
      <c r="AH245" s="102">
        <v>1</v>
      </c>
      <c r="AI245" s="102">
        <v>29</v>
      </c>
      <c r="AJ245" s="211">
        <v>727540</v>
      </c>
      <c r="AK245" s="365"/>
      <c r="AL245" s="211">
        <v>410722.5</v>
      </c>
      <c r="AM245" s="211"/>
      <c r="AN245" s="211"/>
      <c r="AO245" s="211"/>
      <c r="AP245" s="1161">
        <f>AJ245+AL245+AM245+AN245+AO245</f>
        <v>1138262.5</v>
      </c>
    </row>
    <row r="246" spans="1:42" ht="18.95" customHeight="1">
      <c r="A246" s="102">
        <v>2</v>
      </c>
      <c r="B246" s="102" t="s">
        <v>955</v>
      </c>
      <c r="C246" s="102">
        <v>1</v>
      </c>
      <c r="D246" s="102">
        <v>12</v>
      </c>
      <c r="E246" s="211">
        <v>661400</v>
      </c>
      <c r="F246" s="365"/>
      <c r="G246" s="211">
        <v>158736</v>
      </c>
      <c r="H246" s="211"/>
      <c r="I246" s="211"/>
      <c r="J246" s="211"/>
      <c r="K246" s="1161">
        <f t="shared" ref="K246:K251" si="63">E246+G246+H246+I246+J246</f>
        <v>820136</v>
      </c>
      <c r="L246" s="102">
        <v>1</v>
      </c>
      <c r="M246" s="102">
        <v>11</v>
      </c>
      <c r="N246" s="211">
        <v>661400</v>
      </c>
      <c r="O246" s="365"/>
      <c r="P246" s="211">
        <v>145508</v>
      </c>
      <c r="Q246" s="211"/>
      <c r="R246" s="211"/>
      <c r="S246" s="211"/>
      <c r="T246" s="1161">
        <f t="shared" ref="T246:T251" si="64">+N246+P246+Q246+R246+S246</f>
        <v>806908</v>
      </c>
      <c r="U246" s="230">
        <f t="shared" si="61"/>
        <v>0</v>
      </c>
      <c r="V246" s="230">
        <f t="shared" si="62"/>
        <v>0</v>
      </c>
      <c r="W246" s="230">
        <f t="shared" ref="W246:W251" si="65">+G246+H246+I246+J246-P246-Q246-R246-S246</f>
        <v>13228</v>
      </c>
      <c r="X246" s="74">
        <f t="shared" ref="X246:X251" si="66">K246-T246</f>
        <v>13228</v>
      </c>
      <c r="Y246" s="102">
        <v>1</v>
      </c>
      <c r="Z246" s="102">
        <v>13</v>
      </c>
      <c r="AA246" s="211">
        <v>661400</v>
      </c>
      <c r="AB246" s="365"/>
      <c r="AC246" s="211">
        <v>171964</v>
      </c>
      <c r="AD246" s="211"/>
      <c r="AE246" s="211"/>
      <c r="AF246" s="211"/>
      <c r="AG246" s="1161">
        <f t="shared" ref="AG246:AG251" si="67">AA246+AC246+AD246+AE246+AF246</f>
        <v>833364</v>
      </c>
      <c r="AH246" s="102">
        <v>1</v>
      </c>
      <c r="AI246" s="102">
        <v>14</v>
      </c>
      <c r="AJ246" s="211">
        <v>661400</v>
      </c>
      <c r="AK246" s="365"/>
      <c r="AL246" s="211">
        <v>185192.00000000003</v>
      </c>
      <c r="AM246" s="211"/>
      <c r="AN246" s="211"/>
      <c r="AO246" s="211"/>
      <c r="AP246" s="1161">
        <f t="shared" ref="AP246:AP251" si="68">AJ246+AL246+AM246+AN246+AO246</f>
        <v>846592</v>
      </c>
    </row>
    <row r="247" spans="1:42" ht="18.95" customHeight="1">
      <c r="A247" s="102">
        <v>3</v>
      </c>
      <c r="B247" s="102" t="s">
        <v>956</v>
      </c>
      <c r="C247" s="102">
        <v>1</v>
      </c>
      <c r="D247" s="102">
        <v>24</v>
      </c>
      <c r="E247" s="211">
        <v>661400</v>
      </c>
      <c r="F247" s="365"/>
      <c r="G247" s="211">
        <v>287043</v>
      </c>
      <c r="H247" s="211"/>
      <c r="I247" s="211"/>
      <c r="J247" s="211"/>
      <c r="K247" s="1161">
        <f t="shared" si="63"/>
        <v>948443</v>
      </c>
      <c r="L247" s="102">
        <v>1</v>
      </c>
      <c r="M247" s="102">
        <v>23</v>
      </c>
      <c r="N247" s="211">
        <v>661400</v>
      </c>
      <c r="O247" s="365"/>
      <c r="P247" s="211">
        <v>287043</v>
      </c>
      <c r="Q247" s="211"/>
      <c r="R247" s="211"/>
      <c r="S247" s="211"/>
      <c r="T247" s="1161">
        <f t="shared" si="64"/>
        <v>948443</v>
      </c>
      <c r="U247" s="230">
        <f t="shared" si="61"/>
        <v>0</v>
      </c>
      <c r="V247" s="230">
        <f t="shared" si="62"/>
        <v>0</v>
      </c>
      <c r="W247" s="230">
        <f t="shared" si="65"/>
        <v>0</v>
      </c>
      <c r="X247" s="74">
        <f t="shared" si="66"/>
        <v>0</v>
      </c>
      <c r="Y247" s="102">
        <v>1</v>
      </c>
      <c r="Z247" s="102">
        <v>25</v>
      </c>
      <c r="AA247" s="211">
        <v>661400</v>
      </c>
      <c r="AB247" s="365"/>
      <c r="AC247" s="211">
        <v>287043</v>
      </c>
      <c r="AD247" s="211"/>
      <c r="AE247" s="211"/>
      <c r="AF247" s="211"/>
      <c r="AG247" s="1161">
        <f t="shared" si="67"/>
        <v>948443</v>
      </c>
      <c r="AH247" s="102">
        <v>1</v>
      </c>
      <c r="AI247" s="102">
        <v>26</v>
      </c>
      <c r="AJ247" s="211">
        <v>661400</v>
      </c>
      <c r="AK247" s="365"/>
      <c r="AL247" s="211">
        <v>287043</v>
      </c>
      <c r="AM247" s="211"/>
      <c r="AN247" s="211"/>
      <c r="AO247" s="211"/>
      <c r="AP247" s="1161">
        <f t="shared" si="68"/>
        <v>948443</v>
      </c>
    </row>
    <row r="248" spans="1:42" ht="18.95" customHeight="1">
      <c r="A248" s="102">
        <v>4</v>
      </c>
      <c r="B248" s="102" t="s">
        <v>999</v>
      </c>
      <c r="C248" s="102">
        <v>1</v>
      </c>
      <c r="D248" s="102">
        <v>6</v>
      </c>
      <c r="E248" s="211">
        <v>661400</v>
      </c>
      <c r="F248" s="365"/>
      <c r="G248" s="211">
        <v>79368</v>
      </c>
      <c r="H248" s="211"/>
      <c r="I248" s="211"/>
      <c r="J248" s="211"/>
      <c r="K248" s="1161">
        <f t="shared" si="63"/>
        <v>740768</v>
      </c>
      <c r="L248" s="102">
        <v>1</v>
      </c>
      <c r="M248" s="102">
        <v>5</v>
      </c>
      <c r="N248" s="211">
        <v>661400</v>
      </c>
      <c r="O248" s="365"/>
      <c r="P248" s="211">
        <v>66140</v>
      </c>
      <c r="Q248" s="211"/>
      <c r="R248" s="211"/>
      <c r="S248" s="211"/>
      <c r="T248" s="1161">
        <f t="shared" si="64"/>
        <v>727540</v>
      </c>
      <c r="U248" s="230">
        <f t="shared" si="61"/>
        <v>0</v>
      </c>
      <c r="V248" s="230">
        <f t="shared" si="62"/>
        <v>0</v>
      </c>
      <c r="W248" s="230">
        <f t="shared" si="65"/>
        <v>13228</v>
      </c>
      <c r="X248" s="74">
        <f t="shared" si="66"/>
        <v>13228</v>
      </c>
      <c r="Y248" s="102">
        <v>1</v>
      </c>
      <c r="Z248" s="102">
        <v>7</v>
      </c>
      <c r="AA248" s="211">
        <v>661400</v>
      </c>
      <c r="AB248" s="365"/>
      <c r="AC248" s="211">
        <v>92596.000000000015</v>
      </c>
      <c r="AD248" s="211"/>
      <c r="AE248" s="211"/>
      <c r="AF248" s="211"/>
      <c r="AG248" s="1161">
        <f t="shared" si="67"/>
        <v>753996</v>
      </c>
      <c r="AH248" s="102">
        <v>1</v>
      </c>
      <c r="AI248" s="102">
        <v>8</v>
      </c>
      <c r="AJ248" s="211">
        <v>661400</v>
      </c>
      <c r="AK248" s="365"/>
      <c r="AL248" s="211">
        <v>105824</v>
      </c>
      <c r="AM248" s="211"/>
      <c r="AN248" s="211"/>
      <c r="AO248" s="211"/>
      <c r="AP248" s="1161">
        <f t="shared" si="68"/>
        <v>767224</v>
      </c>
    </row>
    <row r="249" spans="1:42" ht="18.95" customHeight="1">
      <c r="A249" s="102">
        <v>5</v>
      </c>
      <c r="B249" s="102" t="s">
        <v>1004</v>
      </c>
      <c r="C249" s="102">
        <v>1</v>
      </c>
      <c r="D249" s="102">
        <v>4</v>
      </c>
      <c r="E249" s="211">
        <v>661400</v>
      </c>
      <c r="F249" s="365"/>
      <c r="G249" s="211">
        <v>52912</v>
      </c>
      <c r="H249" s="211">
        <v>8000</v>
      </c>
      <c r="I249" s="211"/>
      <c r="J249" s="211"/>
      <c r="K249" s="1161">
        <f t="shared" si="63"/>
        <v>722312</v>
      </c>
      <c r="L249" s="102">
        <v>1</v>
      </c>
      <c r="M249" s="102">
        <v>3</v>
      </c>
      <c r="N249" s="211">
        <v>661400</v>
      </c>
      <c r="O249" s="365"/>
      <c r="P249" s="211">
        <v>39684</v>
      </c>
      <c r="Q249" s="211">
        <v>8000</v>
      </c>
      <c r="R249" s="211"/>
      <c r="S249" s="211"/>
      <c r="T249" s="1161">
        <f t="shared" si="64"/>
        <v>709084</v>
      </c>
      <c r="U249" s="230">
        <f t="shared" si="61"/>
        <v>0</v>
      </c>
      <c r="V249" s="230">
        <f t="shared" si="62"/>
        <v>0</v>
      </c>
      <c r="W249" s="230">
        <f t="shared" si="65"/>
        <v>13228</v>
      </c>
      <c r="X249" s="74">
        <f t="shared" si="66"/>
        <v>13228</v>
      </c>
      <c r="Y249" s="102">
        <v>1</v>
      </c>
      <c r="Z249" s="102">
        <v>5</v>
      </c>
      <c r="AA249" s="211">
        <v>661400</v>
      </c>
      <c r="AB249" s="365"/>
      <c r="AC249" s="211">
        <v>66140</v>
      </c>
      <c r="AD249" s="211">
        <v>8000</v>
      </c>
      <c r="AE249" s="211"/>
      <c r="AF249" s="211"/>
      <c r="AG249" s="1161">
        <f t="shared" si="67"/>
        <v>735540</v>
      </c>
      <c r="AH249" s="102">
        <v>1</v>
      </c>
      <c r="AI249" s="102">
        <v>6</v>
      </c>
      <c r="AJ249" s="211">
        <v>661400</v>
      </c>
      <c r="AK249" s="365"/>
      <c r="AL249" s="211">
        <v>79368</v>
      </c>
      <c r="AM249" s="211">
        <v>8000</v>
      </c>
      <c r="AN249" s="211"/>
      <c r="AO249" s="211"/>
      <c r="AP249" s="1161">
        <f t="shared" si="68"/>
        <v>748768</v>
      </c>
    </row>
    <row r="250" spans="1:42" ht="18.95" customHeight="1">
      <c r="A250" s="102">
        <v>6</v>
      </c>
      <c r="B250" s="102" t="s">
        <v>957</v>
      </c>
      <c r="C250" s="102">
        <v>1</v>
      </c>
      <c r="D250" s="102">
        <v>18</v>
      </c>
      <c r="E250" s="211">
        <v>661400</v>
      </c>
      <c r="F250" s="365"/>
      <c r="G250" s="211">
        <v>198420</v>
      </c>
      <c r="H250" s="211"/>
      <c r="I250" s="211"/>
      <c r="J250" s="211"/>
      <c r="K250" s="1161">
        <f t="shared" si="63"/>
        <v>859820</v>
      </c>
      <c r="L250" s="102">
        <v>1</v>
      </c>
      <c r="M250" s="102">
        <v>17</v>
      </c>
      <c r="N250" s="211">
        <v>661400</v>
      </c>
      <c r="O250" s="365"/>
      <c r="P250" s="211">
        <v>198420</v>
      </c>
      <c r="Q250" s="211"/>
      <c r="R250" s="211"/>
      <c r="S250" s="211"/>
      <c r="T250" s="1161">
        <f t="shared" si="64"/>
        <v>859820</v>
      </c>
      <c r="U250" s="230">
        <f t="shared" si="61"/>
        <v>0</v>
      </c>
      <c r="V250" s="230">
        <f t="shared" si="62"/>
        <v>0</v>
      </c>
      <c r="W250" s="230">
        <f t="shared" si="65"/>
        <v>0</v>
      </c>
      <c r="X250" s="74">
        <f t="shared" si="66"/>
        <v>0</v>
      </c>
      <c r="Y250" s="102">
        <v>1</v>
      </c>
      <c r="Z250" s="102">
        <v>19</v>
      </c>
      <c r="AA250" s="211">
        <v>661400</v>
      </c>
      <c r="AB250" s="365"/>
      <c r="AC250" s="211">
        <v>198420</v>
      </c>
      <c r="AD250" s="211"/>
      <c r="AE250" s="211"/>
      <c r="AF250" s="211"/>
      <c r="AG250" s="1161">
        <f t="shared" si="67"/>
        <v>859820</v>
      </c>
      <c r="AH250" s="102">
        <v>1</v>
      </c>
      <c r="AI250" s="102">
        <v>20</v>
      </c>
      <c r="AJ250" s="211">
        <v>661400</v>
      </c>
      <c r="AK250" s="365"/>
      <c r="AL250" s="211">
        <v>198420</v>
      </c>
      <c r="AM250" s="211"/>
      <c r="AN250" s="211"/>
      <c r="AO250" s="211"/>
      <c r="AP250" s="1161">
        <f t="shared" si="68"/>
        <v>859820</v>
      </c>
    </row>
    <row r="251" spans="1:42" ht="18.95" customHeight="1">
      <c r="A251" s="102">
        <v>7</v>
      </c>
      <c r="B251" s="102" t="s">
        <v>7441</v>
      </c>
      <c r="C251" s="102">
        <v>1</v>
      </c>
      <c r="D251" s="102">
        <v>2</v>
      </c>
      <c r="E251" s="211">
        <v>661400</v>
      </c>
      <c r="F251" s="365"/>
      <c r="G251" s="211">
        <v>26456</v>
      </c>
      <c r="H251" s="211"/>
      <c r="I251" s="211"/>
      <c r="J251" s="211"/>
      <c r="K251" s="1161">
        <f t="shared" si="63"/>
        <v>687856</v>
      </c>
      <c r="L251" s="102">
        <v>1</v>
      </c>
      <c r="M251" s="102">
        <v>1</v>
      </c>
      <c r="N251" s="211">
        <v>661400</v>
      </c>
      <c r="O251" s="365"/>
      <c r="P251" s="211">
        <v>13228</v>
      </c>
      <c r="Q251" s="211"/>
      <c r="R251" s="211"/>
      <c r="S251" s="211"/>
      <c r="T251" s="1161">
        <f t="shared" si="64"/>
        <v>674628</v>
      </c>
      <c r="U251" s="230">
        <f t="shared" si="61"/>
        <v>0</v>
      </c>
      <c r="V251" s="230">
        <f t="shared" si="62"/>
        <v>0</v>
      </c>
      <c r="W251" s="230">
        <f t="shared" si="65"/>
        <v>13228</v>
      </c>
      <c r="X251" s="74">
        <f t="shared" si="66"/>
        <v>13228</v>
      </c>
      <c r="Y251" s="102">
        <v>1</v>
      </c>
      <c r="Z251" s="102">
        <v>3</v>
      </c>
      <c r="AA251" s="211">
        <v>661400</v>
      </c>
      <c r="AB251" s="365"/>
      <c r="AC251" s="211">
        <v>39684</v>
      </c>
      <c r="AD251" s="211"/>
      <c r="AE251" s="211"/>
      <c r="AF251" s="211"/>
      <c r="AG251" s="1161">
        <f t="shared" si="67"/>
        <v>701084</v>
      </c>
      <c r="AH251" s="102">
        <v>1</v>
      </c>
      <c r="AI251" s="102">
        <v>4</v>
      </c>
      <c r="AJ251" s="211">
        <v>661400</v>
      </c>
      <c r="AK251" s="365"/>
      <c r="AL251" s="211">
        <v>52912</v>
      </c>
      <c r="AM251" s="211"/>
      <c r="AN251" s="211"/>
      <c r="AO251" s="211"/>
      <c r="AP251" s="1161">
        <f t="shared" si="68"/>
        <v>714312</v>
      </c>
    </row>
    <row r="254" spans="1:42" ht="16.5">
      <c r="A254" s="30"/>
      <c r="B254" s="220" t="s">
        <v>224</v>
      </c>
      <c r="C254" s="31"/>
      <c r="D254" s="31"/>
      <c r="E254" s="31"/>
      <c r="G254" s="31"/>
      <c r="H254" s="31"/>
      <c r="I254" s="31"/>
      <c r="J254" s="31"/>
      <c r="K254" s="1816"/>
      <c r="L254" s="22"/>
      <c r="M254" s="180"/>
      <c r="N254" s="22"/>
      <c r="O254" s="390"/>
      <c r="P254" s="180"/>
      <c r="Q254" s="22"/>
      <c r="R254" s="22"/>
      <c r="S254" s="302"/>
      <c r="T254" s="1804" t="s">
        <v>7421</v>
      </c>
      <c r="U254" s="180"/>
      <c r="V254" s="180"/>
      <c r="W254" s="180"/>
      <c r="X254" s="22"/>
      <c r="Y254" s="31"/>
      <c r="Z254" s="31"/>
      <c r="AA254" s="31"/>
      <c r="AC254" s="31"/>
      <c r="AD254" s="31"/>
      <c r="AE254" s="31"/>
      <c r="AF254" s="31"/>
      <c r="AG254" s="1816"/>
      <c r="AH254" s="31"/>
      <c r="AI254" s="31"/>
      <c r="AJ254" s="31"/>
      <c r="AL254" s="31"/>
      <c r="AM254" s="31"/>
      <c r="AN254" s="31"/>
      <c r="AO254" s="31"/>
      <c r="AP254" s="1816"/>
    </row>
    <row r="255" spans="1:42" ht="16.5" customHeight="1" thickBot="1">
      <c r="A255" s="30"/>
      <c r="B255" s="1803"/>
      <c r="C255" s="177"/>
      <c r="D255" s="177"/>
      <c r="E255" s="177"/>
      <c r="F255" s="351"/>
      <c r="G255" s="177"/>
      <c r="H255" s="1803"/>
      <c r="I255" s="177"/>
      <c r="J255" s="9"/>
      <c r="K255" s="443"/>
      <c r="L255" s="9"/>
      <c r="M255" s="9"/>
      <c r="N255" s="178"/>
      <c r="O255" s="378"/>
      <c r="P255" s="221"/>
      <c r="Q255" s="222"/>
      <c r="R255" s="222"/>
      <c r="S255" s="1875" t="s">
        <v>28</v>
      </c>
      <c r="T255" s="1875"/>
      <c r="U255" s="1875"/>
      <c r="V255" s="133"/>
      <c r="W255" s="133"/>
      <c r="X255" s="148"/>
      <c r="Y255" s="9"/>
      <c r="Z255" s="9"/>
      <c r="AA255" s="9"/>
      <c r="AB255" s="388"/>
      <c r="AC255" s="9"/>
      <c r="AD255" s="1807"/>
      <c r="AE255" s="1807"/>
      <c r="AF255" s="9"/>
      <c r="AG255" s="443"/>
      <c r="AH255" s="9"/>
      <c r="AI255" s="9"/>
      <c r="AJ255" s="9"/>
      <c r="AK255" s="388"/>
      <c r="AL255" s="9"/>
      <c r="AM255" s="1807"/>
      <c r="AN255" s="1807"/>
      <c r="AO255" s="9"/>
      <c r="AP255" s="443"/>
    </row>
    <row r="256" spans="1:42" s="181" customFormat="1" ht="44.25" customHeight="1">
      <c r="A256" s="30"/>
      <c r="B256" s="1827" t="s">
        <v>7442</v>
      </c>
      <c r="C256" s="1827"/>
      <c r="D256" s="1827"/>
      <c r="E256" s="1827"/>
      <c r="F256" s="352"/>
      <c r="G256" s="31"/>
      <c r="H256" s="179"/>
      <c r="I256" s="31"/>
      <c r="J256" s="31"/>
      <c r="K256" s="429"/>
      <c r="L256" s="31"/>
      <c r="M256" s="134"/>
      <c r="N256" s="180"/>
      <c r="O256" s="361"/>
      <c r="P256" s="34"/>
      <c r="Q256" s="180"/>
      <c r="R256" s="180"/>
      <c r="S256" s="31"/>
      <c r="T256" s="433" t="s">
        <v>222</v>
      </c>
      <c r="U256" s="34"/>
      <c r="V256" s="34"/>
      <c r="W256" s="34"/>
      <c r="X256" s="180"/>
      <c r="Y256" s="134"/>
      <c r="Z256" s="134"/>
      <c r="AA256" s="134"/>
      <c r="AB256" s="352"/>
      <c r="AC256" s="31"/>
      <c r="AD256" s="179"/>
      <c r="AE256" s="179"/>
      <c r="AF256" s="31"/>
      <c r="AG256" s="429"/>
      <c r="AH256" s="134"/>
      <c r="AI256" s="134"/>
      <c r="AJ256" s="134"/>
      <c r="AK256" s="352"/>
      <c r="AL256" s="31"/>
      <c r="AM256" s="179"/>
      <c r="AN256" s="179"/>
      <c r="AO256" s="31"/>
      <c r="AP256" s="429"/>
    </row>
    <row r="257" spans="1:42" ht="17.25" customHeight="1">
      <c r="A257" s="244"/>
      <c r="B257" s="245"/>
      <c r="C257" s="1817" t="s">
        <v>1093</v>
      </c>
      <c r="D257" s="1817"/>
      <c r="E257" s="1817"/>
      <c r="F257" s="1818"/>
      <c r="G257" s="246"/>
      <c r="H257" s="247"/>
      <c r="I257" s="1819"/>
      <c r="J257" s="1819"/>
      <c r="K257" s="1820"/>
      <c r="L257" s="1821" t="s">
        <v>461</v>
      </c>
      <c r="M257" s="1817"/>
      <c r="N257" s="1817"/>
      <c r="O257" s="1818"/>
      <c r="P257" s="1822"/>
      <c r="Q257" s="1819"/>
      <c r="R257" s="1819"/>
      <c r="S257" s="248"/>
      <c r="T257" s="1820"/>
      <c r="U257" s="2143" t="s">
        <v>256</v>
      </c>
      <c r="V257" s="2144"/>
      <c r="W257" s="2144"/>
      <c r="X257" s="2145"/>
      <c r="Y257" s="1817" t="s">
        <v>2472</v>
      </c>
      <c r="Z257" s="1817"/>
      <c r="AA257" s="1817"/>
      <c r="AB257" s="1818"/>
      <c r="AC257" s="246"/>
      <c r="AD257" s="247"/>
      <c r="AE257" s="247"/>
      <c r="AF257" s="1819"/>
      <c r="AG257" s="1820"/>
      <c r="AH257" s="1817" t="s">
        <v>2784</v>
      </c>
      <c r="AI257" s="1817"/>
      <c r="AJ257" s="1817"/>
      <c r="AK257" s="1818"/>
      <c r="AL257" s="246"/>
      <c r="AM257" s="247"/>
      <c r="AN257" s="247"/>
      <c r="AO257" s="1819"/>
      <c r="AP257" s="1820"/>
    </row>
    <row r="258" spans="1:42" s="181" customFormat="1" ht="16.5" customHeight="1">
      <c r="A258" s="249"/>
      <c r="B258" s="250"/>
      <c r="C258" s="244"/>
      <c r="D258" s="244"/>
      <c r="E258" s="244"/>
      <c r="F258" s="1823"/>
      <c r="G258" s="253" t="s">
        <v>254</v>
      </c>
      <c r="H258" s="253"/>
      <c r="I258" s="253"/>
      <c r="J258" s="22"/>
      <c r="K258" s="1824"/>
      <c r="L258" s="244"/>
      <c r="M258" s="244"/>
      <c r="N258" s="244"/>
      <c r="O258" s="361"/>
      <c r="P258" s="253" t="s">
        <v>254</v>
      </c>
      <c r="Q258" s="253"/>
      <c r="R258" s="253"/>
      <c r="S258" s="22"/>
      <c r="T258" s="1824"/>
      <c r="U258" s="244"/>
      <c r="V258" s="2159" t="s">
        <v>251</v>
      </c>
      <c r="W258" s="2159" t="s">
        <v>254</v>
      </c>
      <c r="X258" s="244"/>
      <c r="Y258" s="244"/>
      <c r="Z258" s="244"/>
      <c r="AA258" s="244"/>
      <c r="AB258" s="389" t="s">
        <v>254</v>
      </c>
      <c r="AC258" s="251"/>
      <c r="AD258" s="252"/>
      <c r="AE258" s="252"/>
      <c r="AF258" s="248"/>
      <c r="AG258" s="1824"/>
      <c r="AH258" s="244"/>
      <c r="AI258" s="244"/>
      <c r="AJ258" s="244"/>
      <c r="AK258" s="389" t="s">
        <v>254</v>
      </c>
      <c r="AL258" s="251"/>
      <c r="AM258" s="252"/>
      <c r="AN258" s="252"/>
      <c r="AO258" s="248"/>
      <c r="AP258" s="1824"/>
    </row>
    <row r="259" spans="1:42" s="181" customFormat="1" ht="89.25">
      <c r="A259" s="227" t="s">
        <v>114</v>
      </c>
      <c r="B259" s="1809" t="s">
        <v>225</v>
      </c>
      <c r="C259" s="1809" t="s">
        <v>217</v>
      </c>
      <c r="D259" s="1809" t="s">
        <v>250</v>
      </c>
      <c r="E259" s="1810" t="s">
        <v>251</v>
      </c>
      <c r="F259" s="562" t="s">
        <v>331</v>
      </c>
      <c r="G259" s="267" t="s">
        <v>308</v>
      </c>
      <c r="H259" s="267" t="s">
        <v>252</v>
      </c>
      <c r="I259" s="267" t="s">
        <v>309</v>
      </c>
      <c r="J259" s="267" t="s">
        <v>7422</v>
      </c>
      <c r="K259" s="1825" t="s">
        <v>253</v>
      </c>
      <c r="L259" s="1809" t="s">
        <v>217</v>
      </c>
      <c r="M259" s="1809" t="s">
        <v>250</v>
      </c>
      <c r="N259" s="1810" t="s">
        <v>251</v>
      </c>
      <c r="O259" s="562" t="s">
        <v>331</v>
      </c>
      <c r="P259" s="267" t="s">
        <v>308</v>
      </c>
      <c r="Q259" s="267" t="s">
        <v>252</v>
      </c>
      <c r="R259" s="267" t="s">
        <v>7423</v>
      </c>
      <c r="S259" s="267" t="s">
        <v>7422</v>
      </c>
      <c r="T259" s="1825" t="s">
        <v>253</v>
      </c>
      <c r="U259" s="1809" t="s">
        <v>217</v>
      </c>
      <c r="V259" s="2160"/>
      <c r="W259" s="2160"/>
      <c r="X259" s="1809" t="s">
        <v>255</v>
      </c>
      <c r="Y259" s="1809" t="s">
        <v>217</v>
      </c>
      <c r="Z259" s="1809" t="s">
        <v>250</v>
      </c>
      <c r="AA259" s="1810" t="s">
        <v>251</v>
      </c>
      <c r="AB259" s="561" t="s">
        <v>331</v>
      </c>
      <c r="AC259" s="267" t="s">
        <v>308</v>
      </c>
      <c r="AD259" s="267" t="s">
        <v>252</v>
      </c>
      <c r="AE259" s="267" t="s">
        <v>7423</v>
      </c>
      <c r="AF259" s="267" t="s">
        <v>7422</v>
      </c>
      <c r="AG259" s="1825" t="s">
        <v>253</v>
      </c>
      <c r="AH259" s="1809" t="s">
        <v>217</v>
      </c>
      <c r="AI259" s="1809" t="s">
        <v>250</v>
      </c>
      <c r="AJ259" s="1810" t="s">
        <v>251</v>
      </c>
      <c r="AK259" s="561" t="s">
        <v>331</v>
      </c>
      <c r="AL259" s="267" t="s">
        <v>308</v>
      </c>
      <c r="AM259" s="267" t="s">
        <v>252</v>
      </c>
      <c r="AN259" s="267" t="s">
        <v>7423</v>
      </c>
      <c r="AO259" s="267" t="s">
        <v>7422</v>
      </c>
      <c r="AP259" s="1825" t="s">
        <v>253</v>
      </c>
    </row>
    <row r="260" spans="1:42" s="15" customFormat="1" ht="12.75">
      <c r="A260" s="123">
        <v>1</v>
      </c>
      <c r="B260" s="123">
        <v>2</v>
      </c>
      <c r="C260" s="227">
        <v>3</v>
      </c>
      <c r="D260" s="123">
        <v>4</v>
      </c>
      <c r="E260" s="123">
        <v>5</v>
      </c>
      <c r="F260" s="362">
        <v>6</v>
      </c>
      <c r="G260" s="123">
        <v>7</v>
      </c>
      <c r="H260" s="123">
        <v>8</v>
      </c>
      <c r="I260" s="227">
        <v>9</v>
      </c>
      <c r="J260" s="227"/>
      <c r="K260" s="1738">
        <v>10</v>
      </c>
      <c r="L260" s="123">
        <v>11</v>
      </c>
      <c r="M260" s="227">
        <v>12</v>
      </c>
      <c r="N260" s="123">
        <v>13</v>
      </c>
      <c r="O260" s="362">
        <v>14</v>
      </c>
      <c r="P260" s="227">
        <v>15</v>
      </c>
      <c r="Q260" s="123">
        <v>16</v>
      </c>
      <c r="R260" s="123"/>
      <c r="S260" s="123">
        <v>17</v>
      </c>
      <c r="T260" s="1826">
        <v>18</v>
      </c>
      <c r="U260" s="123">
        <v>19</v>
      </c>
      <c r="V260" s="123">
        <v>20</v>
      </c>
      <c r="W260" s="227">
        <v>21</v>
      </c>
      <c r="X260" s="123">
        <v>22</v>
      </c>
      <c r="Y260" s="227">
        <v>23</v>
      </c>
      <c r="Z260" s="123">
        <v>24</v>
      </c>
      <c r="AA260" s="227">
        <v>25</v>
      </c>
      <c r="AB260" s="123">
        <v>26</v>
      </c>
      <c r="AC260" s="227">
        <v>27</v>
      </c>
      <c r="AD260" s="123">
        <v>28</v>
      </c>
      <c r="AE260" s="227"/>
      <c r="AF260" s="227">
        <v>29</v>
      </c>
      <c r="AG260" s="1738">
        <v>30</v>
      </c>
      <c r="AH260" s="227">
        <v>31</v>
      </c>
      <c r="AI260" s="123">
        <v>32</v>
      </c>
      <c r="AJ260" s="227">
        <v>33</v>
      </c>
      <c r="AK260" s="123">
        <v>34</v>
      </c>
      <c r="AL260" s="227">
        <v>35</v>
      </c>
      <c r="AM260" s="123">
        <v>36</v>
      </c>
      <c r="AN260" s="227"/>
      <c r="AO260" s="227">
        <v>37</v>
      </c>
      <c r="AP260" s="1738">
        <v>38</v>
      </c>
    </row>
    <row r="261" spans="1:42">
      <c r="A261" s="102"/>
      <c r="B261" s="229" t="s">
        <v>257</v>
      </c>
      <c r="C261" s="102"/>
      <c r="D261" s="102"/>
      <c r="E261" s="211"/>
      <c r="F261" s="365"/>
      <c r="G261" s="211"/>
      <c r="H261" s="211"/>
      <c r="I261" s="211"/>
      <c r="J261" s="211"/>
      <c r="K261" s="1739"/>
      <c r="L261" s="102"/>
      <c r="M261" s="102"/>
      <c r="N261" s="211"/>
      <c r="O261" s="365"/>
      <c r="P261" s="211"/>
      <c r="Q261" s="211"/>
      <c r="R261" s="211"/>
      <c r="S261" s="211"/>
      <c r="T261" s="1739"/>
      <c r="U261" s="230"/>
      <c r="V261" s="230"/>
      <c r="W261" s="230"/>
      <c r="X261" s="1805"/>
      <c r="Y261" s="102"/>
      <c r="Z261" s="102"/>
      <c r="AA261" s="211"/>
      <c r="AB261" s="365"/>
      <c r="AC261" s="211"/>
      <c r="AD261" s="211"/>
      <c r="AE261" s="211"/>
      <c r="AF261" s="211"/>
      <c r="AG261" s="1739"/>
      <c r="AH261" s="102"/>
      <c r="AI261" s="102"/>
      <c r="AJ261" s="211"/>
      <c r="AK261" s="365"/>
      <c r="AL261" s="211"/>
      <c r="AM261" s="211"/>
      <c r="AN261" s="211"/>
      <c r="AO261" s="211"/>
      <c r="AP261" s="1739"/>
    </row>
    <row r="262" spans="1:42">
      <c r="A262" s="102"/>
      <c r="B262" s="229"/>
      <c r="C262" s="102"/>
      <c r="D262" s="102"/>
      <c r="E262" s="211"/>
      <c r="F262" s="365"/>
      <c r="G262" s="211"/>
      <c r="H262" s="211"/>
      <c r="I262" s="211"/>
      <c r="J262" s="211"/>
      <c r="K262" s="1739"/>
      <c r="L262" s="102"/>
      <c r="M262" s="102"/>
      <c r="N262" s="211"/>
      <c r="O262" s="365"/>
      <c r="P262" s="211"/>
      <c r="Q262" s="211"/>
      <c r="R262" s="211"/>
      <c r="S262" s="211"/>
      <c r="T262" s="1739"/>
      <c r="U262" s="230"/>
      <c r="V262" s="230"/>
      <c r="W262" s="230"/>
      <c r="X262" s="1805"/>
      <c r="Y262" s="102"/>
      <c r="Z262" s="102"/>
      <c r="AA262" s="211"/>
      <c r="AB262" s="365"/>
      <c r="AC262" s="211"/>
      <c r="AD262" s="211"/>
      <c r="AE262" s="211"/>
      <c r="AF262" s="211"/>
      <c r="AG262" s="1739"/>
      <c r="AH262" s="102"/>
      <c r="AI262" s="102"/>
      <c r="AJ262" s="211"/>
      <c r="AK262" s="365"/>
      <c r="AL262" s="211"/>
      <c r="AM262" s="211"/>
      <c r="AN262" s="211"/>
      <c r="AO262" s="211"/>
      <c r="AP262" s="1739"/>
    </row>
    <row r="263" spans="1:42" ht="14.25">
      <c r="A263" s="102"/>
      <c r="B263" s="231" t="s">
        <v>113</v>
      </c>
      <c r="C263" s="230">
        <f>SUM(C265:C277)</f>
        <v>13</v>
      </c>
      <c r="D263" s="230">
        <f t="shared" ref="D263:AP263" si="69">SUM(D265:D277)</f>
        <v>141</v>
      </c>
      <c r="E263" s="230">
        <f t="shared" si="69"/>
        <v>8664340</v>
      </c>
      <c r="F263" s="230">
        <f t="shared" si="69"/>
        <v>0</v>
      </c>
      <c r="G263" s="230">
        <f t="shared" si="69"/>
        <v>1662081.6</v>
      </c>
      <c r="H263" s="230">
        <f t="shared" si="69"/>
        <v>0</v>
      </c>
      <c r="I263" s="230">
        <f t="shared" si="69"/>
        <v>0</v>
      </c>
      <c r="J263" s="230">
        <f t="shared" si="69"/>
        <v>0</v>
      </c>
      <c r="K263" s="1161">
        <f t="shared" si="69"/>
        <v>10326421.6</v>
      </c>
      <c r="L263" s="230">
        <f t="shared" si="69"/>
        <v>13</v>
      </c>
      <c r="M263" s="230">
        <f t="shared" si="69"/>
        <v>128</v>
      </c>
      <c r="N263" s="230">
        <f t="shared" si="69"/>
        <v>8664340</v>
      </c>
      <c r="O263" s="230">
        <f t="shared" si="69"/>
        <v>0</v>
      </c>
      <c r="P263" s="230">
        <f t="shared" si="69"/>
        <v>1541706.8</v>
      </c>
      <c r="Q263" s="230">
        <f t="shared" si="69"/>
        <v>0</v>
      </c>
      <c r="R263" s="230">
        <f t="shared" si="69"/>
        <v>0</v>
      </c>
      <c r="S263" s="230">
        <f t="shared" si="69"/>
        <v>0</v>
      </c>
      <c r="T263" s="1161">
        <f t="shared" si="69"/>
        <v>10206046.800000001</v>
      </c>
      <c r="U263" s="230">
        <f t="shared" si="69"/>
        <v>0</v>
      </c>
      <c r="V263" s="230">
        <f t="shared" si="69"/>
        <v>0</v>
      </c>
      <c r="W263" s="230">
        <f t="shared" si="69"/>
        <v>120374.8</v>
      </c>
      <c r="X263" s="230">
        <f t="shared" si="69"/>
        <v>120374.79999999993</v>
      </c>
      <c r="Y263" s="230">
        <f t="shared" si="69"/>
        <v>13</v>
      </c>
      <c r="Z263" s="230">
        <f t="shared" si="69"/>
        <v>154</v>
      </c>
      <c r="AA263" s="230">
        <f t="shared" si="69"/>
        <v>8664340</v>
      </c>
      <c r="AB263" s="230">
        <f t="shared" si="69"/>
        <v>0</v>
      </c>
      <c r="AC263" s="230">
        <f t="shared" si="69"/>
        <v>1782456.4</v>
      </c>
      <c r="AD263" s="230">
        <f t="shared" si="69"/>
        <v>0</v>
      </c>
      <c r="AE263" s="230">
        <f t="shared" si="69"/>
        <v>0</v>
      </c>
      <c r="AF263" s="230">
        <f t="shared" si="69"/>
        <v>0</v>
      </c>
      <c r="AG263" s="1162">
        <f t="shared" si="69"/>
        <v>10446796.4</v>
      </c>
      <c r="AH263" s="230">
        <f t="shared" si="69"/>
        <v>13</v>
      </c>
      <c r="AI263" s="230">
        <f t="shared" si="69"/>
        <v>167</v>
      </c>
      <c r="AJ263" s="230">
        <f t="shared" si="69"/>
        <v>8664340</v>
      </c>
      <c r="AK263" s="230">
        <f t="shared" si="69"/>
        <v>0</v>
      </c>
      <c r="AL263" s="230">
        <f t="shared" si="69"/>
        <v>1902831.2</v>
      </c>
      <c r="AM263" s="230">
        <f t="shared" si="69"/>
        <v>0</v>
      </c>
      <c r="AN263" s="230">
        <f t="shared" si="69"/>
        <v>0</v>
      </c>
      <c r="AO263" s="230">
        <f t="shared" si="69"/>
        <v>0</v>
      </c>
      <c r="AP263" s="1162">
        <f t="shared" si="69"/>
        <v>10567171.199999999</v>
      </c>
    </row>
    <row r="264" spans="1:42">
      <c r="A264" s="102"/>
      <c r="B264" s="195" t="s">
        <v>126</v>
      </c>
      <c r="C264" s="102"/>
      <c r="D264" s="102"/>
      <c r="E264" s="211"/>
      <c r="F264" s="365"/>
      <c r="G264" s="211"/>
      <c r="H264" s="211"/>
      <c r="I264" s="211"/>
      <c r="J264" s="211"/>
      <c r="K264" s="1739"/>
      <c r="L264" s="102"/>
      <c r="M264" s="102"/>
      <c r="N264" s="211"/>
      <c r="O264" s="365"/>
      <c r="P264" s="211"/>
      <c r="Q264" s="211"/>
      <c r="R264" s="211"/>
      <c r="S264" s="211"/>
      <c r="T264" s="1739"/>
      <c r="U264" s="230"/>
      <c r="V264" s="230"/>
      <c r="W264" s="230"/>
      <c r="X264" s="1805"/>
      <c r="Y264" s="102"/>
      <c r="Z264" s="102"/>
      <c r="AA264" s="211"/>
      <c r="AB264" s="365"/>
      <c r="AC264" s="211"/>
      <c r="AD264" s="211"/>
      <c r="AE264" s="211"/>
      <c r="AF264" s="211"/>
      <c r="AG264" s="1739"/>
      <c r="AH264" s="102"/>
      <c r="AI264" s="102"/>
      <c r="AJ264" s="211"/>
      <c r="AK264" s="365"/>
      <c r="AL264" s="211"/>
      <c r="AM264" s="211"/>
      <c r="AN264" s="211"/>
      <c r="AO264" s="211"/>
      <c r="AP264" s="1739"/>
    </row>
    <row r="265" spans="1:42" ht="18.95" customHeight="1">
      <c r="A265" s="102">
        <v>1</v>
      </c>
      <c r="B265" s="102" t="s">
        <v>959</v>
      </c>
      <c r="C265" s="102">
        <v>1</v>
      </c>
      <c r="D265" s="102">
        <v>7</v>
      </c>
      <c r="E265" s="211">
        <v>727540</v>
      </c>
      <c r="F265" s="365"/>
      <c r="G265" s="211">
        <v>101855.6</v>
      </c>
      <c r="H265" s="211"/>
      <c r="I265" s="211"/>
      <c r="J265" s="211"/>
      <c r="K265" s="1161">
        <f>E265+G265+H265+I265+J265</f>
        <v>829395.6</v>
      </c>
      <c r="L265" s="102">
        <v>1</v>
      </c>
      <c r="M265" s="102">
        <v>6</v>
      </c>
      <c r="N265" s="211">
        <v>727540</v>
      </c>
      <c r="O265" s="365"/>
      <c r="P265" s="211">
        <v>87304.8</v>
      </c>
      <c r="Q265" s="211"/>
      <c r="R265" s="211"/>
      <c r="S265" s="211"/>
      <c r="T265" s="1161">
        <f>+N265+P265+Q265+R265+S265</f>
        <v>814844.8</v>
      </c>
      <c r="U265" s="230">
        <f t="shared" ref="U265:U277" si="70">C265-L265</f>
        <v>0</v>
      </c>
      <c r="V265" s="230">
        <f t="shared" ref="V265:V277" si="71">+E265-N265</f>
        <v>0</v>
      </c>
      <c r="W265" s="230">
        <f>+G265+H265+I265+J265-P265-Q265-R265-S265</f>
        <v>14550.800000000003</v>
      </c>
      <c r="X265" s="74">
        <f>K265-T265</f>
        <v>14550.79999999993</v>
      </c>
      <c r="Y265" s="102">
        <v>1</v>
      </c>
      <c r="Z265" s="102">
        <v>8</v>
      </c>
      <c r="AA265" s="211">
        <v>727540</v>
      </c>
      <c r="AB265" s="365"/>
      <c r="AC265" s="211">
        <v>116406.40000000001</v>
      </c>
      <c r="AD265" s="211"/>
      <c r="AE265" s="211"/>
      <c r="AF265" s="211"/>
      <c r="AG265" s="1161">
        <f>AA265+AC265+AD265+AE265+AF265</f>
        <v>843946.4</v>
      </c>
      <c r="AH265" s="102">
        <v>1</v>
      </c>
      <c r="AI265" s="102">
        <v>9</v>
      </c>
      <c r="AJ265" s="211">
        <v>727540</v>
      </c>
      <c r="AK265" s="365"/>
      <c r="AL265" s="211">
        <v>130957.2</v>
      </c>
      <c r="AM265" s="211"/>
      <c r="AN265" s="211"/>
      <c r="AO265" s="211"/>
      <c r="AP265" s="1161">
        <f>AJ265+AL265+AM265+AN265+AO265</f>
        <v>858497.2</v>
      </c>
    </row>
    <row r="266" spans="1:42" ht="18.95" customHeight="1">
      <c r="A266" s="102">
        <v>2</v>
      </c>
      <c r="B266" s="102" t="s">
        <v>1161</v>
      </c>
      <c r="C266" s="102">
        <v>1</v>
      </c>
      <c r="D266" s="102">
        <v>4</v>
      </c>
      <c r="E266" s="211">
        <v>661400</v>
      </c>
      <c r="F266" s="365"/>
      <c r="G266" s="211">
        <v>52912</v>
      </c>
      <c r="H266" s="211"/>
      <c r="I266" s="211"/>
      <c r="J266" s="211"/>
      <c r="K266" s="1161">
        <f t="shared" ref="K266:K277" si="72">E266+G266+H266+I266+J266</f>
        <v>714312</v>
      </c>
      <c r="L266" s="102">
        <v>1</v>
      </c>
      <c r="M266" s="102">
        <v>3</v>
      </c>
      <c r="N266" s="211">
        <v>661400</v>
      </c>
      <c r="O266" s="365"/>
      <c r="P266" s="211">
        <v>39684</v>
      </c>
      <c r="Q266" s="211"/>
      <c r="R266" s="211"/>
      <c r="S266" s="211"/>
      <c r="T266" s="1161">
        <f t="shared" ref="T266:T277" si="73">+N266+P266+Q266+R266+S266</f>
        <v>701084</v>
      </c>
      <c r="U266" s="230">
        <f t="shared" si="70"/>
        <v>0</v>
      </c>
      <c r="V266" s="230">
        <f t="shared" si="71"/>
        <v>0</v>
      </c>
      <c r="W266" s="230">
        <f t="shared" ref="W266:W277" si="74">+G266+H266+I266+J266-P266-Q266-R266-S266</f>
        <v>13228</v>
      </c>
      <c r="X266" s="74">
        <f t="shared" ref="X266:X277" si="75">K266-T266</f>
        <v>13228</v>
      </c>
      <c r="Y266" s="102">
        <v>1</v>
      </c>
      <c r="Z266" s="102">
        <v>5</v>
      </c>
      <c r="AA266" s="211">
        <v>661400</v>
      </c>
      <c r="AB266" s="365"/>
      <c r="AC266" s="211">
        <v>66140</v>
      </c>
      <c r="AD266" s="211"/>
      <c r="AE266" s="211"/>
      <c r="AF266" s="211"/>
      <c r="AG266" s="1161">
        <f t="shared" ref="AG266:AG277" si="76">AA266+AC266+AD266+AE266+AF266</f>
        <v>727540</v>
      </c>
      <c r="AH266" s="102">
        <v>1</v>
      </c>
      <c r="AI266" s="102">
        <v>6</v>
      </c>
      <c r="AJ266" s="211">
        <v>661400</v>
      </c>
      <c r="AK266" s="365"/>
      <c r="AL266" s="211">
        <v>79368</v>
      </c>
      <c r="AM266" s="211"/>
      <c r="AN266" s="211"/>
      <c r="AO266" s="211"/>
      <c r="AP266" s="1161">
        <f t="shared" ref="AP266:AP277" si="77">AJ266+AL266+AM266+AN266+AO266</f>
        <v>740768</v>
      </c>
    </row>
    <row r="267" spans="1:42" ht="18.95" customHeight="1">
      <c r="A267" s="102">
        <v>3</v>
      </c>
      <c r="B267" s="102" t="s">
        <v>960</v>
      </c>
      <c r="C267" s="102">
        <v>1</v>
      </c>
      <c r="D267" s="102">
        <v>22</v>
      </c>
      <c r="E267" s="211">
        <v>661400</v>
      </c>
      <c r="F267" s="365"/>
      <c r="G267" s="211">
        <v>215282</v>
      </c>
      <c r="H267" s="211"/>
      <c r="I267" s="211"/>
      <c r="J267" s="211"/>
      <c r="K267" s="1161">
        <f t="shared" si="72"/>
        <v>876682</v>
      </c>
      <c r="L267" s="102">
        <v>1</v>
      </c>
      <c r="M267" s="102">
        <v>21</v>
      </c>
      <c r="N267" s="211">
        <v>661400</v>
      </c>
      <c r="O267" s="365"/>
      <c r="P267" s="211">
        <v>215282</v>
      </c>
      <c r="Q267" s="211"/>
      <c r="R267" s="211"/>
      <c r="S267" s="211"/>
      <c r="T267" s="1161">
        <f t="shared" si="73"/>
        <v>876682</v>
      </c>
      <c r="U267" s="230">
        <f t="shared" si="70"/>
        <v>0</v>
      </c>
      <c r="V267" s="230">
        <f t="shared" si="71"/>
        <v>0</v>
      </c>
      <c r="W267" s="230">
        <f t="shared" si="74"/>
        <v>0</v>
      </c>
      <c r="X267" s="74">
        <f t="shared" si="75"/>
        <v>0</v>
      </c>
      <c r="Y267" s="102">
        <v>1</v>
      </c>
      <c r="Z267" s="102">
        <v>23</v>
      </c>
      <c r="AA267" s="211">
        <v>661400</v>
      </c>
      <c r="AB267" s="365"/>
      <c r="AC267" s="211">
        <v>215282</v>
      </c>
      <c r="AD267" s="211"/>
      <c r="AE267" s="211"/>
      <c r="AF267" s="211"/>
      <c r="AG267" s="1161">
        <f t="shared" si="76"/>
        <v>876682</v>
      </c>
      <c r="AH267" s="102">
        <v>1</v>
      </c>
      <c r="AI267" s="102">
        <v>24</v>
      </c>
      <c r="AJ267" s="211">
        <v>661400</v>
      </c>
      <c r="AK267" s="365"/>
      <c r="AL267" s="211">
        <v>215282</v>
      </c>
      <c r="AM267" s="211"/>
      <c r="AN267" s="211"/>
      <c r="AO267" s="211"/>
      <c r="AP267" s="1161">
        <f t="shared" si="77"/>
        <v>876682</v>
      </c>
    </row>
    <row r="268" spans="1:42" ht="18.95" customHeight="1">
      <c r="A268" s="102">
        <v>4</v>
      </c>
      <c r="B268" s="102" t="s">
        <v>961</v>
      </c>
      <c r="C268" s="102">
        <v>1</v>
      </c>
      <c r="D268" s="102">
        <v>24</v>
      </c>
      <c r="E268" s="211">
        <v>661400</v>
      </c>
      <c r="F268" s="365"/>
      <c r="G268" s="211">
        <v>287043</v>
      </c>
      <c r="H268" s="211"/>
      <c r="I268" s="211"/>
      <c r="J268" s="211"/>
      <c r="K268" s="1161">
        <f t="shared" si="72"/>
        <v>948443</v>
      </c>
      <c r="L268" s="102">
        <v>1</v>
      </c>
      <c r="M268" s="102">
        <v>23</v>
      </c>
      <c r="N268" s="211">
        <v>661400</v>
      </c>
      <c r="O268" s="365"/>
      <c r="P268" s="211">
        <v>287043</v>
      </c>
      <c r="Q268" s="211"/>
      <c r="R268" s="211"/>
      <c r="S268" s="211"/>
      <c r="T268" s="1161">
        <f t="shared" si="73"/>
        <v>948443</v>
      </c>
      <c r="U268" s="230">
        <f t="shared" si="70"/>
        <v>0</v>
      </c>
      <c r="V268" s="230">
        <f t="shared" si="71"/>
        <v>0</v>
      </c>
      <c r="W268" s="230">
        <f t="shared" si="74"/>
        <v>0</v>
      </c>
      <c r="X268" s="74">
        <f t="shared" si="75"/>
        <v>0</v>
      </c>
      <c r="Y268" s="102">
        <v>1</v>
      </c>
      <c r="Z268" s="102">
        <v>25</v>
      </c>
      <c r="AA268" s="211">
        <v>661400</v>
      </c>
      <c r="AB268" s="365"/>
      <c r="AC268" s="211">
        <v>287043</v>
      </c>
      <c r="AD268" s="211"/>
      <c r="AE268" s="211"/>
      <c r="AF268" s="211"/>
      <c r="AG268" s="1161">
        <f t="shared" si="76"/>
        <v>948443</v>
      </c>
      <c r="AH268" s="102">
        <v>1</v>
      </c>
      <c r="AI268" s="102">
        <v>26</v>
      </c>
      <c r="AJ268" s="211">
        <v>661400</v>
      </c>
      <c r="AK268" s="365"/>
      <c r="AL268" s="211">
        <v>287043</v>
      </c>
      <c r="AM268" s="211"/>
      <c r="AN268" s="211"/>
      <c r="AO268" s="211"/>
      <c r="AP268" s="1161">
        <f t="shared" si="77"/>
        <v>948443</v>
      </c>
    </row>
    <row r="269" spans="1:42" ht="18.95" customHeight="1">
      <c r="A269" s="102">
        <v>5</v>
      </c>
      <c r="B269" s="102" t="s">
        <v>962</v>
      </c>
      <c r="C269" s="102">
        <v>1</v>
      </c>
      <c r="D269" s="102">
        <v>24</v>
      </c>
      <c r="E269" s="211">
        <v>661400</v>
      </c>
      <c r="F269" s="365"/>
      <c r="G269" s="211">
        <v>287043</v>
      </c>
      <c r="H269" s="211"/>
      <c r="I269" s="211"/>
      <c r="J269" s="211"/>
      <c r="K269" s="1161">
        <f t="shared" si="72"/>
        <v>948443</v>
      </c>
      <c r="L269" s="102">
        <v>1</v>
      </c>
      <c r="M269" s="102">
        <v>23</v>
      </c>
      <c r="N269" s="211">
        <v>661400</v>
      </c>
      <c r="O269" s="365"/>
      <c r="P269" s="211">
        <v>287043</v>
      </c>
      <c r="Q269" s="211"/>
      <c r="R269" s="211"/>
      <c r="S269" s="211"/>
      <c r="T269" s="1161">
        <f t="shared" si="73"/>
        <v>948443</v>
      </c>
      <c r="U269" s="230">
        <f t="shared" si="70"/>
        <v>0</v>
      </c>
      <c r="V269" s="230">
        <f t="shared" si="71"/>
        <v>0</v>
      </c>
      <c r="W269" s="230">
        <f t="shared" si="74"/>
        <v>0</v>
      </c>
      <c r="X269" s="74">
        <f t="shared" si="75"/>
        <v>0</v>
      </c>
      <c r="Y269" s="102">
        <v>1</v>
      </c>
      <c r="Z269" s="102">
        <v>25</v>
      </c>
      <c r="AA269" s="211">
        <v>661400</v>
      </c>
      <c r="AB269" s="365"/>
      <c r="AC269" s="211">
        <v>287043</v>
      </c>
      <c r="AD269" s="211"/>
      <c r="AE269" s="211"/>
      <c r="AF269" s="211"/>
      <c r="AG269" s="1161">
        <f t="shared" si="76"/>
        <v>948443</v>
      </c>
      <c r="AH269" s="102">
        <v>1</v>
      </c>
      <c r="AI269" s="102">
        <v>26</v>
      </c>
      <c r="AJ269" s="211">
        <v>661400</v>
      </c>
      <c r="AK269" s="365"/>
      <c r="AL269" s="211">
        <v>287043</v>
      </c>
      <c r="AM269" s="211"/>
      <c r="AN269" s="211"/>
      <c r="AO269" s="211"/>
      <c r="AP269" s="1161">
        <f t="shared" si="77"/>
        <v>948443</v>
      </c>
    </row>
    <row r="270" spans="1:42" ht="18.95" customHeight="1">
      <c r="A270" s="102">
        <v>6</v>
      </c>
      <c r="B270" s="102" t="s">
        <v>963</v>
      </c>
      <c r="C270" s="102">
        <v>1</v>
      </c>
      <c r="D270" s="102">
        <v>9</v>
      </c>
      <c r="E270" s="211">
        <v>661400</v>
      </c>
      <c r="F270" s="365"/>
      <c r="G270" s="211">
        <v>119052</v>
      </c>
      <c r="H270" s="211"/>
      <c r="I270" s="211"/>
      <c r="J270" s="211"/>
      <c r="K270" s="1161">
        <f t="shared" si="72"/>
        <v>780452</v>
      </c>
      <c r="L270" s="102">
        <v>1</v>
      </c>
      <c r="M270" s="102">
        <v>8</v>
      </c>
      <c r="N270" s="211">
        <v>661400</v>
      </c>
      <c r="O270" s="365"/>
      <c r="P270" s="211">
        <v>105824</v>
      </c>
      <c r="Q270" s="211"/>
      <c r="R270" s="211"/>
      <c r="S270" s="211"/>
      <c r="T270" s="1161">
        <f t="shared" si="73"/>
        <v>767224</v>
      </c>
      <c r="U270" s="230">
        <f t="shared" si="70"/>
        <v>0</v>
      </c>
      <c r="V270" s="230">
        <f t="shared" si="71"/>
        <v>0</v>
      </c>
      <c r="W270" s="230">
        <f t="shared" si="74"/>
        <v>13228</v>
      </c>
      <c r="X270" s="74">
        <f t="shared" si="75"/>
        <v>13228</v>
      </c>
      <c r="Y270" s="102">
        <v>1</v>
      </c>
      <c r="Z270" s="102">
        <v>10</v>
      </c>
      <c r="AA270" s="211">
        <v>661400</v>
      </c>
      <c r="AB270" s="365"/>
      <c r="AC270" s="211">
        <v>132280</v>
      </c>
      <c r="AD270" s="211"/>
      <c r="AE270" s="211"/>
      <c r="AF270" s="211"/>
      <c r="AG270" s="1161">
        <f t="shared" si="76"/>
        <v>793680</v>
      </c>
      <c r="AH270" s="102">
        <v>1</v>
      </c>
      <c r="AI270" s="102">
        <v>11</v>
      </c>
      <c r="AJ270" s="211">
        <v>661400</v>
      </c>
      <c r="AK270" s="365"/>
      <c r="AL270" s="211">
        <v>145508</v>
      </c>
      <c r="AM270" s="211"/>
      <c r="AN270" s="211"/>
      <c r="AO270" s="211"/>
      <c r="AP270" s="1161">
        <f t="shared" si="77"/>
        <v>806908</v>
      </c>
    </row>
    <row r="271" spans="1:42" ht="18.95" customHeight="1">
      <c r="A271" s="102">
        <v>7</v>
      </c>
      <c r="B271" s="102" t="s">
        <v>964</v>
      </c>
      <c r="C271" s="102">
        <v>1</v>
      </c>
      <c r="D271" s="102">
        <v>22</v>
      </c>
      <c r="E271" s="211">
        <v>661400</v>
      </c>
      <c r="F271" s="365"/>
      <c r="G271" s="211">
        <v>215282</v>
      </c>
      <c r="H271" s="211"/>
      <c r="I271" s="211"/>
      <c r="J271" s="211"/>
      <c r="K271" s="1161">
        <f t="shared" si="72"/>
        <v>876682</v>
      </c>
      <c r="L271" s="102">
        <v>1</v>
      </c>
      <c r="M271" s="102">
        <v>21</v>
      </c>
      <c r="N271" s="211">
        <v>661400</v>
      </c>
      <c r="O271" s="365"/>
      <c r="P271" s="211">
        <v>215282</v>
      </c>
      <c r="Q271" s="211"/>
      <c r="R271" s="211"/>
      <c r="S271" s="211"/>
      <c r="T271" s="1161">
        <f t="shared" si="73"/>
        <v>876682</v>
      </c>
      <c r="U271" s="230">
        <f t="shared" si="70"/>
        <v>0</v>
      </c>
      <c r="V271" s="230">
        <f t="shared" si="71"/>
        <v>0</v>
      </c>
      <c r="W271" s="230">
        <f t="shared" si="74"/>
        <v>0</v>
      </c>
      <c r="X271" s="74">
        <f t="shared" si="75"/>
        <v>0</v>
      </c>
      <c r="Y271" s="102">
        <v>1</v>
      </c>
      <c r="Z271" s="102">
        <v>23</v>
      </c>
      <c r="AA271" s="211">
        <v>661400</v>
      </c>
      <c r="AB271" s="365"/>
      <c r="AC271" s="211">
        <v>215282</v>
      </c>
      <c r="AD271" s="211"/>
      <c r="AE271" s="211"/>
      <c r="AF271" s="211"/>
      <c r="AG271" s="1161">
        <f t="shared" si="76"/>
        <v>876682</v>
      </c>
      <c r="AH271" s="102">
        <v>1</v>
      </c>
      <c r="AI271" s="102">
        <v>24</v>
      </c>
      <c r="AJ271" s="211">
        <v>661400</v>
      </c>
      <c r="AK271" s="365"/>
      <c r="AL271" s="211">
        <v>215282</v>
      </c>
      <c r="AM271" s="211"/>
      <c r="AN271" s="211"/>
      <c r="AO271" s="211"/>
      <c r="AP271" s="1161">
        <f t="shared" si="77"/>
        <v>876682</v>
      </c>
    </row>
    <row r="272" spans="1:42">
      <c r="A272" s="102">
        <v>8</v>
      </c>
      <c r="B272" s="106" t="s">
        <v>1002</v>
      </c>
      <c r="C272" s="102">
        <v>1</v>
      </c>
      <c r="D272" s="106">
        <v>5</v>
      </c>
      <c r="E272" s="106">
        <v>661400</v>
      </c>
      <c r="F272" s="355"/>
      <c r="G272" s="106">
        <v>66140</v>
      </c>
      <c r="H272" s="106"/>
      <c r="I272" s="106"/>
      <c r="J272" s="106"/>
      <c r="K272" s="1161">
        <f t="shared" si="72"/>
        <v>727540</v>
      </c>
      <c r="L272" s="102">
        <v>1</v>
      </c>
      <c r="M272" s="106">
        <v>4</v>
      </c>
      <c r="N272" s="106">
        <v>661400</v>
      </c>
      <c r="O272" s="355"/>
      <c r="P272" s="106">
        <v>52912</v>
      </c>
      <c r="Q272" s="106"/>
      <c r="R272" s="106"/>
      <c r="S272" s="106"/>
      <c r="T272" s="1161">
        <f t="shared" si="73"/>
        <v>714312</v>
      </c>
      <c r="U272" s="230">
        <f t="shared" si="70"/>
        <v>0</v>
      </c>
      <c r="V272" s="230">
        <f t="shared" si="71"/>
        <v>0</v>
      </c>
      <c r="W272" s="230">
        <f t="shared" si="74"/>
        <v>13228</v>
      </c>
      <c r="X272" s="74">
        <f t="shared" si="75"/>
        <v>13228</v>
      </c>
      <c r="Y272" s="102">
        <v>1</v>
      </c>
      <c r="Z272" s="106">
        <v>6</v>
      </c>
      <c r="AA272" s="106">
        <v>661400</v>
      </c>
      <c r="AB272" s="355"/>
      <c r="AC272" s="106">
        <v>79368</v>
      </c>
      <c r="AD272" s="106"/>
      <c r="AE272" s="106"/>
      <c r="AF272" s="106"/>
      <c r="AG272" s="1161">
        <f t="shared" si="76"/>
        <v>740768</v>
      </c>
      <c r="AH272" s="102">
        <v>1</v>
      </c>
      <c r="AI272" s="106">
        <v>7</v>
      </c>
      <c r="AJ272" s="106">
        <v>661400</v>
      </c>
      <c r="AK272" s="355"/>
      <c r="AL272" s="106">
        <v>92596.000000000015</v>
      </c>
      <c r="AM272" s="106"/>
      <c r="AN272" s="106"/>
      <c r="AO272" s="106"/>
      <c r="AP272" s="1161">
        <f t="shared" si="77"/>
        <v>753996</v>
      </c>
    </row>
    <row r="273" spans="1:42">
      <c r="A273" s="102">
        <v>9</v>
      </c>
      <c r="B273" s="106" t="s">
        <v>1008</v>
      </c>
      <c r="C273" s="102">
        <v>1</v>
      </c>
      <c r="D273" s="106">
        <v>5</v>
      </c>
      <c r="E273" s="106">
        <v>661400</v>
      </c>
      <c r="F273" s="355"/>
      <c r="G273" s="106">
        <v>66140</v>
      </c>
      <c r="H273" s="106"/>
      <c r="I273" s="106"/>
      <c r="J273" s="106"/>
      <c r="K273" s="1161">
        <f t="shared" si="72"/>
        <v>727540</v>
      </c>
      <c r="L273" s="102">
        <v>1</v>
      </c>
      <c r="M273" s="106">
        <v>4</v>
      </c>
      <c r="N273" s="106">
        <v>661400</v>
      </c>
      <c r="O273" s="355"/>
      <c r="P273" s="106">
        <v>52912</v>
      </c>
      <c r="Q273" s="106"/>
      <c r="R273" s="106"/>
      <c r="S273" s="106"/>
      <c r="T273" s="1161">
        <f t="shared" si="73"/>
        <v>714312</v>
      </c>
      <c r="U273" s="230">
        <f t="shared" si="70"/>
        <v>0</v>
      </c>
      <c r="V273" s="230">
        <f t="shared" si="71"/>
        <v>0</v>
      </c>
      <c r="W273" s="230">
        <f t="shared" si="74"/>
        <v>13228</v>
      </c>
      <c r="X273" s="74">
        <f t="shared" si="75"/>
        <v>13228</v>
      </c>
      <c r="Y273" s="102">
        <v>1</v>
      </c>
      <c r="Z273" s="106">
        <v>6</v>
      </c>
      <c r="AA273" s="106">
        <v>661400</v>
      </c>
      <c r="AB273" s="355"/>
      <c r="AC273" s="106">
        <v>79368</v>
      </c>
      <c r="AD273" s="106"/>
      <c r="AE273" s="106"/>
      <c r="AF273" s="106"/>
      <c r="AG273" s="1161">
        <f t="shared" si="76"/>
        <v>740768</v>
      </c>
      <c r="AH273" s="102">
        <v>1</v>
      </c>
      <c r="AI273" s="106">
        <v>7</v>
      </c>
      <c r="AJ273" s="106">
        <v>661400</v>
      </c>
      <c r="AK273" s="355"/>
      <c r="AL273" s="106">
        <v>92596.000000000015</v>
      </c>
      <c r="AM273" s="106"/>
      <c r="AN273" s="106"/>
      <c r="AO273" s="106"/>
      <c r="AP273" s="1161">
        <f t="shared" si="77"/>
        <v>753996</v>
      </c>
    </row>
    <row r="274" spans="1:42">
      <c r="A274" s="102">
        <v>10</v>
      </c>
      <c r="B274" s="106" t="s">
        <v>1154</v>
      </c>
      <c r="C274" s="102">
        <v>1</v>
      </c>
      <c r="D274" s="106">
        <v>4</v>
      </c>
      <c r="E274" s="106">
        <v>661400</v>
      </c>
      <c r="F274" s="355"/>
      <c r="G274" s="106">
        <v>52912</v>
      </c>
      <c r="H274" s="106"/>
      <c r="I274" s="106"/>
      <c r="J274" s="106"/>
      <c r="K274" s="1161">
        <f t="shared" si="72"/>
        <v>714312</v>
      </c>
      <c r="L274" s="102">
        <v>1</v>
      </c>
      <c r="M274" s="106">
        <v>3</v>
      </c>
      <c r="N274" s="106">
        <v>661400</v>
      </c>
      <c r="O274" s="355"/>
      <c r="P274" s="106">
        <v>39684</v>
      </c>
      <c r="Q274" s="106"/>
      <c r="R274" s="106"/>
      <c r="S274" s="106"/>
      <c r="T274" s="1161">
        <f t="shared" si="73"/>
        <v>701084</v>
      </c>
      <c r="U274" s="230">
        <f t="shared" si="70"/>
        <v>0</v>
      </c>
      <c r="V274" s="230">
        <f t="shared" si="71"/>
        <v>0</v>
      </c>
      <c r="W274" s="230">
        <f t="shared" si="74"/>
        <v>13228</v>
      </c>
      <c r="X274" s="74">
        <f t="shared" si="75"/>
        <v>13228</v>
      </c>
      <c r="Y274" s="102">
        <v>1</v>
      </c>
      <c r="Z274" s="106">
        <v>5</v>
      </c>
      <c r="AA274" s="106">
        <v>661400</v>
      </c>
      <c r="AB274" s="355"/>
      <c r="AC274" s="106">
        <v>66140</v>
      </c>
      <c r="AD274" s="106"/>
      <c r="AE274" s="106"/>
      <c r="AF274" s="106"/>
      <c r="AG274" s="1161">
        <f t="shared" si="76"/>
        <v>727540</v>
      </c>
      <c r="AH274" s="102">
        <v>1</v>
      </c>
      <c r="AI274" s="106">
        <v>6</v>
      </c>
      <c r="AJ274" s="106">
        <v>661400</v>
      </c>
      <c r="AK274" s="355"/>
      <c r="AL274" s="106">
        <v>79368</v>
      </c>
      <c r="AM274" s="106"/>
      <c r="AN274" s="106"/>
      <c r="AO274" s="106"/>
      <c r="AP274" s="1161">
        <f t="shared" si="77"/>
        <v>740768</v>
      </c>
    </row>
    <row r="275" spans="1:42">
      <c r="A275" s="102">
        <v>11</v>
      </c>
      <c r="B275" s="106" t="s">
        <v>1155</v>
      </c>
      <c r="C275" s="102">
        <v>1</v>
      </c>
      <c r="D275" s="106">
        <v>4</v>
      </c>
      <c r="E275" s="106">
        <v>661400</v>
      </c>
      <c r="F275" s="355"/>
      <c r="G275" s="106">
        <v>52912</v>
      </c>
      <c r="H275" s="106"/>
      <c r="I275" s="106"/>
      <c r="J275" s="106"/>
      <c r="K275" s="1161">
        <f t="shared" si="72"/>
        <v>714312</v>
      </c>
      <c r="L275" s="102">
        <v>1</v>
      </c>
      <c r="M275" s="106">
        <v>3</v>
      </c>
      <c r="N275" s="106">
        <v>661400</v>
      </c>
      <c r="O275" s="355"/>
      <c r="P275" s="106">
        <v>39684</v>
      </c>
      <c r="Q275" s="106"/>
      <c r="R275" s="106"/>
      <c r="S275" s="106"/>
      <c r="T275" s="1161">
        <f t="shared" si="73"/>
        <v>701084</v>
      </c>
      <c r="U275" s="230">
        <f t="shared" si="70"/>
        <v>0</v>
      </c>
      <c r="V275" s="230">
        <f t="shared" si="71"/>
        <v>0</v>
      </c>
      <c r="W275" s="230">
        <f t="shared" si="74"/>
        <v>13228</v>
      </c>
      <c r="X275" s="74">
        <f t="shared" si="75"/>
        <v>13228</v>
      </c>
      <c r="Y275" s="102">
        <v>1</v>
      </c>
      <c r="Z275" s="106">
        <v>5</v>
      </c>
      <c r="AA275" s="106">
        <v>661400</v>
      </c>
      <c r="AB275" s="355"/>
      <c r="AC275" s="106">
        <v>66140</v>
      </c>
      <c r="AD275" s="106"/>
      <c r="AE275" s="106"/>
      <c r="AF275" s="106"/>
      <c r="AG275" s="1161">
        <f t="shared" si="76"/>
        <v>727540</v>
      </c>
      <c r="AH275" s="102">
        <v>1</v>
      </c>
      <c r="AI275" s="106">
        <v>6</v>
      </c>
      <c r="AJ275" s="106">
        <v>661400</v>
      </c>
      <c r="AK275" s="355"/>
      <c r="AL275" s="106">
        <v>79368</v>
      </c>
      <c r="AM275" s="106"/>
      <c r="AN275" s="106"/>
      <c r="AO275" s="106"/>
      <c r="AP275" s="1161">
        <f t="shared" si="77"/>
        <v>740768</v>
      </c>
    </row>
    <row r="276" spans="1:42">
      <c r="A276" s="102">
        <v>12</v>
      </c>
      <c r="B276" s="106" t="s">
        <v>966</v>
      </c>
      <c r="C276" s="102">
        <v>1</v>
      </c>
      <c r="D276" s="106">
        <v>9</v>
      </c>
      <c r="E276" s="106">
        <v>661400</v>
      </c>
      <c r="F276" s="355"/>
      <c r="G276" s="106">
        <v>119052</v>
      </c>
      <c r="H276" s="106"/>
      <c r="I276" s="106"/>
      <c r="J276" s="106"/>
      <c r="K276" s="1161">
        <f t="shared" si="72"/>
        <v>780452</v>
      </c>
      <c r="L276" s="102">
        <v>1</v>
      </c>
      <c r="M276" s="106">
        <v>8</v>
      </c>
      <c r="N276" s="106">
        <v>661400</v>
      </c>
      <c r="O276" s="355"/>
      <c r="P276" s="106">
        <v>105824</v>
      </c>
      <c r="Q276" s="106"/>
      <c r="R276" s="106"/>
      <c r="S276" s="106"/>
      <c r="T276" s="1161">
        <f t="shared" si="73"/>
        <v>767224</v>
      </c>
      <c r="U276" s="230">
        <f t="shared" si="70"/>
        <v>0</v>
      </c>
      <c r="V276" s="230">
        <f t="shared" si="71"/>
        <v>0</v>
      </c>
      <c r="W276" s="230">
        <f t="shared" si="74"/>
        <v>13228</v>
      </c>
      <c r="X276" s="74">
        <f t="shared" si="75"/>
        <v>13228</v>
      </c>
      <c r="Y276" s="102">
        <v>1</v>
      </c>
      <c r="Z276" s="106">
        <v>10</v>
      </c>
      <c r="AA276" s="106">
        <v>661400</v>
      </c>
      <c r="AB276" s="355"/>
      <c r="AC276" s="106">
        <v>132280</v>
      </c>
      <c r="AD276" s="106"/>
      <c r="AE276" s="106"/>
      <c r="AF276" s="106"/>
      <c r="AG276" s="1161">
        <f t="shared" si="76"/>
        <v>793680</v>
      </c>
      <c r="AH276" s="102">
        <v>1</v>
      </c>
      <c r="AI276" s="106">
        <v>11</v>
      </c>
      <c r="AJ276" s="106">
        <v>661400</v>
      </c>
      <c r="AK276" s="355"/>
      <c r="AL276" s="106">
        <v>145508</v>
      </c>
      <c r="AM276" s="106"/>
      <c r="AN276" s="106"/>
      <c r="AO276" s="106"/>
      <c r="AP276" s="1161">
        <f t="shared" si="77"/>
        <v>806908</v>
      </c>
    </row>
    <row r="277" spans="1:42">
      <c r="A277" s="102">
        <v>13</v>
      </c>
      <c r="B277" s="106" t="s">
        <v>7443</v>
      </c>
      <c r="C277" s="102">
        <v>1</v>
      </c>
      <c r="D277" s="106">
        <v>2</v>
      </c>
      <c r="E277" s="106">
        <v>661400</v>
      </c>
      <c r="F277" s="355"/>
      <c r="G277" s="106">
        <v>26456</v>
      </c>
      <c r="H277" s="106"/>
      <c r="I277" s="106"/>
      <c r="J277" s="106"/>
      <c r="K277" s="1161">
        <f t="shared" si="72"/>
        <v>687856</v>
      </c>
      <c r="L277" s="102">
        <v>1</v>
      </c>
      <c r="M277" s="106">
        <v>1</v>
      </c>
      <c r="N277" s="106">
        <v>661400</v>
      </c>
      <c r="O277" s="355"/>
      <c r="P277" s="106">
        <v>13228</v>
      </c>
      <c r="Q277" s="106"/>
      <c r="R277" s="106"/>
      <c r="S277" s="106"/>
      <c r="T277" s="1161">
        <f t="shared" si="73"/>
        <v>674628</v>
      </c>
      <c r="U277" s="230">
        <f t="shared" si="70"/>
        <v>0</v>
      </c>
      <c r="V277" s="230">
        <f t="shared" si="71"/>
        <v>0</v>
      </c>
      <c r="W277" s="230">
        <f t="shared" si="74"/>
        <v>13228</v>
      </c>
      <c r="X277" s="74">
        <f t="shared" si="75"/>
        <v>13228</v>
      </c>
      <c r="Y277" s="102">
        <v>1</v>
      </c>
      <c r="Z277" s="106">
        <v>3</v>
      </c>
      <c r="AA277" s="106">
        <v>661400</v>
      </c>
      <c r="AB277" s="355"/>
      <c r="AC277" s="106">
        <v>39684</v>
      </c>
      <c r="AD277" s="106"/>
      <c r="AE277" s="106"/>
      <c r="AF277" s="106"/>
      <c r="AG277" s="1161">
        <f t="shared" si="76"/>
        <v>701084</v>
      </c>
      <c r="AH277" s="102">
        <v>1</v>
      </c>
      <c r="AI277" s="106">
        <v>4</v>
      </c>
      <c r="AJ277" s="106">
        <v>661400</v>
      </c>
      <c r="AK277" s="355"/>
      <c r="AL277" s="106">
        <v>52912</v>
      </c>
      <c r="AM277" s="106"/>
      <c r="AN277" s="106"/>
      <c r="AO277" s="106"/>
      <c r="AP277" s="1161">
        <f t="shared" si="77"/>
        <v>714312</v>
      </c>
    </row>
    <row r="280" spans="1:42" ht="16.5">
      <c r="A280" s="30"/>
      <c r="B280" s="220" t="s">
        <v>224</v>
      </c>
      <c r="C280" s="31"/>
      <c r="D280" s="31"/>
      <c r="E280" s="31"/>
      <c r="G280" s="31"/>
      <c r="H280" s="31"/>
      <c r="I280" s="31"/>
      <c r="J280" s="31"/>
      <c r="K280" s="1816"/>
      <c r="L280" s="22"/>
      <c r="M280" s="180"/>
      <c r="N280" s="22"/>
      <c r="O280" s="390"/>
      <c r="P280" s="180"/>
      <c r="Q280" s="22"/>
      <c r="R280" s="22"/>
      <c r="S280" s="302"/>
      <c r="T280" s="1804" t="s">
        <v>7421</v>
      </c>
      <c r="U280" s="180"/>
      <c r="V280" s="180"/>
      <c r="W280" s="180"/>
      <c r="X280" s="22"/>
      <c r="Y280" s="31"/>
      <c r="Z280" s="31"/>
      <c r="AA280" s="31"/>
      <c r="AC280" s="31"/>
      <c r="AD280" s="31"/>
      <c r="AE280" s="31"/>
      <c r="AF280" s="31"/>
      <c r="AG280" s="1816"/>
      <c r="AH280" s="31"/>
      <c r="AI280" s="31"/>
      <c r="AJ280" s="31"/>
      <c r="AL280" s="31"/>
      <c r="AM280" s="31"/>
      <c r="AN280" s="31"/>
      <c r="AO280" s="31"/>
      <c r="AP280" s="1816"/>
    </row>
    <row r="281" spans="1:42" ht="16.5" customHeight="1" thickBot="1">
      <c r="A281" s="30"/>
      <c r="B281" s="1803"/>
      <c r="C281" s="177"/>
      <c r="D281" s="177"/>
      <c r="E281" s="177"/>
      <c r="F281" s="351"/>
      <c r="G281" s="177"/>
      <c r="H281" s="1803"/>
      <c r="I281" s="177"/>
      <c r="J281" s="9"/>
      <c r="K281" s="443"/>
      <c r="L281" s="9"/>
      <c r="M281" s="9"/>
      <c r="N281" s="178"/>
      <c r="O281" s="378"/>
      <c r="P281" s="221"/>
      <c r="Q281" s="222"/>
      <c r="R281" s="222"/>
      <c r="S281" s="1875" t="s">
        <v>28</v>
      </c>
      <c r="T281" s="1875"/>
      <c r="U281" s="1875"/>
      <c r="V281" s="133"/>
      <c r="W281" s="133"/>
      <c r="X281" s="148"/>
      <c r="Y281" s="9"/>
      <c r="Z281" s="9"/>
      <c r="AA281" s="9"/>
      <c r="AB281" s="388"/>
      <c r="AC281" s="9"/>
      <c r="AD281" s="1807"/>
      <c r="AE281" s="1807"/>
      <c r="AF281" s="9"/>
      <c r="AG281" s="443"/>
      <c r="AH281" s="9"/>
      <c r="AI281" s="9"/>
      <c r="AJ281" s="9"/>
      <c r="AK281" s="388"/>
      <c r="AL281" s="9"/>
      <c r="AM281" s="1807"/>
      <c r="AN281" s="1807"/>
      <c r="AO281" s="9"/>
      <c r="AP281" s="443"/>
    </row>
    <row r="282" spans="1:42" s="181" customFormat="1" ht="44.25" customHeight="1">
      <c r="A282" s="30"/>
      <c r="B282" s="1827" t="s">
        <v>7444</v>
      </c>
      <c r="C282" s="1827"/>
      <c r="D282" s="1827"/>
      <c r="E282" s="1827"/>
      <c r="F282" s="352"/>
      <c r="G282" s="31"/>
      <c r="H282" s="179"/>
      <c r="I282" s="31"/>
      <c r="J282" s="31"/>
      <c r="K282" s="429"/>
      <c r="L282" s="31"/>
      <c r="M282" s="134"/>
      <c r="N282" s="180"/>
      <c r="O282" s="361"/>
      <c r="P282" s="34"/>
      <c r="Q282" s="180"/>
      <c r="R282" s="180"/>
      <c r="S282" s="31"/>
      <c r="T282" s="433" t="s">
        <v>222</v>
      </c>
      <c r="U282" s="34"/>
      <c r="V282" s="34"/>
      <c r="W282" s="34"/>
      <c r="X282" s="180"/>
      <c r="Y282" s="134"/>
      <c r="Z282" s="134"/>
      <c r="AA282" s="134"/>
      <c r="AB282" s="352"/>
      <c r="AC282" s="31"/>
      <c r="AD282" s="179"/>
      <c r="AE282" s="179"/>
      <c r="AF282" s="31"/>
      <c r="AG282" s="429"/>
      <c r="AH282" s="134"/>
      <c r="AI282" s="134"/>
      <c r="AJ282" s="134"/>
      <c r="AK282" s="352"/>
      <c r="AL282" s="31"/>
      <c r="AM282" s="179"/>
      <c r="AN282" s="179"/>
      <c r="AO282" s="31"/>
      <c r="AP282" s="429"/>
    </row>
    <row r="283" spans="1:42" ht="17.25" customHeight="1">
      <c r="A283" s="244"/>
      <c r="B283" s="245"/>
      <c r="C283" s="1817" t="s">
        <v>1093</v>
      </c>
      <c r="D283" s="1817"/>
      <c r="E283" s="1817"/>
      <c r="F283" s="1818"/>
      <c r="G283" s="246"/>
      <c r="H283" s="247"/>
      <c r="I283" s="1819"/>
      <c r="J283" s="1819"/>
      <c r="K283" s="1820"/>
      <c r="L283" s="1821" t="s">
        <v>461</v>
      </c>
      <c r="M283" s="1817"/>
      <c r="N283" s="1817"/>
      <c r="O283" s="1818"/>
      <c r="P283" s="1822"/>
      <c r="Q283" s="1819"/>
      <c r="R283" s="1819"/>
      <c r="S283" s="248"/>
      <c r="T283" s="1820"/>
      <c r="U283" s="2143" t="s">
        <v>256</v>
      </c>
      <c r="V283" s="2144"/>
      <c r="W283" s="2144"/>
      <c r="X283" s="2145"/>
      <c r="Y283" s="1817" t="s">
        <v>2472</v>
      </c>
      <c r="Z283" s="1817"/>
      <c r="AA283" s="1817"/>
      <c r="AB283" s="1818"/>
      <c r="AC283" s="246"/>
      <c r="AD283" s="247"/>
      <c r="AE283" s="247"/>
      <c r="AF283" s="1819"/>
      <c r="AG283" s="1820"/>
      <c r="AH283" s="1817" t="s">
        <v>2784</v>
      </c>
      <c r="AI283" s="1817"/>
      <c r="AJ283" s="1817"/>
      <c r="AK283" s="1818"/>
      <c r="AL283" s="246"/>
      <c r="AM283" s="247"/>
      <c r="AN283" s="247"/>
      <c r="AO283" s="1819"/>
      <c r="AP283" s="1820"/>
    </row>
    <row r="284" spans="1:42" s="181" customFormat="1" ht="16.5" customHeight="1">
      <c r="A284" s="249"/>
      <c r="B284" s="250"/>
      <c r="C284" s="244"/>
      <c r="D284" s="244"/>
      <c r="E284" s="244"/>
      <c r="F284" s="1823"/>
      <c r="G284" s="253" t="s">
        <v>254</v>
      </c>
      <c r="H284" s="253"/>
      <c r="I284" s="253"/>
      <c r="J284" s="22"/>
      <c r="K284" s="1824"/>
      <c r="L284" s="244"/>
      <c r="M284" s="244"/>
      <c r="N284" s="244"/>
      <c r="O284" s="361"/>
      <c r="P284" s="253" t="s">
        <v>254</v>
      </c>
      <c r="Q284" s="253"/>
      <c r="R284" s="253"/>
      <c r="S284" s="22"/>
      <c r="T284" s="1824"/>
      <c r="U284" s="244"/>
      <c r="V284" s="2159" t="s">
        <v>251</v>
      </c>
      <c r="W284" s="2159" t="s">
        <v>254</v>
      </c>
      <c r="X284" s="244"/>
      <c r="Y284" s="244"/>
      <c r="Z284" s="244"/>
      <c r="AA284" s="244"/>
      <c r="AB284" s="389" t="s">
        <v>254</v>
      </c>
      <c r="AC284" s="251"/>
      <c r="AD284" s="252"/>
      <c r="AE284" s="252"/>
      <c r="AF284" s="248"/>
      <c r="AG284" s="1824"/>
      <c r="AH284" s="244"/>
      <c r="AI284" s="244"/>
      <c r="AJ284" s="244"/>
      <c r="AK284" s="389" t="s">
        <v>254</v>
      </c>
      <c r="AL284" s="251"/>
      <c r="AM284" s="252"/>
      <c r="AN284" s="252"/>
      <c r="AO284" s="248"/>
      <c r="AP284" s="1824"/>
    </row>
    <row r="285" spans="1:42" s="181" customFormat="1" ht="89.25">
      <c r="A285" s="227" t="s">
        <v>114</v>
      </c>
      <c r="B285" s="1809" t="s">
        <v>225</v>
      </c>
      <c r="C285" s="1809" t="s">
        <v>217</v>
      </c>
      <c r="D285" s="1809" t="s">
        <v>250</v>
      </c>
      <c r="E285" s="1810" t="s">
        <v>251</v>
      </c>
      <c r="F285" s="562" t="s">
        <v>331</v>
      </c>
      <c r="G285" s="267" t="s">
        <v>308</v>
      </c>
      <c r="H285" s="267" t="s">
        <v>252</v>
      </c>
      <c r="I285" s="267" t="s">
        <v>309</v>
      </c>
      <c r="J285" s="267" t="s">
        <v>7422</v>
      </c>
      <c r="K285" s="1825" t="s">
        <v>253</v>
      </c>
      <c r="L285" s="1809" t="s">
        <v>217</v>
      </c>
      <c r="M285" s="1809" t="s">
        <v>250</v>
      </c>
      <c r="N285" s="1810" t="s">
        <v>251</v>
      </c>
      <c r="O285" s="562" t="s">
        <v>331</v>
      </c>
      <c r="P285" s="267" t="s">
        <v>308</v>
      </c>
      <c r="Q285" s="267" t="s">
        <v>252</v>
      </c>
      <c r="R285" s="267" t="s">
        <v>7423</v>
      </c>
      <c r="S285" s="267" t="s">
        <v>7422</v>
      </c>
      <c r="T285" s="1825" t="s">
        <v>253</v>
      </c>
      <c r="U285" s="1809" t="s">
        <v>217</v>
      </c>
      <c r="V285" s="2160"/>
      <c r="W285" s="2160"/>
      <c r="X285" s="1809" t="s">
        <v>255</v>
      </c>
      <c r="Y285" s="1809" t="s">
        <v>217</v>
      </c>
      <c r="Z285" s="1809" t="s">
        <v>250</v>
      </c>
      <c r="AA285" s="1810" t="s">
        <v>251</v>
      </c>
      <c r="AB285" s="561" t="s">
        <v>331</v>
      </c>
      <c r="AC285" s="267" t="s">
        <v>308</v>
      </c>
      <c r="AD285" s="267" t="s">
        <v>252</v>
      </c>
      <c r="AE285" s="267" t="s">
        <v>7423</v>
      </c>
      <c r="AF285" s="267" t="s">
        <v>7422</v>
      </c>
      <c r="AG285" s="1825" t="s">
        <v>253</v>
      </c>
      <c r="AH285" s="1809" t="s">
        <v>217</v>
      </c>
      <c r="AI285" s="1809" t="s">
        <v>250</v>
      </c>
      <c r="AJ285" s="1810" t="s">
        <v>251</v>
      </c>
      <c r="AK285" s="561" t="s">
        <v>331</v>
      </c>
      <c r="AL285" s="267" t="s">
        <v>308</v>
      </c>
      <c r="AM285" s="267" t="s">
        <v>252</v>
      </c>
      <c r="AN285" s="267" t="s">
        <v>7423</v>
      </c>
      <c r="AO285" s="267" t="s">
        <v>7422</v>
      </c>
      <c r="AP285" s="1825" t="s">
        <v>253</v>
      </c>
    </row>
    <row r="286" spans="1:42" s="15" customFormat="1" ht="12.75">
      <c r="A286" s="123">
        <v>1</v>
      </c>
      <c r="B286" s="123">
        <v>2</v>
      </c>
      <c r="C286" s="227">
        <v>3</v>
      </c>
      <c r="D286" s="123">
        <v>4</v>
      </c>
      <c r="E286" s="123">
        <v>5</v>
      </c>
      <c r="F286" s="362">
        <v>6</v>
      </c>
      <c r="G286" s="123">
        <v>7</v>
      </c>
      <c r="H286" s="123">
        <v>8</v>
      </c>
      <c r="I286" s="227">
        <v>9</v>
      </c>
      <c r="J286" s="227"/>
      <c r="K286" s="1738">
        <v>10</v>
      </c>
      <c r="L286" s="123">
        <v>11</v>
      </c>
      <c r="M286" s="227">
        <v>12</v>
      </c>
      <c r="N286" s="123">
        <v>13</v>
      </c>
      <c r="O286" s="362">
        <v>14</v>
      </c>
      <c r="P286" s="227">
        <v>15</v>
      </c>
      <c r="Q286" s="123">
        <v>16</v>
      </c>
      <c r="R286" s="123"/>
      <c r="S286" s="123">
        <v>17</v>
      </c>
      <c r="T286" s="1826">
        <v>18</v>
      </c>
      <c r="U286" s="123">
        <v>19</v>
      </c>
      <c r="V286" s="123">
        <v>20</v>
      </c>
      <c r="W286" s="227">
        <v>21</v>
      </c>
      <c r="X286" s="123">
        <v>22</v>
      </c>
      <c r="Y286" s="227">
        <v>23</v>
      </c>
      <c r="Z286" s="123">
        <v>24</v>
      </c>
      <c r="AA286" s="227">
        <v>25</v>
      </c>
      <c r="AB286" s="123">
        <v>26</v>
      </c>
      <c r="AC286" s="227">
        <v>27</v>
      </c>
      <c r="AD286" s="123">
        <v>28</v>
      </c>
      <c r="AE286" s="227"/>
      <c r="AF286" s="227">
        <v>29</v>
      </c>
      <c r="AG286" s="1738">
        <v>30</v>
      </c>
      <c r="AH286" s="227">
        <v>31</v>
      </c>
      <c r="AI286" s="123">
        <v>32</v>
      </c>
      <c r="AJ286" s="227">
        <v>33</v>
      </c>
      <c r="AK286" s="123">
        <v>34</v>
      </c>
      <c r="AL286" s="227">
        <v>35</v>
      </c>
      <c r="AM286" s="123">
        <v>36</v>
      </c>
      <c r="AN286" s="227"/>
      <c r="AO286" s="227">
        <v>37</v>
      </c>
      <c r="AP286" s="1738">
        <v>38</v>
      </c>
    </row>
    <row r="287" spans="1:42">
      <c r="A287" s="102"/>
      <c r="B287" s="229" t="s">
        <v>257</v>
      </c>
      <c r="C287" s="102"/>
      <c r="D287" s="102"/>
      <c r="E287" s="211"/>
      <c r="F287" s="365"/>
      <c r="G287" s="211"/>
      <c r="H287" s="211"/>
      <c r="I287" s="211"/>
      <c r="J287" s="211"/>
      <c r="K287" s="1739"/>
      <c r="L287" s="102"/>
      <c r="M287" s="102"/>
      <c r="N287" s="211"/>
      <c r="O287" s="365"/>
      <c r="P287" s="211"/>
      <c r="Q287" s="211"/>
      <c r="R287" s="211"/>
      <c r="S287" s="211"/>
      <c r="T287" s="1739"/>
      <c r="U287" s="230"/>
      <c r="V287" s="230"/>
      <c r="W287" s="230"/>
      <c r="X287" s="1805"/>
      <c r="Y287" s="102"/>
      <c r="Z287" s="102"/>
      <c r="AA287" s="211"/>
      <c r="AB287" s="365"/>
      <c r="AC287" s="211"/>
      <c r="AD287" s="211"/>
      <c r="AE287" s="211"/>
      <c r="AF287" s="211"/>
      <c r="AG287" s="1739"/>
      <c r="AH287" s="102"/>
      <c r="AI287" s="102"/>
      <c r="AJ287" s="211"/>
      <c r="AK287" s="365"/>
      <c r="AL287" s="211"/>
      <c r="AM287" s="211"/>
      <c r="AN287" s="211"/>
      <c r="AO287" s="211"/>
      <c r="AP287" s="1739"/>
    </row>
    <row r="288" spans="1:42">
      <c r="A288" s="102"/>
      <c r="B288" s="229"/>
      <c r="C288" s="102"/>
      <c r="D288" s="102"/>
      <c r="E288" s="211"/>
      <c r="F288" s="365"/>
      <c r="G288" s="211"/>
      <c r="H288" s="211"/>
      <c r="I288" s="211"/>
      <c r="J288" s="211"/>
      <c r="K288" s="1739"/>
      <c r="L288" s="102"/>
      <c r="M288" s="102"/>
      <c r="N288" s="211"/>
      <c r="O288" s="365"/>
      <c r="P288" s="211"/>
      <c r="Q288" s="211"/>
      <c r="R288" s="211"/>
      <c r="S288" s="211"/>
      <c r="T288" s="1739"/>
      <c r="U288" s="230"/>
      <c r="V288" s="230"/>
      <c r="W288" s="230"/>
      <c r="X288" s="1805"/>
      <c r="Y288" s="102"/>
      <c r="Z288" s="102"/>
      <c r="AA288" s="211"/>
      <c r="AB288" s="365"/>
      <c r="AC288" s="211"/>
      <c r="AD288" s="211"/>
      <c r="AE288" s="211"/>
      <c r="AF288" s="211"/>
      <c r="AG288" s="1739"/>
      <c r="AH288" s="102"/>
      <c r="AI288" s="102"/>
      <c r="AJ288" s="211"/>
      <c r="AK288" s="365"/>
      <c r="AL288" s="211"/>
      <c r="AM288" s="211"/>
      <c r="AN288" s="211"/>
      <c r="AO288" s="211"/>
      <c r="AP288" s="1739"/>
    </row>
    <row r="289" spans="1:42" ht="14.25">
      <c r="A289" s="102"/>
      <c r="B289" s="231" t="s">
        <v>113</v>
      </c>
      <c r="C289" s="230">
        <f t="shared" ref="C289:AP289" si="78">SUM(C291:C300)</f>
        <v>10</v>
      </c>
      <c r="D289" s="230">
        <f t="shared" si="78"/>
        <v>100</v>
      </c>
      <c r="E289" s="230">
        <f t="shared" si="78"/>
        <v>6680140</v>
      </c>
      <c r="F289" s="230">
        <f t="shared" si="78"/>
        <v>0</v>
      </c>
      <c r="G289" s="230">
        <f t="shared" si="78"/>
        <v>1195476.8</v>
      </c>
      <c r="H289" s="230">
        <f t="shared" si="78"/>
        <v>0</v>
      </c>
      <c r="I289" s="230">
        <f t="shared" si="78"/>
        <v>0</v>
      </c>
      <c r="J289" s="230">
        <f t="shared" si="78"/>
        <v>0</v>
      </c>
      <c r="K289" s="1161">
        <f t="shared" si="78"/>
        <v>7875616.7999999998</v>
      </c>
      <c r="L289" s="230">
        <f t="shared" si="78"/>
        <v>10</v>
      </c>
      <c r="M289" s="230">
        <f t="shared" si="78"/>
        <v>90</v>
      </c>
      <c r="N289" s="230">
        <f t="shared" si="78"/>
        <v>6680140</v>
      </c>
      <c r="O289" s="230">
        <f t="shared" si="78"/>
        <v>0</v>
      </c>
      <c r="P289" s="230">
        <f t="shared" si="78"/>
        <v>1101558</v>
      </c>
      <c r="Q289" s="230">
        <f t="shared" si="78"/>
        <v>0</v>
      </c>
      <c r="R289" s="230">
        <f t="shared" si="78"/>
        <v>0</v>
      </c>
      <c r="S289" s="230">
        <f t="shared" si="78"/>
        <v>0</v>
      </c>
      <c r="T289" s="1161">
        <f t="shared" si="78"/>
        <v>7781698</v>
      </c>
      <c r="U289" s="230">
        <f t="shared" si="78"/>
        <v>0</v>
      </c>
      <c r="V289" s="230">
        <f t="shared" si="78"/>
        <v>0</v>
      </c>
      <c r="W289" s="230">
        <f t="shared" si="78"/>
        <v>93918.799999999959</v>
      </c>
      <c r="X289" s="230">
        <f t="shared" si="78"/>
        <v>93918.800000000047</v>
      </c>
      <c r="Y289" s="230">
        <f t="shared" si="78"/>
        <v>10</v>
      </c>
      <c r="Z289" s="230">
        <f t="shared" si="78"/>
        <v>110</v>
      </c>
      <c r="AA289" s="230">
        <f t="shared" si="78"/>
        <v>6680140</v>
      </c>
      <c r="AB289" s="230">
        <f t="shared" si="78"/>
        <v>0</v>
      </c>
      <c r="AC289" s="230">
        <f t="shared" si="78"/>
        <v>1276167.6000000001</v>
      </c>
      <c r="AD289" s="230">
        <f t="shared" si="78"/>
        <v>0</v>
      </c>
      <c r="AE289" s="230">
        <f t="shared" si="78"/>
        <v>0</v>
      </c>
      <c r="AF289" s="230">
        <f t="shared" si="78"/>
        <v>0</v>
      </c>
      <c r="AG289" s="1162">
        <f t="shared" si="78"/>
        <v>7956307.5999999996</v>
      </c>
      <c r="AH289" s="230">
        <f t="shared" si="78"/>
        <v>10</v>
      </c>
      <c r="AI289" s="230">
        <f t="shared" si="78"/>
        <v>120</v>
      </c>
      <c r="AJ289" s="230">
        <f t="shared" si="78"/>
        <v>6680140</v>
      </c>
      <c r="AK289" s="230">
        <f t="shared" si="78"/>
        <v>0</v>
      </c>
      <c r="AL289" s="230">
        <f t="shared" si="78"/>
        <v>1356858.4</v>
      </c>
      <c r="AM289" s="230">
        <f t="shared" si="78"/>
        <v>0</v>
      </c>
      <c r="AN289" s="230">
        <f t="shared" si="78"/>
        <v>0</v>
      </c>
      <c r="AO289" s="230">
        <f t="shared" si="78"/>
        <v>0</v>
      </c>
      <c r="AP289" s="1162">
        <f t="shared" si="78"/>
        <v>8036998.4000000004</v>
      </c>
    </row>
    <row r="290" spans="1:42">
      <c r="A290" s="102"/>
      <c r="B290" s="195" t="s">
        <v>126</v>
      </c>
      <c r="C290" s="102"/>
      <c r="D290" s="102"/>
      <c r="E290" s="211"/>
      <c r="F290" s="365"/>
      <c r="G290" s="211"/>
      <c r="H290" s="211"/>
      <c r="I290" s="211"/>
      <c r="J290" s="211"/>
      <c r="K290" s="1739"/>
      <c r="L290" s="102"/>
      <c r="M290" s="102"/>
      <c r="N290" s="211"/>
      <c r="O290" s="365"/>
      <c r="P290" s="211"/>
      <c r="Q290" s="211"/>
      <c r="R290" s="211"/>
      <c r="S290" s="211"/>
      <c r="T290" s="1739"/>
      <c r="U290" s="230"/>
      <c r="V290" s="230"/>
      <c r="W290" s="230"/>
      <c r="X290" s="1805"/>
      <c r="Y290" s="102"/>
      <c r="Z290" s="102"/>
      <c r="AA290" s="211"/>
      <c r="AB290" s="365"/>
      <c r="AC290" s="211"/>
      <c r="AD290" s="211"/>
      <c r="AE290" s="211"/>
      <c r="AF290" s="211"/>
      <c r="AG290" s="1739"/>
      <c r="AH290" s="102"/>
      <c r="AI290" s="102"/>
      <c r="AJ290" s="211"/>
      <c r="AK290" s="365"/>
      <c r="AL290" s="211"/>
      <c r="AM290" s="211"/>
      <c r="AN290" s="211"/>
      <c r="AO290" s="211"/>
      <c r="AP290" s="1739"/>
    </row>
    <row r="291" spans="1:42" ht="18.95" customHeight="1">
      <c r="A291" s="102">
        <v>1</v>
      </c>
      <c r="B291" s="102" t="s">
        <v>971</v>
      </c>
      <c r="C291" s="102">
        <v>1</v>
      </c>
      <c r="D291" s="102">
        <v>11</v>
      </c>
      <c r="E291" s="211">
        <v>727540</v>
      </c>
      <c r="F291" s="365"/>
      <c r="G291" s="211">
        <v>160058.79999999999</v>
      </c>
      <c r="H291" s="211"/>
      <c r="I291" s="211"/>
      <c r="J291" s="211"/>
      <c r="K291" s="1161">
        <f>E291+G291+H291+I291+J291</f>
        <v>887598.8</v>
      </c>
      <c r="L291" s="102">
        <v>1</v>
      </c>
      <c r="M291" s="102">
        <v>10</v>
      </c>
      <c r="N291" s="211">
        <v>727540</v>
      </c>
      <c r="O291" s="365"/>
      <c r="P291" s="211">
        <v>145508</v>
      </c>
      <c r="Q291" s="211"/>
      <c r="R291" s="211"/>
      <c r="S291" s="211"/>
      <c r="T291" s="1161">
        <f>+N291+P291+Q291+R291+S291</f>
        <v>873048</v>
      </c>
      <c r="U291" s="230">
        <f t="shared" ref="U291:U300" si="79">C291-L291</f>
        <v>0</v>
      </c>
      <c r="V291" s="230">
        <f t="shared" ref="V291:V300" si="80">+E291-N291</f>
        <v>0</v>
      </c>
      <c r="W291" s="230">
        <f>+G291+H291+I291+J291-P291-Q291-R291-S291</f>
        <v>14550.799999999988</v>
      </c>
      <c r="X291" s="74">
        <f>K291-T291</f>
        <v>14550.800000000047</v>
      </c>
      <c r="Y291" s="102">
        <v>1</v>
      </c>
      <c r="Z291" s="102">
        <v>12</v>
      </c>
      <c r="AA291" s="211">
        <v>727540</v>
      </c>
      <c r="AB291" s="365"/>
      <c r="AC291" s="211">
        <v>174609.6</v>
      </c>
      <c r="AD291" s="211"/>
      <c r="AE291" s="211"/>
      <c r="AF291" s="211"/>
      <c r="AG291" s="1161">
        <f>AA291+AC291+AD291+AE291+AF291</f>
        <v>902149.6</v>
      </c>
      <c r="AH291" s="102">
        <v>1</v>
      </c>
      <c r="AI291" s="102">
        <v>13</v>
      </c>
      <c r="AJ291" s="211">
        <v>727540</v>
      </c>
      <c r="AK291" s="365"/>
      <c r="AL291" s="211">
        <v>189160.4</v>
      </c>
      <c r="AM291" s="211"/>
      <c r="AN291" s="211"/>
      <c r="AO291" s="211"/>
      <c r="AP291" s="1161">
        <f>AJ291+AL291+AM291+AN291+AO291</f>
        <v>916700.4</v>
      </c>
    </row>
    <row r="292" spans="1:42" ht="18.95" customHeight="1">
      <c r="A292" s="102">
        <v>2</v>
      </c>
      <c r="B292" s="102" t="s">
        <v>967</v>
      </c>
      <c r="C292" s="102">
        <v>1</v>
      </c>
      <c r="D292" s="102">
        <v>22</v>
      </c>
      <c r="E292" s="211">
        <v>661400</v>
      </c>
      <c r="F292" s="365"/>
      <c r="G292" s="211">
        <v>215282</v>
      </c>
      <c r="H292" s="211"/>
      <c r="I292" s="211"/>
      <c r="J292" s="211"/>
      <c r="K292" s="1161">
        <f t="shared" ref="K292:K300" si="81">E292+G292+H292+I292+J292</f>
        <v>876682</v>
      </c>
      <c r="L292" s="102">
        <v>1</v>
      </c>
      <c r="M292" s="102">
        <v>21</v>
      </c>
      <c r="N292" s="211">
        <v>661400</v>
      </c>
      <c r="O292" s="365"/>
      <c r="P292" s="211">
        <v>215282</v>
      </c>
      <c r="Q292" s="211"/>
      <c r="R292" s="211"/>
      <c r="S292" s="211"/>
      <c r="T292" s="1161">
        <f t="shared" ref="T292:T300" si="82">+N292+P292+Q292+R292+S292</f>
        <v>876682</v>
      </c>
      <c r="U292" s="230">
        <f t="shared" si="79"/>
        <v>0</v>
      </c>
      <c r="V292" s="230">
        <f t="shared" si="80"/>
        <v>0</v>
      </c>
      <c r="W292" s="230">
        <f t="shared" ref="W292:W300" si="83">+G292+H292+I292+J292-P292-Q292-R292-S292</f>
        <v>0</v>
      </c>
      <c r="X292" s="74">
        <f t="shared" ref="X292:X300" si="84">K292-T292</f>
        <v>0</v>
      </c>
      <c r="Y292" s="102">
        <v>1</v>
      </c>
      <c r="Z292" s="102">
        <v>23</v>
      </c>
      <c r="AA292" s="211">
        <v>661400</v>
      </c>
      <c r="AB292" s="365"/>
      <c r="AC292" s="211">
        <v>215282</v>
      </c>
      <c r="AD292" s="211"/>
      <c r="AE292" s="211"/>
      <c r="AF292" s="211"/>
      <c r="AG292" s="1161">
        <f t="shared" ref="AG292:AG300" si="85">AA292+AC292+AD292+AE292+AF292</f>
        <v>876682</v>
      </c>
      <c r="AH292" s="102">
        <v>1</v>
      </c>
      <c r="AI292" s="102">
        <v>24</v>
      </c>
      <c r="AJ292" s="211">
        <v>661400</v>
      </c>
      <c r="AK292" s="365"/>
      <c r="AL292" s="211">
        <v>215282</v>
      </c>
      <c r="AM292" s="211"/>
      <c r="AN292" s="211"/>
      <c r="AO292" s="211"/>
      <c r="AP292" s="1161">
        <f t="shared" ref="AP292:AP300" si="86">AJ292+AL292+AM292+AN292+AO292</f>
        <v>876682</v>
      </c>
    </row>
    <row r="293" spans="1:42" ht="18.95" customHeight="1">
      <c r="A293" s="102">
        <v>3</v>
      </c>
      <c r="B293" s="102" t="s">
        <v>969</v>
      </c>
      <c r="C293" s="102">
        <v>1</v>
      </c>
      <c r="D293" s="102">
        <v>17</v>
      </c>
      <c r="E293" s="211">
        <v>661400</v>
      </c>
      <c r="F293" s="365"/>
      <c r="G293" s="211">
        <v>198420</v>
      </c>
      <c r="H293" s="211"/>
      <c r="I293" s="211"/>
      <c r="J293" s="211"/>
      <c r="K293" s="1161">
        <f t="shared" si="81"/>
        <v>859820</v>
      </c>
      <c r="L293" s="102">
        <v>1</v>
      </c>
      <c r="M293" s="102">
        <v>16</v>
      </c>
      <c r="N293" s="211">
        <v>661400</v>
      </c>
      <c r="O293" s="365"/>
      <c r="P293" s="211">
        <v>198420</v>
      </c>
      <c r="Q293" s="211"/>
      <c r="R293" s="211"/>
      <c r="S293" s="211"/>
      <c r="T293" s="1161">
        <f t="shared" si="82"/>
        <v>859820</v>
      </c>
      <c r="U293" s="230">
        <f t="shared" si="79"/>
        <v>0</v>
      </c>
      <c r="V293" s="230">
        <f t="shared" si="80"/>
        <v>0</v>
      </c>
      <c r="W293" s="230">
        <f t="shared" si="83"/>
        <v>0</v>
      </c>
      <c r="X293" s="74">
        <f t="shared" si="84"/>
        <v>0</v>
      </c>
      <c r="Y293" s="102">
        <v>1</v>
      </c>
      <c r="Z293" s="102">
        <v>18</v>
      </c>
      <c r="AA293" s="211">
        <v>661400</v>
      </c>
      <c r="AB293" s="365"/>
      <c r="AC293" s="211">
        <v>198420</v>
      </c>
      <c r="AD293" s="211"/>
      <c r="AE293" s="211"/>
      <c r="AF293" s="211"/>
      <c r="AG293" s="1161">
        <f t="shared" si="85"/>
        <v>859820</v>
      </c>
      <c r="AH293" s="102">
        <v>1</v>
      </c>
      <c r="AI293" s="102">
        <v>19</v>
      </c>
      <c r="AJ293" s="211">
        <v>661400</v>
      </c>
      <c r="AK293" s="365"/>
      <c r="AL293" s="211">
        <v>198420</v>
      </c>
      <c r="AM293" s="211"/>
      <c r="AN293" s="211"/>
      <c r="AO293" s="211"/>
      <c r="AP293" s="1161">
        <f t="shared" si="86"/>
        <v>859820</v>
      </c>
    </row>
    <row r="294" spans="1:42" ht="18.95" customHeight="1">
      <c r="A294" s="102">
        <v>4</v>
      </c>
      <c r="B294" s="102" t="s">
        <v>968</v>
      </c>
      <c r="C294" s="102">
        <v>1</v>
      </c>
      <c r="D294" s="102">
        <v>18</v>
      </c>
      <c r="E294" s="211">
        <v>661400</v>
      </c>
      <c r="F294" s="365"/>
      <c r="G294" s="211">
        <v>198420</v>
      </c>
      <c r="H294" s="211"/>
      <c r="I294" s="211"/>
      <c r="J294" s="211"/>
      <c r="K294" s="1161">
        <f t="shared" si="81"/>
        <v>859820</v>
      </c>
      <c r="L294" s="102">
        <v>1</v>
      </c>
      <c r="M294" s="102">
        <v>17</v>
      </c>
      <c r="N294" s="211">
        <v>661400</v>
      </c>
      <c r="O294" s="365"/>
      <c r="P294" s="211">
        <v>198420</v>
      </c>
      <c r="Q294" s="211"/>
      <c r="R294" s="211"/>
      <c r="S294" s="211"/>
      <c r="T294" s="1161">
        <f t="shared" si="82"/>
        <v>859820</v>
      </c>
      <c r="U294" s="230">
        <f t="shared" si="79"/>
        <v>0</v>
      </c>
      <c r="V294" s="230">
        <f t="shared" si="80"/>
        <v>0</v>
      </c>
      <c r="W294" s="230">
        <f t="shared" si="83"/>
        <v>0</v>
      </c>
      <c r="X294" s="74">
        <f t="shared" si="84"/>
        <v>0</v>
      </c>
      <c r="Y294" s="102">
        <v>1</v>
      </c>
      <c r="Z294" s="102">
        <v>19</v>
      </c>
      <c r="AA294" s="211">
        <v>661400</v>
      </c>
      <c r="AB294" s="365"/>
      <c r="AC294" s="211">
        <v>198420</v>
      </c>
      <c r="AD294" s="211"/>
      <c r="AE294" s="211"/>
      <c r="AF294" s="211"/>
      <c r="AG294" s="1161">
        <f t="shared" si="85"/>
        <v>859820</v>
      </c>
      <c r="AH294" s="102">
        <v>1</v>
      </c>
      <c r="AI294" s="102">
        <v>20</v>
      </c>
      <c r="AJ294" s="211">
        <v>661400</v>
      </c>
      <c r="AK294" s="365"/>
      <c r="AL294" s="211">
        <v>198420</v>
      </c>
      <c r="AM294" s="211"/>
      <c r="AN294" s="211"/>
      <c r="AO294" s="211"/>
      <c r="AP294" s="1161">
        <f t="shared" si="86"/>
        <v>859820</v>
      </c>
    </row>
    <row r="295" spans="1:42" ht="18.95" customHeight="1">
      <c r="A295" s="102">
        <v>5</v>
      </c>
      <c r="B295" s="102" t="s">
        <v>970</v>
      </c>
      <c r="C295" s="102">
        <v>1</v>
      </c>
      <c r="D295" s="102">
        <v>15</v>
      </c>
      <c r="E295" s="211">
        <v>661400</v>
      </c>
      <c r="F295" s="365"/>
      <c r="G295" s="211">
        <v>198420</v>
      </c>
      <c r="H295" s="211"/>
      <c r="I295" s="211"/>
      <c r="J295" s="211"/>
      <c r="K295" s="1161">
        <f t="shared" si="81"/>
        <v>859820</v>
      </c>
      <c r="L295" s="102">
        <v>1</v>
      </c>
      <c r="M295" s="102">
        <v>14</v>
      </c>
      <c r="N295" s="211">
        <v>661400</v>
      </c>
      <c r="O295" s="365"/>
      <c r="P295" s="211">
        <v>185192.00000000003</v>
      </c>
      <c r="Q295" s="211"/>
      <c r="R295" s="211"/>
      <c r="S295" s="211"/>
      <c r="T295" s="1161">
        <f t="shared" si="82"/>
        <v>846592</v>
      </c>
      <c r="U295" s="230">
        <f t="shared" si="79"/>
        <v>0</v>
      </c>
      <c r="V295" s="230">
        <f t="shared" si="80"/>
        <v>0</v>
      </c>
      <c r="W295" s="230">
        <f t="shared" si="83"/>
        <v>13227.999999999971</v>
      </c>
      <c r="X295" s="74">
        <f t="shared" si="84"/>
        <v>13228</v>
      </c>
      <c r="Y295" s="102">
        <v>1</v>
      </c>
      <c r="Z295" s="102">
        <v>16</v>
      </c>
      <c r="AA295" s="211">
        <v>661400</v>
      </c>
      <c r="AB295" s="365"/>
      <c r="AC295" s="211">
        <v>198420</v>
      </c>
      <c r="AD295" s="211"/>
      <c r="AE295" s="211"/>
      <c r="AF295" s="211"/>
      <c r="AG295" s="1161">
        <f t="shared" si="85"/>
        <v>859820</v>
      </c>
      <c r="AH295" s="102">
        <v>1</v>
      </c>
      <c r="AI295" s="102">
        <v>17</v>
      </c>
      <c r="AJ295" s="211">
        <v>661400</v>
      </c>
      <c r="AK295" s="365"/>
      <c r="AL295" s="211">
        <v>198420</v>
      </c>
      <c r="AM295" s="211"/>
      <c r="AN295" s="211"/>
      <c r="AO295" s="211"/>
      <c r="AP295" s="1161">
        <f t="shared" si="86"/>
        <v>859820</v>
      </c>
    </row>
    <row r="296" spans="1:42" ht="18.95" customHeight="1">
      <c r="A296" s="102">
        <v>6</v>
      </c>
      <c r="B296" s="102" t="s">
        <v>2473</v>
      </c>
      <c r="C296" s="102">
        <v>1</v>
      </c>
      <c r="D296" s="102">
        <v>3</v>
      </c>
      <c r="E296" s="211">
        <v>661400</v>
      </c>
      <c r="F296" s="365"/>
      <c r="G296" s="211">
        <v>39684</v>
      </c>
      <c r="H296" s="211"/>
      <c r="I296" s="211"/>
      <c r="J296" s="211"/>
      <c r="K296" s="1161">
        <f t="shared" si="81"/>
        <v>701084</v>
      </c>
      <c r="L296" s="102">
        <v>1</v>
      </c>
      <c r="M296" s="102">
        <v>2</v>
      </c>
      <c r="N296" s="211">
        <v>661400</v>
      </c>
      <c r="O296" s="365"/>
      <c r="P296" s="211">
        <v>26456</v>
      </c>
      <c r="Q296" s="211"/>
      <c r="R296" s="211"/>
      <c r="S296" s="211"/>
      <c r="T296" s="1161">
        <f t="shared" si="82"/>
        <v>687856</v>
      </c>
      <c r="U296" s="230">
        <f t="shared" si="79"/>
        <v>0</v>
      </c>
      <c r="V296" s="230">
        <f t="shared" si="80"/>
        <v>0</v>
      </c>
      <c r="W296" s="230">
        <f t="shared" si="83"/>
        <v>13228</v>
      </c>
      <c r="X296" s="74">
        <f t="shared" si="84"/>
        <v>13228</v>
      </c>
      <c r="Y296" s="102">
        <v>1</v>
      </c>
      <c r="Z296" s="102">
        <v>4</v>
      </c>
      <c r="AA296" s="211">
        <v>661400</v>
      </c>
      <c r="AB296" s="365"/>
      <c r="AC296" s="211">
        <v>52912</v>
      </c>
      <c r="AD296" s="211"/>
      <c r="AE296" s="211"/>
      <c r="AF296" s="211"/>
      <c r="AG296" s="1161">
        <f t="shared" si="85"/>
        <v>714312</v>
      </c>
      <c r="AH296" s="102">
        <v>1</v>
      </c>
      <c r="AI296" s="102">
        <v>5</v>
      </c>
      <c r="AJ296" s="211">
        <v>661400</v>
      </c>
      <c r="AK296" s="365"/>
      <c r="AL296" s="211">
        <v>66140</v>
      </c>
      <c r="AM296" s="211"/>
      <c r="AN296" s="211"/>
      <c r="AO296" s="211"/>
      <c r="AP296" s="1161">
        <f t="shared" si="86"/>
        <v>727540</v>
      </c>
    </row>
    <row r="297" spans="1:42" ht="18.95" customHeight="1">
      <c r="A297" s="102">
        <v>7</v>
      </c>
      <c r="B297" s="102" t="s">
        <v>1010</v>
      </c>
      <c r="C297" s="102">
        <v>1</v>
      </c>
      <c r="D297" s="102">
        <v>5</v>
      </c>
      <c r="E297" s="211">
        <v>661400</v>
      </c>
      <c r="F297" s="365"/>
      <c r="G297" s="211">
        <v>66140</v>
      </c>
      <c r="H297" s="211"/>
      <c r="I297" s="211"/>
      <c r="J297" s="211"/>
      <c r="K297" s="1161">
        <f t="shared" si="81"/>
        <v>727540</v>
      </c>
      <c r="L297" s="102">
        <v>1</v>
      </c>
      <c r="M297" s="102">
        <v>4</v>
      </c>
      <c r="N297" s="211">
        <v>661400</v>
      </c>
      <c r="O297" s="365"/>
      <c r="P297" s="211">
        <v>52912</v>
      </c>
      <c r="Q297" s="211"/>
      <c r="R297" s="211"/>
      <c r="S297" s="211"/>
      <c r="T297" s="1161">
        <f t="shared" si="82"/>
        <v>714312</v>
      </c>
      <c r="U297" s="230">
        <f t="shared" si="79"/>
        <v>0</v>
      </c>
      <c r="V297" s="230">
        <f t="shared" si="80"/>
        <v>0</v>
      </c>
      <c r="W297" s="230">
        <f t="shared" si="83"/>
        <v>13228</v>
      </c>
      <c r="X297" s="74">
        <f t="shared" si="84"/>
        <v>13228</v>
      </c>
      <c r="Y297" s="102">
        <v>1</v>
      </c>
      <c r="Z297" s="102">
        <v>6</v>
      </c>
      <c r="AA297" s="211">
        <v>661400</v>
      </c>
      <c r="AB297" s="365"/>
      <c r="AC297" s="211">
        <v>79368</v>
      </c>
      <c r="AD297" s="211"/>
      <c r="AE297" s="211"/>
      <c r="AF297" s="211"/>
      <c r="AG297" s="1161">
        <f t="shared" si="85"/>
        <v>740768</v>
      </c>
      <c r="AH297" s="102">
        <v>1</v>
      </c>
      <c r="AI297" s="102">
        <v>7</v>
      </c>
      <c r="AJ297" s="211">
        <v>661400</v>
      </c>
      <c r="AK297" s="365"/>
      <c r="AL297" s="211">
        <v>92596.000000000015</v>
      </c>
      <c r="AM297" s="211"/>
      <c r="AN297" s="211"/>
      <c r="AO297" s="211"/>
      <c r="AP297" s="1161">
        <f t="shared" si="86"/>
        <v>753996</v>
      </c>
    </row>
    <row r="298" spans="1:42">
      <c r="A298" s="102">
        <v>8</v>
      </c>
      <c r="B298" s="106" t="s">
        <v>1001</v>
      </c>
      <c r="C298" s="102">
        <v>1</v>
      </c>
      <c r="D298" s="106">
        <v>5</v>
      </c>
      <c r="E298" s="106">
        <v>661400</v>
      </c>
      <c r="F298" s="355"/>
      <c r="G298" s="106">
        <v>66140</v>
      </c>
      <c r="H298" s="106"/>
      <c r="I298" s="106"/>
      <c r="J298" s="106"/>
      <c r="K298" s="1161">
        <f t="shared" si="81"/>
        <v>727540</v>
      </c>
      <c r="L298" s="102">
        <v>1</v>
      </c>
      <c r="M298" s="106">
        <v>4</v>
      </c>
      <c r="N298" s="106">
        <v>661400</v>
      </c>
      <c r="O298" s="355"/>
      <c r="P298" s="106">
        <v>52912</v>
      </c>
      <c r="Q298" s="106"/>
      <c r="R298" s="106"/>
      <c r="S298" s="106"/>
      <c r="T298" s="1161">
        <f t="shared" si="82"/>
        <v>714312</v>
      </c>
      <c r="U298" s="230">
        <f t="shared" si="79"/>
        <v>0</v>
      </c>
      <c r="V298" s="230">
        <f t="shared" si="80"/>
        <v>0</v>
      </c>
      <c r="W298" s="230">
        <f t="shared" si="83"/>
        <v>13228</v>
      </c>
      <c r="X298" s="74">
        <f t="shared" si="84"/>
        <v>13228</v>
      </c>
      <c r="Y298" s="102">
        <v>1</v>
      </c>
      <c r="Z298" s="106">
        <v>6</v>
      </c>
      <c r="AA298" s="106">
        <v>661400</v>
      </c>
      <c r="AB298" s="355"/>
      <c r="AC298" s="106">
        <v>79368</v>
      </c>
      <c r="AD298" s="106"/>
      <c r="AE298" s="106"/>
      <c r="AF298" s="106"/>
      <c r="AG298" s="1161">
        <f t="shared" si="85"/>
        <v>740768</v>
      </c>
      <c r="AH298" s="102">
        <v>1</v>
      </c>
      <c r="AI298" s="106">
        <v>7</v>
      </c>
      <c r="AJ298" s="106">
        <v>661400</v>
      </c>
      <c r="AK298" s="355"/>
      <c r="AL298" s="106">
        <v>92596.000000000015</v>
      </c>
      <c r="AM298" s="106"/>
      <c r="AN298" s="106"/>
      <c r="AO298" s="106"/>
      <c r="AP298" s="1161">
        <f t="shared" si="86"/>
        <v>753996</v>
      </c>
    </row>
    <row r="299" spans="1:42">
      <c r="A299" s="102">
        <v>9</v>
      </c>
      <c r="B299" s="106" t="s">
        <v>7445</v>
      </c>
      <c r="C299" s="102">
        <v>1</v>
      </c>
      <c r="D299" s="106">
        <v>2</v>
      </c>
      <c r="E299" s="106">
        <v>661400</v>
      </c>
      <c r="F299" s="355"/>
      <c r="G299" s="106">
        <v>26456</v>
      </c>
      <c r="H299" s="106"/>
      <c r="I299" s="106"/>
      <c r="J299" s="106"/>
      <c r="K299" s="1161">
        <f t="shared" si="81"/>
        <v>687856</v>
      </c>
      <c r="L299" s="102">
        <v>1</v>
      </c>
      <c r="M299" s="106">
        <v>1</v>
      </c>
      <c r="N299" s="106">
        <v>661400</v>
      </c>
      <c r="O299" s="355"/>
      <c r="P299" s="106">
        <v>13228</v>
      </c>
      <c r="Q299" s="106"/>
      <c r="R299" s="106"/>
      <c r="S299" s="106"/>
      <c r="T299" s="1161">
        <f t="shared" si="82"/>
        <v>674628</v>
      </c>
      <c r="U299" s="230">
        <f t="shared" si="79"/>
        <v>0</v>
      </c>
      <c r="V299" s="230">
        <f t="shared" si="80"/>
        <v>0</v>
      </c>
      <c r="W299" s="230">
        <f t="shared" si="83"/>
        <v>13228</v>
      </c>
      <c r="X299" s="74">
        <f t="shared" si="84"/>
        <v>13228</v>
      </c>
      <c r="Y299" s="102">
        <v>1</v>
      </c>
      <c r="Z299" s="106">
        <v>3</v>
      </c>
      <c r="AA299" s="106">
        <v>661400</v>
      </c>
      <c r="AB299" s="355"/>
      <c r="AC299" s="106">
        <v>39684</v>
      </c>
      <c r="AD299" s="106"/>
      <c r="AE299" s="106"/>
      <c r="AF299" s="106"/>
      <c r="AG299" s="1161">
        <f t="shared" si="85"/>
        <v>701084</v>
      </c>
      <c r="AH299" s="102">
        <v>1</v>
      </c>
      <c r="AI299" s="106">
        <v>4</v>
      </c>
      <c r="AJ299" s="106">
        <v>661400</v>
      </c>
      <c r="AK299" s="355"/>
      <c r="AL299" s="106">
        <v>52912</v>
      </c>
      <c r="AM299" s="106"/>
      <c r="AN299" s="106"/>
      <c r="AO299" s="106"/>
      <c r="AP299" s="1161">
        <f t="shared" si="86"/>
        <v>714312</v>
      </c>
    </row>
    <row r="300" spans="1:42">
      <c r="A300" s="102">
        <v>10</v>
      </c>
      <c r="B300" s="106" t="s">
        <v>7446</v>
      </c>
      <c r="C300" s="102">
        <v>1</v>
      </c>
      <c r="D300" s="106">
        <v>2</v>
      </c>
      <c r="E300" s="106">
        <v>661400</v>
      </c>
      <c r="F300" s="355"/>
      <c r="G300" s="106">
        <v>26456</v>
      </c>
      <c r="H300" s="106"/>
      <c r="I300" s="106"/>
      <c r="J300" s="106"/>
      <c r="K300" s="1161">
        <f t="shared" si="81"/>
        <v>687856</v>
      </c>
      <c r="L300" s="102">
        <v>1</v>
      </c>
      <c r="M300" s="106">
        <v>1</v>
      </c>
      <c r="N300" s="106">
        <v>661400</v>
      </c>
      <c r="O300" s="355"/>
      <c r="P300" s="106">
        <v>13228</v>
      </c>
      <c r="Q300" s="106"/>
      <c r="R300" s="106"/>
      <c r="S300" s="106"/>
      <c r="T300" s="1161">
        <f t="shared" si="82"/>
        <v>674628</v>
      </c>
      <c r="U300" s="230">
        <f t="shared" si="79"/>
        <v>0</v>
      </c>
      <c r="V300" s="230">
        <f t="shared" si="80"/>
        <v>0</v>
      </c>
      <c r="W300" s="230">
        <f t="shared" si="83"/>
        <v>13228</v>
      </c>
      <c r="X300" s="74">
        <f t="shared" si="84"/>
        <v>13228</v>
      </c>
      <c r="Y300" s="102">
        <v>1</v>
      </c>
      <c r="Z300" s="106">
        <v>3</v>
      </c>
      <c r="AA300" s="106">
        <v>661400</v>
      </c>
      <c r="AB300" s="355"/>
      <c r="AC300" s="106">
        <v>39684</v>
      </c>
      <c r="AD300" s="106"/>
      <c r="AE300" s="106"/>
      <c r="AF300" s="106"/>
      <c r="AG300" s="1161">
        <f t="shared" si="85"/>
        <v>701084</v>
      </c>
      <c r="AH300" s="102">
        <v>1</v>
      </c>
      <c r="AI300" s="106">
        <v>4</v>
      </c>
      <c r="AJ300" s="106">
        <v>661400</v>
      </c>
      <c r="AK300" s="355"/>
      <c r="AL300" s="106">
        <v>52912</v>
      </c>
      <c r="AM300" s="106"/>
      <c r="AN300" s="106"/>
      <c r="AO300" s="106"/>
      <c r="AP300" s="1161">
        <f t="shared" si="86"/>
        <v>714312</v>
      </c>
    </row>
    <row r="303" spans="1:42" ht="16.5">
      <c r="A303" s="30"/>
      <c r="B303" s="220" t="s">
        <v>224</v>
      </c>
      <c r="C303" s="31"/>
      <c r="D303" s="31"/>
      <c r="E303" s="31"/>
      <c r="G303" s="31"/>
      <c r="H303" s="31"/>
      <c r="I303" s="31"/>
      <c r="J303" s="31"/>
      <c r="K303" s="1816"/>
      <c r="L303" s="22"/>
      <c r="M303" s="180"/>
      <c r="N303" s="22"/>
      <c r="O303" s="390"/>
      <c r="P303" s="180"/>
      <c r="Q303" s="22"/>
      <c r="R303" s="22"/>
      <c r="S303" s="302"/>
      <c r="T303" s="1804" t="s">
        <v>7421</v>
      </c>
      <c r="U303" s="180"/>
      <c r="V303" s="180"/>
      <c r="W303" s="180"/>
      <c r="X303" s="22"/>
      <c r="Y303" s="31"/>
      <c r="Z303" s="31"/>
      <c r="AA303" s="31"/>
      <c r="AC303" s="31"/>
      <c r="AD303" s="31"/>
      <c r="AE303" s="31"/>
      <c r="AF303" s="31"/>
      <c r="AG303" s="1816"/>
      <c r="AH303" s="31"/>
      <c r="AI303" s="31"/>
      <c r="AJ303" s="31"/>
      <c r="AL303" s="31"/>
      <c r="AM303" s="31"/>
      <c r="AN303" s="31"/>
      <c r="AO303" s="31"/>
      <c r="AP303" s="1816"/>
    </row>
    <row r="304" spans="1:42" ht="16.5" customHeight="1" thickBot="1">
      <c r="A304" s="30"/>
      <c r="B304" s="1803"/>
      <c r="C304" s="177"/>
      <c r="D304" s="177"/>
      <c r="E304" s="177"/>
      <c r="F304" s="351"/>
      <c r="G304" s="177"/>
      <c r="H304" s="1803"/>
      <c r="I304" s="177"/>
      <c r="J304" s="9"/>
      <c r="K304" s="443"/>
      <c r="L304" s="9"/>
      <c r="M304" s="9"/>
      <c r="N304" s="178"/>
      <c r="O304" s="378"/>
      <c r="P304" s="221"/>
      <c r="Q304" s="222"/>
      <c r="R304" s="222"/>
      <c r="S304" s="1875" t="s">
        <v>28</v>
      </c>
      <c r="T304" s="1875"/>
      <c r="U304" s="1875"/>
      <c r="V304" s="133"/>
      <c r="W304" s="133"/>
      <c r="X304" s="148"/>
      <c r="Y304" s="9"/>
      <c r="Z304" s="9"/>
      <c r="AA304" s="9"/>
      <c r="AB304" s="388"/>
      <c r="AC304" s="9"/>
      <c r="AD304" s="1807"/>
      <c r="AE304" s="1807"/>
      <c r="AF304" s="9"/>
      <c r="AG304" s="443"/>
      <c r="AH304" s="9"/>
      <c r="AI304" s="9"/>
      <c r="AJ304" s="9"/>
      <c r="AK304" s="388"/>
      <c r="AL304" s="9"/>
      <c r="AM304" s="1807"/>
      <c r="AN304" s="1807"/>
      <c r="AO304" s="9"/>
      <c r="AP304" s="443"/>
    </row>
    <row r="305" spans="1:42" s="181" customFormat="1" ht="44.25" customHeight="1">
      <c r="A305" s="30"/>
      <c r="B305" s="1827" t="s">
        <v>7447</v>
      </c>
      <c r="C305" s="1827"/>
      <c r="D305" s="1827"/>
      <c r="E305" s="1827"/>
      <c r="F305" s="352"/>
      <c r="G305" s="31"/>
      <c r="H305" s="179"/>
      <c r="I305" s="31"/>
      <c r="J305" s="31"/>
      <c r="K305" s="429"/>
      <c r="L305" s="31"/>
      <c r="M305" s="134"/>
      <c r="N305" s="180"/>
      <c r="O305" s="361"/>
      <c r="P305" s="34"/>
      <c r="Q305" s="180"/>
      <c r="R305" s="180"/>
      <c r="S305" s="31"/>
      <c r="T305" s="433" t="s">
        <v>222</v>
      </c>
      <c r="U305" s="34"/>
      <c r="V305" s="34"/>
      <c r="W305" s="34"/>
      <c r="X305" s="180"/>
      <c r="Y305" s="134"/>
      <c r="Z305" s="134"/>
      <c r="AA305" s="134"/>
      <c r="AB305" s="352"/>
      <c r="AC305" s="31"/>
      <c r="AD305" s="179"/>
      <c r="AE305" s="179"/>
      <c r="AF305" s="31"/>
      <c r="AG305" s="429"/>
      <c r="AH305" s="134"/>
      <c r="AI305" s="134"/>
      <c r="AJ305" s="134"/>
      <c r="AK305" s="352"/>
      <c r="AL305" s="31"/>
      <c r="AM305" s="179"/>
      <c r="AN305" s="179"/>
      <c r="AO305" s="31"/>
      <c r="AP305" s="429"/>
    </row>
    <row r="306" spans="1:42" ht="17.25" customHeight="1">
      <c r="A306" s="244"/>
      <c r="B306" s="245"/>
      <c r="C306" s="1817" t="s">
        <v>1093</v>
      </c>
      <c r="D306" s="1817"/>
      <c r="E306" s="1817"/>
      <c r="F306" s="1818"/>
      <c r="G306" s="246"/>
      <c r="H306" s="247"/>
      <c r="I306" s="1819"/>
      <c r="J306" s="1819"/>
      <c r="K306" s="1820"/>
      <c r="L306" s="1821" t="s">
        <v>461</v>
      </c>
      <c r="M306" s="1817"/>
      <c r="N306" s="1817"/>
      <c r="O306" s="1818"/>
      <c r="P306" s="1822"/>
      <c r="Q306" s="1819"/>
      <c r="R306" s="1819"/>
      <c r="S306" s="248"/>
      <c r="T306" s="1820"/>
      <c r="U306" s="2143" t="s">
        <v>256</v>
      </c>
      <c r="V306" s="2144"/>
      <c r="W306" s="2144"/>
      <c r="X306" s="2145"/>
      <c r="Y306" s="1817" t="s">
        <v>2472</v>
      </c>
      <c r="Z306" s="1817"/>
      <c r="AA306" s="1817"/>
      <c r="AB306" s="1818"/>
      <c r="AC306" s="246"/>
      <c r="AD306" s="247"/>
      <c r="AE306" s="247"/>
      <c r="AF306" s="1819"/>
      <c r="AG306" s="1820"/>
      <c r="AH306" s="1817" t="s">
        <v>2784</v>
      </c>
      <c r="AI306" s="1817"/>
      <c r="AJ306" s="1817"/>
      <c r="AK306" s="1818"/>
      <c r="AL306" s="246"/>
      <c r="AM306" s="247"/>
      <c r="AN306" s="247"/>
      <c r="AO306" s="1819"/>
      <c r="AP306" s="1820"/>
    </row>
    <row r="307" spans="1:42" s="181" customFormat="1" ht="16.5" customHeight="1">
      <c r="A307" s="249"/>
      <c r="B307" s="250"/>
      <c r="C307" s="244"/>
      <c r="D307" s="244"/>
      <c r="E307" s="244"/>
      <c r="F307" s="1823"/>
      <c r="G307" s="253" t="s">
        <v>254</v>
      </c>
      <c r="H307" s="253"/>
      <c r="I307" s="253"/>
      <c r="J307" s="22"/>
      <c r="K307" s="1824"/>
      <c r="L307" s="244"/>
      <c r="M307" s="244"/>
      <c r="N307" s="244"/>
      <c r="O307" s="361"/>
      <c r="P307" s="253" t="s">
        <v>254</v>
      </c>
      <c r="Q307" s="253"/>
      <c r="R307" s="253"/>
      <c r="S307" s="22"/>
      <c r="T307" s="1824"/>
      <c r="U307" s="244"/>
      <c r="V307" s="2159" t="s">
        <v>251</v>
      </c>
      <c r="W307" s="2159" t="s">
        <v>254</v>
      </c>
      <c r="X307" s="244"/>
      <c r="Y307" s="244"/>
      <c r="Z307" s="244"/>
      <c r="AA307" s="244"/>
      <c r="AB307" s="389" t="s">
        <v>254</v>
      </c>
      <c r="AC307" s="251"/>
      <c r="AD307" s="252"/>
      <c r="AE307" s="252"/>
      <c r="AF307" s="248"/>
      <c r="AG307" s="1824"/>
      <c r="AH307" s="244"/>
      <c r="AI307" s="244"/>
      <c r="AJ307" s="244"/>
      <c r="AK307" s="389" t="s">
        <v>254</v>
      </c>
      <c r="AL307" s="251"/>
      <c r="AM307" s="252"/>
      <c r="AN307" s="252"/>
      <c r="AO307" s="248"/>
      <c r="AP307" s="1824"/>
    </row>
    <row r="308" spans="1:42" s="181" customFormat="1" ht="89.25">
      <c r="A308" s="227" t="s">
        <v>114</v>
      </c>
      <c r="B308" s="1809" t="s">
        <v>225</v>
      </c>
      <c r="C308" s="1809" t="s">
        <v>217</v>
      </c>
      <c r="D308" s="1809" t="s">
        <v>250</v>
      </c>
      <c r="E308" s="1810" t="s">
        <v>251</v>
      </c>
      <c r="F308" s="562" t="s">
        <v>331</v>
      </c>
      <c r="G308" s="267" t="s">
        <v>308</v>
      </c>
      <c r="H308" s="267" t="s">
        <v>252</v>
      </c>
      <c r="I308" s="267" t="s">
        <v>309</v>
      </c>
      <c r="J308" s="267" t="s">
        <v>7422</v>
      </c>
      <c r="K308" s="1825" t="s">
        <v>253</v>
      </c>
      <c r="L308" s="1809" t="s">
        <v>217</v>
      </c>
      <c r="M308" s="1809" t="s">
        <v>250</v>
      </c>
      <c r="N308" s="1810" t="s">
        <v>251</v>
      </c>
      <c r="O308" s="562" t="s">
        <v>331</v>
      </c>
      <c r="P308" s="267" t="s">
        <v>308</v>
      </c>
      <c r="Q308" s="267" t="s">
        <v>252</v>
      </c>
      <c r="R308" s="267" t="s">
        <v>7423</v>
      </c>
      <c r="S308" s="267" t="s">
        <v>7422</v>
      </c>
      <c r="T308" s="1825" t="s">
        <v>253</v>
      </c>
      <c r="U308" s="1809" t="s">
        <v>217</v>
      </c>
      <c r="V308" s="2160"/>
      <c r="W308" s="2160"/>
      <c r="X308" s="1809" t="s">
        <v>255</v>
      </c>
      <c r="Y308" s="1809" t="s">
        <v>217</v>
      </c>
      <c r="Z308" s="1809" t="s">
        <v>250</v>
      </c>
      <c r="AA308" s="1810" t="s">
        <v>251</v>
      </c>
      <c r="AB308" s="561" t="s">
        <v>331</v>
      </c>
      <c r="AC308" s="267" t="s">
        <v>308</v>
      </c>
      <c r="AD308" s="267" t="s">
        <v>252</v>
      </c>
      <c r="AE308" s="267" t="s">
        <v>7423</v>
      </c>
      <c r="AF308" s="267" t="s">
        <v>7422</v>
      </c>
      <c r="AG308" s="1825" t="s">
        <v>253</v>
      </c>
      <c r="AH308" s="1809" t="s">
        <v>217</v>
      </c>
      <c r="AI308" s="1809" t="s">
        <v>250</v>
      </c>
      <c r="AJ308" s="1810" t="s">
        <v>251</v>
      </c>
      <c r="AK308" s="561" t="s">
        <v>331</v>
      </c>
      <c r="AL308" s="267" t="s">
        <v>308</v>
      </c>
      <c r="AM308" s="267" t="s">
        <v>252</v>
      </c>
      <c r="AN308" s="267" t="s">
        <v>7423</v>
      </c>
      <c r="AO308" s="267" t="s">
        <v>7422</v>
      </c>
      <c r="AP308" s="1825" t="s">
        <v>253</v>
      </c>
    </row>
    <row r="309" spans="1:42" s="15" customFormat="1" ht="12.75">
      <c r="A309" s="123">
        <v>1</v>
      </c>
      <c r="B309" s="123">
        <v>2</v>
      </c>
      <c r="C309" s="227">
        <v>3</v>
      </c>
      <c r="D309" s="123">
        <v>4</v>
      </c>
      <c r="E309" s="123">
        <v>5</v>
      </c>
      <c r="F309" s="362">
        <v>6</v>
      </c>
      <c r="G309" s="123">
        <v>7</v>
      </c>
      <c r="H309" s="123">
        <v>8</v>
      </c>
      <c r="I309" s="227">
        <v>9</v>
      </c>
      <c r="J309" s="227"/>
      <c r="K309" s="1738">
        <v>10</v>
      </c>
      <c r="L309" s="123">
        <v>11</v>
      </c>
      <c r="M309" s="227">
        <v>12</v>
      </c>
      <c r="N309" s="123">
        <v>13</v>
      </c>
      <c r="O309" s="362">
        <v>14</v>
      </c>
      <c r="P309" s="227">
        <v>15</v>
      </c>
      <c r="Q309" s="123">
        <v>16</v>
      </c>
      <c r="R309" s="123"/>
      <c r="S309" s="123">
        <v>17</v>
      </c>
      <c r="T309" s="1826">
        <v>18</v>
      </c>
      <c r="U309" s="123">
        <v>19</v>
      </c>
      <c r="V309" s="123">
        <v>20</v>
      </c>
      <c r="W309" s="227">
        <v>21</v>
      </c>
      <c r="X309" s="123">
        <v>22</v>
      </c>
      <c r="Y309" s="227">
        <v>23</v>
      </c>
      <c r="Z309" s="123">
        <v>24</v>
      </c>
      <c r="AA309" s="227">
        <v>25</v>
      </c>
      <c r="AB309" s="123">
        <v>26</v>
      </c>
      <c r="AC309" s="227">
        <v>27</v>
      </c>
      <c r="AD309" s="123">
        <v>28</v>
      </c>
      <c r="AE309" s="227"/>
      <c r="AF309" s="227">
        <v>29</v>
      </c>
      <c r="AG309" s="1738">
        <v>30</v>
      </c>
      <c r="AH309" s="227">
        <v>31</v>
      </c>
      <c r="AI309" s="123">
        <v>32</v>
      </c>
      <c r="AJ309" s="227">
        <v>33</v>
      </c>
      <c r="AK309" s="123">
        <v>34</v>
      </c>
      <c r="AL309" s="227">
        <v>35</v>
      </c>
      <c r="AM309" s="123">
        <v>36</v>
      </c>
      <c r="AN309" s="227"/>
      <c r="AO309" s="227">
        <v>37</v>
      </c>
      <c r="AP309" s="1738">
        <v>38</v>
      </c>
    </row>
    <row r="310" spans="1:42">
      <c r="A310" s="102"/>
      <c r="B310" s="229" t="s">
        <v>257</v>
      </c>
      <c r="C310" s="102"/>
      <c r="D310" s="102"/>
      <c r="E310" s="211"/>
      <c r="F310" s="365"/>
      <c r="G310" s="211"/>
      <c r="H310" s="211"/>
      <c r="I310" s="211"/>
      <c r="J310" s="211"/>
      <c r="K310" s="1739"/>
      <c r="L310" s="102"/>
      <c r="M310" s="102"/>
      <c r="N310" s="211"/>
      <c r="O310" s="365"/>
      <c r="P310" s="211"/>
      <c r="Q310" s="211"/>
      <c r="R310" s="211"/>
      <c r="S310" s="211"/>
      <c r="T310" s="1739"/>
      <c r="U310" s="230"/>
      <c r="V310" s="230"/>
      <c r="W310" s="230"/>
      <c r="X310" s="1805"/>
      <c r="Y310" s="102"/>
      <c r="Z310" s="102"/>
      <c r="AA310" s="211"/>
      <c r="AB310" s="365"/>
      <c r="AC310" s="211"/>
      <c r="AD310" s="211"/>
      <c r="AE310" s="211"/>
      <c r="AF310" s="211"/>
      <c r="AG310" s="1739"/>
      <c r="AH310" s="102"/>
      <c r="AI310" s="102"/>
      <c r="AJ310" s="211"/>
      <c r="AK310" s="365"/>
      <c r="AL310" s="211"/>
      <c r="AM310" s="211"/>
      <c r="AN310" s="211"/>
      <c r="AO310" s="211"/>
      <c r="AP310" s="1739"/>
    </row>
    <row r="311" spans="1:42">
      <c r="A311" s="102"/>
      <c r="B311" s="229"/>
      <c r="C311" s="102"/>
      <c r="D311" s="102"/>
      <c r="E311" s="211"/>
      <c r="F311" s="365"/>
      <c r="G311" s="211"/>
      <c r="H311" s="211"/>
      <c r="I311" s="211"/>
      <c r="J311" s="211"/>
      <c r="K311" s="1739"/>
      <c r="L311" s="102"/>
      <c r="M311" s="102"/>
      <c r="N311" s="211"/>
      <c r="O311" s="365"/>
      <c r="P311" s="211"/>
      <c r="Q311" s="211"/>
      <c r="R311" s="211"/>
      <c r="S311" s="211"/>
      <c r="T311" s="1739"/>
      <c r="U311" s="230"/>
      <c r="V311" s="230"/>
      <c r="W311" s="230"/>
      <c r="X311" s="1805"/>
      <c r="Y311" s="102"/>
      <c r="Z311" s="102"/>
      <c r="AA311" s="211"/>
      <c r="AB311" s="365"/>
      <c r="AC311" s="211"/>
      <c r="AD311" s="211"/>
      <c r="AE311" s="211"/>
      <c r="AF311" s="211"/>
      <c r="AG311" s="1739"/>
      <c r="AH311" s="102"/>
      <c r="AI311" s="102"/>
      <c r="AJ311" s="211"/>
      <c r="AK311" s="365"/>
      <c r="AL311" s="211"/>
      <c r="AM311" s="211"/>
      <c r="AN311" s="211"/>
      <c r="AO311" s="211"/>
      <c r="AP311" s="1739"/>
    </row>
    <row r="312" spans="1:42" ht="14.25">
      <c r="A312" s="102"/>
      <c r="B312" s="231" t="s">
        <v>113</v>
      </c>
      <c r="C312" s="230">
        <f>SUM(C314:C323)</f>
        <v>10</v>
      </c>
      <c r="D312" s="230">
        <f t="shared" ref="D312:AP312" si="87">SUM(D314:D323)</f>
        <v>94</v>
      </c>
      <c r="E312" s="230">
        <f t="shared" si="87"/>
        <v>6812420</v>
      </c>
      <c r="F312" s="230">
        <f t="shared" si="87"/>
        <v>0</v>
      </c>
      <c r="G312" s="230">
        <f t="shared" si="87"/>
        <v>1236547</v>
      </c>
      <c r="H312" s="230">
        <f t="shared" si="87"/>
        <v>80000</v>
      </c>
      <c r="I312" s="230">
        <f t="shared" si="87"/>
        <v>0</v>
      </c>
      <c r="J312" s="230">
        <f t="shared" si="87"/>
        <v>0</v>
      </c>
      <c r="K312" s="1161">
        <f t="shared" si="87"/>
        <v>8128967</v>
      </c>
      <c r="L312" s="230">
        <f t="shared" si="87"/>
        <v>10</v>
      </c>
      <c r="M312" s="230">
        <f t="shared" si="87"/>
        <v>84</v>
      </c>
      <c r="N312" s="230">
        <f t="shared" si="87"/>
        <v>6812420</v>
      </c>
      <c r="O312" s="230">
        <f t="shared" si="87"/>
        <v>0</v>
      </c>
      <c r="P312" s="230">
        <f t="shared" si="87"/>
        <v>1129400.2</v>
      </c>
      <c r="Q312" s="230">
        <f t="shared" si="87"/>
        <v>80000</v>
      </c>
      <c r="R312" s="230">
        <f t="shared" si="87"/>
        <v>0</v>
      </c>
      <c r="S312" s="230">
        <f t="shared" si="87"/>
        <v>0</v>
      </c>
      <c r="T312" s="1161">
        <f t="shared" si="87"/>
        <v>8021820.2000000002</v>
      </c>
      <c r="U312" s="230">
        <f t="shared" si="87"/>
        <v>0</v>
      </c>
      <c r="V312" s="230">
        <f t="shared" si="87"/>
        <v>0</v>
      </c>
      <c r="W312" s="230">
        <f t="shared" si="87"/>
        <v>107146.80000000005</v>
      </c>
      <c r="X312" s="230">
        <f t="shared" si="87"/>
        <v>107146.80000000005</v>
      </c>
      <c r="Y312" s="230">
        <f t="shared" si="87"/>
        <v>10</v>
      </c>
      <c r="Z312" s="230">
        <f t="shared" si="87"/>
        <v>104</v>
      </c>
      <c r="AA312" s="230">
        <f t="shared" si="87"/>
        <v>6812420</v>
      </c>
      <c r="AB312" s="230">
        <f t="shared" si="87"/>
        <v>0</v>
      </c>
      <c r="AC312" s="230">
        <f t="shared" si="87"/>
        <v>1343693.8</v>
      </c>
      <c r="AD312" s="230">
        <f t="shared" si="87"/>
        <v>80000</v>
      </c>
      <c r="AE312" s="230">
        <f t="shared" si="87"/>
        <v>0</v>
      </c>
      <c r="AF312" s="230">
        <f t="shared" si="87"/>
        <v>0</v>
      </c>
      <c r="AG312" s="1162">
        <f t="shared" si="87"/>
        <v>8236113.7999999998</v>
      </c>
      <c r="AH312" s="230">
        <f t="shared" si="87"/>
        <v>10</v>
      </c>
      <c r="AI312" s="230">
        <f t="shared" si="87"/>
        <v>114</v>
      </c>
      <c r="AJ312" s="230">
        <f t="shared" si="87"/>
        <v>6812420</v>
      </c>
      <c r="AK312" s="230">
        <f t="shared" si="87"/>
        <v>0</v>
      </c>
      <c r="AL312" s="230">
        <f t="shared" si="87"/>
        <v>1437612.6</v>
      </c>
      <c r="AM312" s="230">
        <f t="shared" si="87"/>
        <v>80000</v>
      </c>
      <c r="AN312" s="230">
        <f t="shared" si="87"/>
        <v>0</v>
      </c>
      <c r="AO312" s="230">
        <f t="shared" si="87"/>
        <v>0</v>
      </c>
      <c r="AP312" s="1162">
        <f t="shared" si="87"/>
        <v>8330032.5999999996</v>
      </c>
    </row>
    <row r="313" spans="1:42">
      <c r="A313" s="102"/>
      <c r="B313" s="195" t="s">
        <v>126</v>
      </c>
      <c r="C313" s="102"/>
      <c r="D313" s="102"/>
      <c r="E313" s="211"/>
      <c r="F313" s="365"/>
      <c r="G313" s="211"/>
      <c r="H313" s="211"/>
      <c r="I313" s="211"/>
      <c r="J313" s="211"/>
      <c r="K313" s="1739"/>
      <c r="L313" s="102"/>
      <c r="M313" s="102"/>
      <c r="N313" s="211"/>
      <c r="O313" s="365"/>
      <c r="P313" s="211"/>
      <c r="Q313" s="211"/>
      <c r="R313" s="211"/>
      <c r="S313" s="211"/>
      <c r="T313" s="1739"/>
      <c r="U313" s="230"/>
      <c r="V313" s="230"/>
      <c r="W313" s="230"/>
      <c r="X313" s="1805"/>
      <c r="Y313" s="102"/>
      <c r="Z313" s="102"/>
      <c r="AA313" s="211"/>
      <c r="AB313" s="365"/>
      <c r="AC313" s="211"/>
      <c r="AD313" s="211"/>
      <c r="AE313" s="211"/>
      <c r="AF313" s="211"/>
      <c r="AG313" s="1739"/>
      <c r="AH313" s="102"/>
      <c r="AI313" s="102"/>
      <c r="AJ313" s="211"/>
      <c r="AK313" s="365"/>
      <c r="AL313" s="211"/>
      <c r="AM313" s="211"/>
      <c r="AN313" s="211"/>
      <c r="AO313" s="211"/>
      <c r="AP313" s="1739"/>
    </row>
    <row r="314" spans="1:42" ht="18.95" customHeight="1">
      <c r="A314" s="102">
        <v>1</v>
      </c>
      <c r="B314" s="102" t="s">
        <v>974</v>
      </c>
      <c r="C314" s="102">
        <v>1</v>
      </c>
      <c r="D314" s="102">
        <v>5</v>
      </c>
      <c r="E314" s="211">
        <v>727540</v>
      </c>
      <c r="F314" s="365"/>
      <c r="G314" s="211">
        <v>72754</v>
      </c>
      <c r="H314" s="211">
        <v>8000</v>
      </c>
      <c r="I314" s="211"/>
      <c r="J314" s="211"/>
      <c r="K314" s="1161">
        <f>E314+G314+H314+I314+J314</f>
        <v>808294</v>
      </c>
      <c r="L314" s="102">
        <v>1</v>
      </c>
      <c r="M314" s="102">
        <v>4</v>
      </c>
      <c r="N314" s="211">
        <v>727540</v>
      </c>
      <c r="O314" s="365"/>
      <c r="P314" s="211">
        <v>58203.199999999997</v>
      </c>
      <c r="Q314" s="211">
        <v>8000</v>
      </c>
      <c r="R314" s="211"/>
      <c r="S314" s="211"/>
      <c r="T314" s="1161">
        <f>+N314+P314+Q314+R314+S314</f>
        <v>793743.2</v>
      </c>
      <c r="U314" s="230">
        <f t="shared" ref="U314:U323" si="88">C314-L314</f>
        <v>0</v>
      </c>
      <c r="V314" s="230">
        <f t="shared" ref="V314:V323" si="89">+E314-N314</f>
        <v>0</v>
      </c>
      <c r="W314" s="230">
        <f>+G314+H314+I314+J314-P314-Q314-R314-S314</f>
        <v>14550.800000000003</v>
      </c>
      <c r="X314" s="74">
        <f>K314-T314</f>
        <v>14550.800000000047</v>
      </c>
      <c r="Y314" s="102">
        <v>1</v>
      </c>
      <c r="Z314" s="102">
        <v>6</v>
      </c>
      <c r="AA314" s="211">
        <v>727540</v>
      </c>
      <c r="AB314" s="365"/>
      <c r="AC314" s="211">
        <v>87304.8</v>
      </c>
      <c r="AD314" s="211">
        <v>8000</v>
      </c>
      <c r="AE314" s="211"/>
      <c r="AF314" s="211"/>
      <c r="AG314" s="1161">
        <f>AA314+AC314+AD314+AE314+AF314</f>
        <v>822844.8</v>
      </c>
      <c r="AH314" s="102">
        <v>1</v>
      </c>
      <c r="AI314" s="102">
        <v>7</v>
      </c>
      <c r="AJ314" s="211">
        <v>727540</v>
      </c>
      <c r="AK314" s="365"/>
      <c r="AL314" s="211">
        <v>101855.6</v>
      </c>
      <c r="AM314" s="211">
        <v>8000</v>
      </c>
      <c r="AN314" s="211"/>
      <c r="AO314" s="211"/>
      <c r="AP314" s="1161">
        <f>AJ314+AL314+AM314+AN314+AO314</f>
        <v>837395.6</v>
      </c>
    </row>
    <row r="315" spans="1:42" ht="18.95" customHeight="1">
      <c r="A315" s="102">
        <v>2</v>
      </c>
      <c r="B315" s="102" t="s">
        <v>972</v>
      </c>
      <c r="C315" s="102">
        <v>1</v>
      </c>
      <c r="D315" s="102">
        <v>20</v>
      </c>
      <c r="E315" s="211">
        <v>661400</v>
      </c>
      <c r="F315" s="365"/>
      <c r="G315" s="211">
        <v>198420</v>
      </c>
      <c r="H315" s="211">
        <v>8000</v>
      </c>
      <c r="I315" s="211"/>
      <c r="J315" s="211"/>
      <c r="K315" s="1161">
        <f t="shared" ref="K315:K323" si="90">E315+G315+H315+I315+J315</f>
        <v>867820</v>
      </c>
      <c r="L315" s="102">
        <v>1</v>
      </c>
      <c r="M315" s="102">
        <v>19</v>
      </c>
      <c r="N315" s="211">
        <v>661400</v>
      </c>
      <c r="O315" s="365"/>
      <c r="P315" s="211">
        <v>198420</v>
      </c>
      <c r="Q315" s="211">
        <v>8000</v>
      </c>
      <c r="R315" s="211"/>
      <c r="S315" s="211"/>
      <c r="T315" s="1161">
        <f t="shared" ref="T315:T323" si="91">+N315+P315+Q315+R315+S315</f>
        <v>867820</v>
      </c>
      <c r="U315" s="230">
        <f t="shared" si="88"/>
        <v>0</v>
      </c>
      <c r="V315" s="230">
        <f t="shared" si="89"/>
        <v>0</v>
      </c>
      <c r="W315" s="230">
        <f t="shared" ref="W315:W323" si="92">+G315+H315+I315+J315-P315-Q315-R315-S315</f>
        <v>0</v>
      </c>
      <c r="X315" s="74">
        <f t="shared" ref="X315:X323" si="93">K315-T315</f>
        <v>0</v>
      </c>
      <c r="Y315" s="102">
        <v>1</v>
      </c>
      <c r="Z315" s="102">
        <v>21</v>
      </c>
      <c r="AA315" s="211">
        <v>661400</v>
      </c>
      <c r="AB315" s="365"/>
      <c r="AC315" s="211">
        <v>198420</v>
      </c>
      <c r="AD315" s="211">
        <v>8000</v>
      </c>
      <c r="AE315" s="211"/>
      <c r="AF315" s="211"/>
      <c r="AG315" s="1161">
        <f t="shared" ref="AG315:AG323" si="94">AA315+AC315+AD315+AE315+AF315</f>
        <v>867820</v>
      </c>
      <c r="AH315" s="102">
        <v>1</v>
      </c>
      <c r="AI315" s="102">
        <v>22</v>
      </c>
      <c r="AJ315" s="211">
        <v>661400</v>
      </c>
      <c r="AK315" s="365"/>
      <c r="AL315" s="211">
        <v>198420</v>
      </c>
      <c r="AM315" s="211">
        <v>8000</v>
      </c>
      <c r="AN315" s="211"/>
      <c r="AO315" s="211"/>
      <c r="AP315" s="1161">
        <f t="shared" ref="AP315:AP323" si="95">AJ315+AL315+AM315+AN315+AO315</f>
        <v>867820</v>
      </c>
    </row>
    <row r="316" spans="1:42" ht="18.95" customHeight="1">
      <c r="A316" s="102">
        <v>3</v>
      </c>
      <c r="B316" s="102" t="s">
        <v>975</v>
      </c>
      <c r="C316" s="102">
        <v>1</v>
      </c>
      <c r="D316" s="102">
        <v>24</v>
      </c>
      <c r="E316" s="211">
        <v>793680</v>
      </c>
      <c r="F316" s="365"/>
      <c r="G316" s="211">
        <v>370113</v>
      </c>
      <c r="H316" s="211">
        <v>8000</v>
      </c>
      <c r="I316" s="211"/>
      <c r="J316" s="211"/>
      <c r="K316" s="1161">
        <f t="shared" si="90"/>
        <v>1171793</v>
      </c>
      <c r="L316" s="102">
        <v>1</v>
      </c>
      <c r="M316" s="102">
        <v>23</v>
      </c>
      <c r="N316" s="211">
        <v>793680</v>
      </c>
      <c r="O316" s="365"/>
      <c r="P316" s="211">
        <v>370113</v>
      </c>
      <c r="Q316" s="211">
        <v>8000</v>
      </c>
      <c r="R316" s="211"/>
      <c r="S316" s="211"/>
      <c r="T316" s="1161">
        <f t="shared" si="91"/>
        <v>1171793</v>
      </c>
      <c r="U316" s="230">
        <f t="shared" si="88"/>
        <v>0</v>
      </c>
      <c r="V316" s="230">
        <f t="shared" si="89"/>
        <v>0</v>
      </c>
      <c r="W316" s="230">
        <f t="shared" si="92"/>
        <v>0</v>
      </c>
      <c r="X316" s="74">
        <f t="shared" si="93"/>
        <v>0</v>
      </c>
      <c r="Y316" s="102">
        <v>1</v>
      </c>
      <c r="Z316" s="102">
        <v>25</v>
      </c>
      <c r="AA316" s="211">
        <v>793680</v>
      </c>
      <c r="AB316" s="365"/>
      <c r="AC316" s="211">
        <v>370113</v>
      </c>
      <c r="AD316" s="211">
        <v>8000</v>
      </c>
      <c r="AE316" s="211"/>
      <c r="AF316" s="211"/>
      <c r="AG316" s="1161">
        <f t="shared" si="94"/>
        <v>1171793</v>
      </c>
      <c r="AH316" s="102">
        <v>1</v>
      </c>
      <c r="AI316" s="102">
        <v>26</v>
      </c>
      <c r="AJ316" s="211">
        <v>793680</v>
      </c>
      <c r="AK316" s="365"/>
      <c r="AL316" s="211">
        <v>370113</v>
      </c>
      <c r="AM316" s="211">
        <v>8000</v>
      </c>
      <c r="AN316" s="211"/>
      <c r="AO316" s="211"/>
      <c r="AP316" s="1161">
        <f t="shared" si="95"/>
        <v>1171793</v>
      </c>
    </row>
    <row r="317" spans="1:42" ht="18.95" customHeight="1">
      <c r="A317" s="102">
        <v>4</v>
      </c>
      <c r="B317" s="102" t="s">
        <v>1404</v>
      </c>
      <c r="C317" s="102">
        <v>1</v>
      </c>
      <c r="D317" s="102">
        <v>3</v>
      </c>
      <c r="E317" s="211">
        <v>661400</v>
      </c>
      <c r="F317" s="365"/>
      <c r="G317" s="211">
        <v>39684</v>
      </c>
      <c r="H317" s="211">
        <v>8000</v>
      </c>
      <c r="I317" s="211"/>
      <c r="J317" s="211"/>
      <c r="K317" s="1161">
        <f t="shared" si="90"/>
        <v>709084</v>
      </c>
      <c r="L317" s="102">
        <v>1</v>
      </c>
      <c r="M317" s="102">
        <v>2</v>
      </c>
      <c r="N317" s="211">
        <v>661400</v>
      </c>
      <c r="O317" s="365"/>
      <c r="P317" s="211">
        <v>26456</v>
      </c>
      <c r="Q317" s="211">
        <v>8000</v>
      </c>
      <c r="R317" s="211"/>
      <c r="S317" s="211"/>
      <c r="T317" s="1161">
        <f t="shared" si="91"/>
        <v>695856</v>
      </c>
      <c r="U317" s="230">
        <f t="shared" si="88"/>
        <v>0</v>
      </c>
      <c r="V317" s="230">
        <f t="shared" si="89"/>
        <v>0</v>
      </c>
      <c r="W317" s="230">
        <f t="shared" si="92"/>
        <v>13228</v>
      </c>
      <c r="X317" s="74">
        <f t="shared" si="93"/>
        <v>13228</v>
      </c>
      <c r="Y317" s="102">
        <v>1</v>
      </c>
      <c r="Z317" s="102">
        <v>4</v>
      </c>
      <c r="AA317" s="211">
        <v>661400</v>
      </c>
      <c r="AB317" s="365"/>
      <c r="AC317" s="211">
        <v>52912</v>
      </c>
      <c r="AD317" s="211">
        <v>8000</v>
      </c>
      <c r="AE317" s="211"/>
      <c r="AF317" s="211"/>
      <c r="AG317" s="1161">
        <f t="shared" si="94"/>
        <v>722312</v>
      </c>
      <c r="AH317" s="102">
        <v>1</v>
      </c>
      <c r="AI317" s="102">
        <v>5</v>
      </c>
      <c r="AJ317" s="211">
        <v>661400</v>
      </c>
      <c r="AK317" s="365"/>
      <c r="AL317" s="211">
        <v>66140</v>
      </c>
      <c r="AM317" s="211">
        <v>8000</v>
      </c>
      <c r="AN317" s="211"/>
      <c r="AO317" s="211"/>
      <c r="AP317" s="1161">
        <f t="shared" si="95"/>
        <v>735540</v>
      </c>
    </row>
    <row r="318" spans="1:42" ht="18.95" customHeight="1">
      <c r="A318" s="102">
        <v>5</v>
      </c>
      <c r="B318" s="102" t="s">
        <v>979</v>
      </c>
      <c r="C318" s="102">
        <v>1</v>
      </c>
      <c r="D318" s="102">
        <v>14</v>
      </c>
      <c r="E318" s="211">
        <v>661400</v>
      </c>
      <c r="F318" s="365"/>
      <c r="G318" s="211">
        <v>185192.00000000003</v>
      </c>
      <c r="H318" s="211">
        <v>8000</v>
      </c>
      <c r="I318" s="211"/>
      <c r="J318" s="211"/>
      <c r="K318" s="1161">
        <f t="shared" si="90"/>
        <v>854592</v>
      </c>
      <c r="L318" s="102">
        <v>1</v>
      </c>
      <c r="M318" s="102">
        <v>13</v>
      </c>
      <c r="N318" s="211">
        <v>661400</v>
      </c>
      <c r="O318" s="365"/>
      <c r="P318" s="211">
        <v>171964</v>
      </c>
      <c r="Q318" s="211">
        <v>8000</v>
      </c>
      <c r="R318" s="211"/>
      <c r="S318" s="211"/>
      <c r="T318" s="1161">
        <f t="shared" si="91"/>
        <v>841364</v>
      </c>
      <c r="U318" s="230">
        <f t="shared" si="88"/>
        <v>0</v>
      </c>
      <c r="V318" s="230">
        <f t="shared" si="89"/>
        <v>0</v>
      </c>
      <c r="W318" s="230">
        <f t="shared" si="92"/>
        <v>13228.000000000029</v>
      </c>
      <c r="X318" s="74">
        <f t="shared" si="93"/>
        <v>13228</v>
      </c>
      <c r="Y318" s="102">
        <v>1</v>
      </c>
      <c r="Z318" s="102">
        <v>15</v>
      </c>
      <c r="AA318" s="211">
        <v>661400</v>
      </c>
      <c r="AB318" s="365"/>
      <c r="AC318" s="211">
        <v>198420</v>
      </c>
      <c r="AD318" s="211">
        <v>8000</v>
      </c>
      <c r="AE318" s="211"/>
      <c r="AF318" s="211"/>
      <c r="AG318" s="1161">
        <f t="shared" si="94"/>
        <v>867820</v>
      </c>
      <c r="AH318" s="102">
        <v>1</v>
      </c>
      <c r="AI318" s="102">
        <v>16</v>
      </c>
      <c r="AJ318" s="211">
        <v>661400</v>
      </c>
      <c r="AK318" s="365"/>
      <c r="AL318" s="211">
        <v>198420</v>
      </c>
      <c r="AM318" s="211">
        <v>8000</v>
      </c>
      <c r="AN318" s="211"/>
      <c r="AO318" s="211"/>
      <c r="AP318" s="1161">
        <f t="shared" si="95"/>
        <v>867820</v>
      </c>
    </row>
    <row r="319" spans="1:42" ht="18.95" customHeight="1">
      <c r="A319" s="102">
        <v>6</v>
      </c>
      <c r="B319" s="102" t="s">
        <v>978</v>
      </c>
      <c r="C319" s="102">
        <v>1</v>
      </c>
      <c r="D319" s="102">
        <v>4</v>
      </c>
      <c r="E319" s="211">
        <v>661400</v>
      </c>
      <c r="F319" s="365"/>
      <c r="G319" s="211">
        <v>52912</v>
      </c>
      <c r="H319" s="211">
        <v>8000</v>
      </c>
      <c r="I319" s="211"/>
      <c r="J319" s="211"/>
      <c r="K319" s="1161">
        <f t="shared" si="90"/>
        <v>722312</v>
      </c>
      <c r="L319" s="102">
        <v>1</v>
      </c>
      <c r="M319" s="102">
        <v>3</v>
      </c>
      <c r="N319" s="211">
        <v>661400</v>
      </c>
      <c r="O319" s="365"/>
      <c r="P319" s="211">
        <v>39684</v>
      </c>
      <c r="Q319" s="211">
        <v>8000</v>
      </c>
      <c r="R319" s="211"/>
      <c r="S319" s="211"/>
      <c r="T319" s="1161">
        <f t="shared" si="91"/>
        <v>709084</v>
      </c>
      <c r="U319" s="230">
        <f t="shared" si="88"/>
        <v>0</v>
      </c>
      <c r="V319" s="230">
        <f t="shared" si="89"/>
        <v>0</v>
      </c>
      <c r="W319" s="230">
        <f t="shared" si="92"/>
        <v>13228</v>
      </c>
      <c r="X319" s="74">
        <f t="shared" si="93"/>
        <v>13228</v>
      </c>
      <c r="Y319" s="102">
        <v>1</v>
      </c>
      <c r="Z319" s="102">
        <v>5</v>
      </c>
      <c r="AA319" s="211">
        <v>661400</v>
      </c>
      <c r="AB319" s="365"/>
      <c r="AC319" s="211">
        <v>66140</v>
      </c>
      <c r="AD319" s="211">
        <v>8000</v>
      </c>
      <c r="AE319" s="211"/>
      <c r="AF319" s="211"/>
      <c r="AG319" s="1161">
        <f t="shared" si="94"/>
        <v>735540</v>
      </c>
      <c r="AH319" s="102">
        <v>1</v>
      </c>
      <c r="AI319" s="102">
        <v>6</v>
      </c>
      <c r="AJ319" s="211">
        <v>661400</v>
      </c>
      <c r="AK319" s="365"/>
      <c r="AL319" s="211">
        <v>79368</v>
      </c>
      <c r="AM319" s="211">
        <v>8000</v>
      </c>
      <c r="AN319" s="211"/>
      <c r="AO319" s="211"/>
      <c r="AP319" s="1161">
        <f t="shared" si="95"/>
        <v>748768</v>
      </c>
    </row>
    <row r="320" spans="1:42" ht="18.95" customHeight="1">
      <c r="A320" s="102">
        <v>7</v>
      </c>
      <c r="B320" s="102" t="s">
        <v>973</v>
      </c>
      <c r="C320" s="102">
        <v>1</v>
      </c>
      <c r="D320" s="102">
        <v>11</v>
      </c>
      <c r="E320" s="211">
        <v>661400</v>
      </c>
      <c r="F320" s="365"/>
      <c r="G320" s="211">
        <v>145508</v>
      </c>
      <c r="H320" s="211">
        <v>8000</v>
      </c>
      <c r="I320" s="211"/>
      <c r="J320" s="211"/>
      <c r="K320" s="1161">
        <f t="shared" si="90"/>
        <v>814908</v>
      </c>
      <c r="L320" s="102">
        <v>1</v>
      </c>
      <c r="M320" s="102">
        <v>10</v>
      </c>
      <c r="N320" s="211">
        <v>661400</v>
      </c>
      <c r="O320" s="365"/>
      <c r="P320" s="211">
        <v>132280</v>
      </c>
      <c r="Q320" s="211">
        <v>8000</v>
      </c>
      <c r="R320" s="211"/>
      <c r="S320" s="211"/>
      <c r="T320" s="1161">
        <f t="shared" si="91"/>
        <v>801680</v>
      </c>
      <c r="U320" s="230">
        <f t="shared" si="88"/>
        <v>0</v>
      </c>
      <c r="V320" s="230">
        <f t="shared" si="89"/>
        <v>0</v>
      </c>
      <c r="W320" s="230">
        <f t="shared" si="92"/>
        <v>13228</v>
      </c>
      <c r="X320" s="74">
        <f t="shared" si="93"/>
        <v>13228</v>
      </c>
      <c r="Y320" s="102">
        <v>1</v>
      </c>
      <c r="Z320" s="102">
        <v>12</v>
      </c>
      <c r="AA320" s="211">
        <v>661400</v>
      </c>
      <c r="AB320" s="365"/>
      <c r="AC320" s="211">
        <v>158736</v>
      </c>
      <c r="AD320" s="211">
        <v>8000</v>
      </c>
      <c r="AE320" s="211"/>
      <c r="AF320" s="211"/>
      <c r="AG320" s="1161">
        <f t="shared" si="94"/>
        <v>828136</v>
      </c>
      <c r="AH320" s="102">
        <v>1</v>
      </c>
      <c r="AI320" s="102">
        <v>13</v>
      </c>
      <c r="AJ320" s="211">
        <v>661400</v>
      </c>
      <c r="AK320" s="365"/>
      <c r="AL320" s="211">
        <v>171964</v>
      </c>
      <c r="AM320" s="211">
        <v>8000</v>
      </c>
      <c r="AN320" s="211"/>
      <c r="AO320" s="211"/>
      <c r="AP320" s="1161">
        <f t="shared" si="95"/>
        <v>841364</v>
      </c>
    </row>
    <row r="321" spans="1:42">
      <c r="A321" s="102">
        <v>8</v>
      </c>
      <c r="B321" s="106" t="s">
        <v>976</v>
      </c>
      <c r="C321" s="102">
        <v>1</v>
      </c>
      <c r="D321" s="106">
        <v>7</v>
      </c>
      <c r="E321" s="106">
        <v>661400</v>
      </c>
      <c r="F321" s="355"/>
      <c r="G321" s="106">
        <v>92596.000000000015</v>
      </c>
      <c r="H321" s="106">
        <v>8000</v>
      </c>
      <c r="I321" s="106"/>
      <c r="J321" s="106"/>
      <c r="K321" s="1161">
        <f t="shared" si="90"/>
        <v>761996</v>
      </c>
      <c r="L321" s="102">
        <v>1</v>
      </c>
      <c r="M321" s="106">
        <v>6</v>
      </c>
      <c r="N321" s="106">
        <v>661400</v>
      </c>
      <c r="O321" s="355"/>
      <c r="P321" s="106">
        <v>79368</v>
      </c>
      <c r="Q321" s="106">
        <v>8000</v>
      </c>
      <c r="R321" s="106"/>
      <c r="S321" s="106"/>
      <c r="T321" s="1161">
        <f t="shared" si="91"/>
        <v>748768</v>
      </c>
      <c r="U321" s="230">
        <f t="shared" si="88"/>
        <v>0</v>
      </c>
      <c r="V321" s="230">
        <f t="shared" si="89"/>
        <v>0</v>
      </c>
      <c r="W321" s="230">
        <f t="shared" si="92"/>
        <v>13228.000000000015</v>
      </c>
      <c r="X321" s="74">
        <f t="shared" si="93"/>
        <v>13228</v>
      </c>
      <c r="Y321" s="102">
        <v>1</v>
      </c>
      <c r="Z321" s="106">
        <v>8</v>
      </c>
      <c r="AA321" s="106">
        <v>661400</v>
      </c>
      <c r="AB321" s="355"/>
      <c r="AC321" s="106">
        <v>105824</v>
      </c>
      <c r="AD321" s="106">
        <v>8000</v>
      </c>
      <c r="AE321" s="106"/>
      <c r="AF321" s="106"/>
      <c r="AG321" s="1161">
        <f t="shared" si="94"/>
        <v>775224</v>
      </c>
      <c r="AH321" s="102">
        <v>1</v>
      </c>
      <c r="AI321" s="106">
        <v>9</v>
      </c>
      <c r="AJ321" s="106">
        <v>661400</v>
      </c>
      <c r="AK321" s="355"/>
      <c r="AL321" s="106">
        <v>119052</v>
      </c>
      <c r="AM321" s="106">
        <v>8000</v>
      </c>
      <c r="AN321" s="106"/>
      <c r="AO321" s="106"/>
      <c r="AP321" s="1161">
        <f t="shared" si="95"/>
        <v>788452</v>
      </c>
    </row>
    <row r="322" spans="1:42">
      <c r="A322" s="102">
        <v>9</v>
      </c>
      <c r="B322" s="106" t="s">
        <v>977</v>
      </c>
      <c r="C322" s="102">
        <v>1</v>
      </c>
      <c r="D322" s="106">
        <v>4</v>
      </c>
      <c r="E322" s="106">
        <v>661400</v>
      </c>
      <c r="F322" s="355"/>
      <c r="G322" s="106">
        <v>52912</v>
      </c>
      <c r="H322" s="106">
        <v>8000</v>
      </c>
      <c r="I322" s="106"/>
      <c r="J322" s="106"/>
      <c r="K322" s="1161">
        <f t="shared" si="90"/>
        <v>722312</v>
      </c>
      <c r="L322" s="102">
        <v>1</v>
      </c>
      <c r="M322" s="106">
        <v>3</v>
      </c>
      <c r="N322" s="106">
        <v>661400</v>
      </c>
      <c r="O322" s="355"/>
      <c r="P322" s="106">
        <v>39684</v>
      </c>
      <c r="Q322" s="106">
        <v>8000</v>
      </c>
      <c r="R322" s="106"/>
      <c r="S322" s="106"/>
      <c r="T322" s="1161">
        <f t="shared" si="91"/>
        <v>709084</v>
      </c>
      <c r="U322" s="230">
        <f t="shared" si="88"/>
        <v>0</v>
      </c>
      <c r="V322" s="230">
        <f t="shared" si="89"/>
        <v>0</v>
      </c>
      <c r="W322" s="230">
        <f t="shared" si="92"/>
        <v>13228</v>
      </c>
      <c r="X322" s="74">
        <f t="shared" si="93"/>
        <v>13228</v>
      </c>
      <c r="Y322" s="102">
        <v>1</v>
      </c>
      <c r="Z322" s="106">
        <v>5</v>
      </c>
      <c r="AA322" s="106">
        <v>661400</v>
      </c>
      <c r="AB322" s="355"/>
      <c r="AC322" s="106">
        <v>66140</v>
      </c>
      <c r="AD322" s="106">
        <v>8000</v>
      </c>
      <c r="AE322" s="106"/>
      <c r="AF322" s="106"/>
      <c r="AG322" s="1161">
        <f t="shared" si="94"/>
        <v>735540</v>
      </c>
      <c r="AH322" s="102">
        <v>1</v>
      </c>
      <c r="AI322" s="106">
        <v>6</v>
      </c>
      <c r="AJ322" s="106">
        <v>661400</v>
      </c>
      <c r="AK322" s="355"/>
      <c r="AL322" s="106">
        <v>79368</v>
      </c>
      <c r="AM322" s="106">
        <v>8000</v>
      </c>
      <c r="AN322" s="106"/>
      <c r="AO322" s="106"/>
      <c r="AP322" s="1161">
        <f t="shared" si="95"/>
        <v>748768</v>
      </c>
    </row>
    <row r="323" spans="1:42">
      <c r="A323" s="102">
        <v>10</v>
      </c>
      <c r="B323" s="106" t="s">
        <v>7448</v>
      </c>
      <c r="C323" s="102">
        <v>1</v>
      </c>
      <c r="D323" s="106">
        <v>2</v>
      </c>
      <c r="E323" s="106">
        <v>661400</v>
      </c>
      <c r="F323" s="355"/>
      <c r="G323" s="106">
        <v>26456</v>
      </c>
      <c r="H323" s="106">
        <v>8000</v>
      </c>
      <c r="I323" s="106"/>
      <c r="J323" s="106"/>
      <c r="K323" s="1161">
        <f t="shared" si="90"/>
        <v>695856</v>
      </c>
      <c r="L323" s="102">
        <v>1</v>
      </c>
      <c r="M323" s="106">
        <v>1</v>
      </c>
      <c r="N323" s="106">
        <v>661400</v>
      </c>
      <c r="O323" s="355"/>
      <c r="P323" s="106">
        <v>13228</v>
      </c>
      <c r="Q323" s="106">
        <v>8000</v>
      </c>
      <c r="R323" s="106"/>
      <c r="S323" s="106"/>
      <c r="T323" s="1161">
        <f t="shared" si="91"/>
        <v>682628</v>
      </c>
      <c r="U323" s="230">
        <f t="shared" si="88"/>
        <v>0</v>
      </c>
      <c r="V323" s="230">
        <f t="shared" si="89"/>
        <v>0</v>
      </c>
      <c r="W323" s="230">
        <f t="shared" si="92"/>
        <v>13228</v>
      </c>
      <c r="X323" s="74">
        <f t="shared" si="93"/>
        <v>13228</v>
      </c>
      <c r="Y323" s="102">
        <v>1</v>
      </c>
      <c r="Z323" s="106">
        <v>3</v>
      </c>
      <c r="AA323" s="106">
        <v>661400</v>
      </c>
      <c r="AB323" s="355"/>
      <c r="AC323" s="106">
        <v>39684</v>
      </c>
      <c r="AD323" s="106">
        <v>8000</v>
      </c>
      <c r="AE323" s="106"/>
      <c r="AF323" s="106"/>
      <c r="AG323" s="1161">
        <f t="shared" si="94"/>
        <v>709084</v>
      </c>
      <c r="AH323" s="102">
        <v>1</v>
      </c>
      <c r="AI323" s="106">
        <v>4</v>
      </c>
      <c r="AJ323" s="106">
        <v>661400</v>
      </c>
      <c r="AK323" s="355"/>
      <c r="AL323" s="106">
        <v>52912</v>
      </c>
      <c r="AM323" s="106">
        <v>8000</v>
      </c>
      <c r="AN323" s="106"/>
      <c r="AO323" s="106"/>
      <c r="AP323" s="1161">
        <f t="shared" si="95"/>
        <v>722312</v>
      </c>
    </row>
    <row r="326" spans="1:42" ht="16.5">
      <c r="A326" s="30"/>
      <c r="B326" s="220" t="s">
        <v>224</v>
      </c>
      <c r="C326" s="31"/>
      <c r="D326" s="31"/>
      <c r="E326" s="31"/>
      <c r="G326" s="31"/>
      <c r="H326" s="31"/>
      <c r="I326" s="31"/>
      <c r="J326" s="31"/>
      <c r="K326" s="1816"/>
      <c r="L326" s="22"/>
      <c r="M326" s="180"/>
      <c r="N326" s="22"/>
      <c r="O326" s="390"/>
      <c r="P326" s="180"/>
      <c r="Q326" s="22"/>
      <c r="R326" s="22"/>
      <c r="S326" s="302"/>
      <c r="T326" s="1804" t="s">
        <v>7421</v>
      </c>
      <c r="U326" s="180"/>
      <c r="V326" s="180"/>
      <c r="W326" s="180"/>
      <c r="X326" s="22"/>
      <c r="Y326" s="31"/>
      <c r="Z326" s="31"/>
      <c r="AA326" s="31"/>
      <c r="AC326" s="31"/>
      <c r="AD326" s="31"/>
      <c r="AE326" s="31"/>
      <c r="AF326" s="31"/>
      <c r="AG326" s="1816"/>
      <c r="AH326" s="31"/>
      <c r="AI326" s="31"/>
      <c r="AJ326" s="31"/>
      <c r="AL326" s="31"/>
      <c r="AM326" s="31"/>
      <c r="AN326" s="31"/>
      <c r="AO326" s="31"/>
      <c r="AP326" s="1816"/>
    </row>
    <row r="327" spans="1:42" ht="16.5" customHeight="1" thickBot="1">
      <c r="A327" s="30"/>
      <c r="B327" s="1803"/>
      <c r="C327" s="177"/>
      <c r="D327" s="177"/>
      <c r="E327" s="177"/>
      <c r="F327" s="351"/>
      <c r="G327" s="177"/>
      <c r="H327" s="1803"/>
      <c r="I327" s="177"/>
      <c r="J327" s="9"/>
      <c r="K327" s="443"/>
      <c r="L327" s="9"/>
      <c r="M327" s="9"/>
      <c r="N327" s="178"/>
      <c r="O327" s="378"/>
      <c r="P327" s="221"/>
      <c r="Q327" s="222"/>
      <c r="R327" s="222"/>
      <c r="S327" s="1875" t="s">
        <v>28</v>
      </c>
      <c r="T327" s="1875"/>
      <c r="U327" s="1875"/>
      <c r="V327" s="133"/>
      <c r="W327" s="133"/>
      <c r="X327" s="148"/>
      <c r="Y327" s="9"/>
      <c r="Z327" s="9"/>
      <c r="AA327" s="9"/>
      <c r="AB327" s="388"/>
      <c r="AC327" s="9"/>
      <c r="AD327" s="1807"/>
      <c r="AE327" s="1807"/>
      <c r="AF327" s="9"/>
      <c r="AG327" s="443"/>
      <c r="AH327" s="9"/>
      <c r="AI327" s="9"/>
      <c r="AJ327" s="9"/>
      <c r="AK327" s="388"/>
      <c r="AL327" s="9"/>
      <c r="AM327" s="1807"/>
      <c r="AN327" s="1807"/>
      <c r="AO327" s="9"/>
      <c r="AP327" s="443"/>
    </row>
    <row r="328" spans="1:42" s="181" customFormat="1" ht="44.25" customHeight="1">
      <c r="A328" s="30"/>
      <c r="B328" s="1827" t="s">
        <v>7449</v>
      </c>
      <c r="C328" s="1827"/>
      <c r="D328" s="1827"/>
      <c r="E328" s="1827"/>
      <c r="F328" s="352"/>
      <c r="G328" s="31"/>
      <c r="H328" s="179"/>
      <c r="I328" s="31"/>
      <c r="J328" s="31"/>
      <c r="K328" s="429"/>
      <c r="L328" s="31"/>
      <c r="M328" s="134"/>
      <c r="N328" s="180"/>
      <c r="O328" s="361"/>
      <c r="P328" s="34"/>
      <c r="Q328" s="180"/>
      <c r="R328" s="180"/>
      <c r="S328" s="31"/>
      <c r="T328" s="433" t="s">
        <v>222</v>
      </c>
      <c r="U328" s="34"/>
      <c r="V328" s="34"/>
      <c r="W328" s="34"/>
      <c r="X328" s="180"/>
      <c r="Y328" s="134"/>
      <c r="Z328" s="134"/>
      <c r="AA328" s="134"/>
      <c r="AB328" s="352"/>
      <c r="AC328" s="31"/>
      <c r="AD328" s="179"/>
      <c r="AE328" s="179"/>
      <c r="AF328" s="31"/>
      <c r="AG328" s="429"/>
      <c r="AH328" s="134"/>
      <c r="AI328" s="134"/>
      <c r="AJ328" s="134"/>
      <c r="AK328" s="352"/>
      <c r="AL328" s="31"/>
      <c r="AM328" s="179"/>
      <c r="AN328" s="179"/>
      <c r="AO328" s="31"/>
      <c r="AP328" s="429"/>
    </row>
    <row r="329" spans="1:42" ht="17.25" customHeight="1">
      <c r="A329" s="244"/>
      <c r="B329" s="245"/>
      <c r="C329" s="1817" t="s">
        <v>1093</v>
      </c>
      <c r="D329" s="1817"/>
      <c r="E329" s="1817"/>
      <c r="F329" s="1818"/>
      <c r="G329" s="246"/>
      <c r="H329" s="247"/>
      <c r="I329" s="1819"/>
      <c r="J329" s="1819"/>
      <c r="K329" s="1820"/>
      <c r="L329" s="1821" t="s">
        <v>461</v>
      </c>
      <c r="M329" s="1817"/>
      <c r="N329" s="1817"/>
      <c r="O329" s="1818"/>
      <c r="P329" s="1822"/>
      <c r="Q329" s="1819"/>
      <c r="R329" s="1819"/>
      <c r="S329" s="248"/>
      <c r="T329" s="1820"/>
      <c r="U329" s="2143" t="s">
        <v>256</v>
      </c>
      <c r="V329" s="2144"/>
      <c r="W329" s="2144"/>
      <c r="X329" s="2145"/>
      <c r="Y329" s="1817" t="s">
        <v>2472</v>
      </c>
      <c r="Z329" s="1817"/>
      <c r="AA329" s="1817"/>
      <c r="AB329" s="1818"/>
      <c r="AC329" s="246"/>
      <c r="AD329" s="247"/>
      <c r="AE329" s="247"/>
      <c r="AF329" s="1819"/>
      <c r="AG329" s="1820"/>
      <c r="AH329" s="1817" t="s">
        <v>2784</v>
      </c>
      <c r="AI329" s="1817"/>
      <c r="AJ329" s="1817"/>
      <c r="AK329" s="1818"/>
      <c r="AL329" s="246"/>
      <c r="AM329" s="247"/>
      <c r="AN329" s="247"/>
      <c r="AO329" s="1819"/>
      <c r="AP329" s="1820"/>
    </row>
    <row r="330" spans="1:42" s="181" customFormat="1" ht="16.5" customHeight="1">
      <c r="A330" s="249"/>
      <c r="B330" s="250"/>
      <c r="C330" s="244"/>
      <c r="D330" s="244"/>
      <c r="E330" s="244"/>
      <c r="F330" s="1823"/>
      <c r="G330" s="253" t="s">
        <v>254</v>
      </c>
      <c r="H330" s="253"/>
      <c r="I330" s="253"/>
      <c r="J330" s="22"/>
      <c r="K330" s="1824"/>
      <c r="L330" s="244"/>
      <c r="M330" s="244"/>
      <c r="N330" s="244"/>
      <c r="O330" s="361"/>
      <c r="P330" s="253" t="s">
        <v>254</v>
      </c>
      <c r="Q330" s="253"/>
      <c r="R330" s="253"/>
      <c r="S330" s="22"/>
      <c r="T330" s="1824"/>
      <c r="U330" s="244"/>
      <c r="V330" s="2159" t="s">
        <v>251</v>
      </c>
      <c r="W330" s="2159" t="s">
        <v>254</v>
      </c>
      <c r="X330" s="244"/>
      <c r="Y330" s="244"/>
      <c r="Z330" s="244"/>
      <c r="AA330" s="244"/>
      <c r="AB330" s="389" t="s">
        <v>254</v>
      </c>
      <c r="AC330" s="251"/>
      <c r="AD330" s="252"/>
      <c r="AE330" s="252"/>
      <c r="AF330" s="248"/>
      <c r="AG330" s="1824"/>
      <c r="AH330" s="244"/>
      <c r="AI330" s="244"/>
      <c r="AJ330" s="244"/>
      <c r="AK330" s="389" t="s">
        <v>254</v>
      </c>
      <c r="AL330" s="251"/>
      <c r="AM330" s="252"/>
      <c r="AN330" s="252"/>
      <c r="AO330" s="248"/>
      <c r="AP330" s="1824"/>
    </row>
    <row r="331" spans="1:42" s="181" customFormat="1" ht="89.25">
      <c r="A331" s="227" t="s">
        <v>114</v>
      </c>
      <c r="B331" s="1809" t="s">
        <v>225</v>
      </c>
      <c r="C331" s="1809" t="s">
        <v>217</v>
      </c>
      <c r="D331" s="1809" t="s">
        <v>250</v>
      </c>
      <c r="E331" s="1810" t="s">
        <v>251</v>
      </c>
      <c r="F331" s="562" t="s">
        <v>331</v>
      </c>
      <c r="G331" s="267" t="s">
        <v>308</v>
      </c>
      <c r="H331" s="267" t="s">
        <v>252</v>
      </c>
      <c r="I331" s="267" t="s">
        <v>309</v>
      </c>
      <c r="J331" s="267" t="s">
        <v>7422</v>
      </c>
      <c r="K331" s="1825" t="s">
        <v>253</v>
      </c>
      <c r="L331" s="1809" t="s">
        <v>217</v>
      </c>
      <c r="M331" s="1809" t="s">
        <v>250</v>
      </c>
      <c r="N331" s="1810" t="s">
        <v>251</v>
      </c>
      <c r="O331" s="562" t="s">
        <v>331</v>
      </c>
      <c r="P331" s="267" t="s">
        <v>308</v>
      </c>
      <c r="Q331" s="267" t="s">
        <v>252</v>
      </c>
      <c r="R331" s="267" t="s">
        <v>7423</v>
      </c>
      <c r="S331" s="267" t="s">
        <v>7422</v>
      </c>
      <c r="T331" s="1825" t="s">
        <v>253</v>
      </c>
      <c r="U331" s="1809" t="s">
        <v>217</v>
      </c>
      <c r="V331" s="2160"/>
      <c r="W331" s="2160"/>
      <c r="X331" s="1809" t="s">
        <v>255</v>
      </c>
      <c r="Y331" s="1809" t="s">
        <v>217</v>
      </c>
      <c r="Z331" s="1809" t="s">
        <v>250</v>
      </c>
      <c r="AA331" s="1810" t="s">
        <v>251</v>
      </c>
      <c r="AB331" s="561" t="s">
        <v>331</v>
      </c>
      <c r="AC331" s="267" t="s">
        <v>308</v>
      </c>
      <c r="AD331" s="267" t="s">
        <v>252</v>
      </c>
      <c r="AE331" s="267" t="s">
        <v>7423</v>
      </c>
      <c r="AF331" s="267" t="s">
        <v>7422</v>
      </c>
      <c r="AG331" s="1825" t="s">
        <v>253</v>
      </c>
      <c r="AH331" s="1809" t="s">
        <v>217</v>
      </c>
      <c r="AI331" s="1809" t="s">
        <v>250</v>
      </c>
      <c r="AJ331" s="1810" t="s">
        <v>251</v>
      </c>
      <c r="AK331" s="561" t="s">
        <v>331</v>
      </c>
      <c r="AL331" s="267" t="s">
        <v>308</v>
      </c>
      <c r="AM331" s="267" t="s">
        <v>252</v>
      </c>
      <c r="AN331" s="267" t="s">
        <v>7423</v>
      </c>
      <c r="AO331" s="267" t="s">
        <v>7422</v>
      </c>
      <c r="AP331" s="1825" t="s">
        <v>253</v>
      </c>
    </row>
    <row r="332" spans="1:42" s="15" customFormat="1" ht="12.75">
      <c r="A332" s="123">
        <v>1</v>
      </c>
      <c r="B332" s="123">
        <v>2</v>
      </c>
      <c r="C332" s="227">
        <v>3</v>
      </c>
      <c r="D332" s="123">
        <v>4</v>
      </c>
      <c r="E332" s="123">
        <v>5</v>
      </c>
      <c r="F332" s="362">
        <v>6</v>
      </c>
      <c r="G332" s="123">
        <v>7</v>
      </c>
      <c r="H332" s="123">
        <v>8</v>
      </c>
      <c r="I332" s="227">
        <v>9</v>
      </c>
      <c r="J332" s="227"/>
      <c r="K332" s="1738">
        <v>10</v>
      </c>
      <c r="L332" s="123">
        <v>11</v>
      </c>
      <c r="M332" s="227">
        <v>12</v>
      </c>
      <c r="N332" s="123">
        <v>13</v>
      </c>
      <c r="O332" s="362">
        <v>14</v>
      </c>
      <c r="P332" s="227">
        <v>15</v>
      </c>
      <c r="Q332" s="123">
        <v>16</v>
      </c>
      <c r="R332" s="123"/>
      <c r="S332" s="123">
        <v>17</v>
      </c>
      <c r="T332" s="1826">
        <v>18</v>
      </c>
      <c r="U332" s="123">
        <v>19</v>
      </c>
      <c r="V332" s="123">
        <v>20</v>
      </c>
      <c r="W332" s="227">
        <v>21</v>
      </c>
      <c r="X332" s="123">
        <v>22</v>
      </c>
      <c r="Y332" s="227">
        <v>23</v>
      </c>
      <c r="Z332" s="123">
        <v>24</v>
      </c>
      <c r="AA332" s="227">
        <v>25</v>
      </c>
      <c r="AB332" s="123">
        <v>26</v>
      </c>
      <c r="AC332" s="227">
        <v>27</v>
      </c>
      <c r="AD332" s="123">
        <v>28</v>
      </c>
      <c r="AE332" s="227"/>
      <c r="AF332" s="227">
        <v>29</v>
      </c>
      <c r="AG332" s="1738">
        <v>30</v>
      </c>
      <c r="AH332" s="227">
        <v>31</v>
      </c>
      <c r="AI332" s="123">
        <v>32</v>
      </c>
      <c r="AJ332" s="227">
        <v>33</v>
      </c>
      <c r="AK332" s="123">
        <v>34</v>
      </c>
      <c r="AL332" s="227">
        <v>35</v>
      </c>
      <c r="AM332" s="123">
        <v>36</v>
      </c>
      <c r="AN332" s="227"/>
      <c r="AO332" s="227">
        <v>37</v>
      </c>
      <c r="AP332" s="1738">
        <v>38</v>
      </c>
    </row>
    <row r="333" spans="1:42">
      <c r="A333" s="102"/>
      <c r="B333" s="229" t="s">
        <v>257</v>
      </c>
      <c r="C333" s="102"/>
      <c r="D333" s="102"/>
      <c r="E333" s="211"/>
      <c r="F333" s="365"/>
      <c r="G333" s="211"/>
      <c r="H333" s="211"/>
      <c r="I333" s="211"/>
      <c r="J333" s="211"/>
      <c r="K333" s="1739"/>
      <c r="L333" s="102"/>
      <c r="M333" s="102"/>
      <c r="N333" s="211"/>
      <c r="O333" s="365"/>
      <c r="P333" s="211"/>
      <c r="Q333" s="211"/>
      <c r="R333" s="211"/>
      <c r="S333" s="211"/>
      <c r="T333" s="1739"/>
      <c r="U333" s="230"/>
      <c r="V333" s="230"/>
      <c r="W333" s="230"/>
      <c r="X333" s="1805"/>
      <c r="Y333" s="102"/>
      <c r="Z333" s="102"/>
      <c r="AA333" s="211"/>
      <c r="AB333" s="365"/>
      <c r="AC333" s="211"/>
      <c r="AD333" s="211"/>
      <c r="AE333" s="211"/>
      <c r="AF333" s="211"/>
      <c r="AG333" s="1739"/>
      <c r="AH333" s="102"/>
      <c r="AI333" s="102"/>
      <c r="AJ333" s="211"/>
      <c r="AK333" s="365"/>
      <c r="AL333" s="211"/>
      <c r="AM333" s="211"/>
      <c r="AN333" s="211"/>
      <c r="AO333" s="211"/>
      <c r="AP333" s="1739"/>
    </row>
    <row r="334" spans="1:42">
      <c r="A334" s="102"/>
      <c r="B334" s="229"/>
      <c r="C334" s="102"/>
      <c r="D334" s="102"/>
      <c r="E334" s="211"/>
      <c r="F334" s="365"/>
      <c r="G334" s="211"/>
      <c r="H334" s="211"/>
      <c r="I334" s="211"/>
      <c r="J334" s="211"/>
      <c r="K334" s="1739"/>
      <c r="L334" s="102"/>
      <c r="M334" s="102"/>
      <c r="N334" s="211"/>
      <c r="O334" s="365"/>
      <c r="P334" s="211"/>
      <c r="Q334" s="211"/>
      <c r="R334" s="211"/>
      <c r="S334" s="211"/>
      <c r="T334" s="1739"/>
      <c r="U334" s="230"/>
      <c r="V334" s="230"/>
      <c r="W334" s="230"/>
      <c r="X334" s="1805"/>
      <c r="Y334" s="102"/>
      <c r="Z334" s="102"/>
      <c r="AA334" s="211"/>
      <c r="AB334" s="365"/>
      <c r="AC334" s="211"/>
      <c r="AD334" s="211"/>
      <c r="AE334" s="211"/>
      <c r="AF334" s="211"/>
      <c r="AG334" s="1739"/>
      <c r="AH334" s="102"/>
      <c r="AI334" s="102"/>
      <c r="AJ334" s="211"/>
      <c r="AK334" s="365"/>
      <c r="AL334" s="211"/>
      <c r="AM334" s="211"/>
      <c r="AN334" s="211"/>
      <c r="AO334" s="211"/>
      <c r="AP334" s="1739"/>
    </row>
    <row r="335" spans="1:42" ht="14.25">
      <c r="A335" s="102"/>
      <c r="B335" s="231" t="s">
        <v>113</v>
      </c>
      <c r="C335" s="230">
        <f>SUM(C337:C349)</f>
        <v>13</v>
      </c>
      <c r="D335" s="230">
        <f t="shared" ref="D335:AP335" si="96">SUM(D337:D349)</f>
        <v>126</v>
      </c>
      <c r="E335" s="230">
        <f t="shared" si="96"/>
        <v>8664340</v>
      </c>
      <c r="F335" s="230">
        <f t="shared" si="96"/>
        <v>0</v>
      </c>
      <c r="G335" s="230">
        <f t="shared" si="96"/>
        <v>1602446.25</v>
      </c>
      <c r="H335" s="230">
        <f t="shared" si="96"/>
        <v>0</v>
      </c>
      <c r="I335" s="230">
        <f t="shared" si="96"/>
        <v>0</v>
      </c>
      <c r="J335" s="230">
        <f t="shared" si="96"/>
        <v>0</v>
      </c>
      <c r="K335" s="1161">
        <f t="shared" si="96"/>
        <v>10266786.25</v>
      </c>
      <c r="L335" s="230">
        <f t="shared" si="96"/>
        <v>13</v>
      </c>
      <c r="M335" s="230">
        <f t="shared" si="96"/>
        <v>113</v>
      </c>
      <c r="N335" s="230">
        <f t="shared" si="96"/>
        <v>8664340</v>
      </c>
      <c r="O335" s="230">
        <f t="shared" si="96"/>
        <v>0</v>
      </c>
      <c r="P335" s="230">
        <f t="shared" si="96"/>
        <v>1483394.25</v>
      </c>
      <c r="Q335" s="230">
        <f t="shared" si="96"/>
        <v>0</v>
      </c>
      <c r="R335" s="230">
        <f t="shared" si="96"/>
        <v>0</v>
      </c>
      <c r="S335" s="230">
        <f t="shared" si="96"/>
        <v>0</v>
      </c>
      <c r="T335" s="1161">
        <f t="shared" si="96"/>
        <v>10147734.25</v>
      </c>
      <c r="U335" s="230">
        <f t="shared" si="96"/>
        <v>0</v>
      </c>
      <c r="V335" s="230">
        <f t="shared" si="96"/>
        <v>0</v>
      </c>
      <c r="W335" s="230">
        <f t="shared" si="96"/>
        <v>119052</v>
      </c>
      <c r="X335" s="230">
        <f t="shared" si="96"/>
        <v>119052</v>
      </c>
      <c r="Y335" s="230">
        <f t="shared" si="96"/>
        <v>13</v>
      </c>
      <c r="Z335" s="230">
        <f t="shared" si="96"/>
        <v>139</v>
      </c>
      <c r="AA335" s="230">
        <f t="shared" si="96"/>
        <v>8664340</v>
      </c>
      <c r="AB335" s="230">
        <f t="shared" si="96"/>
        <v>0</v>
      </c>
      <c r="AC335" s="230">
        <f t="shared" si="96"/>
        <v>1721498.25</v>
      </c>
      <c r="AD335" s="230">
        <f t="shared" si="96"/>
        <v>0</v>
      </c>
      <c r="AE335" s="230">
        <f t="shared" si="96"/>
        <v>0</v>
      </c>
      <c r="AF335" s="230">
        <f t="shared" si="96"/>
        <v>0</v>
      </c>
      <c r="AG335" s="1162">
        <f t="shared" si="96"/>
        <v>10385838.25</v>
      </c>
      <c r="AH335" s="230">
        <f t="shared" si="96"/>
        <v>13</v>
      </c>
      <c r="AI335" s="230">
        <f t="shared" si="96"/>
        <v>152</v>
      </c>
      <c r="AJ335" s="230">
        <f t="shared" si="96"/>
        <v>8664340</v>
      </c>
      <c r="AK335" s="230">
        <f t="shared" si="96"/>
        <v>0</v>
      </c>
      <c r="AL335" s="230">
        <f t="shared" si="96"/>
        <v>1840550.25</v>
      </c>
      <c r="AM335" s="230">
        <f t="shared" si="96"/>
        <v>0</v>
      </c>
      <c r="AN335" s="230">
        <f t="shared" si="96"/>
        <v>0</v>
      </c>
      <c r="AO335" s="230">
        <f t="shared" si="96"/>
        <v>0</v>
      </c>
      <c r="AP335" s="1162">
        <f t="shared" si="96"/>
        <v>10504890.25</v>
      </c>
    </row>
    <row r="336" spans="1:42">
      <c r="A336" s="102"/>
      <c r="B336" s="195" t="s">
        <v>126</v>
      </c>
      <c r="C336" s="102"/>
      <c r="D336" s="102"/>
      <c r="E336" s="211"/>
      <c r="F336" s="365"/>
      <c r="G336" s="211"/>
      <c r="H336" s="211"/>
      <c r="I336" s="211"/>
      <c r="J336" s="211"/>
      <c r="K336" s="1739"/>
      <c r="L336" s="102"/>
      <c r="M336" s="102"/>
      <c r="N336" s="211"/>
      <c r="O336" s="365"/>
      <c r="P336" s="211"/>
      <c r="Q336" s="211"/>
      <c r="R336" s="211"/>
      <c r="S336" s="211"/>
      <c r="T336" s="1739"/>
      <c r="U336" s="230"/>
      <c r="V336" s="230"/>
      <c r="W336" s="230"/>
      <c r="X336" s="1805"/>
      <c r="Y336" s="102"/>
      <c r="Z336" s="102"/>
      <c r="AA336" s="211"/>
      <c r="AB336" s="365"/>
      <c r="AC336" s="211"/>
      <c r="AD336" s="211"/>
      <c r="AE336" s="211"/>
      <c r="AF336" s="211"/>
      <c r="AG336" s="1739"/>
      <c r="AH336" s="102"/>
      <c r="AI336" s="102"/>
      <c r="AJ336" s="211"/>
      <c r="AK336" s="365"/>
      <c r="AL336" s="211"/>
      <c r="AM336" s="211"/>
      <c r="AN336" s="211"/>
      <c r="AO336" s="211"/>
      <c r="AP336" s="1739"/>
    </row>
    <row r="337" spans="1:42" ht="18.95" customHeight="1">
      <c r="A337" s="102">
        <v>1</v>
      </c>
      <c r="B337" s="102" t="s">
        <v>983</v>
      </c>
      <c r="C337" s="102">
        <v>1</v>
      </c>
      <c r="D337" s="102">
        <v>24</v>
      </c>
      <c r="E337" s="211">
        <v>727540</v>
      </c>
      <c r="F337" s="365"/>
      <c r="G337" s="211">
        <v>287043</v>
      </c>
      <c r="H337" s="211"/>
      <c r="I337" s="211"/>
      <c r="J337" s="211"/>
      <c r="K337" s="1161">
        <f>E337+G337+H337+I337+J337</f>
        <v>1014583</v>
      </c>
      <c r="L337" s="102">
        <v>1</v>
      </c>
      <c r="M337" s="102">
        <v>23</v>
      </c>
      <c r="N337" s="211">
        <v>727540</v>
      </c>
      <c r="O337" s="365"/>
      <c r="P337" s="211">
        <v>287043</v>
      </c>
      <c r="Q337" s="211"/>
      <c r="R337" s="211"/>
      <c r="S337" s="211"/>
      <c r="T337" s="1161">
        <f>+N337+P337+Q337+R337+S337</f>
        <v>1014583</v>
      </c>
      <c r="U337" s="230">
        <f t="shared" ref="U337:U346" si="97">C337-L337</f>
        <v>0</v>
      </c>
      <c r="V337" s="230">
        <f t="shared" ref="V337:V346" si="98">+E337-N337</f>
        <v>0</v>
      </c>
      <c r="W337" s="230">
        <f>+G337+H337+I337+J337-P337-Q337-R337-S337</f>
        <v>0</v>
      </c>
      <c r="X337" s="74">
        <f>K337-T337</f>
        <v>0</v>
      </c>
      <c r="Y337" s="102">
        <v>1</v>
      </c>
      <c r="Z337" s="102">
        <v>25</v>
      </c>
      <c r="AA337" s="211">
        <v>727540</v>
      </c>
      <c r="AB337" s="365"/>
      <c r="AC337" s="211">
        <v>287043</v>
      </c>
      <c r="AD337" s="211"/>
      <c r="AE337" s="211"/>
      <c r="AF337" s="211"/>
      <c r="AG337" s="1161">
        <f>AA337+AC337+AD337+AE337+AF337</f>
        <v>1014583</v>
      </c>
      <c r="AH337" s="102">
        <v>1</v>
      </c>
      <c r="AI337" s="102">
        <v>26</v>
      </c>
      <c r="AJ337" s="211">
        <v>727540</v>
      </c>
      <c r="AK337" s="365"/>
      <c r="AL337" s="211">
        <v>287043</v>
      </c>
      <c r="AM337" s="211"/>
      <c r="AN337" s="211"/>
      <c r="AO337" s="211"/>
      <c r="AP337" s="1161">
        <f>AJ337+AL337+AM337+AN337+AO337</f>
        <v>1014583</v>
      </c>
    </row>
    <row r="338" spans="1:42" ht="18.95" customHeight="1">
      <c r="A338" s="102">
        <v>2</v>
      </c>
      <c r="B338" s="102" t="s">
        <v>980</v>
      </c>
      <c r="C338" s="102">
        <v>1</v>
      </c>
      <c r="D338" s="102">
        <v>29</v>
      </c>
      <c r="E338" s="211">
        <v>661400</v>
      </c>
      <c r="F338" s="365"/>
      <c r="G338" s="211">
        <v>406644.25</v>
      </c>
      <c r="H338" s="211"/>
      <c r="I338" s="211"/>
      <c r="J338" s="211"/>
      <c r="K338" s="1161">
        <f t="shared" ref="K338:K349" si="99">E338+G338+H338+I338+J338</f>
        <v>1068044.25</v>
      </c>
      <c r="L338" s="102">
        <v>1</v>
      </c>
      <c r="M338" s="102">
        <v>28</v>
      </c>
      <c r="N338" s="211">
        <v>661400</v>
      </c>
      <c r="O338" s="365"/>
      <c r="P338" s="211">
        <v>406644.25</v>
      </c>
      <c r="Q338" s="211"/>
      <c r="R338" s="211"/>
      <c r="S338" s="211"/>
      <c r="T338" s="1161">
        <f t="shared" ref="T338:T346" si="100">+N338+P338+Q338+R338+S338</f>
        <v>1068044.25</v>
      </c>
      <c r="U338" s="230">
        <f t="shared" si="97"/>
        <v>0</v>
      </c>
      <c r="V338" s="230">
        <f t="shared" si="98"/>
        <v>0</v>
      </c>
      <c r="W338" s="230">
        <f t="shared" ref="W338:W346" si="101">+G338+H338+I338+J338-P338-Q338-R338-S338</f>
        <v>0</v>
      </c>
      <c r="X338" s="74">
        <f t="shared" ref="X338:X346" si="102">K338-T338</f>
        <v>0</v>
      </c>
      <c r="Y338" s="102">
        <v>1</v>
      </c>
      <c r="Z338" s="102">
        <v>30</v>
      </c>
      <c r="AA338" s="211">
        <v>661400</v>
      </c>
      <c r="AB338" s="365"/>
      <c r="AC338" s="211">
        <v>406644.25</v>
      </c>
      <c r="AD338" s="211"/>
      <c r="AE338" s="211"/>
      <c r="AF338" s="211"/>
      <c r="AG338" s="1161">
        <f t="shared" ref="AG338:AG349" si="103">AA338+AC338+AD338+AE338+AF338</f>
        <v>1068044.25</v>
      </c>
      <c r="AH338" s="102">
        <v>1</v>
      </c>
      <c r="AI338" s="102">
        <v>31</v>
      </c>
      <c r="AJ338" s="211">
        <v>661400</v>
      </c>
      <c r="AK338" s="365"/>
      <c r="AL338" s="211">
        <v>406644.25</v>
      </c>
      <c r="AM338" s="211"/>
      <c r="AN338" s="211"/>
      <c r="AO338" s="211"/>
      <c r="AP338" s="1161">
        <f t="shared" ref="AP338:AP349" si="104">AJ338+AL338+AM338+AN338+AO338</f>
        <v>1068044.25</v>
      </c>
    </row>
    <row r="339" spans="1:42" ht="18.95" customHeight="1">
      <c r="A339" s="102">
        <v>3</v>
      </c>
      <c r="B339" s="102" t="s">
        <v>984</v>
      </c>
      <c r="C339" s="102">
        <v>1</v>
      </c>
      <c r="D339" s="102">
        <v>24</v>
      </c>
      <c r="E339" s="211">
        <v>661400</v>
      </c>
      <c r="F339" s="365"/>
      <c r="G339" s="211">
        <v>287043</v>
      </c>
      <c r="H339" s="211"/>
      <c r="I339" s="211"/>
      <c r="J339" s="211"/>
      <c r="K339" s="1161">
        <f t="shared" si="99"/>
        <v>948443</v>
      </c>
      <c r="L339" s="102">
        <v>1</v>
      </c>
      <c r="M339" s="102">
        <v>23</v>
      </c>
      <c r="N339" s="211">
        <v>661400</v>
      </c>
      <c r="O339" s="365"/>
      <c r="P339" s="211">
        <v>287043</v>
      </c>
      <c r="Q339" s="211"/>
      <c r="R339" s="211"/>
      <c r="S339" s="211"/>
      <c r="T339" s="1161">
        <f t="shared" si="100"/>
        <v>948443</v>
      </c>
      <c r="U339" s="230">
        <f t="shared" si="97"/>
        <v>0</v>
      </c>
      <c r="V339" s="230">
        <f t="shared" si="98"/>
        <v>0</v>
      </c>
      <c r="W339" s="230">
        <f t="shared" si="101"/>
        <v>0</v>
      </c>
      <c r="X339" s="74">
        <f t="shared" si="102"/>
        <v>0</v>
      </c>
      <c r="Y339" s="102">
        <v>1</v>
      </c>
      <c r="Z339" s="102">
        <v>25</v>
      </c>
      <c r="AA339" s="211">
        <v>661400</v>
      </c>
      <c r="AB339" s="365"/>
      <c r="AC339" s="211">
        <v>287043</v>
      </c>
      <c r="AD339" s="211"/>
      <c r="AE339" s="211"/>
      <c r="AF339" s="211"/>
      <c r="AG339" s="1161">
        <f t="shared" si="103"/>
        <v>948443</v>
      </c>
      <c r="AH339" s="102">
        <v>1</v>
      </c>
      <c r="AI339" s="102">
        <v>26</v>
      </c>
      <c r="AJ339" s="211">
        <v>661400</v>
      </c>
      <c r="AK339" s="365"/>
      <c r="AL339" s="211">
        <v>287043</v>
      </c>
      <c r="AM339" s="211"/>
      <c r="AN339" s="211"/>
      <c r="AO339" s="211"/>
      <c r="AP339" s="1161">
        <f t="shared" si="104"/>
        <v>948443</v>
      </c>
    </row>
    <row r="340" spans="1:42" ht="18.95" customHeight="1">
      <c r="A340" s="102">
        <v>4</v>
      </c>
      <c r="B340" s="102" t="s">
        <v>985</v>
      </c>
      <c r="C340" s="102">
        <v>1</v>
      </c>
      <c r="D340" s="102">
        <v>5</v>
      </c>
      <c r="E340" s="211">
        <v>661400</v>
      </c>
      <c r="F340" s="365"/>
      <c r="G340" s="211">
        <v>66140</v>
      </c>
      <c r="H340" s="211"/>
      <c r="I340" s="211"/>
      <c r="J340" s="211"/>
      <c r="K340" s="1161">
        <f t="shared" si="99"/>
        <v>727540</v>
      </c>
      <c r="L340" s="102">
        <v>1</v>
      </c>
      <c r="M340" s="102">
        <v>4</v>
      </c>
      <c r="N340" s="211">
        <v>661400</v>
      </c>
      <c r="O340" s="365"/>
      <c r="P340" s="211">
        <v>52912</v>
      </c>
      <c r="Q340" s="211"/>
      <c r="R340" s="211"/>
      <c r="S340" s="211"/>
      <c r="T340" s="1161">
        <f t="shared" si="100"/>
        <v>714312</v>
      </c>
      <c r="U340" s="230">
        <f t="shared" si="97"/>
        <v>0</v>
      </c>
      <c r="V340" s="230">
        <f t="shared" si="98"/>
        <v>0</v>
      </c>
      <c r="W340" s="230">
        <f t="shared" si="101"/>
        <v>13228</v>
      </c>
      <c r="X340" s="74">
        <f t="shared" si="102"/>
        <v>13228</v>
      </c>
      <c r="Y340" s="102">
        <v>1</v>
      </c>
      <c r="Z340" s="102">
        <v>6</v>
      </c>
      <c r="AA340" s="211">
        <v>661400</v>
      </c>
      <c r="AB340" s="365"/>
      <c r="AC340" s="211">
        <v>79368</v>
      </c>
      <c r="AD340" s="211"/>
      <c r="AE340" s="211"/>
      <c r="AF340" s="211"/>
      <c r="AG340" s="1161">
        <f t="shared" si="103"/>
        <v>740768</v>
      </c>
      <c r="AH340" s="102">
        <v>1</v>
      </c>
      <c r="AI340" s="102">
        <v>7</v>
      </c>
      <c r="AJ340" s="211">
        <v>661400</v>
      </c>
      <c r="AK340" s="365"/>
      <c r="AL340" s="211">
        <v>92596.000000000015</v>
      </c>
      <c r="AM340" s="211"/>
      <c r="AN340" s="211"/>
      <c r="AO340" s="211"/>
      <c r="AP340" s="1161">
        <f t="shared" si="104"/>
        <v>753996</v>
      </c>
    </row>
    <row r="341" spans="1:42" ht="18.95" customHeight="1">
      <c r="A341" s="102">
        <v>5</v>
      </c>
      <c r="B341" s="102" t="s">
        <v>982</v>
      </c>
      <c r="C341" s="102">
        <v>1</v>
      </c>
      <c r="D341" s="102">
        <v>17</v>
      </c>
      <c r="E341" s="211">
        <v>661400</v>
      </c>
      <c r="F341" s="365"/>
      <c r="G341" s="211">
        <v>198420</v>
      </c>
      <c r="H341" s="211"/>
      <c r="I341" s="211"/>
      <c r="J341" s="211"/>
      <c r="K341" s="1161">
        <f t="shared" si="99"/>
        <v>859820</v>
      </c>
      <c r="L341" s="102">
        <v>1</v>
      </c>
      <c r="M341" s="102">
        <v>16</v>
      </c>
      <c r="N341" s="211">
        <v>661400</v>
      </c>
      <c r="O341" s="365"/>
      <c r="P341" s="211">
        <v>198420</v>
      </c>
      <c r="Q341" s="211"/>
      <c r="R341" s="211"/>
      <c r="S341" s="211"/>
      <c r="T341" s="1161">
        <f t="shared" si="100"/>
        <v>859820</v>
      </c>
      <c r="U341" s="230">
        <f t="shared" si="97"/>
        <v>0</v>
      </c>
      <c r="V341" s="230">
        <f t="shared" si="98"/>
        <v>0</v>
      </c>
      <c r="W341" s="230">
        <f t="shared" si="101"/>
        <v>0</v>
      </c>
      <c r="X341" s="74">
        <f t="shared" si="102"/>
        <v>0</v>
      </c>
      <c r="Y341" s="102">
        <v>1</v>
      </c>
      <c r="Z341" s="102">
        <v>18</v>
      </c>
      <c r="AA341" s="211">
        <v>661400</v>
      </c>
      <c r="AB341" s="365"/>
      <c r="AC341" s="211">
        <v>198420</v>
      </c>
      <c r="AD341" s="211"/>
      <c r="AE341" s="211"/>
      <c r="AF341" s="211"/>
      <c r="AG341" s="1161">
        <f t="shared" si="103"/>
        <v>859820</v>
      </c>
      <c r="AH341" s="102">
        <v>1</v>
      </c>
      <c r="AI341" s="102">
        <v>19</v>
      </c>
      <c r="AJ341" s="211">
        <v>661400</v>
      </c>
      <c r="AK341" s="365"/>
      <c r="AL341" s="211">
        <v>198420</v>
      </c>
      <c r="AM341" s="211"/>
      <c r="AN341" s="211"/>
      <c r="AO341" s="211"/>
      <c r="AP341" s="1161">
        <f t="shared" si="104"/>
        <v>859820</v>
      </c>
    </row>
    <row r="342" spans="1:42" ht="18.95" customHeight="1">
      <c r="A342" s="102">
        <v>6</v>
      </c>
      <c r="B342" s="102" t="s">
        <v>987</v>
      </c>
      <c r="C342" s="102">
        <v>1</v>
      </c>
      <c r="D342" s="102">
        <v>9</v>
      </c>
      <c r="E342" s="211">
        <v>661400</v>
      </c>
      <c r="F342" s="365"/>
      <c r="G342" s="211">
        <v>119052</v>
      </c>
      <c r="H342" s="211"/>
      <c r="I342" s="211"/>
      <c r="J342" s="211"/>
      <c r="K342" s="1161">
        <f t="shared" si="99"/>
        <v>780452</v>
      </c>
      <c r="L342" s="102">
        <v>1</v>
      </c>
      <c r="M342" s="102">
        <v>8</v>
      </c>
      <c r="N342" s="211">
        <v>661400</v>
      </c>
      <c r="O342" s="365"/>
      <c r="P342" s="211">
        <v>105824</v>
      </c>
      <c r="Q342" s="211"/>
      <c r="R342" s="211"/>
      <c r="S342" s="211"/>
      <c r="T342" s="1161">
        <f t="shared" si="100"/>
        <v>767224</v>
      </c>
      <c r="U342" s="230">
        <f t="shared" si="97"/>
        <v>0</v>
      </c>
      <c r="V342" s="230">
        <f t="shared" si="98"/>
        <v>0</v>
      </c>
      <c r="W342" s="230">
        <f t="shared" si="101"/>
        <v>13228</v>
      </c>
      <c r="X342" s="74">
        <f t="shared" si="102"/>
        <v>13228</v>
      </c>
      <c r="Y342" s="102">
        <v>1</v>
      </c>
      <c r="Z342" s="102">
        <v>10</v>
      </c>
      <c r="AA342" s="211">
        <v>661400</v>
      </c>
      <c r="AB342" s="365"/>
      <c r="AC342" s="211">
        <v>132280</v>
      </c>
      <c r="AD342" s="211"/>
      <c r="AE342" s="211"/>
      <c r="AF342" s="211"/>
      <c r="AG342" s="1161">
        <f t="shared" si="103"/>
        <v>793680</v>
      </c>
      <c r="AH342" s="102">
        <v>1</v>
      </c>
      <c r="AI342" s="102">
        <v>11</v>
      </c>
      <c r="AJ342" s="211">
        <v>661400</v>
      </c>
      <c r="AK342" s="365"/>
      <c r="AL342" s="211">
        <v>145508</v>
      </c>
      <c r="AM342" s="211"/>
      <c r="AN342" s="211"/>
      <c r="AO342" s="211"/>
      <c r="AP342" s="1161">
        <f t="shared" si="104"/>
        <v>806908</v>
      </c>
    </row>
    <row r="343" spans="1:42" ht="18.95" customHeight="1">
      <c r="A343" s="102">
        <v>7</v>
      </c>
      <c r="B343" s="102" t="s">
        <v>986</v>
      </c>
      <c r="C343" s="102">
        <v>1</v>
      </c>
      <c r="D343" s="102">
        <v>6</v>
      </c>
      <c r="E343" s="211">
        <v>661400</v>
      </c>
      <c r="F343" s="365"/>
      <c r="G343" s="211">
        <v>79368</v>
      </c>
      <c r="H343" s="211"/>
      <c r="I343" s="211"/>
      <c r="J343" s="211"/>
      <c r="K343" s="1161">
        <f t="shared" si="99"/>
        <v>740768</v>
      </c>
      <c r="L343" s="102">
        <v>1</v>
      </c>
      <c r="M343" s="102">
        <v>5</v>
      </c>
      <c r="N343" s="211">
        <v>661400</v>
      </c>
      <c r="O343" s="365"/>
      <c r="P343" s="211">
        <v>66140</v>
      </c>
      <c r="Q343" s="211"/>
      <c r="R343" s="211"/>
      <c r="S343" s="211"/>
      <c r="T343" s="1161">
        <f t="shared" si="100"/>
        <v>727540</v>
      </c>
      <c r="U343" s="230">
        <f t="shared" si="97"/>
        <v>0</v>
      </c>
      <c r="V343" s="230">
        <f t="shared" si="98"/>
        <v>0</v>
      </c>
      <c r="W343" s="230">
        <f t="shared" si="101"/>
        <v>13228</v>
      </c>
      <c r="X343" s="74">
        <f t="shared" si="102"/>
        <v>13228</v>
      </c>
      <c r="Y343" s="102">
        <v>1</v>
      </c>
      <c r="Z343" s="102">
        <v>7</v>
      </c>
      <c r="AA343" s="211">
        <v>661400</v>
      </c>
      <c r="AB343" s="365"/>
      <c r="AC343" s="211">
        <v>92596.000000000015</v>
      </c>
      <c r="AD343" s="211"/>
      <c r="AE343" s="211"/>
      <c r="AF343" s="211"/>
      <c r="AG343" s="1161">
        <f t="shared" si="103"/>
        <v>753996</v>
      </c>
      <c r="AH343" s="102">
        <v>1</v>
      </c>
      <c r="AI343" s="102">
        <v>8</v>
      </c>
      <c r="AJ343" s="211">
        <v>661400</v>
      </c>
      <c r="AK343" s="365"/>
      <c r="AL343" s="211">
        <v>105824</v>
      </c>
      <c r="AM343" s="211"/>
      <c r="AN343" s="211"/>
      <c r="AO343" s="211"/>
      <c r="AP343" s="1161">
        <f t="shared" si="104"/>
        <v>767224</v>
      </c>
    </row>
    <row r="344" spans="1:42">
      <c r="A344" s="102">
        <v>8</v>
      </c>
      <c r="B344" s="106" t="s">
        <v>2474</v>
      </c>
      <c r="C344" s="102">
        <v>1</v>
      </c>
      <c r="D344" s="106">
        <v>3</v>
      </c>
      <c r="E344" s="106">
        <v>661400</v>
      </c>
      <c r="F344" s="355"/>
      <c r="G344" s="106">
        <v>39684</v>
      </c>
      <c r="H344" s="106"/>
      <c r="I344" s="106"/>
      <c r="J344" s="106"/>
      <c r="K344" s="1161">
        <f t="shared" si="99"/>
        <v>701084</v>
      </c>
      <c r="L344" s="102">
        <v>1</v>
      </c>
      <c r="M344" s="106">
        <v>2</v>
      </c>
      <c r="N344" s="106">
        <v>661400</v>
      </c>
      <c r="O344" s="355"/>
      <c r="P344" s="106">
        <v>26456</v>
      </c>
      <c r="Q344" s="106"/>
      <c r="R344" s="106"/>
      <c r="S344" s="106"/>
      <c r="T344" s="1161">
        <f t="shared" si="100"/>
        <v>687856</v>
      </c>
      <c r="U344" s="230">
        <f t="shared" si="97"/>
        <v>0</v>
      </c>
      <c r="V344" s="230">
        <f t="shared" si="98"/>
        <v>0</v>
      </c>
      <c r="W344" s="230">
        <f t="shared" si="101"/>
        <v>13228</v>
      </c>
      <c r="X344" s="74">
        <f t="shared" si="102"/>
        <v>13228</v>
      </c>
      <c r="Y344" s="102">
        <v>1</v>
      </c>
      <c r="Z344" s="106">
        <v>4</v>
      </c>
      <c r="AA344" s="106">
        <v>661400</v>
      </c>
      <c r="AB344" s="355"/>
      <c r="AC344" s="106">
        <v>52912</v>
      </c>
      <c r="AD344" s="106"/>
      <c r="AE344" s="106"/>
      <c r="AF344" s="106"/>
      <c r="AG344" s="1161">
        <f t="shared" si="103"/>
        <v>714312</v>
      </c>
      <c r="AH344" s="102">
        <v>1</v>
      </c>
      <c r="AI344" s="106">
        <v>5</v>
      </c>
      <c r="AJ344" s="106">
        <v>661400</v>
      </c>
      <c r="AK344" s="355"/>
      <c r="AL344" s="106">
        <v>66140</v>
      </c>
      <c r="AM344" s="106"/>
      <c r="AN344" s="106"/>
      <c r="AO344" s="106"/>
      <c r="AP344" s="1161">
        <f t="shared" si="104"/>
        <v>727540</v>
      </c>
    </row>
    <row r="345" spans="1:42">
      <c r="A345" s="102">
        <v>9</v>
      </c>
      <c r="B345" s="106" t="s">
        <v>1156</v>
      </c>
      <c r="C345" s="102">
        <v>1</v>
      </c>
      <c r="D345" s="106">
        <v>3</v>
      </c>
      <c r="E345" s="106">
        <v>661400</v>
      </c>
      <c r="F345" s="355"/>
      <c r="G345" s="106">
        <v>39684</v>
      </c>
      <c r="H345" s="106"/>
      <c r="I345" s="106"/>
      <c r="J345" s="106"/>
      <c r="K345" s="1161">
        <f t="shared" si="99"/>
        <v>701084</v>
      </c>
      <c r="L345" s="102">
        <v>1</v>
      </c>
      <c r="M345" s="106">
        <v>2</v>
      </c>
      <c r="N345" s="106">
        <v>661400</v>
      </c>
      <c r="O345" s="355"/>
      <c r="P345" s="106">
        <v>26456</v>
      </c>
      <c r="Q345" s="106"/>
      <c r="R345" s="106"/>
      <c r="S345" s="106"/>
      <c r="T345" s="1161">
        <f t="shared" si="100"/>
        <v>687856</v>
      </c>
      <c r="U345" s="230">
        <f t="shared" si="97"/>
        <v>0</v>
      </c>
      <c r="V345" s="230">
        <f t="shared" si="98"/>
        <v>0</v>
      </c>
      <c r="W345" s="230">
        <f t="shared" si="101"/>
        <v>13228</v>
      </c>
      <c r="X345" s="74">
        <f t="shared" si="102"/>
        <v>13228</v>
      </c>
      <c r="Y345" s="102">
        <v>1</v>
      </c>
      <c r="Z345" s="106">
        <v>4</v>
      </c>
      <c r="AA345" s="106">
        <v>661400</v>
      </c>
      <c r="AB345" s="355"/>
      <c r="AC345" s="106">
        <v>52912</v>
      </c>
      <c r="AD345" s="106"/>
      <c r="AE345" s="106"/>
      <c r="AF345" s="106"/>
      <c r="AG345" s="1161">
        <f t="shared" si="103"/>
        <v>714312</v>
      </c>
      <c r="AH345" s="102">
        <v>1</v>
      </c>
      <c r="AI345" s="106">
        <v>5</v>
      </c>
      <c r="AJ345" s="106">
        <v>661400</v>
      </c>
      <c r="AK345" s="355"/>
      <c r="AL345" s="106">
        <v>66140</v>
      </c>
      <c r="AM345" s="106"/>
      <c r="AN345" s="106"/>
      <c r="AO345" s="106"/>
      <c r="AP345" s="1161">
        <f t="shared" si="104"/>
        <v>727540</v>
      </c>
    </row>
    <row r="346" spans="1:42">
      <c r="A346" s="102">
        <v>10</v>
      </c>
      <c r="B346" s="106" t="s">
        <v>7450</v>
      </c>
      <c r="C346" s="102">
        <v>1</v>
      </c>
      <c r="D346" s="106">
        <v>2</v>
      </c>
      <c r="E346" s="106">
        <v>661400</v>
      </c>
      <c r="F346" s="355"/>
      <c r="G346" s="106">
        <v>26456</v>
      </c>
      <c r="H346" s="106"/>
      <c r="I346" s="106"/>
      <c r="J346" s="106"/>
      <c r="K346" s="1161">
        <f t="shared" si="99"/>
        <v>687856</v>
      </c>
      <c r="L346" s="102">
        <v>1</v>
      </c>
      <c r="M346" s="106">
        <v>1</v>
      </c>
      <c r="N346" s="106">
        <v>661400</v>
      </c>
      <c r="O346" s="355"/>
      <c r="P346" s="106">
        <v>13228</v>
      </c>
      <c r="Q346" s="106"/>
      <c r="R346" s="106"/>
      <c r="S346" s="106"/>
      <c r="T346" s="1161">
        <f t="shared" si="100"/>
        <v>674628</v>
      </c>
      <c r="U346" s="230">
        <f t="shared" si="97"/>
        <v>0</v>
      </c>
      <c r="V346" s="230">
        <f t="shared" si="98"/>
        <v>0</v>
      </c>
      <c r="W346" s="230">
        <f t="shared" si="101"/>
        <v>13228</v>
      </c>
      <c r="X346" s="74">
        <f t="shared" si="102"/>
        <v>13228</v>
      </c>
      <c r="Y346" s="102">
        <v>1</v>
      </c>
      <c r="Z346" s="106">
        <v>3</v>
      </c>
      <c r="AA346" s="106">
        <v>661400</v>
      </c>
      <c r="AB346" s="355"/>
      <c r="AC346" s="106">
        <v>39684</v>
      </c>
      <c r="AD346" s="106"/>
      <c r="AE346" s="106"/>
      <c r="AF346" s="106"/>
      <c r="AG346" s="1161">
        <f t="shared" si="103"/>
        <v>701084</v>
      </c>
      <c r="AH346" s="102">
        <v>1</v>
      </c>
      <c r="AI346" s="106">
        <v>4</v>
      </c>
      <c r="AJ346" s="106">
        <v>661400</v>
      </c>
      <c r="AK346" s="355"/>
      <c r="AL346" s="106">
        <v>52912</v>
      </c>
      <c r="AM346" s="106"/>
      <c r="AN346" s="106"/>
      <c r="AO346" s="106"/>
      <c r="AP346" s="1161">
        <f t="shared" si="104"/>
        <v>714312</v>
      </c>
    </row>
    <row r="347" spans="1:42">
      <c r="A347" s="102">
        <v>11</v>
      </c>
      <c r="B347" s="106" t="s">
        <v>7451</v>
      </c>
      <c r="C347" s="102">
        <v>1</v>
      </c>
      <c r="D347" s="106">
        <v>2</v>
      </c>
      <c r="E347" s="106">
        <v>661400</v>
      </c>
      <c r="F347" s="355"/>
      <c r="G347" s="106">
        <v>26456</v>
      </c>
      <c r="H347" s="106"/>
      <c r="I347" s="106"/>
      <c r="J347" s="106"/>
      <c r="K347" s="1161">
        <f t="shared" si="99"/>
        <v>687856</v>
      </c>
      <c r="L347" s="102">
        <v>1</v>
      </c>
      <c r="M347" s="106">
        <v>1</v>
      </c>
      <c r="N347" s="106">
        <v>661400</v>
      </c>
      <c r="O347" s="355"/>
      <c r="P347" s="106">
        <v>13228</v>
      </c>
      <c r="Q347" s="106"/>
      <c r="R347" s="106"/>
      <c r="S347" s="106"/>
      <c r="T347" s="1161">
        <f>+N347+P347+Q347+R347+S347</f>
        <v>674628</v>
      </c>
      <c r="U347" s="230">
        <f>C347-L347</f>
        <v>0</v>
      </c>
      <c r="V347" s="230">
        <f>+E347-N347</f>
        <v>0</v>
      </c>
      <c r="W347" s="230">
        <f>+G347+H347+I347+J347-P347-Q347-R347-S347</f>
        <v>13228</v>
      </c>
      <c r="X347" s="74">
        <f>K347-T347</f>
        <v>13228</v>
      </c>
      <c r="Y347" s="102">
        <v>1</v>
      </c>
      <c r="Z347" s="106">
        <v>3</v>
      </c>
      <c r="AA347" s="106">
        <v>661400</v>
      </c>
      <c r="AB347" s="355"/>
      <c r="AC347" s="106">
        <v>39684</v>
      </c>
      <c r="AD347" s="106"/>
      <c r="AE347" s="106"/>
      <c r="AF347" s="106"/>
      <c r="AG347" s="1161">
        <f t="shared" si="103"/>
        <v>701084</v>
      </c>
      <c r="AH347" s="102">
        <v>1</v>
      </c>
      <c r="AI347" s="106">
        <v>4</v>
      </c>
      <c r="AJ347" s="106">
        <v>661400</v>
      </c>
      <c r="AK347" s="355"/>
      <c r="AL347" s="106">
        <v>52912</v>
      </c>
      <c r="AM347" s="106"/>
      <c r="AN347" s="106"/>
      <c r="AO347" s="106"/>
      <c r="AP347" s="1161">
        <f t="shared" si="104"/>
        <v>714312</v>
      </c>
    </row>
    <row r="348" spans="1:42">
      <c r="A348" s="102">
        <v>12</v>
      </c>
      <c r="B348" s="106" t="s">
        <v>877</v>
      </c>
      <c r="C348" s="102">
        <v>1</v>
      </c>
      <c r="D348" s="106">
        <v>1</v>
      </c>
      <c r="E348" s="106">
        <v>661400</v>
      </c>
      <c r="F348" s="355"/>
      <c r="G348" s="106">
        <v>13228</v>
      </c>
      <c r="H348" s="106"/>
      <c r="I348" s="106"/>
      <c r="J348" s="106"/>
      <c r="K348" s="1161">
        <f t="shared" si="99"/>
        <v>674628</v>
      </c>
      <c r="L348" s="102">
        <v>1</v>
      </c>
      <c r="M348" s="106">
        <v>0</v>
      </c>
      <c r="N348" s="106">
        <v>661400</v>
      </c>
      <c r="O348" s="355"/>
      <c r="P348" s="106"/>
      <c r="Q348" s="106"/>
      <c r="R348" s="106"/>
      <c r="S348" s="106"/>
      <c r="T348" s="1161">
        <f>+N348+P348+Q348+R348+S348</f>
        <v>661400</v>
      </c>
      <c r="U348" s="230">
        <f>C348-L348</f>
        <v>0</v>
      </c>
      <c r="V348" s="230">
        <f>+E348-N348</f>
        <v>0</v>
      </c>
      <c r="W348" s="230">
        <f>+G348+H348+I348+J348-P348-Q348-R348-S348</f>
        <v>13228</v>
      </c>
      <c r="X348" s="74">
        <f>K348-T348</f>
        <v>13228</v>
      </c>
      <c r="Y348" s="102">
        <v>1</v>
      </c>
      <c r="Z348" s="106">
        <v>2</v>
      </c>
      <c r="AA348" s="106">
        <v>661400</v>
      </c>
      <c r="AB348" s="355"/>
      <c r="AC348" s="106">
        <v>26456</v>
      </c>
      <c r="AD348" s="106"/>
      <c r="AE348" s="106"/>
      <c r="AF348" s="106"/>
      <c r="AG348" s="1161">
        <f t="shared" si="103"/>
        <v>687856</v>
      </c>
      <c r="AH348" s="102">
        <v>1</v>
      </c>
      <c r="AI348" s="106">
        <v>3</v>
      </c>
      <c r="AJ348" s="106">
        <v>661400</v>
      </c>
      <c r="AK348" s="355"/>
      <c r="AL348" s="106">
        <v>39684</v>
      </c>
      <c r="AM348" s="106"/>
      <c r="AN348" s="106"/>
      <c r="AO348" s="106"/>
      <c r="AP348" s="1161">
        <f t="shared" si="104"/>
        <v>701084</v>
      </c>
    </row>
    <row r="349" spans="1:42">
      <c r="A349" s="102">
        <v>13</v>
      </c>
      <c r="B349" s="106" t="s">
        <v>877</v>
      </c>
      <c r="C349" s="102">
        <v>1</v>
      </c>
      <c r="D349" s="106">
        <v>1</v>
      </c>
      <c r="E349" s="106">
        <v>661400</v>
      </c>
      <c r="F349" s="355"/>
      <c r="G349" s="106">
        <v>13228</v>
      </c>
      <c r="H349" s="106"/>
      <c r="I349" s="106"/>
      <c r="J349" s="106"/>
      <c r="K349" s="1161">
        <f t="shared" si="99"/>
        <v>674628</v>
      </c>
      <c r="L349" s="102">
        <v>1</v>
      </c>
      <c r="M349" s="106">
        <v>0</v>
      </c>
      <c r="N349" s="106">
        <v>661400</v>
      </c>
      <c r="O349" s="355"/>
      <c r="P349" s="106"/>
      <c r="Q349" s="106"/>
      <c r="R349" s="106"/>
      <c r="S349" s="106"/>
      <c r="T349" s="1161">
        <f>+N349+P349+Q349+R349+S349</f>
        <v>661400</v>
      </c>
      <c r="U349" s="230">
        <f>C349-L349</f>
        <v>0</v>
      </c>
      <c r="V349" s="230">
        <f>+E349-N349</f>
        <v>0</v>
      </c>
      <c r="W349" s="230">
        <f>+G349+H349+I349+J349-P349-Q349-R349-S349</f>
        <v>13228</v>
      </c>
      <c r="X349" s="74">
        <f>K349-T349</f>
        <v>13228</v>
      </c>
      <c r="Y349" s="102">
        <v>1</v>
      </c>
      <c r="Z349" s="106">
        <v>2</v>
      </c>
      <c r="AA349" s="106">
        <v>661400</v>
      </c>
      <c r="AB349" s="355"/>
      <c r="AC349" s="106">
        <v>26456</v>
      </c>
      <c r="AD349" s="106"/>
      <c r="AE349" s="106"/>
      <c r="AF349" s="106"/>
      <c r="AG349" s="1161">
        <f t="shared" si="103"/>
        <v>687856</v>
      </c>
      <c r="AH349" s="102">
        <v>1</v>
      </c>
      <c r="AI349" s="106">
        <v>3</v>
      </c>
      <c r="AJ349" s="106">
        <v>661400</v>
      </c>
      <c r="AK349" s="355"/>
      <c r="AL349" s="106">
        <v>39684</v>
      </c>
      <c r="AM349" s="106"/>
      <c r="AN349" s="106"/>
      <c r="AO349" s="106"/>
      <c r="AP349" s="1161">
        <f t="shared" si="104"/>
        <v>701084</v>
      </c>
    </row>
    <row r="352" spans="1:42" ht="16.5">
      <c r="A352" s="30"/>
      <c r="B352" s="220" t="s">
        <v>224</v>
      </c>
      <c r="C352" s="31"/>
      <c r="D352" s="31"/>
      <c r="E352" s="31"/>
      <c r="G352" s="31"/>
      <c r="H352" s="31"/>
      <c r="I352" s="31"/>
      <c r="J352" s="31"/>
      <c r="K352" s="1816"/>
      <c r="L352" s="22"/>
      <c r="M352" s="180"/>
      <c r="N352" s="22"/>
      <c r="O352" s="390"/>
      <c r="P352" s="180"/>
      <c r="Q352" s="22"/>
      <c r="R352" s="22"/>
      <c r="S352" s="302"/>
      <c r="T352" s="1804" t="s">
        <v>7421</v>
      </c>
      <c r="U352" s="180"/>
      <c r="V352" s="180"/>
      <c r="W352" s="180"/>
      <c r="X352" s="22"/>
      <c r="Y352" s="31"/>
      <c r="Z352" s="31"/>
      <c r="AA352" s="31"/>
      <c r="AC352" s="31"/>
      <c r="AD352" s="31"/>
      <c r="AE352" s="31"/>
      <c r="AF352" s="31"/>
      <c r="AG352" s="1816"/>
      <c r="AH352" s="31"/>
      <c r="AI352" s="31"/>
      <c r="AJ352" s="31"/>
      <c r="AL352" s="31"/>
      <c r="AM352" s="31"/>
      <c r="AN352" s="31"/>
      <c r="AO352" s="31"/>
      <c r="AP352" s="1816"/>
    </row>
    <row r="353" spans="1:42" ht="16.5" customHeight="1" thickBot="1">
      <c r="A353" s="30"/>
      <c r="B353" s="1803"/>
      <c r="C353" s="177"/>
      <c r="D353" s="177"/>
      <c r="E353" s="177"/>
      <c r="F353" s="351"/>
      <c r="G353" s="177"/>
      <c r="H353" s="1803"/>
      <c r="I353" s="177"/>
      <c r="J353" s="9"/>
      <c r="K353" s="443"/>
      <c r="L353" s="9"/>
      <c r="M353" s="9"/>
      <c r="N353" s="178"/>
      <c r="O353" s="378"/>
      <c r="P353" s="221"/>
      <c r="Q353" s="222"/>
      <c r="R353" s="222"/>
      <c r="S353" s="1875" t="s">
        <v>28</v>
      </c>
      <c r="T353" s="1875"/>
      <c r="U353" s="1875"/>
      <c r="V353" s="133"/>
      <c r="W353" s="133"/>
      <c r="X353" s="148"/>
      <c r="Y353" s="9"/>
      <c r="Z353" s="9"/>
      <c r="AA353" s="9"/>
      <c r="AB353" s="388"/>
      <c r="AC353" s="9"/>
      <c r="AD353" s="1807"/>
      <c r="AE353" s="1807"/>
      <c r="AF353" s="9"/>
      <c r="AG353" s="443"/>
      <c r="AH353" s="9"/>
      <c r="AI353" s="9"/>
      <c r="AJ353" s="9"/>
      <c r="AK353" s="388"/>
      <c r="AL353" s="9"/>
      <c r="AM353" s="1807"/>
      <c r="AN353" s="1807"/>
      <c r="AO353" s="9"/>
      <c r="AP353" s="443"/>
    </row>
    <row r="354" spans="1:42" s="181" customFormat="1" ht="44.25" customHeight="1">
      <c r="A354" s="30"/>
      <c r="B354" s="1828" t="s">
        <v>7452</v>
      </c>
      <c r="C354" s="1827"/>
      <c r="D354" s="1827"/>
      <c r="E354" s="1827"/>
      <c r="F354" s="352"/>
      <c r="G354" s="31"/>
      <c r="H354" s="179"/>
      <c r="I354" s="31"/>
      <c r="J354" s="31"/>
      <c r="K354" s="429"/>
      <c r="L354" s="31"/>
      <c r="M354" s="134"/>
      <c r="N354" s="180"/>
      <c r="O354" s="361"/>
      <c r="P354" s="34"/>
      <c r="Q354" s="180"/>
      <c r="R354" s="180"/>
      <c r="S354" s="31"/>
      <c r="T354" s="433" t="s">
        <v>222</v>
      </c>
      <c r="U354" s="34"/>
      <c r="V354" s="34"/>
      <c r="W354" s="34"/>
      <c r="X354" s="180"/>
      <c r="Y354" s="134"/>
      <c r="Z354" s="134"/>
      <c r="AA354" s="134"/>
      <c r="AB354" s="352"/>
      <c r="AC354" s="31"/>
      <c r="AD354" s="179"/>
      <c r="AE354" s="179"/>
      <c r="AF354" s="31"/>
      <c r="AG354" s="429"/>
      <c r="AH354" s="134"/>
      <c r="AI354" s="134"/>
      <c r="AJ354" s="134"/>
      <c r="AK354" s="352"/>
      <c r="AL354" s="31"/>
      <c r="AM354" s="179"/>
      <c r="AN354" s="179"/>
      <c r="AO354" s="31"/>
      <c r="AP354" s="429"/>
    </row>
    <row r="355" spans="1:42" ht="17.25" customHeight="1">
      <c r="A355" s="244"/>
      <c r="B355" s="245"/>
      <c r="C355" s="1817" t="s">
        <v>1093</v>
      </c>
      <c r="D355" s="1817"/>
      <c r="E355" s="1817"/>
      <c r="F355" s="1818"/>
      <c r="G355" s="246"/>
      <c r="H355" s="247"/>
      <c r="I355" s="1819"/>
      <c r="J355" s="1819"/>
      <c r="K355" s="1820"/>
      <c r="L355" s="1821" t="s">
        <v>461</v>
      </c>
      <c r="M355" s="1817"/>
      <c r="N355" s="1817"/>
      <c r="O355" s="1818"/>
      <c r="P355" s="1822"/>
      <c r="Q355" s="1819"/>
      <c r="R355" s="1819"/>
      <c r="S355" s="248"/>
      <c r="T355" s="1820"/>
      <c r="U355" s="2143" t="s">
        <v>256</v>
      </c>
      <c r="V355" s="2144"/>
      <c r="W355" s="2144"/>
      <c r="X355" s="2145"/>
      <c r="Y355" s="1817" t="s">
        <v>2472</v>
      </c>
      <c r="Z355" s="1817"/>
      <c r="AA355" s="1817"/>
      <c r="AB355" s="1818"/>
      <c r="AC355" s="246"/>
      <c r="AD355" s="247"/>
      <c r="AE355" s="247"/>
      <c r="AF355" s="1819"/>
      <c r="AG355" s="1820"/>
      <c r="AH355" s="1817" t="s">
        <v>2784</v>
      </c>
      <c r="AI355" s="1817"/>
      <c r="AJ355" s="1817"/>
      <c r="AK355" s="1818"/>
      <c r="AL355" s="246"/>
      <c r="AM355" s="247"/>
      <c r="AN355" s="247"/>
      <c r="AO355" s="1819"/>
      <c r="AP355" s="1820"/>
    </row>
    <row r="356" spans="1:42" s="181" customFormat="1" ht="16.5" customHeight="1">
      <c r="A356" s="249"/>
      <c r="B356" s="250"/>
      <c r="C356" s="244"/>
      <c r="D356" s="244"/>
      <c r="E356" s="244"/>
      <c r="F356" s="1823"/>
      <c r="G356" s="253" t="s">
        <v>254</v>
      </c>
      <c r="H356" s="253"/>
      <c r="I356" s="253"/>
      <c r="J356" s="22"/>
      <c r="K356" s="1824"/>
      <c r="L356" s="244"/>
      <c r="M356" s="244"/>
      <c r="N356" s="244"/>
      <c r="O356" s="361"/>
      <c r="P356" s="253" t="s">
        <v>254</v>
      </c>
      <c r="Q356" s="253"/>
      <c r="R356" s="253"/>
      <c r="S356" s="22"/>
      <c r="T356" s="1824"/>
      <c r="U356" s="244"/>
      <c r="V356" s="2159" t="s">
        <v>251</v>
      </c>
      <c r="W356" s="2159" t="s">
        <v>254</v>
      </c>
      <c r="X356" s="244"/>
      <c r="Y356" s="244"/>
      <c r="Z356" s="244"/>
      <c r="AA356" s="244"/>
      <c r="AB356" s="389" t="s">
        <v>254</v>
      </c>
      <c r="AC356" s="251"/>
      <c r="AD356" s="252"/>
      <c r="AE356" s="252"/>
      <c r="AF356" s="248"/>
      <c r="AG356" s="1824"/>
      <c r="AH356" s="244"/>
      <c r="AI356" s="244"/>
      <c r="AJ356" s="244"/>
      <c r="AK356" s="389" t="s">
        <v>254</v>
      </c>
      <c r="AL356" s="251"/>
      <c r="AM356" s="252"/>
      <c r="AN356" s="252"/>
      <c r="AO356" s="248"/>
      <c r="AP356" s="1824"/>
    </row>
    <row r="357" spans="1:42" s="181" customFormat="1" ht="89.25">
      <c r="A357" s="227" t="s">
        <v>114</v>
      </c>
      <c r="B357" s="1809" t="s">
        <v>225</v>
      </c>
      <c r="C357" s="1809" t="s">
        <v>217</v>
      </c>
      <c r="D357" s="1809" t="s">
        <v>250</v>
      </c>
      <c r="E357" s="1810" t="s">
        <v>251</v>
      </c>
      <c r="F357" s="562" t="s">
        <v>331</v>
      </c>
      <c r="G357" s="267" t="s">
        <v>308</v>
      </c>
      <c r="H357" s="267" t="s">
        <v>252</v>
      </c>
      <c r="I357" s="267" t="s">
        <v>309</v>
      </c>
      <c r="J357" s="267" t="s">
        <v>7422</v>
      </c>
      <c r="K357" s="1825" t="s">
        <v>253</v>
      </c>
      <c r="L357" s="1809" t="s">
        <v>217</v>
      </c>
      <c r="M357" s="1809" t="s">
        <v>250</v>
      </c>
      <c r="N357" s="1810" t="s">
        <v>251</v>
      </c>
      <c r="O357" s="562" t="s">
        <v>331</v>
      </c>
      <c r="P357" s="267" t="s">
        <v>308</v>
      </c>
      <c r="Q357" s="267" t="s">
        <v>252</v>
      </c>
      <c r="R357" s="267" t="s">
        <v>7423</v>
      </c>
      <c r="S357" s="267" t="s">
        <v>7422</v>
      </c>
      <c r="T357" s="1825" t="s">
        <v>253</v>
      </c>
      <c r="U357" s="1809" t="s">
        <v>217</v>
      </c>
      <c r="V357" s="2160"/>
      <c r="W357" s="2160"/>
      <c r="X357" s="1809" t="s">
        <v>255</v>
      </c>
      <c r="Y357" s="1809" t="s">
        <v>217</v>
      </c>
      <c r="Z357" s="1809" t="s">
        <v>250</v>
      </c>
      <c r="AA357" s="1810" t="s">
        <v>251</v>
      </c>
      <c r="AB357" s="561" t="s">
        <v>331</v>
      </c>
      <c r="AC357" s="267" t="s">
        <v>308</v>
      </c>
      <c r="AD357" s="267" t="s">
        <v>252</v>
      </c>
      <c r="AE357" s="267" t="s">
        <v>7423</v>
      </c>
      <c r="AF357" s="267" t="s">
        <v>7422</v>
      </c>
      <c r="AG357" s="1825" t="s">
        <v>253</v>
      </c>
      <c r="AH357" s="1809" t="s">
        <v>217</v>
      </c>
      <c r="AI357" s="1809" t="s">
        <v>250</v>
      </c>
      <c r="AJ357" s="1810" t="s">
        <v>251</v>
      </c>
      <c r="AK357" s="561" t="s">
        <v>331</v>
      </c>
      <c r="AL357" s="267" t="s">
        <v>308</v>
      </c>
      <c r="AM357" s="267" t="s">
        <v>252</v>
      </c>
      <c r="AN357" s="267" t="s">
        <v>7423</v>
      </c>
      <c r="AO357" s="267" t="s">
        <v>7422</v>
      </c>
      <c r="AP357" s="1825" t="s">
        <v>253</v>
      </c>
    </row>
    <row r="358" spans="1:42" s="15" customFormat="1" ht="12.75">
      <c r="A358" s="123">
        <v>1</v>
      </c>
      <c r="B358" s="123">
        <v>2</v>
      </c>
      <c r="C358" s="227">
        <v>3</v>
      </c>
      <c r="D358" s="123">
        <v>4</v>
      </c>
      <c r="E358" s="123">
        <v>5</v>
      </c>
      <c r="F358" s="362">
        <v>6</v>
      </c>
      <c r="G358" s="123">
        <v>7</v>
      </c>
      <c r="H358" s="123">
        <v>8</v>
      </c>
      <c r="I358" s="227">
        <v>9</v>
      </c>
      <c r="J358" s="227"/>
      <c r="K358" s="1738">
        <v>10</v>
      </c>
      <c r="L358" s="123">
        <v>11</v>
      </c>
      <c r="M358" s="227">
        <v>12</v>
      </c>
      <c r="N358" s="123">
        <v>13</v>
      </c>
      <c r="O358" s="362">
        <v>14</v>
      </c>
      <c r="P358" s="227">
        <v>15</v>
      </c>
      <c r="Q358" s="123">
        <v>16</v>
      </c>
      <c r="R358" s="123"/>
      <c r="S358" s="123">
        <v>17</v>
      </c>
      <c r="T358" s="1826">
        <v>18</v>
      </c>
      <c r="U358" s="123">
        <v>19</v>
      </c>
      <c r="V358" s="123">
        <v>20</v>
      </c>
      <c r="W358" s="227">
        <v>21</v>
      </c>
      <c r="X358" s="123">
        <v>22</v>
      </c>
      <c r="Y358" s="227">
        <v>23</v>
      </c>
      <c r="Z358" s="123">
        <v>24</v>
      </c>
      <c r="AA358" s="227">
        <v>25</v>
      </c>
      <c r="AB358" s="123">
        <v>26</v>
      </c>
      <c r="AC358" s="227">
        <v>27</v>
      </c>
      <c r="AD358" s="123">
        <v>28</v>
      </c>
      <c r="AE358" s="227"/>
      <c r="AF358" s="227">
        <v>29</v>
      </c>
      <c r="AG358" s="1738">
        <v>30</v>
      </c>
      <c r="AH358" s="227">
        <v>31</v>
      </c>
      <c r="AI358" s="123">
        <v>32</v>
      </c>
      <c r="AJ358" s="227">
        <v>33</v>
      </c>
      <c r="AK358" s="123">
        <v>34</v>
      </c>
      <c r="AL358" s="227">
        <v>35</v>
      </c>
      <c r="AM358" s="123">
        <v>36</v>
      </c>
      <c r="AN358" s="227"/>
      <c r="AO358" s="227">
        <v>37</v>
      </c>
      <c r="AP358" s="1738">
        <v>38</v>
      </c>
    </row>
    <row r="359" spans="1:42">
      <c r="A359" s="102"/>
      <c r="B359" s="229" t="s">
        <v>257</v>
      </c>
      <c r="C359" s="102"/>
      <c r="D359" s="102"/>
      <c r="E359" s="211"/>
      <c r="F359" s="365"/>
      <c r="G359" s="211"/>
      <c r="H359" s="211"/>
      <c r="I359" s="211"/>
      <c r="J359" s="211"/>
      <c r="K359" s="1739"/>
      <c r="L359" s="102"/>
      <c r="M359" s="102"/>
      <c r="N359" s="211"/>
      <c r="O359" s="365"/>
      <c r="P359" s="211"/>
      <c r="Q359" s="211"/>
      <c r="R359" s="211"/>
      <c r="S359" s="211"/>
      <c r="T359" s="1739"/>
      <c r="U359" s="230"/>
      <c r="V359" s="230"/>
      <c r="W359" s="230"/>
      <c r="X359" s="1805"/>
      <c r="Y359" s="102"/>
      <c r="Z359" s="102"/>
      <c r="AA359" s="211"/>
      <c r="AB359" s="365"/>
      <c r="AC359" s="211"/>
      <c r="AD359" s="211"/>
      <c r="AE359" s="211"/>
      <c r="AF359" s="211"/>
      <c r="AG359" s="1739"/>
      <c r="AH359" s="102"/>
      <c r="AI359" s="102"/>
      <c r="AJ359" s="211"/>
      <c r="AK359" s="365"/>
      <c r="AL359" s="211"/>
      <c r="AM359" s="211"/>
      <c r="AN359" s="211"/>
      <c r="AO359" s="211"/>
      <c r="AP359" s="1739"/>
    </row>
    <row r="360" spans="1:42">
      <c r="A360" s="102"/>
      <c r="B360" s="229"/>
      <c r="C360" s="102"/>
      <c r="D360" s="102"/>
      <c r="E360" s="211"/>
      <c r="F360" s="365"/>
      <c r="G360" s="211"/>
      <c r="H360" s="211"/>
      <c r="I360" s="211"/>
      <c r="J360" s="211"/>
      <c r="K360" s="1739"/>
      <c r="L360" s="102"/>
      <c r="M360" s="102"/>
      <c r="N360" s="211"/>
      <c r="O360" s="365"/>
      <c r="P360" s="211"/>
      <c r="Q360" s="211"/>
      <c r="R360" s="211"/>
      <c r="S360" s="211"/>
      <c r="T360" s="1739"/>
      <c r="U360" s="230"/>
      <c r="V360" s="230"/>
      <c r="W360" s="230"/>
      <c r="X360" s="1805"/>
      <c r="Y360" s="102"/>
      <c r="Z360" s="102"/>
      <c r="AA360" s="211"/>
      <c r="AB360" s="365"/>
      <c r="AC360" s="211"/>
      <c r="AD360" s="211"/>
      <c r="AE360" s="211"/>
      <c r="AF360" s="211"/>
      <c r="AG360" s="1739"/>
      <c r="AH360" s="102"/>
      <c r="AI360" s="102"/>
      <c r="AJ360" s="211"/>
      <c r="AK360" s="365"/>
      <c r="AL360" s="211"/>
      <c r="AM360" s="211"/>
      <c r="AN360" s="211"/>
      <c r="AO360" s="211"/>
      <c r="AP360" s="1739"/>
    </row>
    <row r="361" spans="1:42" ht="14.25">
      <c r="A361" s="102"/>
      <c r="B361" s="231" t="s">
        <v>113</v>
      </c>
      <c r="C361" s="230">
        <f t="shared" ref="C361:AP361" si="105">SUM(C363:C373)</f>
        <v>11</v>
      </c>
      <c r="D361" s="230">
        <f t="shared" si="105"/>
        <v>58</v>
      </c>
      <c r="E361" s="230">
        <f t="shared" si="105"/>
        <v>7341540</v>
      </c>
      <c r="F361" s="230">
        <f t="shared" si="105"/>
        <v>0</v>
      </c>
      <c r="G361" s="230">
        <f t="shared" si="105"/>
        <v>776483.6</v>
      </c>
      <c r="H361" s="230">
        <f t="shared" si="105"/>
        <v>0</v>
      </c>
      <c r="I361" s="230">
        <f t="shared" si="105"/>
        <v>0</v>
      </c>
      <c r="J361" s="230">
        <f t="shared" si="105"/>
        <v>0</v>
      </c>
      <c r="K361" s="1161">
        <f t="shared" si="105"/>
        <v>8118023.5999999996</v>
      </c>
      <c r="L361" s="230">
        <f t="shared" si="105"/>
        <v>11</v>
      </c>
      <c r="M361" s="230">
        <f t="shared" si="105"/>
        <v>47</v>
      </c>
      <c r="N361" s="230">
        <f t="shared" si="105"/>
        <v>7341540</v>
      </c>
      <c r="O361" s="230">
        <f t="shared" si="105"/>
        <v>0</v>
      </c>
      <c r="P361" s="230">
        <f t="shared" si="105"/>
        <v>629652.80000000005</v>
      </c>
      <c r="Q361" s="230">
        <f t="shared" si="105"/>
        <v>0</v>
      </c>
      <c r="R361" s="230">
        <f t="shared" si="105"/>
        <v>0</v>
      </c>
      <c r="S361" s="230">
        <f t="shared" si="105"/>
        <v>0</v>
      </c>
      <c r="T361" s="1161">
        <f t="shared" si="105"/>
        <v>7971192.7999999998</v>
      </c>
      <c r="U361" s="230">
        <f t="shared" si="105"/>
        <v>0</v>
      </c>
      <c r="V361" s="230">
        <f t="shared" si="105"/>
        <v>0</v>
      </c>
      <c r="W361" s="230">
        <f t="shared" si="105"/>
        <v>146830.80000000002</v>
      </c>
      <c r="X361" s="230">
        <f t="shared" si="105"/>
        <v>146830.79999999993</v>
      </c>
      <c r="Y361" s="230">
        <f t="shared" si="105"/>
        <v>11</v>
      </c>
      <c r="Z361" s="230">
        <f t="shared" si="105"/>
        <v>69</v>
      </c>
      <c r="AA361" s="230">
        <f t="shared" si="105"/>
        <v>7341540</v>
      </c>
      <c r="AB361" s="230">
        <f t="shared" si="105"/>
        <v>0</v>
      </c>
      <c r="AC361" s="230">
        <f t="shared" si="105"/>
        <v>923314.4</v>
      </c>
      <c r="AD361" s="230">
        <f t="shared" si="105"/>
        <v>0</v>
      </c>
      <c r="AE361" s="230">
        <f t="shared" si="105"/>
        <v>0</v>
      </c>
      <c r="AF361" s="230">
        <f t="shared" si="105"/>
        <v>0</v>
      </c>
      <c r="AG361" s="1162">
        <f t="shared" si="105"/>
        <v>8264854.4000000004</v>
      </c>
      <c r="AH361" s="230">
        <f t="shared" si="105"/>
        <v>11</v>
      </c>
      <c r="AI361" s="230">
        <f t="shared" si="105"/>
        <v>80</v>
      </c>
      <c r="AJ361" s="230">
        <f t="shared" si="105"/>
        <v>7341540</v>
      </c>
      <c r="AK361" s="230">
        <f t="shared" si="105"/>
        <v>0</v>
      </c>
      <c r="AL361" s="230">
        <f t="shared" si="105"/>
        <v>1070145.2</v>
      </c>
      <c r="AM361" s="230">
        <f t="shared" si="105"/>
        <v>0</v>
      </c>
      <c r="AN361" s="230">
        <f t="shared" si="105"/>
        <v>0</v>
      </c>
      <c r="AO361" s="230">
        <f t="shared" si="105"/>
        <v>0</v>
      </c>
      <c r="AP361" s="1162">
        <f t="shared" si="105"/>
        <v>8411685.1999999993</v>
      </c>
    </row>
    <row r="362" spans="1:42">
      <c r="A362" s="102"/>
      <c r="B362" s="195" t="s">
        <v>126</v>
      </c>
      <c r="C362" s="102"/>
      <c r="D362" s="102"/>
      <c r="E362" s="211"/>
      <c r="F362" s="365"/>
      <c r="G362" s="211"/>
      <c r="H362" s="211"/>
      <c r="I362" s="211"/>
      <c r="J362" s="211"/>
      <c r="K362" s="1739"/>
      <c r="L362" s="102"/>
      <c r="M362" s="102"/>
      <c r="N362" s="211"/>
      <c r="O362" s="365"/>
      <c r="P362" s="211"/>
      <c r="Q362" s="211"/>
      <c r="R362" s="211"/>
      <c r="S362" s="211"/>
      <c r="T362" s="1739"/>
      <c r="U362" s="230"/>
      <c r="V362" s="230"/>
      <c r="W362" s="230"/>
      <c r="X362" s="1805"/>
      <c r="Y362" s="102"/>
      <c r="Z362" s="102"/>
      <c r="AA362" s="211"/>
      <c r="AB362" s="365"/>
      <c r="AC362" s="211"/>
      <c r="AD362" s="211"/>
      <c r="AE362" s="211"/>
      <c r="AF362" s="211"/>
      <c r="AG362" s="1739"/>
      <c r="AH362" s="102"/>
      <c r="AI362" s="102"/>
      <c r="AJ362" s="211"/>
      <c r="AK362" s="365"/>
      <c r="AL362" s="211"/>
      <c r="AM362" s="211"/>
      <c r="AN362" s="211"/>
      <c r="AO362" s="211"/>
      <c r="AP362" s="1739"/>
    </row>
    <row r="363" spans="1:42" ht="18.95" customHeight="1">
      <c r="A363" s="102">
        <v>1</v>
      </c>
      <c r="B363" s="102" t="s">
        <v>992</v>
      </c>
      <c r="C363" s="102">
        <v>1</v>
      </c>
      <c r="D363" s="102">
        <v>7</v>
      </c>
      <c r="E363" s="211">
        <v>727540</v>
      </c>
      <c r="F363" s="365"/>
      <c r="G363" s="211">
        <v>101855.6</v>
      </c>
      <c r="H363" s="211"/>
      <c r="I363" s="211"/>
      <c r="J363" s="211"/>
      <c r="K363" s="1161">
        <f>E363+G363+H363+I363+J363</f>
        <v>829395.6</v>
      </c>
      <c r="L363" s="102">
        <v>1</v>
      </c>
      <c r="M363" s="102">
        <v>6</v>
      </c>
      <c r="N363" s="211">
        <v>727540</v>
      </c>
      <c r="O363" s="365"/>
      <c r="P363" s="211">
        <v>87304.8</v>
      </c>
      <c r="Q363" s="211"/>
      <c r="R363" s="211"/>
      <c r="S363" s="211"/>
      <c r="T363" s="1161">
        <f>+N363+P363+Q363+R363+S363</f>
        <v>814844.8</v>
      </c>
      <c r="U363" s="230">
        <f t="shared" ref="U363:U373" si="106">C363-L363</f>
        <v>0</v>
      </c>
      <c r="V363" s="230">
        <f t="shared" ref="V363:V373" si="107">+E363-N363</f>
        <v>0</v>
      </c>
      <c r="W363" s="230">
        <f>+G363+H363+I363+J363-P363-Q363-R363-S363</f>
        <v>14550.800000000003</v>
      </c>
      <c r="X363" s="74">
        <f>K363-T363</f>
        <v>14550.79999999993</v>
      </c>
      <c r="Y363" s="102">
        <v>1</v>
      </c>
      <c r="Z363" s="102">
        <v>8</v>
      </c>
      <c r="AA363" s="211">
        <v>727540</v>
      </c>
      <c r="AB363" s="365"/>
      <c r="AC363" s="211">
        <v>116406.40000000001</v>
      </c>
      <c r="AD363" s="211"/>
      <c r="AE363" s="211"/>
      <c r="AF363" s="211"/>
      <c r="AG363" s="1161">
        <f>AA363+AC363+AD363+AE363+AF363</f>
        <v>843946.4</v>
      </c>
      <c r="AH363" s="102">
        <v>1</v>
      </c>
      <c r="AI363" s="102">
        <v>9</v>
      </c>
      <c r="AJ363" s="211">
        <v>727540</v>
      </c>
      <c r="AK363" s="365"/>
      <c r="AL363" s="211">
        <v>130957.2</v>
      </c>
      <c r="AM363" s="211"/>
      <c r="AN363" s="211"/>
      <c r="AO363" s="211"/>
      <c r="AP363" s="1161">
        <f>AJ363+AL363+AM363+AN363+AO363</f>
        <v>858497.2</v>
      </c>
    </row>
    <row r="364" spans="1:42" ht="18.95" customHeight="1">
      <c r="A364" s="102">
        <v>2</v>
      </c>
      <c r="B364" s="102" t="s">
        <v>989</v>
      </c>
      <c r="C364" s="102">
        <v>1</v>
      </c>
      <c r="D364" s="102">
        <v>8</v>
      </c>
      <c r="E364" s="211">
        <v>661400</v>
      </c>
      <c r="F364" s="365"/>
      <c r="G364" s="211">
        <v>105824</v>
      </c>
      <c r="H364" s="211"/>
      <c r="I364" s="211"/>
      <c r="J364" s="211"/>
      <c r="K364" s="1161">
        <f t="shared" ref="K364:K373" si="108">E364+G364+H364+I364+J364</f>
        <v>767224</v>
      </c>
      <c r="L364" s="102">
        <v>1</v>
      </c>
      <c r="M364" s="102">
        <v>7</v>
      </c>
      <c r="N364" s="211">
        <v>661400</v>
      </c>
      <c r="O364" s="365"/>
      <c r="P364" s="211">
        <v>92596</v>
      </c>
      <c r="Q364" s="211"/>
      <c r="R364" s="211"/>
      <c r="S364" s="211"/>
      <c r="T364" s="1161">
        <f t="shared" ref="T364:T373" si="109">+N364+P364+Q364+R364+S364</f>
        <v>753996</v>
      </c>
      <c r="U364" s="230">
        <f t="shared" si="106"/>
        <v>0</v>
      </c>
      <c r="V364" s="230">
        <f t="shared" si="107"/>
        <v>0</v>
      </c>
      <c r="W364" s="230">
        <f t="shared" ref="W364:W373" si="110">+G364+H364+I364+J364-P364-Q364-R364-S364</f>
        <v>13228</v>
      </c>
      <c r="X364" s="74">
        <f t="shared" ref="X364:X373" si="111">K364-T364</f>
        <v>13228</v>
      </c>
      <c r="Y364" s="102">
        <v>1</v>
      </c>
      <c r="Z364" s="102">
        <v>9</v>
      </c>
      <c r="AA364" s="211">
        <v>661400</v>
      </c>
      <c r="AB364" s="365"/>
      <c r="AC364" s="211">
        <v>119052</v>
      </c>
      <c r="AD364" s="211"/>
      <c r="AE364" s="211"/>
      <c r="AF364" s="211"/>
      <c r="AG364" s="1161">
        <f t="shared" ref="AG364:AG373" si="112">AA364+AC364+AD364+AE364+AF364</f>
        <v>780452</v>
      </c>
      <c r="AH364" s="102">
        <v>1</v>
      </c>
      <c r="AI364" s="102">
        <v>10</v>
      </c>
      <c r="AJ364" s="211">
        <v>661400</v>
      </c>
      <c r="AK364" s="365"/>
      <c r="AL364" s="211">
        <v>132280</v>
      </c>
      <c r="AM364" s="211"/>
      <c r="AN364" s="211"/>
      <c r="AO364" s="211"/>
      <c r="AP364" s="1161">
        <f t="shared" ref="AP364:AP373" si="113">AJ364+AL364+AM364+AN364+AO364</f>
        <v>793680</v>
      </c>
    </row>
    <row r="365" spans="1:42" ht="18.95" customHeight="1">
      <c r="A365" s="102">
        <v>3</v>
      </c>
      <c r="B365" s="102" t="s">
        <v>988</v>
      </c>
      <c r="C365" s="102">
        <v>1</v>
      </c>
      <c r="D365" s="102">
        <v>4</v>
      </c>
      <c r="E365" s="211">
        <v>661400</v>
      </c>
      <c r="F365" s="365"/>
      <c r="G365" s="211">
        <v>52912</v>
      </c>
      <c r="H365" s="211"/>
      <c r="I365" s="211"/>
      <c r="J365" s="211"/>
      <c r="K365" s="1161">
        <f t="shared" si="108"/>
        <v>714312</v>
      </c>
      <c r="L365" s="102">
        <v>1</v>
      </c>
      <c r="M365" s="102">
        <v>3</v>
      </c>
      <c r="N365" s="211">
        <v>661400</v>
      </c>
      <c r="O365" s="365"/>
      <c r="P365" s="211">
        <v>39684</v>
      </c>
      <c r="Q365" s="211"/>
      <c r="R365" s="211"/>
      <c r="S365" s="211"/>
      <c r="T365" s="1161">
        <f t="shared" si="109"/>
        <v>701084</v>
      </c>
      <c r="U365" s="230">
        <f t="shared" si="106"/>
        <v>0</v>
      </c>
      <c r="V365" s="230">
        <f t="shared" si="107"/>
        <v>0</v>
      </c>
      <c r="W365" s="230">
        <f t="shared" si="110"/>
        <v>13228</v>
      </c>
      <c r="X365" s="74">
        <f t="shared" si="111"/>
        <v>13228</v>
      </c>
      <c r="Y365" s="102">
        <v>1</v>
      </c>
      <c r="Z365" s="102">
        <v>5</v>
      </c>
      <c r="AA365" s="211">
        <v>661400</v>
      </c>
      <c r="AB365" s="365"/>
      <c r="AC365" s="211">
        <v>66140</v>
      </c>
      <c r="AD365" s="211"/>
      <c r="AE365" s="211"/>
      <c r="AF365" s="211"/>
      <c r="AG365" s="1161">
        <f t="shared" si="112"/>
        <v>727540</v>
      </c>
      <c r="AH365" s="102">
        <v>1</v>
      </c>
      <c r="AI365" s="102">
        <v>6</v>
      </c>
      <c r="AJ365" s="211">
        <v>661400</v>
      </c>
      <c r="AK365" s="365"/>
      <c r="AL365" s="211">
        <v>79368</v>
      </c>
      <c r="AM365" s="211"/>
      <c r="AN365" s="211"/>
      <c r="AO365" s="211"/>
      <c r="AP365" s="1161">
        <f t="shared" si="113"/>
        <v>740768</v>
      </c>
    </row>
    <row r="366" spans="1:42" ht="18.95" customHeight="1">
      <c r="A366" s="102">
        <v>4</v>
      </c>
      <c r="B366" s="102" t="s">
        <v>1158</v>
      </c>
      <c r="C366" s="102">
        <v>1</v>
      </c>
      <c r="D366" s="102">
        <v>4</v>
      </c>
      <c r="E366" s="211">
        <v>661400</v>
      </c>
      <c r="F366" s="365"/>
      <c r="G366" s="211">
        <v>52912</v>
      </c>
      <c r="H366" s="211"/>
      <c r="I366" s="211"/>
      <c r="J366" s="211"/>
      <c r="K366" s="1161">
        <f t="shared" si="108"/>
        <v>714312</v>
      </c>
      <c r="L366" s="102">
        <v>1</v>
      </c>
      <c r="M366" s="102">
        <v>3</v>
      </c>
      <c r="N366" s="211">
        <v>661400</v>
      </c>
      <c r="O366" s="365"/>
      <c r="P366" s="211">
        <v>39684</v>
      </c>
      <c r="Q366" s="211"/>
      <c r="R366" s="211"/>
      <c r="S366" s="211"/>
      <c r="T366" s="1161">
        <f t="shared" si="109"/>
        <v>701084</v>
      </c>
      <c r="U366" s="230">
        <f t="shared" si="106"/>
        <v>0</v>
      </c>
      <c r="V366" s="230">
        <f t="shared" si="107"/>
        <v>0</v>
      </c>
      <c r="W366" s="230">
        <f t="shared" si="110"/>
        <v>13228</v>
      </c>
      <c r="X366" s="74">
        <f t="shared" si="111"/>
        <v>13228</v>
      </c>
      <c r="Y366" s="102">
        <v>1</v>
      </c>
      <c r="Z366" s="102">
        <v>5</v>
      </c>
      <c r="AA366" s="211">
        <v>661400</v>
      </c>
      <c r="AB366" s="365"/>
      <c r="AC366" s="211">
        <v>66140</v>
      </c>
      <c r="AD366" s="211"/>
      <c r="AE366" s="211"/>
      <c r="AF366" s="211"/>
      <c r="AG366" s="1161">
        <f t="shared" si="112"/>
        <v>727540</v>
      </c>
      <c r="AH366" s="102">
        <v>1</v>
      </c>
      <c r="AI366" s="102">
        <v>6</v>
      </c>
      <c r="AJ366" s="211">
        <v>661400</v>
      </c>
      <c r="AK366" s="365"/>
      <c r="AL366" s="211">
        <v>79368</v>
      </c>
      <c r="AM366" s="211"/>
      <c r="AN366" s="211"/>
      <c r="AO366" s="211"/>
      <c r="AP366" s="1161">
        <f t="shared" si="113"/>
        <v>740768</v>
      </c>
    </row>
    <row r="367" spans="1:42" ht="18.95" customHeight="1">
      <c r="A367" s="102">
        <v>5</v>
      </c>
      <c r="B367" s="102" t="s">
        <v>991</v>
      </c>
      <c r="C367" s="102">
        <v>1</v>
      </c>
      <c r="D367" s="102">
        <v>11</v>
      </c>
      <c r="E367" s="211">
        <v>661400</v>
      </c>
      <c r="F367" s="365"/>
      <c r="G367" s="211">
        <v>145508</v>
      </c>
      <c r="H367" s="211"/>
      <c r="I367" s="211"/>
      <c r="J367" s="211"/>
      <c r="K367" s="1161">
        <f t="shared" si="108"/>
        <v>806908</v>
      </c>
      <c r="L367" s="102">
        <v>1</v>
      </c>
      <c r="M367" s="102">
        <v>10</v>
      </c>
      <c r="N367" s="211">
        <v>661400</v>
      </c>
      <c r="O367" s="365"/>
      <c r="P367" s="211">
        <v>132280</v>
      </c>
      <c r="Q367" s="211"/>
      <c r="R367" s="211"/>
      <c r="S367" s="211"/>
      <c r="T367" s="1161">
        <f t="shared" si="109"/>
        <v>793680</v>
      </c>
      <c r="U367" s="230">
        <f t="shared" si="106"/>
        <v>0</v>
      </c>
      <c r="V367" s="230">
        <f t="shared" si="107"/>
        <v>0</v>
      </c>
      <c r="W367" s="230">
        <f t="shared" si="110"/>
        <v>13228</v>
      </c>
      <c r="X367" s="74">
        <f t="shared" si="111"/>
        <v>13228</v>
      </c>
      <c r="Y367" s="102">
        <v>1</v>
      </c>
      <c r="Z367" s="102">
        <v>12</v>
      </c>
      <c r="AA367" s="211">
        <v>661400</v>
      </c>
      <c r="AB367" s="365"/>
      <c r="AC367" s="211">
        <v>158736</v>
      </c>
      <c r="AD367" s="211"/>
      <c r="AE367" s="211"/>
      <c r="AF367" s="211"/>
      <c r="AG367" s="1161">
        <f t="shared" si="112"/>
        <v>820136</v>
      </c>
      <c r="AH367" s="102">
        <v>1</v>
      </c>
      <c r="AI367" s="102">
        <v>13</v>
      </c>
      <c r="AJ367" s="211">
        <v>661400</v>
      </c>
      <c r="AK367" s="365"/>
      <c r="AL367" s="211">
        <v>171964</v>
      </c>
      <c r="AM367" s="211"/>
      <c r="AN367" s="211"/>
      <c r="AO367" s="211"/>
      <c r="AP367" s="1161">
        <f t="shared" si="113"/>
        <v>833364</v>
      </c>
    </row>
    <row r="368" spans="1:42" ht="18.95" customHeight="1">
      <c r="A368" s="102">
        <v>6</v>
      </c>
      <c r="B368" s="102" t="s">
        <v>7453</v>
      </c>
      <c r="C368" s="102">
        <v>1</v>
      </c>
      <c r="D368" s="102">
        <v>2</v>
      </c>
      <c r="E368" s="211">
        <v>661400</v>
      </c>
      <c r="F368" s="365"/>
      <c r="G368" s="211">
        <v>26456</v>
      </c>
      <c r="H368" s="211"/>
      <c r="I368" s="211"/>
      <c r="J368" s="211"/>
      <c r="K368" s="1161">
        <f t="shared" si="108"/>
        <v>687856</v>
      </c>
      <c r="L368" s="102">
        <v>1</v>
      </c>
      <c r="M368" s="102">
        <v>1</v>
      </c>
      <c r="N368" s="211">
        <v>661400</v>
      </c>
      <c r="O368" s="365"/>
      <c r="P368" s="211">
        <v>13228</v>
      </c>
      <c r="Q368" s="211"/>
      <c r="R368" s="211"/>
      <c r="S368" s="211"/>
      <c r="T368" s="1161">
        <f t="shared" si="109"/>
        <v>674628</v>
      </c>
      <c r="U368" s="230">
        <f t="shared" si="106"/>
        <v>0</v>
      </c>
      <c r="V368" s="230">
        <f t="shared" si="107"/>
        <v>0</v>
      </c>
      <c r="W368" s="230">
        <f t="shared" si="110"/>
        <v>13228</v>
      </c>
      <c r="X368" s="74">
        <f t="shared" si="111"/>
        <v>13228</v>
      </c>
      <c r="Y368" s="102">
        <v>1</v>
      </c>
      <c r="Z368" s="102">
        <v>3</v>
      </c>
      <c r="AA368" s="211">
        <v>661400</v>
      </c>
      <c r="AB368" s="365"/>
      <c r="AC368" s="211">
        <v>39684</v>
      </c>
      <c r="AD368" s="211"/>
      <c r="AE368" s="211"/>
      <c r="AF368" s="211"/>
      <c r="AG368" s="1161">
        <f t="shared" si="112"/>
        <v>701084</v>
      </c>
      <c r="AH368" s="102">
        <v>1</v>
      </c>
      <c r="AI368" s="102">
        <v>4</v>
      </c>
      <c r="AJ368" s="211">
        <v>661400</v>
      </c>
      <c r="AK368" s="365"/>
      <c r="AL368" s="211">
        <v>52912</v>
      </c>
      <c r="AM368" s="211"/>
      <c r="AN368" s="211"/>
      <c r="AO368" s="211"/>
      <c r="AP368" s="1161">
        <f t="shared" si="113"/>
        <v>714312</v>
      </c>
    </row>
    <row r="369" spans="1:42" ht="18.95" customHeight="1">
      <c r="A369" s="102">
        <v>7</v>
      </c>
      <c r="B369" s="102" t="s">
        <v>7454</v>
      </c>
      <c r="C369" s="102">
        <v>1</v>
      </c>
      <c r="D369" s="102">
        <v>2</v>
      </c>
      <c r="E369" s="211">
        <v>661400</v>
      </c>
      <c r="F369" s="365"/>
      <c r="G369" s="211">
        <v>26456</v>
      </c>
      <c r="H369" s="211"/>
      <c r="I369" s="211"/>
      <c r="J369" s="211"/>
      <c r="K369" s="1161">
        <f t="shared" si="108"/>
        <v>687856</v>
      </c>
      <c r="L369" s="102">
        <v>1</v>
      </c>
      <c r="M369" s="102">
        <v>1</v>
      </c>
      <c r="N369" s="211">
        <v>661400</v>
      </c>
      <c r="O369" s="365"/>
      <c r="P369" s="211">
        <v>13228</v>
      </c>
      <c r="Q369" s="211"/>
      <c r="R369" s="211"/>
      <c r="S369" s="211"/>
      <c r="T369" s="1161">
        <f t="shared" si="109"/>
        <v>674628</v>
      </c>
      <c r="U369" s="230">
        <f t="shared" si="106"/>
        <v>0</v>
      </c>
      <c r="V369" s="230">
        <f t="shared" si="107"/>
        <v>0</v>
      </c>
      <c r="W369" s="230">
        <f t="shared" si="110"/>
        <v>13228</v>
      </c>
      <c r="X369" s="74">
        <f t="shared" si="111"/>
        <v>13228</v>
      </c>
      <c r="Y369" s="102">
        <v>1</v>
      </c>
      <c r="Z369" s="102">
        <v>3</v>
      </c>
      <c r="AA369" s="211">
        <v>661400</v>
      </c>
      <c r="AB369" s="365"/>
      <c r="AC369" s="211">
        <v>39684</v>
      </c>
      <c r="AD369" s="211"/>
      <c r="AE369" s="211"/>
      <c r="AF369" s="211"/>
      <c r="AG369" s="1161">
        <f t="shared" si="112"/>
        <v>701084</v>
      </c>
      <c r="AH369" s="102">
        <v>1</v>
      </c>
      <c r="AI369" s="102">
        <v>4</v>
      </c>
      <c r="AJ369" s="211">
        <v>661400</v>
      </c>
      <c r="AK369" s="365"/>
      <c r="AL369" s="211">
        <v>52912</v>
      </c>
      <c r="AM369" s="211"/>
      <c r="AN369" s="211"/>
      <c r="AO369" s="211"/>
      <c r="AP369" s="1161">
        <f t="shared" si="113"/>
        <v>714312</v>
      </c>
    </row>
    <row r="370" spans="1:42">
      <c r="A370" s="102">
        <v>8</v>
      </c>
      <c r="B370" s="106" t="s">
        <v>993</v>
      </c>
      <c r="C370" s="102">
        <v>1</v>
      </c>
      <c r="D370" s="106">
        <v>6</v>
      </c>
      <c r="E370" s="106">
        <v>661400</v>
      </c>
      <c r="F370" s="355"/>
      <c r="G370" s="106">
        <v>79368</v>
      </c>
      <c r="H370" s="106"/>
      <c r="I370" s="106"/>
      <c r="J370" s="106"/>
      <c r="K370" s="1161">
        <f t="shared" si="108"/>
        <v>740768</v>
      </c>
      <c r="L370" s="102">
        <v>1</v>
      </c>
      <c r="M370" s="106">
        <v>5</v>
      </c>
      <c r="N370" s="106">
        <v>661400</v>
      </c>
      <c r="O370" s="355"/>
      <c r="P370" s="106">
        <v>66140</v>
      </c>
      <c r="Q370" s="106"/>
      <c r="R370" s="106"/>
      <c r="S370" s="106"/>
      <c r="T370" s="1161">
        <f t="shared" si="109"/>
        <v>727540</v>
      </c>
      <c r="U370" s="230">
        <f t="shared" si="106"/>
        <v>0</v>
      </c>
      <c r="V370" s="230">
        <f t="shared" si="107"/>
        <v>0</v>
      </c>
      <c r="W370" s="230">
        <f t="shared" si="110"/>
        <v>13228</v>
      </c>
      <c r="X370" s="74">
        <f t="shared" si="111"/>
        <v>13228</v>
      </c>
      <c r="Y370" s="102">
        <v>1</v>
      </c>
      <c r="Z370" s="106">
        <v>7</v>
      </c>
      <c r="AA370" s="106">
        <v>661400</v>
      </c>
      <c r="AB370" s="355"/>
      <c r="AC370" s="106">
        <v>92596.000000000015</v>
      </c>
      <c r="AD370" s="106"/>
      <c r="AE370" s="106"/>
      <c r="AF370" s="106"/>
      <c r="AG370" s="1161">
        <f t="shared" si="112"/>
        <v>753996</v>
      </c>
      <c r="AH370" s="102">
        <v>1</v>
      </c>
      <c r="AI370" s="106">
        <v>8</v>
      </c>
      <c r="AJ370" s="106">
        <v>661400</v>
      </c>
      <c r="AK370" s="355"/>
      <c r="AL370" s="106">
        <v>105824</v>
      </c>
      <c r="AM370" s="106"/>
      <c r="AN370" s="106"/>
      <c r="AO370" s="106"/>
      <c r="AP370" s="1161">
        <f t="shared" si="113"/>
        <v>767224</v>
      </c>
    </row>
    <row r="371" spans="1:42">
      <c r="A371" s="102">
        <v>9</v>
      </c>
      <c r="B371" s="106" t="s">
        <v>994</v>
      </c>
      <c r="C371" s="102">
        <v>1</v>
      </c>
      <c r="D371" s="106">
        <v>7</v>
      </c>
      <c r="E371" s="106">
        <v>661400</v>
      </c>
      <c r="F371" s="355"/>
      <c r="G371" s="106">
        <v>92596.000000000015</v>
      </c>
      <c r="H371" s="106"/>
      <c r="I371" s="106"/>
      <c r="J371" s="106"/>
      <c r="K371" s="1161">
        <f t="shared" si="108"/>
        <v>753996</v>
      </c>
      <c r="L371" s="102">
        <v>1</v>
      </c>
      <c r="M371" s="106">
        <v>6</v>
      </c>
      <c r="N371" s="106">
        <v>661400</v>
      </c>
      <c r="O371" s="355"/>
      <c r="P371" s="106">
        <v>79368</v>
      </c>
      <c r="Q371" s="106"/>
      <c r="R371" s="106"/>
      <c r="S371" s="106"/>
      <c r="T371" s="1161">
        <f t="shared" si="109"/>
        <v>740768</v>
      </c>
      <c r="U371" s="230">
        <f t="shared" si="106"/>
        <v>0</v>
      </c>
      <c r="V371" s="230">
        <f t="shared" si="107"/>
        <v>0</v>
      </c>
      <c r="W371" s="230">
        <f t="shared" si="110"/>
        <v>13228.000000000015</v>
      </c>
      <c r="X371" s="74">
        <f t="shared" si="111"/>
        <v>13228</v>
      </c>
      <c r="Y371" s="102">
        <v>1</v>
      </c>
      <c r="Z371" s="106">
        <v>8</v>
      </c>
      <c r="AA371" s="106">
        <v>661400</v>
      </c>
      <c r="AB371" s="355"/>
      <c r="AC371" s="106">
        <v>105824</v>
      </c>
      <c r="AD371" s="106"/>
      <c r="AE371" s="106"/>
      <c r="AF371" s="106"/>
      <c r="AG371" s="1161">
        <f t="shared" si="112"/>
        <v>767224</v>
      </c>
      <c r="AH371" s="102">
        <v>1</v>
      </c>
      <c r="AI371" s="106">
        <v>9</v>
      </c>
      <c r="AJ371" s="106">
        <v>661400</v>
      </c>
      <c r="AK371" s="355"/>
      <c r="AL371" s="106">
        <v>119052</v>
      </c>
      <c r="AM371" s="106"/>
      <c r="AN371" s="106"/>
      <c r="AO371" s="106"/>
      <c r="AP371" s="1161">
        <f t="shared" si="113"/>
        <v>780452</v>
      </c>
    </row>
    <row r="372" spans="1:42">
      <c r="A372" s="102">
        <v>10</v>
      </c>
      <c r="B372" s="106" t="s">
        <v>995</v>
      </c>
      <c r="C372" s="102">
        <v>1</v>
      </c>
      <c r="D372" s="106">
        <v>6</v>
      </c>
      <c r="E372" s="106">
        <v>661400</v>
      </c>
      <c r="F372" s="355"/>
      <c r="G372" s="106">
        <v>79368</v>
      </c>
      <c r="H372" s="106"/>
      <c r="I372" s="106"/>
      <c r="J372" s="106"/>
      <c r="K372" s="1161">
        <f t="shared" si="108"/>
        <v>740768</v>
      </c>
      <c r="L372" s="102">
        <v>1</v>
      </c>
      <c r="M372" s="106">
        <v>5</v>
      </c>
      <c r="N372" s="106">
        <v>661400</v>
      </c>
      <c r="O372" s="355"/>
      <c r="P372" s="106">
        <v>66140</v>
      </c>
      <c r="Q372" s="106"/>
      <c r="R372" s="106"/>
      <c r="S372" s="106"/>
      <c r="T372" s="1161">
        <f t="shared" si="109"/>
        <v>727540</v>
      </c>
      <c r="U372" s="230">
        <f t="shared" si="106"/>
        <v>0</v>
      </c>
      <c r="V372" s="230">
        <f t="shared" si="107"/>
        <v>0</v>
      </c>
      <c r="W372" s="230">
        <f t="shared" si="110"/>
        <v>13228</v>
      </c>
      <c r="X372" s="74">
        <f t="shared" si="111"/>
        <v>13228</v>
      </c>
      <c r="Y372" s="102">
        <v>1</v>
      </c>
      <c r="Z372" s="106">
        <v>7</v>
      </c>
      <c r="AA372" s="106">
        <v>661400</v>
      </c>
      <c r="AB372" s="355"/>
      <c r="AC372" s="106">
        <v>92596.000000000015</v>
      </c>
      <c r="AD372" s="106"/>
      <c r="AE372" s="106"/>
      <c r="AF372" s="106"/>
      <c r="AG372" s="1161">
        <f t="shared" si="112"/>
        <v>753996</v>
      </c>
      <c r="AH372" s="102">
        <v>1</v>
      </c>
      <c r="AI372" s="106">
        <v>8</v>
      </c>
      <c r="AJ372" s="106">
        <v>661400</v>
      </c>
      <c r="AK372" s="355"/>
      <c r="AL372" s="106">
        <v>105824</v>
      </c>
      <c r="AM372" s="106"/>
      <c r="AN372" s="106"/>
      <c r="AO372" s="106"/>
      <c r="AP372" s="1161">
        <f t="shared" si="113"/>
        <v>767224</v>
      </c>
    </row>
    <row r="373" spans="1:42">
      <c r="A373" s="102">
        <v>11</v>
      </c>
      <c r="B373" s="106" t="s">
        <v>6508</v>
      </c>
      <c r="C373" s="102">
        <v>1</v>
      </c>
      <c r="D373" s="106">
        <v>1</v>
      </c>
      <c r="E373" s="106">
        <v>661400</v>
      </c>
      <c r="F373" s="355"/>
      <c r="G373" s="106">
        <v>13228</v>
      </c>
      <c r="H373" s="106"/>
      <c r="I373" s="106"/>
      <c r="J373" s="106"/>
      <c r="K373" s="1161">
        <f t="shared" si="108"/>
        <v>674628</v>
      </c>
      <c r="L373" s="102">
        <v>1</v>
      </c>
      <c r="M373" s="106">
        <v>0</v>
      </c>
      <c r="N373" s="106">
        <v>661400</v>
      </c>
      <c r="O373" s="355"/>
      <c r="P373" s="106"/>
      <c r="Q373" s="106"/>
      <c r="R373" s="106"/>
      <c r="S373" s="106"/>
      <c r="T373" s="1161">
        <f t="shared" si="109"/>
        <v>661400</v>
      </c>
      <c r="U373" s="230">
        <f t="shared" si="106"/>
        <v>0</v>
      </c>
      <c r="V373" s="230">
        <f t="shared" si="107"/>
        <v>0</v>
      </c>
      <c r="W373" s="230">
        <f t="shared" si="110"/>
        <v>13228</v>
      </c>
      <c r="X373" s="74">
        <f t="shared" si="111"/>
        <v>13228</v>
      </c>
      <c r="Y373" s="102">
        <v>1</v>
      </c>
      <c r="Z373" s="106">
        <v>2</v>
      </c>
      <c r="AA373" s="106">
        <v>661400</v>
      </c>
      <c r="AB373" s="355"/>
      <c r="AC373" s="106">
        <v>26456</v>
      </c>
      <c r="AD373" s="106"/>
      <c r="AE373" s="106"/>
      <c r="AF373" s="106"/>
      <c r="AG373" s="1161">
        <f t="shared" si="112"/>
        <v>687856</v>
      </c>
      <c r="AH373" s="102">
        <v>1</v>
      </c>
      <c r="AI373" s="106">
        <v>3</v>
      </c>
      <c r="AJ373" s="106">
        <v>661400</v>
      </c>
      <c r="AK373" s="355"/>
      <c r="AL373" s="106">
        <v>39684</v>
      </c>
      <c r="AM373" s="106"/>
      <c r="AN373" s="106"/>
      <c r="AO373" s="106"/>
      <c r="AP373" s="1161">
        <f t="shared" si="113"/>
        <v>701084</v>
      </c>
    </row>
    <row r="376" spans="1:42" ht="16.5">
      <c r="A376" s="30"/>
      <c r="B376" s="220" t="s">
        <v>224</v>
      </c>
      <c r="C376" s="31"/>
      <c r="D376" s="31"/>
      <c r="E376" s="31"/>
      <c r="G376" s="31"/>
      <c r="H376" s="31"/>
      <c r="I376" s="31"/>
      <c r="J376" s="31"/>
      <c r="K376" s="1816"/>
      <c r="L376" s="22"/>
      <c r="M376" s="180"/>
      <c r="N376" s="22"/>
      <c r="O376" s="390"/>
      <c r="P376" s="180"/>
      <c r="Q376" s="22"/>
      <c r="R376" s="22"/>
      <c r="S376" s="302"/>
      <c r="T376" s="1804" t="s">
        <v>7421</v>
      </c>
      <c r="U376" s="180"/>
      <c r="V376" s="180"/>
      <c r="W376" s="180"/>
      <c r="X376" s="22"/>
      <c r="Y376" s="31"/>
      <c r="Z376" s="31"/>
      <c r="AA376" s="31"/>
      <c r="AC376" s="31"/>
      <c r="AD376" s="31"/>
      <c r="AE376" s="31"/>
      <c r="AF376" s="31"/>
      <c r="AG376" s="1816"/>
      <c r="AH376" s="31"/>
      <c r="AI376" s="31"/>
      <c r="AJ376" s="31"/>
      <c r="AL376" s="31"/>
      <c r="AM376" s="31"/>
      <c r="AN376" s="31"/>
      <c r="AO376" s="31"/>
      <c r="AP376" s="1816"/>
    </row>
    <row r="377" spans="1:42" ht="16.5" customHeight="1" thickBot="1">
      <c r="A377" s="30"/>
      <c r="B377" s="1803"/>
      <c r="C377" s="177"/>
      <c r="D377" s="177"/>
      <c r="E377" s="177"/>
      <c r="F377" s="351"/>
      <c r="G377" s="177"/>
      <c r="H377" s="1803"/>
      <c r="I377" s="177"/>
      <c r="J377" s="9"/>
      <c r="K377" s="443"/>
      <c r="L377" s="9"/>
      <c r="M377" s="9"/>
      <c r="N377" s="178"/>
      <c r="O377" s="378"/>
      <c r="P377" s="221"/>
      <c r="Q377" s="222"/>
      <c r="R377" s="222"/>
      <c r="S377" s="1875" t="s">
        <v>28</v>
      </c>
      <c r="T377" s="1875"/>
      <c r="U377" s="1875"/>
      <c r="V377" s="133"/>
      <c r="W377" s="133"/>
      <c r="X377" s="148"/>
      <c r="Y377" s="9"/>
      <c r="Z377" s="9"/>
      <c r="AA377" s="9"/>
      <c r="AB377" s="388"/>
      <c r="AC377" s="9"/>
      <c r="AD377" s="1807"/>
      <c r="AE377" s="1807"/>
      <c r="AF377" s="9"/>
      <c r="AG377" s="443"/>
      <c r="AH377" s="9"/>
      <c r="AI377" s="9"/>
      <c r="AJ377" s="9"/>
      <c r="AK377" s="388"/>
      <c r="AL377" s="9"/>
      <c r="AM377" s="1807"/>
      <c r="AN377" s="1807"/>
      <c r="AO377" s="9"/>
      <c r="AP377" s="443"/>
    </row>
    <row r="378" spans="1:42" s="181" customFormat="1" ht="44.25" customHeight="1">
      <c r="A378" s="30"/>
      <c r="B378" s="1828" t="s">
        <v>7455</v>
      </c>
      <c r="C378" s="1827"/>
      <c r="D378" s="1827"/>
      <c r="E378" s="1827"/>
      <c r="F378" s="352"/>
      <c r="G378" s="31"/>
      <c r="H378" s="179"/>
      <c r="I378" s="31"/>
      <c r="J378" s="31"/>
      <c r="K378" s="429"/>
      <c r="L378" s="31"/>
      <c r="M378" s="134"/>
      <c r="N378" s="180"/>
      <c r="O378" s="361"/>
      <c r="P378" s="34"/>
      <c r="Q378" s="180"/>
      <c r="R378" s="180"/>
      <c r="S378" s="31"/>
      <c r="T378" s="433" t="s">
        <v>222</v>
      </c>
      <c r="U378" s="34"/>
      <c r="V378" s="34"/>
      <c r="W378" s="34"/>
      <c r="X378" s="180"/>
      <c r="Y378" s="134"/>
      <c r="Z378" s="134"/>
      <c r="AA378" s="134"/>
      <c r="AB378" s="352"/>
      <c r="AC378" s="31"/>
      <c r="AD378" s="179"/>
      <c r="AE378" s="179"/>
      <c r="AF378" s="31"/>
      <c r="AG378" s="429"/>
      <c r="AH378" s="134"/>
      <c r="AI378" s="134"/>
      <c r="AJ378" s="134"/>
      <c r="AK378" s="352"/>
      <c r="AL378" s="31"/>
      <c r="AM378" s="179"/>
      <c r="AN378" s="179"/>
      <c r="AO378" s="31"/>
      <c r="AP378" s="429"/>
    </row>
    <row r="379" spans="1:42" ht="17.25" customHeight="1">
      <c r="A379" s="244"/>
      <c r="B379" s="245"/>
      <c r="C379" s="1817" t="s">
        <v>1093</v>
      </c>
      <c r="D379" s="1817"/>
      <c r="E379" s="1817"/>
      <c r="F379" s="1818"/>
      <c r="G379" s="246"/>
      <c r="H379" s="247"/>
      <c r="I379" s="1819"/>
      <c r="J379" s="1819"/>
      <c r="K379" s="1820"/>
      <c r="L379" s="1821" t="s">
        <v>461</v>
      </c>
      <c r="M379" s="1817"/>
      <c r="N379" s="1817"/>
      <c r="O379" s="1818"/>
      <c r="P379" s="1822"/>
      <c r="Q379" s="1819"/>
      <c r="R379" s="1819"/>
      <c r="S379" s="248"/>
      <c r="T379" s="1820"/>
      <c r="U379" s="2143" t="s">
        <v>256</v>
      </c>
      <c r="V379" s="2144"/>
      <c r="W379" s="2144"/>
      <c r="X379" s="2145"/>
      <c r="Y379" s="1817" t="s">
        <v>2472</v>
      </c>
      <c r="Z379" s="1817"/>
      <c r="AA379" s="1817"/>
      <c r="AB379" s="1818"/>
      <c r="AC379" s="246"/>
      <c r="AD379" s="247"/>
      <c r="AE379" s="247"/>
      <c r="AF379" s="1819"/>
      <c r="AG379" s="1820"/>
      <c r="AH379" s="1817" t="s">
        <v>2784</v>
      </c>
      <c r="AI379" s="1817"/>
      <c r="AJ379" s="1817"/>
      <c r="AK379" s="1818"/>
      <c r="AL379" s="246"/>
      <c r="AM379" s="247"/>
      <c r="AN379" s="247"/>
      <c r="AO379" s="1819"/>
      <c r="AP379" s="1820"/>
    </row>
    <row r="380" spans="1:42" s="181" customFormat="1" ht="16.5" customHeight="1">
      <c r="A380" s="249"/>
      <c r="B380" s="250"/>
      <c r="C380" s="244"/>
      <c r="D380" s="244"/>
      <c r="E380" s="244"/>
      <c r="F380" s="1823"/>
      <c r="G380" s="253" t="s">
        <v>254</v>
      </c>
      <c r="H380" s="253"/>
      <c r="I380" s="253"/>
      <c r="J380" s="22"/>
      <c r="K380" s="1824"/>
      <c r="L380" s="244"/>
      <c r="M380" s="244"/>
      <c r="N380" s="244"/>
      <c r="O380" s="361"/>
      <c r="P380" s="253" t="s">
        <v>254</v>
      </c>
      <c r="Q380" s="253"/>
      <c r="R380" s="253"/>
      <c r="S380" s="22"/>
      <c r="T380" s="1824"/>
      <c r="U380" s="244"/>
      <c r="V380" s="2159" t="s">
        <v>251</v>
      </c>
      <c r="W380" s="2159" t="s">
        <v>254</v>
      </c>
      <c r="X380" s="244"/>
      <c r="Y380" s="244"/>
      <c r="Z380" s="244"/>
      <c r="AA380" s="244"/>
      <c r="AB380" s="389" t="s">
        <v>254</v>
      </c>
      <c r="AC380" s="251"/>
      <c r="AD380" s="252"/>
      <c r="AE380" s="252"/>
      <c r="AF380" s="248"/>
      <c r="AG380" s="1824"/>
      <c r="AH380" s="244"/>
      <c r="AI380" s="244"/>
      <c r="AJ380" s="244"/>
      <c r="AK380" s="389" t="s">
        <v>254</v>
      </c>
      <c r="AL380" s="251"/>
      <c r="AM380" s="252"/>
      <c r="AN380" s="252"/>
      <c r="AO380" s="248"/>
      <c r="AP380" s="1824"/>
    </row>
    <row r="381" spans="1:42" s="181" customFormat="1" ht="89.25">
      <c r="A381" s="227" t="s">
        <v>114</v>
      </c>
      <c r="B381" s="1809" t="s">
        <v>225</v>
      </c>
      <c r="C381" s="1809" t="s">
        <v>217</v>
      </c>
      <c r="D381" s="1809" t="s">
        <v>250</v>
      </c>
      <c r="E381" s="1810" t="s">
        <v>251</v>
      </c>
      <c r="F381" s="562" t="s">
        <v>331</v>
      </c>
      <c r="G381" s="267" t="s">
        <v>308</v>
      </c>
      <c r="H381" s="267" t="s">
        <v>252</v>
      </c>
      <c r="I381" s="267" t="s">
        <v>309</v>
      </c>
      <c r="J381" s="267" t="s">
        <v>7422</v>
      </c>
      <c r="K381" s="1825" t="s">
        <v>253</v>
      </c>
      <c r="L381" s="1809" t="s">
        <v>217</v>
      </c>
      <c r="M381" s="1809" t="s">
        <v>250</v>
      </c>
      <c r="N381" s="1810" t="s">
        <v>251</v>
      </c>
      <c r="O381" s="562" t="s">
        <v>331</v>
      </c>
      <c r="P381" s="267" t="s">
        <v>308</v>
      </c>
      <c r="Q381" s="267" t="s">
        <v>252</v>
      </c>
      <c r="R381" s="267" t="s">
        <v>7423</v>
      </c>
      <c r="S381" s="267" t="s">
        <v>7422</v>
      </c>
      <c r="T381" s="1825" t="s">
        <v>253</v>
      </c>
      <c r="U381" s="1809" t="s">
        <v>217</v>
      </c>
      <c r="V381" s="2160"/>
      <c r="W381" s="2160"/>
      <c r="X381" s="1809" t="s">
        <v>255</v>
      </c>
      <c r="Y381" s="1809" t="s">
        <v>217</v>
      </c>
      <c r="Z381" s="1809" t="s">
        <v>250</v>
      </c>
      <c r="AA381" s="1810" t="s">
        <v>251</v>
      </c>
      <c r="AB381" s="561" t="s">
        <v>331</v>
      </c>
      <c r="AC381" s="267" t="s">
        <v>308</v>
      </c>
      <c r="AD381" s="267" t="s">
        <v>252</v>
      </c>
      <c r="AE381" s="267" t="s">
        <v>7423</v>
      </c>
      <c r="AF381" s="267" t="s">
        <v>7422</v>
      </c>
      <c r="AG381" s="1825" t="s">
        <v>253</v>
      </c>
      <c r="AH381" s="1809" t="s">
        <v>217</v>
      </c>
      <c r="AI381" s="1809" t="s">
        <v>250</v>
      </c>
      <c r="AJ381" s="1810" t="s">
        <v>251</v>
      </c>
      <c r="AK381" s="561" t="s">
        <v>331</v>
      </c>
      <c r="AL381" s="267" t="s">
        <v>308</v>
      </c>
      <c r="AM381" s="267" t="s">
        <v>252</v>
      </c>
      <c r="AN381" s="267" t="s">
        <v>7423</v>
      </c>
      <c r="AO381" s="267" t="s">
        <v>7422</v>
      </c>
      <c r="AP381" s="1825" t="s">
        <v>253</v>
      </c>
    </row>
    <row r="382" spans="1:42" s="15" customFormat="1" ht="12.75">
      <c r="A382" s="123">
        <v>1</v>
      </c>
      <c r="B382" s="123">
        <v>2</v>
      </c>
      <c r="C382" s="227">
        <v>3</v>
      </c>
      <c r="D382" s="123">
        <v>4</v>
      </c>
      <c r="E382" s="123">
        <v>5</v>
      </c>
      <c r="F382" s="362">
        <v>6</v>
      </c>
      <c r="G382" s="123">
        <v>7</v>
      </c>
      <c r="H382" s="123">
        <v>8</v>
      </c>
      <c r="I382" s="227">
        <v>9</v>
      </c>
      <c r="J382" s="227"/>
      <c r="K382" s="1738">
        <v>10</v>
      </c>
      <c r="L382" s="123">
        <v>11</v>
      </c>
      <c r="M382" s="227">
        <v>12</v>
      </c>
      <c r="N382" s="123">
        <v>13</v>
      </c>
      <c r="O382" s="362">
        <v>14</v>
      </c>
      <c r="P382" s="227">
        <v>15</v>
      </c>
      <c r="Q382" s="123">
        <v>16</v>
      </c>
      <c r="R382" s="123"/>
      <c r="S382" s="123">
        <v>17</v>
      </c>
      <c r="T382" s="1826">
        <v>18</v>
      </c>
      <c r="U382" s="123">
        <v>19</v>
      </c>
      <c r="V382" s="123">
        <v>20</v>
      </c>
      <c r="W382" s="227">
        <v>21</v>
      </c>
      <c r="X382" s="123">
        <v>22</v>
      </c>
      <c r="Y382" s="227">
        <v>23</v>
      </c>
      <c r="Z382" s="123">
        <v>24</v>
      </c>
      <c r="AA382" s="227">
        <v>25</v>
      </c>
      <c r="AB382" s="123">
        <v>26</v>
      </c>
      <c r="AC382" s="227">
        <v>27</v>
      </c>
      <c r="AD382" s="123">
        <v>28</v>
      </c>
      <c r="AE382" s="227"/>
      <c r="AF382" s="227">
        <v>29</v>
      </c>
      <c r="AG382" s="1738">
        <v>30</v>
      </c>
      <c r="AH382" s="227">
        <v>31</v>
      </c>
      <c r="AI382" s="123">
        <v>32</v>
      </c>
      <c r="AJ382" s="227">
        <v>33</v>
      </c>
      <c r="AK382" s="123">
        <v>34</v>
      </c>
      <c r="AL382" s="227">
        <v>35</v>
      </c>
      <c r="AM382" s="123">
        <v>36</v>
      </c>
      <c r="AN382" s="227"/>
      <c r="AO382" s="227">
        <v>37</v>
      </c>
      <c r="AP382" s="1738">
        <v>38</v>
      </c>
    </row>
    <row r="383" spans="1:42">
      <c r="A383" s="102"/>
      <c r="B383" s="229" t="s">
        <v>257</v>
      </c>
      <c r="C383" s="102"/>
      <c r="D383" s="102"/>
      <c r="E383" s="211"/>
      <c r="F383" s="365"/>
      <c r="G383" s="211"/>
      <c r="H383" s="211"/>
      <c r="I383" s="211"/>
      <c r="J383" s="211"/>
      <c r="K383" s="1739"/>
      <c r="L383" s="102"/>
      <c r="M383" s="102"/>
      <c r="N383" s="211"/>
      <c r="O383" s="365"/>
      <c r="P383" s="211"/>
      <c r="Q383" s="211"/>
      <c r="R383" s="211"/>
      <c r="S383" s="211"/>
      <c r="T383" s="1739"/>
      <c r="U383" s="230"/>
      <c r="V383" s="230"/>
      <c r="W383" s="230"/>
      <c r="X383" s="1805"/>
      <c r="Y383" s="102"/>
      <c r="Z383" s="102"/>
      <c r="AA383" s="211"/>
      <c r="AB383" s="365"/>
      <c r="AC383" s="211"/>
      <c r="AD383" s="211"/>
      <c r="AE383" s="211"/>
      <c r="AF383" s="211"/>
      <c r="AG383" s="1739"/>
      <c r="AH383" s="102"/>
      <c r="AI383" s="102"/>
      <c r="AJ383" s="211"/>
      <c r="AK383" s="365"/>
      <c r="AL383" s="211"/>
      <c r="AM383" s="211"/>
      <c r="AN383" s="211"/>
      <c r="AO383" s="211"/>
      <c r="AP383" s="1739"/>
    </row>
    <row r="384" spans="1:42">
      <c r="A384" s="102"/>
      <c r="B384" s="229"/>
      <c r="C384" s="102"/>
      <c r="D384" s="102"/>
      <c r="E384" s="211"/>
      <c r="F384" s="365"/>
      <c r="G384" s="211"/>
      <c r="H384" s="211"/>
      <c r="I384" s="211"/>
      <c r="J384" s="211"/>
      <c r="K384" s="1739"/>
      <c r="L384" s="102"/>
      <c r="M384" s="102"/>
      <c r="N384" s="211"/>
      <c r="O384" s="365"/>
      <c r="P384" s="211"/>
      <c r="Q384" s="211"/>
      <c r="R384" s="211"/>
      <c r="S384" s="211"/>
      <c r="T384" s="1739"/>
      <c r="U384" s="230"/>
      <c r="V384" s="230"/>
      <c r="W384" s="230"/>
      <c r="X384" s="1805"/>
      <c r="Y384" s="102"/>
      <c r="Z384" s="102"/>
      <c r="AA384" s="211"/>
      <c r="AB384" s="365"/>
      <c r="AC384" s="211"/>
      <c r="AD384" s="211"/>
      <c r="AE384" s="211"/>
      <c r="AF384" s="211"/>
      <c r="AG384" s="1739"/>
      <c r="AH384" s="102"/>
      <c r="AI384" s="102"/>
      <c r="AJ384" s="211"/>
      <c r="AK384" s="365"/>
      <c r="AL384" s="211"/>
      <c r="AM384" s="211"/>
      <c r="AN384" s="211"/>
      <c r="AO384" s="211"/>
      <c r="AP384" s="1739"/>
    </row>
    <row r="385" spans="1:42" ht="14.25">
      <c r="A385" s="102"/>
      <c r="B385" s="231" t="s">
        <v>113</v>
      </c>
      <c r="C385" s="230">
        <f>SUM(C387:C399)</f>
        <v>13</v>
      </c>
      <c r="D385" s="230">
        <f t="shared" ref="D385:AP385" si="114">SUM(D387:D399)</f>
        <v>60</v>
      </c>
      <c r="E385" s="230">
        <f t="shared" si="114"/>
        <v>8664340</v>
      </c>
      <c r="F385" s="230">
        <f t="shared" si="114"/>
        <v>0</v>
      </c>
      <c r="G385" s="230">
        <f t="shared" si="114"/>
        <v>832146.2</v>
      </c>
      <c r="H385" s="230">
        <f t="shared" si="114"/>
        <v>0</v>
      </c>
      <c r="I385" s="230">
        <f t="shared" si="114"/>
        <v>0</v>
      </c>
      <c r="J385" s="230">
        <f t="shared" si="114"/>
        <v>0</v>
      </c>
      <c r="K385" s="1161">
        <f t="shared" si="114"/>
        <v>9496486.1999999993</v>
      </c>
      <c r="L385" s="230">
        <f t="shared" si="114"/>
        <v>13</v>
      </c>
      <c r="M385" s="230">
        <f t="shared" si="114"/>
        <v>47</v>
      </c>
      <c r="N385" s="230">
        <f t="shared" si="114"/>
        <v>8664340</v>
      </c>
      <c r="O385" s="230">
        <f t="shared" si="114"/>
        <v>0</v>
      </c>
      <c r="P385" s="230">
        <f t="shared" si="114"/>
        <v>672087.4</v>
      </c>
      <c r="Q385" s="230">
        <f t="shared" si="114"/>
        <v>0</v>
      </c>
      <c r="R385" s="230">
        <f t="shared" si="114"/>
        <v>0</v>
      </c>
      <c r="S385" s="230">
        <f t="shared" si="114"/>
        <v>0</v>
      </c>
      <c r="T385" s="1161">
        <f t="shared" si="114"/>
        <v>9336427.4000000004</v>
      </c>
      <c r="U385" s="230">
        <f t="shared" si="114"/>
        <v>0</v>
      </c>
      <c r="V385" s="230">
        <f t="shared" si="114"/>
        <v>0</v>
      </c>
      <c r="W385" s="230">
        <f t="shared" si="114"/>
        <v>160058.79999999999</v>
      </c>
      <c r="X385" s="230">
        <f t="shared" si="114"/>
        <v>160058.79999999993</v>
      </c>
      <c r="Y385" s="230">
        <f t="shared" si="114"/>
        <v>13</v>
      </c>
      <c r="Z385" s="230">
        <f t="shared" si="114"/>
        <v>73</v>
      </c>
      <c r="AA385" s="230">
        <f t="shared" si="114"/>
        <v>8664340</v>
      </c>
      <c r="AB385" s="230">
        <f t="shared" si="114"/>
        <v>0</v>
      </c>
      <c r="AC385" s="230">
        <f t="shared" si="114"/>
        <v>992205</v>
      </c>
      <c r="AD385" s="230">
        <f t="shared" si="114"/>
        <v>0</v>
      </c>
      <c r="AE385" s="230">
        <f t="shared" si="114"/>
        <v>0</v>
      </c>
      <c r="AF385" s="230">
        <f t="shared" si="114"/>
        <v>0</v>
      </c>
      <c r="AG385" s="1162">
        <f t="shared" si="114"/>
        <v>9656545</v>
      </c>
      <c r="AH385" s="230">
        <f t="shared" si="114"/>
        <v>13</v>
      </c>
      <c r="AI385" s="230">
        <f t="shared" si="114"/>
        <v>86</v>
      </c>
      <c r="AJ385" s="230">
        <f t="shared" si="114"/>
        <v>8664340</v>
      </c>
      <c r="AK385" s="230">
        <f t="shared" si="114"/>
        <v>0</v>
      </c>
      <c r="AL385" s="230">
        <f t="shared" si="114"/>
        <v>1152263.8</v>
      </c>
      <c r="AM385" s="230">
        <f t="shared" si="114"/>
        <v>0</v>
      </c>
      <c r="AN385" s="230">
        <f t="shared" si="114"/>
        <v>0</v>
      </c>
      <c r="AO385" s="230">
        <f t="shared" si="114"/>
        <v>0</v>
      </c>
      <c r="AP385" s="1162">
        <f t="shared" si="114"/>
        <v>9816603.8000000007</v>
      </c>
    </row>
    <row r="386" spans="1:42">
      <c r="A386" s="102"/>
      <c r="B386" s="195" t="s">
        <v>126</v>
      </c>
      <c r="C386" s="102"/>
      <c r="D386" s="102"/>
      <c r="E386" s="211"/>
      <c r="F386" s="365"/>
      <c r="G386" s="211"/>
      <c r="H386" s="211"/>
      <c r="I386" s="211"/>
      <c r="J386" s="211"/>
      <c r="K386" s="1739"/>
      <c r="L386" s="102"/>
      <c r="M386" s="102"/>
      <c r="N386" s="211"/>
      <c r="O386" s="365"/>
      <c r="P386" s="211"/>
      <c r="Q386" s="211"/>
      <c r="R386" s="211"/>
      <c r="S386" s="211"/>
      <c r="T386" s="1739"/>
      <c r="U386" s="230"/>
      <c r="V386" s="230"/>
      <c r="W386" s="230"/>
      <c r="X386" s="1805"/>
      <c r="Y386" s="102"/>
      <c r="Z386" s="102"/>
      <c r="AA386" s="211"/>
      <c r="AB386" s="365"/>
      <c r="AC386" s="211"/>
      <c r="AD386" s="211"/>
      <c r="AE386" s="211"/>
      <c r="AF386" s="211"/>
      <c r="AG386" s="1739"/>
      <c r="AH386" s="102"/>
      <c r="AI386" s="102"/>
      <c r="AJ386" s="211"/>
      <c r="AK386" s="365"/>
      <c r="AL386" s="211"/>
      <c r="AM386" s="211"/>
      <c r="AN386" s="211"/>
      <c r="AO386" s="211"/>
      <c r="AP386" s="1739"/>
    </row>
    <row r="387" spans="1:42" ht="18.95" customHeight="1">
      <c r="A387" s="102">
        <v>1</v>
      </c>
      <c r="B387" s="102" t="s">
        <v>1003</v>
      </c>
      <c r="C387" s="102">
        <v>1</v>
      </c>
      <c r="D387" s="102">
        <v>4</v>
      </c>
      <c r="E387" s="211">
        <v>727540</v>
      </c>
      <c r="F387" s="365"/>
      <c r="G387" s="211">
        <v>58203.200000000004</v>
      </c>
      <c r="H387" s="211"/>
      <c r="I387" s="211"/>
      <c r="J387" s="211"/>
      <c r="K387" s="1161">
        <f>E387+G387+H387+I387+J387</f>
        <v>785743.2</v>
      </c>
      <c r="L387" s="102">
        <v>1</v>
      </c>
      <c r="M387" s="102">
        <v>3</v>
      </c>
      <c r="N387" s="211">
        <v>727540</v>
      </c>
      <c r="O387" s="365"/>
      <c r="P387" s="211">
        <v>43652.4</v>
      </c>
      <c r="Q387" s="211"/>
      <c r="R387" s="211"/>
      <c r="S387" s="211"/>
      <c r="T387" s="1161">
        <f>+N387+P387+Q387+R387+S387</f>
        <v>771192.4</v>
      </c>
      <c r="U387" s="230">
        <f t="shared" ref="U387:U397" si="115">C387-L387</f>
        <v>0</v>
      </c>
      <c r="V387" s="230">
        <f t="shared" ref="V387:V397" si="116">+E387-N387</f>
        <v>0</v>
      </c>
      <c r="W387" s="230">
        <f>+G387+H387+I387+J387-P387-Q387-R387-S387</f>
        <v>14550.800000000003</v>
      </c>
      <c r="X387" s="74">
        <f>K387-T387</f>
        <v>14550.79999999993</v>
      </c>
      <c r="Y387" s="102">
        <v>1</v>
      </c>
      <c r="Z387" s="102">
        <v>5</v>
      </c>
      <c r="AA387" s="211">
        <v>727540</v>
      </c>
      <c r="AB387" s="365"/>
      <c r="AC387" s="211">
        <v>72754</v>
      </c>
      <c r="AD387" s="211"/>
      <c r="AE387" s="211"/>
      <c r="AF387" s="211"/>
      <c r="AG387" s="1161">
        <f>AA387+AC387+AD387+AE387+AF387</f>
        <v>800294</v>
      </c>
      <c r="AH387" s="102">
        <v>1</v>
      </c>
      <c r="AI387" s="102">
        <v>6</v>
      </c>
      <c r="AJ387" s="211">
        <v>727540</v>
      </c>
      <c r="AK387" s="365"/>
      <c r="AL387" s="211">
        <v>87304.8</v>
      </c>
      <c r="AM387" s="211"/>
      <c r="AN387" s="211"/>
      <c r="AO387" s="211"/>
      <c r="AP387" s="1161">
        <f>AJ387+AL387+AM387+AN387+AO387</f>
        <v>814844.8</v>
      </c>
    </row>
    <row r="388" spans="1:42" ht="18.95" customHeight="1">
      <c r="A388" s="102">
        <v>2</v>
      </c>
      <c r="B388" s="102" t="s">
        <v>996</v>
      </c>
      <c r="C388" s="102">
        <v>1</v>
      </c>
      <c r="D388" s="102">
        <v>21</v>
      </c>
      <c r="E388" s="211">
        <v>661400</v>
      </c>
      <c r="F388" s="365"/>
      <c r="G388" s="211">
        <v>310963</v>
      </c>
      <c r="H388" s="211"/>
      <c r="I388" s="211"/>
      <c r="J388" s="211"/>
      <c r="K388" s="1161">
        <f t="shared" ref="K388:K399" si="117">E388+G388+H388+I388+J388</f>
        <v>972363</v>
      </c>
      <c r="L388" s="102">
        <v>1</v>
      </c>
      <c r="M388" s="102">
        <v>20</v>
      </c>
      <c r="N388" s="211">
        <v>661400</v>
      </c>
      <c r="O388" s="365"/>
      <c r="P388" s="211">
        <v>310963</v>
      </c>
      <c r="Q388" s="211"/>
      <c r="R388" s="211"/>
      <c r="S388" s="211"/>
      <c r="T388" s="1161">
        <f t="shared" ref="T388:T397" si="118">+N388+P388+Q388+R388+S388</f>
        <v>972363</v>
      </c>
      <c r="U388" s="230">
        <f t="shared" si="115"/>
        <v>0</v>
      </c>
      <c r="V388" s="230">
        <f t="shared" si="116"/>
        <v>0</v>
      </c>
      <c r="W388" s="230">
        <f t="shared" ref="W388:W397" si="119">+G388+H388+I388+J388-P388-Q388-R388-S388</f>
        <v>0</v>
      </c>
      <c r="X388" s="74">
        <f t="shared" ref="X388:X397" si="120">K388-T388</f>
        <v>0</v>
      </c>
      <c r="Y388" s="102">
        <v>1</v>
      </c>
      <c r="Z388" s="102">
        <v>22</v>
      </c>
      <c r="AA388" s="211">
        <v>661400</v>
      </c>
      <c r="AB388" s="365"/>
      <c r="AC388" s="211">
        <v>310963</v>
      </c>
      <c r="AD388" s="211"/>
      <c r="AE388" s="211"/>
      <c r="AF388" s="211"/>
      <c r="AG388" s="1161">
        <f t="shared" ref="AG388:AG399" si="121">AA388+AC388+AD388+AE388+AF388</f>
        <v>972363</v>
      </c>
      <c r="AH388" s="102">
        <v>1</v>
      </c>
      <c r="AI388" s="102">
        <v>23</v>
      </c>
      <c r="AJ388" s="211">
        <v>661400</v>
      </c>
      <c r="AK388" s="365"/>
      <c r="AL388" s="211">
        <v>310963</v>
      </c>
      <c r="AM388" s="211"/>
      <c r="AN388" s="211"/>
      <c r="AO388" s="211"/>
      <c r="AP388" s="1161">
        <f t="shared" ref="AP388:AP399" si="122">AJ388+AL388+AM388+AN388+AO388</f>
        <v>972363</v>
      </c>
    </row>
    <row r="389" spans="1:42" ht="18.95" customHeight="1">
      <c r="A389" s="102">
        <v>3</v>
      </c>
      <c r="B389" s="102" t="s">
        <v>2475</v>
      </c>
      <c r="C389" s="102">
        <v>1</v>
      </c>
      <c r="D389" s="102">
        <v>3</v>
      </c>
      <c r="E389" s="211">
        <v>661400</v>
      </c>
      <c r="F389" s="365"/>
      <c r="G389" s="211">
        <v>39684</v>
      </c>
      <c r="H389" s="211"/>
      <c r="I389" s="211"/>
      <c r="J389" s="211"/>
      <c r="K389" s="1161">
        <f t="shared" si="117"/>
        <v>701084</v>
      </c>
      <c r="L389" s="102">
        <v>1</v>
      </c>
      <c r="M389" s="102">
        <v>2</v>
      </c>
      <c r="N389" s="211">
        <v>661400</v>
      </c>
      <c r="O389" s="365"/>
      <c r="P389" s="211">
        <v>26456</v>
      </c>
      <c r="Q389" s="211"/>
      <c r="R389" s="211"/>
      <c r="S389" s="211"/>
      <c r="T389" s="1161">
        <f t="shared" si="118"/>
        <v>687856</v>
      </c>
      <c r="U389" s="230">
        <f t="shared" si="115"/>
        <v>0</v>
      </c>
      <c r="V389" s="230">
        <f t="shared" si="116"/>
        <v>0</v>
      </c>
      <c r="W389" s="230">
        <f t="shared" si="119"/>
        <v>13228</v>
      </c>
      <c r="X389" s="74">
        <f t="shared" si="120"/>
        <v>13228</v>
      </c>
      <c r="Y389" s="102">
        <v>1</v>
      </c>
      <c r="Z389" s="102">
        <v>4</v>
      </c>
      <c r="AA389" s="211">
        <v>661400</v>
      </c>
      <c r="AB389" s="365"/>
      <c r="AC389" s="211">
        <v>52912</v>
      </c>
      <c r="AD389" s="211"/>
      <c r="AE389" s="211"/>
      <c r="AF389" s="211"/>
      <c r="AG389" s="1161">
        <f t="shared" si="121"/>
        <v>714312</v>
      </c>
      <c r="AH389" s="102">
        <v>1</v>
      </c>
      <c r="AI389" s="102">
        <v>5</v>
      </c>
      <c r="AJ389" s="211">
        <v>661400</v>
      </c>
      <c r="AK389" s="365"/>
      <c r="AL389" s="211">
        <v>66140</v>
      </c>
      <c r="AM389" s="211"/>
      <c r="AN389" s="211"/>
      <c r="AO389" s="211"/>
      <c r="AP389" s="1161">
        <f t="shared" si="122"/>
        <v>727540</v>
      </c>
    </row>
    <row r="390" spans="1:42" ht="18.95" customHeight="1">
      <c r="A390" s="102">
        <v>4</v>
      </c>
      <c r="B390" s="102" t="s">
        <v>998</v>
      </c>
      <c r="C390" s="102">
        <v>1</v>
      </c>
      <c r="D390" s="102">
        <v>12</v>
      </c>
      <c r="E390" s="211">
        <v>661400</v>
      </c>
      <c r="F390" s="365"/>
      <c r="G390" s="211">
        <v>158736</v>
      </c>
      <c r="H390" s="211"/>
      <c r="I390" s="211"/>
      <c r="J390" s="211"/>
      <c r="K390" s="1161">
        <f t="shared" si="117"/>
        <v>820136</v>
      </c>
      <c r="L390" s="102">
        <v>1</v>
      </c>
      <c r="M390" s="102">
        <v>11</v>
      </c>
      <c r="N390" s="211">
        <v>661400</v>
      </c>
      <c r="O390" s="365"/>
      <c r="P390" s="211">
        <v>145508</v>
      </c>
      <c r="Q390" s="211"/>
      <c r="R390" s="211"/>
      <c r="S390" s="211"/>
      <c r="T390" s="1161">
        <f t="shared" si="118"/>
        <v>806908</v>
      </c>
      <c r="U390" s="230">
        <f t="shared" si="115"/>
        <v>0</v>
      </c>
      <c r="V390" s="230">
        <f t="shared" si="116"/>
        <v>0</v>
      </c>
      <c r="W390" s="230">
        <f t="shared" si="119"/>
        <v>13228</v>
      </c>
      <c r="X390" s="74">
        <f t="shared" si="120"/>
        <v>13228</v>
      </c>
      <c r="Y390" s="102">
        <v>1</v>
      </c>
      <c r="Z390" s="102">
        <v>13</v>
      </c>
      <c r="AA390" s="211">
        <v>661400</v>
      </c>
      <c r="AB390" s="365"/>
      <c r="AC390" s="211">
        <v>171964</v>
      </c>
      <c r="AD390" s="211"/>
      <c r="AE390" s="211"/>
      <c r="AF390" s="211"/>
      <c r="AG390" s="1161">
        <f t="shared" si="121"/>
        <v>833364</v>
      </c>
      <c r="AH390" s="102">
        <v>1</v>
      </c>
      <c r="AI390" s="102">
        <v>14</v>
      </c>
      <c r="AJ390" s="211">
        <v>661400</v>
      </c>
      <c r="AK390" s="365"/>
      <c r="AL390" s="211">
        <v>185192.00000000003</v>
      </c>
      <c r="AM390" s="211"/>
      <c r="AN390" s="211"/>
      <c r="AO390" s="211"/>
      <c r="AP390" s="1161">
        <f t="shared" si="122"/>
        <v>846592</v>
      </c>
    </row>
    <row r="391" spans="1:42" ht="18.95" customHeight="1">
      <c r="A391" s="102">
        <v>5</v>
      </c>
      <c r="B391" s="102" t="s">
        <v>7456</v>
      </c>
      <c r="C391" s="102">
        <v>1</v>
      </c>
      <c r="D391" s="102">
        <v>2</v>
      </c>
      <c r="E391" s="211">
        <v>661400</v>
      </c>
      <c r="F391" s="365"/>
      <c r="G391" s="211">
        <v>26456</v>
      </c>
      <c r="H391" s="211"/>
      <c r="I391" s="211"/>
      <c r="J391" s="211"/>
      <c r="K391" s="1161">
        <f t="shared" si="117"/>
        <v>687856</v>
      </c>
      <c r="L391" s="102">
        <v>1</v>
      </c>
      <c r="M391" s="102">
        <v>1</v>
      </c>
      <c r="N391" s="211">
        <v>661400</v>
      </c>
      <c r="O391" s="365"/>
      <c r="P391" s="211">
        <v>13228</v>
      </c>
      <c r="Q391" s="211"/>
      <c r="R391" s="211"/>
      <c r="S391" s="211"/>
      <c r="T391" s="1161">
        <f t="shared" si="118"/>
        <v>674628</v>
      </c>
      <c r="U391" s="230">
        <f t="shared" si="115"/>
        <v>0</v>
      </c>
      <c r="V391" s="230">
        <f t="shared" si="116"/>
        <v>0</v>
      </c>
      <c r="W391" s="230">
        <f t="shared" si="119"/>
        <v>13228</v>
      </c>
      <c r="X391" s="74">
        <f t="shared" si="120"/>
        <v>13228</v>
      </c>
      <c r="Y391" s="102">
        <v>1</v>
      </c>
      <c r="Z391" s="102">
        <v>3</v>
      </c>
      <c r="AA391" s="211">
        <v>661400</v>
      </c>
      <c r="AB391" s="365"/>
      <c r="AC391" s="211">
        <v>39684</v>
      </c>
      <c r="AD391" s="211"/>
      <c r="AE391" s="211"/>
      <c r="AF391" s="211"/>
      <c r="AG391" s="1161">
        <f t="shared" si="121"/>
        <v>701084</v>
      </c>
      <c r="AH391" s="102">
        <v>1</v>
      </c>
      <c r="AI391" s="102">
        <v>4</v>
      </c>
      <c r="AJ391" s="211">
        <v>661400</v>
      </c>
      <c r="AK391" s="365"/>
      <c r="AL391" s="211">
        <v>52912</v>
      </c>
      <c r="AM391" s="211"/>
      <c r="AN391" s="211"/>
      <c r="AO391" s="211"/>
      <c r="AP391" s="1161">
        <f t="shared" si="122"/>
        <v>714312</v>
      </c>
    </row>
    <row r="392" spans="1:42" ht="18.95" customHeight="1">
      <c r="A392" s="102">
        <v>6</v>
      </c>
      <c r="B392" s="102" t="s">
        <v>7457</v>
      </c>
      <c r="C392" s="102">
        <v>1</v>
      </c>
      <c r="D392" s="102">
        <v>2</v>
      </c>
      <c r="E392" s="211">
        <v>661400</v>
      </c>
      <c r="F392" s="365"/>
      <c r="G392" s="211">
        <v>26456</v>
      </c>
      <c r="H392" s="211"/>
      <c r="I392" s="211"/>
      <c r="J392" s="211"/>
      <c r="K392" s="1161">
        <f t="shared" si="117"/>
        <v>687856</v>
      </c>
      <c r="L392" s="102">
        <v>1</v>
      </c>
      <c r="M392" s="102">
        <v>1</v>
      </c>
      <c r="N392" s="211">
        <v>661400</v>
      </c>
      <c r="O392" s="365"/>
      <c r="P392" s="211">
        <v>13228</v>
      </c>
      <c r="Q392" s="211"/>
      <c r="R392" s="211"/>
      <c r="S392" s="211"/>
      <c r="T392" s="1161">
        <f t="shared" si="118"/>
        <v>674628</v>
      </c>
      <c r="U392" s="230">
        <f t="shared" si="115"/>
        <v>0</v>
      </c>
      <c r="V392" s="230">
        <f t="shared" si="116"/>
        <v>0</v>
      </c>
      <c r="W392" s="230">
        <f t="shared" si="119"/>
        <v>13228</v>
      </c>
      <c r="X392" s="74">
        <f t="shared" si="120"/>
        <v>13228</v>
      </c>
      <c r="Y392" s="102">
        <v>1</v>
      </c>
      <c r="Z392" s="102">
        <v>3</v>
      </c>
      <c r="AA392" s="211">
        <v>661400</v>
      </c>
      <c r="AB392" s="365"/>
      <c r="AC392" s="211">
        <v>39684</v>
      </c>
      <c r="AD392" s="211"/>
      <c r="AE392" s="211"/>
      <c r="AF392" s="211"/>
      <c r="AG392" s="1161">
        <f t="shared" si="121"/>
        <v>701084</v>
      </c>
      <c r="AH392" s="102">
        <v>1</v>
      </c>
      <c r="AI392" s="102">
        <v>4</v>
      </c>
      <c r="AJ392" s="211">
        <v>661400</v>
      </c>
      <c r="AK392" s="365"/>
      <c r="AL392" s="211">
        <v>52912</v>
      </c>
      <c r="AM392" s="211"/>
      <c r="AN392" s="211"/>
      <c r="AO392" s="211"/>
      <c r="AP392" s="1161">
        <f t="shared" si="122"/>
        <v>714312</v>
      </c>
    </row>
    <row r="393" spans="1:42" ht="18.95" customHeight="1">
      <c r="A393" s="102">
        <v>7</v>
      </c>
      <c r="B393" s="102" t="s">
        <v>7458</v>
      </c>
      <c r="C393" s="102">
        <v>1</v>
      </c>
      <c r="D393" s="102">
        <v>1</v>
      </c>
      <c r="E393" s="211">
        <v>661400</v>
      </c>
      <c r="F393" s="365"/>
      <c r="G393" s="211">
        <v>13228</v>
      </c>
      <c r="H393" s="211"/>
      <c r="I393" s="211"/>
      <c r="J393" s="211"/>
      <c r="K393" s="1161">
        <f t="shared" si="117"/>
        <v>674628</v>
      </c>
      <c r="L393" s="102">
        <v>1</v>
      </c>
      <c r="M393" s="102">
        <v>0</v>
      </c>
      <c r="N393" s="211">
        <v>661400</v>
      </c>
      <c r="O393" s="365"/>
      <c r="P393" s="211"/>
      <c r="Q393" s="211"/>
      <c r="R393" s="211"/>
      <c r="S393" s="211"/>
      <c r="T393" s="1161">
        <f t="shared" si="118"/>
        <v>661400</v>
      </c>
      <c r="U393" s="230">
        <f t="shared" si="115"/>
        <v>0</v>
      </c>
      <c r="V393" s="230">
        <f t="shared" si="116"/>
        <v>0</v>
      </c>
      <c r="W393" s="230">
        <f t="shared" si="119"/>
        <v>13228</v>
      </c>
      <c r="X393" s="74">
        <f t="shared" si="120"/>
        <v>13228</v>
      </c>
      <c r="Y393" s="102">
        <v>1</v>
      </c>
      <c r="Z393" s="102">
        <v>2</v>
      </c>
      <c r="AA393" s="211">
        <v>661400</v>
      </c>
      <c r="AB393" s="365"/>
      <c r="AC393" s="211">
        <v>26456</v>
      </c>
      <c r="AD393" s="211"/>
      <c r="AE393" s="211"/>
      <c r="AF393" s="211"/>
      <c r="AG393" s="1161">
        <f t="shared" si="121"/>
        <v>687856</v>
      </c>
      <c r="AH393" s="102">
        <v>1</v>
      </c>
      <c r="AI393" s="102">
        <v>3</v>
      </c>
      <c r="AJ393" s="211">
        <v>661400</v>
      </c>
      <c r="AK393" s="365"/>
      <c r="AL393" s="211">
        <v>39684</v>
      </c>
      <c r="AM393" s="211"/>
      <c r="AN393" s="211"/>
      <c r="AO393" s="211"/>
      <c r="AP393" s="1161">
        <f t="shared" si="122"/>
        <v>701084</v>
      </c>
    </row>
    <row r="394" spans="1:42">
      <c r="A394" s="102">
        <v>8</v>
      </c>
      <c r="B394" s="106" t="s">
        <v>1159</v>
      </c>
      <c r="C394" s="102">
        <v>1</v>
      </c>
      <c r="D394" s="106">
        <v>4</v>
      </c>
      <c r="E394" s="106">
        <v>661400</v>
      </c>
      <c r="F394" s="355"/>
      <c r="G394" s="106">
        <v>52912</v>
      </c>
      <c r="H394" s="106"/>
      <c r="I394" s="106"/>
      <c r="J394" s="106"/>
      <c r="K394" s="1161">
        <f t="shared" si="117"/>
        <v>714312</v>
      </c>
      <c r="L394" s="102">
        <v>1</v>
      </c>
      <c r="M394" s="106">
        <v>3</v>
      </c>
      <c r="N394" s="106">
        <v>661400</v>
      </c>
      <c r="O394" s="355"/>
      <c r="P394" s="106">
        <v>39684</v>
      </c>
      <c r="Q394" s="106"/>
      <c r="R394" s="106"/>
      <c r="S394" s="106"/>
      <c r="T394" s="1161">
        <f t="shared" si="118"/>
        <v>701084</v>
      </c>
      <c r="U394" s="230">
        <f t="shared" si="115"/>
        <v>0</v>
      </c>
      <c r="V394" s="230">
        <f t="shared" si="116"/>
        <v>0</v>
      </c>
      <c r="W394" s="230">
        <f t="shared" si="119"/>
        <v>13228</v>
      </c>
      <c r="X394" s="74">
        <f t="shared" si="120"/>
        <v>13228</v>
      </c>
      <c r="Y394" s="102">
        <v>1</v>
      </c>
      <c r="Z394" s="106">
        <v>5</v>
      </c>
      <c r="AA394" s="106">
        <v>661400</v>
      </c>
      <c r="AB394" s="355"/>
      <c r="AC394" s="106">
        <v>66140</v>
      </c>
      <c r="AD394" s="106"/>
      <c r="AE394" s="106"/>
      <c r="AF394" s="106"/>
      <c r="AG394" s="1161">
        <f t="shared" si="121"/>
        <v>727540</v>
      </c>
      <c r="AH394" s="102">
        <v>1</v>
      </c>
      <c r="AI394" s="106">
        <v>6</v>
      </c>
      <c r="AJ394" s="106">
        <v>661400</v>
      </c>
      <c r="AK394" s="355"/>
      <c r="AL394" s="106">
        <v>79368</v>
      </c>
      <c r="AM394" s="106"/>
      <c r="AN394" s="106"/>
      <c r="AO394" s="106"/>
      <c r="AP394" s="1161">
        <f t="shared" si="122"/>
        <v>740768</v>
      </c>
    </row>
    <row r="395" spans="1:42">
      <c r="A395" s="102">
        <v>9</v>
      </c>
      <c r="B395" s="106" t="s">
        <v>1160</v>
      </c>
      <c r="C395" s="102">
        <v>1</v>
      </c>
      <c r="D395" s="106">
        <v>4</v>
      </c>
      <c r="E395" s="106">
        <v>661400</v>
      </c>
      <c r="F395" s="355"/>
      <c r="G395" s="106">
        <v>52912</v>
      </c>
      <c r="H395" s="106"/>
      <c r="I395" s="106"/>
      <c r="J395" s="106"/>
      <c r="K395" s="1161">
        <f t="shared" si="117"/>
        <v>714312</v>
      </c>
      <c r="L395" s="102">
        <v>1</v>
      </c>
      <c r="M395" s="106">
        <v>3</v>
      </c>
      <c r="N395" s="106">
        <v>661400</v>
      </c>
      <c r="O395" s="355"/>
      <c r="P395" s="106">
        <v>39684</v>
      </c>
      <c r="Q395" s="106"/>
      <c r="R395" s="106"/>
      <c r="S395" s="106"/>
      <c r="T395" s="1161">
        <f t="shared" si="118"/>
        <v>701084</v>
      </c>
      <c r="U395" s="230">
        <f t="shared" si="115"/>
        <v>0</v>
      </c>
      <c r="V395" s="230">
        <f t="shared" si="116"/>
        <v>0</v>
      </c>
      <c r="W395" s="230">
        <f t="shared" si="119"/>
        <v>13228</v>
      </c>
      <c r="X395" s="74">
        <f t="shared" si="120"/>
        <v>13228</v>
      </c>
      <c r="Y395" s="102">
        <v>1</v>
      </c>
      <c r="Z395" s="106">
        <v>5</v>
      </c>
      <c r="AA395" s="106">
        <v>661400</v>
      </c>
      <c r="AB395" s="355"/>
      <c r="AC395" s="106">
        <v>66140</v>
      </c>
      <c r="AD395" s="106"/>
      <c r="AE395" s="106"/>
      <c r="AF395" s="106"/>
      <c r="AG395" s="1161">
        <f t="shared" si="121"/>
        <v>727540</v>
      </c>
      <c r="AH395" s="102">
        <v>1</v>
      </c>
      <c r="AI395" s="106">
        <v>6</v>
      </c>
      <c r="AJ395" s="106">
        <v>661400</v>
      </c>
      <c r="AK395" s="355"/>
      <c r="AL395" s="106">
        <v>79368</v>
      </c>
      <c r="AM395" s="106"/>
      <c r="AN395" s="106"/>
      <c r="AO395" s="106"/>
      <c r="AP395" s="1161">
        <f t="shared" si="122"/>
        <v>740768</v>
      </c>
    </row>
    <row r="396" spans="1:42">
      <c r="A396" s="102">
        <v>10</v>
      </c>
      <c r="B396" s="106" t="s">
        <v>877</v>
      </c>
      <c r="C396" s="102">
        <v>1</v>
      </c>
      <c r="D396" s="106">
        <v>1</v>
      </c>
      <c r="E396" s="106">
        <v>661400</v>
      </c>
      <c r="F396" s="355"/>
      <c r="G396" s="106">
        <v>13228</v>
      </c>
      <c r="H396" s="106"/>
      <c r="I396" s="106"/>
      <c r="J396" s="106"/>
      <c r="K396" s="1161">
        <f t="shared" si="117"/>
        <v>674628</v>
      </c>
      <c r="L396" s="102">
        <v>1</v>
      </c>
      <c r="M396" s="106">
        <v>0</v>
      </c>
      <c r="N396" s="106">
        <v>661400</v>
      </c>
      <c r="O396" s="355"/>
      <c r="P396" s="106"/>
      <c r="Q396" s="106"/>
      <c r="R396" s="106"/>
      <c r="S396" s="106"/>
      <c r="T396" s="1161">
        <f t="shared" si="118"/>
        <v>661400</v>
      </c>
      <c r="U396" s="230">
        <f t="shared" si="115"/>
        <v>0</v>
      </c>
      <c r="V396" s="230">
        <f t="shared" si="116"/>
        <v>0</v>
      </c>
      <c r="W396" s="230">
        <f t="shared" si="119"/>
        <v>13228</v>
      </c>
      <c r="X396" s="74">
        <f t="shared" si="120"/>
        <v>13228</v>
      </c>
      <c r="Y396" s="102">
        <v>1</v>
      </c>
      <c r="Z396" s="106">
        <v>2</v>
      </c>
      <c r="AA396" s="106">
        <v>661400</v>
      </c>
      <c r="AB396" s="355"/>
      <c r="AC396" s="106">
        <v>26456</v>
      </c>
      <c r="AD396" s="106"/>
      <c r="AE396" s="106"/>
      <c r="AF396" s="106"/>
      <c r="AG396" s="1161">
        <f t="shared" si="121"/>
        <v>687856</v>
      </c>
      <c r="AH396" s="102">
        <v>1</v>
      </c>
      <c r="AI396" s="106">
        <v>3</v>
      </c>
      <c r="AJ396" s="106">
        <v>661400</v>
      </c>
      <c r="AK396" s="355"/>
      <c r="AL396" s="106">
        <v>39684</v>
      </c>
      <c r="AM396" s="106"/>
      <c r="AN396" s="106"/>
      <c r="AO396" s="106"/>
      <c r="AP396" s="1161">
        <f t="shared" si="122"/>
        <v>701084</v>
      </c>
    </row>
    <row r="397" spans="1:42">
      <c r="A397" s="102">
        <v>11</v>
      </c>
      <c r="B397" s="106" t="s">
        <v>1162</v>
      </c>
      <c r="C397" s="102">
        <v>1</v>
      </c>
      <c r="D397" s="106">
        <v>4</v>
      </c>
      <c r="E397" s="106">
        <v>661400</v>
      </c>
      <c r="F397" s="355"/>
      <c r="G397" s="106">
        <v>52912</v>
      </c>
      <c r="H397" s="106"/>
      <c r="I397" s="106"/>
      <c r="J397" s="106"/>
      <c r="K397" s="1161">
        <f t="shared" si="117"/>
        <v>714312</v>
      </c>
      <c r="L397" s="102">
        <v>1</v>
      </c>
      <c r="M397" s="106">
        <v>3</v>
      </c>
      <c r="N397" s="106">
        <v>661400</v>
      </c>
      <c r="O397" s="355"/>
      <c r="P397" s="106">
        <v>39684</v>
      </c>
      <c r="Q397" s="106"/>
      <c r="R397" s="106"/>
      <c r="S397" s="106"/>
      <c r="T397" s="1161">
        <f t="shared" si="118"/>
        <v>701084</v>
      </c>
      <c r="U397" s="230">
        <f t="shared" si="115"/>
        <v>0</v>
      </c>
      <c r="V397" s="230">
        <f t="shared" si="116"/>
        <v>0</v>
      </c>
      <c r="W397" s="230">
        <f t="shared" si="119"/>
        <v>13228</v>
      </c>
      <c r="X397" s="74">
        <f t="shared" si="120"/>
        <v>13228</v>
      </c>
      <c r="Y397" s="102">
        <v>1</v>
      </c>
      <c r="Z397" s="106">
        <v>5</v>
      </c>
      <c r="AA397" s="106">
        <v>661400</v>
      </c>
      <c r="AB397" s="355"/>
      <c r="AC397" s="106">
        <v>66140</v>
      </c>
      <c r="AD397" s="106"/>
      <c r="AE397" s="106"/>
      <c r="AF397" s="106"/>
      <c r="AG397" s="1161">
        <f t="shared" si="121"/>
        <v>727540</v>
      </c>
      <c r="AH397" s="102">
        <v>1</v>
      </c>
      <c r="AI397" s="106">
        <v>6</v>
      </c>
      <c r="AJ397" s="106">
        <v>661400</v>
      </c>
      <c r="AK397" s="355"/>
      <c r="AL397" s="106">
        <v>79368</v>
      </c>
      <c r="AM397" s="106"/>
      <c r="AN397" s="106"/>
      <c r="AO397" s="106"/>
      <c r="AP397" s="1161">
        <f t="shared" si="122"/>
        <v>740768</v>
      </c>
    </row>
    <row r="398" spans="1:42">
      <c r="A398" s="102">
        <v>12</v>
      </c>
      <c r="B398" s="106" t="s">
        <v>877</v>
      </c>
      <c r="C398" s="102">
        <v>1</v>
      </c>
      <c r="D398" s="106">
        <v>1</v>
      </c>
      <c r="E398" s="106">
        <v>661400</v>
      </c>
      <c r="F398" s="355"/>
      <c r="G398" s="106">
        <v>13228</v>
      </c>
      <c r="H398" s="106"/>
      <c r="I398" s="106"/>
      <c r="J398" s="106"/>
      <c r="K398" s="1161">
        <f t="shared" si="117"/>
        <v>674628</v>
      </c>
      <c r="L398" s="102">
        <v>1</v>
      </c>
      <c r="M398" s="106">
        <v>0</v>
      </c>
      <c r="N398" s="106">
        <v>661400</v>
      </c>
      <c r="O398" s="355"/>
      <c r="P398" s="106"/>
      <c r="Q398" s="106"/>
      <c r="R398" s="106"/>
      <c r="S398" s="106"/>
      <c r="T398" s="1161">
        <f>+N398+P398+Q398+R398+S398</f>
        <v>661400</v>
      </c>
      <c r="U398" s="230">
        <f>C398-L398</f>
        <v>0</v>
      </c>
      <c r="V398" s="230">
        <f>+E398-N398</f>
        <v>0</v>
      </c>
      <c r="W398" s="230">
        <f>+G398+H398+I398+J398-P398-Q398-R398-S398</f>
        <v>13228</v>
      </c>
      <c r="X398" s="74">
        <f>K398-T398</f>
        <v>13228</v>
      </c>
      <c r="Y398" s="102">
        <v>1</v>
      </c>
      <c r="Z398" s="106">
        <v>2</v>
      </c>
      <c r="AA398" s="106">
        <v>661400</v>
      </c>
      <c r="AB398" s="355"/>
      <c r="AC398" s="106">
        <v>26456</v>
      </c>
      <c r="AD398" s="106"/>
      <c r="AE398" s="106"/>
      <c r="AF398" s="106"/>
      <c r="AG398" s="1161">
        <f t="shared" si="121"/>
        <v>687856</v>
      </c>
      <c r="AH398" s="102">
        <v>1</v>
      </c>
      <c r="AI398" s="106">
        <v>3</v>
      </c>
      <c r="AJ398" s="106">
        <v>661400</v>
      </c>
      <c r="AK398" s="355"/>
      <c r="AL398" s="106">
        <v>39684</v>
      </c>
      <c r="AM398" s="106"/>
      <c r="AN398" s="106"/>
      <c r="AO398" s="106"/>
      <c r="AP398" s="1161">
        <f t="shared" si="122"/>
        <v>701084</v>
      </c>
    </row>
    <row r="399" spans="1:42">
      <c r="A399" s="102">
        <v>13</v>
      </c>
      <c r="B399" s="106" t="s">
        <v>877</v>
      </c>
      <c r="C399" s="102">
        <v>1</v>
      </c>
      <c r="D399" s="106">
        <v>1</v>
      </c>
      <c r="E399" s="106">
        <v>661400</v>
      </c>
      <c r="F399" s="355"/>
      <c r="G399" s="106">
        <v>13228</v>
      </c>
      <c r="H399" s="106"/>
      <c r="I399" s="106"/>
      <c r="J399" s="106"/>
      <c r="K399" s="1161">
        <f t="shared" si="117"/>
        <v>674628</v>
      </c>
      <c r="L399" s="102">
        <v>1</v>
      </c>
      <c r="M399" s="106">
        <v>0</v>
      </c>
      <c r="N399" s="106">
        <v>661400</v>
      </c>
      <c r="O399" s="355"/>
      <c r="P399" s="106"/>
      <c r="Q399" s="106"/>
      <c r="R399" s="106"/>
      <c r="S399" s="106"/>
      <c r="T399" s="1161">
        <f>+N399+P399+Q399+R399+S399</f>
        <v>661400</v>
      </c>
      <c r="U399" s="230">
        <f>C399-L399</f>
        <v>0</v>
      </c>
      <c r="V399" s="230">
        <f>+E399-N399</f>
        <v>0</v>
      </c>
      <c r="W399" s="230">
        <f>+G399+H399+I399+J399-P399-Q399-R399-S399</f>
        <v>13228</v>
      </c>
      <c r="X399" s="74">
        <f>K399-T399</f>
        <v>13228</v>
      </c>
      <c r="Y399" s="102">
        <v>1</v>
      </c>
      <c r="Z399" s="106">
        <v>2</v>
      </c>
      <c r="AA399" s="106">
        <v>661400</v>
      </c>
      <c r="AB399" s="355"/>
      <c r="AC399" s="106">
        <v>26456</v>
      </c>
      <c r="AD399" s="106"/>
      <c r="AE399" s="106"/>
      <c r="AF399" s="106"/>
      <c r="AG399" s="1161">
        <f t="shared" si="121"/>
        <v>687856</v>
      </c>
      <c r="AH399" s="102">
        <v>1</v>
      </c>
      <c r="AI399" s="106">
        <v>3</v>
      </c>
      <c r="AJ399" s="106">
        <v>661400</v>
      </c>
      <c r="AK399" s="355"/>
      <c r="AL399" s="106">
        <v>39684</v>
      </c>
      <c r="AM399" s="106"/>
      <c r="AN399" s="106"/>
      <c r="AO399" s="106"/>
      <c r="AP399" s="1161">
        <f t="shared" si="122"/>
        <v>701084</v>
      </c>
    </row>
    <row r="402" spans="1:42" ht="16.5">
      <c r="A402" s="30"/>
      <c r="B402" s="220" t="s">
        <v>224</v>
      </c>
      <c r="C402" s="31"/>
      <c r="D402" s="31"/>
      <c r="E402" s="31"/>
      <c r="G402" s="31"/>
      <c r="H402" s="31"/>
      <c r="I402" s="31"/>
      <c r="J402" s="31"/>
      <c r="K402" s="1816"/>
      <c r="L402" s="22"/>
      <c r="M402" s="180"/>
      <c r="N402" s="22"/>
      <c r="O402" s="390"/>
      <c r="P402" s="180"/>
      <c r="Q402" s="22"/>
      <c r="R402" s="22"/>
      <c r="S402" s="302"/>
      <c r="T402" s="1804" t="s">
        <v>7421</v>
      </c>
      <c r="U402" s="180"/>
      <c r="V402" s="180"/>
      <c r="W402" s="180"/>
      <c r="X402" s="22"/>
      <c r="Y402" s="31"/>
      <c r="Z402" s="31"/>
      <c r="AA402" s="31"/>
      <c r="AC402" s="31"/>
      <c r="AD402" s="31"/>
      <c r="AE402" s="31"/>
      <c r="AF402" s="31"/>
      <c r="AG402" s="1816"/>
      <c r="AH402" s="31"/>
      <c r="AI402" s="31"/>
      <c r="AJ402" s="31"/>
      <c r="AL402" s="31"/>
      <c r="AM402" s="31"/>
      <c r="AN402" s="31"/>
      <c r="AO402" s="31"/>
      <c r="AP402" s="1816"/>
    </row>
    <row r="403" spans="1:42" ht="16.5" customHeight="1" thickBot="1">
      <c r="A403" s="30"/>
      <c r="B403" s="1803"/>
      <c r="C403" s="177"/>
      <c r="D403" s="177"/>
      <c r="E403" s="177"/>
      <c r="F403" s="351"/>
      <c r="G403" s="177"/>
      <c r="H403" s="1803"/>
      <c r="I403" s="177"/>
      <c r="J403" s="9"/>
      <c r="K403" s="443"/>
      <c r="L403" s="9"/>
      <c r="M403" s="9"/>
      <c r="N403" s="178"/>
      <c r="O403" s="378"/>
      <c r="P403" s="221"/>
      <c r="Q403" s="222"/>
      <c r="R403" s="222"/>
      <c r="S403" s="1875" t="s">
        <v>28</v>
      </c>
      <c r="T403" s="1875"/>
      <c r="U403" s="1875"/>
      <c r="V403" s="133"/>
      <c r="W403" s="133"/>
      <c r="X403" s="148"/>
      <c r="Y403" s="9"/>
      <c r="Z403" s="9"/>
      <c r="AA403" s="9"/>
      <c r="AB403" s="388"/>
      <c r="AC403" s="9"/>
      <c r="AD403" s="1807"/>
      <c r="AE403" s="1807"/>
      <c r="AF403" s="9"/>
      <c r="AG403" s="443"/>
      <c r="AH403" s="9"/>
      <c r="AI403" s="9"/>
      <c r="AJ403" s="9"/>
      <c r="AK403" s="388"/>
      <c r="AL403" s="9"/>
      <c r="AM403" s="1807"/>
      <c r="AN403" s="1807"/>
      <c r="AO403" s="9"/>
      <c r="AP403" s="443"/>
    </row>
    <row r="404" spans="1:42" s="181" customFormat="1" ht="44.25" customHeight="1">
      <c r="A404" s="30"/>
      <c r="B404" s="1828" t="s">
        <v>7459</v>
      </c>
      <c r="C404" s="1827"/>
      <c r="D404" s="1827"/>
      <c r="E404" s="1827"/>
      <c r="F404" s="352"/>
      <c r="G404" s="31"/>
      <c r="H404" s="179"/>
      <c r="I404" s="31"/>
      <c r="J404" s="31"/>
      <c r="K404" s="429"/>
      <c r="L404" s="31"/>
      <c r="M404" s="134"/>
      <c r="N404" s="180"/>
      <c r="O404" s="361"/>
      <c r="P404" s="34"/>
      <c r="Q404" s="180"/>
      <c r="R404" s="180"/>
      <c r="S404" s="31"/>
      <c r="T404" s="433" t="s">
        <v>222</v>
      </c>
      <c r="U404" s="34"/>
      <c r="V404" s="34"/>
      <c r="W404" s="34"/>
      <c r="X404" s="180"/>
      <c r="Y404" s="134"/>
      <c r="Z404" s="134"/>
      <c r="AA404" s="134"/>
      <c r="AB404" s="352"/>
      <c r="AC404" s="31"/>
      <c r="AD404" s="179"/>
      <c r="AE404" s="179"/>
      <c r="AF404" s="31"/>
      <c r="AG404" s="429"/>
      <c r="AH404" s="134"/>
      <c r="AI404" s="134"/>
      <c r="AJ404" s="134"/>
      <c r="AK404" s="352"/>
      <c r="AL404" s="31"/>
      <c r="AM404" s="179"/>
      <c r="AN404" s="179"/>
      <c r="AO404" s="31"/>
      <c r="AP404" s="429"/>
    </row>
    <row r="405" spans="1:42" ht="17.25" customHeight="1">
      <c r="A405" s="244"/>
      <c r="B405" s="245"/>
      <c r="C405" s="1817" t="s">
        <v>1093</v>
      </c>
      <c r="D405" s="1817"/>
      <c r="E405" s="1817"/>
      <c r="F405" s="1818"/>
      <c r="G405" s="246"/>
      <c r="H405" s="247"/>
      <c r="I405" s="1819"/>
      <c r="J405" s="1819"/>
      <c r="K405" s="1820"/>
      <c r="L405" s="1821" t="s">
        <v>461</v>
      </c>
      <c r="M405" s="1817"/>
      <c r="N405" s="1817"/>
      <c r="O405" s="1818"/>
      <c r="P405" s="1822"/>
      <c r="Q405" s="1819"/>
      <c r="R405" s="1819"/>
      <c r="S405" s="248"/>
      <c r="T405" s="1820"/>
      <c r="U405" s="2143" t="s">
        <v>256</v>
      </c>
      <c r="V405" s="2144"/>
      <c r="W405" s="2144"/>
      <c r="X405" s="2145"/>
      <c r="Y405" s="1817" t="s">
        <v>2472</v>
      </c>
      <c r="Z405" s="1817"/>
      <c r="AA405" s="1817"/>
      <c r="AB405" s="1818"/>
      <c r="AC405" s="246"/>
      <c r="AD405" s="247"/>
      <c r="AE405" s="247"/>
      <c r="AF405" s="1819"/>
      <c r="AG405" s="1820"/>
      <c r="AH405" s="1817" t="s">
        <v>2784</v>
      </c>
      <c r="AI405" s="1817"/>
      <c r="AJ405" s="1817"/>
      <c r="AK405" s="1818"/>
      <c r="AL405" s="246"/>
      <c r="AM405" s="247"/>
      <c r="AN405" s="247"/>
      <c r="AO405" s="1819"/>
      <c r="AP405" s="1820"/>
    </row>
    <row r="406" spans="1:42" s="181" customFormat="1" ht="16.5" customHeight="1">
      <c r="A406" s="249"/>
      <c r="B406" s="250"/>
      <c r="C406" s="244"/>
      <c r="D406" s="244"/>
      <c r="E406" s="244"/>
      <c r="F406" s="1823"/>
      <c r="G406" s="253" t="s">
        <v>254</v>
      </c>
      <c r="H406" s="253"/>
      <c r="I406" s="253"/>
      <c r="J406" s="22"/>
      <c r="K406" s="1824"/>
      <c r="L406" s="244"/>
      <c r="M406" s="244"/>
      <c r="N406" s="244"/>
      <c r="O406" s="361"/>
      <c r="P406" s="253" t="s">
        <v>254</v>
      </c>
      <c r="Q406" s="253"/>
      <c r="R406" s="253"/>
      <c r="S406" s="22"/>
      <c r="T406" s="1824"/>
      <c r="U406" s="244"/>
      <c r="V406" s="2159" t="s">
        <v>251</v>
      </c>
      <c r="W406" s="2159" t="s">
        <v>254</v>
      </c>
      <c r="X406" s="244"/>
      <c r="Y406" s="244"/>
      <c r="Z406" s="244"/>
      <c r="AA406" s="244"/>
      <c r="AB406" s="389" t="s">
        <v>254</v>
      </c>
      <c r="AC406" s="251"/>
      <c r="AD406" s="252"/>
      <c r="AE406" s="252"/>
      <c r="AF406" s="248"/>
      <c r="AG406" s="1824"/>
      <c r="AH406" s="244"/>
      <c r="AI406" s="244"/>
      <c r="AJ406" s="244"/>
      <c r="AK406" s="389" t="s">
        <v>254</v>
      </c>
      <c r="AL406" s="251"/>
      <c r="AM406" s="252"/>
      <c r="AN406" s="252"/>
      <c r="AO406" s="248"/>
      <c r="AP406" s="1824"/>
    </row>
    <row r="407" spans="1:42" s="181" customFormat="1" ht="89.25">
      <c r="A407" s="227" t="s">
        <v>114</v>
      </c>
      <c r="B407" s="1809" t="s">
        <v>225</v>
      </c>
      <c r="C407" s="1809" t="s">
        <v>217</v>
      </c>
      <c r="D407" s="1809" t="s">
        <v>250</v>
      </c>
      <c r="E407" s="1810" t="s">
        <v>251</v>
      </c>
      <c r="F407" s="562" t="s">
        <v>331</v>
      </c>
      <c r="G407" s="267" t="s">
        <v>308</v>
      </c>
      <c r="H407" s="267" t="s">
        <v>252</v>
      </c>
      <c r="I407" s="267" t="s">
        <v>309</v>
      </c>
      <c r="J407" s="267" t="s">
        <v>7422</v>
      </c>
      <c r="K407" s="1825" t="s">
        <v>253</v>
      </c>
      <c r="L407" s="1809" t="s">
        <v>217</v>
      </c>
      <c r="M407" s="1809" t="s">
        <v>250</v>
      </c>
      <c r="N407" s="1810" t="s">
        <v>251</v>
      </c>
      <c r="O407" s="562" t="s">
        <v>331</v>
      </c>
      <c r="P407" s="267" t="s">
        <v>308</v>
      </c>
      <c r="Q407" s="267" t="s">
        <v>252</v>
      </c>
      <c r="R407" s="267" t="s">
        <v>7423</v>
      </c>
      <c r="S407" s="267" t="s">
        <v>7422</v>
      </c>
      <c r="T407" s="1825" t="s">
        <v>253</v>
      </c>
      <c r="U407" s="1809" t="s">
        <v>217</v>
      </c>
      <c r="V407" s="2160"/>
      <c r="W407" s="2160"/>
      <c r="X407" s="1809" t="s">
        <v>255</v>
      </c>
      <c r="Y407" s="1809" t="s">
        <v>217</v>
      </c>
      <c r="Z407" s="1809" t="s">
        <v>250</v>
      </c>
      <c r="AA407" s="1810" t="s">
        <v>251</v>
      </c>
      <c r="AB407" s="561" t="s">
        <v>331</v>
      </c>
      <c r="AC407" s="267" t="s">
        <v>308</v>
      </c>
      <c r="AD407" s="267" t="s">
        <v>252</v>
      </c>
      <c r="AE407" s="267" t="s">
        <v>7423</v>
      </c>
      <c r="AF407" s="267" t="s">
        <v>7422</v>
      </c>
      <c r="AG407" s="1825" t="s">
        <v>253</v>
      </c>
      <c r="AH407" s="1809" t="s">
        <v>217</v>
      </c>
      <c r="AI407" s="1809" t="s">
        <v>250</v>
      </c>
      <c r="AJ407" s="1810" t="s">
        <v>251</v>
      </c>
      <c r="AK407" s="561" t="s">
        <v>331</v>
      </c>
      <c r="AL407" s="267" t="s">
        <v>308</v>
      </c>
      <c r="AM407" s="267" t="s">
        <v>252</v>
      </c>
      <c r="AN407" s="267" t="s">
        <v>7423</v>
      </c>
      <c r="AO407" s="267" t="s">
        <v>7422</v>
      </c>
      <c r="AP407" s="1825" t="s">
        <v>253</v>
      </c>
    </row>
    <row r="408" spans="1:42" s="15" customFormat="1" ht="12.75">
      <c r="A408" s="123">
        <v>1</v>
      </c>
      <c r="B408" s="123">
        <v>2</v>
      </c>
      <c r="C408" s="227">
        <v>3</v>
      </c>
      <c r="D408" s="123">
        <v>4</v>
      </c>
      <c r="E408" s="123">
        <v>5</v>
      </c>
      <c r="F408" s="362">
        <v>6</v>
      </c>
      <c r="G408" s="123">
        <v>7</v>
      </c>
      <c r="H408" s="123">
        <v>8</v>
      </c>
      <c r="I408" s="227">
        <v>9</v>
      </c>
      <c r="J408" s="227"/>
      <c r="K408" s="1738">
        <v>10</v>
      </c>
      <c r="L408" s="123">
        <v>11</v>
      </c>
      <c r="M408" s="227">
        <v>12</v>
      </c>
      <c r="N408" s="123">
        <v>13</v>
      </c>
      <c r="O408" s="362">
        <v>14</v>
      </c>
      <c r="P408" s="227">
        <v>15</v>
      </c>
      <c r="Q408" s="123">
        <v>16</v>
      </c>
      <c r="R408" s="123"/>
      <c r="S408" s="123">
        <v>17</v>
      </c>
      <c r="T408" s="1826">
        <v>18</v>
      </c>
      <c r="U408" s="123">
        <v>19</v>
      </c>
      <c r="V408" s="123">
        <v>20</v>
      </c>
      <c r="W408" s="227">
        <v>21</v>
      </c>
      <c r="X408" s="123">
        <v>22</v>
      </c>
      <c r="Y408" s="227">
        <v>23</v>
      </c>
      <c r="Z408" s="123">
        <v>24</v>
      </c>
      <c r="AA408" s="227">
        <v>25</v>
      </c>
      <c r="AB408" s="123">
        <v>26</v>
      </c>
      <c r="AC408" s="227">
        <v>27</v>
      </c>
      <c r="AD408" s="123">
        <v>28</v>
      </c>
      <c r="AE408" s="227"/>
      <c r="AF408" s="227">
        <v>29</v>
      </c>
      <c r="AG408" s="1738">
        <v>30</v>
      </c>
      <c r="AH408" s="227">
        <v>31</v>
      </c>
      <c r="AI408" s="123">
        <v>32</v>
      </c>
      <c r="AJ408" s="227">
        <v>33</v>
      </c>
      <c r="AK408" s="123">
        <v>34</v>
      </c>
      <c r="AL408" s="227">
        <v>35</v>
      </c>
      <c r="AM408" s="123">
        <v>36</v>
      </c>
      <c r="AN408" s="227"/>
      <c r="AO408" s="227">
        <v>37</v>
      </c>
      <c r="AP408" s="1738">
        <v>38</v>
      </c>
    </row>
    <row r="409" spans="1:42">
      <c r="A409" s="102"/>
      <c r="B409" s="229" t="s">
        <v>257</v>
      </c>
      <c r="C409" s="102"/>
      <c r="D409" s="102"/>
      <c r="E409" s="211"/>
      <c r="F409" s="365"/>
      <c r="G409" s="211"/>
      <c r="H409" s="211"/>
      <c r="I409" s="211"/>
      <c r="J409" s="211"/>
      <c r="K409" s="1739"/>
      <c r="L409" s="102"/>
      <c r="M409" s="102"/>
      <c r="N409" s="211"/>
      <c r="O409" s="365"/>
      <c r="P409" s="211"/>
      <c r="Q409" s="211"/>
      <c r="R409" s="211"/>
      <c r="S409" s="211"/>
      <c r="T409" s="1739"/>
      <c r="U409" s="230"/>
      <c r="V409" s="230"/>
      <c r="W409" s="230"/>
      <c r="X409" s="1805"/>
      <c r="Y409" s="102"/>
      <c r="Z409" s="102"/>
      <c r="AA409" s="211"/>
      <c r="AB409" s="365"/>
      <c r="AC409" s="211"/>
      <c r="AD409" s="211"/>
      <c r="AE409" s="211"/>
      <c r="AF409" s="211"/>
      <c r="AG409" s="1739"/>
      <c r="AH409" s="102"/>
      <c r="AI409" s="102"/>
      <c r="AJ409" s="211"/>
      <c r="AK409" s="365"/>
      <c r="AL409" s="211"/>
      <c r="AM409" s="211"/>
      <c r="AN409" s="211"/>
      <c r="AO409" s="211"/>
      <c r="AP409" s="1739"/>
    </row>
    <row r="410" spans="1:42">
      <c r="A410" s="102"/>
      <c r="B410" s="229"/>
      <c r="C410" s="102"/>
      <c r="D410" s="102"/>
      <c r="E410" s="211"/>
      <c r="F410" s="365"/>
      <c r="G410" s="211"/>
      <c r="H410" s="211"/>
      <c r="I410" s="211"/>
      <c r="J410" s="211"/>
      <c r="K410" s="1739"/>
      <c r="L410" s="102"/>
      <c r="M410" s="102"/>
      <c r="N410" s="211"/>
      <c r="O410" s="365"/>
      <c r="P410" s="211"/>
      <c r="Q410" s="211"/>
      <c r="R410" s="211"/>
      <c r="S410" s="211"/>
      <c r="T410" s="1739"/>
      <c r="U410" s="230"/>
      <c r="V410" s="230"/>
      <c r="W410" s="230"/>
      <c r="X410" s="1805"/>
      <c r="Y410" s="102"/>
      <c r="Z410" s="102"/>
      <c r="AA410" s="211"/>
      <c r="AB410" s="365"/>
      <c r="AC410" s="211"/>
      <c r="AD410" s="211"/>
      <c r="AE410" s="211"/>
      <c r="AF410" s="211"/>
      <c r="AG410" s="1739"/>
      <c r="AH410" s="102"/>
      <c r="AI410" s="102"/>
      <c r="AJ410" s="211"/>
      <c r="AK410" s="365"/>
      <c r="AL410" s="211"/>
      <c r="AM410" s="211"/>
      <c r="AN410" s="211"/>
      <c r="AO410" s="211"/>
      <c r="AP410" s="1739"/>
    </row>
    <row r="411" spans="1:42" ht="14.25">
      <c r="A411" s="102"/>
      <c r="B411" s="231" t="s">
        <v>113</v>
      </c>
      <c r="C411" s="230">
        <f t="shared" ref="C411:AP411" si="123">SUM(C413:C422)</f>
        <v>10</v>
      </c>
      <c r="D411" s="230">
        <f t="shared" si="123"/>
        <v>52</v>
      </c>
      <c r="E411" s="230">
        <f t="shared" si="123"/>
        <v>6680140</v>
      </c>
      <c r="F411" s="230">
        <f t="shared" si="123"/>
        <v>0</v>
      </c>
      <c r="G411" s="230">
        <f t="shared" si="123"/>
        <v>641558</v>
      </c>
      <c r="H411" s="230">
        <f t="shared" si="123"/>
        <v>0</v>
      </c>
      <c r="I411" s="230">
        <f t="shared" si="123"/>
        <v>0</v>
      </c>
      <c r="J411" s="230">
        <f t="shared" si="123"/>
        <v>0</v>
      </c>
      <c r="K411" s="1161">
        <f t="shared" si="123"/>
        <v>7321698</v>
      </c>
      <c r="L411" s="230">
        <f t="shared" si="123"/>
        <v>10</v>
      </c>
      <c r="M411" s="230">
        <f t="shared" si="123"/>
        <v>42</v>
      </c>
      <c r="N411" s="230">
        <f t="shared" si="123"/>
        <v>6680140</v>
      </c>
      <c r="O411" s="230">
        <f t="shared" si="123"/>
        <v>0</v>
      </c>
      <c r="P411" s="230">
        <f t="shared" si="123"/>
        <v>521183.2</v>
      </c>
      <c r="Q411" s="230">
        <f t="shared" si="123"/>
        <v>0</v>
      </c>
      <c r="R411" s="230">
        <f t="shared" si="123"/>
        <v>0</v>
      </c>
      <c r="S411" s="230">
        <f t="shared" si="123"/>
        <v>0</v>
      </c>
      <c r="T411" s="1161">
        <f t="shared" si="123"/>
        <v>7201323.2000000002</v>
      </c>
      <c r="U411" s="230">
        <f t="shared" si="123"/>
        <v>0</v>
      </c>
      <c r="V411" s="230">
        <f t="shared" si="123"/>
        <v>0</v>
      </c>
      <c r="W411" s="230">
        <f t="shared" si="123"/>
        <v>120374.79999999999</v>
      </c>
      <c r="X411" s="230">
        <f t="shared" si="123"/>
        <v>120374.80000000005</v>
      </c>
      <c r="Y411" s="230">
        <f t="shared" si="123"/>
        <v>10</v>
      </c>
      <c r="Z411" s="230">
        <f t="shared" si="123"/>
        <v>62</v>
      </c>
      <c r="AA411" s="230">
        <f t="shared" si="123"/>
        <v>6680140</v>
      </c>
      <c r="AB411" s="230">
        <f t="shared" si="123"/>
        <v>0</v>
      </c>
      <c r="AC411" s="230">
        <f t="shared" si="123"/>
        <v>747382</v>
      </c>
      <c r="AD411" s="230">
        <f t="shared" si="123"/>
        <v>0</v>
      </c>
      <c r="AE411" s="230">
        <f t="shared" si="123"/>
        <v>0</v>
      </c>
      <c r="AF411" s="230">
        <f t="shared" si="123"/>
        <v>0</v>
      </c>
      <c r="AG411" s="1162">
        <f t="shared" si="123"/>
        <v>7427522</v>
      </c>
      <c r="AH411" s="230">
        <f t="shared" si="123"/>
        <v>10</v>
      </c>
      <c r="AI411" s="230">
        <f t="shared" si="123"/>
        <v>72</v>
      </c>
      <c r="AJ411" s="230">
        <f t="shared" si="123"/>
        <v>6680140</v>
      </c>
      <c r="AK411" s="230">
        <f t="shared" si="123"/>
        <v>0</v>
      </c>
      <c r="AL411" s="230">
        <f t="shared" si="123"/>
        <v>853206</v>
      </c>
      <c r="AM411" s="230">
        <f t="shared" si="123"/>
        <v>0</v>
      </c>
      <c r="AN411" s="230">
        <f t="shared" si="123"/>
        <v>0</v>
      </c>
      <c r="AO411" s="230">
        <f t="shared" si="123"/>
        <v>0</v>
      </c>
      <c r="AP411" s="1162">
        <f t="shared" si="123"/>
        <v>7533346</v>
      </c>
    </row>
    <row r="412" spans="1:42">
      <c r="A412" s="102"/>
      <c r="B412" s="195" t="s">
        <v>126</v>
      </c>
      <c r="C412" s="102"/>
      <c r="D412" s="102"/>
      <c r="E412" s="211"/>
      <c r="F412" s="365"/>
      <c r="G412" s="211"/>
      <c r="H412" s="211"/>
      <c r="I412" s="211"/>
      <c r="J412" s="211"/>
      <c r="K412" s="1739"/>
      <c r="L412" s="102"/>
      <c r="M412" s="102"/>
      <c r="N412" s="211"/>
      <c r="O412" s="365"/>
      <c r="P412" s="211"/>
      <c r="Q412" s="211"/>
      <c r="R412" s="211"/>
      <c r="S412" s="211"/>
      <c r="T412" s="1739"/>
      <c r="U412" s="230"/>
      <c r="V412" s="230"/>
      <c r="W412" s="230"/>
      <c r="X412" s="1805"/>
      <c r="Y412" s="102"/>
      <c r="Z412" s="102"/>
      <c r="AA412" s="211"/>
      <c r="AB412" s="365"/>
      <c r="AC412" s="211"/>
      <c r="AD412" s="211"/>
      <c r="AE412" s="211"/>
      <c r="AF412" s="211"/>
      <c r="AG412" s="1739"/>
      <c r="AH412" s="102"/>
      <c r="AI412" s="102"/>
      <c r="AJ412" s="211"/>
      <c r="AK412" s="365"/>
      <c r="AL412" s="211"/>
      <c r="AM412" s="211"/>
      <c r="AN412" s="211"/>
      <c r="AO412" s="211"/>
      <c r="AP412" s="1739"/>
    </row>
    <row r="413" spans="1:42" ht="18.95" customHeight="1">
      <c r="A413" s="102">
        <v>1</v>
      </c>
      <c r="B413" s="102" t="s">
        <v>1006</v>
      </c>
      <c r="C413" s="102">
        <v>1</v>
      </c>
      <c r="D413" s="102">
        <v>15</v>
      </c>
      <c r="E413" s="211">
        <v>727540</v>
      </c>
      <c r="F413" s="365"/>
      <c r="G413" s="211">
        <v>218262</v>
      </c>
      <c r="H413" s="211"/>
      <c r="I413" s="211"/>
      <c r="J413" s="211"/>
      <c r="K413" s="1161">
        <f>E413+G413+H413+I413+J413</f>
        <v>945802</v>
      </c>
      <c r="L413" s="102">
        <v>1</v>
      </c>
      <c r="M413" s="102">
        <v>14</v>
      </c>
      <c r="N413" s="211">
        <v>727540</v>
      </c>
      <c r="O413" s="365"/>
      <c r="P413" s="211">
        <v>203711.2</v>
      </c>
      <c r="Q413" s="211"/>
      <c r="R413" s="211"/>
      <c r="S413" s="211"/>
      <c r="T413" s="1161">
        <f>+N413+P413+Q413+R413+S413</f>
        <v>931251.19999999995</v>
      </c>
      <c r="U413" s="230">
        <f t="shared" ref="U413:U422" si="124">C413-L413</f>
        <v>0</v>
      </c>
      <c r="V413" s="230">
        <f t="shared" ref="V413:V422" si="125">+E413-N413</f>
        <v>0</v>
      </c>
      <c r="W413" s="230">
        <f>+G413+H413+I413+J413-P413-Q413-R413-S413</f>
        <v>14550.799999999988</v>
      </c>
      <c r="X413" s="74">
        <f>K413-T413</f>
        <v>14550.800000000047</v>
      </c>
      <c r="Y413" s="102">
        <v>1</v>
      </c>
      <c r="Z413" s="102">
        <v>16</v>
      </c>
      <c r="AA413" s="211">
        <v>727540</v>
      </c>
      <c r="AB413" s="365"/>
      <c r="AC413" s="211">
        <v>218262</v>
      </c>
      <c r="AD413" s="211"/>
      <c r="AE413" s="211"/>
      <c r="AF413" s="211"/>
      <c r="AG413" s="1161">
        <f>AA413+AC413+AD413+AE413+AF413</f>
        <v>945802</v>
      </c>
      <c r="AH413" s="102">
        <v>1</v>
      </c>
      <c r="AI413" s="102">
        <v>17</v>
      </c>
      <c r="AJ413" s="211">
        <v>727540</v>
      </c>
      <c r="AK413" s="365"/>
      <c r="AL413" s="211">
        <v>218262</v>
      </c>
      <c r="AM413" s="211"/>
      <c r="AN413" s="211"/>
      <c r="AO413" s="211"/>
      <c r="AP413" s="1161">
        <f>AJ413+AL413+AM413+AN413+AO413</f>
        <v>945802</v>
      </c>
    </row>
    <row r="414" spans="1:42" ht="18.95" customHeight="1">
      <c r="A414" s="102">
        <v>2</v>
      </c>
      <c r="B414" s="102" t="s">
        <v>877</v>
      </c>
      <c r="C414" s="102">
        <v>1</v>
      </c>
      <c r="D414" s="102">
        <v>1</v>
      </c>
      <c r="E414" s="211">
        <v>661400</v>
      </c>
      <c r="F414" s="365"/>
      <c r="G414" s="211">
        <v>13228</v>
      </c>
      <c r="H414" s="211"/>
      <c r="I414" s="211"/>
      <c r="J414" s="211"/>
      <c r="K414" s="1161">
        <f t="shared" ref="K414:K422" si="126">E414+G414+H414+I414+J414</f>
        <v>674628</v>
      </c>
      <c r="L414" s="102">
        <v>1</v>
      </c>
      <c r="M414" s="102">
        <v>0</v>
      </c>
      <c r="N414" s="211">
        <v>661400</v>
      </c>
      <c r="O414" s="365"/>
      <c r="P414" s="211"/>
      <c r="Q414" s="211"/>
      <c r="R414" s="211"/>
      <c r="S414" s="211"/>
      <c r="T414" s="1161">
        <f t="shared" ref="T414:T422" si="127">+N414+P414+Q414+R414+S414</f>
        <v>661400</v>
      </c>
      <c r="U414" s="230">
        <f t="shared" si="124"/>
        <v>0</v>
      </c>
      <c r="V414" s="230">
        <f t="shared" si="125"/>
        <v>0</v>
      </c>
      <c r="W414" s="230">
        <f t="shared" ref="W414:W422" si="128">+G414+H414+I414+J414-P414-Q414-R414-S414</f>
        <v>13228</v>
      </c>
      <c r="X414" s="74">
        <f t="shared" ref="X414:X422" si="129">K414-T414</f>
        <v>13228</v>
      </c>
      <c r="Y414" s="102">
        <v>1</v>
      </c>
      <c r="Z414" s="102">
        <v>2</v>
      </c>
      <c r="AA414" s="211">
        <v>661400</v>
      </c>
      <c r="AB414" s="365"/>
      <c r="AC414" s="211">
        <v>26456</v>
      </c>
      <c r="AD414" s="211"/>
      <c r="AE414" s="211"/>
      <c r="AF414" s="211"/>
      <c r="AG414" s="1161">
        <f t="shared" ref="AG414:AG422" si="130">AA414+AC414+AD414+AE414+AF414</f>
        <v>687856</v>
      </c>
      <c r="AH414" s="102">
        <v>1</v>
      </c>
      <c r="AI414" s="102">
        <v>3</v>
      </c>
      <c r="AJ414" s="211">
        <v>661400</v>
      </c>
      <c r="AK414" s="365"/>
      <c r="AL414" s="211">
        <v>39684</v>
      </c>
      <c r="AM414" s="211"/>
      <c r="AN414" s="211"/>
      <c r="AO414" s="211"/>
      <c r="AP414" s="1161">
        <f t="shared" ref="AP414:AP422" si="131">AJ414+AL414+AM414+AN414+AO414</f>
        <v>701084</v>
      </c>
    </row>
    <row r="415" spans="1:42" ht="18.95" customHeight="1">
      <c r="A415" s="102">
        <v>3</v>
      </c>
      <c r="B415" s="102" t="s">
        <v>2476</v>
      </c>
      <c r="C415" s="102">
        <v>1</v>
      </c>
      <c r="D415" s="102">
        <v>3</v>
      </c>
      <c r="E415" s="211">
        <v>661400</v>
      </c>
      <c r="F415" s="365"/>
      <c r="G415" s="211">
        <v>39684</v>
      </c>
      <c r="H415" s="211"/>
      <c r="I415" s="211"/>
      <c r="J415" s="211"/>
      <c r="K415" s="1161">
        <f t="shared" si="126"/>
        <v>701084</v>
      </c>
      <c r="L415" s="102">
        <v>1</v>
      </c>
      <c r="M415" s="102">
        <v>2</v>
      </c>
      <c r="N415" s="211">
        <v>661400</v>
      </c>
      <c r="O415" s="365"/>
      <c r="P415" s="211">
        <v>26456</v>
      </c>
      <c r="Q415" s="211"/>
      <c r="R415" s="211"/>
      <c r="S415" s="211"/>
      <c r="T415" s="1161">
        <f t="shared" si="127"/>
        <v>687856</v>
      </c>
      <c r="U415" s="230">
        <f t="shared" si="124"/>
        <v>0</v>
      </c>
      <c r="V415" s="230">
        <f t="shared" si="125"/>
        <v>0</v>
      </c>
      <c r="W415" s="230">
        <f t="shared" si="128"/>
        <v>13228</v>
      </c>
      <c r="X415" s="74">
        <f t="shared" si="129"/>
        <v>13228</v>
      </c>
      <c r="Y415" s="102">
        <v>1</v>
      </c>
      <c r="Z415" s="102">
        <v>4</v>
      </c>
      <c r="AA415" s="211">
        <v>661400</v>
      </c>
      <c r="AB415" s="365"/>
      <c r="AC415" s="211">
        <v>52912</v>
      </c>
      <c r="AD415" s="211"/>
      <c r="AE415" s="211"/>
      <c r="AF415" s="211"/>
      <c r="AG415" s="1161">
        <f t="shared" si="130"/>
        <v>714312</v>
      </c>
      <c r="AH415" s="102">
        <v>1</v>
      </c>
      <c r="AI415" s="102">
        <v>5</v>
      </c>
      <c r="AJ415" s="211">
        <v>661400</v>
      </c>
      <c r="AK415" s="365"/>
      <c r="AL415" s="211">
        <v>66140</v>
      </c>
      <c r="AM415" s="211"/>
      <c r="AN415" s="211"/>
      <c r="AO415" s="211"/>
      <c r="AP415" s="1161">
        <f t="shared" si="131"/>
        <v>727540</v>
      </c>
    </row>
    <row r="416" spans="1:42" ht="18.95" customHeight="1">
      <c r="A416" s="102">
        <v>4</v>
      </c>
      <c r="B416" s="102" t="s">
        <v>2477</v>
      </c>
      <c r="C416" s="102">
        <v>1</v>
      </c>
      <c r="D416" s="102">
        <v>3</v>
      </c>
      <c r="E416" s="211">
        <v>661400</v>
      </c>
      <c r="F416" s="365"/>
      <c r="G416" s="211">
        <v>39684</v>
      </c>
      <c r="H416" s="211"/>
      <c r="I416" s="211"/>
      <c r="J416" s="211"/>
      <c r="K416" s="1161">
        <f t="shared" si="126"/>
        <v>701084</v>
      </c>
      <c r="L416" s="102">
        <v>1</v>
      </c>
      <c r="M416" s="102">
        <v>2</v>
      </c>
      <c r="N416" s="211">
        <v>661400</v>
      </c>
      <c r="O416" s="365"/>
      <c r="P416" s="211">
        <v>26456</v>
      </c>
      <c r="Q416" s="211"/>
      <c r="R416" s="211"/>
      <c r="S416" s="211"/>
      <c r="T416" s="1161">
        <f t="shared" si="127"/>
        <v>687856</v>
      </c>
      <c r="U416" s="230">
        <f t="shared" si="124"/>
        <v>0</v>
      </c>
      <c r="V416" s="230">
        <f t="shared" si="125"/>
        <v>0</v>
      </c>
      <c r="W416" s="230">
        <f t="shared" si="128"/>
        <v>13228</v>
      </c>
      <c r="X416" s="74">
        <f t="shared" si="129"/>
        <v>13228</v>
      </c>
      <c r="Y416" s="102">
        <v>1</v>
      </c>
      <c r="Z416" s="102">
        <v>4</v>
      </c>
      <c r="AA416" s="211">
        <v>661400</v>
      </c>
      <c r="AB416" s="365"/>
      <c r="AC416" s="211">
        <v>52912</v>
      </c>
      <c r="AD416" s="211"/>
      <c r="AE416" s="211"/>
      <c r="AF416" s="211"/>
      <c r="AG416" s="1161">
        <f t="shared" si="130"/>
        <v>714312</v>
      </c>
      <c r="AH416" s="102">
        <v>1</v>
      </c>
      <c r="AI416" s="102">
        <v>5</v>
      </c>
      <c r="AJ416" s="211">
        <v>661400</v>
      </c>
      <c r="AK416" s="365"/>
      <c r="AL416" s="211">
        <v>66140</v>
      </c>
      <c r="AM416" s="211"/>
      <c r="AN416" s="211"/>
      <c r="AO416" s="211"/>
      <c r="AP416" s="1161">
        <f t="shared" si="131"/>
        <v>727540</v>
      </c>
    </row>
    <row r="417" spans="1:42" ht="18.95" customHeight="1">
      <c r="A417" s="102">
        <v>5</v>
      </c>
      <c r="B417" s="102" t="s">
        <v>2478</v>
      </c>
      <c r="C417" s="102">
        <v>1</v>
      </c>
      <c r="D417" s="102">
        <v>3</v>
      </c>
      <c r="E417" s="211">
        <v>661400</v>
      </c>
      <c r="F417" s="365"/>
      <c r="G417" s="211">
        <v>39684</v>
      </c>
      <c r="H417" s="211"/>
      <c r="I417" s="211"/>
      <c r="J417" s="211"/>
      <c r="K417" s="1161">
        <f t="shared" si="126"/>
        <v>701084</v>
      </c>
      <c r="L417" s="102">
        <v>1</v>
      </c>
      <c r="M417" s="102">
        <v>2</v>
      </c>
      <c r="N417" s="211">
        <v>661400</v>
      </c>
      <c r="O417" s="365"/>
      <c r="P417" s="211">
        <v>26456</v>
      </c>
      <c r="Q417" s="211"/>
      <c r="R417" s="211"/>
      <c r="S417" s="211"/>
      <c r="T417" s="1161">
        <f t="shared" si="127"/>
        <v>687856</v>
      </c>
      <c r="U417" s="230">
        <f t="shared" si="124"/>
        <v>0</v>
      </c>
      <c r="V417" s="230">
        <f t="shared" si="125"/>
        <v>0</v>
      </c>
      <c r="W417" s="230">
        <f t="shared" si="128"/>
        <v>13228</v>
      </c>
      <c r="X417" s="74">
        <f t="shared" si="129"/>
        <v>13228</v>
      </c>
      <c r="Y417" s="102">
        <v>1</v>
      </c>
      <c r="Z417" s="102">
        <v>4</v>
      </c>
      <c r="AA417" s="211">
        <v>661400</v>
      </c>
      <c r="AB417" s="365"/>
      <c r="AC417" s="211">
        <v>52912</v>
      </c>
      <c r="AD417" s="211"/>
      <c r="AE417" s="211"/>
      <c r="AF417" s="211"/>
      <c r="AG417" s="1161">
        <f t="shared" si="130"/>
        <v>714312</v>
      </c>
      <c r="AH417" s="102">
        <v>1</v>
      </c>
      <c r="AI417" s="102">
        <v>5</v>
      </c>
      <c r="AJ417" s="211">
        <v>661400</v>
      </c>
      <c r="AK417" s="365"/>
      <c r="AL417" s="211">
        <v>66140</v>
      </c>
      <c r="AM417" s="211"/>
      <c r="AN417" s="211"/>
      <c r="AO417" s="211"/>
      <c r="AP417" s="1161">
        <f t="shared" si="131"/>
        <v>727540</v>
      </c>
    </row>
    <row r="418" spans="1:42" ht="18.95" customHeight="1">
      <c r="A418" s="102">
        <v>6</v>
      </c>
      <c r="B418" s="102" t="s">
        <v>2479</v>
      </c>
      <c r="C418" s="102">
        <v>1</v>
      </c>
      <c r="D418" s="102">
        <v>3</v>
      </c>
      <c r="E418" s="211">
        <v>661400</v>
      </c>
      <c r="F418" s="365"/>
      <c r="G418" s="211">
        <v>39684</v>
      </c>
      <c r="H418" s="211"/>
      <c r="I418" s="211"/>
      <c r="J418" s="211"/>
      <c r="K418" s="1161">
        <f t="shared" si="126"/>
        <v>701084</v>
      </c>
      <c r="L418" s="102">
        <v>1</v>
      </c>
      <c r="M418" s="102">
        <v>2</v>
      </c>
      <c r="N418" s="211">
        <v>661400</v>
      </c>
      <c r="O418" s="365"/>
      <c r="P418" s="211">
        <v>26456</v>
      </c>
      <c r="Q418" s="211"/>
      <c r="R418" s="211"/>
      <c r="S418" s="211"/>
      <c r="T418" s="1161">
        <f t="shared" si="127"/>
        <v>687856</v>
      </c>
      <c r="U418" s="230">
        <f t="shared" si="124"/>
        <v>0</v>
      </c>
      <c r="V418" s="230">
        <f t="shared" si="125"/>
        <v>0</v>
      </c>
      <c r="W418" s="230">
        <f t="shared" si="128"/>
        <v>13228</v>
      </c>
      <c r="X418" s="74">
        <f t="shared" si="129"/>
        <v>13228</v>
      </c>
      <c r="Y418" s="102">
        <v>1</v>
      </c>
      <c r="Z418" s="102">
        <v>4</v>
      </c>
      <c r="AA418" s="211">
        <v>661400</v>
      </c>
      <c r="AB418" s="365"/>
      <c r="AC418" s="211">
        <v>52912</v>
      </c>
      <c r="AD418" s="211"/>
      <c r="AE418" s="211"/>
      <c r="AF418" s="211"/>
      <c r="AG418" s="1161">
        <f t="shared" si="130"/>
        <v>714312</v>
      </c>
      <c r="AH418" s="102">
        <v>1</v>
      </c>
      <c r="AI418" s="102">
        <v>5</v>
      </c>
      <c r="AJ418" s="211">
        <v>661400</v>
      </c>
      <c r="AK418" s="365"/>
      <c r="AL418" s="211">
        <v>66140</v>
      </c>
      <c r="AM418" s="211"/>
      <c r="AN418" s="211"/>
      <c r="AO418" s="211"/>
      <c r="AP418" s="1161">
        <f t="shared" si="131"/>
        <v>727540</v>
      </c>
    </row>
    <row r="419" spans="1:42" ht="18.95" customHeight="1">
      <c r="A419" s="102">
        <v>7</v>
      </c>
      <c r="B419" s="102" t="s">
        <v>7460</v>
      </c>
      <c r="C419" s="102">
        <v>1</v>
      </c>
      <c r="D419" s="102">
        <v>2</v>
      </c>
      <c r="E419" s="211">
        <v>661400</v>
      </c>
      <c r="F419" s="365"/>
      <c r="G419" s="211">
        <v>26456</v>
      </c>
      <c r="H419" s="211"/>
      <c r="I419" s="211"/>
      <c r="J419" s="211"/>
      <c r="K419" s="1161">
        <f t="shared" si="126"/>
        <v>687856</v>
      </c>
      <c r="L419" s="102">
        <v>1</v>
      </c>
      <c r="M419" s="102">
        <v>1</v>
      </c>
      <c r="N419" s="211">
        <v>661400</v>
      </c>
      <c r="O419" s="365"/>
      <c r="P419" s="211">
        <v>13228</v>
      </c>
      <c r="Q419" s="211"/>
      <c r="R419" s="211"/>
      <c r="S419" s="211"/>
      <c r="T419" s="1161">
        <f t="shared" si="127"/>
        <v>674628</v>
      </c>
      <c r="U419" s="230">
        <f t="shared" si="124"/>
        <v>0</v>
      </c>
      <c r="V419" s="230">
        <f t="shared" si="125"/>
        <v>0</v>
      </c>
      <c r="W419" s="230">
        <f t="shared" si="128"/>
        <v>13228</v>
      </c>
      <c r="X419" s="74">
        <f t="shared" si="129"/>
        <v>13228</v>
      </c>
      <c r="Y419" s="102">
        <v>1</v>
      </c>
      <c r="Z419" s="102">
        <v>3</v>
      </c>
      <c r="AA419" s="211">
        <v>661400</v>
      </c>
      <c r="AB419" s="365"/>
      <c r="AC419" s="211">
        <v>39684</v>
      </c>
      <c r="AD419" s="211"/>
      <c r="AE419" s="211"/>
      <c r="AF419" s="211"/>
      <c r="AG419" s="1161">
        <f t="shared" si="130"/>
        <v>701084</v>
      </c>
      <c r="AH419" s="102">
        <v>1</v>
      </c>
      <c r="AI419" s="102">
        <v>4</v>
      </c>
      <c r="AJ419" s="211">
        <v>661400</v>
      </c>
      <c r="AK419" s="365"/>
      <c r="AL419" s="211">
        <v>52912</v>
      </c>
      <c r="AM419" s="211"/>
      <c r="AN419" s="211"/>
      <c r="AO419" s="211"/>
      <c r="AP419" s="1161">
        <f t="shared" si="131"/>
        <v>714312</v>
      </c>
    </row>
    <row r="420" spans="1:42">
      <c r="A420" s="102">
        <v>8</v>
      </c>
      <c r="B420" s="106" t="s">
        <v>7461</v>
      </c>
      <c r="C420" s="102">
        <v>1</v>
      </c>
      <c r="D420" s="106">
        <v>1</v>
      </c>
      <c r="E420" s="106">
        <v>661400</v>
      </c>
      <c r="F420" s="355"/>
      <c r="G420" s="106">
        <v>13228</v>
      </c>
      <c r="H420" s="106"/>
      <c r="I420" s="106"/>
      <c r="J420" s="106"/>
      <c r="K420" s="1161">
        <f t="shared" si="126"/>
        <v>674628</v>
      </c>
      <c r="L420" s="102">
        <v>1</v>
      </c>
      <c r="M420" s="106">
        <v>0</v>
      </c>
      <c r="N420" s="106">
        <v>661400</v>
      </c>
      <c r="O420" s="355"/>
      <c r="P420" s="106"/>
      <c r="Q420" s="106"/>
      <c r="R420" s="106"/>
      <c r="S420" s="106"/>
      <c r="T420" s="1161">
        <f t="shared" si="127"/>
        <v>661400</v>
      </c>
      <c r="U420" s="230">
        <f t="shared" si="124"/>
        <v>0</v>
      </c>
      <c r="V420" s="230">
        <f t="shared" si="125"/>
        <v>0</v>
      </c>
      <c r="W420" s="230">
        <f t="shared" si="128"/>
        <v>13228</v>
      </c>
      <c r="X420" s="74">
        <f t="shared" si="129"/>
        <v>13228</v>
      </c>
      <c r="Y420" s="102">
        <v>1</v>
      </c>
      <c r="Z420" s="106">
        <v>2</v>
      </c>
      <c r="AA420" s="106">
        <v>661400</v>
      </c>
      <c r="AB420" s="355"/>
      <c r="AC420" s="106">
        <v>26456</v>
      </c>
      <c r="AD420" s="106"/>
      <c r="AE420" s="106"/>
      <c r="AF420" s="106"/>
      <c r="AG420" s="1161">
        <f t="shared" si="130"/>
        <v>687856</v>
      </c>
      <c r="AH420" s="102">
        <v>1</v>
      </c>
      <c r="AI420" s="106">
        <v>3</v>
      </c>
      <c r="AJ420" s="106">
        <v>661400</v>
      </c>
      <c r="AK420" s="355"/>
      <c r="AL420" s="106">
        <v>39684</v>
      </c>
      <c r="AM420" s="106"/>
      <c r="AN420" s="106"/>
      <c r="AO420" s="106"/>
      <c r="AP420" s="1161">
        <f t="shared" si="131"/>
        <v>701084</v>
      </c>
    </row>
    <row r="421" spans="1:42">
      <c r="A421" s="102">
        <v>9</v>
      </c>
      <c r="B421" s="106" t="s">
        <v>1011</v>
      </c>
      <c r="C421" s="102">
        <v>1</v>
      </c>
      <c r="D421" s="106">
        <v>20</v>
      </c>
      <c r="E421" s="106">
        <v>661400</v>
      </c>
      <c r="F421" s="355"/>
      <c r="G421" s="106">
        <v>198420</v>
      </c>
      <c r="H421" s="106"/>
      <c r="I421" s="106"/>
      <c r="J421" s="106"/>
      <c r="K421" s="1161">
        <f t="shared" si="126"/>
        <v>859820</v>
      </c>
      <c r="L421" s="102">
        <v>1</v>
      </c>
      <c r="M421" s="106">
        <v>19</v>
      </c>
      <c r="N421" s="106">
        <v>661400</v>
      </c>
      <c r="O421" s="355"/>
      <c r="P421" s="106">
        <v>198420</v>
      </c>
      <c r="Q421" s="106"/>
      <c r="R421" s="106"/>
      <c r="S421" s="106"/>
      <c r="T421" s="1161">
        <f t="shared" si="127"/>
        <v>859820</v>
      </c>
      <c r="U421" s="230">
        <f t="shared" si="124"/>
        <v>0</v>
      </c>
      <c r="V421" s="230">
        <f t="shared" si="125"/>
        <v>0</v>
      </c>
      <c r="W421" s="230">
        <f t="shared" si="128"/>
        <v>0</v>
      </c>
      <c r="X421" s="74">
        <f t="shared" si="129"/>
        <v>0</v>
      </c>
      <c r="Y421" s="102">
        <v>1</v>
      </c>
      <c r="Z421" s="106">
        <v>21</v>
      </c>
      <c r="AA421" s="106">
        <v>661400</v>
      </c>
      <c r="AB421" s="355"/>
      <c r="AC421" s="106">
        <v>198420</v>
      </c>
      <c r="AD421" s="106"/>
      <c r="AE421" s="106"/>
      <c r="AF421" s="106"/>
      <c r="AG421" s="1161">
        <f t="shared" si="130"/>
        <v>859820</v>
      </c>
      <c r="AH421" s="102">
        <v>1</v>
      </c>
      <c r="AI421" s="106">
        <v>22</v>
      </c>
      <c r="AJ421" s="106">
        <v>661400</v>
      </c>
      <c r="AK421" s="355"/>
      <c r="AL421" s="106">
        <v>198420</v>
      </c>
      <c r="AM421" s="106"/>
      <c r="AN421" s="106"/>
      <c r="AO421" s="106"/>
      <c r="AP421" s="1161">
        <f t="shared" si="131"/>
        <v>859820</v>
      </c>
    </row>
    <row r="422" spans="1:42">
      <c r="A422" s="102">
        <v>10</v>
      </c>
      <c r="B422" s="106" t="s">
        <v>877</v>
      </c>
      <c r="C422" s="102">
        <v>1</v>
      </c>
      <c r="D422" s="106">
        <v>1</v>
      </c>
      <c r="E422" s="106">
        <v>661400</v>
      </c>
      <c r="F422" s="355"/>
      <c r="G422" s="106">
        <v>13228</v>
      </c>
      <c r="H422" s="106"/>
      <c r="I422" s="106"/>
      <c r="J422" s="106"/>
      <c r="K422" s="1161">
        <f t="shared" si="126"/>
        <v>674628</v>
      </c>
      <c r="L422" s="102">
        <v>1</v>
      </c>
      <c r="M422" s="106">
        <v>0</v>
      </c>
      <c r="N422" s="106">
        <v>661400</v>
      </c>
      <c r="O422" s="355"/>
      <c r="P422" s="106"/>
      <c r="Q422" s="106"/>
      <c r="R422" s="106"/>
      <c r="S422" s="106"/>
      <c r="T422" s="1161">
        <f t="shared" si="127"/>
        <v>661400</v>
      </c>
      <c r="U422" s="230">
        <f t="shared" si="124"/>
        <v>0</v>
      </c>
      <c r="V422" s="230">
        <f t="shared" si="125"/>
        <v>0</v>
      </c>
      <c r="W422" s="230">
        <f t="shared" si="128"/>
        <v>13228</v>
      </c>
      <c r="X422" s="74">
        <f t="shared" si="129"/>
        <v>13228</v>
      </c>
      <c r="Y422" s="102">
        <v>1</v>
      </c>
      <c r="Z422" s="106">
        <v>2</v>
      </c>
      <c r="AA422" s="106">
        <v>661400</v>
      </c>
      <c r="AB422" s="355"/>
      <c r="AC422" s="106">
        <v>26456</v>
      </c>
      <c r="AD422" s="106"/>
      <c r="AE422" s="106"/>
      <c r="AF422" s="106"/>
      <c r="AG422" s="1161">
        <f t="shared" si="130"/>
        <v>687856</v>
      </c>
      <c r="AH422" s="102">
        <v>1</v>
      </c>
      <c r="AI422" s="106">
        <v>3</v>
      </c>
      <c r="AJ422" s="106">
        <v>661400</v>
      </c>
      <c r="AK422" s="355"/>
      <c r="AL422" s="106">
        <v>39684</v>
      </c>
      <c r="AM422" s="106"/>
      <c r="AN422" s="106"/>
      <c r="AO422" s="106"/>
      <c r="AP422" s="1161">
        <f t="shared" si="131"/>
        <v>701084</v>
      </c>
    </row>
    <row r="425" spans="1:42" ht="16.5">
      <c r="A425" s="30"/>
      <c r="B425" s="220" t="s">
        <v>224</v>
      </c>
      <c r="C425" s="31"/>
      <c r="D425" s="31"/>
      <c r="E425" s="31"/>
      <c r="G425" s="31"/>
      <c r="H425" s="31"/>
      <c r="I425" s="31"/>
      <c r="J425" s="31"/>
      <c r="K425" s="1816"/>
      <c r="L425" s="22"/>
      <c r="M425" s="180"/>
      <c r="N425" s="22"/>
      <c r="O425" s="390"/>
      <c r="P425" s="180"/>
      <c r="Q425" s="22"/>
      <c r="R425" s="22"/>
      <c r="S425" s="302"/>
      <c r="T425" s="1804" t="s">
        <v>7421</v>
      </c>
      <c r="U425" s="180"/>
      <c r="V425" s="180"/>
      <c r="W425" s="180"/>
      <c r="X425" s="22"/>
      <c r="Y425" s="31"/>
      <c r="Z425" s="31"/>
      <c r="AA425" s="31"/>
      <c r="AC425" s="31"/>
      <c r="AD425" s="31"/>
      <c r="AE425" s="31"/>
      <c r="AF425" s="31"/>
      <c r="AG425" s="1816"/>
      <c r="AH425" s="31"/>
      <c r="AI425" s="31"/>
      <c r="AJ425" s="31"/>
      <c r="AL425" s="31"/>
      <c r="AM425" s="31"/>
      <c r="AN425" s="31"/>
      <c r="AO425" s="31"/>
      <c r="AP425" s="1816"/>
    </row>
    <row r="426" spans="1:42" ht="16.5" customHeight="1" thickBot="1">
      <c r="A426" s="30"/>
      <c r="B426" s="1803"/>
      <c r="C426" s="177"/>
      <c r="D426" s="177"/>
      <c r="E426" s="177"/>
      <c r="F426" s="351"/>
      <c r="G426" s="177"/>
      <c r="H426" s="1803"/>
      <c r="I426" s="177"/>
      <c r="J426" s="9"/>
      <c r="K426" s="443"/>
      <c r="L426" s="9"/>
      <c r="M426" s="9"/>
      <c r="N426" s="178"/>
      <c r="O426" s="378"/>
      <c r="P426" s="221"/>
      <c r="Q426" s="222"/>
      <c r="R426" s="222"/>
      <c r="S426" s="1875" t="s">
        <v>28</v>
      </c>
      <c r="T426" s="1875"/>
      <c r="U426" s="1875"/>
      <c r="V426" s="133"/>
      <c r="W426" s="133"/>
      <c r="X426" s="148"/>
      <c r="Y426" s="9"/>
      <c r="Z426" s="9"/>
      <c r="AA426" s="9"/>
      <c r="AB426" s="388"/>
      <c r="AC426" s="9"/>
      <c r="AD426" s="1807"/>
      <c r="AE426" s="1807"/>
      <c r="AF426" s="9"/>
      <c r="AG426" s="443"/>
      <c r="AH426" s="9"/>
      <c r="AI426" s="9"/>
      <c r="AJ426" s="9"/>
      <c r="AK426" s="388"/>
      <c r="AL426" s="9"/>
      <c r="AM426" s="1807"/>
      <c r="AN426" s="1807"/>
      <c r="AO426" s="9"/>
      <c r="AP426" s="443"/>
    </row>
    <row r="427" spans="1:42" s="181" customFormat="1" ht="44.25" customHeight="1">
      <c r="A427" s="30"/>
      <c r="B427" s="1828" t="s">
        <v>6509</v>
      </c>
      <c r="C427" s="1827"/>
      <c r="D427" s="1827"/>
      <c r="E427" s="1827"/>
      <c r="F427" s="352"/>
      <c r="G427" s="31"/>
      <c r="H427" s="179"/>
      <c r="I427" s="31"/>
      <c r="J427" s="31"/>
      <c r="K427" s="429"/>
      <c r="L427" s="31"/>
      <c r="M427" s="134"/>
      <c r="N427" s="180"/>
      <c r="O427" s="361"/>
      <c r="P427" s="34"/>
      <c r="Q427" s="180"/>
      <c r="R427" s="180"/>
      <c r="S427" s="31"/>
      <c r="T427" s="433" t="s">
        <v>222</v>
      </c>
      <c r="U427" s="34"/>
      <c r="V427" s="34"/>
      <c r="W427" s="34"/>
      <c r="X427" s="180"/>
      <c r="Y427" s="134"/>
      <c r="Z427" s="134"/>
      <c r="AA427" s="134"/>
      <c r="AB427" s="352"/>
      <c r="AC427" s="31"/>
      <c r="AD427" s="179"/>
      <c r="AE427" s="179"/>
      <c r="AF427" s="31"/>
      <c r="AG427" s="429"/>
      <c r="AH427" s="134"/>
      <c r="AI427" s="134"/>
      <c r="AJ427" s="134"/>
      <c r="AK427" s="352"/>
      <c r="AL427" s="31"/>
      <c r="AM427" s="179"/>
      <c r="AN427" s="179"/>
      <c r="AO427" s="31"/>
      <c r="AP427" s="429"/>
    </row>
    <row r="428" spans="1:42" ht="17.25" customHeight="1">
      <c r="A428" s="244"/>
      <c r="B428" s="245"/>
      <c r="C428" s="1817" t="s">
        <v>1093</v>
      </c>
      <c r="D428" s="1817"/>
      <c r="E428" s="1817"/>
      <c r="F428" s="1818"/>
      <c r="G428" s="246"/>
      <c r="H428" s="247"/>
      <c r="I428" s="1819"/>
      <c r="J428" s="1819"/>
      <c r="K428" s="1820"/>
      <c r="L428" s="1821" t="s">
        <v>461</v>
      </c>
      <c r="M428" s="1817"/>
      <c r="N428" s="1817"/>
      <c r="O428" s="1818"/>
      <c r="P428" s="1822"/>
      <c r="Q428" s="1819"/>
      <c r="R428" s="1819"/>
      <c r="S428" s="248"/>
      <c r="T428" s="1820"/>
      <c r="U428" s="2143" t="s">
        <v>256</v>
      </c>
      <c r="V428" s="2144"/>
      <c r="W428" s="2144"/>
      <c r="X428" s="2145"/>
      <c r="Y428" s="1817" t="s">
        <v>2472</v>
      </c>
      <c r="Z428" s="1817"/>
      <c r="AA428" s="1817"/>
      <c r="AB428" s="1818"/>
      <c r="AC428" s="246"/>
      <c r="AD428" s="247"/>
      <c r="AE428" s="247"/>
      <c r="AF428" s="1819"/>
      <c r="AG428" s="1820"/>
      <c r="AH428" s="1817" t="s">
        <v>2784</v>
      </c>
      <c r="AI428" s="1817"/>
      <c r="AJ428" s="1817"/>
      <c r="AK428" s="1818"/>
      <c r="AL428" s="246"/>
      <c r="AM428" s="247"/>
      <c r="AN428" s="247"/>
      <c r="AO428" s="1819"/>
      <c r="AP428" s="1820"/>
    </row>
    <row r="429" spans="1:42" s="181" customFormat="1" ht="16.5" customHeight="1">
      <c r="A429" s="249"/>
      <c r="B429" s="250"/>
      <c r="C429" s="244"/>
      <c r="D429" s="244"/>
      <c r="E429" s="244"/>
      <c r="F429" s="1823"/>
      <c r="G429" s="253" t="s">
        <v>254</v>
      </c>
      <c r="H429" s="253"/>
      <c r="I429" s="253"/>
      <c r="J429" s="22"/>
      <c r="K429" s="1824"/>
      <c r="L429" s="244"/>
      <c r="M429" s="244"/>
      <c r="N429" s="244"/>
      <c r="O429" s="361"/>
      <c r="P429" s="253" t="s">
        <v>254</v>
      </c>
      <c r="Q429" s="253"/>
      <c r="R429" s="253"/>
      <c r="S429" s="22"/>
      <c r="T429" s="1824"/>
      <c r="U429" s="244"/>
      <c r="V429" s="2159" t="s">
        <v>251</v>
      </c>
      <c r="W429" s="2159" t="s">
        <v>254</v>
      </c>
      <c r="X429" s="244"/>
      <c r="Y429" s="244"/>
      <c r="Z429" s="244"/>
      <c r="AA429" s="244"/>
      <c r="AB429" s="389" t="s">
        <v>254</v>
      </c>
      <c r="AC429" s="251"/>
      <c r="AD429" s="252"/>
      <c r="AE429" s="252"/>
      <c r="AF429" s="248"/>
      <c r="AG429" s="1824"/>
      <c r="AH429" s="244"/>
      <c r="AI429" s="244"/>
      <c r="AJ429" s="244"/>
      <c r="AK429" s="389" t="s">
        <v>254</v>
      </c>
      <c r="AL429" s="251"/>
      <c r="AM429" s="252"/>
      <c r="AN429" s="252"/>
      <c r="AO429" s="248"/>
      <c r="AP429" s="1824"/>
    </row>
    <row r="430" spans="1:42" s="181" customFormat="1" ht="89.25">
      <c r="A430" s="227" t="s">
        <v>114</v>
      </c>
      <c r="B430" s="1809" t="s">
        <v>225</v>
      </c>
      <c r="C430" s="1809" t="s">
        <v>217</v>
      </c>
      <c r="D430" s="1809" t="s">
        <v>250</v>
      </c>
      <c r="E430" s="1810" t="s">
        <v>251</v>
      </c>
      <c r="F430" s="562" t="s">
        <v>331</v>
      </c>
      <c r="G430" s="267" t="s">
        <v>308</v>
      </c>
      <c r="H430" s="267" t="s">
        <v>252</v>
      </c>
      <c r="I430" s="267" t="s">
        <v>309</v>
      </c>
      <c r="J430" s="267" t="s">
        <v>7422</v>
      </c>
      <c r="K430" s="1825" t="s">
        <v>253</v>
      </c>
      <c r="L430" s="1809" t="s">
        <v>217</v>
      </c>
      <c r="M430" s="1809" t="s">
        <v>250</v>
      </c>
      <c r="N430" s="1810" t="s">
        <v>251</v>
      </c>
      <c r="O430" s="562" t="s">
        <v>331</v>
      </c>
      <c r="P430" s="267" t="s">
        <v>308</v>
      </c>
      <c r="Q430" s="267" t="s">
        <v>252</v>
      </c>
      <c r="R430" s="267" t="s">
        <v>7423</v>
      </c>
      <c r="S430" s="267" t="s">
        <v>7422</v>
      </c>
      <c r="T430" s="1825" t="s">
        <v>253</v>
      </c>
      <c r="U430" s="1809" t="s">
        <v>217</v>
      </c>
      <c r="V430" s="2160"/>
      <c r="W430" s="2160"/>
      <c r="X430" s="1809" t="s">
        <v>255</v>
      </c>
      <c r="Y430" s="1809" t="s">
        <v>217</v>
      </c>
      <c r="Z430" s="1809" t="s">
        <v>250</v>
      </c>
      <c r="AA430" s="1810" t="s">
        <v>251</v>
      </c>
      <c r="AB430" s="561" t="s">
        <v>331</v>
      </c>
      <c r="AC430" s="267" t="s">
        <v>308</v>
      </c>
      <c r="AD430" s="267" t="s">
        <v>252</v>
      </c>
      <c r="AE430" s="267" t="s">
        <v>7423</v>
      </c>
      <c r="AF430" s="267" t="s">
        <v>7422</v>
      </c>
      <c r="AG430" s="1825" t="s">
        <v>253</v>
      </c>
      <c r="AH430" s="1809" t="s">
        <v>217</v>
      </c>
      <c r="AI430" s="1809" t="s">
        <v>250</v>
      </c>
      <c r="AJ430" s="1810" t="s">
        <v>251</v>
      </c>
      <c r="AK430" s="561" t="s">
        <v>331</v>
      </c>
      <c r="AL430" s="267" t="s">
        <v>308</v>
      </c>
      <c r="AM430" s="267" t="s">
        <v>252</v>
      </c>
      <c r="AN430" s="267" t="s">
        <v>7423</v>
      </c>
      <c r="AO430" s="267" t="s">
        <v>7422</v>
      </c>
      <c r="AP430" s="1825" t="s">
        <v>253</v>
      </c>
    </row>
    <row r="431" spans="1:42" s="15" customFormat="1" ht="12.75">
      <c r="A431" s="123">
        <v>1</v>
      </c>
      <c r="B431" s="123">
        <v>2</v>
      </c>
      <c r="C431" s="227">
        <v>3</v>
      </c>
      <c r="D431" s="123">
        <v>4</v>
      </c>
      <c r="E431" s="123">
        <v>5</v>
      </c>
      <c r="F431" s="362">
        <v>6</v>
      </c>
      <c r="G431" s="123">
        <v>7</v>
      </c>
      <c r="H431" s="123">
        <v>8</v>
      </c>
      <c r="I431" s="227">
        <v>9</v>
      </c>
      <c r="J431" s="227"/>
      <c r="K431" s="1738">
        <v>10</v>
      </c>
      <c r="L431" s="123">
        <v>11</v>
      </c>
      <c r="M431" s="227">
        <v>12</v>
      </c>
      <c r="N431" s="123">
        <v>13</v>
      </c>
      <c r="O431" s="362">
        <v>14</v>
      </c>
      <c r="P431" s="227">
        <v>15</v>
      </c>
      <c r="Q431" s="123">
        <v>16</v>
      </c>
      <c r="R431" s="123"/>
      <c r="S431" s="123">
        <v>17</v>
      </c>
      <c r="T431" s="1826">
        <v>18</v>
      </c>
      <c r="U431" s="123">
        <v>19</v>
      </c>
      <c r="V431" s="123">
        <v>20</v>
      </c>
      <c r="W431" s="227">
        <v>21</v>
      </c>
      <c r="X431" s="123">
        <v>22</v>
      </c>
      <c r="Y431" s="227">
        <v>23</v>
      </c>
      <c r="Z431" s="123">
        <v>24</v>
      </c>
      <c r="AA431" s="227">
        <v>25</v>
      </c>
      <c r="AB431" s="123">
        <v>26</v>
      </c>
      <c r="AC431" s="227">
        <v>27</v>
      </c>
      <c r="AD431" s="123">
        <v>28</v>
      </c>
      <c r="AE431" s="227"/>
      <c r="AF431" s="227">
        <v>29</v>
      </c>
      <c r="AG431" s="1738">
        <v>30</v>
      </c>
      <c r="AH431" s="227">
        <v>31</v>
      </c>
      <c r="AI431" s="123">
        <v>32</v>
      </c>
      <c r="AJ431" s="227">
        <v>33</v>
      </c>
      <c r="AK431" s="123">
        <v>34</v>
      </c>
      <c r="AL431" s="227">
        <v>35</v>
      </c>
      <c r="AM431" s="123">
        <v>36</v>
      </c>
      <c r="AN431" s="227"/>
      <c r="AO431" s="227">
        <v>37</v>
      </c>
      <c r="AP431" s="1738">
        <v>38</v>
      </c>
    </row>
    <row r="432" spans="1:42">
      <c r="A432" s="102"/>
      <c r="B432" s="229" t="s">
        <v>257</v>
      </c>
      <c r="C432" s="102"/>
      <c r="D432" s="102"/>
      <c r="E432" s="211"/>
      <c r="F432" s="365"/>
      <c r="G432" s="211"/>
      <c r="H432" s="211"/>
      <c r="I432" s="211"/>
      <c r="J432" s="211"/>
      <c r="K432" s="1739"/>
      <c r="L432" s="102"/>
      <c r="M432" s="102"/>
      <c r="N432" s="211"/>
      <c r="O432" s="365"/>
      <c r="P432" s="211"/>
      <c r="Q432" s="211"/>
      <c r="R432" s="211"/>
      <c r="S432" s="211"/>
      <c r="T432" s="1739"/>
      <c r="U432" s="230"/>
      <c r="V432" s="230"/>
      <c r="W432" s="230"/>
      <c r="X432" s="1805"/>
      <c r="Y432" s="102"/>
      <c r="Z432" s="102"/>
      <c r="AA432" s="211"/>
      <c r="AB432" s="365"/>
      <c r="AC432" s="211"/>
      <c r="AD432" s="211"/>
      <c r="AE432" s="211"/>
      <c r="AF432" s="211"/>
      <c r="AG432" s="1739"/>
      <c r="AH432" s="102"/>
      <c r="AI432" s="102"/>
      <c r="AJ432" s="211"/>
      <c r="AK432" s="365"/>
      <c r="AL432" s="211"/>
      <c r="AM432" s="211"/>
      <c r="AN432" s="211"/>
      <c r="AO432" s="211"/>
      <c r="AP432" s="1739"/>
    </row>
    <row r="433" spans="1:42">
      <c r="A433" s="102"/>
      <c r="B433" s="229"/>
      <c r="C433" s="102"/>
      <c r="D433" s="102"/>
      <c r="E433" s="211"/>
      <c r="F433" s="365"/>
      <c r="G433" s="211"/>
      <c r="H433" s="211"/>
      <c r="I433" s="211"/>
      <c r="J433" s="211"/>
      <c r="K433" s="1739"/>
      <c r="L433" s="102"/>
      <c r="M433" s="102"/>
      <c r="N433" s="211"/>
      <c r="O433" s="365"/>
      <c r="P433" s="211"/>
      <c r="Q433" s="211"/>
      <c r="R433" s="211"/>
      <c r="S433" s="211"/>
      <c r="T433" s="1739"/>
      <c r="U433" s="230"/>
      <c r="V433" s="230"/>
      <c r="W433" s="230"/>
      <c r="X433" s="1805"/>
      <c r="Y433" s="102"/>
      <c r="Z433" s="102"/>
      <c r="AA433" s="211"/>
      <c r="AB433" s="365"/>
      <c r="AC433" s="211"/>
      <c r="AD433" s="211"/>
      <c r="AE433" s="211"/>
      <c r="AF433" s="211"/>
      <c r="AG433" s="1739"/>
      <c r="AH433" s="102"/>
      <c r="AI433" s="102"/>
      <c r="AJ433" s="211"/>
      <c r="AK433" s="365"/>
      <c r="AL433" s="211"/>
      <c r="AM433" s="211"/>
      <c r="AN433" s="211"/>
      <c r="AO433" s="211"/>
      <c r="AP433" s="1739"/>
    </row>
    <row r="434" spans="1:42" ht="14.25">
      <c r="A434" s="102"/>
      <c r="B434" s="231" t="s">
        <v>113</v>
      </c>
      <c r="C434" s="230">
        <f t="shared" ref="C434:AP434" si="132">SUM(C436:C442)</f>
        <v>7</v>
      </c>
      <c r="D434" s="230">
        <f t="shared" si="132"/>
        <v>59</v>
      </c>
      <c r="E434" s="230">
        <f t="shared" si="132"/>
        <v>4695940</v>
      </c>
      <c r="F434" s="230">
        <f t="shared" si="132"/>
        <v>0</v>
      </c>
      <c r="G434" s="230">
        <f t="shared" si="132"/>
        <v>710334.4</v>
      </c>
      <c r="H434" s="230">
        <f t="shared" si="132"/>
        <v>0</v>
      </c>
      <c r="I434" s="230">
        <f t="shared" si="132"/>
        <v>0</v>
      </c>
      <c r="J434" s="230">
        <f t="shared" si="132"/>
        <v>0</v>
      </c>
      <c r="K434" s="1161">
        <f t="shared" si="132"/>
        <v>5406274.4000000004</v>
      </c>
      <c r="L434" s="230">
        <f t="shared" si="132"/>
        <v>7</v>
      </c>
      <c r="M434" s="230">
        <f t="shared" si="132"/>
        <v>52</v>
      </c>
      <c r="N434" s="230">
        <f t="shared" si="132"/>
        <v>4695940</v>
      </c>
      <c r="O434" s="230">
        <f t="shared" si="132"/>
        <v>0</v>
      </c>
      <c r="P434" s="230">
        <f t="shared" si="132"/>
        <v>642871.6</v>
      </c>
      <c r="Q434" s="230">
        <f t="shared" si="132"/>
        <v>0</v>
      </c>
      <c r="R434" s="230">
        <f t="shared" si="132"/>
        <v>0</v>
      </c>
      <c r="S434" s="230">
        <f t="shared" si="132"/>
        <v>0</v>
      </c>
      <c r="T434" s="1161">
        <f t="shared" si="132"/>
        <v>5338811.5999999996</v>
      </c>
      <c r="U434" s="230">
        <f t="shared" si="132"/>
        <v>0</v>
      </c>
      <c r="V434" s="230">
        <f t="shared" si="132"/>
        <v>0</v>
      </c>
      <c r="W434" s="230">
        <f t="shared" si="132"/>
        <v>67462.8</v>
      </c>
      <c r="X434" s="230">
        <f t="shared" si="132"/>
        <v>67462.800000000047</v>
      </c>
      <c r="Y434" s="230">
        <f t="shared" si="132"/>
        <v>7</v>
      </c>
      <c r="Z434" s="230">
        <f t="shared" si="132"/>
        <v>66</v>
      </c>
      <c r="AA434" s="230">
        <f t="shared" si="132"/>
        <v>4695940</v>
      </c>
      <c r="AB434" s="230">
        <f t="shared" si="132"/>
        <v>0</v>
      </c>
      <c r="AC434" s="230">
        <f t="shared" si="132"/>
        <v>777797.2</v>
      </c>
      <c r="AD434" s="230">
        <f t="shared" si="132"/>
        <v>0</v>
      </c>
      <c r="AE434" s="230">
        <f t="shared" si="132"/>
        <v>0</v>
      </c>
      <c r="AF434" s="230">
        <f t="shared" si="132"/>
        <v>0</v>
      </c>
      <c r="AG434" s="1162">
        <f t="shared" si="132"/>
        <v>5473737.2000000002</v>
      </c>
      <c r="AH434" s="230">
        <f t="shared" si="132"/>
        <v>7</v>
      </c>
      <c r="AI434" s="230">
        <f t="shared" si="132"/>
        <v>73</v>
      </c>
      <c r="AJ434" s="230">
        <f t="shared" si="132"/>
        <v>4695940</v>
      </c>
      <c r="AK434" s="230">
        <f t="shared" si="132"/>
        <v>0</v>
      </c>
      <c r="AL434" s="230">
        <f t="shared" si="132"/>
        <v>845260</v>
      </c>
      <c r="AM434" s="230">
        <f t="shared" si="132"/>
        <v>0</v>
      </c>
      <c r="AN434" s="230">
        <f t="shared" si="132"/>
        <v>0</v>
      </c>
      <c r="AO434" s="230">
        <f t="shared" si="132"/>
        <v>0</v>
      </c>
      <c r="AP434" s="1162">
        <f t="shared" si="132"/>
        <v>5541200</v>
      </c>
    </row>
    <row r="435" spans="1:42">
      <c r="A435" s="102"/>
      <c r="B435" s="195" t="s">
        <v>126</v>
      </c>
      <c r="C435" s="102"/>
      <c r="D435" s="102"/>
      <c r="E435" s="211"/>
      <c r="F435" s="365"/>
      <c r="G435" s="211"/>
      <c r="H435" s="211"/>
      <c r="I435" s="211"/>
      <c r="J435" s="211"/>
      <c r="K435" s="1739"/>
      <c r="L435" s="102"/>
      <c r="M435" s="102"/>
      <c r="N435" s="211"/>
      <c r="O435" s="365"/>
      <c r="P435" s="211"/>
      <c r="Q435" s="211"/>
      <c r="R435" s="211"/>
      <c r="S435" s="211"/>
      <c r="T435" s="1739"/>
      <c r="U435" s="230"/>
      <c r="V435" s="230"/>
      <c r="W435" s="230"/>
      <c r="X435" s="1805"/>
      <c r="Y435" s="102"/>
      <c r="Z435" s="102"/>
      <c r="AA435" s="211"/>
      <c r="AB435" s="365"/>
      <c r="AC435" s="211"/>
      <c r="AD435" s="211"/>
      <c r="AE435" s="211"/>
      <c r="AF435" s="211"/>
      <c r="AG435" s="1739"/>
      <c r="AH435" s="102"/>
      <c r="AI435" s="102"/>
      <c r="AJ435" s="211"/>
      <c r="AK435" s="365"/>
      <c r="AL435" s="211"/>
      <c r="AM435" s="211"/>
      <c r="AN435" s="211"/>
      <c r="AO435" s="211"/>
      <c r="AP435" s="1739"/>
    </row>
    <row r="436" spans="1:42" ht="18.95" customHeight="1">
      <c r="A436" s="102">
        <v>1</v>
      </c>
      <c r="B436" s="102" t="s">
        <v>1171</v>
      </c>
      <c r="C436" s="102">
        <v>1</v>
      </c>
      <c r="D436" s="102">
        <v>3</v>
      </c>
      <c r="E436" s="211">
        <v>727540</v>
      </c>
      <c r="F436" s="365"/>
      <c r="G436" s="211">
        <v>43652.4</v>
      </c>
      <c r="H436" s="211"/>
      <c r="I436" s="211"/>
      <c r="J436" s="211"/>
      <c r="K436" s="1161">
        <f>E436+G436+H436+I436+J436</f>
        <v>771192.4</v>
      </c>
      <c r="L436" s="102">
        <v>1</v>
      </c>
      <c r="M436" s="102">
        <v>2</v>
      </c>
      <c r="N436" s="211">
        <v>727540</v>
      </c>
      <c r="O436" s="365"/>
      <c r="P436" s="211">
        <v>29101.599999999999</v>
      </c>
      <c r="Q436" s="211"/>
      <c r="R436" s="211"/>
      <c r="S436" s="211"/>
      <c r="T436" s="1161">
        <f>+N436+P436+Q436+R436+S436</f>
        <v>756641.6</v>
      </c>
      <c r="U436" s="230">
        <f t="shared" ref="U436:U442" si="133">C436-L436</f>
        <v>0</v>
      </c>
      <c r="V436" s="230">
        <f t="shared" ref="V436:V442" si="134">+E436-N436</f>
        <v>0</v>
      </c>
      <c r="W436" s="230">
        <f>+G436+H436+I436+J436-P436-Q436-R436-S436</f>
        <v>14550.800000000003</v>
      </c>
      <c r="X436" s="74">
        <f>K436-T436</f>
        <v>14550.800000000047</v>
      </c>
      <c r="Y436" s="102">
        <v>1</v>
      </c>
      <c r="Z436" s="102">
        <v>4</v>
      </c>
      <c r="AA436" s="211">
        <v>727540</v>
      </c>
      <c r="AB436" s="365"/>
      <c r="AC436" s="211">
        <v>58203.200000000004</v>
      </c>
      <c r="AD436" s="211"/>
      <c r="AE436" s="211"/>
      <c r="AF436" s="211"/>
      <c r="AG436" s="1161">
        <f>AA436+AC436+AD436+AE436+AF436</f>
        <v>785743.2</v>
      </c>
      <c r="AH436" s="102">
        <v>1</v>
      </c>
      <c r="AI436" s="102">
        <v>5</v>
      </c>
      <c r="AJ436" s="211">
        <v>727540</v>
      </c>
      <c r="AK436" s="365"/>
      <c r="AL436" s="211">
        <v>72754</v>
      </c>
      <c r="AM436" s="211"/>
      <c r="AN436" s="211"/>
      <c r="AO436" s="211"/>
      <c r="AP436" s="1161">
        <f>AJ436+AL436+AM436+AN436+AO436</f>
        <v>800294</v>
      </c>
    </row>
    <row r="437" spans="1:42" ht="18.95" customHeight="1">
      <c r="A437" s="102">
        <v>2</v>
      </c>
      <c r="B437" s="102" t="s">
        <v>1013</v>
      </c>
      <c r="C437" s="102">
        <v>1</v>
      </c>
      <c r="D437" s="102">
        <v>27</v>
      </c>
      <c r="E437" s="211">
        <v>661400</v>
      </c>
      <c r="F437" s="365"/>
      <c r="G437" s="211">
        <v>358804</v>
      </c>
      <c r="H437" s="211"/>
      <c r="I437" s="211"/>
      <c r="J437" s="211"/>
      <c r="K437" s="1161">
        <f t="shared" ref="K437:K442" si="135">E437+G437+H437+I437+J437</f>
        <v>1020204</v>
      </c>
      <c r="L437" s="102">
        <v>1</v>
      </c>
      <c r="M437" s="102">
        <v>26</v>
      </c>
      <c r="N437" s="211">
        <v>661400</v>
      </c>
      <c r="O437" s="365"/>
      <c r="P437" s="211">
        <v>358804</v>
      </c>
      <c r="Q437" s="211"/>
      <c r="R437" s="211"/>
      <c r="S437" s="211"/>
      <c r="T437" s="1161">
        <f t="shared" ref="T437:T442" si="136">+N437+P437+Q437+R437+S437</f>
        <v>1020204</v>
      </c>
      <c r="U437" s="230">
        <f t="shared" si="133"/>
        <v>0</v>
      </c>
      <c r="V437" s="230">
        <f t="shared" si="134"/>
        <v>0</v>
      </c>
      <c r="W437" s="230">
        <f t="shared" ref="W437:W442" si="137">+G437+H437+I437+J437-P437-Q437-R437-S437</f>
        <v>0</v>
      </c>
      <c r="X437" s="74">
        <f t="shared" ref="X437:X442" si="138">K437-T437</f>
        <v>0</v>
      </c>
      <c r="Y437" s="102">
        <v>1</v>
      </c>
      <c r="Z437" s="102">
        <v>28</v>
      </c>
      <c r="AA437" s="211">
        <v>661400</v>
      </c>
      <c r="AB437" s="365"/>
      <c r="AC437" s="211">
        <v>358804</v>
      </c>
      <c r="AD437" s="211"/>
      <c r="AE437" s="211"/>
      <c r="AF437" s="211"/>
      <c r="AG437" s="1161">
        <f t="shared" ref="AG437:AG442" si="139">AA437+AC437+AD437+AE437+AF437</f>
        <v>1020204</v>
      </c>
      <c r="AH437" s="102">
        <v>1</v>
      </c>
      <c r="AI437" s="102">
        <v>29</v>
      </c>
      <c r="AJ437" s="211">
        <v>661400</v>
      </c>
      <c r="AK437" s="365"/>
      <c r="AL437" s="211">
        <v>358804</v>
      </c>
      <c r="AM437" s="211"/>
      <c r="AN437" s="211"/>
      <c r="AO437" s="211"/>
      <c r="AP437" s="1161">
        <f t="shared" ref="AP437:AP442" si="140">AJ437+AL437+AM437+AN437+AO437</f>
        <v>1020204</v>
      </c>
    </row>
    <row r="438" spans="1:42" ht="18.95" customHeight="1">
      <c r="A438" s="102">
        <v>3</v>
      </c>
      <c r="B438" s="102" t="s">
        <v>1015</v>
      </c>
      <c r="C438" s="102">
        <v>1</v>
      </c>
      <c r="D438" s="102">
        <v>22</v>
      </c>
      <c r="E438" s="211">
        <v>661400</v>
      </c>
      <c r="F438" s="365"/>
      <c r="G438" s="211">
        <v>215282</v>
      </c>
      <c r="H438" s="211"/>
      <c r="I438" s="211"/>
      <c r="J438" s="211"/>
      <c r="K438" s="1161">
        <f t="shared" si="135"/>
        <v>876682</v>
      </c>
      <c r="L438" s="102">
        <v>1</v>
      </c>
      <c r="M438" s="102">
        <v>21</v>
      </c>
      <c r="N438" s="211">
        <v>661400</v>
      </c>
      <c r="O438" s="365"/>
      <c r="P438" s="211">
        <v>215282</v>
      </c>
      <c r="Q438" s="211"/>
      <c r="R438" s="211"/>
      <c r="S438" s="211"/>
      <c r="T438" s="1161">
        <f t="shared" si="136"/>
        <v>876682</v>
      </c>
      <c r="U438" s="230">
        <f t="shared" si="133"/>
        <v>0</v>
      </c>
      <c r="V438" s="230">
        <f t="shared" si="134"/>
        <v>0</v>
      </c>
      <c r="W438" s="230">
        <f t="shared" si="137"/>
        <v>0</v>
      </c>
      <c r="X438" s="74">
        <f t="shared" si="138"/>
        <v>0</v>
      </c>
      <c r="Y438" s="102">
        <v>1</v>
      </c>
      <c r="Z438" s="102">
        <v>23</v>
      </c>
      <c r="AA438" s="211">
        <v>661400</v>
      </c>
      <c r="AB438" s="365"/>
      <c r="AC438" s="211">
        <v>215282</v>
      </c>
      <c r="AD438" s="211"/>
      <c r="AE438" s="211"/>
      <c r="AF438" s="211"/>
      <c r="AG438" s="1161">
        <f t="shared" si="139"/>
        <v>876682</v>
      </c>
      <c r="AH438" s="102">
        <v>1</v>
      </c>
      <c r="AI438" s="102">
        <v>24</v>
      </c>
      <c r="AJ438" s="211">
        <v>661400</v>
      </c>
      <c r="AK438" s="365"/>
      <c r="AL438" s="211">
        <v>215282</v>
      </c>
      <c r="AM438" s="211"/>
      <c r="AN438" s="211"/>
      <c r="AO438" s="211"/>
      <c r="AP438" s="1161">
        <f t="shared" si="140"/>
        <v>876682</v>
      </c>
    </row>
    <row r="439" spans="1:42" ht="18.95" customHeight="1">
      <c r="A439" s="102">
        <v>4</v>
      </c>
      <c r="B439" s="102" t="s">
        <v>7462</v>
      </c>
      <c r="C439" s="102">
        <v>1</v>
      </c>
      <c r="D439" s="102">
        <v>2</v>
      </c>
      <c r="E439" s="211">
        <v>661400</v>
      </c>
      <c r="F439" s="365"/>
      <c r="G439" s="211">
        <v>26456</v>
      </c>
      <c r="H439" s="211"/>
      <c r="I439" s="211"/>
      <c r="J439" s="211"/>
      <c r="K439" s="1161">
        <f t="shared" si="135"/>
        <v>687856</v>
      </c>
      <c r="L439" s="102">
        <v>1</v>
      </c>
      <c r="M439" s="102">
        <v>1</v>
      </c>
      <c r="N439" s="211">
        <v>661400</v>
      </c>
      <c r="O439" s="365"/>
      <c r="P439" s="211">
        <v>13228</v>
      </c>
      <c r="Q439" s="211"/>
      <c r="R439" s="211"/>
      <c r="S439" s="211"/>
      <c r="T439" s="1161">
        <f t="shared" si="136"/>
        <v>674628</v>
      </c>
      <c r="U439" s="230">
        <f t="shared" si="133"/>
        <v>0</v>
      </c>
      <c r="V439" s="230">
        <f t="shared" si="134"/>
        <v>0</v>
      </c>
      <c r="W439" s="230">
        <f t="shared" si="137"/>
        <v>13228</v>
      </c>
      <c r="X439" s="74">
        <f t="shared" si="138"/>
        <v>13228</v>
      </c>
      <c r="Y439" s="102">
        <v>1</v>
      </c>
      <c r="Z439" s="102">
        <v>3</v>
      </c>
      <c r="AA439" s="211">
        <v>661400</v>
      </c>
      <c r="AB439" s="365"/>
      <c r="AC439" s="211">
        <v>39684</v>
      </c>
      <c r="AD439" s="211"/>
      <c r="AE439" s="211"/>
      <c r="AF439" s="211"/>
      <c r="AG439" s="1161">
        <f t="shared" si="139"/>
        <v>701084</v>
      </c>
      <c r="AH439" s="102">
        <v>1</v>
      </c>
      <c r="AI439" s="102">
        <v>4</v>
      </c>
      <c r="AJ439" s="211">
        <v>661400</v>
      </c>
      <c r="AK439" s="365"/>
      <c r="AL439" s="211">
        <v>52912</v>
      </c>
      <c r="AM439" s="211"/>
      <c r="AN439" s="211"/>
      <c r="AO439" s="211"/>
      <c r="AP439" s="1161">
        <f t="shared" si="140"/>
        <v>714312</v>
      </c>
    </row>
    <row r="440" spans="1:42" ht="18.95" customHeight="1">
      <c r="A440" s="102">
        <v>5</v>
      </c>
      <c r="B440" s="102" t="s">
        <v>7463</v>
      </c>
      <c r="C440" s="102">
        <v>1</v>
      </c>
      <c r="D440" s="102">
        <v>2</v>
      </c>
      <c r="E440" s="211">
        <v>661400</v>
      </c>
      <c r="F440" s="365"/>
      <c r="G440" s="211">
        <v>26456</v>
      </c>
      <c r="H440" s="211"/>
      <c r="I440" s="211"/>
      <c r="J440" s="211"/>
      <c r="K440" s="1161">
        <f t="shared" si="135"/>
        <v>687856</v>
      </c>
      <c r="L440" s="102">
        <v>1</v>
      </c>
      <c r="M440" s="102">
        <v>1</v>
      </c>
      <c r="N440" s="211">
        <v>661400</v>
      </c>
      <c r="O440" s="365"/>
      <c r="P440" s="211">
        <v>13228</v>
      </c>
      <c r="Q440" s="211"/>
      <c r="R440" s="211"/>
      <c r="S440" s="211"/>
      <c r="T440" s="1161">
        <f t="shared" si="136"/>
        <v>674628</v>
      </c>
      <c r="U440" s="230">
        <f t="shared" si="133"/>
        <v>0</v>
      </c>
      <c r="V440" s="230">
        <f t="shared" si="134"/>
        <v>0</v>
      </c>
      <c r="W440" s="230">
        <f t="shared" si="137"/>
        <v>13228</v>
      </c>
      <c r="X440" s="74">
        <f t="shared" si="138"/>
        <v>13228</v>
      </c>
      <c r="Y440" s="102">
        <v>1</v>
      </c>
      <c r="Z440" s="102">
        <v>3</v>
      </c>
      <c r="AA440" s="211">
        <v>661400</v>
      </c>
      <c r="AB440" s="365"/>
      <c r="AC440" s="211">
        <v>39684</v>
      </c>
      <c r="AD440" s="211"/>
      <c r="AE440" s="211"/>
      <c r="AF440" s="211"/>
      <c r="AG440" s="1161">
        <f t="shared" si="139"/>
        <v>701084</v>
      </c>
      <c r="AH440" s="102">
        <v>1</v>
      </c>
      <c r="AI440" s="102">
        <v>4</v>
      </c>
      <c r="AJ440" s="211">
        <v>661400</v>
      </c>
      <c r="AK440" s="365"/>
      <c r="AL440" s="211">
        <v>52912</v>
      </c>
      <c r="AM440" s="211"/>
      <c r="AN440" s="211"/>
      <c r="AO440" s="211"/>
      <c r="AP440" s="1161">
        <f t="shared" si="140"/>
        <v>714312</v>
      </c>
    </row>
    <row r="441" spans="1:42" ht="18.95" customHeight="1">
      <c r="A441" s="102">
        <v>6</v>
      </c>
      <c r="B441" s="102" t="s">
        <v>7464</v>
      </c>
      <c r="C441" s="102">
        <v>1</v>
      </c>
      <c r="D441" s="102">
        <v>2</v>
      </c>
      <c r="E441" s="211">
        <v>661400</v>
      </c>
      <c r="F441" s="365"/>
      <c r="G441" s="211">
        <v>26456</v>
      </c>
      <c r="H441" s="211"/>
      <c r="I441" s="211"/>
      <c r="J441" s="211"/>
      <c r="K441" s="1161">
        <f t="shared" si="135"/>
        <v>687856</v>
      </c>
      <c r="L441" s="102">
        <v>1</v>
      </c>
      <c r="M441" s="102">
        <v>1</v>
      </c>
      <c r="N441" s="211">
        <v>661400</v>
      </c>
      <c r="O441" s="365"/>
      <c r="P441" s="211">
        <v>13228</v>
      </c>
      <c r="Q441" s="211"/>
      <c r="R441" s="211"/>
      <c r="S441" s="211"/>
      <c r="T441" s="1161">
        <f t="shared" si="136"/>
        <v>674628</v>
      </c>
      <c r="U441" s="230">
        <f t="shared" si="133"/>
        <v>0</v>
      </c>
      <c r="V441" s="230">
        <f t="shared" si="134"/>
        <v>0</v>
      </c>
      <c r="W441" s="230">
        <f t="shared" si="137"/>
        <v>13228</v>
      </c>
      <c r="X441" s="74">
        <f t="shared" si="138"/>
        <v>13228</v>
      </c>
      <c r="Y441" s="102">
        <v>1</v>
      </c>
      <c r="Z441" s="102">
        <v>3</v>
      </c>
      <c r="AA441" s="211">
        <v>661400</v>
      </c>
      <c r="AB441" s="365"/>
      <c r="AC441" s="211">
        <v>39684</v>
      </c>
      <c r="AD441" s="211"/>
      <c r="AE441" s="211"/>
      <c r="AF441" s="211"/>
      <c r="AG441" s="1161">
        <f t="shared" si="139"/>
        <v>701084</v>
      </c>
      <c r="AH441" s="102">
        <v>1</v>
      </c>
      <c r="AI441" s="102">
        <v>4</v>
      </c>
      <c r="AJ441" s="211">
        <v>661400</v>
      </c>
      <c r="AK441" s="365"/>
      <c r="AL441" s="211">
        <v>52912</v>
      </c>
      <c r="AM441" s="211"/>
      <c r="AN441" s="211"/>
      <c r="AO441" s="211"/>
      <c r="AP441" s="1161">
        <f t="shared" si="140"/>
        <v>714312</v>
      </c>
    </row>
    <row r="442" spans="1:42" ht="18.95" customHeight="1">
      <c r="A442" s="102">
        <v>7</v>
      </c>
      <c r="B442" s="102" t="s">
        <v>877</v>
      </c>
      <c r="C442" s="102">
        <v>1</v>
      </c>
      <c r="D442" s="102">
        <v>1</v>
      </c>
      <c r="E442" s="211">
        <v>661400</v>
      </c>
      <c r="F442" s="365"/>
      <c r="G442" s="211">
        <v>13228</v>
      </c>
      <c r="H442" s="211"/>
      <c r="I442" s="211"/>
      <c r="J442" s="211"/>
      <c r="K442" s="1161">
        <f t="shared" si="135"/>
        <v>674628</v>
      </c>
      <c r="L442" s="102">
        <v>1</v>
      </c>
      <c r="M442" s="102">
        <v>0</v>
      </c>
      <c r="N442" s="211">
        <v>661400</v>
      </c>
      <c r="O442" s="365"/>
      <c r="P442" s="211"/>
      <c r="Q442" s="211"/>
      <c r="R442" s="211"/>
      <c r="S442" s="211"/>
      <c r="T442" s="1161">
        <f t="shared" si="136"/>
        <v>661400</v>
      </c>
      <c r="U442" s="230">
        <f t="shared" si="133"/>
        <v>0</v>
      </c>
      <c r="V442" s="230">
        <f t="shared" si="134"/>
        <v>0</v>
      </c>
      <c r="W442" s="230">
        <f t="shared" si="137"/>
        <v>13228</v>
      </c>
      <c r="X442" s="74">
        <f t="shared" si="138"/>
        <v>13228</v>
      </c>
      <c r="Y442" s="102">
        <v>1</v>
      </c>
      <c r="Z442" s="102">
        <v>2</v>
      </c>
      <c r="AA442" s="211">
        <v>661400</v>
      </c>
      <c r="AB442" s="365"/>
      <c r="AC442" s="211">
        <v>26456</v>
      </c>
      <c r="AD442" s="211"/>
      <c r="AE442" s="211"/>
      <c r="AF442" s="211"/>
      <c r="AG442" s="1161">
        <f t="shared" si="139"/>
        <v>687856</v>
      </c>
      <c r="AH442" s="102">
        <v>1</v>
      </c>
      <c r="AI442" s="102">
        <v>3</v>
      </c>
      <c r="AJ442" s="211">
        <v>661400</v>
      </c>
      <c r="AK442" s="365"/>
      <c r="AL442" s="211">
        <v>39684</v>
      </c>
      <c r="AM442" s="211"/>
      <c r="AN442" s="211"/>
      <c r="AO442" s="211"/>
      <c r="AP442" s="1161">
        <f t="shared" si="140"/>
        <v>701084</v>
      </c>
    </row>
    <row r="445" spans="1:42" ht="16.5">
      <c r="A445" s="30"/>
      <c r="B445" s="220" t="s">
        <v>224</v>
      </c>
      <c r="C445" s="31"/>
      <c r="D445" s="31"/>
      <c r="E445" s="31"/>
      <c r="G445" s="31"/>
      <c r="H445" s="31"/>
      <c r="I445" s="31"/>
      <c r="J445" s="31"/>
      <c r="K445" s="1816"/>
      <c r="L445" s="22"/>
      <c r="M445" s="180"/>
      <c r="N445" s="22"/>
      <c r="O445" s="390"/>
      <c r="P445" s="180"/>
      <c r="Q445" s="22"/>
      <c r="R445" s="22"/>
      <c r="S445" s="302"/>
      <c r="T445" s="1804" t="s">
        <v>7421</v>
      </c>
      <c r="U445" s="180"/>
      <c r="V445" s="180"/>
      <c r="W445" s="180"/>
      <c r="X445" s="22"/>
      <c r="Y445" s="31"/>
      <c r="Z445" s="31"/>
      <c r="AA445" s="31"/>
      <c r="AC445" s="31"/>
      <c r="AD445" s="31"/>
      <c r="AE445" s="31"/>
      <c r="AF445" s="31"/>
      <c r="AG445" s="1816"/>
      <c r="AH445" s="31"/>
      <c r="AI445" s="31"/>
      <c r="AJ445" s="31"/>
      <c r="AL445" s="31"/>
      <c r="AM445" s="31"/>
      <c r="AN445" s="31"/>
      <c r="AO445" s="31"/>
      <c r="AP445" s="1816"/>
    </row>
    <row r="446" spans="1:42" ht="16.5" customHeight="1" thickBot="1">
      <c r="A446" s="30"/>
      <c r="B446" s="1803"/>
      <c r="C446" s="177"/>
      <c r="D446" s="177"/>
      <c r="E446" s="177"/>
      <c r="F446" s="351"/>
      <c r="G446" s="177"/>
      <c r="H446" s="1803"/>
      <c r="I446" s="177"/>
      <c r="J446" s="9"/>
      <c r="K446" s="443"/>
      <c r="L446" s="9"/>
      <c r="M446" s="9"/>
      <c r="N446" s="178"/>
      <c r="O446" s="378"/>
      <c r="P446" s="221"/>
      <c r="Q446" s="222"/>
      <c r="R446" s="222"/>
      <c r="S446" s="1875" t="s">
        <v>28</v>
      </c>
      <c r="T446" s="1875"/>
      <c r="U446" s="1875"/>
      <c r="V446" s="133"/>
      <c r="W446" s="133"/>
      <c r="X446" s="148"/>
      <c r="Y446" s="9"/>
      <c r="Z446" s="9"/>
      <c r="AA446" s="9"/>
      <c r="AB446" s="388"/>
      <c r="AC446" s="9"/>
      <c r="AD446" s="1807"/>
      <c r="AE446" s="1807"/>
      <c r="AF446" s="9"/>
      <c r="AG446" s="443"/>
      <c r="AH446" s="9"/>
      <c r="AI446" s="9"/>
      <c r="AJ446" s="9"/>
      <c r="AK446" s="388"/>
      <c r="AL446" s="9"/>
      <c r="AM446" s="1807"/>
      <c r="AN446" s="1807"/>
      <c r="AO446" s="9"/>
      <c r="AP446" s="443"/>
    </row>
    <row r="447" spans="1:42" s="181" customFormat="1" ht="44.25" customHeight="1">
      <c r="A447" s="30"/>
      <c r="B447" s="1828" t="s">
        <v>1164</v>
      </c>
      <c r="C447" s="1827"/>
      <c r="D447" s="1827"/>
      <c r="E447" s="1827"/>
      <c r="F447" s="352"/>
      <c r="G447" s="31"/>
      <c r="H447" s="179"/>
      <c r="I447" s="31"/>
      <c r="J447" s="31"/>
      <c r="K447" s="429"/>
      <c r="L447" s="31"/>
      <c r="M447" s="134"/>
      <c r="N447" s="180"/>
      <c r="O447" s="361"/>
      <c r="P447" s="34"/>
      <c r="Q447" s="180"/>
      <c r="R447" s="180"/>
      <c r="S447" s="31"/>
      <c r="T447" s="433" t="s">
        <v>222</v>
      </c>
      <c r="U447" s="34"/>
      <c r="V447" s="34"/>
      <c r="W447" s="34"/>
      <c r="X447" s="180"/>
      <c r="Y447" s="134"/>
      <c r="Z447" s="134"/>
      <c r="AA447" s="134"/>
      <c r="AB447" s="352"/>
      <c r="AC447" s="31"/>
      <c r="AD447" s="179"/>
      <c r="AE447" s="179"/>
      <c r="AF447" s="31"/>
      <c r="AG447" s="429"/>
      <c r="AH447" s="134"/>
      <c r="AI447" s="134"/>
      <c r="AJ447" s="134"/>
      <c r="AK447" s="352"/>
      <c r="AL447" s="31"/>
      <c r="AM447" s="179"/>
      <c r="AN447" s="179"/>
      <c r="AO447" s="31"/>
      <c r="AP447" s="429"/>
    </row>
    <row r="448" spans="1:42" ht="17.25" customHeight="1">
      <c r="A448" s="244"/>
      <c r="B448" s="245"/>
      <c r="C448" s="1817" t="s">
        <v>1093</v>
      </c>
      <c r="D448" s="1817"/>
      <c r="E448" s="1817"/>
      <c r="F448" s="1818"/>
      <c r="G448" s="246"/>
      <c r="H448" s="247"/>
      <c r="I448" s="1819"/>
      <c r="J448" s="1819"/>
      <c r="K448" s="1820"/>
      <c r="L448" s="1821" t="s">
        <v>461</v>
      </c>
      <c r="M448" s="1817"/>
      <c r="N448" s="1817"/>
      <c r="O448" s="1818"/>
      <c r="P448" s="1822"/>
      <c r="Q448" s="1819"/>
      <c r="R448" s="1819"/>
      <c r="S448" s="248"/>
      <c r="T448" s="1820"/>
      <c r="U448" s="2143" t="s">
        <v>256</v>
      </c>
      <c r="V448" s="2144"/>
      <c r="W448" s="2144"/>
      <c r="X448" s="2145"/>
      <c r="Y448" s="1817" t="s">
        <v>2472</v>
      </c>
      <c r="Z448" s="1817"/>
      <c r="AA448" s="1817"/>
      <c r="AB448" s="1818"/>
      <c r="AC448" s="246"/>
      <c r="AD448" s="247"/>
      <c r="AE448" s="247"/>
      <c r="AF448" s="1819"/>
      <c r="AG448" s="1820"/>
      <c r="AH448" s="1817" t="s">
        <v>2784</v>
      </c>
      <c r="AI448" s="1817"/>
      <c r="AJ448" s="1817"/>
      <c r="AK448" s="1818"/>
      <c r="AL448" s="246"/>
      <c r="AM448" s="247"/>
      <c r="AN448" s="247"/>
      <c r="AO448" s="1819"/>
      <c r="AP448" s="1820"/>
    </row>
    <row r="449" spans="1:42" s="181" customFormat="1" ht="16.5" customHeight="1">
      <c r="A449" s="249"/>
      <c r="B449" s="250"/>
      <c r="C449" s="244"/>
      <c r="D449" s="244"/>
      <c r="E449" s="244"/>
      <c r="F449" s="1823"/>
      <c r="G449" s="253" t="s">
        <v>254</v>
      </c>
      <c r="H449" s="253"/>
      <c r="I449" s="253"/>
      <c r="J449" s="22"/>
      <c r="K449" s="1824"/>
      <c r="L449" s="244"/>
      <c r="M449" s="244"/>
      <c r="N449" s="244"/>
      <c r="O449" s="361"/>
      <c r="P449" s="253" t="s">
        <v>254</v>
      </c>
      <c r="Q449" s="253"/>
      <c r="R449" s="253"/>
      <c r="S449" s="22"/>
      <c r="T449" s="1824"/>
      <c r="U449" s="244"/>
      <c r="V449" s="2159" t="s">
        <v>251</v>
      </c>
      <c r="W449" s="2159" t="s">
        <v>254</v>
      </c>
      <c r="X449" s="244"/>
      <c r="Y449" s="244"/>
      <c r="Z449" s="244"/>
      <c r="AA449" s="244"/>
      <c r="AB449" s="389" t="s">
        <v>254</v>
      </c>
      <c r="AC449" s="251"/>
      <c r="AD449" s="252"/>
      <c r="AE449" s="252"/>
      <c r="AF449" s="248"/>
      <c r="AG449" s="1824"/>
      <c r="AH449" s="244"/>
      <c r="AI449" s="244"/>
      <c r="AJ449" s="244"/>
      <c r="AK449" s="389" t="s">
        <v>254</v>
      </c>
      <c r="AL449" s="251"/>
      <c r="AM449" s="252"/>
      <c r="AN449" s="252"/>
      <c r="AO449" s="248"/>
      <c r="AP449" s="1824"/>
    </row>
    <row r="450" spans="1:42" s="181" customFormat="1" ht="89.25">
      <c r="A450" s="227" t="s">
        <v>114</v>
      </c>
      <c r="B450" s="1809" t="s">
        <v>225</v>
      </c>
      <c r="C450" s="1809" t="s">
        <v>217</v>
      </c>
      <c r="D450" s="1809" t="s">
        <v>250</v>
      </c>
      <c r="E450" s="1810" t="s">
        <v>251</v>
      </c>
      <c r="F450" s="562" t="s">
        <v>331</v>
      </c>
      <c r="G450" s="267" t="s">
        <v>308</v>
      </c>
      <c r="H450" s="267" t="s">
        <v>252</v>
      </c>
      <c r="I450" s="267" t="s">
        <v>309</v>
      </c>
      <c r="J450" s="267" t="s">
        <v>7422</v>
      </c>
      <c r="K450" s="1825" t="s">
        <v>253</v>
      </c>
      <c r="L450" s="1809" t="s">
        <v>217</v>
      </c>
      <c r="M450" s="1809" t="s">
        <v>250</v>
      </c>
      <c r="N450" s="1810" t="s">
        <v>251</v>
      </c>
      <c r="O450" s="562" t="s">
        <v>331</v>
      </c>
      <c r="P450" s="267" t="s">
        <v>308</v>
      </c>
      <c r="Q450" s="267" t="s">
        <v>252</v>
      </c>
      <c r="R450" s="267" t="s">
        <v>7423</v>
      </c>
      <c r="S450" s="267" t="s">
        <v>7422</v>
      </c>
      <c r="T450" s="1825" t="s">
        <v>253</v>
      </c>
      <c r="U450" s="1809" t="s">
        <v>217</v>
      </c>
      <c r="V450" s="2160"/>
      <c r="W450" s="2160"/>
      <c r="X450" s="1809" t="s">
        <v>255</v>
      </c>
      <c r="Y450" s="1809" t="s">
        <v>217</v>
      </c>
      <c r="Z450" s="1809" t="s">
        <v>250</v>
      </c>
      <c r="AA450" s="1810" t="s">
        <v>251</v>
      </c>
      <c r="AB450" s="561" t="s">
        <v>331</v>
      </c>
      <c r="AC450" s="267" t="s">
        <v>308</v>
      </c>
      <c r="AD450" s="267" t="s">
        <v>252</v>
      </c>
      <c r="AE450" s="267" t="s">
        <v>7423</v>
      </c>
      <c r="AF450" s="267" t="s">
        <v>7422</v>
      </c>
      <c r="AG450" s="1825" t="s">
        <v>253</v>
      </c>
      <c r="AH450" s="1809" t="s">
        <v>217</v>
      </c>
      <c r="AI450" s="1809" t="s">
        <v>250</v>
      </c>
      <c r="AJ450" s="1810" t="s">
        <v>251</v>
      </c>
      <c r="AK450" s="561" t="s">
        <v>331</v>
      </c>
      <c r="AL450" s="267" t="s">
        <v>308</v>
      </c>
      <c r="AM450" s="267" t="s">
        <v>252</v>
      </c>
      <c r="AN450" s="267" t="s">
        <v>7423</v>
      </c>
      <c r="AO450" s="267" t="s">
        <v>7422</v>
      </c>
      <c r="AP450" s="1825" t="s">
        <v>253</v>
      </c>
    </row>
    <row r="451" spans="1:42" s="15" customFormat="1" ht="12.75">
      <c r="A451" s="123">
        <v>1</v>
      </c>
      <c r="B451" s="123">
        <v>2</v>
      </c>
      <c r="C451" s="227">
        <v>3</v>
      </c>
      <c r="D451" s="123">
        <v>4</v>
      </c>
      <c r="E451" s="123">
        <v>5</v>
      </c>
      <c r="F451" s="362">
        <v>6</v>
      </c>
      <c r="G451" s="123">
        <v>7</v>
      </c>
      <c r="H451" s="123">
        <v>8</v>
      </c>
      <c r="I451" s="227">
        <v>9</v>
      </c>
      <c r="J451" s="227"/>
      <c r="K451" s="1738">
        <v>10</v>
      </c>
      <c r="L451" s="123">
        <v>11</v>
      </c>
      <c r="M451" s="227">
        <v>12</v>
      </c>
      <c r="N451" s="123">
        <v>13</v>
      </c>
      <c r="O451" s="362">
        <v>14</v>
      </c>
      <c r="P451" s="227">
        <v>15</v>
      </c>
      <c r="Q451" s="123">
        <v>16</v>
      </c>
      <c r="R451" s="123"/>
      <c r="S451" s="123">
        <v>17</v>
      </c>
      <c r="T451" s="1826">
        <v>18</v>
      </c>
      <c r="U451" s="123">
        <v>19</v>
      </c>
      <c r="V451" s="123">
        <v>20</v>
      </c>
      <c r="W451" s="227">
        <v>21</v>
      </c>
      <c r="X451" s="123">
        <v>22</v>
      </c>
      <c r="Y451" s="227">
        <v>23</v>
      </c>
      <c r="Z451" s="123">
        <v>24</v>
      </c>
      <c r="AA451" s="227">
        <v>25</v>
      </c>
      <c r="AB451" s="123">
        <v>26</v>
      </c>
      <c r="AC451" s="227">
        <v>27</v>
      </c>
      <c r="AD451" s="123">
        <v>28</v>
      </c>
      <c r="AE451" s="227"/>
      <c r="AF451" s="227">
        <v>29</v>
      </c>
      <c r="AG451" s="1738">
        <v>30</v>
      </c>
      <c r="AH451" s="227">
        <v>31</v>
      </c>
      <c r="AI451" s="123">
        <v>32</v>
      </c>
      <c r="AJ451" s="227">
        <v>33</v>
      </c>
      <c r="AK451" s="123">
        <v>34</v>
      </c>
      <c r="AL451" s="227">
        <v>35</v>
      </c>
      <c r="AM451" s="123">
        <v>36</v>
      </c>
      <c r="AN451" s="227"/>
      <c r="AO451" s="227">
        <v>37</v>
      </c>
      <c r="AP451" s="1738">
        <v>38</v>
      </c>
    </row>
    <row r="452" spans="1:42">
      <c r="A452" s="102"/>
      <c r="B452" s="229" t="s">
        <v>257</v>
      </c>
      <c r="C452" s="102"/>
      <c r="D452" s="102"/>
      <c r="E452" s="211"/>
      <c r="F452" s="365"/>
      <c r="G452" s="211"/>
      <c r="H452" s="211"/>
      <c r="I452" s="211"/>
      <c r="J452" s="211"/>
      <c r="K452" s="1739"/>
      <c r="L452" s="102"/>
      <c r="M452" s="102"/>
      <c r="N452" s="211"/>
      <c r="O452" s="365"/>
      <c r="P452" s="211"/>
      <c r="Q452" s="211"/>
      <c r="R452" s="211"/>
      <c r="S452" s="211"/>
      <c r="T452" s="1739"/>
      <c r="U452" s="230"/>
      <c r="V452" s="230"/>
      <c r="W452" s="230"/>
      <c r="X452" s="1805"/>
      <c r="Y452" s="102"/>
      <c r="Z452" s="102"/>
      <c r="AA452" s="211"/>
      <c r="AB452" s="365"/>
      <c r="AC452" s="211"/>
      <c r="AD452" s="211"/>
      <c r="AE452" s="211"/>
      <c r="AF452" s="211"/>
      <c r="AG452" s="1739"/>
      <c r="AH452" s="102"/>
      <c r="AI452" s="102"/>
      <c r="AJ452" s="211"/>
      <c r="AK452" s="365"/>
      <c r="AL452" s="211"/>
      <c r="AM452" s="211"/>
      <c r="AN452" s="211"/>
      <c r="AO452" s="211"/>
      <c r="AP452" s="1739"/>
    </row>
    <row r="453" spans="1:42">
      <c r="A453" s="102"/>
      <c r="B453" s="229"/>
      <c r="C453" s="102"/>
      <c r="D453" s="102"/>
      <c r="E453" s="211"/>
      <c r="F453" s="365"/>
      <c r="G453" s="211"/>
      <c r="H453" s="211"/>
      <c r="I453" s="211"/>
      <c r="J453" s="211"/>
      <c r="K453" s="1739"/>
      <c r="L453" s="102"/>
      <c r="M453" s="102"/>
      <c r="N453" s="211"/>
      <c r="O453" s="365"/>
      <c r="P453" s="211"/>
      <c r="Q453" s="211"/>
      <c r="R453" s="211"/>
      <c r="S453" s="211"/>
      <c r="T453" s="1739"/>
      <c r="U453" s="230"/>
      <c r="V453" s="230"/>
      <c r="W453" s="230"/>
      <c r="X453" s="1805"/>
      <c r="Y453" s="102"/>
      <c r="Z453" s="102"/>
      <c r="AA453" s="211"/>
      <c r="AB453" s="365"/>
      <c r="AC453" s="211"/>
      <c r="AD453" s="211"/>
      <c r="AE453" s="211"/>
      <c r="AF453" s="211"/>
      <c r="AG453" s="1739"/>
      <c r="AH453" s="102"/>
      <c r="AI453" s="102"/>
      <c r="AJ453" s="211"/>
      <c r="AK453" s="365"/>
      <c r="AL453" s="211"/>
      <c r="AM453" s="211"/>
      <c r="AN453" s="211"/>
      <c r="AO453" s="211"/>
      <c r="AP453" s="1739"/>
    </row>
    <row r="454" spans="1:42" ht="14.25">
      <c r="A454" s="102"/>
      <c r="B454" s="231" t="s">
        <v>113</v>
      </c>
      <c r="C454" s="230">
        <f>SUM(C456:C479)</f>
        <v>24</v>
      </c>
      <c r="D454" s="230">
        <f t="shared" ref="D454:AP454" si="141">SUM(D456:D479)</f>
        <v>230</v>
      </c>
      <c r="E454" s="230">
        <f t="shared" si="141"/>
        <v>15939740</v>
      </c>
      <c r="F454" s="230">
        <f t="shared" si="141"/>
        <v>0</v>
      </c>
      <c r="G454" s="230">
        <f t="shared" si="141"/>
        <v>2976300</v>
      </c>
      <c r="H454" s="230">
        <f t="shared" si="141"/>
        <v>8000</v>
      </c>
      <c r="I454" s="230">
        <f t="shared" si="141"/>
        <v>0</v>
      </c>
      <c r="J454" s="230">
        <f t="shared" si="141"/>
        <v>0</v>
      </c>
      <c r="K454" s="1161">
        <f t="shared" si="141"/>
        <v>18924040</v>
      </c>
      <c r="L454" s="230">
        <f t="shared" si="141"/>
        <v>24</v>
      </c>
      <c r="M454" s="230">
        <f t="shared" si="141"/>
        <v>206</v>
      </c>
      <c r="N454" s="230">
        <f t="shared" si="141"/>
        <v>15939740</v>
      </c>
      <c r="O454" s="230">
        <f t="shared" si="141"/>
        <v>0</v>
      </c>
      <c r="P454" s="230">
        <f t="shared" si="141"/>
        <v>2683961.2000000002</v>
      </c>
      <c r="Q454" s="230">
        <f t="shared" si="141"/>
        <v>8000</v>
      </c>
      <c r="R454" s="230">
        <f t="shared" si="141"/>
        <v>0</v>
      </c>
      <c r="S454" s="230">
        <f t="shared" si="141"/>
        <v>0</v>
      </c>
      <c r="T454" s="1161">
        <f t="shared" si="141"/>
        <v>18631701.199999999</v>
      </c>
      <c r="U454" s="230">
        <f t="shared" si="141"/>
        <v>0</v>
      </c>
      <c r="V454" s="230">
        <f t="shared" si="141"/>
        <v>0</v>
      </c>
      <c r="W454" s="230">
        <f t="shared" si="141"/>
        <v>292338.8</v>
      </c>
      <c r="X454" s="230">
        <f t="shared" si="141"/>
        <v>292338.80000000005</v>
      </c>
      <c r="Y454" s="230">
        <f t="shared" si="141"/>
        <v>24</v>
      </c>
      <c r="Z454" s="230">
        <f t="shared" si="141"/>
        <v>254</v>
      </c>
      <c r="AA454" s="230">
        <f t="shared" si="141"/>
        <v>15939740</v>
      </c>
      <c r="AB454" s="230">
        <f t="shared" si="141"/>
        <v>0</v>
      </c>
      <c r="AC454" s="230">
        <f t="shared" si="141"/>
        <v>3228954.8</v>
      </c>
      <c r="AD454" s="230">
        <f t="shared" si="141"/>
        <v>8000</v>
      </c>
      <c r="AE454" s="230">
        <f t="shared" si="141"/>
        <v>0</v>
      </c>
      <c r="AF454" s="230">
        <f t="shared" si="141"/>
        <v>0</v>
      </c>
      <c r="AG454" s="1162">
        <f t="shared" si="141"/>
        <v>19176694.800000001</v>
      </c>
      <c r="AH454" s="230">
        <f t="shared" si="141"/>
        <v>24</v>
      </c>
      <c r="AI454" s="230">
        <f t="shared" si="141"/>
        <v>278</v>
      </c>
      <c r="AJ454" s="230">
        <f t="shared" si="141"/>
        <v>15939740</v>
      </c>
      <c r="AK454" s="230">
        <f t="shared" si="141"/>
        <v>0</v>
      </c>
      <c r="AL454" s="230">
        <f t="shared" si="141"/>
        <v>3468381.6</v>
      </c>
      <c r="AM454" s="230">
        <f t="shared" si="141"/>
        <v>8000</v>
      </c>
      <c r="AN454" s="230">
        <f t="shared" si="141"/>
        <v>0</v>
      </c>
      <c r="AO454" s="230">
        <f t="shared" si="141"/>
        <v>0</v>
      </c>
      <c r="AP454" s="1162">
        <f t="shared" si="141"/>
        <v>19416121.600000001</v>
      </c>
    </row>
    <row r="455" spans="1:42">
      <c r="A455" s="102"/>
      <c r="B455" s="195" t="s">
        <v>126</v>
      </c>
      <c r="C455" s="102"/>
      <c r="D455" s="102"/>
      <c r="E455" s="211"/>
      <c r="F455" s="365"/>
      <c r="G455" s="211"/>
      <c r="H455" s="211"/>
      <c r="I455" s="211"/>
      <c r="J455" s="211"/>
      <c r="K455" s="1739"/>
      <c r="L455" s="102"/>
      <c r="M455" s="102"/>
      <c r="N455" s="211"/>
      <c r="O455" s="365"/>
      <c r="P455" s="211"/>
      <c r="Q455" s="211"/>
      <c r="R455" s="211"/>
      <c r="S455" s="211"/>
      <c r="T455" s="1739"/>
      <c r="U455" s="230"/>
      <c r="V455" s="230"/>
      <c r="W455" s="230"/>
      <c r="X455" s="1805"/>
      <c r="Y455" s="102"/>
      <c r="Z455" s="102"/>
      <c r="AA455" s="211"/>
      <c r="AB455" s="365"/>
      <c r="AC455" s="211"/>
      <c r="AD455" s="211"/>
      <c r="AE455" s="211"/>
      <c r="AF455" s="211"/>
      <c r="AG455" s="1739"/>
      <c r="AH455" s="102"/>
      <c r="AI455" s="102"/>
      <c r="AJ455" s="211"/>
      <c r="AK455" s="365"/>
      <c r="AL455" s="211"/>
      <c r="AM455" s="211"/>
      <c r="AN455" s="211"/>
      <c r="AO455" s="211"/>
      <c r="AP455" s="1739"/>
    </row>
    <row r="456" spans="1:42" ht="18.95" customHeight="1">
      <c r="A456" s="102">
        <v>1</v>
      </c>
      <c r="B456" s="102" t="s">
        <v>2492</v>
      </c>
      <c r="C456" s="102">
        <v>1</v>
      </c>
      <c r="D456" s="102">
        <v>10</v>
      </c>
      <c r="E456" s="211">
        <v>727540</v>
      </c>
      <c r="F456" s="365"/>
      <c r="G456" s="211">
        <v>145508</v>
      </c>
      <c r="H456" s="211"/>
      <c r="I456" s="211"/>
      <c r="J456" s="211"/>
      <c r="K456" s="1161">
        <f>E456+G456+H456+I456+J456</f>
        <v>873048</v>
      </c>
      <c r="L456" s="102">
        <v>1</v>
      </c>
      <c r="M456" s="102">
        <v>9</v>
      </c>
      <c r="N456" s="211">
        <v>727540</v>
      </c>
      <c r="O456" s="365"/>
      <c r="P456" s="211">
        <v>130957.2</v>
      </c>
      <c r="Q456" s="211"/>
      <c r="R456" s="211"/>
      <c r="S456" s="211"/>
      <c r="T456" s="1161">
        <f>+N456+P456+Q456+R456+S456</f>
        <v>858497.2</v>
      </c>
      <c r="U456" s="230">
        <f t="shared" ref="U456:U479" si="142">C456-L456</f>
        <v>0</v>
      </c>
      <c r="V456" s="230">
        <f t="shared" ref="V456:V479" si="143">+E456-N456</f>
        <v>0</v>
      </c>
      <c r="W456" s="230">
        <f>+G456+H456+I456+J456-P456-Q456-R456-S456</f>
        <v>14550.800000000003</v>
      </c>
      <c r="X456" s="74">
        <f>K456-T456</f>
        <v>14550.800000000047</v>
      </c>
      <c r="Y456" s="102">
        <v>1</v>
      </c>
      <c r="Z456" s="102">
        <v>11</v>
      </c>
      <c r="AA456" s="211">
        <v>727540</v>
      </c>
      <c r="AB456" s="365"/>
      <c r="AC456" s="211">
        <v>160058.79999999999</v>
      </c>
      <c r="AD456" s="211"/>
      <c r="AE456" s="211"/>
      <c r="AF456" s="211"/>
      <c r="AG456" s="1161">
        <f>AA456+AC456+AD456+AE456+AF456</f>
        <v>887598.8</v>
      </c>
      <c r="AH456" s="102">
        <v>1</v>
      </c>
      <c r="AI456" s="102">
        <v>12</v>
      </c>
      <c r="AJ456" s="211">
        <v>727540</v>
      </c>
      <c r="AK456" s="365"/>
      <c r="AL456" s="211">
        <v>174609.6</v>
      </c>
      <c r="AM456" s="211"/>
      <c r="AN456" s="211"/>
      <c r="AO456" s="211"/>
      <c r="AP456" s="1161">
        <f>AJ456+AL456+AM456+AN456+AO456</f>
        <v>902149.6</v>
      </c>
    </row>
    <row r="457" spans="1:42" ht="18.95" customHeight="1">
      <c r="A457" s="102">
        <v>2</v>
      </c>
      <c r="B457" s="102" t="s">
        <v>2480</v>
      </c>
      <c r="C457" s="102">
        <v>1</v>
      </c>
      <c r="D457" s="102">
        <v>14</v>
      </c>
      <c r="E457" s="211">
        <v>661400</v>
      </c>
      <c r="F457" s="365"/>
      <c r="G457" s="211">
        <v>185192</v>
      </c>
      <c r="H457" s="211"/>
      <c r="I457" s="211"/>
      <c r="J457" s="211"/>
      <c r="K457" s="1161">
        <f t="shared" ref="K457:K479" si="144">E457+G457+H457+I457+J457</f>
        <v>846592</v>
      </c>
      <c r="L457" s="102">
        <v>1</v>
      </c>
      <c r="M457" s="102">
        <v>13</v>
      </c>
      <c r="N457" s="211">
        <v>661400</v>
      </c>
      <c r="O457" s="365"/>
      <c r="P457" s="211">
        <v>171964</v>
      </c>
      <c r="Q457" s="211"/>
      <c r="R457" s="211"/>
      <c r="S457" s="211"/>
      <c r="T457" s="1161">
        <f t="shared" ref="T457:T479" si="145">+N457+P457+Q457+R457+S457</f>
        <v>833364</v>
      </c>
      <c r="U457" s="230">
        <f t="shared" si="142"/>
        <v>0</v>
      </c>
      <c r="V457" s="230">
        <f t="shared" si="143"/>
        <v>0</v>
      </c>
      <c r="W457" s="230">
        <f t="shared" ref="W457:W479" si="146">+G457+H457+I457+J457-P457-Q457-R457-S457</f>
        <v>13228</v>
      </c>
      <c r="X457" s="74">
        <f t="shared" ref="X457:X479" si="147">K457-T457</f>
        <v>13228</v>
      </c>
      <c r="Y457" s="102">
        <v>1</v>
      </c>
      <c r="Z457" s="102">
        <v>15</v>
      </c>
      <c r="AA457" s="211">
        <v>661400</v>
      </c>
      <c r="AB457" s="365"/>
      <c r="AC457" s="211">
        <v>198420</v>
      </c>
      <c r="AD457" s="211"/>
      <c r="AE457" s="211"/>
      <c r="AF457" s="211"/>
      <c r="AG457" s="1161">
        <f t="shared" ref="AG457:AG479" si="148">AA457+AC457+AD457+AE457+AF457</f>
        <v>859820</v>
      </c>
      <c r="AH457" s="102">
        <v>1</v>
      </c>
      <c r="AI457" s="102">
        <v>16</v>
      </c>
      <c r="AJ457" s="211">
        <v>661400</v>
      </c>
      <c r="AK457" s="365"/>
      <c r="AL457" s="211">
        <v>198420</v>
      </c>
      <c r="AM457" s="211"/>
      <c r="AN457" s="211"/>
      <c r="AO457" s="211"/>
      <c r="AP457" s="1161">
        <f t="shared" ref="AP457:AP479" si="149">AJ457+AL457+AM457+AN457+AO457</f>
        <v>859820</v>
      </c>
    </row>
    <row r="458" spans="1:42" ht="18.95" customHeight="1">
      <c r="A458" s="102">
        <v>3</v>
      </c>
      <c r="B458" s="102" t="s">
        <v>2481</v>
      </c>
      <c r="C458" s="102">
        <v>1</v>
      </c>
      <c r="D458" s="102">
        <v>8</v>
      </c>
      <c r="E458" s="211">
        <v>661400</v>
      </c>
      <c r="F458" s="365"/>
      <c r="G458" s="211">
        <v>105824</v>
      </c>
      <c r="H458" s="211"/>
      <c r="I458" s="211"/>
      <c r="J458" s="211"/>
      <c r="K458" s="1161">
        <f t="shared" si="144"/>
        <v>767224</v>
      </c>
      <c r="L458" s="102">
        <v>1</v>
      </c>
      <c r="M458" s="102">
        <v>7</v>
      </c>
      <c r="N458" s="211">
        <v>661400</v>
      </c>
      <c r="O458" s="365"/>
      <c r="P458" s="211">
        <v>92596</v>
      </c>
      <c r="Q458" s="211"/>
      <c r="R458" s="211"/>
      <c r="S458" s="211"/>
      <c r="T458" s="1161">
        <f t="shared" si="145"/>
        <v>753996</v>
      </c>
      <c r="U458" s="230">
        <f t="shared" si="142"/>
        <v>0</v>
      </c>
      <c r="V458" s="230">
        <f t="shared" si="143"/>
        <v>0</v>
      </c>
      <c r="W458" s="230">
        <f t="shared" si="146"/>
        <v>13228</v>
      </c>
      <c r="X458" s="74">
        <f t="shared" si="147"/>
        <v>13228</v>
      </c>
      <c r="Y458" s="102">
        <v>1</v>
      </c>
      <c r="Z458" s="102">
        <v>9</v>
      </c>
      <c r="AA458" s="211">
        <v>661400</v>
      </c>
      <c r="AB458" s="365"/>
      <c r="AC458" s="211">
        <v>119052</v>
      </c>
      <c r="AD458" s="211"/>
      <c r="AE458" s="211"/>
      <c r="AF458" s="211"/>
      <c r="AG458" s="1161">
        <f t="shared" si="148"/>
        <v>780452</v>
      </c>
      <c r="AH458" s="102">
        <v>1</v>
      </c>
      <c r="AI458" s="102">
        <v>10</v>
      </c>
      <c r="AJ458" s="211">
        <v>661400</v>
      </c>
      <c r="AK458" s="365"/>
      <c r="AL458" s="211">
        <v>132280</v>
      </c>
      <c r="AM458" s="211"/>
      <c r="AN458" s="211"/>
      <c r="AO458" s="211"/>
      <c r="AP458" s="1161">
        <f t="shared" si="149"/>
        <v>793680</v>
      </c>
    </row>
    <row r="459" spans="1:42" ht="18.95" customHeight="1">
      <c r="A459" s="102">
        <v>4</v>
      </c>
      <c r="B459" s="102" t="s">
        <v>7465</v>
      </c>
      <c r="C459" s="102">
        <v>1</v>
      </c>
      <c r="D459" s="102">
        <v>2</v>
      </c>
      <c r="E459" s="211">
        <v>661400</v>
      </c>
      <c r="F459" s="365"/>
      <c r="G459" s="211">
        <v>26456</v>
      </c>
      <c r="H459" s="211"/>
      <c r="I459" s="211"/>
      <c r="J459" s="211"/>
      <c r="K459" s="1161">
        <f t="shared" si="144"/>
        <v>687856</v>
      </c>
      <c r="L459" s="102">
        <v>1</v>
      </c>
      <c r="M459" s="102">
        <v>1</v>
      </c>
      <c r="N459" s="211">
        <v>661400</v>
      </c>
      <c r="O459" s="365"/>
      <c r="P459" s="211">
        <v>13228</v>
      </c>
      <c r="Q459" s="211"/>
      <c r="R459" s="211"/>
      <c r="S459" s="211"/>
      <c r="T459" s="1161">
        <f t="shared" si="145"/>
        <v>674628</v>
      </c>
      <c r="U459" s="230">
        <f t="shared" si="142"/>
        <v>0</v>
      </c>
      <c r="V459" s="230">
        <f t="shared" si="143"/>
        <v>0</v>
      </c>
      <c r="W459" s="230">
        <f t="shared" si="146"/>
        <v>13228</v>
      </c>
      <c r="X459" s="74">
        <f t="shared" si="147"/>
        <v>13228</v>
      </c>
      <c r="Y459" s="102">
        <v>1</v>
      </c>
      <c r="Z459" s="102">
        <v>3</v>
      </c>
      <c r="AA459" s="211">
        <v>661400</v>
      </c>
      <c r="AB459" s="365"/>
      <c r="AC459" s="211">
        <v>39684</v>
      </c>
      <c r="AD459" s="211"/>
      <c r="AE459" s="211"/>
      <c r="AF459" s="211"/>
      <c r="AG459" s="1161">
        <f t="shared" si="148"/>
        <v>701084</v>
      </c>
      <c r="AH459" s="102">
        <v>1</v>
      </c>
      <c r="AI459" s="102">
        <v>4</v>
      </c>
      <c r="AJ459" s="211">
        <v>661400</v>
      </c>
      <c r="AK459" s="365"/>
      <c r="AL459" s="211">
        <v>52912</v>
      </c>
      <c r="AM459" s="211"/>
      <c r="AN459" s="211"/>
      <c r="AO459" s="211"/>
      <c r="AP459" s="1161">
        <f t="shared" si="149"/>
        <v>714312</v>
      </c>
    </row>
    <row r="460" spans="1:42" ht="18.95" customHeight="1">
      <c r="A460" s="102">
        <v>5</v>
      </c>
      <c r="B460" s="102" t="s">
        <v>2483</v>
      </c>
      <c r="C460" s="102">
        <v>1</v>
      </c>
      <c r="D460" s="102">
        <v>18</v>
      </c>
      <c r="E460" s="211">
        <v>661400</v>
      </c>
      <c r="F460" s="365"/>
      <c r="G460" s="211">
        <v>198420</v>
      </c>
      <c r="H460" s="211"/>
      <c r="I460" s="211"/>
      <c r="J460" s="211"/>
      <c r="K460" s="1161">
        <f t="shared" si="144"/>
        <v>859820</v>
      </c>
      <c r="L460" s="102">
        <v>1</v>
      </c>
      <c r="M460" s="102">
        <v>17</v>
      </c>
      <c r="N460" s="211">
        <v>661400</v>
      </c>
      <c r="O460" s="365"/>
      <c r="P460" s="211">
        <v>198420</v>
      </c>
      <c r="Q460" s="211"/>
      <c r="R460" s="211"/>
      <c r="S460" s="211"/>
      <c r="T460" s="1161">
        <f t="shared" si="145"/>
        <v>859820</v>
      </c>
      <c r="U460" s="230">
        <f t="shared" si="142"/>
        <v>0</v>
      </c>
      <c r="V460" s="230">
        <f t="shared" si="143"/>
        <v>0</v>
      </c>
      <c r="W460" s="230">
        <f t="shared" si="146"/>
        <v>0</v>
      </c>
      <c r="X460" s="74">
        <f t="shared" si="147"/>
        <v>0</v>
      </c>
      <c r="Y460" s="102">
        <v>1</v>
      </c>
      <c r="Z460" s="102">
        <v>19</v>
      </c>
      <c r="AA460" s="211">
        <v>661400</v>
      </c>
      <c r="AB460" s="365"/>
      <c r="AC460" s="211">
        <v>198420</v>
      </c>
      <c r="AD460" s="211"/>
      <c r="AE460" s="211"/>
      <c r="AF460" s="211"/>
      <c r="AG460" s="1161">
        <f t="shared" si="148"/>
        <v>859820</v>
      </c>
      <c r="AH460" s="102">
        <v>1</v>
      </c>
      <c r="AI460" s="102">
        <v>20</v>
      </c>
      <c r="AJ460" s="211">
        <v>661400</v>
      </c>
      <c r="AK460" s="365"/>
      <c r="AL460" s="211">
        <v>198420</v>
      </c>
      <c r="AM460" s="211"/>
      <c r="AN460" s="211"/>
      <c r="AO460" s="211"/>
      <c r="AP460" s="1161">
        <f t="shared" si="149"/>
        <v>859820</v>
      </c>
    </row>
    <row r="461" spans="1:42" ht="18.95" customHeight="1">
      <c r="A461" s="102">
        <v>6</v>
      </c>
      <c r="B461" s="102" t="s">
        <v>2484</v>
      </c>
      <c r="C461" s="102">
        <v>1</v>
      </c>
      <c r="D461" s="102">
        <v>5</v>
      </c>
      <c r="E461" s="211">
        <v>661400</v>
      </c>
      <c r="F461" s="365"/>
      <c r="G461" s="211">
        <v>66140</v>
      </c>
      <c r="H461" s="211"/>
      <c r="I461" s="211"/>
      <c r="J461" s="211"/>
      <c r="K461" s="1161">
        <f t="shared" si="144"/>
        <v>727540</v>
      </c>
      <c r="L461" s="102">
        <v>1</v>
      </c>
      <c r="M461" s="102">
        <v>4</v>
      </c>
      <c r="N461" s="211">
        <v>661400</v>
      </c>
      <c r="O461" s="365"/>
      <c r="P461" s="211">
        <v>52912</v>
      </c>
      <c r="Q461" s="211"/>
      <c r="R461" s="211"/>
      <c r="S461" s="211"/>
      <c r="T461" s="1161">
        <f t="shared" si="145"/>
        <v>714312</v>
      </c>
      <c r="U461" s="230">
        <f t="shared" si="142"/>
        <v>0</v>
      </c>
      <c r="V461" s="230">
        <f t="shared" si="143"/>
        <v>0</v>
      </c>
      <c r="W461" s="230">
        <f t="shared" si="146"/>
        <v>13228</v>
      </c>
      <c r="X461" s="74">
        <f t="shared" si="147"/>
        <v>13228</v>
      </c>
      <c r="Y461" s="102">
        <v>1</v>
      </c>
      <c r="Z461" s="102">
        <v>6</v>
      </c>
      <c r="AA461" s="211">
        <v>661400</v>
      </c>
      <c r="AB461" s="365"/>
      <c r="AC461" s="211">
        <v>79368</v>
      </c>
      <c r="AD461" s="211"/>
      <c r="AE461" s="211"/>
      <c r="AF461" s="211"/>
      <c r="AG461" s="1161">
        <f t="shared" si="148"/>
        <v>740768</v>
      </c>
      <c r="AH461" s="102">
        <v>1</v>
      </c>
      <c r="AI461" s="102">
        <v>7</v>
      </c>
      <c r="AJ461" s="211">
        <v>661400</v>
      </c>
      <c r="AK461" s="365"/>
      <c r="AL461" s="211">
        <v>92596</v>
      </c>
      <c r="AM461" s="211"/>
      <c r="AN461" s="211"/>
      <c r="AO461" s="211"/>
      <c r="AP461" s="1161">
        <f t="shared" si="149"/>
        <v>753996</v>
      </c>
    </row>
    <row r="462" spans="1:42" ht="18.95" customHeight="1">
      <c r="A462" s="102">
        <v>7</v>
      </c>
      <c r="B462" s="102" t="s">
        <v>2485</v>
      </c>
      <c r="C462" s="102">
        <v>1</v>
      </c>
      <c r="D462" s="102">
        <v>15</v>
      </c>
      <c r="E462" s="211">
        <v>661400</v>
      </c>
      <c r="F462" s="365"/>
      <c r="G462" s="211">
        <v>198420</v>
      </c>
      <c r="H462" s="211"/>
      <c r="I462" s="211"/>
      <c r="J462" s="211"/>
      <c r="K462" s="1161">
        <f t="shared" si="144"/>
        <v>859820</v>
      </c>
      <c r="L462" s="102">
        <v>1</v>
      </c>
      <c r="M462" s="102">
        <v>14</v>
      </c>
      <c r="N462" s="211">
        <v>661400</v>
      </c>
      <c r="O462" s="365"/>
      <c r="P462" s="211">
        <v>185192</v>
      </c>
      <c r="Q462" s="211"/>
      <c r="R462" s="211"/>
      <c r="S462" s="211"/>
      <c r="T462" s="1161">
        <f t="shared" si="145"/>
        <v>846592</v>
      </c>
      <c r="U462" s="230">
        <f t="shared" si="142"/>
        <v>0</v>
      </c>
      <c r="V462" s="230">
        <f t="shared" si="143"/>
        <v>0</v>
      </c>
      <c r="W462" s="230">
        <f t="shared" si="146"/>
        <v>13228</v>
      </c>
      <c r="X462" s="74">
        <f t="shared" si="147"/>
        <v>13228</v>
      </c>
      <c r="Y462" s="102">
        <v>1</v>
      </c>
      <c r="Z462" s="102">
        <v>16</v>
      </c>
      <c r="AA462" s="211">
        <v>661400</v>
      </c>
      <c r="AB462" s="365"/>
      <c r="AC462" s="211">
        <v>198420</v>
      </c>
      <c r="AD462" s="211"/>
      <c r="AE462" s="211"/>
      <c r="AF462" s="211"/>
      <c r="AG462" s="1161">
        <f t="shared" si="148"/>
        <v>859820</v>
      </c>
      <c r="AH462" s="102">
        <v>1</v>
      </c>
      <c r="AI462" s="102">
        <v>17</v>
      </c>
      <c r="AJ462" s="211">
        <v>661400</v>
      </c>
      <c r="AK462" s="365"/>
      <c r="AL462" s="211">
        <v>198420</v>
      </c>
      <c r="AM462" s="211"/>
      <c r="AN462" s="211"/>
      <c r="AO462" s="211"/>
      <c r="AP462" s="1161">
        <f t="shared" si="149"/>
        <v>859820</v>
      </c>
    </row>
    <row r="463" spans="1:42">
      <c r="A463" s="102">
        <v>8</v>
      </c>
      <c r="B463" s="106" t="s">
        <v>2486</v>
      </c>
      <c r="C463" s="102">
        <v>1</v>
      </c>
      <c r="D463" s="106">
        <v>18</v>
      </c>
      <c r="E463" s="106">
        <v>661400</v>
      </c>
      <c r="F463" s="355"/>
      <c r="G463" s="106">
        <v>198420</v>
      </c>
      <c r="H463" s="106"/>
      <c r="I463" s="106"/>
      <c r="J463" s="106"/>
      <c r="K463" s="1161">
        <f t="shared" si="144"/>
        <v>859820</v>
      </c>
      <c r="L463" s="102">
        <v>1</v>
      </c>
      <c r="M463" s="106">
        <v>17</v>
      </c>
      <c r="N463" s="106">
        <v>661400</v>
      </c>
      <c r="O463" s="355"/>
      <c r="P463" s="106">
        <v>198420</v>
      </c>
      <c r="Q463" s="106"/>
      <c r="R463" s="106"/>
      <c r="S463" s="106"/>
      <c r="T463" s="1161">
        <f t="shared" si="145"/>
        <v>859820</v>
      </c>
      <c r="U463" s="230">
        <f t="shared" si="142"/>
        <v>0</v>
      </c>
      <c r="V463" s="230">
        <f t="shared" si="143"/>
        <v>0</v>
      </c>
      <c r="W463" s="230">
        <f t="shared" si="146"/>
        <v>0</v>
      </c>
      <c r="X463" s="74">
        <f t="shared" si="147"/>
        <v>0</v>
      </c>
      <c r="Y463" s="102">
        <v>1</v>
      </c>
      <c r="Z463" s="106">
        <v>19</v>
      </c>
      <c r="AA463" s="106">
        <v>661400</v>
      </c>
      <c r="AB463" s="355"/>
      <c r="AC463" s="106">
        <v>198420</v>
      </c>
      <c r="AD463" s="106"/>
      <c r="AE463" s="106"/>
      <c r="AF463" s="106"/>
      <c r="AG463" s="1161">
        <f t="shared" si="148"/>
        <v>859820</v>
      </c>
      <c r="AH463" s="102">
        <v>1</v>
      </c>
      <c r="AI463" s="106">
        <v>20</v>
      </c>
      <c r="AJ463" s="106">
        <v>661400</v>
      </c>
      <c r="AK463" s="355"/>
      <c r="AL463" s="106">
        <v>198420</v>
      </c>
      <c r="AM463" s="106"/>
      <c r="AN463" s="106"/>
      <c r="AO463" s="106"/>
      <c r="AP463" s="1161">
        <f t="shared" si="149"/>
        <v>859820</v>
      </c>
    </row>
    <row r="464" spans="1:42">
      <c r="A464" s="102">
        <v>9</v>
      </c>
      <c r="B464" s="106" t="s">
        <v>7466</v>
      </c>
      <c r="C464" s="102">
        <v>1</v>
      </c>
      <c r="D464" s="106">
        <v>2</v>
      </c>
      <c r="E464" s="106">
        <v>661400</v>
      </c>
      <c r="F464" s="355"/>
      <c r="G464" s="106">
        <v>26456</v>
      </c>
      <c r="H464" s="106"/>
      <c r="I464" s="106"/>
      <c r="J464" s="106"/>
      <c r="K464" s="1161">
        <f t="shared" si="144"/>
        <v>687856</v>
      </c>
      <c r="L464" s="102">
        <v>1</v>
      </c>
      <c r="M464" s="106">
        <v>1</v>
      </c>
      <c r="N464" s="106">
        <v>661400</v>
      </c>
      <c r="O464" s="355"/>
      <c r="P464" s="106">
        <v>13228</v>
      </c>
      <c r="Q464" s="106"/>
      <c r="R464" s="106"/>
      <c r="S464" s="106"/>
      <c r="T464" s="1161">
        <f t="shared" si="145"/>
        <v>674628</v>
      </c>
      <c r="U464" s="230">
        <f t="shared" si="142"/>
        <v>0</v>
      </c>
      <c r="V464" s="230">
        <f t="shared" si="143"/>
        <v>0</v>
      </c>
      <c r="W464" s="230">
        <f t="shared" si="146"/>
        <v>13228</v>
      </c>
      <c r="X464" s="74">
        <f t="shared" si="147"/>
        <v>13228</v>
      </c>
      <c r="Y464" s="102">
        <v>1</v>
      </c>
      <c r="Z464" s="106">
        <v>3</v>
      </c>
      <c r="AA464" s="106">
        <v>661400</v>
      </c>
      <c r="AB464" s="355"/>
      <c r="AC464" s="106">
        <v>39684</v>
      </c>
      <c r="AD464" s="106"/>
      <c r="AE464" s="106"/>
      <c r="AF464" s="106"/>
      <c r="AG464" s="1161">
        <f t="shared" si="148"/>
        <v>701084</v>
      </c>
      <c r="AH464" s="102">
        <v>1</v>
      </c>
      <c r="AI464" s="106">
        <v>4</v>
      </c>
      <c r="AJ464" s="106">
        <v>661400</v>
      </c>
      <c r="AK464" s="355"/>
      <c r="AL464" s="106">
        <v>52912</v>
      </c>
      <c r="AM464" s="106"/>
      <c r="AN464" s="106"/>
      <c r="AO464" s="106"/>
      <c r="AP464" s="1161">
        <f t="shared" si="149"/>
        <v>714312</v>
      </c>
    </row>
    <row r="465" spans="1:42">
      <c r="A465" s="102">
        <v>10</v>
      </c>
      <c r="B465" s="106" t="s">
        <v>2488</v>
      </c>
      <c r="C465" s="102">
        <v>1</v>
      </c>
      <c r="D465" s="106">
        <v>5</v>
      </c>
      <c r="E465" s="106">
        <v>661400</v>
      </c>
      <c r="F465" s="355"/>
      <c r="G465" s="106">
        <v>66140</v>
      </c>
      <c r="H465" s="106"/>
      <c r="I465" s="106"/>
      <c r="J465" s="106"/>
      <c r="K465" s="1161">
        <f t="shared" si="144"/>
        <v>727540</v>
      </c>
      <c r="L465" s="102">
        <v>1</v>
      </c>
      <c r="M465" s="106">
        <v>4</v>
      </c>
      <c r="N465" s="106">
        <v>661400</v>
      </c>
      <c r="O465" s="355"/>
      <c r="P465" s="106">
        <v>52912</v>
      </c>
      <c r="Q465" s="106"/>
      <c r="R465" s="106"/>
      <c r="S465" s="106"/>
      <c r="T465" s="1161">
        <f t="shared" si="145"/>
        <v>714312</v>
      </c>
      <c r="U465" s="230">
        <f t="shared" si="142"/>
        <v>0</v>
      </c>
      <c r="V465" s="230">
        <f t="shared" si="143"/>
        <v>0</v>
      </c>
      <c r="W465" s="230">
        <f t="shared" si="146"/>
        <v>13228</v>
      </c>
      <c r="X465" s="74">
        <f t="shared" si="147"/>
        <v>13228</v>
      </c>
      <c r="Y465" s="102">
        <v>1</v>
      </c>
      <c r="Z465" s="106">
        <v>6</v>
      </c>
      <c r="AA465" s="106">
        <v>661400</v>
      </c>
      <c r="AB465" s="355"/>
      <c r="AC465" s="106">
        <v>79368</v>
      </c>
      <c r="AD465" s="106"/>
      <c r="AE465" s="106"/>
      <c r="AF465" s="106"/>
      <c r="AG465" s="1161">
        <f t="shared" si="148"/>
        <v>740768</v>
      </c>
      <c r="AH465" s="102">
        <v>1</v>
      </c>
      <c r="AI465" s="106">
        <v>7</v>
      </c>
      <c r="AJ465" s="106">
        <v>661400</v>
      </c>
      <c r="AK465" s="355"/>
      <c r="AL465" s="106">
        <v>92596</v>
      </c>
      <c r="AM465" s="106"/>
      <c r="AN465" s="106"/>
      <c r="AO465" s="106"/>
      <c r="AP465" s="1161">
        <f t="shared" si="149"/>
        <v>753996</v>
      </c>
    </row>
    <row r="466" spans="1:42">
      <c r="A466" s="102">
        <v>11</v>
      </c>
      <c r="B466" s="106" t="s">
        <v>2489</v>
      </c>
      <c r="C466" s="102">
        <v>1</v>
      </c>
      <c r="D466" s="106">
        <v>15</v>
      </c>
      <c r="E466" s="106">
        <v>661400</v>
      </c>
      <c r="F466" s="355"/>
      <c r="G466" s="106">
        <v>198420</v>
      </c>
      <c r="H466" s="106"/>
      <c r="I466" s="106"/>
      <c r="J466" s="106"/>
      <c r="K466" s="1161">
        <f t="shared" si="144"/>
        <v>859820</v>
      </c>
      <c r="L466" s="102">
        <v>1</v>
      </c>
      <c r="M466" s="106">
        <v>14</v>
      </c>
      <c r="N466" s="106">
        <v>661400</v>
      </c>
      <c r="O466" s="355"/>
      <c r="P466" s="106">
        <v>185192</v>
      </c>
      <c r="Q466" s="106"/>
      <c r="R466" s="106"/>
      <c r="S466" s="106"/>
      <c r="T466" s="1161">
        <f t="shared" si="145"/>
        <v>846592</v>
      </c>
      <c r="U466" s="230">
        <f t="shared" si="142"/>
        <v>0</v>
      </c>
      <c r="V466" s="230">
        <f t="shared" si="143"/>
        <v>0</v>
      </c>
      <c r="W466" s="230">
        <f t="shared" si="146"/>
        <v>13228</v>
      </c>
      <c r="X466" s="74">
        <f t="shared" si="147"/>
        <v>13228</v>
      </c>
      <c r="Y466" s="102">
        <v>1</v>
      </c>
      <c r="Z466" s="106">
        <v>16</v>
      </c>
      <c r="AA466" s="106">
        <v>661400</v>
      </c>
      <c r="AB466" s="355"/>
      <c r="AC466" s="106">
        <v>198420</v>
      </c>
      <c r="AD466" s="106"/>
      <c r="AE466" s="106"/>
      <c r="AF466" s="106"/>
      <c r="AG466" s="1161">
        <f t="shared" si="148"/>
        <v>859820</v>
      </c>
      <c r="AH466" s="102">
        <v>1</v>
      </c>
      <c r="AI466" s="106">
        <v>17</v>
      </c>
      <c r="AJ466" s="106">
        <v>661400</v>
      </c>
      <c r="AK466" s="355"/>
      <c r="AL466" s="106">
        <v>198420</v>
      </c>
      <c r="AM466" s="106"/>
      <c r="AN466" s="106"/>
      <c r="AO466" s="106"/>
      <c r="AP466" s="1161">
        <f t="shared" si="149"/>
        <v>859820</v>
      </c>
    </row>
    <row r="467" spans="1:42">
      <c r="A467" s="102">
        <v>12</v>
      </c>
      <c r="B467" s="106" t="s">
        <v>2490</v>
      </c>
      <c r="C467" s="102">
        <v>1</v>
      </c>
      <c r="D467" s="106">
        <v>15</v>
      </c>
      <c r="E467" s="106">
        <v>661400</v>
      </c>
      <c r="F467" s="355"/>
      <c r="G467" s="106">
        <v>198420</v>
      </c>
      <c r="H467" s="106"/>
      <c r="I467" s="106"/>
      <c r="J467" s="106"/>
      <c r="K467" s="1161">
        <f t="shared" si="144"/>
        <v>859820</v>
      </c>
      <c r="L467" s="102">
        <v>1</v>
      </c>
      <c r="M467" s="106">
        <v>14</v>
      </c>
      <c r="N467" s="106">
        <v>661400</v>
      </c>
      <c r="O467" s="355"/>
      <c r="P467" s="106">
        <v>185192</v>
      </c>
      <c r="Q467" s="106"/>
      <c r="R467" s="106"/>
      <c r="S467" s="106"/>
      <c r="T467" s="1161">
        <f t="shared" si="145"/>
        <v>846592</v>
      </c>
      <c r="U467" s="230">
        <f t="shared" si="142"/>
        <v>0</v>
      </c>
      <c r="V467" s="230">
        <f t="shared" si="143"/>
        <v>0</v>
      </c>
      <c r="W467" s="230">
        <f t="shared" si="146"/>
        <v>13228</v>
      </c>
      <c r="X467" s="74">
        <f t="shared" si="147"/>
        <v>13228</v>
      </c>
      <c r="Y467" s="102">
        <v>1</v>
      </c>
      <c r="Z467" s="106">
        <v>16</v>
      </c>
      <c r="AA467" s="106">
        <v>661400</v>
      </c>
      <c r="AB467" s="355"/>
      <c r="AC467" s="106">
        <v>198420</v>
      </c>
      <c r="AD467" s="106"/>
      <c r="AE467" s="106"/>
      <c r="AF467" s="106"/>
      <c r="AG467" s="1161">
        <f t="shared" si="148"/>
        <v>859820</v>
      </c>
      <c r="AH467" s="102">
        <v>1</v>
      </c>
      <c r="AI467" s="106">
        <v>17</v>
      </c>
      <c r="AJ467" s="106">
        <v>661400</v>
      </c>
      <c r="AK467" s="355"/>
      <c r="AL467" s="106">
        <v>198420</v>
      </c>
      <c r="AM467" s="106"/>
      <c r="AN467" s="106"/>
      <c r="AO467" s="106"/>
      <c r="AP467" s="1161">
        <f t="shared" si="149"/>
        <v>859820</v>
      </c>
    </row>
    <row r="468" spans="1:42">
      <c r="A468" s="102">
        <v>13</v>
      </c>
      <c r="B468" s="106" t="s">
        <v>1018</v>
      </c>
      <c r="C468" s="102">
        <v>1</v>
      </c>
      <c r="D468" s="106">
        <v>10</v>
      </c>
      <c r="E468" s="106">
        <v>661400</v>
      </c>
      <c r="F468" s="355"/>
      <c r="G468" s="106">
        <v>132280</v>
      </c>
      <c r="H468" s="106"/>
      <c r="I468" s="106"/>
      <c r="J468" s="106"/>
      <c r="K468" s="1161">
        <f t="shared" si="144"/>
        <v>793680</v>
      </c>
      <c r="L468" s="102">
        <v>1</v>
      </c>
      <c r="M468" s="106">
        <v>9</v>
      </c>
      <c r="N468" s="106">
        <v>661400</v>
      </c>
      <c r="O468" s="355"/>
      <c r="P468" s="106">
        <v>119052</v>
      </c>
      <c r="Q468" s="106"/>
      <c r="R468" s="106"/>
      <c r="S468" s="106"/>
      <c r="T468" s="1161">
        <f t="shared" si="145"/>
        <v>780452</v>
      </c>
      <c r="U468" s="230">
        <f t="shared" si="142"/>
        <v>0</v>
      </c>
      <c r="V468" s="230">
        <f t="shared" si="143"/>
        <v>0</v>
      </c>
      <c r="W468" s="230">
        <f t="shared" si="146"/>
        <v>13228</v>
      </c>
      <c r="X468" s="74">
        <f t="shared" si="147"/>
        <v>13228</v>
      </c>
      <c r="Y468" s="102">
        <v>1</v>
      </c>
      <c r="Z468" s="106">
        <v>11</v>
      </c>
      <c r="AA468" s="106">
        <v>661400</v>
      </c>
      <c r="AB468" s="355"/>
      <c r="AC468" s="106">
        <v>145508</v>
      </c>
      <c r="AD468" s="106"/>
      <c r="AE468" s="106"/>
      <c r="AF468" s="106"/>
      <c r="AG468" s="1161">
        <f t="shared" si="148"/>
        <v>806908</v>
      </c>
      <c r="AH468" s="102">
        <v>1</v>
      </c>
      <c r="AI468" s="106">
        <v>12</v>
      </c>
      <c r="AJ468" s="106">
        <v>661400</v>
      </c>
      <c r="AK468" s="355"/>
      <c r="AL468" s="106">
        <v>158736</v>
      </c>
      <c r="AM468" s="106"/>
      <c r="AN468" s="106"/>
      <c r="AO468" s="106"/>
      <c r="AP468" s="1161">
        <f t="shared" si="149"/>
        <v>820136</v>
      </c>
    </row>
    <row r="469" spans="1:42">
      <c r="A469" s="102">
        <v>14</v>
      </c>
      <c r="B469" s="106" t="s">
        <v>2491</v>
      </c>
      <c r="C469" s="102">
        <v>1</v>
      </c>
      <c r="D469" s="106">
        <v>10</v>
      </c>
      <c r="E469" s="106">
        <v>661400</v>
      </c>
      <c r="F469" s="355"/>
      <c r="G469" s="106">
        <v>132280</v>
      </c>
      <c r="H469" s="106"/>
      <c r="I469" s="106"/>
      <c r="J469" s="106"/>
      <c r="K469" s="1161">
        <f t="shared" si="144"/>
        <v>793680</v>
      </c>
      <c r="L469" s="102">
        <v>1</v>
      </c>
      <c r="M469" s="106">
        <v>9</v>
      </c>
      <c r="N469" s="106">
        <v>661400</v>
      </c>
      <c r="O469" s="355"/>
      <c r="P469" s="106">
        <v>119052</v>
      </c>
      <c r="Q469" s="106"/>
      <c r="R469" s="106"/>
      <c r="S469" s="106"/>
      <c r="T469" s="1161">
        <f t="shared" si="145"/>
        <v>780452</v>
      </c>
      <c r="U469" s="230">
        <f t="shared" si="142"/>
        <v>0</v>
      </c>
      <c r="V469" s="230">
        <f t="shared" si="143"/>
        <v>0</v>
      </c>
      <c r="W469" s="230">
        <f t="shared" si="146"/>
        <v>13228</v>
      </c>
      <c r="X469" s="74">
        <f t="shared" si="147"/>
        <v>13228</v>
      </c>
      <c r="Y469" s="102">
        <v>1</v>
      </c>
      <c r="Z469" s="106">
        <v>11</v>
      </c>
      <c r="AA469" s="106">
        <v>661400</v>
      </c>
      <c r="AB469" s="355"/>
      <c r="AC469" s="106">
        <v>145508</v>
      </c>
      <c r="AD469" s="106"/>
      <c r="AE469" s="106"/>
      <c r="AF469" s="106"/>
      <c r="AG469" s="1161">
        <f t="shared" si="148"/>
        <v>806908</v>
      </c>
      <c r="AH469" s="102">
        <v>1</v>
      </c>
      <c r="AI469" s="106">
        <v>12</v>
      </c>
      <c r="AJ469" s="106">
        <v>661400</v>
      </c>
      <c r="AK469" s="355"/>
      <c r="AL469" s="106">
        <v>158736</v>
      </c>
      <c r="AM469" s="106"/>
      <c r="AN469" s="106"/>
      <c r="AO469" s="106"/>
      <c r="AP469" s="1161">
        <f t="shared" si="149"/>
        <v>820136</v>
      </c>
    </row>
    <row r="470" spans="1:42">
      <c r="A470" s="102">
        <v>15</v>
      </c>
      <c r="B470" s="106" t="s">
        <v>1019</v>
      </c>
      <c r="C470" s="102">
        <v>1</v>
      </c>
      <c r="D470" s="106">
        <v>10</v>
      </c>
      <c r="E470" s="106">
        <v>661400</v>
      </c>
      <c r="F470" s="355"/>
      <c r="G470" s="106">
        <v>132280</v>
      </c>
      <c r="H470" s="106"/>
      <c r="I470" s="106"/>
      <c r="J470" s="106"/>
      <c r="K470" s="1161">
        <f t="shared" si="144"/>
        <v>793680</v>
      </c>
      <c r="L470" s="102">
        <v>1</v>
      </c>
      <c r="M470" s="106">
        <v>9</v>
      </c>
      <c r="N470" s="106">
        <v>661400</v>
      </c>
      <c r="O470" s="355"/>
      <c r="P470" s="106">
        <v>119052</v>
      </c>
      <c r="Q470" s="106"/>
      <c r="R470" s="106"/>
      <c r="S470" s="106"/>
      <c r="T470" s="1161">
        <f t="shared" si="145"/>
        <v>780452</v>
      </c>
      <c r="U470" s="230">
        <f t="shared" si="142"/>
        <v>0</v>
      </c>
      <c r="V470" s="230">
        <f t="shared" si="143"/>
        <v>0</v>
      </c>
      <c r="W470" s="230">
        <f t="shared" si="146"/>
        <v>13228</v>
      </c>
      <c r="X470" s="74">
        <f t="shared" si="147"/>
        <v>13228</v>
      </c>
      <c r="Y470" s="102">
        <v>1</v>
      </c>
      <c r="Z470" s="106">
        <v>11</v>
      </c>
      <c r="AA470" s="106">
        <v>661400</v>
      </c>
      <c r="AB470" s="355"/>
      <c r="AC470" s="106">
        <v>145508</v>
      </c>
      <c r="AD470" s="106"/>
      <c r="AE470" s="106"/>
      <c r="AF470" s="106"/>
      <c r="AG470" s="1161">
        <f t="shared" si="148"/>
        <v>806908</v>
      </c>
      <c r="AH470" s="102">
        <v>1</v>
      </c>
      <c r="AI470" s="106">
        <v>12</v>
      </c>
      <c r="AJ470" s="106">
        <v>661400</v>
      </c>
      <c r="AK470" s="355"/>
      <c r="AL470" s="106">
        <v>158736</v>
      </c>
      <c r="AM470" s="106"/>
      <c r="AN470" s="106"/>
      <c r="AO470" s="106"/>
      <c r="AP470" s="1161">
        <f t="shared" si="149"/>
        <v>820136</v>
      </c>
    </row>
    <row r="471" spans="1:42">
      <c r="A471" s="102">
        <v>16</v>
      </c>
      <c r="B471" s="106" t="s">
        <v>2493</v>
      </c>
      <c r="C471" s="102">
        <v>1</v>
      </c>
      <c r="D471" s="106">
        <v>5</v>
      </c>
      <c r="E471" s="106">
        <v>661400</v>
      </c>
      <c r="F471" s="355"/>
      <c r="G471" s="106">
        <v>66140</v>
      </c>
      <c r="H471" s="106"/>
      <c r="I471" s="106"/>
      <c r="J471" s="106"/>
      <c r="K471" s="1161">
        <f t="shared" si="144"/>
        <v>727540</v>
      </c>
      <c r="L471" s="102">
        <v>1</v>
      </c>
      <c r="M471" s="106">
        <v>4</v>
      </c>
      <c r="N471" s="106">
        <v>661400</v>
      </c>
      <c r="O471" s="355"/>
      <c r="P471" s="106">
        <v>52912</v>
      </c>
      <c r="Q471" s="106"/>
      <c r="R471" s="106"/>
      <c r="S471" s="106"/>
      <c r="T471" s="1161">
        <f t="shared" si="145"/>
        <v>714312</v>
      </c>
      <c r="U471" s="230">
        <f t="shared" si="142"/>
        <v>0</v>
      </c>
      <c r="V471" s="230">
        <f t="shared" si="143"/>
        <v>0</v>
      </c>
      <c r="W471" s="230">
        <f t="shared" si="146"/>
        <v>13228</v>
      </c>
      <c r="X471" s="74">
        <f t="shared" si="147"/>
        <v>13228</v>
      </c>
      <c r="Y471" s="102">
        <v>1</v>
      </c>
      <c r="Z471" s="106">
        <v>6</v>
      </c>
      <c r="AA471" s="106">
        <v>661400</v>
      </c>
      <c r="AB471" s="355"/>
      <c r="AC471" s="106">
        <v>79368</v>
      </c>
      <c r="AD471" s="106"/>
      <c r="AE471" s="106"/>
      <c r="AF471" s="106"/>
      <c r="AG471" s="1161">
        <f t="shared" si="148"/>
        <v>740768</v>
      </c>
      <c r="AH471" s="102">
        <v>1</v>
      </c>
      <c r="AI471" s="106">
        <v>7</v>
      </c>
      <c r="AJ471" s="106">
        <v>661400</v>
      </c>
      <c r="AK471" s="355"/>
      <c r="AL471" s="106">
        <v>92596</v>
      </c>
      <c r="AM471" s="106"/>
      <c r="AN471" s="106"/>
      <c r="AO471" s="106"/>
      <c r="AP471" s="1161">
        <f t="shared" si="149"/>
        <v>753996</v>
      </c>
    </row>
    <row r="472" spans="1:42">
      <c r="A472" s="102">
        <v>17</v>
      </c>
      <c r="B472" s="106" t="s">
        <v>2494</v>
      </c>
      <c r="C472" s="102">
        <v>1</v>
      </c>
      <c r="D472" s="106">
        <v>10</v>
      </c>
      <c r="E472" s="106">
        <v>661400</v>
      </c>
      <c r="F472" s="355"/>
      <c r="G472" s="106">
        <v>132280</v>
      </c>
      <c r="H472" s="106"/>
      <c r="I472" s="106"/>
      <c r="J472" s="106"/>
      <c r="K472" s="1161">
        <f t="shared" si="144"/>
        <v>793680</v>
      </c>
      <c r="L472" s="102">
        <v>1</v>
      </c>
      <c r="M472" s="106">
        <v>9</v>
      </c>
      <c r="N472" s="106">
        <v>661400</v>
      </c>
      <c r="O472" s="355"/>
      <c r="P472" s="106">
        <v>119052</v>
      </c>
      <c r="Q472" s="106"/>
      <c r="R472" s="106"/>
      <c r="S472" s="106"/>
      <c r="T472" s="1161">
        <f t="shared" si="145"/>
        <v>780452</v>
      </c>
      <c r="U472" s="230">
        <f t="shared" si="142"/>
        <v>0</v>
      </c>
      <c r="V472" s="230">
        <f t="shared" si="143"/>
        <v>0</v>
      </c>
      <c r="W472" s="230">
        <f t="shared" si="146"/>
        <v>13228</v>
      </c>
      <c r="X472" s="74">
        <f t="shared" si="147"/>
        <v>13228</v>
      </c>
      <c r="Y472" s="102">
        <v>1</v>
      </c>
      <c r="Z472" s="106">
        <v>11</v>
      </c>
      <c r="AA472" s="106">
        <v>661400</v>
      </c>
      <c r="AB472" s="355"/>
      <c r="AC472" s="106">
        <v>145508</v>
      </c>
      <c r="AD472" s="106"/>
      <c r="AE472" s="106"/>
      <c r="AF472" s="106"/>
      <c r="AG472" s="1161">
        <f t="shared" si="148"/>
        <v>806908</v>
      </c>
      <c r="AH472" s="102">
        <v>1</v>
      </c>
      <c r="AI472" s="106">
        <v>12</v>
      </c>
      <c r="AJ472" s="106">
        <v>661400</v>
      </c>
      <c r="AK472" s="355"/>
      <c r="AL472" s="106">
        <v>158736</v>
      </c>
      <c r="AM472" s="106"/>
      <c r="AN472" s="106"/>
      <c r="AO472" s="106"/>
      <c r="AP472" s="1161">
        <f t="shared" si="149"/>
        <v>820136</v>
      </c>
    </row>
    <row r="473" spans="1:42">
      <c r="A473" s="102">
        <v>18</v>
      </c>
      <c r="B473" s="106" t="s">
        <v>1156</v>
      </c>
      <c r="C473" s="102">
        <v>1</v>
      </c>
      <c r="D473" s="106">
        <v>2</v>
      </c>
      <c r="E473" s="106">
        <v>661400</v>
      </c>
      <c r="F473" s="355"/>
      <c r="G473" s="106">
        <v>26456</v>
      </c>
      <c r="H473" s="106"/>
      <c r="I473" s="106"/>
      <c r="J473" s="106"/>
      <c r="K473" s="1161">
        <f t="shared" si="144"/>
        <v>687856</v>
      </c>
      <c r="L473" s="102">
        <v>1</v>
      </c>
      <c r="M473" s="106">
        <v>1</v>
      </c>
      <c r="N473" s="106">
        <v>661400</v>
      </c>
      <c r="O473" s="355"/>
      <c r="P473" s="106">
        <v>13228</v>
      </c>
      <c r="Q473" s="106"/>
      <c r="R473" s="106"/>
      <c r="S473" s="106"/>
      <c r="T473" s="1161">
        <f t="shared" si="145"/>
        <v>674628</v>
      </c>
      <c r="U473" s="230">
        <f t="shared" si="142"/>
        <v>0</v>
      </c>
      <c r="V473" s="230">
        <f t="shared" si="143"/>
        <v>0</v>
      </c>
      <c r="W473" s="230">
        <f t="shared" si="146"/>
        <v>13228</v>
      </c>
      <c r="X473" s="74">
        <f t="shared" si="147"/>
        <v>13228</v>
      </c>
      <c r="Y473" s="102">
        <v>1</v>
      </c>
      <c r="Z473" s="106">
        <v>3</v>
      </c>
      <c r="AA473" s="106">
        <v>661400</v>
      </c>
      <c r="AB473" s="355"/>
      <c r="AC473" s="106">
        <v>39684</v>
      </c>
      <c r="AD473" s="106"/>
      <c r="AE473" s="106"/>
      <c r="AF473" s="106"/>
      <c r="AG473" s="1161">
        <f t="shared" si="148"/>
        <v>701084</v>
      </c>
      <c r="AH473" s="102">
        <v>1</v>
      </c>
      <c r="AI473" s="106">
        <v>4</v>
      </c>
      <c r="AJ473" s="106">
        <v>661400</v>
      </c>
      <c r="AK473" s="355"/>
      <c r="AL473" s="106">
        <v>52912</v>
      </c>
      <c r="AM473" s="106"/>
      <c r="AN473" s="106"/>
      <c r="AO473" s="106"/>
      <c r="AP473" s="1161">
        <f t="shared" si="149"/>
        <v>714312</v>
      </c>
    </row>
    <row r="474" spans="1:42">
      <c r="A474" s="102">
        <v>19</v>
      </c>
      <c r="B474" s="106" t="s">
        <v>2496</v>
      </c>
      <c r="C474" s="102">
        <v>1</v>
      </c>
      <c r="D474" s="106">
        <v>10</v>
      </c>
      <c r="E474" s="106">
        <v>661400</v>
      </c>
      <c r="F474" s="355"/>
      <c r="G474" s="106">
        <v>132280</v>
      </c>
      <c r="H474" s="106"/>
      <c r="I474" s="106"/>
      <c r="J474" s="106"/>
      <c r="K474" s="1161">
        <f t="shared" si="144"/>
        <v>793680</v>
      </c>
      <c r="L474" s="102">
        <v>1</v>
      </c>
      <c r="M474" s="106">
        <v>9</v>
      </c>
      <c r="N474" s="106">
        <v>661400</v>
      </c>
      <c r="O474" s="355"/>
      <c r="P474" s="106">
        <v>119052</v>
      </c>
      <c r="Q474" s="106"/>
      <c r="R474" s="106"/>
      <c r="S474" s="106"/>
      <c r="T474" s="1161">
        <f t="shared" si="145"/>
        <v>780452</v>
      </c>
      <c r="U474" s="230">
        <f t="shared" si="142"/>
        <v>0</v>
      </c>
      <c r="V474" s="230">
        <f t="shared" si="143"/>
        <v>0</v>
      </c>
      <c r="W474" s="230">
        <f t="shared" si="146"/>
        <v>13228</v>
      </c>
      <c r="X474" s="74">
        <f t="shared" si="147"/>
        <v>13228</v>
      </c>
      <c r="Y474" s="102">
        <v>1</v>
      </c>
      <c r="Z474" s="106">
        <v>11</v>
      </c>
      <c r="AA474" s="106">
        <v>661400</v>
      </c>
      <c r="AB474" s="355"/>
      <c r="AC474" s="106">
        <v>145508</v>
      </c>
      <c r="AD474" s="106"/>
      <c r="AE474" s="106"/>
      <c r="AF474" s="106"/>
      <c r="AG474" s="1161">
        <f t="shared" si="148"/>
        <v>806908</v>
      </c>
      <c r="AH474" s="102">
        <v>1</v>
      </c>
      <c r="AI474" s="106">
        <v>12</v>
      </c>
      <c r="AJ474" s="106">
        <v>661400</v>
      </c>
      <c r="AK474" s="355"/>
      <c r="AL474" s="106">
        <v>158736</v>
      </c>
      <c r="AM474" s="106"/>
      <c r="AN474" s="106"/>
      <c r="AO474" s="106"/>
      <c r="AP474" s="1161">
        <f t="shared" si="149"/>
        <v>820136</v>
      </c>
    </row>
    <row r="475" spans="1:42">
      <c r="A475" s="102">
        <v>20</v>
      </c>
      <c r="B475" s="106" t="s">
        <v>2497</v>
      </c>
      <c r="C475" s="102">
        <v>1</v>
      </c>
      <c r="D475" s="106">
        <v>10</v>
      </c>
      <c r="E475" s="106">
        <v>661400</v>
      </c>
      <c r="F475" s="355"/>
      <c r="G475" s="106">
        <v>132280</v>
      </c>
      <c r="H475" s="106"/>
      <c r="I475" s="106"/>
      <c r="J475" s="106"/>
      <c r="K475" s="1161">
        <f t="shared" si="144"/>
        <v>793680</v>
      </c>
      <c r="L475" s="102">
        <v>1</v>
      </c>
      <c r="M475" s="106">
        <v>9</v>
      </c>
      <c r="N475" s="106">
        <v>661400</v>
      </c>
      <c r="O475" s="355"/>
      <c r="P475" s="106">
        <v>119052</v>
      </c>
      <c r="Q475" s="106"/>
      <c r="R475" s="106"/>
      <c r="S475" s="106"/>
      <c r="T475" s="1161">
        <f t="shared" si="145"/>
        <v>780452</v>
      </c>
      <c r="U475" s="230">
        <f t="shared" si="142"/>
        <v>0</v>
      </c>
      <c r="V475" s="230">
        <f t="shared" si="143"/>
        <v>0</v>
      </c>
      <c r="W475" s="230">
        <f t="shared" si="146"/>
        <v>13228</v>
      </c>
      <c r="X475" s="74">
        <f t="shared" si="147"/>
        <v>13228</v>
      </c>
      <c r="Y475" s="102">
        <v>1</v>
      </c>
      <c r="Z475" s="106">
        <v>11</v>
      </c>
      <c r="AA475" s="106">
        <v>661400</v>
      </c>
      <c r="AB475" s="355"/>
      <c r="AC475" s="106">
        <v>145508</v>
      </c>
      <c r="AD475" s="106"/>
      <c r="AE475" s="106"/>
      <c r="AF475" s="106"/>
      <c r="AG475" s="1161">
        <f t="shared" si="148"/>
        <v>806908</v>
      </c>
      <c r="AH475" s="102">
        <v>1</v>
      </c>
      <c r="AI475" s="106">
        <v>12</v>
      </c>
      <c r="AJ475" s="106">
        <v>661400</v>
      </c>
      <c r="AK475" s="355"/>
      <c r="AL475" s="106">
        <v>158736</v>
      </c>
      <c r="AM475" s="106"/>
      <c r="AN475" s="106"/>
      <c r="AO475" s="106"/>
      <c r="AP475" s="1161">
        <f t="shared" si="149"/>
        <v>820136</v>
      </c>
    </row>
    <row r="476" spans="1:42">
      <c r="A476" s="102">
        <v>21</v>
      </c>
      <c r="B476" s="106" t="s">
        <v>2498</v>
      </c>
      <c r="C476" s="102">
        <v>1</v>
      </c>
      <c r="D476" s="106">
        <v>10</v>
      </c>
      <c r="E476" s="106">
        <v>661400</v>
      </c>
      <c r="F476" s="355"/>
      <c r="G476" s="106">
        <v>132280</v>
      </c>
      <c r="H476" s="106"/>
      <c r="I476" s="106"/>
      <c r="J476" s="106"/>
      <c r="K476" s="1161">
        <f t="shared" si="144"/>
        <v>793680</v>
      </c>
      <c r="L476" s="102">
        <v>1</v>
      </c>
      <c r="M476" s="106">
        <v>9</v>
      </c>
      <c r="N476" s="106">
        <v>661400</v>
      </c>
      <c r="O476" s="355"/>
      <c r="P476" s="106">
        <v>119052</v>
      </c>
      <c r="Q476" s="106"/>
      <c r="R476" s="106"/>
      <c r="S476" s="106"/>
      <c r="T476" s="1161">
        <f t="shared" si="145"/>
        <v>780452</v>
      </c>
      <c r="U476" s="230">
        <f t="shared" si="142"/>
        <v>0</v>
      </c>
      <c r="V476" s="230">
        <f t="shared" si="143"/>
        <v>0</v>
      </c>
      <c r="W476" s="230">
        <f t="shared" si="146"/>
        <v>13228</v>
      </c>
      <c r="X476" s="74">
        <f t="shared" si="147"/>
        <v>13228</v>
      </c>
      <c r="Y476" s="102">
        <v>1</v>
      </c>
      <c r="Z476" s="106">
        <v>11</v>
      </c>
      <c r="AA476" s="106">
        <v>661400</v>
      </c>
      <c r="AB476" s="355"/>
      <c r="AC476" s="106">
        <v>145508</v>
      </c>
      <c r="AD476" s="106"/>
      <c r="AE476" s="106"/>
      <c r="AF476" s="106"/>
      <c r="AG476" s="1161">
        <f t="shared" si="148"/>
        <v>806908</v>
      </c>
      <c r="AH476" s="102">
        <v>1</v>
      </c>
      <c r="AI476" s="106">
        <v>12</v>
      </c>
      <c r="AJ476" s="106">
        <v>661400</v>
      </c>
      <c r="AK476" s="355"/>
      <c r="AL476" s="106">
        <v>158736</v>
      </c>
      <c r="AM476" s="106"/>
      <c r="AN476" s="106"/>
      <c r="AO476" s="106"/>
      <c r="AP476" s="1161">
        <f t="shared" si="149"/>
        <v>820136</v>
      </c>
    </row>
    <row r="477" spans="1:42">
      <c r="A477" s="102">
        <v>22</v>
      </c>
      <c r="B477" s="106" t="s">
        <v>2499</v>
      </c>
      <c r="C477" s="102">
        <v>1</v>
      </c>
      <c r="D477" s="106">
        <v>10</v>
      </c>
      <c r="E477" s="106">
        <v>661400</v>
      </c>
      <c r="F477" s="355"/>
      <c r="G477" s="106">
        <v>132280</v>
      </c>
      <c r="H477" s="106"/>
      <c r="I477" s="106"/>
      <c r="J477" s="106"/>
      <c r="K477" s="1161">
        <f t="shared" si="144"/>
        <v>793680</v>
      </c>
      <c r="L477" s="102">
        <v>1</v>
      </c>
      <c r="M477" s="106">
        <v>9</v>
      </c>
      <c r="N477" s="106">
        <v>661400</v>
      </c>
      <c r="O477" s="355"/>
      <c r="P477" s="106">
        <v>119052</v>
      </c>
      <c r="Q477" s="106"/>
      <c r="R477" s="106"/>
      <c r="S477" s="106"/>
      <c r="T477" s="1161">
        <f t="shared" si="145"/>
        <v>780452</v>
      </c>
      <c r="U477" s="230">
        <f t="shared" si="142"/>
        <v>0</v>
      </c>
      <c r="V477" s="230">
        <f t="shared" si="143"/>
        <v>0</v>
      </c>
      <c r="W477" s="230">
        <f t="shared" si="146"/>
        <v>13228</v>
      </c>
      <c r="X477" s="74">
        <f t="shared" si="147"/>
        <v>13228</v>
      </c>
      <c r="Y477" s="102">
        <v>1</v>
      </c>
      <c r="Z477" s="106">
        <v>11</v>
      </c>
      <c r="AA477" s="106">
        <v>661400</v>
      </c>
      <c r="AB477" s="355"/>
      <c r="AC477" s="106">
        <v>145508</v>
      </c>
      <c r="AD477" s="106"/>
      <c r="AE477" s="106"/>
      <c r="AF477" s="106"/>
      <c r="AG477" s="1161">
        <f t="shared" si="148"/>
        <v>806908</v>
      </c>
      <c r="AH477" s="102">
        <v>1</v>
      </c>
      <c r="AI477" s="106">
        <v>12</v>
      </c>
      <c r="AJ477" s="106">
        <v>661400</v>
      </c>
      <c r="AK477" s="355"/>
      <c r="AL477" s="106">
        <v>158736</v>
      </c>
      <c r="AM477" s="106"/>
      <c r="AN477" s="106"/>
      <c r="AO477" s="106"/>
      <c r="AP477" s="1161">
        <f t="shared" si="149"/>
        <v>820136</v>
      </c>
    </row>
    <row r="478" spans="1:42">
      <c r="A478" s="102">
        <v>23</v>
      </c>
      <c r="B478" s="106" t="s">
        <v>2500</v>
      </c>
      <c r="C478" s="102">
        <v>1</v>
      </c>
      <c r="D478" s="106">
        <v>9</v>
      </c>
      <c r="E478" s="106">
        <v>661400</v>
      </c>
      <c r="F478" s="355"/>
      <c r="G478" s="106">
        <v>119052</v>
      </c>
      <c r="H478" s="106">
        <v>8000</v>
      </c>
      <c r="I478" s="106"/>
      <c r="J478" s="106"/>
      <c r="K478" s="1161">
        <f t="shared" si="144"/>
        <v>788452</v>
      </c>
      <c r="L478" s="102">
        <v>1</v>
      </c>
      <c r="M478" s="106">
        <v>8</v>
      </c>
      <c r="N478" s="106">
        <v>661400</v>
      </c>
      <c r="O478" s="355"/>
      <c r="P478" s="106">
        <v>105824</v>
      </c>
      <c r="Q478" s="106">
        <v>8000</v>
      </c>
      <c r="R478" s="106"/>
      <c r="S478" s="106"/>
      <c r="T478" s="1161">
        <f t="shared" si="145"/>
        <v>775224</v>
      </c>
      <c r="U478" s="230">
        <f t="shared" si="142"/>
        <v>0</v>
      </c>
      <c r="V478" s="230">
        <f t="shared" si="143"/>
        <v>0</v>
      </c>
      <c r="W478" s="230">
        <f t="shared" si="146"/>
        <v>13228</v>
      </c>
      <c r="X478" s="74">
        <f t="shared" si="147"/>
        <v>13228</v>
      </c>
      <c r="Y478" s="102">
        <v>1</v>
      </c>
      <c r="Z478" s="106">
        <v>10</v>
      </c>
      <c r="AA478" s="106">
        <v>661400</v>
      </c>
      <c r="AB478" s="355"/>
      <c r="AC478" s="106">
        <v>132280</v>
      </c>
      <c r="AD478" s="106">
        <v>8000</v>
      </c>
      <c r="AE478" s="106"/>
      <c r="AF478" s="106"/>
      <c r="AG478" s="1161">
        <f t="shared" si="148"/>
        <v>801680</v>
      </c>
      <c r="AH478" s="102">
        <v>1</v>
      </c>
      <c r="AI478" s="106">
        <v>11</v>
      </c>
      <c r="AJ478" s="106">
        <v>661400</v>
      </c>
      <c r="AK478" s="355"/>
      <c r="AL478" s="106">
        <v>145508</v>
      </c>
      <c r="AM478" s="106">
        <v>8000</v>
      </c>
      <c r="AN478" s="106"/>
      <c r="AO478" s="106"/>
      <c r="AP478" s="1161">
        <f t="shared" si="149"/>
        <v>814908</v>
      </c>
    </row>
    <row r="479" spans="1:42">
      <c r="A479" s="102">
        <v>24</v>
      </c>
      <c r="B479" s="106" t="s">
        <v>2501</v>
      </c>
      <c r="C479" s="102">
        <v>1</v>
      </c>
      <c r="D479" s="106">
        <v>7</v>
      </c>
      <c r="E479" s="106">
        <v>661400</v>
      </c>
      <c r="F479" s="355"/>
      <c r="G479" s="106">
        <v>92596</v>
      </c>
      <c r="H479" s="106"/>
      <c r="I479" s="106"/>
      <c r="J479" s="106"/>
      <c r="K479" s="1161">
        <f t="shared" si="144"/>
        <v>753996</v>
      </c>
      <c r="L479" s="102">
        <v>1</v>
      </c>
      <c r="M479" s="106">
        <v>6</v>
      </c>
      <c r="N479" s="106">
        <v>661400</v>
      </c>
      <c r="O479" s="355"/>
      <c r="P479" s="106">
        <v>79368</v>
      </c>
      <c r="Q479" s="106"/>
      <c r="R479" s="106"/>
      <c r="S479" s="106"/>
      <c r="T479" s="1161">
        <f t="shared" si="145"/>
        <v>740768</v>
      </c>
      <c r="U479" s="230">
        <f t="shared" si="142"/>
        <v>0</v>
      </c>
      <c r="V479" s="230">
        <f t="shared" si="143"/>
        <v>0</v>
      </c>
      <c r="W479" s="230">
        <f t="shared" si="146"/>
        <v>13228</v>
      </c>
      <c r="X479" s="74">
        <f t="shared" si="147"/>
        <v>13228</v>
      </c>
      <c r="Y479" s="102">
        <v>1</v>
      </c>
      <c r="Z479" s="106">
        <v>8</v>
      </c>
      <c r="AA479" s="106">
        <v>661400</v>
      </c>
      <c r="AB479" s="355"/>
      <c r="AC479" s="106">
        <v>105824</v>
      </c>
      <c r="AD479" s="106"/>
      <c r="AE479" s="106"/>
      <c r="AF479" s="106"/>
      <c r="AG479" s="1161">
        <f t="shared" si="148"/>
        <v>767224</v>
      </c>
      <c r="AH479" s="102">
        <v>1</v>
      </c>
      <c r="AI479" s="106">
        <v>9</v>
      </c>
      <c r="AJ479" s="106">
        <v>661400</v>
      </c>
      <c r="AK479" s="355"/>
      <c r="AL479" s="106">
        <v>119052</v>
      </c>
      <c r="AM479" s="106"/>
      <c r="AN479" s="106"/>
      <c r="AO479" s="106"/>
      <c r="AP479" s="1161">
        <f t="shared" si="149"/>
        <v>780452</v>
      </c>
    </row>
    <row r="482" spans="1:42" ht="16.5">
      <c r="A482" s="30"/>
      <c r="B482" s="220" t="s">
        <v>224</v>
      </c>
      <c r="C482" s="31"/>
      <c r="D482" s="31"/>
      <c r="E482" s="31"/>
      <c r="G482" s="31"/>
      <c r="H482" s="31"/>
      <c r="I482" s="31"/>
      <c r="J482" s="31"/>
      <c r="K482" s="1816"/>
      <c r="L482" s="22"/>
      <c r="M482" s="180"/>
      <c r="N482" s="22"/>
      <c r="O482" s="390"/>
      <c r="P482" s="180"/>
      <c r="Q482" s="22"/>
      <c r="R482" s="22"/>
      <c r="S482" s="302"/>
      <c r="T482" s="1804" t="s">
        <v>7421</v>
      </c>
      <c r="U482" s="180"/>
      <c r="V482" s="180"/>
      <c r="W482" s="180"/>
      <c r="X482" s="22"/>
      <c r="Y482" s="31"/>
      <c r="Z482" s="31"/>
      <c r="AA482" s="31"/>
      <c r="AC482" s="31"/>
      <c r="AD482" s="31"/>
      <c r="AE482" s="31"/>
      <c r="AF482" s="31"/>
      <c r="AG482" s="1816"/>
      <c r="AH482" s="31"/>
      <c r="AI482" s="31"/>
      <c r="AJ482" s="31"/>
      <c r="AL482" s="31"/>
      <c r="AM482" s="31"/>
      <c r="AN482" s="31"/>
      <c r="AO482" s="31"/>
      <c r="AP482" s="1816"/>
    </row>
    <row r="483" spans="1:42" ht="16.5" customHeight="1" thickBot="1">
      <c r="A483" s="30"/>
      <c r="B483" s="1803"/>
      <c r="C483" s="177"/>
      <c r="D483" s="177"/>
      <c r="E483" s="177"/>
      <c r="F483" s="351"/>
      <c r="G483" s="177"/>
      <c r="H483" s="1803"/>
      <c r="I483" s="177"/>
      <c r="J483" s="9"/>
      <c r="K483" s="443"/>
      <c r="L483" s="9"/>
      <c r="M483" s="9"/>
      <c r="N483" s="178"/>
      <c r="O483" s="378"/>
      <c r="P483" s="221"/>
      <c r="Q483" s="222"/>
      <c r="R483" s="222"/>
      <c r="S483" s="1875" t="s">
        <v>28</v>
      </c>
      <c r="T483" s="1875"/>
      <c r="U483" s="1875"/>
      <c r="V483" s="133"/>
      <c r="W483" s="133"/>
      <c r="X483" s="148"/>
      <c r="Y483" s="9"/>
      <c r="Z483" s="9"/>
      <c r="AA483" s="9"/>
      <c r="AB483" s="388"/>
      <c r="AC483" s="9"/>
      <c r="AD483" s="1807"/>
      <c r="AE483" s="1807"/>
      <c r="AF483" s="9"/>
      <c r="AG483" s="443"/>
      <c r="AH483" s="9"/>
      <c r="AI483" s="9"/>
      <c r="AJ483" s="9"/>
      <c r="AK483" s="388"/>
      <c r="AL483" s="9"/>
      <c r="AM483" s="1807"/>
      <c r="AN483" s="1807"/>
      <c r="AO483" s="9"/>
      <c r="AP483" s="443"/>
    </row>
    <row r="484" spans="1:42" s="181" customFormat="1" ht="44.25" customHeight="1">
      <c r="A484" s="30"/>
      <c r="B484" s="1828" t="s">
        <v>6510</v>
      </c>
      <c r="C484" s="1827"/>
      <c r="D484" s="1827"/>
      <c r="E484" s="1827"/>
      <c r="F484" s="352"/>
      <c r="G484" s="31"/>
      <c r="H484" s="179"/>
      <c r="I484" s="31"/>
      <c r="J484" s="31"/>
      <c r="K484" s="429"/>
      <c r="L484" s="31"/>
      <c r="M484" s="134"/>
      <c r="N484" s="180"/>
      <c r="O484" s="361"/>
      <c r="P484" s="34"/>
      <c r="Q484" s="180"/>
      <c r="R484" s="180"/>
      <c r="S484" s="31"/>
      <c r="T484" s="433" t="s">
        <v>222</v>
      </c>
      <c r="U484" s="34"/>
      <c r="V484" s="34"/>
      <c r="W484" s="34"/>
      <c r="X484" s="180"/>
      <c r="Y484" s="134"/>
      <c r="Z484" s="134"/>
      <c r="AA484" s="134"/>
      <c r="AB484" s="352"/>
      <c r="AC484" s="31"/>
      <c r="AD484" s="179"/>
      <c r="AE484" s="179"/>
      <c r="AF484" s="31"/>
      <c r="AG484" s="429"/>
      <c r="AH484" s="134"/>
      <c r="AI484" s="134"/>
      <c r="AJ484" s="134"/>
      <c r="AK484" s="352"/>
      <c r="AL484" s="31"/>
      <c r="AM484" s="179"/>
      <c r="AN484" s="179"/>
      <c r="AO484" s="31"/>
      <c r="AP484" s="429"/>
    </row>
    <row r="485" spans="1:42" ht="17.25" customHeight="1">
      <c r="A485" s="244"/>
      <c r="B485" s="245"/>
      <c r="C485" s="1817" t="s">
        <v>1093</v>
      </c>
      <c r="D485" s="1817"/>
      <c r="E485" s="1817"/>
      <c r="F485" s="1818"/>
      <c r="G485" s="246"/>
      <c r="H485" s="247"/>
      <c r="I485" s="1819"/>
      <c r="J485" s="1819"/>
      <c r="K485" s="1820"/>
      <c r="L485" s="1821" t="s">
        <v>461</v>
      </c>
      <c r="M485" s="1817"/>
      <c r="N485" s="1817"/>
      <c r="O485" s="1818"/>
      <c r="P485" s="1822"/>
      <c r="Q485" s="1819"/>
      <c r="R485" s="1819"/>
      <c r="S485" s="248"/>
      <c r="T485" s="1820"/>
      <c r="U485" s="2143" t="s">
        <v>256</v>
      </c>
      <c r="V485" s="2144"/>
      <c r="W485" s="2144"/>
      <c r="X485" s="2145"/>
      <c r="Y485" s="1817" t="s">
        <v>2472</v>
      </c>
      <c r="Z485" s="1817"/>
      <c r="AA485" s="1817"/>
      <c r="AB485" s="1818"/>
      <c r="AC485" s="246"/>
      <c r="AD485" s="247"/>
      <c r="AE485" s="247"/>
      <c r="AF485" s="1819"/>
      <c r="AG485" s="1820"/>
      <c r="AH485" s="1817" t="s">
        <v>2784</v>
      </c>
      <c r="AI485" s="1817"/>
      <c r="AJ485" s="1817"/>
      <c r="AK485" s="1818"/>
      <c r="AL485" s="246"/>
      <c r="AM485" s="247"/>
      <c r="AN485" s="247"/>
      <c r="AO485" s="1819"/>
      <c r="AP485" s="1820"/>
    </row>
    <row r="486" spans="1:42" s="181" customFormat="1" ht="16.5" customHeight="1">
      <c r="A486" s="249"/>
      <c r="B486" s="250"/>
      <c r="C486" s="244"/>
      <c r="D486" s="244"/>
      <c r="E486" s="244"/>
      <c r="F486" s="1823"/>
      <c r="G486" s="253" t="s">
        <v>254</v>
      </c>
      <c r="H486" s="253"/>
      <c r="I486" s="253"/>
      <c r="J486" s="22"/>
      <c r="K486" s="1824"/>
      <c r="L486" s="244"/>
      <c r="M486" s="244"/>
      <c r="N486" s="244"/>
      <c r="O486" s="361"/>
      <c r="P486" s="253" t="s">
        <v>254</v>
      </c>
      <c r="Q486" s="253"/>
      <c r="R486" s="253"/>
      <c r="S486" s="22"/>
      <c r="T486" s="1824"/>
      <c r="U486" s="244"/>
      <c r="V486" s="2159" t="s">
        <v>251</v>
      </c>
      <c r="W486" s="2159" t="s">
        <v>254</v>
      </c>
      <c r="X486" s="244"/>
      <c r="Y486" s="244"/>
      <c r="Z486" s="244"/>
      <c r="AA486" s="244"/>
      <c r="AB486" s="389" t="s">
        <v>254</v>
      </c>
      <c r="AC486" s="251"/>
      <c r="AD486" s="252"/>
      <c r="AE486" s="252"/>
      <c r="AF486" s="248"/>
      <c r="AG486" s="1824"/>
      <c r="AH486" s="244"/>
      <c r="AI486" s="244"/>
      <c r="AJ486" s="244"/>
      <c r="AK486" s="389" t="s">
        <v>254</v>
      </c>
      <c r="AL486" s="251"/>
      <c r="AM486" s="252"/>
      <c r="AN486" s="252"/>
      <c r="AO486" s="248"/>
      <c r="AP486" s="1824"/>
    </row>
    <row r="487" spans="1:42" s="181" customFormat="1" ht="89.25">
      <c r="A487" s="227" t="s">
        <v>114</v>
      </c>
      <c r="B487" s="1809" t="s">
        <v>225</v>
      </c>
      <c r="C487" s="1809" t="s">
        <v>217</v>
      </c>
      <c r="D487" s="1809" t="s">
        <v>250</v>
      </c>
      <c r="E487" s="1810" t="s">
        <v>251</v>
      </c>
      <c r="F487" s="562" t="s">
        <v>331</v>
      </c>
      <c r="G487" s="267" t="s">
        <v>308</v>
      </c>
      <c r="H487" s="267" t="s">
        <v>252</v>
      </c>
      <c r="I487" s="267" t="s">
        <v>309</v>
      </c>
      <c r="J487" s="267" t="s">
        <v>7422</v>
      </c>
      <c r="K487" s="1825" t="s">
        <v>253</v>
      </c>
      <c r="L487" s="1809" t="s">
        <v>217</v>
      </c>
      <c r="M487" s="1809" t="s">
        <v>250</v>
      </c>
      <c r="N487" s="1810" t="s">
        <v>251</v>
      </c>
      <c r="O487" s="562" t="s">
        <v>331</v>
      </c>
      <c r="P487" s="267" t="s">
        <v>308</v>
      </c>
      <c r="Q487" s="267" t="s">
        <v>252</v>
      </c>
      <c r="R487" s="267" t="s">
        <v>7423</v>
      </c>
      <c r="S487" s="267" t="s">
        <v>7422</v>
      </c>
      <c r="T487" s="1825" t="s">
        <v>253</v>
      </c>
      <c r="U487" s="1809" t="s">
        <v>217</v>
      </c>
      <c r="V487" s="2160"/>
      <c r="W487" s="2160"/>
      <c r="X487" s="1809" t="s">
        <v>255</v>
      </c>
      <c r="Y487" s="1809" t="s">
        <v>217</v>
      </c>
      <c r="Z487" s="1809" t="s">
        <v>250</v>
      </c>
      <c r="AA487" s="1810" t="s">
        <v>251</v>
      </c>
      <c r="AB487" s="561" t="s">
        <v>331</v>
      </c>
      <c r="AC487" s="267" t="s">
        <v>308</v>
      </c>
      <c r="AD487" s="267" t="s">
        <v>252</v>
      </c>
      <c r="AE487" s="267" t="s">
        <v>7423</v>
      </c>
      <c r="AF487" s="267" t="s">
        <v>7422</v>
      </c>
      <c r="AG487" s="1825" t="s">
        <v>253</v>
      </c>
      <c r="AH487" s="1809" t="s">
        <v>217</v>
      </c>
      <c r="AI487" s="1809" t="s">
        <v>250</v>
      </c>
      <c r="AJ487" s="1810" t="s">
        <v>251</v>
      </c>
      <c r="AK487" s="561" t="s">
        <v>331</v>
      </c>
      <c r="AL487" s="267" t="s">
        <v>308</v>
      </c>
      <c r="AM487" s="267" t="s">
        <v>252</v>
      </c>
      <c r="AN487" s="267" t="s">
        <v>7423</v>
      </c>
      <c r="AO487" s="267" t="s">
        <v>7422</v>
      </c>
      <c r="AP487" s="1825" t="s">
        <v>253</v>
      </c>
    </row>
    <row r="488" spans="1:42" s="15" customFormat="1" ht="12.75">
      <c r="A488" s="123">
        <v>1</v>
      </c>
      <c r="B488" s="123">
        <v>2</v>
      </c>
      <c r="C488" s="227">
        <v>3</v>
      </c>
      <c r="D488" s="123">
        <v>4</v>
      </c>
      <c r="E488" s="123">
        <v>5</v>
      </c>
      <c r="F488" s="362">
        <v>6</v>
      </c>
      <c r="G488" s="123">
        <v>7</v>
      </c>
      <c r="H488" s="123">
        <v>8</v>
      </c>
      <c r="I488" s="227">
        <v>9</v>
      </c>
      <c r="J488" s="227"/>
      <c r="K488" s="1738">
        <v>10</v>
      </c>
      <c r="L488" s="123">
        <v>11</v>
      </c>
      <c r="M488" s="227">
        <v>12</v>
      </c>
      <c r="N488" s="123">
        <v>13</v>
      </c>
      <c r="O488" s="362">
        <v>14</v>
      </c>
      <c r="P488" s="227">
        <v>15</v>
      </c>
      <c r="Q488" s="123">
        <v>16</v>
      </c>
      <c r="R488" s="123"/>
      <c r="S488" s="123">
        <v>17</v>
      </c>
      <c r="T488" s="1826">
        <v>18</v>
      </c>
      <c r="U488" s="123">
        <v>19</v>
      </c>
      <c r="V488" s="123">
        <v>20</v>
      </c>
      <c r="W488" s="227">
        <v>21</v>
      </c>
      <c r="X488" s="123">
        <v>22</v>
      </c>
      <c r="Y488" s="227">
        <v>23</v>
      </c>
      <c r="Z488" s="123">
        <v>24</v>
      </c>
      <c r="AA488" s="227">
        <v>25</v>
      </c>
      <c r="AB488" s="123">
        <v>26</v>
      </c>
      <c r="AC488" s="227">
        <v>27</v>
      </c>
      <c r="AD488" s="123">
        <v>28</v>
      </c>
      <c r="AE488" s="227"/>
      <c r="AF488" s="227">
        <v>29</v>
      </c>
      <c r="AG488" s="1738">
        <v>30</v>
      </c>
      <c r="AH488" s="227">
        <v>31</v>
      </c>
      <c r="AI488" s="123">
        <v>32</v>
      </c>
      <c r="AJ488" s="227">
        <v>33</v>
      </c>
      <c r="AK488" s="123">
        <v>34</v>
      </c>
      <c r="AL488" s="227">
        <v>35</v>
      </c>
      <c r="AM488" s="123">
        <v>36</v>
      </c>
      <c r="AN488" s="227"/>
      <c r="AO488" s="227">
        <v>37</v>
      </c>
      <c r="AP488" s="1738">
        <v>38</v>
      </c>
    </row>
    <row r="489" spans="1:42">
      <c r="A489" s="102"/>
      <c r="B489" s="229" t="s">
        <v>257</v>
      </c>
      <c r="C489" s="102"/>
      <c r="D489" s="102"/>
      <c r="E489" s="211"/>
      <c r="F489" s="365"/>
      <c r="G489" s="211"/>
      <c r="H489" s="211"/>
      <c r="I489" s="211"/>
      <c r="J489" s="211"/>
      <c r="K489" s="1739"/>
      <c r="L489" s="102"/>
      <c r="M489" s="102"/>
      <c r="N489" s="211"/>
      <c r="O489" s="365"/>
      <c r="P489" s="211"/>
      <c r="Q489" s="211"/>
      <c r="R489" s="211"/>
      <c r="S489" s="211"/>
      <c r="T489" s="1739"/>
      <c r="U489" s="230"/>
      <c r="V489" s="230"/>
      <c r="W489" s="230"/>
      <c r="X489" s="1805"/>
      <c r="Y489" s="102"/>
      <c r="Z489" s="102"/>
      <c r="AA489" s="211"/>
      <c r="AB489" s="365"/>
      <c r="AC489" s="211"/>
      <c r="AD489" s="211"/>
      <c r="AE489" s="211"/>
      <c r="AF489" s="211"/>
      <c r="AG489" s="1739"/>
      <c r="AH489" s="102"/>
      <c r="AI489" s="102"/>
      <c r="AJ489" s="211"/>
      <c r="AK489" s="365"/>
      <c r="AL489" s="211"/>
      <c r="AM489" s="211"/>
      <c r="AN489" s="211"/>
      <c r="AO489" s="211"/>
      <c r="AP489" s="1739"/>
    </row>
    <row r="490" spans="1:42">
      <c r="A490" s="102"/>
      <c r="B490" s="229"/>
      <c r="C490" s="102"/>
      <c r="D490" s="102"/>
      <c r="E490" s="211"/>
      <c r="F490" s="365"/>
      <c r="G490" s="211"/>
      <c r="H490" s="211"/>
      <c r="I490" s="211"/>
      <c r="J490" s="211"/>
      <c r="K490" s="1739"/>
      <c r="L490" s="102"/>
      <c r="M490" s="102"/>
      <c r="N490" s="211"/>
      <c r="O490" s="365"/>
      <c r="P490" s="211"/>
      <c r="Q490" s="211"/>
      <c r="R490" s="211"/>
      <c r="S490" s="211"/>
      <c r="T490" s="1739"/>
      <c r="U490" s="230"/>
      <c r="V490" s="230"/>
      <c r="W490" s="230"/>
      <c r="X490" s="1805"/>
      <c r="Y490" s="102"/>
      <c r="Z490" s="102"/>
      <c r="AA490" s="211"/>
      <c r="AB490" s="365"/>
      <c r="AC490" s="211"/>
      <c r="AD490" s="211"/>
      <c r="AE490" s="211"/>
      <c r="AF490" s="211"/>
      <c r="AG490" s="1739"/>
      <c r="AH490" s="102"/>
      <c r="AI490" s="102"/>
      <c r="AJ490" s="211"/>
      <c r="AK490" s="365"/>
      <c r="AL490" s="211"/>
      <c r="AM490" s="211"/>
      <c r="AN490" s="211"/>
      <c r="AO490" s="211"/>
      <c r="AP490" s="1739"/>
    </row>
    <row r="491" spans="1:42" ht="14.25">
      <c r="A491" s="102"/>
      <c r="B491" s="231" t="s">
        <v>113</v>
      </c>
      <c r="C491" s="230">
        <f t="shared" ref="C491:AP491" si="150">SUM(C493:C508)</f>
        <v>16</v>
      </c>
      <c r="D491" s="230">
        <f t="shared" si="150"/>
        <v>193</v>
      </c>
      <c r="E491" s="230">
        <f t="shared" si="150"/>
        <v>10648540</v>
      </c>
      <c r="F491" s="230">
        <f t="shared" si="150"/>
        <v>0</v>
      </c>
      <c r="G491" s="230">
        <f t="shared" si="150"/>
        <v>2381098.7999999998</v>
      </c>
      <c r="H491" s="230">
        <f t="shared" si="150"/>
        <v>0</v>
      </c>
      <c r="I491" s="230">
        <f t="shared" si="150"/>
        <v>0</v>
      </c>
      <c r="J491" s="230">
        <f t="shared" si="150"/>
        <v>0</v>
      </c>
      <c r="K491" s="1161">
        <f t="shared" si="150"/>
        <v>13029638.800000001</v>
      </c>
      <c r="L491" s="230">
        <f t="shared" si="150"/>
        <v>16</v>
      </c>
      <c r="M491" s="230">
        <f t="shared" si="150"/>
        <v>177</v>
      </c>
      <c r="N491" s="230">
        <f t="shared" si="150"/>
        <v>10648540</v>
      </c>
      <c r="O491" s="230">
        <f t="shared" si="150"/>
        <v>0</v>
      </c>
      <c r="P491" s="230">
        <f t="shared" si="150"/>
        <v>2234268</v>
      </c>
      <c r="Q491" s="230">
        <f t="shared" si="150"/>
        <v>0</v>
      </c>
      <c r="R491" s="230">
        <f t="shared" si="150"/>
        <v>0</v>
      </c>
      <c r="S491" s="230">
        <f t="shared" si="150"/>
        <v>0</v>
      </c>
      <c r="T491" s="1161">
        <f t="shared" si="150"/>
        <v>12882808</v>
      </c>
      <c r="U491" s="230">
        <f t="shared" si="150"/>
        <v>0</v>
      </c>
      <c r="V491" s="230">
        <f t="shared" si="150"/>
        <v>0</v>
      </c>
      <c r="W491" s="230">
        <f t="shared" si="150"/>
        <v>146830.79999999996</v>
      </c>
      <c r="X491" s="230">
        <f t="shared" si="150"/>
        <v>146830.80000000005</v>
      </c>
      <c r="Y491" s="230">
        <f t="shared" si="150"/>
        <v>16</v>
      </c>
      <c r="Z491" s="230">
        <f t="shared" si="150"/>
        <v>209</v>
      </c>
      <c r="AA491" s="230">
        <f t="shared" si="150"/>
        <v>10648540</v>
      </c>
      <c r="AB491" s="230">
        <f t="shared" si="150"/>
        <v>0</v>
      </c>
      <c r="AC491" s="230">
        <f t="shared" si="150"/>
        <v>2488245.6</v>
      </c>
      <c r="AD491" s="230">
        <f t="shared" si="150"/>
        <v>0</v>
      </c>
      <c r="AE491" s="230">
        <f t="shared" si="150"/>
        <v>0</v>
      </c>
      <c r="AF491" s="230">
        <f t="shared" si="150"/>
        <v>0</v>
      </c>
      <c r="AG491" s="1162">
        <f t="shared" si="150"/>
        <v>13136785.6</v>
      </c>
      <c r="AH491" s="230">
        <f t="shared" si="150"/>
        <v>16</v>
      </c>
      <c r="AI491" s="230">
        <f t="shared" si="150"/>
        <v>225</v>
      </c>
      <c r="AJ491" s="230">
        <f t="shared" si="150"/>
        <v>10648540</v>
      </c>
      <c r="AK491" s="230">
        <f t="shared" si="150"/>
        <v>0</v>
      </c>
      <c r="AL491" s="230">
        <f t="shared" si="150"/>
        <v>2582164.4</v>
      </c>
      <c r="AM491" s="230">
        <f t="shared" si="150"/>
        <v>0</v>
      </c>
      <c r="AN491" s="230">
        <f t="shared" si="150"/>
        <v>0</v>
      </c>
      <c r="AO491" s="230">
        <f t="shared" si="150"/>
        <v>0</v>
      </c>
      <c r="AP491" s="1162">
        <f t="shared" si="150"/>
        <v>13230704.4</v>
      </c>
    </row>
    <row r="492" spans="1:42">
      <c r="A492" s="102"/>
      <c r="B492" s="195" t="s">
        <v>126</v>
      </c>
      <c r="C492" s="102"/>
      <c r="D492" s="102"/>
      <c r="E492" s="211"/>
      <c r="F492" s="365"/>
      <c r="G492" s="211"/>
      <c r="H492" s="211"/>
      <c r="I492" s="211"/>
      <c r="J492" s="211"/>
      <c r="K492" s="1739"/>
      <c r="L492" s="102"/>
      <c r="M492" s="102"/>
      <c r="N492" s="211"/>
      <c r="O492" s="365"/>
      <c r="P492" s="211"/>
      <c r="Q492" s="211"/>
      <c r="R492" s="211"/>
      <c r="S492" s="211"/>
      <c r="T492" s="1739"/>
      <c r="U492" s="230"/>
      <c r="V492" s="230"/>
      <c r="W492" s="230"/>
      <c r="X492" s="1805"/>
      <c r="Y492" s="102"/>
      <c r="Z492" s="102"/>
      <c r="AA492" s="211"/>
      <c r="AB492" s="365"/>
      <c r="AC492" s="211"/>
      <c r="AD492" s="211"/>
      <c r="AE492" s="211"/>
      <c r="AF492" s="211"/>
      <c r="AG492" s="1739"/>
      <c r="AH492" s="102"/>
      <c r="AI492" s="102"/>
      <c r="AJ492" s="211"/>
      <c r="AK492" s="365"/>
      <c r="AL492" s="211"/>
      <c r="AM492" s="211"/>
      <c r="AN492" s="211"/>
      <c r="AO492" s="211"/>
      <c r="AP492" s="1739"/>
    </row>
    <row r="493" spans="1:42" ht="18.95" customHeight="1">
      <c r="A493" s="102">
        <v>1</v>
      </c>
      <c r="B493" s="102" t="s">
        <v>1021</v>
      </c>
      <c r="C493" s="102">
        <v>1</v>
      </c>
      <c r="D493" s="102">
        <v>11</v>
      </c>
      <c r="E493" s="211">
        <v>727540</v>
      </c>
      <c r="F493" s="365"/>
      <c r="G493" s="211">
        <v>160058.79999999999</v>
      </c>
      <c r="H493" s="211"/>
      <c r="I493" s="211"/>
      <c r="J493" s="211"/>
      <c r="K493" s="1161">
        <f>E493+G493+H493+I493+J493</f>
        <v>887598.8</v>
      </c>
      <c r="L493" s="102">
        <v>1</v>
      </c>
      <c r="M493" s="102">
        <v>10</v>
      </c>
      <c r="N493" s="211">
        <v>727540</v>
      </c>
      <c r="O493" s="365"/>
      <c r="P493" s="211">
        <v>145508</v>
      </c>
      <c r="Q493" s="211"/>
      <c r="R493" s="211"/>
      <c r="S493" s="211"/>
      <c r="T493" s="1161">
        <f>+N493+P493+Q493+R493+S493</f>
        <v>873048</v>
      </c>
      <c r="U493" s="230">
        <f t="shared" ref="U493:U508" si="151">C493-L493</f>
        <v>0</v>
      </c>
      <c r="V493" s="230">
        <f t="shared" ref="V493:V508" si="152">+E493-N493</f>
        <v>0</v>
      </c>
      <c r="W493" s="230">
        <f>+G493+H493+I493+J493-P493-Q493-R493-S493</f>
        <v>14550.799999999988</v>
      </c>
      <c r="X493" s="74">
        <f>K493-T493</f>
        <v>14550.800000000047</v>
      </c>
      <c r="Y493" s="102">
        <v>1</v>
      </c>
      <c r="Z493" s="102">
        <v>12</v>
      </c>
      <c r="AA493" s="211">
        <v>727540</v>
      </c>
      <c r="AB493" s="365"/>
      <c r="AC493" s="211">
        <v>174609.6</v>
      </c>
      <c r="AD493" s="211"/>
      <c r="AE493" s="211"/>
      <c r="AF493" s="211"/>
      <c r="AG493" s="1161">
        <f>AA493+AC493+AD493+AE493+AF493</f>
        <v>902149.6</v>
      </c>
      <c r="AH493" s="102">
        <v>1</v>
      </c>
      <c r="AI493" s="102">
        <v>13</v>
      </c>
      <c r="AJ493" s="211">
        <v>727540</v>
      </c>
      <c r="AK493" s="365"/>
      <c r="AL493" s="211">
        <v>189160.4</v>
      </c>
      <c r="AM493" s="211"/>
      <c r="AN493" s="211"/>
      <c r="AO493" s="211"/>
      <c r="AP493" s="1161">
        <f>AJ493+AL493+AM493+AN493+AO493</f>
        <v>916700.4</v>
      </c>
    </row>
    <row r="494" spans="1:42" ht="18.95" customHeight="1">
      <c r="A494" s="102">
        <v>2</v>
      </c>
      <c r="B494" s="102" t="s">
        <v>1020</v>
      </c>
      <c r="C494" s="102">
        <v>1</v>
      </c>
      <c r="D494" s="102">
        <v>15</v>
      </c>
      <c r="E494" s="211">
        <v>661400</v>
      </c>
      <c r="F494" s="365"/>
      <c r="G494" s="211">
        <v>198420</v>
      </c>
      <c r="H494" s="211"/>
      <c r="I494" s="211"/>
      <c r="J494" s="211"/>
      <c r="K494" s="1161">
        <f t="shared" ref="K494:K508" si="153">E494+G494+H494+I494+J494</f>
        <v>859820</v>
      </c>
      <c r="L494" s="102">
        <v>1</v>
      </c>
      <c r="M494" s="102">
        <v>14</v>
      </c>
      <c r="N494" s="211">
        <v>661400</v>
      </c>
      <c r="O494" s="365"/>
      <c r="P494" s="211">
        <v>185192</v>
      </c>
      <c r="Q494" s="211"/>
      <c r="R494" s="211"/>
      <c r="S494" s="211"/>
      <c r="T494" s="1161">
        <f t="shared" ref="T494:T508" si="154">+N494+P494+Q494+R494+S494</f>
        <v>846592</v>
      </c>
      <c r="U494" s="230">
        <f t="shared" si="151"/>
        <v>0</v>
      </c>
      <c r="V494" s="230">
        <f t="shared" si="152"/>
        <v>0</v>
      </c>
      <c r="W494" s="230">
        <f t="shared" ref="W494:W508" si="155">+G494+H494+I494+J494-P494-Q494-R494-S494</f>
        <v>13228</v>
      </c>
      <c r="X494" s="74">
        <f t="shared" ref="X494:X508" si="156">K494-T494</f>
        <v>13228</v>
      </c>
      <c r="Y494" s="102">
        <v>1</v>
      </c>
      <c r="Z494" s="102">
        <v>16</v>
      </c>
      <c r="AA494" s="211">
        <v>661400</v>
      </c>
      <c r="AB494" s="365"/>
      <c r="AC494" s="211">
        <v>198420</v>
      </c>
      <c r="AD494" s="211"/>
      <c r="AE494" s="211"/>
      <c r="AF494" s="211"/>
      <c r="AG494" s="1161">
        <f t="shared" ref="AG494:AG508" si="157">AA494+AC494+AD494+AE494+AF494</f>
        <v>859820</v>
      </c>
      <c r="AH494" s="102">
        <v>1</v>
      </c>
      <c r="AI494" s="102">
        <v>17</v>
      </c>
      <c r="AJ494" s="211">
        <v>661400</v>
      </c>
      <c r="AK494" s="365"/>
      <c r="AL494" s="211">
        <v>198420</v>
      </c>
      <c r="AM494" s="211"/>
      <c r="AN494" s="211"/>
      <c r="AO494" s="211"/>
      <c r="AP494" s="1161">
        <f t="shared" ref="AP494:AP508" si="158">AJ494+AL494+AM494+AN494+AO494</f>
        <v>859820</v>
      </c>
    </row>
    <row r="495" spans="1:42" ht="18.95" customHeight="1">
      <c r="A495" s="102">
        <v>3</v>
      </c>
      <c r="B495" s="102" t="s">
        <v>1022</v>
      </c>
      <c r="C495" s="102">
        <v>1</v>
      </c>
      <c r="D495" s="102">
        <v>16</v>
      </c>
      <c r="E495" s="211">
        <v>661400</v>
      </c>
      <c r="F495" s="365"/>
      <c r="G495" s="211">
        <v>198420</v>
      </c>
      <c r="H495" s="211"/>
      <c r="I495" s="211"/>
      <c r="J495" s="211"/>
      <c r="K495" s="1161">
        <f t="shared" si="153"/>
        <v>859820</v>
      </c>
      <c r="L495" s="102">
        <v>1</v>
      </c>
      <c r="M495" s="102">
        <v>15</v>
      </c>
      <c r="N495" s="211">
        <v>661400</v>
      </c>
      <c r="O495" s="365"/>
      <c r="P495" s="211">
        <v>198420</v>
      </c>
      <c r="Q495" s="211"/>
      <c r="R495" s="211"/>
      <c r="S495" s="211"/>
      <c r="T495" s="1161">
        <f t="shared" si="154"/>
        <v>859820</v>
      </c>
      <c r="U495" s="230">
        <f t="shared" si="151"/>
        <v>0</v>
      </c>
      <c r="V495" s="230">
        <f t="shared" si="152"/>
        <v>0</v>
      </c>
      <c r="W495" s="230">
        <f t="shared" si="155"/>
        <v>0</v>
      </c>
      <c r="X495" s="74">
        <f t="shared" si="156"/>
        <v>0</v>
      </c>
      <c r="Y495" s="102">
        <v>1</v>
      </c>
      <c r="Z495" s="102">
        <v>17</v>
      </c>
      <c r="AA495" s="211">
        <v>661400</v>
      </c>
      <c r="AB495" s="365"/>
      <c r="AC495" s="211">
        <v>198420</v>
      </c>
      <c r="AD495" s="211"/>
      <c r="AE495" s="211"/>
      <c r="AF495" s="211"/>
      <c r="AG495" s="1161">
        <f t="shared" si="157"/>
        <v>859820</v>
      </c>
      <c r="AH495" s="102">
        <v>1</v>
      </c>
      <c r="AI495" s="102">
        <v>18</v>
      </c>
      <c r="AJ495" s="211">
        <v>661400</v>
      </c>
      <c r="AK495" s="365"/>
      <c r="AL495" s="211">
        <v>198420</v>
      </c>
      <c r="AM495" s="211"/>
      <c r="AN495" s="211"/>
      <c r="AO495" s="211"/>
      <c r="AP495" s="1161">
        <f t="shared" si="158"/>
        <v>859820</v>
      </c>
    </row>
    <row r="496" spans="1:42" ht="18.95" customHeight="1">
      <c r="A496" s="102">
        <v>4</v>
      </c>
      <c r="B496" s="102" t="s">
        <v>1023</v>
      </c>
      <c r="C496" s="102">
        <v>1</v>
      </c>
      <c r="D496" s="102">
        <v>17</v>
      </c>
      <c r="E496" s="211">
        <v>661400</v>
      </c>
      <c r="F496" s="365"/>
      <c r="G496" s="211">
        <v>198420</v>
      </c>
      <c r="H496" s="211"/>
      <c r="I496" s="211"/>
      <c r="J496" s="211"/>
      <c r="K496" s="1161">
        <f t="shared" si="153"/>
        <v>859820</v>
      </c>
      <c r="L496" s="102">
        <v>1</v>
      </c>
      <c r="M496" s="102">
        <v>16</v>
      </c>
      <c r="N496" s="211">
        <v>661400</v>
      </c>
      <c r="O496" s="365"/>
      <c r="P496" s="211">
        <v>198420</v>
      </c>
      <c r="Q496" s="211"/>
      <c r="R496" s="211"/>
      <c r="S496" s="211"/>
      <c r="T496" s="1161">
        <f t="shared" si="154"/>
        <v>859820</v>
      </c>
      <c r="U496" s="230">
        <f t="shared" si="151"/>
        <v>0</v>
      </c>
      <c r="V496" s="230">
        <f t="shared" si="152"/>
        <v>0</v>
      </c>
      <c r="W496" s="230">
        <f t="shared" si="155"/>
        <v>0</v>
      </c>
      <c r="X496" s="74">
        <f t="shared" si="156"/>
        <v>0</v>
      </c>
      <c r="Y496" s="102">
        <v>1</v>
      </c>
      <c r="Z496" s="102">
        <v>18</v>
      </c>
      <c r="AA496" s="211">
        <v>661400</v>
      </c>
      <c r="AB496" s="365"/>
      <c r="AC496" s="211">
        <v>198420</v>
      </c>
      <c r="AD496" s="211"/>
      <c r="AE496" s="211"/>
      <c r="AF496" s="211"/>
      <c r="AG496" s="1161">
        <f t="shared" si="157"/>
        <v>859820</v>
      </c>
      <c r="AH496" s="102">
        <v>1</v>
      </c>
      <c r="AI496" s="102">
        <v>19</v>
      </c>
      <c r="AJ496" s="211">
        <v>661400</v>
      </c>
      <c r="AK496" s="365"/>
      <c r="AL496" s="211">
        <v>198420</v>
      </c>
      <c r="AM496" s="211"/>
      <c r="AN496" s="211"/>
      <c r="AO496" s="211"/>
      <c r="AP496" s="1161">
        <f t="shared" si="158"/>
        <v>859820</v>
      </c>
    </row>
    <row r="497" spans="1:42" ht="18.95" customHeight="1">
      <c r="A497" s="102">
        <v>5</v>
      </c>
      <c r="B497" s="102" t="s">
        <v>1024</v>
      </c>
      <c r="C497" s="102">
        <v>1</v>
      </c>
      <c r="D497" s="102">
        <v>17</v>
      </c>
      <c r="E497" s="211">
        <v>661400</v>
      </c>
      <c r="F497" s="365"/>
      <c r="G497" s="211">
        <v>198420</v>
      </c>
      <c r="H497" s="211"/>
      <c r="I497" s="211"/>
      <c r="J497" s="211"/>
      <c r="K497" s="1161">
        <f t="shared" si="153"/>
        <v>859820</v>
      </c>
      <c r="L497" s="102">
        <v>1</v>
      </c>
      <c r="M497" s="102">
        <v>16</v>
      </c>
      <c r="N497" s="211">
        <v>661400</v>
      </c>
      <c r="O497" s="365"/>
      <c r="P497" s="211">
        <v>198420</v>
      </c>
      <c r="Q497" s="211"/>
      <c r="R497" s="211"/>
      <c r="S497" s="211"/>
      <c r="T497" s="1161">
        <f t="shared" si="154"/>
        <v>859820</v>
      </c>
      <c r="U497" s="230">
        <f t="shared" si="151"/>
        <v>0</v>
      </c>
      <c r="V497" s="230">
        <f t="shared" si="152"/>
        <v>0</v>
      </c>
      <c r="W497" s="230">
        <f t="shared" si="155"/>
        <v>0</v>
      </c>
      <c r="X497" s="74">
        <f t="shared" si="156"/>
        <v>0</v>
      </c>
      <c r="Y497" s="102">
        <v>1</v>
      </c>
      <c r="Z497" s="102">
        <v>18</v>
      </c>
      <c r="AA497" s="211">
        <v>661400</v>
      </c>
      <c r="AB497" s="365"/>
      <c r="AC497" s="211">
        <v>198420</v>
      </c>
      <c r="AD497" s="211"/>
      <c r="AE497" s="211"/>
      <c r="AF497" s="211"/>
      <c r="AG497" s="1161">
        <f t="shared" si="157"/>
        <v>859820</v>
      </c>
      <c r="AH497" s="102">
        <v>1</v>
      </c>
      <c r="AI497" s="102">
        <v>19</v>
      </c>
      <c r="AJ497" s="211">
        <v>661400</v>
      </c>
      <c r="AK497" s="365"/>
      <c r="AL497" s="211">
        <v>198420</v>
      </c>
      <c r="AM497" s="211"/>
      <c r="AN497" s="211"/>
      <c r="AO497" s="211"/>
      <c r="AP497" s="1161">
        <f t="shared" si="158"/>
        <v>859820</v>
      </c>
    </row>
    <row r="498" spans="1:42" ht="18.95" customHeight="1">
      <c r="A498" s="102">
        <v>6</v>
      </c>
      <c r="B498" s="102" t="s">
        <v>1025</v>
      </c>
      <c r="C498" s="102">
        <v>1</v>
      </c>
      <c r="D498" s="102">
        <v>22</v>
      </c>
      <c r="E498" s="211">
        <v>661400</v>
      </c>
      <c r="F498" s="365"/>
      <c r="G498" s="211">
        <v>215282</v>
      </c>
      <c r="H498" s="211"/>
      <c r="I498" s="211"/>
      <c r="J498" s="211"/>
      <c r="K498" s="1161">
        <f t="shared" si="153"/>
        <v>876682</v>
      </c>
      <c r="L498" s="102">
        <v>1</v>
      </c>
      <c r="M498" s="102">
        <v>21</v>
      </c>
      <c r="N498" s="211">
        <v>661400</v>
      </c>
      <c r="O498" s="365"/>
      <c r="P498" s="211">
        <v>215282</v>
      </c>
      <c r="Q498" s="211"/>
      <c r="R498" s="211"/>
      <c r="S498" s="211"/>
      <c r="T498" s="1161">
        <f t="shared" si="154"/>
        <v>876682</v>
      </c>
      <c r="U498" s="230">
        <f t="shared" si="151"/>
        <v>0</v>
      </c>
      <c r="V498" s="230">
        <f t="shared" si="152"/>
        <v>0</v>
      </c>
      <c r="W498" s="230">
        <f t="shared" si="155"/>
        <v>0</v>
      </c>
      <c r="X498" s="74">
        <f t="shared" si="156"/>
        <v>0</v>
      </c>
      <c r="Y498" s="102">
        <v>1</v>
      </c>
      <c r="Z498" s="102">
        <v>23</v>
      </c>
      <c r="AA498" s="211">
        <v>661400</v>
      </c>
      <c r="AB498" s="365"/>
      <c r="AC498" s="211">
        <v>215282</v>
      </c>
      <c r="AD498" s="211"/>
      <c r="AE498" s="211"/>
      <c r="AF498" s="211"/>
      <c r="AG498" s="1161">
        <f t="shared" si="157"/>
        <v>876682</v>
      </c>
      <c r="AH498" s="102">
        <v>1</v>
      </c>
      <c r="AI498" s="102">
        <v>24</v>
      </c>
      <c r="AJ498" s="211">
        <v>661400</v>
      </c>
      <c r="AK498" s="365"/>
      <c r="AL498" s="211">
        <v>215282</v>
      </c>
      <c r="AM498" s="211"/>
      <c r="AN498" s="211"/>
      <c r="AO498" s="211"/>
      <c r="AP498" s="1161">
        <f t="shared" si="158"/>
        <v>876682</v>
      </c>
    </row>
    <row r="499" spans="1:42" ht="18.95" customHeight="1">
      <c r="A499" s="102">
        <v>7</v>
      </c>
      <c r="B499" s="102" t="s">
        <v>1026</v>
      </c>
      <c r="C499" s="102">
        <v>1</v>
      </c>
      <c r="D499" s="102">
        <v>15</v>
      </c>
      <c r="E499" s="211">
        <v>661400</v>
      </c>
      <c r="F499" s="365"/>
      <c r="G499" s="211">
        <v>198420</v>
      </c>
      <c r="H499" s="211"/>
      <c r="I499" s="211"/>
      <c r="J499" s="211"/>
      <c r="K499" s="1161">
        <f t="shared" si="153"/>
        <v>859820</v>
      </c>
      <c r="L499" s="102">
        <v>1</v>
      </c>
      <c r="M499" s="102">
        <v>14</v>
      </c>
      <c r="N499" s="211">
        <v>661400</v>
      </c>
      <c r="O499" s="365"/>
      <c r="P499" s="211">
        <v>185192.00000000003</v>
      </c>
      <c r="Q499" s="211"/>
      <c r="R499" s="211"/>
      <c r="S499" s="211"/>
      <c r="T499" s="1161">
        <f t="shared" si="154"/>
        <v>846592</v>
      </c>
      <c r="U499" s="230">
        <f t="shared" si="151"/>
        <v>0</v>
      </c>
      <c r="V499" s="230">
        <f t="shared" si="152"/>
        <v>0</v>
      </c>
      <c r="W499" s="230">
        <f t="shared" si="155"/>
        <v>13227.999999999971</v>
      </c>
      <c r="X499" s="74">
        <f t="shared" si="156"/>
        <v>13228</v>
      </c>
      <c r="Y499" s="102">
        <v>1</v>
      </c>
      <c r="Z499" s="102">
        <v>16</v>
      </c>
      <c r="AA499" s="211">
        <v>661400</v>
      </c>
      <c r="AB499" s="365"/>
      <c r="AC499" s="211">
        <v>198420</v>
      </c>
      <c r="AD499" s="211"/>
      <c r="AE499" s="211"/>
      <c r="AF499" s="211"/>
      <c r="AG499" s="1161">
        <f t="shared" si="157"/>
        <v>859820</v>
      </c>
      <c r="AH499" s="102">
        <v>1</v>
      </c>
      <c r="AI499" s="102">
        <v>17</v>
      </c>
      <c r="AJ499" s="211">
        <v>661400</v>
      </c>
      <c r="AK499" s="365"/>
      <c r="AL499" s="211">
        <v>198420</v>
      </c>
      <c r="AM499" s="211"/>
      <c r="AN499" s="211"/>
      <c r="AO499" s="211"/>
      <c r="AP499" s="1161">
        <f t="shared" si="158"/>
        <v>859820</v>
      </c>
    </row>
    <row r="500" spans="1:42">
      <c r="A500" s="102">
        <v>8</v>
      </c>
      <c r="B500" s="106" t="s">
        <v>1027</v>
      </c>
      <c r="C500" s="102">
        <v>1</v>
      </c>
      <c r="D500" s="106">
        <v>15</v>
      </c>
      <c r="E500" s="106">
        <v>661400</v>
      </c>
      <c r="F500" s="355"/>
      <c r="G500" s="106">
        <v>198420</v>
      </c>
      <c r="H500" s="106"/>
      <c r="I500" s="106"/>
      <c r="J500" s="106"/>
      <c r="K500" s="1161">
        <f t="shared" si="153"/>
        <v>859820</v>
      </c>
      <c r="L500" s="102">
        <v>1</v>
      </c>
      <c r="M500" s="106">
        <v>14</v>
      </c>
      <c r="N500" s="106">
        <v>661400</v>
      </c>
      <c r="O500" s="355"/>
      <c r="P500" s="106">
        <v>185192</v>
      </c>
      <c r="Q500" s="106"/>
      <c r="R500" s="106"/>
      <c r="S500" s="106"/>
      <c r="T500" s="1161">
        <f t="shared" si="154"/>
        <v>846592</v>
      </c>
      <c r="U500" s="230">
        <f t="shared" si="151"/>
        <v>0</v>
      </c>
      <c r="V500" s="230">
        <f t="shared" si="152"/>
        <v>0</v>
      </c>
      <c r="W500" s="230">
        <f t="shared" si="155"/>
        <v>13228</v>
      </c>
      <c r="X500" s="74">
        <f t="shared" si="156"/>
        <v>13228</v>
      </c>
      <c r="Y500" s="102">
        <v>1</v>
      </c>
      <c r="Z500" s="102">
        <v>16</v>
      </c>
      <c r="AA500" s="106">
        <v>661400</v>
      </c>
      <c r="AB500" s="355"/>
      <c r="AC500" s="106">
        <v>198420</v>
      </c>
      <c r="AD500" s="106"/>
      <c r="AE500" s="106"/>
      <c r="AF500" s="106"/>
      <c r="AG500" s="1161">
        <f t="shared" si="157"/>
        <v>859820</v>
      </c>
      <c r="AH500" s="102">
        <v>1</v>
      </c>
      <c r="AI500" s="106">
        <v>17</v>
      </c>
      <c r="AJ500" s="106">
        <v>661400</v>
      </c>
      <c r="AK500" s="355"/>
      <c r="AL500" s="106">
        <v>198420</v>
      </c>
      <c r="AM500" s="106"/>
      <c r="AN500" s="106"/>
      <c r="AO500" s="106"/>
      <c r="AP500" s="1161">
        <f t="shared" si="158"/>
        <v>859820</v>
      </c>
    </row>
    <row r="501" spans="1:42">
      <c r="A501" s="102">
        <v>9</v>
      </c>
      <c r="B501" s="106" t="s">
        <v>1028</v>
      </c>
      <c r="C501" s="102">
        <v>1</v>
      </c>
      <c r="D501" s="106">
        <v>22</v>
      </c>
      <c r="E501" s="106">
        <v>661400</v>
      </c>
      <c r="F501" s="355"/>
      <c r="G501" s="106">
        <v>246434</v>
      </c>
      <c r="H501" s="106"/>
      <c r="I501" s="106"/>
      <c r="J501" s="106"/>
      <c r="K501" s="1161">
        <f t="shared" si="153"/>
        <v>907834</v>
      </c>
      <c r="L501" s="102">
        <v>1</v>
      </c>
      <c r="M501" s="106">
        <v>21</v>
      </c>
      <c r="N501" s="106">
        <v>661400</v>
      </c>
      <c r="O501" s="355"/>
      <c r="P501" s="106">
        <v>246434</v>
      </c>
      <c r="Q501" s="106"/>
      <c r="R501" s="106"/>
      <c r="S501" s="106"/>
      <c r="T501" s="1161">
        <f t="shared" si="154"/>
        <v>907834</v>
      </c>
      <c r="U501" s="230">
        <f t="shared" si="151"/>
        <v>0</v>
      </c>
      <c r="V501" s="230">
        <f t="shared" si="152"/>
        <v>0</v>
      </c>
      <c r="W501" s="230">
        <f t="shared" si="155"/>
        <v>0</v>
      </c>
      <c r="X501" s="74">
        <f t="shared" si="156"/>
        <v>0</v>
      </c>
      <c r="Y501" s="102">
        <v>1</v>
      </c>
      <c r="Z501" s="102">
        <v>23</v>
      </c>
      <c r="AA501" s="106">
        <v>661400</v>
      </c>
      <c r="AB501" s="355"/>
      <c r="AC501" s="106">
        <v>246434</v>
      </c>
      <c r="AD501" s="106"/>
      <c r="AE501" s="106"/>
      <c r="AF501" s="106"/>
      <c r="AG501" s="1161">
        <f t="shared" si="157"/>
        <v>907834</v>
      </c>
      <c r="AH501" s="102">
        <v>1</v>
      </c>
      <c r="AI501" s="106">
        <v>24</v>
      </c>
      <c r="AJ501" s="106">
        <v>661400</v>
      </c>
      <c r="AK501" s="355"/>
      <c r="AL501" s="106">
        <v>246434</v>
      </c>
      <c r="AM501" s="106"/>
      <c r="AN501" s="106"/>
      <c r="AO501" s="106"/>
      <c r="AP501" s="1161">
        <f t="shared" si="158"/>
        <v>907834</v>
      </c>
    </row>
    <row r="502" spans="1:42">
      <c r="A502" s="102">
        <v>10</v>
      </c>
      <c r="B502" s="106" t="s">
        <v>1029</v>
      </c>
      <c r="C502" s="102">
        <v>1</v>
      </c>
      <c r="D502" s="106">
        <v>11</v>
      </c>
      <c r="E502" s="106">
        <v>661400</v>
      </c>
      <c r="F502" s="355"/>
      <c r="G502" s="106">
        <v>145508</v>
      </c>
      <c r="H502" s="106"/>
      <c r="I502" s="106"/>
      <c r="J502" s="106"/>
      <c r="K502" s="1161">
        <f t="shared" si="153"/>
        <v>806908</v>
      </c>
      <c r="L502" s="102">
        <v>1</v>
      </c>
      <c r="M502" s="106">
        <v>10</v>
      </c>
      <c r="N502" s="106">
        <v>661400</v>
      </c>
      <c r="O502" s="355"/>
      <c r="P502" s="106">
        <v>132280</v>
      </c>
      <c r="Q502" s="106"/>
      <c r="R502" s="106"/>
      <c r="S502" s="106"/>
      <c r="T502" s="1161">
        <f t="shared" si="154"/>
        <v>793680</v>
      </c>
      <c r="U502" s="230">
        <f t="shared" si="151"/>
        <v>0</v>
      </c>
      <c r="V502" s="230">
        <f t="shared" si="152"/>
        <v>0</v>
      </c>
      <c r="W502" s="230">
        <f t="shared" si="155"/>
        <v>13228</v>
      </c>
      <c r="X502" s="74">
        <f t="shared" si="156"/>
        <v>13228</v>
      </c>
      <c r="Y502" s="102">
        <v>1</v>
      </c>
      <c r="Z502" s="102">
        <v>12</v>
      </c>
      <c r="AA502" s="106">
        <v>661400</v>
      </c>
      <c r="AB502" s="355"/>
      <c r="AC502" s="106">
        <v>158736</v>
      </c>
      <c r="AD502" s="106"/>
      <c r="AE502" s="106"/>
      <c r="AF502" s="106"/>
      <c r="AG502" s="1161">
        <f t="shared" si="157"/>
        <v>820136</v>
      </c>
      <c r="AH502" s="102">
        <v>1</v>
      </c>
      <c r="AI502" s="106">
        <v>13</v>
      </c>
      <c r="AJ502" s="106">
        <v>661400</v>
      </c>
      <c r="AK502" s="355"/>
      <c r="AL502" s="106">
        <v>171964</v>
      </c>
      <c r="AM502" s="106"/>
      <c r="AN502" s="106"/>
      <c r="AO502" s="106"/>
      <c r="AP502" s="1161">
        <f t="shared" si="158"/>
        <v>833364</v>
      </c>
    </row>
    <row r="503" spans="1:42">
      <c r="A503" s="102">
        <v>11</v>
      </c>
      <c r="B503" s="106" t="s">
        <v>1030</v>
      </c>
      <c r="C503" s="102">
        <v>1</v>
      </c>
      <c r="D503" s="106">
        <v>14</v>
      </c>
      <c r="E503" s="106">
        <v>661400</v>
      </c>
      <c r="F503" s="355"/>
      <c r="G503" s="106">
        <v>185192</v>
      </c>
      <c r="H503" s="106"/>
      <c r="I503" s="106"/>
      <c r="J503" s="106"/>
      <c r="K503" s="1161">
        <f t="shared" si="153"/>
        <v>846592</v>
      </c>
      <c r="L503" s="102">
        <v>1</v>
      </c>
      <c r="M503" s="106">
        <v>13</v>
      </c>
      <c r="N503" s="106">
        <v>661400</v>
      </c>
      <c r="O503" s="355"/>
      <c r="P503" s="106">
        <v>171964</v>
      </c>
      <c r="Q503" s="106"/>
      <c r="R503" s="106"/>
      <c r="S503" s="106"/>
      <c r="T503" s="1161">
        <f t="shared" si="154"/>
        <v>833364</v>
      </c>
      <c r="U503" s="230">
        <f t="shared" si="151"/>
        <v>0</v>
      </c>
      <c r="V503" s="230">
        <f t="shared" si="152"/>
        <v>0</v>
      </c>
      <c r="W503" s="230">
        <f t="shared" si="155"/>
        <v>13228</v>
      </c>
      <c r="X503" s="74">
        <f t="shared" si="156"/>
        <v>13228</v>
      </c>
      <c r="Y503" s="102">
        <v>1</v>
      </c>
      <c r="Z503" s="102">
        <v>15</v>
      </c>
      <c r="AA503" s="106">
        <v>661400</v>
      </c>
      <c r="AB503" s="355"/>
      <c r="AC503" s="106">
        <v>198420</v>
      </c>
      <c r="AD503" s="106"/>
      <c r="AE503" s="106"/>
      <c r="AF503" s="106"/>
      <c r="AG503" s="1161">
        <f t="shared" si="157"/>
        <v>859820</v>
      </c>
      <c r="AH503" s="102">
        <v>1</v>
      </c>
      <c r="AI503" s="106">
        <v>16</v>
      </c>
      <c r="AJ503" s="106">
        <v>661400</v>
      </c>
      <c r="AK503" s="355"/>
      <c r="AL503" s="106">
        <v>198420</v>
      </c>
      <c r="AM503" s="106"/>
      <c r="AN503" s="106"/>
      <c r="AO503" s="106"/>
      <c r="AP503" s="1161">
        <f t="shared" si="158"/>
        <v>859820</v>
      </c>
    </row>
    <row r="504" spans="1:42">
      <c r="A504" s="102">
        <v>12</v>
      </c>
      <c r="B504" s="106" t="s">
        <v>1031</v>
      </c>
      <c r="C504" s="102">
        <v>1</v>
      </c>
      <c r="D504" s="106">
        <v>10</v>
      </c>
      <c r="E504" s="106">
        <v>661400</v>
      </c>
      <c r="F504" s="355"/>
      <c r="G504" s="106">
        <v>132280</v>
      </c>
      <c r="H504" s="106"/>
      <c r="I504" s="106"/>
      <c r="J504" s="106"/>
      <c r="K504" s="1161">
        <f t="shared" si="153"/>
        <v>793680</v>
      </c>
      <c r="L504" s="102">
        <v>1</v>
      </c>
      <c r="M504" s="106">
        <v>9</v>
      </c>
      <c r="N504" s="106">
        <v>661400</v>
      </c>
      <c r="O504" s="355"/>
      <c r="P504" s="106">
        <v>119052</v>
      </c>
      <c r="Q504" s="106"/>
      <c r="R504" s="106"/>
      <c r="S504" s="106"/>
      <c r="T504" s="1161">
        <f t="shared" si="154"/>
        <v>780452</v>
      </c>
      <c r="U504" s="230">
        <f t="shared" si="151"/>
        <v>0</v>
      </c>
      <c r="V504" s="230">
        <f t="shared" si="152"/>
        <v>0</v>
      </c>
      <c r="W504" s="230">
        <f t="shared" si="155"/>
        <v>13228</v>
      </c>
      <c r="X504" s="74">
        <f t="shared" si="156"/>
        <v>13228</v>
      </c>
      <c r="Y504" s="102">
        <v>1</v>
      </c>
      <c r="Z504" s="102">
        <v>11</v>
      </c>
      <c r="AA504" s="106">
        <v>661400</v>
      </c>
      <c r="AB504" s="355"/>
      <c r="AC504" s="106">
        <v>145508</v>
      </c>
      <c r="AD504" s="106"/>
      <c r="AE504" s="106"/>
      <c r="AF504" s="106"/>
      <c r="AG504" s="1161">
        <f t="shared" si="157"/>
        <v>806908</v>
      </c>
      <c r="AH504" s="102">
        <v>1</v>
      </c>
      <c r="AI504" s="106">
        <v>12</v>
      </c>
      <c r="AJ504" s="106">
        <v>661400</v>
      </c>
      <c r="AK504" s="355"/>
      <c r="AL504" s="106">
        <v>158736</v>
      </c>
      <c r="AM504" s="106"/>
      <c r="AN504" s="106"/>
      <c r="AO504" s="106"/>
      <c r="AP504" s="1161">
        <f t="shared" si="158"/>
        <v>820136</v>
      </c>
    </row>
    <row r="505" spans="1:42">
      <c r="A505" s="102">
        <v>13</v>
      </c>
      <c r="B505" s="106" t="s">
        <v>7467</v>
      </c>
      <c r="C505" s="102">
        <v>1</v>
      </c>
      <c r="D505" s="106">
        <v>2</v>
      </c>
      <c r="E505" s="106">
        <v>661400</v>
      </c>
      <c r="F505" s="355"/>
      <c r="G505" s="106">
        <v>26456</v>
      </c>
      <c r="H505" s="106"/>
      <c r="I505" s="106"/>
      <c r="J505" s="106"/>
      <c r="K505" s="1161">
        <f t="shared" si="153"/>
        <v>687856</v>
      </c>
      <c r="L505" s="102">
        <v>1</v>
      </c>
      <c r="M505" s="106">
        <v>1</v>
      </c>
      <c r="N505" s="106">
        <v>661400</v>
      </c>
      <c r="O505" s="355"/>
      <c r="P505" s="106">
        <v>13228</v>
      </c>
      <c r="Q505" s="106"/>
      <c r="R505" s="106"/>
      <c r="S505" s="106"/>
      <c r="T505" s="1161">
        <f t="shared" si="154"/>
        <v>674628</v>
      </c>
      <c r="U505" s="230">
        <f t="shared" si="151"/>
        <v>0</v>
      </c>
      <c r="V505" s="230">
        <f t="shared" si="152"/>
        <v>0</v>
      </c>
      <c r="W505" s="230">
        <f t="shared" si="155"/>
        <v>13228</v>
      </c>
      <c r="X505" s="74">
        <f t="shared" si="156"/>
        <v>13228</v>
      </c>
      <c r="Y505" s="102">
        <v>1</v>
      </c>
      <c r="Z505" s="102">
        <v>3</v>
      </c>
      <c r="AA505" s="106">
        <v>661400</v>
      </c>
      <c r="AB505" s="355"/>
      <c r="AC505" s="106">
        <v>39684</v>
      </c>
      <c r="AD505" s="106"/>
      <c r="AE505" s="106"/>
      <c r="AF505" s="106"/>
      <c r="AG505" s="1161">
        <f t="shared" si="157"/>
        <v>701084</v>
      </c>
      <c r="AH505" s="102">
        <v>1</v>
      </c>
      <c r="AI505" s="106">
        <v>4</v>
      </c>
      <c r="AJ505" s="106">
        <v>661400</v>
      </c>
      <c r="AK505" s="355"/>
      <c r="AL505" s="106">
        <v>52912</v>
      </c>
      <c r="AM505" s="106"/>
      <c r="AN505" s="106"/>
      <c r="AO505" s="106"/>
      <c r="AP505" s="1161">
        <f t="shared" si="158"/>
        <v>714312</v>
      </c>
    </row>
    <row r="506" spans="1:42">
      <c r="A506" s="102">
        <v>14</v>
      </c>
      <c r="B506" s="106" t="s">
        <v>7468</v>
      </c>
      <c r="C506" s="102">
        <v>1</v>
      </c>
      <c r="D506" s="106">
        <v>2</v>
      </c>
      <c r="E506" s="106">
        <v>661400</v>
      </c>
      <c r="F506" s="355"/>
      <c r="G506" s="106">
        <v>26456</v>
      </c>
      <c r="H506" s="106"/>
      <c r="I506" s="106"/>
      <c r="J506" s="106"/>
      <c r="K506" s="1161">
        <f t="shared" si="153"/>
        <v>687856</v>
      </c>
      <c r="L506" s="102">
        <v>1</v>
      </c>
      <c r="M506" s="106">
        <v>1</v>
      </c>
      <c r="N506" s="106">
        <v>661400</v>
      </c>
      <c r="O506" s="355"/>
      <c r="P506" s="106">
        <v>13228</v>
      </c>
      <c r="Q506" s="106"/>
      <c r="R506" s="106"/>
      <c r="S506" s="106"/>
      <c r="T506" s="1161">
        <f t="shared" si="154"/>
        <v>674628</v>
      </c>
      <c r="U506" s="230">
        <f t="shared" si="151"/>
        <v>0</v>
      </c>
      <c r="V506" s="230">
        <f t="shared" si="152"/>
        <v>0</v>
      </c>
      <c r="W506" s="230">
        <f t="shared" si="155"/>
        <v>13228</v>
      </c>
      <c r="X506" s="74">
        <f t="shared" si="156"/>
        <v>13228</v>
      </c>
      <c r="Y506" s="102">
        <v>1</v>
      </c>
      <c r="Z506" s="102">
        <v>3</v>
      </c>
      <c r="AA506" s="106">
        <v>661400</v>
      </c>
      <c r="AB506" s="355"/>
      <c r="AC506" s="106">
        <v>39684</v>
      </c>
      <c r="AD506" s="106"/>
      <c r="AE506" s="106"/>
      <c r="AF506" s="106"/>
      <c r="AG506" s="1161">
        <f t="shared" si="157"/>
        <v>701084</v>
      </c>
      <c r="AH506" s="102">
        <v>1</v>
      </c>
      <c r="AI506" s="106">
        <v>4</v>
      </c>
      <c r="AJ506" s="106">
        <v>661400</v>
      </c>
      <c r="AK506" s="355"/>
      <c r="AL506" s="106">
        <v>52912</v>
      </c>
      <c r="AM506" s="106"/>
      <c r="AN506" s="106"/>
      <c r="AO506" s="106"/>
      <c r="AP506" s="1161">
        <f t="shared" si="158"/>
        <v>714312</v>
      </c>
    </row>
    <row r="507" spans="1:42">
      <c r="A507" s="102">
        <v>15</v>
      </c>
      <c r="B507" s="106" t="s">
        <v>7469</v>
      </c>
      <c r="C507" s="102">
        <v>1</v>
      </c>
      <c r="D507" s="106">
        <v>2</v>
      </c>
      <c r="E507" s="106">
        <v>661400</v>
      </c>
      <c r="F507" s="355"/>
      <c r="G507" s="106">
        <v>26456</v>
      </c>
      <c r="H507" s="106"/>
      <c r="I507" s="106"/>
      <c r="J507" s="106"/>
      <c r="K507" s="1161">
        <f t="shared" si="153"/>
        <v>687856</v>
      </c>
      <c r="L507" s="102">
        <v>1</v>
      </c>
      <c r="M507" s="106">
        <v>1</v>
      </c>
      <c r="N507" s="106">
        <v>661400</v>
      </c>
      <c r="O507" s="355"/>
      <c r="P507" s="106">
        <v>13228</v>
      </c>
      <c r="Q507" s="106"/>
      <c r="R507" s="106"/>
      <c r="S507" s="106"/>
      <c r="T507" s="1161">
        <f t="shared" si="154"/>
        <v>674628</v>
      </c>
      <c r="U507" s="230">
        <f t="shared" si="151"/>
        <v>0</v>
      </c>
      <c r="V507" s="230">
        <f t="shared" si="152"/>
        <v>0</v>
      </c>
      <c r="W507" s="230">
        <f t="shared" si="155"/>
        <v>13228</v>
      </c>
      <c r="X507" s="74">
        <f t="shared" si="156"/>
        <v>13228</v>
      </c>
      <c r="Y507" s="102">
        <v>1</v>
      </c>
      <c r="Z507" s="102">
        <v>3</v>
      </c>
      <c r="AA507" s="106">
        <v>661400</v>
      </c>
      <c r="AB507" s="355"/>
      <c r="AC507" s="106">
        <v>39684</v>
      </c>
      <c r="AD507" s="106"/>
      <c r="AE507" s="106"/>
      <c r="AF507" s="106"/>
      <c r="AG507" s="1161">
        <f t="shared" si="157"/>
        <v>701084</v>
      </c>
      <c r="AH507" s="102">
        <v>1</v>
      </c>
      <c r="AI507" s="106">
        <v>4</v>
      </c>
      <c r="AJ507" s="106">
        <v>661400</v>
      </c>
      <c r="AK507" s="355"/>
      <c r="AL507" s="106">
        <v>52912</v>
      </c>
      <c r="AM507" s="106"/>
      <c r="AN507" s="106"/>
      <c r="AO507" s="106"/>
      <c r="AP507" s="1161">
        <f t="shared" si="158"/>
        <v>714312</v>
      </c>
    </row>
    <row r="508" spans="1:42">
      <c r="A508" s="102">
        <v>16</v>
      </c>
      <c r="B508" s="106" t="s">
        <v>7470</v>
      </c>
      <c r="C508" s="102">
        <v>1</v>
      </c>
      <c r="D508" s="106">
        <v>2</v>
      </c>
      <c r="E508" s="106">
        <v>661400</v>
      </c>
      <c r="F508" s="355"/>
      <c r="G508" s="106">
        <v>26456</v>
      </c>
      <c r="H508" s="106"/>
      <c r="I508" s="106"/>
      <c r="J508" s="106"/>
      <c r="K508" s="1161">
        <f t="shared" si="153"/>
        <v>687856</v>
      </c>
      <c r="L508" s="102">
        <v>1</v>
      </c>
      <c r="M508" s="106">
        <v>1</v>
      </c>
      <c r="N508" s="106">
        <v>661400</v>
      </c>
      <c r="O508" s="355"/>
      <c r="P508" s="106">
        <v>13228</v>
      </c>
      <c r="Q508" s="106"/>
      <c r="R508" s="106"/>
      <c r="S508" s="106"/>
      <c r="T508" s="1161">
        <f t="shared" si="154"/>
        <v>674628</v>
      </c>
      <c r="U508" s="230">
        <f t="shared" si="151"/>
        <v>0</v>
      </c>
      <c r="V508" s="230">
        <f t="shared" si="152"/>
        <v>0</v>
      </c>
      <c r="W508" s="230">
        <f t="shared" si="155"/>
        <v>13228</v>
      </c>
      <c r="X508" s="74">
        <f t="shared" si="156"/>
        <v>13228</v>
      </c>
      <c r="Y508" s="102">
        <v>1</v>
      </c>
      <c r="Z508" s="102">
        <v>3</v>
      </c>
      <c r="AA508" s="106">
        <v>661400</v>
      </c>
      <c r="AB508" s="355"/>
      <c r="AC508" s="106">
        <v>39684</v>
      </c>
      <c r="AD508" s="106"/>
      <c r="AE508" s="106"/>
      <c r="AF508" s="106"/>
      <c r="AG508" s="1161">
        <f t="shared" si="157"/>
        <v>701084</v>
      </c>
      <c r="AH508" s="102">
        <v>1</v>
      </c>
      <c r="AI508" s="106">
        <v>4</v>
      </c>
      <c r="AJ508" s="106">
        <v>661400</v>
      </c>
      <c r="AK508" s="355"/>
      <c r="AL508" s="106">
        <v>52912</v>
      </c>
      <c r="AM508" s="106"/>
      <c r="AN508" s="106"/>
      <c r="AO508" s="106"/>
      <c r="AP508" s="1161">
        <f t="shared" si="158"/>
        <v>714312</v>
      </c>
    </row>
    <row r="511" spans="1:42" ht="16.5">
      <c r="A511" s="30"/>
      <c r="B511" s="220" t="s">
        <v>224</v>
      </c>
      <c r="C511" s="31"/>
      <c r="D511" s="31"/>
      <c r="E511" s="31"/>
      <c r="G511" s="31"/>
      <c r="H511" s="31"/>
      <c r="I511" s="31"/>
      <c r="J511" s="31"/>
      <c r="K511" s="1816"/>
      <c r="L511" s="22"/>
      <c r="M511" s="180"/>
      <c r="N511" s="22"/>
      <c r="O511" s="390"/>
      <c r="P511" s="180"/>
      <c r="Q511" s="22"/>
      <c r="R511" s="22"/>
      <c r="S511" s="302"/>
      <c r="T511" s="1804" t="s">
        <v>7421</v>
      </c>
      <c r="U511" s="180"/>
      <c r="V511" s="180"/>
      <c r="W511" s="180"/>
      <c r="X511" s="22"/>
      <c r="Y511" s="31"/>
      <c r="Z511" s="31"/>
      <c r="AA511" s="31"/>
      <c r="AC511" s="31"/>
      <c r="AD511" s="31"/>
      <c r="AE511" s="31"/>
      <c r="AF511" s="31"/>
      <c r="AG511" s="1816"/>
      <c r="AH511" s="31"/>
      <c r="AI511" s="31"/>
      <c r="AJ511" s="31"/>
      <c r="AL511" s="31"/>
      <c r="AM511" s="31"/>
      <c r="AN511" s="31"/>
      <c r="AO511" s="31"/>
      <c r="AP511" s="1816"/>
    </row>
    <row r="512" spans="1:42" ht="16.5" customHeight="1" thickBot="1">
      <c r="A512" s="30"/>
      <c r="B512" s="1803"/>
      <c r="C512" s="177"/>
      <c r="D512" s="177"/>
      <c r="E512" s="177"/>
      <c r="F512" s="351"/>
      <c r="G512" s="177"/>
      <c r="H512" s="1803"/>
      <c r="I512" s="177"/>
      <c r="J512" s="9"/>
      <c r="K512" s="443"/>
      <c r="L512" s="9"/>
      <c r="M512" s="9"/>
      <c r="N512" s="178"/>
      <c r="O512" s="378"/>
      <c r="P512" s="221"/>
      <c r="Q512" s="222"/>
      <c r="R512" s="222"/>
      <c r="S512" s="1875" t="s">
        <v>28</v>
      </c>
      <c r="T512" s="1875"/>
      <c r="U512" s="1875"/>
      <c r="V512" s="133"/>
      <c r="W512" s="133"/>
      <c r="X512" s="148"/>
      <c r="Y512" s="9"/>
      <c r="Z512" s="9"/>
      <c r="AA512" s="9"/>
      <c r="AB512" s="388"/>
      <c r="AC512" s="9"/>
      <c r="AD512" s="1807"/>
      <c r="AE512" s="1807"/>
      <c r="AF512" s="9"/>
      <c r="AG512" s="443"/>
      <c r="AH512" s="9"/>
      <c r="AI512" s="9"/>
      <c r="AJ512" s="9"/>
      <c r="AK512" s="388"/>
      <c r="AL512" s="9"/>
      <c r="AM512" s="1807"/>
      <c r="AN512" s="1807"/>
      <c r="AO512" s="9"/>
      <c r="AP512" s="443"/>
    </row>
    <row r="513" spans="1:42" s="181" customFormat="1" ht="44.25" customHeight="1">
      <c r="A513" s="30"/>
      <c r="B513" s="1828" t="s">
        <v>6511</v>
      </c>
      <c r="C513" s="1827"/>
      <c r="D513" s="1827"/>
      <c r="E513" s="1827"/>
      <c r="F513" s="352"/>
      <c r="G513" s="31"/>
      <c r="H513" s="179"/>
      <c r="I513" s="31"/>
      <c r="J513" s="31"/>
      <c r="K513" s="429"/>
      <c r="L513" s="31"/>
      <c r="M513" s="134"/>
      <c r="N513" s="180"/>
      <c r="O513" s="361"/>
      <c r="P513" s="34"/>
      <c r="Q513" s="180"/>
      <c r="R513" s="180"/>
      <c r="S513" s="31"/>
      <c r="T513" s="433" t="s">
        <v>222</v>
      </c>
      <c r="U513" s="34"/>
      <c r="V513" s="34"/>
      <c r="W513" s="34"/>
      <c r="X513" s="180"/>
      <c r="Y513" s="134"/>
      <c r="Z513" s="134"/>
      <c r="AA513" s="134"/>
      <c r="AB513" s="352"/>
      <c r="AC513" s="31"/>
      <c r="AD513" s="179"/>
      <c r="AE513" s="179"/>
      <c r="AF513" s="31"/>
      <c r="AG513" s="429"/>
      <c r="AH513" s="134"/>
      <c r="AI513" s="134"/>
      <c r="AJ513" s="134"/>
      <c r="AK513" s="352"/>
      <c r="AL513" s="31"/>
      <c r="AM513" s="179"/>
      <c r="AN513" s="179"/>
      <c r="AO513" s="31"/>
      <c r="AP513" s="429"/>
    </row>
    <row r="514" spans="1:42" ht="17.25" customHeight="1">
      <c r="A514" s="244"/>
      <c r="B514" s="245"/>
      <c r="C514" s="1817" t="s">
        <v>1093</v>
      </c>
      <c r="D514" s="1817"/>
      <c r="E514" s="1817"/>
      <c r="F514" s="1818"/>
      <c r="G514" s="246"/>
      <c r="H514" s="247"/>
      <c r="I514" s="1819"/>
      <c r="J514" s="1819"/>
      <c r="K514" s="1820"/>
      <c r="L514" s="1821" t="s">
        <v>461</v>
      </c>
      <c r="M514" s="1817"/>
      <c r="N514" s="1817"/>
      <c r="O514" s="1818"/>
      <c r="P514" s="1822"/>
      <c r="Q514" s="1819"/>
      <c r="R514" s="1819"/>
      <c r="S514" s="248"/>
      <c r="T514" s="1820"/>
      <c r="U514" s="2143" t="s">
        <v>256</v>
      </c>
      <c r="V514" s="2144"/>
      <c r="W514" s="2144"/>
      <c r="X514" s="2145"/>
      <c r="Y514" s="1817" t="s">
        <v>2472</v>
      </c>
      <c r="Z514" s="1817"/>
      <c r="AA514" s="1817"/>
      <c r="AB514" s="1818"/>
      <c r="AC514" s="246"/>
      <c r="AD514" s="247"/>
      <c r="AE514" s="247"/>
      <c r="AF514" s="1819"/>
      <c r="AG514" s="1820"/>
      <c r="AH514" s="1817" t="s">
        <v>2784</v>
      </c>
      <c r="AI514" s="1817"/>
      <c r="AJ514" s="1817"/>
      <c r="AK514" s="1818"/>
      <c r="AL514" s="246"/>
      <c r="AM514" s="247"/>
      <c r="AN514" s="247"/>
      <c r="AO514" s="1819"/>
      <c r="AP514" s="1820"/>
    </row>
    <row r="515" spans="1:42" s="181" customFormat="1" ht="16.5" customHeight="1">
      <c r="A515" s="249"/>
      <c r="B515" s="250"/>
      <c r="C515" s="244"/>
      <c r="D515" s="244"/>
      <c r="E515" s="244"/>
      <c r="F515" s="1823"/>
      <c r="G515" s="253" t="s">
        <v>254</v>
      </c>
      <c r="H515" s="253"/>
      <c r="I515" s="253"/>
      <c r="J515" s="22"/>
      <c r="K515" s="1824"/>
      <c r="L515" s="244"/>
      <c r="M515" s="244"/>
      <c r="N515" s="244"/>
      <c r="O515" s="361"/>
      <c r="P515" s="253" t="s">
        <v>254</v>
      </c>
      <c r="Q515" s="253"/>
      <c r="R515" s="253"/>
      <c r="S515" s="22"/>
      <c r="T515" s="1824"/>
      <c r="U515" s="244"/>
      <c r="V515" s="2159" t="s">
        <v>251</v>
      </c>
      <c r="W515" s="2159" t="s">
        <v>254</v>
      </c>
      <c r="X515" s="244"/>
      <c r="Y515" s="244"/>
      <c r="Z515" s="244"/>
      <c r="AA515" s="244"/>
      <c r="AB515" s="389" t="s">
        <v>254</v>
      </c>
      <c r="AC515" s="251"/>
      <c r="AD515" s="252"/>
      <c r="AE515" s="252"/>
      <c r="AF515" s="248"/>
      <c r="AG515" s="1824"/>
      <c r="AH515" s="244"/>
      <c r="AI515" s="244"/>
      <c r="AJ515" s="244"/>
      <c r="AK515" s="389" t="s">
        <v>254</v>
      </c>
      <c r="AL515" s="251"/>
      <c r="AM515" s="252"/>
      <c r="AN515" s="252"/>
      <c r="AO515" s="248"/>
      <c r="AP515" s="1824"/>
    </row>
    <row r="516" spans="1:42" s="181" customFormat="1" ht="89.25">
      <c r="A516" s="227" t="s">
        <v>114</v>
      </c>
      <c r="B516" s="1809" t="s">
        <v>225</v>
      </c>
      <c r="C516" s="1809" t="s">
        <v>217</v>
      </c>
      <c r="D516" s="1809" t="s">
        <v>250</v>
      </c>
      <c r="E516" s="1810" t="s">
        <v>251</v>
      </c>
      <c r="F516" s="562" t="s">
        <v>331</v>
      </c>
      <c r="G516" s="267" t="s">
        <v>308</v>
      </c>
      <c r="H516" s="267" t="s">
        <v>252</v>
      </c>
      <c r="I516" s="267" t="s">
        <v>309</v>
      </c>
      <c r="J516" s="267" t="s">
        <v>7422</v>
      </c>
      <c r="K516" s="1825" t="s">
        <v>253</v>
      </c>
      <c r="L516" s="1809" t="s">
        <v>217</v>
      </c>
      <c r="M516" s="1809" t="s">
        <v>250</v>
      </c>
      <c r="N516" s="1810" t="s">
        <v>251</v>
      </c>
      <c r="O516" s="562" t="s">
        <v>331</v>
      </c>
      <c r="P516" s="267" t="s">
        <v>308</v>
      </c>
      <c r="Q516" s="267" t="s">
        <v>252</v>
      </c>
      <c r="R516" s="267" t="s">
        <v>7423</v>
      </c>
      <c r="S516" s="267" t="s">
        <v>7422</v>
      </c>
      <c r="T516" s="1825" t="s">
        <v>253</v>
      </c>
      <c r="U516" s="1809" t="s">
        <v>217</v>
      </c>
      <c r="V516" s="2160"/>
      <c r="W516" s="2160"/>
      <c r="X516" s="1809" t="s">
        <v>255</v>
      </c>
      <c r="Y516" s="1809" t="s">
        <v>217</v>
      </c>
      <c r="Z516" s="1809" t="s">
        <v>250</v>
      </c>
      <c r="AA516" s="1810" t="s">
        <v>251</v>
      </c>
      <c r="AB516" s="561" t="s">
        <v>331</v>
      </c>
      <c r="AC516" s="267" t="s">
        <v>308</v>
      </c>
      <c r="AD516" s="267" t="s">
        <v>252</v>
      </c>
      <c r="AE516" s="267" t="s">
        <v>7423</v>
      </c>
      <c r="AF516" s="267" t="s">
        <v>7422</v>
      </c>
      <c r="AG516" s="1825" t="s">
        <v>253</v>
      </c>
      <c r="AH516" s="1809" t="s">
        <v>217</v>
      </c>
      <c r="AI516" s="1809" t="s">
        <v>250</v>
      </c>
      <c r="AJ516" s="1810" t="s">
        <v>251</v>
      </c>
      <c r="AK516" s="561" t="s">
        <v>331</v>
      </c>
      <c r="AL516" s="267" t="s">
        <v>308</v>
      </c>
      <c r="AM516" s="267" t="s">
        <v>252</v>
      </c>
      <c r="AN516" s="267" t="s">
        <v>7423</v>
      </c>
      <c r="AO516" s="267" t="s">
        <v>7422</v>
      </c>
      <c r="AP516" s="1825" t="s">
        <v>253</v>
      </c>
    </row>
    <row r="517" spans="1:42" s="15" customFormat="1" ht="12.75">
      <c r="A517" s="123">
        <v>1</v>
      </c>
      <c r="B517" s="123">
        <v>2</v>
      </c>
      <c r="C517" s="227">
        <v>3</v>
      </c>
      <c r="D517" s="123">
        <v>4</v>
      </c>
      <c r="E517" s="123">
        <v>5</v>
      </c>
      <c r="F517" s="362">
        <v>6</v>
      </c>
      <c r="G517" s="123">
        <v>7</v>
      </c>
      <c r="H517" s="123">
        <v>8</v>
      </c>
      <c r="I517" s="227">
        <v>9</v>
      </c>
      <c r="J517" s="227"/>
      <c r="K517" s="1738">
        <v>10</v>
      </c>
      <c r="L517" s="123">
        <v>11</v>
      </c>
      <c r="M517" s="227">
        <v>12</v>
      </c>
      <c r="N517" s="123">
        <v>13</v>
      </c>
      <c r="O517" s="362">
        <v>14</v>
      </c>
      <c r="P517" s="227">
        <v>15</v>
      </c>
      <c r="Q517" s="123">
        <v>16</v>
      </c>
      <c r="R517" s="123"/>
      <c r="S517" s="123">
        <v>17</v>
      </c>
      <c r="T517" s="1826">
        <v>18</v>
      </c>
      <c r="U517" s="123">
        <v>19</v>
      </c>
      <c r="V517" s="123">
        <v>20</v>
      </c>
      <c r="W517" s="227">
        <v>21</v>
      </c>
      <c r="X517" s="123">
        <v>22</v>
      </c>
      <c r="Y517" s="227">
        <v>23</v>
      </c>
      <c r="Z517" s="123">
        <v>24</v>
      </c>
      <c r="AA517" s="227">
        <v>25</v>
      </c>
      <c r="AB517" s="123">
        <v>26</v>
      </c>
      <c r="AC517" s="227">
        <v>27</v>
      </c>
      <c r="AD517" s="123">
        <v>28</v>
      </c>
      <c r="AE517" s="227"/>
      <c r="AF517" s="227">
        <v>29</v>
      </c>
      <c r="AG517" s="1738">
        <v>30</v>
      </c>
      <c r="AH517" s="227">
        <v>31</v>
      </c>
      <c r="AI517" s="123">
        <v>32</v>
      </c>
      <c r="AJ517" s="227">
        <v>33</v>
      </c>
      <c r="AK517" s="123">
        <v>34</v>
      </c>
      <c r="AL517" s="227">
        <v>35</v>
      </c>
      <c r="AM517" s="123">
        <v>36</v>
      </c>
      <c r="AN517" s="227"/>
      <c r="AO517" s="227">
        <v>37</v>
      </c>
      <c r="AP517" s="1738">
        <v>38</v>
      </c>
    </row>
    <row r="518" spans="1:42">
      <c r="A518" s="102"/>
      <c r="B518" s="229" t="s">
        <v>257</v>
      </c>
      <c r="C518" s="102"/>
      <c r="D518" s="102"/>
      <c r="E518" s="211"/>
      <c r="F518" s="365"/>
      <c r="G518" s="211"/>
      <c r="H518" s="211"/>
      <c r="I518" s="211"/>
      <c r="J518" s="211"/>
      <c r="K518" s="1739"/>
      <c r="L518" s="102"/>
      <c r="M518" s="102"/>
      <c r="N518" s="211"/>
      <c r="O518" s="365"/>
      <c r="P518" s="211"/>
      <c r="Q518" s="211"/>
      <c r="R518" s="211"/>
      <c r="S518" s="211"/>
      <c r="T518" s="1739"/>
      <c r="U518" s="230"/>
      <c r="V518" s="230"/>
      <c r="W518" s="230"/>
      <c r="X518" s="1805"/>
      <c r="Y518" s="102"/>
      <c r="Z518" s="102"/>
      <c r="AA518" s="211"/>
      <c r="AB518" s="365"/>
      <c r="AC518" s="211"/>
      <c r="AD518" s="211"/>
      <c r="AE518" s="211"/>
      <c r="AF518" s="211"/>
      <c r="AG518" s="1739"/>
      <c r="AH518" s="102"/>
      <c r="AI518" s="102"/>
      <c r="AJ518" s="211"/>
      <c r="AK518" s="365"/>
      <c r="AL518" s="211"/>
      <c r="AM518" s="211"/>
      <c r="AN518" s="211"/>
      <c r="AO518" s="211"/>
      <c r="AP518" s="1739"/>
    </row>
    <row r="519" spans="1:42">
      <c r="A519" s="102"/>
      <c r="B519" s="229"/>
      <c r="C519" s="102"/>
      <c r="D519" s="102"/>
      <c r="E519" s="211"/>
      <c r="F519" s="365"/>
      <c r="G519" s="211"/>
      <c r="H519" s="211"/>
      <c r="I519" s="211"/>
      <c r="J519" s="211"/>
      <c r="K519" s="1739"/>
      <c r="L519" s="102"/>
      <c r="M519" s="102"/>
      <c r="N519" s="211"/>
      <c r="O519" s="365"/>
      <c r="P519" s="211"/>
      <c r="Q519" s="211"/>
      <c r="R519" s="211"/>
      <c r="S519" s="211"/>
      <c r="T519" s="1739"/>
      <c r="U519" s="230"/>
      <c r="V519" s="230"/>
      <c r="W519" s="230"/>
      <c r="X519" s="1805"/>
      <c r="Y519" s="102"/>
      <c r="Z519" s="102"/>
      <c r="AA519" s="211"/>
      <c r="AB519" s="365"/>
      <c r="AC519" s="211"/>
      <c r="AD519" s="211"/>
      <c r="AE519" s="211"/>
      <c r="AF519" s="211"/>
      <c r="AG519" s="1739"/>
      <c r="AH519" s="102"/>
      <c r="AI519" s="102"/>
      <c r="AJ519" s="211"/>
      <c r="AK519" s="365"/>
      <c r="AL519" s="211"/>
      <c r="AM519" s="211"/>
      <c r="AN519" s="211"/>
      <c r="AO519" s="211"/>
      <c r="AP519" s="1739"/>
    </row>
    <row r="520" spans="1:42" ht="14.25">
      <c r="A520" s="102"/>
      <c r="B520" s="231" t="s">
        <v>113</v>
      </c>
      <c r="C520" s="230">
        <f t="shared" ref="C520:AP520" si="159">SUM(C522:C536)</f>
        <v>15</v>
      </c>
      <c r="D520" s="230">
        <f t="shared" si="159"/>
        <v>15</v>
      </c>
      <c r="E520" s="230">
        <f t="shared" si="159"/>
        <v>9987140</v>
      </c>
      <c r="F520" s="230">
        <f t="shared" si="159"/>
        <v>0</v>
      </c>
      <c r="G520" s="230">
        <f t="shared" si="159"/>
        <v>199742.8</v>
      </c>
      <c r="H520" s="230">
        <f t="shared" si="159"/>
        <v>0</v>
      </c>
      <c r="I520" s="230">
        <f t="shared" si="159"/>
        <v>6990997.9999999991</v>
      </c>
      <c r="J520" s="230">
        <f t="shared" si="159"/>
        <v>0</v>
      </c>
      <c r="K520" s="1161">
        <f t="shared" si="159"/>
        <v>17177880.800000001</v>
      </c>
      <c r="L520" s="230">
        <f t="shared" si="159"/>
        <v>15</v>
      </c>
      <c r="M520" s="230">
        <f t="shared" si="159"/>
        <v>0</v>
      </c>
      <c r="N520" s="230">
        <f t="shared" si="159"/>
        <v>9987140</v>
      </c>
      <c r="O520" s="230">
        <f t="shared" si="159"/>
        <v>0</v>
      </c>
      <c r="P520" s="230">
        <f t="shared" si="159"/>
        <v>0</v>
      </c>
      <c r="Q520" s="230">
        <f t="shared" si="159"/>
        <v>0</v>
      </c>
      <c r="R520" s="230">
        <f t="shared" si="159"/>
        <v>6990997.9999999991</v>
      </c>
      <c r="S520" s="230">
        <f t="shared" si="159"/>
        <v>0</v>
      </c>
      <c r="T520" s="1161">
        <f t="shared" si="159"/>
        <v>16978138</v>
      </c>
      <c r="U520" s="230">
        <f t="shared" si="159"/>
        <v>0</v>
      </c>
      <c r="V520" s="230">
        <f t="shared" si="159"/>
        <v>0</v>
      </c>
      <c r="W520" s="230">
        <f t="shared" si="159"/>
        <v>199742.8</v>
      </c>
      <c r="X520" s="230">
        <f t="shared" si="159"/>
        <v>199742.80000000005</v>
      </c>
      <c r="Y520" s="230">
        <f t="shared" si="159"/>
        <v>15</v>
      </c>
      <c r="Z520" s="230">
        <f t="shared" si="159"/>
        <v>30</v>
      </c>
      <c r="AA520" s="230">
        <f t="shared" si="159"/>
        <v>9987140</v>
      </c>
      <c r="AB520" s="230">
        <f t="shared" si="159"/>
        <v>0</v>
      </c>
      <c r="AC520" s="230">
        <f t="shared" si="159"/>
        <v>399485.6</v>
      </c>
      <c r="AD520" s="230">
        <f t="shared" si="159"/>
        <v>0</v>
      </c>
      <c r="AE520" s="230">
        <f t="shared" si="159"/>
        <v>6990997.9999999991</v>
      </c>
      <c r="AF520" s="230">
        <f t="shared" si="159"/>
        <v>0</v>
      </c>
      <c r="AG520" s="1162">
        <f t="shared" si="159"/>
        <v>17377623.600000001</v>
      </c>
      <c r="AH520" s="230">
        <f t="shared" si="159"/>
        <v>15</v>
      </c>
      <c r="AI520" s="230">
        <f t="shared" si="159"/>
        <v>45</v>
      </c>
      <c r="AJ520" s="230">
        <f t="shared" si="159"/>
        <v>9987140</v>
      </c>
      <c r="AK520" s="230">
        <f t="shared" si="159"/>
        <v>0</v>
      </c>
      <c r="AL520" s="230">
        <f t="shared" si="159"/>
        <v>599228.4</v>
      </c>
      <c r="AM520" s="230">
        <f t="shared" si="159"/>
        <v>0</v>
      </c>
      <c r="AN520" s="230">
        <f t="shared" si="159"/>
        <v>6990997.9999999991</v>
      </c>
      <c r="AO520" s="230">
        <f t="shared" si="159"/>
        <v>0</v>
      </c>
      <c r="AP520" s="1162">
        <f t="shared" si="159"/>
        <v>17577366.399999999</v>
      </c>
    </row>
    <row r="521" spans="1:42">
      <c r="A521" s="102"/>
      <c r="B521" s="195" t="s">
        <v>126</v>
      </c>
      <c r="C521" s="102"/>
      <c r="D521" s="102"/>
      <c r="E521" s="211"/>
      <c r="F521" s="365"/>
      <c r="G521" s="211"/>
      <c r="H521" s="211"/>
      <c r="I521" s="211"/>
      <c r="J521" s="211"/>
      <c r="K521" s="1739"/>
      <c r="L521" s="102"/>
      <c r="M521" s="102"/>
      <c r="N521" s="211"/>
      <c r="O521" s="365"/>
      <c r="P521" s="211"/>
      <c r="Q521" s="211"/>
      <c r="R521" s="211"/>
      <c r="S521" s="211"/>
      <c r="T521" s="1739"/>
      <c r="U521" s="230"/>
      <c r="V521" s="230"/>
      <c r="W521" s="230"/>
      <c r="X521" s="1805"/>
      <c r="Y521" s="102"/>
      <c r="Z521" s="102"/>
      <c r="AA521" s="211"/>
      <c r="AB521" s="365"/>
      <c r="AC521" s="211"/>
      <c r="AD521" s="211"/>
      <c r="AE521" s="211"/>
      <c r="AF521" s="211"/>
      <c r="AG521" s="1739"/>
      <c r="AH521" s="102"/>
      <c r="AI521" s="102"/>
      <c r="AJ521" s="211"/>
      <c r="AK521" s="365"/>
      <c r="AL521" s="211"/>
      <c r="AM521" s="211"/>
      <c r="AN521" s="211"/>
      <c r="AO521" s="211"/>
      <c r="AP521" s="1739"/>
    </row>
    <row r="522" spans="1:42" ht="18.95" customHeight="1">
      <c r="A522" s="102">
        <v>1</v>
      </c>
      <c r="B522" s="102" t="s">
        <v>877</v>
      </c>
      <c r="C522" s="102">
        <v>1</v>
      </c>
      <c r="D522" s="102">
        <v>1</v>
      </c>
      <c r="E522" s="211">
        <v>727540</v>
      </c>
      <c r="F522" s="365"/>
      <c r="G522" s="211">
        <v>14550.8</v>
      </c>
      <c r="H522" s="211"/>
      <c r="I522" s="211">
        <v>509277.99999999994</v>
      </c>
      <c r="J522" s="211"/>
      <c r="K522" s="1161">
        <f>E522+G522+H522+I522+J522</f>
        <v>1251368.8</v>
      </c>
      <c r="L522" s="102">
        <v>1</v>
      </c>
      <c r="M522" s="102">
        <v>0</v>
      </c>
      <c r="N522" s="211">
        <v>727540</v>
      </c>
      <c r="O522" s="365"/>
      <c r="P522" s="211"/>
      <c r="Q522" s="211"/>
      <c r="R522" s="211">
        <v>509277.99999999994</v>
      </c>
      <c r="S522" s="211"/>
      <c r="T522" s="1161">
        <f>+N522+P522+Q522+R522+S522</f>
        <v>1236818</v>
      </c>
      <c r="U522" s="230">
        <f t="shared" ref="U522:U536" si="160">C522-L522</f>
        <v>0</v>
      </c>
      <c r="V522" s="230">
        <f t="shared" ref="V522:V536" si="161">+E522-N522</f>
        <v>0</v>
      </c>
      <c r="W522" s="230">
        <f>+G522+H522+I522+J522-P522-Q522-R522-S522</f>
        <v>14550.799999999988</v>
      </c>
      <c r="X522" s="74">
        <f>K522-T522</f>
        <v>14550.800000000047</v>
      </c>
      <c r="Y522" s="102">
        <v>1</v>
      </c>
      <c r="Z522" s="102">
        <v>2</v>
      </c>
      <c r="AA522" s="211">
        <v>727540</v>
      </c>
      <c r="AB522" s="365"/>
      <c r="AC522" s="211">
        <v>29101.600000000002</v>
      </c>
      <c r="AD522" s="211"/>
      <c r="AE522" s="211">
        <v>509277.99999999994</v>
      </c>
      <c r="AF522" s="211"/>
      <c r="AG522" s="1161">
        <f>AA522+AC522+AD522+AE522+AF522</f>
        <v>1265919.5999999999</v>
      </c>
      <c r="AH522" s="102">
        <v>1</v>
      </c>
      <c r="AI522" s="102">
        <v>3</v>
      </c>
      <c r="AJ522" s="211">
        <v>727540</v>
      </c>
      <c r="AK522" s="365"/>
      <c r="AL522" s="211">
        <v>43652.4</v>
      </c>
      <c r="AM522" s="211"/>
      <c r="AN522" s="211">
        <v>509277.99999999994</v>
      </c>
      <c r="AO522" s="211"/>
      <c r="AP522" s="1161">
        <f>AJ522+AL522+AM522+AN522+AO522</f>
        <v>1280470.3999999999</v>
      </c>
    </row>
    <row r="523" spans="1:42" ht="18.95" customHeight="1">
      <c r="A523" s="102">
        <v>2</v>
      </c>
      <c r="B523" s="102" t="s">
        <v>877</v>
      </c>
      <c r="C523" s="102">
        <v>1</v>
      </c>
      <c r="D523" s="102">
        <v>1</v>
      </c>
      <c r="E523" s="211">
        <v>661400</v>
      </c>
      <c r="F523" s="365"/>
      <c r="G523" s="211">
        <v>13228</v>
      </c>
      <c r="H523" s="211"/>
      <c r="I523" s="211">
        <v>462979.99999999994</v>
      </c>
      <c r="J523" s="211"/>
      <c r="K523" s="1161">
        <f t="shared" ref="K523:K536" si="162">E523+G523+H523+I523+J523</f>
        <v>1137608</v>
      </c>
      <c r="L523" s="102">
        <v>1</v>
      </c>
      <c r="M523" s="102">
        <v>0</v>
      </c>
      <c r="N523" s="211">
        <v>661400</v>
      </c>
      <c r="O523" s="365"/>
      <c r="P523" s="211"/>
      <c r="Q523" s="211"/>
      <c r="R523" s="211">
        <v>462979.99999999994</v>
      </c>
      <c r="S523" s="211"/>
      <c r="T523" s="1161">
        <f t="shared" ref="T523:T536" si="163">+N523+P523+Q523+R523+S523</f>
        <v>1124380</v>
      </c>
      <c r="U523" s="230">
        <f t="shared" si="160"/>
        <v>0</v>
      </c>
      <c r="V523" s="230">
        <f t="shared" si="161"/>
        <v>0</v>
      </c>
      <c r="W523" s="230">
        <f t="shared" ref="W523:W536" si="164">+G523+H523+I523+J523-P523-Q523-R523-S523</f>
        <v>13228</v>
      </c>
      <c r="X523" s="74">
        <f t="shared" ref="X523:X536" si="165">K523-T523</f>
        <v>13228</v>
      </c>
      <c r="Y523" s="102">
        <v>1</v>
      </c>
      <c r="Z523" s="102">
        <v>2</v>
      </c>
      <c r="AA523" s="211">
        <v>661400</v>
      </c>
      <c r="AB523" s="365"/>
      <c r="AC523" s="211">
        <v>26456</v>
      </c>
      <c r="AD523" s="211"/>
      <c r="AE523" s="211">
        <v>462979.99999999994</v>
      </c>
      <c r="AF523" s="211"/>
      <c r="AG523" s="1161">
        <f t="shared" ref="AG523:AG536" si="166">AA523+AC523+AD523+AE523+AF523</f>
        <v>1150836</v>
      </c>
      <c r="AH523" s="102">
        <v>1</v>
      </c>
      <c r="AI523" s="102">
        <v>3</v>
      </c>
      <c r="AJ523" s="211">
        <v>661400</v>
      </c>
      <c r="AK523" s="365"/>
      <c r="AL523" s="211">
        <v>39684</v>
      </c>
      <c r="AM523" s="211"/>
      <c r="AN523" s="211">
        <v>462979.99999999994</v>
      </c>
      <c r="AO523" s="211"/>
      <c r="AP523" s="1161">
        <f t="shared" ref="AP523:AP536" si="167">AJ523+AL523+AM523+AN523+AO523</f>
        <v>1164064</v>
      </c>
    </row>
    <row r="524" spans="1:42" ht="18.95" customHeight="1">
      <c r="A524" s="102">
        <v>3</v>
      </c>
      <c r="B524" s="102" t="s">
        <v>877</v>
      </c>
      <c r="C524" s="102">
        <v>1</v>
      </c>
      <c r="D524" s="102">
        <v>1</v>
      </c>
      <c r="E524" s="211">
        <v>661400</v>
      </c>
      <c r="F524" s="365"/>
      <c r="G524" s="211">
        <v>13228</v>
      </c>
      <c r="H524" s="211"/>
      <c r="I524" s="211">
        <v>462979.99999999994</v>
      </c>
      <c r="J524" s="211"/>
      <c r="K524" s="1161">
        <f t="shared" si="162"/>
        <v>1137608</v>
      </c>
      <c r="L524" s="102">
        <v>1</v>
      </c>
      <c r="M524" s="102">
        <v>0</v>
      </c>
      <c r="N524" s="211">
        <v>661400</v>
      </c>
      <c r="O524" s="365"/>
      <c r="P524" s="211"/>
      <c r="Q524" s="211"/>
      <c r="R524" s="211">
        <v>462979.99999999994</v>
      </c>
      <c r="S524" s="211"/>
      <c r="T524" s="1161">
        <f t="shared" si="163"/>
        <v>1124380</v>
      </c>
      <c r="U524" s="230">
        <f t="shared" si="160"/>
        <v>0</v>
      </c>
      <c r="V524" s="230">
        <f t="shared" si="161"/>
        <v>0</v>
      </c>
      <c r="W524" s="230">
        <f t="shared" si="164"/>
        <v>13228</v>
      </c>
      <c r="X524" s="74">
        <f t="shared" si="165"/>
        <v>13228</v>
      </c>
      <c r="Y524" s="102">
        <v>1</v>
      </c>
      <c r="Z524" s="102">
        <v>2</v>
      </c>
      <c r="AA524" s="211">
        <v>661400</v>
      </c>
      <c r="AB524" s="365"/>
      <c r="AC524" s="211">
        <v>26456</v>
      </c>
      <c r="AD524" s="211"/>
      <c r="AE524" s="211">
        <v>462979.99999999994</v>
      </c>
      <c r="AF524" s="211"/>
      <c r="AG524" s="1161">
        <f t="shared" si="166"/>
        <v>1150836</v>
      </c>
      <c r="AH524" s="102">
        <v>1</v>
      </c>
      <c r="AI524" s="102">
        <v>3</v>
      </c>
      <c r="AJ524" s="211">
        <v>661400</v>
      </c>
      <c r="AK524" s="365"/>
      <c r="AL524" s="211">
        <v>39684</v>
      </c>
      <c r="AM524" s="211"/>
      <c r="AN524" s="211">
        <v>462979.99999999994</v>
      </c>
      <c r="AO524" s="211"/>
      <c r="AP524" s="1161">
        <f t="shared" si="167"/>
        <v>1164064</v>
      </c>
    </row>
    <row r="525" spans="1:42" ht="18.95" customHeight="1">
      <c r="A525" s="102">
        <v>4</v>
      </c>
      <c r="B525" s="102" t="s">
        <v>877</v>
      </c>
      <c r="C525" s="102">
        <v>1</v>
      </c>
      <c r="D525" s="102">
        <v>1</v>
      </c>
      <c r="E525" s="211">
        <v>661400</v>
      </c>
      <c r="F525" s="365"/>
      <c r="G525" s="211">
        <v>13228</v>
      </c>
      <c r="H525" s="211"/>
      <c r="I525" s="211">
        <v>462979.99999999994</v>
      </c>
      <c r="J525" s="211"/>
      <c r="K525" s="1161">
        <f t="shared" si="162"/>
        <v>1137608</v>
      </c>
      <c r="L525" s="102">
        <v>1</v>
      </c>
      <c r="M525" s="102">
        <v>0</v>
      </c>
      <c r="N525" s="211">
        <v>661400</v>
      </c>
      <c r="O525" s="365"/>
      <c r="P525" s="211"/>
      <c r="Q525" s="211"/>
      <c r="R525" s="211">
        <v>462979.99999999994</v>
      </c>
      <c r="S525" s="211"/>
      <c r="T525" s="1161">
        <f t="shared" si="163"/>
        <v>1124380</v>
      </c>
      <c r="U525" s="230">
        <f t="shared" si="160"/>
        <v>0</v>
      </c>
      <c r="V525" s="230">
        <f t="shared" si="161"/>
        <v>0</v>
      </c>
      <c r="W525" s="230">
        <f t="shared" si="164"/>
        <v>13228</v>
      </c>
      <c r="X525" s="74">
        <f t="shared" si="165"/>
        <v>13228</v>
      </c>
      <c r="Y525" s="102">
        <v>1</v>
      </c>
      <c r="Z525" s="102">
        <v>2</v>
      </c>
      <c r="AA525" s="211">
        <v>661400</v>
      </c>
      <c r="AB525" s="365"/>
      <c r="AC525" s="211">
        <v>26456</v>
      </c>
      <c r="AD525" s="211"/>
      <c r="AE525" s="211">
        <v>462979.99999999994</v>
      </c>
      <c r="AF525" s="211"/>
      <c r="AG525" s="1161">
        <f t="shared" si="166"/>
        <v>1150836</v>
      </c>
      <c r="AH525" s="102">
        <v>1</v>
      </c>
      <c r="AI525" s="102">
        <v>3</v>
      </c>
      <c r="AJ525" s="211">
        <v>661400</v>
      </c>
      <c r="AK525" s="365"/>
      <c r="AL525" s="211">
        <v>39684</v>
      </c>
      <c r="AM525" s="211"/>
      <c r="AN525" s="211">
        <v>462979.99999999994</v>
      </c>
      <c r="AO525" s="211"/>
      <c r="AP525" s="1161">
        <f t="shared" si="167"/>
        <v>1164064</v>
      </c>
    </row>
    <row r="526" spans="1:42" ht="18.95" customHeight="1">
      <c r="A526" s="102">
        <v>5</v>
      </c>
      <c r="B526" s="102" t="s">
        <v>877</v>
      </c>
      <c r="C526" s="102">
        <v>1</v>
      </c>
      <c r="D526" s="102">
        <v>1</v>
      </c>
      <c r="E526" s="211">
        <v>661400</v>
      </c>
      <c r="F526" s="365"/>
      <c r="G526" s="211">
        <v>13228</v>
      </c>
      <c r="H526" s="211"/>
      <c r="I526" s="211">
        <v>462979.99999999994</v>
      </c>
      <c r="J526" s="211"/>
      <c r="K526" s="1161">
        <f t="shared" si="162"/>
        <v>1137608</v>
      </c>
      <c r="L526" s="102">
        <v>1</v>
      </c>
      <c r="M526" s="102">
        <v>0</v>
      </c>
      <c r="N526" s="211">
        <v>661400</v>
      </c>
      <c r="O526" s="365"/>
      <c r="P526" s="211"/>
      <c r="Q526" s="211"/>
      <c r="R526" s="211">
        <v>462979.99999999994</v>
      </c>
      <c r="S526" s="211"/>
      <c r="T526" s="1161">
        <f t="shared" si="163"/>
        <v>1124380</v>
      </c>
      <c r="U526" s="230">
        <f t="shared" si="160"/>
        <v>0</v>
      </c>
      <c r="V526" s="230">
        <f t="shared" si="161"/>
        <v>0</v>
      </c>
      <c r="W526" s="230">
        <f t="shared" si="164"/>
        <v>13228</v>
      </c>
      <c r="X526" s="74">
        <f t="shared" si="165"/>
        <v>13228</v>
      </c>
      <c r="Y526" s="102">
        <v>1</v>
      </c>
      <c r="Z526" s="102">
        <v>2</v>
      </c>
      <c r="AA526" s="211">
        <v>661400</v>
      </c>
      <c r="AB526" s="365"/>
      <c r="AC526" s="211">
        <v>26456</v>
      </c>
      <c r="AD526" s="211"/>
      <c r="AE526" s="211">
        <v>462979.99999999994</v>
      </c>
      <c r="AF526" s="211"/>
      <c r="AG526" s="1161">
        <f t="shared" si="166"/>
        <v>1150836</v>
      </c>
      <c r="AH526" s="102">
        <v>1</v>
      </c>
      <c r="AI526" s="102">
        <v>3</v>
      </c>
      <c r="AJ526" s="211">
        <v>661400</v>
      </c>
      <c r="AK526" s="365"/>
      <c r="AL526" s="211">
        <v>39684</v>
      </c>
      <c r="AM526" s="211"/>
      <c r="AN526" s="211">
        <v>462979.99999999994</v>
      </c>
      <c r="AO526" s="211"/>
      <c r="AP526" s="1161">
        <f t="shared" si="167"/>
        <v>1164064</v>
      </c>
    </row>
    <row r="527" spans="1:42" ht="18.95" customHeight="1">
      <c r="A527" s="102">
        <v>6</v>
      </c>
      <c r="B527" s="102" t="s">
        <v>877</v>
      </c>
      <c r="C527" s="102">
        <v>1</v>
      </c>
      <c r="D527" s="102">
        <v>1</v>
      </c>
      <c r="E527" s="211">
        <v>661400</v>
      </c>
      <c r="F527" s="365"/>
      <c r="G527" s="211">
        <v>13228</v>
      </c>
      <c r="H527" s="211"/>
      <c r="I527" s="211">
        <v>462979.99999999994</v>
      </c>
      <c r="J527" s="211"/>
      <c r="K527" s="1161">
        <f t="shared" si="162"/>
        <v>1137608</v>
      </c>
      <c r="L527" s="102">
        <v>1</v>
      </c>
      <c r="M527" s="102">
        <v>0</v>
      </c>
      <c r="N527" s="211">
        <v>661400</v>
      </c>
      <c r="O527" s="365"/>
      <c r="P527" s="211"/>
      <c r="Q527" s="211"/>
      <c r="R527" s="211">
        <v>462979.99999999994</v>
      </c>
      <c r="S527" s="211"/>
      <c r="T527" s="1161">
        <f t="shared" si="163"/>
        <v>1124380</v>
      </c>
      <c r="U527" s="230">
        <f t="shared" si="160"/>
        <v>0</v>
      </c>
      <c r="V527" s="230">
        <f t="shared" si="161"/>
        <v>0</v>
      </c>
      <c r="W527" s="230">
        <f t="shared" si="164"/>
        <v>13228</v>
      </c>
      <c r="X527" s="74">
        <f t="shared" si="165"/>
        <v>13228</v>
      </c>
      <c r="Y527" s="102">
        <v>1</v>
      </c>
      <c r="Z527" s="102">
        <v>2</v>
      </c>
      <c r="AA527" s="211">
        <v>661400</v>
      </c>
      <c r="AB527" s="365"/>
      <c r="AC527" s="211">
        <v>26456</v>
      </c>
      <c r="AD527" s="211"/>
      <c r="AE527" s="211">
        <v>462979.99999999994</v>
      </c>
      <c r="AF527" s="211"/>
      <c r="AG527" s="1161">
        <f t="shared" si="166"/>
        <v>1150836</v>
      </c>
      <c r="AH527" s="102">
        <v>1</v>
      </c>
      <c r="AI527" s="102">
        <v>3</v>
      </c>
      <c r="AJ527" s="211">
        <v>661400</v>
      </c>
      <c r="AK527" s="365"/>
      <c r="AL527" s="211">
        <v>39684</v>
      </c>
      <c r="AM527" s="211"/>
      <c r="AN527" s="211">
        <v>462979.99999999994</v>
      </c>
      <c r="AO527" s="211"/>
      <c r="AP527" s="1161">
        <f t="shared" si="167"/>
        <v>1164064</v>
      </c>
    </row>
    <row r="528" spans="1:42" ht="18.95" customHeight="1">
      <c r="A528" s="102">
        <v>7</v>
      </c>
      <c r="B528" s="102" t="s">
        <v>877</v>
      </c>
      <c r="C528" s="102">
        <v>1</v>
      </c>
      <c r="D528" s="102">
        <v>1</v>
      </c>
      <c r="E528" s="211">
        <v>661400</v>
      </c>
      <c r="F528" s="365"/>
      <c r="G528" s="211">
        <v>13228</v>
      </c>
      <c r="H528" s="211"/>
      <c r="I528" s="211">
        <v>462979.99999999994</v>
      </c>
      <c r="J528" s="211"/>
      <c r="K528" s="1161">
        <f t="shared" si="162"/>
        <v>1137608</v>
      </c>
      <c r="L528" s="102">
        <v>1</v>
      </c>
      <c r="M528" s="102">
        <v>0</v>
      </c>
      <c r="N528" s="211">
        <v>661400</v>
      </c>
      <c r="O528" s="365"/>
      <c r="P528" s="211"/>
      <c r="Q528" s="211"/>
      <c r="R528" s="211">
        <v>462979.99999999994</v>
      </c>
      <c r="S528" s="211"/>
      <c r="T528" s="1161">
        <f t="shared" si="163"/>
        <v>1124380</v>
      </c>
      <c r="U528" s="230">
        <f t="shared" si="160"/>
        <v>0</v>
      </c>
      <c r="V528" s="230">
        <f t="shared" si="161"/>
        <v>0</v>
      </c>
      <c r="W528" s="230">
        <f t="shared" si="164"/>
        <v>13228</v>
      </c>
      <c r="X528" s="74">
        <f t="shared" si="165"/>
        <v>13228</v>
      </c>
      <c r="Y528" s="102">
        <v>1</v>
      </c>
      <c r="Z528" s="102">
        <v>2</v>
      </c>
      <c r="AA528" s="211">
        <v>661400</v>
      </c>
      <c r="AB528" s="365"/>
      <c r="AC528" s="211">
        <v>26456</v>
      </c>
      <c r="AD528" s="211"/>
      <c r="AE528" s="211">
        <v>462979.99999999994</v>
      </c>
      <c r="AF528" s="211"/>
      <c r="AG528" s="1161">
        <f t="shared" si="166"/>
        <v>1150836</v>
      </c>
      <c r="AH528" s="102">
        <v>1</v>
      </c>
      <c r="AI528" s="102">
        <v>3</v>
      </c>
      <c r="AJ528" s="211">
        <v>661400</v>
      </c>
      <c r="AK528" s="365"/>
      <c r="AL528" s="211">
        <v>39684</v>
      </c>
      <c r="AM528" s="211"/>
      <c r="AN528" s="211">
        <v>462979.99999999994</v>
      </c>
      <c r="AO528" s="211"/>
      <c r="AP528" s="1161">
        <f t="shared" si="167"/>
        <v>1164064</v>
      </c>
    </row>
    <row r="529" spans="1:42">
      <c r="A529" s="102">
        <v>8</v>
      </c>
      <c r="B529" s="106" t="s">
        <v>877</v>
      </c>
      <c r="C529" s="102">
        <v>1</v>
      </c>
      <c r="D529" s="106">
        <v>1</v>
      </c>
      <c r="E529" s="106">
        <v>661400</v>
      </c>
      <c r="F529" s="355"/>
      <c r="G529" s="106">
        <v>13228</v>
      </c>
      <c r="H529" s="106"/>
      <c r="I529" s="106">
        <v>462979.99999999994</v>
      </c>
      <c r="J529" s="106"/>
      <c r="K529" s="1161">
        <f t="shared" si="162"/>
        <v>1137608</v>
      </c>
      <c r="L529" s="102">
        <v>1</v>
      </c>
      <c r="M529" s="102">
        <v>0</v>
      </c>
      <c r="N529" s="106">
        <v>661400</v>
      </c>
      <c r="O529" s="355"/>
      <c r="P529" s="106"/>
      <c r="Q529" s="106"/>
      <c r="R529" s="106">
        <v>462979.99999999994</v>
      </c>
      <c r="S529" s="106"/>
      <c r="T529" s="1161">
        <f t="shared" si="163"/>
        <v>1124380</v>
      </c>
      <c r="U529" s="230">
        <f t="shared" si="160"/>
        <v>0</v>
      </c>
      <c r="V529" s="230">
        <f t="shared" si="161"/>
        <v>0</v>
      </c>
      <c r="W529" s="230">
        <f t="shared" si="164"/>
        <v>13228</v>
      </c>
      <c r="X529" s="74">
        <f t="shared" si="165"/>
        <v>13228</v>
      </c>
      <c r="Y529" s="102">
        <v>1</v>
      </c>
      <c r="Z529" s="106">
        <v>2</v>
      </c>
      <c r="AA529" s="106">
        <v>661400</v>
      </c>
      <c r="AB529" s="355"/>
      <c r="AC529" s="106">
        <v>26456</v>
      </c>
      <c r="AD529" s="106"/>
      <c r="AE529" s="106">
        <v>462979.99999999994</v>
      </c>
      <c r="AF529" s="106"/>
      <c r="AG529" s="1161">
        <f t="shared" si="166"/>
        <v>1150836</v>
      </c>
      <c r="AH529" s="102">
        <v>1</v>
      </c>
      <c r="AI529" s="106">
        <v>3</v>
      </c>
      <c r="AJ529" s="106">
        <v>661400</v>
      </c>
      <c r="AK529" s="355"/>
      <c r="AL529" s="106">
        <v>39684</v>
      </c>
      <c r="AM529" s="106"/>
      <c r="AN529" s="106">
        <v>462979.99999999994</v>
      </c>
      <c r="AO529" s="106"/>
      <c r="AP529" s="1161">
        <f t="shared" si="167"/>
        <v>1164064</v>
      </c>
    </row>
    <row r="530" spans="1:42">
      <c r="A530" s="102">
        <v>9</v>
      </c>
      <c r="B530" s="106" t="s">
        <v>877</v>
      </c>
      <c r="C530" s="102">
        <v>1</v>
      </c>
      <c r="D530" s="106">
        <v>1</v>
      </c>
      <c r="E530" s="106">
        <v>661400</v>
      </c>
      <c r="F530" s="355"/>
      <c r="G530" s="106">
        <v>13228</v>
      </c>
      <c r="H530" s="106"/>
      <c r="I530" s="106">
        <v>462979.99999999994</v>
      </c>
      <c r="J530" s="106"/>
      <c r="K530" s="1161">
        <f t="shared" si="162"/>
        <v>1137608</v>
      </c>
      <c r="L530" s="102">
        <v>1</v>
      </c>
      <c r="M530" s="102">
        <v>0</v>
      </c>
      <c r="N530" s="106">
        <v>661400</v>
      </c>
      <c r="O530" s="355"/>
      <c r="P530" s="106"/>
      <c r="Q530" s="106"/>
      <c r="R530" s="106">
        <v>462979.99999999994</v>
      </c>
      <c r="S530" s="106"/>
      <c r="T530" s="1161">
        <f t="shared" si="163"/>
        <v>1124380</v>
      </c>
      <c r="U530" s="230">
        <f t="shared" si="160"/>
        <v>0</v>
      </c>
      <c r="V530" s="230">
        <f t="shared" si="161"/>
        <v>0</v>
      </c>
      <c r="W530" s="230">
        <f t="shared" si="164"/>
        <v>13228</v>
      </c>
      <c r="X530" s="74">
        <f t="shared" si="165"/>
        <v>13228</v>
      </c>
      <c r="Y530" s="102">
        <v>1</v>
      </c>
      <c r="Z530" s="106">
        <v>2</v>
      </c>
      <c r="AA530" s="106">
        <v>661400</v>
      </c>
      <c r="AB530" s="355"/>
      <c r="AC530" s="106">
        <v>26456</v>
      </c>
      <c r="AD530" s="106"/>
      <c r="AE530" s="106">
        <v>462979.99999999994</v>
      </c>
      <c r="AF530" s="106"/>
      <c r="AG530" s="1161">
        <f t="shared" si="166"/>
        <v>1150836</v>
      </c>
      <c r="AH530" s="102">
        <v>1</v>
      </c>
      <c r="AI530" s="106">
        <v>3</v>
      </c>
      <c r="AJ530" s="106">
        <v>661400</v>
      </c>
      <c r="AK530" s="355"/>
      <c r="AL530" s="106">
        <v>39684</v>
      </c>
      <c r="AM530" s="106"/>
      <c r="AN530" s="106">
        <v>462979.99999999994</v>
      </c>
      <c r="AO530" s="106"/>
      <c r="AP530" s="1161">
        <f t="shared" si="167"/>
        <v>1164064</v>
      </c>
    </row>
    <row r="531" spans="1:42">
      <c r="A531" s="102">
        <v>10</v>
      </c>
      <c r="B531" s="106" t="s">
        <v>877</v>
      </c>
      <c r="C531" s="102">
        <v>1</v>
      </c>
      <c r="D531" s="106">
        <v>1</v>
      </c>
      <c r="E531" s="106">
        <v>661400</v>
      </c>
      <c r="F531" s="355"/>
      <c r="G531" s="106">
        <v>13228</v>
      </c>
      <c r="H531" s="106"/>
      <c r="I531" s="106">
        <v>462979.99999999994</v>
      </c>
      <c r="J531" s="106"/>
      <c r="K531" s="1161">
        <f t="shared" si="162"/>
        <v>1137608</v>
      </c>
      <c r="L531" s="102">
        <v>1</v>
      </c>
      <c r="M531" s="102">
        <v>0</v>
      </c>
      <c r="N531" s="106">
        <v>661400</v>
      </c>
      <c r="O531" s="355"/>
      <c r="P531" s="106"/>
      <c r="Q531" s="106"/>
      <c r="R531" s="106">
        <v>462979.99999999994</v>
      </c>
      <c r="S531" s="106"/>
      <c r="T531" s="1161">
        <f t="shared" si="163"/>
        <v>1124380</v>
      </c>
      <c r="U531" s="230">
        <f t="shared" si="160"/>
        <v>0</v>
      </c>
      <c r="V531" s="230">
        <f t="shared" si="161"/>
        <v>0</v>
      </c>
      <c r="W531" s="230">
        <f t="shared" si="164"/>
        <v>13228</v>
      </c>
      <c r="X531" s="74">
        <f t="shared" si="165"/>
        <v>13228</v>
      </c>
      <c r="Y531" s="102">
        <v>1</v>
      </c>
      <c r="Z531" s="106">
        <v>2</v>
      </c>
      <c r="AA531" s="106">
        <v>661400</v>
      </c>
      <c r="AB531" s="355"/>
      <c r="AC531" s="106">
        <v>26456</v>
      </c>
      <c r="AD531" s="106"/>
      <c r="AE531" s="106">
        <v>462979.99999999994</v>
      </c>
      <c r="AF531" s="106"/>
      <c r="AG531" s="1161">
        <f t="shared" si="166"/>
        <v>1150836</v>
      </c>
      <c r="AH531" s="102">
        <v>1</v>
      </c>
      <c r="AI531" s="106">
        <v>3</v>
      </c>
      <c r="AJ531" s="106">
        <v>661400</v>
      </c>
      <c r="AK531" s="355"/>
      <c r="AL531" s="106">
        <v>39684</v>
      </c>
      <c r="AM531" s="106"/>
      <c r="AN531" s="106">
        <v>462979.99999999994</v>
      </c>
      <c r="AO531" s="106"/>
      <c r="AP531" s="1161">
        <f t="shared" si="167"/>
        <v>1164064</v>
      </c>
    </row>
    <row r="532" spans="1:42">
      <c r="A532" s="102">
        <v>11</v>
      </c>
      <c r="B532" s="106" t="s">
        <v>877</v>
      </c>
      <c r="C532" s="102">
        <v>1</v>
      </c>
      <c r="D532" s="106">
        <v>1</v>
      </c>
      <c r="E532" s="106">
        <v>661400</v>
      </c>
      <c r="F532" s="355"/>
      <c r="G532" s="106">
        <v>13228</v>
      </c>
      <c r="H532" s="106"/>
      <c r="I532" s="106">
        <v>462979.99999999994</v>
      </c>
      <c r="J532" s="106"/>
      <c r="K532" s="1161">
        <f t="shared" si="162"/>
        <v>1137608</v>
      </c>
      <c r="L532" s="102">
        <v>1</v>
      </c>
      <c r="M532" s="102">
        <v>0</v>
      </c>
      <c r="N532" s="106">
        <v>661400</v>
      </c>
      <c r="O532" s="355"/>
      <c r="P532" s="106"/>
      <c r="Q532" s="106"/>
      <c r="R532" s="106">
        <v>462979.99999999994</v>
      </c>
      <c r="S532" s="106"/>
      <c r="T532" s="1161">
        <f t="shared" si="163"/>
        <v>1124380</v>
      </c>
      <c r="U532" s="230">
        <f t="shared" si="160"/>
        <v>0</v>
      </c>
      <c r="V532" s="230">
        <f t="shared" si="161"/>
        <v>0</v>
      </c>
      <c r="W532" s="230">
        <f t="shared" si="164"/>
        <v>13228</v>
      </c>
      <c r="X532" s="74">
        <f t="shared" si="165"/>
        <v>13228</v>
      </c>
      <c r="Y532" s="102">
        <v>1</v>
      </c>
      <c r="Z532" s="106">
        <v>2</v>
      </c>
      <c r="AA532" s="106">
        <v>661400</v>
      </c>
      <c r="AB532" s="355"/>
      <c r="AC532" s="106">
        <v>26456</v>
      </c>
      <c r="AD532" s="106"/>
      <c r="AE532" s="106">
        <v>462979.99999999994</v>
      </c>
      <c r="AF532" s="106"/>
      <c r="AG532" s="1161">
        <f t="shared" si="166"/>
        <v>1150836</v>
      </c>
      <c r="AH532" s="102">
        <v>1</v>
      </c>
      <c r="AI532" s="106">
        <v>3</v>
      </c>
      <c r="AJ532" s="106">
        <v>661400</v>
      </c>
      <c r="AK532" s="355"/>
      <c r="AL532" s="106">
        <v>39684</v>
      </c>
      <c r="AM532" s="106"/>
      <c r="AN532" s="106">
        <v>462979.99999999994</v>
      </c>
      <c r="AO532" s="106"/>
      <c r="AP532" s="1161">
        <f t="shared" si="167"/>
        <v>1164064</v>
      </c>
    </row>
    <row r="533" spans="1:42">
      <c r="A533" s="102">
        <v>12</v>
      </c>
      <c r="B533" s="106" t="s">
        <v>877</v>
      </c>
      <c r="C533" s="102">
        <v>1</v>
      </c>
      <c r="D533" s="106">
        <v>1</v>
      </c>
      <c r="E533" s="106">
        <v>661400</v>
      </c>
      <c r="F533" s="355"/>
      <c r="G533" s="106">
        <v>13228</v>
      </c>
      <c r="H533" s="106"/>
      <c r="I533" s="106">
        <v>462979.99999999994</v>
      </c>
      <c r="J533" s="106"/>
      <c r="K533" s="1161">
        <f t="shared" si="162"/>
        <v>1137608</v>
      </c>
      <c r="L533" s="102">
        <v>1</v>
      </c>
      <c r="M533" s="102">
        <v>0</v>
      </c>
      <c r="N533" s="106">
        <v>661400</v>
      </c>
      <c r="O533" s="355"/>
      <c r="P533" s="106"/>
      <c r="Q533" s="106"/>
      <c r="R533" s="106">
        <v>462979.99999999994</v>
      </c>
      <c r="S533" s="106"/>
      <c r="T533" s="1161">
        <f t="shared" si="163"/>
        <v>1124380</v>
      </c>
      <c r="U533" s="230">
        <f t="shared" si="160"/>
        <v>0</v>
      </c>
      <c r="V533" s="230">
        <f t="shared" si="161"/>
        <v>0</v>
      </c>
      <c r="W533" s="230">
        <f t="shared" si="164"/>
        <v>13228</v>
      </c>
      <c r="X533" s="74">
        <f t="shared" si="165"/>
        <v>13228</v>
      </c>
      <c r="Y533" s="102">
        <v>1</v>
      </c>
      <c r="Z533" s="106">
        <v>2</v>
      </c>
      <c r="AA533" s="106">
        <v>661400</v>
      </c>
      <c r="AB533" s="355"/>
      <c r="AC533" s="106">
        <v>26456</v>
      </c>
      <c r="AD533" s="106"/>
      <c r="AE533" s="106">
        <v>462979.99999999994</v>
      </c>
      <c r="AF533" s="106"/>
      <c r="AG533" s="1161">
        <f t="shared" si="166"/>
        <v>1150836</v>
      </c>
      <c r="AH533" s="102">
        <v>1</v>
      </c>
      <c r="AI533" s="106">
        <v>3</v>
      </c>
      <c r="AJ533" s="106">
        <v>661400</v>
      </c>
      <c r="AK533" s="355"/>
      <c r="AL533" s="106">
        <v>39684</v>
      </c>
      <c r="AM533" s="106"/>
      <c r="AN533" s="106">
        <v>462979.99999999994</v>
      </c>
      <c r="AO533" s="106"/>
      <c r="AP533" s="1161">
        <f t="shared" si="167"/>
        <v>1164064</v>
      </c>
    </row>
    <row r="534" spans="1:42">
      <c r="A534" s="102">
        <v>13</v>
      </c>
      <c r="B534" s="106" t="s">
        <v>877</v>
      </c>
      <c r="C534" s="102">
        <v>1</v>
      </c>
      <c r="D534" s="106">
        <v>1</v>
      </c>
      <c r="E534" s="106">
        <v>661400</v>
      </c>
      <c r="F534" s="355"/>
      <c r="G534" s="106">
        <v>13228</v>
      </c>
      <c r="H534" s="106"/>
      <c r="I534" s="106">
        <v>462979.99999999994</v>
      </c>
      <c r="J534" s="106"/>
      <c r="K534" s="1161">
        <f t="shared" si="162"/>
        <v>1137608</v>
      </c>
      <c r="L534" s="102">
        <v>1</v>
      </c>
      <c r="M534" s="102">
        <v>0</v>
      </c>
      <c r="N534" s="106">
        <v>661400</v>
      </c>
      <c r="O534" s="355"/>
      <c r="P534" s="106"/>
      <c r="Q534" s="106"/>
      <c r="R534" s="106">
        <v>462979.99999999994</v>
      </c>
      <c r="S534" s="106"/>
      <c r="T534" s="1161">
        <f t="shared" si="163"/>
        <v>1124380</v>
      </c>
      <c r="U534" s="230">
        <f t="shared" si="160"/>
        <v>0</v>
      </c>
      <c r="V534" s="230">
        <f t="shared" si="161"/>
        <v>0</v>
      </c>
      <c r="W534" s="230">
        <f t="shared" si="164"/>
        <v>13228</v>
      </c>
      <c r="X534" s="74">
        <f t="shared" si="165"/>
        <v>13228</v>
      </c>
      <c r="Y534" s="102">
        <v>1</v>
      </c>
      <c r="Z534" s="106">
        <v>2</v>
      </c>
      <c r="AA534" s="106">
        <v>661400</v>
      </c>
      <c r="AB534" s="355"/>
      <c r="AC534" s="106">
        <v>26456</v>
      </c>
      <c r="AD534" s="106"/>
      <c r="AE534" s="106">
        <v>462979.99999999994</v>
      </c>
      <c r="AF534" s="106"/>
      <c r="AG534" s="1161">
        <f t="shared" si="166"/>
        <v>1150836</v>
      </c>
      <c r="AH534" s="102">
        <v>1</v>
      </c>
      <c r="AI534" s="106">
        <v>3</v>
      </c>
      <c r="AJ534" s="106">
        <v>661400</v>
      </c>
      <c r="AK534" s="355"/>
      <c r="AL534" s="106">
        <v>39684</v>
      </c>
      <c r="AM534" s="106"/>
      <c r="AN534" s="106">
        <v>462979.99999999994</v>
      </c>
      <c r="AO534" s="106"/>
      <c r="AP534" s="1161">
        <f t="shared" si="167"/>
        <v>1164064</v>
      </c>
    </row>
    <row r="535" spans="1:42">
      <c r="A535" s="102">
        <v>14</v>
      </c>
      <c r="B535" s="106" t="s">
        <v>877</v>
      </c>
      <c r="C535" s="102">
        <v>1</v>
      </c>
      <c r="D535" s="106">
        <v>1</v>
      </c>
      <c r="E535" s="106">
        <v>661400</v>
      </c>
      <c r="F535" s="355"/>
      <c r="G535" s="106">
        <v>13228</v>
      </c>
      <c r="H535" s="106"/>
      <c r="I535" s="106">
        <v>462979.99999999994</v>
      </c>
      <c r="J535" s="106"/>
      <c r="K535" s="1161">
        <f t="shared" si="162"/>
        <v>1137608</v>
      </c>
      <c r="L535" s="102">
        <v>1</v>
      </c>
      <c r="M535" s="102">
        <v>0</v>
      </c>
      <c r="N535" s="106">
        <v>661400</v>
      </c>
      <c r="O535" s="355"/>
      <c r="P535" s="106"/>
      <c r="Q535" s="106"/>
      <c r="R535" s="106">
        <v>462979.99999999994</v>
      </c>
      <c r="S535" s="106"/>
      <c r="T535" s="1161">
        <f t="shared" si="163"/>
        <v>1124380</v>
      </c>
      <c r="U535" s="230">
        <f t="shared" si="160"/>
        <v>0</v>
      </c>
      <c r="V535" s="230">
        <f t="shared" si="161"/>
        <v>0</v>
      </c>
      <c r="W535" s="230">
        <f t="shared" si="164"/>
        <v>13228</v>
      </c>
      <c r="X535" s="74">
        <f t="shared" si="165"/>
        <v>13228</v>
      </c>
      <c r="Y535" s="102">
        <v>1</v>
      </c>
      <c r="Z535" s="106">
        <v>2</v>
      </c>
      <c r="AA535" s="106">
        <v>661400</v>
      </c>
      <c r="AB535" s="355"/>
      <c r="AC535" s="106">
        <v>26456</v>
      </c>
      <c r="AD535" s="106"/>
      <c r="AE535" s="106">
        <v>462979.99999999994</v>
      </c>
      <c r="AF535" s="106"/>
      <c r="AG535" s="1161">
        <f t="shared" si="166"/>
        <v>1150836</v>
      </c>
      <c r="AH535" s="102">
        <v>1</v>
      </c>
      <c r="AI535" s="106">
        <v>3</v>
      </c>
      <c r="AJ535" s="106">
        <v>661400</v>
      </c>
      <c r="AK535" s="355"/>
      <c r="AL535" s="106">
        <v>39684</v>
      </c>
      <c r="AM535" s="106"/>
      <c r="AN535" s="106">
        <v>462979.99999999994</v>
      </c>
      <c r="AO535" s="106"/>
      <c r="AP535" s="1161">
        <f t="shared" si="167"/>
        <v>1164064</v>
      </c>
    </row>
    <row r="536" spans="1:42">
      <c r="A536" s="102">
        <v>15</v>
      </c>
      <c r="B536" s="106" t="s">
        <v>877</v>
      </c>
      <c r="C536" s="102">
        <v>1</v>
      </c>
      <c r="D536" s="106">
        <v>1</v>
      </c>
      <c r="E536" s="106">
        <v>661400</v>
      </c>
      <c r="F536" s="355"/>
      <c r="G536" s="106">
        <v>13228</v>
      </c>
      <c r="H536" s="106"/>
      <c r="I536" s="106">
        <v>462979.99999999994</v>
      </c>
      <c r="J536" s="106"/>
      <c r="K536" s="1161">
        <f t="shared" si="162"/>
        <v>1137608</v>
      </c>
      <c r="L536" s="102">
        <v>1</v>
      </c>
      <c r="M536" s="102">
        <v>0</v>
      </c>
      <c r="N536" s="106">
        <v>661400</v>
      </c>
      <c r="O536" s="355"/>
      <c r="P536" s="106"/>
      <c r="Q536" s="106"/>
      <c r="R536" s="106">
        <v>462979.99999999994</v>
      </c>
      <c r="S536" s="106"/>
      <c r="T536" s="1161">
        <f t="shared" si="163"/>
        <v>1124380</v>
      </c>
      <c r="U536" s="230">
        <f t="shared" si="160"/>
        <v>0</v>
      </c>
      <c r="V536" s="230">
        <f t="shared" si="161"/>
        <v>0</v>
      </c>
      <c r="W536" s="230">
        <f t="shared" si="164"/>
        <v>13228</v>
      </c>
      <c r="X536" s="74">
        <f t="shared" si="165"/>
        <v>13228</v>
      </c>
      <c r="Y536" s="102">
        <v>1</v>
      </c>
      <c r="Z536" s="106">
        <v>2</v>
      </c>
      <c r="AA536" s="106">
        <v>661400</v>
      </c>
      <c r="AB536" s="355"/>
      <c r="AC536" s="106">
        <v>26456</v>
      </c>
      <c r="AD536" s="106"/>
      <c r="AE536" s="106">
        <v>462979.99999999994</v>
      </c>
      <c r="AF536" s="106"/>
      <c r="AG536" s="1161">
        <f t="shared" si="166"/>
        <v>1150836</v>
      </c>
      <c r="AH536" s="102">
        <v>1</v>
      </c>
      <c r="AI536" s="106">
        <v>3</v>
      </c>
      <c r="AJ536" s="106">
        <v>661400</v>
      </c>
      <c r="AK536" s="355"/>
      <c r="AL536" s="106">
        <v>39684</v>
      </c>
      <c r="AM536" s="106"/>
      <c r="AN536" s="106">
        <v>462979.99999999994</v>
      </c>
      <c r="AO536" s="106"/>
      <c r="AP536" s="1161">
        <f t="shared" si="167"/>
        <v>1164064</v>
      </c>
    </row>
    <row r="540" spans="1:42" ht="14.25">
      <c r="K540" s="1740">
        <f>+K10+K53+K92+K132+K158+K243+K263+K289+K312+K335+K361+K385+K411+K434+K454+K491+K520</f>
        <v>288734993.89000005</v>
      </c>
      <c r="T540" s="1740">
        <f>+T10+T53+T92+T132+T158+T243+T263+T289+T312+T335+T361+T385+T411+T434+T454+T491+T520</f>
        <v>285449158.29000002</v>
      </c>
      <c r="AG540" s="1740">
        <f>+AG10+AG53+AG92+AG132+AG158+AG243+AG263+AG289+AG312+AG335+AG361+AG385+AG411+AG434+AG454+AG491+AG520</f>
        <v>291715923.69000006</v>
      </c>
      <c r="AP540" s="1740">
        <f>+AP10+AP53+AP92+AP132+AP158+AP243+AP263+AP289+AP312+AP335+AP361+AP385+AP411+AP434+AP454+AP491+AP520</f>
        <v>294923707.28999996</v>
      </c>
    </row>
  </sheetData>
  <mergeCells count="69">
    <mergeCell ref="B3:E3"/>
    <mergeCell ref="S2:U2"/>
    <mergeCell ref="S353:U353"/>
    <mergeCell ref="V48:V49"/>
    <mergeCell ref="W48:W49"/>
    <mergeCell ref="S84:U84"/>
    <mergeCell ref="U86:X86"/>
    <mergeCell ref="V87:V88"/>
    <mergeCell ref="U4:X4"/>
    <mergeCell ref="V5:V6"/>
    <mergeCell ref="W5:W6"/>
    <mergeCell ref="S45:U45"/>
    <mergeCell ref="U47:X47"/>
    <mergeCell ref="W87:W88"/>
    <mergeCell ref="S124:U124"/>
    <mergeCell ref="U126:X126"/>
    <mergeCell ref="V380:V381"/>
    <mergeCell ref="W380:W381"/>
    <mergeCell ref="S403:U403"/>
    <mergeCell ref="U405:X405"/>
    <mergeCell ref="S235:U235"/>
    <mergeCell ref="U237:X237"/>
    <mergeCell ref="V238:V239"/>
    <mergeCell ref="S304:U304"/>
    <mergeCell ref="U306:X306"/>
    <mergeCell ref="V307:V308"/>
    <mergeCell ref="W307:W308"/>
    <mergeCell ref="S327:U327"/>
    <mergeCell ref="U329:X329"/>
    <mergeCell ref="V330:V331"/>
    <mergeCell ref="W330:W331"/>
    <mergeCell ref="U355:X355"/>
    <mergeCell ref="V127:V128"/>
    <mergeCell ref="W127:W128"/>
    <mergeCell ref="S150:U150"/>
    <mergeCell ref="U152:X152"/>
    <mergeCell ref="V153:V154"/>
    <mergeCell ref="W153:W154"/>
    <mergeCell ref="S483:U483"/>
    <mergeCell ref="U485:X485"/>
    <mergeCell ref="V486:V487"/>
    <mergeCell ref="W238:W239"/>
    <mergeCell ref="S255:U255"/>
    <mergeCell ref="U257:X257"/>
    <mergeCell ref="V258:V259"/>
    <mergeCell ref="W258:W259"/>
    <mergeCell ref="V356:V357"/>
    <mergeCell ref="W356:W357"/>
    <mergeCell ref="S377:U377"/>
    <mergeCell ref="U379:X379"/>
    <mergeCell ref="S281:U281"/>
    <mergeCell ref="U283:X283"/>
    <mergeCell ref="V284:V285"/>
    <mergeCell ref="W284:W285"/>
    <mergeCell ref="S446:U446"/>
    <mergeCell ref="U448:X448"/>
    <mergeCell ref="V449:V450"/>
    <mergeCell ref="W449:W450"/>
    <mergeCell ref="V406:V407"/>
    <mergeCell ref="W406:W407"/>
    <mergeCell ref="S426:U426"/>
    <mergeCell ref="U428:X428"/>
    <mergeCell ref="V429:V430"/>
    <mergeCell ref="W429:W430"/>
    <mergeCell ref="W486:W487"/>
    <mergeCell ref="S512:U512"/>
    <mergeCell ref="U514:X514"/>
    <mergeCell ref="V515:V516"/>
    <mergeCell ref="W515:W516"/>
  </mergeCells>
  <phoneticPr fontId="3" type="noConversion"/>
  <printOptions horizontalCentered="1"/>
  <pageMargins left="0.15748031496062992" right="0.15748031496062992" top="0.19685039370078741" bottom="0.19685039370078741" header="0.11811023622047245" footer="0.11811023622047245"/>
  <pageSetup scale="46" orientation="landscape" r:id="rId1"/>
  <headerFooter alignWithMargins="0"/>
  <rowBreaks count="7" manualBreakCount="7">
    <brk id="62" max="35" man="1"/>
    <brk id="112" max="35" man="1"/>
    <brk id="194" max="35" man="1"/>
    <brk id="257" max="35" man="1"/>
    <brk id="323" max="35" man="1"/>
    <brk id="367" max="35" man="1"/>
    <brk id="420" max="35" man="1"/>
  </rowBreaks>
  <colBreaks count="1" manualBreakCount="1">
    <brk id="22" max="461"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AJ1750"/>
  <sheetViews>
    <sheetView topLeftCell="L216" zoomScaleNormal="100" workbookViewId="0">
      <selection activeCell="N218" sqref="N218"/>
    </sheetView>
  </sheetViews>
  <sheetFormatPr defaultRowHeight="13.5"/>
  <cols>
    <col min="1" max="1" width="4.140625" style="1806" customWidth="1"/>
    <col min="2" max="2" width="27.28515625" style="5" customWidth="1"/>
    <col min="3" max="3" width="16.5703125" style="5" customWidth="1"/>
    <col min="4" max="4" width="8.140625" style="5" customWidth="1"/>
    <col min="5" max="5" width="10.5703125" style="5" customWidth="1"/>
    <col min="6" max="6" width="12.140625" style="5" customWidth="1"/>
    <col min="7" max="7" width="8" style="5" customWidth="1"/>
    <col min="8" max="8" width="13" style="5" customWidth="1"/>
    <col min="9" max="9" width="10.5703125" style="5" customWidth="1"/>
    <col min="10" max="10" width="9" style="5" bestFit="1" customWidth="1"/>
    <col min="11" max="11" width="13" style="429" bestFit="1" customWidth="1"/>
    <col min="12" max="13" width="12.5703125" style="5" customWidth="1"/>
    <col min="14" max="14" width="14" style="5" customWidth="1"/>
    <col min="15" max="16" width="12.5703125" style="5" customWidth="1"/>
    <col min="17" max="17" width="13" style="429" bestFit="1" customWidth="1"/>
    <col min="18" max="20" width="12.5703125" style="5" customWidth="1"/>
    <col min="21" max="21" width="9" style="5" bestFit="1" customWidth="1"/>
    <col min="22" max="22" width="12.5703125" style="5" customWidth="1"/>
    <col min="23" max="23" width="10.5703125" style="5" customWidth="1"/>
    <col min="24" max="24" width="12.140625" style="5" customWidth="1"/>
    <col min="25" max="25" width="8" style="5" customWidth="1"/>
    <col min="26" max="26" width="13" style="5" customWidth="1"/>
    <col min="27" max="27" width="10.5703125" style="5" customWidth="1"/>
    <col min="28" max="28" width="9" style="5" bestFit="1" customWidth="1"/>
    <col min="29" max="29" width="14.5703125" style="429" customWidth="1"/>
    <col min="30" max="30" width="10.5703125" style="5" customWidth="1"/>
    <col min="31" max="31" width="12.140625" style="5" customWidth="1"/>
    <col min="32" max="32" width="8" style="5" customWidth="1"/>
    <col min="33" max="33" width="13.7109375" style="5" customWidth="1"/>
    <col min="34" max="34" width="10.5703125" style="5" customWidth="1"/>
    <col min="35" max="35" width="9" style="5" bestFit="1" customWidth="1"/>
    <col min="36" max="36" width="14" style="429" customWidth="1"/>
    <col min="37" max="256" width="9.140625" style="5"/>
    <col min="257" max="257" width="4.140625" style="5" customWidth="1"/>
    <col min="258" max="258" width="27.28515625" style="5" customWidth="1"/>
    <col min="259" max="259" width="16.5703125" style="5" customWidth="1"/>
    <col min="260" max="260" width="8.140625" style="5" customWidth="1"/>
    <col min="261" max="261" width="10.5703125" style="5" customWidth="1"/>
    <col min="262" max="262" width="12.140625" style="5" customWidth="1"/>
    <col min="263" max="263" width="8" style="5" customWidth="1"/>
    <col min="264" max="264" width="13" style="5" customWidth="1"/>
    <col min="265" max="265" width="10.5703125" style="5" customWidth="1"/>
    <col min="266" max="266" width="9" style="5" bestFit="1" customWidth="1"/>
    <col min="267" max="269" width="12.5703125" style="5" customWidth="1"/>
    <col min="270" max="270" width="14" style="5" customWidth="1"/>
    <col min="271" max="276" width="12.5703125" style="5" customWidth="1"/>
    <col min="277" max="277" width="9" style="5" bestFit="1" customWidth="1"/>
    <col min="278" max="278" width="12.5703125" style="5" customWidth="1"/>
    <col min="279" max="279" width="10.5703125" style="5" customWidth="1"/>
    <col min="280" max="280" width="12.140625" style="5" customWidth="1"/>
    <col min="281" max="281" width="8" style="5" customWidth="1"/>
    <col min="282" max="282" width="13" style="5" customWidth="1"/>
    <col min="283" max="283" width="10.5703125" style="5" customWidth="1"/>
    <col min="284" max="284" width="9" style="5" bestFit="1" customWidth="1"/>
    <col min="285" max="285" width="14.5703125" style="5" customWidth="1"/>
    <col min="286" max="286" width="10.5703125" style="5" customWidth="1"/>
    <col min="287" max="287" width="12.140625" style="5" customWidth="1"/>
    <col min="288" max="288" width="8" style="5" customWidth="1"/>
    <col min="289" max="289" width="13.7109375" style="5" customWidth="1"/>
    <col min="290" max="290" width="10.5703125" style="5" customWidth="1"/>
    <col min="291" max="291" width="9" style="5" bestFit="1" customWidth="1"/>
    <col min="292" max="292" width="14" style="5" customWidth="1"/>
    <col min="293" max="512" width="9.140625" style="5"/>
    <col min="513" max="513" width="4.140625" style="5" customWidth="1"/>
    <col min="514" max="514" width="27.28515625" style="5" customWidth="1"/>
    <col min="515" max="515" width="16.5703125" style="5" customWidth="1"/>
    <col min="516" max="516" width="8.140625" style="5" customWidth="1"/>
    <col min="517" max="517" width="10.5703125" style="5" customWidth="1"/>
    <col min="518" max="518" width="12.140625" style="5" customWidth="1"/>
    <col min="519" max="519" width="8" style="5" customWidth="1"/>
    <col min="520" max="520" width="13" style="5" customWidth="1"/>
    <col min="521" max="521" width="10.5703125" style="5" customWidth="1"/>
    <col min="522" max="522" width="9" style="5" bestFit="1" customWidth="1"/>
    <col min="523" max="525" width="12.5703125" style="5" customWidth="1"/>
    <col min="526" max="526" width="14" style="5" customWidth="1"/>
    <col min="527" max="532" width="12.5703125" style="5" customWidth="1"/>
    <col min="533" max="533" width="9" style="5" bestFit="1" customWidth="1"/>
    <col min="534" max="534" width="12.5703125" style="5" customWidth="1"/>
    <col min="535" max="535" width="10.5703125" style="5" customWidth="1"/>
    <col min="536" max="536" width="12.140625" style="5" customWidth="1"/>
    <col min="537" max="537" width="8" style="5" customWidth="1"/>
    <col min="538" max="538" width="13" style="5" customWidth="1"/>
    <col min="539" max="539" width="10.5703125" style="5" customWidth="1"/>
    <col min="540" max="540" width="9" style="5" bestFit="1" customWidth="1"/>
    <col min="541" max="541" width="14.5703125" style="5" customWidth="1"/>
    <col min="542" max="542" width="10.5703125" style="5" customWidth="1"/>
    <col min="543" max="543" width="12.140625" style="5" customWidth="1"/>
    <col min="544" max="544" width="8" style="5" customWidth="1"/>
    <col min="545" max="545" width="13.7109375" style="5" customWidth="1"/>
    <col min="546" max="546" width="10.5703125" style="5" customWidth="1"/>
    <col min="547" max="547" width="9" style="5" bestFit="1" customWidth="1"/>
    <col min="548" max="548" width="14" style="5" customWidth="1"/>
    <col min="549" max="768" width="9.140625" style="5"/>
    <col min="769" max="769" width="4.140625" style="5" customWidth="1"/>
    <col min="770" max="770" width="27.28515625" style="5" customWidth="1"/>
    <col min="771" max="771" width="16.5703125" style="5" customWidth="1"/>
    <col min="772" max="772" width="8.140625" style="5" customWidth="1"/>
    <col min="773" max="773" width="10.5703125" style="5" customWidth="1"/>
    <col min="774" max="774" width="12.140625" style="5" customWidth="1"/>
    <col min="775" max="775" width="8" style="5" customWidth="1"/>
    <col min="776" max="776" width="13" style="5" customWidth="1"/>
    <col min="777" max="777" width="10.5703125" style="5" customWidth="1"/>
    <col min="778" max="778" width="9" style="5" bestFit="1" customWidth="1"/>
    <col min="779" max="781" width="12.5703125" style="5" customWidth="1"/>
    <col min="782" max="782" width="14" style="5" customWidth="1"/>
    <col min="783" max="788" width="12.5703125" style="5" customWidth="1"/>
    <col min="789" max="789" width="9" style="5" bestFit="1" customWidth="1"/>
    <col min="790" max="790" width="12.5703125" style="5" customWidth="1"/>
    <col min="791" max="791" width="10.5703125" style="5" customWidth="1"/>
    <col min="792" max="792" width="12.140625" style="5" customWidth="1"/>
    <col min="793" max="793" width="8" style="5" customWidth="1"/>
    <col min="794" max="794" width="13" style="5" customWidth="1"/>
    <col min="795" max="795" width="10.5703125" style="5" customWidth="1"/>
    <col min="796" max="796" width="9" style="5" bestFit="1" customWidth="1"/>
    <col min="797" max="797" width="14.5703125" style="5" customWidth="1"/>
    <col min="798" max="798" width="10.5703125" style="5" customWidth="1"/>
    <col min="799" max="799" width="12.140625" style="5" customWidth="1"/>
    <col min="800" max="800" width="8" style="5" customWidth="1"/>
    <col min="801" max="801" width="13.7109375" style="5" customWidth="1"/>
    <col min="802" max="802" width="10.5703125" style="5" customWidth="1"/>
    <col min="803" max="803" width="9" style="5" bestFit="1" customWidth="1"/>
    <col min="804" max="804" width="14" style="5" customWidth="1"/>
    <col min="805" max="1024" width="9.140625" style="5"/>
    <col min="1025" max="1025" width="4.140625" style="5" customWidth="1"/>
    <col min="1026" max="1026" width="27.28515625" style="5" customWidth="1"/>
    <col min="1027" max="1027" width="16.5703125" style="5" customWidth="1"/>
    <col min="1028" max="1028" width="8.140625" style="5" customWidth="1"/>
    <col min="1029" max="1029" width="10.5703125" style="5" customWidth="1"/>
    <col min="1030" max="1030" width="12.140625" style="5" customWidth="1"/>
    <col min="1031" max="1031" width="8" style="5" customWidth="1"/>
    <col min="1032" max="1032" width="13" style="5" customWidth="1"/>
    <col min="1033" max="1033" width="10.5703125" style="5" customWidth="1"/>
    <col min="1034" max="1034" width="9" style="5" bestFit="1" customWidth="1"/>
    <col min="1035" max="1037" width="12.5703125" style="5" customWidth="1"/>
    <col min="1038" max="1038" width="14" style="5" customWidth="1"/>
    <col min="1039" max="1044" width="12.5703125" style="5" customWidth="1"/>
    <col min="1045" max="1045" width="9" style="5" bestFit="1" customWidth="1"/>
    <col min="1046" max="1046" width="12.5703125" style="5" customWidth="1"/>
    <col min="1047" max="1047" width="10.5703125" style="5" customWidth="1"/>
    <col min="1048" max="1048" width="12.140625" style="5" customWidth="1"/>
    <col min="1049" max="1049" width="8" style="5" customWidth="1"/>
    <col min="1050" max="1050" width="13" style="5" customWidth="1"/>
    <col min="1051" max="1051" width="10.5703125" style="5" customWidth="1"/>
    <col min="1052" max="1052" width="9" style="5" bestFit="1" customWidth="1"/>
    <col min="1053" max="1053" width="14.5703125" style="5" customWidth="1"/>
    <col min="1054" max="1054" width="10.5703125" style="5" customWidth="1"/>
    <col min="1055" max="1055" width="12.140625" style="5" customWidth="1"/>
    <col min="1056" max="1056" width="8" style="5" customWidth="1"/>
    <col min="1057" max="1057" width="13.7109375" style="5" customWidth="1"/>
    <col min="1058" max="1058" width="10.5703125" style="5" customWidth="1"/>
    <col min="1059" max="1059" width="9" style="5" bestFit="1" customWidth="1"/>
    <col min="1060" max="1060" width="14" style="5" customWidth="1"/>
    <col min="1061" max="1280" width="9.140625" style="5"/>
    <col min="1281" max="1281" width="4.140625" style="5" customWidth="1"/>
    <col min="1282" max="1282" width="27.28515625" style="5" customWidth="1"/>
    <col min="1283" max="1283" width="16.5703125" style="5" customWidth="1"/>
    <col min="1284" max="1284" width="8.140625" style="5" customWidth="1"/>
    <col min="1285" max="1285" width="10.5703125" style="5" customWidth="1"/>
    <col min="1286" max="1286" width="12.140625" style="5" customWidth="1"/>
    <col min="1287" max="1287" width="8" style="5" customWidth="1"/>
    <col min="1288" max="1288" width="13" style="5" customWidth="1"/>
    <col min="1289" max="1289" width="10.5703125" style="5" customWidth="1"/>
    <col min="1290" max="1290" width="9" style="5" bestFit="1" customWidth="1"/>
    <col min="1291" max="1293" width="12.5703125" style="5" customWidth="1"/>
    <col min="1294" max="1294" width="14" style="5" customWidth="1"/>
    <col min="1295" max="1300" width="12.5703125" style="5" customWidth="1"/>
    <col min="1301" max="1301" width="9" style="5" bestFit="1" customWidth="1"/>
    <col min="1302" max="1302" width="12.5703125" style="5" customWidth="1"/>
    <col min="1303" max="1303" width="10.5703125" style="5" customWidth="1"/>
    <col min="1304" max="1304" width="12.140625" style="5" customWidth="1"/>
    <col min="1305" max="1305" width="8" style="5" customWidth="1"/>
    <col min="1306" max="1306" width="13" style="5" customWidth="1"/>
    <col min="1307" max="1307" width="10.5703125" style="5" customWidth="1"/>
    <col min="1308" max="1308" width="9" style="5" bestFit="1" customWidth="1"/>
    <col min="1309" max="1309" width="14.5703125" style="5" customWidth="1"/>
    <col min="1310" max="1310" width="10.5703125" style="5" customWidth="1"/>
    <col min="1311" max="1311" width="12.140625" style="5" customWidth="1"/>
    <col min="1312" max="1312" width="8" style="5" customWidth="1"/>
    <col min="1313" max="1313" width="13.7109375" style="5" customWidth="1"/>
    <col min="1314" max="1314" width="10.5703125" style="5" customWidth="1"/>
    <col min="1315" max="1315" width="9" style="5" bestFit="1" customWidth="1"/>
    <col min="1316" max="1316" width="14" style="5" customWidth="1"/>
    <col min="1317" max="1536" width="9.140625" style="5"/>
    <col min="1537" max="1537" width="4.140625" style="5" customWidth="1"/>
    <col min="1538" max="1538" width="27.28515625" style="5" customWidth="1"/>
    <col min="1539" max="1539" width="16.5703125" style="5" customWidth="1"/>
    <col min="1540" max="1540" width="8.140625" style="5" customWidth="1"/>
    <col min="1541" max="1541" width="10.5703125" style="5" customWidth="1"/>
    <col min="1542" max="1542" width="12.140625" style="5" customWidth="1"/>
    <col min="1543" max="1543" width="8" style="5" customWidth="1"/>
    <col min="1544" max="1544" width="13" style="5" customWidth="1"/>
    <col min="1545" max="1545" width="10.5703125" style="5" customWidth="1"/>
    <col min="1546" max="1546" width="9" style="5" bestFit="1" customWidth="1"/>
    <col min="1547" max="1549" width="12.5703125" style="5" customWidth="1"/>
    <col min="1550" max="1550" width="14" style="5" customWidth="1"/>
    <col min="1551" max="1556" width="12.5703125" style="5" customWidth="1"/>
    <col min="1557" max="1557" width="9" style="5" bestFit="1" customWidth="1"/>
    <col min="1558" max="1558" width="12.5703125" style="5" customWidth="1"/>
    <col min="1559" max="1559" width="10.5703125" style="5" customWidth="1"/>
    <col min="1560" max="1560" width="12.140625" style="5" customWidth="1"/>
    <col min="1561" max="1561" width="8" style="5" customWidth="1"/>
    <col min="1562" max="1562" width="13" style="5" customWidth="1"/>
    <col min="1563" max="1563" width="10.5703125" style="5" customWidth="1"/>
    <col min="1564" max="1564" width="9" style="5" bestFit="1" customWidth="1"/>
    <col min="1565" max="1565" width="14.5703125" style="5" customWidth="1"/>
    <col min="1566" max="1566" width="10.5703125" style="5" customWidth="1"/>
    <col min="1567" max="1567" width="12.140625" style="5" customWidth="1"/>
    <col min="1568" max="1568" width="8" style="5" customWidth="1"/>
    <col min="1569" max="1569" width="13.7109375" style="5" customWidth="1"/>
    <col min="1570" max="1570" width="10.5703125" style="5" customWidth="1"/>
    <col min="1571" max="1571" width="9" style="5" bestFit="1" customWidth="1"/>
    <col min="1572" max="1572" width="14" style="5" customWidth="1"/>
    <col min="1573" max="1792" width="9.140625" style="5"/>
    <col min="1793" max="1793" width="4.140625" style="5" customWidth="1"/>
    <col min="1794" max="1794" width="27.28515625" style="5" customWidth="1"/>
    <col min="1795" max="1795" width="16.5703125" style="5" customWidth="1"/>
    <col min="1796" max="1796" width="8.140625" style="5" customWidth="1"/>
    <col min="1797" max="1797" width="10.5703125" style="5" customWidth="1"/>
    <col min="1798" max="1798" width="12.140625" style="5" customWidth="1"/>
    <col min="1799" max="1799" width="8" style="5" customWidth="1"/>
    <col min="1800" max="1800" width="13" style="5" customWidth="1"/>
    <col min="1801" max="1801" width="10.5703125" style="5" customWidth="1"/>
    <col min="1802" max="1802" width="9" style="5" bestFit="1" customWidth="1"/>
    <col min="1803" max="1805" width="12.5703125" style="5" customWidth="1"/>
    <col min="1806" max="1806" width="14" style="5" customWidth="1"/>
    <col min="1807" max="1812" width="12.5703125" style="5" customWidth="1"/>
    <col min="1813" max="1813" width="9" style="5" bestFit="1" customWidth="1"/>
    <col min="1814" max="1814" width="12.5703125" style="5" customWidth="1"/>
    <col min="1815" max="1815" width="10.5703125" style="5" customWidth="1"/>
    <col min="1816" max="1816" width="12.140625" style="5" customWidth="1"/>
    <col min="1817" max="1817" width="8" style="5" customWidth="1"/>
    <col min="1818" max="1818" width="13" style="5" customWidth="1"/>
    <col min="1819" max="1819" width="10.5703125" style="5" customWidth="1"/>
    <col min="1820" max="1820" width="9" style="5" bestFit="1" customWidth="1"/>
    <col min="1821" max="1821" width="14.5703125" style="5" customWidth="1"/>
    <col min="1822" max="1822" width="10.5703125" style="5" customWidth="1"/>
    <col min="1823" max="1823" width="12.140625" style="5" customWidth="1"/>
    <col min="1824" max="1824" width="8" style="5" customWidth="1"/>
    <col min="1825" max="1825" width="13.7109375" style="5" customWidth="1"/>
    <col min="1826" max="1826" width="10.5703125" style="5" customWidth="1"/>
    <col min="1827" max="1827" width="9" style="5" bestFit="1" customWidth="1"/>
    <col min="1828" max="1828" width="14" style="5" customWidth="1"/>
    <col min="1829" max="2048" width="9.140625" style="5"/>
    <col min="2049" max="2049" width="4.140625" style="5" customWidth="1"/>
    <col min="2050" max="2050" width="27.28515625" style="5" customWidth="1"/>
    <col min="2051" max="2051" width="16.5703125" style="5" customWidth="1"/>
    <col min="2052" max="2052" width="8.140625" style="5" customWidth="1"/>
    <col min="2053" max="2053" width="10.5703125" style="5" customWidth="1"/>
    <col min="2054" max="2054" width="12.140625" style="5" customWidth="1"/>
    <col min="2055" max="2055" width="8" style="5" customWidth="1"/>
    <col min="2056" max="2056" width="13" style="5" customWidth="1"/>
    <col min="2057" max="2057" width="10.5703125" style="5" customWidth="1"/>
    <col min="2058" max="2058" width="9" style="5" bestFit="1" customWidth="1"/>
    <col min="2059" max="2061" width="12.5703125" style="5" customWidth="1"/>
    <col min="2062" max="2062" width="14" style="5" customWidth="1"/>
    <col min="2063" max="2068" width="12.5703125" style="5" customWidth="1"/>
    <col min="2069" max="2069" width="9" style="5" bestFit="1" customWidth="1"/>
    <col min="2070" max="2070" width="12.5703125" style="5" customWidth="1"/>
    <col min="2071" max="2071" width="10.5703125" style="5" customWidth="1"/>
    <col min="2072" max="2072" width="12.140625" style="5" customWidth="1"/>
    <col min="2073" max="2073" width="8" style="5" customWidth="1"/>
    <col min="2074" max="2074" width="13" style="5" customWidth="1"/>
    <col min="2075" max="2075" width="10.5703125" style="5" customWidth="1"/>
    <col min="2076" max="2076" width="9" style="5" bestFit="1" customWidth="1"/>
    <col min="2077" max="2077" width="14.5703125" style="5" customWidth="1"/>
    <col min="2078" max="2078" width="10.5703125" style="5" customWidth="1"/>
    <col min="2079" max="2079" width="12.140625" style="5" customWidth="1"/>
    <col min="2080" max="2080" width="8" style="5" customWidth="1"/>
    <col min="2081" max="2081" width="13.7109375" style="5" customWidth="1"/>
    <col min="2082" max="2082" width="10.5703125" style="5" customWidth="1"/>
    <col min="2083" max="2083" width="9" style="5" bestFit="1" customWidth="1"/>
    <col min="2084" max="2084" width="14" style="5" customWidth="1"/>
    <col min="2085" max="2304" width="9.140625" style="5"/>
    <col min="2305" max="2305" width="4.140625" style="5" customWidth="1"/>
    <col min="2306" max="2306" width="27.28515625" style="5" customWidth="1"/>
    <col min="2307" max="2307" width="16.5703125" style="5" customWidth="1"/>
    <col min="2308" max="2308" width="8.140625" style="5" customWidth="1"/>
    <col min="2309" max="2309" width="10.5703125" style="5" customWidth="1"/>
    <col min="2310" max="2310" width="12.140625" style="5" customWidth="1"/>
    <col min="2311" max="2311" width="8" style="5" customWidth="1"/>
    <col min="2312" max="2312" width="13" style="5" customWidth="1"/>
    <col min="2313" max="2313" width="10.5703125" style="5" customWidth="1"/>
    <col min="2314" max="2314" width="9" style="5" bestFit="1" customWidth="1"/>
    <col min="2315" max="2317" width="12.5703125" style="5" customWidth="1"/>
    <col min="2318" max="2318" width="14" style="5" customWidth="1"/>
    <col min="2319" max="2324" width="12.5703125" style="5" customWidth="1"/>
    <col min="2325" max="2325" width="9" style="5" bestFit="1" customWidth="1"/>
    <col min="2326" max="2326" width="12.5703125" style="5" customWidth="1"/>
    <col min="2327" max="2327" width="10.5703125" style="5" customWidth="1"/>
    <col min="2328" max="2328" width="12.140625" style="5" customWidth="1"/>
    <col min="2329" max="2329" width="8" style="5" customWidth="1"/>
    <col min="2330" max="2330" width="13" style="5" customWidth="1"/>
    <col min="2331" max="2331" width="10.5703125" style="5" customWidth="1"/>
    <col min="2332" max="2332" width="9" style="5" bestFit="1" customWidth="1"/>
    <col min="2333" max="2333" width="14.5703125" style="5" customWidth="1"/>
    <col min="2334" max="2334" width="10.5703125" style="5" customWidth="1"/>
    <col min="2335" max="2335" width="12.140625" style="5" customWidth="1"/>
    <col min="2336" max="2336" width="8" style="5" customWidth="1"/>
    <col min="2337" max="2337" width="13.7109375" style="5" customWidth="1"/>
    <col min="2338" max="2338" width="10.5703125" style="5" customWidth="1"/>
    <col min="2339" max="2339" width="9" style="5" bestFit="1" customWidth="1"/>
    <col min="2340" max="2340" width="14" style="5" customWidth="1"/>
    <col min="2341" max="2560" width="9.140625" style="5"/>
    <col min="2561" max="2561" width="4.140625" style="5" customWidth="1"/>
    <col min="2562" max="2562" width="27.28515625" style="5" customWidth="1"/>
    <col min="2563" max="2563" width="16.5703125" style="5" customWidth="1"/>
    <col min="2564" max="2564" width="8.140625" style="5" customWidth="1"/>
    <col min="2565" max="2565" width="10.5703125" style="5" customWidth="1"/>
    <col min="2566" max="2566" width="12.140625" style="5" customWidth="1"/>
    <col min="2567" max="2567" width="8" style="5" customWidth="1"/>
    <col min="2568" max="2568" width="13" style="5" customWidth="1"/>
    <col min="2569" max="2569" width="10.5703125" style="5" customWidth="1"/>
    <col min="2570" max="2570" width="9" style="5" bestFit="1" customWidth="1"/>
    <col min="2571" max="2573" width="12.5703125" style="5" customWidth="1"/>
    <col min="2574" max="2574" width="14" style="5" customWidth="1"/>
    <col min="2575" max="2580" width="12.5703125" style="5" customWidth="1"/>
    <col min="2581" max="2581" width="9" style="5" bestFit="1" customWidth="1"/>
    <col min="2582" max="2582" width="12.5703125" style="5" customWidth="1"/>
    <col min="2583" max="2583" width="10.5703125" style="5" customWidth="1"/>
    <col min="2584" max="2584" width="12.140625" style="5" customWidth="1"/>
    <col min="2585" max="2585" width="8" style="5" customWidth="1"/>
    <col min="2586" max="2586" width="13" style="5" customWidth="1"/>
    <col min="2587" max="2587" width="10.5703125" style="5" customWidth="1"/>
    <col min="2588" max="2588" width="9" style="5" bestFit="1" customWidth="1"/>
    <col min="2589" max="2589" width="14.5703125" style="5" customWidth="1"/>
    <col min="2590" max="2590" width="10.5703125" style="5" customWidth="1"/>
    <col min="2591" max="2591" width="12.140625" style="5" customWidth="1"/>
    <col min="2592" max="2592" width="8" style="5" customWidth="1"/>
    <col min="2593" max="2593" width="13.7109375" style="5" customWidth="1"/>
    <col min="2594" max="2594" width="10.5703125" style="5" customWidth="1"/>
    <col min="2595" max="2595" width="9" style="5" bestFit="1" customWidth="1"/>
    <col min="2596" max="2596" width="14" style="5" customWidth="1"/>
    <col min="2597" max="2816" width="9.140625" style="5"/>
    <col min="2817" max="2817" width="4.140625" style="5" customWidth="1"/>
    <col min="2818" max="2818" width="27.28515625" style="5" customWidth="1"/>
    <col min="2819" max="2819" width="16.5703125" style="5" customWidth="1"/>
    <col min="2820" max="2820" width="8.140625" style="5" customWidth="1"/>
    <col min="2821" max="2821" width="10.5703125" style="5" customWidth="1"/>
    <col min="2822" max="2822" width="12.140625" style="5" customWidth="1"/>
    <col min="2823" max="2823" width="8" style="5" customWidth="1"/>
    <col min="2824" max="2824" width="13" style="5" customWidth="1"/>
    <col min="2825" max="2825" width="10.5703125" style="5" customWidth="1"/>
    <col min="2826" max="2826" width="9" style="5" bestFit="1" customWidth="1"/>
    <col min="2827" max="2829" width="12.5703125" style="5" customWidth="1"/>
    <col min="2830" max="2830" width="14" style="5" customWidth="1"/>
    <col min="2831" max="2836" width="12.5703125" style="5" customWidth="1"/>
    <col min="2837" max="2837" width="9" style="5" bestFit="1" customWidth="1"/>
    <col min="2838" max="2838" width="12.5703125" style="5" customWidth="1"/>
    <col min="2839" max="2839" width="10.5703125" style="5" customWidth="1"/>
    <col min="2840" max="2840" width="12.140625" style="5" customWidth="1"/>
    <col min="2841" max="2841" width="8" style="5" customWidth="1"/>
    <col min="2842" max="2842" width="13" style="5" customWidth="1"/>
    <col min="2843" max="2843" width="10.5703125" style="5" customWidth="1"/>
    <col min="2844" max="2844" width="9" style="5" bestFit="1" customWidth="1"/>
    <col min="2845" max="2845" width="14.5703125" style="5" customWidth="1"/>
    <col min="2846" max="2846" width="10.5703125" style="5" customWidth="1"/>
    <col min="2847" max="2847" width="12.140625" style="5" customWidth="1"/>
    <col min="2848" max="2848" width="8" style="5" customWidth="1"/>
    <col min="2849" max="2849" width="13.7109375" style="5" customWidth="1"/>
    <col min="2850" max="2850" width="10.5703125" style="5" customWidth="1"/>
    <col min="2851" max="2851" width="9" style="5" bestFit="1" customWidth="1"/>
    <col min="2852" max="2852" width="14" style="5" customWidth="1"/>
    <col min="2853" max="3072" width="9.140625" style="5"/>
    <col min="3073" max="3073" width="4.140625" style="5" customWidth="1"/>
    <col min="3074" max="3074" width="27.28515625" style="5" customWidth="1"/>
    <col min="3075" max="3075" width="16.5703125" style="5" customWidth="1"/>
    <col min="3076" max="3076" width="8.140625" style="5" customWidth="1"/>
    <col min="3077" max="3077" width="10.5703125" style="5" customWidth="1"/>
    <col min="3078" max="3078" width="12.140625" style="5" customWidth="1"/>
    <col min="3079" max="3079" width="8" style="5" customWidth="1"/>
    <col min="3080" max="3080" width="13" style="5" customWidth="1"/>
    <col min="3081" max="3081" width="10.5703125" style="5" customWidth="1"/>
    <col min="3082" max="3082" width="9" style="5" bestFit="1" customWidth="1"/>
    <col min="3083" max="3085" width="12.5703125" style="5" customWidth="1"/>
    <col min="3086" max="3086" width="14" style="5" customWidth="1"/>
    <col min="3087" max="3092" width="12.5703125" style="5" customWidth="1"/>
    <col min="3093" max="3093" width="9" style="5" bestFit="1" customWidth="1"/>
    <col min="3094" max="3094" width="12.5703125" style="5" customWidth="1"/>
    <col min="3095" max="3095" width="10.5703125" style="5" customWidth="1"/>
    <col min="3096" max="3096" width="12.140625" style="5" customWidth="1"/>
    <col min="3097" max="3097" width="8" style="5" customWidth="1"/>
    <col min="3098" max="3098" width="13" style="5" customWidth="1"/>
    <col min="3099" max="3099" width="10.5703125" style="5" customWidth="1"/>
    <col min="3100" max="3100" width="9" style="5" bestFit="1" customWidth="1"/>
    <col min="3101" max="3101" width="14.5703125" style="5" customWidth="1"/>
    <col min="3102" max="3102" width="10.5703125" style="5" customWidth="1"/>
    <col min="3103" max="3103" width="12.140625" style="5" customWidth="1"/>
    <col min="3104" max="3104" width="8" style="5" customWidth="1"/>
    <col min="3105" max="3105" width="13.7109375" style="5" customWidth="1"/>
    <col min="3106" max="3106" width="10.5703125" style="5" customWidth="1"/>
    <col min="3107" max="3107" width="9" style="5" bestFit="1" customWidth="1"/>
    <col min="3108" max="3108" width="14" style="5" customWidth="1"/>
    <col min="3109" max="3328" width="9.140625" style="5"/>
    <col min="3329" max="3329" width="4.140625" style="5" customWidth="1"/>
    <col min="3330" max="3330" width="27.28515625" style="5" customWidth="1"/>
    <col min="3331" max="3331" width="16.5703125" style="5" customWidth="1"/>
    <col min="3332" max="3332" width="8.140625" style="5" customWidth="1"/>
    <col min="3333" max="3333" width="10.5703125" style="5" customWidth="1"/>
    <col min="3334" max="3334" width="12.140625" style="5" customWidth="1"/>
    <col min="3335" max="3335" width="8" style="5" customWidth="1"/>
    <col min="3336" max="3336" width="13" style="5" customWidth="1"/>
    <col min="3337" max="3337" width="10.5703125" style="5" customWidth="1"/>
    <col min="3338" max="3338" width="9" style="5" bestFit="1" customWidth="1"/>
    <col min="3339" max="3341" width="12.5703125" style="5" customWidth="1"/>
    <col min="3342" max="3342" width="14" style="5" customWidth="1"/>
    <col min="3343" max="3348" width="12.5703125" style="5" customWidth="1"/>
    <col min="3349" max="3349" width="9" style="5" bestFit="1" customWidth="1"/>
    <col min="3350" max="3350" width="12.5703125" style="5" customWidth="1"/>
    <col min="3351" max="3351" width="10.5703125" style="5" customWidth="1"/>
    <col min="3352" max="3352" width="12.140625" style="5" customWidth="1"/>
    <col min="3353" max="3353" width="8" style="5" customWidth="1"/>
    <col min="3354" max="3354" width="13" style="5" customWidth="1"/>
    <col min="3355" max="3355" width="10.5703125" style="5" customWidth="1"/>
    <col min="3356" max="3356" width="9" style="5" bestFit="1" customWidth="1"/>
    <col min="3357" max="3357" width="14.5703125" style="5" customWidth="1"/>
    <col min="3358" max="3358" width="10.5703125" style="5" customWidth="1"/>
    <col min="3359" max="3359" width="12.140625" style="5" customWidth="1"/>
    <col min="3360" max="3360" width="8" style="5" customWidth="1"/>
    <col min="3361" max="3361" width="13.7109375" style="5" customWidth="1"/>
    <col min="3362" max="3362" width="10.5703125" style="5" customWidth="1"/>
    <col min="3363" max="3363" width="9" style="5" bestFit="1" customWidth="1"/>
    <col min="3364" max="3364" width="14" style="5" customWidth="1"/>
    <col min="3365" max="3584" width="9.140625" style="5"/>
    <col min="3585" max="3585" width="4.140625" style="5" customWidth="1"/>
    <col min="3586" max="3586" width="27.28515625" style="5" customWidth="1"/>
    <col min="3587" max="3587" width="16.5703125" style="5" customWidth="1"/>
    <col min="3588" max="3588" width="8.140625" style="5" customWidth="1"/>
    <col min="3589" max="3589" width="10.5703125" style="5" customWidth="1"/>
    <col min="3590" max="3590" width="12.140625" style="5" customWidth="1"/>
    <col min="3591" max="3591" width="8" style="5" customWidth="1"/>
    <col min="3592" max="3592" width="13" style="5" customWidth="1"/>
    <col min="3593" max="3593" width="10.5703125" style="5" customWidth="1"/>
    <col min="3594" max="3594" width="9" style="5" bestFit="1" customWidth="1"/>
    <col min="3595" max="3597" width="12.5703125" style="5" customWidth="1"/>
    <col min="3598" max="3598" width="14" style="5" customWidth="1"/>
    <col min="3599" max="3604" width="12.5703125" style="5" customWidth="1"/>
    <col min="3605" max="3605" width="9" style="5" bestFit="1" customWidth="1"/>
    <col min="3606" max="3606" width="12.5703125" style="5" customWidth="1"/>
    <col min="3607" max="3607" width="10.5703125" style="5" customWidth="1"/>
    <col min="3608" max="3608" width="12.140625" style="5" customWidth="1"/>
    <col min="3609" max="3609" width="8" style="5" customWidth="1"/>
    <col min="3610" max="3610" width="13" style="5" customWidth="1"/>
    <col min="3611" max="3611" width="10.5703125" style="5" customWidth="1"/>
    <col min="3612" max="3612" width="9" style="5" bestFit="1" customWidth="1"/>
    <col min="3613" max="3613" width="14.5703125" style="5" customWidth="1"/>
    <col min="3614" max="3614" width="10.5703125" style="5" customWidth="1"/>
    <col min="3615" max="3615" width="12.140625" style="5" customWidth="1"/>
    <col min="3616" max="3616" width="8" style="5" customWidth="1"/>
    <col min="3617" max="3617" width="13.7109375" style="5" customWidth="1"/>
    <col min="3618" max="3618" width="10.5703125" style="5" customWidth="1"/>
    <col min="3619" max="3619" width="9" style="5" bestFit="1" customWidth="1"/>
    <col min="3620" max="3620" width="14" style="5" customWidth="1"/>
    <col min="3621" max="3840" width="9.140625" style="5"/>
    <col min="3841" max="3841" width="4.140625" style="5" customWidth="1"/>
    <col min="3842" max="3842" width="27.28515625" style="5" customWidth="1"/>
    <col min="3843" max="3843" width="16.5703125" style="5" customWidth="1"/>
    <col min="3844" max="3844" width="8.140625" style="5" customWidth="1"/>
    <col min="3845" max="3845" width="10.5703125" style="5" customWidth="1"/>
    <col min="3846" max="3846" width="12.140625" style="5" customWidth="1"/>
    <col min="3847" max="3847" width="8" style="5" customWidth="1"/>
    <col min="3848" max="3848" width="13" style="5" customWidth="1"/>
    <col min="3849" max="3849" width="10.5703125" style="5" customWidth="1"/>
    <col min="3850" max="3850" width="9" style="5" bestFit="1" customWidth="1"/>
    <col min="3851" max="3853" width="12.5703125" style="5" customWidth="1"/>
    <col min="3854" max="3854" width="14" style="5" customWidth="1"/>
    <col min="3855" max="3860" width="12.5703125" style="5" customWidth="1"/>
    <col min="3861" max="3861" width="9" style="5" bestFit="1" customWidth="1"/>
    <col min="3862" max="3862" width="12.5703125" style="5" customWidth="1"/>
    <col min="3863" max="3863" width="10.5703125" style="5" customWidth="1"/>
    <col min="3864" max="3864" width="12.140625" style="5" customWidth="1"/>
    <col min="3865" max="3865" width="8" style="5" customWidth="1"/>
    <col min="3866" max="3866" width="13" style="5" customWidth="1"/>
    <col min="3867" max="3867" width="10.5703125" style="5" customWidth="1"/>
    <col min="3868" max="3868" width="9" style="5" bestFit="1" customWidth="1"/>
    <col min="3869" max="3869" width="14.5703125" style="5" customWidth="1"/>
    <col min="3870" max="3870" width="10.5703125" style="5" customWidth="1"/>
    <col min="3871" max="3871" width="12.140625" style="5" customWidth="1"/>
    <col min="3872" max="3872" width="8" style="5" customWidth="1"/>
    <col min="3873" max="3873" width="13.7109375" style="5" customWidth="1"/>
    <col min="3874" max="3874" width="10.5703125" style="5" customWidth="1"/>
    <col min="3875" max="3875" width="9" style="5" bestFit="1" customWidth="1"/>
    <col min="3876" max="3876" width="14" style="5" customWidth="1"/>
    <col min="3877" max="4096" width="9.140625" style="5"/>
    <col min="4097" max="4097" width="4.140625" style="5" customWidth="1"/>
    <col min="4098" max="4098" width="27.28515625" style="5" customWidth="1"/>
    <col min="4099" max="4099" width="16.5703125" style="5" customWidth="1"/>
    <col min="4100" max="4100" width="8.140625" style="5" customWidth="1"/>
    <col min="4101" max="4101" width="10.5703125" style="5" customWidth="1"/>
    <col min="4102" max="4102" width="12.140625" style="5" customWidth="1"/>
    <col min="4103" max="4103" width="8" style="5" customWidth="1"/>
    <col min="4104" max="4104" width="13" style="5" customWidth="1"/>
    <col min="4105" max="4105" width="10.5703125" style="5" customWidth="1"/>
    <col min="4106" max="4106" width="9" style="5" bestFit="1" customWidth="1"/>
    <col min="4107" max="4109" width="12.5703125" style="5" customWidth="1"/>
    <col min="4110" max="4110" width="14" style="5" customWidth="1"/>
    <col min="4111" max="4116" width="12.5703125" style="5" customWidth="1"/>
    <col min="4117" max="4117" width="9" style="5" bestFit="1" customWidth="1"/>
    <col min="4118" max="4118" width="12.5703125" style="5" customWidth="1"/>
    <col min="4119" max="4119" width="10.5703125" style="5" customWidth="1"/>
    <col min="4120" max="4120" width="12.140625" style="5" customWidth="1"/>
    <col min="4121" max="4121" width="8" style="5" customWidth="1"/>
    <col min="4122" max="4122" width="13" style="5" customWidth="1"/>
    <col min="4123" max="4123" width="10.5703125" style="5" customWidth="1"/>
    <col min="4124" max="4124" width="9" style="5" bestFit="1" customWidth="1"/>
    <col min="4125" max="4125" width="14.5703125" style="5" customWidth="1"/>
    <col min="4126" max="4126" width="10.5703125" style="5" customWidth="1"/>
    <col min="4127" max="4127" width="12.140625" style="5" customWidth="1"/>
    <col min="4128" max="4128" width="8" style="5" customWidth="1"/>
    <col min="4129" max="4129" width="13.7109375" style="5" customWidth="1"/>
    <col min="4130" max="4130" width="10.5703125" style="5" customWidth="1"/>
    <col min="4131" max="4131" width="9" style="5" bestFit="1" customWidth="1"/>
    <col min="4132" max="4132" width="14" style="5" customWidth="1"/>
    <col min="4133" max="4352" width="9.140625" style="5"/>
    <col min="4353" max="4353" width="4.140625" style="5" customWidth="1"/>
    <col min="4354" max="4354" width="27.28515625" style="5" customWidth="1"/>
    <col min="4355" max="4355" width="16.5703125" style="5" customWidth="1"/>
    <col min="4356" max="4356" width="8.140625" style="5" customWidth="1"/>
    <col min="4357" max="4357" width="10.5703125" style="5" customWidth="1"/>
    <col min="4358" max="4358" width="12.140625" style="5" customWidth="1"/>
    <col min="4359" max="4359" width="8" style="5" customWidth="1"/>
    <col min="4360" max="4360" width="13" style="5" customWidth="1"/>
    <col min="4361" max="4361" width="10.5703125" style="5" customWidth="1"/>
    <col min="4362" max="4362" width="9" style="5" bestFit="1" customWidth="1"/>
    <col min="4363" max="4365" width="12.5703125" style="5" customWidth="1"/>
    <col min="4366" max="4366" width="14" style="5" customWidth="1"/>
    <col min="4367" max="4372" width="12.5703125" style="5" customWidth="1"/>
    <col min="4373" max="4373" width="9" style="5" bestFit="1" customWidth="1"/>
    <col min="4374" max="4374" width="12.5703125" style="5" customWidth="1"/>
    <col min="4375" max="4375" width="10.5703125" style="5" customWidth="1"/>
    <col min="4376" max="4376" width="12.140625" style="5" customWidth="1"/>
    <col min="4377" max="4377" width="8" style="5" customWidth="1"/>
    <col min="4378" max="4378" width="13" style="5" customWidth="1"/>
    <col min="4379" max="4379" width="10.5703125" style="5" customWidth="1"/>
    <col min="4380" max="4380" width="9" style="5" bestFit="1" customWidth="1"/>
    <col min="4381" max="4381" width="14.5703125" style="5" customWidth="1"/>
    <col min="4382" max="4382" width="10.5703125" style="5" customWidth="1"/>
    <col min="4383" max="4383" width="12.140625" style="5" customWidth="1"/>
    <col min="4384" max="4384" width="8" style="5" customWidth="1"/>
    <col min="4385" max="4385" width="13.7109375" style="5" customWidth="1"/>
    <col min="4386" max="4386" width="10.5703125" style="5" customWidth="1"/>
    <col min="4387" max="4387" width="9" style="5" bestFit="1" customWidth="1"/>
    <col min="4388" max="4388" width="14" style="5" customWidth="1"/>
    <col min="4389" max="4608" width="9.140625" style="5"/>
    <col min="4609" max="4609" width="4.140625" style="5" customWidth="1"/>
    <col min="4610" max="4610" width="27.28515625" style="5" customWidth="1"/>
    <col min="4611" max="4611" width="16.5703125" style="5" customWidth="1"/>
    <col min="4612" max="4612" width="8.140625" style="5" customWidth="1"/>
    <col min="4613" max="4613" width="10.5703125" style="5" customWidth="1"/>
    <col min="4614" max="4614" width="12.140625" style="5" customWidth="1"/>
    <col min="4615" max="4615" width="8" style="5" customWidth="1"/>
    <col min="4616" max="4616" width="13" style="5" customWidth="1"/>
    <col min="4617" max="4617" width="10.5703125" style="5" customWidth="1"/>
    <col min="4618" max="4618" width="9" style="5" bestFit="1" customWidth="1"/>
    <col min="4619" max="4621" width="12.5703125" style="5" customWidth="1"/>
    <col min="4622" max="4622" width="14" style="5" customWidth="1"/>
    <col min="4623" max="4628" width="12.5703125" style="5" customWidth="1"/>
    <col min="4629" max="4629" width="9" style="5" bestFit="1" customWidth="1"/>
    <col min="4630" max="4630" width="12.5703125" style="5" customWidth="1"/>
    <col min="4631" max="4631" width="10.5703125" style="5" customWidth="1"/>
    <col min="4632" max="4632" width="12.140625" style="5" customWidth="1"/>
    <col min="4633" max="4633" width="8" style="5" customWidth="1"/>
    <col min="4634" max="4634" width="13" style="5" customWidth="1"/>
    <col min="4635" max="4635" width="10.5703125" style="5" customWidth="1"/>
    <col min="4636" max="4636" width="9" style="5" bestFit="1" customWidth="1"/>
    <col min="4637" max="4637" width="14.5703125" style="5" customWidth="1"/>
    <col min="4638" max="4638" width="10.5703125" style="5" customWidth="1"/>
    <col min="4639" max="4639" width="12.140625" style="5" customWidth="1"/>
    <col min="4640" max="4640" width="8" style="5" customWidth="1"/>
    <col min="4641" max="4641" width="13.7109375" style="5" customWidth="1"/>
    <col min="4642" max="4642" width="10.5703125" style="5" customWidth="1"/>
    <col min="4643" max="4643" width="9" style="5" bestFit="1" customWidth="1"/>
    <col min="4644" max="4644" width="14" style="5" customWidth="1"/>
    <col min="4645" max="4864" width="9.140625" style="5"/>
    <col min="4865" max="4865" width="4.140625" style="5" customWidth="1"/>
    <col min="4866" max="4866" width="27.28515625" style="5" customWidth="1"/>
    <col min="4867" max="4867" width="16.5703125" style="5" customWidth="1"/>
    <col min="4868" max="4868" width="8.140625" style="5" customWidth="1"/>
    <col min="4869" max="4869" width="10.5703125" style="5" customWidth="1"/>
    <col min="4870" max="4870" width="12.140625" style="5" customWidth="1"/>
    <col min="4871" max="4871" width="8" style="5" customWidth="1"/>
    <col min="4872" max="4872" width="13" style="5" customWidth="1"/>
    <col min="4873" max="4873" width="10.5703125" style="5" customWidth="1"/>
    <col min="4874" max="4874" width="9" style="5" bestFit="1" customWidth="1"/>
    <col min="4875" max="4877" width="12.5703125" style="5" customWidth="1"/>
    <col min="4878" max="4878" width="14" style="5" customWidth="1"/>
    <col min="4879" max="4884" width="12.5703125" style="5" customWidth="1"/>
    <col min="4885" max="4885" width="9" style="5" bestFit="1" customWidth="1"/>
    <col min="4886" max="4886" width="12.5703125" style="5" customWidth="1"/>
    <col min="4887" max="4887" width="10.5703125" style="5" customWidth="1"/>
    <col min="4888" max="4888" width="12.140625" style="5" customWidth="1"/>
    <col min="4889" max="4889" width="8" style="5" customWidth="1"/>
    <col min="4890" max="4890" width="13" style="5" customWidth="1"/>
    <col min="4891" max="4891" width="10.5703125" style="5" customWidth="1"/>
    <col min="4892" max="4892" width="9" style="5" bestFit="1" customWidth="1"/>
    <col min="4893" max="4893" width="14.5703125" style="5" customWidth="1"/>
    <col min="4894" max="4894" width="10.5703125" style="5" customWidth="1"/>
    <col min="4895" max="4895" width="12.140625" style="5" customWidth="1"/>
    <col min="4896" max="4896" width="8" style="5" customWidth="1"/>
    <col min="4897" max="4897" width="13.7109375" style="5" customWidth="1"/>
    <col min="4898" max="4898" width="10.5703125" style="5" customWidth="1"/>
    <col min="4899" max="4899" width="9" style="5" bestFit="1" customWidth="1"/>
    <col min="4900" max="4900" width="14" style="5" customWidth="1"/>
    <col min="4901" max="5120" width="9.140625" style="5"/>
    <col min="5121" max="5121" width="4.140625" style="5" customWidth="1"/>
    <col min="5122" max="5122" width="27.28515625" style="5" customWidth="1"/>
    <col min="5123" max="5123" width="16.5703125" style="5" customWidth="1"/>
    <col min="5124" max="5124" width="8.140625" style="5" customWidth="1"/>
    <col min="5125" max="5125" width="10.5703125" style="5" customWidth="1"/>
    <col min="5126" max="5126" width="12.140625" style="5" customWidth="1"/>
    <col min="5127" max="5127" width="8" style="5" customWidth="1"/>
    <col min="5128" max="5128" width="13" style="5" customWidth="1"/>
    <col min="5129" max="5129" width="10.5703125" style="5" customWidth="1"/>
    <col min="5130" max="5130" width="9" style="5" bestFit="1" customWidth="1"/>
    <col min="5131" max="5133" width="12.5703125" style="5" customWidth="1"/>
    <col min="5134" max="5134" width="14" style="5" customWidth="1"/>
    <col min="5135" max="5140" width="12.5703125" style="5" customWidth="1"/>
    <col min="5141" max="5141" width="9" style="5" bestFit="1" customWidth="1"/>
    <col min="5142" max="5142" width="12.5703125" style="5" customWidth="1"/>
    <col min="5143" max="5143" width="10.5703125" style="5" customWidth="1"/>
    <col min="5144" max="5144" width="12.140625" style="5" customWidth="1"/>
    <col min="5145" max="5145" width="8" style="5" customWidth="1"/>
    <col min="5146" max="5146" width="13" style="5" customWidth="1"/>
    <col min="5147" max="5147" width="10.5703125" style="5" customWidth="1"/>
    <col min="5148" max="5148" width="9" style="5" bestFit="1" customWidth="1"/>
    <col min="5149" max="5149" width="14.5703125" style="5" customWidth="1"/>
    <col min="5150" max="5150" width="10.5703125" style="5" customWidth="1"/>
    <col min="5151" max="5151" width="12.140625" style="5" customWidth="1"/>
    <col min="5152" max="5152" width="8" style="5" customWidth="1"/>
    <col min="5153" max="5153" width="13.7109375" style="5" customWidth="1"/>
    <col min="5154" max="5154" width="10.5703125" style="5" customWidth="1"/>
    <col min="5155" max="5155" width="9" style="5" bestFit="1" customWidth="1"/>
    <col min="5156" max="5156" width="14" style="5" customWidth="1"/>
    <col min="5157" max="5376" width="9.140625" style="5"/>
    <col min="5377" max="5377" width="4.140625" style="5" customWidth="1"/>
    <col min="5378" max="5378" width="27.28515625" style="5" customWidth="1"/>
    <col min="5379" max="5379" width="16.5703125" style="5" customWidth="1"/>
    <col min="5380" max="5380" width="8.140625" style="5" customWidth="1"/>
    <col min="5381" max="5381" width="10.5703125" style="5" customWidth="1"/>
    <col min="5382" max="5382" width="12.140625" style="5" customWidth="1"/>
    <col min="5383" max="5383" width="8" style="5" customWidth="1"/>
    <col min="5384" max="5384" width="13" style="5" customWidth="1"/>
    <col min="5385" max="5385" width="10.5703125" style="5" customWidth="1"/>
    <col min="5386" max="5386" width="9" style="5" bestFit="1" customWidth="1"/>
    <col min="5387" max="5389" width="12.5703125" style="5" customWidth="1"/>
    <col min="5390" max="5390" width="14" style="5" customWidth="1"/>
    <col min="5391" max="5396" width="12.5703125" style="5" customWidth="1"/>
    <col min="5397" max="5397" width="9" style="5" bestFit="1" customWidth="1"/>
    <col min="5398" max="5398" width="12.5703125" style="5" customWidth="1"/>
    <col min="5399" max="5399" width="10.5703125" style="5" customWidth="1"/>
    <col min="5400" max="5400" width="12.140625" style="5" customWidth="1"/>
    <col min="5401" max="5401" width="8" style="5" customWidth="1"/>
    <col min="5402" max="5402" width="13" style="5" customWidth="1"/>
    <col min="5403" max="5403" width="10.5703125" style="5" customWidth="1"/>
    <col min="5404" max="5404" width="9" style="5" bestFit="1" customWidth="1"/>
    <col min="5405" max="5405" width="14.5703125" style="5" customWidth="1"/>
    <col min="5406" max="5406" width="10.5703125" style="5" customWidth="1"/>
    <col min="5407" max="5407" width="12.140625" style="5" customWidth="1"/>
    <col min="5408" max="5408" width="8" style="5" customWidth="1"/>
    <col min="5409" max="5409" width="13.7109375" style="5" customWidth="1"/>
    <col min="5410" max="5410" width="10.5703125" style="5" customWidth="1"/>
    <col min="5411" max="5411" width="9" style="5" bestFit="1" customWidth="1"/>
    <col min="5412" max="5412" width="14" style="5" customWidth="1"/>
    <col min="5413" max="5632" width="9.140625" style="5"/>
    <col min="5633" max="5633" width="4.140625" style="5" customWidth="1"/>
    <col min="5634" max="5634" width="27.28515625" style="5" customWidth="1"/>
    <col min="5635" max="5635" width="16.5703125" style="5" customWidth="1"/>
    <col min="5636" max="5636" width="8.140625" style="5" customWidth="1"/>
    <col min="5637" max="5637" width="10.5703125" style="5" customWidth="1"/>
    <col min="5638" max="5638" width="12.140625" style="5" customWidth="1"/>
    <col min="5639" max="5639" width="8" style="5" customWidth="1"/>
    <col min="5640" max="5640" width="13" style="5" customWidth="1"/>
    <col min="5641" max="5641" width="10.5703125" style="5" customWidth="1"/>
    <col min="5642" max="5642" width="9" style="5" bestFit="1" customWidth="1"/>
    <col min="5643" max="5645" width="12.5703125" style="5" customWidth="1"/>
    <col min="5646" max="5646" width="14" style="5" customWidth="1"/>
    <col min="5647" max="5652" width="12.5703125" style="5" customWidth="1"/>
    <col min="5653" max="5653" width="9" style="5" bestFit="1" customWidth="1"/>
    <col min="5654" max="5654" width="12.5703125" style="5" customWidth="1"/>
    <col min="5655" max="5655" width="10.5703125" style="5" customWidth="1"/>
    <col min="5656" max="5656" width="12.140625" style="5" customWidth="1"/>
    <col min="5657" max="5657" width="8" style="5" customWidth="1"/>
    <col min="5658" max="5658" width="13" style="5" customWidth="1"/>
    <col min="5659" max="5659" width="10.5703125" style="5" customWidth="1"/>
    <col min="5660" max="5660" width="9" style="5" bestFit="1" customWidth="1"/>
    <col min="5661" max="5661" width="14.5703125" style="5" customWidth="1"/>
    <col min="5662" max="5662" width="10.5703125" style="5" customWidth="1"/>
    <col min="5663" max="5663" width="12.140625" style="5" customWidth="1"/>
    <col min="5664" max="5664" width="8" style="5" customWidth="1"/>
    <col min="5665" max="5665" width="13.7109375" style="5" customWidth="1"/>
    <col min="5666" max="5666" width="10.5703125" style="5" customWidth="1"/>
    <col min="5667" max="5667" width="9" style="5" bestFit="1" customWidth="1"/>
    <col min="5668" max="5668" width="14" style="5" customWidth="1"/>
    <col min="5669" max="5888" width="9.140625" style="5"/>
    <col min="5889" max="5889" width="4.140625" style="5" customWidth="1"/>
    <col min="5890" max="5890" width="27.28515625" style="5" customWidth="1"/>
    <col min="5891" max="5891" width="16.5703125" style="5" customWidth="1"/>
    <col min="5892" max="5892" width="8.140625" style="5" customWidth="1"/>
    <col min="5893" max="5893" width="10.5703125" style="5" customWidth="1"/>
    <col min="5894" max="5894" width="12.140625" style="5" customWidth="1"/>
    <col min="5895" max="5895" width="8" style="5" customWidth="1"/>
    <col min="5896" max="5896" width="13" style="5" customWidth="1"/>
    <col min="5897" max="5897" width="10.5703125" style="5" customWidth="1"/>
    <col min="5898" max="5898" width="9" style="5" bestFit="1" customWidth="1"/>
    <col min="5899" max="5901" width="12.5703125" style="5" customWidth="1"/>
    <col min="5902" max="5902" width="14" style="5" customWidth="1"/>
    <col min="5903" max="5908" width="12.5703125" style="5" customWidth="1"/>
    <col min="5909" max="5909" width="9" style="5" bestFit="1" customWidth="1"/>
    <col min="5910" max="5910" width="12.5703125" style="5" customWidth="1"/>
    <col min="5911" max="5911" width="10.5703125" style="5" customWidth="1"/>
    <col min="5912" max="5912" width="12.140625" style="5" customWidth="1"/>
    <col min="5913" max="5913" width="8" style="5" customWidth="1"/>
    <col min="5914" max="5914" width="13" style="5" customWidth="1"/>
    <col min="5915" max="5915" width="10.5703125" style="5" customWidth="1"/>
    <col min="5916" max="5916" width="9" style="5" bestFit="1" customWidth="1"/>
    <col min="5917" max="5917" width="14.5703125" style="5" customWidth="1"/>
    <col min="5918" max="5918" width="10.5703125" style="5" customWidth="1"/>
    <col min="5919" max="5919" width="12.140625" style="5" customWidth="1"/>
    <col min="5920" max="5920" width="8" style="5" customWidth="1"/>
    <col min="5921" max="5921" width="13.7109375" style="5" customWidth="1"/>
    <col min="5922" max="5922" width="10.5703125" style="5" customWidth="1"/>
    <col min="5923" max="5923" width="9" style="5" bestFit="1" customWidth="1"/>
    <col min="5924" max="5924" width="14" style="5" customWidth="1"/>
    <col min="5925" max="6144" width="9.140625" style="5"/>
    <col min="6145" max="6145" width="4.140625" style="5" customWidth="1"/>
    <col min="6146" max="6146" width="27.28515625" style="5" customWidth="1"/>
    <col min="6147" max="6147" width="16.5703125" style="5" customWidth="1"/>
    <col min="6148" max="6148" width="8.140625" style="5" customWidth="1"/>
    <col min="6149" max="6149" width="10.5703125" style="5" customWidth="1"/>
    <col min="6150" max="6150" width="12.140625" style="5" customWidth="1"/>
    <col min="6151" max="6151" width="8" style="5" customWidth="1"/>
    <col min="6152" max="6152" width="13" style="5" customWidth="1"/>
    <col min="6153" max="6153" width="10.5703125" style="5" customWidth="1"/>
    <col min="6154" max="6154" width="9" style="5" bestFit="1" customWidth="1"/>
    <col min="6155" max="6157" width="12.5703125" style="5" customWidth="1"/>
    <col min="6158" max="6158" width="14" style="5" customWidth="1"/>
    <col min="6159" max="6164" width="12.5703125" style="5" customWidth="1"/>
    <col min="6165" max="6165" width="9" style="5" bestFit="1" customWidth="1"/>
    <col min="6166" max="6166" width="12.5703125" style="5" customWidth="1"/>
    <col min="6167" max="6167" width="10.5703125" style="5" customWidth="1"/>
    <col min="6168" max="6168" width="12.140625" style="5" customWidth="1"/>
    <col min="6169" max="6169" width="8" style="5" customWidth="1"/>
    <col min="6170" max="6170" width="13" style="5" customWidth="1"/>
    <col min="6171" max="6171" width="10.5703125" style="5" customWidth="1"/>
    <col min="6172" max="6172" width="9" style="5" bestFit="1" customWidth="1"/>
    <col min="6173" max="6173" width="14.5703125" style="5" customWidth="1"/>
    <col min="6174" max="6174" width="10.5703125" style="5" customWidth="1"/>
    <col min="6175" max="6175" width="12.140625" style="5" customWidth="1"/>
    <col min="6176" max="6176" width="8" style="5" customWidth="1"/>
    <col min="6177" max="6177" width="13.7109375" style="5" customWidth="1"/>
    <col min="6178" max="6178" width="10.5703125" style="5" customWidth="1"/>
    <col min="6179" max="6179" width="9" style="5" bestFit="1" customWidth="1"/>
    <col min="6180" max="6180" width="14" style="5" customWidth="1"/>
    <col min="6181" max="6400" width="9.140625" style="5"/>
    <col min="6401" max="6401" width="4.140625" style="5" customWidth="1"/>
    <col min="6402" max="6402" width="27.28515625" style="5" customWidth="1"/>
    <col min="6403" max="6403" width="16.5703125" style="5" customWidth="1"/>
    <col min="6404" max="6404" width="8.140625" style="5" customWidth="1"/>
    <col min="6405" max="6405" width="10.5703125" style="5" customWidth="1"/>
    <col min="6406" max="6406" width="12.140625" style="5" customWidth="1"/>
    <col min="6407" max="6407" width="8" style="5" customWidth="1"/>
    <col min="6408" max="6408" width="13" style="5" customWidth="1"/>
    <col min="6409" max="6409" width="10.5703125" style="5" customWidth="1"/>
    <col min="6410" max="6410" width="9" style="5" bestFit="1" customWidth="1"/>
    <col min="6411" max="6413" width="12.5703125" style="5" customWidth="1"/>
    <col min="6414" max="6414" width="14" style="5" customWidth="1"/>
    <col min="6415" max="6420" width="12.5703125" style="5" customWidth="1"/>
    <col min="6421" max="6421" width="9" style="5" bestFit="1" customWidth="1"/>
    <col min="6422" max="6422" width="12.5703125" style="5" customWidth="1"/>
    <col min="6423" max="6423" width="10.5703125" style="5" customWidth="1"/>
    <col min="6424" max="6424" width="12.140625" style="5" customWidth="1"/>
    <col min="6425" max="6425" width="8" style="5" customWidth="1"/>
    <col min="6426" max="6426" width="13" style="5" customWidth="1"/>
    <col min="6427" max="6427" width="10.5703125" style="5" customWidth="1"/>
    <col min="6428" max="6428" width="9" style="5" bestFit="1" customWidth="1"/>
    <col min="6429" max="6429" width="14.5703125" style="5" customWidth="1"/>
    <col min="6430" max="6430" width="10.5703125" style="5" customWidth="1"/>
    <col min="6431" max="6431" width="12.140625" style="5" customWidth="1"/>
    <col min="6432" max="6432" width="8" style="5" customWidth="1"/>
    <col min="6433" max="6433" width="13.7109375" style="5" customWidth="1"/>
    <col min="6434" max="6434" width="10.5703125" style="5" customWidth="1"/>
    <col min="6435" max="6435" width="9" style="5" bestFit="1" customWidth="1"/>
    <col min="6436" max="6436" width="14" style="5" customWidth="1"/>
    <col min="6437" max="6656" width="9.140625" style="5"/>
    <col min="6657" max="6657" width="4.140625" style="5" customWidth="1"/>
    <col min="6658" max="6658" width="27.28515625" style="5" customWidth="1"/>
    <col min="6659" max="6659" width="16.5703125" style="5" customWidth="1"/>
    <col min="6660" max="6660" width="8.140625" style="5" customWidth="1"/>
    <col min="6661" max="6661" width="10.5703125" style="5" customWidth="1"/>
    <col min="6662" max="6662" width="12.140625" style="5" customWidth="1"/>
    <col min="6663" max="6663" width="8" style="5" customWidth="1"/>
    <col min="6664" max="6664" width="13" style="5" customWidth="1"/>
    <col min="6665" max="6665" width="10.5703125" style="5" customWidth="1"/>
    <col min="6666" max="6666" width="9" style="5" bestFit="1" customWidth="1"/>
    <col min="6667" max="6669" width="12.5703125" style="5" customWidth="1"/>
    <col min="6670" max="6670" width="14" style="5" customWidth="1"/>
    <col min="6671" max="6676" width="12.5703125" style="5" customWidth="1"/>
    <col min="6677" max="6677" width="9" style="5" bestFit="1" customWidth="1"/>
    <col min="6678" max="6678" width="12.5703125" style="5" customWidth="1"/>
    <col min="6679" max="6679" width="10.5703125" style="5" customWidth="1"/>
    <col min="6680" max="6680" width="12.140625" style="5" customWidth="1"/>
    <col min="6681" max="6681" width="8" style="5" customWidth="1"/>
    <col min="6682" max="6682" width="13" style="5" customWidth="1"/>
    <col min="6683" max="6683" width="10.5703125" style="5" customWidth="1"/>
    <col min="6684" max="6684" width="9" style="5" bestFit="1" customWidth="1"/>
    <col min="6685" max="6685" width="14.5703125" style="5" customWidth="1"/>
    <col min="6686" max="6686" width="10.5703125" style="5" customWidth="1"/>
    <col min="6687" max="6687" width="12.140625" style="5" customWidth="1"/>
    <col min="6688" max="6688" width="8" style="5" customWidth="1"/>
    <col min="6689" max="6689" width="13.7109375" style="5" customWidth="1"/>
    <col min="6690" max="6690" width="10.5703125" style="5" customWidth="1"/>
    <col min="6691" max="6691" width="9" style="5" bestFit="1" customWidth="1"/>
    <col min="6692" max="6692" width="14" style="5" customWidth="1"/>
    <col min="6693" max="6912" width="9.140625" style="5"/>
    <col min="6913" max="6913" width="4.140625" style="5" customWidth="1"/>
    <col min="6914" max="6914" width="27.28515625" style="5" customWidth="1"/>
    <col min="6915" max="6915" width="16.5703125" style="5" customWidth="1"/>
    <col min="6916" max="6916" width="8.140625" style="5" customWidth="1"/>
    <col min="6917" max="6917" width="10.5703125" style="5" customWidth="1"/>
    <col min="6918" max="6918" width="12.140625" style="5" customWidth="1"/>
    <col min="6919" max="6919" width="8" style="5" customWidth="1"/>
    <col min="6920" max="6920" width="13" style="5" customWidth="1"/>
    <col min="6921" max="6921" width="10.5703125" style="5" customWidth="1"/>
    <col min="6922" max="6922" width="9" style="5" bestFit="1" customWidth="1"/>
    <col min="6923" max="6925" width="12.5703125" style="5" customWidth="1"/>
    <col min="6926" max="6926" width="14" style="5" customWidth="1"/>
    <col min="6927" max="6932" width="12.5703125" style="5" customWidth="1"/>
    <col min="6933" max="6933" width="9" style="5" bestFit="1" customWidth="1"/>
    <col min="6934" max="6934" width="12.5703125" style="5" customWidth="1"/>
    <col min="6935" max="6935" width="10.5703125" style="5" customWidth="1"/>
    <col min="6936" max="6936" width="12.140625" style="5" customWidth="1"/>
    <col min="6937" max="6937" width="8" style="5" customWidth="1"/>
    <col min="6938" max="6938" width="13" style="5" customWidth="1"/>
    <col min="6939" max="6939" width="10.5703125" style="5" customWidth="1"/>
    <col min="6940" max="6940" width="9" style="5" bestFit="1" customWidth="1"/>
    <col min="6941" max="6941" width="14.5703125" style="5" customWidth="1"/>
    <col min="6942" max="6942" width="10.5703125" style="5" customWidth="1"/>
    <col min="6943" max="6943" width="12.140625" style="5" customWidth="1"/>
    <col min="6944" max="6944" width="8" style="5" customWidth="1"/>
    <col min="6945" max="6945" width="13.7109375" style="5" customWidth="1"/>
    <col min="6946" max="6946" width="10.5703125" style="5" customWidth="1"/>
    <col min="6947" max="6947" width="9" style="5" bestFit="1" customWidth="1"/>
    <col min="6948" max="6948" width="14" style="5" customWidth="1"/>
    <col min="6949" max="7168" width="9.140625" style="5"/>
    <col min="7169" max="7169" width="4.140625" style="5" customWidth="1"/>
    <col min="7170" max="7170" width="27.28515625" style="5" customWidth="1"/>
    <col min="7171" max="7171" width="16.5703125" style="5" customWidth="1"/>
    <col min="7172" max="7172" width="8.140625" style="5" customWidth="1"/>
    <col min="7173" max="7173" width="10.5703125" style="5" customWidth="1"/>
    <col min="7174" max="7174" width="12.140625" style="5" customWidth="1"/>
    <col min="7175" max="7175" width="8" style="5" customWidth="1"/>
    <col min="7176" max="7176" width="13" style="5" customWidth="1"/>
    <col min="7177" max="7177" width="10.5703125" style="5" customWidth="1"/>
    <col min="7178" max="7178" width="9" style="5" bestFit="1" customWidth="1"/>
    <col min="7179" max="7181" width="12.5703125" style="5" customWidth="1"/>
    <col min="7182" max="7182" width="14" style="5" customWidth="1"/>
    <col min="7183" max="7188" width="12.5703125" style="5" customWidth="1"/>
    <col min="7189" max="7189" width="9" style="5" bestFit="1" customWidth="1"/>
    <col min="7190" max="7190" width="12.5703125" style="5" customWidth="1"/>
    <col min="7191" max="7191" width="10.5703125" style="5" customWidth="1"/>
    <col min="7192" max="7192" width="12.140625" style="5" customWidth="1"/>
    <col min="7193" max="7193" width="8" style="5" customWidth="1"/>
    <col min="7194" max="7194" width="13" style="5" customWidth="1"/>
    <col min="7195" max="7195" width="10.5703125" style="5" customWidth="1"/>
    <col min="7196" max="7196" width="9" style="5" bestFit="1" customWidth="1"/>
    <col min="7197" max="7197" width="14.5703125" style="5" customWidth="1"/>
    <col min="7198" max="7198" width="10.5703125" style="5" customWidth="1"/>
    <col min="7199" max="7199" width="12.140625" style="5" customWidth="1"/>
    <col min="7200" max="7200" width="8" style="5" customWidth="1"/>
    <col min="7201" max="7201" width="13.7109375" style="5" customWidth="1"/>
    <col min="7202" max="7202" width="10.5703125" style="5" customWidth="1"/>
    <col min="7203" max="7203" width="9" style="5" bestFit="1" customWidth="1"/>
    <col min="7204" max="7204" width="14" style="5" customWidth="1"/>
    <col min="7205" max="7424" width="9.140625" style="5"/>
    <col min="7425" max="7425" width="4.140625" style="5" customWidth="1"/>
    <col min="7426" max="7426" width="27.28515625" style="5" customWidth="1"/>
    <col min="7427" max="7427" width="16.5703125" style="5" customWidth="1"/>
    <col min="7428" max="7428" width="8.140625" style="5" customWidth="1"/>
    <col min="7429" max="7429" width="10.5703125" style="5" customWidth="1"/>
    <col min="7430" max="7430" width="12.140625" style="5" customWidth="1"/>
    <col min="7431" max="7431" width="8" style="5" customWidth="1"/>
    <col min="7432" max="7432" width="13" style="5" customWidth="1"/>
    <col min="7433" max="7433" width="10.5703125" style="5" customWidth="1"/>
    <col min="7434" max="7434" width="9" style="5" bestFit="1" customWidth="1"/>
    <col min="7435" max="7437" width="12.5703125" style="5" customWidth="1"/>
    <col min="7438" max="7438" width="14" style="5" customWidth="1"/>
    <col min="7439" max="7444" width="12.5703125" style="5" customWidth="1"/>
    <col min="7445" max="7445" width="9" style="5" bestFit="1" customWidth="1"/>
    <col min="7446" max="7446" width="12.5703125" style="5" customWidth="1"/>
    <col min="7447" max="7447" width="10.5703125" style="5" customWidth="1"/>
    <col min="7448" max="7448" width="12.140625" style="5" customWidth="1"/>
    <col min="7449" max="7449" width="8" style="5" customWidth="1"/>
    <col min="7450" max="7450" width="13" style="5" customWidth="1"/>
    <col min="7451" max="7451" width="10.5703125" style="5" customWidth="1"/>
    <col min="7452" max="7452" width="9" style="5" bestFit="1" customWidth="1"/>
    <col min="7453" max="7453" width="14.5703125" style="5" customWidth="1"/>
    <col min="7454" max="7454" width="10.5703125" style="5" customWidth="1"/>
    <col min="7455" max="7455" width="12.140625" style="5" customWidth="1"/>
    <col min="7456" max="7456" width="8" style="5" customWidth="1"/>
    <col min="7457" max="7457" width="13.7109375" style="5" customWidth="1"/>
    <col min="7458" max="7458" width="10.5703125" style="5" customWidth="1"/>
    <col min="7459" max="7459" width="9" style="5" bestFit="1" customWidth="1"/>
    <col min="7460" max="7460" width="14" style="5" customWidth="1"/>
    <col min="7461" max="7680" width="9.140625" style="5"/>
    <col min="7681" max="7681" width="4.140625" style="5" customWidth="1"/>
    <col min="7682" max="7682" width="27.28515625" style="5" customWidth="1"/>
    <col min="7683" max="7683" width="16.5703125" style="5" customWidth="1"/>
    <col min="7684" max="7684" width="8.140625" style="5" customWidth="1"/>
    <col min="7685" max="7685" width="10.5703125" style="5" customWidth="1"/>
    <col min="7686" max="7686" width="12.140625" style="5" customWidth="1"/>
    <col min="7687" max="7687" width="8" style="5" customWidth="1"/>
    <col min="7688" max="7688" width="13" style="5" customWidth="1"/>
    <col min="7689" max="7689" width="10.5703125" style="5" customWidth="1"/>
    <col min="7690" max="7690" width="9" style="5" bestFit="1" customWidth="1"/>
    <col min="7691" max="7693" width="12.5703125" style="5" customWidth="1"/>
    <col min="7694" max="7694" width="14" style="5" customWidth="1"/>
    <col min="7695" max="7700" width="12.5703125" style="5" customWidth="1"/>
    <col min="7701" max="7701" width="9" style="5" bestFit="1" customWidth="1"/>
    <col min="7702" max="7702" width="12.5703125" style="5" customWidth="1"/>
    <col min="7703" max="7703" width="10.5703125" style="5" customWidth="1"/>
    <col min="7704" max="7704" width="12.140625" style="5" customWidth="1"/>
    <col min="7705" max="7705" width="8" style="5" customWidth="1"/>
    <col min="7706" max="7706" width="13" style="5" customWidth="1"/>
    <col min="7707" max="7707" width="10.5703125" style="5" customWidth="1"/>
    <col min="7708" max="7708" width="9" style="5" bestFit="1" customWidth="1"/>
    <col min="7709" max="7709" width="14.5703125" style="5" customWidth="1"/>
    <col min="7710" max="7710" width="10.5703125" style="5" customWidth="1"/>
    <col min="7711" max="7711" width="12.140625" style="5" customWidth="1"/>
    <col min="7712" max="7712" width="8" style="5" customWidth="1"/>
    <col min="7713" max="7713" width="13.7109375" style="5" customWidth="1"/>
    <col min="7714" max="7714" width="10.5703125" style="5" customWidth="1"/>
    <col min="7715" max="7715" width="9" style="5" bestFit="1" customWidth="1"/>
    <col min="7716" max="7716" width="14" style="5" customWidth="1"/>
    <col min="7717" max="7936" width="9.140625" style="5"/>
    <col min="7937" max="7937" width="4.140625" style="5" customWidth="1"/>
    <col min="7938" max="7938" width="27.28515625" style="5" customWidth="1"/>
    <col min="7939" max="7939" width="16.5703125" style="5" customWidth="1"/>
    <col min="7940" max="7940" width="8.140625" style="5" customWidth="1"/>
    <col min="7941" max="7941" width="10.5703125" style="5" customWidth="1"/>
    <col min="7942" max="7942" width="12.140625" style="5" customWidth="1"/>
    <col min="7943" max="7943" width="8" style="5" customWidth="1"/>
    <col min="7944" max="7944" width="13" style="5" customWidth="1"/>
    <col min="7945" max="7945" width="10.5703125" style="5" customWidth="1"/>
    <col min="7946" max="7946" width="9" style="5" bestFit="1" customWidth="1"/>
    <col min="7947" max="7949" width="12.5703125" style="5" customWidth="1"/>
    <col min="7950" max="7950" width="14" style="5" customWidth="1"/>
    <col min="7951" max="7956" width="12.5703125" style="5" customWidth="1"/>
    <col min="7957" max="7957" width="9" style="5" bestFit="1" customWidth="1"/>
    <col min="7958" max="7958" width="12.5703125" style="5" customWidth="1"/>
    <col min="7959" max="7959" width="10.5703125" style="5" customWidth="1"/>
    <col min="7960" max="7960" width="12.140625" style="5" customWidth="1"/>
    <col min="7961" max="7961" width="8" style="5" customWidth="1"/>
    <col min="7962" max="7962" width="13" style="5" customWidth="1"/>
    <col min="7963" max="7963" width="10.5703125" style="5" customWidth="1"/>
    <col min="7964" max="7964" width="9" style="5" bestFit="1" customWidth="1"/>
    <col min="7965" max="7965" width="14.5703125" style="5" customWidth="1"/>
    <col min="7966" max="7966" width="10.5703125" style="5" customWidth="1"/>
    <col min="7967" max="7967" width="12.140625" style="5" customWidth="1"/>
    <col min="7968" max="7968" width="8" style="5" customWidth="1"/>
    <col min="7969" max="7969" width="13.7109375" style="5" customWidth="1"/>
    <col min="7970" max="7970" width="10.5703125" style="5" customWidth="1"/>
    <col min="7971" max="7971" width="9" style="5" bestFit="1" customWidth="1"/>
    <col min="7972" max="7972" width="14" style="5" customWidth="1"/>
    <col min="7973" max="8192" width="9.140625" style="5"/>
    <col min="8193" max="8193" width="4.140625" style="5" customWidth="1"/>
    <col min="8194" max="8194" width="27.28515625" style="5" customWidth="1"/>
    <col min="8195" max="8195" width="16.5703125" style="5" customWidth="1"/>
    <col min="8196" max="8196" width="8.140625" style="5" customWidth="1"/>
    <col min="8197" max="8197" width="10.5703125" style="5" customWidth="1"/>
    <col min="8198" max="8198" width="12.140625" style="5" customWidth="1"/>
    <col min="8199" max="8199" width="8" style="5" customWidth="1"/>
    <col min="8200" max="8200" width="13" style="5" customWidth="1"/>
    <col min="8201" max="8201" width="10.5703125" style="5" customWidth="1"/>
    <col min="8202" max="8202" width="9" style="5" bestFit="1" customWidth="1"/>
    <col min="8203" max="8205" width="12.5703125" style="5" customWidth="1"/>
    <col min="8206" max="8206" width="14" style="5" customWidth="1"/>
    <col min="8207" max="8212" width="12.5703125" style="5" customWidth="1"/>
    <col min="8213" max="8213" width="9" style="5" bestFit="1" customWidth="1"/>
    <col min="8214" max="8214" width="12.5703125" style="5" customWidth="1"/>
    <col min="8215" max="8215" width="10.5703125" style="5" customWidth="1"/>
    <col min="8216" max="8216" width="12.140625" style="5" customWidth="1"/>
    <col min="8217" max="8217" width="8" style="5" customWidth="1"/>
    <col min="8218" max="8218" width="13" style="5" customWidth="1"/>
    <col min="8219" max="8219" width="10.5703125" style="5" customWidth="1"/>
    <col min="8220" max="8220" width="9" style="5" bestFit="1" customWidth="1"/>
    <col min="8221" max="8221" width="14.5703125" style="5" customWidth="1"/>
    <col min="8222" max="8222" width="10.5703125" style="5" customWidth="1"/>
    <col min="8223" max="8223" width="12.140625" style="5" customWidth="1"/>
    <col min="8224" max="8224" width="8" style="5" customWidth="1"/>
    <col min="8225" max="8225" width="13.7109375" style="5" customWidth="1"/>
    <col min="8226" max="8226" width="10.5703125" style="5" customWidth="1"/>
    <col min="8227" max="8227" width="9" style="5" bestFit="1" customWidth="1"/>
    <col min="8228" max="8228" width="14" style="5" customWidth="1"/>
    <col min="8229" max="8448" width="9.140625" style="5"/>
    <col min="8449" max="8449" width="4.140625" style="5" customWidth="1"/>
    <col min="8450" max="8450" width="27.28515625" style="5" customWidth="1"/>
    <col min="8451" max="8451" width="16.5703125" style="5" customWidth="1"/>
    <col min="8452" max="8452" width="8.140625" style="5" customWidth="1"/>
    <col min="8453" max="8453" width="10.5703125" style="5" customWidth="1"/>
    <col min="8454" max="8454" width="12.140625" style="5" customWidth="1"/>
    <col min="8455" max="8455" width="8" style="5" customWidth="1"/>
    <col min="8456" max="8456" width="13" style="5" customWidth="1"/>
    <col min="8457" max="8457" width="10.5703125" style="5" customWidth="1"/>
    <col min="8458" max="8458" width="9" style="5" bestFit="1" customWidth="1"/>
    <col min="8459" max="8461" width="12.5703125" style="5" customWidth="1"/>
    <col min="8462" max="8462" width="14" style="5" customWidth="1"/>
    <col min="8463" max="8468" width="12.5703125" style="5" customWidth="1"/>
    <col min="8469" max="8469" width="9" style="5" bestFit="1" customWidth="1"/>
    <col min="8470" max="8470" width="12.5703125" style="5" customWidth="1"/>
    <col min="8471" max="8471" width="10.5703125" style="5" customWidth="1"/>
    <col min="8472" max="8472" width="12.140625" style="5" customWidth="1"/>
    <col min="8473" max="8473" width="8" style="5" customWidth="1"/>
    <col min="8474" max="8474" width="13" style="5" customWidth="1"/>
    <col min="8475" max="8475" width="10.5703125" style="5" customWidth="1"/>
    <col min="8476" max="8476" width="9" style="5" bestFit="1" customWidth="1"/>
    <col min="8477" max="8477" width="14.5703125" style="5" customWidth="1"/>
    <col min="8478" max="8478" width="10.5703125" style="5" customWidth="1"/>
    <col min="8479" max="8479" width="12.140625" style="5" customWidth="1"/>
    <col min="8480" max="8480" width="8" style="5" customWidth="1"/>
    <col min="8481" max="8481" width="13.7109375" style="5" customWidth="1"/>
    <col min="8482" max="8482" width="10.5703125" style="5" customWidth="1"/>
    <col min="8483" max="8483" width="9" style="5" bestFit="1" customWidth="1"/>
    <col min="8484" max="8484" width="14" style="5" customWidth="1"/>
    <col min="8485" max="8704" width="9.140625" style="5"/>
    <col min="8705" max="8705" width="4.140625" style="5" customWidth="1"/>
    <col min="8706" max="8706" width="27.28515625" style="5" customWidth="1"/>
    <col min="8707" max="8707" width="16.5703125" style="5" customWidth="1"/>
    <col min="8708" max="8708" width="8.140625" style="5" customWidth="1"/>
    <col min="8709" max="8709" width="10.5703125" style="5" customWidth="1"/>
    <col min="8710" max="8710" width="12.140625" style="5" customWidth="1"/>
    <col min="8711" max="8711" width="8" style="5" customWidth="1"/>
    <col min="8712" max="8712" width="13" style="5" customWidth="1"/>
    <col min="8713" max="8713" width="10.5703125" style="5" customWidth="1"/>
    <col min="8714" max="8714" width="9" style="5" bestFit="1" customWidth="1"/>
    <col min="8715" max="8717" width="12.5703125" style="5" customWidth="1"/>
    <col min="8718" max="8718" width="14" style="5" customWidth="1"/>
    <col min="8719" max="8724" width="12.5703125" style="5" customWidth="1"/>
    <col min="8725" max="8725" width="9" style="5" bestFit="1" customWidth="1"/>
    <col min="8726" max="8726" width="12.5703125" style="5" customWidth="1"/>
    <col min="8727" max="8727" width="10.5703125" style="5" customWidth="1"/>
    <col min="8728" max="8728" width="12.140625" style="5" customWidth="1"/>
    <col min="8729" max="8729" width="8" style="5" customWidth="1"/>
    <col min="8730" max="8730" width="13" style="5" customWidth="1"/>
    <col min="8731" max="8731" width="10.5703125" style="5" customWidth="1"/>
    <col min="8732" max="8732" width="9" style="5" bestFit="1" customWidth="1"/>
    <col min="8733" max="8733" width="14.5703125" style="5" customWidth="1"/>
    <col min="8734" max="8734" width="10.5703125" style="5" customWidth="1"/>
    <col min="8735" max="8735" width="12.140625" style="5" customWidth="1"/>
    <col min="8736" max="8736" width="8" style="5" customWidth="1"/>
    <col min="8737" max="8737" width="13.7109375" style="5" customWidth="1"/>
    <col min="8738" max="8738" width="10.5703125" style="5" customWidth="1"/>
    <col min="8739" max="8739" width="9" style="5" bestFit="1" customWidth="1"/>
    <col min="8740" max="8740" width="14" style="5" customWidth="1"/>
    <col min="8741" max="8960" width="9.140625" style="5"/>
    <col min="8961" max="8961" width="4.140625" style="5" customWidth="1"/>
    <col min="8962" max="8962" width="27.28515625" style="5" customWidth="1"/>
    <col min="8963" max="8963" width="16.5703125" style="5" customWidth="1"/>
    <col min="8964" max="8964" width="8.140625" style="5" customWidth="1"/>
    <col min="8965" max="8965" width="10.5703125" style="5" customWidth="1"/>
    <col min="8966" max="8966" width="12.140625" style="5" customWidth="1"/>
    <col min="8967" max="8967" width="8" style="5" customWidth="1"/>
    <col min="8968" max="8968" width="13" style="5" customWidth="1"/>
    <col min="8969" max="8969" width="10.5703125" style="5" customWidth="1"/>
    <col min="8970" max="8970" width="9" style="5" bestFit="1" customWidth="1"/>
    <col min="8971" max="8973" width="12.5703125" style="5" customWidth="1"/>
    <col min="8974" max="8974" width="14" style="5" customWidth="1"/>
    <col min="8975" max="8980" width="12.5703125" style="5" customWidth="1"/>
    <col min="8981" max="8981" width="9" style="5" bestFit="1" customWidth="1"/>
    <col min="8982" max="8982" width="12.5703125" style="5" customWidth="1"/>
    <col min="8983" max="8983" width="10.5703125" style="5" customWidth="1"/>
    <col min="8984" max="8984" width="12.140625" style="5" customWidth="1"/>
    <col min="8985" max="8985" width="8" style="5" customWidth="1"/>
    <col min="8986" max="8986" width="13" style="5" customWidth="1"/>
    <col min="8987" max="8987" width="10.5703125" style="5" customWidth="1"/>
    <col min="8988" max="8988" width="9" style="5" bestFit="1" customWidth="1"/>
    <col min="8989" max="8989" width="14.5703125" style="5" customWidth="1"/>
    <col min="8990" max="8990" width="10.5703125" style="5" customWidth="1"/>
    <col min="8991" max="8991" width="12.140625" style="5" customWidth="1"/>
    <col min="8992" max="8992" width="8" style="5" customWidth="1"/>
    <col min="8993" max="8993" width="13.7109375" style="5" customWidth="1"/>
    <col min="8994" max="8994" width="10.5703125" style="5" customWidth="1"/>
    <col min="8995" max="8995" width="9" style="5" bestFit="1" customWidth="1"/>
    <col min="8996" max="8996" width="14" style="5" customWidth="1"/>
    <col min="8997" max="9216" width="9.140625" style="5"/>
    <col min="9217" max="9217" width="4.140625" style="5" customWidth="1"/>
    <col min="9218" max="9218" width="27.28515625" style="5" customWidth="1"/>
    <col min="9219" max="9219" width="16.5703125" style="5" customWidth="1"/>
    <col min="9220" max="9220" width="8.140625" style="5" customWidth="1"/>
    <col min="9221" max="9221" width="10.5703125" style="5" customWidth="1"/>
    <col min="9222" max="9222" width="12.140625" style="5" customWidth="1"/>
    <col min="9223" max="9223" width="8" style="5" customWidth="1"/>
    <col min="9224" max="9224" width="13" style="5" customWidth="1"/>
    <col min="9225" max="9225" width="10.5703125" style="5" customWidth="1"/>
    <col min="9226" max="9226" width="9" style="5" bestFit="1" customWidth="1"/>
    <col min="9227" max="9229" width="12.5703125" style="5" customWidth="1"/>
    <col min="9230" max="9230" width="14" style="5" customWidth="1"/>
    <col min="9231" max="9236" width="12.5703125" style="5" customWidth="1"/>
    <col min="9237" max="9237" width="9" style="5" bestFit="1" customWidth="1"/>
    <col min="9238" max="9238" width="12.5703125" style="5" customWidth="1"/>
    <col min="9239" max="9239" width="10.5703125" style="5" customWidth="1"/>
    <col min="9240" max="9240" width="12.140625" style="5" customWidth="1"/>
    <col min="9241" max="9241" width="8" style="5" customWidth="1"/>
    <col min="9242" max="9242" width="13" style="5" customWidth="1"/>
    <col min="9243" max="9243" width="10.5703125" style="5" customWidth="1"/>
    <col min="9244" max="9244" width="9" style="5" bestFit="1" customWidth="1"/>
    <col min="9245" max="9245" width="14.5703125" style="5" customWidth="1"/>
    <col min="9246" max="9246" width="10.5703125" style="5" customWidth="1"/>
    <col min="9247" max="9247" width="12.140625" style="5" customWidth="1"/>
    <col min="9248" max="9248" width="8" style="5" customWidth="1"/>
    <col min="9249" max="9249" width="13.7109375" style="5" customWidth="1"/>
    <col min="9250" max="9250" width="10.5703125" style="5" customWidth="1"/>
    <col min="9251" max="9251" width="9" style="5" bestFit="1" customWidth="1"/>
    <col min="9252" max="9252" width="14" style="5" customWidth="1"/>
    <col min="9253" max="9472" width="9.140625" style="5"/>
    <col min="9473" max="9473" width="4.140625" style="5" customWidth="1"/>
    <col min="9474" max="9474" width="27.28515625" style="5" customWidth="1"/>
    <col min="9475" max="9475" width="16.5703125" style="5" customWidth="1"/>
    <col min="9476" max="9476" width="8.140625" style="5" customWidth="1"/>
    <col min="9477" max="9477" width="10.5703125" style="5" customWidth="1"/>
    <col min="9478" max="9478" width="12.140625" style="5" customWidth="1"/>
    <col min="9479" max="9479" width="8" style="5" customWidth="1"/>
    <col min="9480" max="9480" width="13" style="5" customWidth="1"/>
    <col min="9481" max="9481" width="10.5703125" style="5" customWidth="1"/>
    <col min="9482" max="9482" width="9" style="5" bestFit="1" customWidth="1"/>
    <col min="9483" max="9485" width="12.5703125" style="5" customWidth="1"/>
    <col min="9486" max="9486" width="14" style="5" customWidth="1"/>
    <col min="9487" max="9492" width="12.5703125" style="5" customWidth="1"/>
    <col min="9493" max="9493" width="9" style="5" bestFit="1" customWidth="1"/>
    <col min="9494" max="9494" width="12.5703125" style="5" customWidth="1"/>
    <col min="9495" max="9495" width="10.5703125" style="5" customWidth="1"/>
    <col min="9496" max="9496" width="12.140625" style="5" customWidth="1"/>
    <col min="9497" max="9497" width="8" style="5" customWidth="1"/>
    <col min="9498" max="9498" width="13" style="5" customWidth="1"/>
    <col min="9499" max="9499" width="10.5703125" style="5" customWidth="1"/>
    <col min="9500" max="9500" width="9" style="5" bestFit="1" customWidth="1"/>
    <col min="9501" max="9501" width="14.5703125" style="5" customWidth="1"/>
    <col min="9502" max="9502" width="10.5703125" style="5" customWidth="1"/>
    <col min="9503" max="9503" width="12.140625" style="5" customWidth="1"/>
    <col min="9504" max="9504" width="8" style="5" customWidth="1"/>
    <col min="9505" max="9505" width="13.7109375" style="5" customWidth="1"/>
    <col min="9506" max="9506" width="10.5703125" style="5" customWidth="1"/>
    <col min="9507" max="9507" width="9" style="5" bestFit="1" customWidth="1"/>
    <col min="9508" max="9508" width="14" style="5" customWidth="1"/>
    <col min="9509" max="9728" width="9.140625" style="5"/>
    <col min="9729" max="9729" width="4.140625" style="5" customWidth="1"/>
    <col min="9730" max="9730" width="27.28515625" style="5" customWidth="1"/>
    <col min="9731" max="9731" width="16.5703125" style="5" customWidth="1"/>
    <col min="9732" max="9732" width="8.140625" style="5" customWidth="1"/>
    <col min="9733" max="9733" width="10.5703125" style="5" customWidth="1"/>
    <col min="9734" max="9734" width="12.140625" style="5" customWidth="1"/>
    <col min="9735" max="9735" width="8" style="5" customWidth="1"/>
    <col min="9736" max="9736" width="13" style="5" customWidth="1"/>
    <col min="9737" max="9737" width="10.5703125" style="5" customWidth="1"/>
    <col min="9738" max="9738" width="9" style="5" bestFit="1" customWidth="1"/>
    <col min="9739" max="9741" width="12.5703125" style="5" customWidth="1"/>
    <col min="9742" max="9742" width="14" style="5" customWidth="1"/>
    <col min="9743" max="9748" width="12.5703125" style="5" customWidth="1"/>
    <col min="9749" max="9749" width="9" style="5" bestFit="1" customWidth="1"/>
    <col min="9750" max="9750" width="12.5703125" style="5" customWidth="1"/>
    <col min="9751" max="9751" width="10.5703125" style="5" customWidth="1"/>
    <col min="9752" max="9752" width="12.140625" style="5" customWidth="1"/>
    <col min="9753" max="9753" width="8" style="5" customWidth="1"/>
    <col min="9754" max="9754" width="13" style="5" customWidth="1"/>
    <col min="9755" max="9755" width="10.5703125" style="5" customWidth="1"/>
    <col min="9756" max="9756" width="9" style="5" bestFit="1" customWidth="1"/>
    <col min="9757" max="9757" width="14.5703125" style="5" customWidth="1"/>
    <col min="9758" max="9758" width="10.5703125" style="5" customWidth="1"/>
    <col min="9759" max="9759" width="12.140625" style="5" customWidth="1"/>
    <col min="9760" max="9760" width="8" style="5" customWidth="1"/>
    <col min="9761" max="9761" width="13.7109375" style="5" customWidth="1"/>
    <col min="9762" max="9762" width="10.5703125" style="5" customWidth="1"/>
    <col min="9763" max="9763" width="9" style="5" bestFit="1" customWidth="1"/>
    <col min="9764" max="9764" width="14" style="5" customWidth="1"/>
    <col min="9765" max="9984" width="9.140625" style="5"/>
    <col min="9985" max="9985" width="4.140625" style="5" customWidth="1"/>
    <col min="9986" max="9986" width="27.28515625" style="5" customWidth="1"/>
    <col min="9987" max="9987" width="16.5703125" style="5" customWidth="1"/>
    <col min="9988" max="9988" width="8.140625" style="5" customWidth="1"/>
    <col min="9989" max="9989" width="10.5703125" style="5" customWidth="1"/>
    <col min="9990" max="9990" width="12.140625" style="5" customWidth="1"/>
    <col min="9991" max="9991" width="8" style="5" customWidth="1"/>
    <col min="9992" max="9992" width="13" style="5" customWidth="1"/>
    <col min="9993" max="9993" width="10.5703125" style="5" customWidth="1"/>
    <col min="9994" max="9994" width="9" style="5" bestFit="1" customWidth="1"/>
    <col min="9995" max="9997" width="12.5703125" style="5" customWidth="1"/>
    <col min="9998" max="9998" width="14" style="5" customWidth="1"/>
    <col min="9999" max="10004" width="12.5703125" style="5" customWidth="1"/>
    <col min="10005" max="10005" width="9" style="5" bestFit="1" customWidth="1"/>
    <col min="10006" max="10006" width="12.5703125" style="5" customWidth="1"/>
    <col min="10007" max="10007" width="10.5703125" style="5" customWidth="1"/>
    <col min="10008" max="10008" width="12.140625" style="5" customWidth="1"/>
    <col min="10009" max="10009" width="8" style="5" customWidth="1"/>
    <col min="10010" max="10010" width="13" style="5" customWidth="1"/>
    <col min="10011" max="10011" width="10.5703125" style="5" customWidth="1"/>
    <col min="10012" max="10012" width="9" style="5" bestFit="1" customWidth="1"/>
    <col min="10013" max="10013" width="14.5703125" style="5" customWidth="1"/>
    <col min="10014" max="10014" width="10.5703125" style="5" customWidth="1"/>
    <col min="10015" max="10015" width="12.140625" style="5" customWidth="1"/>
    <col min="10016" max="10016" width="8" style="5" customWidth="1"/>
    <col min="10017" max="10017" width="13.7109375" style="5" customWidth="1"/>
    <col min="10018" max="10018" width="10.5703125" style="5" customWidth="1"/>
    <col min="10019" max="10019" width="9" style="5" bestFit="1" customWidth="1"/>
    <col min="10020" max="10020" width="14" style="5" customWidth="1"/>
    <col min="10021" max="10240" width="9.140625" style="5"/>
    <col min="10241" max="10241" width="4.140625" style="5" customWidth="1"/>
    <col min="10242" max="10242" width="27.28515625" style="5" customWidth="1"/>
    <col min="10243" max="10243" width="16.5703125" style="5" customWidth="1"/>
    <col min="10244" max="10244" width="8.140625" style="5" customWidth="1"/>
    <col min="10245" max="10245" width="10.5703125" style="5" customWidth="1"/>
    <col min="10246" max="10246" width="12.140625" style="5" customWidth="1"/>
    <col min="10247" max="10247" width="8" style="5" customWidth="1"/>
    <col min="10248" max="10248" width="13" style="5" customWidth="1"/>
    <col min="10249" max="10249" width="10.5703125" style="5" customWidth="1"/>
    <col min="10250" max="10250" width="9" style="5" bestFit="1" customWidth="1"/>
    <col min="10251" max="10253" width="12.5703125" style="5" customWidth="1"/>
    <col min="10254" max="10254" width="14" style="5" customWidth="1"/>
    <col min="10255" max="10260" width="12.5703125" style="5" customWidth="1"/>
    <col min="10261" max="10261" width="9" style="5" bestFit="1" customWidth="1"/>
    <col min="10262" max="10262" width="12.5703125" style="5" customWidth="1"/>
    <col min="10263" max="10263" width="10.5703125" style="5" customWidth="1"/>
    <col min="10264" max="10264" width="12.140625" style="5" customWidth="1"/>
    <col min="10265" max="10265" width="8" style="5" customWidth="1"/>
    <col min="10266" max="10266" width="13" style="5" customWidth="1"/>
    <col min="10267" max="10267" width="10.5703125" style="5" customWidth="1"/>
    <col min="10268" max="10268" width="9" style="5" bestFit="1" customWidth="1"/>
    <col min="10269" max="10269" width="14.5703125" style="5" customWidth="1"/>
    <col min="10270" max="10270" width="10.5703125" style="5" customWidth="1"/>
    <col min="10271" max="10271" width="12.140625" style="5" customWidth="1"/>
    <col min="10272" max="10272" width="8" style="5" customWidth="1"/>
    <col min="10273" max="10273" width="13.7109375" style="5" customWidth="1"/>
    <col min="10274" max="10274" width="10.5703125" style="5" customWidth="1"/>
    <col min="10275" max="10275" width="9" style="5" bestFit="1" customWidth="1"/>
    <col min="10276" max="10276" width="14" style="5" customWidth="1"/>
    <col min="10277" max="10496" width="9.140625" style="5"/>
    <col min="10497" max="10497" width="4.140625" style="5" customWidth="1"/>
    <col min="10498" max="10498" width="27.28515625" style="5" customWidth="1"/>
    <col min="10499" max="10499" width="16.5703125" style="5" customWidth="1"/>
    <col min="10500" max="10500" width="8.140625" style="5" customWidth="1"/>
    <col min="10501" max="10501" width="10.5703125" style="5" customWidth="1"/>
    <col min="10502" max="10502" width="12.140625" style="5" customWidth="1"/>
    <col min="10503" max="10503" width="8" style="5" customWidth="1"/>
    <col min="10504" max="10504" width="13" style="5" customWidth="1"/>
    <col min="10505" max="10505" width="10.5703125" style="5" customWidth="1"/>
    <col min="10506" max="10506" width="9" style="5" bestFit="1" customWidth="1"/>
    <col min="10507" max="10509" width="12.5703125" style="5" customWidth="1"/>
    <col min="10510" max="10510" width="14" style="5" customWidth="1"/>
    <col min="10511" max="10516" width="12.5703125" style="5" customWidth="1"/>
    <col min="10517" max="10517" width="9" style="5" bestFit="1" customWidth="1"/>
    <col min="10518" max="10518" width="12.5703125" style="5" customWidth="1"/>
    <col min="10519" max="10519" width="10.5703125" style="5" customWidth="1"/>
    <col min="10520" max="10520" width="12.140625" style="5" customWidth="1"/>
    <col min="10521" max="10521" width="8" style="5" customWidth="1"/>
    <col min="10522" max="10522" width="13" style="5" customWidth="1"/>
    <col min="10523" max="10523" width="10.5703125" style="5" customWidth="1"/>
    <col min="10524" max="10524" width="9" style="5" bestFit="1" customWidth="1"/>
    <col min="10525" max="10525" width="14.5703125" style="5" customWidth="1"/>
    <col min="10526" max="10526" width="10.5703125" style="5" customWidth="1"/>
    <col min="10527" max="10527" width="12.140625" style="5" customWidth="1"/>
    <col min="10528" max="10528" width="8" style="5" customWidth="1"/>
    <col min="10529" max="10529" width="13.7109375" style="5" customWidth="1"/>
    <col min="10530" max="10530" width="10.5703125" style="5" customWidth="1"/>
    <col min="10531" max="10531" width="9" style="5" bestFit="1" customWidth="1"/>
    <col min="10532" max="10532" width="14" style="5" customWidth="1"/>
    <col min="10533" max="10752" width="9.140625" style="5"/>
    <col min="10753" max="10753" width="4.140625" style="5" customWidth="1"/>
    <col min="10754" max="10754" width="27.28515625" style="5" customWidth="1"/>
    <col min="10755" max="10755" width="16.5703125" style="5" customWidth="1"/>
    <col min="10756" max="10756" width="8.140625" style="5" customWidth="1"/>
    <col min="10757" max="10757" width="10.5703125" style="5" customWidth="1"/>
    <col min="10758" max="10758" width="12.140625" style="5" customWidth="1"/>
    <col min="10759" max="10759" width="8" style="5" customWidth="1"/>
    <col min="10760" max="10760" width="13" style="5" customWidth="1"/>
    <col min="10761" max="10761" width="10.5703125" style="5" customWidth="1"/>
    <col min="10762" max="10762" width="9" style="5" bestFit="1" customWidth="1"/>
    <col min="10763" max="10765" width="12.5703125" style="5" customWidth="1"/>
    <col min="10766" max="10766" width="14" style="5" customWidth="1"/>
    <col min="10767" max="10772" width="12.5703125" style="5" customWidth="1"/>
    <col min="10773" max="10773" width="9" style="5" bestFit="1" customWidth="1"/>
    <col min="10774" max="10774" width="12.5703125" style="5" customWidth="1"/>
    <col min="10775" max="10775" width="10.5703125" style="5" customWidth="1"/>
    <col min="10776" max="10776" width="12.140625" style="5" customWidth="1"/>
    <col min="10777" max="10777" width="8" style="5" customWidth="1"/>
    <col min="10778" max="10778" width="13" style="5" customWidth="1"/>
    <col min="10779" max="10779" width="10.5703125" style="5" customWidth="1"/>
    <col min="10780" max="10780" width="9" style="5" bestFit="1" customWidth="1"/>
    <col min="10781" max="10781" width="14.5703125" style="5" customWidth="1"/>
    <col min="10782" max="10782" width="10.5703125" style="5" customWidth="1"/>
    <col min="10783" max="10783" width="12.140625" style="5" customWidth="1"/>
    <col min="10784" max="10784" width="8" style="5" customWidth="1"/>
    <col min="10785" max="10785" width="13.7109375" style="5" customWidth="1"/>
    <col min="10786" max="10786" width="10.5703125" style="5" customWidth="1"/>
    <col min="10787" max="10787" width="9" style="5" bestFit="1" customWidth="1"/>
    <col min="10788" max="10788" width="14" style="5" customWidth="1"/>
    <col min="10789" max="11008" width="9.140625" style="5"/>
    <col min="11009" max="11009" width="4.140625" style="5" customWidth="1"/>
    <col min="11010" max="11010" width="27.28515625" style="5" customWidth="1"/>
    <col min="11011" max="11011" width="16.5703125" style="5" customWidth="1"/>
    <col min="11012" max="11012" width="8.140625" style="5" customWidth="1"/>
    <col min="11013" max="11013" width="10.5703125" style="5" customWidth="1"/>
    <col min="11014" max="11014" width="12.140625" style="5" customWidth="1"/>
    <col min="11015" max="11015" width="8" style="5" customWidth="1"/>
    <col min="11016" max="11016" width="13" style="5" customWidth="1"/>
    <col min="11017" max="11017" width="10.5703125" style="5" customWidth="1"/>
    <col min="11018" max="11018" width="9" style="5" bestFit="1" customWidth="1"/>
    <col min="11019" max="11021" width="12.5703125" style="5" customWidth="1"/>
    <col min="11022" max="11022" width="14" style="5" customWidth="1"/>
    <col min="11023" max="11028" width="12.5703125" style="5" customWidth="1"/>
    <col min="11029" max="11029" width="9" style="5" bestFit="1" customWidth="1"/>
    <col min="11030" max="11030" width="12.5703125" style="5" customWidth="1"/>
    <col min="11031" max="11031" width="10.5703125" style="5" customWidth="1"/>
    <col min="11032" max="11032" width="12.140625" style="5" customWidth="1"/>
    <col min="11033" max="11033" width="8" style="5" customWidth="1"/>
    <col min="11034" max="11034" width="13" style="5" customWidth="1"/>
    <col min="11035" max="11035" width="10.5703125" style="5" customWidth="1"/>
    <col min="11036" max="11036" width="9" style="5" bestFit="1" customWidth="1"/>
    <col min="11037" max="11037" width="14.5703125" style="5" customWidth="1"/>
    <col min="11038" max="11038" width="10.5703125" style="5" customWidth="1"/>
    <col min="11039" max="11039" width="12.140625" style="5" customWidth="1"/>
    <col min="11040" max="11040" width="8" style="5" customWidth="1"/>
    <col min="11041" max="11041" width="13.7109375" style="5" customWidth="1"/>
    <col min="11042" max="11042" width="10.5703125" style="5" customWidth="1"/>
    <col min="11043" max="11043" width="9" style="5" bestFit="1" customWidth="1"/>
    <col min="11044" max="11044" width="14" style="5" customWidth="1"/>
    <col min="11045" max="11264" width="9.140625" style="5"/>
    <col min="11265" max="11265" width="4.140625" style="5" customWidth="1"/>
    <col min="11266" max="11266" width="27.28515625" style="5" customWidth="1"/>
    <col min="11267" max="11267" width="16.5703125" style="5" customWidth="1"/>
    <col min="11268" max="11268" width="8.140625" style="5" customWidth="1"/>
    <col min="11269" max="11269" width="10.5703125" style="5" customWidth="1"/>
    <col min="11270" max="11270" width="12.140625" style="5" customWidth="1"/>
    <col min="11271" max="11271" width="8" style="5" customWidth="1"/>
    <col min="11272" max="11272" width="13" style="5" customWidth="1"/>
    <col min="11273" max="11273" width="10.5703125" style="5" customWidth="1"/>
    <col min="11274" max="11274" width="9" style="5" bestFit="1" customWidth="1"/>
    <col min="11275" max="11277" width="12.5703125" style="5" customWidth="1"/>
    <col min="11278" max="11278" width="14" style="5" customWidth="1"/>
    <col min="11279" max="11284" width="12.5703125" style="5" customWidth="1"/>
    <col min="11285" max="11285" width="9" style="5" bestFit="1" customWidth="1"/>
    <col min="11286" max="11286" width="12.5703125" style="5" customWidth="1"/>
    <col min="11287" max="11287" width="10.5703125" style="5" customWidth="1"/>
    <col min="11288" max="11288" width="12.140625" style="5" customWidth="1"/>
    <col min="11289" max="11289" width="8" style="5" customWidth="1"/>
    <col min="11290" max="11290" width="13" style="5" customWidth="1"/>
    <col min="11291" max="11291" width="10.5703125" style="5" customWidth="1"/>
    <col min="11292" max="11292" width="9" style="5" bestFit="1" customWidth="1"/>
    <col min="11293" max="11293" width="14.5703125" style="5" customWidth="1"/>
    <col min="11294" max="11294" width="10.5703125" style="5" customWidth="1"/>
    <col min="11295" max="11295" width="12.140625" style="5" customWidth="1"/>
    <col min="11296" max="11296" width="8" style="5" customWidth="1"/>
    <col min="11297" max="11297" width="13.7109375" style="5" customWidth="1"/>
    <col min="11298" max="11298" width="10.5703125" style="5" customWidth="1"/>
    <col min="11299" max="11299" width="9" style="5" bestFit="1" customWidth="1"/>
    <col min="11300" max="11300" width="14" style="5" customWidth="1"/>
    <col min="11301" max="11520" width="9.140625" style="5"/>
    <col min="11521" max="11521" width="4.140625" style="5" customWidth="1"/>
    <col min="11522" max="11522" width="27.28515625" style="5" customWidth="1"/>
    <col min="11523" max="11523" width="16.5703125" style="5" customWidth="1"/>
    <col min="11524" max="11524" width="8.140625" style="5" customWidth="1"/>
    <col min="11525" max="11525" width="10.5703125" style="5" customWidth="1"/>
    <col min="11526" max="11526" width="12.140625" style="5" customWidth="1"/>
    <col min="11527" max="11527" width="8" style="5" customWidth="1"/>
    <col min="11528" max="11528" width="13" style="5" customWidth="1"/>
    <col min="11529" max="11529" width="10.5703125" style="5" customWidth="1"/>
    <col min="11530" max="11530" width="9" style="5" bestFit="1" customWidth="1"/>
    <col min="11531" max="11533" width="12.5703125" style="5" customWidth="1"/>
    <col min="11534" max="11534" width="14" style="5" customWidth="1"/>
    <col min="11535" max="11540" width="12.5703125" style="5" customWidth="1"/>
    <col min="11541" max="11541" width="9" style="5" bestFit="1" customWidth="1"/>
    <col min="11542" max="11542" width="12.5703125" style="5" customWidth="1"/>
    <col min="11543" max="11543" width="10.5703125" style="5" customWidth="1"/>
    <col min="11544" max="11544" width="12.140625" style="5" customWidth="1"/>
    <col min="11545" max="11545" width="8" style="5" customWidth="1"/>
    <col min="11546" max="11546" width="13" style="5" customWidth="1"/>
    <col min="11547" max="11547" width="10.5703125" style="5" customWidth="1"/>
    <col min="11548" max="11548" width="9" style="5" bestFit="1" customWidth="1"/>
    <col min="11549" max="11549" width="14.5703125" style="5" customWidth="1"/>
    <col min="11550" max="11550" width="10.5703125" style="5" customWidth="1"/>
    <col min="11551" max="11551" width="12.140625" style="5" customWidth="1"/>
    <col min="11552" max="11552" width="8" style="5" customWidth="1"/>
    <col min="11553" max="11553" width="13.7109375" style="5" customWidth="1"/>
    <col min="11554" max="11554" width="10.5703125" style="5" customWidth="1"/>
    <col min="11555" max="11555" width="9" style="5" bestFit="1" customWidth="1"/>
    <col min="11556" max="11556" width="14" style="5" customWidth="1"/>
    <col min="11557" max="11776" width="9.140625" style="5"/>
    <col min="11777" max="11777" width="4.140625" style="5" customWidth="1"/>
    <col min="11778" max="11778" width="27.28515625" style="5" customWidth="1"/>
    <col min="11779" max="11779" width="16.5703125" style="5" customWidth="1"/>
    <col min="11780" max="11780" width="8.140625" style="5" customWidth="1"/>
    <col min="11781" max="11781" width="10.5703125" style="5" customWidth="1"/>
    <col min="11782" max="11782" width="12.140625" style="5" customWidth="1"/>
    <col min="11783" max="11783" width="8" style="5" customWidth="1"/>
    <col min="11784" max="11784" width="13" style="5" customWidth="1"/>
    <col min="11785" max="11785" width="10.5703125" style="5" customWidth="1"/>
    <col min="11786" max="11786" width="9" style="5" bestFit="1" customWidth="1"/>
    <col min="11787" max="11789" width="12.5703125" style="5" customWidth="1"/>
    <col min="11790" max="11790" width="14" style="5" customWidth="1"/>
    <col min="11791" max="11796" width="12.5703125" style="5" customWidth="1"/>
    <col min="11797" max="11797" width="9" style="5" bestFit="1" customWidth="1"/>
    <col min="11798" max="11798" width="12.5703125" style="5" customWidth="1"/>
    <col min="11799" max="11799" width="10.5703125" style="5" customWidth="1"/>
    <col min="11800" max="11800" width="12.140625" style="5" customWidth="1"/>
    <col min="11801" max="11801" width="8" style="5" customWidth="1"/>
    <col min="11802" max="11802" width="13" style="5" customWidth="1"/>
    <col min="11803" max="11803" width="10.5703125" style="5" customWidth="1"/>
    <col min="11804" max="11804" width="9" style="5" bestFit="1" customWidth="1"/>
    <col min="11805" max="11805" width="14.5703125" style="5" customWidth="1"/>
    <col min="11806" max="11806" width="10.5703125" style="5" customWidth="1"/>
    <col min="11807" max="11807" width="12.140625" style="5" customWidth="1"/>
    <col min="11808" max="11808" width="8" style="5" customWidth="1"/>
    <col min="11809" max="11809" width="13.7109375" style="5" customWidth="1"/>
    <col min="11810" max="11810" width="10.5703125" style="5" customWidth="1"/>
    <col min="11811" max="11811" width="9" style="5" bestFit="1" customWidth="1"/>
    <col min="11812" max="11812" width="14" style="5" customWidth="1"/>
    <col min="11813" max="12032" width="9.140625" style="5"/>
    <col min="12033" max="12033" width="4.140625" style="5" customWidth="1"/>
    <col min="12034" max="12034" width="27.28515625" style="5" customWidth="1"/>
    <col min="12035" max="12035" width="16.5703125" style="5" customWidth="1"/>
    <col min="12036" max="12036" width="8.140625" style="5" customWidth="1"/>
    <col min="12037" max="12037" width="10.5703125" style="5" customWidth="1"/>
    <col min="12038" max="12038" width="12.140625" style="5" customWidth="1"/>
    <col min="12039" max="12039" width="8" style="5" customWidth="1"/>
    <col min="12040" max="12040" width="13" style="5" customWidth="1"/>
    <col min="12041" max="12041" width="10.5703125" style="5" customWidth="1"/>
    <col min="12042" max="12042" width="9" style="5" bestFit="1" customWidth="1"/>
    <col min="12043" max="12045" width="12.5703125" style="5" customWidth="1"/>
    <col min="12046" max="12046" width="14" style="5" customWidth="1"/>
    <col min="12047" max="12052" width="12.5703125" style="5" customWidth="1"/>
    <col min="12053" max="12053" width="9" style="5" bestFit="1" customWidth="1"/>
    <col min="12054" max="12054" width="12.5703125" style="5" customWidth="1"/>
    <col min="12055" max="12055" width="10.5703125" style="5" customWidth="1"/>
    <col min="12056" max="12056" width="12.140625" style="5" customWidth="1"/>
    <col min="12057" max="12057" width="8" style="5" customWidth="1"/>
    <col min="12058" max="12058" width="13" style="5" customWidth="1"/>
    <col min="12059" max="12059" width="10.5703125" style="5" customWidth="1"/>
    <col min="12060" max="12060" width="9" style="5" bestFit="1" customWidth="1"/>
    <col min="12061" max="12061" width="14.5703125" style="5" customWidth="1"/>
    <col min="12062" max="12062" width="10.5703125" style="5" customWidth="1"/>
    <col min="12063" max="12063" width="12.140625" style="5" customWidth="1"/>
    <col min="12064" max="12064" width="8" style="5" customWidth="1"/>
    <col min="12065" max="12065" width="13.7109375" style="5" customWidth="1"/>
    <col min="12066" max="12066" width="10.5703125" style="5" customWidth="1"/>
    <col min="12067" max="12067" width="9" style="5" bestFit="1" customWidth="1"/>
    <col min="12068" max="12068" width="14" style="5" customWidth="1"/>
    <col min="12069" max="12288" width="9.140625" style="5"/>
    <col min="12289" max="12289" width="4.140625" style="5" customWidth="1"/>
    <col min="12290" max="12290" width="27.28515625" style="5" customWidth="1"/>
    <col min="12291" max="12291" width="16.5703125" style="5" customWidth="1"/>
    <col min="12292" max="12292" width="8.140625" style="5" customWidth="1"/>
    <col min="12293" max="12293" width="10.5703125" style="5" customWidth="1"/>
    <col min="12294" max="12294" width="12.140625" style="5" customWidth="1"/>
    <col min="12295" max="12295" width="8" style="5" customWidth="1"/>
    <col min="12296" max="12296" width="13" style="5" customWidth="1"/>
    <col min="12297" max="12297" width="10.5703125" style="5" customWidth="1"/>
    <col min="12298" max="12298" width="9" style="5" bestFit="1" customWidth="1"/>
    <col min="12299" max="12301" width="12.5703125" style="5" customWidth="1"/>
    <col min="12302" max="12302" width="14" style="5" customWidth="1"/>
    <col min="12303" max="12308" width="12.5703125" style="5" customWidth="1"/>
    <col min="12309" max="12309" width="9" style="5" bestFit="1" customWidth="1"/>
    <col min="12310" max="12310" width="12.5703125" style="5" customWidth="1"/>
    <col min="12311" max="12311" width="10.5703125" style="5" customWidth="1"/>
    <col min="12312" max="12312" width="12.140625" style="5" customWidth="1"/>
    <col min="12313" max="12313" width="8" style="5" customWidth="1"/>
    <col min="12314" max="12314" width="13" style="5" customWidth="1"/>
    <col min="12315" max="12315" width="10.5703125" style="5" customWidth="1"/>
    <col min="12316" max="12316" width="9" style="5" bestFit="1" customWidth="1"/>
    <col min="12317" max="12317" width="14.5703125" style="5" customWidth="1"/>
    <col min="12318" max="12318" width="10.5703125" style="5" customWidth="1"/>
    <col min="12319" max="12319" width="12.140625" style="5" customWidth="1"/>
    <col min="12320" max="12320" width="8" style="5" customWidth="1"/>
    <col min="12321" max="12321" width="13.7109375" style="5" customWidth="1"/>
    <col min="12322" max="12322" width="10.5703125" style="5" customWidth="1"/>
    <col min="12323" max="12323" width="9" style="5" bestFit="1" customWidth="1"/>
    <col min="12324" max="12324" width="14" style="5" customWidth="1"/>
    <col min="12325" max="12544" width="9.140625" style="5"/>
    <col min="12545" max="12545" width="4.140625" style="5" customWidth="1"/>
    <col min="12546" max="12546" width="27.28515625" style="5" customWidth="1"/>
    <col min="12547" max="12547" width="16.5703125" style="5" customWidth="1"/>
    <col min="12548" max="12548" width="8.140625" style="5" customWidth="1"/>
    <col min="12549" max="12549" width="10.5703125" style="5" customWidth="1"/>
    <col min="12550" max="12550" width="12.140625" style="5" customWidth="1"/>
    <col min="12551" max="12551" width="8" style="5" customWidth="1"/>
    <col min="12552" max="12552" width="13" style="5" customWidth="1"/>
    <col min="12553" max="12553" width="10.5703125" style="5" customWidth="1"/>
    <col min="12554" max="12554" width="9" style="5" bestFit="1" customWidth="1"/>
    <col min="12555" max="12557" width="12.5703125" style="5" customWidth="1"/>
    <col min="12558" max="12558" width="14" style="5" customWidth="1"/>
    <col min="12559" max="12564" width="12.5703125" style="5" customWidth="1"/>
    <col min="12565" max="12565" width="9" style="5" bestFit="1" customWidth="1"/>
    <col min="12566" max="12566" width="12.5703125" style="5" customWidth="1"/>
    <col min="12567" max="12567" width="10.5703125" style="5" customWidth="1"/>
    <col min="12568" max="12568" width="12.140625" style="5" customWidth="1"/>
    <col min="12569" max="12569" width="8" style="5" customWidth="1"/>
    <col min="12570" max="12570" width="13" style="5" customWidth="1"/>
    <col min="12571" max="12571" width="10.5703125" style="5" customWidth="1"/>
    <col min="12572" max="12572" width="9" style="5" bestFit="1" customWidth="1"/>
    <col min="12573" max="12573" width="14.5703125" style="5" customWidth="1"/>
    <col min="12574" max="12574" width="10.5703125" style="5" customWidth="1"/>
    <col min="12575" max="12575" width="12.140625" style="5" customWidth="1"/>
    <col min="12576" max="12576" width="8" style="5" customWidth="1"/>
    <col min="12577" max="12577" width="13.7109375" style="5" customWidth="1"/>
    <col min="12578" max="12578" width="10.5703125" style="5" customWidth="1"/>
    <col min="12579" max="12579" width="9" style="5" bestFit="1" customWidth="1"/>
    <col min="12580" max="12580" width="14" style="5" customWidth="1"/>
    <col min="12581" max="12800" width="9.140625" style="5"/>
    <col min="12801" max="12801" width="4.140625" style="5" customWidth="1"/>
    <col min="12802" max="12802" width="27.28515625" style="5" customWidth="1"/>
    <col min="12803" max="12803" width="16.5703125" style="5" customWidth="1"/>
    <col min="12804" max="12804" width="8.140625" style="5" customWidth="1"/>
    <col min="12805" max="12805" width="10.5703125" style="5" customWidth="1"/>
    <col min="12806" max="12806" width="12.140625" style="5" customWidth="1"/>
    <col min="12807" max="12807" width="8" style="5" customWidth="1"/>
    <col min="12808" max="12808" width="13" style="5" customWidth="1"/>
    <col min="12809" max="12809" width="10.5703125" style="5" customWidth="1"/>
    <col min="12810" max="12810" width="9" style="5" bestFit="1" customWidth="1"/>
    <col min="12811" max="12813" width="12.5703125" style="5" customWidth="1"/>
    <col min="12814" max="12814" width="14" style="5" customWidth="1"/>
    <col min="12815" max="12820" width="12.5703125" style="5" customWidth="1"/>
    <col min="12821" max="12821" width="9" style="5" bestFit="1" customWidth="1"/>
    <col min="12822" max="12822" width="12.5703125" style="5" customWidth="1"/>
    <col min="12823" max="12823" width="10.5703125" style="5" customWidth="1"/>
    <col min="12824" max="12824" width="12.140625" style="5" customWidth="1"/>
    <col min="12825" max="12825" width="8" style="5" customWidth="1"/>
    <col min="12826" max="12826" width="13" style="5" customWidth="1"/>
    <col min="12827" max="12827" width="10.5703125" style="5" customWidth="1"/>
    <col min="12828" max="12828" width="9" style="5" bestFit="1" customWidth="1"/>
    <col min="12829" max="12829" width="14.5703125" style="5" customWidth="1"/>
    <col min="12830" max="12830" width="10.5703125" style="5" customWidth="1"/>
    <col min="12831" max="12831" width="12.140625" style="5" customWidth="1"/>
    <col min="12832" max="12832" width="8" style="5" customWidth="1"/>
    <col min="12833" max="12833" width="13.7109375" style="5" customWidth="1"/>
    <col min="12834" max="12834" width="10.5703125" style="5" customWidth="1"/>
    <col min="12835" max="12835" width="9" style="5" bestFit="1" customWidth="1"/>
    <col min="12836" max="12836" width="14" style="5" customWidth="1"/>
    <col min="12837" max="13056" width="9.140625" style="5"/>
    <col min="13057" max="13057" width="4.140625" style="5" customWidth="1"/>
    <col min="13058" max="13058" width="27.28515625" style="5" customWidth="1"/>
    <col min="13059" max="13059" width="16.5703125" style="5" customWidth="1"/>
    <col min="13060" max="13060" width="8.140625" style="5" customWidth="1"/>
    <col min="13061" max="13061" width="10.5703125" style="5" customWidth="1"/>
    <col min="13062" max="13062" width="12.140625" style="5" customWidth="1"/>
    <col min="13063" max="13063" width="8" style="5" customWidth="1"/>
    <col min="13064" max="13064" width="13" style="5" customWidth="1"/>
    <col min="13065" max="13065" width="10.5703125" style="5" customWidth="1"/>
    <col min="13066" max="13066" width="9" style="5" bestFit="1" customWidth="1"/>
    <col min="13067" max="13069" width="12.5703125" style="5" customWidth="1"/>
    <col min="13070" max="13070" width="14" style="5" customWidth="1"/>
    <col min="13071" max="13076" width="12.5703125" style="5" customWidth="1"/>
    <col min="13077" max="13077" width="9" style="5" bestFit="1" customWidth="1"/>
    <col min="13078" max="13078" width="12.5703125" style="5" customWidth="1"/>
    <col min="13079" max="13079" width="10.5703125" style="5" customWidth="1"/>
    <col min="13080" max="13080" width="12.140625" style="5" customWidth="1"/>
    <col min="13081" max="13081" width="8" style="5" customWidth="1"/>
    <col min="13082" max="13082" width="13" style="5" customWidth="1"/>
    <col min="13083" max="13083" width="10.5703125" style="5" customWidth="1"/>
    <col min="13084" max="13084" width="9" style="5" bestFit="1" customWidth="1"/>
    <col min="13085" max="13085" width="14.5703125" style="5" customWidth="1"/>
    <col min="13086" max="13086" width="10.5703125" style="5" customWidth="1"/>
    <col min="13087" max="13087" width="12.140625" style="5" customWidth="1"/>
    <col min="13088" max="13088" width="8" style="5" customWidth="1"/>
    <col min="13089" max="13089" width="13.7109375" style="5" customWidth="1"/>
    <col min="13090" max="13090" width="10.5703125" style="5" customWidth="1"/>
    <col min="13091" max="13091" width="9" style="5" bestFit="1" customWidth="1"/>
    <col min="13092" max="13092" width="14" style="5" customWidth="1"/>
    <col min="13093" max="13312" width="9.140625" style="5"/>
    <col min="13313" max="13313" width="4.140625" style="5" customWidth="1"/>
    <col min="13314" max="13314" width="27.28515625" style="5" customWidth="1"/>
    <col min="13315" max="13315" width="16.5703125" style="5" customWidth="1"/>
    <col min="13316" max="13316" width="8.140625" style="5" customWidth="1"/>
    <col min="13317" max="13317" width="10.5703125" style="5" customWidth="1"/>
    <col min="13318" max="13318" width="12.140625" style="5" customWidth="1"/>
    <col min="13319" max="13319" width="8" style="5" customWidth="1"/>
    <col min="13320" max="13320" width="13" style="5" customWidth="1"/>
    <col min="13321" max="13321" width="10.5703125" style="5" customWidth="1"/>
    <col min="13322" max="13322" width="9" style="5" bestFit="1" customWidth="1"/>
    <col min="13323" max="13325" width="12.5703125" style="5" customWidth="1"/>
    <col min="13326" max="13326" width="14" style="5" customWidth="1"/>
    <col min="13327" max="13332" width="12.5703125" style="5" customWidth="1"/>
    <col min="13333" max="13333" width="9" style="5" bestFit="1" customWidth="1"/>
    <col min="13334" max="13334" width="12.5703125" style="5" customWidth="1"/>
    <col min="13335" max="13335" width="10.5703125" style="5" customWidth="1"/>
    <col min="13336" max="13336" width="12.140625" style="5" customWidth="1"/>
    <col min="13337" max="13337" width="8" style="5" customWidth="1"/>
    <col min="13338" max="13338" width="13" style="5" customWidth="1"/>
    <col min="13339" max="13339" width="10.5703125" style="5" customWidth="1"/>
    <col min="13340" max="13340" width="9" style="5" bestFit="1" customWidth="1"/>
    <col min="13341" max="13341" width="14.5703125" style="5" customWidth="1"/>
    <col min="13342" max="13342" width="10.5703125" style="5" customWidth="1"/>
    <col min="13343" max="13343" width="12.140625" style="5" customWidth="1"/>
    <col min="13344" max="13344" width="8" style="5" customWidth="1"/>
    <col min="13345" max="13345" width="13.7109375" style="5" customWidth="1"/>
    <col min="13346" max="13346" width="10.5703125" style="5" customWidth="1"/>
    <col min="13347" max="13347" width="9" style="5" bestFit="1" customWidth="1"/>
    <col min="13348" max="13348" width="14" style="5" customWidth="1"/>
    <col min="13349" max="13568" width="9.140625" style="5"/>
    <col min="13569" max="13569" width="4.140625" style="5" customWidth="1"/>
    <col min="13570" max="13570" width="27.28515625" style="5" customWidth="1"/>
    <col min="13571" max="13571" width="16.5703125" style="5" customWidth="1"/>
    <col min="13572" max="13572" width="8.140625" style="5" customWidth="1"/>
    <col min="13573" max="13573" width="10.5703125" style="5" customWidth="1"/>
    <col min="13574" max="13574" width="12.140625" style="5" customWidth="1"/>
    <col min="13575" max="13575" width="8" style="5" customWidth="1"/>
    <col min="13576" max="13576" width="13" style="5" customWidth="1"/>
    <col min="13577" max="13577" width="10.5703125" style="5" customWidth="1"/>
    <col min="13578" max="13578" width="9" style="5" bestFit="1" customWidth="1"/>
    <col min="13579" max="13581" width="12.5703125" style="5" customWidth="1"/>
    <col min="13582" max="13582" width="14" style="5" customWidth="1"/>
    <col min="13583" max="13588" width="12.5703125" style="5" customWidth="1"/>
    <col min="13589" max="13589" width="9" style="5" bestFit="1" customWidth="1"/>
    <col min="13590" max="13590" width="12.5703125" style="5" customWidth="1"/>
    <col min="13591" max="13591" width="10.5703125" style="5" customWidth="1"/>
    <col min="13592" max="13592" width="12.140625" style="5" customWidth="1"/>
    <col min="13593" max="13593" width="8" style="5" customWidth="1"/>
    <col min="13594" max="13594" width="13" style="5" customWidth="1"/>
    <col min="13595" max="13595" width="10.5703125" style="5" customWidth="1"/>
    <col min="13596" max="13596" width="9" style="5" bestFit="1" customWidth="1"/>
    <col min="13597" max="13597" width="14.5703125" style="5" customWidth="1"/>
    <col min="13598" max="13598" width="10.5703125" style="5" customWidth="1"/>
    <col min="13599" max="13599" width="12.140625" style="5" customWidth="1"/>
    <col min="13600" max="13600" width="8" style="5" customWidth="1"/>
    <col min="13601" max="13601" width="13.7109375" style="5" customWidth="1"/>
    <col min="13602" max="13602" width="10.5703125" style="5" customWidth="1"/>
    <col min="13603" max="13603" width="9" style="5" bestFit="1" customWidth="1"/>
    <col min="13604" max="13604" width="14" style="5" customWidth="1"/>
    <col min="13605" max="13824" width="9.140625" style="5"/>
    <col min="13825" max="13825" width="4.140625" style="5" customWidth="1"/>
    <col min="13826" max="13826" width="27.28515625" style="5" customWidth="1"/>
    <col min="13827" max="13827" width="16.5703125" style="5" customWidth="1"/>
    <col min="13828" max="13828" width="8.140625" style="5" customWidth="1"/>
    <col min="13829" max="13829" width="10.5703125" style="5" customWidth="1"/>
    <col min="13830" max="13830" width="12.140625" style="5" customWidth="1"/>
    <col min="13831" max="13831" width="8" style="5" customWidth="1"/>
    <col min="13832" max="13832" width="13" style="5" customWidth="1"/>
    <col min="13833" max="13833" width="10.5703125" style="5" customWidth="1"/>
    <col min="13834" max="13834" width="9" style="5" bestFit="1" customWidth="1"/>
    <col min="13835" max="13837" width="12.5703125" style="5" customWidth="1"/>
    <col min="13838" max="13838" width="14" style="5" customWidth="1"/>
    <col min="13839" max="13844" width="12.5703125" style="5" customWidth="1"/>
    <col min="13845" max="13845" width="9" style="5" bestFit="1" customWidth="1"/>
    <col min="13846" max="13846" width="12.5703125" style="5" customWidth="1"/>
    <col min="13847" max="13847" width="10.5703125" style="5" customWidth="1"/>
    <col min="13848" max="13848" width="12.140625" style="5" customWidth="1"/>
    <col min="13849" max="13849" width="8" style="5" customWidth="1"/>
    <col min="13850" max="13850" width="13" style="5" customWidth="1"/>
    <col min="13851" max="13851" width="10.5703125" style="5" customWidth="1"/>
    <col min="13852" max="13852" width="9" style="5" bestFit="1" customWidth="1"/>
    <col min="13853" max="13853" width="14.5703125" style="5" customWidth="1"/>
    <col min="13854" max="13854" width="10.5703125" style="5" customWidth="1"/>
    <col min="13855" max="13855" width="12.140625" style="5" customWidth="1"/>
    <col min="13856" max="13856" width="8" style="5" customWidth="1"/>
    <col min="13857" max="13857" width="13.7109375" style="5" customWidth="1"/>
    <col min="13858" max="13858" width="10.5703125" style="5" customWidth="1"/>
    <col min="13859" max="13859" width="9" style="5" bestFit="1" customWidth="1"/>
    <col min="13860" max="13860" width="14" style="5" customWidth="1"/>
    <col min="13861" max="14080" width="9.140625" style="5"/>
    <col min="14081" max="14081" width="4.140625" style="5" customWidth="1"/>
    <col min="14082" max="14082" width="27.28515625" style="5" customWidth="1"/>
    <col min="14083" max="14083" width="16.5703125" style="5" customWidth="1"/>
    <col min="14084" max="14084" width="8.140625" style="5" customWidth="1"/>
    <col min="14085" max="14085" width="10.5703125" style="5" customWidth="1"/>
    <col min="14086" max="14086" width="12.140625" style="5" customWidth="1"/>
    <col min="14087" max="14087" width="8" style="5" customWidth="1"/>
    <col min="14088" max="14088" width="13" style="5" customWidth="1"/>
    <col min="14089" max="14089" width="10.5703125" style="5" customWidth="1"/>
    <col min="14090" max="14090" width="9" style="5" bestFit="1" customWidth="1"/>
    <col min="14091" max="14093" width="12.5703125" style="5" customWidth="1"/>
    <col min="14094" max="14094" width="14" style="5" customWidth="1"/>
    <col min="14095" max="14100" width="12.5703125" style="5" customWidth="1"/>
    <col min="14101" max="14101" width="9" style="5" bestFit="1" customWidth="1"/>
    <col min="14102" max="14102" width="12.5703125" style="5" customWidth="1"/>
    <col min="14103" max="14103" width="10.5703125" style="5" customWidth="1"/>
    <col min="14104" max="14104" width="12.140625" style="5" customWidth="1"/>
    <col min="14105" max="14105" width="8" style="5" customWidth="1"/>
    <col min="14106" max="14106" width="13" style="5" customWidth="1"/>
    <col min="14107" max="14107" width="10.5703125" style="5" customWidth="1"/>
    <col min="14108" max="14108" width="9" style="5" bestFit="1" customWidth="1"/>
    <col min="14109" max="14109" width="14.5703125" style="5" customWidth="1"/>
    <col min="14110" max="14110" width="10.5703125" style="5" customWidth="1"/>
    <col min="14111" max="14111" width="12.140625" style="5" customWidth="1"/>
    <col min="14112" max="14112" width="8" style="5" customWidth="1"/>
    <col min="14113" max="14113" width="13.7109375" style="5" customWidth="1"/>
    <col min="14114" max="14114" width="10.5703125" style="5" customWidth="1"/>
    <col min="14115" max="14115" width="9" style="5" bestFit="1" customWidth="1"/>
    <col min="14116" max="14116" width="14" style="5" customWidth="1"/>
    <col min="14117" max="14336" width="9.140625" style="5"/>
    <col min="14337" max="14337" width="4.140625" style="5" customWidth="1"/>
    <col min="14338" max="14338" width="27.28515625" style="5" customWidth="1"/>
    <col min="14339" max="14339" width="16.5703125" style="5" customWidth="1"/>
    <col min="14340" max="14340" width="8.140625" style="5" customWidth="1"/>
    <col min="14341" max="14341" width="10.5703125" style="5" customWidth="1"/>
    <col min="14342" max="14342" width="12.140625" style="5" customWidth="1"/>
    <col min="14343" max="14343" width="8" style="5" customWidth="1"/>
    <col min="14344" max="14344" width="13" style="5" customWidth="1"/>
    <col min="14345" max="14345" width="10.5703125" style="5" customWidth="1"/>
    <col min="14346" max="14346" width="9" style="5" bestFit="1" customWidth="1"/>
    <col min="14347" max="14349" width="12.5703125" style="5" customWidth="1"/>
    <col min="14350" max="14350" width="14" style="5" customWidth="1"/>
    <col min="14351" max="14356" width="12.5703125" style="5" customWidth="1"/>
    <col min="14357" max="14357" width="9" style="5" bestFit="1" customWidth="1"/>
    <col min="14358" max="14358" width="12.5703125" style="5" customWidth="1"/>
    <col min="14359" max="14359" width="10.5703125" style="5" customWidth="1"/>
    <col min="14360" max="14360" width="12.140625" style="5" customWidth="1"/>
    <col min="14361" max="14361" width="8" style="5" customWidth="1"/>
    <col min="14362" max="14362" width="13" style="5" customWidth="1"/>
    <col min="14363" max="14363" width="10.5703125" style="5" customWidth="1"/>
    <col min="14364" max="14364" width="9" style="5" bestFit="1" customWidth="1"/>
    <col min="14365" max="14365" width="14.5703125" style="5" customWidth="1"/>
    <col min="14366" max="14366" width="10.5703125" style="5" customWidth="1"/>
    <col min="14367" max="14367" width="12.140625" style="5" customWidth="1"/>
    <col min="14368" max="14368" width="8" style="5" customWidth="1"/>
    <col min="14369" max="14369" width="13.7109375" style="5" customWidth="1"/>
    <col min="14370" max="14370" width="10.5703125" style="5" customWidth="1"/>
    <col min="14371" max="14371" width="9" style="5" bestFit="1" customWidth="1"/>
    <col min="14372" max="14372" width="14" style="5" customWidth="1"/>
    <col min="14373" max="14592" width="9.140625" style="5"/>
    <col min="14593" max="14593" width="4.140625" style="5" customWidth="1"/>
    <col min="14594" max="14594" width="27.28515625" style="5" customWidth="1"/>
    <col min="14595" max="14595" width="16.5703125" style="5" customWidth="1"/>
    <col min="14596" max="14596" width="8.140625" style="5" customWidth="1"/>
    <col min="14597" max="14597" width="10.5703125" style="5" customWidth="1"/>
    <col min="14598" max="14598" width="12.140625" style="5" customWidth="1"/>
    <col min="14599" max="14599" width="8" style="5" customWidth="1"/>
    <col min="14600" max="14600" width="13" style="5" customWidth="1"/>
    <col min="14601" max="14601" width="10.5703125" style="5" customWidth="1"/>
    <col min="14602" max="14602" width="9" style="5" bestFit="1" customWidth="1"/>
    <col min="14603" max="14605" width="12.5703125" style="5" customWidth="1"/>
    <col min="14606" max="14606" width="14" style="5" customWidth="1"/>
    <col min="14607" max="14612" width="12.5703125" style="5" customWidth="1"/>
    <col min="14613" max="14613" width="9" style="5" bestFit="1" customWidth="1"/>
    <col min="14614" max="14614" width="12.5703125" style="5" customWidth="1"/>
    <col min="14615" max="14615" width="10.5703125" style="5" customWidth="1"/>
    <col min="14616" max="14616" width="12.140625" style="5" customWidth="1"/>
    <col min="14617" max="14617" width="8" style="5" customWidth="1"/>
    <col min="14618" max="14618" width="13" style="5" customWidth="1"/>
    <col min="14619" max="14619" width="10.5703125" style="5" customWidth="1"/>
    <col min="14620" max="14620" width="9" style="5" bestFit="1" customWidth="1"/>
    <col min="14621" max="14621" width="14.5703125" style="5" customWidth="1"/>
    <col min="14622" max="14622" width="10.5703125" style="5" customWidth="1"/>
    <col min="14623" max="14623" width="12.140625" style="5" customWidth="1"/>
    <col min="14624" max="14624" width="8" style="5" customWidth="1"/>
    <col min="14625" max="14625" width="13.7109375" style="5" customWidth="1"/>
    <col min="14626" max="14626" width="10.5703125" style="5" customWidth="1"/>
    <col min="14627" max="14627" width="9" style="5" bestFit="1" customWidth="1"/>
    <col min="14628" max="14628" width="14" style="5" customWidth="1"/>
    <col min="14629" max="14848" width="9.140625" style="5"/>
    <col min="14849" max="14849" width="4.140625" style="5" customWidth="1"/>
    <col min="14850" max="14850" width="27.28515625" style="5" customWidth="1"/>
    <col min="14851" max="14851" width="16.5703125" style="5" customWidth="1"/>
    <col min="14852" max="14852" width="8.140625" style="5" customWidth="1"/>
    <col min="14853" max="14853" width="10.5703125" style="5" customWidth="1"/>
    <col min="14854" max="14854" width="12.140625" style="5" customWidth="1"/>
    <col min="14855" max="14855" width="8" style="5" customWidth="1"/>
    <col min="14856" max="14856" width="13" style="5" customWidth="1"/>
    <col min="14857" max="14857" width="10.5703125" style="5" customWidth="1"/>
    <col min="14858" max="14858" width="9" style="5" bestFit="1" customWidth="1"/>
    <col min="14859" max="14861" width="12.5703125" style="5" customWidth="1"/>
    <col min="14862" max="14862" width="14" style="5" customWidth="1"/>
    <col min="14863" max="14868" width="12.5703125" style="5" customWidth="1"/>
    <col min="14869" max="14869" width="9" style="5" bestFit="1" customWidth="1"/>
    <col min="14870" max="14870" width="12.5703125" style="5" customWidth="1"/>
    <col min="14871" max="14871" width="10.5703125" style="5" customWidth="1"/>
    <col min="14872" max="14872" width="12.140625" style="5" customWidth="1"/>
    <col min="14873" max="14873" width="8" style="5" customWidth="1"/>
    <col min="14874" max="14874" width="13" style="5" customWidth="1"/>
    <col min="14875" max="14875" width="10.5703125" style="5" customWidth="1"/>
    <col min="14876" max="14876" width="9" style="5" bestFit="1" customWidth="1"/>
    <col min="14877" max="14877" width="14.5703125" style="5" customWidth="1"/>
    <col min="14878" max="14878" width="10.5703125" style="5" customWidth="1"/>
    <col min="14879" max="14879" width="12.140625" style="5" customWidth="1"/>
    <col min="14880" max="14880" width="8" style="5" customWidth="1"/>
    <col min="14881" max="14881" width="13.7109375" style="5" customWidth="1"/>
    <col min="14882" max="14882" width="10.5703125" style="5" customWidth="1"/>
    <col min="14883" max="14883" width="9" style="5" bestFit="1" customWidth="1"/>
    <col min="14884" max="14884" width="14" style="5" customWidth="1"/>
    <col min="14885" max="15104" width="9.140625" style="5"/>
    <col min="15105" max="15105" width="4.140625" style="5" customWidth="1"/>
    <col min="15106" max="15106" width="27.28515625" style="5" customWidth="1"/>
    <col min="15107" max="15107" width="16.5703125" style="5" customWidth="1"/>
    <col min="15108" max="15108" width="8.140625" style="5" customWidth="1"/>
    <col min="15109" max="15109" width="10.5703125" style="5" customWidth="1"/>
    <col min="15110" max="15110" width="12.140625" style="5" customWidth="1"/>
    <col min="15111" max="15111" width="8" style="5" customWidth="1"/>
    <col min="15112" max="15112" width="13" style="5" customWidth="1"/>
    <col min="15113" max="15113" width="10.5703125" style="5" customWidth="1"/>
    <col min="15114" max="15114" width="9" style="5" bestFit="1" customWidth="1"/>
    <col min="15115" max="15117" width="12.5703125" style="5" customWidth="1"/>
    <col min="15118" max="15118" width="14" style="5" customWidth="1"/>
    <col min="15119" max="15124" width="12.5703125" style="5" customWidth="1"/>
    <col min="15125" max="15125" width="9" style="5" bestFit="1" customWidth="1"/>
    <col min="15126" max="15126" width="12.5703125" style="5" customWidth="1"/>
    <col min="15127" max="15127" width="10.5703125" style="5" customWidth="1"/>
    <col min="15128" max="15128" width="12.140625" style="5" customWidth="1"/>
    <col min="15129" max="15129" width="8" style="5" customWidth="1"/>
    <col min="15130" max="15130" width="13" style="5" customWidth="1"/>
    <col min="15131" max="15131" width="10.5703125" style="5" customWidth="1"/>
    <col min="15132" max="15132" width="9" style="5" bestFit="1" customWidth="1"/>
    <col min="15133" max="15133" width="14.5703125" style="5" customWidth="1"/>
    <col min="15134" max="15134" width="10.5703125" style="5" customWidth="1"/>
    <col min="15135" max="15135" width="12.140625" style="5" customWidth="1"/>
    <col min="15136" max="15136" width="8" style="5" customWidth="1"/>
    <col min="15137" max="15137" width="13.7109375" style="5" customWidth="1"/>
    <col min="15138" max="15138" width="10.5703125" style="5" customWidth="1"/>
    <col min="15139" max="15139" width="9" style="5" bestFit="1" customWidth="1"/>
    <col min="15140" max="15140" width="14" style="5" customWidth="1"/>
    <col min="15141" max="15360" width="9.140625" style="5"/>
    <col min="15361" max="15361" width="4.140625" style="5" customWidth="1"/>
    <col min="15362" max="15362" width="27.28515625" style="5" customWidth="1"/>
    <col min="15363" max="15363" width="16.5703125" style="5" customWidth="1"/>
    <col min="15364" max="15364" width="8.140625" style="5" customWidth="1"/>
    <col min="15365" max="15365" width="10.5703125" style="5" customWidth="1"/>
    <col min="15366" max="15366" width="12.140625" style="5" customWidth="1"/>
    <col min="15367" max="15367" width="8" style="5" customWidth="1"/>
    <col min="15368" max="15368" width="13" style="5" customWidth="1"/>
    <col min="15369" max="15369" width="10.5703125" style="5" customWidth="1"/>
    <col min="15370" max="15370" width="9" style="5" bestFit="1" customWidth="1"/>
    <col min="15371" max="15373" width="12.5703125" style="5" customWidth="1"/>
    <col min="15374" max="15374" width="14" style="5" customWidth="1"/>
    <col min="15375" max="15380" width="12.5703125" style="5" customWidth="1"/>
    <col min="15381" max="15381" width="9" style="5" bestFit="1" customWidth="1"/>
    <col min="15382" max="15382" width="12.5703125" style="5" customWidth="1"/>
    <col min="15383" max="15383" width="10.5703125" style="5" customWidth="1"/>
    <col min="15384" max="15384" width="12.140625" style="5" customWidth="1"/>
    <col min="15385" max="15385" width="8" style="5" customWidth="1"/>
    <col min="15386" max="15386" width="13" style="5" customWidth="1"/>
    <col min="15387" max="15387" width="10.5703125" style="5" customWidth="1"/>
    <col min="15388" max="15388" width="9" style="5" bestFit="1" customWidth="1"/>
    <col min="15389" max="15389" width="14.5703125" style="5" customWidth="1"/>
    <col min="15390" max="15390" width="10.5703125" style="5" customWidth="1"/>
    <col min="15391" max="15391" width="12.140625" style="5" customWidth="1"/>
    <col min="15392" max="15392" width="8" style="5" customWidth="1"/>
    <col min="15393" max="15393" width="13.7109375" style="5" customWidth="1"/>
    <col min="15394" max="15394" width="10.5703125" style="5" customWidth="1"/>
    <col min="15395" max="15395" width="9" style="5" bestFit="1" customWidth="1"/>
    <col min="15396" max="15396" width="14" style="5" customWidth="1"/>
    <col min="15397" max="15616" width="9.140625" style="5"/>
    <col min="15617" max="15617" width="4.140625" style="5" customWidth="1"/>
    <col min="15618" max="15618" width="27.28515625" style="5" customWidth="1"/>
    <col min="15619" max="15619" width="16.5703125" style="5" customWidth="1"/>
    <col min="15620" max="15620" width="8.140625" style="5" customWidth="1"/>
    <col min="15621" max="15621" width="10.5703125" style="5" customWidth="1"/>
    <col min="15622" max="15622" width="12.140625" style="5" customWidth="1"/>
    <col min="15623" max="15623" width="8" style="5" customWidth="1"/>
    <col min="15624" max="15624" width="13" style="5" customWidth="1"/>
    <col min="15625" max="15625" width="10.5703125" style="5" customWidth="1"/>
    <col min="15626" max="15626" width="9" style="5" bestFit="1" customWidth="1"/>
    <col min="15627" max="15629" width="12.5703125" style="5" customWidth="1"/>
    <col min="15630" max="15630" width="14" style="5" customWidth="1"/>
    <col min="15631" max="15636" width="12.5703125" style="5" customWidth="1"/>
    <col min="15637" max="15637" width="9" style="5" bestFit="1" customWidth="1"/>
    <col min="15638" max="15638" width="12.5703125" style="5" customWidth="1"/>
    <col min="15639" max="15639" width="10.5703125" style="5" customWidth="1"/>
    <col min="15640" max="15640" width="12.140625" style="5" customWidth="1"/>
    <col min="15641" max="15641" width="8" style="5" customWidth="1"/>
    <col min="15642" max="15642" width="13" style="5" customWidth="1"/>
    <col min="15643" max="15643" width="10.5703125" style="5" customWidth="1"/>
    <col min="15644" max="15644" width="9" style="5" bestFit="1" customWidth="1"/>
    <col min="15645" max="15645" width="14.5703125" style="5" customWidth="1"/>
    <col min="15646" max="15646" width="10.5703125" style="5" customWidth="1"/>
    <col min="15647" max="15647" width="12.140625" style="5" customWidth="1"/>
    <col min="15648" max="15648" width="8" style="5" customWidth="1"/>
    <col min="15649" max="15649" width="13.7109375" style="5" customWidth="1"/>
    <col min="15650" max="15650" width="10.5703125" style="5" customWidth="1"/>
    <col min="15651" max="15651" width="9" style="5" bestFit="1" customWidth="1"/>
    <col min="15652" max="15652" width="14" style="5" customWidth="1"/>
    <col min="15653" max="15872" width="9.140625" style="5"/>
    <col min="15873" max="15873" width="4.140625" style="5" customWidth="1"/>
    <col min="15874" max="15874" width="27.28515625" style="5" customWidth="1"/>
    <col min="15875" max="15875" width="16.5703125" style="5" customWidth="1"/>
    <col min="15876" max="15876" width="8.140625" style="5" customWidth="1"/>
    <col min="15877" max="15877" width="10.5703125" style="5" customWidth="1"/>
    <col min="15878" max="15878" width="12.140625" style="5" customWidth="1"/>
    <col min="15879" max="15879" width="8" style="5" customWidth="1"/>
    <col min="15880" max="15880" width="13" style="5" customWidth="1"/>
    <col min="15881" max="15881" width="10.5703125" style="5" customWidth="1"/>
    <col min="15882" max="15882" width="9" style="5" bestFit="1" customWidth="1"/>
    <col min="15883" max="15885" width="12.5703125" style="5" customWidth="1"/>
    <col min="15886" max="15886" width="14" style="5" customWidth="1"/>
    <col min="15887" max="15892" width="12.5703125" style="5" customWidth="1"/>
    <col min="15893" max="15893" width="9" style="5" bestFit="1" customWidth="1"/>
    <col min="15894" max="15894" width="12.5703125" style="5" customWidth="1"/>
    <col min="15895" max="15895" width="10.5703125" style="5" customWidth="1"/>
    <col min="15896" max="15896" width="12.140625" style="5" customWidth="1"/>
    <col min="15897" max="15897" width="8" style="5" customWidth="1"/>
    <col min="15898" max="15898" width="13" style="5" customWidth="1"/>
    <col min="15899" max="15899" width="10.5703125" style="5" customWidth="1"/>
    <col min="15900" max="15900" width="9" style="5" bestFit="1" customWidth="1"/>
    <col min="15901" max="15901" width="14.5703125" style="5" customWidth="1"/>
    <col min="15902" max="15902" width="10.5703125" style="5" customWidth="1"/>
    <col min="15903" max="15903" width="12.140625" style="5" customWidth="1"/>
    <col min="15904" max="15904" width="8" style="5" customWidth="1"/>
    <col min="15905" max="15905" width="13.7109375" style="5" customWidth="1"/>
    <col min="15906" max="15906" width="10.5703125" style="5" customWidth="1"/>
    <col min="15907" max="15907" width="9" style="5" bestFit="1" customWidth="1"/>
    <col min="15908" max="15908" width="14" style="5" customWidth="1"/>
    <col min="15909" max="16128" width="9.140625" style="5"/>
    <col min="16129" max="16129" width="4.140625" style="5" customWidth="1"/>
    <col min="16130" max="16130" width="27.28515625" style="5" customWidth="1"/>
    <col min="16131" max="16131" width="16.5703125" style="5" customWidth="1"/>
    <col min="16132" max="16132" width="8.140625" style="5" customWidth="1"/>
    <col min="16133" max="16133" width="10.5703125" style="5" customWidth="1"/>
    <col min="16134" max="16134" width="12.140625" style="5" customWidth="1"/>
    <col min="16135" max="16135" width="8" style="5" customWidth="1"/>
    <col min="16136" max="16136" width="13" style="5" customWidth="1"/>
    <col min="16137" max="16137" width="10.5703125" style="5" customWidth="1"/>
    <col min="16138" max="16138" width="9" style="5" bestFit="1" customWidth="1"/>
    <col min="16139" max="16141" width="12.5703125" style="5" customWidth="1"/>
    <col min="16142" max="16142" width="14" style="5" customWidth="1"/>
    <col min="16143" max="16148" width="12.5703125" style="5" customWidth="1"/>
    <col min="16149" max="16149" width="9" style="5" bestFit="1" customWidth="1"/>
    <col min="16150" max="16150" width="12.5703125" style="5" customWidth="1"/>
    <col min="16151" max="16151" width="10.5703125" style="5" customWidth="1"/>
    <col min="16152" max="16152" width="12.140625" style="5" customWidth="1"/>
    <col min="16153" max="16153" width="8" style="5" customWidth="1"/>
    <col min="16154" max="16154" width="13" style="5" customWidth="1"/>
    <col min="16155" max="16155" width="10.5703125" style="5" customWidth="1"/>
    <col min="16156" max="16156" width="9" style="5" bestFit="1" customWidth="1"/>
    <col min="16157" max="16157" width="14.5703125" style="5" customWidth="1"/>
    <col min="16158" max="16158" width="10.5703125" style="5" customWidth="1"/>
    <col min="16159" max="16159" width="12.140625" style="5" customWidth="1"/>
    <col min="16160" max="16160" width="8" style="5" customWidth="1"/>
    <col min="16161" max="16161" width="13.7109375" style="5" customWidth="1"/>
    <col min="16162" max="16162" width="10.5703125" style="5" customWidth="1"/>
    <col min="16163" max="16163" width="9" style="5" bestFit="1" customWidth="1"/>
    <col min="16164" max="16164" width="14" style="5" customWidth="1"/>
    <col min="16165" max="16384" width="9.140625" style="5"/>
  </cols>
  <sheetData>
    <row r="1" spans="1:36" ht="16.5">
      <c r="A1" s="30"/>
      <c r="B1" s="220" t="s">
        <v>224</v>
      </c>
      <c r="C1" s="31"/>
      <c r="D1" s="31"/>
      <c r="E1" s="31"/>
      <c r="F1" s="31"/>
      <c r="G1" s="31"/>
      <c r="H1" s="31"/>
      <c r="I1" s="3"/>
      <c r="J1" s="134"/>
      <c r="K1" s="434"/>
      <c r="L1" s="134"/>
      <c r="M1" s="31"/>
      <c r="N1" s="134"/>
      <c r="O1" s="30"/>
      <c r="P1" s="133" t="s">
        <v>258</v>
      </c>
      <c r="R1" s="134"/>
      <c r="S1" s="31"/>
      <c r="T1" s="134"/>
      <c r="U1" s="31"/>
      <c r="V1" s="134"/>
      <c r="W1" s="180"/>
      <c r="X1" s="180"/>
      <c r="Y1" s="180"/>
      <c r="Z1" s="180"/>
      <c r="AA1" s="3"/>
      <c r="AB1" s="22"/>
      <c r="AC1" s="442"/>
      <c r="AD1" s="180"/>
      <c r="AE1" s="180"/>
      <c r="AF1" s="180"/>
      <c r="AG1" s="180"/>
      <c r="AH1" s="3"/>
      <c r="AI1" s="134"/>
      <c r="AJ1" s="434"/>
    </row>
    <row r="2" spans="1:36" ht="16.5" customHeight="1" thickBot="1">
      <c r="A2" s="30"/>
      <c r="B2" s="1803"/>
      <c r="C2" s="177"/>
      <c r="D2" s="177"/>
      <c r="E2" s="177"/>
      <c r="F2" s="177"/>
      <c r="G2" s="1803"/>
      <c r="H2" s="177"/>
      <c r="I2" s="178"/>
      <c r="J2" s="9"/>
      <c r="K2" s="443"/>
      <c r="L2" s="178"/>
      <c r="M2" s="221"/>
      <c r="N2" s="222"/>
      <c r="P2" s="1133" t="s">
        <v>28</v>
      </c>
      <c r="Q2" s="1185"/>
      <c r="R2" s="148"/>
      <c r="S2" s="148"/>
      <c r="T2" s="148"/>
      <c r="U2" s="148"/>
      <c r="V2" s="148"/>
      <c r="W2" s="9"/>
      <c r="X2" s="9"/>
      <c r="Y2" s="1807"/>
      <c r="Z2" s="9"/>
      <c r="AA2" s="178"/>
      <c r="AB2" s="9"/>
      <c r="AC2" s="443"/>
      <c r="AD2" s="9"/>
      <c r="AE2" s="9"/>
      <c r="AF2" s="1807"/>
      <c r="AG2" s="9"/>
      <c r="AH2" s="178"/>
      <c r="AI2" s="9"/>
      <c r="AJ2" s="443"/>
    </row>
    <row r="3" spans="1:36" s="181" customFormat="1" ht="25.5" customHeight="1">
      <c r="A3" s="30"/>
      <c r="B3" s="2162" t="s">
        <v>6512</v>
      </c>
      <c r="C3" s="2162"/>
      <c r="D3" s="2162"/>
      <c r="E3" s="2162"/>
      <c r="F3" s="2162"/>
      <c r="G3" s="2162"/>
      <c r="H3" s="2162"/>
      <c r="I3" s="2162"/>
      <c r="J3" s="2162"/>
      <c r="K3" s="432"/>
      <c r="L3" s="180"/>
      <c r="M3" s="34"/>
      <c r="N3" s="180"/>
      <c r="O3" s="31"/>
      <c r="P3" s="41" t="s">
        <v>222</v>
      </c>
      <c r="Q3" s="1741"/>
      <c r="R3" s="180"/>
      <c r="S3" s="34"/>
      <c r="T3" s="180"/>
      <c r="U3" s="34"/>
      <c r="V3" s="180"/>
      <c r="W3" s="134"/>
      <c r="X3" s="31"/>
      <c r="Y3" s="179"/>
      <c r="Z3" s="31"/>
      <c r="AA3" s="31"/>
      <c r="AB3" s="31"/>
      <c r="AC3" s="432"/>
      <c r="AD3" s="134"/>
      <c r="AE3" s="31"/>
      <c r="AF3" s="179"/>
      <c r="AG3" s="31"/>
      <c r="AH3" s="31"/>
      <c r="AI3" s="31"/>
      <c r="AJ3" s="432"/>
    </row>
    <row r="4" spans="1:36" s="342" customFormat="1" ht="14.25">
      <c r="A4" s="262"/>
      <c r="B4" s="339"/>
      <c r="C4" s="340"/>
      <c r="D4" s="341"/>
      <c r="E4" s="341"/>
      <c r="F4" s="341"/>
      <c r="G4" s="1808" t="s">
        <v>1094</v>
      </c>
      <c r="H4" s="341"/>
      <c r="I4" s="341"/>
      <c r="J4" s="341"/>
      <c r="K4" s="1742"/>
      <c r="L4" s="340"/>
      <c r="M4" s="2142" t="s">
        <v>448</v>
      </c>
      <c r="N4" s="2142"/>
      <c r="O4" s="2142"/>
      <c r="P4" s="2142"/>
      <c r="Q4" s="2163"/>
      <c r="R4" s="2164" t="s">
        <v>223</v>
      </c>
      <c r="S4" s="2142"/>
      <c r="T4" s="2142"/>
      <c r="U4" s="2142"/>
      <c r="V4" s="2163"/>
      <c r="W4" s="340"/>
      <c r="X4" s="341"/>
      <c r="Y4" s="1808" t="s">
        <v>2502</v>
      </c>
      <c r="Z4" s="341"/>
      <c r="AA4" s="341"/>
      <c r="AB4" s="341"/>
      <c r="AC4" s="1743"/>
      <c r="AD4" s="340"/>
      <c r="AE4" s="341"/>
      <c r="AF4" s="1808" t="s">
        <v>2785</v>
      </c>
      <c r="AG4" s="341"/>
      <c r="AH4" s="341"/>
      <c r="AI4" s="341"/>
      <c r="AJ4" s="1743"/>
    </row>
    <row r="5" spans="1:36" s="181" customFormat="1" ht="76.5">
      <c r="A5" s="227" t="s">
        <v>114</v>
      </c>
      <c r="B5" s="1809" t="s">
        <v>225</v>
      </c>
      <c r="C5" s="1809" t="s">
        <v>226</v>
      </c>
      <c r="D5" s="1809" t="s">
        <v>227</v>
      </c>
      <c r="E5" s="1809" t="s">
        <v>228</v>
      </c>
      <c r="F5" s="559" t="s">
        <v>1107</v>
      </c>
      <c r="G5" s="1809" t="s">
        <v>217</v>
      </c>
      <c r="H5" s="299" t="s">
        <v>332</v>
      </c>
      <c r="I5" s="1809" t="s">
        <v>229</v>
      </c>
      <c r="J5" s="1809" t="s">
        <v>230</v>
      </c>
      <c r="K5" s="1744" t="s">
        <v>231</v>
      </c>
      <c r="L5" s="559" t="s">
        <v>470</v>
      </c>
      <c r="M5" s="1809" t="s">
        <v>217</v>
      </c>
      <c r="N5" s="1809" t="s">
        <v>293</v>
      </c>
      <c r="O5" s="1809" t="s">
        <v>229</v>
      </c>
      <c r="P5" s="1809" t="s">
        <v>230</v>
      </c>
      <c r="Q5" s="1744" t="s">
        <v>310</v>
      </c>
      <c r="R5" s="1809" t="s">
        <v>217</v>
      </c>
      <c r="S5" s="1809" t="s">
        <v>293</v>
      </c>
      <c r="T5" s="1809" t="s">
        <v>229</v>
      </c>
      <c r="U5" s="1809" t="s">
        <v>230</v>
      </c>
      <c r="V5" s="1809" t="s">
        <v>311</v>
      </c>
      <c r="W5" s="1809" t="s">
        <v>228</v>
      </c>
      <c r="X5" s="559" t="s">
        <v>2503</v>
      </c>
      <c r="Y5" s="1809" t="s">
        <v>217</v>
      </c>
      <c r="Z5" s="1809" t="s">
        <v>247</v>
      </c>
      <c r="AA5" s="1809" t="s">
        <v>229</v>
      </c>
      <c r="AB5" s="1809" t="s">
        <v>230</v>
      </c>
      <c r="AC5" s="1744" t="s">
        <v>261</v>
      </c>
      <c r="AD5" s="1809" t="s">
        <v>228</v>
      </c>
      <c r="AE5" s="559" t="s">
        <v>6513</v>
      </c>
      <c r="AF5" s="1809" t="s">
        <v>217</v>
      </c>
      <c r="AG5" s="1809" t="s">
        <v>247</v>
      </c>
      <c r="AH5" s="1809" t="s">
        <v>229</v>
      </c>
      <c r="AI5" s="1809" t="s">
        <v>230</v>
      </c>
      <c r="AJ5" s="1744" t="s">
        <v>261</v>
      </c>
    </row>
    <row r="6" spans="1:36" s="35" customFormat="1" ht="12.75">
      <c r="A6" s="123">
        <v>1</v>
      </c>
      <c r="B6" s="123">
        <v>2</v>
      </c>
      <c r="C6" s="123">
        <v>3</v>
      </c>
      <c r="D6" s="123">
        <v>4</v>
      </c>
      <c r="E6" s="123">
        <v>5</v>
      </c>
      <c r="F6" s="123">
        <v>6</v>
      </c>
      <c r="G6" s="123">
        <v>7</v>
      </c>
      <c r="H6" s="123">
        <v>8</v>
      </c>
      <c r="I6" s="123">
        <v>9</v>
      </c>
      <c r="J6" s="123">
        <v>10</v>
      </c>
      <c r="K6" s="1738">
        <v>11</v>
      </c>
      <c r="L6" s="123">
        <v>12</v>
      </c>
      <c r="M6" s="123">
        <v>13</v>
      </c>
      <c r="N6" s="123">
        <v>14</v>
      </c>
      <c r="O6" s="123">
        <v>15</v>
      </c>
      <c r="P6" s="123">
        <v>16</v>
      </c>
      <c r="Q6" s="1738">
        <v>17</v>
      </c>
      <c r="R6" s="123">
        <v>18</v>
      </c>
      <c r="S6" s="123">
        <v>19</v>
      </c>
      <c r="T6" s="123">
        <v>20</v>
      </c>
      <c r="U6" s="123">
        <v>21</v>
      </c>
      <c r="V6" s="123">
        <v>22</v>
      </c>
      <c r="W6" s="123">
        <v>23</v>
      </c>
      <c r="X6" s="123">
        <v>24</v>
      </c>
      <c r="Y6" s="123">
        <v>25</v>
      </c>
      <c r="Z6" s="123">
        <v>26</v>
      </c>
      <c r="AA6" s="123">
        <v>27</v>
      </c>
      <c r="AB6" s="123">
        <v>28</v>
      </c>
      <c r="AC6" s="1738">
        <v>29</v>
      </c>
      <c r="AD6" s="123">
        <v>30</v>
      </c>
      <c r="AE6" s="123">
        <v>31</v>
      </c>
      <c r="AF6" s="123">
        <v>32</v>
      </c>
      <c r="AG6" s="123">
        <v>33</v>
      </c>
      <c r="AH6" s="123">
        <v>34</v>
      </c>
      <c r="AI6" s="123">
        <v>35</v>
      </c>
      <c r="AJ6" s="1738">
        <v>36</v>
      </c>
    </row>
    <row r="7" spans="1:36" ht="27">
      <c r="A7" s="228" t="s">
        <v>2</v>
      </c>
      <c r="B7" s="229" t="s">
        <v>6514</v>
      </c>
      <c r="C7" s="230"/>
      <c r="D7" s="230"/>
      <c r="E7" s="230"/>
      <c r="F7" s="230"/>
      <c r="G7" s="229"/>
      <c r="H7" s="230"/>
      <c r="I7" s="230"/>
      <c r="J7" s="230"/>
      <c r="K7" s="1161"/>
      <c r="L7" s="230"/>
      <c r="M7" s="229"/>
      <c r="N7" s="230"/>
      <c r="O7" s="230"/>
      <c r="P7" s="230"/>
      <c r="Q7" s="1745"/>
      <c r="R7" s="230"/>
      <c r="S7" s="229"/>
      <c r="T7" s="230"/>
      <c r="U7" s="106"/>
      <c r="V7" s="106"/>
      <c r="W7" s="230"/>
      <c r="X7" s="230"/>
      <c r="Y7" s="229"/>
      <c r="Z7" s="230"/>
      <c r="AA7" s="230"/>
      <c r="AB7" s="230"/>
      <c r="AC7" s="1161"/>
      <c r="AD7" s="230"/>
      <c r="AE7" s="230"/>
      <c r="AF7" s="229"/>
      <c r="AG7" s="230"/>
      <c r="AH7" s="230"/>
      <c r="AI7" s="230"/>
      <c r="AJ7" s="1161"/>
    </row>
    <row r="8" spans="1:36">
      <c r="A8" s="211"/>
      <c r="B8" s="195" t="s">
        <v>126</v>
      </c>
      <c r="C8" s="230"/>
      <c r="D8" s="230"/>
      <c r="E8" s="230"/>
      <c r="F8" s="230"/>
      <c r="G8" s="195"/>
      <c r="H8" s="195"/>
      <c r="I8" s="195"/>
      <c r="J8" s="195"/>
      <c r="K8" s="1746"/>
      <c r="L8" s="230"/>
      <c r="M8" s="195"/>
      <c r="N8" s="195"/>
      <c r="O8" s="195"/>
      <c r="P8" s="195"/>
      <c r="Q8" s="1746"/>
      <c r="R8" s="195"/>
      <c r="S8" s="195"/>
      <c r="T8" s="195"/>
      <c r="U8" s="106"/>
      <c r="V8" s="106"/>
      <c r="W8" s="230"/>
      <c r="X8" s="230"/>
      <c r="Y8" s="195"/>
      <c r="Z8" s="195"/>
      <c r="AA8" s="195"/>
      <c r="AB8" s="195"/>
      <c r="AC8" s="1746"/>
      <c r="AD8" s="230"/>
      <c r="AE8" s="230"/>
      <c r="AF8" s="195"/>
      <c r="AG8" s="195"/>
      <c r="AH8" s="195"/>
      <c r="AI8" s="195"/>
      <c r="AJ8" s="1746"/>
    </row>
    <row r="9" spans="1:36">
      <c r="A9" s="211"/>
      <c r="B9" s="195" t="s">
        <v>232</v>
      </c>
      <c r="C9" s="230"/>
      <c r="D9" s="230"/>
      <c r="E9" s="230"/>
      <c r="F9" s="230"/>
      <c r="G9" s="195"/>
      <c r="H9" s="195"/>
      <c r="I9" s="195"/>
      <c r="J9" s="195"/>
      <c r="K9" s="1746"/>
      <c r="L9" s="230"/>
      <c r="M9" s="195"/>
      <c r="N9" s="195"/>
      <c r="O9" s="195"/>
      <c r="P9" s="195"/>
      <c r="Q9" s="1746"/>
      <c r="R9" s="195"/>
      <c r="S9" s="195"/>
      <c r="T9" s="195"/>
      <c r="U9" s="106"/>
      <c r="V9" s="106"/>
      <c r="W9" s="230"/>
      <c r="X9" s="230"/>
      <c r="Y9" s="195"/>
      <c r="Z9" s="195"/>
      <c r="AA9" s="195"/>
      <c r="AB9" s="195"/>
      <c r="AC9" s="1746"/>
      <c r="AD9" s="230"/>
      <c r="AE9" s="230"/>
      <c r="AF9" s="195"/>
      <c r="AG9" s="195"/>
      <c r="AH9" s="195"/>
      <c r="AI9" s="195"/>
      <c r="AJ9" s="1746"/>
    </row>
    <row r="10" spans="1:36">
      <c r="A10" s="211"/>
      <c r="B10" s="195" t="s">
        <v>233</v>
      </c>
      <c r="C10" s="230"/>
      <c r="D10" s="230"/>
      <c r="E10" s="230"/>
      <c r="F10" s="230"/>
      <c r="G10" s="195"/>
      <c r="H10" s="195"/>
      <c r="I10" s="195"/>
      <c r="J10" s="195"/>
      <c r="K10" s="1746"/>
      <c r="L10" s="230"/>
      <c r="M10" s="195"/>
      <c r="N10" s="195"/>
      <c r="O10" s="195"/>
      <c r="P10" s="195"/>
      <c r="Q10" s="1746"/>
      <c r="R10" s="195"/>
      <c r="S10" s="195"/>
      <c r="T10" s="195"/>
      <c r="U10" s="106"/>
      <c r="V10" s="106"/>
      <c r="W10" s="230"/>
      <c r="X10" s="230"/>
      <c r="Y10" s="195"/>
      <c r="Z10" s="195"/>
      <c r="AA10" s="195"/>
      <c r="AB10" s="195"/>
      <c r="AC10" s="1746"/>
      <c r="AD10" s="230"/>
      <c r="AE10" s="230"/>
      <c r="AF10" s="195"/>
      <c r="AG10" s="195"/>
      <c r="AH10" s="195"/>
      <c r="AI10" s="195"/>
      <c r="AJ10" s="1746"/>
    </row>
    <row r="11" spans="1:36" ht="54">
      <c r="A11" s="211">
        <v>1</v>
      </c>
      <c r="B11" s="1134" t="s">
        <v>1198</v>
      </c>
      <c r="C11" s="1141" t="s">
        <v>1165</v>
      </c>
      <c r="D11" s="1747" t="s">
        <v>1166</v>
      </c>
      <c r="E11" s="1748">
        <v>2</v>
      </c>
      <c r="F11" s="211">
        <v>7.41</v>
      </c>
      <c r="G11" s="102">
        <v>1</v>
      </c>
      <c r="H11" s="102">
        <v>490097.4</v>
      </c>
      <c r="I11" s="102"/>
      <c r="J11" s="102"/>
      <c r="K11" s="1161">
        <f t="shared" ref="K11:K77" si="0">H11+I11+J11</f>
        <v>490097.4</v>
      </c>
      <c r="L11" s="211">
        <v>7.17</v>
      </c>
      <c r="M11" s="102">
        <v>1</v>
      </c>
      <c r="N11" s="211">
        <v>474223.8</v>
      </c>
      <c r="O11" s="211"/>
      <c r="P11" s="211"/>
      <c r="Q11" s="1161">
        <f t="shared" ref="Q11:Q77" si="1">N11+O11+P11</f>
        <v>474223.8</v>
      </c>
      <c r="R11" s="230">
        <f t="shared" ref="R11:U29" si="2">G11-M11</f>
        <v>0</v>
      </c>
      <c r="S11" s="230">
        <f t="shared" si="2"/>
        <v>15873.600000000035</v>
      </c>
      <c r="T11" s="230">
        <f t="shared" si="2"/>
        <v>0</v>
      </c>
      <c r="U11" s="230">
        <f t="shared" si="2"/>
        <v>0</v>
      </c>
      <c r="V11" s="230">
        <f t="shared" ref="V11:V77" si="3">S11+T11+U11</f>
        <v>15873.600000000035</v>
      </c>
      <c r="W11" s="211">
        <v>3</v>
      </c>
      <c r="X11" s="211">
        <v>7.66</v>
      </c>
      <c r="Y11" s="102">
        <v>1</v>
      </c>
      <c r="Z11" s="102">
        <v>506632.4</v>
      </c>
      <c r="AA11" s="102"/>
      <c r="AB11" s="102"/>
      <c r="AC11" s="1161">
        <f t="shared" ref="AC11:AC77" si="4">Z11+AA11+AB11</f>
        <v>506632.4</v>
      </c>
      <c r="AD11" s="211">
        <v>4</v>
      </c>
      <c r="AE11" s="211">
        <v>7.92</v>
      </c>
      <c r="AF11" s="102">
        <v>1</v>
      </c>
      <c r="AG11" s="102">
        <v>523828.8</v>
      </c>
      <c r="AH11" s="102"/>
      <c r="AI11" s="102"/>
      <c r="AJ11" s="1161">
        <f t="shared" ref="AJ11:AJ77" si="5">AG11+AH11+AI11</f>
        <v>523828.8</v>
      </c>
    </row>
    <row r="12" spans="1:36" ht="81">
      <c r="A12" s="211">
        <v>2</v>
      </c>
      <c r="B12" s="1134" t="s">
        <v>6515</v>
      </c>
      <c r="C12" s="1141" t="s">
        <v>1167</v>
      </c>
      <c r="D12" s="1747" t="s">
        <v>1168</v>
      </c>
      <c r="E12" s="1748">
        <v>2</v>
      </c>
      <c r="F12" s="211">
        <v>6.09</v>
      </c>
      <c r="G12" s="102">
        <v>1</v>
      </c>
      <c r="H12" s="102">
        <v>402792.6</v>
      </c>
      <c r="I12" s="102"/>
      <c r="J12" s="102"/>
      <c r="K12" s="1161">
        <f t="shared" si="0"/>
        <v>402792.6</v>
      </c>
      <c r="L12" s="211">
        <v>5.89</v>
      </c>
      <c r="M12" s="102">
        <v>1</v>
      </c>
      <c r="N12" s="211">
        <v>389564.6</v>
      </c>
      <c r="O12" s="211"/>
      <c r="P12" s="211"/>
      <c r="Q12" s="1161">
        <f t="shared" si="1"/>
        <v>389564.6</v>
      </c>
      <c r="R12" s="230">
        <f t="shared" si="2"/>
        <v>0</v>
      </c>
      <c r="S12" s="230">
        <f t="shared" si="2"/>
        <v>13228</v>
      </c>
      <c r="T12" s="230">
        <f t="shared" si="2"/>
        <v>0</v>
      </c>
      <c r="U12" s="230">
        <f t="shared" si="2"/>
        <v>0</v>
      </c>
      <c r="V12" s="230">
        <f t="shared" si="3"/>
        <v>13228</v>
      </c>
      <c r="W12" s="211">
        <v>3</v>
      </c>
      <c r="X12" s="211">
        <v>6.29</v>
      </c>
      <c r="Y12" s="102">
        <v>1</v>
      </c>
      <c r="Z12" s="102">
        <v>416020.6</v>
      </c>
      <c r="AA12" s="102"/>
      <c r="AB12" s="102"/>
      <c r="AC12" s="1161">
        <f t="shared" si="4"/>
        <v>416020.6</v>
      </c>
      <c r="AD12" s="211">
        <v>4</v>
      </c>
      <c r="AE12" s="211">
        <v>6.5</v>
      </c>
      <c r="AF12" s="102">
        <v>1</v>
      </c>
      <c r="AG12" s="102">
        <v>429910</v>
      </c>
      <c r="AH12" s="102"/>
      <c r="AI12" s="102"/>
      <c r="AJ12" s="1161">
        <f t="shared" si="5"/>
        <v>429910</v>
      </c>
    </row>
    <row r="13" spans="1:36" ht="67.5">
      <c r="A13" s="211">
        <v>3</v>
      </c>
      <c r="B13" s="1134" t="s">
        <v>6516</v>
      </c>
      <c r="C13" s="1141" t="s">
        <v>1169</v>
      </c>
      <c r="D13" s="1747" t="s">
        <v>1170</v>
      </c>
      <c r="E13" s="1748">
        <v>1</v>
      </c>
      <c r="F13" s="211">
        <v>4.8600000000000003</v>
      </c>
      <c r="G13" s="102">
        <v>1</v>
      </c>
      <c r="H13" s="102">
        <v>321440.40000000002</v>
      </c>
      <c r="I13" s="102"/>
      <c r="J13" s="102"/>
      <c r="K13" s="1161">
        <f t="shared" si="0"/>
        <v>321440.40000000002</v>
      </c>
      <c r="L13" s="211">
        <v>4.7</v>
      </c>
      <c r="M13" s="102">
        <v>1</v>
      </c>
      <c r="N13" s="211">
        <v>310858</v>
      </c>
      <c r="O13" s="211"/>
      <c r="P13" s="211"/>
      <c r="Q13" s="1161">
        <f t="shared" si="1"/>
        <v>310858</v>
      </c>
      <c r="R13" s="230">
        <f t="shared" si="2"/>
        <v>0</v>
      </c>
      <c r="S13" s="230">
        <f t="shared" si="2"/>
        <v>10582.400000000023</v>
      </c>
      <c r="T13" s="230">
        <f t="shared" si="2"/>
        <v>0</v>
      </c>
      <c r="U13" s="230">
        <f t="shared" si="2"/>
        <v>0</v>
      </c>
      <c r="V13" s="230">
        <f t="shared" si="3"/>
        <v>10582.400000000023</v>
      </c>
      <c r="W13" s="211">
        <v>2</v>
      </c>
      <c r="X13" s="211">
        <v>5.01</v>
      </c>
      <c r="Y13" s="102">
        <v>1</v>
      </c>
      <c r="Z13" s="102">
        <v>331361.39999999997</v>
      </c>
      <c r="AA13" s="102"/>
      <c r="AB13" s="102"/>
      <c r="AC13" s="1161">
        <f t="shared" si="4"/>
        <v>331361.39999999997</v>
      </c>
      <c r="AD13" s="211">
        <v>3</v>
      </c>
      <c r="AE13" s="211">
        <v>5.18</v>
      </c>
      <c r="AF13" s="102">
        <v>1</v>
      </c>
      <c r="AG13" s="102">
        <v>342605.19999999995</v>
      </c>
      <c r="AH13" s="102"/>
      <c r="AI13" s="102"/>
      <c r="AJ13" s="1161">
        <f t="shared" si="5"/>
        <v>342605.19999999995</v>
      </c>
    </row>
    <row r="14" spans="1:36" ht="121.5">
      <c r="A14" s="211">
        <v>4</v>
      </c>
      <c r="B14" s="1134" t="s">
        <v>1182</v>
      </c>
      <c r="C14" s="1141" t="s">
        <v>1172</v>
      </c>
      <c r="D14" s="1747" t="s">
        <v>1173</v>
      </c>
      <c r="E14" s="1748">
        <v>5</v>
      </c>
      <c r="F14" s="211">
        <v>4.41</v>
      </c>
      <c r="G14" s="102">
        <v>1</v>
      </c>
      <c r="H14" s="102">
        <v>291677.40000000002</v>
      </c>
      <c r="I14" s="102"/>
      <c r="J14" s="102"/>
      <c r="K14" s="1161">
        <f t="shared" si="0"/>
        <v>291677.40000000002</v>
      </c>
      <c r="L14" s="211">
        <v>4.41</v>
      </c>
      <c r="M14" s="102">
        <v>1</v>
      </c>
      <c r="N14" s="211">
        <v>291677.40000000002</v>
      </c>
      <c r="O14" s="211"/>
      <c r="P14" s="211"/>
      <c r="Q14" s="1161">
        <f t="shared" si="1"/>
        <v>291677.40000000002</v>
      </c>
      <c r="R14" s="230">
        <f t="shared" si="2"/>
        <v>0</v>
      </c>
      <c r="S14" s="230">
        <f t="shared" si="2"/>
        <v>0</v>
      </c>
      <c r="T14" s="230">
        <f t="shared" si="2"/>
        <v>0</v>
      </c>
      <c r="U14" s="230">
        <f t="shared" si="2"/>
        <v>0</v>
      </c>
      <c r="V14" s="230">
        <f t="shared" si="3"/>
        <v>0</v>
      </c>
      <c r="W14" s="211">
        <v>6</v>
      </c>
      <c r="X14" s="211">
        <v>4.55</v>
      </c>
      <c r="Y14" s="102">
        <v>1</v>
      </c>
      <c r="Z14" s="102">
        <v>300937</v>
      </c>
      <c r="AA14" s="102"/>
      <c r="AB14" s="102"/>
      <c r="AC14" s="1161">
        <f t="shared" si="4"/>
        <v>300937</v>
      </c>
      <c r="AD14" s="211">
        <v>7</v>
      </c>
      <c r="AE14" s="211">
        <v>4.55</v>
      </c>
      <c r="AF14" s="102">
        <v>1</v>
      </c>
      <c r="AG14" s="102">
        <v>300937</v>
      </c>
      <c r="AH14" s="102"/>
      <c r="AI14" s="102"/>
      <c r="AJ14" s="1161">
        <f t="shared" si="5"/>
        <v>300937</v>
      </c>
    </row>
    <row r="15" spans="1:36" ht="135">
      <c r="A15" s="211">
        <v>5</v>
      </c>
      <c r="B15" s="1134" t="s">
        <v>1037</v>
      </c>
      <c r="C15" s="1141" t="s">
        <v>1174</v>
      </c>
      <c r="D15" s="1747" t="s">
        <v>1173</v>
      </c>
      <c r="E15" s="1748">
        <v>2</v>
      </c>
      <c r="F15" s="211">
        <v>4.1399999999999997</v>
      </c>
      <c r="G15" s="102">
        <v>1</v>
      </c>
      <c r="H15" s="102">
        <v>273819.59999999998</v>
      </c>
      <c r="I15" s="102"/>
      <c r="J15" s="102"/>
      <c r="K15" s="1161">
        <f t="shared" si="0"/>
        <v>273819.59999999998</v>
      </c>
      <c r="L15" s="211">
        <v>4.01</v>
      </c>
      <c r="M15" s="102">
        <v>1</v>
      </c>
      <c r="N15" s="211">
        <v>265221.39999999997</v>
      </c>
      <c r="O15" s="211"/>
      <c r="P15" s="211"/>
      <c r="Q15" s="1161">
        <f t="shared" si="1"/>
        <v>265221.39999999997</v>
      </c>
      <c r="R15" s="230">
        <f t="shared" si="2"/>
        <v>0</v>
      </c>
      <c r="S15" s="230">
        <f t="shared" si="2"/>
        <v>8598.2000000000116</v>
      </c>
      <c r="T15" s="230">
        <f t="shared" si="2"/>
        <v>0</v>
      </c>
      <c r="U15" s="230">
        <f t="shared" si="2"/>
        <v>0</v>
      </c>
      <c r="V15" s="230">
        <f t="shared" si="3"/>
        <v>8598.2000000000116</v>
      </c>
      <c r="W15" s="211">
        <v>3</v>
      </c>
      <c r="X15" s="211">
        <v>4.2699999999999996</v>
      </c>
      <c r="Y15" s="102">
        <v>1</v>
      </c>
      <c r="Z15" s="102">
        <v>282417.8</v>
      </c>
      <c r="AA15" s="102"/>
      <c r="AB15" s="102"/>
      <c r="AC15" s="1161">
        <f t="shared" si="4"/>
        <v>282417.8</v>
      </c>
      <c r="AD15" s="211">
        <v>4</v>
      </c>
      <c r="AE15" s="211">
        <v>4.41</v>
      </c>
      <c r="AF15" s="102">
        <v>1</v>
      </c>
      <c r="AG15" s="102">
        <v>291677.40000000002</v>
      </c>
      <c r="AH15" s="102"/>
      <c r="AI15" s="102"/>
      <c r="AJ15" s="1161">
        <f t="shared" si="5"/>
        <v>291677.40000000002</v>
      </c>
    </row>
    <row r="16" spans="1:36" ht="135">
      <c r="A16" s="211">
        <v>6</v>
      </c>
      <c r="B16" s="1134" t="s">
        <v>6517</v>
      </c>
      <c r="C16" s="1141" t="s">
        <v>1174</v>
      </c>
      <c r="D16" s="1747" t="s">
        <v>1173</v>
      </c>
      <c r="E16" s="1748">
        <v>11</v>
      </c>
      <c r="F16" s="211">
        <v>4.8499999999999996</v>
      </c>
      <c r="G16" s="102">
        <v>1</v>
      </c>
      <c r="H16" s="102">
        <v>320779</v>
      </c>
      <c r="I16" s="102"/>
      <c r="J16" s="102">
        <v>16038.95</v>
      </c>
      <c r="K16" s="1161">
        <f t="shared" si="0"/>
        <v>336817.95</v>
      </c>
      <c r="L16" s="211">
        <v>4.8499999999999996</v>
      </c>
      <c r="M16" s="102">
        <v>1</v>
      </c>
      <c r="N16" s="211">
        <v>320779</v>
      </c>
      <c r="O16" s="211"/>
      <c r="P16" s="211">
        <v>16038.95</v>
      </c>
      <c r="Q16" s="1161">
        <f t="shared" si="1"/>
        <v>336817.95</v>
      </c>
      <c r="R16" s="230">
        <f t="shared" si="2"/>
        <v>0</v>
      </c>
      <c r="S16" s="230">
        <f t="shared" si="2"/>
        <v>0</v>
      </c>
      <c r="T16" s="230">
        <f t="shared" si="2"/>
        <v>0</v>
      </c>
      <c r="U16" s="230">
        <f t="shared" si="2"/>
        <v>0</v>
      </c>
      <c r="V16" s="230">
        <f t="shared" si="3"/>
        <v>0</v>
      </c>
      <c r="W16" s="211">
        <v>12</v>
      </c>
      <c r="X16" s="211">
        <v>4.8499999999999996</v>
      </c>
      <c r="Y16" s="102">
        <v>1</v>
      </c>
      <c r="Z16" s="102">
        <v>320783.84999999998</v>
      </c>
      <c r="AA16" s="102"/>
      <c r="AB16" s="102">
        <v>16039.192499999999</v>
      </c>
      <c r="AC16" s="1161">
        <f t="shared" si="4"/>
        <v>336823.04249999998</v>
      </c>
      <c r="AD16" s="211">
        <v>13</v>
      </c>
      <c r="AE16" s="211">
        <v>5.01</v>
      </c>
      <c r="AF16" s="102">
        <v>1</v>
      </c>
      <c r="AG16" s="102">
        <v>331366.40999999997</v>
      </c>
      <c r="AH16" s="102"/>
      <c r="AI16" s="102">
        <v>16568.320499999998</v>
      </c>
      <c r="AJ16" s="1161">
        <f t="shared" si="5"/>
        <v>347934.73049999995</v>
      </c>
    </row>
    <row r="17" spans="1:36" ht="135">
      <c r="A17" s="211">
        <v>7</v>
      </c>
      <c r="B17" s="1134" t="s">
        <v>6518</v>
      </c>
      <c r="C17" s="1141" t="s">
        <v>1174</v>
      </c>
      <c r="D17" s="1747" t="s">
        <v>1173</v>
      </c>
      <c r="E17" s="1748">
        <v>1</v>
      </c>
      <c r="F17" s="211">
        <v>4.01</v>
      </c>
      <c r="G17" s="102">
        <v>1</v>
      </c>
      <c r="H17" s="102">
        <v>265221.39999999997</v>
      </c>
      <c r="I17" s="102"/>
      <c r="J17" s="102"/>
      <c r="K17" s="1161">
        <f t="shared" si="0"/>
        <v>265221.39999999997</v>
      </c>
      <c r="L17" s="211">
        <v>3.88</v>
      </c>
      <c r="M17" s="102">
        <v>1</v>
      </c>
      <c r="N17" s="211">
        <v>256623.19999999998</v>
      </c>
      <c r="O17" s="211"/>
      <c r="P17" s="211"/>
      <c r="Q17" s="1161">
        <f t="shared" si="1"/>
        <v>256623.19999999998</v>
      </c>
      <c r="R17" s="230">
        <f t="shared" si="2"/>
        <v>0</v>
      </c>
      <c r="S17" s="230">
        <f t="shared" si="2"/>
        <v>8598.1999999999825</v>
      </c>
      <c r="T17" s="230">
        <f t="shared" si="2"/>
        <v>0</v>
      </c>
      <c r="U17" s="230">
        <f t="shared" si="2"/>
        <v>0</v>
      </c>
      <c r="V17" s="230">
        <f t="shared" si="3"/>
        <v>8598.1999999999825</v>
      </c>
      <c r="W17" s="211">
        <v>2</v>
      </c>
      <c r="X17" s="211">
        <v>4.1399999999999997</v>
      </c>
      <c r="Y17" s="102">
        <v>1</v>
      </c>
      <c r="Z17" s="102">
        <v>273819.59999999998</v>
      </c>
      <c r="AA17" s="102"/>
      <c r="AB17" s="102"/>
      <c r="AC17" s="1161">
        <f t="shared" si="4"/>
        <v>273819.59999999998</v>
      </c>
      <c r="AD17" s="211">
        <v>3</v>
      </c>
      <c r="AE17" s="211">
        <v>4.2699999999999996</v>
      </c>
      <c r="AF17" s="102">
        <v>1</v>
      </c>
      <c r="AG17" s="102">
        <v>282417.8</v>
      </c>
      <c r="AH17" s="102"/>
      <c r="AI17" s="102"/>
      <c r="AJ17" s="1161">
        <f t="shared" si="5"/>
        <v>282417.8</v>
      </c>
    </row>
    <row r="18" spans="1:36" ht="135">
      <c r="A18" s="211">
        <v>8</v>
      </c>
      <c r="B18" s="1134" t="s">
        <v>877</v>
      </c>
      <c r="C18" s="1141" t="s">
        <v>1174</v>
      </c>
      <c r="D18" s="1747" t="s">
        <v>1173</v>
      </c>
      <c r="E18" s="1748">
        <v>7</v>
      </c>
      <c r="F18" s="211">
        <v>4.55</v>
      </c>
      <c r="G18" s="102">
        <v>1</v>
      </c>
      <c r="H18" s="102">
        <v>300937</v>
      </c>
      <c r="I18" s="102"/>
      <c r="J18" s="102"/>
      <c r="K18" s="1161">
        <f t="shared" ref="K18" si="6">H18+I18+J18</f>
        <v>300937</v>
      </c>
      <c r="L18" s="211">
        <v>3.88</v>
      </c>
      <c r="M18" s="102">
        <v>1</v>
      </c>
      <c r="N18" s="211">
        <v>300937</v>
      </c>
      <c r="O18" s="211"/>
      <c r="P18" s="211"/>
      <c r="Q18" s="1161">
        <f t="shared" ref="Q18" si="7">N18+O18+P18</f>
        <v>300937</v>
      </c>
      <c r="R18" s="230">
        <f t="shared" ref="R18" si="8">G18-M18</f>
        <v>0</v>
      </c>
      <c r="S18" s="230">
        <f t="shared" ref="S18" si="9">H18-N18</f>
        <v>0</v>
      </c>
      <c r="T18" s="230">
        <f t="shared" ref="T18" si="10">I18-O18</f>
        <v>0</v>
      </c>
      <c r="U18" s="230">
        <f t="shared" ref="U18" si="11">J18-P18</f>
        <v>0</v>
      </c>
      <c r="V18" s="230">
        <f t="shared" ref="V18" si="12">S18+T18+U18</f>
        <v>0</v>
      </c>
      <c r="W18" s="211">
        <v>8</v>
      </c>
      <c r="X18" s="211">
        <v>4.7</v>
      </c>
      <c r="Y18" s="102">
        <v>1</v>
      </c>
      <c r="Z18" s="102">
        <v>310858</v>
      </c>
      <c r="AA18" s="102"/>
      <c r="AB18" s="102"/>
      <c r="AC18" s="1161">
        <f t="shared" ref="AC18" si="13">Z18+AA18+AB18</f>
        <v>310858</v>
      </c>
      <c r="AD18" s="211">
        <v>9</v>
      </c>
      <c r="AE18" s="211">
        <v>4.7</v>
      </c>
      <c r="AF18" s="102">
        <v>1</v>
      </c>
      <c r="AG18" s="102">
        <v>310858</v>
      </c>
      <c r="AH18" s="102"/>
      <c r="AI18" s="102"/>
      <c r="AJ18" s="1161">
        <f t="shared" ref="AJ18" si="14">AG18+AH18+AI18</f>
        <v>310858</v>
      </c>
    </row>
    <row r="19" spans="1:36" ht="148.5">
      <c r="A19" s="211">
        <v>9</v>
      </c>
      <c r="B19" s="1134" t="s">
        <v>1178</v>
      </c>
      <c r="C19" s="1141" t="s">
        <v>1176</v>
      </c>
      <c r="D19" s="1747" t="s">
        <v>1177</v>
      </c>
      <c r="E19" s="1748">
        <v>1</v>
      </c>
      <c r="F19" s="211">
        <v>3.31</v>
      </c>
      <c r="G19" s="102">
        <v>1</v>
      </c>
      <c r="H19" s="102">
        <v>218923.4</v>
      </c>
      <c r="I19" s="102"/>
      <c r="J19" s="102"/>
      <c r="K19" s="1161">
        <f t="shared" si="0"/>
        <v>218923.4</v>
      </c>
      <c r="L19" s="211">
        <v>3.21</v>
      </c>
      <c r="M19" s="102">
        <v>1</v>
      </c>
      <c r="N19" s="211">
        <v>212309.4</v>
      </c>
      <c r="O19" s="211"/>
      <c r="P19" s="211"/>
      <c r="Q19" s="1161">
        <f t="shared" si="1"/>
        <v>212309.4</v>
      </c>
      <c r="R19" s="230">
        <f t="shared" si="2"/>
        <v>0</v>
      </c>
      <c r="S19" s="230">
        <f t="shared" si="2"/>
        <v>6614</v>
      </c>
      <c r="T19" s="230">
        <f t="shared" si="2"/>
        <v>0</v>
      </c>
      <c r="U19" s="230">
        <f t="shared" si="2"/>
        <v>0</v>
      </c>
      <c r="V19" s="230">
        <f t="shared" si="3"/>
        <v>6614</v>
      </c>
      <c r="W19" s="211">
        <v>2</v>
      </c>
      <c r="X19" s="211">
        <v>3.42</v>
      </c>
      <c r="Y19" s="102">
        <v>1</v>
      </c>
      <c r="Z19" s="102">
        <v>226198.8</v>
      </c>
      <c r="AA19" s="102"/>
      <c r="AB19" s="102"/>
      <c r="AC19" s="1161">
        <f t="shared" si="4"/>
        <v>226198.8</v>
      </c>
      <c r="AD19" s="211">
        <v>3</v>
      </c>
      <c r="AE19" s="211">
        <v>3.53</v>
      </c>
      <c r="AF19" s="102">
        <v>1</v>
      </c>
      <c r="AG19" s="102">
        <v>233474.19999999998</v>
      </c>
      <c r="AH19" s="102"/>
      <c r="AI19" s="102"/>
      <c r="AJ19" s="1161">
        <f t="shared" si="5"/>
        <v>233474.19999999998</v>
      </c>
    </row>
    <row r="20" spans="1:36" ht="148.5">
      <c r="A20" s="211">
        <v>10</v>
      </c>
      <c r="B20" s="1134" t="s">
        <v>1285</v>
      </c>
      <c r="C20" s="1141" t="s">
        <v>1176</v>
      </c>
      <c r="D20" s="1747" t="s">
        <v>1177</v>
      </c>
      <c r="E20" s="1748">
        <v>2</v>
      </c>
      <c r="F20" s="211">
        <v>3.42</v>
      </c>
      <c r="G20" s="102">
        <v>1</v>
      </c>
      <c r="H20" s="102">
        <v>226198.8</v>
      </c>
      <c r="I20" s="102"/>
      <c r="J20" s="102"/>
      <c r="K20" s="1161">
        <f t="shared" si="0"/>
        <v>226198.8</v>
      </c>
      <c r="L20" s="211">
        <v>3.31</v>
      </c>
      <c r="M20" s="102">
        <v>1</v>
      </c>
      <c r="N20" s="211">
        <v>218923.4</v>
      </c>
      <c r="O20" s="211"/>
      <c r="P20" s="211"/>
      <c r="Q20" s="1161">
        <f t="shared" si="1"/>
        <v>218923.4</v>
      </c>
      <c r="R20" s="230">
        <f t="shared" si="2"/>
        <v>0</v>
      </c>
      <c r="S20" s="230">
        <f t="shared" si="2"/>
        <v>7275.3999999999942</v>
      </c>
      <c r="T20" s="230">
        <f t="shared" si="2"/>
        <v>0</v>
      </c>
      <c r="U20" s="230">
        <f t="shared" si="2"/>
        <v>0</v>
      </c>
      <c r="V20" s="230">
        <f t="shared" si="3"/>
        <v>7275.3999999999942</v>
      </c>
      <c r="W20" s="211">
        <v>3</v>
      </c>
      <c r="X20" s="211">
        <v>3.53</v>
      </c>
      <c r="Y20" s="102">
        <v>1</v>
      </c>
      <c r="Z20" s="102">
        <v>233474.19999999998</v>
      </c>
      <c r="AA20" s="102"/>
      <c r="AB20" s="102"/>
      <c r="AC20" s="1161">
        <f t="shared" si="4"/>
        <v>233474.19999999998</v>
      </c>
      <c r="AD20" s="211">
        <v>4</v>
      </c>
      <c r="AE20" s="211">
        <v>3.64</v>
      </c>
      <c r="AF20" s="102">
        <v>1</v>
      </c>
      <c r="AG20" s="102">
        <v>240749.6</v>
      </c>
      <c r="AH20" s="102"/>
      <c r="AI20" s="102"/>
      <c r="AJ20" s="1161">
        <f t="shared" si="5"/>
        <v>240749.6</v>
      </c>
    </row>
    <row r="21" spans="1:36" ht="135">
      <c r="A21" s="211">
        <v>11</v>
      </c>
      <c r="B21" s="1134" t="s">
        <v>6519</v>
      </c>
      <c r="C21" s="1141" t="s">
        <v>1179</v>
      </c>
      <c r="D21" s="1747" t="s">
        <v>1180</v>
      </c>
      <c r="E21" s="1748">
        <v>1</v>
      </c>
      <c r="F21" s="211">
        <v>1.73</v>
      </c>
      <c r="G21" s="102">
        <v>1</v>
      </c>
      <c r="H21" s="102">
        <v>114422.2</v>
      </c>
      <c r="I21" s="102"/>
      <c r="J21" s="102"/>
      <c r="K21" s="1161">
        <f t="shared" si="0"/>
        <v>114422.2</v>
      </c>
      <c r="L21" s="211">
        <v>1.68</v>
      </c>
      <c r="M21" s="102">
        <v>1</v>
      </c>
      <c r="N21" s="211">
        <v>111115.2</v>
      </c>
      <c r="O21" s="211"/>
      <c r="P21" s="211"/>
      <c r="Q21" s="1161">
        <f t="shared" si="1"/>
        <v>111115.2</v>
      </c>
      <c r="R21" s="230">
        <f t="shared" si="2"/>
        <v>0</v>
      </c>
      <c r="S21" s="230">
        <f t="shared" si="2"/>
        <v>3307</v>
      </c>
      <c r="T21" s="230">
        <f t="shared" si="2"/>
        <v>0</v>
      </c>
      <c r="U21" s="230">
        <f t="shared" si="2"/>
        <v>0</v>
      </c>
      <c r="V21" s="230">
        <f t="shared" si="3"/>
        <v>3307</v>
      </c>
      <c r="W21" s="211">
        <v>2</v>
      </c>
      <c r="X21" s="211">
        <v>1.79</v>
      </c>
      <c r="Y21" s="102">
        <v>1</v>
      </c>
      <c r="Z21" s="102">
        <v>118390.6</v>
      </c>
      <c r="AA21" s="102"/>
      <c r="AB21" s="102"/>
      <c r="AC21" s="1161">
        <f t="shared" si="4"/>
        <v>118390.6</v>
      </c>
      <c r="AD21" s="211">
        <v>3</v>
      </c>
      <c r="AE21" s="211">
        <v>1.84</v>
      </c>
      <c r="AF21" s="102">
        <v>1</v>
      </c>
      <c r="AG21" s="102">
        <v>121697.60000000001</v>
      </c>
      <c r="AH21" s="102"/>
      <c r="AI21" s="102"/>
      <c r="AJ21" s="1161">
        <f t="shared" si="5"/>
        <v>121697.60000000001</v>
      </c>
    </row>
    <row r="22" spans="1:36" ht="121.5">
      <c r="A22" s="211">
        <v>12</v>
      </c>
      <c r="B22" s="1134" t="s">
        <v>2693</v>
      </c>
      <c r="C22" s="1141" t="s">
        <v>1181</v>
      </c>
      <c r="D22" s="1747" t="s">
        <v>1173</v>
      </c>
      <c r="E22" s="1748">
        <v>2</v>
      </c>
      <c r="F22" s="211">
        <v>4.1399999999999997</v>
      </c>
      <c r="G22" s="102">
        <v>1</v>
      </c>
      <c r="H22" s="102">
        <v>273819.59999999998</v>
      </c>
      <c r="I22" s="102"/>
      <c r="J22" s="102"/>
      <c r="K22" s="1161">
        <f t="shared" si="0"/>
        <v>273819.59999999998</v>
      </c>
      <c r="L22" s="211">
        <v>4.01</v>
      </c>
      <c r="M22" s="102">
        <v>1</v>
      </c>
      <c r="N22" s="211">
        <v>265221.39999999997</v>
      </c>
      <c r="O22" s="211"/>
      <c r="P22" s="211"/>
      <c r="Q22" s="1161">
        <f t="shared" si="1"/>
        <v>265221.39999999997</v>
      </c>
      <c r="R22" s="230">
        <f t="shared" si="2"/>
        <v>0</v>
      </c>
      <c r="S22" s="230">
        <f t="shared" si="2"/>
        <v>8598.2000000000116</v>
      </c>
      <c r="T22" s="230">
        <f t="shared" si="2"/>
        <v>0</v>
      </c>
      <c r="U22" s="230">
        <f t="shared" si="2"/>
        <v>0</v>
      </c>
      <c r="V22" s="230">
        <f t="shared" si="3"/>
        <v>8598.2000000000116</v>
      </c>
      <c r="W22" s="211">
        <v>3</v>
      </c>
      <c r="X22" s="211">
        <v>4.2699999999999996</v>
      </c>
      <c r="Y22" s="102">
        <v>1</v>
      </c>
      <c r="Z22" s="102">
        <v>282417.8</v>
      </c>
      <c r="AA22" s="102"/>
      <c r="AB22" s="102"/>
      <c r="AC22" s="1161">
        <f t="shared" si="4"/>
        <v>282417.8</v>
      </c>
      <c r="AD22" s="211">
        <v>4</v>
      </c>
      <c r="AE22" s="211">
        <v>4.41</v>
      </c>
      <c r="AF22" s="102">
        <v>1</v>
      </c>
      <c r="AG22" s="102">
        <v>291677.40000000002</v>
      </c>
      <c r="AH22" s="102"/>
      <c r="AI22" s="102"/>
      <c r="AJ22" s="1161">
        <f t="shared" si="5"/>
        <v>291677.40000000002</v>
      </c>
    </row>
    <row r="23" spans="1:36" ht="135">
      <c r="A23" s="211">
        <v>13</v>
      </c>
      <c r="B23" s="1134" t="s">
        <v>1175</v>
      </c>
      <c r="C23" s="1141" t="s">
        <v>1183</v>
      </c>
      <c r="D23" s="1747" t="s">
        <v>1173</v>
      </c>
      <c r="E23" s="1748">
        <v>2</v>
      </c>
      <c r="F23" s="211">
        <v>4.1399999999999997</v>
      </c>
      <c r="G23" s="102">
        <v>1</v>
      </c>
      <c r="H23" s="102">
        <v>273819.59999999998</v>
      </c>
      <c r="I23" s="102"/>
      <c r="J23" s="102"/>
      <c r="K23" s="1161">
        <f t="shared" si="0"/>
        <v>273819.59999999998</v>
      </c>
      <c r="L23" s="211">
        <v>4.01</v>
      </c>
      <c r="M23" s="102">
        <v>1</v>
      </c>
      <c r="N23" s="211">
        <v>265221.39999999997</v>
      </c>
      <c r="O23" s="211"/>
      <c r="P23" s="211"/>
      <c r="Q23" s="1161">
        <f t="shared" si="1"/>
        <v>265221.39999999997</v>
      </c>
      <c r="R23" s="230">
        <f t="shared" si="2"/>
        <v>0</v>
      </c>
      <c r="S23" s="230">
        <f t="shared" si="2"/>
        <v>8598.2000000000116</v>
      </c>
      <c r="T23" s="230">
        <f t="shared" si="2"/>
        <v>0</v>
      </c>
      <c r="U23" s="230">
        <f t="shared" si="2"/>
        <v>0</v>
      </c>
      <c r="V23" s="230">
        <f t="shared" si="3"/>
        <v>8598.2000000000116</v>
      </c>
      <c r="W23" s="211">
        <v>3</v>
      </c>
      <c r="X23" s="211">
        <v>4.2699999999999996</v>
      </c>
      <c r="Y23" s="102">
        <v>1</v>
      </c>
      <c r="Z23" s="102">
        <v>282417.8</v>
      </c>
      <c r="AA23" s="102"/>
      <c r="AB23" s="102"/>
      <c r="AC23" s="1161">
        <f t="shared" si="4"/>
        <v>282417.8</v>
      </c>
      <c r="AD23" s="211">
        <v>4</v>
      </c>
      <c r="AE23" s="211">
        <v>4.41</v>
      </c>
      <c r="AF23" s="102">
        <v>1</v>
      </c>
      <c r="AG23" s="102">
        <v>291677.40000000002</v>
      </c>
      <c r="AH23" s="102"/>
      <c r="AI23" s="102"/>
      <c r="AJ23" s="1161">
        <f t="shared" si="5"/>
        <v>291677.40000000002</v>
      </c>
    </row>
    <row r="24" spans="1:36" ht="135">
      <c r="A24" s="211">
        <v>14</v>
      </c>
      <c r="B24" s="1134" t="s">
        <v>6520</v>
      </c>
      <c r="C24" s="1141" t="s">
        <v>1183</v>
      </c>
      <c r="D24" s="1747" t="s">
        <v>1173</v>
      </c>
      <c r="E24" s="1748">
        <v>5</v>
      </c>
      <c r="F24" s="211">
        <v>4.41</v>
      </c>
      <c r="G24" s="102">
        <v>1</v>
      </c>
      <c r="H24" s="102">
        <v>291677.40000000002</v>
      </c>
      <c r="I24" s="102"/>
      <c r="J24" s="102"/>
      <c r="K24" s="1161">
        <f t="shared" si="0"/>
        <v>291677.40000000002</v>
      </c>
      <c r="L24" s="211">
        <v>4.41</v>
      </c>
      <c r="M24" s="102">
        <v>1</v>
      </c>
      <c r="N24" s="211">
        <v>291677.40000000002</v>
      </c>
      <c r="O24" s="211"/>
      <c r="P24" s="211"/>
      <c r="Q24" s="1161">
        <f t="shared" si="1"/>
        <v>291677.40000000002</v>
      </c>
      <c r="R24" s="230">
        <f t="shared" si="2"/>
        <v>0</v>
      </c>
      <c r="S24" s="230">
        <f t="shared" si="2"/>
        <v>0</v>
      </c>
      <c r="T24" s="230">
        <f t="shared" si="2"/>
        <v>0</v>
      </c>
      <c r="U24" s="230">
        <f t="shared" si="2"/>
        <v>0</v>
      </c>
      <c r="V24" s="230">
        <f t="shared" si="3"/>
        <v>0</v>
      </c>
      <c r="W24" s="211">
        <v>6</v>
      </c>
      <c r="X24" s="211">
        <v>4.55</v>
      </c>
      <c r="Y24" s="102">
        <v>1</v>
      </c>
      <c r="Z24" s="102">
        <v>300937</v>
      </c>
      <c r="AA24" s="102"/>
      <c r="AB24" s="102"/>
      <c r="AC24" s="1161">
        <f t="shared" si="4"/>
        <v>300937</v>
      </c>
      <c r="AD24" s="211">
        <v>7</v>
      </c>
      <c r="AE24" s="211">
        <v>4.55</v>
      </c>
      <c r="AF24" s="102">
        <v>1</v>
      </c>
      <c r="AG24" s="102">
        <v>300937</v>
      </c>
      <c r="AH24" s="102"/>
      <c r="AI24" s="102"/>
      <c r="AJ24" s="1161">
        <f t="shared" si="5"/>
        <v>300937</v>
      </c>
    </row>
    <row r="25" spans="1:36" ht="135">
      <c r="A25" s="211">
        <v>15</v>
      </c>
      <c r="B25" s="1829" t="s">
        <v>877</v>
      </c>
      <c r="C25" s="1141" t="s">
        <v>1183</v>
      </c>
      <c r="D25" s="1747" t="s">
        <v>1173</v>
      </c>
      <c r="E25" s="1748">
        <v>7</v>
      </c>
      <c r="F25" s="211">
        <v>4.55</v>
      </c>
      <c r="G25" s="102">
        <v>1</v>
      </c>
      <c r="H25" s="102">
        <v>300937</v>
      </c>
      <c r="I25" s="102"/>
      <c r="J25" s="102"/>
      <c r="K25" s="1161">
        <f t="shared" ref="K25:K26" si="15">H25+I25+J25</f>
        <v>300937</v>
      </c>
      <c r="L25" s="211">
        <v>4.55</v>
      </c>
      <c r="M25" s="102">
        <v>1</v>
      </c>
      <c r="N25" s="211">
        <v>300937</v>
      </c>
      <c r="O25" s="211"/>
      <c r="P25" s="211"/>
      <c r="Q25" s="1161">
        <f t="shared" ref="Q25:Q26" si="16">N25+O25+P25</f>
        <v>300937</v>
      </c>
      <c r="R25" s="230">
        <f t="shared" ref="R25:R26" si="17">G25-M25</f>
        <v>0</v>
      </c>
      <c r="S25" s="230">
        <f t="shared" ref="S25:S26" si="18">H25-N25</f>
        <v>0</v>
      </c>
      <c r="T25" s="230">
        <f t="shared" ref="T25:T26" si="19">I25-O25</f>
        <v>0</v>
      </c>
      <c r="U25" s="230">
        <f t="shared" ref="U25:U26" si="20">J25-P25</f>
        <v>0</v>
      </c>
      <c r="V25" s="230">
        <f t="shared" ref="V25:V26" si="21">S25+T25+U25</f>
        <v>0</v>
      </c>
      <c r="W25" s="211">
        <v>8</v>
      </c>
      <c r="X25" s="211">
        <v>4.7</v>
      </c>
      <c r="Y25" s="102">
        <v>1</v>
      </c>
      <c r="Z25" s="102">
        <v>310858</v>
      </c>
      <c r="AA25" s="102"/>
      <c r="AB25" s="102"/>
      <c r="AC25" s="1161">
        <f t="shared" ref="AC25:AC26" si="22">Z25+AA25+AB25</f>
        <v>310858</v>
      </c>
      <c r="AD25" s="211">
        <v>9</v>
      </c>
      <c r="AE25" s="211">
        <v>4.7</v>
      </c>
      <c r="AF25" s="102">
        <v>1</v>
      </c>
      <c r="AG25" s="102">
        <v>310858</v>
      </c>
      <c r="AH25" s="102"/>
      <c r="AI25" s="102"/>
      <c r="AJ25" s="1161">
        <f t="shared" ref="AJ25:AJ26" si="23">AG25+AH25+AI25</f>
        <v>310858</v>
      </c>
    </row>
    <row r="26" spans="1:36" ht="148.5">
      <c r="A26" s="211">
        <v>16</v>
      </c>
      <c r="B26" s="1829" t="s">
        <v>877</v>
      </c>
      <c r="C26" s="1141" t="s">
        <v>1185</v>
      </c>
      <c r="D26" s="1747" t="s">
        <v>1177</v>
      </c>
      <c r="E26" s="1748">
        <v>7</v>
      </c>
      <c r="F26" s="211">
        <v>3.76</v>
      </c>
      <c r="G26" s="102">
        <v>1</v>
      </c>
      <c r="H26" s="102">
        <v>248686.4</v>
      </c>
      <c r="I26" s="102"/>
      <c r="J26" s="102"/>
      <c r="K26" s="1161">
        <f t="shared" si="15"/>
        <v>248686.4</v>
      </c>
      <c r="L26" s="211">
        <v>3.76</v>
      </c>
      <c r="M26" s="102">
        <v>1</v>
      </c>
      <c r="N26" s="211">
        <v>248686.4</v>
      </c>
      <c r="O26" s="211"/>
      <c r="P26" s="211"/>
      <c r="Q26" s="1161">
        <f t="shared" si="16"/>
        <v>248686.4</v>
      </c>
      <c r="R26" s="230">
        <f t="shared" si="17"/>
        <v>0</v>
      </c>
      <c r="S26" s="230">
        <f t="shared" si="18"/>
        <v>0</v>
      </c>
      <c r="T26" s="230">
        <f t="shared" si="19"/>
        <v>0</v>
      </c>
      <c r="U26" s="230">
        <f t="shared" si="20"/>
        <v>0</v>
      </c>
      <c r="V26" s="230">
        <f t="shared" si="21"/>
        <v>0</v>
      </c>
      <c r="W26" s="211">
        <v>8</v>
      </c>
      <c r="X26" s="211">
        <v>3.88</v>
      </c>
      <c r="Y26" s="102">
        <v>1</v>
      </c>
      <c r="Z26" s="102">
        <v>256623.19999999998</v>
      </c>
      <c r="AA26" s="102"/>
      <c r="AB26" s="102"/>
      <c r="AC26" s="1161">
        <f t="shared" si="22"/>
        <v>256623.19999999998</v>
      </c>
      <c r="AD26" s="211">
        <v>9</v>
      </c>
      <c r="AE26" s="211">
        <v>3.88</v>
      </c>
      <c r="AF26" s="102">
        <v>1</v>
      </c>
      <c r="AG26" s="102">
        <v>256623.19999999998</v>
      </c>
      <c r="AH26" s="102"/>
      <c r="AI26" s="102"/>
      <c r="AJ26" s="1161">
        <f t="shared" si="23"/>
        <v>256623.19999999998</v>
      </c>
    </row>
    <row r="27" spans="1:36" ht="148.5">
      <c r="A27" s="211">
        <v>17</v>
      </c>
      <c r="B27" s="1134" t="s">
        <v>1962</v>
      </c>
      <c r="C27" s="1141" t="s">
        <v>1185</v>
      </c>
      <c r="D27" s="1747" t="s">
        <v>1177</v>
      </c>
      <c r="E27" s="1748">
        <v>4</v>
      </c>
      <c r="F27" s="211">
        <v>3.64</v>
      </c>
      <c r="G27" s="102">
        <v>1</v>
      </c>
      <c r="H27" s="102">
        <v>240749.6</v>
      </c>
      <c r="I27" s="102"/>
      <c r="J27" s="102"/>
      <c r="K27" s="1161">
        <f t="shared" si="0"/>
        <v>240749.6</v>
      </c>
      <c r="L27" s="211">
        <v>3.53</v>
      </c>
      <c r="M27" s="102">
        <v>1</v>
      </c>
      <c r="N27" s="211">
        <v>233474.19999999998</v>
      </c>
      <c r="O27" s="211"/>
      <c r="P27" s="211"/>
      <c r="Q27" s="1161">
        <f t="shared" si="1"/>
        <v>233474.19999999998</v>
      </c>
      <c r="R27" s="230">
        <f t="shared" si="2"/>
        <v>0</v>
      </c>
      <c r="S27" s="230">
        <f t="shared" si="2"/>
        <v>7275.4000000000233</v>
      </c>
      <c r="T27" s="230">
        <f t="shared" si="2"/>
        <v>0</v>
      </c>
      <c r="U27" s="230">
        <f t="shared" si="2"/>
        <v>0</v>
      </c>
      <c r="V27" s="230">
        <f t="shared" si="3"/>
        <v>7275.4000000000233</v>
      </c>
      <c r="W27" s="211">
        <v>5</v>
      </c>
      <c r="X27" s="211">
        <v>3.64</v>
      </c>
      <c r="Y27" s="102">
        <v>1</v>
      </c>
      <c r="Z27" s="102">
        <v>240749.6</v>
      </c>
      <c r="AA27" s="102"/>
      <c r="AB27" s="102"/>
      <c r="AC27" s="1161">
        <f t="shared" si="4"/>
        <v>240749.6</v>
      </c>
      <c r="AD27" s="211">
        <v>6</v>
      </c>
      <c r="AE27" s="211">
        <v>3.76</v>
      </c>
      <c r="AF27" s="102">
        <v>1</v>
      </c>
      <c r="AG27" s="102">
        <v>248686.4</v>
      </c>
      <c r="AH27" s="102"/>
      <c r="AI27" s="102"/>
      <c r="AJ27" s="1161">
        <f t="shared" si="5"/>
        <v>248686.4</v>
      </c>
    </row>
    <row r="28" spans="1:36" ht="148.5">
      <c r="A28" s="211">
        <v>18</v>
      </c>
      <c r="B28" s="1135" t="s">
        <v>1186</v>
      </c>
      <c r="C28" s="1141" t="s">
        <v>1185</v>
      </c>
      <c r="D28" s="1747" t="s">
        <v>1177</v>
      </c>
      <c r="E28" s="1748">
        <v>4</v>
      </c>
      <c r="F28" s="211">
        <v>3.64</v>
      </c>
      <c r="G28" s="102">
        <v>1</v>
      </c>
      <c r="H28" s="102">
        <v>240749.6</v>
      </c>
      <c r="I28" s="102"/>
      <c r="J28" s="102"/>
      <c r="K28" s="1161">
        <f t="shared" si="0"/>
        <v>240749.6</v>
      </c>
      <c r="L28" s="211">
        <v>3.53</v>
      </c>
      <c r="M28" s="102">
        <v>1</v>
      </c>
      <c r="N28" s="211">
        <v>233474.19999999998</v>
      </c>
      <c r="O28" s="211"/>
      <c r="P28" s="211"/>
      <c r="Q28" s="1161">
        <f t="shared" si="1"/>
        <v>233474.19999999998</v>
      </c>
      <c r="R28" s="230">
        <f t="shared" si="2"/>
        <v>0</v>
      </c>
      <c r="S28" s="230">
        <f t="shared" si="2"/>
        <v>7275.4000000000233</v>
      </c>
      <c r="T28" s="230">
        <f t="shared" si="2"/>
        <v>0</v>
      </c>
      <c r="U28" s="230">
        <f t="shared" si="2"/>
        <v>0</v>
      </c>
      <c r="V28" s="230">
        <f t="shared" si="3"/>
        <v>7275.4000000000233</v>
      </c>
      <c r="W28" s="211">
        <v>5</v>
      </c>
      <c r="X28" s="211">
        <v>3.64</v>
      </c>
      <c r="Y28" s="102">
        <v>1</v>
      </c>
      <c r="Z28" s="102">
        <v>240749.6</v>
      </c>
      <c r="AA28" s="102"/>
      <c r="AB28" s="102"/>
      <c r="AC28" s="1161">
        <f t="shared" si="4"/>
        <v>240749.6</v>
      </c>
      <c r="AD28" s="211">
        <v>6</v>
      </c>
      <c r="AE28" s="211">
        <v>3.76</v>
      </c>
      <c r="AF28" s="102">
        <v>1</v>
      </c>
      <c r="AG28" s="102">
        <v>248686.4</v>
      </c>
      <c r="AH28" s="102"/>
      <c r="AI28" s="102"/>
      <c r="AJ28" s="1161">
        <f t="shared" si="5"/>
        <v>248686.4</v>
      </c>
    </row>
    <row r="29" spans="1:36" ht="67.5">
      <c r="A29" s="211">
        <v>19</v>
      </c>
      <c r="B29" s="1134" t="s">
        <v>1187</v>
      </c>
      <c r="C29" s="1141" t="s">
        <v>1188</v>
      </c>
      <c r="D29" s="1747" t="s">
        <v>1170</v>
      </c>
      <c r="E29" s="1748">
        <v>4</v>
      </c>
      <c r="F29" s="211">
        <v>5.35</v>
      </c>
      <c r="G29" s="102">
        <v>1</v>
      </c>
      <c r="H29" s="102">
        <v>353849</v>
      </c>
      <c r="I29" s="102"/>
      <c r="J29" s="102"/>
      <c r="K29" s="1161">
        <f t="shared" si="0"/>
        <v>353849</v>
      </c>
      <c r="L29" s="211">
        <v>5.18</v>
      </c>
      <c r="M29" s="102">
        <v>1</v>
      </c>
      <c r="N29" s="211">
        <v>342605.19999999995</v>
      </c>
      <c r="O29" s="211"/>
      <c r="P29" s="211"/>
      <c r="Q29" s="1161">
        <f t="shared" si="1"/>
        <v>342605.19999999995</v>
      </c>
      <c r="R29" s="230">
        <f t="shared" si="2"/>
        <v>0</v>
      </c>
      <c r="S29" s="230">
        <f t="shared" si="2"/>
        <v>11243.800000000047</v>
      </c>
      <c r="T29" s="230">
        <f t="shared" si="2"/>
        <v>0</v>
      </c>
      <c r="U29" s="230">
        <f t="shared" si="2"/>
        <v>0</v>
      </c>
      <c r="V29" s="230">
        <f t="shared" si="3"/>
        <v>11243.800000000047</v>
      </c>
      <c r="W29" s="211">
        <v>5</v>
      </c>
      <c r="X29" s="211">
        <v>5.35</v>
      </c>
      <c r="Y29" s="102">
        <v>1</v>
      </c>
      <c r="Z29" s="102">
        <v>353849</v>
      </c>
      <c r="AA29" s="102"/>
      <c r="AB29" s="102"/>
      <c r="AC29" s="1161">
        <f t="shared" si="4"/>
        <v>353849</v>
      </c>
      <c r="AD29" s="211">
        <v>6</v>
      </c>
      <c r="AE29" s="211">
        <v>5.52</v>
      </c>
      <c r="AF29" s="102">
        <v>1</v>
      </c>
      <c r="AG29" s="102">
        <v>365092.8</v>
      </c>
      <c r="AH29" s="102"/>
      <c r="AI29" s="102"/>
      <c r="AJ29" s="1161">
        <f t="shared" si="5"/>
        <v>365092.8</v>
      </c>
    </row>
    <row r="30" spans="1:36" ht="175.5">
      <c r="A30" s="211">
        <v>20</v>
      </c>
      <c r="B30" s="1134" t="s">
        <v>1189</v>
      </c>
      <c r="C30" s="1141" t="s">
        <v>1190</v>
      </c>
      <c r="D30" s="1747" t="s">
        <v>1173</v>
      </c>
      <c r="E30" s="1748">
        <v>9</v>
      </c>
      <c r="F30" s="211">
        <v>4.7</v>
      </c>
      <c r="G30" s="102">
        <v>1</v>
      </c>
      <c r="H30" s="102">
        <v>310858</v>
      </c>
      <c r="I30" s="102"/>
      <c r="J30" s="102">
        <v>15542.900000000001</v>
      </c>
      <c r="K30" s="1161">
        <f t="shared" si="0"/>
        <v>326400.90000000002</v>
      </c>
      <c r="L30" s="211">
        <v>4.7</v>
      </c>
      <c r="M30" s="102">
        <v>1</v>
      </c>
      <c r="N30" s="211">
        <v>310858</v>
      </c>
      <c r="O30" s="211"/>
      <c r="P30" s="211">
        <v>15542.900000000001</v>
      </c>
      <c r="Q30" s="1161">
        <f t="shared" si="1"/>
        <v>326400.90000000002</v>
      </c>
      <c r="R30" s="230">
        <f t="shared" ref="R30:U47" si="24">G30-M30</f>
        <v>0</v>
      </c>
      <c r="S30" s="230">
        <f t="shared" si="24"/>
        <v>0</v>
      </c>
      <c r="T30" s="230">
        <f t="shared" si="24"/>
        <v>0</v>
      </c>
      <c r="U30" s="230">
        <f t="shared" si="24"/>
        <v>0</v>
      </c>
      <c r="V30" s="230">
        <f t="shared" si="3"/>
        <v>0</v>
      </c>
      <c r="W30" s="211">
        <v>10</v>
      </c>
      <c r="X30" s="211">
        <v>4.8499999999999996</v>
      </c>
      <c r="Y30" s="102">
        <v>1</v>
      </c>
      <c r="Z30" s="102">
        <v>320779</v>
      </c>
      <c r="AA30" s="102"/>
      <c r="AB30" s="102">
        <v>16038.95</v>
      </c>
      <c r="AC30" s="1161">
        <f t="shared" si="4"/>
        <v>336817.95</v>
      </c>
      <c r="AD30" s="211">
        <v>11</v>
      </c>
      <c r="AE30" s="211">
        <v>4.8499999999999996</v>
      </c>
      <c r="AF30" s="102">
        <v>1</v>
      </c>
      <c r="AG30" s="102">
        <v>320779</v>
      </c>
      <c r="AH30" s="102"/>
      <c r="AI30" s="102">
        <v>16038.95</v>
      </c>
      <c r="AJ30" s="1161">
        <f t="shared" si="5"/>
        <v>336817.95</v>
      </c>
    </row>
    <row r="31" spans="1:36" ht="189">
      <c r="A31" s="211">
        <v>21</v>
      </c>
      <c r="B31" s="1134" t="s">
        <v>6521</v>
      </c>
      <c r="C31" s="1141" t="s">
        <v>1191</v>
      </c>
      <c r="D31" s="1747" t="s">
        <v>1173</v>
      </c>
      <c r="E31" s="1748">
        <v>2</v>
      </c>
      <c r="F31" s="211">
        <v>4.1399999999999997</v>
      </c>
      <c r="G31" s="102">
        <v>1</v>
      </c>
      <c r="H31" s="102">
        <v>273819.59999999998</v>
      </c>
      <c r="I31" s="102"/>
      <c r="J31" s="102"/>
      <c r="K31" s="1161">
        <f t="shared" si="0"/>
        <v>273819.59999999998</v>
      </c>
      <c r="L31" s="211">
        <v>4.01</v>
      </c>
      <c r="M31" s="102">
        <v>1</v>
      </c>
      <c r="N31" s="211">
        <v>265221.39999999997</v>
      </c>
      <c r="O31" s="211"/>
      <c r="P31" s="211"/>
      <c r="Q31" s="1161">
        <f t="shared" si="1"/>
        <v>265221.39999999997</v>
      </c>
      <c r="R31" s="230">
        <f t="shared" si="24"/>
        <v>0</v>
      </c>
      <c r="S31" s="230">
        <f t="shared" si="24"/>
        <v>8598.2000000000116</v>
      </c>
      <c r="T31" s="230">
        <f t="shared" si="24"/>
        <v>0</v>
      </c>
      <c r="U31" s="230">
        <f t="shared" si="24"/>
        <v>0</v>
      </c>
      <c r="V31" s="230">
        <f t="shared" si="3"/>
        <v>8598.2000000000116</v>
      </c>
      <c r="W31" s="211">
        <v>3</v>
      </c>
      <c r="X31" s="211">
        <v>4.2699999999999996</v>
      </c>
      <c r="Y31" s="102">
        <v>1</v>
      </c>
      <c r="Z31" s="102">
        <v>282417.8</v>
      </c>
      <c r="AA31" s="102"/>
      <c r="AB31" s="102"/>
      <c r="AC31" s="1161">
        <f t="shared" si="4"/>
        <v>282417.8</v>
      </c>
      <c r="AD31" s="211">
        <v>4</v>
      </c>
      <c r="AE31" s="211">
        <v>4.41</v>
      </c>
      <c r="AF31" s="102">
        <v>1</v>
      </c>
      <c r="AG31" s="102">
        <v>291677.40000000002</v>
      </c>
      <c r="AH31" s="102"/>
      <c r="AI31" s="102"/>
      <c r="AJ31" s="1161">
        <f t="shared" si="5"/>
        <v>291677.40000000002</v>
      </c>
    </row>
    <row r="32" spans="1:36" ht="189">
      <c r="A32" s="211">
        <v>22</v>
      </c>
      <c r="B32" s="1134" t="s">
        <v>1041</v>
      </c>
      <c r="C32" s="1141" t="s">
        <v>1192</v>
      </c>
      <c r="D32" s="1747" t="s">
        <v>1177</v>
      </c>
      <c r="E32" s="1748">
        <v>3</v>
      </c>
      <c r="F32" s="211">
        <v>3.53</v>
      </c>
      <c r="G32" s="102">
        <v>1</v>
      </c>
      <c r="H32" s="102">
        <v>233474.19999999998</v>
      </c>
      <c r="I32" s="102"/>
      <c r="J32" s="102"/>
      <c r="K32" s="1161">
        <f t="shared" si="0"/>
        <v>233474.19999999998</v>
      </c>
      <c r="L32" s="211">
        <v>3.42</v>
      </c>
      <c r="M32" s="102">
        <v>1</v>
      </c>
      <c r="N32" s="211">
        <v>226198.8</v>
      </c>
      <c r="O32" s="211"/>
      <c r="P32" s="211"/>
      <c r="Q32" s="1161">
        <f t="shared" si="1"/>
        <v>226198.8</v>
      </c>
      <c r="R32" s="230">
        <f t="shared" si="24"/>
        <v>0</v>
      </c>
      <c r="S32" s="230">
        <f t="shared" si="24"/>
        <v>7275.3999999999942</v>
      </c>
      <c r="T32" s="230">
        <f t="shared" si="24"/>
        <v>0</v>
      </c>
      <c r="U32" s="230">
        <f t="shared" si="24"/>
        <v>0</v>
      </c>
      <c r="V32" s="230">
        <f t="shared" si="3"/>
        <v>7275.3999999999942</v>
      </c>
      <c r="W32" s="211">
        <v>4</v>
      </c>
      <c r="X32" s="211">
        <v>3.64</v>
      </c>
      <c r="Y32" s="102">
        <v>1</v>
      </c>
      <c r="Z32" s="102">
        <v>240749.6</v>
      </c>
      <c r="AA32" s="102"/>
      <c r="AB32" s="102"/>
      <c r="AC32" s="1161">
        <f t="shared" si="4"/>
        <v>240749.6</v>
      </c>
      <c r="AD32" s="211">
        <v>5</v>
      </c>
      <c r="AE32" s="211">
        <v>3.64</v>
      </c>
      <c r="AF32" s="102">
        <v>1</v>
      </c>
      <c r="AG32" s="102">
        <v>240749.6</v>
      </c>
      <c r="AH32" s="102"/>
      <c r="AI32" s="102"/>
      <c r="AJ32" s="1161">
        <f t="shared" si="5"/>
        <v>240749.6</v>
      </c>
    </row>
    <row r="33" spans="1:36" ht="135">
      <c r="A33" s="211">
        <v>23</v>
      </c>
      <c r="B33" s="1134" t="s">
        <v>2504</v>
      </c>
      <c r="C33" s="1141" t="s">
        <v>1193</v>
      </c>
      <c r="D33" s="1747" t="s">
        <v>1173</v>
      </c>
      <c r="E33" s="1748">
        <v>3</v>
      </c>
      <c r="F33" s="211">
        <v>4.2699999999999996</v>
      </c>
      <c r="G33" s="102">
        <v>1</v>
      </c>
      <c r="H33" s="102">
        <v>282417.8</v>
      </c>
      <c r="I33" s="102"/>
      <c r="J33" s="102"/>
      <c r="K33" s="1161">
        <f t="shared" si="0"/>
        <v>282417.8</v>
      </c>
      <c r="L33" s="211">
        <v>4.1399999999999997</v>
      </c>
      <c r="M33" s="102">
        <v>1</v>
      </c>
      <c r="N33" s="211">
        <v>273819.59999999998</v>
      </c>
      <c r="O33" s="211"/>
      <c r="P33" s="211"/>
      <c r="Q33" s="1161">
        <f t="shared" si="1"/>
        <v>273819.59999999998</v>
      </c>
      <c r="R33" s="230">
        <f t="shared" si="24"/>
        <v>0</v>
      </c>
      <c r="S33" s="230">
        <f t="shared" si="24"/>
        <v>8598.2000000000116</v>
      </c>
      <c r="T33" s="230">
        <f t="shared" si="24"/>
        <v>0</v>
      </c>
      <c r="U33" s="230">
        <f t="shared" si="24"/>
        <v>0</v>
      </c>
      <c r="V33" s="230">
        <f t="shared" si="3"/>
        <v>8598.2000000000116</v>
      </c>
      <c r="W33" s="211">
        <v>4</v>
      </c>
      <c r="X33" s="211">
        <v>4.41</v>
      </c>
      <c r="Y33" s="102">
        <v>1</v>
      </c>
      <c r="Z33" s="102">
        <v>291677.40000000002</v>
      </c>
      <c r="AA33" s="102"/>
      <c r="AB33" s="102"/>
      <c r="AC33" s="1161">
        <f t="shared" si="4"/>
        <v>291677.40000000002</v>
      </c>
      <c r="AD33" s="211">
        <v>5</v>
      </c>
      <c r="AE33" s="211">
        <v>4.41</v>
      </c>
      <c r="AF33" s="102">
        <v>1</v>
      </c>
      <c r="AG33" s="102">
        <v>291677.40000000002</v>
      </c>
      <c r="AH33" s="102"/>
      <c r="AI33" s="102"/>
      <c r="AJ33" s="1161">
        <f t="shared" si="5"/>
        <v>291677.40000000002</v>
      </c>
    </row>
    <row r="34" spans="1:36" ht="148.5">
      <c r="A34" s="211">
        <v>24</v>
      </c>
      <c r="B34" s="1749" t="s">
        <v>1194</v>
      </c>
      <c r="C34" s="1141" t="s">
        <v>1195</v>
      </c>
      <c r="D34" s="1747" t="s">
        <v>1173</v>
      </c>
      <c r="E34" s="1748">
        <v>17</v>
      </c>
      <c r="F34" s="211">
        <v>5.17</v>
      </c>
      <c r="G34" s="102">
        <v>1</v>
      </c>
      <c r="H34" s="102">
        <v>341943.8</v>
      </c>
      <c r="I34" s="102"/>
      <c r="J34" s="102"/>
      <c r="K34" s="1161">
        <f t="shared" si="0"/>
        <v>341943.8</v>
      </c>
      <c r="L34" s="211">
        <v>5.17</v>
      </c>
      <c r="M34" s="102">
        <v>1</v>
      </c>
      <c r="N34" s="211">
        <v>341943.8</v>
      </c>
      <c r="O34" s="211"/>
      <c r="P34" s="211"/>
      <c r="Q34" s="1161">
        <f t="shared" si="1"/>
        <v>341943.8</v>
      </c>
      <c r="R34" s="230">
        <f t="shared" si="24"/>
        <v>0</v>
      </c>
      <c r="S34" s="230">
        <f t="shared" si="24"/>
        <v>0</v>
      </c>
      <c r="T34" s="230">
        <f t="shared" si="24"/>
        <v>0</v>
      </c>
      <c r="U34" s="230">
        <f t="shared" si="24"/>
        <v>0</v>
      </c>
      <c r="V34" s="230">
        <f t="shared" si="3"/>
        <v>0</v>
      </c>
      <c r="W34" s="211">
        <v>18</v>
      </c>
      <c r="X34" s="211">
        <v>5.17</v>
      </c>
      <c r="Y34" s="102">
        <v>1</v>
      </c>
      <c r="Z34" s="102">
        <v>341943.8</v>
      </c>
      <c r="AA34" s="102"/>
      <c r="AB34" s="102"/>
      <c r="AC34" s="1161">
        <f t="shared" si="4"/>
        <v>341943.8</v>
      </c>
      <c r="AD34" s="211">
        <v>19</v>
      </c>
      <c r="AE34" s="211">
        <v>5.34</v>
      </c>
      <c r="AF34" s="102">
        <v>1</v>
      </c>
      <c r="AG34" s="102">
        <v>353187.6</v>
      </c>
      <c r="AH34" s="102"/>
      <c r="AI34" s="102"/>
      <c r="AJ34" s="1161">
        <f t="shared" si="5"/>
        <v>353187.6</v>
      </c>
    </row>
    <row r="35" spans="1:36" ht="148.5">
      <c r="A35" s="211">
        <v>25</v>
      </c>
      <c r="B35" s="1134" t="s">
        <v>1196</v>
      </c>
      <c r="C35" s="1141" t="s">
        <v>1195</v>
      </c>
      <c r="D35" s="1747" t="s">
        <v>1173</v>
      </c>
      <c r="E35" s="1748">
        <v>5</v>
      </c>
      <c r="F35" s="211">
        <v>4.41</v>
      </c>
      <c r="G35" s="102">
        <v>1</v>
      </c>
      <c r="H35" s="102">
        <v>291677.40000000002</v>
      </c>
      <c r="I35" s="102"/>
      <c r="J35" s="102"/>
      <c r="K35" s="1161">
        <f t="shared" si="0"/>
        <v>291677.40000000002</v>
      </c>
      <c r="L35" s="211">
        <v>4.41</v>
      </c>
      <c r="M35" s="102">
        <v>1</v>
      </c>
      <c r="N35" s="211">
        <v>291677.40000000002</v>
      </c>
      <c r="O35" s="211"/>
      <c r="P35" s="211"/>
      <c r="Q35" s="1161">
        <f t="shared" si="1"/>
        <v>291677.40000000002</v>
      </c>
      <c r="R35" s="230">
        <f t="shared" si="24"/>
        <v>0</v>
      </c>
      <c r="S35" s="230">
        <f t="shared" si="24"/>
        <v>0</v>
      </c>
      <c r="T35" s="230">
        <f t="shared" si="24"/>
        <v>0</v>
      </c>
      <c r="U35" s="230">
        <f t="shared" si="24"/>
        <v>0</v>
      </c>
      <c r="V35" s="230">
        <f t="shared" si="3"/>
        <v>0</v>
      </c>
      <c r="W35" s="211">
        <v>6</v>
      </c>
      <c r="X35" s="211">
        <v>4.55</v>
      </c>
      <c r="Y35" s="102">
        <v>1</v>
      </c>
      <c r="Z35" s="102">
        <v>300937</v>
      </c>
      <c r="AA35" s="102"/>
      <c r="AB35" s="102"/>
      <c r="AC35" s="1161">
        <f t="shared" si="4"/>
        <v>300937</v>
      </c>
      <c r="AD35" s="211">
        <v>7</v>
      </c>
      <c r="AE35" s="211">
        <v>4.55</v>
      </c>
      <c r="AF35" s="102">
        <v>1</v>
      </c>
      <c r="AG35" s="102">
        <v>300937</v>
      </c>
      <c r="AH35" s="102"/>
      <c r="AI35" s="102"/>
      <c r="AJ35" s="1161">
        <f t="shared" si="5"/>
        <v>300937</v>
      </c>
    </row>
    <row r="36" spans="1:36" ht="162">
      <c r="A36" s="211">
        <v>26</v>
      </c>
      <c r="B36" s="1134" t="s">
        <v>877</v>
      </c>
      <c r="C36" s="1141" t="s">
        <v>1197</v>
      </c>
      <c r="D36" s="1747" t="s">
        <v>1177</v>
      </c>
      <c r="E36" s="1748">
        <v>1</v>
      </c>
      <c r="F36" s="211">
        <v>3.31</v>
      </c>
      <c r="G36" s="102">
        <v>1</v>
      </c>
      <c r="H36" s="102">
        <v>218923.4</v>
      </c>
      <c r="I36" s="102"/>
      <c r="J36" s="102"/>
      <c r="K36" s="1161">
        <f t="shared" si="0"/>
        <v>218923.4</v>
      </c>
      <c r="L36" s="211">
        <v>3.21</v>
      </c>
      <c r="M36" s="102">
        <v>1</v>
      </c>
      <c r="N36" s="211">
        <v>212309.4</v>
      </c>
      <c r="O36" s="211"/>
      <c r="P36" s="211"/>
      <c r="Q36" s="1161">
        <f t="shared" si="1"/>
        <v>212309.4</v>
      </c>
      <c r="R36" s="230">
        <f t="shared" si="24"/>
        <v>0</v>
      </c>
      <c r="S36" s="230">
        <f t="shared" si="24"/>
        <v>6614</v>
      </c>
      <c r="T36" s="230">
        <f t="shared" si="24"/>
        <v>0</v>
      </c>
      <c r="U36" s="230">
        <f t="shared" si="24"/>
        <v>0</v>
      </c>
      <c r="V36" s="230">
        <f t="shared" si="3"/>
        <v>6614</v>
      </c>
      <c r="W36" s="211">
        <v>2</v>
      </c>
      <c r="X36" s="211">
        <v>3.42</v>
      </c>
      <c r="Y36" s="102">
        <v>1</v>
      </c>
      <c r="Z36" s="102">
        <v>226198.8</v>
      </c>
      <c r="AA36" s="102"/>
      <c r="AB36" s="102"/>
      <c r="AC36" s="1161">
        <f t="shared" si="4"/>
        <v>226198.8</v>
      </c>
      <c r="AD36" s="211">
        <v>3</v>
      </c>
      <c r="AE36" s="211">
        <v>3.53</v>
      </c>
      <c r="AF36" s="102">
        <v>1</v>
      </c>
      <c r="AG36" s="102">
        <v>233474.19999999998</v>
      </c>
      <c r="AH36" s="102"/>
      <c r="AI36" s="102"/>
      <c r="AJ36" s="1161">
        <f t="shared" si="5"/>
        <v>233474.19999999998</v>
      </c>
    </row>
    <row r="37" spans="1:36" ht="108">
      <c r="A37" s="211">
        <v>27</v>
      </c>
      <c r="B37" s="1134" t="s">
        <v>877</v>
      </c>
      <c r="C37" s="1141" t="s">
        <v>1199</v>
      </c>
      <c r="D37" s="1747" t="s">
        <v>1170</v>
      </c>
      <c r="E37" s="1748">
        <v>1</v>
      </c>
      <c r="F37" s="211">
        <v>4.8600000000000003</v>
      </c>
      <c r="G37" s="102">
        <v>1</v>
      </c>
      <c r="H37" s="102">
        <v>321440.40000000002</v>
      </c>
      <c r="I37" s="102"/>
      <c r="J37" s="102"/>
      <c r="K37" s="1161">
        <f t="shared" si="0"/>
        <v>321440.40000000002</v>
      </c>
      <c r="L37" s="211">
        <v>4.7</v>
      </c>
      <c r="M37" s="102">
        <v>1</v>
      </c>
      <c r="N37" s="211">
        <v>310858</v>
      </c>
      <c r="O37" s="211"/>
      <c r="P37" s="211"/>
      <c r="Q37" s="1161">
        <f t="shared" si="1"/>
        <v>310858</v>
      </c>
      <c r="R37" s="230">
        <f t="shared" si="24"/>
        <v>0</v>
      </c>
      <c r="S37" s="230">
        <f t="shared" si="24"/>
        <v>10582.400000000023</v>
      </c>
      <c r="T37" s="230">
        <f t="shared" si="24"/>
        <v>0</v>
      </c>
      <c r="U37" s="230">
        <f t="shared" si="24"/>
        <v>0</v>
      </c>
      <c r="V37" s="230">
        <f t="shared" si="3"/>
        <v>10582.400000000023</v>
      </c>
      <c r="W37" s="211">
        <v>2</v>
      </c>
      <c r="X37" s="211">
        <v>5.01</v>
      </c>
      <c r="Y37" s="102">
        <v>1</v>
      </c>
      <c r="Z37" s="102">
        <v>331361.39999999997</v>
      </c>
      <c r="AA37" s="102"/>
      <c r="AB37" s="102"/>
      <c r="AC37" s="1161">
        <f t="shared" si="4"/>
        <v>331361.39999999997</v>
      </c>
      <c r="AD37" s="211">
        <v>3</v>
      </c>
      <c r="AE37" s="211">
        <v>5.18</v>
      </c>
      <c r="AF37" s="102">
        <v>1</v>
      </c>
      <c r="AG37" s="102">
        <v>342605.19999999995</v>
      </c>
      <c r="AH37" s="102"/>
      <c r="AI37" s="102"/>
      <c r="AJ37" s="1161">
        <f t="shared" si="5"/>
        <v>342605.19999999995</v>
      </c>
    </row>
    <row r="38" spans="1:36" ht="202.5">
      <c r="A38" s="211">
        <v>28</v>
      </c>
      <c r="B38" s="1134" t="s">
        <v>1200</v>
      </c>
      <c r="C38" s="1141" t="s">
        <v>1201</v>
      </c>
      <c r="D38" s="1747" t="s">
        <v>1173</v>
      </c>
      <c r="E38" s="1748">
        <v>12</v>
      </c>
      <c r="F38" s="211">
        <v>4.8499999999999996</v>
      </c>
      <c r="G38" s="102">
        <v>1</v>
      </c>
      <c r="H38" s="102">
        <v>320779</v>
      </c>
      <c r="I38" s="102"/>
      <c r="J38" s="102">
        <v>16038.95</v>
      </c>
      <c r="K38" s="1161">
        <f t="shared" si="0"/>
        <v>336817.95</v>
      </c>
      <c r="L38" s="211">
        <v>4.8499999999999996</v>
      </c>
      <c r="M38" s="102">
        <v>1</v>
      </c>
      <c r="N38" s="211">
        <v>320779</v>
      </c>
      <c r="O38" s="211"/>
      <c r="P38" s="211">
        <v>16038.95</v>
      </c>
      <c r="Q38" s="1161">
        <f t="shared" si="1"/>
        <v>336817.95</v>
      </c>
      <c r="R38" s="230">
        <f t="shared" si="24"/>
        <v>0</v>
      </c>
      <c r="S38" s="230">
        <f t="shared" si="24"/>
        <v>0</v>
      </c>
      <c r="T38" s="230">
        <f t="shared" si="24"/>
        <v>0</v>
      </c>
      <c r="U38" s="230">
        <f t="shared" si="24"/>
        <v>0</v>
      </c>
      <c r="V38" s="230">
        <f t="shared" si="3"/>
        <v>0</v>
      </c>
      <c r="W38" s="211">
        <v>13</v>
      </c>
      <c r="X38" s="211">
        <v>5.01</v>
      </c>
      <c r="Y38" s="102">
        <v>1</v>
      </c>
      <c r="Z38" s="102">
        <v>331361.39999999997</v>
      </c>
      <c r="AA38" s="102"/>
      <c r="AB38" s="102">
        <v>16568.07</v>
      </c>
      <c r="AC38" s="1161">
        <f t="shared" si="4"/>
        <v>347929.47</v>
      </c>
      <c r="AD38" s="211">
        <v>14</v>
      </c>
      <c r="AE38" s="211">
        <v>5.01</v>
      </c>
      <c r="AF38" s="102">
        <v>1</v>
      </c>
      <c r="AG38" s="102">
        <v>331361.39999999997</v>
      </c>
      <c r="AH38" s="102"/>
      <c r="AI38" s="102">
        <v>16568.07</v>
      </c>
      <c r="AJ38" s="1161">
        <f t="shared" si="5"/>
        <v>347929.47</v>
      </c>
    </row>
    <row r="39" spans="1:36" ht="216">
      <c r="A39" s="211">
        <v>29</v>
      </c>
      <c r="B39" s="1134" t="s">
        <v>6522</v>
      </c>
      <c r="C39" s="1141" t="s">
        <v>1202</v>
      </c>
      <c r="D39" s="1747" t="s">
        <v>1173</v>
      </c>
      <c r="E39" s="1748">
        <v>5</v>
      </c>
      <c r="F39" s="211">
        <v>4.41</v>
      </c>
      <c r="G39" s="102">
        <v>1</v>
      </c>
      <c r="H39" s="102">
        <v>291677.40000000002</v>
      </c>
      <c r="I39" s="102"/>
      <c r="J39" s="102"/>
      <c r="K39" s="1161">
        <f t="shared" si="0"/>
        <v>291677.40000000002</v>
      </c>
      <c r="L39" s="211">
        <v>4.41</v>
      </c>
      <c r="M39" s="102">
        <v>1</v>
      </c>
      <c r="N39" s="211">
        <v>291677.40000000002</v>
      </c>
      <c r="O39" s="211"/>
      <c r="P39" s="211"/>
      <c r="Q39" s="1161">
        <f t="shared" si="1"/>
        <v>291677.40000000002</v>
      </c>
      <c r="R39" s="230">
        <f t="shared" si="24"/>
        <v>0</v>
      </c>
      <c r="S39" s="230">
        <f t="shared" si="24"/>
        <v>0</v>
      </c>
      <c r="T39" s="230">
        <f t="shared" si="24"/>
        <v>0</v>
      </c>
      <c r="U39" s="230">
        <f t="shared" si="24"/>
        <v>0</v>
      </c>
      <c r="V39" s="230">
        <f t="shared" si="3"/>
        <v>0</v>
      </c>
      <c r="W39" s="211">
        <v>6</v>
      </c>
      <c r="X39" s="211">
        <v>4.55</v>
      </c>
      <c r="Y39" s="102">
        <v>1</v>
      </c>
      <c r="Z39" s="102">
        <v>300937</v>
      </c>
      <c r="AA39" s="102"/>
      <c r="AB39" s="102"/>
      <c r="AC39" s="1161">
        <f t="shared" si="4"/>
        <v>300937</v>
      </c>
      <c r="AD39" s="211">
        <v>7</v>
      </c>
      <c r="AE39" s="211">
        <v>4.55</v>
      </c>
      <c r="AF39" s="102">
        <v>1</v>
      </c>
      <c r="AG39" s="102">
        <v>300937</v>
      </c>
      <c r="AH39" s="102"/>
      <c r="AI39" s="102"/>
      <c r="AJ39" s="1161">
        <f t="shared" si="5"/>
        <v>300937</v>
      </c>
    </row>
    <row r="40" spans="1:36" ht="229.5">
      <c r="A40" s="211">
        <v>30</v>
      </c>
      <c r="B40" s="1134" t="s">
        <v>1203</v>
      </c>
      <c r="C40" s="1141" t="s">
        <v>1204</v>
      </c>
      <c r="D40" s="1747" t="s">
        <v>1177</v>
      </c>
      <c r="E40" s="1748">
        <v>4</v>
      </c>
      <c r="F40" s="211">
        <v>3.64</v>
      </c>
      <c r="G40" s="102">
        <v>1</v>
      </c>
      <c r="H40" s="102">
        <v>240749.6</v>
      </c>
      <c r="I40" s="102"/>
      <c r="J40" s="102"/>
      <c r="K40" s="1161">
        <f t="shared" si="0"/>
        <v>240749.6</v>
      </c>
      <c r="L40" s="211">
        <v>3.53</v>
      </c>
      <c r="M40" s="102">
        <v>1</v>
      </c>
      <c r="N40" s="211">
        <v>233474.19999999998</v>
      </c>
      <c r="O40" s="211"/>
      <c r="P40" s="211"/>
      <c r="Q40" s="1161">
        <f t="shared" si="1"/>
        <v>233474.19999999998</v>
      </c>
      <c r="R40" s="230">
        <f t="shared" si="24"/>
        <v>0</v>
      </c>
      <c r="S40" s="230">
        <f t="shared" si="24"/>
        <v>7275.4000000000233</v>
      </c>
      <c r="T40" s="230">
        <f t="shared" si="24"/>
        <v>0</v>
      </c>
      <c r="U40" s="230">
        <f t="shared" si="24"/>
        <v>0</v>
      </c>
      <c r="V40" s="230">
        <f t="shared" si="3"/>
        <v>7275.4000000000233</v>
      </c>
      <c r="W40" s="211">
        <v>5</v>
      </c>
      <c r="X40" s="211">
        <v>3.64</v>
      </c>
      <c r="Y40" s="102">
        <v>1</v>
      </c>
      <c r="Z40" s="102">
        <v>240749.6</v>
      </c>
      <c r="AA40" s="102"/>
      <c r="AB40" s="102"/>
      <c r="AC40" s="1161">
        <f t="shared" si="4"/>
        <v>240749.6</v>
      </c>
      <c r="AD40" s="211">
        <v>6</v>
      </c>
      <c r="AE40" s="211">
        <v>3.76</v>
      </c>
      <c r="AF40" s="102">
        <v>1</v>
      </c>
      <c r="AG40" s="102">
        <v>248686.4</v>
      </c>
      <c r="AH40" s="102"/>
      <c r="AI40" s="102"/>
      <c r="AJ40" s="1161">
        <f t="shared" si="5"/>
        <v>248686.4</v>
      </c>
    </row>
    <row r="41" spans="1:36" ht="229.5">
      <c r="A41" s="211">
        <v>31</v>
      </c>
      <c r="B41" s="1134" t="s">
        <v>6523</v>
      </c>
      <c r="C41" s="1141" t="s">
        <v>1204</v>
      </c>
      <c r="D41" s="1747" t="s">
        <v>1177</v>
      </c>
      <c r="E41" s="1748">
        <v>1</v>
      </c>
      <c r="F41" s="211">
        <v>3.31</v>
      </c>
      <c r="G41" s="102">
        <v>1</v>
      </c>
      <c r="H41" s="102">
        <v>218923.4</v>
      </c>
      <c r="I41" s="102"/>
      <c r="J41" s="102"/>
      <c r="K41" s="1161">
        <f t="shared" si="0"/>
        <v>218923.4</v>
      </c>
      <c r="L41" s="211">
        <v>3.21</v>
      </c>
      <c r="M41" s="102">
        <v>1</v>
      </c>
      <c r="N41" s="211">
        <v>212309.4</v>
      </c>
      <c r="O41" s="211"/>
      <c r="P41" s="211"/>
      <c r="Q41" s="1161">
        <f t="shared" si="1"/>
        <v>212309.4</v>
      </c>
      <c r="R41" s="230">
        <f t="shared" si="24"/>
        <v>0</v>
      </c>
      <c r="S41" s="230">
        <f t="shared" si="24"/>
        <v>6614</v>
      </c>
      <c r="T41" s="230">
        <f t="shared" si="24"/>
        <v>0</v>
      </c>
      <c r="U41" s="230">
        <f t="shared" si="24"/>
        <v>0</v>
      </c>
      <c r="V41" s="230">
        <f t="shared" si="3"/>
        <v>6614</v>
      </c>
      <c r="W41" s="211">
        <v>2</v>
      </c>
      <c r="X41" s="211">
        <v>3.42</v>
      </c>
      <c r="Y41" s="102">
        <v>1</v>
      </c>
      <c r="Z41" s="102">
        <v>226198.8</v>
      </c>
      <c r="AA41" s="102"/>
      <c r="AB41" s="102"/>
      <c r="AC41" s="1161">
        <f t="shared" si="4"/>
        <v>226198.8</v>
      </c>
      <c r="AD41" s="211">
        <v>3</v>
      </c>
      <c r="AE41" s="211">
        <v>3.53</v>
      </c>
      <c r="AF41" s="102">
        <v>1</v>
      </c>
      <c r="AG41" s="102">
        <v>233474.19999999998</v>
      </c>
      <c r="AH41" s="102"/>
      <c r="AI41" s="102"/>
      <c r="AJ41" s="1161">
        <f t="shared" si="5"/>
        <v>233474.19999999998</v>
      </c>
    </row>
    <row r="42" spans="1:36" ht="189">
      <c r="A42" s="211">
        <v>32</v>
      </c>
      <c r="B42" s="1134" t="s">
        <v>6524</v>
      </c>
      <c r="C42" s="1141" t="s">
        <v>1205</v>
      </c>
      <c r="D42" s="1747" t="s">
        <v>1173</v>
      </c>
      <c r="E42" s="1748">
        <v>4</v>
      </c>
      <c r="F42" s="211">
        <v>4.41</v>
      </c>
      <c r="G42" s="102">
        <v>1</v>
      </c>
      <c r="H42" s="102">
        <v>291677.40000000002</v>
      </c>
      <c r="I42" s="102"/>
      <c r="J42" s="102"/>
      <c r="K42" s="1161">
        <f t="shared" si="0"/>
        <v>291677.40000000002</v>
      </c>
      <c r="L42" s="211">
        <v>4.2699999999999996</v>
      </c>
      <c r="M42" s="102">
        <v>1</v>
      </c>
      <c r="N42" s="211">
        <v>282417.8</v>
      </c>
      <c r="O42" s="211"/>
      <c r="P42" s="211"/>
      <c r="Q42" s="1161">
        <f t="shared" si="1"/>
        <v>282417.8</v>
      </c>
      <c r="R42" s="230">
        <f t="shared" si="24"/>
        <v>0</v>
      </c>
      <c r="S42" s="230">
        <f t="shared" si="24"/>
        <v>9259.6000000000349</v>
      </c>
      <c r="T42" s="230">
        <f t="shared" si="24"/>
        <v>0</v>
      </c>
      <c r="U42" s="230">
        <f t="shared" si="24"/>
        <v>0</v>
      </c>
      <c r="V42" s="230">
        <f t="shared" si="3"/>
        <v>9259.6000000000349</v>
      </c>
      <c r="W42" s="211">
        <v>5</v>
      </c>
      <c r="X42" s="211">
        <v>4.41</v>
      </c>
      <c r="Y42" s="102">
        <v>1</v>
      </c>
      <c r="Z42" s="102">
        <v>291677.40000000002</v>
      </c>
      <c r="AA42" s="102"/>
      <c r="AB42" s="102"/>
      <c r="AC42" s="1161">
        <f t="shared" si="4"/>
        <v>291677.40000000002</v>
      </c>
      <c r="AD42" s="211">
        <v>6</v>
      </c>
      <c r="AE42" s="211">
        <v>4.55</v>
      </c>
      <c r="AF42" s="102">
        <v>1</v>
      </c>
      <c r="AG42" s="102">
        <v>300937</v>
      </c>
      <c r="AH42" s="102"/>
      <c r="AI42" s="102"/>
      <c r="AJ42" s="1161">
        <f t="shared" si="5"/>
        <v>300937</v>
      </c>
    </row>
    <row r="43" spans="1:36" ht="202.5">
      <c r="A43" s="211">
        <v>33</v>
      </c>
      <c r="B43" s="1749" t="s">
        <v>6525</v>
      </c>
      <c r="C43" s="1141" t="s">
        <v>1206</v>
      </c>
      <c r="D43" s="1747" t="s">
        <v>1173</v>
      </c>
      <c r="E43" s="1748">
        <v>2</v>
      </c>
      <c r="F43" s="211">
        <v>4.1399999999999997</v>
      </c>
      <c r="G43" s="102">
        <v>1</v>
      </c>
      <c r="H43" s="102">
        <v>273819.59999999998</v>
      </c>
      <c r="I43" s="102"/>
      <c r="J43" s="102"/>
      <c r="K43" s="1161">
        <f t="shared" si="0"/>
        <v>273819.59999999998</v>
      </c>
      <c r="L43" s="211">
        <v>4.01</v>
      </c>
      <c r="M43" s="102">
        <v>1</v>
      </c>
      <c r="N43" s="211">
        <v>265221.39999999997</v>
      </c>
      <c r="O43" s="211"/>
      <c r="P43" s="211"/>
      <c r="Q43" s="1161">
        <f t="shared" si="1"/>
        <v>265221.39999999997</v>
      </c>
      <c r="R43" s="230">
        <f t="shared" si="24"/>
        <v>0</v>
      </c>
      <c r="S43" s="230">
        <f t="shared" si="24"/>
        <v>8598.2000000000116</v>
      </c>
      <c r="T43" s="230">
        <f t="shared" si="24"/>
        <v>0</v>
      </c>
      <c r="U43" s="230">
        <f t="shared" si="24"/>
        <v>0</v>
      </c>
      <c r="V43" s="230">
        <f t="shared" si="3"/>
        <v>8598.2000000000116</v>
      </c>
      <c r="W43" s="211">
        <v>3</v>
      </c>
      <c r="X43" s="211">
        <v>4.2699999999999996</v>
      </c>
      <c r="Y43" s="102">
        <v>1</v>
      </c>
      <c r="Z43" s="102">
        <v>282417.8</v>
      </c>
      <c r="AA43" s="102"/>
      <c r="AB43" s="102"/>
      <c r="AC43" s="1161">
        <f t="shared" si="4"/>
        <v>282417.8</v>
      </c>
      <c r="AD43" s="211">
        <v>4</v>
      </c>
      <c r="AE43" s="211">
        <v>4.41</v>
      </c>
      <c r="AF43" s="102">
        <v>1</v>
      </c>
      <c r="AG43" s="102">
        <v>291677.40000000002</v>
      </c>
      <c r="AH43" s="102"/>
      <c r="AI43" s="102"/>
      <c r="AJ43" s="1161">
        <f t="shared" si="5"/>
        <v>291677.40000000002</v>
      </c>
    </row>
    <row r="44" spans="1:36" ht="216">
      <c r="A44" s="211">
        <v>34</v>
      </c>
      <c r="B44" s="1750" t="s">
        <v>1207</v>
      </c>
      <c r="C44" s="1141" t="s">
        <v>1208</v>
      </c>
      <c r="D44" s="1747" t="s">
        <v>1177</v>
      </c>
      <c r="E44" s="1748">
        <v>12</v>
      </c>
      <c r="F44" s="211">
        <v>4.01</v>
      </c>
      <c r="G44" s="102">
        <v>1</v>
      </c>
      <c r="H44" s="102">
        <v>265221.39999999997</v>
      </c>
      <c r="I44" s="102"/>
      <c r="J44" s="102"/>
      <c r="K44" s="1161">
        <f t="shared" si="0"/>
        <v>265221.39999999997</v>
      </c>
      <c r="L44" s="211">
        <v>4.01</v>
      </c>
      <c r="M44" s="102">
        <v>1</v>
      </c>
      <c r="N44" s="211">
        <v>265221.39999999997</v>
      </c>
      <c r="O44" s="211"/>
      <c r="P44" s="211"/>
      <c r="Q44" s="1161">
        <f t="shared" si="1"/>
        <v>265221.39999999997</v>
      </c>
      <c r="R44" s="230">
        <f t="shared" si="24"/>
        <v>0</v>
      </c>
      <c r="S44" s="230">
        <f t="shared" si="24"/>
        <v>0</v>
      </c>
      <c r="T44" s="230">
        <f t="shared" si="24"/>
        <v>0</v>
      </c>
      <c r="U44" s="230">
        <f t="shared" si="24"/>
        <v>0</v>
      </c>
      <c r="V44" s="230">
        <f t="shared" si="3"/>
        <v>0</v>
      </c>
      <c r="W44" s="211">
        <v>13</v>
      </c>
      <c r="X44" s="211">
        <v>4.13</v>
      </c>
      <c r="Y44" s="102">
        <v>1</v>
      </c>
      <c r="Z44" s="102">
        <v>273158.2</v>
      </c>
      <c r="AA44" s="102"/>
      <c r="AB44" s="102"/>
      <c r="AC44" s="1161">
        <f t="shared" si="4"/>
        <v>273158.2</v>
      </c>
      <c r="AD44" s="211">
        <v>14</v>
      </c>
      <c r="AE44" s="211">
        <v>4.13</v>
      </c>
      <c r="AF44" s="102">
        <v>1</v>
      </c>
      <c r="AG44" s="102">
        <v>273158.2</v>
      </c>
      <c r="AH44" s="102"/>
      <c r="AI44" s="102"/>
      <c r="AJ44" s="1161">
        <f t="shared" si="5"/>
        <v>273158.2</v>
      </c>
    </row>
    <row r="45" spans="1:36" ht="54">
      <c r="A45" s="211">
        <v>35</v>
      </c>
      <c r="B45" s="1750" t="s">
        <v>1209</v>
      </c>
      <c r="C45" s="1141" t="s">
        <v>1210</v>
      </c>
      <c r="D45" s="1747" t="s">
        <v>1170</v>
      </c>
      <c r="E45" s="1748">
        <v>15</v>
      </c>
      <c r="F45" s="211">
        <v>6.09</v>
      </c>
      <c r="G45" s="102">
        <v>1</v>
      </c>
      <c r="H45" s="102">
        <v>402792.6</v>
      </c>
      <c r="I45" s="102">
        <v>60418.889999999992</v>
      </c>
      <c r="J45" s="102"/>
      <c r="K45" s="1161">
        <f t="shared" si="0"/>
        <v>463211.49</v>
      </c>
      <c r="L45" s="211">
        <v>6.09</v>
      </c>
      <c r="M45" s="102">
        <v>1</v>
      </c>
      <c r="N45" s="211">
        <v>402792.6</v>
      </c>
      <c r="O45" s="211">
        <v>60418.889999999992</v>
      </c>
      <c r="P45" s="211"/>
      <c r="Q45" s="1161">
        <f t="shared" si="1"/>
        <v>463211.49</v>
      </c>
      <c r="R45" s="230">
        <f t="shared" si="24"/>
        <v>0</v>
      </c>
      <c r="S45" s="230">
        <f t="shared" si="24"/>
        <v>0</v>
      </c>
      <c r="T45" s="230">
        <f t="shared" si="24"/>
        <v>0</v>
      </c>
      <c r="U45" s="230">
        <f t="shared" si="24"/>
        <v>0</v>
      </c>
      <c r="V45" s="230">
        <f t="shared" si="3"/>
        <v>0</v>
      </c>
      <c r="W45" s="211">
        <v>16</v>
      </c>
      <c r="X45" s="211">
        <v>6.29</v>
      </c>
      <c r="Y45" s="102">
        <v>1</v>
      </c>
      <c r="Z45" s="102">
        <v>416020.6</v>
      </c>
      <c r="AA45" s="102">
        <v>62403.09</v>
      </c>
      <c r="AB45" s="102"/>
      <c r="AC45" s="1161">
        <f t="shared" si="4"/>
        <v>478423.68999999994</v>
      </c>
      <c r="AD45" s="211">
        <v>17</v>
      </c>
      <c r="AE45" s="211">
        <v>6.29</v>
      </c>
      <c r="AF45" s="102">
        <v>1</v>
      </c>
      <c r="AG45" s="102">
        <v>416020.6</v>
      </c>
      <c r="AH45" s="102">
        <v>62403.09</v>
      </c>
      <c r="AI45" s="102"/>
      <c r="AJ45" s="1161">
        <f t="shared" si="5"/>
        <v>478423.68999999994</v>
      </c>
    </row>
    <row r="46" spans="1:36" ht="135">
      <c r="A46" s="211">
        <v>36</v>
      </c>
      <c r="B46" s="1749" t="s">
        <v>2306</v>
      </c>
      <c r="C46" s="1141" t="s">
        <v>1211</v>
      </c>
      <c r="D46" s="1747" t="s">
        <v>1173</v>
      </c>
      <c r="E46" s="1748">
        <v>2</v>
      </c>
      <c r="F46" s="211">
        <v>4.1399999999999997</v>
      </c>
      <c r="G46" s="102">
        <v>1</v>
      </c>
      <c r="H46" s="102">
        <v>273819.59999999998</v>
      </c>
      <c r="I46" s="102"/>
      <c r="J46" s="102"/>
      <c r="K46" s="1161">
        <f t="shared" si="0"/>
        <v>273819.59999999998</v>
      </c>
      <c r="L46" s="211">
        <v>4.01</v>
      </c>
      <c r="M46" s="102">
        <v>1</v>
      </c>
      <c r="N46" s="211">
        <v>265221.39999999997</v>
      </c>
      <c r="O46" s="211"/>
      <c r="P46" s="211"/>
      <c r="Q46" s="1161">
        <f t="shared" si="1"/>
        <v>265221.39999999997</v>
      </c>
      <c r="R46" s="230">
        <f t="shared" si="24"/>
        <v>0</v>
      </c>
      <c r="S46" s="230">
        <f t="shared" si="24"/>
        <v>8598.2000000000116</v>
      </c>
      <c r="T46" s="230">
        <f t="shared" si="24"/>
        <v>0</v>
      </c>
      <c r="U46" s="230">
        <f t="shared" si="24"/>
        <v>0</v>
      </c>
      <c r="V46" s="230">
        <f t="shared" si="3"/>
        <v>8598.2000000000116</v>
      </c>
      <c r="W46" s="211">
        <v>3</v>
      </c>
      <c r="X46" s="211">
        <v>4.2699999999999996</v>
      </c>
      <c r="Y46" s="102">
        <v>1</v>
      </c>
      <c r="Z46" s="102">
        <v>282417.8</v>
      </c>
      <c r="AA46" s="102"/>
      <c r="AB46" s="102"/>
      <c r="AC46" s="1161">
        <f t="shared" si="4"/>
        <v>282417.8</v>
      </c>
      <c r="AD46" s="211">
        <v>4</v>
      </c>
      <c r="AE46" s="211">
        <v>4.41</v>
      </c>
      <c r="AF46" s="102">
        <v>1</v>
      </c>
      <c r="AG46" s="102">
        <v>291677.40000000002</v>
      </c>
      <c r="AH46" s="102"/>
      <c r="AI46" s="102"/>
      <c r="AJ46" s="1161">
        <f t="shared" si="5"/>
        <v>291677.40000000002</v>
      </c>
    </row>
    <row r="47" spans="1:36" ht="148.5">
      <c r="A47" s="211">
        <v>37</v>
      </c>
      <c r="B47" s="1134" t="s">
        <v>6526</v>
      </c>
      <c r="C47" s="1141" t="s">
        <v>1212</v>
      </c>
      <c r="D47" s="1747" t="s">
        <v>1173</v>
      </c>
      <c r="E47" s="1748">
        <v>3</v>
      </c>
      <c r="F47" s="211">
        <v>4.2699999999999996</v>
      </c>
      <c r="G47" s="102">
        <v>1</v>
      </c>
      <c r="H47" s="102">
        <v>282417.8</v>
      </c>
      <c r="I47" s="102"/>
      <c r="J47" s="102"/>
      <c r="K47" s="1161">
        <f t="shared" si="0"/>
        <v>282417.8</v>
      </c>
      <c r="L47" s="211">
        <v>4.1399999999999997</v>
      </c>
      <c r="M47" s="102">
        <v>1</v>
      </c>
      <c r="N47" s="211">
        <v>273819.59999999998</v>
      </c>
      <c r="O47" s="211"/>
      <c r="P47" s="211"/>
      <c r="Q47" s="1161">
        <f t="shared" si="1"/>
        <v>273819.59999999998</v>
      </c>
      <c r="R47" s="230">
        <f t="shared" si="24"/>
        <v>0</v>
      </c>
      <c r="S47" s="230">
        <f t="shared" si="24"/>
        <v>8598.2000000000116</v>
      </c>
      <c r="T47" s="230">
        <f t="shared" si="24"/>
        <v>0</v>
      </c>
      <c r="U47" s="230">
        <f t="shared" si="24"/>
        <v>0</v>
      </c>
      <c r="V47" s="230">
        <f t="shared" si="3"/>
        <v>8598.2000000000116</v>
      </c>
      <c r="W47" s="211">
        <v>4</v>
      </c>
      <c r="X47" s="211">
        <v>4.41</v>
      </c>
      <c r="Y47" s="102">
        <v>1</v>
      </c>
      <c r="Z47" s="102">
        <v>291677.40000000002</v>
      </c>
      <c r="AA47" s="102"/>
      <c r="AB47" s="102"/>
      <c r="AC47" s="1161">
        <f t="shared" si="4"/>
        <v>291677.40000000002</v>
      </c>
      <c r="AD47" s="211">
        <v>5</v>
      </c>
      <c r="AE47" s="211">
        <v>4.41</v>
      </c>
      <c r="AF47" s="102">
        <v>1</v>
      </c>
      <c r="AG47" s="102">
        <v>291677.40000000002</v>
      </c>
      <c r="AH47" s="102"/>
      <c r="AI47" s="102"/>
      <c r="AJ47" s="1161">
        <f t="shared" si="5"/>
        <v>291677.40000000002</v>
      </c>
    </row>
    <row r="48" spans="1:36" ht="148.5">
      <c r="A48" s="211">
        <v>38</v>
      </c>
      <c r="B48" s="1134" t="s">
        <v>6527</v>
      </c>
      <c r="C48" s="1141" t="s">
        <v>1212</v>
      </c>
      <c r="D48" s="1747" t="s">
        <v>1173</v>
      </c>
      <c r="E48" s="1748">
        <v>2</v>
      </c>
      <c r="F48" s="211">
        <v>4.1399999999999997</v>
      </c>
      <c r="G48" s="102">
        <v>1</v>
      </c>
      <c r="H48" s="102">
        <v>273819.59999999998</v>
      </c>
      <c r="I48" s="102"/>
      <c r="J48" s="102"/>
      <c r="K48" s="1161">
        <f t="shared" si="0"/>
        <v>273819.59999999998</v>
      </c>
      <c r="L48" s="211">
        <v>4.01</v>
      </c>
      <c r="M48" s="102">
        <v>1</v>
      </c>
      <c r="N48" s="211">
        <v>265221.39999999997</v>
      </c>
      <c r="O48" s="211"/>
      <c r="P48" s="211"/>
      <c r="Q48" s="1161">
        <f t="shared" si="1"/>
        <v>265221.39999999997</v>
      </c>
      <c r="R48" s="230">
        <f t="shared" ref="R48:U83" si="25">G48-M48</f>
        <v>0</v>
      </c>
      <c r="S48" s="230">
        <f t="shared" si="25"/>
        <v>8598.2000000000116</v>
      </c>
      <c r="T48" s="230">
        <f t="shared" si="25"/>
        <v>0</v>
      </c>
      <c r="U48" s="230">
        <f t="shared" si="25"/>
        <v>0</v>
      </c>
      <c r="V48" s="230">
        <f t="shared" si="3"/>
        <v>8598.2000000000116</v>
      </c>
      <c r="W48" s="211">
        <v>3</v>
      </c>
      <c r="X48" s="211">
        <v>4.2699999999999996</v>
      </c>
      <c r="Y48" s="102">
        <v>1</v>
      </c>
      <c r="Z48" s="102">
        <v>282417.8</v>
      </c>
      <c r="AA48" s="102"/>
      <c r="AB48" s="102"/>
      <c r="AC48" s="1161">
        <f t="shared" si="4"/>
        <v>282417.8</v>
      </c>
      <c r="AD48" s="211">
        <v>4</v>
      </c>
      <c r="AE48" s="211">
        <v>4.41</v>
      </c>
      <c r="AF48" s="102">
        <v>1</v>
      </c>
      <c r="AG48" s="102">
        <v>291677.40000000002</v>
      </c>
      <c r="AH48" s="102"/>
      <c r="AI48" s="102"/>
      <c r="AJ48" s="1161">
        <f t="shared" si="5"/>
        <v>291677.40000000002</v>
      </c>
    </row>
    <row r="49" spans="1:36" ht="148.5">
      <c r="A49" s="211">
        <v>39</v>
      </c>
      <c r="B49" s="1134" t="s">
        <v>877</v>
      </c>
      <c r="C49" s="1141" t="s">
        <v>1213</v>
      </c>
      <c r="D49" s="1747" t="s">
        <v>1177</v>
      </c>
      <c r="E49" s="1748">
        <v>1</v>
      </c>
      <c r="F49" s="211">
        <v>3.31</v>
      </c>
      <c r="G49" s="102">
        <v>1</v>
      </c>
      <c r="H49" s="102">
        <v>218923.4</v>
      </c>
      <c r="I49" s="102"/>
      <c r="J49" s="102"/>
      <c r="K49" s="1161">
        <f t="shared" si="0"/>
        <v>218923.4</v>
      </c>
      <c r="L49" s="211">
        <v>3.21</v>
      </c>
      <c r="M49" s="102">
        <v>1</v>
      </c>
      <c r="N49" s="211">
        <v>212309.4</v>
      </c>
      <c r="O49" s="211"/>
      <c r="P49" s="211"/>
      <c r="Q49" s="1161">
        <f t="shared" si="1"/>
        <v>212309.4</v>
      </c>
      <c r="R49" s="230">
        <f t="shared" si="25"/>
        <v>0</v>
      </c>
      <c r="S49" s="230">
        <f t="shared" si="25"/>
        <v>6614</v>
      </c>
      <c r="T49" s="230">
        <f t="shared" si="25"/>
        <v>0</v>
      </c>
      <c r="U49" s="230">
        <f t="shared" si="25"/>
        <v>0</v>
      </c>
      <c r="V49" s="230">
        <f t="shared" si="3"/>
        <v>6614</v>
      </c>
      <c r="W49" s="211">
        <v>2</v>
      </c>
      <c r="X49" s="211">
        <v>3.42</v>
      </c>
      <c r="Y49" s="102">
        <v>1</v>
      </c>
      <c r="Z49" s="102">
        <v>226198.8</v>
      </c>
      <c r="AA49" s="102"/>
      <c r="AB49" s="102"/>
      <c r="AC49" s="1161">
        <f t="shared" si="4"/>
        <v>226198.8</v>
      </c>
      <c r="AD49" s="211">
        <v>3</v>
      </c>
      <c r="AE49" s="211">
        <v>3.53</v>
      </c>
      <c r="AF49" s="102">
        <v>1</v>
      </c>
      <c r="AG49" s="102">
        <v>233474.19999999998</v>
      </c>
      <c r="AH49" s="102"/>
      <c r="AI49" s="102"/>
      <c r="AJ49" s="1161">
        <f t="shared" si="5"/>
        <v>233474.19999999998</v>
      </c>
    </row>
    <row r="50" spans="1:36" ht="121.5">
      <c r="A50" s="211">
        <v>40</v>
      </c>
      <c r="B50" s="1134" t="s">
        <v>877</v>
      </c>
      <c r="C50" s="1141" t="s">
        <v>1214</v>
      </c>
      <c r="D50" s="1747" t="s">
        <v>1173</v>
      </c>
      <c r="E50" s="1748">
        <v>1</v>
      </c>
      <c r="F50" s="211">
        <v>4.01</v>
      </c>
      <c r="G50" s="102">
        <v>1</v>
      </c>
      <c r="H50" s="102">
        <v>265221.39999999997</v>
      </c>
      <c r="I50" s="102"/>
      <c r="J50" s="102"/>
      <c r="K50" s="1161">
        <f t="shared" si="0"/>
        <v>265221.39999999997</v>
      </c>
      <c r="L50" s="211">
        <v>3.88</v>
      </c>
      <c r="M50" s="102">
        <v>1</v>
      </c>
      <c r="N50" s="211">
        <v>256623.19999999998</v>
      </c>
      <c r="O50" s="211"/>
      <c r="P50" s="211"/>
      <c r="Q50" s="1161">
        <f t="shared" si="1"/>
        <v>256623.19999999998</v>
      </c>
      <c r="R50" s="230">
        <f t="shared" si="25"/>
        <v>0</v>
      </c>
      <c r="S50" s="230">
        <f t="shared" si="25"/>
        <v>8598.1999999999825</v>
      </c>
      <c r="T50" s="230">
        <f t="shared" si="25"/>
        <v>0</v>
      </c>
      <c r="U50" s="230">
        <f t="shared" si="25"/>
        <v>0</v>
      </c>
      <c r="V50" s="230">
        <f t="shared" si="3"/>
        <v>8598.1999999999825</v>
      </c>
      <c r="W50" s="211">
        <v>2</v>
      </c>
      <c r="X50" s="211">
        <v>4.1399999999999997</v>
      </c>
      <c r="Y50" s="102">
        <v>1</v>
      </c>
      <c r="Z50" s="102">
        <v>273819.59999999998</v>
      </c>
      <c r="AA50" s="102"/>
      <c r="AB50" s="102"/>
      <c r="AC50" s="1161">
        <f t="shared" si="4"/>
        <v>273819.59999999998</v>
      </c>
      <c r="AD50" s="211">
        <v>3</v>
      </c>
      <c r="AE50" s="211">
        <v>4.2699999999999996</v>
      </c>
      <c r="AF50" s="102">
        <v>1</v>
      </c>
      <c r="AG50" s="102">
        <v>282417.8</v>
      </c>
      <c r="AH50" s="102"/>
      <c r="AI50" s="102"/>
      <c r="AJ50" s="1161">
        <f t="shared" si="5"/>
        <v>282417.8</v>
      </c>
    </row>
    <row r="51" spans="1:36" ht="135">
      <c r="A51" s="211">
        <v>41</v>
      </c>
      <c r="B51" s="1134" t="s">
        <v>2308</v>
      </c>
      <c r="C51" s="1141" t="s">
        <v>1215</v>
      </c>
      <c r="D51" s="1747" t="s">
        <v>1173</v>
      </c>
      <c r="E51" s="1748">
        <v>4</v>
      </c>
      <c r="F51" s="211">
        <v>4.41</v>
      </c>
      <c r="G51" s="102">
        <v>1</v>
      </c>
      <c r="H51" s="102">
        <v>291677.40000000002</v>
      </c>
      <c r="I51" s="102"/>
      <c r="J51" s="102"/>
      <c r="K51" s="1161">
        <f t="shared" si="0"/>
        <v>291677.40000000002</v>
      </c>
      <c r="L51" s="211">
        <v>4.2699999999999996</v>
      </c>
      <c r="M51" s="102">
        <v>1</v>
      </c>
      <c r="N51" s="211">
        <v>282417.8</v>
      </c>
      <c r="O51" s="211"/>
      <c r="P51" s="211"/>
      <c r="Q51" s="1161">
        <f t="shared" si="1"/>
        <v>282417.8</v>
      </c>
      <c r="R51" s="230">
        <f t="shared" si="25"/>
        <v>0</v>
      </c>
      <c r="S51" s="230">
        <f t="shared" si="25"/>
        <v>9259.6000000000349</v>
      </c>
      <c r="T51" s="230">
        <f t="shared" si="25"/>
        <v>0</v>
      </c>
      <c r="U51" s="230">
        <f t="shared" si="25"/>
        <v>0</v>
      </c>
      <c r="V51" s="230">
        <f t="shared" si="3"/>
        <v>9259.6000000000349</v>
      </c>
      <c r="W51" s="211">
        <v>5</v>
      </c>
      <c r="X51" s="211">
        <v>4.41</v>
      </c>
      <c r="Y51" s="102">
        <v>1</v>
      </c>
      <c r="Z51" s="102">
        <v>291677.40000000002</v>
      </c>
      <c r="AA51" s="102"/>
      <c r="AB51" s="102"/>
      <c r="AC51" s="1161">
        <f t="shared" si="4"/>
        <v>291677.40000000002</v>
      </c>
      <c r="AD51" s="211">
        <v>6</v>
      </c>
      <c r="AE51" s="211">
        <v>4.55</v>
      </c>
      <c r="AF51" s="102">
        <v>1</v>
      </c>
      <c r="AG51" s="102">
        <v>300937</v>
      </c>
      <c r="AH51" s="102"/>
      <c r="AI51" s="102"/>
      <c r="AJ51" s="1161">
        <f t="shared" si="5"/>
        <v>300937</v>
      </c>
    </row>
    <row r="52" spans="1:36" ht="148.5">
      <c r="A52" s="211">
        <v>42</v>
      </c>
      <c r="B52" s="1134" t="s">
        <v>6528</v>
      </c>
      <c r="C52" s="1141" t="s">
        <v>1216</v>
      </c>
      <c r="D52" s="1747" t="s">
        <v>1177</v>
      </c>
      <c r="E52" s="1748">
        <v>1</v>
      </c>
      <c r="F52" s="211">
        <v>3.31</v>
      </c>
      <c r="G52" s="102">
        <v>1</v>
      </c>
      <c r="H52" s="102">
        <v>218923.4</v>
      </c>
      <c r="I52" s="102"/>
      <c r="J52" s="102"/>
      <c r="K52" s="1161">
        <f t="shared" si="0"/>
        <v>218923.4</v>
      </c>
      <c r="L52" s="211">
        <v>3.21</v>
      </c>
      <c r="M52" s="102">
        <v>1</v>
      </c>
      <c r="N52" s="211">
        <v>212309.4</v>
      </c>
      <c r="O52" s="211"/>
      <c r="P52" s="211"/>
      <c r="Q52" s="1161">
        <f t="shared" si="1"/>
        <v>212309.4</v>
      </c>
      <c r="R52" s="230">
        <f t="shared" si="25"/>
        <v>0</v>
      </c>
      <c r="S52" s="230">
        <f t="shared" si="25"/>
        <v>6614</v>
      </c>
      <c r="T52" s="230">
        <f t="shared" si="25"/>
        <v>0</v>
      </c>
      <c r="U52" s="230">
        <f t="shared" si="25"/>
        <v>0</v>
      </c>
      <c r="V52" s="230">
        <f t="shared" si="3"/>
        <v>6614</v>
      </c>
      <c r="W52" s="211">
        <v>2</v>
      </c>
      <c r="X52" s="211">
        <v>3.42</v>
      </c>
      <c r="Y52" s="102">
        <v>1</v>
      </c>
      <c r="Z52" s="102">
        <v>226198.8</v>
      </c>
      <c r="AA52" s="102"/>
      <c r="AB52" s="102"/>
      <c r="AC52" s="1161">
        <f t="shared" si="4"/>
        <v>226198.8</v>
      </c>
      <c r="AD52" s="211">
        <v>3</v>
      </c>
      <c r="AE52" s="211">
        <v>3.53</v>
      </c>
      <c r="AF52" s="102">
        <v>1</v>
      </c>
      <c r="AG52" s="102">
        <v>233474.19999999998</v>
      </c>
      <c r="AH52" s="102"/>
      <c r="AI52" s="102"/>
      <c r="AJ52" s="1161">
        <f t="shared" si="5"/>
        <v>233474.19999999998</v>
      </c>
    </row>
    <row r="53" spans="1:36" ht="27">
      <c r="A53" s="211">
        <v>43</v>
      </c>
      <c r="B53" s="1134" t="s">
        <v>1217</v>
      </c>
      <c r="C53" s="1141" t="s">
        <v>1218</v>
      </c>
      <c r="D53" s="1747" t="s">
        <v>1170</v>
      </c>
      <c r="E53" s="1748">
        <v>5</v>
      </c>
      <c r="F53" s="211">
        <v>5.35</v>
      </c>
      <c r="G53" s="102">
        <v>1</v>
      </c>
      <c r="H53" s="102">
        <v>353849</v>
      </c>
      <c r="I53" s="102"/>
      <c r="J53" s="102"/>
      <c r="K53" s="1161">
        <f t="shared" si="0"/>
        <v>353849</v>
      </c>
      <c r="L53" s="211">
        <v>5.35</v>
      </c>
      <c r="M53" s="102">
        <v>1</v>
      </c>
      <c r="N53" s="211">
        <v>353849</v>
      </c>
      <c r="O53" s="211"/>
      <c r="P53" s="211"/>
      <c r="Q53" s="1161">
        <f t="shared" si="1"/>
        <v>353849</v>
      </c>
      <c r="R53" s="230">
        <f t="shared" si="25"/>
        <v>0</v>
      </c>
      <c r="S53" s="230">
        <f t="shared" si="25"/>
        <v>0</v>
      </c>
      <c r="T53" s="230">
        <f t="shared" si="25"/>
        <v>0</v>
      </c>
      <c r="U53" s="230">
        <f t="shared" si="25"/>
        <v>0</v>
      </c>
      <c r="V53" s="230">
        <f t="shared" si="3"/>
        <v>0</v>
      </c>
      <c r="W53" s="211">
        <v>6</v>
      </c>
      <c r="X53" s="211">
        <v>5.52</v>
      </c>
      <c r="Y53" s="102">
        <v>1</v>
      </c>
      <c r="Z53" s="102">
        <v>365092.8</v>
      </c>
      <c r="AA53" s="102"/>
      <c r="AB53" s="102"/>
      <c r="AC53" s="1161">
        <f t="shared" si="4"/>
        <v>365092.8</v>
      </c>
      <c r="AD53" s="211">
        <v>7</v>
      </c>
      <c r="AE53" s="211">
        <v>5.52</v>
      </c>
      <c r="AF53" s="102">
        <v>1</v>
      </c>
      <c r="AG53" s="102">
        <v>365092.8</v>
      </c>
      <c r="AH53" s="102"/>
      <c r="AI53" s="102"/>
      <c r="AJ53" s="1161">
        <f t="shared" si="5"/>
        <v>365092.8</v>
      </c>
    </row>
    <row r="54" spans="1:36" ht="54">
      <c r="A54" s="211">
        <v>44</v>
      </c>
      <c r="B54" s="1134" t="s">
        <v>1219</v>
      </c>
      <c r="C54" s="1141" t="s">
        <v>1220</v>
      </c>
      <c r="D54" s="1747" t="s">
        <v>1173</v>
      </c>
      <c r="E54" s="1748">
        <v>5</v>
      </c>
      <c r="F54" s="211">
        <v>4.41</v>
      </c>
      <c r="G54" s="102">
        <v>1</v>
      </c>
      <c r="H54" s="102">
        <v>291677.40000000002</v>
      </c>
      <c r="I54" s="102"/>
      <c r="J54" s="102"/>
      <c r="K54" s="1161">
        <f t="shared" si="0"/>
        <v>291677.40000000002</v>
      </c>
      <c r="L54" s="211">
        <v>4.41</v>
      </c>
      <c r="M54" s="102">
        <v>1</v>
      </c>
      <c r="N54" s="211">
        <v>291677.40000000002</v>
      </c>
      <c r="O54" s="211"/>
      <c r="P54" s="211"/>
      <c r="Q54" s="1161">
        <f t="shared" si="1"/>
        <v>291677.40000000002</v>
      </c>
      <c r="R54" s="230">
        <f t="shared" si="25"/>
        <v>0</v>
      </c>
      <c r="S54" s="230">
        <f t="shared" si="25"/>
        <v>0</v>
      </c>
      <c r="T54" s="230">
        <f t="shared" si="25"/>
        <v>0</v>
      </c>
      <c r="U54" s="230">
        <f t="shared" si="25"/>
        <v>0</v>
      </c>
      <c r="V54" s="230">
        <f t="shared" si="3"/>
        <v>0</v>
      </c>
      <c r="W54" s="211">
        <v>6</v>
      </c>
      <c r="X54" s="211">
        <v>4.55</v>
      </c>
      <c r="Y54" s="102">
        <v>1</v>
      </c>
      <c r="Z54" s="102">
        <v>300937</v>
      </c>
      <c r="AA54" s="102"/>
      <c r="AB54" s="102"/>
      <c r="AC54" s="1161">
        <f t="shared" si="4"/>
        <v>300937</v>
      </c>
      <c r="AD54" s="211">
        <v>7</v>
      </c>
      <c r="AE54" s="211">
        <v>4.55</v>
      </c>
      <c r="AF54" s="102">
        <v>1</v>
      </c>
      <c r="AG54" s="102">
        <v>300937</v>
      </c>
      <c r="AH54" s="102"/>
      <c r="AI54" s="102"/>
      <c r="AJ54" s="1161">
        <f t="shared" si="5"/>
        <v>300937</v>
      </c>
    </row>
    <row r="55" spans="1:36" ht="54">
      <c r="A55" s="211">
        <v>45</v>
      </c>
      <c r="B55" s="1134" t="s">
        <v>6529</v>
      </c>
      <c r="C55" s="1141" t="s">
        <v>1220</v>
      </c>
      <c r="D55" s="1747" t="s">
        <v>1173</v>
      </c>
      <c r="E55" s="1748">
        <v>4</v>
      </c>
      <c r="F55" s="211">
        <v>4.41</v>
      </c>
      <c r="G55" s="102">
        <v>1</v>
      </c>
      <c r="H55" s="102">
        <v>291677.40000000002</v>
      </c>
      <c r="I55" s="102"/>
      <c r="J55" s="102"/>
      <c r="K55" s="1161">
        <f t="shared" si="0"/>
        <v>291677.40000000002</v>
      </c>
      <c r="L55" s="211">
        <v>4.2699999999999996</v>
      </c>
      <c r="M55" s="102">
        <v>1</v>
      </c>
      <c r="N55" s="211">
        <v>282417.8</v>
      </c>
      <c r="O55" s="211"/>
      <c r="P55" s="211"/>
      <c r="Q55" s="1161">
        <f t="shared" si="1"/>
        <v>282417.8</v>
      </c>
      <c r="R55" s="230">
        <f t="shared" si="25"/>
        <v>0</v>
      </c>
      <c r="S55" s="230">
        <f t="shared" si="25"/>
        <v>9259.6000000000349</v>
      </c>
      <c r="T55" s="230">
        <f t="shared" si="25"/>
        <v>0</v>
      </c>
      <c r="U55" s="230">
        <f t="shared" si="25"/>
        <v>0</v>
      </c>
      <c r="V55" s="230">
        <f t="shared" si="3"/>
        <v>9259.6000000000349</v>
      </c>
      <c r="W55" s="211">
        <v>5</v>
      </c>
      <c r="X55" s="211">
        <v>4.41</v>
      </c>
      <c r="Y55" s="102">
        <v>1</v>
      </c>
      <c r="Z55" s="102">
        <v>291677.40000000002</v>
      </c>
      <c r="AA55" s="102"/>
      <c r="AB55" s="102"/>
      <c r="AC55" s="1161">
        <f t="shared" si="4"/>
        <v>291677.40000000002</v>
      </c>
      <c r="AD55" s="211">
        <v>6</v>
      </c>
      <c r="AE55" s="211">
        <v>4.55</v>
      </c>
      <c r="AF55" s="102">
        <v>1</v>
      </c>
      <c r="AG55" s="102">
        <v>300937</v>
      </c>
      <c r="AH55" s="102"/>
      <c r="AI55" s="102"/>
      <c r="AJ55" s="1161">
        <f t="shared" si="5"/>
        <v>300937</v>
      </c>
    </row>
    <row r="56" spans="1:36" ht="54">
      <c r="A56" s="211">
        <v>46</v>
      </c>
      <c r="B56" s="1134" t="s">
        <v>1221</v>
      </c>
      <c r="C56" s="1141" t="s">
        <v>1222</v>
      </c>
      <c r="D56" s="1747" t="s">
        <v>1177</v>
      </c>
      <c r="E56" s="1748">
        <v>6</v>
      </c>
      <c r="F56" s="211">
        <v>3.76</v>
      </c>
      <c r="G56" s="102">
        <v>1</v>
      </c>
      <c r="H56" s="102">
        <v>248686.4</v>
      </c>
      <c r="I56" s="102">
        <v>37302.959999999999</v>
      </c>
      <c r="J56" s="102"/>
      <c r="K56" s="1161">
        <f t="shared" si="0"/>
        <v>285989.36</v>
      </c>
      <c r="L56" s="211">
        <v>3.64</v>
      </c>
      <c r="M56" s="102">
        <v>1</v>
      </c>
      <c r="N56" s="211">
        <v>240749.6</v>
      </c>
      <c r="O56" s="211">
        <v>36112.44</v>
      </c>
      <c r="P56" s="211"/>
      <c r="Q56" s="1161">
        <f t="shared" si="1"/>
        <v>276862.04000000004</v>
      </c>
      <c r="R56" s="230">
        <f t="shared" si="25"/>
        <v>0</v>
      </c>
      <c r="S56" s="230">
        <f t="shared" si="25"/>
        <v>7936.7999999999884</v>
      </c>
      <c r="T56" s="230">
        <f t="shared" si="25"/>
        <v>1190.5199999999968</v>
      </c>
      <c r="U56" s="230">
        <f t="shared" si="25"/>
        <v>0</v>
      </c>
      <c r="V56" s="230">
        <f t="shared" si="3"/>
        <v>9127.3199999999852</v>
      </c>
      <c r="W56" s="211">
        <v>7</v>
      </c>
      <c r="X56" s="211">
        <v>3.76</v>
      </c>
      <c r="Y56" s="102">
        <v>1</v>
      </c>
      <c r="Z56" s="102">
        <v>248686.4</v>
      </c>
      <c r="AA56" s="102">
        <v>37302.959999999999</v>
      </c>
      <c r="AB56" s="102"/>
      <c r="AC56" s="1161">
        <f t="shared" si="4"/>
        <v>285989.36</v>
      </c>
      <c r="AD56" s="211">
        <v>8</v>
      </c>
      <c r="AE56" s="211">
        <v>3.88</v>
      </c>
      <c r="AF56" s="102">
        <v>1</v>
      </c>
      <c r="AG56" s="102">
        <v>256623.19999999998</v>
      </c>
      <c r="AH56" s="102">
        <v>38493.479999999996</v>
      </c>
      <c r="AI56" s="102"/>
      <c r="AJ56" s="1161">
        <f t="shared" si="5"/>
        <v>295116.68</v>
      </c>
    </row>
    <row r="57" spans="1:36" ht="54">
      <c r="A57" s="211">
        <v>47</v>
      </c>
      <c r="B57" s="1134" t="s">
        <v>1223</v>
      </c>
      <c r="C57" s="1141" t="s">
        <v>1222</v>
      </c>
      <c r="D57" s="1747" t="s">
        <v>1177</v>
      </c>
      <c r="E57" s="1748">
        <v>4</v>
      </c>
      <c r="F57" s="211">
        <v>3.64</v>
      </c>
      <c r="G57" s="102">
        <v>1</v>
      </c>
      <c r="H57" s="102">
        <v>240749.6</v>
      </c>
      <c r="I57" s="102"/>
      <c r="J57" s="102"/>
      <c r="K57" s="1161">
        <f t="shared" si="0"/>
        <v>240749.6</v>
      </c>
      <c r="L57" s="211">
        <v>3.53</v>
      </c>
      <c r="M57" s="102">
        <v>1</v>
      </c>
      <c r="N57" s="211">
        <v>233474.19999999998</v>
      </c>
      <c r="O57" s="211"/>
      <c r="P57" s="211"/>
      <c r="Q57" s="1161">
        <f t="shared" si="1"/>
        <v>233474.19999999998</v>
      </c>
      <c r="R57" s="230">
        <f t="shared" si="25"/>
        <v>0</v>
      </c>
      <c r="S57" s="230">
        <f t="shared" si="25"/>
        <v>7275.4000000000233</v>
      </c>
      <c r="T57" s="230">
        <f t="shared" si="25"/>
        <v>0</v>
      </c>
      <c r="U57" s="230">
        <f t="shared" si="25"/>
        <v>0</v>
      </c>
      <c r="V57" s="230">
        <f t="shared" si="3"/>
        <v>7275.4000000000233</v>
      </c>
      <c r="W57" s="211">
        <v>5</v>
      </c>
      <c r="X57" s="211">
        <v>3.64</v>
      </c>
      <c r="Y57" s="102">
        <v>1</v>
      </c>
      <c r="Z57" s="102">
        <v>240749.6</v>
      </c>
      <c r="AA57" s="102"/>
      <c r="AB57" s="102"/>
      <c r="AC57" s="1161">
        <f t="shared" si="4"/>
        <v>240749.6</v>
      </c>
      <c r="AD57" s="211">
        <v>6</v>
      </c>
      <c r="AE57" s="211">
        <v>3.76</v>
      </c>
      <c r="AF57" s="102">
        <v>1</v>
      </c>
      <c r="AG57" s="102">
        <v>248686.4</v>
      </c>
      <c r="AH57" s="102"/>
      <c r="AI57" s="102"/>
      <c r="AJ57" s="1161">
        <f t="shared" si="5"/>
        <v>248686.4</v>
      </c>
    </row>
    <row r="58" spans="1:36" ht="54">
      <c r="A58" s="211">
        <v>48</v>
      </c>
      <c r="B58" s="1134" t="s">
        <v>6530</v>
      </c>
      <c r="C58" s="1141" t="s">
        <v>1222</v>
      </c>
      <c r="D58" s="1747" t="s">
        <v>1177</v>
      </c>
      <c r="E58" s="1748">
        <v>20</v>
      </c>
      <c r="F58" s="211">
        <v>4.4000000000000004</v>
      </c>
      <c r="G58" s="102">
        <v>1</v>
      </c>
      <c r="H58" s="102">
        <v>291016</v>
      </c>
      <c r="I58" s="102"/>
      <c r="J58" s="102"/>
      <c r="K58" s="1161">
        <f t="shared" si="0"/>
        <v>291016</v>
      </c>
      <c r="L58" s="211">
        <v>4.4000000000000004</v>
      </c>
      <c r="M58" s="102">
        <v>1</v>
      </c>
      <c r="N58" s="211">
        <v>291016</v>
      </c>
      <c r="O58" s="211"/>
      <c r="P58" s="211"/>
      <c r="Q58" s="1161">
        <f t="shared" si="1"/>
        <v>291016</v>
      </c>
      <c r="R58" s="230">
        <f t="shared" si="25"/>
        <v>0</v>
      </c>
      <c r="S58" s="230">
        <f t="shared" si="25"/>
        <v>0</v>
      </c>
      <c r="T58" s="230">
        <f t="shared" si="25"/>
        <v>0</v>
      </c>
      <c r="U58" s="230">
        <f t="shared" si="25"/>
        <v>0</v>
      </c>
      <c r="V58" s="230">
        <f t="shared" si="3"/>
        <v>0</v>
      </c>
      <c r="W58" s="211">
        <v>21</v>
      </c>
      <c r="X58" s="211">
        <v>4.4000000000000004</v>
      </c>
      <c r="Y58" s="102">
        <v>1</v>
      </c>
      <c r="Z58" s="102">
        <v>291016</v>
      </c>
      <c r="AA58" s="102"/>
      <c r="AB58" s="102"/>
      <c r="AC58" s="1161">
        <f t="shared" si="4"/>
        <v>291016</v>
      </c>
      <c r="AD58" s="211">
        <v>22</v>
      </c>
      <c r="AE58" s="211">
        <v>4.4000000000000004</v>
      </c>
      <c r="AF58" s="102">
        <v>1</v>
      </c>
      <c r="AG58" s="102">
        <v>291016</v>
      </c>
      <c r="AH58" s="102"/>
      <c r="AI58" s="102"/>
      <c r="AJ58" s="1161">
        <f t="shared" si="5"/>
        <v>291016</v>
      </c>
    </row>
    <row r="59" spans="1:36" ht="54">
      <c r="A59" s="211">
        <v>49</v>
      </c>
      <c r="B59" s="1134" t="s">
        <v>6508</v>
      </c>
      <c r="C59" s="1141" t="s">
        <v>1224</v>
      </c>
      <c r="D59" s="1747" t="s">
        <v>1180</v>
      </c>
      <c r="E59" s="1748">
        <v>2</v>
      </c>
      <c r="F59" s="211">
        <v>1.79</v>
      </c>
      <c r="G59" s="102">
        <v>1</v>
      </c>
      <c r="H59" s="102">
        <v>118390.6</v>
      </c>
      <c r="I59" s="102"/>
      <c r="J59" s="102"/>
      <c r="K59" s="1161">
        <f t="shared" si="0"/>
        <v>118390.6</v>
      </c>
      <c r="L59" s="211">
        <v>1.73</v>
      </c>
      <c r="M59" s="102">
        <v>1</v>
      </c>
      <c r="N59" s="211">
        <v>114422.2</v>
      </c>
      <c r="O59" s="211"/>
      <c r="P59" s="211"/>
      <c r="Q59" s="1161">
        <f t="shared" si="1"/>
        <v>114422.2</v>
      </c>
      <c r="R59" s="230">
        <f t="shared" si="25"/>
        <v>0</v>
      </c>
      <c r="S59" s="230">
        <f t="shared" si="25"/>
        <v>3968.4000000000087</v>
      </c>
      <c r="T59" s="230">
        <f t="shared" si="25"/>
        <v>0</v>
      </c>
      <c r="U59" s="230">
        <f t="shared" si="25"/>
        <v>0</v>
      </c>
      <c r="V59" s="230">
        <f t="shared" si="3"/>
        <v>3968.4000000000087</v>
      </c>
      <c r="W59" s="211">
        <v>3</v>
      </c>
      <c r="X59" s="211">
        <v>1.84</v>
      </c>
      <c r="Y59" s="102">
        <v>1</v>
      </c>
      <c r="Z59" s="102">
        <v>121697.60000000001</v>
      </c>
      <c r="AA59" s="102"/>
      <c r="AB59" s="102"/>
      <c r="AC59" s="1161">
        <f t="shared" si="4"/>
        <v>121697.60000000001</v>
      </c>
      <c r="AD59" s="211">
        <v>4</v>
      </c>
      <c r="AE59" s="211">
        <v>1.9</v>
      </c>
      <c r="AF59" s="102">
        <v>1</v>
      </c>
      <c r="AG59" s="102">
        <v>125666</v>
      </c>
      <c r="AH59" s="102"/>
      <c r="AI59" s="102"/>
      <c r="AJ59" s="1161">
        <f t="shared" si="5"/>
        <v>125666</v>
      </c>
    </row>
    <row r="60" spans="1:36" ht="54">
      <c r="A60" s="211">
        <v>50</v>
      </c>
      <c r="B60" s="1134" t="s">
        <v>2505</v>
      </c>
      <c r="C60" s="1141" t="s">
        <v>1225</v>
      </c>
      <c r="D60" s="1747" t="s">
        <v>1170</v>
      </c>
      <c r="E60" s="1748">
        <v>2</v>
      </c>
      <c r="F60" s="211">
        <v>5.01</v>
      </c>
      <c r="G60" s="102">
        <v>1</v>
      </c>
      <c r="H60" s="102">
        <v>331361.39999999997</v>
      </c>
      <c r="I60" s="102"/>
      <c r="J60" s="102"/>
      <c r="K60" s="1161">
        <f t="shared" si="0"/>
        <v>331361.39999999997</v>
      </c>
      <c r="L60" s="211">
        <v>4.8600000000000003</v>
      </c>
      <c r="M60" s="102">
        <v>1</v>
      </c>
      <c r="N60" s="211">
        <v>321440.40000000002</v>
      </c>
      <c r="O60" s="211"/>
      <c r="P60" s="211"/>
      <c r="Q60" s="1161">
        <f t="shared" si="1"/>
        <v>321440.40000000002</v>
      </c>
      <c r="R60" s="230">
        <f t="shared" si="25"/>
        <v>0</v>
      </c>
      <c r="S60" s="230">
        <f t="shared" si="25"/>
        <v>9920.9999999999418</v>
      </c>
      <c r="T60" s="230">
        <f t="shared" si="25"/>
        <v>0</v>
      </c>
      <c r="U60" s="230">
        <f t="shared" si="25"/>
        <v>0</v>
      </c>
      <c r="V60" s="230">
        <f t="shared" si="3"/>
        <v>9920.9999999999418</v>
      </c>
      <c r="W60" s="211">
        <v>3</v>
      </c>
      <c r="X60" s="211">
        <v>5.18</v>
      </c>
      <c r="Y60" s="102">
        <v>1</v>
      </c>
      <c r="Z60" s="102">
        <v>342605.19999999995</v>
      </c>
      <c r="AA60" s="102"/>
      <c r="AB60" s="102"/>
      <c r="AC60" s="1161">
        <f t="shared" si="4"/>
        <v>342605.19999999995</v>
      </c>
      <c r="AD60" s="211">
        <v>4</v>
      </c>
      <c r="AE60" s="211">
        <v>5.35</v>
      </c>
      <c r="AF60" s="102">
        <v>1</v>
      </c>
      <c r="AG60" s="102">
        <v>353849</v>
      </c>
      <c r="AH60" s="102"/>
      <c r="AI60" s="102"/>
      <c r="AJ60" s="1161">
        <f t="shared" si="5"/>
        <v>353849</v>
      </c>
    </row>
    <row r="61" spans="1:36" ht="81">
      <c r="A61" s="211">
        <v>51</v>
      </c>
      <c r="B61" s="1134" t="s">
        <v>877</v>
      </c>
      <c r="C61" s="1141" t="s">
        <v>1226</v>
      </c>
      <c r="D61" s="1747" t="s">
        <v>1173</v>
      </c>
      <c r="E61" s="1748">
        <v>1</v>
      </c>
      <c r="F61" s="211">
        <v>4.01</v>
      </c>
      <c r="G61" s="102">
        <v>1</v>
      </c>
      <c r="H61" s="102">
        <v>265221.39999999997</v>
      </c>
      <c r="I61" s="102"/>
      <c r="J61" s="102"/>
      <c r="K61" s="1161">
        <f t="shared" si="0"/>
        <v>265221.39999999997</v>
      </c>
      <c r="L61" s="211">
        <v>3.88</v>
      </c>
      <c r="M61" s="102">
        <v>1</v>
      </c>
      <c r="N61" s="211">
        <v>256623.19999999998</v>
      </c>
      <c r="O61" s="211"/>
      <c r="P61" s="211"/>
      <c r="Q61" s="1161">
        <f t="shared" si="1"/>
        <v>256623.19999999998</v>
      </c>
      <c r="R61" s="230">
        <f t="shared" si="25"/>
        <v>0</v>
      </c>
      <c r="S61" s="230">
        <f t="shared" si="25"/>
        <v>8598.1999999999825</v>
      </c>
      <c r="T61" s="230">
        <f t="shared" si="25"/>
        <v>0</v>
      </c>
      <c r="U61" s="230">
        <f t="shared" si="25"/>
        <v>0</v>
      </c>
      <c r="V61" s="230">
        <f t="shared" si="3"/>
        <v>8598.1999999999825</v>
      </c>
      <c r="W61" s="211">
        <v>2</v>
      </c>
      <c r="X61" s="211">
        <v>4.1399999999999997</v>
      </c>
      <c r="Y61" s="102">
        <v>1</v>
      </c>
      <c r="Z61" s="102">
        <v>273819.59999999998</v>
      </c>
      <c r="AA61" s="102"/>
      <c r="AB61" s="102"/>
      <c r="AC61" s="1161">
        <f t="shared" si="4"/>
        <v>273819.59999999998</v>
      </c>
      <c r="AD61" s="211">
        <v>3</v>
      </c>
      <c r="AE61" s="211">
        <v>4.2699999999999996</v>
      </c>
      <c r="AF61" s="102">
        <v>1</v>
      </c>
      <c r="AG61" s="102">
        <v>282417.8</v>
      </c>
      <c r="AH61" s="102"/>
      <c r="AI61" s="102"/>
      <c r="AJ61" s="1161">
        <f t="shared" si="5"/>
        <v>282417.8</v>
      </c>
    </row>
    <row r="62" spans="1:36" ht="94.5">
      <c r="A62" s="211">
        <v>52</v>
      </c>
      <c r="B62" s="1134" t="s">
        <v>1227</v>
      </c>
      <c r="C62" s="1141" t="s">
        <v>1228</v>
      </c>
      <c r="D62" s="1747" t="s">
        <v>1173</v>
      </c>
      <c r="E62" s="1748">
        <v>7</v>
      </c>
      <c r="F62" s="211">
        <v>4.55</v>
      </c>
      <c r="G62" s="102">
        <v>1</v>
      </c>
      <c r="H62" s="102">
        <v>300937</v>
      </c>
      <c r="I62" s="102"/>
      <c r="J62" s="102"/>
      <c r="K62" s="1161">
        <f t="shared" si="0"/>
        <v>300937</v>
      </c>
      <c r="L62" s="211">
        <v>4.55</v>
      </c>
      <c r="M62" s="102">
        <v>1</v>
      </c>
      <c r="N62" s="211">
        <v>300937</v>
      </c>
      <c r="O62" s="211"/>
      <c r="P62" s="211"/>
      <c r="Q62" s="1161">
        <f t="shared" si="1"/>
        <v>300937</v>
      </c>
      <c r="R62" s="230">
        <f t="shared" si="25"/>
        <v>0</v>
      </c>
      <c r="S62" s="230">
        <f t="shared" si="25"/>
        <v>0</v>
      </c>
      <c r="T62" s="230">
        <f t="shared" si="25"/>
        <v>0</v>
      </c>
      <c r="U62" s="230">
        <f t="shared" si="25"/>
        <v>0</v>
      </c>
      <c r="V62" s="230">
        <f t="shared" si="3"/>
        <v>0</v>
      </c>
      <c r="W62" s="211">
        <v>8</v>
      </c>
      <c r="X62" s="211">
        <v>4.7</v>
      </c>
      <c r="Y62" s="102">
        <v>1</v>
      </c>
      <c r="Z62" s="102">
        <v>310858</v>
      </c>
      <c r="AA62" s="102"/>
      <c r="AB62" s="102"/>
      <c r="AC62" s="1161">
        <f t="shared" si="4"/>
        <v>310858</v>
      </c>
      <c r="AD62" s="211">
        <v>9</v>
      </c>
      <c r="AE62" s="211">
        <v>4.7</v>
      </c>
      <c r="AF62" s="102">
        <v>1</v>
      </c>
      <c r="AG62" s="102">
        <v>310858</v>
      </c>
      <c r="AH62" s="102"/>
      <c r="AI62" s="102"/>
      <c r="AJ62" s="1161">
        <f t="shared" si="5"/>
        <v>310858</v>
      </c>
    </row>
    <row r="63" spans="1:36" ht="81">
      <c r="A63" s="211">
        <v>53</v>
      </c>
      <c r="B63" s="1134" t="s">
        <v>1229</v>
      </c>
      <c r="C63" s="1141" t="s">
        <v>1230</v>
      </c>
      <c r="D63" s="1747" t="s">
        <v>1177</v>
      </c>
      <c r="E63" s="1748">
        <v>4</v>
      </c>
      <c r="F63" s="211">
        <v>3.64</v>
      </c>
      <c r="G63" s="102">
        <v>1</v>
      </c>
      <c r="H63" s="102">
        <v>240749.6</v>
      </c>
      <c r="I63" s="102"/>
      <c r="J63" s="102"/>
      <c r="K63" s="1161">
        <f t="shared" si="0"/>
        <v>240749.6</v>
      </c>
      <c r="L63" s="211">
        <v>3.53</v>
      </c>
      <c r="M63" s="102">
        <v>1</v>
      </c>
      <c r="N63" s="211">
        <v>233474.19999999998</v>
      </c>
      <c r="O63" s="211"/>
      <c r="P63" s="211"/>
      <c r="Q63" s="1161">
        <f t="shared" si="1"/>
        <v>233474.19999999998</v>
      </c>
      <c r="R63" s="230">
        <f t="shared" si="25"/>
        <v>0</v>
      </c>
      <c r="S63" s="230">
        <f t="shared" si="25"/>
        <v>7275.4000000000233</v>
      </c>
      <c r="T63" s="230">
        <f t="shared" si="25"/>
        <v>0</v>
      </c>
      <c r="U63" s="230">
        <f t="shared" si="25"/>
        <v>0</v>
      </c>
      <c r="V63" s="230">
        <f t="shared" si="3"/>
        <v>7275.4000000000233</v>
      </c>
      <c r="W63" s="211">
        <v>5</v>
      </c>
      <c r="X63" s="211">
        <v>3.64</v>
      </c>
      <c r="Y63" s="102">
        <v>1</v>
      </c>
      <c r="Z63" s="102">
        <v>240749.6</v>
      </c>
      <c r="AA63" s="102"/>
      <c r="AB63" s="102"/>
      <c r="AC63" s="1161">
        <f t="shared" si="4"/>
        <v>240749.6</v>
      </c>
      <c r="AD63" s="211">
        <v>6</v>
      </c>
      <c r="AE63" s="211">
        <v>3.76</v>
      </c>
      <c r="AF63" s="102">
        <v>1</v>
      </c>
      <c r="AG63" s="102">
        <v>248686.4</v>
      </c>
      <c r="AH63" s="102"/>
      <c r="AI63" s="102"/>
      <c r="AJ63" s="1161">
        <f t="shared" si="5"/>
        <v>248686.4</v>
      </c>
    </row>
    <row r="64" spans="1:36" ht="40.5">
      <c r="A64" s="211">
        <v>54</v>
      </c>
      <c r="B64" s="1134" t="s">
        <v>1231</v>
      </c>
      <c r="C64" s="1141" t="s">
        <v>1232</v>
      </c>
      <c r="D64" s="1747" t="s">
        <v>1170</v>
      </c>
      <c r="E64" s="1748">
        <v>5</v>
      </c>
      <c r="F64" s="211">
        <v>5.35</v>
      </c>
      <c r="G64" s="102">
        <v>1</v>
      </c>
      <c r="H64" s="102">
        <v>353849</v>
      </c>
      <c r="I64" s="102"/>
      <c r="J64" s="102"/>
      <c r="K64" s="1161">
        <f t="shared" si="0"/>
        <v>353849</v>
      </c>
      <c r="L64" s="211">
        <v>5.35</v>
      </c>
      <c r="M64" s="102">
        <v>1</v>
      </c>
      <c r="N64" s="211">
        <v>353849</v>
      </c>
      <c r="O64" s="211"/>
      <c r="P64" s="211"/>
      <c r="Q64" s="1161">
        <f t="shared" si="1"/>
        <v>353849</v>
      </c>
      <c r="R64" s="230">
        <f t="shared" si="25"/>
        <v>0</v>
      </c>
      <c r="S64" s="230">
        <f t="shared" si="25"/>
        <v>0</v>
      </c>
      <c r="T64" s="230">
        <f t="shared" si="25"/>
        <v>0</v>
      </c>
      <c r="U64" s="230">
        <f t="shared" si="25"/>
        <v>0</v>
      </c>
      <c r="V64" s="230">
        <f t="shared" si="3"/>
        <v>0</v>
      </c>
      <c r="W64" s="211">
        <v>6</v>
      </c>
      <c r="X64" s="211">
        <v>5.52</v>
      </c>
      <c r="Y64" s="102">
        <v>1</v>
      </c>
      <c r="Z64" s="102">
        <v>365092.8</v>
      </c>
      <c r="AA64" s="102"/>
      <c r="AB64" s="102"/>
      <c r="AC64" s="1161">
        <f t="shared" si="4"/>
        <v>365092.8</v>
      </c>
      <c r="AD64" s="211">
        <v>7</v>
      </c>
      <c r="AE64" s="211">
        <v>5.52</v>
      </c>
      <c r="AF64" s="102">
        <v>1</v>
      </c>
      <c r="AG64" s="102">
        <v>365092.8</v>
      </c>
      <c r="AH64" s="102"/>
      <c r="AI64" s="102"/>
      <c r="AJ64" s="1161">
        <f t="shared" si="5"/>
        <v>365092.8</v>
      </c>
    </row>
    <row r="65" spans="1:36" ht="54">
      <c r="A65" s="211">
        <v>55</v>
      </c>
      <c r="B65" s="1134" t="s">
        <v>1233</v>
      </c>
      <c r="C65" s="1141" t="s">
        <v>1234</v>
      </c>
      <c r="D65" s="1747" t="s">
        <v>1173</v>
      </c>
      <c r="E65" s="1748">
        <v>6</v>
      </c>
      <c r="F65" s="211">
        <v>4.55</v>
      </c>
      <c r="G65" s="102">
        <v>1</v>
      </c>
      <c r="H65" s="102">
        <v>300937</v>
      </c>
      <c r="I65" s="102"/>
      <c r="J65" s="102"/>
      <c r="K65" s="1161">
        <f t="shared" si="0"/>
        <v>300937</v>
      </c>
      <c r="L65" s="211">
        <v>4.41</v>
      </c>
      <c r="M65" s="102">
        <v>1</v>
      </c>
      <c r="N65" s="211">
        <v>291677.40000000002</v>
      </c>
      <c r="O65" s="211"/>
      <c r="P65" s="211"/>
      <c r="Q65" s="1161">
        <f t="shared" si="1"/>
        <v>291677.40000000002</v>
      </c>
      <c r="R65" s="230">
        <f t="shared" si="25"/>
        <v>0</v>
      </c>
      <c r="S65" s="230">
        <f t="shared" si="25"/>
        <v>9259.5999999999767</v>
      </c>
      <c r="T65" s="230">
        <f t="shared" si="25"/>
        <v>0</v>
      </c>
      <c r="U65" s="230">
        <f t="shared" si="25"/>
        <v>0</v>
      </c>
      <c r="V65" s="230">
        <f t="shared" si="3"/>
        <v>9259.5999999999767</v>
      </c>
      <c r="W65" s="211">
        <v>7</v>
      </c>
      <c r="X65" s="211">
        <v>4.55</v>
      </c>
      <c r="Y65" s="102">
        <v>1</v>
      </c>
      <c r="Z65" s="102">
        <v>300937</v>
      </c>
      <c r="AA65" s="102"/>
      <c r="AB65" s="102"/>
      <c r="AC65" s="1161">
        <f t="shared" si="4"/>
        <v>300937</v>
      </c>
      <c r="AD65" s="211">
        <v>8</v>
      </c>
      <c r="AE65" s="211">
        <v>4.7</v>
      </c>
      <c r="AF65" s="102">
        <v>1</v>
      </c>
      <c r="AG65" s="102">
        <v>310858</v>
      </c>
      <c r="AH65" s="102"/>
      <c r="AI65" s="102"/>
      <c r="AJ65" s="1161">
        <f t="shared" si="5"/>
        <v>310858</v>
      </c>
    </row>
    <row r="66" spans="1:36" ht="54">
      <c r="A66" s="211">
        <v>56</v>
      </c>
      <c r="B66" s="1134" t="s">
        <v>1235</v>
      </c>
      <c r="C66" s="1141" t="s">
        <v>1234</v>
      </c>
      <c r="D66" s="1747" t="s">
        <v>1173</v>
      </c>
      <c r="E66" s="1748">
        <v>10</v>
      </c>
      <c r="F66" s="211">
        <v>4.8499999999999996</v>
      </c>
      <c r="G66" s="102">
        <v>1</v>
      </c>
      <c r="H66" s="102">
        <v>320779</v>
      </c>
      <c r="I66" s="102"/>
      <c r="J66" s="102"/>
      <c r="K66" s="1161">
        <f t="shared" si="0"/>
        <v>320779</v>
      </c>
      <c r="L66" s="211">
        <v>4.7</v>
      </c>
      <c r="M66" s="102">
        <v>1</v>
      </c>
      <c r="N66" s="211">
        <v>310858</v>
      </c>
      <c r="O66" s="211"/>
      <c r="P66" s="211"/>
      <c r="Q66" s="1161">
        <f t="shared" si="1"/>
        <v>310858</v>
      </c>
      <c r="R66" s="230">
        <f t="shared" si="25"/>
        <v>0</v>
      </c>
      <c r="S66" s="230">
        <f t="shared" si="25"/>
        <v>9921</v>
      </c>
      <c r="T66" s="230">
        <f t="shared" si="25"/>
        <v>0</v>
      </c>
      <c r="U66" s="230">
        <f t="shared" si="25"/>
        <v>0</v>
      </c>
      <c r="V66" s="230">
        <f t="shared" si="3"/>
        <v>9921</v>
      </c>
      <c r="W66" s="211">
        <v>11</v>
      </c>
      <c r="X66" s="211">
        <v>4.8499999999999996</v>
      </c>
      <c r="Y66" s="102">
        <v>1</v>
      </c>
      <c r="Z66" s="102">
        <v>320779</v>
      </c>
      <c r="AA66" s="102"/>
      <c r="AB66" s="102"/>
      <c r="AC66" s="1161">
        <f t="shared" si="4"/>
        <v>320779</v>
      </c>
      <c r="AD66" s="211">
        <v>12</v>
      </c>
      <c r="AE66" s="211">
        <v>4.8499999999999996</v>
      </c>
      <c r="AF66" s="102">
        <v>1</v>
      </c>
      <c r="AG66" s="102">
        <v>320779</v>
      </c>
      <c r="AH66" s="102"/>
      <c r="AI66" s="102"/>
      <c r="AJ66" s="1161">
        <f t="shared" si="5"/>
        <v>320779</v>
      </c>
    </row>
    <row r="67" spans="1:36" ht="54">
      <c r="A67" s="211">
        <v>57</v>
      </c>
      <c r="B67" s="1134" t="s">
        <v>1236</v>
      </c>
      <c r="C67" s="1141" t="s">
        <v>1237</v>
      </c>
      <c r="D67" s="1747" t="s">
        <v>1177</v>
      </c>
      <c r="E67" s="1748">
        <v>4</v>
      </c>
      <c r="F67" s="211">
        <v>3.64</v>
      </c>
      <c r="G67" s="102">
        <v>1</v>
      </c>
      <c r="H67" s="102">
        <v>240749.6</v>
      </c>
      <c r="I67" s="102"/>
      <c r="J67" s="102"/>
      <c r="K67" s="1161">
        <f t="shared" si="0"/>
        <v>240749.6</v>
      </c>
      <c r="L67" s="211">
        <v>3.53</v>
      </c>
      <c r="M67" s="102">
        <v>1</v>
      </c>
      <c r="N67" s="211">
        <v>233474.19999999998</v>
      </c>
      <c r="O67" s="211"/>
      <c r="P67" s="211"/>
      <c r="Q67" s="1161">
        <f t="shared" si="1"/>
        <v>233474.19999999998</v>
      </c>
      <c r="R67" s="230">
        <f t="shared" si="25"/>
        <v>0</v>
      </c>
      <c r="S67" s="230">
        <f t="shared" si="25"/>
        <v>7275.4000000000233</v>
      </c>
      <c r="T67" s="230">
        <f t="shared" si="25"/>
        <v>0</v>
      </c>
      <c r="U67" s="230">
        <f t="shared" si="25"/>
        <v>0</v>
      </c>
      <c r="V67" s="230">
        <f t="shared" si="3"/>
        <v>7275.4000000000233</v>
      </c>
      <c r="W67" s="211">
        <v>5</v>
      </c>
      <c r="X67" s="211">
        <v>3.64</v>
      </c>
      <c r="Y67" s="102">
        <v>1</v>
      </c>
      <c r="Z67" s="102">
        <v>240749.6</v>
      </c>
      <c r="AA67" s="102"/>
      <c r="AB67" s="102"/>
      <c r="AC67" s="1161">
        <f t="shared" si="4"/>
        <v>240749.6</v>
      </c>
      <c r="AD67" s="211">
        <v>6</v>
      </c>
      <c r="AE67" s="211">
        <v>3.76</v>
      </c>
      <c r="AF67" s="102">
        <v>1</v>
      </c>
      <c r="AG67" s="102">
        <v>248686.4</v>
      </c>
      <c r="AH67" s="102"/>
      <c r="AI67" s="102"/>
      <c r="AJ67" s="1161">
        <f t="shared" si="5"/>
        <v>248686.4</v>
      </c>
    </row>
    <row r="68" spans="1:36" ht="67.5">
      <c r="A68" s="211">
        <v>58</v>
      </c>
      <c r="B68" s="1134" t="s">
        <v>1238</v>
      </c>
      <c r="C68" s="1141" t="s">
        <v>1239</v>
      </c>
      <c r="D68" s="1747" t="s">
        <v>1170</v>
      </c>
      <c r="E68" s="1748">
        <v>8</v>
      </c>
      <c r="F68" s="211">
        <v>5.71</v>
      </c>
      <c r="G68" s="102">
        <v>1</v>
      </c>
      <c r="H68" s="102">
        <v>377659.4</v>
      </c>
      <c r="I68" s="102"/>
      <c r="J68" s="102"/>
      <c r="K68" s="1161">
        <f t="shared" si="0"/>
        <v>377659.4</v>
      </c>
      <c r="L68" s="211">
        <v>5.52</v>
      </c>
      <c r="M68" s="102">
        <v>1</v>
      </c>
      <c r="N68" s="211">
        <v>365092.8</v>
      </c>
      <c r="O68" s="211"/>
      <c r="P68" s="211"/>
      <c r="Q68" s="1161">
        <f t="shared" si="1"/>
        <v>365092.8</v>
      </c>
      <c r="R68" s="230">
        <f t="shared" si="25"/>
        <v>0</v>
      </c>
      <c r="S68" s="230">
        <f t="shared" si="25"/>
        <v>12566.600000000035</v>
      </c>
      <c r="T68" s="230">
        <f t="shared" si="25"/>
        <v>0</v>
      </c>
      <c r="U68" s="230">
        <f t="shared" si="25"/>
        <v>0</v>
      </c>
      <c r="V68" s="230">
        <f t="shared" si="3"/>
        <v>12566.600000000035</v>
      </c>
      <c r="W68" s="211">
        <v>9</v>
      </c>
      <c r="X68" s="211">
        <v>5.71</v>
      </c>
      <c r="Y68" s="102">
        <v>1</v>
      </c>
      <c r="Z68" s="102">
        <v>377659.4</v>
      </c>
      <c r="AA68" s="102"/>
      <c r="AB68" s="102"/>
      <c r="AC68" s="1161">
        <f t="shared" si="4"/>
        <v>377659.4</v>
      </c>
      <c r="AD68" s="211">
        <v>10</v>
      </c>
      <c r="AE68" s="211">
        <v>5.89</v>
      </c>
      <c r="AF68" s="102">
        <v>1</v>
      </c>
      <c r="AG68" s="102">
        <v>389564.6</v>
      </c>
      <c r="AH68" s="102"/>
      <c r="AI68" s="102"/>
      <c r="AJ68" s="1161">
        <f t="shared" si="5"/>
        <v>389564.6</v>
      </c>
    </row>
    <row r="69" spans="1:36" ht="67.5">
      <c r="A69" s="211">
        <v>59</v>
      </c>
      <c r="B69" s="1134" t="s">
        <v>1240</v>
      </c>
      <c r="C69" s="1141" t="s">
        <v>1241</v>
      </c>
      <c r="D69" s="1747" t="s">
        <v>1173</v>
      </c>
      <c r="E69" s="1748">
        <v>14</v>
      </c>
      <c r="F69" s="211">
        <v>5.01</v>
      </c>
      <c r="G69" s="102">
        <v>1</v>
      </c>
      <c r="H69" s="102">
        <v>331361.39999999997</v>
      </c>
      <c r="I69" s="102"/>
      <c r="J69" s="102"/>
      <c r="K69" s="1161">
        <f t="shared" si="0"/>
        <v>331361.39999999997</v>
      </c>
      <c r="L69" s="211">
        <v>5.01</v>
      </c>
      <c r="M69" s="102">
        <v>1</v>
      </c>
      <c r="N69" s="211">
        <v>331361.39999999997</v>
      </c>
      <c r="O69" s="211"/>
      <c r="P69" s="211"/>
      <c r="Q69" s="1161">
        <f t="shared" si="1"/>
        <v>331361.39999999997</v>
      </c>
      <c r="R69" s="230">
        <f t="shared" si="25"/>
        <v>0</v>
      </c>
      <c r="S69" s="230">
        <f t="shared" si="25"/>
        <v>0</v>
      </c>
      <c r="T69" s="230">
        <f t="shared" si="25"/>
        <v>0</v>
      </c>
      <c r="U69" s="230">
        <f t="shared" si="25"/>
        <v>0</v>
      </c>
      <c r="V69" s="230">
        <f t="shared" si="3"/>
        <v>0</v>
      </c>
      <c r="W69" s="211">
        <v>15</v>
      </c>
      <c r="X69" s="211">
        <v>5.01</v>
      </c>
      <c r="Y69" s="102">
        <v>1</v>
      </c>
      <c r="Z69" s="102">
        <v>331361.39999999997</v>
      </c>
      <c r="AA69" s="102"/>
      <c r="AB69" s="102"/>
      <c r="AC69" s="1161">
        <f t="shared" si="4"/>
        <v>331361.39999999997</v>
      </c>
      <c r="AD69" s="211">
        <v>16</v>
      </c>
      <c r="AE69" s="211">
        <v>5.17</v>
      </c>
      <c r="AF69" s="102">
        <v>1</v>
      </c>
      <c r="AG69" s="102">
        <v>341943.8</v>
      </c>
      <c r="AH69" s="102"/>
      <c r="AI69" s="102"/>
      <c r="AJ69" s="1161">
        <f t="shared" si="5"/>
        <v>341943.8</v>
      </c>
    </row>
    <row r="70" spans="1:36" ht="67.5">
      <c r="A70" s="211">
        <v>60</v>
      </c>
      <c r="B70" s="1134" t="s">
        <v>1832</v>
      </c>
      <c r="C70" s="1141" t="s">
        <v>1241</v>
      </c>
      <c r="D70" s="1747" t="s">
        <v>1173</v>
      </c>
      <c r="E70" s="1748">
        <v>20</v>
      </c>
      <c r="F70" s="211">
        <v>5.34</v>
      </c>
      <c r="G70" s="102">
        <v>1</v>
      </c>
      <c r="H70" s="102">
        <v>353187.6</v>
      </c>
      <c r="I70" s="102"/>
      <c r="J70" s="102"/>
      <c r="K70" s="1161">
        <f t="shared" si="0"/>
        <v>353187.6</v>
      </c>
      <c r="L70" s="211">
        <v>5.34</v>
      </c>
      <c r="M70" s="102">
        <v>1</v>
      </c>
      <c r="N70" s="211">
        <v>353187.6</v>
      </c>
      <c r="O70" s="211"/>
      <c r="P70" s="211"/>
      <c r="Q70" s="1161">
        <f t="shared" si="1"/>
        <v>353187.6</v>
      </c>
      <c r="R70" s="230">
        <f t="shared" si="25"/>
        <v>0</v>
      </c>
      <c r="S70" s="230">
        <f t="shared" si="25"/>
        <v>0</v>
      </c>
      <c r="T70" s="230">
        <f t="shared" si="25"/>
        <v>0</v>
      </c>
      <c r="U70" s="230">
        <f t="shared" si="25"/>
        <v>0</v>
      </c>
      <c r="V70" s="230">
        <f t="shared" si="3"/>
        <v>0</v>
      </c>
      <c r="W70" s="211">
        <v>21</v>
      </c>
      <c r="X70" s="211">
        <v>5.34</v>
      </c>
      <c r="Y70" s="102">
        <v>1</v>
      </c>
      <c r="Z70" s="102">
        <v>353187.6</v>
      </c>
      <c r="AA70" s="102"/>
      <c r="AB70" s="102"/>
      <c r="AC70" s="1161">
        <f t="shared" si="4"/>
        <v>353187.6</v>
      </c>
      <c r="AD70" s="211">
        <v>22</v>
      </c>
      <c r="AE70" s="211">
        <v>5.34</v>
      </c>
      <c r="AF70" s="102">
        <v>1</v>
      </c>
      <c r="AG70" s="102">
        <v>353187.6</v>
      </c>
      <c r="AH70" s="102"/>
      <c r="AI70" s="102"/>
      <c r="AJ70" s="1161">
        <f t="shared" si="5"/>
        <v>353187.6</v>
      </c>
    </row>
    <row r="71" spans="1:36" ht="67.5">
      <c r="A71" s="211">
        <v>61</v>
      </c>
      <c r="B71" s="1134" t="s">
        <v>6531</v>
      </c>
      <c r="C71" s="1141" t="s">
        <v>1242</v>
      </c>
      <c r="D71" s="1747" t="s">
        <v>1177</v>
      </c>
      <c r="E71" s="1748">
        <v>2</v>
      </c>
      <c r="F71" s="211">
        <v>3.42</v>
      </c>
      <c r="G71" s="102">
        <v>1</v>
      </c>
      <c r="H71" s="102">
        <v>226198.8</v>
      </c>
      <c r="I71" s="102"/>
      <c r="J71" s="102"/>
      <c r="K71" s="1161">
        <f t="shared" si="0"/>
        <v>226198.8</v>
      </c>
      <c r="L71" s="211">
        <v>3.31</v>
      </c>
      <c r="M71" s="102">
        <v>1</v>
      </c>
      <c r="N71" s="211">
        <v>218923.4</v>
      </c>
      <c r="O71" s="211"/>
      <c r="P71" s="211"/>
      <c r="Q71" s="1161">
        <f t="shared" si="1"/>
        <v>218923.4</v>
      </c>
      <c r="R71" s="230">
        <f t="shared" si="25"/>
        <v>0</v>
      </c>
      <c r="S71" s="230">
        <f t="shared" si="25"/>
        <v>7275.3999999999942</v>
      </c>
      <c r="T71" s="230">
        <f t="shared" si="25"/>
        <v>0</v>
      </c>
      <c r="U71" s="230">
        <f t="shared" si="25"/>
        <v>0</v>
      </c>
      <c r="V71" s="230">
        <f t="shared" si="3"/>
        <v>7275.3999999999942</v>
      </c>
      <c r="W71" s="211">
        <v>3</v>
      </c>
      <c r="X71" s="211">
        <v>3.53</v>
      </c>
      <c r="Y71" s="102">
        <v>1</v>
      </c>
      <c r="Z71" s="102">
        <v>233474.19999999998</v>
      </c>
      <c r="AA71" s="102"/>
      <c r="AB71" s="102"/>
      <c r="AC71" s="1161">
        <f t="shared" si="4"/>
        <v>233474.19999999998</v>
      </c>
      <c r="AD71" s="211">
        <v>4</v>
      </c>
      <c r="AE71" s="211">
        <v>3.64</v>
      </c>
      <c r="AF71" s="102">
        <v>1</v>
      </c>
      <c r="AG71" s="102">
        <v>240749.6</v>
      </c>
      <c r="AH71" s="102"/>
      <c r="AI71" s="102"/>
      <c r="AJ71" s="1161">
        <f t="shared" si="5"/>
        <v>240749.6</v>
      </c>
    </row>
    <row r="72" spans="1:36" ht="67.5">
      <c r="A72" s="211">
        <v>62</v>
      </c>
      <c r="B72" s="1134" t="s">
        <v>1243</v>
      </c>
      <c r="C72" s="1141" t="s">
        <v>1242</v>
      </c>
      <c r="D72" s="1747" t="s">
        <v>1177</v>
      </c>
      <c r="E72" s="1748">
        <v>4</v>
      </c>
      <c r="F72" s="211">
        <v>3.64</v>
      </c>
      <c r="G72" s="102">
        <v>1</v>
      </c>
      <c r="H72" s="102">
        <v>240749.6</v>
      </c>
      <c r="I72" s="102"/>
      <c r="J72" s="102"/>
      <c r="K72" s="1161">
        <f t="shared" si="0"/>
        <v>240749.6</v>
      </c>
      <c r="L72" s="211">
        <v>3.53</v>
      </c>
      <c r="M72" s="102">
        <v>1</v>
      </c>
      <c r="N72" s="211">
        <v>233474.19999999998</v>
      </c>
      <c r="O72" s="211"/>
      <c r="P72" s="211"/>
      <c r="Q72" s="1161">
        <f t="shared" si="1"/>
        <v>233474.19999999998</v>
      </c>
      <c r="R72" s="230">
        <f t="shared" si="25"/>
        <v>0</v>
      </c>
      <c r="S72" s="230">
        <f t="shared" si="25"/>
        <v>7275.4000000000233</v>
      </c>
      <c r="T72" s="230">
        <f t="shared" si="25"/>
        <v>0</v>
      </c>
      <c r="U72" s="230">
        <f t="shared" si="25"/>
        <v>0</v>
      </c>
      <c r="V72" s="230">
        <f t="shared" si="3"/>
        <v>7275.4000000000233</v>
      </c>
      <c r="W72" s="211">
        <v>5</v>
      </c>
      <c r="X72" s="211">
        <v>3.64</v>
      </c>
      <c r="Y72" s="102">
        <v>1</v>
      </c>
      <c r="Z72" s="102">
        <v>240749.6</v>
      </c>
      <c r="AA72" s="102"/>
      <c r="AB72" s="102"/>
      <c r="AC72" s="1161">
        <f t="shared" si="4"/>
        <v>240749.6</v>
      </c>
      <c r="AD72" s="211">
        <v>6</v>
      </c>
      <c r="AE72" s="211">
        <v>3.76</v>
      </c>
      <c r="AF72" s="102">
        <v>1</v>
      </c>
      <c r="AG72" s="102">
        <v>248686.4</v>
      </c>
      <c r="AH72" s="102"/>
      <c r="AI72" s="102"/>
      <c r="AJ72" s="1161">
        <f t="shared" si="5"/>
        <v>248686.4</v>
      </c>
    </row>
    <row r="73" spans="1:36" ht="67.5">
      <c r="A73" s="211">
        <v>63</v>
      </c>
      <c r="B73" s="1134" t="s">
        <v>1244</v>
      </c>
      <c r="C73" s="1141" t="s">
        <v>1245</v>
      </c>
      <c r="D73" s="1747" t="s">
        <v>1180</v>
      </c>
      <c r="E73" s="1748">
        <v>21</v>
      </c>
      <c r="F73" s="211">
        <v>2.2799999999999998</v>
      </c>
      <c r="G73" s="102">
        <v>1</v>
      </c>
      <c r="H73" s="102">
        <v>150799.19999999998</v>
      </c>
      <c r="I73" s="102"/>
      <c r="J73" s="102">
        <v>7539.9599999999991</v>
      </c>
      <c r="K73" s="1161">
        <f t="shared" si="0"/>
        <v>158339.15999999997</v>
      </c>
      <c r="L73" s="211">
        <v>2.2799999999999998</v>
      </c>
      <c r="M73" s="102">
        <v>1</v>
      </c>
      <c r="N73" s="211">
        <v>150799.19999999998</v>
      </c>
      <c r="O73" s="211"/>
      <c r="P73" s="211">
        <v>7539.9599999999991</v>
      </c>
      <c r="Q73" s="1161">
        <f t="shared" si="1"/>
        <v>158339.15999999997</v>
      </c>
      <c r="R73" s="230">
        <f t="shared" si="25"/>
        <v>0</v>
      </c>
      <c r="S73" s="230">
        <f t="shared" si="25"/>
        <v>0</v>
      </c>
      <c r="T73" s="230">
        <f t="shared" si="25"/>
        <v>0</v>
      </c>
      <c r="U73" s="230">
        <f t="shared" si="25"/>
        <v>0</v>
      </c>
      <c r="V73" s="230">
        <f t="shared" si="3"/>
        <v>0</v>
      </c>
      <c r="W73" s="211">
        <v>22</v>
      </c>
      <c r="X73" s="211">
        <v>2.2799999999999998</v>
      </c>
      <c r="Y73" s="102">
        <v>1</v>
      </c>
      <c r="Z73" s="102">
        <v>150799.19999999998</v>
      </c>
      <c r="AA73" s="102"/>
      <c r="AB73" s="102">
        <v>7539.9599999999991</v>
      </c>
      <c r="AC73" s="1161">
        <f t="shared" si="4"/>
        <v>158339.15999999997</v>
      </c>
      <c r="AD73" s="211">
        <v>23</v>
      </c>
      <c r="AE73" s="211">
        <v>2.2799999999999998</v>
      </c>
      <c r="AF73" s="102">
        <v>1</v>
      </c>
      <c r="AG73" s="102">
        <v>150799.19999999998</v>
      </c>
      <c r="AH73" s="102"/>
      <c r="AI73" s="102">
        <v>7539.9599999999991</v>
      </c>
      <c r="AJ73" s="1161">
        <f t="shared" si="5"/>
        <v>158339.15999999997</v>
      </c>
    </row>
    <row r="74" spans="1:36" ht="40.5">
      <c r="A74" s="211">
        <v>64</v>
      </c>
      <c r="B74" s="1134" t="s">
        <v>6532</v>
      </c>
      <c r="C74" s="1141" t="s">
        <v>1246</v>
      </c>
      <c r="D74" s="1747" t="s">
        <v>1170</v>
      </c>
      <c r="E74" s="1748">
        <v>1</v>
      </c>
      <c r="F74" s="211">
        <v>4.8600000000000003</v>
      </c>
      <c r="G74" s="102">
        <v>1</v>
      </c>
      <c r="H74" s="102">
        <v>321440.40000000002</v>
      </c>
      <c r="I74" s="102"/>
      <c r="J74" s="102"/>
      <c r="K74" s="1161">
        <f t="shared" si="0"/>
        <v>321440.40000000002</v>
      </c>
      <c r="L74" s="211">
        <v>4.7</v>
      </c>
      <c r="M74" s="102">
        <v>1</v>
      </c>
      <c r="N74" s="211">
        <v>310858</v>
      </c>
      <c r="O74" s="211"/>
      <c r="P74" s="211"/>
      <c r="Q74" s="1161">
        <f t="shared" si="1"/>
        <v>310858</v>
      </c>
      <c r="R74" s="230">
        <f t="shared" si="25"/>
        <v>0</v>
      </c>
      <c r="S74" s="230">
        <f t="shared" si="25"/>
        <v>10582.400000000023</v>
      </c>
      <c r="T74" s="230">
        <f t="shared" si="25"/>
        <v>0</v>
      </c>
      <c r="U74" s="230">
        <f t="shared" si="25"/>
        <v>0</v>
      </c>
      <c r="V74" s="230">
        <f t="shared" si="3"/>
        <v>10582.400000000023</v>
      </c>
      <c r="W74" s="211">
        <v>2</v>
      </c>
      <c r="X74" s="211">
        <v>5.01</v>
      </c>
      <c r="Y74" s="102">
        <v>1</v>
      </c>
      <c r="Z74" s="102">
        <v>331361.39999999997</v>
      </c>
      <c r="AA74" s="102"/>
      <c r="AB74" s="102"/>
      <c r="AC74" s="1161">
        <f t="shared" si="4"/>
        <v>331361.39999999997</v>
      </c>
      <c r="AD74" s="211">
        <v>3</v>
      </c>
      <c r="AE74" s="211">
        <v>5.18</v>
      </c>
      <c r="AF74" s="102">
        <v>1</v>
      </c>
      <c r="AG74" s="102">
        <v>342605.19999999995</v>
      </c>
      <c r="AH74" s="102"/>
      <c r="AI74" s="102"/>
      <c r="AJ74" s="1161">
        <f t="shared" si="5"/>
        <v>342605.19999999995</v>
      </c>
    </row>
    <row r="75" spans="1:36" ht="67.5">
      <c r="A75" s="211">
        <v>65</v>
      </c>
      <c r="B75" s="1134" t="s">
        <v>1561</v>
      </c>
      <c r="C75" s="1141" t="s">
        <v>1247</v>
      </c>
      <c r="D75" s="1747" t="s">
        <v>1173</v>
      </c>
      <c r="E75" s="1748">
        <v>2</v>
      </c>
      <c r="F75" s="211">
        <v>4.1399999999999997</v>
      </c>
      <c r="G75" s="102">
        <v>1</v>
      </c>
      <c r="H75" s="102">
        <v>273819.59999999998</v>
      </c>
      <c r="I75" s="102"/>
      <c r="J75" s="102"/>
      <c r="K75" s="1161">
        <f t="shared" si="0"/>
        <v>273819.59999999998</v>
      </c>
      <c r="L75" s="211">
        <v>4.01</v>
      </c>
      <c r="M75" s="102">
        <v>1</v>
      </c>
      <c r="N75" s="211">
        <v>265221.39999999997</v>
      </c>
      <c r="O75" s="211"/>
      <c r="P75" s="211"/>
      <c r="Q75" s="1161">
        <f t="shared" si="1"/>
        <v>265221.39999999997</v>
      </c>
      <c r="R75" s="230">
        <f t="shared" si="25"/>
        <v>0</v>
      </c>
      <c r="S75" s="230">
        <f t="shared" si="25"/>
        <v>8598.2000000000116</v>
      </c>
      <c r="T75" s="230">
        <f t="shared" si="25"/>
        <v>0</v>
      </c>
      <c r="U75" s="230">
        <f t="shared" si="25"/>
        <v>0</v>
      </c>
      <c r="V75" s="230">
        <f t="shared" si="3"/>
        <v>8598.2000000000116</v>
      </c>
      <c r="W75" s="211">
        <v>3</v>
      </c>
      <c r="X75" s="211">
        <v>4.2699999999999996</v>
      </c>
      <c r="Y75" s="102">
        <v>1</v>
      </c>
      <c r="Z75" s="102">
        <v>282417.8</v>
      </c>
      <c r="AA75" s="102"/>
      <c r="AB75" s="102"/>
      <c r="AC75" s="1161">
        <f t="shared" si="4"/>
        <v>282417.8</v>
      </c>
      <c r="AD75" s="211">
        <v>4</v>
      </c>
      <c r="AE75" s="211">
        <v>4.41</v>
      </c>
      <c r="AF75" s="102">
        <v>1</v>
      </c>
      <c r="AG75" s="102">
        <v>291677.40000000002</v>
      </c>
      <c r="AH75" s="102"/>
      <c r="AI75" s="102"/>
      <c r="AJ75" s="1161">
        <f t="shared" si="5"/>
        <v>291677.40000000002</v>
      </c>
    </row>
    <row r="76" spans="1:36" ht="81">
      <c r="A76" s="211">
        <v>66</v>
      </c>
      <c r="B76" s="1134" t="s">
        <v>1032</v>
      </c>
      <c r="C76" s="1141" t="s">
        <v>1248</v>
      </c>
      <c r="D76" s="1747" t="s">
        <v>1173</v>
      </c>
      <c r="E76" s="1748">
        <v>1</v>
      </c>
      <c r="F76" s="211">
        <v>4.01</v>
      </c>
      <c r="G76" s="102">
        <v>1</v>
      </c>
      <c r="H76" s="102">
        <v>265221.39999999997</v>
      </c>
      <c r="I76" s="102"/>
      <c r="J76" s="102"/>
      <c r="K76" s="1161">
        <f t="shared" si="0"/>
        <v>265221.39999999997</v>
      </c>
      <c r="L76" s="211">
        <v>3.88</v>
      </c>
      <c r="M76" s="102">
        <v>1</v>
      </c>
      <c r="N76" s="211">
        <v>256623.19999999998</v>
      </c>
      <c r="O76" s="211"/>
      <c r="P76" s="211"/>
      <c r="Q76" s="1161">
        <f t="shared" si="1"/>
        <v>256623.19999999998</v>
      </c>
      <c r="R76" s="230">
        <f t="shared" si="25"/>
        <v>0</v>
      </c>
      <c r="S76" s="230">
        <f t="shared" si="25"/>
        <v>8598.1999999999825</v>
      </c>
      <c r="T76" s="230">
        <f t="shared" si="25"/>
        <v>0</v>
      </c>
      <c r="U76" s="230">
        <f t="shared" si="25"/>
        <v>0</v>
      </c>
      <c r="V76" s="230">
        <f t="shared" si="3"/>
        <v>8598.1999999999825</v>
      </c>
      <c r="W76" s="211">
        <v>2</v>
      </c>
      <c r="X76" s="211">
        <v>4.1399999999999997</v>
      </c>
      <c r="Y76" s="102">
        <v>1</v>
      </c>
      <c r="Z76" s="102">
        <v>273819.59999999998</v>
      </c>
      <c r="AA76" s="102"/>
      <c r="AB76" s="102"/>
      <c r="AC76" s="1161">
        <f t="shared" si="4"/>
        <v>273819.59999999998</v>
      </c>
      <c r="AD76" s="211">
        <v>3</v>
      </c>
      <c r="AE76" s="211">
        <v>4.2699999999999996</v>
      </c>
      <c r="AF76" s="102">
        <v>1</v>
      </c>
      <c r="AG76" s="102">
        <v>282417.8</v>
      </c>
      <c r="AH76" s="102"/>
      <c r="AI76" s="102"/>
      <c r="AJ76" s="1161">
        <f t="shared" si="5"/>
        <v>282417.8</v>
      </c>
    </row>
    <row r="77" spans="1:36" ht="67.5">
      <c r="A77" s="211">
        <v>67</v>
      </c>
      <c r="B77" s="1134" t="s">
        <v>1249</v>
      </c>
      <c r="C77" s="1141" t="s">
        <v>1250</v>
      </c>
      <c r="D77" s="1747" t="s">
        <v>1177</v>
      </c>
      <c r="E77" s="1748">
        <v>4</v>
      </c>
      <c r="F77" s="211">
        <v>3.64</v>
      </c>
      <c r="G77" s="102">
        <v>1</v>
      </c>
      <c r="H77" s="102">
        <v>240749.6</v>
      </c>
      <c r="I77" s="102"/>
      <c r="J77" s="102"/>
      <c r="K77" s="1161">
        <f t="shared" si="0"/>
        <v>240749.6</v>
      </c>
      <c r="L77" s="211">
        <v>3.53</v>
      </c>
      <c r="M77" s="102">
        <v>1</v>
      </c>
      <c r="N77" s="211">
        <v>233474.19999999998</v>
      </c>
      <c r="O77" s="211"/>
      <c r="P77" s="211"/>
      <c r="Q77" s="1161">
        <f t="shared" si="1"/>
        <v>233474.19999999998</v>
      </c>
      <c r="R77" s="230">
        <f t="shared" si="25"/>
        <v>0</v>
      </c>
      <c r="S77" s="230">
        <f t="shared" si="25"/>
        <v>7275.4000000000233</v>
      </c>
      <c r="T77" s="230">
        <f t="shared" si="25"/>
        <v>0</v>
      </c>
      <c r="U77" s="230">
        <f t="shared" si="25"/>
        <v>0</v>
      </c>
      <c r="V77" s="230">
        <f t="shared" si="3"/>
        <v>7275.4000000000233</v>
      </c>
      <c r="W77" s="211">
        <v>5</v>
      </c>
      <c r="X77" s="211">
        <v>3.64</v>
      </c>
      <c r="Y77" s="102">
        <v>1</v>
      </c>
      <c r="Z77" s="102">
        <v>240749.6</v>
      </c>
      <c r="AA77" s="102"/>
      <c r="AB77" s="102"/>
      <c r="AC77" s="1161">
        <f t="shared" si="4"/>
        <v>240749.6</v>
      </c>
      <c r="AD77" s="211">
        <v>6</v>
      </c>
      <c r="AE77" s="211">
        <v>3.76</v>
      </c>
      <c r="AF77" s="102">
        <v>1</v>
      </c>
      <c r="AG77" s="102">
        <v>248686.4</v>
      </c>
      <c r="AH77" s="102"/>
      <c r="AI77" s="102"/>
      <c r="AJ77" s="1161">
        <f t="shared" si="5"/>
        <v>248686.4</v>
      </c>
    </row>
    <row r="78" spans="1:36" ht="67.5">
      <c r="A78" s="211">
        <v>68</v>
      </c>
      <c r="B78" s="1134" t="s">
        <v>6533</v>
      </c>
      <c r="C78" s="1141" t="s">
        <v>1250</v>
      </c>
      <c r="D78" s="1747" t="s">
        <v>1177</v>
      </c>
      <c r="E78" s="1748">
        <v>2</v>
      </c>
      <c r="F78" s="211">
        <v>3.42</v>
      </c>
      <c r="G78" s="102">
        <v>1</v>
      </c>
      <c r="H78" s="102">
        <v>226198.8</v>
      </c>
      <c r="I78" s="102"/>
      <c r="J78" s="102"/>
      <c r="K78" s="1161">
        <f t="shared" ref="K78:K109" si="26">H78+I78+J78</f>
        <v>226198.8</v>
      </c>
      <c r="L78" s="211">
        <v>3.31</v>
      </c>
      <c r="M78" s="102">
        <v>1</v>
      </c>
      <c r="N78" s="211">
        <v>218923.4</v>
      </c>
      <c r="O78" s="211"/>
      <c r="P78" s="211"/>
      <c r="Q78" s="1161">
        <f t="shared" ref="Q78:Q109" si="27">N78+O78+P78</f>
        <v>218923.4</v>
      </c>
      <c r="R78" s="230">
        <f t="shared" si="25"/>
        <v>0</v>
      </c>
      <c r="S78" s="230">
        <f t="shared" si="25"/>
        <v>7275.3999999999942</v>
      </c>
      <c r="T78" s="230">
        <f t="shared" si="25"/>
        <v>0</v>
      </c>
      <c r="U78" s="230">
        <f t="shared" si="25"/>
        <v>0</v>
      </c>
      <c r="V78" s="230">
        <f t="shared" ref="V78:V109" si="28">S78+T78+U78</f>
        <v>7275.3999999999942</v>
      </c>
      <c r="W78" s="211">
        <v>3</v>
      </c>
      <c r="X78" s="211">
        <v>3.53</v>
      </c>
      <c r="Y78" s="102">
        <v>1</v>
      </c>
      <c r="Z78" s="102">
        <v>233474.19999999998</v>
      </c>
      <c r="AA78" s="102"/>
      <c r="AB78" s="102"/>
      <c r="AC78" s="1161">
        <f t="shared" ref="AC78:AC109" si="29">Z78+AA78+AB78</f>
        <v>233474.19999999998</v>
      </c>
      <c r="AD78" s="211">
        <v>4</v>
      </c>
      <c r="AE78" s="211">
        <v>3.64</v>
      </c>
      <c r="AF78" s="102">
        <v>1</v>
      </c>
      <c r="AG78" s="102">
        <v>240749.6</v>
      </c>
      <c r="AH78" s="102"/>
      <c r="AI78" s="102"/>
      <c r="AJ78" s="1161">
        <f t="shared" ref="AJ78:AJ109" si="30">AG78+AH78+AI78</f>
        <v>240749.6</v>
      </c>
    </row>
    <row r="79" spans="1:36" ht="67.5">
      <c r="A79" s="211">
        <v>69</v>
      </c>
      <c r="B79" s="1134" t="s">
        <v>1251</v>
      </c>
      <c r="C79" s="1141" t="s">
        <v>1250</v>
      </c>
      <c r="D79" s="1747" t="s">
        <v>1177</v>
      </c>
      <c r="E79" s="1748">
        <v>4</v>
      </c>
      <c r="F79" s="211">
        <v>3.64</v>
      </c>
      <c r="G79" s="102">
        <v>1</v>
      </c>
      <c r="H79" s="102">
        <v>240749.6</v>
      </c>
      <c r="I79" s="102"/>
      <c r="J79" s="102"/>
      <c r="K79" s="1161">
        <f t="shared" si="26"/>
        <v>240749.6</v>
      </c>
      <c r="L79" s="211">
        <v>3.53</v>
      </c>
      <c r="M79" s="102">
        <v>1</v>
      </c>
      <c r="N79" s="211">
        <v>233474.19999999998</v>
      </c>
      <c r="O79" s="211"/>
      <c r="P79" s="211"/>
      <c r="Q79" s="1161">
        <f t="shared" si="27"/>
        <v>233474.19999999998</v>
      </c>
      <c r="R79" s="230">
        <f t="shared" si="25"/>
        <v>0</v>
      </c>
      <c r="S79" s="230">
        <f t="shared" si="25"/>
        <v>7275.4000000000233</v>
      </c>
      <c r="T79" s="230">
        <f t="shared" si="25"/>
        <v>0</v>
      </c>
      <c r="U79" s="230">
        <f t="shared" si="25"/>
        <v>0</v>
      </c>
      <c r="V79" s="230">
        <f t="shared" si="28"/>
        <v>7275.4000000000233</v>
      </c>
      <c r="W79" s="211">
        <v>5</v>
      </c>
      <c r="X79" s="211">
        <v>3.64</v>
      </c>
      <c r="Y79" s="102">
        <v>1</v>
      </c>
      <c r="Z79" s="102">
        <v>240749.6</v>
      </c>
      <c r="AA79" s="102"/>
      <c r="AB79" s="102"/>
      <c r="AC79" s="1161">
        <f t="shared" si="29"/>
        <v>240749.6</v>
      </c>
      <c r="AD79" s="211">
        <v>6</v>
      </c>
      <c r="AE79" s="211">
        <v>3.76</v>
      </c>
      <c r="AF79" s="102">
        <v>1</v>
      </c>
      <c r="AG79" s="102">
        <v>248686.4</v>
      </c>
      <c r="AH79" s="102"/>
      <c r="AI79" s="102"/>
      <c r="AJ79" s="1161">
        <f t="shared" si="30"/>
        <v>248686.4</v>
      </c>
    </row>
    <row r="80" spans="1:36" ht="67.5">
      <c r="A80" s="211">
        <v>70</v>
      </c>
      <c r="B80" s="1134" t="s">
        <v>1252</v>
      </c>
      <c r="C80" s="1141" t="s">
        <v>1253</v>
      </c>
      <c r="D80" s="1747" t="s">
        <v>1180</v>
      </c>
      <c r="E80" s="1748">
        <v>5</v>
      </c>
      <c r="F80" s="211">
        <v>1.9</v>
      </c>
      <c r="G80" s="102">
        <v>1</v>
      </c>
      <c r="H80" s="102">
        <v>125666</v>
      </c>
      <c r="I80" s="102"/>
      <c r="J80" s="102"/>
      <c r="K80" s="1161">
        <f t="shared" si="26"/>
        <v>125666</v>
      </c>
      <c r="L80" s="211">
        <v>1.9</v>
      </c>
      <c r="M80" s="102">
        <v>1</v>
      </c>
      <c r="N80" s="211">
        <v>125666</v>
      </c>
      <c r="O80" s="211"/>
      <c r="P80" s="211"/>
      <c r="Q80" s="1161">
        <f t="shared" si="27"/>
        <v>125666</v>
      </c>
      <c r="R80" s="230">
        <f t="shared" si="25"/>
        <v>0</v>
      </c>
      <c r="S80" s="230">
        <f t="shared" si="25"/>
        <v>0</v>
      </c>
      <c r="T80" s="230">
        <f t="shared" si="25"/>
        <v>0</v>
      </c>
      <c r="U80" s="230">
        <f t="shared" si="25"/>
        <v>0</v>
      </c>
      <c r="V80" s="230">
        <f t="shared" si="28"/>
        <v>0</v>
      </c>
      <c r="W80" s="211">
        <v>6</v>
      </c>
      <c r="X80" s="211">
        <v>1.96</v>
      </c>
      <c r="Y80" s="102">
        <v>1</v>
      </c>
      <c r="Z80" s="102">
        <v>129634.4</v>
      </c>
      <c r="AA80" s="102"/>
      <c r="AB80" s="102"/>
      <c r="AC80" s="1161">
        <f t="shared" si="29"/>
        <v>129634.4</v>
      </c>
      <c r="AD80" s="211">
        <v>7</v>
      </c>
      <c r="AE80" s="211">
        <v>1.96</v>
      </c>
      <c r="AF80" s="102">
        <v>1</v>
      </c>
      <c r="AG80" s="102">
        <v>129634.4</v>
      </c>
      <c r="AH80" s="102"/>
      <c r="AI80" s="102"/>
      <c r="AJ80" s="1161">
        <f t="shared" si="30"/>
        <v>129634.4</v>
      </c>
    </row>
    <row r="81" spans="1:36" ht="67.5">
      <c r="A81" s="211">
        <v>71</v>
      </c>
      <c r="B81" s="1134" t="s">
        <v>6534</v>
      </c>
      <c r="C81" s="1141" t="s">
        <v>1255</v>
      </c>
      <c r="D81" s="1747" t="s">
        <v>1170</v>
      </c>
      <c r="E81" s="1748">
        <v>5</v>
      </c>
      <c r="F81" s="211">
        <v>5.35</v>
      </c>
      <c r="G81" s="102">
        <v>1</v>
      </c>
      <c r="H81" s="102">
        <v>353849</v>
      </c>
      <c r="I81" s="102"/>
      <c r="J81" s="102"/>
      <c r="K81" s="1161">
        <f t="shared" si="26"/>
        <v>353849</v>
      </c>
      <c r="L81" s="211">
        <v>5.35</v>
      </c>
      <c r="M81" s="102">
        <v>1</v>
      </c>
      <c r="N81" s="211">
        <v>353849</v>
      </c>
      <c r="O81" s="211"/>
      <c r="P81" s="211"/>
      <c r="Q81" s="1161">
        <f t="shared" si="27"/>
        <v>353849</v>
      </c>
      <c r="R81" s="230">
        <f t="shared" si="25"/>
        <v>0</v>
      </c>
      <c r="S81" s="230">
        <f t="shared" si="25"/>
        <v>0</v>
      </c>
      <c r="T81" s="230">
        <f t="shared" si="25"/>
        <v>0</v>
      </c>
      <c r="U81" s="230">
        <f t="shared" si="25"/>
        <v>0</v>
      </c>
      <c r="V81" s="230">
        <f t="shared" si="28"/>
        <v>0</v>
      </c>
      <c r="W81" s="211">
        <v>6</v>
      </c>
      <c r="X81" s="211">
        <v>5.52</v>
      </c>
      <c r="Y81" s="102">
        <v>1</v>
      </c>
      <c r="Z81" s="102">
        <v>365092.8</v>
      </c>
      <c r="AA81" s="102"/>
      <c r="AB81" s="102"/>
      <c r="AC81" s="1161">
        <f t="shared" si="29"/>
        <v>365092.8</v>
      </c>
      <c r="AD81" s="211">
        <v>7</v>
      </c>
      <c r="AE81" s="211">
        <v>5.52</v>
      </c>
      <c r="AF81" s="102">
        <v>1</v>
      </c>
      <c r="AG81" s="102">
        <v>365092.8</v>
      </c>
      <c r="AH81" s="102"/>
      <c r="AI81" s="102"/>
      <c r="AJ81" s="1161">
        <f t="shared" si="30"/>
        <v>365092.8</v>
      </c>
    </row>
    <row r="82" spans="1:36" ht="108">
      <c r="A82" s="211">
        <v>72</v>
      </c>
      <c r="B82" s="1134" t="s">
        <v>6535</v>
      </c>
      <c r="C82" s="1141" t="s">
        <v>1256</v>
      </c>
      <c r="D82" s="1747" t="s">
        <v>1173</v>
      </c>
      <c r="E82" s="1748">
        <v>19</v>
      </c>
      <c r="F82" s="211">
        <v>5.34</v>
      </c>
      <c r="G82" s="102">
        <v>1</v>
      </c>
      <c r="H82" s="102">
        <v>353187.6</v>
      </c>
      <c r="I82" s="102"/>
      <c r="J82" s="102"/>
      <c r="K82" s="1161">
        <f t="shared" si="26"/>
        <v>353187.6</v>
      </c>
      <c r="L82" s="211">
        <v>5.17</v>
      </c>
      <c r="M82" s="102">
        <v>1</v>
      </c>
      <c r="N82" s="211">
        <v>341943.8</v>
      </c>
      <c r="O82" s="211"/>
      <c r="P82" s="211"/>
      <c r="Q82" s="1161">
        <f t="shared" si="27"/>
        <v>341943.8</v>
      </c>
      <c r="R82" s="230">
        <f t="shared" si="25"/>
        <v>0</v>
      </c>
      <c r="S82" s="230">
        <f t="shared" si="25"/>
        <v>11243.799999999988</v>
      </c>
      <c r="T82" s="230">
        <f t="shared" si="25"/>
        <v>0</v>
      </c>
      <c r="U82" s="230">
        <f t="shared" si="25"/>
        <v>0</v>
      </c>
      <c r="V82" s="230">
        <f t="shared" si="28"/>
        <v>11243.799999999988</v>
      </c>
      <c r="W82" s="211">
        <v>20</v>
      </c>
      <c r="X82" s="211">
        <v>5.34</v>
      </c>
      <c r="Y82" s="102">
        <v>1</v>
      </c>
      <c r="Z82" s="102">
        <v>353187.6</v>
      </c>
      <c r="AA82" s="102"/>
      <c r="AB82" s="102"/>
      <c r="AC82" s="1161">
        <f t="shared" si="29"/>
        <v>353187.6</v>
      </c>
      <c r="AD82" s="211">
        <v>21</v>
      </c>
      <c r="AE82" s="211">
        <v>5.34</v>
      </c>
      <c r="AF82" s="102">
        <v>1</v>
      </c>
      <c r="AG82" s="102">
        <v>353187.6</v>
      </c>
      <c r="AH82" s="102"/>
      <c r="AI82" s="102"/>
      <c r="AJ82" s="1161">
        <f t="shared" si="30"/>
        <v>353187.6</v>
      </c>
    </row>
    <row r="83" spans="1:36" ht="121.5">
      <c r="A83" s="211">
        <v>73</v>
      </c>
      <c r="B83" s="1134" t="s">
        <v>1257</v>
      </c>
      <c r="C83" s="1141" t="s">
        <v>1258</v>
      </c>
      <c r="D83" s="1747" t="s">
        <v>1173</v>
      </c>
      <c r="E83" s="1748">
        <v>5</v>
      </c>
      <c r="F83" s="211">
        <v>4.41</v>
      </c>
      <c r="G83" s="102">
        <v>1</v>
      </c>
      <c r="H83" s="102">
        <v>291677.40000000002</v>
      </c>
      <c r="I83" s="102"/>
      <c r="J83" s="102"/>
      <c r="K83" s="1161">
        <f t="shared" si="26"/>
        <v>291677.40000000002</v>
      </c>
      <c r="L83" s="211">
        <v>4.41</v>
      </c>
      <c r="M83" s="102">
        <v>1</v>
      </c>
      <c r="N83" s="211">
        <v>291677.40000000002</v>
      </c>
      <c r="O83" s="211"/>
      <c r="P83" s="211"/>
      <c r="Q83" s="1161">
        <f t="shared" si="27"/>
        <v>291677.40000000002</v>
      </c>
      <c r="R83" s="230">
        <f t="shared" si="25"/>
        <v>0</v>
      </c>
      <c r="S83" s="230">
        <f t="shared" si="25"/>
        <v>0</v>
      </c>
      <c r="T83" s="230">
        <f t="shared" si="25"/>
        <v>0</v>
      </c>
      <c r="U83" s="230">
        <f t="shared" si="25"/>
        <v>0</v>
      </c>
      <c r="V83" s="230">
        <f t="shared" si="28"/>
        <v>0</v>
      </c>
      <c r="W83" s="211">
        <v>6</v>
      </c>
      <c r="X83" s="211">
        <v>4.55</v>
      </c>
      <c r="Y83" s="102">
        <v>1</v>
      </c>
      <c r="Z83" s="102">
        <v>300937</v>
      </c>
      <c r="AA83" s="102"/>
      <c r="AB83" s="102"/>
      <c r="AC83" s="1161">
        <f t="shared" si="29"/>
        <v>300937</v>
      </c>
      <c r="AD83" s="211">
        <v>7</v>
      </c>
      <c r="AE83" s="211">
        <v>4.55</v>
      </c>
      <c r="AF83" s="102">
        <v>1</v>
      </c>
      <c r="AG83" s="102">
        <v>300937</v>
      </c>
      <c r="AH83" s="102"/>
      <c r="AI83" s="102"/>
      <c r="AJ83" s="1161">
        <f t="shared" si="30"/>
        <v>300937</v>
      </c>
    </row>
    <row r="84" spans="1:36" ht="135">
      <c r="A84" s="211">
        <v>74</v>
      </c>
      <c r="B84" s="1134" t="s">
        <v>2506</v>
      </c>
      <c r="C84" s="1141" t="s">
        <v>1259</v>
      </c>
      <c r="D84" s="1747" t="s">
        <v>1177</v>
      </c>
      <c r="E84" s="1748">
        <v>3</v>
      </c>
      <c r="F84" s="211">
        <v>3.53</v>
      </c>
      <c r="G84" s="102">
        <v>1</v>
      </c>
      <c r="H84" s="102">
        <v>233474.19999999998</v>
      </c>
      <c r="I84" s="102"/>
      <c r="J84" s="102"/>
      <c r="K84" s="1161">
        <f t="shared" si="26"/>
        <v>233474.19999999998</v>
      </c>
      <c r="L84" s="211">
        <v>3.42</v>
      </c>
      <c r="M84" s="102">
        <v>1</v>
      </c>
      <c r="N84" s="211">
        <v>226198.8</v>
      </c>
      <c r="O84" s="211"/>
      <c r="P84" s="211"/>
      <c r="Q84" s="1161">
        <f t="shared" si="27"/>
        <v>226198.8</v>
      </c>
      <c r="R84" s="230">
        <f t="shared" ref="R84:U116" si="31">G84-M84</f>
        <v>0</v>
      </c>
      <c r="S84" s="230">
        <f t="shared" si="31"/>
        <v>7275.3999999999942</v>
      </c>
      <c r="T84" s="230">
        <f t="shared" si="31"/>
        <v>0</v>
      </c>
      <c r="U84" s="230">
        <f t="shared" si="31"/>
        <v>0</v>
      </c>
      <c r="V84" s="230">
        <f t="shared" si="28"/>
        <v>7275.3999999999942</v>
      </c>
      <c r="W84" s="211">
        <v>4</v>
      </c>
      <c r="X84" s="211">
        <v>3.64</v>
      </c>
      <c r="Y84" s="102">
        <v>1</v>
      </c>
      <c r="Z84" s="102">
        <v>240749.6</v>
      </c>
      <c r="AA84" s="102"/>
      <c r="AB84" s="102"/>
      <c r="AC84" s="1161">
        <f t="shared" si="29"/>
        <v>240749.6</v>
      </c>
      <c r="AD84" s="211">
        <v>5</v>
      </c>
      <c r="AE84" s="211">
        <v>3.64</v>
      </c>
      <c r="AF84" s="102">
        <v>1</v>
      </c>
      <c r="AG84" s="102">
        <v>240749.6</v>
      </c>
      <c r="AH84" s="102"/>
      <c r="AI84" s="102"/>
      <c r="AJ84" s="1161">
        <f t="shared" si="30"/>
        <v>240749.6</v>
      </c>
    </row>
    <row r="85" spans="1:36" ht="108">
      <c r="A85" s="211">
        <v>75</v>
      </c>
      <c r="B85" s="1134" t="s">
        <v>1260</v>
      </c>
      <c r="C85" s="1141" t="s">
        <v>1261</v>
      </c>
      <c r="D85" s="1747" t="s">
        <v>1173</v>
      </c>
      <c r="E85" s="1748">
        <v>7</v>
      </c>
      <c r="F85" s="211">
        <v>4.55</v>
      </c>
      <c r="G85" s="102">
        <v>1</v>
      </c>
      <c r="H85" s="102">
        <v>300937</v>
      </c>
      <c r="I85" s="102"/>
      <c r="J85" s="102"/>
      <c r="K85" s="1161">
        <f t="shared" si="26"/>
        <v>300937</v>
      </c>
      <c r="L85" s="211">
        <v>4.55</v>
      </c>
      <c r="M85" s="102">
        <v>1</v>
      </c>
      <c r="N85" s="211">
        <v>300937</v>
      </c>
      <c r="O85" s="211"/>
      <c r="P85" s="211"/>
      <c r="Q85" s="1161">
        <f t="shared" si="27"/>
        <v>300937</v>
      </c>
      <c r="R85" s="230">
        <f t="shared" si="31"/>
        <v>0</v>
      </c>
      <c r="S85" s="230">
        <f t="shared" si="31"/>
        <v>0</v>
      </c>
      <c r="T85" s="230">
        <f t="shared" si="31"/>
        <v>0</v>
      </c>
      <c r="U85" s="230">
        <f t="shared" si="31"/>
        <v>0</v>
      </c>
      <c r="V85" s="230">
        <f t="shared" si="28"/>
        <v>0</v>
      </c>
      <c r="W85" s="211">
        <v>8</v>
      </c>
      <c r="X85" s="211">
        <v>4.7</v>
      </c>
      <c r="Y85" s="102">
        <v>1</v>
      </c>
      <c r="Z85" s="102">
        <v>310858</v>
      </c>
      <c r="AA85" s="102"/>
      <c r="AB85" s="102"/>
      <c r="AC85" s="1161">
        <f t="shared" si="29"/>
        <v>310858</v>
      </c>
      <c r="AD85" s="211">
        <v>9</v>
      </c>
      <c r="AE85" s="211">
        <v>4.7</v>
      </c>
      <c r="AF85" s="102">
        <v>1</v>
      </c>
      <c r="AG85" s="102">
        <v>310858</v>
      </c>
      <c r="AH85" s="102"/>
      <c r="AI85" s="102"/>
      <c r="AJ85" s="1161">
        <f t="shared" si="30"/>
        <v>310858</v>
      </c>
    </row>
    <row r="86" spans="1:36" ht="121.5">
      <c r="A86" s="211">
        <v>76</v>
      </c>
      <c r="B86" s="1134" t="s">
        <v>1262</v>
      </c>
      <c r="C86" s="1141" t="s">
        <v>1263</v>
      </c>
      <c r="D86" s="1747" t="s">
        <v>1173</v>
      </c>
      <c r="E86" s="1748">
        <v>8</v>
      </c>
      <c r="F86" s="211">
        <v>4.7</v>
      </c>
      <c r="G86" s="102">
        <v>1</v>
      </c>
      <c r="H86" s="102">
        <v>310858</v>
      </c>
      <c r="I86" s="102"/>
      <c r="J86" s="102"/>
      <c r="K86" s="1161">
        <f t="shared" si="26"/>
        <v>310858</v>
      </c>
      <c r="L86" s="211">
        <v>4.55</v>
      </c>
      <c r="M86" s="102">
        <v>1</v>
      </c>
      <c r="N86" s="211">
        <v>300937</v>
      </c>
      <c r="O86" s="211"/>
      <c r="P86" s="211"/>
      <c r="Q86" s="1161">
        <f t="shared" si="27"/>
        <v>300937</v>
      </c>
      <c r="R86" s="230">
        <f t="shared" si="31"/>
        <v>0</v>
      </c>
      <c r="S86" s="230">
        <f t="shared" si="31"/>
        <v>9921</v>
      </c>
      <c r="T86" s="230">
        <f t="shared" si="31"/>
        <v>0</v>
      </c>
      <c r="U86" s="230">
        <f t="shared" si="31"/>
        <v>0</v>
      </c>
      <c r="V86" s="230">
        <f t="shared" si="28"/>
        <v>9921</v>
      </c>
      <c r="W86" s="211">
        <v>9</v>
      </c>
      <c r="X86" s="211">
        <v>4.7</v>
      </c>
      <c r="Y86" s="102">
        <v>1</v>
      </c>
      <c r="Z86" s="102">
        <v>310858</v>
      </c>
      <c r="AA86" s="102"/>
      <c r="AB86" s="102"/>
      <c r="AC86" s="1161">
        <f t="shared" si="29"/>
        <v>310858</v>
      </c>
      <c r="AD86" s="211">
        <v>10</v>
      </c>
      <c r="AE86" s="211">
        <v>4.8499999999999996</v>
      </c>
      <c r="AF86" s="102">
        <v>1</v>
      </c>
      <c r="AG86" s="102">
        <v>320779</v>
      </c>
      <c r="AH86" s="102"/>
      <c r="AI86" s="102"/>
      <c r="AJ86" s="1161">
        <f t="shared" si="30"/>
        <v>320779</v>
      </c>
    </row>
    <row r="87" spans="1:36" ht="121.5">
      <c r="A87" s="211">
        <v>77</v>
      </c>
      <c r="B87" s="1134" t="s">
        <v>1264</v>
      </c>
      <c r="C87" s="1141" t="s">
        <v>1263</v>
      </c>
      <c r="D87" s="1747" t="s">
        <v>1173</v>
      </c>
      <c r="E87" s="1748">
        <v>9</v>
      </c>
      <c r="F87" s="211">
        <v>4.7</v>
      </c>
      <c r="G87" s="102">
        <v>1</v>
      </c>
      <c r="H87" s="102">
        <v>310858</v>
      </c>
      <c r="I87" s="102"/>
      <c r="J87" s="102"/>
      <c r="K87" s="1161">
        <f t="shared" si="26"/>
        <v>310858</v>
      </c>
      <c r="L87" s="211">
        <v>4.7</v>
      </c>
      <c r="M87" s="102">
        <v>1</v>
      </c>
      <c r="N87" s="211">
        <v>310858</v>
      </c>
      <c r="O87" s="211"/>
      <c r="P87" s="211"/>
      <c r="Q87" s="1161">
        <f t="shared" si="27"/>
        <v>310858</v>
      </c>
      <c r="R87" s="230">
        <f t="shared" si="31"/>
        <v>0</v>
      </c>
      <c r="S87" s="230">
        <f t="shared" si="31"/>
        <v>0</v>
      </c>
      <c r="T87" s="230">
        <f t="shared" si="31"/>
        <v>0</v>
      </c>
      <c r="U87" s="230">
        <f t="shared" si="31"/>
        <v>0</v>
      </c>
      <c r="V87" s="230">
        <f t="shared" si="28"/>
        <v>0</v>
      </c>
      <c r="W87" s="211">
        <v>10</v>
      </c>
      <c r="X87" s="211">
        <v>4.8499999999999996</v>
      </c>
      <c r="Y87" s="102">
        <v>1</v>
      </c>
      <c r="Z87" s="102">
        <v>320779</v>
      </c>
      <c r="AA87" s="102"/>
      <c r="AB87" s="102"/>
      <c r="AC87" s="1161">
        <f t="shared" si="29"/>
        <v>320779</v>
      </c>
      <c r="AD87" s="211">
        <v>11</v>
      </c>
      <c r="AE87" s="211">
        <v>4.8499999999999996</v>
      </c>
      <c r="AF87" s="102">
        <v>1</v>
      </c>
      <c r="AG87" s="102">
        <v>320779</v>
      </c>
      <c r="AH87" s="102"/>
      <c r="AI87" s="102"/>
      <c r="AJ87" s="1161">
        <f t="shared" si="30"/>
        <v>320779</v>
      </c>
    </row>
    <row r="88" spans="1:36" ht="135">
      <c r="A88" s="211">
        <v>78</v>
      </c>
      <c r="B88" s="1134" t="s">
        <v>1265</v>
      </c>
      <c r="C88" s="1141" t="s">
        <v>1266</v>
      </c>
      <c r="D88" s="1747" t="s">
        <v>1177</v>
      </c>
      <c r="E88" s="1748">
        <v>4</v>
      </c>
      <c r="F88" s="211">
        <v>3.64</v>
      </c>
      <c r="G88" s="102">
        <v>1</v>
      </c>
      <c r="H88" s="102">
        <v>240749.6</v>
      </c>
      <c r="I88" s="102"/>
      <c r="J88" s="102"/>
      <c r="K88" s="1161">
        <f t="shared" si="26"/>
        <v>240749.6</v>
      </c>
      <c r="L88" s="211">
        <v>3.53</v>
      </c>
      <c r="M88" s="102">
        <v>1</v>
      </c>
      <c r="N88" s="211">
        <v>233474.19999999998</v>
      </c>
      <c r="O88" s="211"/>
      <c r="P88" s="211"/>
      <c r="Q88" s="1161">
        <f t="shared" si="27"/>
        <v>233474.19999999998</v>
      </c>
      <c r="R88" s="230">
        <f t="shared" si="31"/>
        <v>0</v>
      </c>
      <c r="S88" s="230">
        <f t="shared" si="31"/>
        <v>7275.4000000000233</v>
      </c>
      <c r="T88" s="230">
        <f t="shared" si="31"/>
        <v>0</v>
      </c>
      <c r="U88" s="230">
        <f t="shared" si="31"/>
        <v>0</v>
      </c>
      <c r="V88" s="230">
        <f t="shared" si="28"/>
        <v>7275.4000000000233</v>
      </c>
      <c r="W88" s="211">
        <v>5</v>
      </c>
      <c r="X88" s="211">
        <v>3.64</v>
      </c>
      <c r="Y88" s="102">
        <v>1</v>
      </c>
      <c r="Z88" s="102">
        <v>240749.6</v>
      </c>
      <c r="AA88" s="102"/>
      <c r="AB88" s="102"/>
      <c r="AC88" s="1161">
        <f t="shared" si="29"/>
        <v>240749.6</v>
      </c>
      <c r="AD88" s="211">
        <v>6</v>
      </c>
      <c r="AE88" s="211">
        <v>3.76</v>
      </c>
      <c r="AF88" s="102">
        <v>1</v>
      </c>
      <c r="AG88" s="102">
        <v>248686.4</v>
      </c>
      <c r="AH88" s="102"/>
      <c r="AI88" s="102"/>
      <c r="AJ88" s="1161">
        <f t="shared" si="30"/>
        <v>248686.4</v>
      </c>
    </row>
    <row r="89" spans="1:36" ht="27">
      <c r="A89" s="211">
        <v>79</v>
      </c>
      <c r="B89" s="1134" t="s">
        <v>6536</v>
      </c>
      <c r="C89" s="1141" t="s">
        <v>1267</v>
      </c>
      <c r="D89" s="1747" t="s">
        <v>1170</v>
      </c>
      <c r="E89" s="1748">
        <v>12</v>
      </c>
      <c r="F89" s="211">
        <v>5.89</v>
      </c>
      <c r="G89" s="102">
        <v>1</v>
      </c>
      <c r="H89" s="102">
        <v>389564.6</v>
      </c>
      <c r="I89" s="102"/>
      <c r="J89" s="102"/>
      <c r="K89" s="1161">
        <f t="shared" si="26"/>
        <v>389564.6</v>
      </c>
      <c r="L89" s="211">
        <v>5.89</v>
      </c>
      <c r="M89" s="102">
        <v>1</v>
      </c>
      <c r="N89" s="211">
        <v>389564.6</v>
      </c>
      <c r="O89" s="211"/>
      <c r="P89" s="211"/>
      <c r="Q89" s="1161">
        <f t="shared" si="27"/>
        <v>389564.6</v>
      </c>
      <c r="R89" s="230">
        <f t="shared" si="31"/>
        <v>0</v>
      </c>
      <c r="S89" s="230">
        <f t="shared" si="31"/>
        <v>0</v>
      </c>
      <c r="T89" s="230">
        <f t="shared" si="31"/>
        <v>0</v>
      </c>
      <c r="U89" s="230">
        <f t="shared" si="31"/>
        <v>0</v>
      </c>
      <c r="V89" s="230">
        <f t="shared" si="28"/>
        <v>0</v>
      </c>
      <c r="W89" s="211">
        <v>13</v>
      </c>
      <c r="X89" s="211">
        <v>6.09</v>
      </c>
      <c r="Y89" s="102">
        <v>1</v>
      </c>
      <c r="Z89" s="102">
        <v>402792.6</v>
      </c>
      <c r="AA89" s="102"/>
      <c r="AB89" s="102"/>
      <c r="AC89" s="1161">
        <f t="shared" si="29"/>
        <v>402792.6</v>
      </c>
      <c r="AD89" s="211">
        <v>14</v>
      </c>
      <c r="AE89" s="211">
        <v>6.09</v>
      </c>
      <c r="AF89" s="102">
        <v>1</v>
      </c>
      <c r="AG89" s="102">
        <v>402792.6</v>
      </c>
      <c r="AH89" s="102"/>
      <c r="AI89" s="102"/>
      <c r="AJ89" s="1161">
        <f t="shared" si="30"/>
        <v>402792.6</v>
      </c>
    </row>
    <row r="90" spans="1:36" ht="54">
      <c r="A90" s="211">
        <v>80</v>
      </c>
      <c r="B90" s="1134" t="s">
        <v>2353</v>
      </c>
      <c r="C90" s="1141" t="s">
        <v>1268</v>
      </c>
      <c r="D90" s="1747" t="s">
        <v>1173</v>
      </c>
      <c r="E90" s="1748">
        <v>2</v>
      </c>
      <c r="F90" s="211">
        <v>4.1399999999999997</v>
      </c>
      <c r="G90" s="102">
        <v>1</v>
      </c>
      <c r="H90" s="102">
        <v>273819.59999999998</v>
      </c>
      <c r="I90" s="102"/>
      <c r="J90" s="102"/>
      <c r="K90" s="1161">
        <f t="shared" si="26"/>
        <v>273819.59999999998</v>
      </c>
      <c r="L90" s="211">
        <v>4.01</v>
      </c>
      <c r="M90" s="102">
        <v>1</v>
      </c>
      <c r="N90" s="211">
        <v>265221.39999999997</v>
      </c>
      <c r="O90" s="211"/>
      <c r="P90" s="211"/>
      <c r="Q90" s="1161">
        <f t="shared" si="27"/>
        <v>265221.39999999997</v>
      </c>
      <c r="R90" s="230">
        <f t="shared" si="31"/>
        <v>0</v>
      </c>
      <c r="S90" s="230">
        <f t="shared" si="31"/>
        <v>8598.2000000000116</v>
      </c>
      <c r="T90" s="230">
        <f t="shared" si="31"/>
        <v>0</v>
      </c>
      <c r="U90" s="230">
        <f t="shared" si="31"/>
        <v>0</v>
      </c>
      <c r="V90" s="230">
        <f t="shared" si="28"/>
        <v>8598.2000000000116</v>
      </c>
      <c r="W90" s="211">
        <v>3</v>
      </c>
      <c r="X90" s="211">
        <v>4.2699999999999996</v>
      </c>
      <c r="Y90" s="102">
        <v>1</v>
      </c>
      <c r="Z90" s="102">
        <v>282417.8</v>
      </c>
      <c r="AA90" s="102"/>
      <c r="AB90" s="102"/>
      <c r="AC90" s="1161">
        <f t="shared" si="29"/>
        <v>282417.8</v>
      </c>
      <c r="AD90" s="211">
        <v>4</v>
      </c>
      <c r="AE90" s="211">
        <v>4.41</v>
      </c>
      <c r="AF90" s="102">
        <v>1</v>
      </c>
      <c r="AG90" s="102">
        <v>291677.40000000002</v>
      </c>
      <c r="AH90" s="102"/>
      <c r="AI90" s="102"/>
      <c r="AJ90" s="1161">
        <f t="shared" si="30"/>
        <v>291677.40000000002</v>
      </c>
    </row>
    <row r="91" spans="1:36" ht="54">
      <c r="A91" s="211">
        <v>81</v>
      </c>
      <c r="B91" s="1134" t="s">
        <v>2507</v>
      </c>
      <c r="C91" s="1141" t="s">
        <v>1269</v>
      </c>
      <c r="D91" s="1747" t="s">
        <v>1177</v>
      </c>
      <c r="E91" s="1748">
        <v>2</v>
      </c>
      <c r="F91" s="211">
        <v>3.42</v>
      </c>
      <c r="G91" s="102">
        <v>1</v>
      </c>
      <c r="H91" s="102">
        <v>226198.8</v>
      </c>
      <c r="I91" s="102"/>
      <c r="J91" s="102"/>
      <c r="K91" s="1161">
        <f t="shared" si="26"/>
        <v>226198.8</v>
      </c>
      <c r="L91" s="211">
        <v>3.31</v>
      </c>
      <c r="M91" s="102">
        <v>1</v>
      </c>
      <c r="N91" s="211">
        <v>218923.4</v>
      </c>
      <c r="O91" s="211"/>
      <c r="P91" s="211"/>
      <c r="Q91" s="1161">
        <f t="shared" si="27"/>
        <v>218923.4</v>
      </c>
      <c r="R91" s="230">
        <f t="shared" si="31"/>
        <v>0</v>
      </c>
      <c r="S91" s="230">
        <f t="shared" si="31"/>
        <v>7275.3999999999942</v>
      </c>
      <c r="T91" s="230">
        <f t="shared" si="31"/>
        <v>0</v>
      </c>
      <c r="U91" s="230">
        <f t="shared" si="31"/>
        <v>0</v>
      </c>
      <c r="V91" s="230">
        <f t="shared" si="28"/>
        <v>7275.3999999999942</v>
      </c>
      <c r="W91" s="211">
        <v>3</v>
      </c>
      <c r="X91" s="211">
        <v>3.53</v>
      </c>
      <c r="Y91" s="102">
        <v>1</v>
      </c>
      <c r="Z91" s="102">
        <v>233474.19999999998</v>
      </c>
      <c r="AA91" s="102"/>
      <c r="AB91" s="102"/>
      <c r="AC91" s="1161">
        <f t="shared" si="29"/>
        <v>233474.19999999998</v>
      </c>
      <c r="AD91" s="211">
        <v>4</v>
      </c>
      <c r="AE91" s="211">
        <v>3.64</v>
      </c>
      <c r="AF91" s="102">
        <v>1</v>
      </c>
      <c r="AG91" s="102">
        <v>240749.6</v>
      </c>
      <c r="AH91" s="102"/>
      <c r="AI91" s="102"/>
      <c r="AJ91" s="1161">
        <f t="shared" si="30"/>
        <v>240749.6</v>
      </c>
    </row>
    <row r="92" spans="1:36" ht="54">
      <c r="A92" s="211">
        <v>82</v>
      </c>
      <c r="B92" s="1134" t="s">
        <v>6537</v>
      </c>
      <c r="C92" s="1141" t="s">
        <v>1270</v>
      </c>
      <c r="D92" s="1747" t="s">
        <v>1180</v>
      </c>
      <c r="E92" s="1748">
        <v>1</v>
      </c>
      <c r="F92" s="211">
        <v>1.73</v>
      </c>
      <c r="G92" s="102">
        <v>1</v>
      </c>
      <c r="H92" s="102">
        <v>114422.2</v>
      </c>
      <c r="I92" s="102"/>
      <c r="J92" s="102"/>
      <c r="K92" s="1161">
        <f t="shared" si="26"/>
        <v>114422.2</v>
      </c>
      <c r="L92" s="211">
        <v>1.68</v>
      </c>
      <c r="M92" s="102">
        <v>1</v>
      </c>
      <c r="N92" s="211">
        <v>111115.2</v>
      </c>
      <c r="O92" s="211"/>
      <c r="P92" s="211"/>
      <c r="Q92" s="1161">
        <f t="shared" si="27"/>
        <v>111115.2</v>
      </c>
      <c r="R92" s="230">
        <f t="shared" si="31"/>
        <v>0</v>
      </c>
      <c r="S92" s="230">
        <f t="shared" si="31"/>
        <v>3307</v>
      </c>
      <c r="T92" s="230">
        <f t="shared" si="31"/>
        <v>0</v>
      </c>
      <c r="U92" s="230">
        <f t="shared" si="31"/>
        <v>0</v>
      </c>
      <c r="V92" s="230">
        <f t="shared" si="28"/>
        <v>3307</v>
      </c>
      <c r="W92" s="211">
        <v>2</v>
      </c>
      <c r="X92" s="211">
        <v>1.79</v>
      </c>
      <c r="Y92" s="102">
        <v>1</v>
      </c>
      <c r="Z92" s="102">
        <v>118390.6</v>
      </c>
      <c r="AA92" s="102"/>
      <c r="AB92" s="102"/>
      <c r="AC92" s="1161">
        <f t="shared" si="29"/>
        <v>118390.6</v>
      </c>
      <c r="AD92" s="211">
        <v>3</v>
      </c>
      <c r="AE92" s="211">
        <v>1.84</v>
      </c>
      <c r="AF92" s="102">
        <v>1</v>
      </c>
      <c r="AG92" s="102">
        <v>121697.60000000001</v>
      </c>
      <c r="AH92" s="102"/>
      <c r="AI92" s="102"/>
      <c r="AJ92" s="1161">
        <f t="shared" si="30"/>
        <v>121697.60000000001</v>
      </c>
    </row>
    <row r="93" spans="1:36" ht="54">
      <c r="A93" s="211">
        <v>83</v>
      </c>
      <c r="B93" s="1134" t="s">
        <v>6538</v>
      </c>
      <c r="C93" s="1141" t="s">
        <v>1271</v>
      </c>
      <c r="D93" s="1747" t="s">
        <v>1170</v>
      </c>
      <c r="E93" s="1748">
        <v>2</v>
      </c>
      <c r="F93" s="211">
        <v>5.01</v>
      </c>
      <c r="G93" s="102">
        <v>1</v>
      </c>
      <c r="H93" s="102">
        <v>331361.39999999997</v>
      </c>
      <c r="I93" s="102"/>
      <c r="J93" s="102"/>
      <c r="K93" s="1161">
        <f t="shared" si="26"/>
        <v>331361.39999999997</v>
      </c>
      <c r="L93" s="211">
        <v>4.8600000000000003</v>
      </c>
      <c r="M93" s="102">
        <v>1</v>
      </c>
      <c r="N93" s="211">
        <v>321440.40000000002</v>
      </c>
      <c r="O93" s="211"/>
      <c r="P93" s="211"/>
      <c r="Q93" s="1161">
        <f t="shared" si="27"/>
        <v>321440.40000000002</v>
      </c>
      <c r="R93" s="230">
        <f t="shared" si="31"/>
        <v>0</v>
      </c>
      <c r="S93" s="230">
        <f t="shared" si="31"/>
        <v>9920.9999999999418</v>
      </c>
      <c r="T93" s="230">
        <f t="shared" si="31"/>
        <v>0</v>
      </c>
      <c r="U93" s="230">
        <f t="shared" si="31"/>
        <v>0</v>
      </c>
      <c r="V93" s="230">
        <f t="shared" si="28"/>
        <v>9920.9999999999418</v>
      </c>
      <c r="W93" s="211">
        <v>3</v>
      </c>
      <c r="X93" s="211">
        <v>5.18</v>
      </c>
      <c r="Y93" s="102">
        <v>1</v>
      </c>
      <c r="Z93" s="102">
        <v>342605.19999999995</v>
      </c>
      <c r="AA93" s="102"/>
      <c r="AB93" s="102"/>
      <c r="AC93" s="1161">
        <f t="shared" si="29"/>
        <v>342605.19999999995</v>
      </c>
      <c r="AD93" s="211">
        <v>4</v>
      </c>
      <c r="AE93" s="211">
        <v>5.35</v>
      </c>
      <c r="AF93" s="102">
        <v>1</v>
      </c>
      <c r="AG93" s="102">
        <v>353849</v>
      </c>
      <c r="AH93" s="102"/>
      <c r="AI93" s="102"/>
      <c r="AJ93" s="1161">
        <f t="shared" si="30"/>
        <v>353849</v>
      </c>
    </row>
    <row r="94" spans="1:36" ht="81">
      <c r="A94" s="211">
        <v>84</v>
      </c>
      <c r="B94" s="1134" t="s">
        <v>2508</v>
      </c>
      <c r="C94" s="1141" t="s">
        <v>1273</v>
      </c>
      <c r="D94" s="1747" t="s">
        <v>1173</v>
      </c>
      <c r="E94" s="1748">
        <v>3</v>
      </c>
      <c r="F94" s="211">
        <v>4.2699999999999996</v>
      </c>
      <c r="G94" s="102">
        <v>1</v>
      </c>
      <c r="H94" s="102">
        <v>282417.8</v>
      </c>
      <c r="I94" s="102"/>
      <c r="J94" s="102"/>
      <c r="K94" s="1161">
        <f t="shared" si="26"/>
        <v>282417.8</v>
      </c>
      <c r="L94" s="211">
        <v>4.1399999999999997</v>
      </c>
      <c r="M94" s="102">
        <v>1</v>
      </c>
      <c r="N94" s="211">
        <v>273819.59999999998</v>
      </c>
      <c r="O94" s="211"/>
      <c r="P94" s="211"/>
      <c r="Q94" s="1161">
        <f t="shared" si="27"/>
        <v>273819.59999999998</v>
      </c>
      <c r="R94" s="230">
        <f t="shared" si="31"/>
        <v>0</v>
      </c>
      <c r="S94" s="230">
        <f t="shared" si="31"/>
        <v>8598.2000000000116</v>
      </c>
      <c r="T94" s="230">
        <f t="shared" si="31"/>
        <v>0</v>
      </c>
      <c r="U94" s="230">
        <f t="shared" si="31"/>
        <v>0</v>
      </c>
      <c r="V94" s="230">
        <f t="shared" si="28"/>
        <v>8598.2000000000116</v>
      </c>
      <c r="W94" s="211">
        <v>4</v>
      </c>
      <c r="X94" s="211">
        <v>4.41</v>
      </c>
      <c r="Y94" s="102">
        <v>1</v>
      </c>
      <c r="Z94" s="102">
        <v>291677.40000000002</v>
      </c>
      <c r="AA94" s="102"/>
      <c r="AB94" s="102"/>
      <c r="AC94" s="1161">
        <f t="shared" si="29"/>
        <v>291677.40000000002</v>
      </c>
      <c r="AD94" s="211">
        <v>5</v>
      </c>
      <c r="AE94" s="211">
        <v>4.41</v>
      </c>
      <c r="AF94" s="102">
        <v>1</v>
      </c>
      <c r="AG94" s="102">
        <v>291677.40000000002</v>
      </c>
      <c r="AH94" s="102"/>
      <c r="AI94" s="102"/>
      <c r="AJ94" s="1161">
        <f t="shared" si="30"/>
        <v>291677.40000000002</v>
      </c>
    </row>
    <row r="95" spans="1:36" ht="81">
      <c r="A95" s="211">
        <v>85</v>
      </c>
      <c r="B95" s="1134" t="s">
        <v>1274</v>
      </c>
      <c r="C95" s="1141" t="s">
        <v>1275</v>
      </c>
      <c r="D95" s="1747" t="s">
        <v>1177</v>
      </c>
      <c r="E95" s="1748">
        <v>4</v>
      </c>
      <c r="F95" s="211">
        <v>3.64</v>
      </c>
      <c r="G95" s="102">
        <v>1</v>
      </c>
      <c r="H95" s="102">
        <v>240749.6</v>
      </c>
      <c r="I95" s="102"/>
      <c r="J95" s="102"/>
      <c r="K95" s="1161">
        <f t="shared" si="26"/>
        <v>240749.6</v>
      </c>
      <c r="L95" s="211">
        <v>3.53</v>
      </c>
      <c r="M95" s="102">
        <v>1</v>
      </c>
      <c r="N95" s="211">
        <v>233474.19999999998</v>
      </c>
      <c r="O95" s="211"/>
      <c r="P95" s="211"/>
      <c r="Q95" s="1161">
        <f t="shared" si="27"/>
        <v>233474.19999999998</v>
      </c>
      <c r="R95" s="230">
        <f t="shared" si="31"/>
        <v>0</v>
      </c>
      <c r="S95" s="230">
        <f t="shared" si="31"/>
        <v>7275.4000000000233</v>
      </c>
      <c r="T95" s="230">
        <f t="shared" si="31"/>
        <v>0</v>
      </c>
      <c r="U95" s="230">
        <f t="shared" si="31"/>
        <v>0</v>
      </c>
      <c r="V95" s="230">
        <f t="shared" si="28"/>
        <v>7275.4000000000233</v>
      </c>
      <c r="W95" s="211">
        <v>5</v>
      </c>
      <c r="X95" s="211">
        <v>3.64</v>
      </c>
      <c r="Y95" s="102">
        <v>1</v>
      </c>
      <c r="Z95" s="102">
        <v>240749.6</v>
      </c>
      <c r="AA95" s="102"/>
      <c r="AB95" s="102"/>
      <c r="AC95" s="1161">
        <f t="shared" si="29"/>
        <v>240749.6</v>
      </c>
      <c r="AD95" s="211">
        <v>6</v>
      </c>
      <c r="AE95" s="211">
        <v>3.76</v>
      </c>
      <c r="AF95" s="102">
        <v>1</v>
      </c>
      <c r="AG95" s="102">
        <v>248686.4</v>
      </c>
      <c r="AH95" s="102"/>
      <c r="AI95" s="102"/>
      <c r="AJ95" s="1161">
        <f t="shared" si="30"/>
        <v>248686.4</v>
      </c>
    </row>
    <row r="96" spans="1:36" ht="27">
      <c r="A96" s="211">
        <v>86</v>
      </c>
      <c r="B96" s="1134" t="s">
        <v>877</v>
      </c>
      <c r="C96" s="1141" t="s">
        <v>1276</v>
      </c>
      <c r="D96" s="1747" t="s">
        <v>1170</v>
      </c>
      <c r="E96" s="1748">
        <v>1</v>
      </c>
      <c r="F96" s="211">
        <v>4.8600000000000003</v>
      </c>
      <c r="G96" s="102">
        <v>1</v>
      </c>
      <c r="H96" s="102">
        <v>321440.40000000002</v>
      </c>
      <c r="I96" s="102"/>
      <c r="J96" s="102"/>
      <c r="K96" s="1161">
        <f t="shared" si="26"/>
        <v>321440.40000000002</v>
      </c>
      <c r="L96" s="211">
        <v>4.7</v>
      </c>
      <c r="M96" s="102">
        <v>1</v>
      </c>
      <c r="N96" s="211">
        <v>310858</v>
      </c>
      <c r="O96" s="211"/>
      <c r="P96" s="211"/>
      <c r="Q96" s="1161">
        <f t="shared" si="27"/>
        <v>310858</v>
      </c>
      <c r="R96" s="230">
        <f t="shared" si="31"/>
        <v>0</v>
      </c>
      <c r="S96" s="230">
        <f t="shared" si="31"/>
        <v>10582.400000000023</v>
      </c>
      <c r="T96" s="230">
        <f t="shared" si="31"/>
        <v>0</v>
      </c>
      <c r="U96" s="230">
        <f t="shared" si="31"/>
        <v>0</v>
      </c>
      <c r="V96" s="230">
        <f t="shared" si="28"/>
        <v>10582.400000000023</v>
      </c>
      <c r="W96" s="211">
        <v>2</v>
      </c>
      <c r="X96" s="211">
        <v>5.01</v>
      </c>
      <c r="Y96" s="102">
        <v>1</v>
      </c>
      <c r="Z96" s="102">
        <v>331361.39999999997</v>
      </c>
      <c r="AA96" s="102"/>
      <c r="AB96" s="102"/>
      <c r="AC96" s="1161">
        <f t="shared" si="29"/>
        <v>331361.39999999997</v>
      </c>
      <c r="AD96" s="211">
        <v>3</v>
      </c>
      <c r="AE96" s="211">
        <v>5.18</v>
      </c>
      <c r="AF96" s="102">
        <v>1</v>
      </c>
      <c r="AG96" s="102">
        <v>342605.19999999995</v>
      </c>
      <c r="AH96" s="102"/>
      <c r="AI96" s="102"/>
      <c r="AJ96" s="1161">
        <f t="shared" si="30"/>
        <v>342605.19999999995</v>
      </c>
    </row>
    <row r="97" spans="1:36" ht="54">
      <c r="A97" s="211">
        <v>87</v>
      </c>
      <c r="B97" s="1134" t="s">
        <v>1277</v>
      </c>
      <c r="C97" s="1141" t="s">
        <v>1278</v>
      </c>
      <c r="D97" s="1747" t="s">
        <v>1173</v>
      </c>
      <c r="E97" s="1748">
        <v>5</v>
      </c>
      <c r="F97" s="211">
        <v>4.41</v>
      </c>
      <c r="G97" s="102">
        <v>1</v>
      </c>
      <c r="H97" s="102">
        <v>291677.40000000002</v>
      </c>
      <c r="I97" s="102"/>
      <c r="J97" s="102"/>
      <c r="K97" s="1161">
        <f t="shared" si="26"/>
        <v>291677.40000000002</v>
      </c>
      <c r="L97" s="211">
        <v>4.41</v>
      </c>
      <c r="M97" s="102">
        <v>1</v>
      </c>
      <c r="N97" s="211">
        <v>291677.40000000002</v>
      </c>
      <c r="O97" s="211"/>
      <c r="P97" s="211"/>
      <c r="Q97" s="1161">
        <f t="shared" si="27"/>
        <v>291677.40000000002</v>
      </c>
      <c r="R97" s="230">
        <f t="shared" si="31"/>
        <v>0</v>
      </c>
      <c r="S97" s="230">
        <f t="shared" si="31"/>
        <v>0</v>
      </c>
      <c r="T97" s="230">
        <f t="shared" si="31"/>
        <v>0</v>
      </c>
      <c r="U97" s="230">
        <f t="shared" si="31"/>
        <v>0</v>
      </c>
      <c r="V97" s="230">
        <f t="shared" si="28"/>
        <v>0</v>
      </c>
      <c r="W97" s="211">
        <v>6</v>
      </c>
      <c r="X97" s="211">
        <v>4.55</v>
      </c>
      <c r="Y97" s="102">
        <v>1</v>
      </c>
      <c r="Z97" s="102">
        <v>300937</v>
      </c>
      <c r="AA97" s="102"/>
      <c r="AB97" s="102"/>
      <c r="AC97" s="1161">
        <f t="shared" si="29"/>
        <v>300937</v>
      </c>
      <c r="AD97" s="211">
        <v>7</v>
      </c>
      <c r="AE97" s="211">
        <v>4.55</v>
      </c>
      <c r="AF97" s="102">
        <v>1</v>
      </c>
      <c r="AG97" s="102">
        <v>300937</v>
      </c>
      <c r="AH97" s="102"/>
      <c r="AI97" s="102"/>
      <c r="AJ97" s="1161">
        <f t="shared" si="30"/>
        <v>300937</v>
      </c>
    </row>
    <row r="98" spans="1:36" ht="54">
      <c r="A98" s="211">
        <v>88</v>
      </c>
      <c r="B98" s="1134" t="s">
        <v>1279</v>
      </c>
      <c r="C98" s="1141" t="s">
        <v>1278</v>
      </c>
      <c r="D98" s="1747" t="s">
        <v>1173</v>
      </c>
      <c r="E98" s="1748">
        <v>5</v>
      </c>
      <c r="F98" s="211">
        <v>4.41</v>
      </c>
      <c r="G98" s="102">
        <v>1</v>
      </c>
      <c r="H98" s="102">
        <v>291677.40000000002</v>
      </c>
      <c r="I98" s="102"/>
      <c r="J98" s="102"/>
      <c r="K98" s="1161">
        <f t="shared" si="26"/>
        <v>291677.40000000002</v>
      </c>
      <c r="L98" s="211">
        <v>4.41</v>
      </c>
      <c r="M98" s="102">
        <v>1</v>
      </c>
      <c r="N98" s="211">
        <v>291677.40000000002</v>
      </c>
      <c r="O98" s="211"/>
      <c r="P98" s="211"/>
      <c r="Q98" s="1161">
        <f t="shared" si="27"/>
        <v>291677.40000000002</v>
      </c>
      <c r="R98" s="230">
        <f t="shared" si="31"/>
        <v>0</v>
      </c>
      <c r="S98" s="230">
        <f t="shared" si="31"/>
        <v>0</v>
      </c>
      <c r="T98" s="230">
        <f t="shared" si="31"/>
        <v>0</v>
      </c>
      <c r="U98" s="230">
        <f t="shared" si="31"/>
        <v>0</v>
      </c>
      <c r="V98" s="230">
        <f t="shared" si="28"/>
        <v>0</v>
      </c>
      <c r="W98" s="211">
        <v>6</v>
      </c>
      <c r="X98" s="211">
        <v>4.55</v>
      </c>
      <c r="Y98" s="102">
        <v>1</v>
      </c>
      <c r="Z98" s="102">
        <v>300937</v>
      </c>
      <c r="AA98" s="102"/>
      <c r="AB98" s="102"/>
      <c r="AC98" s="1161">
        <f t="shared" si="29"/>
        <v>300937</v>
      </c>
      <c r="AD98" s="211">
        <v>7</v>
      </c>
      <c r="AE98" s="211">
        <v>4.55</v>
      </c>
      <c r="AF98" s="102">
        <v>1</v>
      </c>
      <c r="AG98" s="102">
        <v>300937</v>
      </c>
      <c r="AH98" s="102"/>
      <c r="AI98" s="102"/>
      <c r="AJ98" s="1161">
        <f t="shared" si="30"/>
        <v>300937</v>
      </c>
    </row>
    <row r="99" spans="1:36" ht="54">
      <c r="A99" s="211">
        <v>89</v>
      </c>
      <c r="B99" s="1134" t="s">
        <v>1280</v>
      </c>
      <c r="C99" s="1141" t="s">
        <v>1281</v>
      </c>
      <c r="D99" s="1747" t="s">
        <v>1177</v>
      </c>
      <c r="E99" s="1748">
        <v>4</v>
      </c>
      <c r="F99" s="211">
        <v>3.64</v>
      </c>
      <c r="G99" s="102">
        <v>1</v>
      </c>
      <c r="H99" s="102">
        <v>240749.6</v>
      </c>
      <c r="I99" s="102"/>
      <c r="J99" s="102"/>
      <c r="K99" s="1161">
        <f t="shared" si="26"/>
        <v>240749.6</v>
      </c>
      <c r="L99" s="211">
        <v>3.53</v>
      </c>
      <c r="M99" s="102">
        <v>1</v>
      </c>
      <c r="N99" s="211">
        <v>233474.19999999998</v>
      </c>
      <c r="O99" s="211"/>
      <c r="P99" s="211"/>
      <c r="Q99" s="1161">
        <f t="shared" si="27"/>
        <v>233474.19999999998</v>
      </c>
      <c r="R99" s="230">
        <f t="shared" si="31"/>
        <v>0</v>
      </c>
      <c r="S99" s="230">
        <f t="shared" si="31"/>
        <v>7275.4000000000233</v>
      </c>
      <c r="T99" s="230">
        <f t="shared" si="31"/>
        <v>0</v>
      </c>
      <c r="U99" s="230">
        <f t="shared" si="31"/>
        <v>0</v>
      </c>
      <c r="V99" s="230">
        <f t="shared" si="28"/>
        <v>7275.4000000000233</v>
      </c>
      <c r="W99" s="211">
        <v>5</v>
      </c>
      <c r="X99" s="211">
        <v>3.64</v>
      </c>
      <c r="Y99" s="102">
        <v>1</v>
      </c>
      <c r="Z99" s="102">
        <v>240749.6</v>
      </c>
      <c r="AA99" s="102"/>
      <c r="AB99" s="102"/>
      <c r="AC99" s="1161">
        <f t="shared" si="29"/>
        <v>240749.6</v>
      </c>
      <c r="AD99" s="211">
        <v>6</v>
      </c>
      <c r="AE99" s="211">
        <v>3.76</v>
      </c>
      <c r="AF99" s="102">
        <v>1</v>
      </c>
      <c r="AG99" s="102">
        <v>248686.4</v>
      </c>
      <c r="AH99" s="102"/>
      <c r="AI99" s="102"/>
      <c r="AJ99" s="1161">
        <f t="shared" si="30"/>
        <v>248686.4</v>
      </c>
    </row>
    <row r="100" spans="1:36" ht="54">
      <c r="A100" s="211">
        <v>90</v>
      </c>
      <c r="B100" s="1134" t="s">
        <v>6539</v>
      </c>
      <c r="C100" s="1141" t="s">
        <v>1281</v>
      </c>
      <c r="D100" s="1747" t="s">
        <v>1177</v>
      </c>
      <c r="E100" s="1748">
        <v>4</v>
      </c>
      <c r="F100" s="211">
        <v>3.64</v>
      </c>
      <c r="G100" s="102">
        <v>1</v>
      </c>
      <c r="H100" s="102">
        <v>240749.6</v>
      </c>
      <c r="I100" s="102"/>
      <c r="J100" s="102"/>
      <c r="K100" s="1161">
        <f t="shared" si="26"/>
        <v>240749.6</v>
      </c>
      <c r="L100" s="211">
        <v>3.53</v>
      </c>
      <c r="M100" s="102">
        <v>1</v>
      </c>
      <c r="N100" s="211">
        <v>233474.19999999998</v>
      </c>
      <c r="O100" s="211"/>
      <c r="P100" s="211"/>
      <c r="Q100" s="1161">
        <f t="shared" si="27"/>
        <v>233474.19999999998</v>
      </c>
      <c r="R100" s="230">
        <f t="shared" si="31"/>
        <v>0</v>
      </c>
      <c r="S100" s="230">
        <f t="shared" si="31"/>
        <v>7275.4000000000233</v>
      </c>
      <c r="T100" s="230">
        <f t="shared" si="31"/>
        <v>0</v>
      </c>
      <c r="U100" s="230">
        <f t="shared" si="31"/>
        <v>0</v>
      </c>
      <c r="V100" s="230">
        <f t="shared" si="28"/>
        <v>7275.4000000000233</v>
      </c>
      <c r="W100" s="211">
        <v>5</v>
      </c>
      <c r="X100" s="211">
        <v>3.64</v>
      </c>
      <c r="Y100" s="102">
        <v>1</v>
      </c>
      <c r="Z100" s="102">
        <v>240749.6</v>
      </c>
      <c r="AA100" s="102"/>
      <c r="AB100" s="102"/>
      <c r="AC100" s="1161">
        <f t="shared" si="29"/>
        <v>240749.6</v>
      </c>
      <c r="AD100" s="211">
        <v>6</v>
      </c>
      <c r="AE100" s="211">
        <v>3.76</v>
      </c>
      <c r="AF100" s="102">
        <v>1</v>
      </c>
      <c r="AG100" s="102">
        <v>248686.4</v>
      </c>
      <c r="AH100" s="102"/>
      <c r="AI100" s="102"/>
      <c r="AJ100" s="1161">
        <f t="shared" si="30"/>
        <v>248686.4</v>
      </c>
    </row>
    <row r="101" spans="1:36" ht="27">
      <c r="A101" s="211">
        <v>91</v>
      </c>
      <c r="B101" s="1134" t="s">
        <v>6540</v>
      </c>
      <c r="C101" s="1141" t="s">
        <v>1282</v>
      </c>
      <c r="D101" s="1747" t="s">
        <v>1170</v>
      </c>
      <c r="E101" s="1748">
        <v>1</v>
      </c>
      <c r="F101" s="211">
        <v>4.8600000000000003</v>
      </c>
      <c r="G101" s="102">
        <v>1</v>
      </c>
      <c r="H101" s="102">
        <v>321440.40000000002</v>
      </c>
      <c r="I101" s="102"/>
      <c r="J101" s="102"/>
      <c r="K101" s="1161">
        <f t="shared" si="26"/>
        <v>321440.40000000002</v>
      </c>
      <c r="L101" s="211">
        <v>4.7</v>
      </c>
      <c r="M101" s="102">
        <v>1</v>
      </c>
      <c r="N101" s="211">
        <v>310858</v>
      </c>
      <c r="O101" s="211"/>
      <c r="P101" s="211"/>
      <c r="Q101" s="1161">
        <f t="shared" si="27"/>
        <v>310858</v>
      </c>
      <c r="R101" s="230">
        <f t="shared" si="31"/>
        <v>0</v>
      </c>
      <c r="S101" s="230">
        <f t="shared" si="31"/>
        <v>10582.400000000023</v>
      </c>
      <c r="T101" s="230">
        <f t="shared" si="31"/>
        <v>0</v>
      </c>
      <c r="U101" s="230">
        <f t="shared" si="31"/>
        <v>0</v>
      </c>
      <c r="V101" s="230">
        <f t="shared" si="28"/>
        <v>10582.400000000023</v>
      </c>
      <c r="W101" s="211">
        <v>2</v>
      </c>
      <c r="X101" s="211">
        <v>5.01</v>
      </c>
      <c r="Y101" s="102">
        <v>1</v>
      </c>
      <c r="Z101" s="102">
        <v>331361.39999999997</v>
      </c>
      <c r="AA101" s="102"/>
      <c r="AB101" s="102"/>
      <c r="AC101" s="1161">
        <f t="shared" si="29"/>
        <v>331361.39999999997</v>
      </c>
      <c r="AD101" s="211">
        <v>3</v>
      </c>
      <c r="AE101" s="211">
        <v>5.18</v>
      </c>
      <c r="AF101" s="102">
        <v>1</v>
      </c>
      <c r="AG101" s="102">
        <v>342605.19999999995</v>
      </c>
      <c r="AH101" s="102"/>
      <c r="AI101" s="102"/>
      <c r="AJ101" s="1161">
        <f t="shared" si="30"/>
        <v>342605.19999999995</v>
      </c>
    </row>
    <row r="102" spans="1:36" ht="40.5">
      <c r="A102" s="211">
        <v>92</v>
      </c>
      <c r="B102" s="1134" t="s">
        <v>1283</v>
      </c>
      <c r="C102" s="1141" t="s">
        <v>1284</v>
      </c>
      <c r="D102" s="1747" t="s">
        <v>1177</v>
      </c>
      <c r="E102" s="1748">
        <v>4</v>
      </c>
      <c r="F102" s="211">
        <v>3.64</v>
      </c>
      <c r="G102" s="102">
        <v>1</v>
      </c>
      <c r="H102" s="102">
        <v>240749.6</v>
      </c>
      <c r="I102" s="102">
        <v>36112.44</v>
      </c>
      <c r="J102" s="102"/>
      <c r="K102" s="1161">
        <f t="shared" si="26"/>
        <v>276862.04000000004</v>
      </c>
      <c r="L102" s="211">
        <v>3.53</v>
      </c>
      <c r="M102" s="102">
        <v>1</v>
      </c>
      <c r="N102" s="211">
        <v>233474.19999999998</v>
      </c>
      <c r="O102" s="211">
        <v>35021.129999999997</v>
      </c>
      <c r="P102" s="211"/>
      <c r="Q102" s="1161">
        <f t="shared" si="27"/>
        <v>268495.32999999996</v>
      </c>
      <c r="R102" s="230">
        <f t="shared" si="31"/>
        <v>0</v>
      </c>
      <c r="S102" s="230">
        <f t="shared" si="31"/>
        <v>7275.4000000000233</v>
      </c>
      <c r="T102" s="230">
        <f t="shared" si="31"/>
        <v>1091.3100000000049</v>
      </c>
      <c r="U102" s="230">
        <f t="shared" si="31"/>
        <v>0</v>
      </c>
      <c r="V102" s="230">
        <f t="shared" si="28"/>
        <v>8366.7100000000282</v>
      </c>
      <c r="W102" s="211">
        <v>5</v>
      </c>
      <c r="X102" s="211">
        <v>3.64</v>
      </c>
      <c r="Y102" s="102">
        <v>1</v>
      </c>
      <c r="Z102" s="102">
        <v>240749.6</v>
      </c>
      <c r="AA102" s="102">
        <v>36112.44</v>
      </c>
      <c r="AB102" s="102"/>
      <c r="AC102" s="1161">
        <f t="shared" si="29"/>
        <v>276862.04000000004</v>
      </c>
      <c r="AD102" s="211">
        <v>6</v>
      </c>
      <c r="AE102" s="211">
        <v>3.76</v>
      </c>
      <c r="AF102" s="102">
        <v>1</v>
      </c>
      <c r="AG102" s="102">
        <v>248686.4</v>
      </c>
      <c r="AH102" s="102">
        <v>37302.959999999999</v>
      </c>
      <c r="AI102" s="102"/>
      <c r="AJ102" s="1161">
        <f t="shared" si="30"/>
        <v>285989.36</v>
      </c>
    </row>
    <row r="103" spans="1:36" ht="40.5">
      <c r="A103" s="211">
        <v>93</v>
      </c>
      <c r="B103" s="1134" t="s">
        <v>6541</v>
      </c>
      <c r="C103" s="1141" t="s">
        <v>1286</v>
      </c>
      <c r="D103" s="1747" t="s">
        <v>1180</v>
      </c>
      <c r="E103" s="1748">
        <v>2</v>
      </c>
      <c r="F103" s="211">
        <v>1.79</v>
      </c>
      <c r="G103" s="102">
        <v>1</v>
      </c>
      <c r="H103" s="102">
        <v>118390.6</v>
      </c>
      <c r="I103" s="102"/>
      <c r="J103" s="102"/>
      <c r="K103" s="1161">
        <f t="shared" si="26"/>
        <v>118390.6</v>
      </c>
      <c r="L103" s="211">
        <v>1.73</v>
      </c>
      <c r="M103" s="102">
        <v>1</v>
      </c>
      <c r="N103" s="211">
        <v>114422.2</v>
      </c>
      <c r="O103" s="211"/>
      <c r="P103" s="211"/>
      <c r="Q103" s="1161">
        <f t="shared" si="27"/>
        <v>114422.2</v>
      </c>
      <c r="R103" s="230">
        <f t="shared" si="31"/>
        <v>0</v>
      </c>
      <c r="S103" s="230">
        <f t="shared" si="31"/>
        <v>3968.4000000000087</v>
      </c>
      <c r="T103" s="230">
        <f t="shared" si="31"/>
        <v>0</v>
      </c>
      <c r="U103" s="230">
        <f t="shared" si="31"/>
        <v>0</v>
      </c>
      <c r="V103" s="230">
        <f t="shared" si="28"/>
        <v>3968.4000000000087</v>
      </c>
      <c r="W103" s="211">
        <v>3</v>
      </c>
      <c r="X103" s="211">
        <v>1.84</v>
      </c>
      <c r="Y103" s="102">
        <v>1</v>
      </c>
      <c r="Z103" s="102">
        <v>121697.60000000001</v>
      </c>
      <c r="AA103" s="102"/>
      <c r="AB103" s="102"/>
      <c r="AC103" s="1161">
        <f t="shared" si="29"/>
        <v>121697.60000000001</v>
      </c>
      <c r="AD103" s="211">
        <v>4</v>
      </c>
      <c r="AE103" s="211">
        <v>1.9</v>
      </c>
      <c r="AF103" s="102">
        <v>1</v>
      </c>
      <c r="AG103" s="102">
        <v>125666</v>
      </c>
      <c r="AH103" s="102"/>
      <c r="AI103" s="102"/>
      <c r="AJ103" s="1161">
        <f t="shared" si="30"/>
        <v>125666</v>
      </c>
    </row>
    <row r="104" spans="1:36" ht="27">
      <c r="A104" s="211">
        <v>94</v>
      </c>
      <c r="B104" s="1134" t="s">
        <v>6542</v>
      </c>
      <c r="C104" s="1141" t="s">
        <v>1287</v>
      </c>
      <c r="D104" s="1747" t="s">
        <v>1173</v>
      </c>
      <c r="E104" s="1748">
        <v>9</v>
      </c>
      <c r="F104" s="211">
        <v>4.7</v>
      </c>
      <c r="G104" s="102">
        <v>1</v>
      </c>
      <c r="H104" s="102">
        <v>310858</v>
      </c>
      <c r="I104" s="102"/>
      <c r="J104" s="102"/>
      <c r="K104" s="1161">
        <f t="shared" si="26"/>
        <v>310858</v>
      </c>
      <c r="L104" s="211">
        <v>4.7</v>
      </c>
      <c r="M104" s="102">
        <v>1</v>
      </c>
      <c r="N104" s="211">
        <v>310858</v>
      </c>
      <c r="O104" s="211"/>
      <c r="P104" s="211"/>
      <c r="Q104" s="1161">
        <f t="shared" si="27"/>
        <v>310858</v>
      </c>
      <c r="R104" s="230">
        <f t="shared" si="31"/>
        <v>0</v>
      </c>
      <c r="S104" s="230">
        <f t="shared" si="31"/>
        <v>0</v>
      </c>
      <c r="T104" s="230">
        <f t="shared" si="31"/>
        <v>0</v>
      </c>
      <c r="U104" s="230">
        <f t="shared" si="31"/>
        <v>0</v>
      </c>
      <c r="V104" s="230">
        <f t="shared" si="28"/>
        <v>0</v>
      </c>
      <c r="W104" s="211">
        <v>10</v>
      </c>
      <c r="X104" s="211">
        <v>4.8499999999999996</v>
      </c>
      <c r="Y104" s="102">
        <v>1</v>
      </c>
      <c r="Z104" s="102">
        <v>320779</v>
      </c>
      <c r="AA104" s="102"/>
      <c r="AB104" s="102"/>
      <c r="AC104" s="1161">
        <f t="shared" si="29"/>
        <v>320779</v>
      </c>
      <c r="AD104" s="211">
        <v>11</v>
      </c>
      <c r="AE104" s="211">
        <v>4.8499999999999996</v>
      </c>
      <c r="AF104" s="102">
        <v>1</v>
      </c>
      <c r="AG104" s="102">
        <v>320779</v>
      </c>
      <c r="AH104" s="102"/>
      <c r="AI104" s="102"/>
      <c r="AJ104" s="1161">
        <f t="shared" si="30"/>
        <v>320779</v>
      </c>
    </row>
    <row r="105" spans="1:36" ht="40.5">
      <c r="A105" s="211">
        <v>95</v>
      </c>
      <c r="B105" s="1134" t="s">
        <v>1354</v>
      </c>
      <c r="C105" s="1141" t="s">
        <v>1289</v>
      </c>
      <c r="D105" s="1747" t="s">
        <v>1177</v>
      </c>
      <c r="E105" s="1748">
        <v>2</v>
      </c>
      <c r="F105" s="211">
        <v>3.42</v>
      </c>
      <c r="G105" s="102">
        <v>1</v>
      </c>
      <c r="H105" s="102">
        <v>226198.8</v>
      </c>
      <c r="I105" s="102"/>
      <c r="J105" s="102"/>
      <c r="K105" s="1161">
        <f t="shared" si="26"/>
        <v>226198.8</v>
      </c>
      <c r="L105" s="211">
        <v>3.31</v>
      </c>
      <c r="M105" s="102">
        <v>1</v>
      </c>
      <c r="N105" s="211">
        <v>218923.4</v>
      </c>
      <c r="O105" s="211"/>
      <c r="P105" s="211"/>
      <c r="Q105" s="1161">
        <f t="shared" si="27"/>
        <v>218923.4</v>
      </c>
      <c r="R105" s="230">
        <f t="shared" si="31"/>
        <v>0</v>
      </c>
      <c r="S105" s="230">
        <f t="shared" si="31"/>
        <v>7275.3999999999942</v>
      </c>
      <c r="T105" s="230">
        <f t="shared" si="31"/>
        <v>0</v>
      </c>
      <c r="U105" s="230">
        <f t="shared" si="31"/>
        <v>0</v>
      </c>
      <c r="V105" s="230">
        <f t="shared" si="28"/>
        <v>7275.3999999999942</v>
      </c>
      <c r="W105" s="211">
        <v>3</v>
      </c>
      <c r="X105" s="211">
        <v>3.53</v>
      </c>
      <c r="Y105" s="102">
        <v>1</v>
      </c>
      <c r="Z105" s="102">
        <v>233474.19999999998</v>
      </c>
      <c r="AA105" s="102"/>
      <c r="AB105" s="102"/>
      <c r="AC105" s="1161">
        <f t="shared" si="29"/>
        <v>233474.19999999998</v>
      </c>
      <c r="AD105" s="211">
        <v>4</v>
      </c>
      <c r="AE105" s="211">
        <v>3.64</v>
      </c>
      <c r="AF105" s="102">
        <v>1</v>
      </c>
      <c r="AG105" s="102">
        <v>240749.6</v>
      </c>
      <c r="AH105" s="102"/>
      <c r="AI105" s="102"/>
      <c r="AJ105" s="1161">
        <f t="shared" si="30"/>
        <v>240749.6</v>
      </c>
    </row>
    <row r="106" spans="1:36" ht="40.5">
      <c r="A106" s="211">
        <v>96</v>
      </c>
      <c r="B106" s="1134" t="s">
        <v>1032</v>
      </c>
      <c r="C106" s="1141" t="s">
        <v>1289</v>
      </c>
      <c r="D106" s="1747" t="s">
        <v>1177</v>
      </c>
      <c r="E106" s="1748">
        <v>1</v>
      </c>
      <c r="F106" s="211">
        <v>3.31</v>
      </c>
      <c r="G106" s="102">
        <v>1</v>
      </c>
      <c r="H106" s="102">
        <v>218923.4</v>
      </c>
      <c r="I106" s="102"/>
      <c r="J106" s="102"/>
      <c r="K106" s="1161">
        <f t="shared" si="26"/>
        <v>218923.4</v>
      </c>
      <c r="L106" s="211">
        <v>3.21</v>
      </c>
      <c r="M106" s="102">
        <v>1</v>
      </c>
      <c r="N106" s="211">
        <v>212309.4</v>
      </c>
      <c r="O106" s="211"/>
      <c r="P106" s="211"/>
      <c r="Q106" s="1161">
        <f t="shared" si="27"/>
        <v>212309.4</v>
      </c>
      <c r="R106" s="230">
        <f t="shared" si="31"/>
        <v>0</v>
      </c>
      <c r="S106" s="230">
        <f t="shared" si="31"/>
        <v>6614</v>
      </c>
      <c r="T106" s="230">
        <f t="shared" si="31"/>
        <v>0</v>
      </c>
      <c r="U106" s="230">
        <f t="shared" si="31"/>
        <v>0</v>
      </c>
      <c r="V106" s="230">
        <f t="shared" si="28"/>
        <v>6614</v>
      </c>
      <c r="W106" s="211">
        <v>2</v>
      </c>
      <c r="X106" s="211">
        <v>3.42</v>
      </c>
      <c r="Y106" s="102">
        <v>1</v>
      </c>
      <c r="Z106" s="102">
        <v>226198.8</v>
      </c>
      <c r="AA106" s="102"/>
      <c r="AB106" s="102"/>
      <c r="AC106" s="1161">
        <f t="shared" si="29"/>
        <v>226198.8</v>
      </c>
      <c r="AD106" s="211">
        <v>3</v>
      </c>
      <c r="AE106" s="211">
        <v>3.53</v>
      </c>
      <c r="AF106" s="102">
        <v>1</v>
      </c>
      <c r="AG106" s="102">
        <v>233474.19999999998</v>
      </c>
      <c r="AH106" s="102"/>
      <c r="AI106" s="102"/>
      <c r="AJ106" s="1161">
        <f t="shared" si="30"/>
        <v>233474.19999999998</v>
      </c>
    </row>
    <row r="107" spans="1:36" ht="40.5">
      <c r="A107" s="211">
        <v>97</v>
      </c>
      <c r="B107" s="1134" t="s">
        <v>6543</v>
      </c>
      <c r="C107" s="1141" t="s">
        <v>1289</v>
      </c>
      <c r="D107" s="1747" t="s">
        <v>1177</v>
      </c>
      <c r="E107" s="1748">
        <v>2</v>
      </c>
      <c r="F107" s="211">
        <v>3.42</v>
      </c>
      <c r="G107" s="102">
        <v>1</v>
      </c>
      <c r="H107" s="102">
        <v>226198.8</v>
      </c>
      <c r="I107" s="102"/>
      <c r="J107" s="102"/>
      <c r="K107" s="1161">
        <f t="shared" si="26"/>
        <v>226198.8</v>
      </c>
      <c r="L107" s="211">
        <v>3.31</v>
      </c>
      <c r="M107" s="102">
        <v>1</v>
      </c>
      <c r="N107" s="211">
        <v>218923.4</v>
      </c>
      <c r="O107" s="211"/>
      <c r="P107" s="211"/>
      <c r="Q107" s="1161">
        <f t="shared" si="27"/>
        <v>218923.4</v>
      </c>
      <c r="R107" s="230">
        <f t="shared" si="31"/>
        <v>0</v>
      </c>
      <c r="S107" s="230">
        <f t="shared" si="31"/>
        <v>7275.3999999999942</v>
      </c>
      <c r="T107" s="230">
        <f t="shared" si="31"/>
        <v>0</v>
      </c>
      <c r="U107" s="230">
        <f t="shared" si="31"/>
        <v>0</v>
      </c>
      <c r="V107" s="230">
        <f t="shared" si="28"/>
        <v>7275.3999999999942</v>
      </c>
      <c r="W107" s="211">
        <v>3</v>
      </c>
      <c r="X107" s="211">
        <v>3.53</v>
      </c>
      <c r="Y107" s="102">
        <v>1</v>
      </c>
      <c r="Z107" s="102">
        <v>233474.19999999998</v>
      </c>
      <c r="AA107" s="102"/>
      <c r="AB107" s="102"/>
      <c r="AC107" s="1161">
        <f t="shared" si="29"/>
        <v>233474.19999999998</v>
      </c>
      <c r="AD107" s="211">
        <v>4</v>
      </c>
      <c r="AE107" s="211">
        <v>3.64</v>
      </c>
      <c r="AF107" s="102">
        <v>1</v>
      </c>
      <c r="AG107" s="102">
        <v>240749.6</v>
      </c>
      <c r="AH107" s="102"/>
      <c r="AI107" s="102"/>
      <c r="AJ107" s="1161">
        <f t="shared" si="30"/>
        <v>240749.6</v>
      </c>
    </row>
    <row r="108" spans="1:36" ht="40.5">
      <c r="A108" s="211">
        <v>98</v>
      </c>
      <c r="B108" s="1134" t="s">
        <v>6544</v>
      </c>
      <c r="C108" s="1141" t="s">
        <v>1289</v>
      </c>
      <c r="D108" s="1747" t="s">
        <v>1177</v>
      </c>
      <c r="E108" s="1748">
        <v>10</v>
      </c>
      <c r="F108" s="211">
        <v>4.01</v>
      </c>
      <c r="G108" s="102">
        <v>1</v>
      </c>
      <c r="H108" s="102">
        <v>265221.39999999997</v>
      </c>
      <c r="I108" s="102"/>
      <c r="J108" s="102"/>
      <c r="K108" s="1161">
        <f t="shared" si="26"/>
        <v>265221.39999999997</v>
      </c>
      <c r="L108" s="211">
        <v>3.88</v>
      </c>
      <c r="M108" s="102">
        <v>1</v>
      </c>
      <c r="N108" s="211">
        <v>256623.19999999998</v>
      </c>
      <c r="O108" s="211"/>
      <c r="P108" s="211"/>
      <c r="Q108" s="1161">
        <f t="shared" si="27"/>
        <v>256623.19999999998</v>
      </c>
      <c r="R108" s="230">
        <f t="shared" si="31"/>
        <v>0</v>
      </c>
      <c r="S108" s="230">
        <f t="shared" si="31"/>
        <v>8598.1999999999825</v>
      </c>
      <c r="T108" s="230">
        <f t="shared" si="31"/>
        <v>0</v>
      </c>
      <c r="U108" s="230">
        <f t="shared" si="31"/>
        <v>0</v>
      </c>
      <c r="V108" s="230">
        <f t="shared" si="28"/>
        <v>8598.1999999999825</v>
      </c>
      <c r="W108" s="211">
        <v>11</v>
      </c>
      <c r="X108" s="211">
        <v>4.01</v>
      </c>
      <c r="Y108" s="102">
        <v>1</v>
      </c>
      <c r="Z108" s="102">
        <v>265221.39999999997</v>
      </c>
      <c r="AA108" s="102"/>
      <c r="AB108" s="102"/>
      <c r="AC108" s="1161">
        <f t="shared" si="29"/>
        <v>265221.39999999997</v>
      </c>
      <c r="AD108" s="211">
        <v>12</v>
      </c>
      <c r="AE108" s="211">
        <v>4.01</v>
      </c>
      <c r="AF108" s="102">
        <v>1</v>
      </c>
      <c r="AG108" s="102">
        <v>265221.39999999997</v>
      </c>
      <c r="AH108" s="102"/>
      <c r="AI108" s="102"/>
      <c r="AJ108" s="1161">
        <f t="shared" si="30"/>
        <v>265221.39999999997</v>
      </c>
    </row>
    <row r="109" spans="1:36" ht="40.5">
      <c r="A109" s="211">
        <v>99</v>
      </c>
      <c r="B109" s="1134" t="s">
        <v>6545</v>
      </c>
      <c r="C109" s="1141" t="s">
        <v>1290</v>
      </c>
      <c r="D109" s="1747" t="s">
        <v>1180</v>
      </c>
      <c r="E109" s="1748">
        <v>9</v>
      </c>
      <c r="F109" s="211">
        <v>2.02</v>
      </c>
      <c r="G109" s="102">
        <v>1</v>
      </c>
      <c r="H109" s="102">
        <v>133602.79999999999</v>
      </c>
      <c r="I109" s="102"/>
      <c r="J109" s="102"/>
      <c r="K109" s="1161">
        <f t="shared" si="26"/>
        <v>133602.79999999999</v>
      </c>
      <c r="L109" s="211">
        <v>2.02</v>
      </c>
      <c r="M109" s="102">
        <v>1</v>
      </c>
      <c r="N109" s="211">
        <v>133602.79999999999</v>
      </c>
      <c r="O109" s="211"/>
      <c r="P109" s="211"/>
      <c r="Q109" s="1161">
        <f t="shared" si="27"/>
        <v>133602.79999999999</v>
      </c>
      <c r="R109" s="230">
        <f t="shared" si="31"/>
        <v>0</v>
      </c>
      <c r="S109" s="230">
        <f t="shared" si="31"/>
        <v>0</v>
      </c>
      <c r="T109" s="230">
        <f t="shared" si="31"/>
        <v>0</v>
      </c>
      <c r="U109" s="230">
        <f t="shared" si="31"/>
        <v>0</v>
      </c>
      <c r="V109" s="230">
        <f t="shared" si="28"/>
        <v>0</v>
      </c>
      <c r="W109" s="211">
        <v>10</v>
      </c>
      <c r="X109" s="211">
        <v>2.08</v>
      </c>
      <c r="Y109" s="102">
        <v>1</v>
      </c>
      <c r="Z109" s="102">
        <v>137571.20000000001</v>
      </c>
      <c r="AA109" s="102"/>
      <c r="AB109" s="102"/>
      <c r="AC109" s="1161">
        <f t="shared" si="29"/>
        <v>137571.20000000001</v>
      </c>
      <c r="AD109" s="211">
        <v>11</v>
      </c>
      <c r="AE109" s="211">
        <v>2.08</v>
      </c>
      <c r="AF109" s="102">
        <v>1</v>
      </c>
      <c r="AG109" s="102">
        <v>137571.20000000001</v>
      </c>
      <c r="AH109" s="102"/>
      <c r="AI109" s="102"/>
      <c r="AJ109" s="1161">
        <f t="shared" si="30"/>
        <v>137571.20000000001</v>
      </c>
    </row>
    <row r="110" spans="1:36" ht="67.5">
      <c r="A110" s="211">
        <v>100</v>
      </c>
      <c r="B110" s="1134" t="s">
        <v>1291</v>
      </c>
      <c r="C110" s="1141" t="s">
        <v>1292</v>
      </c>
      <c r="D110" s="1747" t="s">
        <v>1173</v>
      </c>
      <c r="E110" s="1748">
        <v>21</v>
      </c>
      <c r="F110" s="211">
        <v>5.34</v>
      </c>
      <c r="G110" s="102">
        <v>1</v>
      </c>
      <c r="H110" s="102">
        <v>353187.6</v>
      </c>
      <c r="I110" s="102"/>
      <c r="J110" s="102">
        <v>17659.38</v>
      </c>
      <c r="K110" s="1161">
        <f t="shared" ref="K110:K116" si="32">H110+I110+J110</f>
        <v>370846.98</v>
      </c>
      <c r="L110" s="211">
        <v>5.34</v>
      </c>
      <c r="M110" s="102">
        <v>1</v>
      </c>
      <c r="N110" s="211">
        <v>353187.6</v>
      </c>
      <c r="O110" s="211"/>
      <c r="P110" s="211">
        <v>17659.38</v>
      </c>
      <c r="Q110" s="1161">
        <f t="shared" ref="Q110:Q116" si="33">N110+O110+P110</f>
        <v>370846.98</v>
      </c>
      <c r="R110" s="230">
        <f t="shared" si="31"/>
        <v>0</v>
      </c>
      <c r="S110" s="230">
        <f t="shared" si="31"/>
        <v>0</v>
      </c>
      <c r="T110" s="230">
        <f t="shared" si="31"/>
        <v>0</v>
      </c>
      <c r="U110" s="230">
        <f t="shared" si="31"/>
        <v>0</v>
      </c>
      <c r="V110" s="230">
        <f t="shared" ref="V110:V116" si="34">S110+T110+U110</f>
        <v>0</v>
      </c>
      <c r="W110" s="211">
        <v>22</v>
      </c>
      <c r="X110" s="211">
        <v>5.34</v>
      </c>
      <c r="Y110" s="102">
        <v>1</v>
      </c>
      <c r="Z110" s="102">
        <v>353187.6</v>
      </c>
      <c r="AA110" s="102"/>
      <c r="AB110" s="102">
        <v>17659.38</v>
      </c>
      <c r="AC110" s="1161">
        <f t="shared" ref="AC110:AC116" si="35">Z110+AA110+AB110</f>
        <v>370846.98</v>
      </c>
      <c r="AD110" s="211">
        <v>23</v>
      </c>
      <c r="AE110" s="211">
        <v>5.34</v>
      </c>
      <c r="AF110" s="102">
        <v>1</v>
      </c>
      <c r="AG110" s="102">
        <v>353187.6</v>
      </c>
      <c r="AH110" s="102"/>
      <c r="AI110" s="102">
        <v>17659.38</v>
      </c>
      <c r="AJ110" s="1161">
        <f t="shared" ref="AJ110:AJ116" si="36">AG110+AH110+AI110</f>
        <v>370846.98</v>
      </c>
    </row>
    <row r="111" spans="1:36" ht="81">
      <c r="A111" s="211">
        <v>101</v>
      </c>
      <c r="B111" s="1134" t="s">
        <v>1293</v>
      </c>
      <c r="C111" s="1141" t="s">
        <v>1294</v>
      </c>
      <c r="D111" s="1747" t="s">
        <v>1177</v>
      </c>
      <c r="E111" s="1748">
        <v>4</v>
      </c>
      <c r="F111" s="211">
        <v>3.64</v>
      </c>
      <c r="G111" s="102">
        <v>1</v>
      </c>
      <c r="H111" s="102">
        <v>240749.6</v>
      </c>
      <c r="I111" s="102"/>
      <c r="J111" s="102"/>
      <c r="K111" s="1161">
        <f t="shared" si="32"/>
        <v>240749.6</v>
      </c>
      <c r="L111" s="211">
        <v>3.53</v>
      </c>
      <c r="M111" s="102">
        <v>1</v>
      </c>
      <c r="N111" s="211">
        <v>233474.19999999998</v>
      </c>
      <c r="O111" s="211"/>
      <c r="P111" s="211"/>
      <c r="Q111" s="1161">
        <f t="shared" si="33"/>
        <v>233474.19999999998</v>
      </c>
      <c r="R111" s="230">
        <f t="shared" si="31"/>
        <v>0</v>
      </c>
      <c r="S111" s="230">
        <f t="shared" si="31"/>
        <v>7275.4000000000233</v>
      </c>
      <c r="T111" s="230">
        <f t="shared" si="31"/>
        <v>0</v>
      </c>
      <c r="U111" s="230">
        <f t="shared" si="31"/>
        <v>0</v>
      </c>
      <c r="V111" s="230">
        <f t="shared" si="34"/>
        <v>7275.4000000000233</v>
      </c>
      <c r="W111" s="211">
        <v>5</v>
      </c>
      <c r="X111" s="211">
        <v>3.64</v>
      </c>
      <c r="Y111" s="102">
        <v>1</v>
      </c>
      <c r="Z111" s="102">
        <v>240749.6</v>
      </c>
      <c r="AA111" s="102"/>
      <c r="AB111" s="102"/>
      <c r="AC111" s="1161">
        <f t="shared" si="35"/>
        <v>240749.6</v>
      </c>
      <c r="AD111" s="211">
        <v>6</v>
      </c>
      <c r="AE111" s="211">
        <v>3.76</v>
      </c>
      <c r="AF111" s="102">
        <v>1</v>
      </c>
      <c r="AG111" s="102">
        <v>248686.4</v>
      </c>
      <c r="AH111" s="102"/>
      <c r="AI111" s="102"/>
      <c r="AJ111" s="1161">
        <f t="shared" si="36"/>
        <v>248686.4</v>
      </c>
    </row>
    <row r="112" spans="1:36" ht="81">
      <c r="A112" s="211">
        <v>102</v>
      </c>
      <c r="B112" s="1134" t="s">
        <v>1288</v>
      </c>
      <c r="C112" s="1141" t="s">
        <v>1294</v>
      </c>
      <c r="D112" s="1747" t="s">
        <v>1177</v>
      </c>
      <c r="E112" s="1748">
        <v>4</v>
      </c>
      <c r="F112" s="211">
        <v>3.64</v>
      </c>
      <c r="G112" s="102">
        <v>1</v>
      </c>
      <c r="H112" s="102">
        <v>240749.6</v>
      </c>
      <c r="I112" s="102"/>
      <c r="J112" s="102"/>
      <c r="K112" s="1161">
        <f t="shared" si="32"/>
        <v>240749.6</v>
      </c>
      <c r="L112" s="211">
        <v>3.53</v>
      </c>
      <c r="M112" s="102">
        <v>1</v>
      </c>
      <c r="N112" s="211">
        <v>233474.19999999998</v>
      </c>
      <c r="O112" s="211"/>
      <c r="P112" s="211"/>
      <c r="Q112" s="1161">
        <f t="shared" si="33"/>
        <v>233474.19999999998</v>
      </c>
      <c r="R112" s="230">
        <f t="shared" si="31"/>
        <v>0</v>
      </c>
      <c r="S112" s="230">
        <f t="shared" si="31"/>
        <v>7275.4000000000233</v>
      </c>
      <c r="T112" s="230">
        <f t="shared" si="31"/>
        <v>0</v>
      </c>
      <c r="U112" s="230">
        <f t="shared" si="31"/>
        <v>0</v>
      </c>
      <c r="V112" s="230">
        <f t="shared" si="34"/>
        <v>7275.4000000000233</v>
      </c>
      <c r="W112" s="211">
        <v>5</v>
      </c>
      <c r="X112" s="211">
        <v>3.64</v>
      </c>
      <c r="Y112" s="102">
        <v>1</v>
      </c>
      <c r="Z112" s="102">
        <v>240749.6</v>
      </c>
      <c r="AA112" s="102"/>
      <c r="AB112" s="102"/>
      <c r="AC112" s="1161">
        <f t="shared" si="35"/>
        <v>240749.6</v>
      </c>
      <c r="AD112" s="211">
        <v>6</v>
      </c>
      <c r="AE112" s="211">
        <v>3.76</v>
      </c>
      <c r="AF112" s="102">
        <v>1</v>
      </c>
      <c r="AG112" s="102">
        <v>248686.4</v>
      </c>
      <c r="AH112" s="102"/>
      <c r="AI112" s="102"/>
      <c r="AJ112" s="1161">
        <f t="shared" si="36"/>
        <v>248686.4</v>
      </c>
    </row>
    <row r="113" spans="1:36" ht="81">
      <c r="A113" s="211">
        <v>103</v>
      </c>
      <c r="B113" s="1134" t="s">
        <v>877</v>
      </c>
      <c r="C113" s="1141" t="s">
        <v>1294</v>
      </c>
      <c r="D113" s="1747" t="s">
        <v>1177</v>
      </c>
      <c r="E113" s="1748">
        <v>7</v>
      </c>
      <c r="F113" s="211">
        <v>3.76</v>
      </c>
      <c r="G113" s="102">
        <v>1</v>
      </c>
      <c r="H113" s="102">
        <v>248686.4</v>
      </c>
      <c r="I113" s="102"/>
      <c r="J113" s="102"/>
      <c r="K113" s="1161">
        <f t="shared" si="32"/>
        <v>248686.4</v>
      </c>
      <c r="L113" s="211">
        <v>3.76</v>
      </c>
      <c r="M113" s="102">
        <v>1</v>
      </c>
      <c r="N113" s="211">
        <v>248686.4</v>
      </c>
      <c r="O113" s="211"/>
      <c r="P113" s="211"/>
      <c r="Q113" s="1161">
        <f t="shared" si="33"/>
        <v>248686.4</v>
      </c>
      <c r="R113" s="230">
        <f t="shared" ref="R113:R114" si="37">G113-M113</f>
        <v>0</v>
      </c>
      <c r="S113" s="230">
        <f t="shared" ref="S113:S114" si="38">H113-N113</f>
        <v>0</v>
      </c>
      <c r="T113" s="230">
        <f t="shared" ref="T113:T114" si="39">I113-O113</f>
        <v>0</v>
      </c>
      <c r="U113" s="230">
        <f t="shared" ref="U113:U114" si="40">J113-P113</f>
        <v>0</v>
      </c>
      <c r="V113" s="230">
        <f t="shared" si="34"/>
        <v>0</v>
      </c>
      <c r="W113" s="211">
        <v>8</v>
      </c>
      <c r="X113" s="211">
        <v>3.88</v>
      </c>
      <c r="Y113" s="102">
        <v>1</v>
      </c>
      <c r="Z113" s="102">
        <v>256623.19999999998</v>
      </c>
      <c r="AA113" s="102"/>
      <c r="AB113" s="102"/>
      <c r="AC113" s="1161">
        <f t="shared" si="35"/>
        <v>256623.19999999998</v>
      </c>
      <c r="AD113" s="211">
        <v>9</v>
      </c>
      <c r="AE113" s="211">
        <v>3.88</v>
      </c>
      <c r="AF113" s="102">
        <v>1</v>
      </c>
      <c r="AG113" s="102">
        <v>256623.19999999998</v>
      </c>
      <c r="AH113" s="102"/>
      <c r="AI113" s="102"/>
      <c r="AJ113" s="1161">
        <f t="shared" si="36"/>
        <v>256623.19999999998</v>
      </c>
    </row>
    <row r="114" spans="1:36" ht="67.5">
      <c r="A114" s="211">
        <v>104</v>
      </c>
      <c r="B114" s="1134" t="s">
        <v>877</v>
      </c>
      <c r="C114" s="1141" t="s">
        <v>1296</v>
      </c>
      <c r="D114" s="1747" t="s">
        <v>1180</v>
      </c>
      <c r="E114" s="1748">
        <v>7</v>
      </c>
      <c r="F114" s="211">
        <v>1.96</v>
      </c>
      <c r="G114" s="102">
        <v>1</v>
      </c>
      <c r="H114" s="102">
        <v>129634.4</v>
      </c>
      <c r="I114" s="102"/>
      <c r="J114" s="102"/>
      <c r="K114" s="1161">
        <f t="shared" si="32"/>
        <v>129634.4</v>
      </c>
      <c r="L114" s="211">
        <v>1.96</v>
      </c>
      <c r="M114" s="102">
        <v>1</v>
      </c>
      <c r="N114" s="211">
        <v>129634.4</v>
      </c>
      <c r="O114" s="211"/>
      <c r="P114" s="211"/>
      <c r="Q114" s="1161">
        <f t="shared" si="33"/>
        <v>129634.4</v>
      </c>
      <c r="R114" s="230">
        <f t="shared" si="37"/>
        <v>0</v>
      </c>
      <c r="S114" s="230">
        <f t="shared" si="38"/>
        <v>0</v>
      </c>
      <c r="T114" s="230">
        <f t="shared" si="39"/>
        <v>0</v>
      </c>
      <c r="U114" s="230">
        <f t="shared" si="40"/>
        <v>0</v>
      </c>
      <c r="V114" s="230">
        <f t="shared" si="34"/>
        <v>0</v>
      </c>
      <c r="W114" s="211">
        <v>8</v>
      </c>
      <c r="X114" s="211">
        <v>2.02</v>
      </c>
      <c r="Y114" s="102">
        <v>1</v>
      </c>
      <c r="Z114" s="102">
        <v>133602.79999999999</v>
      </c>
      <c r="AA114" s="102"/>
      <c r="AB114" s="102"/>
      <c r="AC114" s="1161">
        <f t="shared" si="35"/>
        <v>133602.79999999999</v>
      </c>
      <c r="AD114" s="211">
        <v>9</v>
      </c>
      <c r="AE114" s="211">
        <v>2.02</v>
      </c>
      <c r="AF114" s="102">
        <v>1</v>
      </c>
      <c r="AG114" s="102">
        <v>133602.79999999999</v>
      </c>
      <c r="AH114" s="102"/>
      <c r="AI114" s="102"/>
      <c r="AJ114" s="1161">
        <f t="shared" si="36"/>
        <v>133602.79999999999</v>
      </c>
    </row>
    <row r="115" spans="1:36" ht="67.5">
      <c r="A115" s="211">
        <v>105</v>
      </c>
      <c r="B115" s="1134" t="s">
        <v>1295</v>
      </c>
      <c r="C115" s="1141" t="s">
        <v>1296</v>
      </c>
      <c r="D115" s="1747" t="s">
        <v>1180</v>
      </c>
      <c r="E115" s="1748">
        <v>11</v>
      </c>
      <c r="F115" s="211">
        <v>2.08</v>
      </c>
      <c r="G115" s="102">
        <v>1</v>
      </c>
      <c r="H115" s="102">
        <v>137571.20000000001</v>
      </c>
      <c r="I115" s="102"/>
      <c r="J115" s="102"/>
      <c r="K115" s="1161">
        <f t="shared" si="32"/>
        <v>137571.20000000001</v>
      </c>
      <c r="L115" s="211">
        <v>2.08</v>
      </c>
      <c r="M115" s="102">
        <v>1</v>
      </c>
      <c r="N115" s="211">
        <v>137571.20000000001</v>
      </c>
      <c r="O115" s="211"/>
      <c r="P115" s="211"/>
      <c r="Q115" s="1161">
        <f t="shared" si="33"/>
        <v>137571.20000000001</v>
      </c>
      <c r="R115" s="230">
        <f t="shared" si="31"/>
        <v>0</v>
      </c>
      <c r="S115" s="230">
        <f t="shared" si="31"/>
        <v>0</v>
      </c>
      <c r="T115" s="230">
        <f t="shared" si="31"/>
        <v>0</v>
      </c>
      <c r="U115" s="230">
        <f t="shared" si="31"/>
        <v>0</v>
      </c>
      <c r="V115" s="230">
        <f t="shared" si="34"/>
        <v>0</v>
      </c>
      <c r="W115" s="211">
        <v>12</v>
      </c>
      <c r="X115" s="211">
        <v>2.08</v>
      </c>
      <c r="Y115" s="102">
        <v>1</v>
      </c>
      <c r="Z115" s="102">
        <v>137571.20000000001</v>
      </c>
      <c r="AA115" s="102"/>
      <c r="AB115" s="102"/>
      <c r="AC115" s="1161">
        <f t="shared" si="35"/>
        <v>137571.20000000001</v>
      </c>
      <c r="AD115" s="211">
        <v>13</v>
      </c>
      <c r="AE115" s="211">
        <v>2.14</v>
      </c>
      <c r="AF115" s="102">
        <v>1</v>
      </c>
      <c r="AG115" s="102">
        <v>141539.6</v>
      </c>
      <c r="AH115" s="102"/>
      <c r="AI115" s="102"/>
      <c r="AJ115" s="1161">
        <f t="shared" si="36"/>
        <v>141539.6</v>
      </c>
    </row>
    <row r="116" spans="1:36" ht="54">
      <c r="A116" s="211">
        <v>106</v>
      </c>
      <c r="B116" s="1135" t="s">
        <v>6546</v>
      </c>
      <c r="C116" s="1141" t="s">
        <v>1298</v>
      </c>
      <c r="D116" s="1747" t="s">
        <v>1173</v>
      </c>
      <c r="E116" s="1748">
        <v>1</v>
      </c>
      <c r="F116" s="211">
        <v>4.01</v>
      </c>
      <c r="G116" s="102">
        <v>1</v>
      </c>
      <c r="H116" s="102">
        <v>265221.39999999997</v>
      </c>
      <c r="I116" s="102"/>
      <c r="J116" s="102"/>
      <c r="K116" s="1161">
        <f t="shared" si="32"/>
        <v>265221.39999999997</v>
      </c>
      <c r="L116" s="211">
        <v>3.88</v>
      </c>
      <c r="M116" s="102">
        <v>1</v>
      </c>
      <c r="N116" s="211">
        <v>256623.19999999998</v>
      </c>
      <c r="O116" s="211"/>
      <c r="P116" s="211"/>
      <c r="Q116" s="1161">
        <f t="shared" si="33"/>
        <v>256623.19999999998</v>
      </c>
      <c r="R116" s="230">
        <f t="shared" si="31"/>
        <v>0</v>
      </c>
      <c r="S116" s="230">
        <f t="shared" si="31"/>
        <v>8598.1999999999825</v>
      </c>
      <c r="T116" s="230">
        <f t="shared" si="31"/>
        <v>0</v>
      </c>
      <c r="U116" s="230">
        <f t="shared" si="31"/>
        <v>0</v>
      </c>
      <c r="V116" s="230">
        <f t="shared" si="34"/>
        <v>8598.1999999999825</v>
      </c>
      <c r="W116" s="211">
        <v>2</v>
      </c>
      <c r="X116" s="211">
        <v>4.1399999999999997</v>
      </c>
      <c r="Y116" s="102">
        <v>1</v>
      </c>
      <c r="Z116" s="102">
        <v>273819.59999999998</v>
      </c>
      <c r="AA116" s="102"/>
      <c r="AB116" s="102"/>
      <c r="AC116" s="1161">
        <f t="shared" si="35"/>
        <v>273819.59999999998</v>
      </c>
      <c r="AD116" s="211">
        <v>3</v>
      </c>
      <c r="AE116" s="211">
        <v>4.2699999999999996</v>
      </c>
      <c r="AF116" s="102">
        <v>1</v>
      </c>
      <c r="AG116" s="102">
        <v>282417.8</v>
      </c>
      <c r="AH116" s="102"/>
      <c r="AI116" s="102"/>
      <c r="AJ116" s="1161">
        <f t="shared" si="36"/>
        <v>282417.8</v>
      </c>
    </row>
    <row r="117" spans="1:36">
      <c r="A117" s="211"/>
      <c r="B117" s="1135" t="s">
        <v>6547</v>
      </c>
      <c r="C117" s="1739"/>
      <c r="D117" s="1751"/>
      <c r="E117" s="211"/>
      <c r="F117" s="211"/>
      <c r="G117" s="102"/>
      <c r="H117" s="102">
        <v>24000</v>
      </c>
      <c r="I117" s="102"/>
      <c r="J117" s="102"/>
      <c r="K117" s="444">
        <v>24000</v>
      </c>
      <c r="L117" s="211"/>
      <c r="M117" s="102"/>
      <c r="N117" s="211">
        <v>24000</v>
      </c>
      <c r="O117" s="211"/>
      <c r="P117" s="211"/>
      <c r="Q117" s="1739">
        <v>24000</v>
      </c>
      <c r="R117" s="230"/>
      <c r="S117" s="230"/>
      <c r="T117" s="230"/>
      <c r="U117" s="230"/>
      <c r="V117" s="230"/>
      <c r="W117" s="211"/>
      <c r="X117" s="211"/>
      <c r="Y117" s="102"/>
      <c r="Z117" s="102">
        <v>24000</v>
      </c>
      <c r="AA117" s="102"/>
      <c r="AB117" s="102"/>
      <c r="AC117" s="444">
        <v>24000</v>
      </c>
      <c r="AD117" s="211"/>
      <c r="AE117" s="211"/>
      <c r="AF117" s="102"/>
      <c r="AG117" s="102">
        <v>24000</v>
      </c>
      <c r="AH117" s="102"/>
      <c r="AI117" s="102"/>
      <c r="AJ117" s="444">
        <v>24000</v>
      </c>
    </row>
    <row r="118" spans="1:36" s="233" customFormat="1" ht="27">
      <c r="A118" s="228"/>
      <c r="B118" s="236" t="s">
        <v>234</v>
      </c>
      <c r="C118" s="232" t="s">
        <v>1</v>
      </c>
      <c r="D118" s="232" t="s">
        <v>1</v>
      </c>
      <c r="E118" s="232" t="s">
        <v>1</v>
      </c>
      <c r="F118" s="232" t="s">
        <v>1</v>
      </c>
      <c r="G118" s="232">
        <f>SUM(G11:G117)</f>
        <v>106</v>
      </c>
      <c r="H118" s="1752">
        <f>SUM(H11:H117)</f>
        <v>28761830.000000011</v>
      </c>
      <c r="I118" s="232">
        <f t="shared" ref="I118:AJ118" si="41">SUM(I11:I117)</f>
        <v>133834.28999999998</v>
      </c>
      <c r="J118" s="232">
        <f t="shared" si="41"/>
        <v>72820.14</v>
      </c>
      <c r="K118" s="1162">
        <f t="shared" si="41"/>
        <v>28968484.430000007</v>
      </c>
      <c r="L118" s="232">
        <f t="shared" si="41"/>
        <v>424.97999999999962</v>
      </c>
      <c r="M118" s="232">
        <f t="shared" si="41"/>
        <v>106</v>
      </c>
      <c r="N118" s="232">
        <f t="shared" si="41"/>
        <v>28176490.999999978</v>
      </c>
      <c r="O118" s="232">
        <f t="shared" si="41"/>
        <v>131552.46</v>
      </c>
      <c r="P118" s="232">
        <f t="shared" si="41"/>
        <v>72820.14</v>
      </c>
      <c r="Q118" s="1162">
        <f t="shared" si="41"/>
        <v>28380863.599999975</v>
      </c>
      <c r="R118" s="232">
        <f t="shared" si="41"/>
        <v>0</v>
      </c>
      <c r="S118" s="232">
        <f t="shared" si="41"/>
        <v>585339.00000000058</v>
      </c>
      <c r="T118" s="232">
        <f t="shared" si="41"/>
        <v>2281.8300000000017</v>
      </c>
      <c r="U118" s="232">
        <f t="shared" si="41"/>
        <v>0</v>
      </c>
      <c r="V118" s="232">
        <f t="shared" si="41"/>
        <v>587620.83000000066</v>
      </c>
      <c r="W118" s="232">
        <f t="shared" si="41"/>
        <v>659</v>
      </c>
      <c r="X118" s="232">
        <f t="shared" si="41"/>
        <v>443.81999999999942</v>
      </c>
      <c r="Y118" s="232">
        <f t="shared" si="41"/>
        <v>106</v>
      </c>
      <c r="Z118" s="232">
        <f t="shared" si="41"/>
        <v>29378259.650000017</v>
      </c>
      <c r="AA118" s="232">
        <f t="shared" si="41"/>
        <v>135818.49</v>
      </c>
      <c r="AB118" s="232">
        <f t="shared" si="41"/>
        <v>73845.552500000005</v>
      </c>
      <c r="AC118" s="1162">
        <f t="shared" si="41"/>
        <v>29587923.69250001</v>
      </c>
      <c r="AD118" s="232">
        <f t="shared" si="41"/>
        <v>765</v>
      </c>
      <c r="AE118" s="232">
        <f t="shared" si="41"/>
        <v>452.58999999999969</v>
      </c>
      <c r="AF118" s="232">
        <f t="shared" si="41"/>
        <v>106</v>
      </c>
      <c r="AG118" s="232">
        <f t="shared" si="41"/>
        <v>29958307.609999999</v>
      </c>
      <c r="AH118" s="232">
        <f t="shared" si="41"/>
        <v>138199.53</v>
      </c>
      <c r="AI118" s="232">
        <f t="shared" si="41"/>
        <v>74374.680500000002</v>
      </c>
      <c r="AJ118" s="1162">
        <f t="shared" si="41"/>
        <v>30170881.820499998</v>
      </c>
    </row>
    <row r="119" spans="1:36" ht="54">
      <c r="A119" s="1753" t="s">
        <v>4</v>
      </c>
      <c r="B119" s="229" t="s">
        <v>471</v>
      </c>
      <c r="C119" s="230"/>
      <c r="D119" s="230"/>
      <c r="E119" s="230"/>
      <c r="F119" s="230"/>
      <c r="G119" s="195"/>
      <c r="H119" s="195"/>
      <c r="I119" s="195"/>
      <c r="J119" s="195"/>
      <c r="K119" s="1746"/>
      <c r="L119" s="230"/>
      <c r="M119" s="195"/>
      <c r="N119" s="195"/>
      <c r="O119" s="195"/>
      <c r="P119" s="195"/>
      <c r="Q119" s="1746"/>
      <c r="R119" s="195"/>
      <c r="S119" s="195"/>
      <c r="T119" s="195"/>
      <c r="U119" s="106"/>
      <c r="V119" s="106"/>
      <c r="W119" s="230"/>
      <c r="X119" s="230"/>
      <c r="Y119" s="195"/>
      <c r="Z119" s="195"/>
      <c r="AA119" s="195"/>
      <c r="AB119" s="195"/>
      <c r="AC119" s="1746"/>
      <c r="AD119" s="230"/>
      <c r="AE119" s="230"/>
      <c r="AF119" s="195"/>
      <c r="AG119" s="195"/>
      <c r="AH119" s="195"/>
      <c r="AI119" s="195"/>
      <c r="AJ119" s="1746"/>
    </row>
    <row r="120" spans="1:36" ht="14.25">
      <c r="A120" s="1753"/>
      <c r="B120" s="195" t="s">
        <v>126</v>
      </c>
      <c r="C120" s="230"/>
      <c r="D120" s="230"/>
      <c r="E120" s="230"/>
      <c r="F120" s="230"/>
      <c r="G120" s="195"/>
      <c r="H120" s="232">
        <f>SUM(H121:H159)</f>
        <v>3547324</v>
      </c>
      <c r="I120" s="195"/>
      <c r="J120" s="195"/>
      <c r="K120" s="1162">
        <f>SUM(K121:K159)</f>
        <v>3547324</v>
      </c>
      <c r="L120" s="230"/>
      <c r="M120" s="195"/>
      <c r="N120" s="232">
        <f>SUM(N121:N159)</f>
        <v>3547324</v>
      </c>
      <c r="O120" s="195"/>
      <c r="P120" s="195"/>
      <c r="Q120" s="1162">
        <f t="shared" ref="Q120:V120" si="42">SUM(Q121:Q159)</f>
        <v>3547324</v>
      </c>
      <c r="R120" s="232">
        <f t="shared" si="42"/>
        <v>0</v>
      </c>
      <c r="S120" s="232">
        <f t="shared" si="42"/>
        <v>0</v>
      </c>
      <c r="T120" s="232">
        <f t="shared" si="42"/>
        <v>0</v>
      </c>
      <c r="U120" s="232">
        <f t="shared" si="42"/>
        <v>0</v>
      </c>
      <c r="V120" s="232">
        <f t="shared" si="42"/>
        <v>0</v>
      </c>
      <c r="W120" s="230"/>
      <c r="X120" s="1754">
        <v>1.5</v>
      </c>
      <c r="Y120" s="195"/>
      <c r="Z120" s="1755">
        <f>SUM(Z121:Z159)</f>
        <v>3547324</v>
      </c>
      <c r="AA120" s="195"/>
      <c r="AB120" s="195"/>
      <c r="AC120" s="1161">
        <f>SUM(AC121:AC159)</f>
        <v>3547324</v>
      </c>
      <c r="AD120" s="230"/>
      <c r="AE120" s="230"/>
      <c r="AF120" s="195"/>
      <c r="AG120" s="1755">
        <f>SUM(AG121:AG159)</f>
        <v>3547324</v>
      </c>
      <c r="AH120" s="195"/>
      <c r="AI120" s="195"/>
      <c r="AJ120" s="1161">
        <f>SUM(AJ121:AJ159)</f>
        <v>3547324</v>
      </c>
    </row>
    <row r="121" spans="1:36">
      <c r="A121" s="211">
        <v>1</v>
      </c>
      <c r="B121" s="1756" t="s">
        <v>1299</v>
      </c>
      <c r="C121" s="1135" t="s">
        <v>1300</v>
      </c>
      <c r="D121" s="211"/>
      <c r="E121" s="211"/>
      <c r="F121" s="1754">
        <v>1.5</v>
      </c>
      <c r="G121" s="102">
        <v>1</v>
      </c>
      <c r="H121" s="102">
        <v>99210</v>
      </c>
      <c r="I121" s="102"/>
      <c r="J121" s="102"/>
      <c r="K121" s="1161">
        <f>H121+I121+J121</f>
        <v>99210</v>
      </c>
      <c r="L121" s="1754">
        <v>1.5</v>
      </c>
      <c r="M121" s="102">
        <v>1</v>
      </c>
      <c r="N121" s="102">
        <v>99210</v>
      </c>
      <c r="O121" s="211"/>
      <c r="P121" s="211"/>
      <c r="Q121" s="1161">
        <f t="shared" ref="Q121:Q159" si="43">N121+O121+P121</f>
        <v>99210</v>
      </c>
      <c r="R121" s="230">
        <f t="shared" ref="R121:U136" si="44">G121-M121</f>
        <v>0</v>
      </c>
      <c r="S121" s="230">
        <f t="shared" si="44"/>
        <v>0</v>
      </c>
      <c r="T121" s="230">
        <f t="shared" si="44"/>
        <v>0</v>
      </c>
      <c r="U121" s="230">
        <f t="shared" si="44"/>
        <v>0</v>
      </c>
      <c r="V121" s="230">
        <f t="shared" ref="V121:V159" si="45">S121+T121+U121</f>
        <v>0</v>
      </c>
      <c r="W121" s="211"/>
      <c r="X121" s="1754">
        <v>1.5</v>
      </c>
      <c r="Y121" s="102"/>
      <c r="Z121" s="102">
        <v>99210</v>
      </c>
      <c r="AA121" s="102"/>
      <c r="AB121" s="102"/>
      <c r="AC121" s="1161">
        <f t="shared" ref="AC121:AC159" si="46">Z121+AA121+AB121</f>
        <v>99210</v>
      </c>
      <c r="AD121" s="211"/>
      <c r="AE121" s="1754">
        <v>1.5</v>
      </c>
      <c r="AF121" s="102"/>
      <c r="AG121" s="102">
        <v>99210</v>
      </c>
      <c r="AH121" s="102"/>
      <c r="AI121" s="102"/>
      <c r="AJ121" s="1161">
        <f t="shared" ref="AJ121:AJ159" si="47">AG121+AH121+AI121</f>
        <v>99210</v>
      </c>
    </row>
    <row r="122" spans="1:36">
      <c r="A122" s="211">
        <v>2</v>
      </c>
      <c r="B122" s="1756" t="s">
        <v>6548</v>
      </c>
      <c r="C122" s="1135" t="s">
        <v>1308</v>
      </c>
      <c r="D122" s="211"/>
      <c r="E122" s="211"/>
      <c r="F122" s="1754">
        <v>1.5</v>
      </c>
      <c r="G122" s="102">
        <v>1</v>
      </c>
      <c r="H122" s="102">
        <v>99210</v>
      </c>
      <c r="I122" s="102"/>
      <c r="J122" s="102"/>
      <c r="K122" s="1161">
        <f t="shared" ref="K122:K159" si="48">H122+I122+J122</f>
        <v>99210</v>
      </c>
      <c r="L122" s="1754">
        <v>1.5</v>
      </c>
      <c r="M122" s="102">
        <v>1</v>
      </c>
      <c r="N122" s="102">
        <v>99210</v>
      </c>
      <c r="O122" s="211"/>
      <c r="P122" s="211"/>
      <c r="Q122" s="1161">
        <f t="shared" si="43"/>
        <v>99210</v>
      </c>
      <c r="R122" s="230">
        <f t="shared" si="44"/>
        <v>0</v>
      </c>
      <c r="S122" s="230">
        <f t="shared" si="44"/>
        <v>0</v>
      </c>
      <c r="T122" s="230">
        <f t="shared" si="44"/>
        <v>0</v>
      </c>
      <c r="U122" s="230">
        <f t="shared" si="44"/>
        <v>0</v>
      </c>
      <c r="V122" s="230">
        <f t="shared" si="45"/>
        <v>0</v>
      </c>
      <c r="W122" s="211"/>
      <c r="X122" s="1754">
        <v>1.5</v>
      </c>
      <c r="Y122" s="102"/>
      <c r="Z122" s="102">
        <v>99210</v>
      </c>
      <c r="AA122" s="102"/>
      <c r="AB122" s="102"/>
      <c r="AC122" s="1161">
        <f t="shared" si="46"/>
        <v>99210</v>
      </c>
      <c r="AD122" s="211"/>
      <c r="AE122" s="1754">
        <v>1.5</v>
      </c>
      <c r="AF122" s="102"/>
      <c r="AG122" s="102">
        <v>99210</v>
      </c>
      <c r="AH122" s="102"/>
      <c r="AI122" s="102"/>
      <c r="AJ122" s="1161">
        <f t="shared" si="47"/>
        <v>99210</v>
      </c>
    </row>
    <row r="123" spans="1:36">
      <c r="A123" s="211">
        <v>3</v>
      </c>
      <c r="B123" s="1756" t="s">
        <v>1301</v>
      </c>
      <c r="C123" s="1135" t="s">
        <v>1302</v>
      </c>
      <c r="D123" s="211"/>
      <c r="E123" s="211"/>
      <c r="F123" s="1754">
        <v>1.5</v>
      </c>
      <c r="G123" s="102">
        <v>1</v>
      </c>
      <c r="H123" s="102">
        <v>99210</v>
      </c>
      <c r="I123" s="102"/>
      <c r="J123" s="102"/>
      <c r="K123" s="1161">
        <f t="shared" si="48"/>
        <v>99210</v>
      </c>
      <c r="L123" s="1754">
        <v>1.5</v>
      </c>
      <c r="M123" s="102">
        <v>1</v>
      </c>
      <c r="N123" s="102">
        <v>99210</v>
      </c>
      <c r="O123" s="211"/>
      <c r="P123" s="211"/>
      <c r="Q123" s="1161">
        <f t="shared" si="43"/>
        <v>99210</v>
      </c>
      <c r="R123" s="230">
        <f t="shared" si="44"/>
        <v>0</v>
      </c>
      <c r="S123" s="230">
        <f t="shared" si="44"/>
        <v>0</v>
      </c>
      <c r="T123" s="230">
        <f t="shared" si="44"/>
        <v>0</v>
      </c>
      <c r="U123" s="230">
        <f t="shared" si="44"/>
        <v>0</v>
      </c>
      <c r="V123" s="230">
        <f t="shared" si="45"/>
        <v>0</v>
      </c>
      <c r="W123" s="211"/>
      <c r="X123" s="1754">
        <v>1.25</v>
      </c>
      <c r="Y123" s="102"/>
      <c r="Z123" s="102">
        <v>99210</v>
      </c>
      <c r="AA123" s="102"/>
      <c r="AB123" s="102"/>
      <c r="AC123" s="1161">
        <f t="shared" si="46"/>
        <v>99210</v>
      </c>
      <c r="AD123" s="211"/>
      <c r="AE123" s="1754">
        <v>1.5</v>
      </c>
      <c r="AF123" s="102"/>
      <c r="AG123" s="102">
        <v>99210</v>
      </c>
      <c r="AH123" s="102"/>
      <c r="AI123" s="102"/>
      <c r="AJ123" s="1161">
        <f t="shared" si="47"/>
        <v>99210</v>
      </c>
    </row>
    <row r="124" spans="1:36" ht="27">
      <c r="A124" s="211">
        <v>4</v>
      </c>
      <c r="B124" s="1756" t="s">
        <v>1303</v>
      </c>
      <c r="C124" s="1135" t="s">
        <v>1304</v>
      </c>
      <c r="D124" s="211"/>
      <c r="E124" s="211"/>
      <c r="F124" s="1754">
        <v>1.25</v>
      </c>
      <c r="G124" s="102">
        <v>1</v>
      </c>
      <c r="H124" s="102">
        <v>86076</v>
      </c>
      <c r="I124" s="102"/>
      <c r="J124" s="102"/>
      <c r="K124" s="1161">
        <f t="shared" si="48"/>
        <v>86076</v>
      </c>
      <c r="L124" s="1754">
        <v>1.25</v>
      </c>
      <c r="M124" s="102">
        <v>1</v>
      </c>
      <c r="N124" s="102">
        <v>86076</v>
      </c>
      <c r="O124" s="211"/>
      <c r="P124" s="211"/>
      <c r="Q124" s="1161">
        <f t="shared" si="43"/>
        <v>86076</v>
      </c>
      <c r="R124" s="230">
        <f t="shared" si="44"/>
        <v>0</v>
      </c>
      <c r="S124" s="230">
        <f t="shared" si="44"/>
        <v>0</v>
      </c>
      <c r="T124" s="230">
        <f t="shared" si="44"/>
        <v>0</v>
      </c>
      <c r="U124" s="230">
        <f t="shared" si="44"/>
        <v>0</v>
      </c>
      <c r="V124" s="230">
        <f t="shared" si="45"/>
        <v>0</v>
      </c>
      <c r="W124" s="211"/>
      <c r="X124" s="1754">
        <v>1.25</v>
      </c>
      <c r="Y124" s="102"/>
      <c r="Z124" s="102">
        <v>86076</v>
      </c>
      <c r="AA124" s="102"/>
      <c r="AB124" s="102"/>
      <c r="AC124" s="1161">
        <f t="shared" si="46"/>
        <v>86076</v>
      </c>
      <c r="AD124" s="211"/>
      <c r="AE124" s="1754">
        <v>1.25</v>
      </c>
      <c r="AF124" s="102"/>
      <c r="AG124" s="102">
        <v>86076</v>
      </c>
      <c r="AH124" s="102"/>
      <c r="AI124" s="102"/>
      <c r="AJ124" s="1161">
        <f t="shared" si="47"/>
        <v>86076</v>
      </c>
    </row>
    <row r="125" spans="1:36" ht="27">
      <c r="A125" s="211">
        <v>5</v>
      </c>
      <c r="B125" s="1756" t="s">
        <v>1305</v>
      </c>
      <c r="C125" s="1135" t="s">
        <v>1304</v>
      </c>
      <c r="D125" s="211"/>
      <c r="E125" s="211"/>
      <c r="F125" s="1754">
        <v>1.25</v>
      </c>
      <c r="G125" s="102">
        <v>1</v>
      </c>
      <c r="H125" s="102">
        <v>86076</v>
      </c>
      <c r="I125" s="102"/>
      <c r="J125" s="102"/>
      <c r="K125" s="1161">
        <f t="shared" si="48"/>
        <v>86076</v>
      </c>
      <c r="L125" s="1754">
        <v>1.25</v>
      </c>
      <c r="M125" s="102">
        <v>1</v>
      </c>
      <c r="N125" s="102">
        <v>86076</v>
      </c>
      <c r="O125" s="211"/>
      <c r="P125" s="211"/>
      <c r="Q125" s="1161">
        <f t="shared" si="43"/>
        <v>86076</v>
      </c>
      <c r="R125" s="230">
        <f t="shared" si="44"/>
        <v>0</v>
      </c>
      <c r="S125" s="230">
        <f t="shared" si="44"/>
        <v>0</v>
      </c>
      <c r="T125" s="230">
        <f t="shared" si="44"/>
        <v>0</v>
      </c>
      <c r="U125" s="230">
        <f t="shared" si="44"/>
        <v>0</v>
      </c>
      <c r="V125" s="230">
        <f t="shared" si="45"/>
        <v>0</v>
      </c>
      <c r="W125" s="211"/>
      <c r="X125" s="1754">
        <v>1.25</v>
      </c>
      <c r="Y125" s="102"/>
      <c r="Z125" s="102">
        <v>86076</v>
      </c>
      <c r="AA125" s="102"/>
      <c r="AB125" s="102"/>
      <c r="AC125" s="1161">
        <f t="shared" si="46"/>
        <v>86076</v>
      </c>
      <c r="AD125" s="211"/>
      <c r="AE125" s="1754">
        <v>1.25</v>
      </c>
      <c r="AF125" s="102"/>
      <c r="AG125" s="102">
        <v>86076</v>
      </c>
      <c r="AH125" s="102"/>
      <c r="AI125" s="102"/>
      <c r="AJ125" s="1161">
        <f t="shared" si="47"/>
        <v>86076</v>
      </c>
    </row>
    <row r="126" spans="1:36" ht="27">
      <c r="A126" s="211">
        <v>6</v>
      </c>
      <c r="B126" s="1756" t="s">
        <v>1306</v>
      </c>
      <c r="C126" s="1135" t="s">
        <v>1304</v>
      </c>
      <c r="D126" s="211"/>
      <c r="E126" s="211"/>
      <c r="F126" s="1754">
        <v>1.25</v>
      </c>
      <c r="G126" s="102">
        <v>1</v>
      </c>
      <c r="H126" s="102">
        <v>91275</v>
      </c>
      <c r="I126" s="102"/>
      <c r="J126" s="102"/>
      <c r="K126" s="1161">
        <f t="shared" si="48"/>
        <v>91275</v>
      </c>
      <c r="L126" s="1754">
        <v>1.25</v>
      </c>
      <c r="M126" s="102">
        <v>1</v>
      </c>
      <c r="N126" s="102">
        <v>91275</v>
      </c>
      <c r="O126" s="211"/>
      <c r="P126" s="211"/>
      <c r="Q126" s="1161">
        <f t="shared" si="43"/>
        <v>91275</v>
      </c>
      <c r="R126" s="230">
        <f t="shared" si="44"/>
        <v>0</v>
      </c>
      <c r="S126" s="230">
        <f t="shared" si="44"/>
        <v>0</v>
      </c>
      <c r="T126" s="230">
        <f t="shared" si="44"/>
        <v>0</v>
      </c>
      <c r="U126" s="230">
        <f t="shared" si="44"/>
        <v>0</v>
      </c>
      <c r="V126" s="230">
        <f t="shared" si="45"/>
        <v>0</v>
      </c>
      <c r="W126" s="211"/>
      <c r="X126" s="1754">
        <v>1.6</v>
      </c>
      <c r="Y126" s="102"/>
      <c r="Z126" s="102">
        <v>91275</v>
      </c>
      <c r="AA126" s="102"/>
      <c r="AB126" s="102"/>
      <c r="AC126" s="1161">
        <f t="shared" si="46"/>
        <v>91275</v>
      </c>
      <c r="AD126" s="211"/>
      <c r="AE126" s="1754">
        <v>1.25</v>
      </c>
      <c r="AF126" s="102"/>
      <c r="AG126" s="102">
        <v>91275</v>
      </c>
      <c r="AH126" s="102"/>
      <c r="AI126" s="102"/>
      <c r="AJ126" s="1161">
        <f t="shared" si="47"/>
        <v>91275</v>
      </c>
    </row>
    <row r="127" spans="1:36">
      <c r="A127" s="211">
        <v>7</v>
      </c>
      <c r="B127" s="1756" t="s">
        <v>6549</v>
      </c>
      <c r="C127" s="1135" t="s">
        <v>1307</v>
      </c>
      <c r="D127" s="211"/>
      <c r="E127" s="211"/>
      <c r="F127" s="1754">
        <v>1.6</v>
      </c>
      <c r="G127" s="102">
        <v>1</v>
      </c>
      <c r="H127" s="102">
        <v>105824</v>
      </c>
      <c r="I127" s="102"/>
      <c r="J127" s="102"/>
      <c r="K127" s="1161">
        <f t="shared" si="48"/>
        <v>105824</v>
      </c>
      <c r="L127" s="1754">
        <v>1.6</v>
      </c>
      <c r="M127" s="102">
        <v>1</v>
      </c>
      <c r="N127" s="102">
        <v>105824</v>
      </c>
      <c r="O127" s="211"/>
      <c r="P127" s="211"/>
      <c r="Q127" s="1161">
        <f t="shared" si="43"/>
        <v>105824</v>
      </c>
      <c r="R127" s="230">
        <f t="shared" si="44"/>
        <v>0</v>
      </c>
      <c r="S127" s="230">
        <f t="shared" si="44"/>
        <v>0</v>
      </c>
      <c r="T127" s="230">
        <f t="shared" si="44"/>
        <v>0</v>
      </c>
      <c r="U127" s="230">
        <f t="shared" si="44"/>
        <v>0</v>
      </c>
      <c r="V127" s="230">
        <f t="shared" si="45"/>
        <v>0</v>
      </c>
      <c r="W127" s="211"/>
      <c r="X127" s="1754">
        <v>1.6</v>
      </c>
      <c r="Y127" s="102"/>
      <c r="Z127" s="102">
        <v>105824</v>
      </c>
      <c r="AA127" s="102"/>
      <c r="AB127" s="102"/>
      <c r="AC127" s="1161">
        <f t="shared" si="46"/>
        <v>105824</v>
      </c>
      <c r="AD127" s="211"/>
      <c r="AE127" s="1754">
        <v>1.6</v>
      </c>
      <c r="AF127" s="102"/>
      <c r="AG127" s="102">
        <v>105824</v>
      </c>
      <c r="AH127" s="102"/>
      <c r="AI127" s="102"/>
      <c r="AJ127" s="1161">
        <f t="shared" si="47"/>
        <v>105824</v>
      </c>
    </row>
    <row r="128" spans="1:36">
      <c r="A128" s="211">
        <v>8</v>
      </c>
      <c r="B128" s="1756" t="s">
        <v>6550</v>
      </c>
      <c r="C128" s="1135" t="s">
        <v>1307</v>
      </c>
      <c r="D128" s="211"/>
      <c r="E128" s="211"/>
      <c r="F128" s="1754">
        <v>1.6</v>
      </c>
      <c r="G128" s="102">
        <v>1</v>
      </c>
      <c r="H128" s="102">
        <v>105824</v>
      </c>
      <c r="I128" s="102"/>
      <c r="J128" s="102"/>
      <c r="K128" s="1161">
        <f t="shared" si="48"/>
        <v>105824</v>
      </c>
      <c r="L128" s="1754">
        <v>1.6</v>
      </c>
      <c r="M128" s="102">
        <v>1</v>
      </c>
      <c r="N128" s="102">
        <v>105824</v>
      </c>
      <c r="O128" s="211"/>
      <c r="P128" s="211"/>
      <c r="Q128" s="1161">
        <f t="shared" si="43"/>
        <v>105824</v>
      </c>
      <c r="R128" s="230">
        <f t="shared" si="44"/>
        <v>0</v>
      </c>
      <c r="S128" s="230">
        <f t="shared" si="44"/>
        <v>0</v>
      </c>
      <c r="T128" s="230">
        <f t="shared" si="44"/>
        <v>0</v>
      </c>
      <c r="U128" s="230">
        <f t="shared" si="44"/>
        <v>0</v>
      </c>
      <c r="V128" s="230">
        <f t="shared" si="45"/>
        <v>0</v>
      </c>
      <c r="W128" s="211"/>
      <c r="X128" s="1754">
        <v>1.6</v>
      </c>
      <c r="Y128" s="102"/>
      <c r="Z128" s="102">
        <v>105824</v>
      </c>
      <c r="AA128" s="102"/>
      <c r="AB128" s="102"/>
      <c r="AC128" s="1161">
        <f t="shared" si="46"/>
        <v>105824</v>
      </c>
      <c r="AD128" s="211"/>
      <c r="AE128" s="1754">
        <v>1.6</v>
      </c>
      <c r="AF128" s="102"/>
      <c r="AG128" s="102">
        <v>105824</v>
      </c>
      <c r="AH128" s="102"/>
      <c r="AI128" s="102"/>
      <c r="AJ128" s="1161">
        <f t="shared" si="47"/>
        <v>105824</v>
      </c>
    </row>
    <row r="129" spans="1:36">
      <c r="A129" s="211">
        <v>9</v>
      </c>
      <c r="B129" s="1756" t="s">
        <v>6551</v>
      </c>
      <c r="C129" s="1135" t="s">
        <v>1307</v>
      </c>
      <c r="D129" s="211"/>
      <c r="E129" s="211"/>
      <c r="F129" s="1754">
        <v>1.6</v>
      </c>
      <c r="G129" s="102">
        <v>1</v>
      </c>
      <c r="H129" s="102">
        <v>105824</v>
      </c>
      <c r="I129" s="102"/>
      <c r="J129" s="102"/>
      <c r="K129" s="1161">
        <f t="shared" si="48"/>
        <v>105824</v>
      </c>
      <c r="L129" s="1754">
        <v>1.6</v>
      </c>
      <c r="M129" s="102">
        <v>1</v>
      </c>
      <c r="N129" s="102">
        <v>105824</v>
      </c>
      <c r="O129" s="211"/>
      <c r="P129" s="211"/>
      <c r="Q129" s="1161">
        <f t="shared" si="43"/>
        <v>105824</v>
      </c>
      <c r="R129" s="230">
        <f t="shared" si="44"/>
        <v>0</v>
      </c>
      <c r="S129" s="230">
        <f t="shared" si="44"/>
        <v>0</v>
      </c>
      <c r="T129" s="230">
        <f t="shared" si="44"/>
        <v>0</v>
      </c>
      <c r="U129" s="230">
        <f t="shared" si="44"/>
        <v>0</v>
      </c>
      <c r="V129" s="230">
        <f t="shared" si="45"/>
        <v>0</v>
      </c>
      <c r="W129" s="211"/>
      <c r="X129" s="1754">
        <v>1.6</v>
      </c>
      <c r="Y129" s="102"/>
      <c r="Z129" s="102">
        <v>105824</v>
      </c>
      <c r="AA129" s="102"/>
      <c r="AB129" s="102"/>
      <c r="AC129" s="1161">
        <f t="shared" si="46"/>
        <v>105824</v>
      </c>
      <c r="AD129" s="211"/>
      <c r="AE129" s="1754">
        <v>1.6</v>
      </c>
      <c r="AF129" s="102"/>
      <c r="AG129" s="102">
        <v>105824</v>
      </c>
      <c r="AH129" s="102"/>
      <c r="AI129" s="102"/>
      <c r="AJ129" s="1161">
        <f t="shared" si="47"/>
        <v>105824</v>
      </c>
    </row>
    <row r="130" spans="1:36">
      <c r="A130" s="211">
        <v>10</v>
      </c>
      <c r="B130" s="1756" t="s">
        <v>6552</v>
      </c>
      <c r="C130" s="1135" t="s">
        <v>1307</v>
      </c>
      <c r="D130" s="211"/>
      <c r="E130" s="211"/>
      <c r="F130" s="1754">
        <v>1.6</v>
      </c>
      <c r="G130" s="102">
        <v>1</v>
      </c>
      <c r="H130" s="102">
        <v>105824</v>
      </c>
      <c r="I130" s="102"/>
      <c r="J130" s="102"/>
      <c r="K130" s="1161">
        <f t="shared" si="48"/>
        <v>105824</v>
      </c>
      <c r="L130" s="1754">
        <v>1.6</v>
      </c>
      <c r="M130" s="102">
        <v>1</v>
      </c>
      <c r="N130" s="102">
        <v>105824</v>
      </c>
      <c r="O130" s="211"/>
      <c r="P130" s="211"/>
      <c r="Q130" s="1161">
        <f t="shared" si="43"/>
        <v>105824</v>
      </c>
      <c r="R130" s="230">
        <f t="shared" si="44"/>
        <v>0</v>
      </c>
      <c r="S130" s="230">
        <f t="shared" si="44"/>
        <v>0</v>
      </c>
      <c r="T130" s="230">
        <f t="shared" si="44"/>
        <v>0</v>
      </c>
      <c r="U130" s="230">
        <f t="shared" si="44"/>
        <v>0</v>
      </c>
      <c r="V130" s="230">
        <f t="shared" si="45"/>
        <v>0</v>
      </c>
      <c r="W130" s="211"/>
      <c r="X130" s="1754">
        <v>1.6</v>
      </c>
      <c r="Y130" s="102"/>
      <c r="Z130" s="102">
        <v>105824</v>
      </c>
      <c r="AA130" s="102"/>
      <c r="AB130" s="102"/>
      <c r="AC130" s="1161">
        <f t="shared" si="46"/>
        <v>105824</v>
      </c>
      <c r="AD130" s="211"/>
      <c r="AE130" s="1754">
        <v>1.6</v>
      </c>
      <c r="AF130" s="102"/>
      <c r="AG130" s="102">
        <v>105824</v>
      </c>
      <c r="AH130" s="102"/>
      <c r="AI130" s="102"/>
      <c r="AJ130" s="1161">
        <f t="shared" si="47"/>
        <v>105824</v>
      </c>
    </row>
    <row r="131" spans="1:36">
      <c r="A131" s="211">
        <v>11</v>
      </c>
      <c r="B131" s="1756" t="s">
        <v>985</v>
      </c>
      <c r="C131" s="1135" t="s">
        <v>1307</v>
      </c>
      <c r="D131" s="211"/>
      <c r="E131" s="211"/>
      <c r="F131" s="1754">
        <v>1.6</v>
      </c>
      <c r="G131" s="102">
        <v>1</v>
      </c>
      <c r="H131" s="102">
        <v>105824</v>
      </c>
      <c r="I131" s="102"/>
      <c r="J131" s="102"/>
      <c r="K131" s="1161">
        <f t="shared" si="48"/>
        <v>105824</v>
      </c>
      <c r="L131" s="1754">
        <v>1.6</v>
      </c>
      <c r="M131" s="102">
        <v>1</v>
      </c>
      <c r="N131" s="102">
        <v>105824</v>
      </c>
      <c r="O131" s="211"/>
      <c r="P131" s="211"/>
      <c r="Q131" s="1161">
        <f t="shared" si="43"/>
        <v>105824</v>
      </c>
      <c r="R131" s="230">
        <f t="shared" si="44"/>
        <v>0</v>
      </c>
      <c r="S131" s="230">
        <f t="shared" si="44"/>
        <v>0</v>
      </c>
      <c r="T131" s="230">
        <f t="shared" si="44"/>
        <v>0</v>
      </c>
      <c r="U131" s="230">
        <f t="shared" si="44"/>
        <v>0</v>
      </c>
      <c r="V131" s="230">
        <f t="shared" si="45"/>
        <v>0</v>
      </c>
      <c r="W131" s="211"/>
      <c r="X131" s="1754">
        <v>1.6</v>
      </c>
      <c r="Y131" s="102"/>
      <c r="Z131" s="102">
        <v>105824</v>
      </c>
      <c r="AA131" s="102"/>
      <c r="AB131" s="102"/>
      <c r="AC131" s="1161">
        <f t="shared" si="46"/>
        <v>105824</v>
      </c>
      <c r="AD131" s="211"/>
      <c r="AE131" s="1754">
        <v>1.6</v>
      </c>
      <c r="AF131" s="102"/>
      <c r="AG131" s="102">
        <v>105824</v>
      </c>
      <c r="AH131" s="102"/>
      <c r="AI131" s="102"/>
      <c r="AJ131" s="1161">
        <f t="shared" si="47"/>
        <v>105824</v>
      </c>
    </row>
    <row r="132" spans="1:36">
      <c r="A132" s="211">
        <v>12</v>
      </c>
      <c r="B132" s="1756" t="s">
        <v>877</v>
      </c>
      <c r="C132" s="1135" t="s">
        <v>1307</v>
      </c>
      <c r="D132" s="211"/>
      <c r="E132" s="211"/>
      <c r="F132" s="1754">
        <v>1.6</v>
      </c>
      <c r="G132" s="102">
        <v>1</v>
      </c>
      <c r="H132" s="102">
        <v>105824</v>
      </c>
      <c r="I132" s="102"/>
      <c r="J132" s="102"/>
      <c r="K132" s="1161">
        <f t="shared" si="48"/>
        <v>105824</v>
      </c>
      <c r="L132" s="1754">
        <v>1.6</v>
      </c>
      <c r="M132" s="102">
        <v>1</v>
      </c>
      <c r="N132" s="102">
        <v>105824</v>
      </c>
      <c r="O132" s="211"/>
      <c r="P132" s="211"/>
      <c r="Q132" s="1161">
        <f t="shared" si="43"/>
        <v>105824</v>
      </c>
      <c r="R132" s="230">
        <f t="shared" si="44"/>
        <v>0</v>
      </c>
      <c r="S132" s="230">
        <f t="shared" si="44"/>
        <v>0</v>
      </c>
      <c r="T132" s="230">
        <f t="shared" si="44"/>
        <v>0</v>
      </c>
      <c r="U132" s="230">
        <f t="shared" si="44"/>
        <v>0</v>
      </c>
      <c r="V132" s="230">
        <f t="shared" si="45"/>
        <v>0</v>
      </c>
      <c r="W132" s="211"/>
      <c r="X132" s="1754">
        <v>1.6</v>
      </c>
      <c r="Y132" s="102"/>
      <c r="Z132" s="102">
        <v>105824</v>
      </c>
      <c r="AA132" s="102"/>
      <c r="AB132" s="102"/>
      <c r="AC132" s="1161">
        <f t="shared" si="46"/>
        <v>105824</v>
      </c>
      <c r="AD132" s="211"/>
      <c r="AE132" s="1754">
        <v>1.6</v>
      </c>
      <c r="AF132" s="102"/>
      <c r="AG132" s="102">
        <v>105824</v>
      </c>
      <c r="AH132" s="102"/>
      <c r="AI132" s="102"/>
      <c r="AJ132" s="1161">
        <f t="shared" si="47"/>
        <v>105824</v>
      </c>
    </row>
    <row r="133" spans="1:36">
      <c r="A133" s="211">
        <v>13</v>
      </c>
      <c r="B133" s="1756" t="s">
        <v>877</v>
      </c>
      <c r="C133" s="1135" t="s">
        <v>1307</v>
      </c>
      <c r="D133" s="211"/>
      <c r="E133" s="211"/>
      <c r="F133" s="1754">
        <v>1.6</v>
      </c>
      <c r="G133" s="102">
        <v>1</v>
      </c>
      <c r="H133" s="102">
        <v>105824</v>
      </c>
      <c r="I133" s="102"/>
      <c r="J133" s="102"/>
      <c r="K133" s="1161">
        <f t="shared" si="48"/>
        <v>105824</v>
      </c>
      <c r="L133" s="1754">
        <v>1.6</v>
      </c>
      <c r="M133" s="102">
        <v>1</v>
      </c>
      <c r="N133" s="102">
        <v>105824</v>
      </c>
      <c r="O133" s="211"/>
      <c r="P133" s="211"/>
      <c r="Q133" s="1161">
        <f t="shared" si="43"/>
        <v>105824</v>
      </c>
      <c r="R133" s="230">
        <f t="shared" si="44"/>
        <v>0</v>
      </c>
      <c r="S133" s="230">
        <f t="shared" si="44"/>
        <v>0</v>
      </c>
      <c r="T133" s="230">
        <f t="shared" si="44"/>
        <v>0</v>
      </c>
      <c r="U133" s="230">
        <f t="shared" si="44"/>
        <v>0</v>
      </c>
      <c r="V133" s="230">
        <f t="shared" si="45"/>
        <v>0</v>
      </c>
      <c r="W133" s="211"/>
      <c r="X133" s="1754">
        <v>1</v>
      </c>
      <c r="Y133" s="102"/>
      <c r="Z133" s="102">
        <v>105824</v>
      </c>
      <c r="AA133" s="102"/>
      <c r="AB133" s="102"/>
      <c r="AC133" s="1161">
        <f t="shared" si="46"/>
        <v>105824</v>
      </c>
      <c r="AD133" s="211"/>
      <c r="AE133" s="1754">
        <v>1.6</v>
      </c>
      <c r="AF133" s="102"/>
      <c r="AG133" s="102">
        <v>105824</v>
      </c>
      <c r="AH133" s="102"/>
      <c r="AI133" s="102"/>
      <c r="AJ133" s="1161">
        <f t="shared" si="47"/>
        <v>105824</v>
      </c>
    </row>
    <row r="134" spans="1:36" ht="40.5">
      <c r="A134" s="211">
        <v>14</v>
      </c>
      <c r="B134" s="1756" t="s">
        <v>6553</v>
      </c>
      <c r="C134" s="1135" t="s">
        <v>1309</v>
      </c>
      <c r="D134" s="211"/>
      <c r="E134" s="211"/>
      <c r="F134" s="1754">
        <v>1</v>
      </c>
      <c r="G134" s="102">
        <v>1</v>
      </c>
      <c r="H134" s="102">
        <v>86076</v>
      </c>
      <c r="I134" s="102"/>
      <c r="J134" s="102"/>
      <c r="K134" s="1161">
        <f t="shared" si="48"/>
        <v>86076</v>
      </c>
      <c r="L134" s="1754">
        <v>1</v>
      </c>
      <c r="M134" s="102">
        <v>1</v>
      </c>
      <c r="N134" s="102">
        <v>86076</v>
      </c>
      <c r="O134" s="211"/>
      <c r="P134" s="211"/>
      <c r="Q134" s="1161">
        <f t="shared" si="43"/>
        <v>86076</v>
      </c>
      <c r="R134" s="230">
        <f t="shared" si="44"/>
        <v>0</v>
      </c>
      <c r="S134" s="230">
        <f t="shared" si="44"/>
        <v>0</v>
      </c>
      <c r="T134" s="230">
        <f t="shared" si="44"/>
        <v>0</v>
      </c>
      <c r="U134" s="230">
        <f t="shared" si="44"/>
        <v>0</v>
      </c>
      <c r="V134" s="230">
        <f t="shared" si="45"/>
        <v>0</v>
      </c>
      <c r="W134" s="211"/>
      <c r="X134" s="1754">
        <v>1</v>
      </c>
      <c r="Y134" s="102"/>
      <c r="Z134" s="102">
        <v>86076</v>
      </c>
      <c r="AA134" s="102"/>
      <c r="AB134" s="102"/>
      <c r="AC134" s="1161">
        <f t="shared" si="46"/>
        <v>86076</v>
      </c>
      <c r="AD134" s="211"/>
      <c r="AE134" s="1754">
        <v>1</v>
      </c>
      <c r="AF134" s="102"/>
      <c r="AG134" s="102">
        <v>86076</v>
      </c>
      <c r="AH134" s="102"/>
      <c r="AI134" s="102"/>
      <c r="AJ134" s="1161">
        <f t="shared" si="47"/>
        <v>86076</v>
      </c>
    </row>
    <row r="135" spans="1:36" ht="40.5">
      <c r="A135" s="211">
        <v>15</v>
      </c>
      <c r="B135" s="1756" t="s">
        <v>6554</v>
      </c>
      <c r="C135" s="1135" t="s">
        <v>1309</v>
      </c>
      <c r="D135" s="211"/>
      <c r="E135" s="211"/>
      <c r="F135" s="1754">
        <v>1</v>
      </c>
      <c r="G135" s="102">
        <v>1</v>
      </c>
      <c r="H135" s="102">
        <v>91275</v>
      </c>
      <c r="I135" s="102"/>
      <c r="J135" s="102"/>
      <c r="K135" s="1161">
        <f t="shared" si="48"/>
        <v>91275</v>
      </c>
      <c r="L135" s="1754">
        <v>1</v>
      </c>
      <c r="M135" s="102">
        <v>1</v>
      </c>
      <c r="N135" s="102">
        <v>91275</v>
      </c>
      <c r="O135" s="211"/>
      <c r="P135" s="211"/>
      <c r="Q135" s="1161">
        <f t="shared" si="43"/>
        <v>91275</v>
      </c>
      <c r="R135" s="230">
        <f t="shared" si="44"/>
        <v>0</v>
      </c>
      <c r="S135" s="230">
        <f t="shared" si="44"/>
        <v>0</v>
      </c>
      <c r="T135" s="230">
        <f t="shared" si="44"/>
        <v>0</v>
      </c>
      <c r="U135" s="230">
        <f t="shared" si="44"/>
        <v>0</v>
      </c>
      <c r="V135" s="230">
        <f t="shared" si="45"/>
        <v>0</v>
      </c>
      <c r="W135" s="211"/>
      <c r="X135" s="1754">
        <v>1.5</v>
      </c>
      <c r="Y135" s="102"/>
      <c r="Z135" s="102">
        <v>91275</v>
      </c>
      <c r="AA135" s="102"/>
      <c r="AB135" s="102"/>
      <c r="AC135" s="1161">
        <f t="shared" si="46"/>
        <v>91275</v>
      </c>
      <c r="AD135" s="211"/>
      <c r="AE135" s="1754">
        <v>1</v>
      </c>
      <c r="AF135" s="102"/>
      <c r="AG135" s="102">
        <v>91275</v>
      </c>
      <c r="AH135" s="102"/>
      <c r="AI135" s="102"/>
      <c r="AJ135" s="1161">
        <f t="shared" si="47"/>
        <v>91275</v>
      </c>
    </row>
    <row r="136" spans="1:36">
      <c r="A136" s="211">
        <v>16</v>
      </c>
      <c r="B136" s="1756" t="s">
        <v>1310</v>
      </c>
      <c r="C136" s="1135" t="s">
        <v>1311</v>
      </c>
      <c r="D136" s="211"/>
      <c r="E136" s="211"/>
      <c r="F136" s="1754">
        <v>1.5</v>
      </c>
      <c r="G136" s="102">
        <v>1</v>
      </c>
      <c r="H136" s="102">
        <v>99210</v>
      </c>
      <c r="I136" s="102"/>
      <c r="J136" s="102"/>
      <c r="K136" s="1161">
        <f t="shared" si="48"/>
        <v>99210</v>
      </c>
      <c r="L136" s="1754">
        <v>1.5</v>
      </c>
      <c r="M136" s="102">
        <v>1</v>
      </c>
      <c r="N136" s="102">
        <v>99210</v>
      </c>
      <c r="O136" s="211"/>
      <c r="P136" s="211"/>
      <c r="Q136" s="1161">
        <f t="shared" si="43"/>
        <v>99210</v>
      </c>
      <c r="R136" s="230">
        <f t="shared" si="44"/>
        <v>0</v>
      </c>
      <c r="S136" s="230">
        <f t="shared" si="44"/>
        <v>0</v>
      </c>
      <c r="T136" s="230">
        <f t="shared" si="44"/>
        <v>0</v>
      </c>
      <c r="U136" s="230">
        <f t="shared" si="44"/>
        <v>0</v>
      </c>
      <c r="V136" s="230">
        <f t="shared" si="45"/>
        <v>0</v>
      </c>
      <c r="W136" s="211"/>
      <c r="X136" s="1754">
        <v>1.4</v>
      </c>
      <c r="Y136" s="102"/>
      <c r="Z136" s="102">
        <v>99210</v>
      </c>
      <c r="AA136" s="102"/>
      <c r="AB136" s="102"/>
      <c r="AC136" s="1161">
        <f t="shared" si="46"/>
        <v>99210</v>
      </c>
      <c r="AD136" s="211"/>
      <c r="AE136" s="1754">
        <v>1.5</v>
      </c>
      <c r="AF136" s="102"/>
      <c r="AG136" s="102">
        <v>99210</v>
      </c>
      <c r="AH136" s="102"/>
      <c r="AI136" s="102"/>
      <c r="AJ136" s="1161">
        <f t="shared" si="47"/>
        <v>99210</v>
      </c>
    </row>
    <row r="137" spans="1:36">
      <c r="A137" s="211">
        <v>17</v>
      </c>
      <c r="B137" s="1756" t="s">
        <v>1312</v>
      </c>
      <c r="C137" s="1135" t="s">
        <v>1313</v>
      </c>
      <c r="D137" s="211"/>
      <c r="E137" s="211"/>
      <c r="F137" s="1754">
        <v>1.4</v>
      </c>
      <c r="G137" s="102">
        <v>1</v>
      </c>
      <c r="H137" s="102">
        <v>92596</v>
      </c>
      <c r="I137" s="102"/>
      <c r="J137" s="102"/>
      <c r="K137" s="1161">
        <f t="shared" si="48"/>
        <v>92596</v>
      </c>
      <c r="L137" s="1754">
        <v>1.4</v>
      </c>
      <c r="M137" s="102">
        <v>1</v>
      </c>
      <c r="N137" s="102">
        <v>92596</v>
      </c>
      <c r="O137" s="211"/>
      <c r="P137" s="211"/>
      <c r="Q137" s="1161">
        <f t="shared" si="43"/>
        <v>92596</v>
      </c>
      <c r="R137" s="230">
        <f t="shared" ref="R137:U154" si="49">G137-M137</f>
        <v>0</v>
      </c>
      <c r="S137" s="230">
        <f t="shared" si="49"/>
        <v>0</v>
      </c>
      <c r="T137" s="230">
        <f t="shared" si="49"/>
        <v>0</v>
      </c>
      <c r="U137" s="230">
        <f t="shared" si="49"/>
        <v>0</v>
      </c>
      <c r="V137" s="230">
        <f t="shared" si="45"/>
        <v>0</v>
      </c>
      <c r="W137" s="211"/>
      <c r="X137" s="1754">
        <v>1.2</v>
      </c>
      <c r="Y137" s="102"/>
      <c r="Z137" s="102">
        <v>92596</v>
      </c>
      <c r="AA137" s="102"/>
      <c r="AB137" s="102"/>
      <c r="AC137" s="1161">
        <f t="shared" si="46"/>
        <v>92596</v>
      </c>
      <c r="AD137" s="211"/>
      <c r="AE137" s="1754">
        <v>1.4</v>
      </c>
      <c r="AF137" s="102"/>
      <c r="AG137" s="102">
        <v>92596</v>
      </c>
      <c r="AH137" s="102"/>
      <c r="AI137" s="102"/>
      <c r="AJ137" s="1161">
        <f t="shared" si="47"/>
        <v>92596</v>
      </c>
    </row>
    <row r="138" spans="1:36">
      <c r="A138" s="211">
        <v>18</v>
      </c>
      <c r="B138" s="1756" t="s">
        <v>6555</v>
      </c>
      <c r="C138" s="1135" t="s">
        <v>1314</v>
      </c>
      <c r="D138" s="211"/>
      <c r="E138" s="211"/>
      <c r="F138" s="1754">
        <v>1.2</v>
      </c>
      <c r="G138" s="102">
        <v>1</v>
      </c>
      <c r="H138" s="102">
        <v>91275</v>
      </c>
      <c r="I138" s="102"/>
      <c r="J138" s="102"/>
      <c r="K138" s="1161">
        <f t="shared" si="48"/>
        <v>91275</v>
      </c>
      <c r="L138" s="1754">
        <v>1.2</v>
      </c>
      <c r="M138" s="102">
        <v>1</v>
      </c>
      <c r="N138" s="102">
        <v>91275</v>
      </c>
      <c r="O138" s="211"/>
      <c r="P138" s="211"/>
      <c r="Q138" s="1161">
        <f t="shared" si="43"/>
        <v>91275</v>
      </c>
      <c r="R138" s="230">
        <f t="shared" si="49"/>
        <v>0</v>
      </c>
      <c r="S138" s="230">
        <f t="shared" si="49"/>
        <v>0</v>
      </c>
      <c r="T138" s="230">
        <f t="shared" si="49"/>
        <v>0</v>
      </c>
      <c r="U138" s="230">
        <f t="shared" si="49"/>
        <v>0</v>
      </c>
      <c r="V138" s="230">
        <f t="shared" si="45"/>
        <v>0</v>
      </c>
      <c r="W138" s="211"/>
      <c r="X138" s="1754">
        <v>1.5</v>
      </c>
      <c r="Y138" s="102"/>
      <c r="Z138" s="102">
        <v>91275</v>
      </c>
      <c r="AA138" s="102"/>
      <c r="AB138" s="102"/>
      <c r="AC138" s="1161">
        <f t="shared" si="46"/>
        <v>91275</v>
      </c>
      <c r="AD138" s="211"/>
      <c r="AE138" s="1754">
        <v>1.2</v>
      </c>
      <c r="AF138" s="102"/>
      <c r="AG138" s="102">
        <v>91275</v>
      </c>
      <c r="AH138" s="102"/>
      <c r="AI138" s="102"/>
      <c r="AJ138" s="1161">
        <f t="shared" si="47"/>
        <v>91275</v>
      </c>
    </row>
    <row r="139" spans="1:36">
      <c r="A139" s="211">
        <v>19</v>
      </c>
      <c r="B139" s="1757" t="s">
        <v>877</v>
      </c>
      <c r="C139" s="1135" t="s">
        <v>1302</v>
      </c>
      <c r="D139" s="211"/>
      <c r="E139" s="211"/>
      <c r="F139" s="1754">
        <v>1.5</v>
      </c>
      <c r="G139" s="102">
        <v>1</v>
      </c>
      <c r="H139" s="102">
        <v>99210</v>
      </c>
      <c r="I139" s="102"/>
      <c r="J139" s="102"/>
      <c r="K139" s="1161">
        <f t="shared" si="48"/>
        <v>99210</v>
      </c>
      <c r="L139" s="1754">
        <v>1.5</v>
      </c>
      <c r="M139" s="102">
        <v>1</v>
      </c>
      <c r="N139" s="102">
        <v>99210</v>
      </c>
      <c r="O139" s="211"/>
      <c r="P139" s="211"/>
      <c r="Q139" s="1161">
        <f t="shared" si="43"/>
        <v>99210</v>
      </c>
      <c r="R139" s="230">
        <f t="shared" si="49"/>
        <v>0</v>
      </c>
      <c r="S139" s="230">
        <f t="shared" si="49"/>
        <v>0</v>
      </c>
      <c r="T139" s="230">
        <f t="shared" si="49"/>
        <v>0</v>
      </c>
      <c r="U139" s="230">
        <f t="shared" si="49"/>
        <v>0</v>
      </c>
      <c r="V139" s="230">
        <f t="shared" si="45"/>
        <v>0</v>
      </c>
      <c r="W139" s="211"/>
      <c r="X139" s="1754">
        <v>1</v>
      </c>
      <c r="Y139" s="102"/>
      <c r="Z139" s="102">
        <v>99210</v>
      </c>
      <c r="AA139" s="102"/>
      <c r="AB139" s="102"/>
      <c r="AC139" s="1161">
        <f t="shared" si="46"/>
        <v>99210</v>
      </c>
      <c r="AD139" s="211"/>
      <c r="AE139" s="1754">
        <v>1.5</v>
      </c>
      <c r="AF139" s="102"/>
      <c r="AG139" s="102">
        <v>99210</v>
      </c>
      <c r="AH139" s="102"/>
      <c r="AI139" s="102"/>
      <c r="AJ139" s="1161">
        <f t="shared" si="47"/>
        <v>99210</v>
      </c>
    </row>
    <row r="140" spans="1:36">
      <c r="A140" s="211">
        <v>20</v>
      </c>
      <c r="B140" s="1757" t="s">
        <v>877</v>
      </c>
      <c r="C140" s="1137" t="s">
        <v>1377</v>
      </c>
      <c r="D140" s="211"/>
      <c r="E140" s="211"/>
      <c r="F140" s="1754">
        <v>1</v>
      </c>
      <c r="G140" s="102">
        <v>1</v>
      </c>
      <c r="H140" s="102">
        <v>86076</v>
      </c>
      <c r="I140" s="102"/>
      <c r="J140" s="102"/>
      <c r="K140" s="1161">
        <f t="shared" si="48"/>
        <v>86076</v>
      </c>
      <c r="L140" s="1754">
        <v>1</v>
      </c>
      <c r="M140" s="102">
        <v>1</v>
      </c>
      <c r="N140" s="102">
        <v>86076</v>
      </c>
      <c r="O140" s="211"/>
      <c r="P140" s="211"/>
      <c r="Q140" s="1161">
        <f t="shared" si="43"/>
        <v>86076</v>
      </c>
      <c r="R140" s="230">
        <f t="shared" si="49"/>
        <v>0</v>
      </c>
      <c r="S140" s="230">
        <f t="shared" si="49"/>
        <v>0</v>
      </c>
      <c r="T140" s="230">
        <f t="shared" si="49"/>
        <v>0</v>
      </c>
      <c r="U140" s="230">
        <f t="shared" si="49"/>
        <v>0</v>
      </c>
      <c r="V140" s="230">
        <f t="shared" si="45"/>
        <v>0</v>
      </c>
      <c r="W140" s="211"/>
      <c r="X140" s="1754">
        <v>1</v>
      </c>
      <c r="Y140" s="102"/>
      <c r="Z140" s="102">
        <v>86076</v>
      </c>
      <c r="AA140" s="102"/>
      <c r="AB140" s="102"/>
      <c r="AC140" s="1161">
        <f t="shared" si="46"/>
        <v>86076</v>
      </c>
      <c r="AD140" s="211"/>
      <c r="AE140" s="1754">
        <v>1</v>
      </c>
      <c r="AF140" s="102"/>
      <c r="AG140" s="102">
        <v>86076</v>
      </c>
      <c r="AH140" s="102"/>
      <c r="AI140" s="102"/>
      <c r="AJ140" s="1161">
        <f t="shared" si="47"/>
        <v>86076</v>
      </c>
    </row>
    <row r="141" spans="1:36" ht="40.5">
      <c r="A141" s="211">
        <v>21</v>
      </c>
      <c r="B141" s="1757" t="s">
        <v>877</v>
      </c>
      <c r="C141" s="1135" t="s">
        <v>1309</v>
      </c>
      <c r="D141" s="211"/>
      <c r="E141" s="211"/>
      <c r="F141" s="1754">
        <v>1</v>
      </c>
      <c r="G141" s="102">
        <v>1</v>
      </c>
      <c r="H141" s="102">
        <v>91275</v>
      </c>
      <c r="I141" s="102"/>
      <c r="J141" s="102"/>
      <c r="K141" s="1161">
        <f t="shared" si="48"/>
        <v>91275</v>
      </c>
      <c r="L141" s="1754">
        <v>1</v>
      </c>
      <c r="M141" s="102">
        <v>1</v>
      </c>
      <c r="N141" s="102">
        <v>91275</v>
      </c>
      <c r="O141" s="211"/>
      <c r="P141" s="211"/>
      <c r="Q141" s="1161">
        <f t="shared" si="43"/>
        <v>91275</v>
      </c>
      <c r="R141" s="230">
        <f t="shared" si="49"/>
        <v>0</v>
      </c>
      <c r="S141" s="230">
        <f t="shared" si="49"/>
        <v>0</v>
      </c>
      <c r="T141" s="230">
        <f t="shared" si="49"/>
        <v>0</v>
      </c>
      <c r="U141" s="230">
        <f t="shared" si="49"/>
        <v>0</v>
      </c>
      <c r="V141" s="230">
        <f t="shared" si="45"/>
        <v>0</v>
      </c>
      <c r="W141" s="211"/>
      <c r="X141" s="1754">
        <v>1.4</v>
      </c>
      <c r="Y141" s="102"/>
      <c r="Z141" s="102">
        <v>91275</v>
      </c>
      <c r="AA141" s="102"/>
      <c r="AB141" s="102"/>
      <c r="AC141" s="1161">
        <f t="shared" si="46"/>
        <v>91275</v>
      </c>
      <c r="AD141" s="211"/>
      <c r="AE141" s="1754">
        <v>1</v>
      </c>
      <c r="AF141" s="102"/>
      <c r="AG141" s="102">
        <v>91275</v>
      </c>
      <c r="AH141" s="102"/>
      <c r="AI141" s="102"/>
      <c r="AJ141" s="1161">
        <f t="shared" si="47"/>
        <v>91275</v>
      </c>
    </row>
    <row r="142" spans="1:36" ht="40.5">
      <c r="A142" s="211">
        <v>22</v>
      </c>
      <c r="B142" s="1757" t="s">
        <v>877</v>
      </c>
      <c r="C142" s="1135" t="s">
        <v>1309</v>
      </c>
      <c r="D142" s="211"/>
      <c r="E142" s="211"/>
      <c r="F142" s="1754">
        <v>1</v>
      </c>
      <c r="G142" s="102">
        <v>1</v>
      </c>
      <c r="H142" s="102">
        <v>91275</v>
      </c>
      <c r="I142" s="102"/>
      <c r="J142" s="102"/>
      <c r="K142" s="1161">
        <f t="shared" ref="K142:K143" si="50">H142+I142+J142</f>
        <v>91275</v>
      </c>
      <c r="L142" s="1754">
        <v>1</v>
      </c>
      <c r="M142" s="102">
        <v>1</v>
      </c>
      <c r="N142" s="102">
        <v>91275</v>
      </c>
      <c r="O142" s="211"/>
      <c r="P142" s="211"/>
      <c r="Q142" s="1161">
        <f t="shared" ref="Q142:Q143" si="51">N142+O142+P142</f>
        <v>91275</v>
      </c>
      <c r="R142" s="230">
        <f t="shared" ref="R142:R143" si="52">G142-M142</f>
        <v>0</v>
      </c>
      <c r="S142" s="230">
        <f t="shared" ref="S142:S143" si="53">H142-N142</f>
        <v>0</v>
      </c>
      <c r="T142" s="230">
        <f t="shared" ref="T142:T143" si="54">I142-O142</f>
        <v>0</v>
      </c>
      <c r="U142" s="230">
        <f t="shared" ref="U142:U143" si="55">J142-P142</f>
        <v>0</v>
      </c>
      <c r="V142" s="230">
        <f t="shared" ref="V142:V143" si="56">S142+T142+U142</f>
        <v>0</v>
      </c>
      <c r="W142" s="211"/>
      <c r="X142" s="1754">
        <v>1.4</v>
      </c>
      <c r="Y142" s="102"/>
      <c r="Z142" s="102">
        <v>91275</v>
      </c>
      <c r="AA142" s="102"/>
      <c r="AB142" s="102"/>
      <c r="AC142" s="1161">
        <f t="shared" ref="AC142:AC143" si="57">Z142+AA142+AB142</f>
        <v>91275</v>
      </c>
      <c r="AD142" s="211"/>
      <c r="AE142" s="1754">
        <v>1</v>
      </c>
      <c r="AF142" s="102"/>
      <c r="AG142" s="102">
        <v>91275</v>
      </c>
      <c r="AH142" s="102"/>
      <c r="AI142" s="102"/>
      <c r="AJ142" s="1161">
        <f t="shared" ref="AJ142:AJ143" si="58">AG142+AH142+AI142</f>
        <v>91275</v>
      </c>
    </row>
    <row r="143" spans="1:36" ht="40.5">
      <c r="A143" s="211">
        <v>23</v>
      </c>
      <c r="B143" s="1757" t="s">
        <v>877</v>
      </c>
      <c r="C143" s="1135" t="s">
        <v>1309</v>
      </c>
      <c r="D143" s="211"/>
      <c r="E143" s="211"/>
      <c r="F143" s="1754">
        <v>1</v>
      </c>
      <c r="G143" s="102">
        <v>1</v>
      </c>
      <c r="H143" s="102">
        <v>91275</v>
      </c>
      <c r="I143" s="102"/>
      <c r="J143" s="102"/>
      <c r="K143" s="1161">
        <f t="shared" si="50"/>
        <v>91275</v>
      </c>
      <c r="L143" s="1754">
        <v>1</v>
      </c>
      <c r="M143" s="102">
        <v>1</v>
      </c>
      <c r="N143" s="102">
        <v>91275</v>
      </c>
      <c r="O143" s="211"/>
      <c r="P143" s="211"/>
      <c r="Q143" s="1161">
        <f t="shared" si="51"/>
        <v>91275</v>
      </c>
      <c r="R143" s="230">
        <f t="shared" si="52"/>
        <v>0</v>
      </c>
      <c r="S143" s="230">
        <f t="shared" si="53"/>
        <v>0</v>
      </c>
      <c r="T143" s="230">
        <f t="shared" si="54"/>
        <v>0</v>
      </c>
      <c r="U143" s="230">
        <f t="shared" si="55"/>
        <v>0</v>
      </c>
      <c r="V143" s="230">
        <f t="shared" si="56"/>
        <v>0</v>
      </c>
      <c r="W143" s="211"/>
      <c r="X143" s="1754">
        <v>1.4</v>
      </c>
      <c r="Y143" s="102"/>
      <c r="Z143" s="102">
        <v>91275</v>
      </c>
      <c r="AA143" s="102"/>
      <c r="AB143" s="102"/>
      <c r="AC143" s="1161">
        <f t="shared" si="57"/>
        <v>91275</v>
      </c>
      <c r="AD143" s="211"/>
      <c r="AE143" s="1754">
        <v>1</v>
      </c>
      <c r="AF143" s="102"/>
      <c r="AG143" s="102">
        <v>91275</v>
      </c>
      <c r="AH143" s="102"/>
      <c r="AI143" s="102"/>
      <c r="AJ143" s="1161">
        <f t="shared" si="58"/>
        <v>91275</v>
      </c>
    </row>
    <row r="144" spans="1:36">
      <c r="A144" s="211">
        <v>24</v>
      </c>
      <c r="B144" s="1757" t="s">
        <v>877</v>
      </c>
      <c r="C144" s="1135" t="s">
        <v>1313</v>
      </c>
      <c r="D144" s="211"/>
      <c r="E144" s="211"/>
      <c r="F144" s="1754">
        <v>1.4</v>
      </c>
      <c r="G144" s="102">
        <v>1</v>
      </c>
      <c r="H144" s="102">
        <v>92596</v>
      </c>
      <c r="I144" s="102"/>
      <c r="J144" s="102"/>
      <c r="K144" s="1161">
        <f t="shared" si="48"/>
        <v>92596</v>
      </c>
      <c r="L144" s="1754">
        <v>1.4</v>
      </c>
      <c r="M144" s="102">
        <v>1</v>
      </c>
      <c r="N144" s="102">
        <v>92596</v>
      </c>
      <c r="O144" s="211"/>
      <c r="P144" s="211"/>
      <c r="Q144" s="1161">
        <f t="shared" si="43"/>
        <v>92596</v>
      </c>
      <c r="R144" s="230">
        <f t="shared" si="49"/>
        <v>0</v>
      </c>
      <c r="S144" s="230">
        <f t="shared" si="49"/>
        <v>0</v>
      </c>
      <c r="T144" s="230">
        <f t="shared" si="49"/>
        <v>0</v>
      </c>
      <c r="U144" s="230">
        <f t="shared" si="49"/>
        <v>0</v>
      </c>
      <c r="V144" s="230">
        <f t="shared" si="45"/>
        <v>0</v>
      </c>
      <c r="W144" s="211"/>
      <c r="X144" s="1754">
        <v>1</v>
      </c>
      <c r="Y144" s="102"/>
      <c r="Z144" s="102">
        <v>92596</v>
      </c>
      <c r="AA144" s="102"/>
      <c r="AB144" s="102"/>
      <c r="AC144" s="1161">
        <f t="shared" si="46"/>
        <v>92596</v>
      </c>
      <c r="AD144" s="211"/>
      <c r="AE144" s="1754">
        <v>1.4</v>
      </c>
      <c r="AF144" s="102"/>
      <c r="AG144" s="102">
        <v>92596</v>
      </c>
      <c r="AH144" s="102"/>
      <c r="AI144" s="102"/>
      <c r="AJ144" s="1161">
        <f t="shared" si="47"/>
        <v>92596</v>
      </c>
    </row>
    <row r="145" spans="1:36">
      <c r="A145" s="211">
        <v>25</v>
      </c>
      <c r="B145" s="1757" t="s">
        <v>877</v>
      </c>
      <c r="C145" s="1135" t="s">
        <v>1316</v>
      </c>
      <c r="D145" s="211"/>
      <c r="E145" s="211"/>
      <c r="F145" s="1754">
        <v>1</v>
      </c>
      <c r="G145" s="102">
        <v>1</v>
      </c>
      <c r="H145" s="102">
        <v>86076</v>
      </c>
      <c r="I145" s="102"/>
      <c r="J145" s="102"/>
      <c r="K145" s="1161">
        <f t="shared" si="48"/>
        <v>86076</v>
      </c>
      <c r="L145" s="1754">
        <v>1</v>
      </c>
      <c r="M145" s="102">
        <v>1</v>
      </c>
      <c r="N145" s="102">
        <v>86076</v>
      </c>
      <c r="O145" s="211"/>
      <c r="P145" s="211"/>
      <c r="Q145" s="1161">
        <f t="shared" si="43"/>
        <v>86076</v>
      </c>
      <c r="R145" s="230">
        <f t="shared" si="49"/>
        <v>0</v>
      </c>
      <c r="S145" s="230">
        <f t="shared" si="49"/>
        <v>0</v>
      </c>
      <c r="T145" s="230">
        <f t="shared" si="49"/>
        <v>0</v>
      </c>
      <c r="U145" s="230">
        <f t="shared" si="49"/>
        <v>0</v>
      </c>
      <c r="V145" s="230">
        <f t="shared" si="45"/>
        <v>0</v>
      </c>
      <c r="W145" s="211"/>
      <c r="X145" s="1754">
        <v>1</v>
      </c>
      <c r="Y145" s="102"/>
      <c r="Z145" s="102">
        <v>86076</v>
      </c>
      <c r="AA145" s="102"/>
      <c r="AB145" s="102"/>
      <c r="AC145" s="1161">
        <f t="shared" si="46"/>
        <v>86076</v>
      </c>
      <c r="AD145" s="211"/>
      <c r="AE145" s="1754">
        <v>1</v>
      </c>
      <c r="AF145" s="102"/>
      <c r="AG145" s="102">
        <v>86076</v>
      </c>
      <c r="AH145" s="102"/>
      <c r="AI145" s="102"/>
      <c r="AJ145" s="1161">
        <f t="shared" si="47"/>
        <v>86076</v>
      </c>
    </row>
    <row r="146" spans="1:36">
      <c r="A146" s="211">
        <v>26</v>
      </c>
      <c r="B146" s="1757" t="s">
        <v>877</v>
      </c>
      <c r="C146" s="1135" t="s">
        <v>1316</v>
      </c>
      <c r="D146" s="211"/>
      <c r="E146" s="211"/>
      <c r="F146" s="1754">
        <v>1</v>
      </c>
      <c r="G146" s="102">
        <v>1</v>
      </c>
      <c r="H146" s="102">
        <v>86076</v>
      </c>
      <c r="I146" s="102"/>
      <c r="J146" s="102"/>
      <c r="K146" s="1161">
        <f t="shared" si="48"/>
        <v>86076</v>
      </c>
      <c r="L146" s="1754">
        <v>1</v>
      </c>
      <c r="M146" s="102">
        <v>1</v>
      </c>
      <c r="N146" s="102">
        <v>86076</v>
      </c>
      <c r="O146" s="211"/>
      <c r="P146" s="211"/>
      <c r="Q146" s="1161">
        <f t="shared" si="43"/>
        <v>86076</v>
      </c>
      <c r="R146" s="230">
        <f t="shared" si="49"/>
        <v>0</v>
      </c>
      <c r="S146" s="230">
        <f t="shared" si="49"/>
        <v>0</v>
      </c>
      <c r="T146" s="230">
        <f t="shared" si="49"/>
        <v>0</v>
      </c>
      <c r="U146" s="230">
        <f t="shared" si="49"/>
        <v>0</v>
      </c>
      <c r="V146" s="230">
        <f t="shared" si="45"/>
        <v>0</v>
      </c>
      <c r="W146" s="211"/>
      <c r="X146" s="1754">
        <v>1</v>
      </c>
      <c r="Y146" s="102"/>
      <c r="Z146" s="102">
        <v>86076</v>
      </c>
      <c r="AA146" s="102"/>
      <c r="AB146" s="102"/>
      <c r="AC146" s="1161">
        <f t="shared" si="46"/>
        <v>86076</v>
      </c>
      <c r="AD146" s="211"/>
      <c r="AE146" s="1754">
        <v>1</v>
      </c>
      <c r="AF146" s="102"/>
      <c r="AG146" s="102">
        <v>86076</v>
      </c>
      <c r="AH146" s="102"/>
      <c r="AI146" s="102"/>
      <c r="AJ146" s="1161">
        <f t="shared" si="47"/>
        <v>86076</v>
      </c>
    </row>
    <row r="147" spans="1:36">
      <c r="A147" s="211">
        <v>27</v>
      </c>
      <c r="B147" s="1757" t="s">
        <v>877</v>
      </c>
      <c r="C147" s="1135" t="s">
        <v>1316</v>
      </c>
      <c r="D147" s="211"/>
      <c r="E147" s="211"/>
      <c r="F147" s="1754">
        <v>1</v>
      </c>
      <c r="G147" s="102">
        <v>1</v>
      </c>
      <c r="H147" s="102">
        <v>86076</v>
      </c>
      <c r="I147" s="102"/>
      <c r="J147" s="102"/>
      <c r="K147" s="1161">
        <f t="shared" si="48"/>
        <v>86076</v>
      </c>
      <c r="L147" s="1754">
        <v>1</v>
      </c>
      <c r="M147" s="102">
        <v>1</v>
      </c>
      <c r="N147" s="102">
        <v>86076</v>
      </c>
      <c r="O147" s="211"/>
      <c r="P147" s="211"/>
      <c r="Q147" s="1161">
        <f t="shared" si="43"/>
        <v>86076</v>
      </c>
      <c r="R147" s="230">
        <f t="shared" si="49"/>
        <v>0</v>
      </c>
      <c r="S147" s="230">
        <f t="shared" si="49"/>
        <v>0</v>
      </c>
      <c r="T147" s="230">
        <f t="shared" si="49"/>
        <v>0</v>
      </c>
      <c r="U147" s="230">
        <f t="shared" si="49"/>
        <v>0</v>
      </c>
      <c r="V147" s="230">
        <f t="shared" si="45"/>
        <v>0</v>
      </c>
      <c r="W147" s="211"/>
      <c r="X147" s="1754">
        <v>1</v>
      </c>
      <c r="Y147" s="102"/>
      <c r="Z147" s="102">
        <v>86076</v>
      </c>
      <c r="AA147" s="102"/>
      <c r="AB147" s="102"/>
      <c r="AC147" s="1161">
        <f t="shared" si="46"/>
        <v>86076</v>
      </c>
      <c r="AD147" s="211"/>
      <c r="AE147" s="1754">
        <v>1</v>
      </c>
      <c r="AF147" s="102"/>
      <c r="AG147" s="102">
        <v>86076</v>
      </c>
      <c r="AH147" s="102"/>
      <c r="AI147" s="102"/>
      <c r="AJ147" s="1161">
        <f t="shared" si="47"/>
        <v>86076</v>
      </c>
    </row>
    <row r="148" spans="1:36">
      <c r="A148" s="211">
        <v>28</v>
      </c>
      <c r="B148" s="1757" t="s">
        <v>877</v>
      </c>
      <c r="C148" s="1135" t="s">
        <v>1316</v>
      </c>
      <c r="D148" s="211"/>
      <c r="E148" s="211"/>
      <c r="F148" s="1754">
        <v>1</v>
      </c>
      <c r="G148" s="102">
        <v>1</v>
      </c>
      <c r="H148" s="102">
        <v>86076</v>
      </c>
      <c r="I148" s="102"/>
      <c r="J148" s="102"/>
      <c r="K148" s="1161">
        <f t="shared" si="48"/>
        <v>86076</v>
      </c>
      <c r="L148" s="1754">
        <v>1</v>
      </c>
      <c r="M148" s="102">
        <v>1</v>
      </c>
      <c r="N148" s="102">
        <v>86076</v>
      </c>
      <c r="O148" s="211"/>
      <c r="P148" s="211"/>
      <c r="Q148" s="1161">
        <f t="shared" si="43"/>
        <v>86076</v>
      </c>
      <c r="R148" s="230">
        <f t="shared" si="49"/>
        <v>0</v>
      </c>
      <c r="S148" s="230">
        <f t="shared" si="49"/>
        <v>0</v>
      </c>
      <c r="T148" s="230">
        <f t="shared" si="49"/>
        <v>0</v>
      </c>
      <c r="U148" s="230">
        <f t="shared" si="49"/>
        <v>0</v>
      </c>
      <c r="V148" s="230">
        <f t="shared" si="45"/>
        <v>0</v>
      </c>
      <c r="W148" s="211"/>
      <c r="X148" s="1754">
        <v>1</v>
      </c>
      <c r="Y148" s="102"/>
      <c r="Z148" s="102">
        <v>86076</v>
      </c>
      <c r="AA148" s="102"/>
      <c r="AB148" s="102"/>
      <c r="AC148" s="1161">
        <f t="shared" si="46"/>
        <v>86076</v>
      </c>
      <c r="AD148" s="211"/>
      <c r="AE148" s="1754">
        <v>1</v>
      </c>
      <c r="AF148" s="102"/>
      <c r="AG148" s="102">
        <v>86076</v>
      </c>
      <c r="AH148" s="102"/>
      <c r="AI148" s="102"/>
      <c r="AJ148" s="1161">
        <f t="shared" si="47"/>
        <v>86076</v>
      </c>
    </row>
    <row r="149" spans="1:36">
      <c r="A149" s="211">
        <v>29</v>
      </c>
      <c r="B149" s="1757" t="s">
        <v>877</v>
      </c>
      <c r="C149" s="1135" t="s">
        <v>1316</v>
      </c>
      <c r="D149" s="211"/>
      <c r="E149" s="211"/>
      <c r="F149" s="1754">
        <v>1</v>
      </c>
      <c r="G149" s="102">
        <v>1</v>
      </c>
      <c r="H149" s="102">
        <v>91275</v>
      </c>
      <c r="I149" s="102"/>
      <c r="J149" s="102"/>
      <c r="K149" s="1161">
        <f t="shared" si="48"/>
        <v>91275</v>
      </c>
      <c r="L149" s="1754">
        <v>1</v>
      </c>
      <c r="M149" s="102">
        <v>1</v>
      </c>
      <c r="N149" s="102">
        <v>91275</v>
      </c>
      <c r="O149" s="211"/>
      <c r="P149" s="211"/>
      <c r="Q149" s="1161">
        <f t="shared" si="43"/>
        <v>91275</v>
      </c>
      <c r="R149" s="230">
        <f t="shared" si="49"/>
        <v>0</v>
      </c>
      <c r="S149" s="230">
        <f t="shared" si="49"/>
        <v>0</v>
      </c>
      <c r="T149" s="230">
        <f t="shared" si="49"/>
        <v>0</v>
      </c>
      <c r="U149" s="230">
        <f t="shared" si="49"/>
        <v>0</v>
      </c>
      <c r="V149" s="230">
        <f t="shared" si="45"/>
        <v>0</v>
      </c>
      <c r="W149" s="211"/>
      <c r="X149" s="1754">
        <v>1</v>
      </c>
      <c r="Y149" s="102"/>
      <c r="Z149" s="102">
        <v>91275</v>
      </c>
      <c r="AA149" s="102"/>
      <c r="AB149" s="102"/>
      <c r="AC149" s="1161">
        <f t="shared" si="46"/>
        <v>91275</v>
      </c>
      <c r="AD149" s="211"/>
      <c r="AE149" s="1754">
        <v>1</v>
      </c>
      <c r="AF149" s="102"/>
      <c r="AG149" s="102">
        <v>91275</v>
      </c>
      <c r="AH149" s="102"/>
      <c r="AI149" s="102"/>
      <c r="AJ149" s="1161">
        <f t="shared" si="47"/>
        <v>91275</v>
      </c>
    </row>
    <row r="150" spans="1:36">
      <c r="A150" s="211">
        <v>30</v>
      </c>
      <c r="B150" s="1756" t="s">
        <v>1321</v>
      </c>
      <c r="C150" s="1135" t="s">
        <v>1316</v>
      </c>
      <c r="D150" s="211"/>
      <c r="E150" s="211"/>
      <c r="F150" s="1754">
        <v>1</v>
      </c>
      <c r="G150" s="102">
        <v>1</v>
      </c>
      <c r="H150" s="102">
        <v>86076</v>
      </c>
      <c r="I150" s="102"/>
      <c r="J150" s="102"/>
      <c r="K150" s="1161">
        <f t="shared" si="48"/>
        <v>86076</v>
      </c>
      <c r="L150" s="1754">
        <v>1</v>
      </c>
      <c r="M150" s="102">
        <v>1</v>
      </c>
      <c r="N150" s="102">
        <v>86076</v>
      </c>
      <c r="O150" s="211"/>
      <c r="P150" s="211"/>
      <c r="Q150" s="1161">
        <f t="shared" si="43"/>
        <v>86076</v>
      </c>
      <c r="R150" s="230">
        <f t="shared" si="49"/>
        <v>0</v>
      </c>
      <c r="S150" s="230">
        <f t="shared" si="49"/>
        <v>0</v>
      </c>
      <c r="T150" s="230">
        <f t="shared" si="49"/>
        <v>0</v>
      </c>
      <c r="U150" s="230">
        <f t="shared" si="49"/>
        <v>0</v>
      </c>
      <c r="V150" s="230">
        <f t="shared" si="45"/>
        <v>0</v>
      </c>
      <c r="W150" s="211"/>
      <c r="X150" s="1754">
        <v>1</v>
      </c>
      <c r="Y150" s="102"/>
      <c r="Z150" s="102">
        <v>86076</v>
      </c>
      <c r="AA150" s="102"/>
      <c r="AB150" s="102"/>
      <c r="AC150" s="1161">
        <f t="shared" si="46"/>
        <v>86076</v>
      </c>
      <c r="AD150" s="211"/>
      <c r="AE150" s="1754">
        <v>1</v>
      </c>
      <c r="AF150" s="102"/>
      <c r="AG150" s="102">
        <v>86076</v>
      </c>
      <c r="AH150" s="102"/>
      <c r="AI150" s="102"/>
      <c r="AJ150" s="1161">
        <f t="shared" si="47"/>
        <v>86076</v>
      </c>
    </row>
    <row r="151" spans="1:36">
      <c r="A151" s="211">
        <v>31</v>
      </c>
      <c r="B151" s="1756" t="s">
        <v>1317</v>
      </c>
      <c r="C151" s="1135" t="s">
        <v>1316</v>
      </c>
      <c r="D151" s="211"/>
      <c r="E151" s="211"/>
      <c r="F151" s="1754">
        <v>1</v>
      </c>
      <c r="G151" s="102">
        <v>1</v>
      </c>
      <c r="H151" s="102">
        <v>86076</v>
      </c>
      <c r="I151" s="102"/>
      <c r="J151" s="102"/>
      <c r="K151" s="1161">
        <f t="shared" si="48"/>
        <v>86076</v>
      </c>
      <c r="L151" s="1754">
        <v>1</v>
      </c>
      <c r="M151" s="102">
        <v>1</v>
      </c>
      <c r="N151" s="102">
        <v>86076</v>
      </c>
      <c r="O151" s="211"/>
      <c r="P151" s="211"/>
      <c r="Q151" s="1161">
        <f t="shared" si="43"/>
        <v>86076</v>
      </c>
      <c r="R151" s="230">
        <f t="shared" si="49"/>
        <v>0</v>
      </c>
      <c r="S151" s="230">
        <f t="shared" si="49"/>
        <v>0</v>
      </c>
      <c r="T151" s="230">
        <f t="shared" si="49"/>
        <v>0</v>
      </c>
      <c r="U151" s="230">
        <f t="shared" si="49"/>
        <v>0</v>
      </c>
      <c r="V151" s="230">
        <f t="shared" si="45"/>
        <v>0</v>
      </c>
      <c r="W151" s="211"/>
      <c r="X151" s="1754">
        <v>1</v>
      </c>
      <c r="Y151" s="102"/>
      <c r="Z151" s="102">
        <v>86076</v>
      </c>
      <c r="AA151" s="102"/>
      <c r="AB151" s="102"/>
      <c r="AC151" s="1161">
        <f t="shared" si="46"/>
        <v>86076</v>
      </c>
      <c r="AD151" s="211"/>
      <c r="AE151" s="1754">
        <v>1</v>
      </c>
      <c r="AF151" s="102"/>
      <c r="AG151" s="102">
        <v>86076</v>
      </c>
      <c r="AH151" s="102"/>
      <c r="AI151" s="102"/>
      <c r="AJ151" s="1161">
        <f t="shared" si="47"/>
        <v>86076</v>
      </c>
    </row>
    <row r="152" spans="1:36">
      <c r="A152" s="211">
        <v>32</v>
      </c>
      <c r="B152" s="1756" t="s">
        <v>1318</v>
      </c>
      <c r="C152" s="1135" t="s">
        <v>1316</v>
      </c>
      <c r="D152" s="211"/>
      <c r="E152" s="211"/>
      <c r="F152" s="1754">
        <v>1</v>
      </c>
      <c r="G152" s="102">
        <v>1</v>
      </c>
      <c r="H152" s="102">
        <v>86076</v>
      </c>
      <c r="I152" s="102"/>
      <c r="J152" s="102"/>
      <c r="K152" s="1161">
        <f t="shared" si="48"/>
        <v>86076</v>
      </c>
      <c r="L152" s="1754">
        <v>1</v>
      </c>
      <c r="M152" s="102">
        <v>1</v>
      </c>
      <c r="N152" s="102">
        <v>86076</v>
      </c>
      <c r="O152" s="211"/>
      <c r="P152" s="211"/>
      <c r="Q152" s="1161">
        <f t="shared" si="43"/>
        <v>86076</v>
      </c>
      <c r="R152" s="230">
        <f t="shared" si="49"/>
        <v>0</v>
      </c>
      <c r="S152" s="230">
        <f t="shared" si="49"/>
        <v>0</v>
      </c>
      <c r="T152" s="230">
        <f t="shared" si="49"/>
        <v>0</v>
      </c>
      <c r="U152" s="230">
        <f t="shared" si="49"/>
        <v>0</v>
      </c>
      <c r="V152" s="230">
        <f t="shared" si="45"/>
        <v>0</v>
      </c>
      <c r="W152" s="211"/>
      <c r="X152" s="1754">
        <v>1</v>
      </c>
      <c r="Y152" s="102"/>
      <c r="Z152" s="102">
        <v>86076</v>
      </c>
      <c r="AA152" s="102"/>
      <c r="AB152" s="102"/>
      <c r="AC152" s="1161">
        <f t="shared" si="46"/>
        <v>86076</v>
      </c>
      <c r="AD152" s="211"/>
      <c r="AE152" s="1754">
        <v>1</v>
      </c>
      <c r="AF152" s="102"/>
      <c r="AG152" s="102">
        <v>86076</v>
      </c>
      <c r="AH152" s="102"/>
      <c r="AI152" s="102"/>
      <c r="AJ152" s="1161">
        <f t="shared" si="47"/>
        <v>86076</v>
      </c>
    </row>
    <row r="153" spans="1:36">
      <c r="A153" s="211">
        <v>33</v>
      </c>
      <c r="B153" s="1756" t="s">
        <v>1315</v>
      </c>
      <c r="C153" s="1135" t="s">
        <v>1316</v>
      </c>
      <c r="D153" s="211"/>
      <c r="E153" s="211"/>
      <c r="F153" s="1754">
        <v>1</v>
      </c>
      <c r="G153" s="102">
        <v>1</v>
      </c>
      <c r="H153" s="102">
        <v>91275</v>
      </c>
      <c r="I153" s="102"/>
      <c r="J153" s="102"/>
      <c r="K153" s="1161">
        <f t="shared" si="48"/>
        <v>91275</v>
      </c>
      <c r="L153" s="1754">
        <v>1</v>
      </c>
      <c r="M153" s="102">
        <v>1</v>
      </c>
      <c r="N153" s="102">
        <v>91275</v>
      </c>
      <c r="O153" s="211"/>
      <c r="P153" s="211"/>
      <c r="Q153" s="1161">
        <f t="shared" si="43"/>
        <v>91275</v>
      </c>
      <c r="R153" s="230">
        <f t="shared" si="49"/>
        <v>0</v>
      </c>
      <c r="S153" s="230">
        <f t="shared" si="49"/>
        <v>0</v>
      </c>
      <c r="T153" s="230">
        <f t="shared" si="49"/>
        <v>0</v>
      </c>
      <c r="U153" s="230">
        <f t="shared" si="49"/>
        <v>0</v>
      </c>
      <c r="V153" s="230">
        <f t="shared" si="45"/>
        <v>0</v>
      </c>
      <c r="W153" s="211"/>
      <c r="X153" s="1754">
        <v>1</v>
      </c>
      <c r="Y153" s="102"/>
      <c r="Z153" s="102">
        <v>91275</v>
      </c>
      <c r="AA153" s="102"/>
      <c r="AB153" s="102"/>
      <c r="AC153" s="1161">
        <f t="shared" si="46"/>
        <v>91275</v>
      </c>
      <c r="AD153" s="211"/>
      <c r="AE153" s="1754">
        <v>1</v>
      </c>
      <c r="AF153" s="102"/>
      <c r="AG153" s="102">
        <v>91275</v>
      </c>
      <c r="AH153" s="102"/>
      <c r="AI153" s="102"/>
      <c r="AJ153" s="1161">
        <f t="shared" si="47"/>
        <v>91275</v>
      </c>
    </row>
    <row r="154" spans="1:36">
      <c r="A154" s="211">
        <v>34</v>
      </c>
      <c r="B154" s="1756" t="s">
        <v>1320</v>
      </c>
      <c r="C154" s="1135" t="s">
        <v>1316</v>
      </c>
      <c r="D154" s="211"/>
      <c r="E154" s="211"/>
      <c r="F154" s="1754">
        <v>1</v>
      </c>
      <c r="G154" s="102">
        <v>1</v>
      </c>
      <c r="H154" s="102">
        <v>86076</v>
      </c>
      <c r="I154" s="102"/>
      <c r="J154" s="102"/>
      <c r="K154" s="1161">
        <f t="shared" si="48"/>
        <v>86076</v>
      </c>
      <c r="L154" s="1754">
        <v>1</v>
      </c>
      <c r="M154" s="102">
        <v>1</v>
      </c>
      <c r="N154" s="102">
        <v>86076</v>
      </c>
      <c r="O154" s="211"/>
      <c r="P154" s="211"/>
      <c r="Q154" s="1161">
        <f t="shared" si="43"/>
        <v>86076</v>
      </c>
      <c r="R154" s="230">
        <f t="shared" si="49"/>
        <v>0</v>
      </c>
      <c r="S154" s="230">
        <f t="shared" si="49"/>
        <v>0</v>
      </c>
      <c r="T154" s="230">
        <f t="shared" si="49"/>
        <v>0</v>
      </c>
      <c r="U154" s="230">
        <f t="shared" si="49"/>
        <v>0</v>
      </c>
      <c r="V154" s="230">
        <f t="shared" si="45"/>
        <v>0</v>
      </c>
      <c r="W154" s="211"/>
      <c r="X154" s="1754">
        <v>1</v>
      </c>
      <c r="Y154" s="102"/>
      <c r="Z154" s="102">
        <v>86076</v>
      </c>
      <c r="AA154" s="102"/>
      <c r="AB154" s="102"/>
      <c r="AC154" s="1161">
        <f t="shared" si="46"/>
        <v>86076</v>
      </c>
      <c r="AD154" s="211"/>
      <c r="AE154" s="1754">
        <v>1</v>
      </c>
      <c r="AF154" s="102"/>
      <c r="AG154" s="102">
        <v>86076</v>
      </c>
      <c r="AH154" s="102"/>
      <c r="AI154" s="102"/>
      <c r="AJ154" s="1161">
        <f t="shared" si="47"/>
        <v>86076</v>
      </c>
    </row>
    <row r="155" spans="1:36">
      <c r="A155" s="211">
        <v>35</v>
      </c>
      <c r="B155" s="1756" t="s">
        <v>1319</v>
      </c>
      <c r="C155" s="1135" t="s">
        <v>1316</v>
      </c>
      <c r="D155" s="211"/>
      <c r="E155" s="211"/>
      <c r="F155" s="1754">
        <v>1</v>
      </c>
      <c r="G155" s="102">
        <v>1</v>
      </c>
      <c r="H155" s="102">
        <v>86076</v>
      </c>
      <c r="I155" s="102"/>
      <c r="J155" s="102"/>
      <c r="K155" s="1161">
        <f t="shared" si="48"/>
        <v>86076</v>
      </c>
      <c r="L155" s="1754">
        <v>1</v>
      </c>
      <c r="M155" s="102">
        <v>1</v>
      </c>
      <c r="N155" s="102">
        <v>86076</v>
      </c>
      <c r="O155" s="211"/>
      <c r="P155" s="211"/>
      <c r="Q155" s="1161">
        <f t="shared" si="43"/>
        <v>86076</v>
      </c>
      <c r="R155" s="230">
        <f t="shared" ref="R155:U159" si="59">G155-M155</f>
        <v>0</v>
      </c>
      <c r="S155" s="230">
        <f t="shared" si="59"/>
        <v>0</v>
      </c>
      <c r="T155" s="230">
        <f t="shared" si="59"/>
        <v>0</v>
      </c>
      <c r="U155" s="230">
        <f t="shared" si="59"/>
        <v>0</v>
      </c>
      <c r="V155" s="230">
        <f t="shared" si="45"/>
        <v>0</v>
      </c>
      <c r="W155" s="211"/>
      <c r="X155" s="1754">
        <v>1</v>
      </c>
      <c r="Y155" s="102"/>
      <c r="Z155" s="102">
        <v>86076</v>
      </c>
      <c r="AA155" s="102"/>
      <c r="AB155" s="102"/>
      <c r="AC155" s="1161">
        <f t="shared" si="46"/>
        <v>86076</v>
      </c>
      <c r="AD155" s="211"/>
      <c r="AE155" s="1754">
        <v>1</v>
      </c>
      <c r="AF155" s="102"/>
      <c r="AG155" s="102">
        <v>86076</v>
      </c>
      <c r="AH155" s="102"/>
      <c r="AI155" s="102"/>
      <c r="AJ155" s="1161">
        <f t="shared" si="47"/>
        <v>86076</v>
      </c>
    </row>
    <row r="156" spans="1:36">
      <c r="A156" s="211">
        <v>36</v>
      </c>
      <c r="B156" s="1756" t="s">
        <v>1322</v>
      </c>
      <c r="C156" s="1135" t="s">
        <v>1316</v>
      </c>
      <c r="D156" s="211"/>
      <c r="E156" s="211"/>
      <c r="F156" s="1754">
        <v>1</v>
      </c>
      <c r="G156" s="102">
        <v>1</v>
      </c>
      <c r="H156" s="102">
        <v>91275</v>
      </c>
      <c r="I156" s="102"/>
      <c r="J156" s="102"/>
      <c r="K156" s="1161">
        <f t="shared" si="48"/>
        <v>91275</v>
      </c>
      <c r="L156" s="1754">
        <v>1</v>
      </c>
      <c r="M156" s="102">
        <v>1</v>
      </c>
      <c r="N156" s="102">
        <v>91275</v>
      </c>
      <c r="O156" s="211"/>
      <c r="P156" s="211"/>
      <c r="Q156" s="1161">
        <f t="shared" si="43"/>
        <v>91275</v>
      </c>
      <c r="R156" s="230">
        <f t="shared" si="59"/>
        <v>0</v>
      </c>
      <c r="S156" s="230">
        <f t="shared" si="59"/>
        <v>0</v>
      </c>
      <c r="T156" s="230">
        <f t="shared" si="59"/>
        <v>0</v>
      </c>
      <c r="U156" s="230">
        <f t="shared" si="59"/>
        <v>0</v>
      </c>
      <c r="V156" s="230">
        <f t="shared" si="45"/>
        <v>0</v>
      </c>
      <c r="W156" s="211"/>
      <c r="X156" s="1754">
        <v>1</v>
      </c>
      <c r="Y156" s="102"/>
      <c r="Z156" s="102">
        <v>91275</v>
      </c>
      <c r="AA156" s="102"/>
      <c r="AB156" s="102"/>
      <c r="AC156" s="1161">
        <f t="shared" si="46"/>
        <v>91275</v>
      </c>
      <c r="AD156" s="211"/>
      <c r="AE156" s="1754">
        <v>1</v>
      </c>
      <c r="AF156" s="102"/>
      <c r="AG156" s="102">
        <v>91275</v>
      </c>
      <c r="AH156" s="102"/>
      <c r="AI156" s="102"/>
      <c r="AJ156" s="1161">
        <f t="shared" si="47"/>
        <v>91275</v>
      </c>
    </row>
    <row r="157" spans="1:36">
      <c r="A157" s="211">
        <v>37</v>
      </c>
      <c r="B157" s="1756" t="s">
        <v>1323</v>
      </c>
      <c r="C157" s="1135" t="s">
        <v>1316</v>
      </c>
      <c r="D157" s="211"/>
      <c r="E157" s="211"/>
      <c r="F157" s="1754">
        <v>1</v>
      </c>
      <c r="G157" s="102">
        <v>1</v>
      </c>
      <c r="H157" s="102">
        <v>91275</v>
      </c>
      <c r="I157" s="102"/>
      <c r="J157" s="102"/>
      <c r="K157" s="1161">
        <f t="shared" si="48"/>
        <v>91275</v>
      </c>
      <c r="L157" s="1754">
        <v>1</v>
      </c>
      <c r="M157" s="102">
        <v>1</v>
      </c>
      <c r="N157" s="102">
        <v>91275</v>
      </c>
      <c r="O157" s="211"/>
      <c r="P157" s="211"/>
      <c r="Q157" s="1161">
        <f t="shared" si="43"/>
        <v>91275</v>
      </c>
      <c r="R157" s="230">
        <f t="shared" si="59"/>
        <v>0</v>
      </c>
      <c r="S157" s="230">
        <f t="shared" si="59"/>
        <v>0</v>
      </c>
      <c r="T157" s="230">
        <f t="shared" si="59"/>
        <v>0</v>
      </c>
      <c r="U157" s="230">
        <f t="shared" si="59"/>
        <v>0</v>
      </c>
      <c r="V157" s="230">
        <f t="shared" si="45"/>
        <v>0</v>
      </c>
      <c r="W157" s="211"/>
      <c r="X157" s="1754">
        <v>1</v>
      </c>
      <c r="Y157" s="102"/>
      <c r="Z157" s="102">
        <v>91275</v>
      </c>
      <c r="AA157" s="102"/>
      <c r="AB157" s="102"/>
      <c r="AC157" s="1161">
        <f t="shared" si="46"/>
        <v>91275</v>
      </c>
      <c r="AD157" s="211"/>
      <c r="AE157" s="1754">
        <v>1</v>
      </c>
      <c r="AF157" s="102"/>
      <c r="AG157" s="102">
        <v>91275</v>
      </c>
      <c r="AH157" s="102"/>
      <c r="AI157" s="102"/>
      <c r="AJ157" s="1161">
        <f t="shared" si="47"/>
        <v>91275</v>
      </c>
    </row>
    <row r="158" spans="1:36">
      <c r="A158" s="211">
        <v>38</v>
      </c>
      <c r="B158" s="1758" t="s">
        <v>1324</v>
      </c>
      <c r="C158" s="1136" t="s">
        <v>1316</v>
      </c>
      <c r="D158" s="211"/>
      <c r="E158" s="211"/>
      <c r="F158" s="1754">
        <v>1</v>
      </c>
      <c r="G158" s="102">
        <v>1</v>
      </c>
      <c r="H158" s="102">
        <v>86076</v>
      </c>
      <c r="I158" s="102"/>
      <c r="J158" s="102"/>
      <c r="K158" s="1161">
        <f t="shared" si="48"/>
        <v>86076</v>
      </c>
      <c r="L158" s="1754">
        <v>1</v>
      </c>
      <c r="M158" s="102">
        <v>1</v>
      </c>
      <c r="N158" s="102">
        <v>86076</v>
      </c>
      <c r="O158" s="211"/>
      <c r="P158" s="211"/>
      <c r="Q158" s="1161">
        <f t="shared" si="43"/>
        <v>86076</v>
      </c>
      <c r="R158" s="230">
        <f t="shared" si="59"/>
        <v>0</v>
      </c>
      <c r="S158" s="230">
        <f t="shared" si="59"/>
        <v>0</v>
      </c>
      <c r="T158" s="230">
        <f t="shared" si="59"/>
        <v>0</v>
      </c>
      <c r="U158" s="230">
        <f t="shared" si="59"/>
        <v>0</v>
      </c>
      <c r="V158" s="230">
        <f t="shared" si="45"/>
        <v>0</v>
      </c>
      <c r="W158" s="211"/>
      <c r="X158" s="211"/>
      <c r="Y158" s="102"/>
      <c r="Z158" s="102">
        <v>86076</v>
      </c>
      <c r="AA158" s="102"/>
      <c r="AB158" s="102"/>
      <c r="AC158" s="1161">
        <f t="shared" si="46"/>
        <v>86076</v>
      </c>
      <c r="AD158" s="211"/>
      <c r="AE158" s="1754">
        <v>1</v>
      </c>
      <c r="AF158" s="102"/>
      <c r="AG158" s="102">
        <v>86076</v>
      </c>
      <c r="AH158" s="102"/>
      <c r="AI158" s="102"/>
      <c r="AJ158" s="1161">
        <f t="shared" si="47"/>
        <v>86076</v>
      </c>
    </row>
    <row r="159" spans="1:36" ht="27">
      <c r="A159" s="211"/>
      <c r="B159" s="1756" t="s">
        <v>2538</v>
      </c>
      <c r="C159" s="1759"/>
      <c r="D159" s="211"/>
      <c r="E159" s="211"/>
      <c r="F159" s="211"/>
      <c r="G159" s="102"/>
      <c r="H159" s="102">
        <v>7500</v>
      </c>
      <c r="I159" s="102"/>
      <c r="J159" s="102"/>
      <c r="K159" s="1161">
        <f t="shared" si="48"/>
        <v>7500</v>
      </c>
      <c r="L159" s="211"/>
      <c r="M159" s="102"/>
      <c r="N159" s="102">
        <v>7500</v>
      </c>
      <c r="O159" s="211"/>
      <c r="P159" s="211"/>
      <c r="Q159" s="1161">
        <f t="shared" si="43"/>
        <v>7500</v>
      </c>
      <c r="R159" s="230">
        <f t="shared" si="59"/>
        <v>0</v>
      </c>
      <c r="S159" s="230">
        <f t="shared" si="59"/>
        <v>0</v>
      </c>
      <c r="T159" s="230">
        <f t="shared" si="59"/>
        <v>0</v>
      </c>
      <c r="U159" s="230">
        <f t="shared" si="59"/>
        <v>0</v>
      </c>
      <c r="V159" s="230">
        <f t="shared" si="45"/>
        <v>0</v>
      </c>
      <c r="W159" s="211"/>
      <c r="X159" s="211"/>
      <c r="Y159" s="102"/>
      <c r="Z159" s="102">
        <v>7500</v>
      </c>
      <c r="AA159" s="102"/>
      <c r="AB159" s="102"/>
      <c r="AC159" s="1161">
        <f t="shared" si="46"/>
        <v>7500</v>
      </c>
      <c r="AD159" s="211"/>
      <c r="AE159" s="211"/>
      <c r="AF159" s="102"/>
      <c r="AG159" s="102">
        <v>7500</v>
      </c>
      <c r="AH159" s="102"/>
      <c r="AI159" s="102"/>
      <c r="AJ159" s="1161">
        <f t="shared" si="47"/>
        <v>7500</v>
      </c>
    </row>
    <row r="160" spans="1:36">
      <c r="A160" s="302"/>
      <c r="B160" s="1760"/>
      <c r="C160" s="302"/>
      <c r="D160" s="302"/>
      <c r="E160" s="302"/>
      <c r="F160" s="302"/>
      <c r="G160" s="180"/>
      <c r="H160" s="180"/>
      <c r="I160" s="180"/>
      <c r="J160" s="180"/>
      <c r="K160" s="1761"/>
      <c r="L160" s="302"/>
      <c r="M160" s="180"/>
      <c r="N160" s="302"/>
      <c r="O160" s="302"/>
      <c r="P160" s="302"/>
      <c r="Q160" s="1761"/>
      <c r="R160" s="1762"/>
      <c r="S160" s="1762"/>
      <c r="T160" s="1762"/>
      <c r="U160" s="1762"/>
      <c r="V160" s="1762"/>
      <c r="W160" s="302"/>
      <c r="X160" s="302"/>
      <c r="Y160" s="180"/>
      <c r="Z160" s="180"/>
      <c r="AA160" s="180"/>
      <c r="AB160" s="180"/>
      <c r="AC160" s="1761"/>
      <c r="AD160" s="302"/>
      <c r="AE160" s="302"/>
      <c r="AF160" s="180"/>
      <c r="AG160" s="180"/>
      <c r="AH160" s="180"/>
      <c r="AI160" s="180"/>
      <c r="AJ160" s="1761"/>
    </row>
    <row r="161" spans="1:36" ht="16.5">
      <c r="A161" s="30"/>
      <c r="B161" s="220" t="s">
        <v>224</v>
      </c>
      <c r="C161" s="31"/>
      <c r="D161" s="31"/>
      <c r="E161" s="31"/>
      <c r="F161" s="31"/>
      <c r="G161" s="31"/>
      <c r="H161" s="31"/>
      <c r="I161" s="3"/>
      <c r="J161" s="134"/>
      <c r="K161" s="434"/>
      <c r="L161" s="134"/>
      <c r="M161" s="31"/>
      <c r="N161" s="134"/>
      <c r="O161" s="30"/>
      <c r="P161" s="133" t="s">
        <v>258</v>
      </c>
      <c r="R161" s="134"/>
      <c r="S161" s="31"/>
      <c r="T161" s="134"/>
      <c r="U161" s="31"/>
      <c r="V161" s="134"/>
      <c r="W161" s="180"/>
      <c r="X161" s="180"/>
      <c r="Y161" s="180"/>
      <c r="Z161" s="180"/>
      <c r="AA161" s="3"/>
      <c r="AB161" s="22"/>
      <c r="AC161" s="442"/>
      <c r="AD161" s="180"/>
      <c r="AE161" s="180"/>
      <c r="AF161" s="180"/>
      <c r="AG161" s="180"/>
      <c r="AH161" s="3"/>
      <c r="AI161" s="134"/>
      <c r="AJ161" s="434"/>
    </row>
    <row r="162" spans="1:36" ht="16.5" customHeight="1" thickBot="1">
      <c r="A162" s="30"/>
      <c r="B162" s="1803"/>
      <c r="C162" s="177"/>
      <c r="D162" s="177"/>
      <c r="E162" s="177"/>
      <c r="F162" s="177"/>
      <c r="G162" s="1803"/>
      <c r="H162" s="177"/>
      <c r="I162" s="178"/>
      <c r="J162" s="9"/>
      <c r="K162" s="443"/>
      <c r="L162" s="178"/>
      <c r="M162" s="221"/>
      <c r="N162" s="222"/>
      <c r="P162" s="1133" t="s">
        <v>28</v>
      </c>
      <c r="Q162" s="1185"/>
      <c r="R162" s="148"/>
      <c r="S162" s="148"/>
      <c r="T162" s="148"/>
      <c r="U162" s="148"/>
      <c r="V162" s="148"/>
      <c r="W162" s="9"/>
      <c r="X162" s="9"/>
      <c r="Y162" s="1807"/>
      <c r="Z162" s="9"/>
      <c r="AA162" s="178"/>
      <c r="AB162" s="9"/>
      <c r="AC162" s="443"/>
      <c r="AD162" s="9"/>
      <c r="AE162" s="9"/>
      <c r="AF162" s="1807"/>
      <c r="AG162" s="9"/>
      <c r="AH162" s="178"/>
      <c r="AI162" s="9"/>
      <c r="AJ162" s="443"/>
    </row>
    <row r="163" spans="1:36" s="181" customFormat="1" ht="25.5" customHeight="1">
      <c r="A163" s="30"/>
      <c r="B163" s="2162" t="s">
        <v>6556</v>
      </c>
      <c r="C163" s="2162"/>
      <c r="D163" s="2162"/>
      <c r="E163" s="2162"/>
      <c r="F163" s="2162"/>
      <c r="G163" s="2162"/>
      <c r="H163" s="2162"/>
      <c r="I163" s="2162"/>
      <c r="J163" s="2162"/>
      <c r="K163" s="432"/>
      <c r="L163" s="180"/>
      <c r="M163" s="34"/>
      <c r="N163" s="180"/>
      <c r="O163" s="31"/>
      <c r="P163" s="41" t="s">
        <v>222</v>
      </c>
      <c r="Q163" s="1741"/>
      <c r="R163" s="180"/>
      <c r="S163" s="34"/>
      <c r="T163" s="180"/>
      <c r="U163" s="34"/>
      <c r="V163" s="180"/>
      <c r="W163" s="134"/>
      <c r="X163" s="31"/>
      <c r="Y163" s="179"/>
      <c r="Z163" s="31"/>
      <c r="AA163" s="31"/>
      <c r="AB163" s="31"/>
      <c r="AC163" s="432"/>
      <c r="AD163" s="134"/>
      <c r="AE163" s="31"/>
      <c r="AF163" s="179"/>
      <c r="AG163" s="31"/>
      <c r="AH163" s="31"/>
      <c r="AI163" s="31"/>
      <c r="AJ163" s="432"/>
    </row>
    <row r="164" spans="1:36" s="342" customFormat="1" ht="14.25">
      <c r="A164" s="262"/>
      <c r="B164" s="339"/>
      <c r="C164" s="340"/>
      <c r="D164" s="341"/>
      <c r="E164" s="341"/>
      <c r="F164" s="341"/>
      <c r="G164" s="1808" t="s">
        <v>1094</v>
      </c>
      <c r="H164" s="341"/>
      <c r="I164" s="341"/>
      <c r="J164" s="341"/>
      <c r="K164" s="1742"/>
      <c r="L164" s="340"/>
      <c r="M164" s="2142" t="s">
        <v>448</v>
      </c>
      <c r="N164" s="2142"/>
      <c r="O164" s="2142"/>
      <c r="P164" s="2142"/>
      <c r="Q164" s="2163"/>
      <c r="R164" s="2164" t="s">
        <v>223</v>
      </c>
      <c r="S164" s="2142"/>
      <c r="T164" s="2142"/>
      <c r="U164" s="2142"/>
      <c r="V164" s="2163"/>
      <c r="W164" s="340"/>
      <c r="X164" s="341"/>
      <c r="Y164" s="1808" t="s">
        <v>2502</v>
      </c>
      <c r="Z164" s="341"/>
      <c r="AA164" s="341"/>
      <c r="AB164" s="341"/>
      <c r="AC164" s="1743"/>
      <c r="AD164" s="340"/>
      <c r="AE164" s="341"/>
      <c r="AF164" s="1808" t="s">
        <v>2785</v>
      </c>
      <c r="AG164" s="341"/>
      <c r="AH164" s="341"/>
      <c r="AI164" s="341"/>
      <c r="AJ164" s="1743"/>
    </row>
    <row r="165" spans="1:36" s="181" customFormat="1" ht="76.5">
      <c r="A165" s="227" t="s">
        <v>114</v>
      </c>
      <c r="B165" s="1809" t="s">
        <v>225</v>
      </c>
      <c r="C165" s="1809" t="s">
        <v>226</v>
      </c>
      <c r="D165" s="1809" t="s">
        <v>227</v>
      </c>
      <c r="E165" s="1809" t="s">
        <v>228</v>
      </c>
      <c r="F165" s="559" t="s">
        <v>1107</v>
      </c>
      <c r="G165" s="1809" t="s">
        <v>217</v>
      </c>
      <c r="H165" s="299" t="s">
        <v>332</v>
      </c>
      <c r="I165" s="1809" t="s">
        <v>229</v>
      </c>
      <c r="J165" s="1809" t="s">
        <v>230</v>
      </c>
      <c r="K165" s="1744" t="s">
        <v>231</v>
      </c>
      <c r="L165" s="559" t="s">
        <v>470</v>
      </c>
      <c r="M165" s="1809" t="s">
        <v>217</v>
      </c>
      <c r="N165" s="1809" t="s">
        <v>293</v>
      </c>
      <c r="O165" s="1809" t="s">
        <v>229</v>
      </c>
      <c r="P165" s="1809" t="s">
        <v>230</v>
      </c>
      <c r="Q165" s="1744" t="s">
        <v>310</v>
      </c>
      <c r="R165" s="1809" t="s">
        <v>217</v>
      </c>
      <c r="S165" s="1809" t="s">
        <v>293</v>
      </c>
      <c r="T165" s="1809" t="s">
        <v>229</v>
      </c>
      <c r="U165" s="1809" t="s">
        <v>230</v>
      </c>
      <c r="V165" s="1809" t="s">
        <v>311</v>
      </c>
      <c r="W165" s="1809" t="s">
        <v>228</v>
      </c>
      <c r="X165" s="559" t="s">
        <v>2503</v>
      </c>
      <c r="Y165" s="1809" t="s">
        <v>217</v>
      </c>
      <c r="Z165" s="1809" t="s">
        <v>247</v>
      </c>
      <c r="AA165" s="1809" t="s">
        <v>229</v>
      </c>
      <c r="AB165" s="1809" t="s">
        <v>230</v>
      </c>
      <c r="AC165" s="1744" t="s">
        <v>261</v>
      </c>
      <c r="AD165" s="1809" t="s">
        <v>228</v>
      </c>
      <c r="AE165" s="559" t="s">
        <v>6513</v>
      </c>
      <c r="AF165" s="1809" t="s">
        <v>217</v>
      </c>
      <c r="AG165" s="1809" t="s">
        <v>247</v>
      </c>
      <c r="AH165" s="1809" t="s">
        <v>229</v>
      </c>
      <c r="AI165" s="1809" t="s">
        <v>230</v>
      </c>
      <c r="AJ165" s="1744" t="s">
        <v>261</v>
      </c>
    </row>
    <row r="166" spans="1:36" s="35" customFormat="1" ht="12.75">
      <c r="A166" s="123">
        <v>1</v>
      </c>
      <c r="B166" s="123">
        <v>2</v>
      </c>
      <c r="C166" s="123">
        <v>3</v>
      </c>
      <c r="D166" s="123">
        <v>4</v>
      </c>
      <c r="E166" s="123">
        <v>5</v>
      </c>
      <c r="F166" s="123">
        <v>6</v>
      </c>
      <c r="G166" s="123">
        <v>7</v>
      </c>
      <c r="H166" s="123">
        <v>8</v>
      </c>
      <c r="I166" s="123">
        <v>9</v>
      </c>
      <c r="J166" s="123">
        <v>10</v>
      </c>
      <c r="K166" s="1738">
        <v>11</v>
      </c>
      <c r="L166" s="123">
        <v>12</v>
      </c>
      <c r="M166" s="123">
        <v>13</v>
      </c>
      <c r="N166" s="123">
        <v>14</v>
      </c>
      <c r="O166" s="123">
        <v>15</v>
      </c>
      <c r="P166" s="123">
        <v>16</v>
      </c>
      <c r="Q166" s="1738">
        <v>17</v>
      </c>
      <c r="R166" s="123">
        <v>18</v>
      </c>
      <c r="S166" s="123">
        <v>19</v>
      </c>
      <c r="T166" s="123">
        <v>20</v>
      </c>
      <c r="U166" s="123">
        <v>21</v>
      </c>
      <c r="V166" s="123">
        <v>22</v>
      </c>
      <c r="W166" s="123">
        <v>23</v>
      </c>
      <c r="X166" s="123">
        <v>24</v>
      </c>
      <c r="Y166" s="123">
        <v>25</v>
      </c>
      <c r="Z166" s="123">
        <v>26</v>
      </c>
      <c r="AA166" s="123">
        <v>27</v>
      </c>
      <c r="AB166" s="123">
        <v>28</v>
      </c>
      <c r="AC166" s="1738">
        <v>29</v>
      </c>
      <c r="AD166" s="123">
        <v>30</v>
      </c>
      <c r="AE166" s="123">
        <v>31</v>
      </c>
      <c r="AF166" s="123">
        <v>32</v>
      </c>
      <c r="AG166" s="123">
        <v>33</v>
      </c>
      <c r="AH166" s="123">
        <v>34</v>
      </c>
      <c r="AI166" s="123">
        <v>35</v>
      </c>
      <c r="AJ166" s="1738">
        <v>36</v>
      </c>
    </row>
    <row r="167" spans="1:36" ht="27">
      <c r="A167" s="228" t="s">
        <v>2</v>
      </c>
      <c r="B167" s="229" t="s">
        <v>6514</v>
      </c>
      <c r="C167" s="230"/>
      <c r="D167" s="230"/>
      <c r="E167" s="230"/>
      <c r="F167" s="230"/>
      <c r="G167" s="229"/>
      <c r="H167" s="230"/>
      <c r="I167" s="230"/>
      <c r="J167" s="230"/>
      <c r="K167" s="1161"/>
      <c r="L167" s="230"/>
      <c r="M167" s="229"/>
      <c r="N167" s="230"/>
      <c r="O167" s="230"/>
      <c r="P167" s="230"/>
      <c r="Q167" s="1745"/>
      <c r="R167" s="230"/>
      <c r="S167" s="229"/>
      <c r="T167" s="230"/>
      <c r="U167" s="106"/>
      <c r="V167" s="106"/>
      <c r="W167" s="230"/>
      <c r="X167" s="230"/>
      <c r="Y167" s="229"/>
      <c r="Z167" s="230"/>
      <c r="AA167" s="230"/>
      <c r="AB167" s="230"/>
      <c r="AC167" s="1161"/>
      <c r="AD167" s="230"/>
      <c r="AE167" s="230"/>
      <c r="AF167" s="229"/>
      <c r="AG167" s="230"/>
      <c r="AH167" s="230"/>
      <c r="AI167" s="230"/>
      <c r="AJ167" s="1161"/>
    </row>
    <row r="168" spans="1:36">
      <c r="A168" s="211"/>
      <c r="B168" s="195" t="s">
        <v>126</v>
      </c>
      <c r="C168" s="230"/>
      <c r="D168" s="230"/>
      <c r="E168" s="230"/>
      <c r="F168" s="230"/>
      <c r="G168" s="195"/>
      <c r="H168" s="195"/>
      <c r="I168" s="195"/>
      <c r="J168" s="195"/>
      <c r="K168" s="1746"/>
      <c r="L168" s="230"/>
      <c r="M168" s="195"/>
      <c r="N168" s="195"/>
      <c r="O168" s="195"/>
      <c r="P168" s="195"/>
      <c r="Q168" s="1746"/>
      <c r="R168" s="195"/>
      <c r="S168" s="195"/>
      <c r="T168" s="195"/>
      <c r="U168" s="106"/>
      <c r="V168" s="106"/>
      <c r="W168" s="230"/>
      <c r="X168" s="230"/>
      <c r="Y168" s="195"/>
      <c r="Z168" s="195"/>
      <c r="AA168" s="195"/>
      <c r="AB168" s="195"/>
      <c r="AC168" s="1746"/>
      <c r="AD168" s="230"/>
      <c r="AE168" s="230"/>
      <c r="AF168" s="195"/>
      <c r="AG168" s="195"/>
      <c r="AH168" s="195"/>
      <c r="AI168" s="195"/>
      <c r="AJ168" s="1746"/>
    </row>
    <row r="169" spans="1:36">
      <c r="A169" s="211"/>
      <c r="B169" s="195" t="s">
        <v>232</v>
      </c>
      <c r="C169" s="230"/>
      <c r="D169" s="230"/>
      <c r="E169" s="230"/>
      <c r="F169" s="230"/>
      <c r="G169" s="195"/>
      <c r="H169" s="195"/>
      <c r="I169" s="195"/>
      <c r="J169" s="195"/>
      <c r="K169" s="1746"/>
      <c r="L169" s="230"/>
      <c r="M169" s="195"/>
      <c r="N169" s="195"/>
      <c r="O169" s="195"/>
      <c r="P169" s="195"/>
      <c r="Q169" s="1746"/>
      <c r="R169" s="195"/>
      <c r="S169" s="195"/>
      <c r="T169" s="195"/>
      <c r="U169" s="106"/>
      <c r="V169" s="106"/>
      <c r="W169" s="230"/>
      <c r="X169" s="230"/>
      <c r="Y169" s="195"/>
      <c r="Z169" s="195"/>
      <c r="AA169" s="195"/>
      <c r="AB169" s="195"/>
      <c r="AC169" s="1746"/>
      <c r="AD169" s="230"/>
      <c r="AE169" s="230"/>
      <c r="AF169" s="195"/>
      <c r="AG169" s="195"/>
      <c r="AH169" s="195"/>
      <c r="AI169" s="195"/>
      <c r="AJ169" s="1746"/>
    </row>
    <row r="170" spans="1:36">
      <c r="A170" s="211"/>
      <c r="B170" s="195" t="s">
        <v>233</v>
      </c>
      <c r="C170" s="230"/>
      <c r="D170" s="230"/>
      <c r="E170" s="230"/>
      <c r="F170" s="230"/>
      <c r="G170" s="195"/>
      <c r="H170" s="195"/>
      <c r="I170" s="195"/>
      <c r="J170" s="195"/>
      <c r="K170" s="1746"/>
      <c r="L170" s="230"/>
      <c r="M170" s="195"/>
      <c r="N170" s="195"/>
      <c r="O170" s="195"/>
      <c r="P170" s="195"/>
      <c r="Q170" s="1746"/>
      <c r="R170" s="195"/>
      <c r="S170" s="195"/>
      <c r="T170" s="195"/>
      <c r="U170" s="106"/>
      <c r="V170" s="106"/>
      <c r="W170" s="230"/>
      <c r="X170" s="230"/>
      <c r="Y170" s="195"/>
      <c r="Z170" s="195"/>
      <c r="AA170" s="195"/>
      <c r="AB170" s="195"/>
      <c r="AC170" s="1746"/>
      <c r="AD170" s="230"/>
      <c r="AE170" s="230"/>
      <c r="AF170" s="195"/>
      <c r="AG170" s="195"/>
      <c r="AH170" s="195"/>
      <c r="AI170" s="195"/>
      <c r="AJ170" s="1746"/>
    </row>
    <row r="171" spans="1:36" ht="27">
      <c r="A171" s="211">
        <v>1</v>
      </c>
      <c r="B171" s="1134" t="s">
        <v>1697</v>
      </c>
      <c r="C171" s="1141" t="s">
        <v>100</v>
      </c>
      <c r="D171" s="1747" t="s">
        <v>1168</v>
      </c>
      <c r="E171" s="1748">
        <v>2</v>
      </c>
      <c r="F171" s="211">
        <v>6.09</v>
      </c>
      <c r="G171" s="102">
        <v>1</v>
      </c>
      <c r="H171" s="102">
        <v>402792.6</v>
      </c>
      <c r="I171" s="102"/>
      <c r="J171" s="102"/>
      <c r="K171" s="1161">
        <f t="shared" ref="K171:K219" si="60">H171+I171+J171</f>
        <v>402792.6</v>
      </c>
      <c r="L171" s="211">
        <v>5.89</v>
      </c>
      <c r="M171" s="102">
        <v>1</v>
      </c>
      <c r="N171" s="211">
        <v>389564.6</v>
      </c>
      <c r="O171" s="211"/>
      <c r="P171" s="211"/>
      <c r="Q171" s="1161">
        <f t="shared" ref="Q171:Q219" si="61">N171+O171+P171</f>
        <v>389564.6</v>
      </c>
      <c r="R171" s="230">
        <f t="shared" ref="R171:U198" si="62">G171-M171</f>
        <v>0</v>
      </c>
      <c r="S171" s="230">
        <f t="shared" si="62"/>
        <v>13228</v>
      </c>
      <c r="T171" s="230">
        <f t="shared" si="62"/>
        <v>0</v>
      </c>
      <c r="U171" s="230">
        <f t="shared" si="62"/>
        <v>0</v>
      </c>
      <c r="V171" s="230">
        <f t="shared" ref="V171:V218" si="63">S171+T171+U171</f>
        <v>13228</v>
      </c>
      <c r="W171" s="211">
        <v>3</v>
      </c>
      <c r="X171" s="211">
        <v>6.29</v>
      </c>
      <c r="Y171" s="102">
        <v>1</v>
      </c>
      <c r="Z171" s="102">
        <v>416020.6</v>
      </c>
      <c r="AA171" s="102"/>
      <c r="AB171" s="102"/>
      <c r="AC171" s="1161">
        <f t="shared" ref="AC171:AC219" si="64">Z171+AA171+AB171</f>
        <v>416020.6</v>
      </c>
      <c r="AD171" s="211">
        <v>4</v>
      </c>
      <c r="AE171" s="211">
        <v>6.5</v>
      </c>
      <c r="AF171" s="102">
        <v>1</v>
      </c>
      <c r="AG171" s="102">
        <v>429910</v>
      </c>
      <c r="AH171" s="102"/>
      <c r="AI171" s="102"/>
      <c r="AJ171" s="1161">
        <f t="shared" ref="AJ171:AJ219" si="65">AG171+AH171+AI171</f>
        <v>429910</v>
      </c>
    </row>
    <row r="172" spans="1:36" ht="40.5">
      <c r="A172" s="211">
        <v>2</v>
      </c>
      <c r="B172" s="1134" t="s">
        <v>877</v>
      </c>
      <c r="C172" s="1141" t="s">
        <v>101</v>
      </c>
      <c r="D172" s="1747" t="s">
        <v>1170</v>
      </c>
      <c r="E172" s="1748">
        <v>7</v>
      </c>
      <c r="F172" s="211">
        <v>5.52</v>
      </c>
      <c r="G172" s="102">
        <v>1</v>
      </c>
      <c r="H172" s="102">
        <v>365092.8</v>
      </c>
      <c r="I172" s="102"/>
      <c r="J172" s="102"/>
      <c r="K172" s="1161">
        <f t="shared" si="60"/>
        <v>365092.8</v>
      </c>
      <c r="L172" s="211">
        <v>5.52</v>
      </c>
      <c r="M172" s="102">
        <v>1</v>
      </c>
      <c r="N172" s="211">
        <v>365092.8</v>
      </c>
      <c r="O172" s="211"/>
      <c r="P172" s="211"/>
      <c r="Q172" s="1161">
        <f t="shared" si="61"/>
        <v>365092.8</v>
      </c>
      <c r="R172" s="230">
        <f t="shared" si="62"/>
        <v>0</v>
      </c>
      <c r="S172" s="230">
        <f t="shared" si="62"/>
        <v>0</v>
      </c>
      <c r="T172" s="230">
        <f t="shared" si="62"/>
        <v>0</v>
      </c>
      <c r="U172" s="230">
        <f t="shared" si="62"/>
        <v>0</v>
      </c>
      <c r="V172" s="230">
        <f t="shared" si="63"/>
        <v>0</v>
      </c>
      <c r="W172" s="211">
        <v>8</v>
      </c>
      <c r="X172" s="211">
        <v>5.71</v>
      </c>
      <c r="Y172" s="102">
        <v>1</v>
      </c>
      <c r="Z172" s="102">
        <v>377659.4</v>
      </c>
      <c r="AA172" s="102"/>
      <c r="AB172" s="102"/>
      <c r="AC172" s="1161">
        <f t="shared" si="64"/>
        <v>377659.4</v>
      </c>
      <c r="AD172" s="211">
        <v>9</v>
      </c>
      <c r="AE172" s="211">
        <v>5.71</v>
      </c>
      <c r="AF172" s="102">
        <v>1</v>
      </c>
      <c r="AG172" s="102">
        <v>377659.4</v>
      </c>
      <c r="AH172" s="102"/>
      <c r="AI172" s="102"/>
      <c r="AJ172" s="1161">
        <f t="shared" si="65"/>
        <v>377659.4</v>
      </c>
    </row>
    <row r="173" spans="1:36" ht="54">
      <c r="A173" s="211">
        <v>3</v>
      </c>
      <c r="B173" s="1134" t="s">
        <v>1325</v>
      </c>
      <c r="C173" s="1141" t="s">
        <v>1326</v>
      </c>
      <c r="D173" s="1747" t="s">
        <v>1168</v>
      </c>
      <c r="E173" s="1748">
        <v>3</v>
      </c>
      <c r="F173" s="211">
        <v>6.29</v>
      </c>
      <c r="G173" s="102">
        <v>1</v>
      </c>
      <c r="H173" s="102">
        <v>416020.6</v>
      </c>
      <c r="I173" s="102"/>
      <c r="J173" s="102"/>
      <c r="K173" s="1161">
        <f t="shared" si="60"/>
        <v>416020.6</v>
      </c>
      <c r="L173" s="211">
        <v>6.09</v>
      </c>
      <c r="M173" s="102">
        <v>1</v>
      </c>
      <c r="N173" s="211">
        <v>402792.6</v>
      </c>
      <c r="O173" s="211"/>
      <c r="P173" s="211"/>
      <c r="Q173" s="1161">
        <f t="shared" si="61"/>
        <v>402792.6</v>
      </c>
      <c r="R173" s="230">
        <f t="shared" si="62"/>
        <v>0</v>
      </c>
      <c r="S173" s="230">
        <f t="shared" si="62"/>
        <v>13228</v>
      </c>
      <c r="T173" s="230">
        <f t="shared" si="62"/>
        <v>0</v>
      </c>
      <c r="U173" s="230">
        <f t="shared" si="62"/>
        <v>0</v>
      </c>
      <c r="V173" s="230">
        <f t="shared" si="63"/>
        <v>13228</v>
      </c>
      <c r="W173" s="211">
        <v>4</v>
      </c>
      <c r="X173" s="211">
        <v>6.5</v>
      </c>
      <c r="Y173" s="102">
        <v>1</v>
      </c>
      <c r="Z173" s="102">
        <v>429910</v>
      </c>
      <c r="AA173" s="102"/>
      <c r="AB173" s="102"/>
      <c r="AC173" s="1161">
        <f t="shared" si="64"/>
        <v>429910</v>
      </c>
      <c r="AD173" s="211">
        <v>5</v>
      </c>
      <c r="AE173" s="211">
        <v>6.5</v>
      </c>
      <c r="AF173" s="102">
        <v>1</v>
      </c>
      <c r="AG173" s="102">
        <v>429910</v>
      </c>
      <c r="AH173" s="102"/>
      <c r="AI173" s="102"/>
      <c r="AJ173" s="1161">
        <f t="shared" si="65"/>
        <v>429910</v>
      </c>
    </row>
    <row r="174" spans="1:36" ht="67.5">
      <c r="A174" s="211">
        <v>4</v>
      </c>
      <c r="B174" s="1134" t="s">
        <v>877</v>
      </c>
      <c r="C174" s="1141" t="s">
        <v>1327</v>
      </c>
      <c r="D174" s="1747" t="s">
        <v>1173</v>
      </c>
      <c r="E174" s="1748">
        <v>7</v>
      </c>
      <c r="F174" s="211">
        <v>4.55</v>
      </c>
      <c r="G174" s="102">
        <v>1</v>
      </c>
      <c r="H174" s="102">
        <v>300937</v>
      </c>
      <c r="I174" s="102"/>
      <c r="J174" s="102"/>
      <c r="K174" s="1161">
        <f t="shared" si="60"/>
        <v>300937</v>
      </c>
      <c r="L174" s="211">
        <v>4.55</v>
      </c>
      <c r="M174" s="102">
        <v>1</v>
      </c>
      <c r="N174" s="211">
        <v>300937</v>
      </c>
      <c r="O174" s="211"/>
      <c r="P174" s="211"/>
      <c r="Q174" s="1161">
        <f t="shared" si="61"/>
        <v>300937</v>
      </c>
      <c r="R174" s="230">
        <f t="shared" si="62"/>
        <v>0</v>
      </c>
      <c r="S174" s="230">
        <f t="shared" si="62"/>
        <v>0</v>
      </c>
      <c r="T174" s="230">
        <f t="shared" si="62"/>
        <v>0</v>
      </c>
      <c r="U174" s="230">
        <f t="shared" si="62"/>
        <v>0</v>
      </c>
      <c r="V174" s="230">
        <f t="shared" si="63"/>
        <v>0</v>
      </c>
      <c r="W174" s="211">
        <v>8</v>
      </c>
      <c r="X174" s="211">
        <v>4.7</v>
      </c>
      <c r="Y174" s="102">
        <v>1</v>
      </c>
      <c r="Z174" s="102">
        <v>310858</v>
      </c>
      <c r="AA174" s="102"/>
      <c r="AB174" s="102"/>
      <c r="AC174" s="1161">
        <f t="shared" si="64"/>
        <v>310858</v>
      </c>
      <c r="AD174" s="211">
        <v>9</v>
      </c>
      <c r="AE174" s="211">
        <v>4.7</v>
      </c>
      <c r="AF174" s="102">
        <v>1</v>
      </c>
      <c r="AG174" s="102">
        <v>310858</v>
      </c>
      <c r="AH174" s="102"/>
      <c r="AI174" s="102"/>
      <c r="AJ174" s="1161">
        <f t="shared" si="65"/>
        <v>310858</v>
      </c>
    </row>
    <row r="175" spans="1:36" ht="67.5">
      <c r="A175" s="211">
        <v>5</v>
      </c>
      <c r="B175" s="1134" t="s">
        <v>877</v>
      </c>
      <c r="C175" s="1141" t="s">
        <v>1327</v>
      </c>
      <c r="D175" s="1747" t="s">
        <v>1173</v>
      </c>
      <c r="E175" s="1748">
        <v>7</v>
      </c>
      <c r="F175" s="211">
        <v>4.55</v>
      </c>
      <c r="G175" s="102">
        <v>1</v>
      </c>
      <c r="H175" s="102">
        <v>300937</v>
      </c>
      <c r="I175" s="102"/>
      <c r="J175" s="102"/>
      <c r="K175" s="1161">
        <f t="shared" si="60"/>
        <v>300937</v>
      </c>
      <c r="L175" s="211">
        <v>4.55</v>
      </c>
      <c r="M175" s="102">
        <v>1</v>
      </c>
      <c r="N175" s="211">
        <v>300937</v>
      </c>
      <c r="O175" s="211"/>
      <c r="P175" s="211"/>
      <c r="Q175" s="1161">
        <f t="shared" si="61"/>
        <v>300937</v>
      </c>
      <c r="R175" s="230">
        <f t="shared" si="62"/>
        <v>0</v>
      </c>
      <c r="S175" s="230">
        <f t="shared" si="62"/>
        <v>0</v>
      </c>
      <c r="T175" s="230">
        <f t="shared" si="62"/>
        <v>0</v>
      </c>
      <c r="U175" s="230">
        <f t="shared" si="62"/>
        <v>0</v>
      </c>
      <c r="V175" s="230">
        <f t="shared" si="63"/>
        <v>0</v>
      </c>
      <c r="W175" s="211">
        <v>8</v>
      </c>
      <c r="X175" s="211">
        <v>4.7</v>
      </c>
      <c r="Y175" s="102">
        <v>1</v>
      </c>
      <c r="Z175" s="102">
        <v>310858</v>
      </c>
      <c r="AA175" s="102"/>
      <c r="AB175" s="102"/>
      <c r="AC175" s="1161">
        <f t="shared" si="64"/>
        <v>310858</v>
      </c>
      <c r="AD175" s="211">
        <v>9</v>
      </c>
      <c r="AE175" s="211">
        <v>4.7</v>
      </c>
      <c r="AF175" s="102">
        <v>1</v>
      </c>
      <c r="AG175" s="102">
        <v>310858</v>
      </c>
      <c r="AH175" s="102"/>
      <c r="AI175" s="102"/>
      <c r="AJ175" s="1161">
        <f t="shared" si="65"/>
        <v>310858</v>
      </c>
    </row>
    <row r="176" spans="1:36" ht="67.5">
      <c r="A176" s="211">
        <v>6</v>
      </c>
      <c r="B176" s="1134" t="s">
        <v>1329</v>
      </c>
      <c r="C176" s="1141" t="s">
        <v>1327</v>
      </c>
      <c r="D176" s="1747" t="s">
        <v>1173</v>
      </c>
      <c r="E176" s="1748">
        <v>7</v>
      </c>
      <c r="F176" s="211">
        <v>4.55</v>
      </c>
      <c r="G176" s="102">
        <v>1</v>
      </c>
      <c r="H176" s="102">
        <v>300937</v>
      </c>
      <c r="I176" s="102"/>
      <c r="J176" s="102"/>
      <c r="K176" s="1161">
        <f t="shared" si="60"/>
        <v>300937</v>
      </c>
      <c r="L176" s="211">
        <v>4.55</v>
      </c>
      <c r="M176" s="102">
        <v>1</v>
      </c>
      <c r="N176" s="211">
        <v>300937</v>
      </c>
      <c r="O176" s="211"/>
      <c r="P176" s="211"/>
      <c r="Q176" s="1161">
        <f t="shared" si="61"/>
        <v>300937</v>
      </c>
      <c r="R176" s="230">
        <f t="shared" si="62"/>
        <v>0</v>
      </c>
      <c r="S176" s="230">
        <f t="shared" si="62"/>
        <v>0</v>
      </c>
      <c r="T176" s="230">
        <f t="shared" si="62"/>
        <v>0</v>
      </c>
      <c r="U176" s="230">
        <f t="shared" si="62"/>
        <v>0</v>
      </c>
      <c r="V176" s="230">
        <f t="shared" si="63"/>
        <v>0</v>
      </c>
      <c r="W176" s="211">
        <v>8</v>
      </c>
      <c r="X176" s="211">
        <v>4.7</v>
      </c>
      <c r="Y176" s="102">
        <v>1</v>
      </c>
      <c r="Z176" s="102">
        <v>310858</v>
      </c>
      <c r="AA176" s="102"/>
      <c r="AB176" s="102"/>
      <c r="AC176" s="1161">
        <f t="shared" si="64"/>
        <v>310858</v>
      </c>
      <c r="AD176" s="211">
        <v>9</v>
      </c>
      <c r="AE176" s="211">
        <v>4.7</v>
      </c>
      <c r="AF176" s="102">
        <v>1</v>
      </c>
      <c r="AG176" s="102">
        <v>310858</v>
      </c>
      <c r="AH176" s="102"/>
      <c r="AI176" s="102"/>
      <c r="AJ176" s="1161">
        <f t="shared" si="65"/>
        <v>310858</v>
      </c>
    </row>
    <row r="177" spans="1:36" ht="67.5">
      <c r="A177" s="211">
        <v>7</v>
      </c>
      <c r="B177" s="1134" t="s">
        <v>1330</v>
      </c>
      <c r="C177" s="1141" t="s">
        <v>1327</v>
      </c>
      <c r="D177" s="1747" t="s">
        <v>1173</v>
      </c>
      <c r="E177" s="1748">
        <v>3</v>
      </c>
      <c r="F177" s="211">
        <v>4.2699999999999996</v>
      </c>
      <c r="G177" s="102">
        <v>1</v>
      </c>
      <c r="H177" s="102">
        <v>282417.8</v>
      </c>
      <c r="I177" s="102"/>
      <c r="J177" s="102"/>
      <c r="K177" s="1161">
        <f t="shared" si="60"/>
        <v>282417.8</v>
      </c>
      <c r="L177" s="211">
        <v>4.1399999999999997</v>
      </c>
      <c r="M177" s="102">
        <v>1</v>
      </c>
      <c r="N177" s="211">
        <v>273819.59999999998</v>
      </c>
      <c r="O177" s="211"/>
      <c r="P177" s="211"/>
      <c r="Q177" s="1161">
        <f t="shared" si="61"/>
        <v>273819.59999999998</v>
      </c>
      <c r="R177" s="230">
        <f t="shared" si="62"/>
        <v>0</v>
      </c>
      <c r="S177" s="230">
        <f t="shared" si="62"/>
        <v>8598.2000000000116</v>
      </c>
      <c r="T177" s="230">
        <f t="shared" si="62"/>
        <v>0</v>
      </c>
      <c r="U177" s="230">
        <f t="shared" si="62"/>
        <v>0</v>
      </c>
      <c r="V177" s="230">
        <f t="shared" si="63"/>
        <v>8598.2000000000116</v>
      </c>
      <c r="W177" s="211">
        <v>4</v>
      </c>
      <c r="X177" s="211">
        <v>4.41</v>
      </c>
      <c r="Y177" s="102">
        <v>1</v>
      </c>
      <c r="Z177" s="102">
        <v>291677.40000000002</v>
      </c>
      <c r="AA177" s="102"/>
      <c r="AB177" s="102"/>
      <c r="AC177" s="1161">
        <f t="shared" si="64"/>
        <v>291677.40000000002</v>
      </c>
      <c r="AD177" s="211">
        <v>5</v>
      </c>
      <c r="AE177" s="211">
        <v>4.41</v>
      </c>
      <c r="AF177" s="102">
        <v>1</v>
      </c>
      <c r="AG177" s="102">
        <v>291677.40000000002</v>
      </c>
      <c r="AH177" s="102"/>
      <c r="AI177" s="102"/>
      <c r="AJ177" s="1161">
        <f t="shared" si="65"/>
        <v>291677.40000000002</v>
      </c>
    </row>
    <row r="178" spans="1:36" ht="67.5">
      <c r="A178" s="211">
        <v>8</v>
      </c>
      <c r="B178" s="1134" t="s">
        <v>1328</v>
      </c>
      <c r="C178" s="1141" t="s">
        <v>1327</v>
      </c>
      <c r="D178" s="1747" t="s">
        <v>1173</v>
      </c>
      <c r="E178" s="1748">
        <v>3</v>
      </c>
      <c r="F178" s="211">
        <v>4.2699999999999996</v>
      </c>
      <c r="G178" s="102">
        <v>1</v>
      </c>
      <c r="H178" s="102">
        <v>282417.8</v>
      </c>
      <c r="I178" s="102"/>
      <c r="J178" s="102"/>
      <c r="K178" s="1161">
        <f t="shared" si="60"/>
        <v>282417.8</v>
      </c>
      <c r="L178" s="211">
        <v>4.1399999999999997</v>
      </c>
      <c r="M178" s="102">
        <v>1</v>
      </c>
      <c r="N178" s="211">
        <v>273819.59999999998</v>
      </c>
      <c r="O178" s="211"/>
      <c r="P178" s="211"/>
      <c r="Q178" s="1161">
        <f t="shared" si="61"/>
        <v>273819.59999999998</v>
      </c>
      <c r="R178" s="230">
        <f t="shared" si="62"/>
        <v>0</v>
      </c>
      <c r="S178" s="230">
        <f t="shared" si="62"/>
        <v>8598.2000000000116</v>
      </c>
      <c r="T178" s="230">
        <f t="shared" si="62"/>
        <v>0</v>
      </c>
      <c r="U178" s="230">
        <f t="shared" si="62"/>
        <v>0</v>
      </c>
      <c r="V178" s="230">
        <f t="shared" si="63"/>
        <v>8598.2000000000116</v>
      </c>
      <c r="W178" s="211">
        <v>4</v>
      </c>
      <c r="X178" s="211">
        <v>4.41</v>
      </c>
      <c r="Y178" s="102">
        <v>1</v>
      </c>
      <c r="Z178" s="102">
        <v>291677.40000000002</v>
      </c>
      <c r="AA178" s="102"/>
      <c r="AB178" s="102"/>
      <c r="AC178" s="1161">
        <f t="shared" si="64"/>
        <v>291677.40000000002</v>
      </c>
      <c r="AD178" s="211">
        <v>5</v>
      </c>
      <c r="AE178" s="211">
        <v>4.41</v>
      </c>
      <c r="AF178" s="102">
        <v>1</v>
      </c>
      <c r="AG178" s="102">
        <v>291677.40000000002</v>
      </c>
      <c r="AH178" s="102"/>
      <c r="AI178" s="102"/>
      <c r="AJ178" s="1161">
        <f t="shared" si="65"/>
        <v>291677.40000000002</v>
      </c>
    </row>
    <row r="179" spans="1:36" ht="67.5">
      <c r="A179" s="211">
        <v>9</v>
      </c>
      <c r="B179" s="1134" t="s">
        <v>2433</v>
      </c>
      <c r="C179" s="1141" t="s">
        <v>1327</v>
      </c>
      <c r="D179" s="1747" t="s">
        <v>1173</v>
      </c>
      <c r="E179" s="1748">
        <v>2</v>
      </c>
      <c r="F179" s="211">
        <v>4.1399999999999997</v>
      </c>
      <c r="G179" s="102">
        <v>1</v>
      </c>
      <c r="H179" s="102">
        <v>273819.59999999998</v>
      </c>
      <c r="I179" s="102"/>
      <c r="J179" s="102"/>
      <c r="K179" s="1161">
        <f t="shared" si="60"/>
        <v>273819.59999999998</v>
      </c>
      <c r="L179" s="211">
        <v>4.01</v>
      </c>
      <c r="M179" s="102">
        <v>1</v>
      </c>
      <c r="N179" s="211">
        <v>265221.39999999997</v>
      </c>
      <c r="O179" s="211"/>
      <c r="P179" s="211"/>
      <c r="Q179" s="1161">
        <f t="shared" si="61"/>
        <v>265221.39999999997</v>
      </c>
      <c r="R179" s="230">
        <f t="shared" si="62"/>
        <v>0</v>
      </c>
      <c r="S179" s="230">
        <f t="shared" si="62"/>
        <v>8598.2000000000116</v>
      </c>
      <c r="T179" s="230">
        <f t="shared" si="62"/>
        <v>0</v>
      </c>
      <c r="U179" s="230">
        <f t="shared" si="62"/>
        <v>0</v>
      </c>
      <c r="V179" s="230">
        <f t="shared" si="63"/>
        <v>8598.2000000000116</v>
      </c>
      <c r="W179" s="211">
        <v>3</v>
      </c>
      <c r="X179" s="211">
        <v>4.2699999999999996</v>
      </c>
      <c r="Y179" s="102">
        <v>1</v>
      </c>
      <c r="Z179" s="102">
        <v>282417.8</v>
      </c>
      <c r="AA179" s="102"/>
      <c r="AB179" s="102"/>
      <c r="AC179" s="1161">
        <f t="shared" si="64"/>
        <v>282417.8</v>
      </c>
      <c r="AD179" s="211">
        <v>4</v>
      </c>
      <c r="AE179" s="211">
        <v>4.41</v>
      </c>
      <c r="AF179" s="102">
        <v>1</v>
      </c>
      <c r="AG179" s="102">
        <v>291677.40000000002</v>
      </c>
      <c r="AH179" s="102"/>
      <c r="AI179" s="102"/>
      <c r="AJ179" s="1161">
        <f t="shared" si="65"/>
        <v>291677.40000000002</v>
      </c>
    </row>
    <row r="180" spans="1:36" ht="67.5">
      <c r="A180" s="211">
        <v>10</v>
      </c>
      <c r="B180" s="1134" t="s">
        <v>2301</v>
      </c>
      <c r="C180" s="1141" t="s">
        <v>1327</v>
      </c>
      <c r="D180" s="1747" t="s">
        <v>1173</v>
      </c>
      <c r="E180" s="1748">
        <v>2</v>
      </c>
      <c r="F180" s="211">
        <v>4.1399999999999997</v>
      </c>
      <c r="G180" s="102">
        <v>1</v>
      </c>
      <c r="H180" s="102">
        <v>273819.59999999998</v>
      </c>
      <c r="I180" s="102"/>
      <c r="J180" s="102"/>
      <c r="K180" s="1161">
        <f t="shared" si="60"/>
        <v>273819.59999999998</v>
      </c>
      <c r="L180" s="211">
        <v>4.01</v>
      </c>
      <c r="M180" s="102">
        <v>1</v>
      </c>
      <c r="N180" s="211">
        <v>265221.39999999997</v>
      </c>
      <c r="O180" s="211"/>
      <c r="P180" s="211"/>
      <c r="Q180" s="1161">
        <f t="shared" si="61"/>
        <v>265221.39999999997</v>
      </c>
      <c r="R180" s="230">
        <f t="shared" si="62"/>
        <v>0</v>
      </c>
      <c r="S180" s="230">
        <f t="shared" si="62"/>
        <v>8598.2000000000116</v>
      </c>
      <c r="T180" s="230">
        <f t="shared" si="62"/>
        <v>0</v>
      </c>
      <c r="U180" s="230">
        <f t="shared" si="62"/>
        <v>0</v>
      </c>
      <c r="V180" s="230">
        <f t="shared" si="63"/>
        <v>8598.2000000000116</v>
      </c>
      <c r="W180" s="211">
        <v>3</v>
      </c>
      <c r="X180" s="211">
        <v>4.2699999999999996</v>
      </c>
      <c r="Y180" s="102">
        <v>1</v>
      </c>
      <c r="Z180" s="102">
        <v>282417.8</v>
      </c>
      <c r="AA180" s="102"/>
      <c r="AB180" s="102"/>
      <c r="AC180" s="1161">
        <f t="shared" si="64"/>
        <v>282417.8</v>
      </c>
      <c r="AD180" s="211">
        <v>4</v>
      </c>
      <c r="AE180" s="211">
        <v>4.41</v>
      </c>
      <c r="AF180" s="102">
        <v>1</v>
      </c>
      <c r="AG180" s="102">
        <v>291677.40000000002</v>
      </c>
      <c r="AH180" s="102"/>
      <c r="AI180" s="102"/>
      <c r="AJ180" s="1161">
        <f t="shared" si="65"/>
        <v>291677.40000000002</v>
      </c>
    </row>
    <row r="181" spans="1:36" ht="67.5">
      <c r="A181" s="211">
        <v>11</v>
      </c>
      <c r="B181" s="1134" t="s">
        <v>2302</v>
      </c>
      <c r="C181" s="1141" t="s">
        <v>1327</v>
      </c>
      <c r="D181" s="1747" t="s">
        <v>1173</v>
      </c>
      <c r="E181" s="1748">
        <v>1</v>
      </c>
      <c r="F181" s="211">
        <v>4.01</v>
      </c>
      <c r="G181" s="102">
        <v>1</v>
      </c>
      <c r="H181" s="102">
        <v>265221.39999999997</v>
      </c>
      <c r="I181" s="102"/>
      <c r="J181" s="102"/>
      <c r="K181" s="1161">
        <f t="shared" si="60"/>
        <v>265221.39999999997</v>
      </c>
      <c r="L181" s="211">
        <v>3.88</v>
      </c>
      <c r="M181" s="102">
        <v>1</v>
      </c>
      <c r="N181" s="211">
        <v>256623.19999999998</v>
      </c>
      <c r="O181" s="211"/>
      <c r="P181" s="211"/>
      <c r="Q181" s="1161">
        <f t="shared" si="61"/>
        <v>256623.19999999998</v>
      </c>
      <c r="R181" s="230">
        <f t="shared" si="62"/>
        <v>0</v>
      </c>
      <c r="S181" s="230">
        <f t="shared" si="62"/>
        <v>8598.1999999999825</v>
      </c>
      <c r="T181" s="230">
        <f t="shared" si="62"/>
        <v>0</v>
      </c>
      <c r="U181" s="230">
        <f t="shared" si="62"/>
        <v>0</v>
      </c>
      <c r="V181" s="230">
        <f t="shared" si="63"/>
        <v>8598.1999999999825</v>
      </c>
      <c r="W181" s="211">
        <v>2</v>
      </c>
      <c r="X181" s="211">
        <v>4.1399999999999997</v>
      </c>
      <c r="Y181" s="102">
        <v>1</v>
      </c>
      <c r="Z181" s="102">
        <v>273819.59999999998</v>
      </c>
      <c r="AA181" s="102"/>
      <c r="AB181" s="102"/>
      <c r="AC181" s="1161">
        <f t="shared" si="64"/>
        <v>273819.59999999998</v>
      </c>
      <c r="AD181" s="211">
        <v>3</v>
      </c>
      <c r="AE181" s="211">
        <v>4.2699999999999996</v>
      </c>
      <c r="AF181" s="102">
        <v>1</v>
      </c>
      <c r="AG181" s="102">
        <v>282417.8</v>
      </c>
      <c r="AH181" s="102"/>
      <c r="AI181" s="102"/>
      <c r="AJ181" s="1161">
        <f t="shared" si="65"/>
        <v>282417.8</v>
      </c>
    </row>
    <row r="182" spans="1:36" ht="67.5">
      <c r="A182" s="211">
        <v>12</v>
      </c>
      <c r="B182" s="1134" t="s">
        <v>1331</v>
      </c>
      <c r="C182" s="1141" t="s">
        <v>1327</v>
      </c>
      <c r="D182" s="1747" t="s">
        <v>1173</v>
      </c>
      <c r="E182" s="1748">
        <v>2</v>
      </c>
      <c r="F182" s="211">
        <v>4.1399999999999997</v>
      </c>
      <c r="G182" s="102">
        <v>1</v>
      </c>
      <c r="H182" s="102">
        <v>273819.59999999998</v>
      </c>
      <c r="I182" s="102"/>
      <c r="J182" s="102"/>
      <c r="K182" s="1161">
        <f t="shared" si="60"/>
        <v>273819.59999999998</v>
      </c>
      <c r="L182" s="211">
        <v>4.01</v>
      </c>
      <c r="M182" s="102">
        <v>1</v>
      </c>
      <c r="N182" s="211">
        <v>265221.39999999997</v>
      </c>
      <c r="O182" s="211"/>
      <c r="P182" s="211"/>
      <c r="Q182" s="1161">
        <f t="shared" si="61"/>
        <v>265221.39999999997</v>
      </c>
      <c r="R182" s="230">
        <f t="shared" si="62"/>
        <v>0</v>
      </c>
      <c r="S182" s="230">
        <f t="shared" si="62"/>
        <v>8598.2000000000116</v>
      </c>
      <c r="T182" s="230">
        <f t="shared" si="62"/>
        <v>0</v>
      </c>
      <c r="U182" s="230">
        <f t="shared" si="62"/>
        <v>0</v>
      </c>
      <c r="V182" s="230">
        <f t="shared" si="63"/>
        <v>8598.2000000000116</v>
      </c>
      <c r="W182" s="211">
        <v>3</v>
      </c>
      <c r="X182" s="211">
        <v>4.2699999999999996</v>
      </c>
      <c r="Y182" s="102">
        <v>1</v>
      </c>
      <c r="Z182" s="102">
        <v>282417.8</v>
      </c>
      <c r="AA182" s="102"/>
      <c r="AB182" s="102"/>
      <c r="AC182" s="1161">
        <f t="shared" si="64"/>
        <v>282417.8</v>
      </c>
      <c r="AD182" s="211">
        <v>4</v>
      </c>
      <c r="AE182" s="211">
        <v>4.41</v>
      </c>
      <c r="AF182" s="102">
        <v>1</v>
      </c>
      <c r="AG182" s="102">
        <v>291677.40000000002</v>
      </c>
      <c r="AH182" s="102"/>
      <c r="AI182" s="102"/>
      <c r="AJ182" s="1161">
        <f t="shared" si="65"/>
        <v>291677.40000000002</v>
      </c>
    </row>
    <row r="183" spans="1:36" ht="67.5">
      <c r="A183" s="211">
        <v>13</v>
      </c>
      <c r="B183" s="1134" t="s">
        <v>6557</v>
      </c>
      <c r="C183" s="1141" t="s">
        <v>1327</v>
      </c>
      <c r="D183" s="1747" t="s">
        <v>1173</v>
      </c>
      <c r="E183" s="1748">
        <v>2</v>
      </c>
      <c r="F183" s="211">
        <v>4.1399999999999997</v>
      </c>
      <c r="G183" s="102">
        <v>1</v>
      </c>
      <c r="H183" s="102">
        <v>273819.59999999998</v>
      </c>
      <c r="I183" s="102"/>
      <c r="J183" s="102"/>
      <c r="K183" s="1161">
        <f t="shared" si="60"/>
        <v>273819.59999999998</v>
      </c>
      <c r="L183" s="211">
        <v>4.01</v>
      </c>
      <c r="M183" s="102">
        <v>1</v>
      </c>
      <c r="N183" s="211">
        <v>265221.39999999997</v>
      </c>
      <c r="O183" s="211"/>
      <c r="P183" s="211"/>
      <c r="Q183" s="1161">
        <f t="shared" si="61"/>
        <v>265221.39999999997</v>
      </c>
      <c r="R183" s="230">
        <f t="shared" si="62"/>
        <v>0</v>
      </c>
      <c r="S183" s="230">
        <f t="shared" si="62"/>
        <v>8598.2000000000116</v>
      </c>
      <c r="T183" s="230">
        <f t="shared" si="62"/>
        <v>0</v>
      </c>
      <c r="U183" s="230">
        <f t="shared" si="62"/>
        <v>0</v>
      </c>
      <c r="V183" s="230">
        <f t="shared" si="63"/>
        <v>8598.2000000000116</v>
      </c>
      <c r="W183" s="211">
        <v>3</v>
      </c>
      <c r="X183" s="211">
        <v>4.2699999999999996</v>
      </c>
      <c r="Y183" s="102">
        <v>1</v>
      </c>
      <c r="Z183" s="102">
        <v>282417.8</v>
      </c>
      <c r="AA183" s="102"/>
      <c r="AB183" s="102"/>
      <c r="AC183" s="1161">
        <f t="shared" si="64"/>
        <v>282417.8</v>
      </c>
      <c r="AD183" s="211">
        <v>4</v>
      </c>
      <c r="AE183" s="211">
        <v>4.41</v>
      </c>
      <c r="AF183" s="102">
        <v>1</v>
      </c>
      <c r="AG183" s="102">
        <v>291677.40000000002</v>
      </c>
      <c r="AH183" s="102"/>
      <c r="AI183" s="102"/>
      <c r="AJ183" s="1161">
        <f t="shared" si="65"/>
        <v>291677.40000000002</v>
      </c>
    </row>
    <row r="184" spans="1:36" ht="67.5">
      <c r="A184" s="211">
        <v>14</v>
      </c>
      <c r="B184" s="1134" t="s">
        <v>877</v>
      </c>
      <c r="C184" s="1141" t="s">
        <v>1327</v>
      </c>
      <c r="D184" s="1747" t="s">
        <v>1173</v>
      </c>
      <c r="E184" s="1748">
        <v>7</v>
      </c>
      <c r="F184" s="211">
        <v>4.55</v>
      </c>
      <c r="G184" s="102">
        <v>1</v>
      </c>
      <c r="H184" s="102">
        <v>300937</v>
      </c>
      <c r="I184" s="102"/>
      <c r="J184" s="102"/>
      <c r="K184" s="1161">
        <f t="shared" si="60"/>
        <v>300937</v>
      </c>
      <c r="L184" s="211">
        <v>4.55</v>
      </c>
      <c r="M184" s="102">
        <v>1</v>
      </c>
      <c r="N184" s="211">
        <v>300937</v>
      </c>
      <c r="O184" s="211"/>
      <c r="P184" s="211"/>
      <c r="Q184" s="1161">
        <f t="shared" si="61"/>
        <v>300937</v>
      </c>
      <c r="R184" s="230">
        <f t="shared" si="62"/>
        <v>0</v>
      </c>
      <c r="S184" s="230">
        <f t="shared" si="62"/>
        <v>0</v>
      </c>
      <c r="T184" s="230">
        <f t="shared" si="62"/>
        <v>0</v>
      </c>
      <c r="U184" s="230">
        <f t="shared" si="62"/>
        <v>0</v>
      </c>
      <c r="V184" s="230">
        <f t="shared" si="63"/>
        <v>0</v>
      </c>
      <c r="W184" s="211">
        <v>8</v>
      </c>
      <c r="X184" s="211">
        <v>4.7</v>
      </c>
      <c r="Y184" s="102">
        <v>1</v>
      </c>
      <c r="Z184" s="102">
        <v>310858</v>
      </c>
      <c r="AA184" s="102"/>
      <c r="AB184" s="102"/>
      <c r="AC184" s="1161">
        <f t="shared" si="64"/>
        <v>310858</v>
      </c>
      <c r="AD184" s="211">
        <v>9</v>
      </c>
      <c r="AE184" s="211">
        <v>4.7</v>
      </c>
      <c r="AF184" s="102">
        <v>1</v>
      </c>
      <c r="AG184" s="102">
        <v>310858</v>
      </c>
      <c r="AH184" s="102"/>
      <c r="AI184" s="102"/>
      <c r="AJ184" s="1161">
        <f t="shared" si="65"/>
        <v>310858</v>
      </c>
    </row>
    <row r="185" spans="1:36" ht="67.5">
      <c r="A185" s="211">
        <v>15</v>
      </c>
      <c r="B185" s="1135" t="s">
        <v>877</v>
      </c>
      <c r="C185" s="1141" t="s">
        <v>1332</v>
      </c>
      <c r="D185" s="1747" t="s">
        <v>1333</v>
      </c>
      <c r="E185" s="1748">
        <v>7</v>
      </c>
      <c r="F185" s="211">
        <v>3.11</v>
      </c>
      <c r="G185" s="102">
        <v>1</v>
      </c>
      <c r="H185" s="102">
        <v>205695.4</v>
      </c>
      <c r="I185" s="102"/>
      <c r="J185" s="102"/>
      <c r="K185" s="1161">
        <f t="shared" si="60"/>
        <v>205695.4</v>
      </c>
      <c r="L185" s="211">
        <v>3.11</v>
      </c>
      <c r="M185" s="102">
        <v>1</v>
      </c>
      <c r="N185" s="211">
        <v>205695.4</v>
      </c>
      <c r="O185" s="211"/>
      <c r="P185" s="211"/>
      <c r="Q185" s="1161">
        <f t="shared" si="61"/>
        <v>205695.4</v>
      </c>
      <c r="R185" s="230">
        <f t="shared" si="62"/>
        <v>0</v>
      </c>
      <c r="S185" s="230">
        <f t="shared" si="62"/>
        <v>0</v>
      </c>
      <c r="T185" s="230">
        <f t="shared" si="62"/>
        <v>0</v>
      </c>
      <c r="U185" s="230">
        <f t="shared" si="62"/>
        <v>0</v>
      </c>
      <c r="V185" s="230">
        <f t="shared" si="63"/>
        <v>0</v>
      </c>
      <c r="W185" s="211">
        <v>8</v>
      </c>
      <c r="X185" s="211">
        <v>3.21</v>
      </c>
      <c r="Y185" s="102">
        <v>1</v>
      </c>
      <c r="Z185" s="102">
        <v>212309.4</v>
      </c>
      <c r="AA185" s="102"/>
      <c r="AB185" s="102"/>
      <c r="AC185" s="1161">
        <f t="shared" si="64"/>
        <v>212309.4</v>
      </c>
      <c r="AD185" s="211">
        <v>9</v>
      </c>
      <c r="AE185" s="211">
        <v>3.21</v>
      </c>
      <c r="AF185" s="102">
        <v>1</v>
      </c>
      <c r="AG185" s="102">
        <v>212309.4</v>
      </c>
      <c r="AH185" s="102"/>
      <c r="AI185" s="102"/>
      <c r="AJ185" s="1161">
        <f t="shared" si="65"/>
        <v>212309.4</v>
      </c>
    </row>
    <row r="186" spans="1:36" ht="67.5">
      <c r="A186" s="211">
        <v>16</v>
      </c>
      <c r="B186" s="1134" t="s">
        <v>877</v>
      </c>
      <c r="C186" s="1141" t="s">
        <v>1332</v>
      </c>
      <c r="D186" s="1747" t="s">
        <v>1333</v>
      </c>
      <c r="E186" s="1748">
        <v>7</v>
      </c>
      <c r="F186" s="211">
        <v>3.11</v>
      </c>
      <c r="G186" s="102">
        <v>1</v>
      </c>
      <c r="H186" s="102">
        <v>205695.4</v>
      </c>
      <c r="I186" s="102"/>
      <c r="J186" s="102"/>
      <c r="K186" s="1161">
        <f t="shared" si="60"/>
        <v>205695.4</v>
      </c>
      <c r="L186" s="211">
        <v>3.11</v>
      </c>
      <c r="M186" s="102">
        <v>1</v>
      </c>
      <c r="N186" s="211">
        <v>205695.4</v>
      </c>
      <c r="O186" s="211"/>
      <c r="P186" s="211"/>
      <c r="Q186" s="1161">
        <f t="shared" si="61"/>
        <v>205695.4</v>
      </c>
      <c r="R186" s="230">
        <f t="shared" si="62"/>
        <v>0</v>
      </c>
      <c r="S186" s="230">
        <f t="shared" si="62"/>
        <v>0</v>
      </c>
      <c r="T186" s="230">
        <f t="shared" si="62"/>
        <v>0</v>
      </c>
      <c r="U186" s="230">
        <f t="shared" si="62"/>
        <v>0</v>
      </c>
      <c r="V186" s="230">
        <f t="shared" si="63"/>
        <v>0</v>
      </c>
      <c r="W186" s="211">
        <v>8</v>
      </c>
      <c r="X186" s="211">
        <v>3.21</v>
      </c>
      <c r="Y186" s="102">
        <v>1</v>
      </c>
      <c r="Z186" s="102">
        <v>212309.4</v>
      </c>
      <c r="AA186" s="102"/>
      <c r="AB186" s="102"/>
      <c r="AC186" s="1161">
        <f t="shared" si="64"/>
        <v>212309.4</v>
      </c>
      <c r="AD186" s="211">
        <v>9</v>
      </c>
      <c r="AE186" s="211">
        <v>3.21</v>
      </c>
      <c r="AF186" s="102">
        <v>1</v>
      </c>
      <c r="AG186" s="102">
        <v>212309.4</v>
      </c>
      <c r="AH186" s="102"/>
      <c r="AI186" s="102"/>
      <c r="AJ186" s="1161">
        <f t="shared" si="65"/>
        <v>212309.4</v>
      </c>
    </row>
    <row r="187" spans="1:36" ht="67.5">
      <c r="A187" s="211">
        <v>17</v>
      </c>
      <c r="B187" s="1134" t="s">
        <v>877</v>
      </c>
      <c r="C187" s="1141" t="s">
        <v>1332</v>
      </c>
      <c r="D187" s="1747" t="s">
        <v>1333</v>
      </c>
      <c r="E187" s="1748">
        <v>7</v>
      </c>
      <c r="F187" s="211">
        <v>3.11</v>
      </c>
      <c r="G187" s="102">
        <v>1</v>
      </c>
      <c r="H187" s="102">
        <v>205695.4</v>
      </c>
      <c r="I187" s="102"/>
      <c r="J187" s="102"/>
      <c r="K187" s="1161">
        <f t="shared" si="60"/>
        <v>205695.4</v>
      </c>
      <c r="L187" s="211">
        <v>3.11</v>
      </c>
      <c r="M187" s="102">
        <v>1</v>
      </c>
      <c r="N187" s="211">
        <v>205695.4</v>
      </c>
      <c r="O187" s="211"/>
      <c r="P187" s="211"/>
      <c r="Q187" s="1161">
        <f t="shared" si="61"/>
        <v>205695.4</v>
      </c>
      <c r="R187" s="230">
        <f t="shared" si="62"/>
        <v>0</v>
      </c>
      <c r="S187" s="230">
        <f t="shared" si="62"/>
        <v>0</v>
      </c>
      <c r="T187" s="230">
        <f t="shared" si="62"/>
        <v>0</v>
      </c>
      <c r="U187" s="230">
        <f t="shared" si="62"/>
        <v>0</v>
      </c>
      <c r="V187" s="230">
        <f t="shared" si="63"/>
        <v>0</v>
      </c>
      <c r="W187" s="211">
        <v>8</v>
      </c>
      <c r="X187" s="211">
        <v>3.21</v>
      </c>
      <c r="Y187" s="102">
        <v>1</v>
      </c>
      <c r="Z187" s="102">
        <v>212309.4</v>
      </c>
      <c r="AA187" s="102"/>
      <c r="AB187" s="102"/>
      <c r="AC187" s="1161">
        <f t="shared" si="64"/>
        <v>212309.4</v>
      </c>
      <c r="AD187" s="211">
        <v>9</v>
      </c>
      <c r="AE187" s="211">
        <v>3.21</v>
      </c>
      <c r="AF187" s="102">
        <v>1</v>
      </c>
      <c r="AG187" s="102">
        <v>212309.4</v>
      </c>
      <c r="AH187" s="102"/>
      <c r="AI187" s="102"/>
      <c r="AJ187" s="1161">
        <f t="shared" si="65"/>
        <v>212309.4</v>
      </c>
    </row>
    <row r="188" spans="1:36" ht="67.5">
      <c r="A188" s="211">
        <v>18</v>
      </c>
      <c r="B188" s="1134" t="s">
        <v>877</v>
      </c>
      <c r="C188" s="1141" t="s">
        <v>1332</v>
      </c>
      <c r="D188" s="1747" t="s">
        <v>1333</v>
      </c>
      <c r="E188" s="1748">
        <v>7</v>
      </c>
      <c r="F188" s="211">
        <v>3.11</v>
      </c>
      <c r="G188" s="102">
        <v>1</v>
      </c>
      <c r="H188" s="102">
        <v>205695.4</v>
      </c>
      <c r="I188" s="102"/>
      <c r="J188" s="102"/>
      <c r="K188" s="1161">
        <f t="shared" si="60"/>
        <v>205695.4</v>
      </c>
      <c r="L188" s="211">
        <v>3.11</v>
      </c>
      <c r="M188" s="102">
        <v>1</v>
      </c>
      <c r="N188" s="211">
        <v>205695.4</v>
      </c>
      <c r="O188" s="211"/>
      <c r="P188" s="211"/>
      <c r="Q188" s="1161">
        <f t="shared" si="61"/>
        <v>205695.4</v>
      </c>
      <c r="R188" s="230">
        <f t="shared" si="62"/>
        <v>0</v>
      </c>
      <c r="S188" s="230">
        <f t="shared" si="62"/>
        <v>0</v>
      </c>
      <c r="T188" s="230">
        <f t="shared" si="62"/>
        <v>0</v>
      </c>
      <c r="U188" s="230">
        <f t="shared" si="62"/>
        <v>0</v>
      </c>
      <c r="V188" s="230">
        <f t="shared" si="63"/>
        <v>0</v>
      </c>
      <c r="W188" s="211">
        <v>8</v>
      </c>
      <c r="X188" s="211">
        <v>3.21</v>
      </c>
      <c r="Y188" s="102">
        <v>1</v>
      </c>
      <c r="Z188" s="102">
        <v>212309.4</v>
      </c>
      <c r="AA188" s="102"/>
      <c r="AB188" s="102"/>
      <c r="AC188" s="1161">
        <f t="shared" si="64"/>
        <v>212309.4</v>
      </c>
      <c r="AD188" s="211">
        <v>9</v>
      </c>
      <c r="AE188" s="211">
        <v>3.21</v>
      </c>
      <c r="AF188" s="102">
        <v>1</v>
      </c>
      <c r="AG188" s="102">
        <v>212309.4</v>
      </c>
      <c r="AH188" s="102"/>
      <c r="AI188" s="102"/>
      <c r="AJ188" s="1161">
        <f t="shared" si="65"/>
        <v>212309.4</v>
      </c>
    </row>
    <row r="189" spans="1:36" ht="67.5">
      <c r="A189" s="211">
        <v>19</v>
      </c>
      <c r="B189" s="1134" t="s">
        <v>877</v>
      </c>
      <c r="C189" s="1141" t="s">
        <v>1332</v>
      </c>
      <c r="D189" s="1747" t="s">
        <v>1333</v>
      </c>
      <c r="E189" s="1748">
        <v>7</v>
      </c>
      <c r="F189" s="211">
        <v>3.11</v>
      </c>
      <c r="G189" s="102">
        <v>1</v>
      </c>
      <c r="H189" s="102">
        <v>205695.4</v>
      </c>
      <c r="I189" s="102"/>
      <c r="J189" s="102"/>
      <c r="K189" s="1161">
        <f t="shared" si="60"/>
        <v>205695.4</v>
      </c>
      <c r="L189" s="211">
        <v>3.11</v>
      </c>
      <c r="M189" s="102">
        <v>1</v>
      </c>
      <c r="N189" s="211">
        <v>205695.4</v>
      </c>
      <c r="O189" s="211"/>
      <c r="P189" s="211"/>
      <c r="Q189" s="1161">
        <f t="shared" si="61"/>
        <v>205695.4</v>
      </c>
      <c r="R189" s="230">
        <f t="shared" si="62"/>
        <v>0</v>
      </c>
      <c r="S189" s="230">
        <f t="shared" si="62"/>
        <v>0</v>
      </c>
      <c r="T189" s="230">
        <f t="shared" si="62"/>
        <v>0</v>
      </c>
      <c r="U189" s="230">
        <f t="shared" si="62"/>
        <v>0</v>
      </c>
      <c r="V189" s="230">
        <f t="shared" si="63"/>
        <v>0</v>
      </c>
      <c r="W189" s="211">
        <v>8</v>
      </c>
      <c r="X189" s="211">
        <v>3.21</v>
      </c>
      <c r="Y189" s="102">
        <v>1</v>
      </c>
      <c r="Z189" s="102">
        <v>212309.4</v>
      </c>
      <c r="AA189" s="102"/>
      <c r="AB189" s="102"/>
      <c r="AC189" s="1161">
        <f t="shared" si="64"/>
        <v>212309.4</v>
      </c>
      <c r="AD189" s="211">
        <v>9</v>
      </c>
      <c r="AE189" s="211">
        <v>3.21</v>
      </c>
      <c r="AF189" s="102">
        <v>1</v>
      </c>
      <c r="AG189" s="102">
        <v>212309.4</v>
      </c>
      <c r="AH189" s="102"/>
      <c r="AI189" s="102"/>
      <c r="AJ189" s="1161">
        <f t="shared" si="65"/>
        <v>212309.4</v>
      </c>
    </row>
    <row r="190" spans="1:36" ht="67.5">
      <c r="A190" s="211">
        <v>20</v>
      </c>
      <c r="B190" s="1134" t="s">
        <v>2711</v>
      </c>
      <c r="C190" s="1141" t="s">
        <v>1332</v>
      </c>
      <c r="D190" s="1747" t="s">
        <v>1333</v>
      </c>
      <c r="E190" s="1748">
        <v>1</v>
      </c>
      <c r="F190" s="211">
        <v>2.75</v>
      </c>
      <c r="G190" s="102">
        <v>1</v>
      </c>
      <c r="H190" s="102">
        <v>181885</v>
      </c>
      <c r="I190" s="102"/>
      <c r="J190" s="102"/>
      <c r="K190" s="1161">
        <f t="shared" si="60"/>
        <v>181885</v>
      </c>
      <c r="L190" s="211">
        <v>2.66</v>
      </c>
      <c r="M190" s="102">
        <v>1</v>
      </c>
      <c r="N190" s="211">
        <v>175932.40000000002</v>
      </c>
      <c r="O190" s="211"/>
      <c r="P190" s="211"/>
      <c r="Q190" s="1161">
        <f t="shared" si="61"/>
        <v>175932.40000000002</v>
      </c>
      <c r="R190" s="230">
        <f t="shared" si="62"/>
        <v>0</v>
      </c>
      <c r="S190" s="230">
        <f t="shared" si="62"/>
        <v>5952.5999999999767</v>
      </c>
      <c r="T190" s="230">
        <f t="shared" si="62"/>
        <v>0</v>
      </c>
      <c r="U190" s="230">
        <f t="shared" si="62"/>
        <v>0</v>
      </c>
      <c r="V190" s="230">
        <f t="shared" si="63"/>
        <v>5952.5999999999767</v>
      </c>
      <c r="W190" s="211">
        <v>2</v>
      </c>
      <c r="X190" s="211">
        <v>2.83</v>
      </c>
      <c r="Y190" s="102">
        <v>1</v>
      </c>
      <c r="Z190" s="102">
        <v>187176.2</v>
      </c>
      <c r="AA190" s="102"/>
      <c r="AB190" s="102"/>
      <c r="AC190" s="1161">
        <f t="shared" si="64"/>
        <v>187176.2</v>
      </c>
      <c r="AD190" s="211">
        <v>3</v>
      </c>
      <c r="AE190" s="211">
        <v>2.92</v>
      </c>
      <c r="AF190" s="102">
        <v>1</v>
      </c>
      <c r="AG190" s="102">
        <v>193128.8</v>
      </c>
      <c r="AH190" s="102"/>
      <c r="AI190" s="102"/>
      <c r="AJ190" s="1161">
        <f t="shared" si="65"/>
        <v>193128.8</v>
      </c>
    </row>
    <row r="191" spans="1:36" ht="67.5">
      <c r="A191" s="211">
        <v>21</v>
      </c>
      <c r="B191" s="1749" t="s">
        <v>2511</v>
      </c>
      <c r="C191" s="1141" t="s">
        <v>1332</v>
      </c>
      <c r="D191" s="1747" t="s">
        <v>1333</v>
      </c>
      <c r="E191" s="1748">
        <v>2</v>
      </c>
      <c r="F191" s="211">
        <v>2.83</v>
      </c>
      <c r="G191" s="102">
        <v>1</v>
      </c>
      <c r="H191" s="102">
        <v>187176.2</v>
      </c>
      <c r="I191" s="102"/>
      <c r="J191" s="102"/>
      <c r="K191" s="1161">
        <f t="shared" si="60"/>
        <v>187176.2</v>
      </c>
      <c r="L191" s="211">
        <v>2.75</v>
      </c>
      <c r="M191" s="102">
        <v>1</v>
      </c>
      <c r="N191" s="211">
        <v>181885</v>
      </c>
      <c r="O191" s="211"/>
      <c r="P191" s="211"/>
      <c r="Q191" s="1161">
        <f t="shared" si="61"/>
        <v>181885</v>
      </c>
      <c r="R191" s="230">
        <f t="shared" si="62"/>
        <v>0</v>
      </c>
      <c r="S191" s="230">
        <f t="shared" si="62"/>
        <v>5291.2000000000116</v>
      </c>
      <c r="T191" s="230">
        <f t="shared" si="62"/>
        <v>0</v>
      </c>
      <c r="U191" s="230">
        <f t="shared" si="62"/>
        <v>0</v>
      </c>
      <c r="V191" s="230">
        <f t="shared" si="63"/>
        <v>5291.2000000000116</v>
      </c>
      <c r="W191" s="211">
        <v>3</v>
      </c>
      <c r="X191" s="211">
        <v>2.92</v>
      </c>
      <c r="Y191" s="102">
        <v>1</v>
      </c>
      <c r="Z191" s="102">
        <v>193128.8</v>
      </c>
      <c r="AA191" s="102"/>
      <c r="AB191" s="102"/>
      <c r="AC191" s="1161">
        <f t="shared" si="64"/>
        <v>193128.8</v>
      </c>
      <c r="AD191" s="211">
        <v>4</v>
      </c>
      <c r="AE191" s="211">
        <v>3.02</v>
      </c>
      <c r="AF191" s="102">
        <v>1</v>
      </c>
      <c r="AG191" s="102">
        <v>199742.8</v>
      </c>
      <c r="AH191" s="102"/>
      <c r="AI191" s="102"/>
      <c r="AJ191" s="1161">
        <f t="shared" si="65"/>
        <v>199742.8</v>
      </c>
    </row>
    <row r="192" spans="1:36" ht="67.5">
      <c r="A192" s="211">
        <v>22</v>
      </c>
      <c r="B192" s="1134" t="s">
        <v>877</v>
      </c>
      <c r="C192" s="1141" t="s">
        <v>1336</v>
      </c>
      <c r="D192" s="1747" t="s">
        <v>1180</v>
      </c>
      <c r="E192" s="1748">
        <v>7</v>
      </c>
      <c r="F192" s="211">
        <v>1.96</v>
      </c>
      <c r="G192" s="102">
        <v>1</v>
      </c>
      <c r="H192" s="102">
        <v>129634.4</v>
      </c>
      <c r="I192" s="102"/>
      <c r="J192" s="102"/>
      <c r="K192" s="1161">
        <f t="shared" si="60"/>
        <v>129634.4</v>
      </c>
      <c r="L192" s="211">
        <v>1.96</v>
      </c>
      <c r="M192" s="102">
        <v>1</v>
      </c>
      <c r="N192" s="211">
        <v>129634.4</v>
      </c>
      <c r="O192" s="211"/>
      <c r="P192" s="211"/>
      <c r="Q192" s="1161">
        <f t="shared" si="61"/>
        <v>129634.4</v>
      </c>
      <c r="R192" s="230">
        <f t="shared" si="62"/>
        <v>0</v>
      </c>
      <c r="S192" s="230">
        <f t="shared" si="62"/>
        <v>0</v>
      </c>
      <c r="T192" s="230">
        <f t="shared" si="62"/>
        <v>0</v>
      </c>
      <c r="U192" s="230">
        <f t="shared" si="62"/>
        <v>0</v>
      </c>
      <c r="V192" s="230">
        <f t="shared" si="63"/>
        <v>0</v>
      </c>
      <c r="W192" s="211">
        <v>8</v>
      </c>
      <c r="X192" s="211">
        <v>2.02</v>
      </c>
      <c r="Y192" s="102">
        <v>1</v>
      </c>
      <c r="Z192" s="102">
        <v>133602.79999999999</v>
      </c>
      <c r="AA192" s="102"/>
      <c r="AB192" s="102"/>
      <c r="AC192" s="1161">
        <f t="shared" si="64"/>
        <v>133602.79999999999</v>
      </c>
      <c r="AD192" s="211">
        <v>9</v>
      </c>
      <c r="AE192" s="211">
        <v>2.02</v>
      </c>
      <c r="AF192" s="102">
        <v>1</v>
      </c>
      <c r="AG192" s="102">
        <v>133602.79999999999</v>
      </c>
      <c r="AH192" s="102"/>
      <c r="AI192" s="102"/>
      <c r="AJ192" s="1161">
        <f t="shared" si="65"/>
        <v>133602.79999999999</v>
      </c>
    </row>
    <row r="193" spans="1:36" ht="67.5">
      <c r="A193" s="211">
        <v>23</v>
      </c>
      <c r="B193" s="1134" t="s">
        <v>877</v>
      </c>
      <c r="C193" s="1141" t="s">
        <v>1336</v>
      </c>
      <c r="D193" s="1747" t="s">
        <v>1180</v>
      </c>
      <c r="E193" s="1748">
        <v>7</v>
      </c>
      <c r="F193" s="211">
        <v>1.96</v>
      </c>
      <c r="G193" s="102">
        <v>1</v>
      </c>
      <c r="H193" s="102">
        <v>129634.4</v>
      </c>
      <c r="I193" s="102"/>
      <c r="J193" s="102"/>
      <c r="K193" s="1161">
        <f t="shared" si="60"/>
        <v>129634.4</v>
      </c>
      <c r="L193" s="211">
        <v>1.96</v>
      </c>
      <c r="M193" s="102">
        <v>1</v>
      </c>
      <c r="N193" s="211">
        <v>129634.4</v>
      </c>
      <c r="O193" s="211"/>
      <c r="P193" s="211"/>
      <c r="Q193" s="1161">
        <f t="shared" si="61"/>
        <v>129634.4</v>
      </c>
      <c r="R193" s="230">
        <f t="shared" si="62"/>
        <v>0</v>
      </c>
      <c r="S193" s="230">
        <f t="shared" si="62"/>
        <v>0</v>
      </c>
      <c r="T193" s="230">
        <f t="shared" si="62"/>
        <v>0</v>
      </c>
      <c r="U193" s="230">
        <f t="shared" si="62"/>
        <v>0</v>
      </c>
      <c r="V193" s="230">
        <f t="shared" si="63"/>
        <v>0</v>
      </c>
      <c r="W193" s="211">
        <v>8</v>
      </c>
      <c r="X193" s="211">
        <v>2.02</v>
      </c>
      <c r="Y193" s="102">
        <v>1</v>
      </c>
      <c r="Z193" s="102">
        <v>133602.79999999999</v>
      </c>
      <c r="AA193" s="102"/>
      <c r="AB193" s="102"/>
      <c r="AC193" s="1161">
        <f t="shared" si="64"/>
        <v>133602.79999999999</v>
      </c>
      <c r="AD193" s="211">
        <v>9</v>
      </c>
      <c r="AE193" s="211">
        <v>2.02</v>
      </c>
      <c r="AF193" s="102">
        <v>1</v>
      </c>
      <c r="AG193" s="102">
        <v>133602.79999999999</v>
      </c>
      <c r="AH193" s="102"/>
      <c r="AI193" s="102"/>
      <c r="AJ193" s="1161">
        <f t="shared" si="65"/>
        <v>133602.79999999999</v>
      </c>
    </row>
    <row r="194" spans="1:36" ht="67.5">
      <c r="A194" s="211">
        <v>24</v>
      </c>
      <c r="B194" s="1134" t="s">
        <v>877</v>
      </c>
      <c r="C194" s="1141" t="s">
        <v>1336</v>
      </c>
      <c r="D194" s="1747" t="s">
        <v>1180</v>
      </c>
      <c r="E194" s="1748">
        <v>7</v>
      </c>
      <c r="F194" s="211">
        <v>1.96</v>
      </c>
      <c r="G194" s="102">
        <v>1</v>
      </c>
      <c r="H194" s="102">
        <v>129634.4</v>
      </c>
      <c r="I194" s="102"/>
      <c r="J194" s="102"/>
      <c r="K194" s="1161">
        <f t="shared" si="60"/>
        <v>129634.4</v>
      </c>
      <c r="L194" s="211">
        <v>1.96</v>
      </c>
      <c r="M194" s="102">
        <v>1</v>
      </c>
      <c r="N194" s="211">
        <v>129634.4</v>
      </c>
      <c r="O194" s="211"/>
      <c r="P194" s="211"/>
      <c r="Q194" s="1161">
        <f t="shared" si="61"/>
        <v>129634.4</v>
      </c>
      <c r="R194" s="230">
        <f t="shared" si="62"/>
        <v>0</v>
      </c>
      <c r="S194" s="230">
        <f t="shared" si="62"/>
        <v>0</v>
      </c>
      <c r="T194" s="230">
        <f t="shared" si="62"/>
        <v>0</v>
      </c>
      <c r="U194" s="230">
        <f t="shared" si="62"/>
        <v>0</v>
      </c>
      <c r="V194" s="230">
        <f t="shared" si="63"/>
        <v>0</v>
      </c>
      <c r="W194" s="211">
        <v>8</v>
      </c>
      <c r="X194" s="211">
        <v>2.02</v>
      </c>
      <c r="Y194" s="102">
        <v>1</v>
      </c>
      <c r="Z194" s="102">
        <v>133602.79999999999</v>
      </c>
      <c r="AA194" s="102"/>
      <c r="AB194" s="102"/>
      <c r="AC194" s="1161">
        <f t="shared" si="64"/>
        <v>133602.79999999999</v>
      </c>
      <c r="AD194" s="211">
        <v>9</v>
      </c>
      <c r="AE194" s="211">
        <v>2.02</v>
      </c>
      <c r="AF194" s="102">
        <v>1</v>
      </c>
      <c r="AG194" s="102">
        <v>133602.79999999999</v>
      </c>
      <c r="AH194" s="102"/>
      <c r="AI194" s="102"/>
      <c r="AJ194" s="1161">
        <f t="shared" si="65"/>
        <v>133602.79999999999</v>
      </c>
    </row>
    <row r="195" spans="1:36" ht="67.5">
      <c r="A195" s="211">
        <v>25</v>
      </c>
      <c r="B195" s="1134" t="s">
        <v>6558</v>
      </c>
      <c r="C195" s="1141" t="s">
        <v>1336</v>
      </c>
      <c r="D195" s="1747" t="s">
        <v>1180</v>
      </c>
      <c r="E195" s="1748">
        <v>2</v>
      </c>
      <c r="F195" s="211">
        <v>1.79</v>
      </c>
      <c r="G195" s="102">
        <v>1</v>
      </c>
      <c r="H195" s="102">
        <v>118390.6</v>
      </c>
      <c r="I195" s="102"/>
      <c r="J195" s="102"/>
      <c r="K195" s="1161">
        <f t="shared" si="60"/>
        <v>118390.6</v>
      </c>
      <c r="L195" s="211">
        <v>1.73</v>
      </c>
      <c r="M195" s="102">
        <v>1</v>
      </c>
      <c r="N195" s="211">
        <v>114422.2</v>
      </c>
      <c r="O195" s="211"/>
      <c r="P195" s="211"/>
      <c r="Q195" s="1161">
        <f t="shared" si="61"/>
        <v>114422.2</v>
      </c>
      <c r="R195" s="230">
        <f t="shared" si="62"/>
        <v>0</v>
      </c>
      <c r="S195" s="230">
        <f t="shared" si="62"/>
        <v>3968.4000000000087</v>
      </c>
      <c r="T195" s="230">
        <f t="shared" si="62"/>
        <v>0</v>
      </c>
      <c r="U195" s="230">
        <f t="shared" si="62"/>
        <v>0</v>
      </c>
      <c r="V195" s="230">
        <f t="shared" si="63"/>
        <v>3968.4000000000087</v>
      </c>
      <c r="W195" s="211">
        <v>3</v>
      </c>
      <c r="X195" s="211">
        <v>1.84</v>
      </c>
      <c r="Y195" s="102">
        <v>1</v>
      </c>
      <c r="Z195" s="102">
        <v>121697.60000000001</v>
      </c>
      <c r="AA195" s="102"/>
      <c r="AB195" s="102"/>
      <c r="AC195" s="1161">
        <f t="shared" si="64"/>
        <v>121697.60000000001</v>
      </c>
      <c r="AD195" s="211">
        <v>4</v>
      </c>
      <c r="AE195" s="211">
        <v>1.9</v>
      </c>
      <c r="AF195" s="102">
        <v>1</v>
      </c>
      <c r="AG195" s="102">
        <v>125666</v>
      </c>
      <c r="AH195" s="102"/>
      <c r="AI195" s="102"/>
      <c r="AJ195" s="1161">
        <f t="shared" si="65"/>
        <v>125666</v>
      </c>
    </row>
    <row r="196" spans="1:36" ht="67.5">
      <c r="A196" s="211">
        <v>26</v>
      </c>
      <c r="B196" s="1134" t="s">
        <v>1526</v>
      </c>
      <c r="C196" s="1141" t="s">
        <v>1336</v>
      </c>
      <c r="D196" s="1747" t="s">
        <v>1180</v>
      </c>
      <c r="E196" s="1748">
        <v>3</v>
      </c>
      <c r="F196" s="211">
        <v>1.84</v>
      </c>
      <c r="G196" s="102">
        <v>1</v>
      </c>
      <c r="H196" s="102">
        <v>121697.60000000001</v>
      </c>
      <c r="I196" s="102"/>
      <c r="J196" s="102"/>
      <c r="K196" s="1161">
        <f t="shared" si="60"/>
        <v>121697.60000000001</v>
      </c>
      <c r="L196" s="211">
        <v>1.79</v>
      </c>
      <c r="M196" s="102">
        <v>1</v>
      </c>
      <c r="N196" s="211">
        <v>118390.6</v>
      </c>
      <c r="O196" s="211"/>
      <c r="P196" s="211"/>
      <c r="Q196" s="1161">
        <f t="shared" si="61"/>
        <v>118390.6</v>
      </c>
      <c r="R196" s="230">
        <f t="shared" si="62"/>
        <v>0</v>
      </c>
      <c r="S196" s="230">
        <f t="shared" si="62"/>
        <v>3307</v>
      </c>
      <c r="T196" s="230">
        <f t="shared" si="62"/>
        <v>0</v>
      </c>
      <c r="U196" s="230">
        <f t="shared" si="62"/>
        <v>0</v>
      </c>
      <c r="V196" s="230">
        <f t="shared" si="63"/>
        <v>3307</v>
      </c>
      <c r="W196" s="211">
        <v>4</v>
      </c>
      <c r="X196" s="211">
        <v>1.9</v>
      </c>
      <c r="Y196" s="102">
        <v>1</v>
      </c>
      <c r="Z196" s="102">
        <v>125666</v>
      </c>
      <c r="AA196" s="102"/>
      <c r="AB196" s="102"/>
      <c r="AC196" s="1161">
        <f t="shared" si="64"/>
        <v>125666</v>
      </c>
      <c r="AD196" s="211">
        <v>5</v>
      </c>
      <c r="AE196" s="211">
        <v>1.9</v>
      </c>
      <c r="AF196" s="102">
        <v>1</v>
      </c>
      <c r="AG196" s="102">
        <v>125666</v>
      </c>
      <c r="AH196" s="102"/>
      <c r="AI196" s="102"/>
      <c r="AJ196" s="1161">
        <f t="shared" si="65"/>
        <v>125666</v>
      </c>
    </row>
    <row r="197" spans="1:36" ht="67.5">
      <c r="A197" s="211">
        <v>27</v>
      </c>
      <c r="B197" s="1134" t="s">
        <v>6559</v>
      </c>
      <c r="C197" s="1141" t="s">
        <v>1336</v>
      </c>
      <c r="D197" s="1747" t="s">
        <v>1180</v>
      </c>
      <c r="E197" s="1748">
        <v>1</v>
      </c>
      <c r="F197" s="211">
        <v>1.73</v>
      </c>
      <c r="G197" s="102">
        <v>1</v>
      </c>
      <c r="H197" s="102">
        <v>114422.2</v>
      </c>
      <c r="I197" s="102"/>
      <c r="J197" s="102"/>
      <c r="K197" s="1161">
        <f t="shared" si="60"/>
        <v>114422.2</v>
      </c>
      <c r="L197" s="211">
        <v>1.68</v>
      </c>
      <c r="M197" s="102">
        <v>1</v>
      </c>
      <c r="N197" s="211">
        <v>111115.2</v>
      </c>
      <c r="O197" s="211"/>
      <c r="P197" s="211"/>
      <c r="Q197" s="1161">
        <f t="shared" si="61"/>
        <v>111115.2</v>
      </c>
      <c r="R197" s="230">
        <f t="shared" si="62"/>
        <v>0</v>
      </c>
      <c r="S197" s="230">
        <f t="shared" si="62"/>
        <v>3307</v>
      </c>
      <c r="T197" s="230">
        <f t="shared" si="62"/>
        <v>0</v>
      </c>
      <c r="U197" s="230">
        <f t="shared" si="62"/>
        <v>0</v>
      </c>
      <c r="V197" s="230">
        <f t="shared" si="63"/>
        <v>3307</v>
      </c>
      <c r="W197" s="211">
        <v>2</v>
      </c>
      <c r="X197" s="211">
        <v>1.79</v>
      </c>
      <c r="Y197" s="102">
        <v>1</v>
      </c>
      <c r="Z197" s="102">
        <v>118390.6</v>
      </c>
      <c r="AA197" s="102"/>
      <c r="AB197" s="102"/>
      <c r="AC197" s="1161">
        <f t="shared" si="64"/>
        <v>118390.6</v>
      </c>
      <c r="AD197" s="211">
        <v>3</v>
      </c>
      <c r="AE197" s="211">
        <v>1.84</v>
      </c>
      <c r="AF197" s="102">
        <v>1</v>
      </c>
      <c r="AG197" s="102">
        <v>121697.60000000001</v>
      </c>
      <c r="AH197" s="102"/>
      <c r="AI197" s="102"/>
      <c r="AJ197" s="1161">
        <f t="shared" si="65"/>
        <v>121697.60000000001</v>
      </c>
    </row>
    <row r="198" spans="1:36" ht="27">
      <c r="A198" s="211">
        <v>28</v>
      </c>
      <c r="B198" s="1134" t="s">
        <v>1337</v>
      </c>
      <c r="C198" s="1141" t="s">
        <v>1338</v>
      </c>
      <c r="D198" s="1747" t="s">
        <v>1173</v>
      </c>
      <c r="E198" s="1748">
        <v>16</v>
      </c>
      <c r="F198" s="211">
        <v>5.17</v>
      </c>
      <c r="G198" s="102">
        <v>1</v>
      </c>
      <c r="H198" s="102">
        <v>341943.8</v>
      </c>
      <c r="I198" s="102"/>
      <c r="J198" s="102"/>
      <c r="K198" s="1161">
        <f t="shared" si="60"/>
        <v>341943.8</v>
      </c>
      <c r="L198" s="211">
        <v>5.01</v>
      </c>
      <c r="M198" s="102">
        <v>1</v>
      </c>
      <c r="N198" s="211">
        <v>331361.39999999997</v>
      </c>
      <c r="O198" s="211"/>
      <c r="P198" s="211"/>
      <c r="Q198" s="1161">
        <f t="shared" si="61"/>
        <v>331361.39999999997</v>
      </c>
      <c r="R198" s="230">
        <f t="shared" si="62"/>
        <v>0</v>
      </c>
      <c r="S198" s="230">
        <f t="shared" si="62"/>
        <v>10582.400000000023</v>
      </c>
      <c r="T198" s="230">
        <f t="shared" si="62"/>
        <v>0</v>
      </c>
      <c r="U198" s="230">
        <f t="shared" si="62"/>
        <v>0</v>
      </c>
      <c r="V198" s="230">
        <f t="shared" si="63"/>
        <v>10582.400000000023</v>
      </c>
      <c r="W198" s="211">
        <v>17</v>
      </c>
      <c r="X198" s="211">
        <v>5.17</v>
      </c>
      <c r="Y198" s="102">
        <v>1</v>
      </c>
      <c r="Z198" s="102">
        <v>341943.8</v>
      </c>
      <c r="AA198" s="102"/>
      <c r="AB198" s="102"/>
      <c r="AC198" s="1161">
        <f t="shared" si="64"/>
        <v>341943.8</v>
      </c>
      <c r="AD198" s="211">
        <v>18</v>
      </c>
      <c r="AE198" s="211">
        <v>5.17</v>
      </c>
      <c r="AF198" s="102">
        <v>1</v>
      </c>
      <c r="AG198" s="102">
        <v>341943.8</v>
      </c>
      <c r="AH198" s="102"/>
      <c r="AI198" s="102"/>
      <c r="AJ198" s="1161">
        <f t="shared" si="65"/>
        <v>341943.8</v>
      </c>
    </row>
    <row r="199" spans="1:36">
      <c r="A199" s="211">
        <v>29</v>
      </c>
      <c r="B199" s="1134" t="s">
        <v>877</v>
      </c>
      <c r="C199" s="1141" t="s">
        <v>1594</v>
      </c>
      <c r="D199" s="1747" t="s">
        <v>1177</v>
      </c>
      <c r="E199" s="1748">
        <v>7</v>
      </c>
      <c r="F199" s="211">
        <v>3.76</v>
      </c>
      <c r="G199" s="102">
        <v>1</v>
      </c>
      <c r="H199" s="102">
        <v>248686.4</v>
      </c>
      <c r="I199" s="102"/>
      <c r="J199" s="102"/>
      <c r="K199" s="1161">
        <f t="shared" si="60"/>
        <v>248686.4</v>
      </c>
      <c r="L199" s="211">
        <v>3.76</v>
      </c>
      <c r="M199" s="102">
        <v>1</v>
      </c>
      <c r="N199" s="211">
        <v>248686.4</v>
      </c>
      <c r="O199" s="211"/>
      <c r="P199" s="211"/>
      <c r="Q199" s="1161">
        <f t="shared" si="61"/>
        <v>248686.4</v>
      </c>
      <c r="R199" s="230">
        <f t="shared" ref="R199:U213" si="66">G199-M199</f>
        <v>0</v>
      </c>
      <c r="S199" s="230">
        <f t="shared" si="66"/>
        <v>0</v>
      </c>
      <c r="T199" s="230">
        <f t="shared" si="66"/>
        <v>0</v>
      </c>
      <c r="U199" s="230">
        <f t="shared" si="66"/>
        <v>0</v>
      </c>
      <c r="V199" s="230">
        <f t="shared" si="63"/>
        <v>0</v>
      </c>
      <c r="W199" s="211">
        <v>8</v>
      </c>
      <c r="X199" s="211">
        <v>3.88</v>
      </c>
      <c r="Y199" s="102">
        <v>1</v>
      </c>
      <c r="Z199" s="102">
        <v>256623.19999999998</v>
      </c>
      <c r="AA199" s="102"/>
      <c r="AB199" s="102"/>
      <c r="AC199" s="1161">
        <f t="shared" si="64"/>
        <v>256623.19999999998</v>
      </c>
      <c r="AD199" s="211">
        <v>9</v>
      </c>
      <c r="AE199" s="211">
        <v>3.88</v>
      </c>
      <c r="AF199" s="102">
        <v>1</v>
      </c>
      <c r="AG199" s="102">
        <v>256623.19999999998</v>
      </c>
      <c r="AH199" s="102"/>
      <c r="AI199" s="102"/>
      <c r="AJ199" s="1161">
        <f t="shared" si="65"/>
        <v>256623.19999999998</v>
      </c>
    </row>
    <row r="200" spans="1:36" ht="40.5">
      <c r="A200" s="211">
        <v>30</v>
      </c>
      <c r="B200" s="1134" t="s">
        <v>1341</v>
      </c>
      <c r="C200" s="1141" t="s">
        <v>1340</v>
      </c>
      <c r="D200" s="1747" t="s">
        <v>1180</v>
      </c>
      <c r="E200" s="1748">
        <v>19</v>
      </c>
      <c r="F200" s="211">
        <v>2.2799999999999998</v>
      </c>
      <c r="G200" s="102">
        <v>1</v>
      </c>
      <c r="H200" s="102">
        <v>150799.19999999998</v>
      </c>
      <c r="I200" s="102"/>
      <c r="J200" s="102"/>
      <c r="K200" s="1161">
        <f t="shared" si="60"/>
        <v>150799.19999999998</v>
      </c>
      <c r="L200" s="211">
        <v>2.21</v>
      </c>
      <c r="M200" s="102">
        <v>1</v>
      </c>
      <c r="N200" s="211">
        <v>146169.4</v>
      </c>
      <c r="O200" s="211"/>
      <c r="P200" s="211"/>
      <c r="Q200" s="1161">
        <f t="shared" si="61"/>
        <v>146169.4</v>
      </c>
      <c r="R200" s="230">
        <f t="shared" si="66"/>
        <v>0</v>
      </c>
      <c r="S200" s="230">
        <f t="shared" si="66"/>
        <v>4629.7999999999884</v>
      </c>
      <c r="T200" s="230">
        <f t="shared" si="66"/>
        <v>0</v>
      </c>
      <c r="U200" s="230">
        <f t="shared" si="66"/>
        <v>0</v>
      </c>
      <c r="V200" s="230">
        <f t="shared" si="63"/>
        <v>4629.7999999999884</v>
      </c>
      <c r="W200" s="211">
        <v>20</v>
      </c>
      <c r="X200" s="211">
        <v>2.2799999999999998</v>
      </c>
      <c r="Y200" s="102">
        <v>1</v>
      </c>
      <c r="Z200" s="102">
        <v>150799.19999999998</v>
      </c>
      <c r="AA200" s="102"/>
      <c r="AB200" s="102"/>
      <c r="AC200" s="1161">
        <f t="shared" si="64"/>
        <v>150799.19999999998</v>
      </c>
      <c r="AD200" s="211">
        <v>21</v>
      </c>
      <c r="AE200" s="211">
        <v>2.2799999999999998</v>
      </c>
      <c r="AF200" s="102">
        <v>1</v>
      </c>
      <c r="AG200" s="102">
        <v>150799.19999999998</v>
      </c>
      <c r="AH200" s="102"/>
      <c r="AI200" s="102"/>
      <c r="AJ200" s="1161">
        <f t="shared" si="65"/>
        <v>150799.19999999998</v>
      </c>
    </row>
    <row r="201" spans="1:36" ht="40.5">
      <c r="A201" s="211">
        <v>31</v>
      </c>
      <c r="B201" s="1134" t="s">
        <v>877</v>
      </c>
      <c r="C201" s="1141" t="s">
        <v>1340</v>
      </c>
      <c r="D201" s="1747" t="s">
        <v>1180</v>
      </c>
      <c r="E201" s="1748">
        <v>7</v>
      </c>
      <c r="F201" s="211">
        <v>1.96</v>
      </c>
      <c r="G201" s="102">
        <v>1</v>
      </c>
      <c r="H201" s="102">
        <v>129634.4</v>
      </c>
      <c r="I201" s="102"/>
      <c r="J201" s="102"/>
      <c r="K201" s="1161">
        <f t="shared" si="60"/>
        <v>129634.4</v>
      </c>
      <c r="L201" s="211">
        <v>1.96</v>
      </c>
      <c r="M201" s="102">
        <v>1</v>
      </c>
      <c r="N201" s="211">
        <v>129634.4</v>
      </c>
      <c r="O201" s="211"/>
      <c r="P201" s="211"/>
      <c r="Q201" s="1161">
        <f t="shared" si="61"/>
        <v>129634.4</v>
      </c>
      <c r="R201" s="230">
        <f t="shared" si="66"/>
        <v>0</v>
      </c>
      <c r="S201" s="230">
        <f t="shared" si="66"/>
        <v>0</v>
      </c>
      <c r="T201" s="230">
        <f t="shared" si="66"/>
        <v>0</v>
      </c>
      <c r="U201" s="230">
        <f t="shared" si="66"/>
        <v>0</v>
      </c>
      <c r="V201" s="230">
        <f t="shared" si="63"/>
        <v>0</v>
      </c>
      <c r="W201" s="211">
        <v>8</v>
      </c>
      <c r="X201" s="211">
        <v>2.02</v>
      </c>
      <c r="Y201" s="102">
        <v>1</v>
      </c>
      <c r="Z201" s="102">
        <v>133602.79999999999</v>
      </c>
      <c r="AA201" s="102"/>
      <c r="AB201" s="102"/>
      <c r="AC201" s="1161">
        <f t="shared" si="64"/>
        <v>133602.79999999999</v>
      </c>
      <c r="AD201" s="211">
        <v>9</v>
      </c>
      <c r="AE201" s="211">
        <v>2.02</v>
      </c>
      <c r="AF201" s="102">
        <v>1</v>
      </c>
      <c r="AG201" s="102">
        <v>133602.79999999999</v>
      </c>
      <c r="AH201" s="102"/>
      <c r="AI201" s="102"/>
      <c r="AJ201" s="1161">
        <f t="shared" si="65"/>
        <v>133602.79999999999</v>
      </c>
    </row>
    <row r="202" spans="1:36" ht="27">
      <c r="A202" s="211">
        <v>32</v>
      </c>
      <c r="B202" s="1134" t="s">
        <v>6560</v>
      </c>
      <c r="C202" s="1141" t="s">
        <v>1287</v>
      </c>
      <c r="D202" s="1747" t="s">
        <v>1173</v>
      </c>
      <c r="E202" s="1748">
        <v>1</v>
      </c>
      <c r="F202" s="211">
        <v>4.01</v>
      </c>
      <c r="G202" s="102">
        <v>1</v>
      </c>
      <c r="H202" s="102">
        <v>265221.39999999997</v>
      </c>
      <c r="I202" s="102"/>
      <c r="J202" s="102"/>
      <c r="K202" s="1161">
        <f t="shared" si="60"/>
        <v>265221.39999999997</v>
      </c>
      <c r="L202" s="211">
        <v>3.88</v>
      </c>
      <c r="M202" s="102">
        <v>1</v>
      </c>
      <c r="N202" s="211">
        <v>256623.19999999998</v>
      </c>
      <c r="O202" s="211"/>
      <c r="P202" s="211"/>
      <c r="Q202" s="1161">
        <f t="shared" si="61"/>
        <v>256623.19999999998</v>
      </c>
      <c r="R202" s="230">
        <f t="shared" si="66"/>
        <v>0</v>
      </c>
      <c r="S202" s="230">
        <f t="shared" si="66"/>
        <v>8598.1999999999825</v>
      </c>
      <c r="T202" s="230">
        <f t="shared" si="66"/>
        <v>0</v>
      </c>
      <c r="U202" s="230">
        <f t="shared" si="66"/>
        <v>0</v>
      </c>
      <c r="V202" s="230">
        <f t="shared" si="63"/>
        <v>8598.1999999999825</v>
      </c>
      <c r="W202" s="211">
        <v>2</v>
      </c>
      <c r="X202" s="211">
        <v>4.1399999999999997</v>
      </c>
      <c r="Y202" s="102">
        <v>1</v>
      </c>
      <c r="Z202" s="102">
        <v>273819.59999999998</v>
      </c>
      <c r="AA202" s="102"/>
      <c r="AB202" s="102"/>
      <c r="AC202" s="1161">
        <f t="shared" si="64"/>
        <v>273819.59999999998</v>
      </c>
      <c r="AD202" s="211">
        <v>3</v>
      </c>
      <c r="AE202" s="211">
        <v>4.2699999999999996</v>
      </c>
      <c r="AF202" s="102">
        <v>1</v>
      </c>
      <c r="AG202" s="102">
        <v>282417.8</v>
      </c>
      <c r="AH202" s="102"/>
      <c r="AI202" s="102"/>
      <c r="AJ202" s="1161">
        <f t="shared" si="65"/>
        <v>282417.8</v>
      </c>
    </row>
    <row r="203" spans="1:36" ht="40.5">
      <c r="A203" s="211">
        <v>33</v>
      </c>
      <c r="B203" s="1749" t="s">
        <v>1349</v>
      </c>
      <c r="C203" s="1141" t="s">
        <v>6561</v>
      </c>
      <c r="D203" s="1747" t="s">
        <v>1333</v>
      </c>
      <c r="E203" s="1748">
        <v>8</v>
      </c>
      <c r="F203" s="211">
        <v>3.21</v>
      </c>
      <c r="G203" s="102">
        <v>1</v>
      </c>
      <c r="H203" s="102">
        <v>212309.4</v>
      </c>
      <c r="I203" s="102"/>
      <c r="J203" s="102"/>
      <c r="K203" s="1161">
        <f t="shared" si="60"/>
        <v>212309.4</v>
      </c>
      <c r="L203" s="211">
        <v>3.11</v>
      </c>
      <c r="M203" s="102">
        <v>1</v>
      </c>
      <c r="N203" s="211">
        <v>205695.4</v>
      </c>
      <c r="O203" s="211"/>
      <c r="P203" s="211"/>
      <c r="Q203" s="1161">
        <f t="shared" si="61"/>
        <v>205695.4</v>
      </c>
      <c r="R203" s="230">
        <f t="shared" si="66"/>
        <v>0</v>
      </c>
      <c r="S203" s="230">
        <f t="shared" si="66"/>
        <v>6614</v>
      </c>
      <c r="T203" s="230">
        <f t="shared" si="66"/>
        <v>0</v>
      </c>
      <c r="U203" s="230">
        <f t="shared" si="66"/>
        <v>0</v>
      </c>
      <c r="V203" s="230">
        <f t="shared" si="63"/>
        <v>6614</v>
      </c>
      <c r="W203" s="211">
        <v>9</v>
      </c>
      <c r="X203" s="211">
        <v>3.21</v>
      </c>
      <c r="Y203" s="102">
        <v>1</v>
      </c>
      <c r="Z203" s="102">
        <v>212309.4</v>
      </c>
      <c r="AA203" s="102"/>
      <c r="AB203" s="102"/>
      <c r="AC203" s="1161">
        <f t="shared" si="64"/>
        <v>212309.4</v>
      </c>
      <c r="AD203" s="211">
        <v>10</v>
      </c>
      <c r="AE203" s="211">
        <v>3.31</v>
      </c>
      <c r="AF203" s="102">
        <v>1</v>
      </c>
      <c r="AG203" s="102">
        <v>218923.4</v>
      </c>
      <c r="AH203" s="102"/>
      <c r="AI203" s="102"/>
      <c r="AJ203" s="1161">
        <f t="shared" si="65"/>
        <v>218923.4</v>
      </c>
    </row>
    <row r="204" spans="1:36" ht="40.5">
      <c r="A204" s="211">
        <v>34</v>
      </c>
      <c r="B204" s="1134" t="s">
        <v>877</v>
      </c>
      <c r="C204" s="1141" t="s">
        <v>6562</v>
      </c>
      <c r="D204" s="1747" t="s">
        <v>1348</v>
      </c>
      <c r="E204" s="1748">
        <v>7</v>
      </c>
      <c r="F204" s="211">
        <v>2.66</v>
      </c>
      <c r="G204" s="102">
        <v>1</v>
      </c>
      <c r="H204" s="102">
        <v>175932.40000000002</v>
      </c>
      <c r="I204" s="102"/>
      <c r="J204" s="102"/>
      <c r="K204" s="1161">
        <f t="shared" si="60"/>
        <v>175932.40000000002</v>
      </c>
      <c r="L204" s="211">
        <v>2.66</v>
      </c>
      <c r="M204" s="102">
        <v>1</v>
      </c>
      <c r="N204" s="211">
        <v>175932.40000000002</v>
      </c>
      <c r="O204" s="211"/>
      <c r="P204" s="211"/>
      <c r="Q204" s="1161">
        <f t="shared" si="61"/>
        <v>175932.40000000002</v>
      </c>
      <c r="R204" s="230">
        <f t="shared" si="66"/>
        <v>0</v>
      </c>
      <c r="S204" s="230">
        <f t="shared" si="66"/>
        <v>0</v>
      </c>
      <c r="T204" s="230">
        <f t="shared" si="66"/>
        <v>0</v>
      </c>
      <c r="U204" s="230">
        <f t="shared" si="66"/>
        <v>0</v>
      </c>
      <c r="V204" s="230">
        <f t="shared" si="63"/>
        <v>0</v>
      </c>
      <c r="W204" s="211">
        <v>8</v>
      </c>
      <c r="X204" s="211">
        <v>2.75</v>
      </c>
      <c r="Y204" s="102">
        <v>1</v>
      </c>
      <c r="Z204" s="102">
        <v>181885</v>
      </c>
      <c r="AA204" s="102"/>
      <c r="AB204" s="102"/>
      <c r="AC204" s="1161">
        <f t="shared" si="64"/>
        <v>181885</v>
      </c>
      <c r="AD204" s="211">
        <v>9</v>
      </c>
      <c r="AE204" s="211">
        <v>2.75</v>
      </c>
      <c r="AF204" s="102">
        <v>1</v>
      </c>
      <c r="AG204" s="102">
        <v>181885</v>
      </c>
      <c r="AH204" s="102"/>
      <c r="AI204" s="102"/>
      <c r="AJ204" s="1161">
        <f t="shared" si="65"/>
        <v>181885</v>
      </c>
    </row>
    <row r="205" spans="1:36" ht="40.5">
      <c r="A205" s="211">
        <v>35</v>
      </c>
      <c r="B205" s="1134" t="s">
        <v>1351</v>
      </c>
      <c r="C205" s="1141" t="s">
        <v>6562</v>
      </c>
      <c r="D205" s="1747" t="s">
        <v>1348</v>
      </c>
      <c r="E205" s="1748">
        <v>1</v>
      </c>
      <c r="F205" s="211">
        <v>2.35</v>
      </c>
      <c r="G205" s="102">
        <v>1</v>
      </c>
      <c r="H205" s="102">
        <v>155429</v>
      </c>
      <c r="I205" s="102"/>
      <c r="J205" s="102"/>
      <c r="K205" s="1161">
        <f t="shared" si="60"/>
        <v>155429</v>
      </c>
      <c r="L205" s="211">
        <v>2.2799999999999998</v>
      </c>
      <c r="M205" s="102">
        <v>1</v>
      </c>
      <c r="N205" s="211">
        <v>150799.19999999998</v>
      </c>
      <c r="O205" s="211"/>
      <c r="P205" s="211"/>
      <c r="Q205" s="1161">
        <f t="shared" si="61"/>
        <v>150799.19999999998</v>
      </c>
      <c r="R205" s="230">
        <f t="shared" si="66"/>
        <v>0</v>
      </c>
      <c r="S205" s="230">
        <f t="shared" si="66"/>
        <v>4629.8000000000175</v>
      </c>
      <c r="T205" s="230">
        <f t="shared" si="66"/>
        <v>0</v>
      </c>
      <c r="U205" s="230">
        <f t="shared" si="66"/>
        <v>0</v>
      </c>
      <c r="V205" s="230">
        <f t="shared" si="63"/>
        <v>4629.8000000000175</v>
      </c>
      <c r="W205" s="211">
        <v>2</v>
      </c>
      <c r="X205" s="211">
        <v>2.4300000000000002</v>
      </c>
      <c r="Y205" s="102">
        <v>1</v>
      </c>
      <c r="Z205" s="102">
        <v>160720.20000000001</v>
      </c>
      <c r="AA205" s="102"/>
      <c r="AB205" s="102"/>
      <c r="AC205" s="1161">
        <f t="shared" si="64"/>
        <v>160720.20000000001</v>
      </c>
      <c r="AD205" s="211">
        <v>3</v>
      </c>
      <c r="AE205" s="211">
        <v>2.5</v>
      </c>
      <c r="AF205" s="102">
        <v>1</v>
      </c>
      <c r="AG205" s="102">
        <v>165350</v>
      </c>
      <c r="AH205" s="102"/>
      <c r="AI205" s="102"/>
      <c r="AJ205" s="1161">
        <f t="shared" si="65"/>
        <v>165350</v>
      </c>
    </row>
    <row r="206" spans="1:36" ht="40.5">
      <c r="A206" s="211">
        <v>36</v>
      </c>
      <c r="B206" s="1134" t="s">
        <v>1339</v>
      </c>
      <c r="C206" s="1141" t="s">
        <v>6563</v>
      </c>
      <c r="D206" s="1747" t="s">
        <v>1180</v>
      </c>
      <c r="E206" s="1748">
        <v>8</v>
      </c>
      <c r="F206" s="211">
        <v>2.02</v>
      </c>
      <c r="G206" s="102">
        <v>1</v>
      </c>
      <c r="H206" s="102">
        <v>133602.79999999999</v>
      </c>
      <c r="I206" s="102"/>
      <c r="J206" s="102"/>
      <c r="K206" s="1161">
        <f t="shared" si="60"/>
        <v>133602.79999999999</v>
      </c>
      <c r="L206" s="211">
        <v>1.96</v>
      </c>
      <c r="M206" s="102">
        <v>1</v>
      </c>
      <c r="N206" s="211">
        <v>129634.4</v>
      </c>
      <c r="O206" s="211"/>
      <c r="P206" s="211"/>
      <c r="Q206" s="1161">
        <f t="shared" si="61"/>
        <v>129634.4</v>
      </c>
      <c r="R206" s="230">
        <f t="shared" si="66"/>
        <v>0</v>
      </c>
      <c r="S206" s="230">
        <f t="shared" si="66"/>
        <v>3968.3999999999942</v>
      </c>
      <c r="T206" s="230">
        <f t="shared" si="66"/>
        <v>0</v>
      </c>
      <c r="U206" s="230">
        <f t="shared" si="66"/>
        <v>0</v>
      </c>
      <c r="V206" s="230">
        <f t="shared" si="63"/>
        <v>3968.3999999999942</v>
      </c>
      <c r="W206" s="211">
        <v>9</v>
      </c>
      <c r="X206" s="211">
        <v>2.02</v>
      </c>
      <c r="Y206" s="102">
        <v>1</v>
      </c>
      <c r="Z206" s="102">
        <v>133602.79999999999</v>
      </c>
      <c r="AA206" s="102"/>
      <c r="AB206" s="102"/>
      <c r="AC206" s="1161">
        <f t="shared" si="64"/>
        <v>133602.79999999999</v>
      </c>
      <c r="AD206" s="211">
        <v>10</v>
      </c>
      <c r="AE206" s="211">
        <v>2.08</v>
      </c>
      <c r="AF206" s="102">
        <v>1</v>
      </c>
      <c r="AG206" s="102">
        <v>137571.20000000001</v>
      </c>
      <c r="AH206" s="102"/>
      <c r="AI206" s="102"/>
      <c r="AJ206" s="1161">
        <f t="shared" si="65"/>
        <v>137571.20000000001</v>
      </c>
    </row>
    <row r="207" spans="1:36" ht="40.5">
      <c r="A207" s="211">
        <v>37</v>
      </c>
      <c r="B207" s="1134" t="s">
        <v>1344</v>
      </c>
      <c r="C207" s="1141" t="s">
        <v>6564</v>
      </c>
      <c r="D207" s="1747" t="s">
        <v>1173</v>
      </c>
      <c r="E207" s="1748">
        <v>14</v>
      </c>
      <c r="F207" s="211">
        <v>5.01</v>
      </c>
      <c r="G207" s="102">
        <v>1</v>
      </c>
      <c r="H207" s="102">
        <v>331361.39999999997</v>
      </c>
      <c r="I207" s="102"/>
      <c r="J207" s="102"/>
      <c r="K207" s="1161">
        <f t="shared" si="60"/>
        <v>331361.39999999997</v>
      </c>
      <c r="L207" s="211">
        <v>5.01</v>
      </c>
      <c r="M207" s="102">
        <v>1</v>
      </c>
      <c r="N207" s="211">
        <v>331361.39999999997</v>
      </c>
      <c r="O207" s="211"/>
      <c r="P207" s="211"/>
      <c r="Q207" s="1161">
        <f t="shared" si="61"/>
        <v>331361.39999999997</v>
      </c>
      <c r="R207" s="230">
        <f t="shared" si="66"/>
        <v>0</v>
      </c>
      <c r="S207" s="230">
        <f t="shared" si="66"/>
        <v>0</v>
      </c>
      <c r="T207" s="230">
        <f t="shared" si="66"/>
        <v>0</v>
      </c>
      <c r="U207" s="230">
        <f t="shared" si="66"/>
        <v>0</v>
      </c>
      <c r="V207" s="230">
        <f t="shared" si="63"/>
        <v>0</v>
      </c>
      <c r="W207" s="211">
        <v>15</v>
      </c>
      <c r="X207" s="211">
        <v>5.01</v>
      </c>
      <c r="Y207" s="102">
        <v>1</v>
      </c>
      <c r="Z207" s="102">
        <v>331361.39999999997</v>
      </c>
      <c r="AA207" s="102"/>
      <c r="AB207" s="102"/>
      <c r="AC207" s="1161">
        <f t="shared" si="64"/>
        <v>331361.39999999997</v>
      </c>
      <c r="AD207" s="211">
        <v>16</v>
      </c>
      <c r="AE207" s="211">
        <v>5.17</v>
      </c>
      <c r="AF207" s="102">
        <v>1</v>
      </c>
      <c r="AG207" s="102">
        <v>341943.8</v>
      </c>
      <c r="AH207" s="102"/>
      <c r="AI207" s="102"/>
      <c r="AJ207" s="1161">
        <f t="shared" si="65"/>
        <v>341943.8</v>
      </c>
    </row>
    <row r="208" spans="1:36" ht="67.5">
      <c r="A208" s="211">
        <v>38</v>
      </c>
      <c r="B208" s="1134" t="s">
        <v>1345</v>
      </c>
      <c r="C208" s="1141" t="s">
        <v>6565</v>
      </c>
      <c r="D208" s="1747" t="s">
        <v>1333</v>
      </c>
      <c r="E208" s="1748">
        <v>9</v>
      </c>
      <c r="F208" s="211">
        <v>3.21</v>
      </c>
      <c r="G208" s="102">
        <v>1</v>
      </c>
      <c r="H208" s="102">
        <v>212309.4</v>
      </c>
      <c r="I208" s="102"/>
      <c r="J208" s="102"/>
      <c r="K208" s="1161">
        <f t="shared" si="60"/>
        <v>212309.4</v>
      </c>
      <c r="L208" s="211">
        <v>3.21</v>
      </c>
      <c r="M208" s="102">
        <v>1</v>
      </c>
      <c r="N208" s="211">
        <v>212309.4</v>
      </c>
      <c r="O208" s="211"/>
      <c r="P208" s="211"/>
      <c r="Q208" s="1161">
        <f t="shared" si="61"/>
        <v>212309.4</v>
      </c>
      <c r="R208" s="230">
        <f t="shared" si="66"/>
        <v>0</v>
      </c>
      <c r="S208" s="230">
        <f t="shared" si="66"/>
        <v>0</v>
      </c>
      <c r="T208" s="230">
        <f t="shared" si="66"/>
        <v>0</v>
      </c>
      <c r="U208" s="230">
        <f t="shared" si="66"/>
        <v>0</v>
      </c>
      <c r="V208" s="230">
        <f t="shared" si="63"/>
        <v>0</v>
      </c>
      <c r="W208" s="211">
        <v>10</v>
      </c>
      <c r="X208" s="211">
        <v>3.31</v>
      </c>
      <c r="Y208" s="102">
        <v>1</v>
      </c>
      <c r="Z208" s="102">
        <v>218923.4</v>
      </c>
      <c r="AA208" s="102"/>
      <c r="AB208" s="102"/>
      <c r="AC208" s="1161">
        <f t="shared" si="64"/>
        <v>218923.4</v>
      </c>
      <c r="AD208" s="211">
        <v>11</v>
      </c>
      <c r="AE208" s="211">
        <v>3.31</v>
      </c>
      <c r="AF208" s="102">
        <v>1</v>
      </c>
      <c r="AG208" s="102">
        <v>218923.4</v>
      </c>
      <c r="AH208" s="102"/>
      <c r="AI208" s="102"/>
      <c r="AJ208" s="1161">
        <f t="shared" si="65"/>
        <v>218923.4</v>
      </c>
    </row>
    <row r="209" spans="1:36" ht="67.5">
      <c r="A209" s="211">
        <v>39</v>
      </c>
      <c r="B209" s="1134" t="s">
        <v>1346</v>
      </c>
      <c r="C209" s="1141" t="s">
        <v>6566</v>
      </c>
      <c r="D209" s="1747" t="s">
        <v>1348</v>
      </c>
      <c r="E209" s="1748">
        <v>9</v>
      </c>
      <c r="F209" s="211">
        <v>2.75</v>
      </c>
      <c r="G209" s="102">
        <v>1</v>
      </c>
      <c r="H209" s="102">
        <v>181885</v>
      </c>
      <c r="I209" s="102"/>
      <c r="J209" s="102"/>
      <c r="K209" s="1161">
        <f t="shared" si="60"/>
        <v>181885</v>
      </c>
      <c r="L209" s="211">
        <v>2.75</v>
      </c>
      <c r="M209" s="102">
        <v>1</v>
      </c>
      <c r="N209" s="211">
        <v>181885</v>
      </c>
      <c r="O209" s="211"/>
      <c r="P209" s="211"/>
      <c r="Q209" s="1161">
        <f t="shared" si="61"/>
        <v>181885</v>
      </c>
      <c r="R209" s="230">
        <f t="shared" si="66"/>
        <v>0</v>
      </c>
      <c r="S209" s="230">
        <f t="shared" si="66"/>
        <v>0</v>
      </c>
      <c r="T209" s="230">
        <f t="shared" si="66"/>
        <v>0</v>
      </c>
      <c r="U209" s="230">
        <f t="shared" si="66"/>
        <v>0</v>
      </c>
      <c r="V209" s="230">
        <f t="shared" si="63"/>
        <v>0</v>
      </c>
      <c r="W209" s="211">
        <v>10</v>
      </c>
      <c r="X209" s="211">
        <v>2.83</v>
      </c>
      <c r="Y209" s="102">
        <v>1</v>
      </c>
      <c r="Z209" s="102">
        <v>187176.2</v>
      </c>
      <c r="AA209" s="102"/>
      <c r="AB209" s="102"/>
      <c r="AC209" s="1161">
        <f t="shared" si="64"/>
        <v>187176.2</v>
      </c>
      <c r="AD209" s="211">
        <v>11</v>
      </c>
      <c r="AE209" s="211">
        <v>2.83</v>
      </c>
      <c r="AF209" s="102">
        <v>1</v>
      </c>
      <c r="AG209" s="102">
        <v>187176.2</v>
      </c>
      <c r="AH209" s="102"/>
      <c r="AI209" s="102"/>
      <c r="AJ209" s="1161">
        <f t="shared" si="65"/>
        <v>187176.2</v>
      </c>
    </row>
    <row r="210" spans="1:36" ht="67.5">
      <c r="A210" s="211">
        <v>40</v>
      </c>
      <c r="B210" s="1134" t="s">
        <v>877</v>
      </c>
      <c r="C210" s="1141" t="s">
        <v>6566</v>
      </c>
      <c r="D210" s="1747" t="s">
        <v>1348</v>
      </c>
      <c r="E210" s="1748">
        <v>7</v>
      </c>
      <c r="F210" s="211">
        <v>2.66</v>
      </c>
      <c r="G210" s="102">
        <v>1</v>
      </c>
      <c r="H210" s="102">
        <v>175932.40000000002</v>
      </c>
      <c r="I210" s="102"/>
      <c r="J210" s="102"/>
      <c r="K210" s="1161">
        <f t="shared" si="60"/>
        <v>175932.40000000002</v>
      </c>
      <c r="L210" s="211">
        <v>2.66</v>
      </c>
      <c r="M210" s="102">
        <v>1</v>
      </c>
      <c r="N210" s="211">
        <v>175932.40000000002</v>
      </c>
      <c r="O210" s="211"/>
      <c r="P210" s="211"/>
      <c r="Q210" s="1161">
        <f t="shared" si="61"/>
        <v>175932.40000000002</v>
      </c>
      <c r="R210" s="230">
        <f t="shared" si="66"/>
        <v>0</v>
      </c>
      <c r="S210" s="230">
        <f t="shared" si="66"/>
        <v>0</v>
      </c>
      <c r="T210" s="230">
        <f t="shared" si="66"/>
        <v>0</v>
      </c>
      <c r="U210" s="230">
        <f t="shared" si="66"/>
        <v>0</v>
      </c>
      <c r="V210" s="230">
        <f t="shared" si="63"/>
        <v>0</v>
      </c>
      <c r="W210" s="211">
        <v>8</v>
      </c>
      <c r="X210" s="211">
        <v>2.75</v>
      </c>
      <c r="Y210" s="102">
        <v>1</v>
      </c>
      <c r="Z210" s="102">
        <v>181885</v>
      </c>
      <c r="AA210" s="102"/>
      <c r="AB210" s="102"/>
      <c r="AC210" s="1161">
        <f t="shared" si="64"/>
        <v>181885</v>
      </c>
      <c r="AD210" s="211">
        <v>9</v>
      </c>
      <c r="AE210" s="211">
        <v>2.75</v>
      </c>
      <c r="AF210" s="102">
        <v>1</v>
      </c>
      <c r="AG210" s="102">
        <v>181885</v>
      </c>
      <c r="AH210" s="102"/>
      <c r="AI210" s="102"/>
      <c r="AJ210" s="1161">
        <f t="shared" si="65"/>
        <v>181885</v>
      </c>
    </row>
    <row r="211" spans="1:36" ht="67.5">
      <c r="A211" s="211">
        <v>41</v>
      </c>
      <c r="B211" s="1134" t="s">
        <v>6567</v>
      </c>
      <c r="C211" s="1141" t="s">
        <v>6568</v>
      </c>
      <c r="D211" s="1747" t="s">
        <v>1353</v>
      </c>
      <c r="E211" s="1748">
        <v>7</v>
      </c>
      <c r="F211" s="211">
        <v>1.68</v>
      </c>
      <c r="G211" s="102">
        <v>1</v>
      </c>
      <c r="H211" s="102">
        <v>111115.2</v>
      </c>
      <c r="I211" s="102"/>
      <c r="J211" s="102"/>
      <c r="K211" s="1161">
        <f t="shared" si="60"/>
        <v>111115.2</v>
      </c>
      <c r="L211" s="211">
        <v>1.68</v>
      </c>
      <c r="M211" s="102">
        <v>1</v>
      </c>
      <c r="N211" s="211">
        <v>111115.2</v>
      </c>
      <c r="O211" s="211"/>
      <c r="P211" s="211"/>
      <c r="Q211" s="1161">
        <f t="shared" si="61"/>
        <v>111115.2</v>
      </c>
      <c r="R211" s="230">
        <f t="shared" si="66"/>
        <v>0</v>
      </c>
      <c r="S211" s="230">
        <f t="shared" si="66"/>
        <v>0</v>
      </c>
      <c r="T211" s="230">
        <f t="shared" si="66"/>
        <v>0</v>
      </c>
      <c r="U211" s="230">
        <f t="shared" si="66"/>
        <v>0</v>
      </c>
      <c r="V211" s="230">
        <f t="shared" si="63"/>
        <v>0</v>
      </c>
      <c r="W211" s="211">
        <v>8</v>
      </c>
      <c r="X211" s="211">
        <v>1.73</v>
      </c>
      <c r="Y211" s="102">
        <v>1</v>
      </c>
      <c r="Z211" s="102">
        <v>114422.2</v>
      </c>
      <c r="AA211" s="102"/>
      <c r="AB211" s="102"/>
      <c r="AC211" s="1161">
        <f t="shared" si="64"/>
        <v>114422.2</v>
      </c>
      <c r="AD211" s="211">
        <v>9</v>
      </c>
      <c r="AE211" s="211">
        <v>1.73</v>
      </c>
      <c r="AF211" s="102">
        <v>1</v>
      </c>
      <c r="AG211" s="102">
        <v>114422.2</v>
      </c>
      <c r="AH211" s="102"/>
      <c r="AI211" s="102"/>
      <c r="AJ211" s="1161">
        <f t="shared" si="65"/>
        <v>114422.2</v>
      </c>
    </row>
    <row r="212" spans="1:36" ht="40.5">
      <c r="A212" s="211">
        <v>42</v>
      </c>
      <c r="B212" s="1134" t="s">
        <v>877</v>
      </c>
      <c r="C212" s="1141" t="s">
        <v>6569</v>
      </c>
      <c r="D212" s="1747" t="s">
        <v>1173</v>
      </c>
      <c r="E212" s="1748">
        <v>7</v>
      </c>
      <c r="F212" s="211">
        <v>4.55</v>
      </c>
      <c r="G212" s="102">
        <v>1</v>
      </c>
      <c r="H212" s="102">
        <v>300937</v>
      </c>
      <c r="I212" s="102"/>
      <c r="J212" s="102"/>
      <c r="K212" s="1161">
        <f t="shared" si="60"/>
        <v>300937</v>
      </c>
      <c r="L212" s="211">
        <v>4.55</v>
      </c>
      <c r="M212" s="102">
        <v>1</v>
      </c>
      <c r="N212" s="211">
        <v>300937</v>
      </c>
      <c r="O212" s="211"/>
      <c r="P212" s="211"/>
      <c r="Q212" s="1161">
        <f t="shared" si="61"/>
        <v>300937</v>
      </c>
      <c r="R212" s="230">
        <f t="shared" si="66"/>
        <v>0</v>
      </c>
      <c r="S212" s="230">
        <f t="shared" si="66"/>
        <v>0</v>
      </c>
      <c r="T212" s="230">
        <f t="shared" si="66"/>
        <v>0</v>
      </c>
      <c r="U212" s="230">
        <f t="shared" si="66"/>
        <v>0</v>
      </c>
      <c r="V212" s="230">
        <f t="shared" si="63"/>
        <v>0</v>
      </c>
      <c r="W212" s="211">
        <v>8</v>
      </c>
      <c r="X212" s="211">
        <v>4.7</v>
      </c>
      <c r="Y212" s="102">
        <v>1</v>
      </c>
      <c r="Z212" s="102">
        <v>310858</v>
      </c>
      <c r="AA212" s="102"/>
      <c r="AB212" s="102"/>
      <c r="AC212" s="1161">
        <f t="shared" si="64"/>
        <v>310858</v>
      </c>
      <c r="AD212" s="211">
        <v>9</v>
      </c>
      <c r="AE212" s="211">
        <v>4.7</v>
      </c>
      <c r="AF212" s="102">
        <v>1</v>
      </c>
      <c r="AG212" s="102">
        <v>310858</v>
      </c>
      <c r="AH212" s="102"/>
      <c r="AI212" s="102"/>
      <c r="AJ212" s="1161">
        <f t="shared" si="65"/>
        <v>310858</v>
      </c>
    </row>
    <row r="213" spans="1:36" ht="67.5">
      <c r="A213" s="211">
        <v>43</v>
      </c>
      <c r="B213" s="1134" t="s">
        <v>877</v>
      </c>
      <c r="C213" s="1141" t="s">
        <v>6570</v>
      </c>
      <c r="D213" s="1747" t="s">
        <v>1333</v>
      </c>
      <c r="E213" s="1748">
        <v>7</v>
      </c>
      <c r="F213" s="211">
        <v>3.11</v>
      </c>
      <c r="G213" s="102">
        <v>1</v>
      </c>
      <c r="H213" s="102">
        <v>205695.4</v>
      </c>
      <c r="I213" s="102"/>
      <c r="J213" s="102"/>
      <c r="K213" s="1161">
        <f t="shared" si="60"/>
        <v>205695.4</v>
      </c>
      <c r="L213" s="211">
        <v>3.11</v>
      </c>
      <c r="M213" s="102">
        <v>1</v>
      </c>
      <c r="N213" s="211">
        <v>205695.4</v>
      </c>
      <c r="O213" s="211"/>
      <c r="P213" s="211"/>
      <c r="Q213" s="1161">
        <f t="shared" si="61"/>
        <v>205695.4</v>
      </c>
      <c r="R213" s="230">
        <f t="shared" si="66"/>
        <v>0</v>
      </c>
      <c r="S213" s="230">
        <f t="shared" si="66"/>
        <v>0</v>
      </c>
      <c r="T213" s="230">
        <f t="shared" si="66"/>
        <v>0</v>
      </c>
      <c r="U213" s="230">
        <f t="shared" si="66"/>
        <v>0</v>
      </c>
      <c r="V213" s="230">
        <f t="shared" si="63"/>
        <v>0</v>
      </c>
      <c r="W213" s="211">
        <v>8</v>
      </c>
      <c r="X213" s="211">
        <v>3.21</v>
      </c>
      <c r="Y213" s="102">
        <v>1</v>
      </c>
      <c r="Z213" s="102">
        <v>212309.4</v>
      </c>
      <c r="AA213" s="102"/>
      <c r="AB213" s="102"/>
      <c r="AC213" s="1161">
        <f t="shared" si="64"/>
        <v>212309.4</v>
      </c>
      <c r="AD213" s="211">
        <v>9</v>
      </c>
      <c r="AE213" s="211">
        <v>3.21</v>
      </c>
      <c r="AF213" s="102">
        <v>1</v>
      </c>
      <c r="AG213" s="102">
        <v>212309.4</v>
      </c>
      <c r="AH213" s="102"/>
      <c r="AI213" s="102"/>
      <c r="AJ213" s="1161">
        <f t="shared" si="65"/>
        <v>212309.4</v>
      </c>
    </row>
    <row r="214" spans="1:36" ht="67.5">
      <c r="A214" s="211">
        <v>44</v>
      </c>
      <c r="B214" s="1134" t="s">
        <v>877</v>
      </c>
      <c r="C214" s="1141" t="s">
        <v>6571</v>
      </c>
      <c r="D214" s="1747" t="s">
        <v>1348</v>
      </c>
      <c r="E214" s="1748">
        <v>7</v>
      </c>
      <c r="F214" s="211">
        <v>2.66</v>
      </c>
      <c r="G214" s="102">
        <v>1</v>
      </c>
      <c r="H214" s="102">
        <v>175932.40000000002</v>
      </c>
      <c r="I214" s="102"/>
      <c r="J214" s="102"/>
      <c r="K214" s="1161">
        <f t="shared" si="60"/>
        <v>175932.40000000002</v>
      </c>
      <c r="L214" s="211">
        <v>2.66</v>
      </c>
      <c r="M214" s="102">
        <v>1</v>
      </c>
      <c r="N214" s="211">
        <v>175932.40000000002</v>
      </c>
      <c r="O214" s="211"/>
      <c r="P214" s="211"/>
      <c r="Q214" s="1161">
        <f t="shared" si="61"/>
        <v>175932.40000000002</v>
      </c>
      <c r="R214" s="230">
        <f t="shared" ref="R214:U218" si="67">G214-M214</f>
        <v>0</v>
      </c>
      <c r="S214" s="230">
        <f t="shared" si="67"/>
        <v>0</v>
      </c>
      <c r="T214" s="230">
        <f t="shared" si="67"/>
        <v>0</v>
      </c>
      <c r="U214" s="230">
        <f t="shared" si="67"/>
        <v>0</v>
      </c>
      <c r="V214" s="230">
        <f t="shared" si="63"/>
        <v>0</v>
      </c>
      <c r="W214" s="211">
        <v>8</v>
      </c>
      <c r="X214" s="211">
        <v>2.75</v>
      </c>
      <c r="Y214" s="102">
        <v>1</v>
      </c>
      <c r="Z214" s="102">
        <v>181885</v>
      </c>
      <c r="AA214" s="102"/>
      <c r="AB214" s="102"/>
      <c r="AC214" s="1161">
        <f t="shared" si="64"/>
        <v>181885</v>
      </c>
      <c r="AD214" s="211">
        <v>9</v>
      </c>
      <c r="AE214" s="211">
        <v>2.75</v>
      </c>
      <c r="AF214" s="102">
        <v>1</v>
      </c>
      <c r="AG214" s="102">
        <v>181885</v>
      </c>
      <c r="AH214" s="102"/>
      <c r="AI214" s="102"/>
      <c r="AJ214" s="1161">
        <f t="shared" si="65"/>
        <v>181885</v>
      </c>
    </row>
    <row r="215" spans="1:36" ht="67.5">
      <c r="A215" s="211">
        <v>45</v>
      </c>
      <c r="B215" s="1134" t="s">
        <v>877</v>
      </c>
      <c r="C215" s="1141" t="s">
        <v>6572</v>
      </c>
      <c r="D215" s="1747" t="s">
        <v>1353</v>
      </c>
      <c r="E215" s="1748">
        <v>7</v>
      </c>
      <c r="F215" s="211">
        <v>1.68</v>
      </c>
      <c r="G215" s="102">
        <v>1</v>
      </c>
      <c r="H215" s="102">
        <v>111115.2</v>
      </c>
      <c r="I215" s="102"/>
      <c r="J215" s="102"/>
      <c r="K215" s="1161">
        <f t="shared" si="60"/>
        <v>111115.2</v>
      </c>
      <c r="L215" s="211">
        <v>1.68</v>
      </c>
      <c r="M215" s="102">
        <v>1</v>
      </c>
      <c r="N215" s="211">
        <v>111115.2</v>
      </c>
      <c r="O215" s="211"/>
      <c r="P215" s="211"/>
      <c r="Q215" s="1161">
        <f t="shared" si="61"/>
        <v>111115.2</v>
      </c>
      <c r="R215" s="230">
        <f t="shared" si="67"/>
        <v>0</v>
      </c>
      <c r="S215" s="230">
        <f t="shared" si="67"/>
        <v>0</v>
      </c>
      <c r="T215" s="230">
        <f t="shared" si="67"/>
        <v>0</v>
      </c>
      <c r="U215" s="230">
        <f t="shared" si="67"/>
        <v>0</v>
      </c>
      <c r="V215" s="230">
        <f t="shared" si="63"/>
        <v>0</v>
      </c>
      <c r="W215" s="211">
        <v>8</v>
      </c>
      <c r="X215" s="211">
        <v>1.73</v>
      </c>
      <c r="Y215" s="102">
        <v>1</v>
      </c>
      <c r="Z215" s="102">
        <v>114422.2</v>
      </c>
      <c r="AA215" s="102"/>
      <c r="AB215" s="102"/>
      <c r="AC215" s="1161">
        <f t="shared" si="64"/>
        <v>114422.2</v>
      </c>
      <c r="AD215" s="211">
        <v>9</v>
      </c>
      <c r="AE215" s="211">
        <v>1.73</v>
      </c>
      <c r="AF215" s="102">
        <v>1</v>
      </c>
      <c r="AG215" s="102">
        <v>114422.2</v>
      </c>
      <c r="AH215" s="102"/>
      <c r="AI215" s="102"/>
      <c r="AJ215" s="1161">
        <f t="shared" si="65"/>
        <v>114422.2</v>
      </c>
    </row>
    <row r="216" spans="1:36" ht="40.5">
      <c r="A216" s="211">
        <v>46</v>
      </c>
      <c r="B216" s="1134" t="s">
        <v>1556</v>
      </c>
      <c r="C216" s="1141" t="s">
        <v>6573</v>
      </c>
      <c r="D216" s="1747" t="s">
        <v>1173</v>
      </c>
      <c r="E216" s="1748">
        <v>2</v>
      </c>
      <c r="F216" s="211">
        <v>4.1399999999999997</v>
      </c>
      <c r="G216" s="102">
        <v>1</v>
      </c>
      <c r="H216" s="102">
        <v>273819.59999999998</v>
      </c>
      <c r="I216" s="102"/>
      <c r="J216" s="102"/>
      <c r="K216" s="1161">
        <f t="shared" si="60"/>
        <v>273819.59999999998</v>
      </c>
      <c r="L216" s="211">
        <v>4.01</v>
      </c>
      <c r="M216" s="102">
        <v>1</v>
      </c>
      <c r="N216" s="211">
        <v>265221.39999999997</v>
      </c>
      <c r="O216" s="211"/>
      <c r="P216" s="211"/>
      <c r="Q216" s="1161">
        <f t="shared" si="61"/>
        <v>265221.39999999997</v>
      </c>
      <c r="R216" s="230">
        <f t="shared" si="67"/>
        <v>0</v>
      </c>
      <c r="S216" s="230">
        <f t="shared" si="67"/>
        <v>8598.2000000000116</v>
      </c>
      <c r="T216" s="230">
        <f t="shared" si="67"/>
        <v>0</v>
      </c>
      <c r="U216" s="230">
        <f t="shared" si="67"/>
        <v>0</v>
      </c>
      <c r="V216" s="230">
        <f t="shared" si="63"/>
        <v>8598.2000000000116</v>
      </c>
      <c r="W216" s="211">
        <v>3</v>
      </c>
      <c r="X216" s="211">
        <v>4.2699999999999996</v>
      </c>
      <c r="Y216" s="102">
        <v>1</v>
      </c>
      <c r="Z216" s="102">
        <v>282417.8</v>
      </c>
      <c r="AA216" s="102"/>
      <c r="AB216" s="102"/>
      <c r="AC216" s="1161">
        <f t="shared" si="64"/>
        <v>282417.8</v>
      </c>
      <c r="AD216" s="211">
        <v>4</v>
      </c>
      <c r="AE216" s="211">
        <v>4.41</v>
      </c>
      <c r="AF216" s="102">
        <v>1</v>
      </c>
      <c r="AG216" s="102">
        <v>291677.40000000002</v>
      </c>
      <c r="AH216" s="102"/>
      <c r="AI216" s="102"/>
      <c r="AJ216" s="1161">
        <f t="shared" si="65"/>
        <v>291677.40000000002</v>
      </c>
    </row>
    <row r="217" spans="1:36" ht="67.5">
      <c r="A217" s="211">
        <v>47</v>
      </c>
      <c r="B217" s="1134" t="s">
        <v>6574</v>
      </c>
      <c r="C217" s="1141" t="s">
        <v>6575</v>
      </c>
      <c r="D217" s="1747" t="s">
        <v>1333</v>
      </c>
      <c r="E217" s="1748">
        <v>1</v>
      </c>
      <c r="F217" s="211">
        <v>2.75</v>
      </c>
      <c r="G217" s="102">
        <v>1</v>
      </c>
      <c r="H217" s="102">
        <v>181885</v>
      </c>
      <c r="I217" s="102"/>
      <c r="J217" s="102"/>
      <c r="K217" s="1161">
        <f t="shared" si="60"/>
        <v>181885</v>
      </c>
      <c r="L217" s="211">
        <v>2.66</v>
      </c>
      <c r="M217" s="102">
        <v>1</v>
      </c>
      <c r="N217" s="211">
        <v>175932.40000000002</v>
      </c>
      <c r="O217" s="211"/>
      <c r="P217" s="211"/>
      <c r="Q217" s="1161">
        <f t="shared" si="61"/>
        <v>175932.40000000002</v>
      </c>
      <c r="R217" s="230">
        <f t="shared" si="67"/>
        <v>0</v>
      </c>
      <c r="S217" s="230">
        <f t="shared" si="67"/>
        <v>5952.5999999999767</v>
      </c>
      <c r="T217" s="230">
        <f t="shared" si="67"/>
        <v>0</v>
      </c>
      <c r="U217" s="230">
        <f t="shared" si="67"/>
        <v>0</v>
      </c>
      <c r="V217" s="230">
        <f t="shared" si="63"/>
        <v>5952.5999999999767</v>
      </c>
      <c r="W217" s="211">
        <v>2</v>
      </c>
      <c r="X217" s="211">
        <v>2.83</v>
      </c>
      <c r="Y217" s="102">
        <v>1</v>
      </c>
      <c r="Z217" s="102">
        <v>187176.2</v>
      </c>
      <c r="AA217" s="102"/>
      <c r="AB217" s="102"/>
      <c r="AC217" s="1161">
        <f t="shared" si="64"/>
        <v>187176.2</v>
      </c>
      <c r="AD217" s="211">
        <v>3</v>
      </c>
      <c r="AE217" s="211">
        <v>2.92</v>
      </c>
      <c r="AF217" s="102">
        <v>1</v>
      </c>
      <c r="AG217" s="102">
        <v>193128.8</v>
      </c>
      <c r="AH217" s="102"/>
      <c r="AI217" s="102"/>
      <c r="AJ217" s="1161">
        <f t="shared" si="65"/>
        <v>193128.8</v>
      </c>
    </row>
    <row r="218" spans="1:36" ht="67.5">
      <c r="A218" s="211">
        <v>48</v>
      </c>
      <c r="B218" s="1134" t="s">
        <v>6576</v>
      </c>
      <c r="C218" s="1141" t="s">
        <v>6577</v>
      </c>
      <c r="D218" s="1747" t="s">
        <v>1353</v>
      </c>
      <c r="E218" s="1748">
        <v>9</v>
      </c>
      <c r="F218" s="211">
        <v>1.73</v>
      </c>
      <c r="G218" s="102">
        <v>1</v>
      </c>
      <c r="H218" s="102">
        <v>114422.2</v>
      </c>
      <c r="I218" s="102"/>
      <c r="J218" s="102"/>
      <c r="K218" s="1161">
        <f t="shared" si="60"/>
        <v>114422.2</v>
      </c>
      <c r="L218" s="211">
        <v>1.73</v>
      </c>
      <c r="M218" s="102">
        <v>1</v>
      </c>
      <c r="N218" s="211">
        <v>114422.2</v>
      </c>
      <c r="O218" s="211"/>
      <c r="P218" s="211"/>
      <c r="Q218" s="1161">
        <f t="shared" si="61"/>
        <v>114422.2</v>
      </c>
      <c r="R218" s="230">
        <f t="shared" si="67"/>
        <v>0</v>
      </c>
      <c r="S218" s="230">
        <f t="shared" si="67"/>
        <v>0</v>
      </c>
      <c r="T218" s="230">
        <f t="shared" si="67"/>
        <v>0</v>
      </c>
      <c r="U218" s="230">
        <f t="shared" si="67"/>
        <v>0</v>
      </c>
      <c r="V218" s="230">
        <f t="shared" si="63"/>
        <v>0</v>
      </c>
      <c r="W218" s="211">
        <v>10</v>
      </c>
      <c r="X218" s="211">
        <v>1.79</v>
      </c>
      <c r="Y218" s="102">
        <v>1</v>
      </c>
      <c r="Z218" s="102">
        <v>118390.6</v>
      </c>
      <c r="AA218" s="102"/>
      <c r="AB218" s="102"/>
      <c r="AC218" s="1161">
        <f t="shared" si="64"/>
        <v>118390.6</v>
      </c>
      <c r="AD218" s="211">
        <v>11</v>
      </c>
      <c r="AE218" s="211">
        <v>1.79</v>
      </c>
      <c r="AF218" s="102">
        <v>1</v>
      </c>
      <c r="AG218" s="102">
        <v>118390.6</v>
      </c>
      <c r="AH218" s="102"/>
      <c r="AI218" s="102"/>
      <c r="AJ218" s="1161">
        <f t="shared" si="65"/>
        <v>118390.6</v>
      </c>
    </row>
    <row r="219" spans="1:36">
      <c r="A219" s="211"/>
      <c r="B219" s="1134" t="s">
        <v>6578</v>
      </c>
      <c r="C219" s="1141"/>
      <c r="D219" s="1747"/>
      <c r="E219" s="1748"/>
      <c r="F219" s="211"/>
      <c r="G219" s="102"/>
      <c r="H219" s="102">
        <v>9000</v>
      </c>
      <c r="I219" s="102"/>
      <c r="J219" s="102"/>
      <c r="K219" s="1161">
        <f t="shared" si="60"/>
        <v>9000</v>
      </c>
      <c r="L219" s="211"/>
      <c r="M219" s="102"/>
      <c r="N219" s="211">
        <v>9000</v>
      </c>
      <c r="O219" s="211"/>
      <c r="P219" s="211"/>
      <c r="Q219" s="1161">
        <f t="shared" si="61"/>
        <v>9000</v>
      </c>
      <c r="R219" s="230"/>
      <c r="S219" s="230"/>
      <c r="T219" s="230"/>
      <c r="U219" s="230"/>
      <c r="V219" s="230"/>
      <c r="W219" s="211"/>
      <c r="X219" s="211"/>
      <c r="Y219" s="102"/>
      <c r="Z219" s="102">
        <v>9000</v>
      </c>
      <c r="AA219" s="102"/>
      <c r="AB219" s="102"/>
      <c r="AC219" s="1161">
        <f t="shared" si="64"/>
        <v>9000</v>
      </c>
      <c r="AD219" s="211"/>
      <c r="AE219" s="211"/>
      <c r="AF219" s="102"/>
      <c r="AG219" s="102">
        <v>9000</v>
      </c>
      <c r="AH219" s="102"/>
      <c r="AI219" s="102"/>
      <c r="AJ219" s="1161">
        <f t="shared" si="65"/>
        <v>9000</v>
      </c>
    </row>
    <row r="220" spans="1:36" s="233" customFormat="1" ht="27">
      <c r="A220" s="228"/>
      <c r="B220" s="236" t="s">
        <v>234</v>
      </c>
      <c r="C220" s="232" t="s">
        <v>1</v>
      </c>
      <c r="D220" s="232" t="s">
        <v>1</v>
      </c>
      <c r="E220" s="232" t="s">
        <v>1</v>
      </c>
      <c r="F220" s="232" t="s">
        <v>1</v>
      </c>
      <c r="G220" s="232">
        <f t="shared" ref="G220:AJ220" si="68">SUM(G171:G219)</f>
        <v>48</v>
      </c>
      <c r="H220" s="1752">
        <f t="shared" si="68"/>
        <v>10652910.200000003</v>
      </c>
      <c r="I220" s="232">
        <f t="shared" si="68"/>
        <v>0</v>
      </c>
      <c r="J220" s="232">
        <f t="shared" si="68"/>
        <v>0</v>
      </c>
      <c r="K220" s="1162">
        <f t="shared" si="68"/>
        <v>10652910.200000003</v>
      </c>
      <c r="L220" s="232">
        <f t="shared" si="68"/>
        <v>158.47999999999999</v>
      </c>
      <c r="M220" s="232">
        <f t="shared" si="68"/>
        <v>48</v>
      </c>
      <c r="N220" s="232">
        <f t="shared" si="68"/>
        <v>10490867.200000007</v>
      </c>
      <c r="O220" s="232">
        <f t="shared" si="68"/>
        <v>0</v>
      </c>
      <c r="P220" s="232">
        <f t="shared" si="68"/>
        <v>0</v>
      </c>
      <c r="Q220" s="1162">
        <f t="shared" si="68"/>
        <v>10490867.200000007</v>
      </c>
      <c r="R220" s="232">
        <f t="shared" si="68"/>
        <v>0</v>
      </c>
      <c r="S220" s="232">
        <f t="shared" si="68"/>
        <v>162043.00000000006</v>
      </c>
      <c r="T220" s="232">
        <f t="shared" si="68"/>
        <v>0</v>
      </c>
      <c r="U220" s="232">
        <f t="shared" si="68"/>
        <v>0</v>
      </c>
      <c r="V220" s="232">
        <f t="shared" si="68"/>
        <v>162043.00000000006</v>
      </c>
      <c r="W220" s="232">
        <f t="shared" si="68"/>
        <v>328</v>
      </c>
      <c r="X220" s="232">
        <f t="shared" si="68"/>
        <v>165.53999999999996</v>
      </c>
      <c r="Y220" s="232">
        <f t="shared" si="68"/>
        <v>48</v>
      </c>
      <c r="Z220" s="232">
        <f t="shared" si="68"/>
        <v>10957815.6</v>
      </c>
      <c r="AA220" s="232">
        <f t="shared" si="68"/>
        <v>0</v>
      </c>
      <c r="AB220" s="232">
        <f t="shared" si="68"/>
        <v>0</v>
      </c>
      <c r="AC220" s="1162">
        <f t="shared" si="68"/>
        <v>10957815.6</v>
      </c>
      <c r="AD220" s="232">
        <f t="shared" si="68"/>
        <v>376</v>
      </c>
      <c r="AE220" s="232">
        <f t="shared" si="68"/>
        <v>167.48999999999992</v>
      </c>
      <c r="AF220" s="232">
        <f t="shared" si="68"/>
        <v>48</v>
      </c>
      <c r="AG220" s="232">
        <f t="shared" si="68"/>
        <v>11086788.6</v>
      </c>
      <c r="AH220" s="232">
        <f t="shared" si="68"/>
        <v>0</v>
      </c>
      <c r="AI220" s="232">
        <f t="shared" si="68"/>
        <v>0</v>
      </c>
      <c r="AJ220" s="1162">
        <f t="shared" si="68"/>
        <v>11086788.6</v>
      </c>
    </row>
    <row r="221" spans="1:36" ht="54">
      <c r="A221" s="1753" t="s">
        <v>4</v>
      </c>
      <c r="B221" s="229" t="s">
        <v>471</v>
      </c>
      <c r="C221" s="230"/>
      <c r="D221" s="230"/>
      <c r="E221" s="230"/>
      <c r="F221" s="230"/>
      <c r="G221" s="195"/>
      <c r="H221" s="195"/>
      <c r="I221" s="195"/>
      <c r="J221" s="195"/>
      <c r="K221" s="1746"/>
      <c r="L221" s="230"/>
      <c r="M221" s="195"/>
      <c r="N221" s="195"/>
      <c r="O221" s="195"/>
      <c r="P221" s="195"/>
      <c r="Q221" s="1746"/>
      <c r="R221" s="195"/>
      <c r="S221" s="195"/>
      <c r="T221" s="195"/>
      <c r="U221" s="106"/>
      <c r="V221" s="106"/>
      <c r="W221" s="230"/>
      <c r="X221" s="230"/>
      <c r="Y221" s="195"/>
      <c r="Z221" s="195"/>
      <c r="AA221" s="195"/>
      <c r="AB221" s="195"/>
      <c r="AC221" s="1746"/>
      <c r="AD221" s="230"/>
      <c r="AE221" s="230"/>
      <c r="AF221" s="195"/>
      <c r="AG221" s="195"/>
      <c r="AH221" s="195"/>
      <c r="AI221" s="195"/>
      <c r="AJ221" s="1746"/>
    </row>
    <row r="222" spans="1:36" ht="14.25">
      <c r="A222" s="1753"/>
      <c r="B222" s="195" t="s">
        <v>126</v>
      </c>
      <c r="C222" s="230"/>
      <c r="D222" s="230"/>
      <c r="E222" s="230"/>
      <c r="F222" s="230"/>
      <c r="G222" s="232">
        <f>SUM(G223:G257)</f>
        <v>34</v>
      </c>
      <c r="H222" s="232">
        <f>SUM(H223:H257)</f>
        <v>3133293</v>
      </c>
      <c r="I222" s="195"/>
      <c r="J222" s="195"/>
      <c r="K222" s="1162">
        <f>SUM(K223:K257)</f>
        <v>3133293</v>
      </c>
      <c r="L222" s="230"/>
      <c r="M222" s="232">
        <f>SUM(M223:M256)</f>
        <v>34</v>
      </c>
      <c r="N222" s="232">
        <f>SUM(N223:N257)</f>
        <v>3133293</v>
      </c>
      <c r="O222" s="195"/>
      <c r="P222" s="195"/>
      <c r="Q222" s="1162">
        <f>SUM(Q223:Q257)</f>
        <v>3133293</v>
      </c>
      <c r="R222" s="232">
        <f>SUM(R223:R256)</f>
        <v>0</v>
      </c>
      <c r="S222" s="232">
        <f>SUM(S223:S256)</f>
        <v>0</v>
      </c>
      <c r="T222" s="232">
        <f>SUM(T223:T256)</f>
        <v>0</v>
      </c>
      <c r="U222" s="232">
        <f>SUM(U223:U256)</f>
        <v>0</v>
      </c>
      <c r="V222" s="232">
        <f>SUM(V223:V256)</f>
        <v>0</v>
      </c>
      <c r="W222" s="230"/>
      <c r="X222" s="230"/>
      <c r="Y222" s="232">
        <f>SUM(Y223:Y257)</f>
        <v>34</v>
      </c>
      <c r="Z222" s="232">
        <f>SUM(Z223:Z257)</f>
        <v>3133293</v>
      </c>
      <c r="AA222" s="195"/>
      <c r="AB222" s="195"/>
      <c r="AC222" s="1162">
        <f>SUM(AC223:AC257)</f>
        <v>3133293</v>
      </c>
      <c r="AD222" s="230"/>
      <c r="AE222" s="230"/>
      <c r="AF222" s="195"/>
      <c r="AG222" s="232">
        <f>SUM(AG223:AG257)</f>
        <v>3133293</v>
      </c>
      <c r="AH222" s="195"/>
      <c r="AI222" s="195"/>
      <c r="AJ222" s="1162">
        <f>SUM(AJ223:AJ257)</f>
        <v>3133293</v>
      </c>
    </row>
    <row r="223" spans="1:36" ht="27">
      <c r="A223" s="211">
        <v>1</v>
      </c>
      <c r="B223" s="1757" t="s">
        <v>1378</v>
      </c>
      <c r="C223" s="1135" t="s">
        <v>1304</v>
      </c>
      <c r="D223" s="211"/>
      <c r="E223" s="211"/>
      <c r="F223" s="1754">
        <v>1.25</v>
      </c>
      <c r="G223" s="102">
        <v>1</v>
      </c>
      <c r="H223" s="102">
        <v>86076</v>
      </c>
      <c r="I223" s="102"/>
      <c r="J223" s="102"/>
      <c r="K223" s="1161">
        <f t="shared" ref="K223:K257" si="69">H223+I223+J223</f>
        <v>86076</v>
      </c>
      <c r="L223" s="1754">
        <v>1.25</v>
      </c>
      <c r="M223" s="102">
        <v>1</v>
      </c>
      <c r="N223" s="102">
        <v>86076</v>
      </c>
      <c r="O223" s="211"/>
      <c r="P223" s="211"/>
      <c r="Q223" s="1161">
        <f t="shared" ref="Q223:Q257" si="70">N223+O223+P223</f>
        <v>86076</v>
      </c>
      <c r="R223" s="230">
        <f t="shared" ref="R223:U246" si="71">G223-M223</f>
        <v>0</v>
      </c>
      <c r="S223" s="230">
        <f t="shared" si="71"/>
        <v>0</v>
      </c>
      <c r="T223" s="230">
        <f t="shared" si="71"/>
        <v>0</v>
      </c>
      <c r="U223" s="230">
        <f t="shared" si="71"/>
        <v>0</v>
      </c>
      <c r="V223" s="230">
        <f t="shared" ref="V223:V257" si="72">S223+T223+U223</f>
        <v>0</v>
      </c>
      <c r="W223" s="211"/>
      <c r="X223" s="1754">
        <v>1.25</v>
      </c>
      <c r="Y223" s="102">
        <v>1</v>
      </c>
      <c r="Z223" s="102">
        <v>86076</v>
      </c>
      <c r="AA223" s="102"/>
      <c r="AB223" s="102"/>
      <c r="AC223" s="1161">
        <f t="shared" ref="AC223:AC257" si="73">Z223+AA223+AB223</f>
        <v>86076</v>
      </c>
      <c r="AD223" s="211"/>
      <c r="AE223" s="1754">
        <v>1.25</v>
      </c>
      <c r="AF223" s="102">
        <v>1</v>
      </c>
      <c r="AG223" s="102">
        <v>86076</v>
      </c>
      <c r="AH223" s="102"/>
      <c r="AI223" s="102"/>
      <c r="AJ223" s="1161">
        <f t="shared" ref="AJ223:AJ257" si="74">AG223+AH223+AI223</f>
        <v>86076</v>
      </c>
    </row>
    <row r="224" spans="1:36">
      <c r="A224" s="211">
        <v>2</v>
      </c>
      <c r="B224" s="1757" t="s">
        <v>1355</v>
      </c>
      <c r="C224" s="1137" t="s">
        <v>1308</v>
      </c>
      <c r="D224" s="211"/>
      <c r="E224" s="211"/>
      <c r="F224" s="1754">
        <v>1.5</v>
      </c>
      <c r="G224" s="102">
        <v>1</v>
      </c>
      <c r="H224" s="102">
        <v>99210</v>
      </c>
      <c r="I224" s="102"/>
      <c r="J224" s="102"/>
      <c r="K224" s="1161">
        <f t="shared" si="69"/>
        <v>99210</v>
      </c>
      <c r="L224" s="1754">
        <v>1.5</v>
      </c>
      <c r="M224" s="102">
        <v>1</v>
      </c>
      <c r="N224" s="102">
        <v>99210</v>
      </c>
      <c r="O224" s="211"/>
      <c r="P224" s="211"/>
      <c r="Q224" s="1161">
        <f t="shared" si="70"/>
        <v>99210</v>
      </c>
      <c r="R224" s="230">
        <f t="shared" si="71"/>
        <v>0</v>
      </c>
      <c r="S224" s="230">
        <f t="shared" si="71"/>
        <v>0</v>
      </c>
      <c r="T224" s="230">
        <f t="shared" si="71"/>
        <v>0</v>
      </c>
      <c r="U224" s="230">
        <f t="shared" si="71"/>
        <v>0</v>
      </c>
      <c r="V224" s="230">
        <f t="shared" si="72"/>
        <v>0</v>
      </c>
      <c r="W224" s="211"/>
      <c r="X224" s="1754">
        <v>1.5</v>
      </c>
      <c r="Y224" s="102">
        <v>1</v>
      </c>
      <c r="Z224" s="102">
        <v>99210</v>
      </c>
      <c r="AA224" s="102"/>
      <c r="AB224" s="102"/>
      <c r="AC224" s="1161">
        <f t="shared" si="73"/>
        <v>99210</v>
      </c>
      <c r="AD224" s="211"/>
      <c r="AE224" s="1754">
        <v>1.5</v>
      </c>
      <c r="AF224" s="102">
        <v>1</v>
      </c>
      <c r="AG224" s="102">
        <v>99210</v>
      </c>
      <c r="AH224" s="102"/>
      <c r="AI224" s="102"/>
      <c r="AJ224" s="1161">
        <f t="shared" si="74"/>
        <v>99210</v>
      </c>
    </row>
    <row r="225" spans="1:36">
      <c r="A225" s="211">
        <v>3</v>
      </c>
      <c r="B225" s="1757" t="s">
        <v>6579</v>
      </c>
      <c r="C225" s="1135" t="s">
        <v>1300</v>
      </c>
      <c r="D225" s="211"/>
      <c r="E225" s="211"/>
      <c r="F225" s="1754">
        <v>1.5</v>
      </c>
      <c r="G225" s="102">
        <v>1</v>
      </c>
      <c r="H225" s="102">
        <v>99210</v>
      </c>
      <c r="I225" s="102"/>
      <c r="J225" s="102"/>
      <c r="K225" s="1161">
        <f t="shared" si="69"/>
        <v>99210</v>
      </c>
      <c r="L225" s="1754">
        <v>1.5</v>
      </c>
      <c r="M225" s="102">
        <v>1</v>
      </c>
      <c r="N225" s="102">
        <v>99210</v>
      </c>
      <c r="O225" s="211"/>
      <c r="P225" s="211"/>
      <c r="Q225" s="1161">
        <f t="shared" si="70"/>
        <v>99210</v>
      </c>
      <c r="R225" s="230">
        <f t="shared" si="71"/>
        <v>0</v>
      </c>
      <c r="S225" s="230">
        <f t="shared" si="71"/>
        <v>0</v>
      </c>
      <c r="T225" s="230">
        <f t="shared" si="71"/>
        <v>0</v>
      </c>
      <c r="U225" s="230">
        <f t="shared" si="71"/>
        <v>0</v>
      </c>
      <c r="V225" s="230">
        <f t="shared" si="72"/>
        <v>0</v>
      </c>
      <c r="W225" s="211"/>
      <c r="X225" s="1754">
        <v>1.5</v>
      </c>
      <c r="Y225" s="102">
        <v>1</v>
      </c>
      <c r="Z225" s="102">
        <v>99210</v>
      </c>
      <c r="AA225" s="102"/>
      <c r="AB225" s="102"/>
      <c r="AC225" s="1161">
        <f t="shared" si="73"/>
        <v>99210</v>
      </c>
      <c r="AD225" s="211"/>
      <c r="AE225" s="1754">
        <v>1.5</v>
      </c>
      <c r="AF225" s="102">
        <v>1</v>
      </c>
      <c r="AG225" s="102">
        <v>99210</v>
      </c>
      <c r="AH225" s="102"/>
      <c r="AI225" s="102"/>
      <c r="AJ225" s="1161">
        <f t="shared" si="74"/>
        <v>99210</v>
      </c>
    </row>
    <row r="226" spans="1:36">
      <c r="A226" s="211">
        <v>4</v>
      </c>
      <c r="B226" s="1757" t="s">
        <v>1379</v>
      </c>
      <c r="C226" s="1135" t="s">
        <v>1313</v>
      </c>
      <c r="D226" s="211"/>
      <c r="E226" s="211"/>
      <c r="F226" s="1754">
        <v>1.4</v>
      </c>
      <c r="G226" s="102">
        <v>1</v>
      </c>
      <c r="H226" s="102">
        <v>92596</v>
      </c>
      <c r="I226" s="102"/>
      <c r="J226" s="102"/>
      <c r="K226" s="1161">
        <f t="shared" si="69"/>
        <v>92596</v>
      </c>
      <c r="L226" s="1754">
        <v>1.4</v>
      </c>
      <c r="M226" s="102">
        <v>1</v>
      </c>
      <c r="N226" s="102">
        <v>92596</v>
      </c>
      <c r="O226" s="211"/>
      <c r="P226" s="211"/>
      <c r="Q226" s="1161">
        <f t="shared" si="70"/>
        <v>92596</v>
      </c>
      <c r="R226" s="230">
        <f t="shared" si="71"/>
        <v>0</v>
      </c>
      <c r="S226" s="230">
        <f t="shared" si="71"/>
        <v>0</v>
      </c>
      <c r="T226" s="230">
        <f t="shared" si="71"/>
        <v>0</v>
      </c>
      <c r="U226" s="230">
        <f t="shared" si="71"/>
        <v>0</v>
      </c>
      <c r="V226" s="230">
        <f t="shared" si="72"/>
        <v>0</v>
      </c>
      <c r="W226" s="211"/>
      <c r="X226" s="1754">
        <v>1.4</v>
      </c>
      <c r="Y226" s="102">
        <v>1</v>
      </c>
      <c r="Z226" s="102">
        <v>92596</v>
      </c>
      <c r="AA226" s="102"/>
      <c r="AB226" s="102"/>
      <c r="AC226" s="1161">
        <f t="shared" si="73"/>
        <v>92596</v>
      </c>
      <c r="AD226" s="211"/>
      <c r="AE226" s="1754">
        <v>1.4</v>
      </c>
      <c r="AF226" s="102">
        <v>1</v>
      </c>
      <c r="AG226" s="102">
        <v>92596</v>
      </c>
      <c r="AH226" s="102"/>
      <c r="AI226" s="102"/>
      <c r="AJ226" s="1161">
        <f t="shared" si="74"/>
        <v>92596</v>
      </c>
    </row>
    <row r="227" spans="1:36" ht="40.5">
      <c r="A227" s="211">
        <v>5</v>
      </c>
      <c r="B227" s="1757" t="s">
        <v>1371</v>
      </c>
      <c r="C227" s="1135" t="s">
        <v>1309</v>
      </c>
      <c r="D227" s="211"/>
      <c r="E227" s="211"/>
      <c r="F227" s="1754">
        <v>1</v>
      </c>
      <c r="G227" s="102">
        <v>1</v>
      </c>
      <c r="H227" s="102">
        <v>86076</v>
      </c>
      <c r="I227" s="102"/>
      <c r="J227" s="102"/>
      <c r="K227" s="1161">
        <f t="shared" si="69"/>
        <v>86076</v>
      </c>
      <c r="L227" s="1754">
        <v>1</v>
      </c>
      <c r="M227" s="102">
        <v>1</v>
      </c>
      <c r="N227" s="102">
        <v>86076</v>
      </c>
      <c r="O227" s="211"/>
      <c r="P227" s="211"/>
      <c r="Q227" s="1161">
        <f t="shared" si="70"/>
        <v>86076</v>
      </c>
      <c r="R227" s="230">
        <f t="shared" si="71"/>
        <v>0</v>
      </c>
      <c r="S227" s="230">
        <f t="shared" si="71"/>
        <v>0</v>
      </c>
      <c r="T227" s="230">
        <f t="shared" si="71"/>
        <v>0</v>
      </c>
      <c r="U227" s="230">
        <f t="shared" si="71"/>
        <v>0</v>
      </c>
      <c r="V227" s="230">
        <f t="shared" si="72"/>
        <v>0</v>
      </c>
      <c r="W227" s="211"/>
      <c r="X227" s="1754">
        <v>1</v>
      </c>
      <c r="Y227" s="102">
        <v>1</v>
      </c>
      <c r="Z227" s="102">
        <v>86076</v>
      </c>
      <c r="AA227" s="102"/>
      <c r="AB227" s="102"/>
      <c r="AC227" s="1161">
        <f t="shared" si="73"/>
        <v>86076</v>
      </c>
      <c r="AD227" s="211"/>
      <c r="AE227" s="1754">
        <v>1</v>
      </c>
      <c r="AF227" s="102">
        <v>1</v>
      </c>
      <c r="AG227" s="102">
        <v>86076</v>
      </c>
      <c r="AH227" s="102"/>
      <c r="AI227" s="102"/>
      <c r="AJ227" s="1161">
        <f t="shared" si="74"/>
        <v>86076</v>
      </c>
    </row>
    <row r="228" spans="1:36">
      <c r="A228" s="211">
        <v>6</v>
      </c>
      <c r="B228" s="1757" t="s">
        <v>1369</v>
      </c>
      <c r="C228" s="1137" t="s">
        <v>1307</v>
      </c>
      <c r="D228" s="211"/>
      <c r="E228" s="211"/>
      <c r="F228" s="1754">
        <v>1.6</v>
      </c>
      <c r="G228" s="102">
        <v>1</v>
      </c>
      <c r="H228" s="102">
        <v>105824</v>
      </c>
      <c r="I228" s="102"/>
      <c r="J228" s="102"/>
      <c r="K228" s="1161">
        <f t="shared" si="69"/>
        <v>105824</v>
      </c>
      <c r="L228" s="1754">
        <v>1.6</v>
      </c>
      <c r="M228" s="102">
        <v>1</v>
      </c>
      <c r="N228" s="102">
        <v>105824</v>
      </c>
      <c r="O228" s="211"/>
      <c r="P228" s="211"/>
      <c r="Q228" s="1161">
        <f t="shared" si="70"/>
        <v>105824</v>
      </c>
      <c r="R228" s="230">
        <f t="shared" si="71"/>
        <v>0</v>
      </c>
      <c r="S228" s="230">
        <f t="shared" si="71"/>
        <v>0</v>
      </c>
      <c r="T228" s="230">
        <f t="shared" si="71"/>
        <v>0</v>
      </c>
      <c r="U228" s="230">
        <f t="shared" si="71"/>
        <v>0</v>
      </c>
      <c r="V228" s="230">
        <f t="shared" si="72"/>
        <v>0</v>
      </c>
      <c r="W228" s="211"/>
      <c r="X228" s="1754">
        <v>1.6</v>
      </c>
      <c r="Y228" s="102">
        <v>1</v>
      </c>
      <c r="Z228" s="102">
        <v>105824</v>
      </c>
      <c r="AA228" s="102"/>
      <c r="AB228" s="102"/>
      <c r="AC228" s="1161">
        <f t="shared" si="73"/>
        <v>105824</v>
      </c>
      <c r="AD228" s="211"/>
      <c r="AE228" s="1754">
        <v>1.6</v>
      </c>
      <c r="AF228" s="102">
        <v>1</v>
      </c>
      <c r="AG228" s="102">
        <v>105824</v>
      </c>
      <c r="AH228" s="102"/>
      <c r="AI228" s="102"/>
      <c r="AJ228" s="1161">
        <f t="shared" si="74"/>
        <v>105824</v>
      </c>
    </row>
    <row r="229" spans="1:36">
      <c r="A229" s="211">
        <v>7</v>
      </c>
      <c r="B229" s="1757" t="s">
        <v>1370</v>
      </c>
      <c r="C229" s="1137" t="s">
        <v>1307</v>
      </c>
      <c r="D229" s="211"/>
      <c r="E229" s="211"/>
      <c r="F229" s="1754">
        <v>1.6</v>
      </c>
      <c r="G229" s="102">
        <v>1</v>
      </c>
      <c r="H229" s="102">
        <v>105824</v>
      </c>
      <c r="I229" s="102"/>
      <c r="J229" s="102"/>
      <c r="K229" s="1161">
        <f t="shared" si="69"/>
        <v>105824</v>
      </c>
      <c r="L229" s="1754">
        <v>1.6</v>
      </c>
      <c r="M229" s="102">
        <v>1</v>
      </c>
      <c r="N229" s="102">
        <v>105824</v>
      </c>
      <c r="O229" s="211"/>
      <c r="P229" s="211"/>
      <c r="Q229" s="1161">
        <f t="shared" si="70"/>
        <v>105824</v>
      </c>
      <c r="R229" s="230">
        <f t="shared" si="71"/>
        <v>0</v>
      </c>
      <c r="S229" s="230">
        <f t="shared" si="71"/>
        <v>0</v>
      </c>
      <c r="T229" s="230">
        <f t="shared" si="71"/>
        <v>0</v>
      </c>
      <c r="U229" s="230">
        <f t="shared" si="71"/>
        <v>0</v>
      </c>
      <c r="V229" s="230">
        <f t="shared" si="72"/>
        <v>0</v>
      </c>
      <c r="W229" s="211"/>
      <c r="X229" s="1754">
        <v>1.6</v>
      </c>
      <c r="Y229" s="102">
        <v>1</v>
      </c>
      <c r="Z229" s="102">
        <v>105824</v>
      </c>
      <c r="AA229" s="102"/>
      <c r="AB229" s="102"/>
      <c r="AC229" s="1161">
        <f t="shared" si="73"/>
        <v>105824</v>
      </c>
      <c r="AD229" s="211"/>
      <c r="AE229" s="1754">
        <v>1.6</v>
      </c>
      <c r="AF229" s="102">
        <v>1</v>
      </c>
      <c r="AG229" s="102">
        <v>105824</v>
      </c>
      <c r="AH229" s="102"/>
      <c r="AI229" s="102"/>
      <c r="AJ229" s="1161">
        <f t="shared" si="74"/>
        <v>105824</v>
      </c>
    </row>
    <row r="230" spans="1:36">
      <c r="A230" s="211">
        <v>8</v>
      </c>
      <c r="B230" s="1757" t="s">
        <v>877</v>
      </c>
      <c r="C230" s="1137" t="s">
        <v>1307</v>
      </c>
      <c r="D230" s="211"/>
      <c r="E230" s="211"/>
      <c r="F230" s="1754">
        <v>1.6</v>
      </c>
      <c r="G230" s="102">
        <v>1</v>
      </c>
      <c r="H230" s="102">
        <v>105824</v>
      </c>
      <c r="I230" s="102"/>
      <c r="J230" s="102"/>
      <c r="K230" s="1161">
        <f t="shared" si="69"/>
        <v>105824</v>
      </c>
      <c r="L230" s="1754">
        <v>1.6</v>
      </c>
      <c r="M230" s="102">
        <v>1</v>
      </c>
      <c r="N230" s="102">
        <v>105824</v>
      </c>
      <c r="O230" s="211"/>
      <c r="P230" s="211"/>
      <c r="Q230" s="1161">
        <f t="shared" si="70"/>
        <v>105824</v>
      </c>
      <c r="R230" s="230">
        <f t="shared" si="71"/>
        <v>0</v>
      </c>
      <c r="S230" s="230">
        <f t="shared" si="71"/>
        <v>0</v>
      </c>
      <c r="T230" s="230">
        <f t="shared" si="71"/>
        <v>0</v>
      </c>
      <c r="U230" s="230">
        <f t="shared" si="71"/>
        <v>0</v>
      </c>
      <c r="V230" s="230">
        <f t="shared" si="72"/>
        <v>0</v>
      </c>
      <c r="W230" s="211"/>
      <c r="X230" s="1754">
        <v>1.6</v>
      </c>
      <c r="Y230" s="102">
        <v>1</v>
      </c>
      <c r="Z230" s="102">
        <v>105824</v>
      </c>
      <c r="AA230" s="102"/>
      <c r="AB230" s="102"/>
      <c r="AC230" s="1161">
        <f t="shared" si="73"/>
        <v>105824</v>
      </c>
      <c r="AD230" s="211"/>
      <c r="AE230" s="1754">
        <v>1.6</v>
      </c>
      <c r="AF230" s="102">
        <v>1</v>
      </c>
      <c r="AG230" s="102">
        <v>105824</v>
      </c>
      <c r="AH230" s="102"/>
      <c r="AI230" s="102"/>
      <c r="AJ230" s="1161">
        <f t="shared" si="74"/>
        <v>105824</v>
      </c>
    </row>
    <row r="231" spans="1:36">
      <c r="A231" s="211">
        <v>9</v>
      </c>
      <c r="B231" s="1757" t="s">
        <v>877</v>
      </c>
      <c r="C231" s="1137" t="s">
        <v>1366</v>
      </c>
      <c r="D231" s="211"/>
      <c r="E231" s="211"/>
      <c r="F231" s="1754">
        <v>1</v>
      </c>
      <c r="G231" s="102">
        <v>1</v>
      </c>
      <c r="H231" s="102">
        <v>91275</v>
      </c>
      <c r="I231" s="102"/>
      <c r="J231" s="102"/>
      <c r="K231" s="1161">
        <f t="shared" si="69"/>
        <v>91275</v>
      </c>
      <c r="L231" s="1754">
        <v>1</v>
      </c>
      <c r="M231" s="102">
        <v>1</v>
      </c>
      <c r="N231" s="102">
        <v>91275</v>
      </c>
      <c r="O231" s="211"/>
      <c r="P231" s="211"/>
      <c r="Q231" s="1161">
        <f t="shared" si="70"/>
        <v>91275</v>
      </c>
      <c r="R231" s="230">
        <f t="shared" si="71"/>
        <v>0</v>
      </c>
      <c r="S231" s="230">
        <f t="shared" si="71"/>
        <v>0</v>
      </c>
      <c r="T231" s="230">
        <f t="shared" si="71"/>
        <v>0</v>
      </c>
      <c r="U231" s="230">
        <f t="shared" si="71"/>
        <v>0</v>
      </c>
      <c r="V231" s="230">
        <f t="shared" si="72"/>
        <v>0</v>
      </c>
      <c r="W231" s="211"/>
      <c r="X231" s="1754">
        <v>1</v>
      </c>
      <c r="Y231" s="102">
        <v>1</v>
      </c>
      <c r="Z231" s="102">
        <v>91275</v>
      </c>
      <c r="AA231" s="102"/>
      <c r="AB231" s="102"/>
      <c r="AC231" s="1161">
        <f t="shared" si="73"/>
        <v>91275</v>
      </c>
      <c r="AD231" s="211"/>
      <c r="AE231" s="1754">
        <v>1</v>
      </c>
      <c r="AF231" s="102">
        <v>1</v>
      </c>
      <c r="AG231" s="102">
        <v>91275</v>
      </c>
      <c r="AH231" s="102"/>
      <c r="AI231" s="102"/>
      <c r="AJ231" s="1161">
        <f t="shared" si="74"/>
        <v>91275</v>
      </c>
    </row>
    <row r="232" spans="1:36">
      <c r="A232" s="211">
        <v>10</v>
      </c>
      <c r="B232" s="1757" t="s">
        <v>6580</v>
      </c>
      <c r="C232" s="1137" t="s">
        <v>1307</v>
      </c>
      <c r="D232" s="211"/>
      <c r="E232" s="211"/>
      <c r="F232" s="1754">
        <v>1.6</v>
      </c>
      <c r="G232" s="102">
        <v>1</v>
      </c>
      <c r="H232" s="102">
        <v>105824</v>
      </c>
      <c r="I232" s="102"/>
      <c r="J232" s="102"/>
      <c r="K232" s="1161">
        <f t="shared" si="69"/>
        <v>105824</v>
      </c>
      <c r="L232" s="1754">
        <v>1.6</v>
      </c>
      <c r="M232" s="102">
        <v>1</v>
      </c>
      <c r="N232" s="102">
        <v>105824</v>
      </c>
      <c r="O232" s="211"/>
      <c r="P232" s="211"/>
      <c r="Q232" s="1161">
        <f t="shared" si="70"/>
        <v>105824</v>
      </c>
      <c r="R232" s="230">
        <f t="shared" si="71"/>
        <v>0</v>
      </c>
      <c r="S232" s="230">
        <f t="shared" si="71"/>
        <v>0</v>
      </c>
      <c r="T232" s="230">
        <f t="shared" si="71"/>
        <v>0</v>
      </c>
      <c r="U232" s="230">
        <f t="shared" si="71"/>
        <v>0</v>
      </c>
      <c r="V232" s="230">
        <f t="shared" si="72"/>
        <v>0</v>
      </c>
      <c r="W232" s="211"/>
      <c r="X232" s="1754">
        <v>1.6</v>
      </c>
      <c r="Y232" s="102">
        <v>1</v>
      </c>
      <c r="Z232" s="102">
        <v>105824</v>
      </c>
      <c r="AA232" s="102"/>
      <c r="AB232" s="102"/>
      <c r="AC232" s="1161">
        <f t="shared" si="73"/>
        <v>105824</v>
      </c>
      <c r="AD232" s="211"/>
      <c r="AE232" s="1754">
        <v>1.6</v>
      </c>
      <c r="AF232" s="102">
        <v>1</v>
      </c>
      <c r="AG232" s="102">
        <v>105824</v>
      </c>
      <c r="AH232" s="102"/>
      <c r="AI232" s="102"/>
      <c r="AJ232" s="1161">
        <f t="shared" si="74"/>
        <v>105824</v>
      </c>
    </row>
    <row r="233" spans="1:36">
      <c r="A233" s="211">
        <v>11</v>
      </c>
      <c r="B233" s="1757" t="s">
        <v>877</v>
      </c>
      <c r="C233" s="1137" t="s">
        <v>1307</v>
      </c>
      <c r="D233" s="211"/>
      <c r="E233" s="211"/>
      <c r="F233" s="1754">
        <v>1.6</v>
      </c>
      <c r="G233" s="102">
        <v>1</v>
      </c>
      <c r="H233" s="102">
        <v>105824</v>
      </c>
      <c r="I233" s="102"/>
      <c r="J233" s="102"/>
      <c r="K233" s="1161">
        <f t="shared" si="69"/>
        <v>105824</v>
      </c>
      <c r="L233" s="1754">
        <v>1.6</v>
      </c>
      <c r="M233" s="102">
        <v>1</v>
      </c>
      <c r="N233" s="102">
        <v>105824</v>
      </c>
      <c r="O233" s="211"/>
      <c r="P233" s="211"/>
      <c r="Q233" s="1161">
        <f t="shared" si="70"/>
        <v>105824</v>
      </c>
      <c r="R233" s="230">
        <f t="shared" si="71"/>
        <v>0</v>
      </c>
      <c r="S233" s="230">
        <f t="shared" si="71"/>
        <v>0</v>
      </c>
      <c r="T233" s="230">
        <f t="shared" si="71"/>
        <v>0</v>
      </c>
      <c r="U233" s="230">
        <f t="shared" si="71"/>
        <v>0</v>
      </c>
      <c r="V233" s="230">
        <f t="shared" si="72"/>
        <v>0</v>
      </c>
      <c r="W233" s="211"/>
      <c r="X233" s="1754">
        <v>1.6</v>
      </c>
      <c r="Y233" s="102">
        <v>1</v>
      </c>
      <c r="Z233" s="102">
        <v>105824</v>
      </c>
      <c r="AA233" s="102"/>
      <c r="AB233" s="102"/>
      <c r="AC233" s="1161">
        <f t="shared" si="73"/>
        <v>105824</v>
      </c>
      <c r="AD233" s="211"/>
      <c r="AE233" s="1754">
        <v>1.6</v>
      </c>
      <c r="AF233" s="102">
        <v>1</v>
      </c>
      <c r="AG233" s="102">
        <v>105824</v>
      </c>
      <c r="AH233" s="102"/>
      <c r="AI233" s="102"/>
      <c r="AJ233" s="1161">
        <f t="shared" si="74"/>
        <v>105824</v>
      </c>
    </row>
    <row r="234" spans="1:36">
      <c r="A234" s="211">
        <v>12</v>
      </c>
      <c r="B234" s="1757" t="s">
        <v>1365</v>
      </c>
      <c r="C234" s="1137" t="s">
        <v>1366</v>
      </c>
      <c r="D234" s="211"/>
      <c r="E234" s="211"/>
      <c r="F234" s="1754">
        <v>1</v>
      </c>
      <c r="G234" s="102">
        <v>1</v>
      </c>
      <c r="H234" s="102">
        <v>91275</v>
      </c>
      <c r="I234" s="102"/>
      <c r="J234" s="102"/>
      <c r="K234" s="1161">
        <f t="shared" si="69"/>
        <v>91275</v>
      </c>
      <c r="L234" s="1754">
        <v>1</v>
      </c>
      <c r="M234" s="102">
        <v>1</v>
      </c>
      <c r="N234" s="102">
        <v>91275</v>
      </c>
      <c r="O234" s="211"/>
      <c r="P234" s="211"/>
      <c r="Q234" s="1161">
        <f t="shared" si="70"/>
        <v>91275</v>
      </c>
      <c r="R234" s="230">
        <f t="shared" si="71"/>
        <v>0</v>
      </c>
      <c r="S234" s="230">
        <f t="shared" si="71"/>
        <v>0</v>
      </c>
      <c r="T234" s="230">
        <f t="shared" si="71"/>
        <v>0</v>
      </c>
      <c r="U234" s="230">
        <f t="shared" si="71"/>
        <v>0</v>
      </c>
      <c r="V234" s="230">
        <f t="shared" si="72"/>
        <v>0</v>
      </c>
      <c r="W234" s="211"/>
      <c r="X234" s="1754">
        <v>1</v>
      </c>
      <c r="Y234" s="102">
        <v>1</v>
      </c>
      <c r="Z234" s="102">
        <v>91275</v>
      </c>
      <c r="AA234" s="102"/>
      <c r="AB234" s="102"/>
      <c r="AC234" s="1161">
        <f t="shared" si="73"/>
        <v>91275</v>
      </c>
      <c r="AD234" s="211"/>
      <c r="AE234" s="1754">
        <v>1</v>
      </c>
      <c r="AF234" s="102">
        <v>1</v>
      </c>
      <c r="AG234" s="102">
        <v>91275</v>
      </c>
      <c r="AH234" s="102"/>
      <c r="AI234" s="102"/>
      <c r="AJ234" s="1161">
        <f t="shared" si="74"/>
        <v>91275</v>
      </c>
    </row>
    <row r="235" spans="1:36">
      <c r="A235" s="211">
        <v>13</v>
      </c>
      <c r="B235" s="1757" t="s">
        <v>1367</v>
      </c>
      <c r="C235" s="1137" t="s">
        <v>1366</v>
      </c>
      <c r="D235" s="211"/>
      <c r="E235" s="211"/>
      <c r="F235" s="1754">
        <v>1</v>
      </c>
      <c r="G235" s="102">
        <v>1</v>
      </c>
      <c r="H235" s="102">
        <v>91275</v>
      </c>
      <c r="I235" s="102"/>
      <c r="J235" s="102"/>
      <c r="K235" s="1161">
        <f t="shared" si="69"/>
        <v>91275</v>
      </c>
      <c r="L235" s="1754">
        <v>1</v>
      </c>
      <c r="M235" s="102">
        <v>1</v>
      </c>
      <c r="N235" s="102">
        <v>91275</v>
      </c>
      <c r="O235" s="211"/>
      <c r="P235" s="211"/>
      <c r="Q235" s="1161">
        <f t="shared" si="70"/>
        <v>91275</v>
      </c>
      <c r="R235" s="230">
        <f t="shared" si="71"/>
        <v>0</v>
      </c>
      <c r="S235" s="230">
        <f t="shared" si="71"/>
        <v>0</v>
      </c>
      <c r="T235" s="230">
        <f t="shared" si="71"/>
        <v>0</v>
      </c>
      <c r="U235" s="230">
        <f t="shared" si="71"/>
        <v>0</v>
      </c>
      <c r="V235" s="230">
        <f t="shared" si="72"/>
        <v>0</v>
      </c>
      <c r="W235" s="211"/>
      <c r="X235" s="1754">
        <v>1</v>
      </c>
      <c r="Y235" s="102">
        <v>1</v>
      </c>
      <c r="Z235" s="102">
        <v>91275</v>
      </c>
      <c r="AA235" s="102"/>
      <c r="AB235" s="102"/>
      <c r="AC235" s="1161">
        <f t="shared" si="73"/>
        <v>91275</v>
      </c>
      <c r="AD235" s="211"/>
      <c r="AE235" s="1754">
        <v>1</v>
      </c>
      <c r="AF235" s="102">
        <v>1</v>
      </c>
      <c r="AG235" s="102">
        <v>91275</v>
      </c>
      <c r="AH235" s="102"/>
      <c r="AI235" s="102"/>
      <c r="AJ235" s="1161">
        <f t="shared" si="74"/>
        <v>91275</v>
      </c>
    </row>
    <row r="236" spans="1:36">
      <c r="A236" s="211">
        <v>14</v>
      </c>
      <c r="B236" s="1757" t="s">
        <v>1368</v>
      </c>
      <c r="C236" s="1137" t="s">
        <v>1366</v>
      </c>
      <c r="D236" s="211"/>
      <c r="E236" s="211"/>
      <c r="F236" s="1754">
        <v>1</v>
      </c>
      <c r="G236" s="102">
        <v>1</v>
      </c>
      <c r="H236" s="102">
        <v>91275</v>
      </c>
      <c r="I236" s="102"/>
      <c r="J236" s="102"/>
      <c r="K236" s="1161">
        <f t="shared" si="69"/>
        <v>91275</v>
      </c>
      <c r="L236" s="1754">
        <v>1</v>
      </c>
      <c r="M236" s="102">
        <v>1</v>
      </c>
      <c r="N236" s="102">
        <v>91275</v>
      </c>
      <c r="O236" s="211"/>
      <c r="P236" s="211"/>
      <c r="Q236" s="1161">
        <f t="shared" si="70"/>
        <v>91275</v>
      </c>
      <c r="R236" s="230">
        <f t="shared" si="71"/>
        <v>0</v>
      </c>
      <c r="S236" s="230">
        <f t="shared" si="71"/>
        <v>0</v>
      </c>
      <c r="T236" s="230">
        <f t="shared" si="71"/>
        <v>0</v>
      </c>
      <c r="U236" s="230">
        <f t="shared" si="71"/>
        <v>0</v>
      </c>
      <c r="V236" s="230">
        <f t="shared" si="72"/>
        <v>0</v>
      </c>
      <c r="W236" s="211"/>
      <c r="X236" s="1754">
        <v>1</v>
      </c>
      <c r="Y236" s="102">
        <v>1</v>
      </c>
      <c r="Z236" s="102">
        <v>91275</v>
      </c>
      <c r="AA236" s="102"/>
      <c r="AB236" s="102"/>
      <c r="AC236" s="1161">
        <f t="shared" si="73"/>
        <v>91275</v>
      </c>
      <c r="AD236" s="211"/>
      <c r="AE236" s="1754">
        <v>1</v>
      </c>
      <c r="AF236" s="102">
        <v>1</v>
      </c>
      <c r="AG236" s="102">
        <v>91275</v>
      </c>
      <c r="AH236" s="102"/>
      <c r="AI236" s="102"/>
      <c r="AJ236" s="1161">
        <f t="shared" si="74"/>
        <v>91275</v>
      </c>
    </row>
    <row r="237" spans="1:36">
      <c r="A237" s="211">
        <v>15</v>
      </c>
      <c r="B237" s="1757" t="s">
        <v>1364</v>
      </c>
      <c r="C237" s="1137" t="s">
        <v>1316</v>
      </c>
      <c r="D237" s="211"/>
      <c r="E237" s="211"/>
      <c r="F237" s="1754">
        <v>1</v>
      </c>
      <c r="G237" s="102">
        <v>1</v>
      </c>
      <c r="H237" s="102">
        <v>86076</v>
      </c>
      <c r="I237" s="102"/>
      <c r="J237" s="102"/>
      <c r="K237" s="1161">
        <f t="shared" si="69"/>
        <v>86076</v>
      </c>
      <c r="L237" s="1754">
        <v>1</v>
      </c>
      <c r="M237" s="102">
        <v>1</v>
      </c>
      <c r="N237" s="102">
        <v>86076</v>
      </c>
      <c r="O237" s="211"/>
      <c r="P237" s="211"/>
      <c r="Q237" s="1161">
        <f t="shared" si="70"/>
        <v>86076</v>
      </c>
      <c r="R237" s="230">
        <f t="shared" si="71"/>
        <v>0</v>
      </c>
      <c r="S237" s="230">
        <f t="shared" si="71"/>
        <v>0</v>
      </c>
      <c r="T237" s="230">
        <f t="shared" si="71"/>
        <v>0</v>
      </c>
      <c r="U237" s="230">
        <f t="shared" si="71"/>
        <v>0</v>
      </c>
      <c r="V237" s="230">
        <f t="shared" si="72"/>
        <v>0</v>
      </c>
      <c r="W237" s="211"/>
      <c r="X237" s="1754">
        <v>1</v>
      </c>
      <c r="Y237" s="102">
        <v>1</v>
      </c>
      <c r="Z237" s="102">
        <v>86076</v>
      </c>
      <c r="AA237" s="102"/>
      <c r="AB237" s="102"/>
      <c r="AC237" s="1161">
        <f t="shared" si="73"/>
        <v>86076</v>
      </c>
      <c r="AD237" s="211"/>
      <c r="AE237" s="1754">
        <v>1</v>
      </c>
      <c r="AF237" s="102">
        <v>1</v>
      </c>
      <c r="AG237" s="102">
        <v>86076</v>
      </c>
      <c r="AH237" s="102"/>
      <c r="AI237" s="102"/>
      <c r="AJ237" s="1161">
        <f t="shared" si="74"/>
        <v>86076</v>
      </c>
    </row>
    <row r="238" spans="1:36">
      <c r="A238" s="211">
        <v>16</v>
      </c>
      <c r="B238" s="1757" t="s">
        <v>1357</v>
      </c>
      <c r="C238" s="1137" t="s">
        <v>1316</v>
      </c>
      <c r="D238" s="211"/>
      <c r="E238" s="211"/>
      <c r="F238" s="1754">
        <v>1</v>
      </c>
      <c r="G238" s="102">
        <v>1</v>
      </c>
      <c r="H238" s="102">
        <v>86076</v>
      </c>
      <c r="I238" s="102"/>
      <c r="J238" s="102"/>
      <c r="K238" s="1161">
        <f t="shared" si="69"/>
        <v>86076</v>
      </c>
      <c r="L238" s="1754">
        <v>1</v>
      </c>
      <c r="M238" s="102">
        <v>1</v>
      </c>
      <c r="N238" s="102">
        <v>86076</v>
      </c>
      <c r="O238" s="211"/>
      <c r="P238" s="211"/>
      <c r="Q238" s="1161">
        <f t="shared" si="70"/>
        <v>86076</v>
      </c>
      <c r="R238" s="230">
        <f t="shared" si="71"/>
        <v>0</v>
      </c>
      <c r="S238" s="230">
        <f t="shared" si="71"/>
        <v>0</v>
      </c>
      <c r="T238" s="230">
        <f t="shared" si="71"/>
        <v>0</v>
      </c>
      <c r="U238" s="230">
        <f t="shared" si="71"/>
        <v>0</v>
      </c>
      <c r="V238" s="230">
        <f t="shared" si="72"/>
        <v>0</v>
      </c>
      <c r="W238" s="211"/>
      <c r="X238" s="1754">
        <v>1</v>
      </c>
      <c r="Y238" s="102">
        <v>1</v>
      </c>
      <c r="Z238" s="102">
        <v>86076</v>
      </c>
      <c r="AA238" s="102"/>
      <c r="AB238" s="102"/>
      <c r="AC238" s="1161">
        <f t="shared" si="73"/>
        <v>86076</v>
      </c>
      <c r="AD238" s="211"/>
      <c r="AE238" s="1754">
        <v>1</v>
      </c>
      <c r="AF238" s="102">
        <v>1</v>
      </c>
      <c r="AG238" s="102">
        <v>86076</v>
      </c>
      <c r="AH238" s="102"/>
      <c r="AI238" s="102"/>
      <c r="AJ238" s="1161">
        <f t="shared" si="74"/>
        <v>86076</v>
      </c>
    </row>
    <row r="239" spans="1:36">
      <c r="A239" s="211">
        <v>17</v>
      </c>
      <c r="B239" s="1757" t="s">
        <v>1360</v>
      </c>
      <c r="C239" s="1137" t="s">
        <v>1316</v>
      </c>
      <c r="D239" s="211"/>
      <c r="E239" s="211"/>
      <c r="F239" s="1754">
        <v>1</v>
      </c>
      <c r="G239" s="102">
        <v>1</v>
      </c>
      <c r="H239" s="102">
        <v>86076</v>
      </c>
      <c r="I239" s="102"/>
      <c r="J239" s="102"/>
      <c r="K239" s="1161">
        <f t="shared" si="69"/>
        <v>86076</v>
      </c>
      <c r="L239" s="1754">
        <v>1</v>
      </c>
      <c r="M239" s="102">
        <v>1</v>
      </c>
      <c r="N239" s="102">
        <v>86076</v>
      </c>
      <c r="O239" s="211"/>
      <c r="P239" s="211"/>
      <c r="Q239" s="1161">
        <f t="shared" si="70"/>
        <v>86076</v>
      </c>
      <c r="R239" s="230">
        <f t="shared" si="71"/>
        <v>0</v>
      </c>
      <c r="S239" s="230">
        <f t="shared" si="71"/>
        <v>0</v>
      </c>
      <c r="T239" s="230">
        <f t="shared" si="71"/>
        <v>0</v>
      </c>
      <c r="U239" s="230">
        <f t="shared" si="71"/>
        <v>0</v>
      </c>
      <c r="V239" s="230">
        <f t="shared" si="72"/>
        <v>0</v>
      </c>
      <c r="W239" s="211"/>
      <c r="X239" s="1754">
        <v>1</v>
      </c>
      <c r="Y239" s="102">
        <v>1</v>
      </c>
      <c r="Z239" s="102">
        <v>86076</v>
      </c>
      <c r="AA239" s="102"/>
      <c r="AB239" s="102"/>
      <c r="AC239" s="1161">
        <f t="shared" si="73"/>
        <v>86076</v>
      </c>
      <c r="AD239" s="211"/>
      <c r="AE239" s="1754">
        <v>1</v>
      </c>
      <c r="AF239" s="102">
        <v>1</v>
      </c>
      <c r="AG239" s="102">
        <v>86076</v>
      </c>
      <c r="AH239" s="102"/>
      <c r="AI239" s="102"/>
      <c r="AJ239" s="1161">
        <f t="shared" si="74"/>
        <v>86076</v>
      </c>
    </row>
    <row r="240" spans="1:36">
      <c r="A240" s="211">
        <v>18</v>
      </c>
      <c r="B240" s="1757" t="s">
        <v>1359</v>
      </c>
      <c r="C240" s="1137" t="s">
        <v>1316</v>
      </c>
      <c r="D240" s="211"/>
      <c r="E240" s="211"/>
      <c r="F240" s="1754">
        <v>1</v>
      </c>
      <c r="G240" s="102">
        <v>1</v>
      </c>
      <c r="H240" s="102">
        <v>86076</v>
      </c>
      <c r="I240" s="102"/>
      <c r="J240" s="102"/>
      <c r="K240" s="1161">
        <f t="shared" si="69"/>
        <v>86076</v>
      </c>
      <c r="L240" s="1754">
        <v>1</v>
      </c>
      <c r="M240" s="102">
        <v>1</v>
      </c>
      <c r="N240" s="102">
        <v>86076</v>
      </c>
      <c r="O240" s="211"/>
      <c r="P240" s="211"/>
      <c r="Q240" s="1161">
        <f t="shared" si="70"/>
        <v>86076</v>
      </c>
      <c r="R240" s="230">
        <f t="shared" si="71"/>
        <v>0</v>
      </c>
      <c r="S240" s="230">
        <f t="shared" si="71"/>
        <v>0</v>
      </c>
      <c r="T240" s="230">
        <f t="shared" si="71"/>
        <v>0</v>
      </c>
      <c r="U240" s="230">
        <f t="shared" si="71"/>
        <v>0</v>
      </c>
      <c r="V240" s="230">
        <f t="shared" si="72"/>
        <v>0</v>
      </c>
      <c r="W240" s="211"/>
      <c r="X240" s="1754">
        <v>1</v>
      </c>
      <c r="Y240" s="102">
        <v>1</v>
      </c>
      <c r="Z240" s="102">
        <v>86076</v>
      </c>
      <c r="AA240" s="102"/>
      <c r="AB240" s="102"/>
      <c r="AC240" s="1161">
        <f t="shared" si="73"/>
        <v>86076</v>
      </c>
      <c r="AD240" s="211"/>
      <c r="AE240" s="1754">
        <v>1</v>
      </c>
      <c r="AF240" s="102">
        <v>1</v>
      </c>
      <c r="AG240" s="102">
        <v>86076</v>
      </c>
      <c r="AH240" s="102"/>
      <c r="AI240" s="102"/>
      <c r="AJ240" s="1161">
        <f t="shared" si="74"/>
        <v>86076</v>
      </c>
    </row>
    <row r="241" spans="1:36">
      <c r="A241" s="211">
        <v>19</v>
      </c>
      <c r="B241" s="1757" t="s">
        <v>1361</v>
      </c>
      <c r="C241" s="1137" t="s">
        <v>1316</v>
      </c>
      <c r="D241" s="211"/>
      <c r="E241" s="211"/>
      <c r="F241" s="1754">
        <v>1</v>
      </c>
      <c r="G241" s="102">
        <v>1</v>
      </c>
      <c r="H241" s="102">
        <v>86076</v>
      </c>
      <c r="I241" s="102"/>
      <c r="J241" s="102"/>
      <c r="K241" s="1161">
        <f t="shared" si="69"/>
        <v>86076</v>
      </c>
      <c r="L241" s="1754">
        <v>1</v>
      </c>
      <c r="M241" s="102">
        <v>1</v>
      </c>
      <c r="N241" s="102">
        <v>86076</v>
      </c>
      <c r="O241" s="211"/>
      <c r="P241" s="211"/>
      <c r="Q241" s="1161">
        <f t="shared" si="70"/>
        <v>86076</v>
      </c>
      <c r="R241" s="230">
        <f t="shared" si="71"/>
        <v>0</v>
      </c>
      <c r="S241" s="230">
        <f t="shared" si="71"/>
        <v>0</v>
      </c>
      <c r="T241" s="230">
        <f t="shared" si="71"/>
        <v>0</v>
      </c>
      <c r="U241" s="230">
        <f t="shared" si="71"/>
        <v>0</v>
      </c>
      <c r="V241" s="230">
        <f t="shared" si="72"/>
        <v>0</v>
      </c>
      <c r="W241" s="211"/>
      <c r="X241" s="1754">
        <v>1</v>
      </c>
      <c r="Y241" s="102">
        <v>1</v>
      </c>
      <c r="Z241" s="102">
        <v>86076</v>
      </c>
      <c r="AA241" s="102"/>
      <c r="AB241" s="102"/>
      <c r="AC241" s="1161">
        <f t="shared" si="73"/>
        <v>86076</v>
      </c>
      <c r="AD241" s="211"/>
      <c r="AE241" s="1754">
        <v>1</v>
      </c>
      <c r="AF241" s="102">
        <v>1</v>
      </c>
      <c r="AG241" s="102">
        <v>86076</v>
      </c>
      <c r="AH241" s="102"/>
      <c r="AI241" s="102"/>
      <c r="AJ241" s="1161">
        <f t="shared" si="74"/>
        <v>86076</v>
      </c>
    </row>
    <row r="242" spans="1:36">
      <c r="A242" s="211">
        <v>20</v>
      </c>
      <c r="B242" s="1757" t="s">
        <v>2513</v>
      </c>
      <c r="C242" s="1137" t="s">
        <v>1316</v>
      </c>
      <c r="D242" s="211"/>
      <c r="E242" s="211"/>
      <c r="F242" s="1754">
        <v>1</v>
      </c>
      <c r="G242" s="102">
        <v>1</v>
      </c>
      <c r="H242" s="102">
        <v>91275</v>
      </c>
      <c r="I242" s="102"/>
      <c r="J242" s="102"/>
      <c r="K242" s="1161">
        <f t="shared" si="69"/>
        <v>91275</v>
      </c>
      <c r="L242" s="1754">
        <v>1</v>
      </c>
      <c r="M242" s="102">
        <v>1</v>
      </c>
      <c r="N242" s="102">
        <v>91275</v>
      </c>
      <c r="O242" s="211"/>
      <c r="P242" s="211"/>
      <c r="Q242" s="1161">
        <f t="shared" si="70"/>
        <v>91275</v>
      </c>
      <c r="R242" s="230">
        <f t="shared" si="71"/>
        <v>0</v>
      </c>
      <c r="S242" s="230">
        <f t="shared" si="71"/>
        <v>0</v>
      </c>
      <c r="T242" s="230">
        <f t="shared" si="71"/>
        <v>0</v>
      </c>
      <c r="U242" s="230">
        <f t="shared" si="71"/>
        <v>0</v>
      </c>
      <c r="V242" s="230">
        <f t="shared" si="72"/>
        <v>0</v>
      </c>
      <c r="W242" s="211"/>
      <c r="X242" s="1754">
        <v>1</v>
      </c>
      <c r="Y242" s="102">
        <v>1</v>
      </c>
      <c r="Z242" s="102">
        <v>91275</v>
      </c>
      <c r="AA242" s="102"/>
      <c r="AB242" s="102"/>
      <c r="AC242" s="1161">
        <f t="shared" si="73"/>
        <v>91275</v>
      </c>
      <c r="AD242" s="211"/>
      <c r="AE242" s="1754">
        <v>1</v>
      </c>
      <c r="AF242" s="102">
        <v>1</v>
      </c>
      <c r="AG242" s="102">
        <v>91275</v>
      </c>
      <c r="AH242" s="102"/>
      <c r="AI242" s="102"/>
      <c r="AJ242" s="1161">
        <f t="shared" si="74"/>
        <v>91275</v>
      </c>
    </row>
    <row r="243" spans="1:36">
      <c r="A243" s="211">
        <v>21</v>
      </c>
      <c r="B243" s="1757" t="s">
        <v>1362</v>
      </c>
      <c r="C243" s="1137" t="s">
        <v>1316</v>
      </c>
      <c r="D243" s="211"/>
      <c r="E243" s="211"/>
      <c r="F243" s="1754">
        <v>1</v>
      </c>
      <c r="G243" s="102">
        <v>1</v>
      </c>
      <c r="H243" s="102">
        <v>86076</v>
      </c>
      <c r="I243" s="102"/>
      <c r="J243" s="102"/>
      <c r="K243" s="1161">
        <f t="shared" si="69"/>
        <v>86076</v>
      </c>
      <c r="L243" s="1754">
        <v>1</v>
      </c>
      <c r="M243" s="102">
        <v>1</v>
      </c>
      <c r="N243" s="102">
        <v>86076</v>
      </c>
      <c r="O243" s="211"/>
      <c r="P243" s="211"/>
      <c r="Q243" s="1161">
        <f t="shared" si="70"/>
        <v>86076</v>
      </c>
      <c r="R243" s="230">
        <f t="shared" si="71"/>
        <v>0</v>
      </c>
      <c r="S243" s="230">
        <f t="shared" si="71"/>
        <v>0</v>
      </c>
      <c r="T243" s="230">
        <f t="shared" si="71"/>
        <v>0</v>
      </c>
      <c r="U243" s="230">
        <f t="shared" si="71"/>
        <v>0</v>
      </c>
      <c r="V243" s="230">
        <f t="shared" si="72"/>
        <v>0</v>
      </c>
      <c r="W243" s="211"/>
      <c r="X243" s="1754">
        <v>1</v>
      </c>
      <c r="Y243" s="102">
        <v>1</v>
      </c>
      <c r="Z243" s="102">
        <v>86076</v>
      </c>
      <c r="AA243" s="102"/>
      <c r="AB243" s="102"/>
      <c r="AC243" s="1161">
        <f t="shared" si="73"/>
        <v>86076</v>
      </c>
      <c r="AD243" s="211"/>
      <c r="AE243" s="1754">
        <v>1</v>
      </c>
      <c r="AF243" s="102">
        <v>1</v>
      </c>
      <c r="AG243" s="102">
        <v>86076</v>
      </c>
      <c r="AH243" s="102"/>
      <c r="AI243" s="102"/>
      <c r="AJ243" s="1161">
        <f t="shared" si="74"/>
        <v>86076</v>
      </c>
    </row>
    <row r="244" spans="1:36">
      <c r="A244" s="211">
        <v>22</v>
      </c>
      <c r="B244" s="1757" t="s">
        <v>1363</v>
      </c>
      <c r="C244" s="1137" t="s">
        <v>1316</v>
      </c>
      <c r="D244" s="211"/>
      <c r="E244" s="211"/>
      <c r="F244" s="1754">
        <v>1</v>
      </c>
      <c r="G244" s="102">
        <v>1</v>
      </c>
      <c r="H244" s="102">
        <v>86076</v>
      </c>
      <c r="I244" s="102"/>
      <c r="J244" s="102"/>
      <c r="K244" s="1161">
        <f t="shared" si="69"/>
        <v>86076</v>
      </c>
      <c r="L244" s="1754">
        <v>1</v>
      </c>
      <c r="M244" s="102">
        <v>1</v>
      </c>
      <c r="N244" s="102">
        <v>86076</v>
      </c>
      <c r="O244" s="211"/>
      <c r="P244" s="211"/>
      <c r="Q244" s="1161">
        <f t="shared" si="70"/>
        <v>86076</v>
      </c>
      <c r="R244" s="230">
        <f t="shared" si="71"/>
        <v>0</v>
      </c>
      <c r="S244" s="230">
        <f t="shared" si="71"/>
        <v>0</v>
      </c>
      <c r="T244" s="230">
        <f t="shared" si="71"/>
        <v>0</v>
      </c>
      <c r="U244" s="230">
        <f t="shared" si="71"/>
        <v>0</v>
      </c>
      <c r="V244" s="230">
        <f t="shared" si="72"/>
        <v>0</v>
      </c>
      <c r="W244" s="211"/>
      <c r="X244" s="1754">
        <v>1</v>
      </c>
      <c r="Y244" s="102">
        <v>1</v>
      </c>
      <c r="Z244" s="102">
        <v>86076</v>
      </c>
      <c r="AA244" s="102"/>
      <c r="AB244" s="102"/>
      <c r="AC244" s="1161">
        <f t="shared" si="73"/>
        <v>86076</v>
      </c>
      <c r="AD244" s="211"/>
      <c r="AE244" s="1754">
        <v>1</v>
      </c>
      <c r="AF244" s="102">
        <v>1</v>
      </c>
      <c r="AG244" s="102">
        <v>86076</v>
      </c>
      <c r="AH244" s="102"/>
      <c r="AI244" s="102"/>
      <c r="AJ244" s="1161">
        <f t="shared" si="74"/>
        <v>86076</v>
      </c>
    </row>
    <row r="245" spans="1:36">
      <c r="A245" s="211">
        <v>23</v>
      </c>
      <c r="B245" s="1757" t="s">
        <v>6581</v>
      </c>
      <c r="C245" s="1137" t="s">
        <v>1316</v>
      </c>
      <c r="D245" s="211"/>
      <c r="E245" s="211"/>
      <c r="F245" s="1754">
        <v>1</v>
      </c>
      <c r="G245" s="102">
        <v>1</v>
      </c>
      <c r="H245" s="102">
        <v>86076</v>
      </c>
      <c r="I245" s="102"/>
      <c r="J245" s="102"/>
      <c r="K245" s="1161">
        <f t="shared" si="69"/>
        <v>86076</v>
      </c>
      <c r="L245" s="1754">
        <v>1</v>
      </c>
      <c r="M245" s="102">
        <v>1</v>
      </c>
      <c r="N245" s="102">
        <v>86076</v>
      </c>
      <c r="O245" s="211"/>
      <c r="P245" s="211"/>
      <c r="Q245" s="1161">
        <f t="shared" si="70"/>
        <v>86076</v>
      </c>
      <c r="R245" s="230">
        <f t="shared" si="71"/>
        <v>0</v>
      </c>
      <c r="S245" s="230">
        <f t="shared" si="71"/>
        <v>0</v>
      </c>
      <c r="T245" s="230">
        <f t="shared" si="71"/>
        <v>0</v>
      </c>
      <c r="U245" s="230">
        <f t="shared" si="71"/>
        <v>0</v>
      </c>
      <c r="V245" s="230">
        <f t="shared" si="72"/>
        <v>0</v>
      </c>
      <c r="W245" s="211"/>
      <c r="X245" s="1754">
        <v>1</v>
      </c>
      <c r="Y245" s="102">
        <v>1</v>
      </c>
      <c r="Z245" s="102">
        <v>86076</v>
      </c>
      <c r="AA245" s="102"/>
      <c r="AB245" s="102"/>
      <c r="AC245" s="1161">
        <f t="shared" si="73"/>
        <v>86076</v>
      </c>
      <c r="AD245" s="211"/>
      <c r="AE245" s="1754">
        <v>1</v>
      </c>
      <c r="AF245" s="102">
        <v>1</v>
      </c>
      <c r="AG245" s="102">
        <v>86076</v>
      </c>
      <c r="AH245" s="102"/>
      <c r="AI245" s="102"/>
      <c r="AJ245" s="1161">
        <f t="shared" si="74"/>
        <v>86076</v>
      </c>
    </row>
    <row r="246" spans="1:36">
      <c r="A246" s="211">
        <v>24</v>
      </c>
      <c r="B246" s="1757" t="s">
        <v>2514</v>
      </c>
      <c r="C246" s="1137" t="s">
        <v>1316</v>
      </c>
      <c r="D246" s="211"/>
      <c r="E246" s="211"/>
      <c r="F246" s="1754">
        <v>1</v>
      </c>
      <c r="G246" s="102">
        <v>1</v>
      </c>
      <c r="H246" s="102">
        <v>86076</v>
      </c>
      <c r="I246" s="102"/>
      <c r="J246" s="102"/>
      <c r="K246" s="1161">
        <f t="shared" si="69"/>
        <v>86076</v>
      </c>
      <c r="L246" s="1754">
        <v>1</v>
      </c>
      <c r="M246" s="102">
        <v>1</v>
      </c>
      <c r="N246" s="102">
        <v>86076</v>
      </c>
      <c r="O246" s="211"/>
      <c r="P246" s="211"/>
      <c r="Q246" s="1161">
        <f t="shared" si="70"/>
        <v>86076</v>
      </c>
      <c r="R246" s="230">
        <f t="shared" si="71"/>
        <v>0</v>
      </c>
      <c r="S246" s="230">
        <f t="shared" si="71"/>
        <v>0</v>
      </c>
      <c r="T246" s="230">
        <f t="shared" si="71"/>
        <v>0</v>
      </c>
      <c r="U246" s="230">
        <f t="shared" si="71"/>
        <v>0</v>
      </c>
      <c r="V246" s="230">
        <f t="shared" si="72"/>
        <v>0</v>
      </c>
      <c r="W246" s="211"/>
      <c r="X246" s="1754">
        <v>1</v>
      </c>
      <c r="Y246" s="102">
        <v>1</v>
      </c>
      <c r="Z246" s="102">
        <v>86076</v>
      </c>
      <c r="AA246" s="102"/>
      <c r="AB246" s="102"/>
      <c r="AC246" s="1161">
        <f t="shared" si="73"/>
        <v>86076</v>
      </c>
      <c r="AD246" s="211"/>
      <c r="AE246" s="1754">
        <v>1</v>
      </c>
      <c r="AF246" s="102">
        <v>1</v>
      </c>
      <c r="AG246" s="102">
        <v>86076</v>
      </c>
      <c r="AH246" s="102"/>
      <c r="AI246" s="102"/>
      <c r="AJ246" s="1161">
        <f t="shared" si="74"/>
        <v>86076</v>
      </c>
    </row>
    <row r="247" spans="1:36">
      <c r="A247" s="211">
        <v>25</v>
      </c>
      <c r="B247" s="1757" t="s">
        <v>1356</v>
      </c>
      <c r="C247" s="1137" t="s">
        <v>1316</v>
      </c>
      <c r="D247" s="211"/>
      <c r="E247" s="211"/>
      <c r="F247" s="1754">
        <v>1</v>
      </c>
      <c r="G247" s="102">
        <v>1</v>
      </c>
      <c r="H247" s="102">
        <v>86076</v>
      </c>
      <c r="I247" s="102"/>
      <c r="J247" s="102"/>
      <c r="K247" s="1161">
        <f t="shared" si="69"/>
        <v>86076</v>
      </c>
      <c r="L247" s="1754">
        <v>1</v>
      </c>
      <c r="M247" s="102">
        <v>1</v>
      </c>
      <c r="N247" s="102">
        <v>86076</v>
      </c>
      <c r="O247" s="211"/>
      <c r="P247" s="211"/>
      <c r="Q247" s="1161">
        <f t="shared" si="70"/>
        <v>86076</v>
      </c>
      <c r="R247" s="230">
        <f t="shared" ref="R247:U257" si="75">G247-M247</f>
        <v>0</v>
      </c>
      <c r="S247" s="230">
        <f t="shared" si="75"/>
        <v>0</v>
      </c>
      <c r="T247" s="230">
        <f t="shared" si="75"/>
        <v>0</v>
      </c>
      <c r="U247" s="230">
        <f t="shared" si="75"/>
        <v>0</v>
      </c>
      <c r="V247" s="230">
        <f t="shared" si="72"/>
        <v>0</v>
      </c>
      <c r="W247" s="211"/>
      <c r="X247" s="1754">
        <v>1</v>
      </c>
      <c r="Y247" s="102">
        <v>1</v>
      </c>
      <c r="Z247" s="102">
        <v>86076</v>
      </c>
      <c r="AA247" s="102"/>
      <c r="AB247" s="102"/>
      <c r="AC247" s="1161">
        <f t="shared" si="73"/>
        <v>86076</v>
      </c>
      <c r="AD247" s="211"/>
      <c r="AE247" s="1754">
        <v>1</v>
      </c>
      <c r="AF247" s="102">
        <v>1</v>
      </c>
      <c r="AG247" s="102">
        <v>86076</v>
      </c>
      <c r="AH247" s="102"/>
      <c r="AI247" s="102"/>
      <c r="AJ247" s="1161">
        <f t="shared" si="74"/>
        <v>86076</v>
      </c>
    </row>
    <row r="248" spans="1:36">
      <c r="A248" s="211">
        <v>26</v>
      </c>
      <c r="B248" s="1757" t="s">
        <v>1358</v>
      </c>
      <c r="C248" s="1137" t="s">
        <v>1316</v>
      </c>
      <c r="D248" s="211"/>
      <c r="E248" s="211"/>
      <c r="F248" s="1754">
        <v>1</v>
      </c>
      <c r="G248" s="102">
        <v>1</v>
      </c>
      <c r="H248" s="102">
        <v>86076</v>
      </c>
      <c r="I248" s="102"/>
      <c r="J248" s="102"/>
      <c r="K248" s="1161">
        <f t="shared" si="69"/>
        <v>86076</v>
      </c>
      <c r="L248" s="1754">
        <v>1</v>
      </c>
      <c r="M248" s="102">
        <v>1</v>
      </c>
      <c r="N248" s="102">
        <v>86076</v>
      </c>
      <c r="O248" s="211"/>
      <c r="P248" s="211"/>
      <c r="Q248" s="1161">
        <f t="shared" si="70"/>
        <v>86076</v>
      </c>
      <c r="R248" s="230">
        <f t="shared" si="75"/>
        <v>0</v>
      </c>
      <c r="S248" s="230">
        <f t="shared" si="75"/>
        <v>0</v>
      </c>
      <c r="T248" s="230">
        <f t="shared" si="75"/>
        <v>0</v>
      </c>
      <c r="U248" s="230">
        <f t="shared" si="75"/>
        <v>0</v>
      </c>
      <c r="V248" s="230">
        <f t="shared" si="72"/>
        <v>0</v>
      </c>
      <c r="W248" s="211"/>
      <c r="X248" s="1754">
        <v>1</v>
      </c>
      <c r="Y248" s="102">
        <v>1</v>
      </c>
      <c r="Z248" s="102">
        <v>86076</v>
      </c>
      <c r="AA248" s="102"/>
      <c r="AB248" s="102"/>
      <c r="AC248" s="1161">
        <f t="shared" si="73"/>
        <v>86076</v>
      </c>
      <c r="AD248" s="211"/>
      <c r="AE248" s="1754">
        <v>1</v>
      </c>
      <c r="AF248" s="102">
        <v>1</v>
      </c>
      <c r="AG248" s="102">
        <v>86076</v>
      </c>
      <c r="AH248" s="102"/>
      <c r="AI248" s="102"/>
      <c r="AJ248" s="1161">
        <f t="shared" si="74"/>
        <v>86076</v>
      </c>
    </row>
    <row r="249" spans="1:36">
      <c r="A249" s="211">
        <v>27</v>
      </c>
      <c r="B249" s="1757" t="s">
        <v>6582</v>
      </c>
      <c r="C249" s="1137" t="s">
        <v>1316</v>
      </c>
      <c r="D249" s="211"/>
      <c r="E249" s="211"/>
      <c r="F249" s="1754">
        <v>1</v>
      </c>
      <c r="G249" s="102">
        <v>1</v>
      </c>
      <c r="H249" s="102">
        <v>86076</v>
      </c>
      <c r="I249" s="102"/>
      <c r="J249" s="102"/>
      <c r="K249" s="1161">
        <f t="shared" si="69"/>
        <v>86076</v>
      </c>
      <c r="L249" s="1754">
        <v>1</v>
      </c>
      <c r="M249" s="102">
        <v>1</v>
      </c>
      <c r="N249" s="102">
        <v>86076</v>
      </c>
      <c r="O249" s="211"/>
      <c r="P249" s="211"/>
      <c r="Q249" s="1161">
        <f t="shared" si="70"/>
        <v>86076</v>
      </c>
      <c r="R249" s="230">
        <f t="shared" si="75"/>
        <v>0</v>
      </c>
      <c r="S249" s="230">
        <f t="shared" si="75"/>
        <v>0</v>
      </c>
      <c r="T249" s="230">
        <f t="shared" si="75"/>
        <v>0</v>
      </c>
      <c r="U249" s="230">
        <f t="shared" si="75"/>
        <v>0</v>
      </c>
      <c r="V249" s="230">
        <f t="shared" si="72"/>
        <v>0</v>
      </c>
      <c r="W249" s="211"/>
      <c r="X249" s="1754">
        <v>1</v>
      </c>
      <c r="Y249" s="102">
        <v>1</v>
      </c>
      <c r="Z249" s="102">
        <v>86076</v>
      </c>
      <c r="AA249" s="102"/>
      <c r="AB249" s="102"/>
      <c r="AC249" s="1161">
        <f t="shared" si="73"/>
        <v>86076</v>
      </c>
      <c r="AD249" s="211"/>
      <c r="AE249" s="1754">
        <v>1</v>
      </c>
      <c r="AF249" s="102">
        <v>1</v>
      </c>
      <c r="AG249" s="102">
        <v>86076</v>
      </c>
      <c r="AH249" s="102"/>
      <c r="AI249" s="102"/>
      <c r="AJ249" s="1161">
        <f t="shared" si="74"/>
        <v>86076</v>
      </c>
    </row>
    <row r="250" spans="1:36">
      <c r="A250" s="211">
        <v>28</v>
      </c>
      <c r="B250" s="1757" t="s">
        <v>877</v>
      </c>
      <c r="C250" s="1137" t="s">
        <v>1316</v>
      </c>
      <c r="D250" s="211"/>
      <c r="E250" s="211"/>
      <c r="F250" s="1754">
        <v>1</v>
      </c>
      <c r="G250" s="102">
        <v>1</v>
      </c>
      <c r="H250" s="102">
        <v>91275</v>
      </c>
      <c r="I250" s="102"/>
      <c r="J250" s="102"/>
      <c r="K250" s="1161">
        <f t="shared" si="69"/>
        <v>91275</v>
      </c>
      <c r="L250" s="1754">
        <v>1</v>
      </c>
      <c r="M250" s="102">
        <v>1</v>
      </c>
      <c r="N250" s="102">
        <v>91275</v>
      </c>
      <c r="O250" s="211"/>
      <c r="P250" s="211"/>
      <c r="Q250" s="1161">
        <f t="shared" si="70"/>
        <v>91275</v>
      </c>
      <c r="R250" s="230">
        <f t="shared" si="75"/>
        <v>0</v>
      </c>
      <c r="S250" s="230">
        <f t="shared" si="75"/>
        <v>0</v>
      </c>
      <c r="T250" s="230">
        <f t="shared" si="75"/>
        <v>0</v>
      </c>
      <c r="U250" s="230">
        <f t="shared" si="75"/>
        <v>0</v>
      </c>
      <c r="V250" s="230">
        <f t="shared" si="72"/>
        <v>0</v>
      </c>
      <c r="W250" s="211"/>
      <c r="X250" s="1754">
        <v>1</v>
      </c>
      <c r="Y250" s="102">
        <v>1</v>
      </c>
      <c r="Z250" s="102">
        <v>91275</v>
      </c>
      <c r="AA250" s="102"/>
      <c r="AB250" s="102"/>
      <c r="AC250" s="1161">
        <f t="shared" si="73"/>
        <v>91275</v>
      </c>
      <c r="AD250" s="211"/>
      <c r="AE250" s="1754">
        <v>1</v>
      </c>
      <c r="AF250" s="102">
        <v>1</v>
      </c>
      <c r="AG250" s="102">
        <v>91275</v>
      </c>
      <c r="AH250" s="102"/>
      <c r="AI250" s="102"/>
      <c r="AJ250" s="1161">
        <f t="shared" si="74"/>
        <v>91275</v>
      </c>
    </row>
    <row r="251" spans="1:36">
      <c r="A251" s="211">
        <v>29</v>
      </c>
      <c r="B251" s="1757" t="s">
        <v>1380</v>
      </c>
      <c r="C251" s="1137" t="s">
        <v>1314</v>
      </c>
      <c r="D251" s="211"/>
      <c r="E251" s="211"/>
      <c r="F251" s="1754">
        <v>1.2</v>
      </c>
      <c r="G251" s="102">
        <v>1</v>
      </c>
      <c r="H251" s="102">
        <v>86076</v>
      </c>
      <c r="I251" s="102"/>
      <c r="J251" s="102"/>
      <c r="K251" s="1161">
        <f t="shared" si="69"/>
        <v>86076</v>
      </c>
      <c r="L251" s="1754">
        <v>1.2</v>
      </c>
      <c r="M251" s="102">
        <v>1</v>
      </c>
      <c r="N251" s="102">
        <v>86076</v>
      </c>
      <c r="O251" s="211"/>
      <c r="P251" s="211"/>
      <c r="Q251" s="1161">
        <f t="shared" si="70"/>
        <v>86076</v>
      </c>
      <c r="R251" s="230">
        <f t="shared" si="75"/>
        <v>0</v>
      </c>
      <c r="S251" s="230">
        <f t="shared" si="75"/>
        <v>0</v>
      </c>
      <c r="T251" s="230">
        <f t="shared" si="75"/>
        <v>0</v>
      </c>
      <c r="U251" s="230">
        <f t="shared" si="75"/>
        <v>0</v>
      </c>
      <c r="V251" s="230">
        <f t="shared" si="72"/>
        <v>0</v>
      </c>
      <c r="W251" s="211"/>
      <c r="X251" s="1754">
        <v>1.2</v>
      </c>
      <c r="Y251" s="102">
        <v>1</v>
      </c>
      <c r="Z251" s="102">
        <v>86076</v>
      </c>
      <c r="AA251" s="102"/>
      <c r="AB251" s="102"/>
      <c r="AC251" s="1161">
        <f t="shared" si="73"/>
        <v>86076</v>
      </c>
      <c r="AD251" s="211"/>
      <c r="AE251" s="1754">
        <v>1.2</v>
      </c>
      <c r="AF251" s="102">
        <v>1</v>
      </c>
      <c r="AG251" s="102">
        <v>86076</v>
      </c>
      <c r="AH251" s="102"/>
      <c r="AI251" s="102"/>
      <c r="AJ251" s="1161">
        <f t="shared" si="74"/>
        <v>86076</v>
      </c>
    </row>
    <row r="252" spans="1:36">
      <c r="A252" s="211">
        <v>30</v>
      </c>
      <c r="B252" s="1757" t="s">
        <v>1374</v>
      </c>
      <c r="C252" s="1137" t="s">
        <v>1375</v>
      </c>
      <c r="D252" s="211"/>
      <c r="E252" s="211"/>
      <c r="F252" s="1754">
        <v>1.5</v>
      </c>
      <c r="G252" s="102">
        <v>1</v>
      </c>
      <c r="H252" s="102">
        <v>99210</v>
      </c>
      <c r="I252" s="102"/>
      <c r="J252" s="102"/>
      <c r="K252" s="1161">
        <f t="shared" si="69"/>
        <v>99210</v>
      </c>
      <c r="L252" s="1754">
        <v>1.5</v>
      </c>
      <c r="M252" s="102">
        <v>1</v>
      </c>
      <c r="N252" s="102">
        <v>99210</v>
      </c>
      <c r="O252" s="211"/>
      <c r="P252" s="211"/>
      <c r="Q252" s="1161">
        <f t="shared" si="70"/>
        <v>99210</v>
      </c>
      <c r="R252" s="230">
        <f t="shared" si="75"/>
        <v>0</v>
      </c>
      <c r="S252" s="230">
        <f t="shared" si="75"/>
        <v>0</v>
      </c>
      <c r="T252" s="230">
        <f t="shared" si="75"/>
        <v>0</v>
      </c>
      <c r="U252" s="230">
        <f t="shared" si="75"/>
        <v>0</v>
      </c>
      <c r="V252" s="230">
        <f t="shared" si="72"/>
        <v>0</v>
      </c>
      <c r="W252" s="211"/>
      <c r="X252" s="1754">
        <v>1.5</v>
      </c>
      <c r="Y252" s="102">
        <v>1</v>
      </c>
      <c r="Z252" s="102">
        <v>99210</v>
      </c>
      <c r="AA252" s="102"/>
      <c r="AB252" s="102"/>
      <c r="AC252" s="1161">
        <f t="shared" si="73"/>
        <v>99210</v>
      </c>
      <c r="AD252" s="211"/>
      <c r="AE252" s="1754">
        <v>1.5</v>
      </c>
      <c r="AF252" s="102">
        <v>1</v>
      </c>
      <c r="AG252" s="102">
        <v>99210</v>
      </c>
      <c r="AH252" s="102"/>
      <c r="AI252" s="102"/>
      <c r="AJ252" s="1161">
        <f t="shared" si="74"/>
        <v>99210</v>
      </c>
    </row>
    <row r="253" spans="1:36">
      <c r="A253" s="211">
        <v>31</v>
      </c>
      <c r="B253" s="1757" t="s">
        <v>1376</v>
      </c>
      <c r="C253" s="1137" t="s">
        <v>1377</v>
      </c>
      <c r="D253" s="211"/>
      <c r="E253" s="211"/>
      <c r="F253" s="1754">
        <v>1</v>
      </c>
      <c r="G253" s="102">
        <v>1</v>
      </c>
      <c r="H253" s="102">
        <v>86076</v>
      </c>
      <c r="I253" s="102"/>
      <c r="J253" s="102"/>
      <c r="K253" s="1161">
        <f t="shared" si="69"/>
        <v>86076</v>
      </c>
      <c r="L253" s="1754">
        <v>1</v>
      </c>
      <c r="M253" s="102">
        <v>1</v>
      </c>
      <c r="N253" s="102">
        <v>86076</v>
      </c>
      <c r="O253" s="211"/>
      <c r="P253" s="211"/>
      <c r="Q253" s="1161">
        <f t="shared" si="70"/>
        <v>86076</v>
      </c>
      <c r="R253" s="230">
        <f t="shared" si="75"/>
        <v>0</v>
      </c>
      <c r="S253" s="230">
        <f t="shared" si="75"/>
        <v>0</v>
      </c>
      <c r="T253" s="230">
        <f t="shared" si="75"/>
        <v>0</v>
      </c>
      <c r="U253" s="230">
        <f t="shared" si="75"/>
        <v>0</v>
      </c>
      <c r="V253" s="230">
        <f t="shared" si="72"/>
        <v>0</v>
      </c>
      <c r="W253" s="211"/>
      <c r="X253" s="1754">
        <v>1</v>
      </c>
      <c r="Y253" s="102">
        <v>1</v>
      </c>
      <c r="Z253" s="102">
        <v>86076</v>
      </c>
      <c r="AA253" s="102"/>
      <c r="AB253" s="102"/>
      <c r="AC253" s="1161">
        <f t="shared" si="73"/>
        <v>86076</v>
      </c>
      <c r="AD253" s="211"/>
      <c r="AE253" s="1754">
        <v>1</v>
      </c>
      <c r="AF253" s="102">
        <v>1</v>
      </c>
      <c r="AG253" s="102">
        <v>86076</v>
      </c>
      <c r="AH253" s="102"/>
      <c r="AI253" s="102"/>
      <c r="AJ253" s="1161">
        <f t="shared" si="74"/>
        <v>86076</v>
      </c>
    </row>
    <row r="254" spans="1:36">
      <c r="A254" s="211">
        <v>32</v>
      </c>
      <c r="B254" s="1757" t="s">
        <v>1005</v>
      </c>
      <c r="C254" s="1135" t="s">
        <v>1311</v>
      </c>
      <c r="D254" s="211"/>
      <c r="E254" s="211"/>
      <c r="F254" s="1754">
        <v>1.5</v>
      </c>
      <c r="G254" s="102">
        <v>1</v>
      </c>
      <c r="H254" s="102">
        <v>99210</v>
      </c>
      <c r="I254" s="102"/>
      <c r="J254" s="102"/>
      <c r="K254" s="1161">
        <f t="shared" si="69"/>
        <v>99210</v>
      </c>
      <c r="L254" s="1754">
        <v>1.5</v>
      </c>
      <c r="M254" s="102">
        <v>1</v>
      </c>
      <c r="N254" s="102">
        <v>99210</v>
      </c>
      <c r="O254" s="211"/>
      <c r="P254" s="211"/>
      <c r="Q254" s="1161">
        <f t="shared" si="70"/>
        <v>99210</v>
      </c>
      <c r="R254" s="230">
        <f t="shared" si="75"/>
        <v>0</v>
      </c>
      <c r="S254" s="230">
        <f t="shared" si="75"/>
        <v>0</v>
      </c>
      <c r="T254" s="230">
        <f t="shared" si="75"/>
        <v>0</v>
      </c>
      <c r="U254" s="230">
        <f t="shared" si="75"/>
        <v>0</v>
      </c>
      <c r="V254" s="230">
        <f t="shared" si="72"/>
        <v>0</v>
      </c>
      <c r="W254" s="211"/>
      <c r="X254" s="1754">
        <v>1.5</v>
      </c>
      <c r="Y254" s="102">
        <v>1</v>
      </c>
      <c r="Z254" s="102">
        <v>99210</v>
      </c>
      <c r="AA254" s="102"/>
      <c r="AB254" s="102"/>
      <c r="AC254" s="1161">
        <f t="shared" si="73"/>
        <v>99210</v>
      </c>
      <c r="AD254" s="211"/>
      <c r="AE254" s="1754">
        <v>1.5</v>
      </c>
      <c r="AF254" s="102">
        <v>1</v>
      </c>
      <c r="AG254" s="102">
        <v>99210</v>
      </c>
      <c r="AH254" s="102"/>
      <c r="AI254" s="102"/>
      <c r="AJ254" s="1161">
        <f t="shared" si="74"/>
        <v>99210</v>
      </c>
    </row>
    <row r="255" spans="1:36">
      <c r="A255" s="211">
        <v>33</v>
      </c>
      <c r="B255" s="1757" t="s">
        <v>6583</v>
      </c>
      <c r="C255" s="1135" t="s">
        <v>6584</v>
      </c>
      <c r="D255" s="211"/>
      <c r="E255" s="211"/>
      <c r="F255" s="1754">
        <v>1</v>
      </c>
      <c r="G255" s="102">
        <v>1</v>
      </c>
      <c r="H255" s="102">
        <v>91275</v>
      </c>
      <c r="I255" s="102"/>
      <c r="J255" s="102"/>
      <c r="K255" s="1161">
        <f t="shared" si="69"/>
        <v>91275</v>
      </c>
      <c r="L255" s="1754">
        <v>1</v>
      </c>
      <c r="M255" s="102">
        <v>1</v>
      </c>
      <c r="N255" s="102">
        <v>91275</v>
      </c>
      <c r="O255" s="211"/>
      <c r="P255" s="211"/>
      <c r="Q255" s="1161">
        <f t="shared" si="70"/>
        <v>91275</v>
      </c>
      <c r="R255" s="230">
        <f t="shared" si="75"/>
        <v>0</v>
      </c>
      <c r="S255" s="230">
        <f t="shared" si="75"/>
        <v>0</v>
      </c>
      <c r="T255" s="230">
        <f t="shared" si="75"/>
        <v>0</v>
      </c>
      <c r="U255" s="230">
        <f t="shared" si="75"/>
        <v>0</v>
      </c>
      <c r="V255" s="230">
        <f t="shared" si="72"/>
        <v>0</v>
      </c>
      <c r="W255" s="211"/>
      <c r="X255" s="1754">
        <v>1</v>
      </c>
      <c r="Y255" s="102">
        <v>1</v>
      </c>
      <c r="Z255" s="102">
        <v>91275</v>
      </c>
      <c r="AA255" s="102"/>
      <c r="AB255" s="102"/>
      <c r="AC255" s="1161">
        <f t="shared" si="73"/>
        <v>91275</v>
      </c>
      <c r="AD255" s="211"/>
      <c r="AE255" s="1754">
        <v>1</v>
      </c>
      <c r="AF255" s="102">
        <v>1</v>
      </c>
      <c r="AG255" s="102">
        <v>91275</v>
      </c>
      <c r="AH255" s="102"/>
      <c r="AI255" s="102"/>
      <c r="AJ255" s="1161">
        <f t="shared" si="74"/>
        <v>91275</v>
      </c>
    </row>
    <row r="256" spans="1:36">
      <c r="A256" s="211">
        <v>34</v>
      </c>
      <c r="B256" s="1757" t="s">
        <v>877</v>
      </c>
      <c r="C256" s="1137" t="s">
        <v>1373</v>
      </c>
      <c r="D256" s="211"/>
      <c r="E256" s="211"/>
      <c r="F256" s="1754">
        <v>1.4</v>
      </c>
      <c r="G256" s="102">
        <v>1</v>
      </c>
      <c r="H256" s="102">
        <v>92596</v>
      </c>
      <c r="I256" s="102"/>
      <c r="J256" s="102"/>
      <c r="K256" s="1161">
        <f t="shared" si="69"/>
        <v>92596</v>
      </c>
      <c r="L256" s="1754">
        <v>1.4</v>
      </c>
      <c r="M256" s="102">
        <v>1</v>
      </c>
      <c r="N256" s="102">
        <v>92596</v>
      </c>
      <c r="O256" s="211"/>
      <c r="P256" s="211"/>
      <c r="Q256" s="1161">
        <f t="shared" si="70"/>
        <v>92596</v>
      </c>
      <c r="R256" s="230">
        <f t="shared" si="75"/>
        <v>0</v>
      </c>
      <c r="S256" s="230">
        <f t="shared" si="75"/>
        <v>0</v>
      </c>
      <c r="T256" s="230">
        <f t="shared" si="75"/>
        <v>0</v>
      </c>
      <c r="U256" s="230">
        <f t="shared" si="75"/>
        <v>0</v>
      </c>
      <c r="V256" s="230">
        <f t="shared" si="72"/>
        <v>0</v>
      </c>
      <c r="W256" s="211"/>
      <c r="X256" s="1754">
        <v>1.4</v>
      </c>
      <c r="Y256" s="102">
        <v>1</v>
      </c>
      <c r="Z256" s="102">
        <v>92596</v>
      </c>
      <c r="AA256" s="102"/>
      <c r="AB256" s="102"/>
      <c r="AC256" s="1161">
        <f t="shared" si="73"/>
        <v>92596</v>
      </c>
      <c r="AD256" s="211"/>
      <c r="AE256" s="1754">
        <v>1.4</v>
      </c>
      <c r="AF256" s="102">
        <v>1</v>
      </c>
      <c r="AG256" s="102">
        <v>92596</v>
      </c>
      <c r="AH256" s="102"/>
      <c r="AI256" s="102"/>
      <c r="AJ256" s="1161">
        <f t="shared" si="74"/>
        <v>92596</v>
      </c>
    </row>
    <row r="257" spans="1:36" ht="27">
      <c r="A257" s="211"/>
      <c r="B257" s="1756" t="s">
        <v>6585</v>
      </c>
      <c r="C257" s="1135"/>
      <c r="D257" s="211"/>
      <c r="E257" s="211"/>
      <c r="F257" s="211"/>
      <c r="G257" s="102"/>
      <c r="H257" s="102">
        <v>6000</v>
      </c>
      <c r="I257" s="102"/>
      <c r="J257" s="102"/>
      <c r="K257" s="1161">
        <f t="shared" si="69"/>
        <v>6000</v>
      </c>
      <c r="L257" s="211"/>
      <c r="M257" s="102"/>
      <c r="N257" s="102">
        <v>6000</v>
      </c>
      <c r="O257" s="211"/>
      <c r="P257" s="211"/>
      <c r="Q257" s="1161">
        <f t="shared" si="70"/>
        <v>6000</v>
      </c>
      <c r="R257" s="230">
        <f t="shared" si="75"/>
        <v>0</v>
      </c>
      <c r="S257" s="230">
        <f t="shared" si="75"/>
        <v>0</v>
      </c>
      <c r="T257" s="230">
        <f t="shared" si="75"/>
        <v>0</v>
      </c>
      <c r="U257" s="230">
        <f t="shared" si="75"/>
        <v>0</v>
      </c>
      <c r="V257" s="230">
        <f t="shared" si="72"/>
        <v>0</v>
      </c>
      <c r="W257" s="211"/>
      <c r="X257" s="211"/>
      <c r="Y257" s="102"/>
      <c r="Z257" s="102">
        <v>6000</v>
      </c>
      <c r="AA257" s="102"/>
      <c r="AB257" s="102"/>
      <c r="AC257" s="1161">
        <f t="shared" si="73"/>
        <v>6000</v>
      </c>
      <c r="AD257" s="211"/>
      <c r="AE257" s="211"/>
      <c r="AF257" s="102"/>
      <c r="AG257" s="102">
        <v>6000</v>
      </c>
      <c r="AH257" s="102"/>
      <c r="AI257" s="102"/>
      <c r="AJ257" s="1161">
        <f t="shared" si="74"/>
        <v>6000</v>
      </c>
    </row>
    <row r="258" spans="1:36" ht="28.5" customHeight="1"/>
    <row r="259" spans="1:36" ht="16.5">
      <c r="A259" s="30"/>
      <c r="B259" s="220" t="s">
        <v>224</v>
      </c>
      <c r="C259" s="31"/>
      <c r="D259" s="31"/>
      <c r="E259" s="31"/>
      <c r="F259" s="31"/>
      <c r="G259" s="31"/>
      <c r="H259" s="31"/>
      <c r="I259" s="3"/>
      <c r="J259" s="134"/>
      <c r="K259" s="434"/>
      <c r="L259" s="134"/>
      <c r="M259" s="31"/>
      <c r="N259" s="134"/>
      <c r="O259" s="30"/>
      <c r="P259" s="133" t="s">
        <v>258</v>
      </c>
      <c r="R259" s="134"/>
      <c r="S259" s="31"/>
      <c r="T259" s="134"/>
      <c r="U259" s="31"/>
      <c r="V259" s="134"/>
      <c r="W259" s="180"/>
      <c r="X259" s="180"/>
      <c r="Y259" s="180"/>
      <c r="Z259" s="180"/>
      <c r="AA259" s="3"/>
      <c r="AB259" s="22"/>
      <c r="AC259" s="442"/>
      <c r="AD259" s="180"/>
      <c r="AE259" s="180"/>
      <c r="AF259" s="180"/>
      <c r="AG259" s="180"/>
      <c r="AH259" s="3"/>
      <c r="AI259" s="134"/>
      <c r="AJ259" s="434"/>
    </row>
    <row r="260" spans="1:36" ht="16.5" customHeight="1" thickBot="1">
      <c r="A260" s="30"/>
      <c r="B260" s="1803"/>
      <c r="C260" s="177"/>
      <c r="D260" s="177"/>
      <c r="E260" s="177"/>
      <c r="F260" s="177"/>
      <c r="G260" s="1803"/>
      <c r="H260" s="177"/>
      <c r="I260" s="178"/>
      <c r="J260" s="9"/>
      <c r="K260" s="443"/>
      <c r="L260" s="178"/>
      <c r="M260" s="221"/>
      <c r="N260" s="222"/>
      <c r="P260" s="1133" t="s">
        <v>28</v>
      </c>
      <c r="Q260" s="1185"/>
      <c r="R260" s="148"/>
      <c r="S260" s="148"/>
      <c r="T260" s="148"/>
      <c r="U260" s="148"/>
      <c r="V260" s="148"/>
      <c r="W260" s="9"/>
      <c r="X260" s="9"/>
      <c r="Y260" s="1807"/>
      <c r="Z260" s="9"/>
      <c r="AA260" s="178"/>
      <c r="AB260" s="9"/>
      <c r="AC260" s="443"/>
      <c r="AD260" s="9"/>
      <c r="AE260" s="9"/>
      <c r="AF260" s="1807"/>
      <c r="AG260" s="9"/>
      <c r="AH260" s="178"/>
      <c r="AI260" s="9"/>
      <c r="AJ260" s="443"/>
    </row>
    <row r="261" spans="1:36" s="181" customFormat="1" ht="25.5" customHeight="1">
      <c r="A261" s="30"/>
      <c r="B261" s="2162" t="s">
        <v>6586</v>
      </c>
      <c r="C261" s="2162"/>
      <c r="D261" s="2162"/>
      <c r="E261" s="2162"/>
      <c r="F261" s="2162"/>
      <c r="G261" s="2162"/>
      <c r="H261" s="2162"/>
      <c r="I261" s="2162"/>
      <c r="J261" s="2162"/>
      <c r="K261" s="432"/>
      <c r="L261" s="180"/>
      <c r="M261" s="34"/>
      <c r="N261" s="180"/>
      <c r="O261" s="31"/>
      <c r="P261" s="41" t="s">
        <v>222</v>
      </c>
      <c r="Q261" s="1741"/>
      <c r="R261" s="180"/>
      <c r="S261" s="34"/>
      <c r="T261" s="180"/>
      <c r="U261" s="34"/>
      <c r="V261" s="180"/>
      <c r="W261" s="134"/>
      <c r="X261" s="31"/>
      <c r="Y261" s="179"/>
      <c r="Z261" s="31"/>
      <c r="AA261" s="31"/>
      <c r="AB261" s="31"/>
      <c r="AC261" s="432"/>
      <c r="AD261" s="134"/>
      <c r="AE261" s="31"/>
      <c r="AF261" s="179"/>
      <c r="AG261" s="31"/>
      <c r="AH261" s="31"/>
      <c r="AI261" s="31"/>
      <c r="AJ261" s="432"/>
    </row>
    <row r="262" spans="1:36" s="342" customFormat="1" ht="14.25">
      <c r="A262" s="262"/>
      <c r="B262" s="339"/>
      <c r="C262" s="340"/>
      <c r="D262" s="341"/>
      <c r="E262" s="341"/>
      <c r="F262" s="341"/>
      <c r="G262" s="1808" t="s">
        <v>1094</v>
      </c>
      <c r="H262" s="341"/>
      <c r="I262" s="341"/>
      <c r="J262" s="341"/>
      <c r="K262" s="1742"/>
      <c r="L262" s="340"/>
      <c r="M262" s="2142" t="s">
        <v>448</v>
      </c>
      <c r="N262" s="2142"/>
      <c r="O262" s="2142"/>
      <c r="P262" s="2142"/>
      <c r="Q262" s="2163"/>
      <c r="R262" s="2164" t="s">
        <v>223</v>
      </c>
      <c r="S262" s="2142"/>
      <c r="T262" s="2142"/>
      <c r="U262" s="2142"/>
      <c r="V262" s="2163"/>
      <c r="W262" s="340"/>
      <c r="X262" s="341"/>
      <c r="Y262" s="1808" t="s">
        <v>2502</v>
      </c>
      <c r="Z262" s="341"/>
      <c r="AA262" s="341"/>
      <c r="AB262" s="341"/>
      <c r="AC262" s="1743"/>
      <c r="AD262" s="340"/>
      <c r="AE262" s="341"/>
      <c r="AF262" s="1808" t="s">
        <v>2785</v>
      </c>
      <c r="AG262" s="341"/>
      <c r="AH262" s="341"/>
      <c r="AI262" s="341"/>
      <c r="AJ262" s="1743"/>
    </row>
    <row r="263" spans="1:36" s="181" customFormat="1" ht="76.5">
      <c r="A263" s="227" t="s">
        <v>114</v>
      </c>
      <c r="B263" s="1809" t="s">
        <v>225</v>
      </c>
      <c r="C263" s="1809" t="s">
        <v>226</v>
      </c>
      <c r="D263" s="1809" t="s">
        <v>227</v>
      </c>
      <c r="E263" s="1809" t="s">
        <v>228</v>
      </c>
      <c r="F263" s="559" t="s">
        <v>1107</v>
      </c>
      <c r="G263" s="1809" t="s">
        <v>217</v>
      </c>
      <c r="H263" s="299" t="s">
        <v>332</v>
      </c>
      <c r="I263" s="1809" t="s">
        <v>229</v>
      </c>
      <c r="J263" s="1809" t="s">
        <v>230</v>
      </c>
      <c r="K263" s="1744" t="s">
        <v>231</v>
      </c>
      <c r="L263" s="559" t="s">
        <v>470</v>
      </c>
      <c r="M263" s="1809" t="s">
        <v>217</v>
      </c>
      <c r="N263" s="1809" t="s">
        <v>293</v>
      </c>
      <c r="O263" s="1809" t="s">
        <v>229</v>
      </c>
      <c r="P263" s="1809" t="s">
        <v>230</v>
      </c>
      <c r="Q263" s="1744" t="s">
        <v>310</v>
      </c>
      <c r="R263" s="1809" t="s">
        <v>217</v>
      </c>
      <c r="S263" s="1809" t="s">
        <v>293</v>
      </c>
      <c r="T263" s="1809" t="s">
        <v>229</v>
      </c>
      <c r="U263" s="1809" t="s">
        <v>230</v>
      </c>
      <c r="V263" s="1809" t="s">
        <v>311</v>
      </c>
      <c r="W263" s="1809" t="s">
        <v>228</v>
      </c>
      <c r="X263" s="559" t="s">
        <v>2503</v>
      </c>
      <c r="Y263" s="1809" t="s">
        <v>217</v>
      </c>
      <c r="Z263" s="1809" t="s">
        <v>247</v>
      </c>
      <c r="AA263" s="1809" t="s">
        <v>229</v>
      </c>
      <c r="AB263" s="1809" t="s">
        <v>230</v>
      </c>
      <c r="AC263" s="1744" t="s">
        <v>261</v>
      </c>
      <c r="AD263" s="1809" t="s">
        <v>228</v>
      </c>
      <c r="AE263" s="559" t="s">
        <v>6513</v>
      </c>
      <c r="AF263" s="1809" t="s">
        <v>217</v>
      </c>
      <c r="AG263" s="1809" t="s">
        <v>247</v>
      </c>
      <c r="AH263" s="1809" t="s">
        <v>229</v>
      </c>
      <c r="AI263" s="1809" t="s">
        <v>230</v>
      </c>
      <c r="AJ263" s="1744" t="s">
        <v>261</v>
      </c>
    </row>
    <row r="264" spans="1:36" s="35" customFormat="1" ht="12.75">
      <c r="A264" s="123">
        <v>1</v>
      </c>
      <c r="B264" s="123">
        <v>2</v>
      </c>
      <c r="C264" s="123">
        <v>3</v>
      </c>
      <c r="D264" s="123">
        <v>4</v>
      </c>
      <c r="E264" s="123">
        <v>5</v>
      </c>
      <c r="F264" s="123">
        <v>6</v>
      </c>
      <c r="G264" s="123">
        <v>7</v>
      </c>
      <c r="H264" s="123">
        <v>8</v>
      </c>
      <c r="I264" s="123">
        <v>9</v>
      </c>
      <c r="J264" s="123">
        <v>10</v>
      </c>
      <c r="K264" s="1738">
        <v>11</v>
      </c>
      <c r="L264" s="123">
        <v>12</v>
      </c>
      <c r="M264" s="123">
        <v>13</v>
      </c>
      <c r="N264" s="123">
        <v>14</v>
      </c>
      <c r="O264" s="123">
        <v>15</v>
      </c>
      <c r="P264" s="123">
        <v>16</v>
      </c>
      <c r="Q264" s="1738">
        <v>17</v>
      </c>
      <c r="R264" s="123">
        <v>18</v>
      </c>
      <c r="S264" s="123">
        <v>19</v>
      </c>
      <c r="T264" s="123">
        <v>20</v>
      </c>
      <c r="U264" s="123">
        <v>21</v>
      </c>
      <c r="V264" s="123">
        <v>22</v>
      </c>
      <c r="W264" s="123">
        <v>23</v>
      </c>
      <c r="X264" s="123">
        <v>24</v>
      </c>
      <c r="Y264" s="123">
        <v>25</v>
      </c>
      <c r="Z264" s="123">
        <v>26</v>
      </c>
      <c r="AA264" s="123">
        <v>27</v>
      </c>
      <c r="AB264" s="123">
        <v>28</v>
      </c>
      <c r="AC264" s="1738">
        <v>29</v>
      </c>
      <c r="AD264" s="123">
        <v>30</v>
      </c>
      <c r="AE264" s="123">
        <v>31</v>
      </c>
      <c r="AF264" s="123">
        <v>32</v>
      </c>
      <c r="AG264" s="123">
        <v>33</v>
      </c>
      <c r="AH264" s="123">
        <v>34</v>
      </c>
      <c r="AI264" s="123">
        <v>35</v>
      </c>
      <c r="AJ264" s="1738">
        <v>36</v>
      </c>
    </row>
    <row r="265" spans="1:36" ht="27">
      <c r="A265" s="228" t="s">
        <v>2</v>
      </c>
      <c r="B265" s="229" t="s">
        <v>6514</v>
      </c>
      <c r="C265" s="230"/>
      <c r="D265" s="230"/>
      <c r="E265" s="230"/>
      <c r="F265" s="230"/>
      <c r="G265" s="229"/>
      <c r="H265" s="230"/>
      <c r="I265" s="230"/>
      <c r="J265" s="230"/>
      <c r="K265" s="1161"/>
      <c r="L265" s="230"/>
      <c r="M265" s="229"/>
      <c r="N265" s="230"/>
      <c r="O265" s="230"/>
      <c r="P265" s="230"/>
      <c r="Q265" s="1745"/>
      <c r="R265" s="230"/>
      <c r="S265" s="229"/>
      <c r="T265" s="230"/>
      <c r="U265" s="106"/>
      <c r="V265" s="106"/>
      <c r="W265" s="230"/>
      <c r="X265" s="230"/>
      <c r="Y265" s="229"/>
      <c r="Z265" s="230"/>
      <c r="AA265" s="230"/>
      <c r="AB265" s="230"/>
      <c r="AC265" s="1161"/>
      <c r="AD265" s="230"/>
      <c r="AE265" s="230"/>
      <c r="AF265" s="229"/>
      <c r="AG265" s="230"/>
      <c r="AH265" s="230"/>
      <c r="AI265" s="230"/>
      <c r="AJ265" s="1161"/>
    </row>
    <row r="266" spans="1:36">
      <c r="A266" s="211"/>
      <c r="B266" s="195" t="s">
        <v>126</v>
      </c>
      <c r="C266" s="230"/>
      <c r="D266" s="230"/>
      <c r="E266" s="230"/>
      <c r="F266" s="230"/>
      <c r="G266" s="195"/>
      <c r="H266" s="195"/>
      <c r="I266" s="195"/>
      <c r="J266" s="195"/>
      <c r="K266" s="1746"/>
      <c r="L266" s="230"/>
      <c r="M266" s="195"/>
      <c r="N266" s="195"/>
      <c r="O266" s="195"/>
      <c r="P266" s="195"/>
      <c r="Q266" s="1746"/>
      <c r="R266" s="195"/>
      <c r="S266" s="195"/>
      <c r="T266" s="195"/>
      <c r="U266" s="106"/>
      <c r="V266" s="106"/>
      <c r="W266" s="230"/>
      <c r="X266" s="230"/>
      <c r="Y266" s="195"/>
      <c r="Z266" s="195"/>
      <c r="AA266" s="195"/>
      <c r="AB266" s="195"/>
      <c r="AC266" s="1746"/>
      <c r="AD266" s="230"/>
      <c r="AE266" s="230"/>
      <c r="AF266" s="195"/>
      <c r="AG266" s="195"/>
      <c r="AH266" s="195"/>
      <c r="AI266" s="195"/>
      <c r="AJ266" s="1746"/>
    </row>
    <row r="267" spans="1:36">
      <c r="A267" s="211"/>
      <c r="B267" s="195" t="s">
        <v>232</v>
      </c>
      <c r="C267" s="230"/>
      <c r="D267" s="230"/>
      <c r="E267" s="230"/>
      <c r="F267" s="230"/>
      <c r="G267" s="195"/>
      <c r="H267" s="195"/>
      <c r="I267" s="195"/>
      <c r="J267" s="195"/>
      <c r="K267" s="1746"/>
      <c r="L267" s="230"/>
      <c r="M267" s="195"/>
      <c r="N267" s="195"/>
      <c r="O267" s="195"/>
      <c r="P267" s="195"/>
      <c r="Q267" s="1746"/>
      <c r="R267" s="195"/>
      <c r="S267" s="195"/>
      <c r="T267" s="195"/>
      <c r="U267" s="106"/>
      <c r="V267" s="106"/>
      <c r="W267" s="230"/>
      <c r="X267" s="230"/>
      <c r="Y267" s="195"/>
      <c r="Z267" s="195"/>
      <c r="AA267" s="195"/>
      <c r="AB267" s="195"/>
      <c r="AC267" s="1746"/>
      <c r="AD267" s="230"/>
      <c r="AE267" s="230"/>
      <c r="AF267" s="195"/>
      <c r="AG267" s="195"/>
      <c r="AH267" s="195"/>
      <c r="AI267" s="195"/>
      <c r="AJ267" s="1746"/>
    </row>
    <row r="268" spans="1:36">
      <c r="A268" s="211"/>
      <c r="B268" s="195" t="s">
        <v>233</v>
      </c>
      <c r="C268" s="230"/>
      <c r="D268" s="230"/>
      <c r="E268" s="230"/>
      <c r="F268" s="230"/>
      <c r="G268" s="195"/>
      <c r="H268" s="195"/>
      <c r="I268" s="195"/>
      <c r="J268" s="195"/>
      <c r="K268" s="1746"/>
      <c r="L268" s="230"/>
      <c r="M268" s="195"/>
      <c r="N268" s="195"/>
      <c r="O268" s="195"/>
      <c r="P268" s="195"/>
      <c r="Q268" s="1746"/>
      <c r="R268" s="195"/>
      <c r="S268" s="195"/>
      <c r="T268" s="195"/>
      <c r="U268" s="106"/>
      <c r="V268" s="106"/>
      <c r="W268" s="230"/>
      <c r="X268" s="230"/>
      <c r="Y268" s="195"/>
      <c r="Z268" s="195"/>
      <c r="AA268" s="195"/>
      <c r="AB268" s="195"/>
      <c r="AC268" s="1746"/>
      <c r="AD268" s="230"/>
      <c r="AE268" s="230"/>
      <c r="AF268" s="195"/>
      <c r="AG268" s="195"/>
      <c r="AH268" s="195"/>
      <c r="AI268" s="195"/>
      <c r="AJ268" s="1746"/>
    </row>
    <row r="269" spans="1:36" ht="27">
      <c r="A269" s="211">
        <v>1</v>
      </c>
      <c r="B269" s="1134" t="s">
        <v>1381</v>
      </c>
      <c r="C269" s="1141" t="s">
        <v>100</v>
      </c>
      <c r="D269" s="1747" t="s">
        <v>1170</v>
      </c>
      <c r="E269" s="1748">
        <v>9</v>
      </c>
      <c r="F269" s="211">
        <v>5.71</v>
      </c>
      <c r="G269" s="102">
        <v>1</v>
      </c>
      <c r="H269" s="102">
        <v>377659.4</v>
      </c>
      <c r="I269" s="102"/>
      <c r="J269" s="102"/>
      <c r="K269" s="1161">
        <f t="shared" ref="K269:K322" si="76">H269+I269+J269</f>
        <v>377659.4</v>
      </c>
      <c r="L269" s="211">
        <v>5.71</v>
      </c>
      <c r="M269" s="102">
        <v>1</v>
      </c>
      <c r="N269" s="211">
        <v>377659.4</v>
      </c>
      <c r="O269" s="211"/>
      <c r="P269" s="211"/>
      <c r="Q269" s="1161">
        <f t="shared" ref="Q269:Q322" si="77">N269+O269+P269</f>
        <v>377659.4</v>
      </c>
      <c r="R269" s="230">
        <f t="shared" ref="R269:U317" si="78">G269-M269</f>
        <v>0</v>
      </c>
      <c r="S269" s="230">
        <f t="shared" si="78"/>
        <v>0</v>
      </c>
      <c r="T269" s="230">
        <f t="shared" si="78"/>
        <v>0</v>
      </c>
      <c r="U269" s="230">
        <f t="shared" si="78"/>
        <v>0</v>
      </c>
      <c r="V269" s="230">
        <f t="shared" ref="V269:V321" si="79">S269+T269+U269</f>
        <v>0</v>
      </c>
      <c r="W269" s="211">
        <v>10</v>
      </c>
      <c r="X269" s="211">
        <v>5.89</v>
      </c>
      <c r="Y269" s="102">
        <v>1</v>
      </c>
      <c r="Z269" s="102">
        <v>389564.6</v>
      </c>
      <c r="AA269" s="102"/>
      <c r="AB269" s="102"/>
      <c r="AC269" s="1161">
        <f t="shared" ref="AC269:AC322" si="80">Z269+AA269+AB269</f>
        <v>389564.6</v>
      </c>
      <c r="AD269" s="211">
        <v>11</v>
      </c>
      <c r="AE269" s="211">
        <v>5.89</v>
      </c>
      <c r="AF269" s="102">
        <v>1</v>
      </c>
      <c r="AG269" s="102">
        <v>389564.6</v>
      </c>
      <c r="AH269" s="102"/>
      <c r="AI269" s="102"/>
      <c r="AJ269" s="1161">
        <f t="shared" ref="AJ269:AJ322" si="81">AG269+AH269+AI269</f>
        <v>389564.6</v>
      </c>
    </row>
    <row r="270" spans="1:36">
      <c r="A270" s="211">
        <v>2</v>
      </c>
      <c r="B270" s="1134" t="s">
        <v>1382</v>
      </c>
      <c r="C270" s="1141" t="s">
        <v>1342</v>
      </c>
      <c r="D270" s="1747" t="s">
        <v>1173</v>
      </c>
      <c r="E270" s="1748">
        <v>15</v>
      </c>
      <c r="F270" s="211">
        <v>5.01</v>
      </c>
      <c r="G270" s="102">
        <v>1</v>
      </c>
      <c r="H270" s="102">
        <v>331361.39999999997</v>
      </c>
      <c r="I270" s="102"/>
      <c r="J270" s="102"/>
      <c r="K270" s="1161">
        <f t="shared" si="76"/>
        <v>331361.39999999997</v>
      </c>
      <c r="L270" s="211">
        <v>5.01</v>
      </c>
      <c r="M270" s="102">
        <v>1</v>
      </c>
      <c r="N270" s="211">
        <v>331361.39999999997</v>
      </c>
      <c r="O270" s="211"/>
      <c r="P270" s="211"/>
      <c r="Q270" s="1161">
        <f t="shared" si="77"/>
        <v>331361.39999999997</v>
      </c>
      <c r="R270" s="230">
        <f t="shared" si="78"/>
        <v>0</v>
      </c>
      <c r="S270" s="230">
        <f t="shared" si="78"/>
        <v>0</v>
      </c>
      <c r="T270" s="230">
        <f t="shared" si="78"/>
        <v>0</v>
      </c>
      <c r="U270" s="230">
        <f t="shared" si="78"/>
        <v>0</v>
      </c>
      <c r="V270" s="230">
        <f t="shared" si="79"/>
        <v>0</v>
      </c>
      <c r="W270" s="211">
        <v>16</v>
      </c>
      <c r="X270" s="211">
        <v>5.17</v>
      </c>
      <c r="Y270" s="102">
        <v>1</v>
      </c>
      <c r="Z270" s="102">
        <v>341943.8</v>
      </c>
      <c r="AA270" s="102"/>
      <c r="AB270" s="102"/>
      <c r="AC270" s="1161">
        <f t="shared" si="80"/>
        <v>341943.8</v>
      </c>
      <c r="AD270" s="211">
        <v>17</v>
      </c>
      <c r="AE270" s="211">
        <v>5.17</v>
      </c>
      <c r="AF270" s="102">
        <v>1</v>
      </c>
      <c r="AG270" s="102">
        <v>341943.8</v>
      </c>
      <c r="AH270" s="102"/>
      <c r="AI270" s="102"/>
      <c r="AJ270" s="1161">
        <f t="shared" si="81"/>
        <v>341943.8</v>
      </c>
    </row>
    <row r="271" spans="1:36" ht="54">
      <c r="A271" s="211">
        <v>3</v>
      </c>
      <c r="B271" s="1134" t="s">
        <v>2287</v>
      </c>
      <c r="C271" s="1141" t="s">
        <v>1326</v>
      </c>
      <c r="D271" s="1747" t="s">
        <v>1170</v>
      </c>
      <c r="E271" s="1748">
        <v>2</v>
      </c>
      <c r="F271" s="211">
        <v>5.01</v>
      </c>
      <c r="G271" s="102">
        <v>1</v>
      </c>
      <c r="H271" s="102">
        <v>331361.39999999997</v>
      </c>
      <c r="I271" s="102"/>
      <c r="J271" s="102"/>
      <c r="K271" s="1161">
        <f t="shared" si="76"/>
        <v>331361.39999999997</v>
      </c>
      <c r="L271" s="211">
        <v>4.8600000000000003</v>
      </c>
      <c r="M271" s="102">
        <v>1</v>
      </c>
      <c r="N271" s="211">
        <v>321440.40000000002</v>
      </c>
      <c r="O271" s="211"/>
      <c r="P271" s="211"/>
      <c r="Q271" s="1161">
        <f t="shared" si="77"/>
        <v>321440.40000000002</v>
      </c>
      <c r="R271" s="230">
        <f t="shared" si="78"/>
        <v>0</v>
      </c>
      <c r="S271" s="230">
        <f t="shared" si="78"/>
        <v>9920.9999999999418</v>
      </c>
      <c r="T271" s="230">
        <f t="shared" si="78"/>
        <v>0</v>
      </c>
      <c r="U271" s="230">
        <f t="shared" si="78"/>
        <v>0</v>
      </c>
      <c r="V271" s="230">
        <f t="shared" si="79"/>
        <v>9920.9999999999418</v>
      </c>
      <c r="W271" s="211">
        <v>3</v>
      </c>
      <c r="X271" s="211">
        <v>5.18</v>
      </c>
      <c r="Y271" s="102">
        <v>1</v>
      </c>
      <c r="Z271" s="102">
        <v>342605.19999999995</v>
      </c>
      <c r="AA271" s="102"/>
      <c r="AB271" s="102"/>
      <c r="AC271" s="1161">
        <f t="shared" si="80"/>
        <v>342605.19999999995</v>
      </c>
      <c r="AD271" s="211">
        <v>4</v>
      </c>
      <c r="AE271" s="211">
        <v>5.35</v>
      </c>
      <c r="AF271" s="102">
        <v>1</v>
      </c>
      <c r="AG271" s="102">
        <v>353849</v>
      </c>
      <c r="AH271" s="102"/>
      <c r="AI271" s="102"/>
      <c r="AJ271" s="1161">
        <f t="shared" si="81"/>
        <v>353849</v>
      </c>
    </row>
    <row r="272" spans="1:36" ht="27">
      <c r="A272" s="211">
        <v>4</v>
      </c>
      <c r="B272" s="1134" t="s">
        <v>1383</v>
      </c>
      <c r="C272" s="1141" t="s">
        <v>1338</v>
      </c>
      <c r="D272" s="1747" t="s">
        <v>1173</v>
      </c>
      <c r="E272" s="1748">
        <v>9</v>
      </c>
      <c r="F272" s="211">
        <v>4.7</v>
      </c>
      <c r="G272" s="102">
        <v>1</v>
      </c>
      <c r="H272" s="102">
        <v>310858</v>
      </c>
      <c r="I272" s="102"/>
      <c r="J272" s="102"/>
      <c r="K272" s="1161">
        <f t="shared" si="76"/>
        <v>310858</v>
      </c>
      <c r="L272" s="211">
        <v>4.7</v>
      </c>
      <c r="M272" s="102">
        <v>1</v>
      </c>
      <c r="N272" s="211">
        <v>310858</v>
      </c>
      <c r="O272" s="211"/>
      <c r="P272" s="211"/>
      <c r="Q272" s="1161">
        <f t="shared" si="77"/>
        <v>310858</v>
      </c>
      <c r="R272" s="230">
        <f t="shared" si="78"/>
        <v>0</v>
      </c>
      <c r="S272" s="230">
        <f t="shared" si="78"/>
        <v>0</v>
      </c>
      <c r="T272" s="230">
        <f t="shared" si="78"/>
        <v>0</v>
      </c>
      <c r="U272" s="230">
        <f t="shared" si="78"/>
        <v>0</v>
      </c>
      <c r="V272" s="230">
        <f t="shared" si="79"/>
        <v>0</v>
      </c>
      <c r="W272" s="211">
        <v>10</v>
      </c>
      <c r="X272" s="211">
        <v>4.8499999999999996</v>
      </c>
      <c r="Y272" s="102">
        <v>1</v>
      </c>
      <c r="Z272" s="102">
        <v>320779</v>
      </c>
      <c r="AA272" s="102"/>
      <c r="AB272" s="102"/>
      <c r="AC272" s="1161">
        <f t="shared" si="80"/>
        <v>320779</v>
      </c>
      <c r="AD272" s="211">
        <v>11</v>
      </c>
      <c r="AE272" s="211">
        <v>4.8499999999999996</v>
      </c>
      <c r="AF272" s="102">
        <v>1</v>
      </c>
      <c r="AG272" s="102">
        <v>320779</v>
      </c>
      <c r="AH272" s="102"/>
      <c r="AI272" s="102"/>
      <c r="AJ272" s="1161">
        <f t="shared" si="81"/>
        <v>320779</v>
      </c>
    </row>
    <row r="273" spans="1:36" ht="67.5">
      <c r="A273" s="211">
        <v>5</v>
      </c>
      <c r="B273" s="1134" t="s">
        <v>1384</v>
      </c>
      <c r="C273" s="1141" t="s">
        <v>1327</v>
      </c>
      <c r="D273" s="1747" t="s">
        <v>1173</v>
      </c>
      <c r="E273" s="1748">
        <v>3</v>
      </c>
      <c r="F273" s="211">
        <v>4.2699999999999996</v>
      </c>
      <c r="G273" s="102">
        <v>1</v>
      </c>
      <c r="H273" s="102">
        <v>282417.8</v>
      </c>
      <c r="I273" s="102"/>
      <c r="J273" s="102"/>
      <c r="K273" s="1161">
        <f t="shared" si="76"/>
        <v>282417.8</v>
      </c>
      <c r="L273" s="211">
        <v>4.1399999999999997</v>
      </c>
      <c r="M273" s="102">
        <v>1</v>
      </c>
      <c r="N273" s="211">
        <v>273819.59999999998</v>
      </c>
      <c r="O273" s="211"/>
      <c r="P273" s="211"/>
      <c r="Q273" s="1161">
        <f t="shared" si="77"/>
        <v>273819.59999999998</v>
      </c>
      <c r="R273" s="230">
        <f t="shared" si="78"/>
        <v>0</v>
      </c>
      <c r="S273" s="230">
        <f t="shared" si="78"/>
        <v>8598.2000000000116</v>
      </c>
      <c r="T273" s="230">
        <f t="shared" si="78"/>
        <v>0</v>
      </c>
      <c r="U273" s="230">
        <f t="shared" si="78"/>
        <v>0</v>
      </c>
      <c r="V273" s="230">
        <f t="shared" si="79"/>
        <v>8598.2000000000116</v>
      </c>
      <c r="W273" s="211">
        <v>4</v>
      </c>
      <c r="X273" s="211">
        <v>4.41</v>
      </c>
      <c r="Y273" s="102">
        <v>1</v>
      </c>
      <c r="Z273" s="102">
        <v>291677.40000000002</v>
      </c>
      <c r="AA273" s="102"/>
      <c r="AB273" s="102"/>
      <c r="AC273" s="1161">
        <f t="shared" si="80"/>
        <v>291677.40000000002</v>
      </c>
      <c r="AD273" s="211">
        <v>5</v>
      </c>
      <c r="AE273" s="211">
        <v>4.41</v>
      </c>
      <c r="AF273" s="102">
        <v>1</v>
      </c>
      <c r="AG273" s="102">
        <v>291677.40000000002</v>
      </c>
      <c r="AH273" s="102"/>
      <c r="AI273" s="102"/>
      <c r="AJ273" s="1161">
        <f t="shared" si="81"/>
        <v>291677.40000000002</v>
      </c>
    </row>
    <row r="274" spans="1:36" ht="67.5">
      <c r="A274" s="211">
        <v>6</v>
      </c>
      <c r="B274" s="1134" t="s">
        <v>2307</v>
      </c>
      <c r="C274" s="1141" t="s">
        <v>1332</v>
      </c>
      <c r="D274" s="1747" t="s">
        <v>1333</v>
      </c>
      <c r="E274" s="1748">
        <v>1</v>
      </c>
      <c r="F274" s="211">
        <v>2.75</v>
      </c>
      <c r="G274" s="102">
        <v>1</v>
      </c>
      <c r="H274" s="102">
        <v>181885</v>
      </c>
      <c r="I274" s="102"/>
      <c r="J274" s="102"/>
      <c r="K274" s="1161">
        <f t="shared" si="76"/>
        <v>181885</v>
      </c>
      <c r="L274" s="211">
        <v>2.66</v>
      </c>
      <c r="M274" s="102">
        <v>1</v>
      </c>
      <c r="N274" s="211">
        <v>175932.40000000002</v>
      </c>
      <c r="O274" s="211"/>
      <c r="P274" s="211"/>
      <c r="Q274" s="1161">
        <f t="shared" si="77"/>
        <v>175932.40000000002</v>
      </c>
      <c r="R274" s="230">
        <f t="shared" si="78"/>
        <v>0</v>
      </c>
      <c r="S274" s="230">
        <f t="shared" si="78"/>
        <v>5952.5999999999767</v>
      </c>
      <c r="T274" s="230">
        <f t="shared" si="78"/>
        <v>0</v>
      </c>
      <c r="U274" s="230">
        <f t="shared" si="78"/>
        <v>0</v>
      </c>
      <c r="V274" s="230">
        <f t="shared" si="79"/>
        <v>5952.5999999999767</v>
      </c>
      <c r="W274" s="211">
        <v>2</v>
      </c>
      <c r="X274" s="211">
        <v>2.83</v>
      </c>
      <c r="Y274" s="102">
        <v>1</v>
      </c>
      <c r="Z274" s="102">
        <v>187176.2</v>
      </c>
      <c r="AA274" s="102"/>
      <c r="AB274" s="102"/>
      <c r="AC274" s="1161">
        <f t="shared" si="80"/>
        <v>187176.2</v>
      </c>
      <c r="AD274" s="211">
        <v>3</v>
      </c>
      <c r="AE274" s="211">
        <v>2.92</v>
      </c>
      <c r="AF274" s="102">
        <v>1</v>
      </c>
      <c r="AG274" s="102">
        <v>193128.8</v>
      </c>
      <c r="AH274" s="102"/>
      <c r="AI274" s="102"/>
      <c r="AJ274" s="1161">
        <f t="shared" si="81"/>
        <v>193128.8</v>
      </c>
    </row>
    <row r="275" spans="1:36" ht="67.5">
      <c r="A275" s="211">
        <v>7</v>
      </c>
      <c r="B275" s="1134" t="s">
        <v>6587</v>
      </c>
      <c r="C275" s="1141" t="s">
        <v>1336</v>
      </c>
      <c r="D275" s="1747" t="s">
        <v>1180</v>
      </c>
      <c r="E275" s="1748">
        <v>1</v>
      </c>
      <c r="F275" s="211">
        <v>1.73</v>
      </c>
      <c r="G275" s="102">
        <v>1</v>
      </c>
      <c r="H275" s="102">
        <v>114422.2</v>
      </c>
      <c r="I275" s="102"/>
      <c r="J275" s="102"/>
      <c r="K275" s="1161">
        <f t="shared" si="76"/>
        <v>114422.2</v>
      </c>
      <c r="L275" s="211">
        <v>1.68</v>
      </c>
      <c r="M275" s="102">
        <v>1</v>
      </c>
      <c r="N275" s="211">
        <v>111115.2</v>
      </c>
      <c r="O275" s="211"/>
      <c r="P275" s="211"/>
      <c r="Q275" s="1161">
        <f t="shared" si="77"/>
        <v>111115.2</v>
      </c>
      <c r="R275" s="230">
        <f t="shared" si="78"/>
        <v>0</v>
      </c>
      <c r="S275" s="230">
        <f t="shared" si="78"/>
        <v>3307</v>
      </c>
      <c r="T275" s="230">
        <f t="shared" si="78"/>
        <v>0</v>
      </c>
      <c r="U275" s="230">
        <f t="shared" si="78"/>
        <v>0</v>
      </c>
      <c r="V275" s="230">
        <f t="shared" si="79"/>
        <v>3307</v>
      </c>
      <c r="W275" s="211">
        <v>2</v>
      </c>
      <c r="X275" s="211">
        <v>1.79</v>
      </c>
      <c r="Y275" s="102">
        <v>1</v>
      </c>
      <c r="Z275" s="102">
        <v>118390.6</v>
      </c>
      <c r="AA275" s="102"/>
      <c r="AB275" s="102"/>
      <c r="AC275" s="1161">
        <f t="shared" si="80"/>
        <v>118390.6</v>
      </c>
      <c r="AD275" s="211">
        <v>3</v>
      </c>
      <c r="AE275" s="211">
        <v>1.84</v>
      </c>
      <c r="AF275" s="102">
        <v>1</v>
      </c>
      <c r="AG275" s="102">
        <v>121697.60000000001</v>
      </c>
      <c r="AH275" s="102"/>
      <c r="AI275" s="102"/>
      <c r="AJ275" s="1161">
        <f t="shared" si="81"/>
        <v>121697.60000000001</v>
      </c>
    </row>
    <row r="276" spans="1:36" ht="27">
      <c r="A276" s="211">
        <v>8</v>
      </c>
      <c r="B276" s="1134" t="s">
        <v>2647</v>
      </c>
      <c r="C276" s="1141" t="s">
        <v>1385</v>
      </c>
      <c r="D276" s="1747" t="s">
        <v>1180</v>
      </c>
      <c r="E276" s="1748">
        <v>2</v>
      </c>
      <c r="F276" s="211">
        <v>1.79</v>
      </c>
      <c r="G276" s="102">
        <v>1</v>
      </c>
      <c r="H276" s="102">
        <v>118390.6</v>
      </c>
      <c r="I276" s="102"/>
      <c r="J276" s="102"/>
      <c r="K276" s="1161">
        <f t="shared" si="76"/>
        <v>118390.6</v>
      </c>
      <c r="L276" s="211">
        <v>1.73</v>
      </c>
      <c r="M276" s="102">
        <v>1</v>
      </c>
      <c r="N276" s="211">
        <v>114422.2</v>
      </c>
      <c r="O276" s="211"/>
      <c r="P276" s="211"/>
      <c r="Q276" s="1161">
        <f t="shared" si="77"/>
        <v>114422.2</v>
      </c>
      <c r="R276" s="230">
        <f t="shared" si="78"/>
        <v>0</v>
      </c>
      <c r="S276" s="230">
        <f t="shared" si="78"/>
        <v>3968.4000000000087</v>
      </c>
      <c r="T276" s="230">
        <f t="shared" si="78"/>
        <v>0</v>
      </c>
      <c r="U276" s="230">
        <f t="shared" si="78"/>
        <v>0</v>
      </c>
      <c r="V276" s="230">
        <f t="shared" si="79"/>
        <v>3968.4000000000087</v>
      </c>
      <c r="W276" s="211">
        <v>3</v>
      </c>
      <c r="X276" s="211">
        <v>1.84</v>
      </c>
      <c r="Y276" s="102">
        <v>1</v>
      </c>
      <c r="Z276" s="102">
        <v>121697.60000000001</v>
      </c>
      <c r="AA276" s="102"/>
      <c r="AB276" s="102"/>
      <c r="AC276" s="1161">
        <f t="shared" si="80"/>
        <v>121697.60000000001</v>
      </c>
      <c r="AD276" s="211">
        <v>4</v>
      </c>
      <c r="AE276" s="211">
        <v>1.9</v>
      </c>
      <c r="AF276" s="102">
        <v>1</v>
      </c>
      <c r="AG276" s="102">
        <v>125666</v>
      </c>
      <c r="AH276" s="102"/>
      <c r="AI276" s="102"/>
      <c r="AJ276" s="1161">
        <f t="shared" si="81"/>
        <v>125666</v>
      </c>
    </row>
    <row r="277" spans="1:36" ht="27">
      <c r="A277" s="211">
        <v>9</v>
      </c>
      <c r="B277" s="1134" t="s">
        <v>1386</v>
      </c>
      <c r="C277" s="1141" t="s">
        <v>1385</v>
      </c>
      <c r="D277" s="1747" t="s">
        <v>1180</v>
      </c>
      <c r="E277" s="1748">
        <v>22</v>
      </c>
      <c r="F277" s="211">
        <v>2.2799999999999998</v>
      </c>
      <c r="G277" s="102">
        <v>1</v>
      </c>
      <c r="H277" s="102">
        <v>150799.19999999998</v>
      </c>
      <c r="I277" s="102"/>
      <c r="J277" s="102"/>
      <c r="K277" s="1161">
        <f t="shared" si="76"/>
        <v>150799.19999999998</v>
      </c>
      <c r="L277" s="211">
        <v>2.2799999999999998</v>
      </c>
      <c r="M277" s="102">
        <v>1</v>
      </c>
      <c r="N277" s="211">
        <v>150799.19999999998</v>
      </c>
      <c r="O277" s="211"/>
      <c r="P277" s="211"/>
      <c r="Q277" s="1161">
        <f t="shared" si="77"/>
        <v>150799.19999999998</v>
      </c>
      <c r="R277" s="230">
        <f t="shared" si="78"/>
        <v>0</v>
      </c>
      <c r="S277" s="230">
        <f t="shared" si="78"/>
        <v>0</v>
      </c>
      <c r="T277" s="230">
        <f t="shared" si="78"/>
        <v>0</v>
      </c>
      <c r="U277" s="230">
        <f t="shared" si="78"/>
        <v>0</v>
      </c>
      <c r="V277" s="230">
        <f t="shared" si="79"/>
        <v>0</v>
      </c>
      <c r="W277" s="211">
        <v>23</v>
      </c>
      <c r="X277" s="211">
        <v>2.2799999999999998</v>
      </c>
      <c r="Y277" s="102">
        <v>1</v>
      </c>
      <c r="Z277" s="102">
        <v>150799.19999999998</v>
      </c>
      <c r="AA277" s="102"/>
      <c r="AB277" s="102"/>
      <c r="AC277" s="1161">
        <f t="shared" si="80"/>
        <v>150799.19999999998</v>
      </c>
      <c r="AD277" s="211">
        <v>24</v>
      </c>
      <c r="AE277" s="211">
        <v>2.2799999999999998</v>
      </c>
      <c r="AF277" s="102">
        <v>1</v>
      </c>
      <c r="AG277" s="102">
        <v>150799.19999999998</v>
      </c>
      <c r="AH277" s="102"/>
      <c r="AI277" s="102"/>
      <c r="AJ277" s="1161">
        <f t="shared" si="81"/>
        <v>150799.19999999998</v>
      </c>
    </row>
    <row r="278" spans="1:36" ht="27">
      <c r="A278" s="211">
        <v>10</v>
      </c>
      <c r="B278" s="1134" t="s">
        <v>1387</v>
      </c>
      <c r="C278" s="1141" t="s">
        <v>1385</v>
      </c>
      <c r="D278" s="1747" t="s">
        <v>1180</v>
      </c>
      <c r="E278" s="1748">
        <v>8</v>
      </c>
      <c r="F278" s="211">
        <v>2.02</v>
      </c>
      <c r="G278" s="102">
        <v>1</v>
      </c>
      <c r="H278" s="102">
        <v>133602.79999999999</v>
      </c>
      <c r="I278" s="102"/>
      <c r="J278" s="102"/>
      <c r="K278" s="1161">
        <f t="shared" si="76"/>
        <v>133602.79999999999</v>
      </c>
      <c r="L278" s="211">
        <v>1.96</v>
      </c>
      <c r="M278" s="102">
        <v>1</v>
      </c>
      <c r="N278" s="211">
        <v>129634.4</v>
      </c>
      <c r="O278" s="211"/>
      <c r="P278" s="211"/>
      <c r="Q278" s="1161">
        <f t="shared" si="77"/>
        <v>129634.4</v>
      </c>
      <c r="R278" s="230">
        <f t="shared" si="78"/>
        <v>0</v>
      </c>
      <c r="S278" s="230">
        <f t="shared" si="78"/>
        <v>3968.3999999999942</v>
      </c>
      <c r="T278" s="230">
        <f t="shared" si="78"/>
        <v>0</v>
      </c>
      <c r="U278" s="230">
        <f t="shared" si="78"/>
        <v>0</v>
      </c>
      <c r="V278" s="230">
        <f t="shared" si="79"/>
        <v>3968.3999999999942</v>
      </c>
      <c r="W278" s="211">
        <v>9</v>
      </c>
      <c r="X278" s="211">
        <v>2.02</v>
      </c>
      <c r="Y278" s="102">
        <v>1</v>
      </c>
      <c r="Z278" s="102">
        <v>133602.79999999999</v>
      </c>
      <c r="AA278" s="102"/>
      <c r="AB278" s="102"/>
      <c r="AC278" s="1161">
        <f t="shared" si="80"/>
        <v>133602.79999999999</v>
      </c>
      <c r="AD278" s="211">
        <v>10</v>
      </c>
      <c r="AE278" s="211">
        <v>2.08</v>
      </c>
      <c r="AF278" s="102">
        <v>1</v>
      </c>
      <c r="AG278" s="102">
        <v>137571.20000000001</v>
      </c>
      <c r="AH278" s="102"/>
      <c r="AI278" s="102"/>
      <c r="AJ278" s="1161">
        <f t="shared" si="81"/>
        <v>137571.20000000001</v>
      </c>
    </row>
    <row r="279" spans="1:36" ht="27">
      <c r="A279" s="211">
        <v>11</v>
      </c>
      <c r="B279" s="1134" t="s">
        <v>1388</v>
      </c>
      <c r="C279" s="1141" t="s">
        <v>1385</v>
      </c>
      <c r="D279" s="1747" t="s">
        <v>1180</v>
      </c>
      <c r="E279" s="1748">
        <v>5</v>
      </c>
      <c r="F279" s="211">
        <v>1.9</v>
      </c>
      <c r="G279" s="102">
        <v>1</v>
      </c>
      <c r="H279" s="102">
        <v>125666</v>
      </c>
      <c r="I279" s="102"/>
      <c r="J279" s="102"/>
      <c r="K279" s="1161">
        <f t="shared" si="76"/>
        <v>125666</v>
      </c>
      <c r="L279" s="211">
        <v>1.9</v>
      </c>
      <c r="M279" s="102">
        <v>1</v>
      </c>
      <c r="N279" s="211">
        <v>125666</v>
      </c>
      <c r="O279" s="211"/>
      <c r="P279" s="211"/>
      <c r="Q279" s="1161">
        <f t="shared" si="77"/>
        <v>125666</v>
      </c>
      <c r="R279" s="230">
        <f t="shared" si="78"/>
        <v>0</v>
      </c>
      <c r="S279" s="230">
        <f t="shared" si="78"/>
        <v>0</v>
      </c>
      <c r="T279" s="230">
        <f t="shared" si="78"/>
        <v>0</v>
      </c>
      <c r="U279" s="230">
        <f t="shared" si="78"/>
        <v>0</v>
      </c>
      <c r="V279" s="230">
        <f t="shared" si="79"/>
        <v>0</v>
      </c>
      <c r="W279" s="211">
        <v>6</v>
      </c>
      <c r="X279" s="211">
        <v>1.96</v>
      </c>
      <c r="Y279" s="102">
        <v>1</v>
      </c>
      <c r="Z279" s="102">
        <v>129634.4</v>
      </c>
      <c r="AA279" s="102"/>
      <c r="AB279" s="102"/>
      <c r="AC279" s="1161">
        <f t="shared" si="80"/>
        <v>129634.4</v>
      </c>
      <c r="AD279" s="211">
        <v>7</v>
      </c>
      <c r="AE279" s="211">
        <v>1.96</v>
      </c>
      <c r="AF279" s="102">
        <v>1</v>
      </c>
      <c r="AG279" s="102">
        <v>129634.4</v>
      </c>
      <c r="AH279" s="102"/>
      <c r="AI279" s="102"/>
      <c r="AJ279" s="1161">
        <f t="shared" si="81"/>
        <v>129634.4</v>
      </c>
    </row>
    <row r="280" spans="1:36" ht="27">
      <c r="A280" s="211">
        <v>12</v>
      </c>
      <c r="B280" s="1134" t="s">
        <v>1389</v>
      </c>
      <c r="C280" s="1141" t="s">
        <v>1385</v>
      </c>
      <c r="D280" s="1747" t="s">
        <v>1180</v>
      </c>
      <c r="E280" s="1748">
        <v>7</v>
      </c>
      <c r="F280" s="211">
        <v>1.96</v>
      </c>
      <c r="G280" s="102">
        <v>1</v>
      </c>
      <c r="H280" s="102">
        <v>129634.4</v>
      </c>
      <c r="I280" s="102"/>
      <c r="J280" s="102"/>
      <c r="K280" s="1161">
        <f t="shared" si="76"/>
        <v>129634.4</v>
      </c>
      <c r="L280" s="211">
        <v>1.96</v>
      </c>
      <c r="M280" s="102">
        <v>1</v>
      </c>
      <c r="N280" s="211">
        <v>129634.4</v>
      </c>
      <c r="O280" s="211"/>
      <c r="P280" s="211"/>
      <c r="Q280" s="1161">
        <f t="shared" si="77"/>
        <v>129634.4</v>
      </c>
      <c r="R280" s="230">
        <f t="shared" si="78"/>
        <v>0</v>
      </c>
      <c r="S280" s="230">
        <f t="shared" si="78"/>
        <v>0</v>
      </c>
      <c r="T280" s="230">
        <f t="shared" si="78"/>
        <v>0</v>
      </c>
      <c r="U280" s="230">
        <f t="shared" si="78"/>
        <v>0</v>
      </c>
      <c r="V280" s="230">
        <f t="shared" si="79"/>
        <v>0</v>
      </c>
      <c r="W280" s="211">
        <v>8</v>
      </c>
      <c r="X280" s="211">
        <v>2.02</v>
      </c>
      <c r="Y280" s="102">
        <v>1</v>
      </c>
      <c r="Z280" s="102">
        <v>133602.79999999999</v>
      </c>
      <c r="AA280" s="102"/>
      <c r="AB280" s="102"/>
      <c r="AC280" s="1161">
        <f t="shared" si="80"/>
        <v>133602.79999999999</v>
      </c>
      <c r="AD280" s="211">
        <v>9</v>
      </c>
      <c r="AE280" s="211">
        <v>2.02</v>
      </c>
      <c r="AF280" s="102">
        <v>1</v>
      </c>
      <c r="AG280" s="102">
        <v>133602.79999999999</v>
      </c>
      <c r="AH280" s="102"/>
      <c r="AI280" s="102"/>
      <c r="AJ280" s="1161">
        <f t="shared" si="81"/>
        <v>133602.79999999999</v>
      </c>
    </row>
    <row r="281" spans="1:36" ht="27">
      <c r="A281" s="211">
        <v>13</v>
      </c>
      <c r="B281" s="1134" t="s">
        <v>1390</v>
      </c>
      <c r="C281" s="1141" t="s">
        <v>1385</v>
      </c>
      <c r="D281" s="1747" t="s">
        <v>1180</v>
      </c>
      <c r="E281" s="1748">
        <v>5</v>
      </c>
      <c r="F281" s="211">
        <v>1.9</v>
      </c>
      <c r="G281" s="102">
        <v>1</v>
      </c>
      <c r="H281" s="102">
        <v>125666</v>
      </c>
      <c r="I281" s="102"/>
      <c r="J281" s="102"/>
      <c r="K281" s="1161">
        <f t="shared" si="76"/>
        <v>125666</v>
      </c>
      <c r="L281" s="211">
        <v>1.9</v>
      </c>
      <c r="M281" s="102">
        <v>1</v>
      </c>
      <c r="N281" s="211">
        <v>125666</v>
      </c>
      <c r="O281" s="211"/>
      <c r="P281" s="211"/>
      <c r="Q281" s="1161">
        <f t="shared" si="77"/>
        <v>125666</v>
      </c>
      <c r="R281" s="230">
        <f t="shared" si="78"/>
        <v>0</v>
      </c>
      <c r="S281" s="230">
        <f t="shared" si="78"/>
        <v>0</v>
      </c>
      <c r="T281" s="230">
        <f t="shared" si="78"/>
        <v>0</v>
      </c>
      <c r="U281" s="230">
        <f t="shared" si="78"/>
        <v>0</v>
      </c>
      <c r="V281" s="230">
        <f t="shared" si="79"/>
        <v>0</v>
      </c>
      <c r="W281" s="211">
        <v>6</v>
      </c>
      <c r="X281" s="211">
        <v>1.96</v>
      </c>
      <c r="Y281" s="102">
        <v>1</v>
      </c>
      <c r="Z281" s="102">
        <v>129634.4</v>
      </c>
      <c r="AA281" s="102"/>
      <c r="AB281" s="102"/>
      <c r="AC281" s="1161">
        <f t="shared" si="80"/>
        <v>129634.4</v>
      </c>
      <c r="AD281" s="211">
        <v>7</v>
      </c>
      <c r="AE281" s="211">
        <v>1.96</v>
      </c>
      <c r="AF281" s="102">
        <v>1</v>
      </c>
      <c r="AG281" s="102">
        <v>129634.4</v>
      </c>
      <c r="AH281" s="102"/>
      <c r="AI281" s="102"/>
      <c r="AJ281" s="1161">
        <f t="shared" si="81"/>
        <v>129634.4</v>
      </c>
    </row>
    <row r="282" spans="1:36" ht="27">
      <c r="A282" s="211">
        <v>14</v>
      </c>
      <c r="B282" s="1134" t="s">
        <v>2546</v>
      </c>
      <c r="C282" s="1141" t="s">
        <v>1385</v>
      </c>
      <c r="D282" s="1747" t="s">
        <v>1180</v>
      </c>
      <c r="E282" s="1748">
        <v>2</v>
      </c>
      <c r="F282" s="211">
        <v>1.79</v>
      </c>
      <c r="G282" s="102">
        <v>1</v>
      </c>
      <c r="H282" s="102">
        <v>118390.6</v>
      </c>
      <c r="I282" s="102"/>
      <c r="J282" s="102"/>
      <c r="K282" s="1161">
        <f t="shared" si="76"/>
        <v>118390.6</v>
      </c>
      <c r="L282" s="211">
        <v>1.73</v>
      </c>
      <c r="M282" s="102">
        <v>1</v>
      </c>
      <c r="N282" s="211">
        <v>114422.2</v>
      </c>
      <c r="O282" s="211"/>
      <c r="P282" s="211"/>
      <c r="Q282" s="1161">
        <f t="shared" si="77"/>
        <v>114422.2</v>
      </c>
      <c r="R282" s="230">
        <f t="shared" si="78"/>
        <v>0</v>
      </c>
      <c r="S282" s="230">
        <f t="shared" si="78"/>
        <v>3968.4000000000087</v>
      </c>
      <c r="T282" s="230">
        <f t="shared" si="78"/>
        <v>0</v>
      </c>
      <c r="U282" s="230">
        <f t="shared" si="78"/>
        <v>0</v>
      </c>
      <c r="V282" s="230">
        <f t="shared" si="79"/>
        <v>3968.4000000000087</v>
      </c>
      <c r="W282" s="211">
        <v>3</v>
      </c>
      <c r="X282" s="211">
        <v>1.84</v>
      </c>
      <c r="Y282" s="102">
        <v>1</v>
      </c>
      <c r="Z282" s="102">
        <v>121697.60000000001</v>
      </c>
      <c r="AA282" s="102"/>
      <c r="AB282" s="102"/>
      <c r="AC282" s="1161">
        <f t="shared" si="80"/>
        <v>121697.60000000001</v>
      </c>
      <c r="AD282" s="211">
        <v>4</v>
      </c>
      <c r="AE282" s="211">
        <v>1.9</v>
      </c>
      <c r="AF282" s="102">
        <v>1</v>
      </c>
      <c r="AG282" s="102">
        <v>125666</v>
      </c>
      <c r="AH282" s="102"/>
      <c r="AI282" s="102"/>
      <c r="AJ282" s="1161">
        <f t="shared" si="81"/>
        <v>125666</v>
      </c>
    </row>
    <row r="283" spans="1:36" ht="27">
      <c r="A283" s="211">
        <v>15</v>
      </c>
      <c r="B283" s="1135" t="s">
        <v>1391</v>
      </c>
      <c r="C283" s="1141" t="s">
        <v>1385</v>
      </c>
      <c r="D283" s="1747" t="s">
        <v>1180</v>
      </c>
      <c r="E283" s="1748">
        <v>15</v>
      </c>
      <c r="F283" s="211">
        <v>2.14</v>
      </c>
      <c r="G283" s="102">
        <v>1</v>
      </c>
      <c r="H283" s="102">
        <v>141539.6</v>
      </c>
      <c r="I283" s="102"/>
      <c r="J283" s="102"/>
      <c r="K283" s="1161">
        <f t="shared" si="76"/>
        <v>141539.6</v>
      </c>
      <c r="L283" s="211">
        <v>2.14</v>
      </c>
      <c r="M283" s="102">
        <v>1</v>
      </c>
      <c r="N283" s="211">
        <v>141539.6</v>
      </c>
      <c r="O283" s="211"/>
      <c r="P283" s="211"/>
      <c r="Q283" s="1161">
        <f t="shared" si="77"/>
        <v>141539.6</v>
      </c>
      <c r="R283" s="230">
        <f t="shared" si="78"/>
        <v>0</v>
      </c>
      <c r="S283" s="230">
        <f t="shared" si="78"/>
        <v>0</v>
      </c>
      <c r="T283" s="230">
        <f t="shared" si="78"/>
        <v>0</v>
      </c>
      <c r="U283" s="230">
        <f t="shared" si="78"/>
        <v>0</v>
      </c>
      <c r="V283" s="230">
        <f t="shared" si="79"/>
        <v>0</v>
      </c>
      <c r="W283" s="211">
        <v>16</v>
      </c>
      <c r="X283" s="211">
        <v>2.21</v>
      </c>
      <c r="Y283" s="102">
        <v>1</v>
      </c>
      <c r="Z283" s="102">
        <v>146169.4</v>
      </c>
      <c r="AA283" s="102"/>
      <c r="AB283" s="102"/>
      <c r="AC283" s="1161">
        <f t="shared" si="80"/>
        <v>146169.4</v>
      </c>
      <c r="AD283" s="211">
        <v>17</v>
      </c>
      <c r="AE283" s="211">
        <v>2.21</v>
      </c>
      <c r="AF283" s="102">
        <v>1</v>
      </c>
      <c r="AG283" s="102">
        <v>146169.4</v>
      </c>
      <c r="AH283" s="102"/>
      <c r="AI283" s="102"/>
      <c r="AJ283" s="1161">
        <f t="shared" si="81"/>
        <v>146169.4</v>
      </c>
    </row>
    <row r="284" spans="1:36" ht="27">
      <c r="A284" s="211">
        <v>16</v>
      </c>
      <c r="B284" s="1134" t="s">
        <v>2515</v>
      </c>
      <c r="C284" s="1141" t="s">
        <v>1385</v>
      </c>
      <c r="D284" s="1747" t="s">
        <v>1180</v>
      </c>
      <c r="E284" s="1748">
        <v>3</v>
      </c>
      <c r="F284" s="211">
        <v>1.84</v>
      </c>
      <c r="G284" s="102">
        <v>1</v>
      </c>
      <c r="H284" s="102">
        <v>121697.60000000001</v>
      </c>
      <c r="I284" s="102"/>
      <c r="J284" s="102"/>
      <c r="K284" s="1161">
        <f t="shared" si="76"/>
        <v>121697.60000000001</v>
      </c>
      <c r="L284" s="211">
        <v>1.79</v>
      </c>
      <c r="M284" s="102">
        <v>1</v>
      </c>
      <c r="N284" s="211">
        <v>118390.6</v>
      </c>
      <c r="O284" s="211"/>
      <c r="P284" s="211"/>
      <c r="Q284" s="1161">
        <f t="shared" si="77"/>
        <v>118390.6</v>
      </c>
      <c r="R284" s="230">
        <f t="shared" si="78"/>
        <v>0</v>
      </c>
      <c r="S284" s="230">
        <f t="shared" si="78"/>
        <v>3307</v>
      </c>
      <c r="T284" s="230">
        <f t="shared" si="78"/>
        <v>0</v>
      </c>
      <c r="U284" s="230">
        <f t="shared" si="78"/>
        <v>0</v>
      </c>
      <c r="V284" s="230">
        <f t="shared" si="79"/>
        <v>3307</v>
      </c>
      <c r="W284" s="211">
        <v>4</v>
      </c>
      <c r="X284" s="211">
        <v>1.9</v>
      </c>
      <c r="Y284" s="102">
        <v>1</v>
      </c>
      <c r="Z284" s="102">
        <v>125666</v>
      </c>
      <c r="AA284" s="102"/>
      <c r="AB284" s="102"/>
      <c r="AC284" s="1161">
        <f t="shared" si="80"/>
        <v>125666</v>
      </c>
      <c r="AD284" s="211">
        <v>5</v>
      </c>
      <c r="AE284" s="211">
        <v>1.9</v>
      </c>
      <c r="AF284" s="102">
        <v>1</v>
      </c>
      <c r="AG284" s="102">
        <v>125666</v>
      </c>
      <c r="AH284" s="102"/>
      <c r="AI284" s="102"/>
      <c r="AJ284" s="1161">
        <f t="shared" si="81"/>
        <v>125666</v>
      </c>
    </row>
    <row r="285" spans="1:36" ht="27">
      <c r="A285" s="211">
        <v>17</v>
      </c>
      <c r="B285" s="1134" t="s">
        <v>1393</v>
      </c>
      <c r="C285" s="1141" t="s">
        <v>1385</v>
      </c>
      <c r="D285" s="1747" t="s">
        <v>1180</v>
      </c>
      <c r="E285" s="1748">
        <v>6</v>
      </c>
      <c r="F285" s="211">
        <v>1.96</v>
      </c>
      <c r="G285" s="102">
        <v>1</v>
      </c>
      <c r="H285" s="102">
        <v>129634.4</v>
      </c>
      <c r="I285" s="102"/>
      <c r="J285" s="102"/>
      <c r="K285" s="1161">
        <f t="shared" si="76"/>
        <v>129634.4</v>
      </c>
      <c r="L285" s="211">
        <v>1.9</v>
      </c>
      <c r="M285" s="102">
        <v>1</v>
      </c>
      <c r="N285" s="211">
        <v>125666</v>
      </c>
      <c r="O285" s="211"/>
      <c r="P285" s="211"/>
      <c r="Q285" s="1161">
        <f t="shared" si="77"/>
        <v>125666</v>
      </c>
      <c r="R285" s="230">
        <f t="shared" si="78"/>
        <v>0</v>
      </c>
      <c r="S285" s="230">
        <f t="shared" si="78"/>
        <v>3968.3999999999942</v>
      </c>
      <c r="T285" s="230">
        <f t="shared" si="78"/>
        <v>0</v>
      </c>
      <c r="U285" s="230">
        <f t="shared" si="78"/>
        <v>0</v>
      </c>
      <c r="V285" s="230">
        <f t="shared" si="79"/>
        <v>3968.3999999999942</v>
      </c>
      <c r="W285" s="211">
        <v>7</v>
      </c>
      <c r="X285" s="211">
        <v>1.96</v>
      </c>
      <c r="Y285" s="102">
        <v>1</v>
      </c>
      <c r="Z285" s="102">
        <v>129634.4</v>
      </c>
      <c r="AA285" s="102"/>
      <c r="AB285" s="102"/>
      <c r="AC285" s="1161">
        <f t="shared" si="80"/>
        <v>129634.4</v>
      </c>
      <c r="AD285" s="211">
        <v>8</v>
      </c>
      <c r="AE285" s="211">
        <v>2.02</v>
      </c>
      <c r="AF285" s="102">
        <v>1</v>
      </c>
      <c r="AG285" s="102">
        <v>133602.79999999999</v>
      </c>
      <c r="AH285" s="102"/>
      <c r="AI285" s="102"/>
      <c r="AJ285" s="1161">
        <f t="shared" si="81"/>
        <v>133602.79999999999</v>
      </c>
    </row>
    <row r="286" spans="1:36" ht="27">
      <c r="A286" s="211">
        <v>18</v>
      </c>
      <c r="B286" s="1134" t="s">
        <v>1394</v>
      </c>
      <c r="C286" s="1141" t="s">
        <v>1385</v>
      </c>
      <c r="D286" s="1747" t="s">
        <v>1180</v>
      </c>
      <c r="E286" s="1748">
        <v>22</v>
      </c>
      <c r="F286" s="211">
        <v>2.2799999999999998</v>
      </c>
      <c r="G286" s="102">
        <v>1</v>
      </c>
      <c r="H286" s="102">
        <v>150799.19999999998</v>
      </c>
      <c r="I286" s="102"/>
      <c r="J286" s="102"/>
      <c r="K286" s="1161">
        <f t="shared" si="76"/>
        <v>150799.19999999998</v>
      </c>
      <c r="L286" s="211">
        <v>2.2799999999999998</v>
      </c>
      <c r="M286" s="102">
        <v>1</v>
      </c>
      <c r="N286" s="211">
        <v>150799.19999999998</v>
      </c>
      <c r="O286" s="211"/>
      <c r="P286" s="211"/>
      <c r="Q286" s="1161">
        <f t="shared" si="77"/>
        <v>150799.19999999998</v>
      </c>
      <c r="R286" s="230">
        <f t="shared" si="78"/>
        <v>0</v>
      </c>
      <c r="S286" s="230">
        <f t="shared" si="78"/>
        <v>0</v>
      </c>
      <c r="T286" s="230">
        <f t="shared" si="78"/>
        <v>0</v>
      </c>
      <c r="U286" s="230">
        <f t="shared" si="78"/>
        <v>0</v>
      </c>
      <c r="V286" s="230">
        <f t="shared" si="79"/>
        <v>0</v>
      </c>
      <c r="W286" s="211">
        <v>23</v>
      </c>
      <c r="X286" s="211">
        <v>2.2799999999999998</v>
      </c>
      <c r="Y286" s="102">
        <v>1</v>
      </c>
      <c r="Z286" s="102">
        <v>150799.19999999998</v>
      </c>
      <c r="AA286" s="102"/>
      <c r="AB286" s="102"/>
      <c r="AC286" s="1161">
        <f t="shared" si="80"/>
        <v>150799.19999999998</v>
      </c>
      <c r="AD286" s="211">
        <v>24</v>
      </c>
      <c r="AE286" s="211">
        <v>2.2799999999999998</v>
      </c>
      <c r="AF286" s="102">
        <v>1</v>
      </c>
      <c r="AG286" s="102">
        <v>150799.19999999998</v>
      </c>
      <c r="AH286" s="102"/>
      <c r="AI286" s="102"/>
      <c r="AJ286" s="1161">
        <f t="shared" si="81"/>
        <v>150799.19999999998</v>
      </c>
    </row>
    <row r="287" spans="1:36" ht="27">
      <c r="A287" s="211">
        <v>19</v>
      </c>
      <c r="B287" s="1134" t="s">
        <v>1395</v>
      </c>
      <c r="C287" s="1141" t="s">
        <v>1385</v>
      </c>
      <c r="D287" s="1747" t="s">
        <v>1180</v>
      </c>
      <c r="E287" s="1748">
        <v>9</v>
      </c>
      <c r="F287" s="211">
        <v>2.02</v>
      </c>
      <c r="G287" s="102">
        <v>1</v>
      </c>
      <c r="H287" s="102">
        <v>133602.79999999999</v>
      </c>
      <c r="I287" s="102"/>
      <c r="J287" s="102"/>
      <c r="K287" s="1161">
        <f t="shared" si="76"/>
        <v>133602.79999999999</v>
      </c>
      <c r="L287" s="211">
        <v>2.02</v>
      </c>
      <c r="M287" s="102">
        <v>1</v>
      </c>
      <c r="N287" s="211">
        <v>133602.79999999999</v>
      </c>
      <c r="O287" s="211"/>
      <c r="P287" s="211"/>
      <c r="Q287" s="1161">
        <f t="shared" si="77"/>
        <v>133602.79999999999</v>
      </c>
      <c r="R287" s="230">
        <f t="shared" si="78"/>
        <v>0</v>
      </c>
      <c r="S287" s="230">
        <f t="shared" si="78"/>
        <v>0</v>
      </c>
      <c r="T287" s="230">
        <f t="shared" si="78"/>
        <v>0</v>
      </c>
      <c r="U287" s="230">
        <f t="shared" si="78"/>
        <v>0</v>
      </c>
      <c r="V287" s="230">
        <f t="shared" si="79"/>
        <v>0</v>
      </c>
      <c r="W287" s="211">
        <v>10</v>
      </c>
      <c r="X287" s="211">
        <v>2.08</v>
      </c>
      <c r="Y287" s="102">
        <v>1</v>
      </c>
      <c r="Z287" s="102">
        <v>137571.20000000001</v>
      </c>
      <c r="AA287" s="102"/>
      <c r="AB287" s="102"/>
      <c r="AC287" s="1161">
        <f t="shared" si="80"/>
        <v>137571.20000000001</v>
      </c>
      <c r="AD287" s="211">
        <v>11</v>
      </c>
      <c r="AE287" s="211">
        <v>2.08</v>
      </c>
      <c r="AF287" s="102">
        <v>1</v>
      </c>
      <c r="AG287" s="102">
        <v>137571.20000000001</v>
      </c>
      <c r="AH287" s="102"/>
      <c r="AI287" s="102"/>
      <c r="AJ287" s="1161">
        <f t="shared" si="81"/>
        <v>137571.20000000001</v>
      </c>
    </row>
    <row r="288" spans="1:36" ht="27">
      <c r="A288" s="211">
        <v>20</v>
      </c>
      <c r="B288" s="1134" t="s">
        <v>2516</v>
      </c>
      <c r="C288" s="1141" t="s">
        <v>1385</v>
      </c>
      <c r="D288" s="1747" t="s">
        <v>1180</v>
      </c>
      <c r="E288" s="1748">
        <v>2</v>
      </c>
      <c r="F288" s="211">
        <v>1.79</v>
      </c>
      <c r="G288" s="102">
        <v>1</v>
      </c>
      <c r="H288" s="102">
        <v>118390.6</v>
      </c>
      <c r="I288" s="102"/>
      <c r="J288" s="102"/>
      <c r="K288" s="1161">
        <f t="shared" si="76"/>
        <v>118390.6</v>
      </c>
      <c r="L288" s="211">
        <v>1.73</v>
      </c>
      <c r="M288" s="102">
        <v>1</v>
      </c>
      <c r="N288" s="211">
        <v>114422.2</v>
      </c>
      <c r="O288" s="211"/>
      <c r="P288" s="211"/>
      <c r="Q288" s="1161">
        <f t="shared" si="77"/>
        <v>114422.2</v>
      </c>
      <c r="R288" s="230">
        <f t="shared" si="78"/>
        <v>0</v>
      </c>
      <c r="S288" s="230">
        <f t="shared" si="78"/>
        <v>3968.4000000000087</v>
      </c>
      <c r="T288" s="230">
        <f t="shared" si="78"/>
        <v>0</v>
      </c>
      <c r="U288" s="230">
        <f t="shared" si="78"/>
        <v>0</v>
      </c>
      <c r="V288" s="230">
        <f t="shared" si="79"/>
        <v>3968.4000000000087</v>
      </c>
      <c r="W288" s="211">
        <v>3</v>
      </c>
      <c r="X288" s="211">
        <v>1.84</v>
      </c>
      <c r="Y288" s="102">
        <v>1</v>
      </c>
      <c r="Z288" s="102">
        <v>121697.60000000001</v>
      </c>
      <c r="AA288" s="102"/>
      <c r="AB288" s="102"/>
      <c r="AC288" s="1161">
        <f t="shared" si="80"/>
        <v>121697.60000000001</v>
      </c>
      <c r="AD288" s="211">
        <v>4</v>
      </c>
      <c r="AE288" s="211">
        <v>1.9</v>
      </c>
      <c r="AF288" s="102">
        <v>1</v>
      </c>
      <c r="AG288" s="102">
        <v>125666</v>
      </c>
      <c r="AH288" s="102"/>
      <c r="AI288" s="102"/>
      <c r="AJ288" s="1161">
        <f t="shared" si="81"/>
        <v>125666</v>
      </c>
    </row>
    <row r="289" spans="1:36" ht="27">
      <c r="A289" s="211">
        <v>21</v>
      </c>
      <c r="B289" s="1749" t="s">
        <v>1397</v>
      </c>
      <c r="C289" s="1141" t="s">
        <v>1385</v>
      </c>
      <c r="D289" s="1747" t="s">
        <v>1180</v>
      </c>
      <c r="E289" s="1748">
        <v>4</v>
      </c>
      <c r="F289" s="211">
        <v>1.9</v>
      </c>
      <c r="G289" s="102">
        <v>1</v>
      </c>
      <c r="H289" s="102">
        <v>125666</v>
      </c>
      <c r="I289" s="102"/>
      <c r="J289" s="102"/>
      <c r="K289" s="1161">
        <f t="shared" si="76"/>
        <v>125666</v>
      </c>
      <c r="L289" s="211">
        <v>1.84</v>
      </c>
      <c r="M289" s="102">
        <v>1</v>
      </c>
      <c r="N289" s="211">
        <v>121697.60000000001</v>
      </c>
      <c r="O289" s="211"/>
      <c r="P289" s="211"/>
      <c r="Q289" s="1161">
        <f t="shared" si="77"/>
        <v>121697.60000000001</v>
      </c>
      <c r="R289" s="230">
        <f t="shared" si="78"/>
        <v>0</v>
      </c>
      <c r="S289" s="230">
        <f t="shared" si="78"/>
        <v>3968.3999999999942</v>
      </c>
      <c r="T289" s="230">
        <f t="shared" si="78"/>
        <v>0</v>
      </c>
      <c r="U289" s="230">
        <f t="shared" si="78"/>
        <v>0</v>
      </c>
      <c r="V289" s="230">
        <f t="shared" si="79"/>
        <v>3968.3999999999942</v>
      </c>
      <c r="W289" s="211">
        <v>5</v>
      </c>
      <c r="X289" s="211">
        <v>1.9</v>
      </c>
      <c r="Y289" s="102">
        <v>1</v>
      </c>
      <c r="Z289" s="102">
        <v>125666</v>
      </c>
      <c r="AA289" s="102"/>
      <c r="AB289" s="102"/>
      <c r="AC289" s="1161">
        <f t="shared" si="80"/>
        <v>125666</v>
      </c>
      <c r="AD289" s="211">
        <v>6</v>
      </c>
      <c r="AE289" s="211">
        <v>1.96</v>
      </c>
      <c r="AF289" s="102">
        <v>1</v>
      </c>
      <c r="AG289" s="102">
        <v>129634.4</v>
      </c>
      <c r="AH289" s="102"/>
      <c r="AI289" s="102"/>
      <c r="AJ289" s="1161">
        <f t="shared" si="81"/>
        <v>129634.4</v>
      </c>
    </row>
    <row r="290" spans="1:36" ht="27">
      <c r="A290" s="211">
        <v>22</v>
      </c>
      <c r="B290" s="1134" t="s">
        <v>1655</v>
      </c>
      <c r="C290" s="1141" t="s">
        <v>1385</v>
      </c>
      <c r="D290" s="1747" t="s">
        <v>1180</v>
      </c>
      <c r="E290" s="1748">
        <v>21</v>
      </c>
      <c r="F290" s="211">
        <v>2.2799999999999998</v>
      </c>
      <c r="G290" s="102">
        <v>1</v>
      </c>
      <c r="H290" s="102">
        <v>150799.19999999998</v>
      </c>
      <c r="I290" s="102"/>
      <c r="J290" s="102">
        <v>7539.9599999999991</v>
      </c>
      <c r="K290" s="1161">
        <f t="shared" si="76"/>
        <v>158339.15999999997</v>
      </c>
      <c r="L290" s="211">
        <v>2.2799999999999998</v>
      </c>
      <c r="M290" s="102">
        <v>1</v>
      </c>
      <c r="N290" s="211">
        <v>150799.19999999998</v>
      </c>
      <c r="O290" s="211"/>
      <c r="P290" s="211">
        <v>7539.9599999999991</v>
      </c>
      <c r="Q290" s="1161">
        <f t="shared" si="77"/>
        <v>158339.15999999997</v>
      </c>
      <c r="R290" s="230">
        <f t="shared" si="78"/>
        <v>0</v>
      </c>
      <c r="S290" s="230">
        <f t="shared" si="78"/>
        <v>0</v>
      </c>
      <c r="T290" s="230">
        <f t="shared" si="78"/>
        <v>0</v>
      </c>
      <c r="U290" s="230">
        <f t="shared" si="78"/>
        <v>0</v>
      </c>
      <c r="V290" s="230">
        <f t="shared" si="79"/>
        <v>0</v>
      </c>
      <c r="W290" s="211">
        <v>22</v>
      </c>
      <c r="X290" s="211">
        <v>2.2799999999999998</v>
      </c>
      <c r="Y290" s="102">
        <v>1</v>
      </c>
      <c r="Z290" s="102">
        <v>150799.19999999998</v>
      </c>
      <c r="AA290" s="102"/>
      <c r="AB290" s="102">
        <v>7539.9599999999991</v>
      </c>
      <c r="AC290" s="1161">
        <f t="shared" si="80"/>
        <v>158339.15999999997</v>
      </c>
      <c r="AD290" s="211">
        <v>23</v>
      </c>
      <c r="AE290" s="211">
        <v>2.2799999999999998</v>
      </c>
      <c r="AF290" s="102">
        <v>1</v>
      </c>
      <c r="AG290" s="102">
        <v>150799.19999999998</v>
      </c>
      <c r="AH290" s="102"/>
      <c r="AI290" s="102">
        <v>7539.9599999999991</v>
      </c>
      <c r="AJ290" s="1161">
        <f t="shared" si="81"/>
        <v>158339.15999999997</v>
      </c>
    </row>
    <row r="291" spans="1:36" ht="27">
      <c r="A291" s="211">
        <v>23</v>
      </c>
      <c r="B291" s="1134" t="s">
        <v>2517</v>
      </c>
      <c r="C291" s="1141" t="s">
        <v>1385</v>
      </c>
      <c r="D291" s="1747" t="s">
        <v>1180</v>
      </c>
      <c r="E291" s="1748">
        <v>3</v>
      </c>
      <c r="F291" s="211">
        <v>1.84</v>
      </c>
      <c r="G291" s="102">
        <v>1</v>
      </c>
      <c r="H291" s="102">
        <v>121697.60000000001</v>
      </c>
      <c r="I291" s="102"/>
      <c r="J291" s="102"/>
      <c r="K291" s="1161">
        <f t="shared" si="76"/>
        <v>121697.60000000001</v>
      </c>
      <c r="L291" s="211">
        <v>1.79</v>
      </c>
      <c r="M291" s="102">
        <v>1</v>
      </c>
      <c r="N291" s="211">
        <v>118390.6</v>
      </c>
      <c r="O291" s="211"/>
      <c r="P291" s="211"/>
      <c r="Q291" s="1161">
        <f t="shared" si="77"/>
        <v>118390.6</v>
      </c>
      <c r="R291" s="230">
        <f t="shared" si="78"/>
        <v>0</v>
      </c>
      <c r="S291" s="230">
        <f t="shared" si="78"/>
        <v>3307</v>
      </c>
      <c r="T291" s="230">
        <f t="shared" si="78"/>
        <v>0</v>
      </c>
      <c r="U291" s="230">
        <f t="shared" si="78"/>
        <v>0</v>
      </c>
      <c r="V291" s="230">
        <f t="shared" si="79"/>
        <v>3307</v>
      </c>
      <c r="W291" s="211">
        <v>4</v>
      </c>
      <c r="X291" s="211">
        <v>1.9</v>
      </c>
      <c r="Y291" s="102">
        <v>1</v>
      </c>
      <c r="Z291" s="102">
        <v>125666</v>
      </c>
      <c r="AA291" s="102"/>
      <c r="AB291" s="102"/>
      <c r="AC291" s="1161">
        <f t="shared" si="80"/>
        <v>125666</v>
      </c>
      <c r="AD291" s="211">
        <v>5</v>
      </c>
      <c r="AE291" s="211">
        <v>1.9</v>
      </c>
      <c r="AF291" s="102">
        <v>1</v>
      </c>
      <c r="AG291" s="102">
        <v>125666</v>
      </c>
      <c r="AH291" s="102"/>
      <c r="AI291" s="102"/>
      <c r="AJ291" s="1161">
        <f t="shared" si="81"/>
        <v>125666</v>
      </c>
    </row>
    <row r="292" spans="1:36" ht="27">
      <c r="A292" s="211">
        <v>24</v>
      </c>
      <c r="B292" s="1134" t="s">
        <v>6588</v>
      </c>
      <c r="C292" s="1141" t="s">
        <v>1385</v>
      </c>
      <c r="D292" s="1747" t="s">
        <v>1180</v>
      </c>
      <c r="E292" s="1748">
        <v>2</v>
      </c>
      <c r="F292" s="211">
        <v>1.79</v>
      </c>
      <c r="G292" s="102">
        <v>1</v>
      </c>
      <c r="H292" s="102">
        <v>118390.6</v>
      </c>
      <c r="I292" s="102"/>
      <c r="J292" s="102"/>
      <c r="K292" s="1161">
        <f t="shared" si="76"/>
        <v>118390.6</v>
      </c>
      <c r="L292" s="211">
        <v>1.73</v>
      </c>
      <c r="M292" s="102">
        <v>1</v>
      </c>
      <c r="N292" s="211">
        <v>114422.2</v>
      </c>
      <c r="O292" s="211"/>
      <c r="P292" s="211"/>
      <c r="Q292" s="1161">
        <f t="shared" si="77"/>
        <v>114422.2</v>
      </c>
      <c r="R292" s="230">
        <f t="shared" si="78"/>
        <v>0</v>
      </c>
      <c r="S292" s="230">
        <f t="shared" si="78"/>
        <v>3968.4000000000087</v>
      </c>
      <c r="T292" s="230">
        <f t="shared" si="78"/>
        <v>0</v>
      </c>
      <c r="U292" s="230">
        <f t="shared" si="78"/>
        <v>0</v>
      </c>
      <c r="V292" s="230">
        <f t="shared" si="79"/>
        <v>3968.4000000000087</v>
      </c>
      <c r="W292" s="211">
        <v>3</v>
      </c>
      <c r="X292" s="211">
        <v>1.84</v>
      </c>
      <c r="Y292" s="102">
        <v>1</v>
      </c>
      <c r="Z292" s="102">
        <v>121697.60000000001</v>
      </c>
      <c r="AA292" s="102"/>
      <c r="AB292" s="102"/>
      <c r="AC292" s="1161">
        <f t="shared" si="80"/>
        <v>121697.60000000001</v>
      </c>
      <c r="AD292" s="211">
        <v>4</v>
      </c>
      <c r="AE292" s="211">
        <v>1.9</v>
      </c>
      <c r="AF292" s="102">
        <v>1</v>
      </c>
      <c r="AG292" s="102">
        <v>125666</v>
      </c>
      <c r="AH292" s="102"/>
      <c r="AI292" s="102"/>
      <c r="AJ292" s="1161">
        <f t="shared" si="81"/>
        <v>125666</v>
      </c>
    </row>
    <row r="293" spans="1:36" ht="27">
      <c r="A293" s="211">
        <v>25</v>
      </c>
      <c r="B293" s="1134" t="s">
        <v>6589</v>
      </c>
      <c r="C293" s="1141" t="s">
        <v>1385</v>
      </c>
      <c r="D293" s="1747" t="s">
        <v>1180</v>
      </c>
      <c r="E293" s="1748">
        <v>14</v>
      </c>
      <c r="F293" s="211">
        <v>2.14</v>
      </c>
      <c r="G293" s="102">
        <v>1</v>
      </c>
      <c r="H293" s="102">
        <v>141539.6</v>
      </c>
      <c r="I293" s="102"/>
      <c r="J293" s="102"/>
      <c r="K293" s="1161">
        <f t="shared" si="76"/>
        <v>141539.6</v>
      </c>
      <c r="L293" s="211">
        <v>2.14</v>
      </c>
      <c r="M293" s="102">
        <v>1</v>
      </c>
      <c r="N293" s="211">
        <v>141539.6</v>
      </c>
      <c r="O293" s="211"/>
      <c r="P293" s="211"/>
      <c r="Q293" s="1161">
        <f t="shared" si="77"/>
        <v>141539.6</v>
      </c>
      <c r="R293" s="230">
        <f t="shared" si="78"/>
        <v>0</v>
      </c>
      <c r="S293" s="230">
        <f t="shared" si="78"/>
        <v>0</v>
      </c>
      <c r="T293" s="230">
        <f t="shared" si="78"/>
        <v>0</v>
      </c>
      <c r="U293" s="230">
        <f t="shared" si="78"/>
        <v>0</v>
      </c>
      <c r="V293" s="230">
        <f t="shared" si="79"/>
        <v>0</v>
      </c>
      <c r="W293" s="211">
        <v>15</v>
      </c>
      <c r="X293" s="211">
        <v>2.14</v>
      </c>
      <c r="Y293" s="102">
        <v>1</v>
      </c>
      <c r="Z293" s="102">
        <v>141539.6</v>
      </c>
      <c r="AA293" s="102"/>
      <c r="AB293" s="102"/>
      <c r="AC293" s="1161">
        <f t="shared" si="80"/>
        <v>141539.6</v>
      </c>
      <c r="AD293" s="211">
        <v>16</v>
      </c>
      <c r="AE293" s="211">
        <v>2.21</v>
      </c>
      <c r="AF293" s="102">
        <v>1</v>
      </c>
      <c r="AG293" s="102">
        <v>146169.4</v>
      </c>
      <c r="AH293" s="102"/>
      <c r="AI293" s="102"/>
      <c r="AJ293" s="1161">
        <f t="shared" si="81"/>
        <v>146169.4</v>
      </c>
    </row>
    <row r="294" spans="1:36" ht="27">
      <c r="A294" s="211">
        <v>26</v>
      </c>
      <c r="B294" s="1134" t="s">
        <v>2550</v>
      </c>
      <c r="C294" s="1141" t="s">
        <v>1385</v>
      </c>
      <c r="D294" s="1747" t="s">
        <v>1180</v>
      </c>
      <c r="E294" s="1748">
        <v>2</v>
      </c>
      <c r="F294" s="211">
        <v>1.79</v>
      </c>
      <c r="G294" s="102">
        <v>1</v>
      </c>
      <c r="H294" s="102">
        <v>118390.6</v>
      </c>
      <c r="I294" s="102"/>
      <c r="J294" s="102"/>
      <c r="K294" s="1161">
        <f t="shared" si="76"/>
        <v>118390.6</v>
      </c>
      <c r="L294" s="211">
        <v>1.73</v>
      </c>
      <c r="M294" s="102">
        <v>1</v>
      </c>
      <c r="N294" s="211">
        <v>114422.2</v>
      </c>
      <c r="O294" s="211"/>
      <c r="P294" s="211"/>
      <c r="Q294" s="1161">
        <f t="shared" si="77"/>
        <v>114422.2</v>
      </c>
      <c r="R294" s="230">
        <f t="shared" si="78"/>
        <v>0</v>
      </c>
      <c r="S294" s="230">
        <f t="shared" si="78"/>
        <v>3968.4000000000087</v>
      </c>
      <c r="T294" s="230">
        <f t="shared" si="78"/>
        <v>0</v>
      </c>
      <c r="U294" s="230">
        <f t="shared" si="78"/>
        <v>0</v>
      </c>
      <c r="V294" s="230">
        <f t="shared" si="79"/>
        <v>3968.4000000000087</v>
      </c>
      <c r="W294" s="211">
        <v>3</v>
      </c>
      <c r="X294" s="211">
        <v>1.84</v>
      </c>
      <c r="Y294" s="102">
        <v>1</v>
      </c>
      <c r="Z294" s="102">
        <v>121697.60000000001</v>
      </c>
      <c r="AA294" s="102"/>
      <c r="AB294" s="102"/>
      <c r="AC294" s="1161">
        <f t="shared" si="80"/>
        <v>121697.60000000001</v>
      </c>
      <c r="AD294" s="211">
        <v>4</v>
      </c>
      <c r="AE294" s="211">
        <v>1.9</v>
      </c>
      <c r="AF294" s="102">
        <v>1</v>
      </c>
      <c r="AG294" s="102">
        <v>125666</v>
      </c>
      <c r="AH294" s="102"/>
      <c r="AI294" s="102"/>
      <c r="AJ294" s="1161">
        <f t="shared" si="81"/>
        <v>125666</v>
      </c>
    </row>
    <row r="295" spans="1:36" ht="27">
      <c r="A295" s="211">
        <v>27</v>
      </c>
      <c r="B295" s="1134" t="s">
        <v>877</v>
      </c>
      <c r="C295" s="1141" t="s">
        <v>1385</v>
      </c>
      <c r="D295" s="1747" t="s">
        <v>1180</v>
      </c>
      <c r="E295" s="1748">
        <v>7</v>
      </c>
      <c r="F295" s="211">
        <v>1.96</v>
      </c>
      <c r="G295" s="102">
        <v>1</v>
      </c>
      <c r="H295" s="102">
        <v>129634.4</v>
      </c>
      <c r="I295" s="102"/>
      <c r="J295" s="102"/>
      <c r="K295" s="1161">
        <f t="shared" si="76"/>
        <v>129634.4</v>
      </c>
      <c r="L295" s="211">
        <v>1.96</v>
      </c>
      <c r="M295" s="102">
        <v>1</v>
      </c>
      <c r="N295" s="211">
        <v>129634.4</v>
      </c>
      <c r="O295" s="211"/>
      <c r="P295" s="211"/>
      <c r="Q295" s="1161">
        <f t="shared" si="77"/>
        <v>129634.4</v>
      </c>
      <c r="R295" s="230">
        <f t="shared" si="78"/>
        <v>0</v>
      </c>
      <c r="S295" s="230">
        <f t="shared" si="78"/>
        <v>0</v>
      </c>
      <c r="T295" s="230">
        <f t="shared" si="78"/>
        <v>0</v>
      </c>
      <c r="U295" s="230">
        <f t="shared" si="78"/>
        <v>0</v>
      </c>
      <c r="V295" s="230">
        <f t="shared" si="79"/>
        <v>0</v>
      </c>
      <c r="W295" s="211">
        <v>8</v>
      </c>
      <c r="X295" s="211">
        <v>2.02</v>
      </c>
      <c r="Y295" s="102">
        <v>1</v>
      </c>
      <c r="Z295" s="102">
        <v>133602.79999999999</v>
      </c>
      <c r="AA295" s="102"/>
      <c r="AB295" s="102"/>
      <c r="AC295" s="1161">
        <f t="shared" si="80"/>
        <v>133602.79999999999</v>
      </c>
      <c r="AD295" s="211">
        <v>9</v>
      </c>
      <c r="AE295" s="211">
        <v>2.02</v>
      </c>
      <c r="AF295" s="102">
        <v>1</v>
      </c>
      <c r="AG295" s="102">
        <v>133602.79999999999</v>
      </c>
      <c r="AH295" s="102"/>
      <c r="AI295" s="102"/>
      <c r="AJ295" s="1161">
        <f t="shared" si="81"/>
        <v>133602.79999999999</v>
      </c>
    </row>
    <row r="296" spans="1:36" ht="27">
      <c r="A296" s="211">
        <v>28</v>
      </c>
      <c r="B296" s="1134" t="s">
        <v>877</v>
      </c>
      <c r="C296" s="1141" t="s">
        <v>1385</v>
      </c>
      <c r="D296" s="1747" t="s">
        <v>1180</v>
      </c>
      <c r="E296" s="1748">
        <v>7</v>
      </c>
      <c r="F296" s="211">
        <v>1.96</v>
      </c>
      <c r="G296" s="102">
        <v>1</v>
      </c>
      <c r="H296" s="102">
        <v>129634.4</v>
      </c>
      <c r="I296" s="102"/>
      <c r="J296" s="102"/>
      <c r="K296" s="1161">
        <f t="shared" si="76"/>
        <v>129634.4</v>
      </c>
      <c r="L296" s="211">
        <v>1.96</v>
      </c>
      <c r="M296" s="102">
        <v>1</v>
      </c>
      <c r="N296" s="211">
        <v>129634.4</v>
      </c>
      <c r="O296" s="211"/>
      <c r="P296" s="211"/>
      <c r="Q296" s="1161">
        <f t="shared" si="77"/>
        <v>129634.4</v>
      </c>
      <c r="R296" s="230">
        <f t="shared" si="78"/>
        <v>0</v>
      </c>
      <c r="S296" s="230">
        <f t="shared" si="78"/>
        <v>0</v>
      </c>
      <c r="T296" s="230">
        <f t="shared" si="78"/>
        <v>0</v>
      </c>
      <c r="U296" s="230">
        <f t="shared" si="78"/>
        <v>0</v>
      </c>
      <c r="V296" s="230">
        <f t="shared" si="79"/>
        <v>0</v>
      </c>
      <c r="W296" s="211">
        <v>8</v>
      </c>
      <c r="X296" s="211">
        <v>2.02</v>
      </c>
      <c r="Y296" s="102">
        <v>1</v>
      </c>
      <c r="Z296" s="102">
        <v>133602.79999999999</v>
      </c>
      <c r="AA296" s="102"/>
      <c r="AB296" s="102"/>
      <c r="AC296" s="1161">
        <f t="shared" si="80"/>
        <v>133602.79999999999</v>
      </c>
      <c r="AD296" s="211">
        <v>9</v>
      </c>
      <c r="AE296" s="211">
        <v>2.02</v>
      </c>
      <c r="AF296" s="102">
        <v>1</v>
      </c>
      <c r="AG296" s="102">
        <v>133602.79999999999</v>
      </c>
      <c r="AH296" s="102"/>
      <c r="AI296" s="102"/>
      <c r="AJ296" s="1161">
        <f t="shared" si="81"/>
        <v>133602.79999999999</v>
      </c>
    </row>
    <row r="297" spans="1:36" ht="27">
      <c r="A297" s="211">
        <v>29</v>
      </c>
      <c r="B297" s="1134" t="s">
        <v>877</v>
      </c>
      <c r="C297" s="1141" t="s">
        <v>1385</v>
      </c>
      <c r="D297" s="1747" t="s">
        <v>1180</v>
      </c>
      <c r="E297" s="1748">
        <v>7</v>
      </c>
      <c r="F297" s="211">
        <v>1.96</v>
      </c>
      <c r="G297" s="102">
        <v>1</v>
      </c>
      <c r="H297" s="102">
        <v>129634.4</v>
      </c>
      <c r="I297" s="102"/>
      <c r="J297" s="102"/>
      <c r="K297" s="1161">
        <f t="shared" si="76"/>
        <v>129634.4</v>
      </c>
      <c r="L297" s="211">
        <v>1.96</v>
      </c>
      <c r="M297" s="102">
        <v>1</v>
      </c>
      <c r="N297" s="211">
        <v>129634.4</v>
      </c>
      <c r="O297" s="211"/>
      <c r="P297" s="211"/>
      <c r="Q297" s="1161">
        <f t="shared" si="77"/>
        <v>129634.4</v>
      </c>
      <c r="R297" s="230">
        <f t="shared" si="78"/>
        <v>0</v>
      </c>
      <c r="S297" s="230">
        <f t="shared" si="78"/>
        <v>0</v>
      </c>
      <c r="T297" s="230">
        <f t="shared" si="78"/>
        <v>0</v>
      </c>
      <c r="U297" s="230">
        <f t="shared" si="78"/>
        <v>0</v>
      </c>
      <c r="V297" s="230">
        <f t="shared" si="79"/>
        <v>0</v>
      </c>
      <c r="W297" s="211">
        <v>8</v>
      </c>
      <c r="X297" s="211">
        <v>2.02</v>
      </c>
      <c r="Y297" s="102">
        <v>1</v>
      </c>
      <c r="Z297" s="102">
        <v>133602.79999999999</v>
      </c>
      <c r="AA297" s="102"/>
      <c r="AB297" s="102"/>
      <c r="AC297" s="1161">
        <f t="shared" si="80"/>
        <v>133602.79999999999</v>
      </c>
      <c r="AD297" s="211">
        <v>9</v>
      </c>
      <c r="AE297" s="211">
        <v>2.02</v>
      </c>
      <c r="AF297" s="102">
        <v>1</v>
      </c>
      <c r="AG297" s="102">
        <v>133602.79999999999</v>
      </c>
      <c r="AH297" s="102"/>
      <c r="AI297" s="102"/>
      <c r="AJ297" s="1161">
        <f t="shared" si="81"/>
        <v>133602.79999999999</v>
      </c>
    </row>
    <row r="298" spans="1:36" ht="27">
      <c r="A298" s="211">
        <v>30</v>
      </c>
      <c r="B298" s="1134" t="s">
        <v>877</v>
      </c>
      <c r="C298" s="1141" t="s">
        <v>1385</v>
      </c>
      <c r="D298" s="1747" t="s">
        <v>1180</v>
      </c>
      <c r="E298" s="1748">
        <v>7</v>
      </c>
      <c r="F298" s="211">
        <v>1.96</v>
      </c>
      <c r="G298" s="102">
        <v>1</v>
      </c>
      <c r="H298" s="102">
        <v>129634.4</v>
      </c>
      <c r="I298" s="102"/>
      <c r="J298" s="102"/>
      <c r="K298" s="1161">
        <f t="shared" si="76"/>
        <v>129634.4</v>
      </c>
      <c r="L298" s="211">
        <v>1.96</v>
      </c>
      <c r="M298" s="102">
        <v>1</v>
      </c>
      <c r="N298" s="211">
        <v>129634.4</v>
      </c>
      <c r="O298" s="211"/>
      <c r="P298" s="211"/>
      <c r="Q298" s="1161">
        <f t="shared" si="77"/>
        <v>129634.4</v>
      </c>
      <c r="R298" s="230">
        <f t="shared" si="78"/>
        <v>0</v>
      </c>
      <c r="S298" s="230">
        <f t="shared" si="78"/>
        <v>0</v>
      </c>
      <c r="T298" s="230">
        <f t="shared" si="78"/>
        <v>0</v>
      </c>
      <c r="U298" s="230">
        <f t="shared" si="78"/>
        <v>0</v>
      </c>
      <c r="V298" s="230">
        <f t="shared" si="79"/>
        <v>0</v>
      </c>
      <c r="W298" s="211">
        <v>8</v>
      </c>
      <c r="X298" s="211">
        <v>2.02</v>
      </c>
      <c r="Y298" s="102">
        <v>1</v>
      </c>
      <c r="Z298" s="102">
        <v>133602.79999999999</v>
      </c>
      <c r="AA298" s="102"/>
      <c r="AB298" s="102"/>
      <c r="AC298" s="1161">
        <f t="shared" si="80"/>
        <v>133602.79999999999</v>
      </c>
      <c r="AD298" s="211">
        <v>9</v>
      </c>
      <c r="AE298" s="211">
        <v>2.02</v>
      </c>
      <c r="AF298" s="102">
        <v>1</v>
      </c>
      <c r="AG298" s="102">
        <v>133602.79999999999</v>
      </c>
      <c r="AH298" s="102"/>
      <c r="AI298" s="102"/>
      <c r="AJ298" s="1161">
        <f t="shared" si="81"/>
        <v>133602.79999999999</v>
      </c>
    </row>
    <row r="299" spans="1:36" ht="27">
      <c r="A299" s="211">
        <v>31</v>
      </c>
      <c r="B299" s="1134" t="s">
        <v>877</v>
      </c>
      <c r="C299" s="1141" t="s">
        <v>1385</v>
      </c>
      <c r="D299" s="1747" t="s">
        <v>1180</v>
      </c>
      <c r="E299" s="1748">
        <v>7</v>
      </c>
      <c r="F299" s="211">
        <v>1.96</v>
      </c>
      <c r="G299" s="102">
        <v>1</v>
      </c>
      <c r="H299" s="102">
        <v>129634.4</v>
      </c>
      <c r="I299" s="102"/>
      <c r="J299" s="102"/>
      <c r="K299" s="1161">
        <f t="shared" si="76"/>
        <v>129634.4</v>
      </c>
      <c r="L299" s="211">
        <v>1.96</v>
      </c>
      <c r="M299" s="102">
        <v>1</v>
      </c>
      <c r="N299" s="211">
        <v>129634.4</v>
      </c>
      <c r="O299" s="211"/>
      <c r="P299" s="211"/>
      <c r="Q299" s="1161">
        <f t="shared" si="77"/>
        <v>129634.4</v>
      </c>
      <c r="R299" s="230">
        <f t="shared" si="78"/>
        <v>0</v>
      </c>
      <c r="S299" s="230">
        <f t="shared" si="78"/>
        <v>0</v>
      </c>
      <c r="T299" s="230">
        <f t="shared" si="78"/>
        <v>0</v>
      </c>
      <c r="U299" s="230">
        <f t="shared" si="78"/>
        <v>0</v>
      </c>
      <c r="V299" s="230">
        <f t="shared" si="79"/>
        <v>0</v>
      </c>
      <c r="W299" s="211">
        <v>8</v>
      </c>
      <c r="X299" s="211">
        <v>2.02</v>
      </c>
      <c r="Y299" s="102">
        <v>1</v>
      </c>
      <c r="Z299" s="102">
        <v>133602.79999999999</v>
      </c>
      <c r="AA299" s="102"/>
      <c r="AB299" s="102"/>
      <c r="AC299" s="1161">
        <f t="shared" si="80"/>
        <v>133602.79999999999</v>
      </c>
      <c r="AD299" s="211">
        <v>9</v>
      </c>
      <c r="AE299" s="211">
        <v>2.02</v>
      </c>
      <c r="AF299" s="102">
        <v>1</v>
      </c>
      <c r="AG299" s="102">
        <v>133602.79999999999</v>
      </c>
      <c r="AH299" s="102"/>
      <c r="AI299" s="102"/>
      <c r="AJ299" s="1161">
        <f t="shared" si="81"/>
        <v>133602.79999999999</v>
      </c>
    </row>
    <row r="300" spans="1:36" ht="27">
      <c r="A300" s="211">
        <v>32</v>
      </c>
      <c r="B300" s="1134" t="s">
        <v>877</v>
      </c>
      <c r="C300" s="1141" t="s">
        <v>1385</v>
      </c>
      <c r="D300" s="1747" t="s">
        <v>1180</v>
      </c>
      <c r="E300" s="1748">
        <v>7</v>
      </c>
      <c r="F300" s="211">
        <v>1.96</v>
      </c>
      <c r="G300" s="102">
        <v>1</v>
      </c>
      <c r="H300" s="102">
        <v>129634.4</v>
      </c>
      <c r="I300" s="102"/>
      <c r="J300" s="102"/>
      <c r="K300" s="1161">
        <f t="shared" si="76"/>
        <v>129634.4</v>
      </c>
      <c r="L300" s="211">
        <v>1.96</v>
      </c>
      <c r="M300" s="102">
        <v>1</v>
      </c>
      <c r="N300" s="211">
        <v>129634.4</v>
      </c>
      <c r="O300" s="211"/>
      <c r="P300" s="211"/>
      <c r="Q300" s="1161">
        <f t="shared" si="77"/>
        <v>129634.4</v>
      </c>
      <c r="R300" s="230">
        <f t="shared" si="78"/>
        <v>0</v>
      </c>
      <c r="S300" s="230">
        <f t="shared" si="78"/>
        <v>0</v>
      </c>
      <c r="T300" s="230">
        <f t="shared" si="78"/>
        <v>0</v>
      </c>
      <c r="U300" s="230">
        <f t="shared" si="78"/>
        <v>0</v>
      </c>
      <c r="V300" s="230">
        <f t="shared" si="79"/>
        <v>0</v>
      </c>
      <c r="W300" s="211">
        <v>8</v>
      </c>
      <c r="X300" s="211">
        <v>2.02</v>
      </c>
      <c r="Y300" s="102">
        <v>1</v>
      </c>
      <c r="Z300" s="102">
        <v>133602.79999999999</v>
      </c>
      <c r="AA300" s="102"/>
      <c r="AB300" s="102"/>
      <c r="AC300" s="1161">
        <f t="shared" si="80"/>
        <v>133602.79999999999</v>
      </c>
      <c r="AD300" s="211">
        <v>9</v>
      </c>
      <c r="AE300" s="211">
        <v>2.02</v>
      </c>
      <c r="AF300" s="102">
        <v>1</v>
      </c>
      <c r="AG300" s="102">
        <v>133602.79999999999</v>
      </c>
      <c r="AH300" s="102"/>
      <c r="AI300" s="102"/>
      <c r="AJ300" s="1161">
        <f t="shared" si="81"/>
        <v>133602.79999999999</v>
      </c>
    </row>
    <row r="301" spans="1:36" ht="40.5">
      <c r="A301" s="211">
        <v>33</v>
      </c>
      <c r="B301" s="1134" t="s">
        <v>1399</v>
      </c>
      <c r="C301" s="1141" t="s">
        <v>1343</v>
      </c>
      <c r="D301" s="1747" t="s">
        <v>1333</v>
      </c>
      <c r="E301" s="1748">
        <v>16</v>
      </c>
      <c r="F301" s="211">
        <v>3.53</v>
      </c>
      <c r="G301" s="102">
        <v>1</v>
      </c>
      <c r="H301" s="102">
        <v>233474.19999999998</v>
      </c>
      <c r="I301" s="102"/>
      <c r="J301" s="102">
        <v>11673.71</v>
      </c>
      <c r="K301" s="1161">
        <f t="shared" si="76"/>
        <v>245147.90999999997</v>
      </c>
      <c r="L301" s="211">
        <v>3.42</v>
      </c>
      <c r="M301" s="102">
        <v>1</v>
      </c>
      <c r="N301" s="211">
        <v>226198.8</v>
      </c>
      <c r="O301" s="211"/>
      <c r="P301" s="211">
        <v>11309.94</v>
      </c>
      <c r="Q301" s="1161">
        <f t="shared" si="77"/>
        <v>237508.74</v>
      </c>
      <c r="R301" s="230">
        <f t="shared" si="78"/>
        <v>0</v>
      </c>
      <c r="S301" s="230">
        <f t="shared" si="78"/>
        <v>7275.3999999999942</v>
      </c>
      <c r="T301" s="230">
        <f t="shared" si="78"/>
        <v>0</v>
      </c>
      <c r="U301" s="230">
        <f t="shared" si="78"/>
        <v>363.76999999999862</v>
      </c>
      <c r="V301" s="230">
        <f t="shared" si="79"/>
        <v>7639.1699999999928</v>
      </c>
      <c r="W301" s="211">
        <v>17</v>
      </c>
      <c r="X301" s="211">
        <v>3.53</v>
      </c>
      <c r="Y301" s="102">
        <v>1</v>
      </c>
      <c r="Z301" s="102">
        <v>233474.19999999998</v>
      </c>
      <c r="AA301" s="102"/>
      <c r="AB301" s="102">
        <v>11673.71</v>
      </c>
      <c r="AC301" s="1161">
        <f t="shared" si="80"/>
        <v>245147.90999999997</v>
      </c>
      <c r="AD301" s="211">
        <v>18</v>
      </c>
      <c r="AE301" s="211">
        <v>3.53</v>
      </c>
      <c r="AF301" s="102">
        <v>1</v>
      </c>
      <c r="AG301" s="102">
        <v>233474.19999999998</v>
      </c>
      <c r="AH301" s="102"/>
      <c r="AI301" s="102">
        <v>11673.71</v>
      </c>
      <c r="AJ301" s="1161">
        <f t="shared" si="81"/>
        <v>245147.90999999997</v>
      </c>
    </row>
    <row r="302" spans="1:36" ht="40.5">
      <c r="A302" s="211">
        <v>34</v>
      </c>
      <c r="B302" s="1749" t="s">
        <v>877</v>
      </c>
      <c r="C302" s="1141" t="s">
        <v>1343</v>
      </c>
      <c r="D302" s="1747" t="s">
        <v>1333</v>
      </c>
      <c r="E302" s="1748">
        <v>7</v>
      </c>
      <c r="F302" s="211">
        <v>3.11</v>
      </c>
      <c r="G302" s="102">
        <v>1</v>
      </c>
      <c r="H302" s="102">
        <v>205695.4</v>
      </c>
      <c r="I302" s="102"/>
      <c r="J302" s="102"/>
      <c r="K302" s="1161">
        <f t="shared" si="76"/>
        <v>205695.4</v>
      </c>
      <c r="L302" s="211">
        <v>3.11</v>
      </c>
      <c r="M302" s="102">
        <v>1</v>
      </c>
      <c r="N302" s="211">
        <v>205695.4</v>
      </c>
      <c r="O302" s="211"/>
      <c r="P302" s="211"/>
      <c r="Q302" s="1161">
        <f t="shared" si="77"/>
        <v>205695.4</v>
      </c>
      <c r="R302" s="230">
        <f t="shared" si="78"/>
        <v>0</v>
      </c>
      <c r="S302" s="230">
        <f t="shared" si="78"/>
        <v>0</v>
      </c>
      <c r="T302" s="230">
        <f t="shared" si="78"/>
        <v>0</v>
      </c>
      <c r="U302" s="230">
        <f t="shared" si="78"/>
        <v>0</v>
      </c>
      <c r="V302" s="230">
        <f t="shared" si="79"/>
        <v>0</v>
      </c>
      <c r="W302" s="211">
        <v>8</v>
      </c>
      <c r="X302" s="211">
        <v>3.21</v>
      </c>
      <c r="Y302" s="102">
        <v>1</v>
      </c>
      <c r="Z302" s="102">
        <v>212309.4</v>
      </c>
      <c r="AA302" s="102"/>
      <c r="AB302" s="102"/>
      <c r="AC302" s="1161">
        <f t="shared" si="80"/>
        <v>212309.4</v>
      </c>
      <c r="AD302" s="211">
        <v>9</v>
      </c>
      <c r="AE302" s="211">
        <v>3.21</v>
      </c>
      <c r="AF302" s="102">
        <v>1</v>
      </c>
      <c r="AG302" s="102">
        <v>212309.4</v>
      </c>
      <c r="AH302" s="102"/>
      <c r="AI302" s="102"/>
      <c r="AJ302" s="1161">
        <f t="shared" si="81"/>
        <v>212309.4</v>
      </c>
    </row>
    <row r="303" spans="1:36" ht="40.5">
      <c r="A303" s="211">
        <v>35</v>
      </c>
      <c r="B303" s="1134" t="s">
        <v>1400</v>
      </c>
      <c r="C303" s="1141" t="s">
        <v>1347</v>
      </c>
      <c r="D303" s="1747" t="s">
        <v>1348</v>
      </c>
      <c r="E303" s="1748">
        <v>7</v>
      </c>
      <c r="F303" s="211">
        <v>2.66</v>
      </c>
      <c r="G303" s="102">
        <v>1</v>
      </c>
      <c r="H303" s="102">
        <v>175932.40000000002</v>
      </c>
      <c r="I303" s="102"/>
      <c r="J303" s="102"/>
      <c r="K303" s="1161">
        <f t="shared" si="76"/>
        <v>175932.40000000002</v>
      </c>
      <c r="L303" s="211">
        <v>2.66</v>
      </c>
      <c r="M303" s="102">
        <v>1</v>
      </c>
      <c r="N303" s="211">
        <v>175932.40000000002</v>
      </c>
      <c r="O303" s="211"/>
      <c r="P303" s="211"/>
      <c r="Q303" s="1161">
        <f t="shared" si="77"/>
        <v>175932.40000000002</v>
      </c>
      <c r="R303" s="230">
        <f t="shared" si="78"/>
        <v>0</v>
      </c>
      <c r="S303" s="230">
        <f t="shared" si="78"/>
        <v>0</v>
      </c>
      <c r="T303" s="230">
        <f t="shared" si="78"/>
        <v>0</v>
      </c>
      <c r="U303" s="230">
        <f t="shared" si="78"/>
        <v>0</v>
      </c>
      <c r="V303" s="230">
        <f t="shared" si="79"/>
        <v>0</v>
      </c>
      <c r="W303" s="211">
        <v>8</v>
      </c>
      <c r="X303" s="211">
        <v>2.75</v>
      </c>
      <c r="Y303" s="102">
        <v>1</v>
      </c>
      <c r="Z303" s="102">
        <v>181885</v>
      </c>
      <c r="AA303" s="102"/>
      <c r="AB303" s="102"/>
      <c r="AC303" s="1161">
        <f t="shared" si="80"/>
        <v>181885</v>
      </c>
      <c r="AD303" s="211">
        <v>9</v>
      </c>
      <c r="AE303" s="211">
        <v>2.75</v>
      </c>
      <c r="AF303" s="102">
        <v>1</v>
      </c>
      <c r="AG303" s="102">
        <v>181885</v>
      </c>
      <c r="AH303" s="102"/>
      <c r="AI303" s="102"/>
      <c r="AJ303" s="1161">
        <f t="shared" si="81"/>
        <v>181885</v>
      </c>
    </row>
    <row r="304" spans="1:36" ht="40.5">
      <c r="A304" s="211">
        <v>36</v>
      </c>
      <c r="B304" s="1134" t="s">
        <v>6590</v>
      </c>
      <c r="C304" s="1141" t="s">
        <v>1347</v>
      </c>
      <c r="D304" s="1747" t="s">
        <v>1348</v>
      </c>
      <c r="E304" s="1748">
        <v>1</v>
      </c>
      <c r="F304" s="211">
        <v>2.35</v>
      </c>
      <c r="G304" s="102">
        <v>1</v>
      </c>
      <c r="H304" s="102">
        <v>155429</v>
      </c>
      <c r="I304" s="102"/>
      <c r="J304" s="102"/>
      <c r="K304" s="1161">
        <f t="shared" si="76"/>
        <v>155429</v>
      </c>
      <c r="L304" s="211">
        <v>2.2799999999999998</v>
      </c>
      <c r="M304" s="102">
        <v>1</v>
      </c>
      <c r="N304" s="211">
        <v>150799.19999999998</v>
      </c>
      <c r="O304" s="211"/>
      <c r="P304" s="211"/>
      <c r="Q304" s="1161">
        <f t="shared" si="77"/>
        <v>150799.19999999998</v>
      </c>
      <c r="R304" s="230">
        <f t="shared" si="78"/>
        <v>0</v>
      </c>
      <c r="S304" s="230">
        <f t="shared" si="78"/>
        <v>4629.8000000000175</v>
      </c>
      <c r="T304" s="230">
        <f t="shared" si="78"/>
        <v>0</v>
      </c>
      <c r="U304" s="230">
        <f t="shared" si="78"/>
        <v>0</v>
      </c>
      <c r="V304" s="230">
        <f t="shared" si="79"/>
        <v>4629.8000000000175</v>
      </c>
      <c r="W304" s="211">
        <v>2</v>
      </c>
      <c r="X304" s="211">
        <v>2.4300000000000002</v>
      </c>
      <c r="Y304" s="102">
        <v>1</v>
      </c>
      <c r="Z304" s="102">
        <v>160720.20000000001</v>
      </c>
      <c r="AA304" s="102"/>
      <c r="AB304" s="102"/>
      <c r="AC304" s="1161">
        <f t="shared" si="80"/>
        <v>160720.20000000001</v>
      </c>
      <c r="AD304" s="211">
        <v>3</v>
      </c>
      <c r="AE304" s="211">
        <v>2.5</v>
      </c>
      <c r="AF304" s="102">
        <v>1</v>
      </c>
      <c r="AG304" s="102">
        <v>165350</v>
      </c>
      <c r="AH304" s="102"/>
      <c r="AI304" s="102"/>
      <c r="AJ304" s="1161">
        <f t="shared" si="81"/>
        <v>165350</v>
      </c>
    </row>
    <row r="305" spans="1:36" ht="40.5">
      <c r="A305" s="211">
        <v>37</v>
      </c>
      <c r="B305" s="1134" t="s">
        <v>877</v>
      </c>
      <c r="C305" s="1141" t="s">
        <v>1347</v>
      </c>
      <c r="D305" s="1747" t="s">
        <v>1348</v>
      </c>
      <c r="E305" s="1748">
        <v>7</v>
      </c>
      <c r="F305" s="211">
        <v>2.66</v>
      </c>
      <c r="G305" s="102">
        <v>1</v>
      </c>
      <c r="H305" s="102">
        <v>175932.40000000002</v>
      </c>
      <c r="I305" s="102"/>
      <c r="J305" s="102"/>
      <c r="K305" s="1161">
        <f t="shared" si="76"/>
        <v>175932.40000000002</v>
      </c>
      <c r="L305" s="211">
        <v>2.66</v>
      </c>
      <c r="M305" s="102">
        <v>1</v>
      </c>
      <c r="N305" s="211">
        <v>175932.40000000002</v>
      </c>
      <c r="O305" s="211"/>
      <c r="P305" s="211"/>
      <c r="Q305" s="1161">
        <f t="shared" si="77"/>
        <v>175932.40000000002</v>
      </c>
      <c r="R305" s="230">
        <f t="shared" si="78"/>
        <v>0</v>
      </c>
      <c r="S305" s="230">
        <f t="shared" si="78"/>
        <v>0</v>
      </c>
      <c r="T305" s="230">
        <f t="shared" si="78"/>
        <v>0</v>
      </c>
      <c r="U305" s="230">
        <f t="shared" si="78"/>
        <v>0</v>
      </c>
      <c r="V305" s="230">
        <f t="shared" si="79"/>
        <v>0</v>
      </c>
      <c r="W305" s="211">
        <v>8</v>
      </c>
      <c r="X305" s="211">
        <v>2.75</v>
      </c>
      <c r="Y305" s="102">
        <v>1</v>
      </c>
      <c r="Z305" s="102">
        <v>181885</v>
      </c>
      <c r="AA305" s="102"/>
      <c r="AB305" s="102"/>
      <c r="AC305" s="1161">
        <f t="shared" si="80"/>
        <v>181885</v>
      </c>
      <c r="AD305" s="211">
        <v>9</v>
      </c>
      <c r="AE305" s="211">
        <v>2.75</v>
      </c>
      <c r="AF305" s="102">
        <v>1</v>
      </c>
      <c r="AG305" s="102">
        <v>181885</v>
      </c>
      <c r="AH305" s="102"/>
      <c r="AI305" s="102"/>
      <c r="AJ305" s="1161">
        <f t="shared" si="81"/>
        <v>181885</v>
      </c>
    </row>
    <row r="306" spans="1:36" ht="40.5">
      <c r="A306" s="211">
        <v>38</v>
      </c>
      <c r="B306" s="1134" t="s">
        <v>877</v>
      </c>
      <c r="C306" s="1141" t="s">
        <v>1347</v>
      </c>
      <c r="D306" s="1747" t="s">
        <v>1348</v>
      </c>
      <c r="E306" s="1748">
        <v>7</v>
      </c>
      <c r="F306" s="211">
        <v>2.66</v>
      </c>
      <c r="G306" s="102">
        <v>1</v>
      </c>
      <c r="H306" s="102">
        <v>175932.40000000002</v>
      </c>
      <c r="I306" s="102"/>
      <c r="J306" s="102"/>
      <c r="K306" s="1161">
        <f t="shared" si="76"/>
        <v>175932.40000000002</v>
      </c>
      <c r="L306" s="211">
        <v>2.66</v>
      </c>
      <c r="M306" s="102">
        <v>1</v>
      </c>
      <c r="N306" s="211">
        <v>175932.40000000002</v>
      </c>
      <c r="O306" s="211"/>
      <c r="P306" s="211"/>
      <c r="Q306" s="1161">
        <f t="shared" si="77"/>
        <v>175932.40000000002</v>
      </c>
      <c r="R306" s="230">
        <f t="shared" si="78"/>
        <v>0</v>
      </c>
      <c r="S306" s="230">
        <f t="shared" si="78"/>
        <v>0</v>
      </c>
      <c r="T306" s="230">
        <f t="shared" si="78"/>
        <v>0</v>
      </c>
      <c r="U306" s="230">
        <f t="shared" si="78"/>
        <v>0</v>
      </c>
      <c r="V306" s="230">
        <f t="shared" si="79"/>
        <v>0</v>
      </c>
      <c r="W306" s="211">
        <v>8</v>
      </c>
      <c r="X306" s="211">
        <v>2.75</v>
      </c>
      <c r="Y306" s="102">
        <v>1</v>
      </c>
      <c r="Z306" s="102">
        <v>181885</v>
      </c>
      <c r="AA306" s="102"/>
      <c r="AB306" s="102"/>
      <c r="AC306" s="1161">
        <f t="shared" si="80"/>
        <v>181885</v>
      </c>
      <c r="AD306" s="211">
        <v>9</v>
      </c>
      <c r="AE306" s="211">
        <v>2.75</v>
      </c>
      <c r="AF306" s="102">
        <v>1</v>
      </c>
      <c r="AG306" s="102">
        <v>181885</v>
      </c>
      <c r="AH306" s="102"/>
      <c r="AI306" s="102"/>
      <c r="AJ306" s="1161">
        <f t="shared" si="81"/>
        <v>181885</v>
      </c>
    </row>
    <row r="307" spans="1:36" ht="40.5">
      <c r="A307" s="211">
        <v>39</v>
      </c>
      <c r="B307" s="1134" t="s">
        <v>1401</v>
      </c>
      <c r="C307" s="1141" t="s">
        <v>1352</v>
      </c>
      <c r="D307" s="1747" t="s">
        <v>1353</v>
      </c>
      <c r="E307" s="1748">
        <v>23</v>
      </c>
      <c r="F307" s="211">
        <v>1.95</v>
      </c>
      <c r="G307" s="102">
        <v>1</v>
      </c>
      <c r="H307" s="102">
        <v>128973</v>
      </c>
      <c r="I307" s="102"/>
      <c r="J307" s="102"/>
      <c r="K307" s="1161">
        <f t="shared" si="76"/>
        <v>128973</v>
      </c>
      <c r="L307" s="211">
        <v>1.95</v>
      </c>
      <c r="M307" s="102">
        <v>1</v>
      </c>
      <c r="N307" s="211">
        <v>128973</v>
      </c>
      <c r="O307" s="211"/>
      <c r="P307" s="211"/>
      <c r="Q307" s="1161">
        <f t="shared" si="77"/>
        <v>128973</v>
      </c>
      <c r="R307" s="230">
        <f t="shared" si="78"/>
        <v>0</v>
      </c>
      <c r="S307" s="230">
        <f t="shared" si="78"/>
        <v>0</v>
      </c>
      <c r="T307" s="230">
        <f t="shared" si="78"/>
        <v>0</v>
      </c>
      <c r="U307" s="230">
        <f t="shared" si="78"/>
        <v>0</v>
      </c>
      <c r="V307" s="230">
        <f t="shared" si="79"/>
        <v>0</v>
      </c>
      <c r="W307" s="211">
        <v>24</v>
      </c>
      <c r="X307" s="211">
        <v>1.95</v>
      </c>
      <c r="Y307" s="102">
        <v>1</v>
      </c>
      <c r="Z307" s="102">
        <v>128973</v>
      </c>
      <c r="AA307" s="102"/>
      <c r="AB307" s="102"/>
      <c r="AC307" s="1161">
        <f t="shared" si="80"/>
        <v>128973</v>
      </c>
      <c r="AD307" s="211">
        <v>25</v>
      </c>
      <c r="AE307" s="211">
        <v>1.95</v>
      </c>
      <c r="AF307" s="102">
        <v>1</v>
      </c>
      <c r="AG307" s="102">
        <v>128973</v>
      </c>
      <c r="AH307" s="102"/>
      <c r="AI307" s="102"/>
      <c r="AJ307" s="1161">
        <f t="shared" si="81"/>
        <v>128973</v>
      </c>
    </row>
    <row r="308" spans="1:36" ht="40.5">
      <c r="A308" s="211">
        <v>40</v>
      </c>
      <c r="B308" s="1134" t="s">
        <v>1402</v>
      </c>
      <c r="C308" s="1141" t="s">
        <v>1352</v>
      </c>
      <c r="D308" s="1747" t="s">
        <v>1353</v>
      </c>
      <c r="E308" s="1748">
        <v>10</v>
      </c>
      <c r="F308" s="211">
        <v>1.79</v>
      </c>
      <c r="G308" s="102">
        <v>1</v>
      </c>
      <c r="H308" s="102">
        <v>118390.6</v>
      </c>
      <c r="I308" s="102"/>
      <c r="J308" s="102">
        <v>5919.5300000000007</v>
      </c>
      <c r="K308" s="1161">
        <f t="shared" si="76"/>
        <v>124310.13</v>
      </c>
      <c r="L308" s="211">
        <v>1.73</v>
      </c>
      <c r="M308" s="102">
        <v>1</v>
      </c>
      <c r="N308" s="211">
        <v>114422.2</v>
      </c>
      <c r="O308" s="211"/>
      <c r="P308" s="211">
        <v>5721.1100000000006</v>
      </c>
      <c r="Q308" s="1161">
        <f t="shared" si="77"/>
        <v>120143.31</v>
      </c>
      <c r="R308" s="230">
        <f t="shared" si="78"/>
        <v>0</v>
      </c>
      <c r="S308" s="230">
        <f t="shared" si="78"/>
        <v>3968.4000000000087</v>
      </c>
      <c r="T308" s="230">
        <f t="shared" si="78"/>
        <v>0</v>
      </c>
      <c r="U308" s="230">
        <f t="shared" si="78"/>
        <v>198.42000000000007</v>
      </c>
      <c r="V308" s="230">
        <f t="shared" si="79"/>
        <v>4166.8200000000088</v>
      </c>
      <c r="W308" s="211">
        <v>11</v>
      </c>
      <c r="X308" s="211">
        <v>1.79</v>
      </c>
      <c r="Y308" s="102">
        <v>1</v>
      </c>
      <c r="Z308" s="102">
        <v>118390.6</v>
      </c>
      <c r="AA308" s="102"/>
      <c r="AB308" s="102">
        <v>5919.5300000000007</v>
      </c>
      <c r="AC308" s="1161">
        <f t="shared" si="80"/>
        <v>124310.13</v>
      </c>
      <c r="AD308" s="211">
        <v>12</v>
      </c>
      <c r="AE308" s="211">
        <v>1.79</v>
      </c>
      <c r="AF308" s="102">
        <v>1</v>
      </c>
      <c r="AG308" s="102">
        <v>118390.6</v>
      </c>
      <c r="AH308" s="102"/>
      <c r="AI308" s="102">
        <v>5919.5300000000007</v>
      </c>
      <c r="AJ308" s="1161">
        <f t="shared" si="81"/>
        <v>124310.13</v>
      </c>
    </row>
    <row r="309" spans="1:36" ht="40.5">
      <c r="A309" s="211">
        <v>41</v>
      </c>
      <c r="B309" s="1134" t="s">
        <v>1403</v>
      </c>
      <c r="C309" s="1141" t="s">
        <v>1352</v>
      </c>
      <c r="D309" s="1747" t="s">
        <v>1353</v>
      </c>
      <c r="E309" s="1748">
        <v>18</v>
      </c>
      <c r="F309" s="211">
        <v>1.9</v>
      </c>
      <c r="G309" s="102">
        <v>1</v>
      </c>
      <c r="H309" s="102">
        <v>125666</v>
      </c>
      <c r="I309" s="102"/>
      <c r="J309" s="102"/>
      <c r="K309" s="1161">
        <f t="shared" si="76"/>
        <v>125666</v>
      </c>
      <c r="L309" s="211">
        <v>1.9</v>
      </c>
      <c r="M309" s="102">
        <v>1</v>
      </c>
      <c r="N309" s="211">
        <v>125666</v>
      </c>
      <c r="O309" s="211"/>
      <c r="P309" s="211"/>
      <c r="Q309" s="1161">
        <f t="shared" si="77"/>
        <v>125666</v>
      </c>
      <c r="R309" s="230">
        <f t="shared" si="78"/>
        <v>0</v>
      </c>
      <c r="S309" s="230">
        <f t="shared" si="78"/>
        <v>0</v>
      </c>
      <c r="T309" s="230">
        <f t="shared" si="78"/>
        <v>0</v>
      </c>
      <c r="U309" s="230">
        <f t="shared" si="78"/>
        <v>0</v>
      </c>
      <c r="V309" s="230">
        <f t="shared" si="79"/>
        <v>0</v>
      </c>
      <c r="W309" s="211">
        <v>19</v>
      </c>
      <c r="X309" s="211">
        <v>1.95</v>
      </c>
      <c r="Y309" s="102">
        <v>1</v>
      </c>
      <c r="Z309" s="102">
        <v>128973</v>
      </c>
      <c r="AA309" s="102"/>
      <c r="AB309" s="102"/>
      <c r="AC309" s="1161">
        <f t="shared" si="80"/>
        <v>128973</v>
      </c>
      <c r="AD309" s="211">
        <v>20</v>
      </c>
      <c r="AE309" s="211">
        <v>1.95</v>
      </c>
      <c r="AF309" s="102">
        <v>1</v>
      </c>
      <c r="AG309" s="102">
        <v>128973</v>
      </c>
      <c r="AH309" s="102"/>
      <c r="AI309" s="102"/>
      <c r="AJ309" s="1161">
        <f t="shared" si="81"/>
        <v>128973</v>
      </c>
    </row>
    <row r="310" spans="1:36" ht="40.5">
      <c r="A310" s="211">
        <v>42</v>
      </c>
      <c r="B310" s="1134" t="s">
        <v>1404</v>
      </c>
      <c r="C310" s="1141" t="s">
        <v>1352</v>
      </c>
      <c r="D310" s="1747" t="s">
        <v>1353</v>
      </c>
      <c r="E310" s="1748">
        <v>7</v>
      </c>
      <c r="F310" s="211">
        <v>1.68</v>
      </c>
      <c r="G310" s="102">
        <v>1</v>
      </c>
      <c r="H310" s="102">
        <v>111115.2</v>
      </c>
      <c r="I310" s="102"/>
      <c r="J310" s="102"/>
      <c r="K310" s="1161">
        <f t="shared" si="76"/>
        <v>111115.2</v>
      </c>
      <c r="L310" s="211">
        <v>1.68</v>
      </c>
      <c r="M310" s="102">
        <v>1</v>
      </c>
      <c r="N310" s="211">
        <v>111115.2</v>
      </c>
      <c r="O310" s="211"/>
      <c r="P310" s="211"/>
      <c r="Q310" s="1161">
        <f t="shared" si="77"/>
        <v>111115.2</v>
      </c>
      <c r="R310" s="230">
        <f t="shared" si="78"/>
        <v>0</v>
      </c>
      <c r="S310" s="230">
        <f t="shared" si="78"/>
        <v>0</v>
      </c>
      <c r="T310" s="230">
        <f t="shared" si="78"/>
        <v>0</v>
      </c>
      <c r="U310" s="230">
        <f t="shared" si="78"/>
        <v>0</v>
      </c>
      <c r="V310" s="230">
        <f t="shared" si="79"/>
        <v>0</v>
      </c>
      <c r="W310" s="211">
        <v>8</v>
      </c>
      <c r="X310" s="211">
        <v>1.73</v>
      </c>
      <c r="Y310" s="102">
        <v>1</v>
      </c>
      <c r="Z310" s="102">
        <v>114422.2</v>
      </c>
      <c r="AA310" s="102"/>
      <c r="AB310" s="102"/>
      <c r="AC310" s="1161">
        <f t="shared" si="80"/>
        <v>114422.2</v>
      </c>
      <c r="AD310" s="211">
        <v>9</v>
      </c>
      <c r="AE310" s="211">
        <v>1.73</v>
      </c>
      <c r="AF310" s="102">
        <v>1</v>
      </c>
      <c r="AG310" s="102">
        <v>114422.2</v>
      </c>
      <c r="AH310" s="102"/>
      <c r="AI310" s="102"/>
      <c r="AJ310" s="1161">
        <f t="shared" si="81"/>
        <v>114422.2</v>
      </c>
    </row>
    <row r="311" spans="1:36" ht="40.5">
      <c r="A311" s="211">
        <v>43</v>
      </c>
      <c r="B311" s="1134" t="s">
        <v>1405</v>
      </c>
      <c r="C311" s="1141" t="s">
        <v>1352</v>
      </c>
      <c r="D311" s="1747" t="s">
        <v>1353</v>
      </c>
      <c r="E311" s="1748">
        <v>11</v>
      </c>
      <c r="F311" s="211">
        <v>1.79</v>
      </c>
      <c r="G311" s="102">
        <v>1</v>
      </c>
      <c r="H311" s="102">
        <v>118390.6</v>
      </c>
      <c r="I311" s="102"/>
      <c r="J311" s="102"/>
      <c r="K311" s="1161">
        <f t="shared" si="76"/>
        <v>118390.6</v>
      </c>
      <c r="L311" s="211">
        <v>1.79</v>
      </c>
      <c r="M311" s="102">
        <v>1</v>
      </c>
      <c r="N311" s="211">
        <v>118390.6</v>
      </c>
      <c r="O311" s="211"/>
      <c r="P311" s="211"/>
      <c r="Q311" s="1161">
        <f t="shared" si="77"/>
        <v>118390.6</v>
      </c>
      <c r="R311" s="230">
        <f t="shared" si="78"/>
        <v>0</v>
      </c>
      <c r="S311" s="230">
        <f t="shared" si="78"/>
        <v>0</v>
      </c>
      <c r="T311" s="230">
        <f t="shared" si="78"/>
        <v>0</v>
      </c>
      <c r="U311" s="230">
        <f t="shared" si="78"/>
        <v>0</v>
      </c>
      <c r="V311" s="230">
        <f t="shared" si="79"/>
        <v>0</v>
      </c>
      <c r="W311" s="211">
        <v>12</v>
      </c>
      <c r="X311" s="211">
        <v>1.79</v>
      </c>
      <c r="Y311" s="102">
        <v>1</v>
      </c>
      <c r="Z311" s="102">
        <v>118390.6</v>
      </c>
      <c r="AA311" s="102"/>
      <c r="AB311" s="102"/>
      <c r="AC311" s="1161">
        <f t="shared" si="80"/>
        <v>118390.6</v>
      </c>
      <c r="AD311" s="211">
        <v>13</v>
      </c>
      <c r="AE311" s="211">
        <v>1.84</v>
      </c>
      <c r="AF311" s="102">
        <v>1</v>
      </c>
      <c r="AG311" s="102">
        <v>121697.60000000001</v>
      </c>
      <c r="AH311" s="102"/>
      <c r="AI311" s="102"/>
      <c r="AJ311" s="1161">
        <f t="shared" si="81"/>
        <v>121697.60000000001</v>
      </c>
    </row>
    <row r="312" spans="1:36" ht="40.5">
      <c r="A312" s="211">
        <v>44</v>
      </c>
      <c r="B312" s="1134" t="s">
        <v>1406</v>
      </c>
      <c r="C312" s="1141" t="s">
        <v>1352</v>
      </c>
      <c r="D312" s="1747" t="s">
        <v>1353</v>
      </c>
      <c r="E312" s="1748">
        <v>10</v>
      </c>
      <c r="F312" s="211">
        <v>1.79</v>
      </c>
      <c r="G312" s="102">
        <v>1</v>
      </c>
      <c r="H312" s="102">
        <v>118390.6</v>
      </c>
      <c r="I312" s="102"/>
      <c r="J312" s="102"/>
      <c r="K312" s="1161">
        <f t="shared" si="76"/>
        <v>118390.6</v>
      </c>
      <c r="L312" s="211">
        <v>1.73</v>
      </c>
      <c r="M312" s="102">
        <v>1</v>
      </c>
      <c r="N312" s="211">
        <v>114422.2</v>
      </c>
      <c r="O312" s="211"/>
      <c r="P312" s="211"/>
      <c r="Q312" s="1161">
        <f t="shared" si="77"/>
        <v>114422.2</v>
      </c>
      <c r="R312" s="230">
        <f t="shared" si="78"/>
        <v>0</v>
      </c>
      <c r="S312" s="230">
        <f t="shared" si="78"/>
        <v>3968.4000000000087</v>
      </c>
      <c r="T312" s="230">
        <f t="shared" si="78"/>
        <v>0</v>
      </c>
      <c r="U312" s="230">
        <f t="shared" si="78"/>
        <v>0</v>
      </c>
      <c r="V312" s="230">
        <f t="shared" si="79"/>
        <v>3968.4000000000087</v>
      </c>
      <c r="W312" s="211">
        <v>11</v>
      </c>
      <c r="X312" s="211">
        <v>1.79</v>
      </c>
      <c r="Y312" s="102">
        <v>1</v>
      </c>
      <c r="Z312" s="102">
        <v>118390.6</v>
      </c>
      <c r="AA312" s="102"/>
      <c r="AB312" s="102"/>
      <c r="AC312" s="1161">
        <f t="shared" si="80"/>
        <v>118390.6</v>
      </c>
      <c r="AD312" s="211">
        <v>12</v>
      </c>
      <c r="AE312" s="211">
        <v>1.79</v>
      </c>
      <c r="AF312" s="102">
        <v>1</v>
      </c>
      <c r="AG312" s="102">
        <v>118390.6</v>
      </c>
      <c r="AH312" s="102"/>
      <c r="AI312" s="102"/>
      <c r="AJ312" s="1161">
        <f t="shared" si="81"/>
        <v>118390.6</v>
      </c>
    </row>
    <row r="313" spans="1:36" ht="40.5">
      <c r="A313" s="211">
        <v>45</v>
      </c>
      <c r="B313" s="1134" t="s">
        <v>6591</v>
      </c>
      <c r="C313" s="1141" t="s">
        <v>1352</v>
      </c>
      <c r="D313" s="1747" t="s">
        <v>1353</v>
      </c>
      <c r="E313" s="1748">
        <v>1</v>
      </c>
      <c r="F313" s="211">
        <v>1.49</v>
      </c>
      <c r="G313" s="102">
        <v>1</v>
      </c>
      <c r="H313" s="102">
        <v>98548.6</v>
      </c>
      <c r="I313" s="102"/>
      <c r="J313" s="102"/>
      <c r="K313" s="1161">
        <f t="shared" si="76"/>
        <v>98548.6</v>
      </c>
      <c r="L313" s="211">
        <v>1.45</v>
      </c>
      <c r="M313" s="102">
        <v>1</v>
      </c>
      <c r="N313" s="211">
        <v>95903</v>
      </c>
      <c r="O313" s="211"/>
      <c r="P313" s="211"/>
      <c r="Q313" s="1161">
        <f t="shared" si="77"/>
        <v>95903</v>
      </c>
      <c r="R313" s="230">
        <f t="shared" si="78"/>
        <v>0</v>
      </c>
      <c r="S313" s="230">
        <f t="shared" si="78"/>
        <v>2645.6000000000058</v>
      </c>
      <c r="T313" s="230">
        <f t="shared" si="78"/>
        <v>0</v>
      </c>
      <c r="U313" s="230">
        <f t="shared" si="78"/>
        <v>0</v>
      </c>
      <c r="V313" s="230">
        <f t="shared" si="79"/>
        <v>2645.6000000000058</v>
      </c>
      <c r="W313" s="211">
        <v>2</v>
      </c>
      <c r="X313" s="211">
        <v>1.54</v>
      </c>
      <c r="Y313" s="102">
        <v>1</v>
      </c>
      <c r="Z313" s="102">
        <v>101855.6</v>
      </c>
      <c r="AA313" s="102"/>
      <c r="AB313" s="102"/>
      <c r="AC313" s="1161">
        <f t="shared" si="80"/>
        <v>101855.6</v>
      </c>
      <c r="AD313" s="211">
        <v>3</v>
      </c>
      <c r="AE313" s="211">
        <v>1.59</v>
      </c>
      <c r="AF313" s="102">
        <v>1</v>
      </c>
      <c r="AG313" s="102">
        <v>105162.6</v>
      </c>
      <c r="AH313" s="102"/>
      <c r="AI313" s="102"/>
      <c r="AJ313" s="1161">
        <f t="shared" si="81"/>
        <v>105162.6</v>
      </c>
    </row>
    <row r="314" spans="1:36" ht="40.5">
      <c r="A314" s="211">
        <v>46</v>
      </c>
      <c r="B314" s="1134" t="s">
        <v>1407</v>
      </c>
      <c r="C314" s="1141" t="s">
        <v>1340</v>
      </c>
      <c r="D314" s="1747" t="s">
        <v>1180</v>
      </c>
      <c r="E314" s="1748">
        <v>3</v>
      </c>
      <c r="F314" s="211">
        <v>1.84</v>
      </c>
      <c r="G314" s="102">
        <v>1</v>
      </c>
      <c r="H314" s="102">
        <v>121697.60000000001</v>
      </c>
      <c r="I314" s="102"/>
      <c r="J314" s="102"/>
      <c r="K314" s="1161">
        <f t="shared" si="76"/>
        <v>121697.60000000001</v>
      </c>
      <c r="L314" s="211">
        <v>1.79</v>
      </c>
      <c r="M314" s="102">
        <v>1</v>
      </c>
      <c r="N314" s="211">
        <v>118390.6</v>
      </c>
      <c r="O314" s="211"/>
      <c r="P314" s="211"/>
      <c r="Q314" s="1161">
        <f t="shared" si="77"/>
        <v>118390.6</v>
      </c>
      <c r="R314" s="230">
        <f t="shared" si="78"/>
        <v>0</v>
      </c>
      <c r="S314" s="230">
        <f t="shared" si="78"/>
        <v>3307</v>
      </c>
      <c r="T314" s="230">
        <f t="shared" si="78"/>
        <v>0</v>
      </c>
      <c r="U314" s="230">
        <f t="shared" si="78"/>
        <v>0</v>
      </c>
      <c r="V314" s="230">
        <f t="shared" si="79"/>
        <v>3307</v>
      </c>
      <c r="W314" s="211">
        <v>4</v>
      </c>
      <c r="X314" s="211">
        <v>1.9</v>
      </c>
      <c r="Y314" s="102">
        <v>1</v>
      </c>
      <c r="Z314" s="102">
        <v>125666</v>
      </c>
      <c r="AA314" s="102"/>
      <c r="AB314" s="102"/>
      <c r="AC314" s="1161">
        <f t="shared" si="80"/>
        <v>125666</v>
      </c>
      <c r="AD314" s="211">
        <v>5</v>
      </c>
      <c r="AE314" s="211">
        <v>1.9</v>
      </c>
      <c r="AF314" s="102">
        <v>1</v>
      </c>
      <c r="AG314" s="102">
        <v>125666</v>
      </c>
      <c r="AH314" s="102"/>
      <c r="AI314" s="102"/>
      <c r="AJ314" s="1161">
        <f t="shared" si="81"/>
        <v>125666</v>
      </c>
    </row>
    <row r="315" spans="1:36" ht="40.5">
      <c r="A315" s="211">
        <v>47</v>
      </c>
      <c r="B315" s="1134" t="s">
        <v>1408</v>
      </c>
      <c r="C315" s="1141" t="s">
        <v>1340</v>
      </c>
      <c r="D315" s="1747" t="s">
        <v>1180</v>
      </c>
      <c r="E315" s="1748">
        <v>11</v>
      </c>
      <c r="F315" s="211">
        <v>2.08</v>
      </c>
      <c r="G315" s="102">
        <v>1</v>
      </c>
      <c r="H315" s="102">
        <v>137571.20000000001</v>
      </c>
      <c r="I315" s="102"/>
      <c r="J315" s="102"/>
      <c r="K315" s="1161">
        <f t="shared" si="76"/>
        <v>137571.20000000001</v>
      </c>
      <c r="L315" s="211">
        <v>2.08</v>
      </c>
      <c r="M315" s="102">
        <v>1</v>
      </c>
      <c r="N315" s="211">
        <v>137571.20000000001</v>
      </c>
      <c r="O315" s="211"/>
      <c r="P315" s="211"/>
      <c r="Q315" s="1161">
        <f t="shared" si="77"/>
        <v>137571.20000000001</v>
      </c>
      <c r="R315" s="230">
        <f t="shared" si="78"/>
        <v>0</v>
      </c>
      <c r="S315" s="230">
        <f t="shared" si="78"/>
        <v>0</v>
      </c>
      <c r="T315" s="230">
        <f t="shared" si="78"/>
        <v>0</v>
      </c>
      <c r="U315" s="230">
        <f t="shared" si="78"/>
        <v>0</v>
      </c>
      <c r="V315" s="230">
        <f t="shared" si="79"/>
        <v>0</v>
      </c>
      <c r="W315" s="211">
        <v>12</v>
      </c>
      <c r="X315" s="211">
        <v>2.08</v>
      </c>
      <c r="Y315" s="102">
        <v>1</v>
      </c>
      <c r="Z315" s="102">
        <v>137571.20000000001</v>
      </c>
      <c r="AA315" s="102"/>
      <c r="AB315" s="102"/>
      <c r="AC315" s="1161">
        <f t="shared" si="80"/>
        <v>137571.20000000001</v>
      </c>
      <c r="AD315" s="211">
        <v>13</v>
      </c>
      <c r="AE315" s="211">
        <v>2.14</v>
      </c>
      <c r="AF315" s="102">
        <v>1</v>
      </c>
      <c r="AG315" s="102">
        <v>141539.6</v>
      </c>
      <c r="AH315" s="102"/>
      <c r="AI315" s="102"/>
      <c r="AJ315" s="1161">
        <f t="shared" si="81"/>
        <v>141539.6</v>
      </c>
    </row>
    <row r="316" spans="1:36" ht="40.5">
      <c r="A316" s="211">
        <v>48</v>
      </c>
      <c r="B316" s="1134" t="s">
        <v>1409</v>
      </c>
      <c r="C316" s="1141" t="s">
        <v>1340</v>
      </c>
      <c r="D316" s="1747" t="s">
        <v>1180</v>
      </c>
      <c r="E316" s="1748">
        <v>5</v>
      </c>
      <c r="F316" s="211">
        <v>1.9</v>
      </c>
      <c r="G316" s="102">
        <v>1</v>
      </c>
      <c r="H316" s="102">
        <v>125666</v>
      </c>
      <c r="I316" s="102"/>
      <c r="J316" s="102"/>
      <c r="K316" s="1161">
        <f t="shared" si="76"/>
        <v>125666</v>
      </c>
      <c r="L316" s="211">
        <v>1.9</v>
      </c>
      <c r="M316" s="102">
        <v>1</v>
      </c>
      <c r="N316" s="211">
        <v>125666</v>
      </c>
      <c r="O316" s="211"/>
      <c r="P316" s="211"/>
      <c r="Q316" s="1161">
        <f t="shared" si="77"/>
        <v>125666</v>
      </c>
      <c r="R316" s="230">
        <f t="shared" si="78"/>
        <v>0</v>
      </c>
      <c r="S316" s="230">
        <f t="shared" si="78"/>
        <v>0</v>
      </c>
      <c r="T316" s="230">
        <f t="shared" si="78"/>
        <v>0</v>
      </c>
      <c r="U316" s="230">
        <f t="shared" si="78"/>
        <v>0</v>
      </c>
      <c r="V316" s="230">
        <f t="shared" si="79"/>
        <v>0</v>
      </c>
      <c r="W316" s="211">
        <v>6</v>
      </c>
      <c r="X316" s="211">
        <v>1.96</v>
      </c>
      <c r="Y316" s="102">
        <v>1</v>
      </c>
      <c r="Z316" s="102">
        <v>129634.4</v>
      </c>
      <c r="AA316" s="102"/>
      <c r="AB316" s="102"/>
      <c r="AC316" s="1161">
        <f t="shared" si="80"/>
        <v>129634.4</v>
      </c>
      <c r="AD316" s="211">
        <v>7</v>
      </c>
      <c r="AE316" s="211">
        <v>1.96</v>
      </c>
      <c r="AF316" s="102">
        <v>1</v>
      </c>
      <c r="AG316" s="102">
        <v>129634.4</v>
      </c>
      <c r="AH316" s="102"/>
      <c r="AI316" s="102"/>
      <c r="AJ316" s="1161">
        <f t="shared" si="81"/>
        <v>129634.4</v>
      </c>
    </row>
    <row r="317" spans="1:36" ht="40.5">
      <c r="A317" s="211">
        <v>49</v>
      </c>
      <c r="B317" s="1134" t="s">
        <v>1410</v>
      </c>
      <c r="C317" s="1141" t="s">
        <v>1340</v>
      </c>
      <c r="D317" s="1747" t="s">
        <v>1180</v>
      </c>
      <c r="E317" s="1748">
        <v>15</v>
      </c>
      <c r="F317" s="211">
        <v>2.14</v>
      </c>
      <c r="G317" s="102">
        <v>1</v>
      </c>
      <c r="H317" s="102">
        <v>141539.6</v>
      </c>
      <c r="I317" s="102"/>
      <c r="J317" s="102"/>
      <c r="K317" s="1161">
        <f t="shared" si="76"/>
        <v>141539.6</v>
      </c>
      <c r="L317" s="211">
        <v>2.14</v>
      </c>
      <c r="M317" s="102">
        <v>1</v>
      </c>
      <c r="N317" s="211">
        <v>141539.6</v>
      </c>
      <c r="O317" s="211"/>
      <c r="P317" s="211"/>
      <c r="Q317" s="1161">
        <f t="shared" si="77"/>
        <v>141539.6</v>
      </c>
      <c r="R317" s="230">
        <f t="shared" si="78"/>
        <v>0</v>
      </c>
      <c r="S317" s="230">
        <f t="shared" si="78"/>
        <v>0</v>
      </c>
      <c r="T317" s="230">
        <f t="shared" si="78"/>
        <v>0</v>
      </c>
      <c r="U317" s="230">
        <f t="shared" si="78"/>
        <v>0</v>
      </c>
      <c r="V317" s="230">
        <f t="shared" si="79"/>
        <v>0</v>
      </c>
      <c r="W317" s="211">
        <v>16</v>
      </c>
      <c r="X317" s="211">
        <v>2.21</v>
      </c>
      <c r="Y317" s="102">
        <v>1</v>
      </c>
      <c r="Z317" s="102">
        <v>146169.4</v>
      </c>
      <c r="AA317" s="102"/>
      <c r="AB317" s="102"/>
      <c r="AC317" s="1161">
        <f t="shared" si="80"/>
        <v>146169.4</v>
      </c>
      <c r="AD317" s="211">
        <v>17</v>
      </c>
      <c r="AE317" s="211">
        <v>2.21</v>
      </c>
      <c r="AF317" s="102">
        <v>1</v>
      </c>
      <c r="AG317" s="102">
        <v>146169.4</v>
      </c>
      <c r="AH317" s="102"/>
      <c r="AI317" s="102"/>
      <c r="AJ317" s="1161">
        <f t="shared" si="81"/>
        <v>146169.4</v>
      </c>
    </row>
    <row r="318" spans="1:36" ht="40.5">
      <c r="A318" s="211">
        <v>50</v>
      </c>
      <c r="B318" s="1134" t="s">
        <v>1411</v>
      </c>
      <c r="C318" s="1141" t="s">
        <v>1340</v>
      </c>
      <c r="D318" s="1747" t="s">
        <v>1180</v>
      </c>
      <c r="E318" s="1748">
        <v>15</v>
      </c>
      <c r="F318" s="211">
        <v>2.14</v>
      </c>
      <c r="G318" s="102">
        <v>1</v>
      </c>
      <c r="H318" s="102">
        <v>141539.6</v>
      </c>
      <c r="I318" s="102"/>
      <c r="J318" s="102"/>
      <c r="K318" s="1161">
        <f t="shared" si="76"/>
        <v>141539.6</v>
      </c>
      <c r="L318" s="211">
        <v>2.14</v>
      </c>
      <c r="M318" s="102">
        <v>1</v>
      </c>
      <c r="N318" s="211">
        <v>141539.6</v>
      </c>
      <c r="O318" s="211"/>
      <c r="P318" s="211"/>
      <c r="Q318" s="1161">
        <f t="shared" si="77"/>
        <v>141539.6</v>
      </c>
      <c r="R318" s="230">
        <f t="shared" ref="R318:U321" si="82">G318-M318</f>
        <v>0</v>
      </c>
      <c r="S318" s="230">
        <f t="shared" si="82"/>
        <v>0</v>
      </c>
      <c r="T318" s="230">
        <f t="shared" si="82"/>
        <v>0</v>
      </c>
      <c r="U318" s="230">
        <f t="shared" si="82"/>
        <v>0</v>
      </c>
      <c r="V318" s="230">
        <f t="shared" si="79"/>
        <v>0</v>
      </c>
      <c r="W318" s="211">
        <v>16</v>
      </c>
      <c r="X318" s="211">
        <v>2.21</v>
      </c>
      <c r="Y318" s="102">
        <v>1</v>
      </c>
      <c r="Z318" s="102">
        <v>146169.4</v>
      </c>
      <c r="AA318" s="102"/>
      <c r="AB318" s="102"/>
      <c r="AC318" s="1161">
        <f t="shared" si="80"/>
        <v>146169.4</v>
      </c>
      <c r="AD318" s="211">
        <v>17</v>
      </c>
      <c r="AE318" s="211">
        <v>2.21</v>
      </c>
      <c r="AF318" s="102">
        <v>1</v>
      </c>
      <c r="AG318" s="102">
        <v>146169.4</v>
      </c>
      <c r="AH318" s="102"/>
      <c r="AI318" s="102"/>
      <c r="AJ318" s="1161">
        <f t="shared" si="81"/>
        <v>146169.4</v>
      </c>
    </row>
    <row r="319" spans="1:36" ht="40.5">
      <c r="A319" s="211">
        <v>51</v>
      </c>
      <c r="B319" s="1134" t="s">
        <v>877</v>
      </c>
      <c r="C319" s="1141" t="s">
        <v>1340</v>
      </c>
      <c r="D319" s="1747" t="s">
        <v>1180</v>
      </c>
      <c r="E319" s="1748">
        <v>7</v>
      </c>
      <c r="F319" s="211">
        <v>1.96</v>
      </c>
      <c r="G319" s="102">
        <v>1</v>
      </c>
      <c r="H319" s="102">
        <v>129634.4</v>
      </c>
      <c r="I319" s="102"/>
      <c r="J319" s="102"/>
      <c r="K319" s="1161">
        <f t="shared" si="76"/>
        <v>129634.4</v>
      </c>
      <c r="L319" s="211">
        <v>1.96</v>
      </c>
      <c r="M319" s="102">
        <v>1</v>
      </c>
      <c r="N319" s="211">
        <v>129634.4</v>
      </c>
      <c r="O319" s="211"/>
      <c r="P319" s="211"/>
      <c r="Q319" s="1161">
        <f t="shared" si="77"/>
        <v>129634.4</v>
      </c>
      <c r="R319" s="230">
        <f t="shared" si="82"/>
        <v>0</v>
      </c>
      <c r="S319" s="230">
        <f t="shared" si="82"/>
        <v>0</v>
      </c>
      <c r="T319" s="230">
        <f t="shared" si="82"/>
        <v>0</v>
      </c>
      <c r="U319" s="230">
        <f t="shared" si="82"/>
        <v>0</v>
      </c>
      <c r="V319" s="230">
        <f t="shared" si="79"/>
        <v>0</v>
      </c>
      <c r="W319" s="211">
        <v>8</v>
      </c>
      <c r="X319" s="211">
        <v>2.02</v>
      </c>
      <c r="Y319" s="102">
        <v>1</v>
      </c>
      <c r="Z319" s="102">
        <v>133602.79999999999</v>
      </c>
      <c r="AA319" s="102"/>
      <c r="AB319" s="102"/>
      <c r="AC319" s="1161">
        <f t="shared" si="80"/>
        <v>133602.79999999999</v>
      </c>
      <c r="AD319" s="211">
        <v>9</v>
      </c>
      <c r="AE319" s="211">
        <v>2.02</v>
      </c>
      <c r="AF319" s="102">
        <v>1</v>
      </c>
      <c r="AG319" s="102">
        <v>133602.79999999999</v>
      </c>
      <c r="AH319" s="102"/>
      <c r="AI319" s="102"/>
      <c r="AJ319" s="1161">
        <f t="shared" si="81"/>
        <v>133602.79999999999</v>
      </c>
    </row>
    <row r="320" spans="1:36" ht="40.5">
      <c r="A320" s="211">
        <v>52</v>
      </c>
      <c r="B320" s="1134" t="s">
        <v>877</v>
      </c>
      <c r="C320" s="1141" t="s">
        <v>1340</v>
      </c>
      <c r="D320" s="1747" t="s">
        <v>1180</v>
      </c>
      <c r="E320" s="1748">
        <v>7</v>
      </c>
      <c r="F320" s="211">
        <v>1.96</v>
      </c>
      <c r="G320" s="102">
        <v>1</v>
      </c>
      <c r="H320" s="102">
        <v>129634.4</v>
      </c>
      <c r="I320" s="102"/>
      <c r="J320" s="102"/>
      <c r="K320" s="1161">
        <f t="shared" si="76"/>
        <v>129634.4</v>
      </c>
      <c r="L320" s="211">
        <v>1.96</v>
      </c>
      <c r="M320" s="102">
        <v>1</v>
      </c>
      <c r="N320" s="211">
        <v>129634.4</v>
      </c>
      <c r="O320" s="211"/>
      <c r="P320" s="211"/>
      <c r="Q320" s="1161">
        <f t="shared" si="77"/>
        <v>129634.4</v>
      </c>
      <c r="R320" s="230">
        <f t="shared" si="82"/>
        <v>0</v>
      </c>
      <c r="S320" s="230">
        <f t="shared" si="82"/>
        <v>0</v>
      </c>
      <c r="T320" s="230">
        <f t="shared" si="82"/>
        <v>0</v>
      </c>
      <c r="U320" s="230">
        <f t="shared" si="82"/>
        <v>0</v>
      </c>
      <c r="V320" s="230">
        <f t="shared" si="79"/>
        <v>0</v>
      </c>
      <c r="W320" s="211">
        <v>8</v>
      </c>
      <c r="X320" s="211">
        <v>2.02</v>
      </c>
      <c r="Y320" s="102">
        <v>1</v>
      </c>
      <c r="Z320" s="102">
        <v>133602.79999999999</v>
      </c>
      <c r="AA320" s="102"/>
      <c r="AB320" s="102"/>
      <c r="AC320" s="1161">
        <f t="shared" si="80"/>
        <v>133602.79999999999</v>
      </c>
      <c r="AD320" s="211">
        <v>9</v>
      </c>
      <c r="AE320" s="211">
        <v>2.02</v>
      </c>
      <c r="AF320" s="102">
        <v>1</v>
      </c>
      <c r="AG320" s="102">
        <v>133602.79999999999</v>
      </c>
      <c r="AH320" s="102"/>
      <c r="AI320" s="102"/>
      <c r="AJ320" s="1161">
        <f t="shared" si="81"/>
        <v>133602.79999999999</v>
      </c>
    </row>
    <row r="321" spans="1:36" ht="40.5">
      <c r="A321" s="211">
        <v>53</v>
      </c>
      <c r="B321" s="1134" t="s">
        <v>877</v>
      </c>
      <c r="C321" s="1141" t="s">
        <v>1340</v>
      </c>
      <c r="D321" s="1747" t="s">
        <v>1180</v>
      </c>
      <c r="E321" s="1748">
        <v>7</v>
      </c>
      <c r="F321" s="211">
        <v>1.96</v>
      </c>
      <c r="G321" s="102">
        <v>1</v>
      </c>
      <c r="H321" s="102">
        <v>129634.4</v>
      </c>
      <c r="I321" s="102"/>
      <c r="J321" s="102"/>
      <c r="K321" s="1161">
        <f t="shared" si="76"/>
        <v>129634.4</v>
      </c>
      <c r="L321" s="211">
        <v>1.96</v>
      </c>
      <c r="M321" s="102">
        <v>1</v>
      </c>
      <c r="N321" s="211">
        <v>129634.4</v>
      </c>
      <c r="O321" s="211"/>
      <c r="P321" s="211"/>
      <c r="Q321" s="1161">
        <f t="shared" si="77"/>
        <v>129634.4</v>
      </c>
      <c r="R321" s="230">
        <f t="shared" si="82"/>
        <v>0</v>
      </c>
      <c r="S321" s="230">
        <f t="shared" si="82"/>
        <v>0</v>
      </c>
      <c r="T321" s="230">
        <f t="shared" si="82"/>
        <v>0</v>
      </c>
      <c r="U321" s="230">
        <f t="shared" si="82"/>
        <v>0</v>
      </c>
      <c r="V321" s="230">
        <f t="shared" si="79"/>
        <v>0</v>
      </c>
      <c r="W321" s="211">
        <v>8</v>
      </c>
      <c r="X321" s="211">
        <v>2.02</v>
      </c>
      <c r="Y321" s="102">
        <v>1</v>
      </c>
      <c r="Z321" s="102">
        <v>133602.79999999999</v>
      </c>
      <c r="AA321" s="102"/>
      <c r="AB321" s="102"/>
      <c r="AC321" s="1161">
        <f t="shared" si="80"/>
        <v>133602.79999999999</v>
      </c>
      <c r="AD321" s="211">
        <v>9</v>
      </c>
      <c r="AE321" s="211">
        <v>2.02</v>
      </c>
      <c r="AF321" s="102">
        <v>1</v>
      </c>
      <c r="AG321" s="102">
        <v>133602.79999999999</v>
      </c>
      <c r="AH321" s="102"/>
      <c r="AI321" s="102"/>
      <c r="AJ321" s="1161">
        <f t="shared" si="81"/>
        <v>133602.79999999999</v>
      </c>
    </row>
    <row r="322" spans="1:36">
      <c r="A322" s="211"/>
      <c r="B322" s="1134" t="s">
        <v>1914</v>
      </c>
      <c r="C322" s="1141"/>
      <c r="D322" s="1747"/>
      <c r="E322" s="1748"/>
      <c r="F322" s="211"/>
      <c r="G322" s="102"/>
      <c r="H322" s="102">
        <v>6000</v>
      </c>
      <c r="I322" s="102"/>
      <c r="J322" s="102"/>
      <c r="K322" s="1161">
        <f t="shared" si="76"/>
        <v>6000</v>
      </c>
      <c r="L322" s="211"/>
      <c r="M322" s="102"/>
      <c r="N322" s="211">
        <v>6000</v>
      </c>
      <c r="O322" s="211"/>
      <c r="P322" s="211"/>
      <c r="Q322" s="1161">
        <f t="shared" si="77"/>
        <v>6000</v>
      </c>
      <c r="R322" s="230"/>
      <c r="S322" s="230"/>
      <c r="T322" s="230"/>
      <c r="U322" s="230"/>
      <c r="V322" s="230"/>
      <c r="W322" s="211"/>
      <c r="X322" s="211"/>
      <c r="Y322" s="102"/>
      <c r="Z322" s="102">
        <v>6000</v>
      </c>
      <c r="AA322" s="102"/>
      <c r="AB322" s="102"/>
      <c r="AC322" s="1161">
        <f t="shared" si="80"/>
        <v>6000</v>
      </c>
      <c r="AD322" s="211"/>
      <c r="AE322" s="211"/>
      <c r="AF322" s="102"/>
      <c r="AG322" s="102">
        <v>6000</v>
      </c>
      <c r="AH322" s="102"/>
      <c r="AI322" s="102"/>
      <c r="AJ322" s="1161">
        <f t="shared" si="81"/>
        <v>6000</v>
      </c>
    </row>
    <row r="323" spans="1:36" s="233" customFormat="1" ht="27">
      <c r="A323" s="228"/>
      <c r="B323" s="236" t="s">
        <v>234</v>
      </c>
      <c r="C323" s="232" t="s">
        <v>1</v>
      </c>
      <c r="D323" s="232" t="s">
        <v>1</v>
      </c>
      <c r="E323" s="232" t="s">
        <v>1</v>
      </c>
      <c r="F323" s="232" t="s">
        <v>1</v>
      </c>
      <c r="G323" s="232">
        <f t="shared" ref="G323:AJ323" si="83">SUM(G269:G322)</f>
        <v>53</v>
      </c>
      <c r="H323" s="1752">
        <f t="shared" si="83"/>
        <v>8186856.6000000024</v>
      </c>
      <c r="I323" s="232">
        <f t="shared" si="83"/>
        <v>0</v>
      </c>
      <c r="J323" s="232">
        <f t="shared" si="83"/>
        <v>25133.199999999997</v>
      </c>
      <c r="K323" s="1162">
        <f t="shared" si="83"/>
        <v>8211989.8000000026</v>
      </c>
      <c r="L323" s="232">
        <f t="shared" si="83"/>
        <v>122.29999999999997</v>
      </c>
      <c r="M323" s="232">
        <f t="shared" si="83"/>
        <v>53</v>
      </c>
      <c r="N323" s="232">
        <f t="shared" si="83"/>
        <v>8094922.0000000056</v>
      </c>
      <c r="O323" s="232">
        <f t="shared" si="83"/>
        <v>0</v>
      </c>
      <c r="P323" s="232">
        <f t="shared" si="83"/>
        <v>24571.010000000002</v>
      </c>
      <c r="Q323" s="1162">
        <f t="shared" si="83"/>
        <v>8119493.0100000054</v>
      </c>
      <c r="R323" s="232">
        <f t="shared" si="83"/>
        <v>0</v>
      </c>
      <c r="S323" s="232">
        <f t="shared" si="83"/>
        <v>91934.599999999991</v>
      </c>
      <c r="T323" s="232">
        <f t="shared" si="83"/>
        <v>0</v>
      </c>
      <c r="U323" s="232">
        <f t="shared" si="83"/>
        <v>562.18999999999869</v>
      </c>
      <c r="V323" s="232">
        <f t="shared" si="83"/>
        <v>92496.79</v>
      </c>
      <c r="W323" s="232">
        <f t="shared" si="83"/>
        <v>484</v>
      </c>
      <c r="X323" s="232">
        <f t="shared" si="83"/>
        <v>126.71</v>
      </c>
      <c r="Y323" s="232">
        <f t="shared" si="83"/>
        <v>53</v>
      </c>
      <c r="Z323" s="232">
        <f t="shared" si="83"/>
        <v>8386599.3999999985</v>
      </c>
      <c r="AA323" s="232">
        <f t="shared" si="83"/>
        <v>0</v>
      </c>
      <c r="AB323" s="232">
        <f t="shared" si="83"/>
        <v>25133.199999999997</v>
      </c>
      <c r="AC323" s="1162">
        <f t="shared" si="83"/>
        <v>8411732.5999999996</v>
      </c>
      <c r="AD323" s="232">
        <f t="shared" si="83"/>
        <v>537</v>
      </c>
      <c r="AE323" s="232">
        <f t="shared" si="83"/>
        <v>127.79999999999998</v>
      </c>
      <c r="AF323" s="232">
        <f t="shared" si="83"/>
        <v>53</v>
      </c>
      <c r="AG323" s="232">
        <f t="shared" si="83"/>
        <v>8458692</v>
      </c>
      <c r="AH323" s="232">
        <f t="shared" si="83"/>
        <v>0</v>
      </c>
      <c r="AI323" s="232">
        <f t="shared" si="83"/>
        <v>25133.199999999997</v>
      </c>
      <c r="AJ323" s="1162">
        <f t="shared" si="83"/>
        <v>8483825.1999999993</v>
      </c>
    </row>
    <row r="324" spans="1:36" ht="54">
      <c r="A324" s="1753" t="s">
        <v>4</v>
      </c>
      <c r="B324" s="229" t="s">
        <v>471</v>
      </c>
      <c r="C324" s="230"/>
      <c r="D324" s="230"/>
      <c r="E324" s="230"/>
      <c r="F324" s="230"/>
      <c r="G324" s="195"/>
      <c r="H324" s="195"/>
      <c r="I324" s="195"/>
      <c r="J324" s="195"/>
      <c r="K324" s="1746"/>
      <c r="L324" s="230"/>
      <c r="M324" s="195"/>
      <c r="N324" s="195"/>
      <c r="O324" s="195"/>
      <c r="P324" s="195"/>
      <c r="Q324" s="1746"/>
      <c r="R324" s="195"/>
      <c r="S324" s="195"/>
      <c r="T324" s="195"/>
      <c r="U324" s="106"/>
      <c r="V324" s="106"/>
      <c r="W324" s="230"/>
      <c r="X324" s="230"/>
      <c r="Y324" s="195"/>
      <c r="Z324" s="195"/>
      <c r="AA324" s="195"/>
      <c r="AB324" s="195"/>
      <c r="AC324" s="1746"/>
      <c r="AD324" s="230"/>
      <c r="AE324" s="230"/>
      <c r="AF324" s="195"/>
      <c r="AG324" s="195"/>
      <c r="AH324" s="195"/>
      <c r="AI324" s="195"/>
      <c r="AJ324" s="1746"/>
    </row>
    <row r="325" spans="1:36" ht="14.25">
      <c r="A325" s="1753"/>
      <c r="B325" s="195" t="s">
        <v>126</v>
      </c>
      <c r="C325" s="230"/>
      <c r="D325" s="230"/>
      <c r="E325" s="230"/>
      <c r="F325" s="230"/>
      <c r="G325" s="232">
        <f>SUM(G326:G341)</f>
        <v>15</v>
      </c>
      <c r="H325" s="232">
        <f>SUM(H326:H341)</f>
        <v>1367472</v>
      </c>
      <c r="I325" s="195"/>
      <c r="J325" s="195"/>
      <c r="K325" s="1162">
        <f>SUM(K326:K341)</f>
        <v>1367472</v>
      </c>
      <c r="L325" s="230"/>
      <c r="M325" s="232">
        <f>SUM(M326:M341)</f>
        <v>15</v>
      </c>
      <c r="N325" s="232">
        <f>SUM(N326:N341)</f>
        <v>1367472</v>
      </c>
      <c r="O325" s="195"/>
      <c r="P325" s="195"/>
      <c r="Q325" s="1162">
        <f t="shared" ref="Q325:V325" si="84">SUM(Q326:Q341)</f>
        <v>1367472</v>
      </c>
      <c r="R325" s="232">
        <f t="shared" si="84"/>
        <v>0</v>
      </c>
      <c r="S325" s="232">
        <f t="shared" si="84"/>
        <v>0</v>
      </c>
      <c r="T325" s="232">
        <f t="shared" si="84"/>
        <v>0</v>
      </c>
      <c r="U325" s="232">
        <f t="shared" si="84"/>
        <v>0</v>
      </c>
      <c r="V325" s="232">
        <f t="shared" si="84"/>
        <v>0</v>
      </c>
      <c r="W325" s="230"/>
      <c r="X325" s="230"/>
      <c r="Y325" s="232">
        <f>SUM(Y326:Y341)</f>
        <v>15</v>
      </c>
      <c r="Z325" s="232">
        <f>SUM(Z326:Z341)</f>
        <v>1367472</v>
      </c>
      <c r="AA325" s="195"/>
      <c r="AB325" s="195"/>
      <c r="AC325" s="1162">
        <f>SUM(AC326:AC341)</f>
        <v>1367472</v>
      </c>
      <c r="AD325" s="230"/>
      <c r="AE325" s="230"/>
      <c r="AF325" s="195"/>
      <c r="AG325" s="232">
        <f>SUM(AG326:AG341)</f>
        <v>1367472</v>
      </c>
      <c r="AH325" s="195"/>
      <c r="AI325" s="195"/>
      <c r="AJ325" s="1162">
        <f>SUM(AJ326:AJ341)</f>
        <v>1367472</v>
      </c>
    </row>
    <row r="326" spans="1:36">
      <c r="A326" s="211">
        <v>1</v>
      </c>
      <c r="B326" s="1763" t="s">
        <v>6592</v>
      </c>
      <c r="C326" s="1135" t="s">
        <v>1300</v>
      </c>
      <c r="D326" s="211"/>
      <c r="E326" s="211"/>
      <c r="F326" s="1754">
        <v>1.5</v>
      </c>
      <c r="G326" s="102">
        <v>1</v>
      </c>
      <c r="H326" s="102">
        <v>99210</v>
      </c>
      <c r="I326" s="102"/>
      <c r="J326" s="102"/>
      <c r="K326" s="1161">
        <f t="shared" ref="K326:K341" si="85">H326+I326+J326</f>
        <v>99210</v>
      </c>
      <c r="L326" s="1754">
        <v>1.5</v>
      </c>
      <c r="M326" s="102">
        <v>1</v>
      </c>
      <c r="N326" s="102">
        <v>99210</v>
      </c>
      <c r="O326" s="211"/>
      <c r="P326" s="211"/>
      <c r="Q326" s="1161">
        <f t="shared" ref="Q326:Q341" si="86">N326+O326+P326</f>
        <v>99210</v>
      </c>
      <c r="R326" s="230">
        <f t="shared" ref="R326:U340" si="87">G326-M326</f>
        <v>0</v>
      </c>
      <c r="S326" s="230">
        <f t="shared" si="87"/>
        <v>0</v>
      </c>
      <c r="T326" s="230">
        <f t="shared" si="87"/>
        <v>0</v>
      </c>
      <c r="U326" s="230">
        <f t="shared" si="87"/>
        <v>0</v>
      </c>
      <c r="V326" s="230">
        <f t="shared" ref="V326:V340" si="88">S326+T326+U326</f>
        <v>0</v>
      </c>
      <c r="W326" s="211"/>
      <c r="X326" s="1754">
        <v>1.5</v>
      </c>
      <c r="Y326" s="102">
        <v>1</v>
      </c>
      <c r="Z326" s="102">
        <v>99210</v>
      </c>
      <c r="AA326" s="102"/>
      <c r="AB326" s="102"/>
      <c r="AC326" s="1161">
        <f t="shared" ref="AC326:AC341" si="89">Z326+AA326+AB326</f>
        <v>99210</v>
      </c>
      <c r="AD326" s="211"/>
      <c r="AE326" s="1754">
        <v>1.5</v>
      </c>
      <c r="AF326" s="102">
        <v>1</v>
      </c>
      <c r="AG326" s="102">
        <v>99210</v>
      </c>
      <c r="AH326" s="102"/>
      <c r="AI326" s="102"/>
      <c r="AJ326" s="1161">
        <f t="shared" ref="AJ326:AJ341" si="90">AG326+AH326+AI326</f>
        <v>99210</v>
      </c>
    </row>
    <row r="327" spans="1:36" ht="27">
      <c r="A327" s="211">
        <v>2</v>
      </c>
      <c r="B327" s="1763" t="s">
        <v>2518</v>
      </c>
      <c r="C327" s="1135" t="s">
        <v>1304</v>
      </c>
      <c r="D327" s="211"/>
      <c r="E327" s="211"/>
      <c r="F327" s="1754">
        <v>1.25</v>
      </c>
      <c r="G327" s="102">
        <v>1</v>
      </c>
      <c r="H327" s="102">
        <v>91275</v>
      </c>
      <c r="I327" s="102"/>
      <c r="J327" s="102"/>
      <c r="K327" s="1161">
        <f t="shared" si="85"/>
        <v>91275</v>
      </c>
      <c r="L327" s="1754">
        <v>1.25</v>
      </c>
      <c r="M327" s="102">
        <v>1</v>
      </c>
      <c r="N327" s="102">
        <v>91275</v>
      </c>
      <c r="O327" s="211"/>
      <c r="P327" s="211"/>
      <c r="Q327" s="1161">
        <f t="shared" si="86"/>
        <v>91275</v>
      </c>
      <c r="R327" s="230">
        <f t="shared" si="87"/>
        <v>0</v>
      </c>
      <c r="S327" s="230">
        <f t="shared" si="87"/>
        <v>0</v>
      </c>
      <c r="T327" s="230">
        <f t="shared" si="87"/>
        <v>0</v>
      </c>
      <c r="U327" s="230">
        <f t="shared" si="87"/>
        <v>0</v>
      </c>
      <c r="V327" s="230">
        <f t="shared" si="88"/>
        <v>0</v>
      </c>
      <c r="W327" s="211"/>
      <c r="X327" s="1754">
        <v>1.25</v>
      </c>
      <c r="Y327" s="102">
        <v>1</v>
      </c>
      <c r="Z327" s="102">
        <v>91275</v>
      </c>
      <c r="AA327" s="102"/>
      <c r="AB327" s="102"/>
      <c r="AC327" s="1161">
        <f t="shared" si="89"/>
        <v>91275</v>
      </c>
      <c r="AD327" s="211"/>
      <c r="AE327" s="1754">
        <v>1.25</v>
      </c>
      <c r="AF327" s="102">
        <v>1</v>
      </c>
      <c r="AG327" s="102">
        <v>91275</v>
      </c>
      <c r="AH327" s="102"/>
      <c r="AI327" s="102"/>
      <c r="AJ327" s="1161">
        <f t="shared" si="90"/>
        <v>91275</v>
      </c>
    </row>
    <row r="328" spans="1:36" ht="40.5">
      <c r="A328" s="211">
        <v>3</v>
      </c>
      <c r="B328" s="1763" t="s">
        <v>1412</v>
      </c>
      <c r="C328" s="1135" t="s">
        <v>1309</v>
      </c>
      <c r="D328" s="211"/>
      <c r="E328" s="211"/>
      <c r="F328" s="1754">
        <v>1</v>
      </c>
      <c r="G328" s="102">
        <v>1</v>
      </c>
      <c r="H328" s="102">
        <v>86076</v>
      </c>
      <c r="I328" s="102"/>
      <c r="J328" s="102"/>
      <c r="K328" s="1161">
        <f t="shared" si="85"/>
        <v>86076</v>
      </c>
      <c r="L328" s="1754">
        <v>1</v>
      </c>
      <c r="M328" s="102">
        <v>1</v>
      </c>
      <c r="N328" s="102">
        <v>86076</v>
      </c>
      <c r="O328" s="211"/>
      <c r="P328" s="211"/>
      <c r="Q328" s="1161">
        <f t="shared" si="86"/>
        <v>86076</v>
      </c>
      <c r="R328" s="230">
        <f t="shared" si="87"/>
        <v>0</v>
      </c>
      <c r="S328" s="230">
        <f t="shared" si="87"/>
        <v>0</v>
      </c>
      <c r="T328" s="230">
        <f t="shared" si="87"/>
        <v>0</v>
      </c>
      <c r="U328" s="230">
        <f t="shared" si="87"/>
        <v>0</v>
      </c>
      <c r="V328" s="230">
        <f t="shared" si="88"/>
        <v>0</v>
      </c>
      <c r="W328" s="211"/>
      <c r="X328" s="1754">
        <v>1</v>
      </c>
      <c r="Y328" s="102">
        <v>1</v>
      </c>
      <c r="Z328" s="102">
        <v>86076</v>
      </c>
      <c r="AA328" s="102"/>
      <c r="AB328" s="102"/>
      <c r="AC328" s="1161">
        <f t="shared" si="89"/>
        <v>86076</v>
      </c>
      <c r="AD328" s="211"/>
      <c r="AE328" s="1754">
        <v>1</v>
      </c>
      <c r="AF328" s="102">
        <v>1</v>
      </c>
      <c r="AG328" s="102">
        <v>86076</v>
      </c>
      <c r="AH328" s="102"/>
      <c r="AI328" s="102"/>
      <c r="AJ328" s="1161">
        <f t="shared" si="90"/>
        <v>86076</v>
      </c>
    </row>
    <row r="329" spans="1:36">
      <c r="A329" s="211">
        <v>4</v>
      </c>
      <c r="B329" s="1763" t="s">
        <v>1413</v>
      </c>
      <c r="C329" s="1764" t="s">
        <v>1366</v>
      </c>
      <c r="D329" s="211"/>
      <c r="E329" s="211"/>
      <c r="F329" s="1754">
        <v>1</v>
      </c>
      <c r="G329" s="102">
        <v>1</v>
      </c>
      <c r="H329" s="102">
        <v>91275</v>
      </c>
      <c r="I329" s="102"/>
      <c r="J329" s="102"/>
      <c r="K329" s="1161">
        <f t="shared" si="85"/>
        <v>91275</v>
      </c>
      <c r="L329" s="1754">
        <v>1</v>
      </c>
      <c r="M329" s="102">
        <v>1</v>
      </c>
      <c r="N329" s="102">
        <v>91275</v>
      </c>
      <c r="O329" s="211"/>
      <c r="P329" s="211"/>
      <c r="Q329" s="1161">
        <f t="shared" si="86"/>
        <v>91275</v>
      </c>
      <c r="R329" s="230">
        <f t="shared" si="87"/>
        <v>0</v>
      </c>
      <c r="S329" s="230">
        <f t="shared" si="87"/>
        <v>0</v>
      </c>
      <c r="T329" s="230">
        <f t="shared" si="87"/>
        <v>0</v>
      </c>
      <c r="U329" s="230">
        <f t="shared" si="87"/>
        <v>0</v>
      </c>
      <c r="V329" s="230">
        <f t="shared" si="88"/>
        <v>0</v>
      </c>
      <c r="W329" s="211"/>
      <c r="X329" s="1754">
        <v>1</v>
      </c>
      <c r="Y329" s="102">
        <v>1</v>
      </c>
      <c r="Z329" s="102">
        <v>91275</v>
      </c>
      <c r="AA329" s="102"/>
      <c r="AB329" s="102"/>
      <c r="AC329" s="1161">
        <f t="shared" si="89"/>
        <v>91275</v>
      </c>
      <c r="AD329" s="211"/>
      <c r="AE329" s="1754">
        <v>1</v>
      </c>
      <c r="AF329" s="102">
        <v>1</v>
      </c>
      <c r="AG329" s="102">
        <v>91275</v>
      </c>
      <c r="AH329" s="102"/>
      <c r="AI329" s="102"/>
      <c r="AJ329" s="1161">
        <f t="shared" si="90"/>
        <v>91275</v>
      </c>
    </row>
    <row r="330" spans="1:36">
      <c r="A330" s="211">
        <v>5</v>
      </c>
      <c r="B330" s="1763" t="s">
        <v>1024</v>
      </c>
      <c r="C330" s="1764" t="s">
        <v>1366</v>
      </c>
      <c r="D330" s="211"/>
      <c r="E330" s="211"/>
      <c r="F330" s="1754">
        <v>1</v>
      </c>
      <c r="G330" s="102">
        <v>1</v>
      </c>
      <c r="H330" s="102">
        <v>91275</v>
      </c>
      <c r="I330" s="102"/>
      <c r="J330" s="102"/>
      <c r="K330" s="1161">
        <f t="shared" si="85"/>
        <v>91275</v>
      </c>
      <c r="L330" s="1754">
        <v>1</v>
      </c>
      <c r="M330" s="102">
        <v>1</v>
      </c>
      <c r="N330" s="102">
        <v>91275</v>
      </c>
      <c r="O330" s="211"/>
      <c r="P330" s="211"/>
      <c r="Q330" s="1161">
        <f t="shared" si="86"/>
        <v>91275</v>
      </c>
      <c r="R330" s="230">
        <f t="shared" si="87"/>
        <v>0</v>
      </c>
      <c r="S330" s="230">
        <f t="shared" si="87"/>
        <v>0</v>
      </c>
      <c r="T330" s="230">
        <f t="shared" si="87"/>
        <v>0</v>
      </c>
      <c r="U330" s="230">
        <f t="shared" si="87"/>
        <v>0</v>
      </c>
      <c r="V330" s="230">
        <f t="shared" si="88"/>
        <v>0</v>
      </c>
      <c r="W330" s="211"/>
      <c r="X330" s="1754">
        <v>1</v>
      </c>
      <c r="Y330" s="102">
        <v>1</v>
      </c>
      <c r="Z330" s="102">
        <v>91275</v>
      </c>
      <c r="AA330" s="102"/>
      <c r="AB330" s="102"/>
      <c r="AC330" s="1161">
        <f t="shared" si="89"/>
        <v>91275</v>
      </c>
      <c r="AD330" s="211"/>
      <c r="AE330" s="1754">
        <v>1</v>
      </c>
      <c r="AF330" s="102">
        <v>1</v>
      </c>
      <c r="AG330" s="102">
        <v>91275</v>
      </c>
      <c r="AH330" s="102"/>
      <c r="AI330" s="102"/>
      <c r="AJ330" s="1161">
        <f t="shared" si="90"/>
        <v>91275</v>
      </c>
    </row>
    <row r="331" spans="1:36">
      <c r="A331" s="211">
        <v>6</v>
      </c>
      <c r="B331" s="1763" t="s">
        <v>877</v>
      </c>
      <c r="C331" s="1764" t="s">
        <v>1366</v>
      </c>
      <c r="D331" s="211"/>
      <c r="E331" s="211"/>
      <c r="F331" s="1754">
        <v>1</v>
      </c>
      <c r="G331" s="102">
        <v>1</v>
      </c>
      <c r="H331" s="102">
        <v>91275</v>
      </c>
      <c r="I331" s="102"/>
      <c r="J331" s="102"/>
      <c r="K331" s="1161">
        <f t="shared" si="85"/>
        <v>91275</v>
      </c>
      <c r="L331" s="1754">
        <v>1</v>
      </c>
      <c r="M331" s="102">
        <v>1</v>
      </c>
      <c r="N331" s="102">
        <v>91275</v>
      </c>
      <c r="O331" s="211"/>
      <c r="P331" s="211"/>
      <c r="Q331" s="1161">
        <f t="shared" si="86"/>
        <v>91275</v>
      </c>
      <c r="R331" s="230">
        <f t="shared" si="87"/>
        <v>0</v>
      </c>
      <c r="S331" s="230">
        <f t="shared" si="87"/>
        <v>0</v>
      </c>
      <c r="T331" s="230">
        <f t="shared" si="87"/>
        <v>0</v>
      </c>
      <c r="U331" s="230">
        <f t="shared" si="87"/>
        <v>0</v>
      </c>
      <c r="V331" s="230">
        <f t="shared" si="88"/>
        <v>0</v>
      </c>
      <c r="W331" s="211"/>
      <c r="X331" s="1754">
        <v>1</v>
      </c>
      <c r="Y331" s="102">
        <v>1</v>
      </c>
      <c r="Z331" s="102">
        <v>91275</v>
      </c>
      <c r="AA331" s="102"/>
      <c r="AB331" s="102"/>
      <c r="AC331" s="1161">
        <f t="shared" si="89"/>
        <v>91275</v>
      </c>
      <c r="AD331" s="211"/>
      <c r="AE331" s="1754">
        <v>1</v>
      </c>
      <c r="AF331" s="102">
        <v>1</v>
      </c>
      <c r="AG331" s="102">
        <v>91275</v>
      </c>
      <c r="AH331" s="102"/>
      <c r="AI331" s="102"/>
      <c r="AJ331" s="1161">
        <f t="shared" si="90"/>
        <v>91275</v>
      </c>
    </row>
    <row r="332" spans="1:36">
      <c r="A332" s="211">
        <v>7</v>
      </c>
      <c r="B332" s="1763" t="s">
        <v>2318</v>
      </c>
      <c r="C332" s="1765" t="s">
        <v>1307</v>
      </c>
      <c r="D332" s="211"/>
      <c r="E332" s="211"/>
      <c r="F332" s="1754">
        <v>1.6</v>
      </c>
      <c r="G332" s="102">
        <v>1</v>
      </c>
      <c r="H332" s="102">
        <v>105824</v>
      </c>
      <c r="I332" s="102"/>
      <c r="J332" s="102"/>
      <c r="K332" s="1161">
        <f t="shared" si="85"/>
        <v>105824</v>
      </c>
      <c r="L332" s="1754">
        <v>1.6</v>
      </c>
      <c r="M332" s="102">
        <v>1</v>
      </c>
      <c r="N332" s="102">
        <v>105824</v>
      </c>
      <c r="O332" s="211"/>
      <c r="P332" s="211"/>
      <c r="Q332" s="1161">
        <f t="shared" si="86"/>
        <v>105824</v>
      </c>
      <c r="R332" s="230">
        <f t="shared" si="87"/>
        <v>0</v>
      </c>
      <c r="S332" s="230">
        <f t="shared" si="87"/>
        <v>0</v>
      </c>
      <c r="T332" s="230">
        <f t="shared" si="87"/>
        <v>0</v>
      </c>
      <c r="U332" s="230">
        <f t="shared" si="87"/>
        <v>0</v>
      </c>
      <c r="V332" s="230">
        <f t="shared" si="88"/>
        <v>0</v>
      </c>
      <c r="W332" s="211"/>
      <c r="X332" s="1754">
        <v>1.6</v>
      </c>
      <c r="Y332" s="102">
        <v>1</v>
      </c>
      <c r="Z332" s="102">
        <v>105824</v>
      </c>
      <c r="AA332" s="102"/>
      <c r="AB332" s="102"/>
      <c r="AC332" s="1161">
        <f t="shared" si="89"/>
        <v>105824</v>
      </c>
      <c r="AD332" s="211"/>
      <c r="AE332" s="1754">
        <v>1.6</v>
      </c>
      <c r="AF332" s="102">
        <v>1</v>
      </c>
      <c r="AG332" s="102">
        <v>105824</v>
      </c>
      <c r="AH332" s="102"/>
      <c r="AI332" s="102"/>
      <c r="AJ332" s="1161">
        <f t="shared" si="90"/>
        <v>105824</v>
      </c>
    </row>
    <row r="333" spans="1:36">
      <c r="A333" s="211">
        <v>8</v>
      </c>
      <c r="B333" s="1763" t="s">
        <v>2519</v>
      </c>
      <c r="C333" s="1765" t="s">
        <v>1308</v>
      </c>
      <c r="D333" s="211"/>
      <c r="E333" s="211"/>
      <c r="F333" s="1754">
        <v>1.5</v>
      </c>
      <c r="G333" s="102">
        <v>1</v>
      </c>
      <c r="H333" s="102">
        <v>99210</v>
      </c>
      <c r="I333" s="102"/>
      <c r="J333" s="102"/>
      <c r="K333" s="1161">
        <f t="shared" si="85"/>
        <v>99210</v>
      </c>
      <c r="L333" s="1754">
        <v>1.5</v>
      </c>
      <c r="M333" s="102">
        <v>1</v>
      </c>
      <c r="N333" s="102">
        <v>99210</v>
      </c>
      <c r="O333" s="211"/>
      <c r="P333" s="211"/>
      <c r="Q333" s="1161">
        <f t="shared" si="86"/>
        <v>99210</v>
      </c>
      <c r="R333" s="230">
        <f t="shared" si="87"/>
        <v>0</v>
      </c>
      <c r="S333" s="230">
        <f t="shared" si="87"/>
        <v>0</v>
      </c>
      <c r="T333" s="230">
        <f t="shared" si="87"/>
        <v>0</v>
      </c>
      <c r="U333" s="230">
        <f t="shared" si="87"/>
        <v>0</v>
      </c>
      <c r="V333" s="230">
        <f t="shared" si="88"/>
        <v>0</v>
      </c>
      <c r="W333" s="211"/>
      <c r="X333" s="1754">
        <v>1.5</v>
      </c>
      <c r="Y333" s="102">
        <v>1</v>
      </c>
      <c r="Z333" s="102">
        <v>99210</v>
      </c>
      <c r="AA333" s="102"/>
      <c r="AB333" s="102"/>
      <c r="AC333" s="1161">
        <f t="shared" si="89"/>
        <v>99210</v>
      </c>
      <c r="AD333" s="211"/>
      <c r="AE333" s="1754">
        <v>1.5</v>
      </c>
      <c r="AF333" s="102">
        <v>1</v>
      </c>
      <c r="AG333" s="102">
        <v>99210</v>
      </c>
      <c r="AH333" s="102"/>
      <c r="AI333" s="102"/>
      <c r="AJ333" s="1161">
        <f t="shared" si="90"/>
        <v>99210</v>
      </c>
    </row>
    <row r="334" spans="1:36">
      <c r="A334" s="211">
        <v>9</v>
      </c>
      <c r="B334" s="1763" t="s">
        <v>877</v>
      </c>
      <c r="C334" s="1135" t="s">
        <v>1313</v>
      </c>
      <c r="D334" s="211"/>
      <c r="E334" s="211"/>
      <c r="F334" s="1754">
        <v>1.4</v>
      </c>
      <c r="G334" s="102">
        <v>1</v>
      </c>
      <c r="H334" s="102">
        <v>92596</v>
      </c>
      <c r="I334" s="102"/>
      <c r="J334" s="102"/>
      <c r="K334" s="1161">
        <f t="shared" si="85"/>
        <v>92596</v>
      </c>
      <c r="L334" s="1754">
        <v>1.4</v>
      </c>
      <c r="M334" s="102">
        <v>1</v>
      </c>
      <c r="N334" s="102">
        <v>92596</v>
      </c>
      <c r="O334" s="211"/>
      <c r="P334" s="211"/>
      <c r="Q334" s="1161">
        <f t="shared" si="86"/>
        <v>92596</v>
      </c>
      <c r="R334" s="230">
        <f t="shared" si="87"/>
        <v>0</v>
      </c>
      <c r="S334" s="230">
        <f t="shared" si="87"/>
        <v>0</v>
      </c>
      <c r="T334" s="230">
        <f t="shared" si="87"/>
        <v>0</v>
      </c>
      <c r="U334" s="230">
        <f t="shared" si="87"/>
        <v>0</v>
      </c>
      <c r="V334" s="230">
        <f t="shared" si="88"/>
        <v>0</v>
      </c>
      <c r="W334" s="211"/>
      <c r="X334" s="1754">
        <v>1.4</v>
      </c>
      <c r="Y334" s="102">
        <v>1</v>
      </c>
      <c r="Z334" s="102">
        <v>92596</v>
      </c>
      <c r="AA334" s="102"/>
      <c r="AB334" s="102"/>
      <c r="AC334" s="1161">
        <f t="shared" si="89"/>
        <v>92596</v>
      </c>
      <c r="AD334" s="211"/>
      <c r="AE334" s="1754">
        <v>1.4</v>
      </c>
      <c r="AF334" s="102">
        <v>1</v>
      </c>
      <c r="AG334" s="102">
        <v>92596</v>
      </c>
      <c r="AH334" s="102"/>
      <c r="AI334" s="102"/>
      <c r="AJ334" s="1161">
        <f t="shared" si="90"/>
        <v>92596</v>
      </c>
    </row>
    <row r="335" spans="1:36">
      <c r="A335" s="211">
        <v>10</v>
      </c>
      <c r="B335" s="1763" t="s">
        <v>6593</v>
      </c>
      <c r="C335" s="1135" t="s">
        <v>1316</v>
      </c>
      <c r="D335" s="211"/>
      <c r="E335" s="211"/>
      <c r="F335" s="1754">
        <v>1</v>
      </c>
      <c r="G335" s="102">
        <v>1</v>
      </c>
      <c r="H335" s="102">
        <v>86076</v>
      </c>
      <c r="I335" s="102"/>
      <c r="J335" s="102"/>
      <c r="K335" s="1161">
        <f t="shared" si="85"/>
        <v>86076</v>
      </c>
      <c r="L335" s="1754">
        <v>1</v>
      </c>
      <c r="M335" s="102">
        <v>1</v>
      </c>
      <c r="N335" s="102">
        <v>86076</v>
      </c>
      <c r="O335" s="211"/>
      <c r="P335" s="211"/>
      <c r="Q335" s="1161">
        <f t="shared" si="86"/>
        <v>86076</v>
      </c>
      <c r="R335" s="230">
        <f t="shared" si="87"/>
        <v>0</v>
      </c>
      <c r="S335" s="230">
        <f t="shared" si="87"/>
        <v>0</v>
      </c>
      <c r="T335" s="230">
        <f t="shared" si="87"/>
        <v>0</v>
      </c>
      <c r="U335" s="230">
        <f t="shared" si="87"/>
        <v>0</v>
      </c>
      <c r="V335" s="230">
        <f t="shared" si="88"/>
        <v>0</v>
      </c>
      <c r="W335" s="211"/>
      <c r="X335" s="1754">
        <v>1</v>
      </c>
      <c r="Y335" s="102">
        <v>1</v>
      </c>
      <c r="Z335" s="102">
        <v>86076</v>
      </c>
      <c r="AA335" s="102"/>
      <c r="AB335" s="102"/>
      <c r="AC335" s="1161">
        <f t="shared" si="89"/>
        <v>86076</v>
      </c>
      <c r="AD335" s="211"/>
      <c r="AE335" s="1754">
        <v>1</v>
      </c>
      <c r="AF335" s="102">
        <v>1</v>
      </c>
      <c r="AG335" s="102">
        <v>86076</v>
      </c>
      <c r="AH335" s="102"/>
      <c r="AI335" s="102"/>
      <c r="AJ335" s="1161">
        <f t="shared" si="90"/>
        <v>86076</v>
      </c>
    </row>
    <row r="336" spans="1:36">
      <c r="A336" s="211">
        <v>11</v>
      </c>
      <c r="B336" s="1763" t="s">
        <v>1414</v>
      </c>
      <c r="C336" s="1135" t="s">
        <v>1316</v>
      </c>
      <c r="D336" s="211"/>
      <c r="E336" s="211"/>
      <c r="F336" s="1754">
        <v>1</v>
      </c>
      <c r="G336" s="102">
        <v>1</v>
      </c>
      <c r="H336" s="102">
        <v>86076</v>
      </c>
      <c r="I336" s="102"/>
      <c r="J336" s="102"/>
      <c r="K336" s="1161">
        <f t="shared" si="85"/>
        <v>86076</v>
      </c>
      <c r="L336" s="1754">
        <v>1</v>
      </c>
      <c r="M336" s="102">
        <v>1</v>
      </c>
      <c r="N336" s="102">
        <v>86076</v>
      </c>
      <c r="O336" s="211"/>
      <c r="P336" s="211"/>
      <c r="Q336" s="1161">
        <f t="shared" si="86"/>
        <v>86076</v>
      </c>
      <c r="R336" s="230">
        <f t="shared" si="87"/>
        <v>0</v>
      </c>
      <c r="S336" s="230">
        <f t="shared" si="87"/>
        <v>0</v>
      </c>
      <c r="T336" s="230">
        <f t="shared" si="87"/>
        <v>0</v>
      </c>
      <c r="U336" s="230">
        <f t="shared" si="87"/>
        <v>0</v>
      </c>
      <c r="V336" s="230">
        <f t="shared" si="88"/>
        <v>0</v>
      </c>
      <c r="W336" s="211"/>
      <c r="X336" s="1754">
        <v>1</v>
      </c>
      <c r="Y336" s="102">
        <v>1</v>
      </c>
      <c r="Z336" s="102">
        <v>86076</v>
      </c>
      <c r="AA336" s="102"/>
      <c r="AB336" s="102"/>
      <c r="AC336" s="1161">
        <f t="shared" si="89"/>
        <v>86076</v>
      </c>
      <c r="AD336" s="211"/>
      <c r="AE336" s="1754">
        <v>1</v>
      </c>
      <c r="AF336" s="102">
        <v>1</v>
      </c>
      <c r="AG336" s="102">
        <v>86076</v>
      </c>
      <c r="AH336" s="102"/>
      <c r="AI336" s="102"/>
      <c r="AJ336" s="1161">
        <f t="shared" si="90"/>
        <v>86076</v>
      </c>
    </row>
    <row r="337" spans="1:36">
      <c r="A337" s="211">
        <v>12</v>
      </c>
      <c r="B337" s="1763" t="s">
        <v>1415</v>
      </c>
      <c r="C337" s="1135" t="s">
        <v>1316</v>
      </c>
      <c r="D337" s="211"/>
      <c r="E337" s="211"/>
      <c r="F337" s="1754">
        <v>1</v>
      </c>
      <c r="G337" s="102">
        <v>1</v>
      </c>
      <c r="H337" s="102">
        <v>86076</v>
      </c>
      <c r="I337" s="102"/>
      <c r="J337" s="102"/>
      <c r="K337" s="1161">
        <f t="shared" si="85"/>
        <v>86076</v>
      </c>
      <c r="L337" s="1754">
        <v>1</v>
      </c>
      <c r="M337" s="102">
        <v>1</v>
      </c>
      <c r="N337" s="102">
        <v>86076</v>
      </c>
      <c r="O337" s="211"/>
      <c r="P337" s="211"/>
      <c r="Q337" s="1161">
        <f t="shared" si="86"/>
        <v>86076</v>
      </c>
      <c r="R337" s="230">
        <f t="shared" si="87"/>
        <v>0</v>
      </c>
      <c r="S337" s="230">
        <f t="shared" si="87"/>
        <v>0</v>
      </c>
      <c r="T337" s="230">
        <f t="shared" si="87"/>
        <v>0</v>
      </c>
      <c r="U337" s="230">
        <f t="shared" si="87"/>
        <v>0</v>
      </c>
      <c r="V337" s="230">
        <f t="shared" si="88"/>
        <v>0</v>
      </c>
      <c r="W337" s="211"/>
      <c r="X337" s="1754">
        <v>1</v>
      </c>
      <c r="Y337" s="102">
        <v>1</v>
      </c>
      <c r="Z337" s="102">
        <v>86076</v>
      </c>
      <c r="AA337" s="102"/>
      <c r="AB337" s="102"/>
      <c r="AC337" s="1161">
        <f t="shared" si="89"/>
        <v>86076</v>
      </c>
      <c r="AD337" s="211"/>
      <c r="AE337" s="1754">
        <v>1</v>
      </c>
      <c r="AF337" s="102">
        <v>1</v>
      </c>
      <c r="AG337" s="102">
        <v>86076</v>
      </c>
      <c r="AH337" s="102"/>
      <c r="AI337" s="102"/>
      <c r="AJ337" s="1161">
        <f t="shared" si="90"/>
        <v>86076</v>
      </c>
    </row>
    <row r="338" spans="1:36">
      <c r="A338" s="211">
        <v>13</v>
      </c>
      <c r="B338" s="1763" t="s">
        <v>6594</v>
      </c>
      <c r="C338" s="1135" t="s">
        <v>1316</v>
      </c>
      <c r="D338" s="211"/>
      <c r="E338" s="211"/>
      <c r="F338" s="1754">
        <v>1</v>
      </c>
      <c r="G338" s="102">
        <v>1</v>
      </c>
      <c r="H338" s="102">
        <v>86076</v>
      </c>
      <c r="I338" s="102"/>
      <c r="J338" s="102"/>
      <c r="K338" s="1161">
        <f t="shared" si="85"/>
        <v>86076</v>
      </c>
      <c r="L338" s="1754">
        <v>1</v>
      </c>
      <c r="M338" s="102">
        <v>1</v>
      </c>
      <c r="N338" s="102">
        <v>86076</v>
      </c>
      <c r="O338" s="211"/>
      <c r="P338" s="211"/>
      <c r="Q338" s="1161">
        <f t="shared" si="86"/>
        <v>86076</v>
      </c>
      <c r="R338" s="230">
        <f t="shared" si="87"/>
        <v>0</v>
      </c>
      <c r="S338" s="230">
        <f t="shared" si="87"/>
        <v>0</v>
      </c>
      <c r="T338" s="230">
        <f t="shared" si="87"/>
        <v>0</v>
      </c>
      <c r="U338" s="230">
        <f t="shared" si="87"/>
        <v>0</v>
      </c>
      <c r="V338" s="230">
        <f t="shared" si="88"/>
        <v>0</v>
      </c>
      <c r="W338" s="211"/>
      <c r="X338" s="1754">
        <v>1</v>
      </c>
      <c r="Y338" s="102">
        <v>1</v>
      </c>
      <c r="Z338" s="102">
        <v>86076</v>
      </c>
      <c r="AA338" s="102"/>
      <c r="AB338" s="102"/>
      <c r="AC338" s="1161">
        <f t="shared" si="89"/>
        <v>86076</v>
      </c>
      <c r="AD338" s="211"/>
      <c r="AE338" s="1754">
        <v>1</v>
      </c>
      <c r="AF338" s="102">
        <v>1</v>
      </c>
      <c r="AG338" s="102">
        <v>86076</v>
      </c>
      <c r="AH338" s="102"/>
      <c r="AI338" s="102"/>
      <c r="AJ338" s="1161">
        <f t="shared" si="90"/>
        <v>86076</v>
      </c>
    </row>
    <row r="339" spans="1:36">
      <c r="A339" s="211">
        <v>14</v>
      </c>
      <c r="B339" s="1763" t="s">
        <v>1416</v>
      </c>
      <c r="C339" s="1135" t="s">
        <v>1316</v>
      </c>
      <c r="D339" s="211"/>
      <c r="E339" s="211"/>
      <c r="F339" s="1754">
        <v>1</v>
      </c>
      <c r="G339" s="102">
        <v>1</v>
      </c>
      <c r="H339" s="102">
        <v>86076</v>
      </c>
      <c r="I339" s="102"/>
      <c r="J339" s="102"/>
      <c r="K339" s="1161">
        <f t="shared" si="85"/>
        <v>86076</v>
      </c>
      <c r="L339" s="1754">
        <v>1</v>
      </c>
      <c r="M339" s="102">
        <v>1</v>
      </c>
      <c r="N339" s="102">
        <v>86076</v>
      </c>
      <c r="O339" s="211"/>
      <c r="P339" s="211"/>
      <c r="Q339" s="1161">
        <f t="shared" si="86"/>
        <v>86076</v>
      </c>
      <c r="R339" s="230">
        <f t="shared" si="87"/>
        <v>0</v>
      </c>
      <c r="S339" s="230">
        <f t="shared" si="87"/>
        <v>0</v>
      </c>
      <c r="T339" s="230">
        <f t="shared" si="87"/>
        <v>0</v>
      </c>
      <c r="U339" s="230">
        <f t="shared" si="87"/>
        <v>0</v>
      </c>
      <c r="V339" s="230">
        <f t="shared" si="88"/>
        <v>0</v>
      </c>
      <c r="W339" s="211"/>
      <c r="X339" s="1754">
        <v>1</v>
      </c>
      <c r="Y339" s="102">
        <v>1</v>
      </c>
      <c r="Z339" s="102">
        <v>86076</v>
      </c>
      <c r="AA339" s="102"/>
      <c r="AB339" s="102"/>
      <c r="AC339" s="1161">
        <f t="shared" si="89"/>
        <v>86076</v>
      </c>
      <c r="AD339" s="211"/>
      <c r="AE339" s="1754">
        <v>1</v>
      </c>
      <c r="AF339" s="102">
        <v>1</v>
      </c>
      <c r="AG339" s="102">
        <v>86076</v>
      </c>
      <c r="AH339" s="102"/>
      <c r="AI339" s="102"/>
      <c r="AJ339" s="1161">
        <f t="shared" si="90"/>
        <v>86076</v>
      </c>
    </row>
    <row r="340" spans="1:36">
      <c r="A340" s="211">
        <v>15</v>
      </c>
      <c r="B340" s="1763" t="s">
        <v>1417</v>
      </c>
      <c r="C340" s="1135" t="s">
        <v>1316</v>
      </c>
      <c r="D340" s="211"/>
      <c r="E340" s="211"/>
      <c r="F340" s="1754">
        <v>1</v>
      </c>
      <c r="G340" s="102">
        <v>1</v>
      </c>
      <c r="H340" s="102">
        <v>86076</v>
      </c>
      <c r="I340" s="102"/>
      <c r="J340" s="102"/>
      <c r="K340" s="1161">
        <f t="shared" si="85"/>
        <v>86076</v>
      </c>
      <c r="L340" s="1754">
        <v>1</v>
      </c>
      <c r="M340" s="102">
        <v>1</v>
      </c>
      <c r="N340" s="102">
        <v>86076</v>
      </c>
      <c r="O340" s="211"/>
      <c r="P340" s="211"/>
      <c r="Q340" s="1161">
        <f t="shared" si="86"/>
        <v>86076</v>
      </c>
      <c r="R340" s="230">
        <f t="shared" si="87"/>
        <v>0</v>
      </c>
      <c r="S340" s="230">
        <f t="shared" si="87"/>
        <v>0</v>
      </c>
      <c r="T340" s="230">
        <f t="shared" si="87"/>
        <v>0</v>
      </c>
      <c r="U340" s="230">
        <f t="shared" si="87"/>
        <v>0</v>
      </c>
      <c r="V340" s="230">
        <f t="shared" si="88"/>
        <v>0</v>
      </c>
      <c r="W340" s="211"/>
      <c r="X340" s="1754">
        <v>1</v>
      </c>
      <c r="Y340" s="102">
        <v>1</v>
      </c>
      <c r="Z340" s="102">
        <v>86076</v>
      </c>
      <c r="AA340" s="102"/>
      <c r="AB340" s="102"/>
      <c r="AC340" s="1161">
        <f t="shared" si="89"/>
        <v>86076</v>
      </c>
      <c r="AD340" s="211"/>
      <c r="AE340" s="1754">
        <v>1</v>
      </c>
      <c r="AF340" s="102">
        <v>1</v>
      </c>
      <c r="AG340" s="102">
        <v>86076</v>
      </c>
      <c r="AH340" s="102"/>
      <c r="AI340" s="102"/>
      <c r="AJ340" s="1161">
        <f t="shared" si="90"/>
        <v>86076</v>
      </c>
    </row>
    <row r="341" spans="1:36" ht="27">
      <c r="A341" s="211"/>
      <c r="B341" s="1756" t="s">
        <v>6595</v>
      </c>
      <c r="C341" s="1135"/>
      <c r="D341" s="211"/>
      <c r="E341" s="211"/>
      <c r="F341" s="211"/>
      <c r="G341" s="102"/>
      <c r="H341" s="102">
        <v>3000</v>
      </c>
      <c r="I341" s="102"/>
      <c r="J341" s="102"/>
      <c r="K341" s="1161">
        <f t="shared" si="85"/>
        <v>3000</v>
      </c>
      <c r="L341" s="211"/>
      <c r="M341" s="102"/>
      <c r="N341" s="102">
        <v>3000</v>
      </c>
      <c r="O341" s="211"/>
      <c r="P341" s="211"/>
      <c r="Q341" s="1161">
        <f t="shared" si="86"/>
        <v>3000</v>
      </c>
      <c r="R341" s="230"/>
      <c r="S341" s="230"/>
      <c r="T341" s="230"/>
      <c r="U341" s="230"/>
      <c r="V341" s="230"/>
      <c r="W341" s="211"/>
      <c r="X341" s="211"/>
      <c r="Y341" s="102"/>
      <c r="Z341" s="102">
        <v>3000</v>
      </c>
      <c r="AA341" s="102"/>
      <c r="AB341" s="102"/>
      <c r="AC341" s="1161">
        <f t="shared" si="89"/>
        <v>3000</v>
      </c>
      <c r="AD341" s="211"/>
      <c r="AE341" s="211"/>
      <c r="AF341" s="102"/>
      <c r="AG341" s="102">
        <v>3000</v>
      </c>
      <c r="AH341" s="102"/>
      <c r="AI341" s="102"/>
      <c r="AJ341" s="1161">
        <f t="shared" si="90"/>
        <v>3000</v>
      </c>
    </row>
    <row r="342" spans="1:36" ht="16.5">
      <c r="A342" s="30"/>
      <c r="B342" s="220" t="s">
        <v>224</v>
      </c>
      <c r="C342" s="31"/>
      <c r="D342" s="31"/>
      <c r="E342" s="31"/>
      <c r="F342" s="31"/>
      <c r="G342" s="31"/>
      <c r="H342" s="31"/>
      <c r="I342" s="3"/>
      <c r="J342" s="134"/>
      <c r="K342" s="434"/>
      <c r="L342" s="134"/>
      <c r="M342" s="31"/>
      <c r="N342" s="134"/>
      <c r="O342" s="30"/>
      <c r="P342" s="133" t="s">
        <v>258</v>
      </c>
      <c r="R342" s="134"/>
      <c r="S342" s="31"/>
      <c r="T342" s="134"/>
      <c r="U342" s="31"/>
      <c r="V342" s="134"/>
      <c r="W342" s="180"/>
      <c r="X342" s="180"/>
      <c r="Y342" s="180"/>
      <c r="Z342" s="180"/>
      <c r="AA342" s="3"/>
      <c r="AB342" s="22"/>
      <c r="AC342" s="442"/>
      <c r="AD342" s="180"/>
      <c r="AE342" s="180"/>
      <c r="AF342" s="180"/>
      <c r="AG342" s="180"/>
      <c r="AH342" s="3"/>
      <c r="AI342" s="134"/>
      <c r="AJ342" s="434"/>
    </row>
    <row r="343" spans="1:36" ht="16.5" customHeight="1" thickBot="1">
      <c r="A343" s="30"/>
      <c r="B343" s="1803"/>
      <c r="C343" s="177"/>
      <c r="D343" s="177"/>
      <c r="E343" s="177"/>
      <c r="F343" s="177"/>
      <c r="G343" s="1803"/>
      <c r="H343" s="177"/>
      <c r="I343" s="178"/>
      <c r="J343" s="9"/>
      <c r="K343" s="443"/>
      <c r="L343" s="178"/>
      <c r="M343" s="221"/>
      <c r="N343" s="222"/>
      <c r="P343" s="1133" t="s">
        <v>28</v>
      </c>
      <c r="Q343" s="1185"/>
      <c r="R343" s="148"/>
      <c r="S343" s="148"/>
      <c r="T343" s="148"/>
      <c r="U343" s="148"/>
      <c r="V343" s="148"/>
      <c r="W343" s="9"/>
      <c r="X343" s="9"/>
      <c r="Y343" s="1807"/>
      <c r="Z343" s="9"/>
      <c r="AA343" s="178"/>
      <c r="AB343" s="9"/>
      <c r="AC343" s="443"/>
      <c r="AD343" s="9"/>
      <c r="AE343" s="9"/>
      <c r="AF343" s="1807"/>
      <c r="AG343" s="9"/>
      <c r="AH343" s="178"/>
      <c r="AI343" s="9"/>
      <c r="AJ343" s="443"/>
    </row>
    <row r="344" spans="1:36" s="181" customFormat="1" ht="25.5" customHeight="1">
      <c r="A344" s="30"/>
      <c r="B344" s="2162" t="s">
        <v>6596</v>
      </c>
      <c r="C344" s="2162"/>
      <c r="D344" s="2162"/>
      <c r="E344" s="2162"/>
      <c r="F344" s="2162"/>
      <c r="G344" s="2162"/>
      <c r="H344" s="2162"/>
      <c r="I344" s="2162"/>
      <c r="J344" s="2162"/>
      <c r="K344" s="432"/>
      <c r="L344" s="180"/>
      <c r="M344" s="34"/>
      <c r="N344" s="180"/>
      <c r="O344" s="31"/>
      <c r="P344" s="41" t="s">
        <v>222</v>
      </c>
      <c r="Q344" s="1741"/>
      <c r="R344" s="180"/>
      <c r="S344" s="34"/>
      <c r="T344" s="180"/>
      <c r="U344" s="34"/>
      <c r="V344" s="180"/>
      <c r="W344" s="134"/>
      <c r="X344" s="31"/>
      <c r="Y344" s="179"/>
      <c r="Z344" s="31"/>
      <c r="AA344" s="31"/>
      <c r="AB344" s="31"/>
      <c r="AC344" s="432"/>
      <c r="AD344" s="134"/>
      <c r="AE344" s="31"/>
      <c r="AF344" s="179"/>
      <c r="AG344" s="31"/>
      <c r="AH344" s="31"/>
      <c r="AI344" s="31"/>
      <c r="AJ344" s="432"/>
    </row>
    <row r="345" spans="1:36" s="342" customFormat="1" ht="14.25">
      <c r="A345" s="262"/>
      <c r="B345" s="339"/>
      <c r="C345" s="340"/>
      <c r="D345" s="341"/>
      <c r="E345" s="341"/>
      <c r="F345" s="341"/>
      <c r="G345" s="1808" t="s">
        <v>1094</v>
      </c>
      <c r="H345" s="341"/>
      <c r="I345" s="341"/>
      <c r="J345" s="341"/>
      <c r="K345" s="1742"/>
      <c r="L345" s="340"/>
      <c r="M345" s="2142" t="s">
        <v>448</v>
      </c>
      <c r="N345" s="2142"/>
      <c r="O345" s="2142"/>
      <c r="P345" s="2142"/>
      <c r="Q345" s="2163"/>
      <c r="R345" s="2164" t="s">
        <v>223</v>
      </c>
      <c r="S345" s="2142"/>
      <c r="T345" s="2142"/>
      <c r="U345" s="2142"/>
      <c r="V345" s="2163"/>
      <c r="W345" s="340"/>
      <c r="X345" s="341"/>
      <c r="Y345" s="1808" t="s">
        <v>2502</v>
      </c>
      <c r="Z345" s="341"/>
      <c r="AA345" s="341"/>
      <c r="AB345" s="341"/>
      <c r="AC345" s="1743"/>
      <c r="AD345" s="340"/>
      <c r="AE345" s="341"/>
      <c r="AF345" s="1808" t="s">
        <v>2785</v>
      </c>
      <c r="AG345" s="341"/>
      <c r="AH345" s="341"/>
      <c r="AI345" s="341"/>
      <c r="AJ345" s="1743"/>
    </row>
    <row r="346" spans="1:36" s="181" customFormat="1" ht="76.5">
      <c r="A346" s="227" t="s">
        <v>114</v>
      </c>
      <c r="B346" s="1809" t="s">
        <v>225</v>
      </c>
      <c r="C346" s="1809" t="s">
        <v>226</v>
      </c>
      <c r="D346" s="1809" t="s">
        <v>227</v>
      </c>
      <c r="E346" s="1809" t="s">
        <v>228</v>
      </c>
      <c r="F346" s="559" t="s">
        <v>1107</v>
      </c>
      <c r="G346" s="1809" t="s">
        <v>217</v>
      </c>
      <c r="H346" s="299" t="s">
        <v>332</v>
      </c>
      <c r="I346" s="1809" t="s">
        <v>229</v>
      </c>
      <c r="J346" s="1809" t="s">
        <v>230</v>
      </c>
      <c r="K346" s="1744" t="s">
        <v>231</v>
      </c>
      <c r="L346" s="559" t="s">
        <v>470</v>
      </c>
      <c r="M346" s="1809" t="s">
        <v>217</v>
      </c>
      <c r="N346" s="1809" t="s">
        <v>293</v>
      </c>
      <c r="O346" s="1809" t="s">
        <v>229</v>
      </c>
      <c r="P346" s="1809" t="s">
        <v>230</v>
      </c>
      <c r="Q346" s="1744" t="s">
        <v>310</v>
      </c>
      <c r="R346" s="1809" t="s">
        <v>217</v>
      </c>
      <c r="S346" s="1809" t="s">
        <v>293</v>
      </c>
      <c r="T346" s="1809" t="s">
        <v>229</v>
      </c>
      <c r="U346" s="1809" t="s">
        <v>230</v>
      </c>
      <c r="V346" s="1809" t="s">
        <v>311</v>
      </c>
      <c r="W346" s="1809" t="s">
        <v>228</v>
      </c>
      <c r="X346" s="559" t="s">
        <v>2503</v>
      </c>
      <c r="Y346" s="1809" t="s">
        <v>217</v>
      </c>
      <c r="Z346" s="1809" t="s">
        <v>247</v>
      </c>
      <c r="AA346" s="1809" t="s">
        <v>229</v>
      </c>
      <c r="AB346" s="1809" t="s">
        <v>230</v>
      </c>
      <c r="AC346" s="1744" t="s">
        <v>261</v>
      </c>
      <c r="AD346" s="1809" t="s">
        <v>228</v>
      </c>
      <c r="AE346" s="559" t="s">
        <v>6513</v>
      </c>
      <c r="AF346" s="1809" t="s">
        <v>217</v>
      </c>
      <c r="AG346" s="1809" t="s">
        <v>247</v>
      </c>
      <c r="AH346" s="1809" t="s">
        <v>229</v>
      </c>
      <c r="AI346" s="1809" t="s">
        <v>230</v>
      </c>
      <c r="AJ346" s="1744" t="s">
        <v>261</v>
      </c>
    </row>
    <row r="347" spans="1:36" s="35" customFormat="1" ht="12.75">
      <c r="A347" s="123">
        <v>1</v>
      </c>
      <c r="B347" s="123">
        <v>2</v>
      </c>
      <c r="C347" s="123">
        <v>3</v>
      </c>
      <c r="D347" s="123">
        <v>4</v>
      </c>
      <c r="E347" s="123">
        <v>5</v>
      </c>
      <c r="F347" s="123">
        <v>6</v>
      </c>
      <c r="G347" s="123">
        <v>7</v>
      </c>
      <c r="H347" s="123">
        <v>8</v>
      </c>
      <c r="I347" s="123">
        <v>9</v>
      </c>
      <c r="J347" s="123">
        <v>10</v>
      </c>
      <c r="K347" s="1738">
        <v>11</v>
      </c>
      <c r="L347" s="123">
        <v>12</v>
      </c>
      <c r="M347" s="123">
        <v>13</v>
      </c>
      <c r="N347" s="123">
        <v>14</v>
      </c>
      <c r="O347" s="123">
        <v>15</v>
      </c>
      <c r="P347" s="123">
        <v>16</v>
      </c>
      <c r="Q347" s="1738">
        <v>17</v>
      </c>
      <c r="R347" s="123">
        <v>18</v>
      </c>
      <c r="S347" s="123">
        <v>19</v>
      </c>
      <c r="T347" s="123">
        <v>20</v>
      </c>
      <c r="U347" s="123">
        <v>21</v>
      </c>
      <c r="V347" s="123">
        <v>22</v>
      </c>
      <c r="W347" s="123">
        <v>23</v>
      </c>
      <c r="X347" s="123">
        <v>24</v>
      </c>
      <c r="Y347" s="123">
        <v>25</v>
      </c>
      <c r="Z347" s="123">
        <v>26</v>
      </c>
      <c r="AA347" s="123">
        <v>27</v>
      </c>
      <c r="AB347" s="123">
        <v>28</v>
      </c>
      <c r="AC347" s="1738">
        <v>29</v>
      </c>
      <c r="AD347" s="123">
        <v>30</v>
      </c>
      <c r="AE347" s="123">
        <v>31</v>
      </c>
      <c r="AF347" s="123">
        <v>32</v>
      </c>
      <c r="AG347" s="123">
        <v>33</v>
      </c>
      <c r="AH347" s="123">
        <v>34</v>
      </c>
      <c r="AI347" s="123">
        <v>35</v>
      </c>
      <c r="AJ347" s="1738">
        <v>36</v>
      </c>
    </row>
    <row r="348" spans="1:36" ht="27">
      <c r="A348" s="228" t="s">
        <v>2</v>
      </c>
      <c r="B348" s="229" t="s">
        <v>6514</v>
      </c>
      <c r="C348" s="230"/>
      <c r="D348" s="230"/>
      <c r="E348" s="230"/>
      <c r="F348" s="230"/>
      <c r="G348" s="229"/>
      <c r="H348" s="230"/>
      <c r="I348" s="230"/>
      <c r="J348" s="230"/>
      <c r="K348" s="1161"/>
      <c r="L348" s="230"/>
      <c r="M348" s="229"/>
      <c r="N348" s="230"/>
      <c r="O348" s="230"/>
      <c r="P348" s="230"/>
      <c r="Q348" s="1745"/>
      <c r="R348" s="230"/>
      <c r="S348" s="229"/>
      <c r="T348" s="230"/>
      <c r="U348" s="106"/>
      <c r="V348" s="106"/>
      <c r="W348" s="230"/>
      <c r="X348" s="230"/>
      <c r="Y348" s="229"/>
      <c r="Z348" s="230"/>
      <c r="AA348" s="230"/>
      <c r="AB348" s="230"/>
      <c r="AC348" s="1161"/>
      <c r="AD348" s="230"/>
      <c r="AE348" s="230"/>
      <c r="AF348" s="229"/>
      <c r="AG348" s="230"/>
      <c r="AH348" s="230"/>
      <c r="AI348" s="230"/>
      <c r="AJ348" s="1161"/>
    </row>
    <row r="349" spans="1:36">
      <c r="A349" s="211"/>
      <c r="B349" s="195" t="s">
        <v>126</v>
      </c>
      <c r="C349" s="230"/>
      <c r="D349" s="230"/>
      <c r="E349" s="230"/>
      <c r="F349" s="230"/>
      <c r="G349" s="195"/>
      <c r="H349" s="195"/>
      <c r="I349" s="195"/>
      <c r="J349" s="195"/>
      <c r="K349" s="1746"/>
      <c r="L349" s="230"/>
      <c r="M349" s="195"/>
      <c r="N349" s="195"/>
      <c r="O349" s="195"/>
      <c r="P349" s="195"/>
      <c r="Q349" s="1746"/>
      <c r="R349" s="195"/>
      <c r="S349" s="195"/>
      <c r="T349" s="195"/>
      <c r="U349" s="106"/>
      <c r="V349" s="106"/>
      <c r="W349" s="230"/>
      <c r="X349" s="230"/>
      <c r="Y349" s="195"/>
      <c r="Z349" s="195"/>
      <c r="AA349" s="195"/>
      <c r="AB349" s="195"/>
      <c r="AC349" s="1746"/>
      <c r="AD349" s="230"/>
      <c r="AE349" s="230"/>
      <c r="AF349" s="195"/>
      <c r="AG349" s="195"/>
      <c r="AH349" s="195"/>
      <c r="AI349" s="195"/>
      <c r="AJ349" s="1746"/>
    </row>
    <row r="350" spans="1:36">
      <c r="A350" s="211"/>
      <c r="B350" s="195" t="s">
        <v>232</v>
      </c>
      <c r="C350" s="230"/>
      <c r="D350" s="230"/>
      <c r="E350" s="230"/>
      <c r="F350" s="230"/>
      <c r="G350" s="195"/>
      <c r="H350" s="195"/>
      <c r="I350" s="195"/>
      <c r="J350" s="195"/>
      <c r="K350" s="1746"/>
      <c r="L350" s="230"/>
      <c r="M350" s="195"/>
      <c r="N350" s="195"/>
      <c r="O350" s="195"/>
      <c r="P350" s="195"/>
      <c r="Q350" s="1746"/>
      <c r="R350" s="195"/>
      <c r="S350" s="195"/>
      <c r="T350" s="195"/>
      <c r="U350" s="106"/>
      <c r="V350" s="106"/>
      <c r="W350" s="230"/>
      <c r="X350" s="230"/>
      <c r="Y350" s="195"/>
      <c r="Z350" s="195"/>
      <c r="AA350" s="195"/>
      <c r="AB350" s="195"/>
      <c r="AC350" s="1746"/>
      <c r="AD350" s="230"/>
      <c r="AE350" s="230"/>
      <c r="AF350" s="195"/>
      <c r="AG350" s="195"/>
      <c r="AH350" s="195"/>
      <c r="AI350" s="195"/>
      <c r="AJ350" s="1746"/>
    </row>
    <row r="351" spans="1:36">
      <c r="A351" s="211"/>
      <c r="B351" s="195" t="s">
        <v>233</v>
      </c>
      <c r="C351" s="230"/>
      <c r="D351" s="230"/>
      <c r="E351" s="230"/>
      <c r="F351" s="230"/>
      <c r="G351" s="195"/>
      <c r="H351" s="195"/>
      <c r="I351" s="195"/>
      <c r="J351" s="195"/>
      <c r="K351" s="1746"/>
      <c r="L351" s="230"/>
      <c r="M351" s="195"/>
      <c r="N351" s="195"/>
      <c r="O351" s="195"/>
      <c r="P351" s="195"/>
      <c r="Q351" s="1746"/>
      <c r="R351" s="195"/>
      <c r="S351" s="195"/>
      <c r="T351" s="195"/>
      <c r="U351" s="106"/>
      <c r="V351" s="106"/>
      <c r="W351" s="230"/>
      <c r="X351" s="230"/>
      <c r="Y351" s="195"/>
      <c r="Z351" s="195"/>
      <c r="AA351" s="195"/>
      <c r="AB351" s="195"/>
      <c r="AC351" s="1746"/>
      <c r="AD351" s="230"/>
      <c r="AE351" s="230"/>
      <c r="AF351" s="195"/>
      <c r="AG351" s="195"/>
      <c r="AH351" s="195"/>
      <c r="AI351" s="195"/>
      <c r="AJ351" s="1746"/>
    </row>
    <row r="352" spans="1:36" ht="27">
      <c r="A352" s="211">
        <v>1</v>
      </c>
      <c r="B352" s="1134" t="s">
        <v>2311</v>
      </c>
      <c r="C352" s="1141" t="s">
        <v>100</v>
      </c>
      <c r="D352" s="1747" t="s">
        <v>1170</v>
      </c>
      <c r="E352" s="1748">
        <v>2</v>
      </c>
      <c r="F352" s="211">
        <v>5.01</v>
      </c>
      <c r="G352" s="102">
        <v>1</v>
      </c>
      <c r="H352" s="102">
        <v>331361.39999999997</v>
      </c>
      <c r="I352" s="102"/>
      <c r="J352" s="102"/>
      <c r="K352" s="1161">
        <f t="shared" ref="K352:K408" si="91">H352+I352+J352</f>
        <v>331361.39999999997</v>
      </c>
      <c r="L352" s="211">
        <v>4.8600000000000003</v>
      </c>
      <c r="M352" s="102">
        <v>1</v>
      </c>
      <c r="N352" s="211">
        <v>321440.40000000002</v>
      </c>
      <c r="O352" s="211"/>
      <c r="P352" s="211"/>
      <c r="Q352" s="1161">
        <f t="shared" ref="Q352:Q408" si="92">N352+O352+P352</f>
        <v>321440.40000000002</v>
      </c>
      <c r="R352" s="230">
        <f t="shared" ref="R352:U404" si="93">G352-M352</f>
        <v>0</v>
      </c>
      <c r="S352" s="230">
        <f t="shared" si="93"/>
        <v>9920.9999999999418</v>
      </c>
      <c r="T352" s="230">
        <f t="shared" si="93"/>
        <v>0</v>
      </c>
      <c r="U352" s="230">
        <f t="shared" si="93"/>
        <v>0</v>
      </c>
      <c r="V352" s="230">
        <f t="shared" ref="V352:V407" si="94">S352+T352+U352</f>
        <v>9920.9999999999418</v>
      </c>
      <c r="W352" s="211">
        <v>3</v>
      </c>
      <c r="X352" s="211">
        <v>5.18</v>
      </c>
      <c r="Y352" s="102">
        <v>1</v>
      </c>
      <c r="Z352" s="102">
        <v>342605.19999999995</v>
      </c>
      <c r="AA352" s="102"/>
      <c r="AB352" s="102"/>
      <c r="AC352" s="1161">
        <f t="shared" ref="AC352:AC408" si="95">Z352+AA352+AB352</f>
        <v>342605.19999999995</v>
      </c>
      <c r="AD352" s="211">
        <v>4</v>
      </c>
      <c r="AE352" s="211">
        <v>5.35</v>
      </c>
      <c r="AF352" s="102">
        <v>1</v>
      </c>
      <c r="AG352" s="102">
        <v>353849</v>
      </c>
      <c r="AH352" s="102"/>
      <c r="AI352" s="102"/>
      <c r="AJ352" s="1161">
        <f t="shared" ref="AJ352:AJ408" si="96">AG352+AH352+AI352</f>
        <v>353849</v>
      </c>
    </row>
    <row r="353" spans="1:36" ht="27">
      <c r="A353" s="211">
        <v>2</v>
      </c>
      <c r="B353" s="1134" t="s">
        <v>1418</v>
      </c>
      <c r="C353" s="1141" t="s">
        <v>1338</v>
      </c>
      <c r="D353" s="1747" t="s">
        <v>1173</v>
      </c>
      <c r="E353" s="1748">
        <v>24</v>
      </c>
      <c r="F353" s="211">
        <v>5.34</v>
      </c>
      <c r="G353" s="102">
        <v>1</v>
      </c>
      <c r="H353" s="102">
        <v>353187.6</v>
      </c>
      <c r="I353" s="102"/>
      <c r="J353" s="102"/>
      <c r="K353" s="1161">
        <f t="shared" si="91"/>
        <v>353187.6</v>
      </c>
      <c r="L353" s="211">
        <v>5.34</v>
      </c>
      <c r="M353" s="102">
        <v>1</v>
      </c>
      <c r="N353" s="211">
        <v>353187.6</v>
      </c>
      <c r="O353" s="211"/>
      <c r="P353" s="211"/>
      <c r="Q353" s="1161">
        <f t="shared" si="92"/>
        <v>353187.6</v>
      </c>
      <c r="R353" s="230">
        <f t="shared" si="93"/>
        <v>0</v>
      </c>
      <c r="S353" s="230">
        <f t="shared" si="93"/>
        <v>0</v>
      </c>
      <c r="T353" s="230">
        <f t="shared" si="93"/>
        <v>0</v>
      </c>
      <c r="U353" s="230">
        <f t="shared" si="93"/>
        <v>0</v>
      </c>
      <c r="V353" s="230">
        <f t="shared" si="94"/>
        <v>0</v>
      </c>
      <c r="W353" s="211">
        <v>25</v>
      </c>
      <c r="X353" s="211">
        <v>5.34</v>
      </c>
      <c r="Y353" s="102">
        <v>1</v>
      </c>
      <c r="Z353" s="102">
        <v>353187.6</v>
      </c>
      <c r="AA353" s="102"/>
      <c r="AB353" s="102"/>
      <c r="AC353" s="1161">
        <f t="shared" si="95"/>
        <v>353187.6</v>
      </c>
      <c r="AD353" s="211">
        <v>26</v>
      </c>
      <c r="AE353" s="211">
        <v>5.34</v>
      </c>
      <c r="AF353" s="102">
        <v>1</v>
      </c>
      <c r="AG353" s="102">
        <v>353187.6</v>
      </c>
      <c r="AH353" s="102"/>
      <c r="AI353" s="102"/>
      <c r="AJ353" s="1161">
        <f t="shared" si="96"/>
        <v>353187.6</v>
      </c>
    </row>
    <row r="354" spans="1:36" ht="54">
      <c r="A354" s="211">
        <v>3</v>
      </c>
      <c r="B354" s="1134" t="s">
        <v>1527</v>
      </c>
      <c r="C354" s="1141" t="s">
        <v>1326</v>
      </c>
      <c r="D354" s="1747" t="s">
        <v>1170</v>
      </c>
      <c r="E354" s="1748">
        <v>2</v>
      </c>
      <c r="F354" s="211">
        <v>5.01</v>
      </c>
      <c r="G354" s="102">
        <v>1</v>
      </c>
      <c r="H354" s="102">
        <v>331361.39999999997</v>
      </c>
      <c r="I354" s="102"/>
      <c r="J354" s="102"/>
      <c r="K354" s="1161">
        <f t="shared" si="91"/>
        <v>331361.39999999997</v>
      </c>
      <c r="L354" s="211">
        <v>4.8600000000000003</v>
      </c>
      <c r="M354" s="102">
        <v>1</v>
      </c>
      <c r="N354" s="211">
        <v>321440.40000000002</v>
      </c>
      <c r="O354" s="211"/>
      <c r="P354" s="211"/>
      <c r="Q354" s="1161">
        <f t="shared" si="92"/>
        <v>321440.40000000002</v>
      </c>
      <c r="R354" s="230">
        <f t="shared" si="93"/>
        <v>0</v>
      </c>
      <c r="S354" s="230">
        <f t="shared" si="93"/>
        <v>9920.9999999999418</v>
      </c>
      <c r="T354" s="230">
        <f t="shared" si="93"/>
        <v>0</v>
      </c>
      <c r="U354" s="230">
        <f t="shared" si="93"/>
        <v>0</v>
      </c>
      <c r="V354" s="230">
        <f t="shared" si="94"/>
        <v>9920.9999999999418</v>
      </c>
      <c r="W354" s="211">
        <v>3</v>
      </c>
      <c r="X354" s="211">
        <v>5.18</v>
      </c>
      <c r="Y354" s="102">
        <v>1</v>
      </c>
      <c r="Z354" s="102">
        <v>342605.19999999995</v>
      </c>
      <c r="AA354" s="102"/>
      <c r="AB354" s="102"/>
      <c r="AC354" s="1161">
        <f t="shared" si="95"/>
        <v>342605.19999999995</v>
      </c>
      <c r="AD354" s="211">
        <v>4</v>
      </c>
      <c r="AE354" s="211">
        <v>5.35</v>
      </c>
      <c r="AF354" s="102">
        <v>1</v>
      </c>
      <c r="AG354" s="102">
        <v>353849</v>
      </c>
      <c r="AH354" s="102"/>
      <c r="AI354" s="102"/>
      <c r="AJ354" s="1161">
        <f t="shared" si="96"/>
        <v>353849</v>
      </c>
    </row>
    <row r="355" spans="1:36" ht="67.5">
      <c r="A355" s="211">
        <v>4</v>
      </c>
      <c r="B355" s="1134" t="s">
        <v>1419</v>
      </c>
      <c r="C355" s="1141" t="s">
        <v>1327</v>
      </c>
      <c r="D355" s="1747" t="s">
        <v>1173</v>
      </c>
      <c r="E355" s="1748">
        <v>2</v>
      </c>
      <c r="F355" s="211">
        <v>4.1399999999999997</v>
      </c>
      <c r="G355" s="102">
        <v>1</v>
      </c>
      <c r="H355" s="102">
        <v>273819.59999999998</v>
      </c>
      <c r="I355" s="102"/>
      <c r="J355" s="102"/>
      <c r="K355" s="1161">
        <f t="shared" si="91"/>
        <v>273819.59999999998</v>
      </c>
      <c r="L355" s="211">
        <v>4.01</v>
      </c>
      <c r="M355" s="102">
        <v>1</v>
      </c>
      <c r="N355" s="211">
        <v>265221.39999999997</v>
      </c>
      <c r="O355" s="211"/>
      <c r="P355" s="211"/>
      <c r="Q355" s="1161">
        <f t="shared" si="92"/>
        <v>265221.39999999997</v>
      </c>
      <c r="R355" s="230">
        <f t="shared" si="93"/>
        <v>0</v>
      </c>
      <c r="S355" s="230">
        <f t="shared" si="93"/>
        <v>8598.2000000000116</v>
      </c>
      <c r="T355" s="230">
        <f t="shared" si="93"/>
        <v>0</v>
      </c>
      <c r="U355" s="230">
        <f t="shared" si="93"/>
        <v>0</v>
      </c>
      <c r="V355" s="230">
        <f t="shared" si="94"/>
        <v>8598.2000000000116</v>
      </c>
      <c r="W355" s="211">
        <v>3</v>
      </c>
      <c r="X355" s="211">
        <v>4.2699999999999996</v>
      </c>
      <c r="Y355" s="102">
        <v>1</v>
      </c>
      <c r="Z355" s="102">
        <v>282417.8</v>
      </c>
      <c r="AA355" s="102"/>
      <c r="AB355" s="102"/>
      <c r="AC355" s="1161">
        <f t="shared" si="95"/>
        <v>282417.8</v>
      </c>
      <c r="AD355" s="211">
        <v>4</v>
      </c>
      <c r="AE355" s="211">
        <v>4.41</v>
      </c>
      <c r="AF355" s="102">
        <v>1</v>
      </c>
      <c r="AG355" s="102">
        <v>291677.40000000002</v>
      </c>
      <c r="AH355" s="102"/>
      <c r="AI355" s="102"/>
      <c r="AJ355" s="1161">
        <f t="shared" si="96"/>
        <v>291677.40000000002</v>
      </c>
    </row>
    <row r="356" spans="1:36" ht="67.5">
      <c r="A356" s="211">
        <v>5</v>
      </c>
      <c r="B356" s="1134" t="s">
        <v>1430</v>
      </c>
      <c r="C356" s="1141" t="s">
        <v>1332</v>
      </c>
      <c r="D356" s="1747" t="s">
        <v>1333</v>
      </c>
      <c r="E356" s="1748">
        <v>15</v>
      </c>
      <c r="F356" s="211">
        <v>3.42</v>
      </c>
      <c r="G356" s="102">
        <v>1</v>
      </c>
      <c r="H356" s="102">
        <v>226198.8</v>
      </c>
      <c r="I356" s="102"/>
      <c r="J356" s="102"/>
      <c r="K356" s="1161">
        <f t="shared" si="91"/>
        <v>226198.8</v>
      </c>
      <c r="L356" s="211">
        <v>3.42</v>
      </c>
      <c r="M356" s="102">
        <v>1</v>
      </c>
      <c r="N356" s="211">
        <v>226198.8</v>
      </c>
      <c r="O356" s="211"/>
      <c r="P356" s="211"/>
      <c r="Q356" s="1161">
        <f t="shared" si="92"/>
        <v>226198.8</v>
      </c>
      <c r="R356" s="230">
        <f t="shared" si="93"/>
        <v>0</v>
      </c>
      <c r="S356" s="230">
        <f t="shared" si="93"/>
        <v>0</v>
      </c>
      <c r="T356" s="230">
        <f t="shared" si="93"/>
        <v>0</v>
      </c>
      <c r="U356" s="230">
        <f t="shared" si="93"/>
        <v>0</v>
      </c>
      <c r="V356" s="230">
        <f t="shared" si="94"/>
        <v>0</v>
      </c>
      <c r="W356" s="211">
        <v>16</v>
      </c>
      <c r="X356" s="211">
        <v>3.53</v>
      </c>
      <c r="Y356" s="102">
        <v>1</v>
      </c>
      <c r="Z356" s="102">
        <v>233474.19999999998</v>
      </c>
      <c r="AA356" s="102"/>
      <c r="AB356" s="102"/>
      <c r="AC356" s="1161">
        <f t="shared" si="95"/>
        <v>233474.19999999998</v>
      </c>
      <c r="AD356" s="211">
        <v>17</v>
      </c>
      <c r="AE356" s="211">
        <v>3.53</v>
      </c>
      <c r="AF356" s="102">
        <v>1</v>
      </c>
      <c r="AG356" s="102">
        <v>233474.19999999998</v>
      </c>
      <c r="AH356" s="102"/>
      <c r="AI356" s="102"/>
      <c r="AJ356" s="1161">
        <f t="shared" si="96"/>
        <v>233474.19999999998</v>
      </c>
    </row>
    <row r="357" spans="1:36" ht="67.5">
      <c r="A357" s="211">
        <v>6</v>
      </c>
      <c r="B357" s="1134" t="s">
        <v>6597</v>
      </c>
      <c r="C357" s="1141" t="s">
        <v>1332</v>
      </c>
      <c r="D357" s="1747" t="s">
        <v>1333</v>
      </c>
      <c r="E357" s="1748">
        <v>2</v>
      </c>
      <c r="F357" s="211">
        <v>2.83</v>
      </c>
      <c r="G357" s="102">
        <v>1</v>
      </c>
      <c r="H357" s="102">
        <v>187176.2</v>
      </c>
      <c r="I357" s="102"/>
      <c r="J357" s="102"/>
      <c r="K357" s="1161">
        <f t="shared" si="91"/>
        <v>187176.2</v>
      </c>
      <c r="L357" s="211">
        <v>2.75</v>
      </c>
      <c r="M357" s="102">
        <v>1</v>
      </c>
      <c r="N357" s="211">
        <v>181885</v>
      </c>
      <c r="O357" s="211"/>
      <c r="P357" s="211"/>
      <c r="Q357" s="1161">
        <f t="shared" si="92"/>
        <v>181885</v>
      </c>
      <c r="R357" s="230">
        <f t="shared" si="93"/>
        <v>0</v>
      </c>
      <c r="S357" s="230">
        <f t="shared" si="93"/>
        <v>5291.2000000000116</v>
      </c>
      <c r="T357" s="230">
        <f t="shared" si="93"/>
        <v>0</v>
      </c>
      <c r="U357" s="230">
        <f t="shared" si="93"/>
        <v>0</v>
      </c>
      <c r="V357" s="230">
        <f t="shared" si="94"/>
        <v>5291.2000000000116</v>
      </c>
      <c r="W357" s="211">
        <v>3</v>
      </c>
      <c r="X357" s="211">
        <v>2.92</v>
      </c>
      <c r="Y357" s="102">
        <v>1</v>
      </c>
      <c r="Z357" s="102">
        <v>193128.8</v>
      </c>
      <c r="AA357" s="102"/>
      <c r="AB357" s="102"/>
      <c r="AC357" s="1161">
        <f t="shared" si="95"/>
        <v>193128.8</v>
      </c>
      <c r="AD357" s="211">
        <v>4</v>
      </c>
      <c r="AE357" s="211">
        <v>3.02</v>
      </c>
      <c r="AF357" s="102">
        <v>1</v>
      </c>
      <c r="AG357" s="102">
        <v>199742.8</v>
      </c>
      <c r="AH357" s="102"/>
      <c r="AI357" s="102"/>
      <c r="AJ357" s="1161">
        <f t="shared" si="96"/>
        <v>199742.8</v>
      </c>
    </row>
    <row r="358" spans="1:36" ht="27">
      <c r="A358" s="211">
        <v>7</v>
      </c>
      <c r="B358" s="1134" t="s">
        <v>1420</v>
      </c>
      <c r="C358" s="1141" t="s">
        <v>1385</v>
      </c>
      <c r="D358" s="1747" t="s">
        <v>1180</v>
      </c>
      <c r="E358" s="1748">
        <v>15</v>
      </c>
      <c r="F358" s="211">
        <v>2.14</v>
      </c>
      <c r="G358" s="102">
        <v>1</v>
      </c>
      <c r="H358" s="102">
        <v>141539.6</v>
      </c>
      <c r="I358" s="102"/>
      <c r="J358" s="102"/>
      <c r="K358" s="1161">
        <f t="shared" si="91"/>
        <v>141539.6</v>
      </c>
      <c r="L358" s="211">
        <v>2.14</v>
      </c>
      <c r="M358" s="102">
        <v>1</v>
      </c>
      <c r="N358" s="211">
        <v>141539.6</v>
      </c>
      <c r="O358" s="211"/>
      <c r="P358" s="211"/>
      <c r="Q358" s="1161">
        <f t="shared" si="92"/>
        <v>141539.6</v>
      </c>
      <c r="R358" s="230">
        <f t="shared" si="93"/>
        <v>0</v>
      </c>
      <c r="S358" s="230">
        <f t="shared" si="93"/>
        <v>0</v>
      </c>
      <c r="T358" s="230">
        <f t="shared" si="93"/>
        <v>0</v>
      </c>
      <c r="U358" s="230">
        <f t="shared" si="93"/>
        <v>0</v>
      </c>
      <c r="V358" s="230">
        <f t="shared" si="94"/>
        <v>0</v>
      </c>
      <c r="W358" s="211">
        <v>16</v>
      </c>
      <c r="X358" s="211">
        <v>2.21</v>
      </c>
      <c r="Y358" s="102">
        <v>1</v>
      </c>
      <c r="Z358" s="102">
        <v>146169.4</v>
      </c>
      <c r="AA358" s="102"/>
      <c r="AB358" s="102"/>
      <c r="AC358" s="1161">
        <f t="shared" si="95"/>
        <v>146169.4</v>
      </c>
      <c r="AD358" s="211">
        <v>17</v>
      </c>
      <c r="AE358" s="211">
        <v>2.21</v>
      </c>
      <c r="AF358" s="102">
        <v>1</v>
      </c>
      <c r="AG358" s="102">
        <v>146169.4</v>
      </c>
      <c r="AH358" s="102"/>
      <c r="AI358" s="102"/>
      <c r="AJ358" s="1161">
        <f t="shared" si="96"/>
        <v>146169.4</v>
      </c>
    </row>
    <row r="359" spans="1:36" ht="27">
      <c r="A359" s="211">
        <v>8</v>
      </c>
      <c r="B359" s="1134" t="s">
        <v>1423</v>
      </c>
      <c r="C359" s="1141" t="s">
        <v>1385</v>
      </c>
      <c r="D359" s="1747" t="s">
        <v>1180</v>
      </c>
      <c r="E359" s="1748">
        <v>6</v>
      </c>
      <c r="F359" s="211">
        <v>1.96</v>
      </c>
      <c r="G359" s="102">
        <v>1</v>
      </c>
      <c r="H359" s="102">
        <v>129634.4</v>
      </c>
      <c r="I359" s="102"/>
      <c r="J359" s="102"/>
      <c r="K359" s="1161">
        <f t="shared" si="91"/>
        <v>129634.4</v>
      </c>
      <c r="L359" s="211">
        <v>1.9</v>
      </c>
      <c r="M359" s="102">
        <v>1</v>
      </c>
      <c r="N359" s="211">
        <v>125666</v>
      </c>
      <c r="O359" s="211"/>
      <c r="P359" s="211"/>
      <c r="Q359" s="1161">
        <f t="shared" si="92"/>
        <v>125666</v>
      </c>
      <c r="R359" s="230">
        <f t="shared" si="93"/>
        <v>0</v>
      </c>
      <c r="S359" s="230">
        <f t="shared" si="93"/>
        <v>3968.3999999999942</v>
      </c>
      <c r="T359" s="230">
        <f t="shared" si="93"/>
        <v>0</v>
      </c>
      <c r="U359" s="230">
        <f t="shared" si="93"/>
        <v>0</v>
      </c>
      <c r="V359" s="230">
        <f t="shared" si="94"/>
        <v>3968.3999999999942</v>
      </c>
      <c r="W359" s="211">
        <v>7</v>
      </c>
      <c r="X359" s="211">
        <v>1.96</v>
      </c>
      <c r="Y359" s="102">
        <v>1</v>
      </c>
      <c r="Z359" s="102">
        <v>129634.4</v>
      </c>
      <c r="AA359" s="102"/>
      <c r="AB359" s="102"/>
      <c r="AC359" s="1161">
        <f t="shared" si="95"/>
        <v>129634.4</v>
      </c>
      <c r="AD359" s="211">
        <v>8</v>
      </c>
      <c r="AE359" s="211">
        <v>2.02</v>
      </c>
      <c r="AF359" s="102">
        <v>1</v>
      </c>
      <c r="AG359" s="102">
        <v>133602.79999999999</v>
      </c>
      <c r="AH359" s="102"/>
      <c r="AI359" s="102"/>
      <c r="AJ359" s="1161">
        <f t="shared" si="96"/>
        <v>133602.79999999999</v>
      </c>
    </row>
    <row r="360" spans="1:36" ht="27">
      <c r="A360" s="211">
        <v>9</v>
      </c>
      <c r="B360" s="1134" t="s">
        <v>1424</v>
      </c>
      <c r="C360" s="1141" t="s">
        <v>1385</v>
      </c>
      <c r="D360" s="1747" t="s">
        <v>1180</v>
      </c>
      <c r="E360" s="1748">
        <v>6</v>
      </c>
      <c r="F360" s="211">
        <v>1.96</v>
      </c>
      <c r="G360" s="102">
        <v>1</v>
      </c>
      <c r="H360" s="102">
        <v>129634.4</v>
      </c>
      <c r="I360" s="102"/>
      <c r="J360" s="102"/>
      <c r="K360" s="1161">
        <f t="shared" si="91"/>
        <v>129634.4</v>
      </c>
      <c r="L360" s="211">
        <v>1.9</v>
      </c>
      <c r="M360" s="102">
        <v>1</v>
      </c>
      <c r="N360" s="211">
        <v>125666</v>
      </c>
      <c r="O360" s="211"/>
      <c r="P360" s="211"/>
      <c r="Q360" s="1161">
        <f t="shared" si="92"/>
        <v>125666</v>
      </c>
      <c r="R360" s="230">
        <f t="shared" si="93"/>
        <v>0</v>
      </c>
      <c r="S360" s="230">
        <f t="shared" si="93"/>
        <v>3968.3999999999942</v>
      </c>
      <c r="T360" s="230">
        <f t="shared" si="93"/>
        <v>0</v>
      </c>
      <c r="U360" s="230">
        <f t="shared" si="93"/>
        <v>0</v>
      </c>
      <c r="V360" s="230">
        <f t="shared" si="94"/>
        <v>3968.3999999999942</v>
      </c>
      <c r="W360" s="211">
        <v>7</v>
      </c>
      <c r="X360" s="211">
        <v>1.96</v>
      </c>
      <c r="Y360" s="102">
        <v>1</v>
      </c>
      <c r="Z360" s="102">
        <v>129634.4</v>
      </c>
      <c r="AA360" s="102"/>
      <c r="AB360" s="102"/>
      <c r="AC360" s="1161">
        <f t="shared" si="95"/>
        <v>129634.4</v>
      </c>
      <c r="AD360" s="211">
        <v>8</v>
      </c>
      <c r="AE360" s="211">
        <v>2.02</v>
      </c>
      <c r="AF360" s="102">
        <v>1</v>
      </c>
      <c r="AG360" s="102">
        <v>133602.79999999999</v>
      </c>
      <c r="AH360" s="102"/>
      <c r="AI360" s="102"/>
      <c r="AJ360" s="1161">
        <f t="shared" si="96"/>
        <v>133602.79999999999</v>
      </c>
    </row>
    <row r="361" spans="1:36" ht="27">
      <c r="A361" s="211">
        <v>10</v>
      </c>
      <c r="B361" s="1134" t="s">
        <v>1425</v>
      </c>
      <c r="C361" s="1141" t="s">
        <v>1385</v>
      </c>
      <c r="D361" s="1747" t="s">
        <v>1180</v>
      </c>
      <c r="E361" s="1748">
        <v>5</v>
      </c>
      <c r="F361" s="211">
        <v>1.9</v>
      </c>
      <c r="G361" s="102">
        <v>1</v>
      </c>
      <c r="H361" s="102">
        <v>125666</v>
      </c>
      <c r="I361" s="102"/>
      <c r="J361" s="102"/>
      <c r="K361" s="1161">
        <f t="shared" si="91"/>
        <v>125666</v>
      </c>
      <c r="L361" s="211">
        <v>1.9</v>
      </c>
      <c r="M361" s="102">
        <v>1</v>
      </c>
      <c r="N361" s="211">
        <v>125666</v>
      </c>
      <c r="O361" s="211"/>
      <c r="P361" s="211"/>
      <c r="Q361" s="1161">
        <f t="shared" si="92"/>
        <v>125666</v>
      </c>
      <c r="R361" s="230">
        <f t="shared" si="93"/>
        <v>0</v>
      </c>
      <c r="S361" s="230">
        <f t="shared" si="93"/>
        <v>0</v>
      </c>
      <c r="T361" s="230">
        <f t="shared" si="93"/>
        <v>0</v>
      </c>
      <c r="U361" s="230">
        <f t="shared" si="93"/>
        <v>0</v>
      </c>
      <c r="V361" s="230">
        <f t="shared" si="94"/>
        <v>0</v>
      </c>
      <c r="W361" s="211">
        <v>6</v>
      </c>
      <c r="X361" s="211">
        <v>1.96</v>
      </c>
      <c r="Y361" s="102">
        <v>1</v>
      </c>
      <c r="Z361" s="102">
        <v>129634.4</v>
      </c>
      <c r="AA361" s="102"/>
      <c r="AB361" s="102"/>
      <c r="AC361" s="1161">
        <f t="shared" si="95"/>
        <v>129634.4</v>
      </c>
      <c r="AD361" s="211">
        <v>7</v>
      </c>
      <c r="AE361" s="211">
        <v>1.96</v>
      </c>
      <c r="AF361" s="102">
        <v>1</v>
      </c>
      <c r="AG361" s="102">
        <v>129634.4</v>
      </c>
      <c r="AH361" s="102"/>
      <c r="AI361" s="102"/>
      <c r="AJ361" s="1161">
        <f t="shared" si="96"/>
        <v>129634.4</v>
      </c>
    </row>
    <row r="362" spans="1:36" ht="27">
      <c r="A362" s="211">
        <v>11</v>
      </c>
      <c r="B362" s="1134" t="s">
        <v>1427</v>
      </c>
      <c r="C362" s="1141" t="s">
        <v>1385</v>
      </c>
      <c r="D362" s="1747" t="s">
        <v>1180</v>
      </c>
      <c r="E362" s="1748">
        <v>6</v>
      </c>
      <c r="F362" s="211">
        <v>1.96</v>
      </c>
      <c r="G362" s="102">
        <v>1</v>
      </c>
      <c r="H362" s="102">
        <v>129634.4</v>
      </c>
      <c r="I362" s="102"/>
      <c r="J362" s="102"/>
      <c r="K362" s="1161">
        <f t="shared" si="91"/>
        <v>129634.4</v>
      </c>
      <c r="L362" s="211">
        <v>1.9</v>
      </c>
      <c r="M362" s="102">
        <v>1</v>
      </c>
      <c r="N362" s="211">
        <v>125666</v>
      </c>
      <c r="O362" s="211"/>
      <c r="P362" s="211"/>
      <c r="Q362" s="1161">
        <f t="shared" si="92"/>
        <v>125666</v>
      </c>
      <c r="R362" s="230">
        <f t="shared" si="93"/>
        <v>0</v>
      </c>
      <c r="S362" s="230">
        <f t="shared" si="93"/>
        <v>3968.3999999999942</v>
      </c>
      <c r="T362" s="230">
        <f t="shared" si="93"/>
        <v>0</v>
      </c>
      <c r="U362" s="230">
        <f t="shared" si="93"/>
        <v>0</v>
      </c>
      <c r="V362" s="230">
        <f t="shared" si="94"/>
        <v>3968.3999999999942</v>
      </c>
      <c r="W362" s="211">
        <v>7</v>
      </c>
      <c r="X362" s="211">
        <v>1.96</v>
      </c>
      <c r="Y362" s="102">
        <v>1</v>
      </c>
      <c r="Z362" s="102">
        <v>129634.4</v>
      </c>
      <c r="AA362" s="102"/>
      <c r="AB362" s="102"/>
      <c r="AC362" s="1161">
        <f t="shared" si="95"/>
        <v>129634.4</v>
      </c>
      <c r="AD362" s="211">
        <v>8</v>
      </c>
      <c r="AE362" s="211">
        <v>2.02</v>
      </c>
      <c r="AF362" s="102">
        <v>1</v>
      </c>
      <c r="AG362" s="102">
        <v>133602.79999999999</v>
      </c>
      <c r="AH362" s="102"/>
      <c r="AI362" s="102"/>
      <c r="AJ362" s="1161">
        <f t="shared" si="96"/>
        <v>133602.79999999999</v>
      </c>
    </row>
    <row r="363" spans="1:36" ht="27">
      <c r="A363" s="211">
        <v>12</v>
      </c>
      <c r="B363" s="1134" t="s">
        <v>1429</v>
      </c>
      <c r="C363" s="1141" t="s">
        <v>1385</v>
      </c>
      <c r="D363" s="1747" t="s">
        <v>1180</v>
      </c>
      <c r="E363" s="1748">
        <v>4</v>
      </c>
      <c r="F363" s="211">
        <v>1.9</v>
      </c>
      <c r="G363" s="102">
        <v>1</v>
      </c>
      <c r="H363" s="102">
        <v>125666</v>
      </c>
      <c r="I363" s="102"/>
      <c r="J363" s="102"/>
      <c r="K363" s="1161">
        <f t="shared" si="91"/>
        <v>125666</v>
      </c>
      <c r="L363" s="211">
        <v>1.84</v>
      </c>
      <c r="M363" s="102">
        <v>1</v>
      </c>
      <c r="N363" s="211">
        <v>121697.60000000001</v>
      </c>
      <c r="O363" s="211"/>
      <c r="P363" s="211"/>
      <c r="Q363" s="1161">
        <f t="shared" si="92"/>
        <v>121697.60000000001</v>
      </c>
      <c r="R363" s="230">
        <f t="shared" si="93"/>
        <v>0</v>
      </c>
      <c r="S363" s="230">
        <f t="shared" si="93"/>
        <v>3968.3999999999942</v>
      </c>
      <c r="T363" s="230">
        <f t="shared" si="93"/>
        <v>0</v>
      </c>
      <c r="U363" s="230">
        <f t="shared" si="93"/>
        <v>0</v>
      </c>
      <c r="V363" s="230">
        <f t="shared" si="94"/>
        <v>3968.3999999999942</v>
      </c>
      <c r="W363" s="211">
        <v>5</v>
      </c>
      <c r="X363" s="211">
        <v>1.9</v>
      </c>
      <c r="Y363" s="102">
        <v>1</v>
      </c>
      <c r="Z363" s="102">
        <v>125666</v>
      </c>
      <c r="AA363" s="102"/>
      <c r="AB363" s="102"/>
      <c r="AC363" s="1161">
        <f t="shared" si="95"/>
        <v>125666</v>
      </c>
      <c r="AD363" s="211">
        <v>6</v>
      </c>
      <c r="AE363" s="211">
        <v>1.96</v>
      </c>
      <c r="AF363" s="102">
        <v>1</v>
      </c>
      <c r="AG363" s="102">
        <v>129634.4</v>
      </c>
      <c r="AH363" s="102"/>
      <c r="AI363" s="102"/>
      <c r="AJ363" s="1161">
        <f t="shared" si="96"/>
        <v>129634.4</v>
      </c>
    </row>
    <row r="364" spans="1:36" ht="27">
      <c r="A364" s="211">
        <v>13</v>
      </c>
      <c r="B364" s="1134" t="s">
        <v>1504</v>
      </c>
      <c r="C364" s="1141" t="s">
        <v>1385</v>
      </c>
      <c r="D364" s="1747" t="s">
        <v>1180</v>
      </c>
      <c r="E364" s="1748">
        <v>8</v>
      </c>
      <c r="F364" s="211">
        <v>2.02</v>
      </c>
      <c r="G364" s="102">
        <v>1</v>
      </c>
      <c r="H364" s="102">
        <v>133602.79999999999</v>
      </c>
      <c r="I364" s="102"/>
      <c r="J364" s="102"/>
      <c r="K364" s="1161">
        <f t="shared" si="91"/>
        <v>133602.79999999999</v>
      </c>
      <c r="L364" s="211">
        <v>1.96</v>
      </c>
      <c r="M364" s="102">
        <v>1</v>
      </c>
      <c r="N364" s="211">
        <v>129634.4</v>
      </c>
      <c r="O364" s="211"/>
      <c r="P364" s="211"/>
      <c r="Q364" s="1161">
        <f t="shared" si="92"/>
        <v>129634.4</v>
      </c>
      <c r="R364" s="230">
        <f t="shared" si="93"/>
        <v>0</v>
      </c>
      <c r="S364" s="230">
        <f t="shared" si="93"/>
        <v>3968.3999999999942</v>
      </c>
      <c r="T364" s="230">
        <f t="shared" si="93"/>
        <v>0</v>
      </c>
      <c r="U364" s="230">
        <f t="shared" si="93"/>
        <v>0</v>
      </c>
      <c r="V364" s="230">
        <f t="shared" si="94"/>
        <v>3968.3999999999942</v>
      </c>
      <c r="W364" s="211">
        <v>9</v>
      </c>
      <c r="X364" s="211">
        <v>2.02</v>
      </c>
      <c r="Y364" s="102">
        <v>1</v>
      </c>
      <c r="Z364" s="102">
        <v>133602.79999999999</v>
      </c>
      <c r="AA364" s="102"/>
      <c r="AB364" s="102"/>
      <c r="AC364" s="1161">
        <f t="shared" si="95"/>
        <v>133602.79999999999</v>
      </c>
      <c r="AD364" s="211">
        <v>10</v>
      </c>
      <c r="AE364" s="211">
        <v>2.08</v>
      </c>
      <c r="AF364" s="102">
        <v>1</v>
      </c>
      <c r="AG364" s="102">
        <v>137571.20000000001</v>
      </c>
      <c r="AH364" s="102"/>
      <c r="AI364" s="102"/>
      <c r="AJ364" s="1161">
        <f t="shared" si="96"/>
        <v>137571.20000000001</v>
      </c>
    </row>
    <row r="365" spans="1:36" ht="27">
      <c r="A365" s="211">
        <v>14</v>
      </c>
      <c r="B365" s="1134" t="s">
        <v>2521</v>
      </c>
      <c r="C365" s="1141" t="s">
        <v>1385</v>
      </c>
      <c r="D365" s="1747" t="s">
        <v>1180</v>
      </c>
      <c r="E365" s="1748">
        <v>3</v>
      </c>
      <c r="F365" s="211">
        <v>1.84</v>
      </c>
      <c r="G365" s="102">
        <v>1</v>
      </c>
      <c r="H365" s="102">
        <v>121697.60000000001</v>
      </c>
      <c r="I365" s="102"/>
      <c r="J365" s="102"/>
      <c r="K365" s="1161">
        <f t="shared" si="91"/>
        <v>121697.60000000001</v>
      </c>
      <c r="L365" s="211">
        <v>1.79</v>
      </c>
      <c r="M365" s="102">
        <v>1</v>
      </c>
      <c r="N365" s="211">
        <v>118390.6</v>
      </c>
      <c r="O365" s="211"/>
      <c r="P365" s="211"/>
      <c r="Q365" s="1161">
        <f t="shared" si="92"/>
        <v>118390.6</v>
      </c>
      <c r="R365" s="230">
        <f t="shared" si="93"/>
        <v>0</v>
      </c>
      <c r="S365" s="230">
        <f t="shared" si="93"/>
        <v>3307</v>
      </c>
      <c r="T365" s="230">
        <f t="shared" si="93"/>
        <v>0</v>
      </c>
      <c r="U365" s="230">
        <f t="shared" si="93"/>
        <v>0</v>
      </c>
      <c r="V365" s="230">
        <f t="shared" si="94"/>
        <v>3307</v>
      </c>
      <c r="W365" s="211">
        <v>4</v>
      </c>
      <c r="X365" s="211">
        <v>1.9</v>
      </c>
      <c r="Y365" s="102">
        <v>1</v>
      </c>
      <c r="Z365" s="102">
        <v>125666</v>
      </c>
      <c r="AA365" s="102"/>
      <c r="AB365" s="102"/>
      <c r="AC365" s="1161">
        <f t="shared" si="95"/>
        <v>125666</v>
      </c>
      <c r="AD365" s="211">
        <v>5</v>
      </c>
      <c r="AE365" s="211">
        <v>1.9</v>
      </c>
      <c r="AF365" s="102">
        <v>1</v>
      </c>
      <c r="AG365" s="102">
        <v>125666</v>
      </c>
      <c r="AH365" s="102"/>
      <c r="AI365" s="102"/>
      <c r="AJ365" s="1161">
        <f t="shared" si="96"/>
        <v>125666</v>
      </c>
    </row>
    <row r="366" spans="1:36" ht="27">
      <c r="A366" s="211">
        <v>15</v>
      </c>
      <c r="B366" s="1135" t="s">
        <v>1426</v>
      </c>
      <c r="C366" s="1141" t="s">
        <v>1385</v>
      </c>
      <c r="D366" s="1747" t="s">
        <v>1180</v>
      </c>
      <c r="E366" s="1748">
        <v>5</v>
      </c>
      <c r="F366" s="211">
        <v>1.9</v>
      </c>
      <c r="G366" s="102">
        <v>1</v>
      </c>
      <c r="H366" s="102">
        <v>125666</v>
      </c>
      <c r="I366" s="102"/>
      <c r="J366" s="102"/>
      <c r="K366" s="1161">
        <f t="shared" si="91"/>
        <v>125666</v>
      </c>
      <c r="L366" s="211">
        <v>1.9</v>
      </c>
      <c r="M366" s="102">
        <v>1</v>
      </c>
      <c r="N366" s="211">
        <v>125666</v>
      </c>
      <c r="O366" s="211"/>
      <c r="P366" s="211"/>
      <c r="Q366" s="1161">
        <f t="shared" si="92"/>
        <v>125666</v>
      </c>
      <c r="R366" s="230">
        <f t="shared" si="93"/>
        <v>0</v>
      </c>
      <c r="S366" s="230">
        <f t="shared" si="93"/>
        <v>0</v>
      </c>
      <c r="T366" s="230">
        <f t="shared" si="93"/>
        <v>0</v>
      </c>
      <c r="U366" s="230">
        <f t="shared" si="93"/>
        <v>0</v>
      </c>
      <c r="V366" s="230">
        <f t="shared" si="94"/>
        <v>0</v>
      </c>
      <c r="W366" s="211">
        <v>6</v>
      </c>
      <c r="X366" s="211">
        <v>1.96</v>
      </c>
      <c r="Y366" s="102">
        <v>1</v>
      </c>
      <c r="Z366" s="102">
        <v>129634.4</v>
      </c>
      <c r="AA366" s="102"/>
      <c r="AB366" s="102"/>
      <c r="AC366" s="1161">
        <f t="shared" si="95"/>
        <v>129634.4</v>
      </c>
      <c r="AD366" s="211">
        <v>7</v>
      </c>
      <c r="AE366" s="211">
        <v>1.96</v>
      </c>
      <c r="AF366" s="102">
        <v>1</v>
      </c>
      <c r="AG366" s="102">
        <v>129634.4</v>
      </c>
      <c r="AH366" s="102"/>
      <c r="AI366" s="102"/>
      <c r="AJ366" s="1161">
        <f t="shared" si="96"/>
        <v>129634.4</v>
      </c>
    </row>
    <row r="367" spans="1:36" ht="27">
      <c r="A367" s="211">
        <v>16</v>
      </c>
      <c r="B367" s="1134" t="s">
        <v>2522</v>
      </c>
      <c r="C367" s="1141" t="s">
        <v>1385</v>
      </c>
      <c r="D367" s="1747" t="s">
        <v>1180</v>
      </c>
      <c r="E367" s="1748">
        <v>3</v>
      </c>
      <c r="F367" s="211">
        <v>1.84</v>
      </c>
      <c r="G367" s="102">
        <v>1</v>
      </c>
      <c r="H367" s="102">
        <v>121697.60000000001</v>
      </c>
      <c r="I367" s="102"/>
      <c r="J367" s="102"/>
      <c r="K367" s="1161">
        <f t="shared" si="91"/>
        <v>121697.60000000001</v>
      </c>
      <c r="L367" s="211">
        <v>1.79</v>
      </c>
      <c r="M367" s="102">
        <v>1</v>
      </c>
      <c r="N367" s="211">
        <v>118390.6</v>
      </c>
      <c r="O367" s="211"/>
      <c r="P367" s="211"/>
      <c r="Q367" s="1161">
        <f t="shared" si="92"/>
        <v>118390.6</v>
      </c>
      <c r="R367" s="230">
        <f t="shared" si="93"/>
        <v>0</v>
      </c>
      <c r="S367" s="230">
        <f t="shared" si="93"/>
        <v>3307</v>
      </c>
      <c r="T367" s="230">
        <f t="shared" si="93"/>
        <v>0</v>
      </c>
      <c r="U367" s="230">
        <f t="shared" si="93"/>
        <v>0</v>
      </c>
      <c r="V367" s="230">
        <f t="shared" si="94"/>
        <v>3307</v>
      </c>
      <c r="W367" s="211">
        <v>4</v>
      </c>
      <c r="X367" s="211">
        <v>1.9</v>
      </c>
      <c r="Y367" s="102">
        <v>1</v>
      </c>
      <c r="Z367" s="102">
        <v>125666</v>
      </c>
      <c r="AA367" s="102"/>
      <c r="AB367" s="102"/>
      <c r="AC367" s="1161">
        <f t="shared" si="95"/>
        <v>125666</v>
      </c>
      <c r="AD367" s="211">
        <v>5</v>
      </c>
      <c r="AE367" s="211">
        <v>1.9</v>
      </c>
      <c r="AF367" s="102">
        <v>1</v>
      </c>
      <c r="AG367" s="102">
        <v>125666</v>
      </c>
      <c r="AH367" s="102"/>
      <c r="AI367" s="102"/>
      <c r="AJ367" s="1161">
        <f t="shared" si="96"/>
        <v>125666</v>
      </c>
    </row>
    <row r="368" spans="1:36" ht="27">
      <c r="A368" s="211">
        <v>17</v>
      </c>
      <c r="B368" s="1134" t="s">
        <v>6598</v>
      </c>
      <c r="C368" s="1141" t="s">
        <v>1385</v>
      </c>
      <c r="D368" s="1747" t="s">
        <v>1180</v>
      </c>
      <c r="E368" s="1748">
        <v>2</v>
      </c>
      <c r="F368" s="211">
        <v>1.79</v>
      </c>
      <c r="G368" s="102">
        <v>1</v>
      </c>
      <c r="H368" s="102">
        <v>118390.6</v>
      </c>
      <c r="I368" s="102"/>
      <c r="J368" s="102"/>
      <c r="K368" s="1161">
        <f t="shared" si="91"/>
        <v>118390.6</v>
      </c>
      <c r="L368" s="211">
        <v>1.73</v>
      </c>
      <c r="M368" s="102">
        <v>1</v>
      </c>
      <c r="N368" s="211">
        <v>114422.2</v>
      </c>
      <c r="O368" s="211"/>
      <c r="P368" s="211"/>
      <c r="Q368" s="1161">
        <f t="shared" si="92"/>
        <v>114422.2</v>
      </c>
      <c r="R368" s="230">
        <f t="shared" si="93"/>
        <v>0</v>
      </c>
      <c r="S368" s="230">
        <f t="shared" si="93"/>
        <v>3968.4000000000087</v>
      </c>
      <c r="T368" s="230">
        <f t="shared" si="93"/>
        <v>0</v>
      </c>
      <c r="U368" s="230">
        <f t="shared" si="93"/>
        <v>0</v>
      </c>
      <c r="V368" s="230">
        <f t="shared" si="94"/>
        <v>3968.4000000000087</v>
      </c>
      <c r="W368" s="211">
        <v>3</v>
      </c>
      <c r="X368" s="211">
        <v>1.84</v>
      </c>
      <c r="Y368" s="102">
        <v>1</v>
      </c>
      <c r="Z368" s="102">
        <v>121697.60000000001</v>
      </c>
      <c r="AA368" s="102"/>
      <c r="AB368" s="102"/>
      <c r="AC368" s="1161">
        <f t="shared" si="95"/>
        <v>121697.60000000001</v>
      </c>
      <c r="AD368" s="211">
        <v>4</v>
      </c>
      <c r="AE368" s="211">
        <v>1.9</v>
      </c>
      <c r="AF368" s="102">
        <v>1</v>
      </c>
      <c r="AG368" s="102">
        <v>125666</v>
      </c>
      <c r="AH368" s="102"/>
      <c r="AI368" s="102"/>
      <c r="AJ368" s="1161">
        <f t="shared" si="96"/>
        <v>125666</v>
      </c>
    </row>
    <row r="369" spans="1:36" ht="27">
      <c r="A369" s="211">
        <v>18</v>
      </c>
      <c r="B369" s="1134" t="s">
        <v>6599</v>
      </c>
      <c r="C369" s="1141" t="s">
        <v>1385</v>
      </c>
      <c r="D369" s="1747" t="s">
        <v>1180</v>
      </c>
      <c r="E369" s="1748">
        <v>2</v>
      </c>
      <c r="F369" s="211">
        <v>1.79</v>
      </c>
      <c r="G369" s="102">
        <v>1</v>
      </c>
      <c r="H369" s="102">
        <v>118390.6</v>
      </c>
      <c r="I369" s="102"/>
      <c r="J369" s="102"/>
      <c r="K369" s="1161">
        <f t="shared" si="91"/>
        <v>118390.6</v>
      </c>
      <c r="L369" s="211">
        <v>1.73</v>
      </c>
      <c r="M369" s="102">
        <v>1</v>
      </c>
      <c r="N369" s="211">
        <v>114422.2</v>
      </c>
      <c r="O369" s="211"/>
      <c r="P369" s="211"/>
      <c r="Q369" s="1161">
        <f t="shared" si="92"/>
        <v>114422.2</v>
      </c>
      <c r="R369" s="230">
        <f t="shared" si="93"/>
        <v>0</v>
      </c>
      <c r="S369" s="230">
        <f t="shared" si="93"/>
        <v>3968.4000000000087</v>
      </c>
      <c r="T369" s="230">
        <f t="shared" si="93"/>
        <v>0</v>
      </c>
      <c r="U369" s="230">
        <f t="shared" si="93"/>
        <v>0</v>
      </c>
      <c r="V369" s="230">
        <f t="shared" si="94"/>
        <v>3968.4000000000087</v>
      </c>
      <c r="W369" s="211">
        <v>3</v>
      </c>
      <c r="X369" s="211">
        <v>1.84</v>
      </c>
      <c r="Y369" s="102">
        <v>1</v>
      </c>
      <c r="Z369" s="102">
        <v>121697.60000000001</v>
      </c>
      <c r="AA369" s="102"/>
      <c r="AB369" s="102"/>
      <c r="AC369" s="1161">
        <f t="shared" si="95"/>
        <v>121697.60000000001</v>
      </c>
      <c r="AD369" s="211">
        <v>4</v>
      </c>
      <c r="AE369" s="211">
        <v>1.9</v>
      </c>
      <c r="AF369" s="102">
        <v>1</v>
      </c>
      <c r="AG369" s="102">
        <v>125666</v>
      </c>
      <c r="AH369" s="102"/>
      <c r="AI369" s="102"/>
      <c r="AJ369" s="1161">
        <f t="shared" si="96"/>
        <v>125666</v>
      </c>
    </row>
    <row r="370" spans="1:36" ht="27">
      <c r="A370" s="211">
        <v>19</v>
      </c>
      <c r="B370" s="1134" t="s">
        <v>6600</v>
      </c>
      <c r="C370" s="1141" t="s">
        <v>1385</v>
      </c>
      <c r="D370" s="1747" t="s">
        <v>1180</v>
      </c>
      <c r="E370" s="1748">
        <v>3</v>
      </c>
      <c r="F370" s="211">
        <v>1.84</v>
      </c>
      <c r="G370" s="102">
        <v>1</v>
      </c>
      <c r="H370" s="102">
        <v>121697.60000000001</v>
      </c>
      <c r="I370" s="102"/>
      <c r="J370" s="102"/>
      <c r="K370" s="1161">
        <f t="shared" si="91"/>
        <v>121697.60000000001</v>
      </c>
      <c r="L370" s="211">
        <v>1.79</v>
      </c>
      <c r="M370" s="102">
        <v>1</v>
      </c>
      <c r="N370" s="211">
        <v>118390.6</v>
      </c>
      <c r="O370" s="211"/>
      <c r="P370" s="211"/>
      <c r="Q370" s="1161">
        <f t="shared" si="92"/>
        <v>118390.6</v>
      </c>
      <c r="R370" s="230">
        <f t="shared" si="93"/>
        <v>0</v>
      </c>
      <c r="S370" s="230">
        <f t="shared" si="93"/>
        <v>3307</v>
      </c>
      <c r="T370" s="230">
        <f t="shared" si="93"/>
        <v>0</v>
      </c>
      <c r="U370" s="230">
        <f t="shared" si="93"/>
        <v>0</v>
      </c>
      <c r="V370" s="230">
        <f t="shared" si="94"/>
        <v>3307</v>
      </c>
      <c r="W370" s="211">
        <v>4</v>
      </c>
      <c r="X370" s="211">
        <v>1.9</v>
      </c>
      <c r="Y370" s="102">
        <v>1</v>
      </c>
      <c r="Z370" s="102">
        <v>125666</v>
      </c>
      <c r="AA370" s="102"/>
      <c r="AB370" s="102"/>
      <c r="AC370" s="1161">
        <f t="shared" si="95"/>
        <v>125666</v>
      </c>
      <c r="AD370" s="211">
        <v>5</v>
      </c>
      <c r="AE370" s="211">
        <v>1.9</v>
      </c>
      <c r="AF370" s="102">
        <v>1</v>
      </c>
      <c r="AG370" s="102">
        <v>125666</v>
      </c>
      <c r="AH370" s="102"/>
      <c r="AI370" s="102"/>
      <c r="AJ370" s="1161">
        <f t="shared" si="96"/>
        <v>125666</v>
      </c>
    </row>
    <row r="371" spans="1:36" ht="27">
      <c r="A371" s="211">
        <v>20</v>
      </c>
      <c r="B371" s="1134" t="s">
        <v>6601</v>
      </c>
      <c r="C371" s="1141" t="s">
        <v>1385</v>
      </c>
      <c r="D371" s="1747" t="s">
        <v>1180</v>
      </c>
      <c r="E371" s="1748">
        <v>2</v>
      </c>
      <c r="F371" s="211">
        <v>1.79</v>
      </c>
      <c r="G371" s="102">
        <v>1</v>
      </c>
      <c r="H371" s="102">
        <v>118390.6</v>
      </c>
      <c r="I371" s="102"/>
      <c r="J371" s="102"/>
      <c r="K371" s="1161">
        <f t="shared" si="91"/>
        <v>118390.6</v>
      </c>
      <c r="L371" s="211">
        <v>1.73</v>
      </c>
      <c r="M371" s="102">
        <v>1</v>
      </c>
      <c r="N371" s="211">
        <v>114422.2</v>
      </c>
      <c r="O371" s="211"/>
      <c r="P371" s="211"/>
      <c r="Q371" s="1161">
        <f t="shared" si="92"/>
        <v>114422.2</v>
      </c>
      <c r="R371" s="230">
        <f t="shared" si="93"/>
        <v>0</v>
      </c>
      <c r="S371" s="230">
        <f t="shared" si="93"/>
        <v>3968.4000000000087</v>
      </c>
      <c r="T371" s="230">
        <f t="shared" si="93"/>
        <v>0</v>
      </c>
      <c r="U371" s="230">
        <f t="shared" si="93"/>
        <v>0</v>
      </c>
      <c r="V371" s="230">
        <f t="shared" si="94"/>
        <v>3968.4000000000087</v>
      </c>
      <c r="W371" s="211">
        <v>3</v>
      </c>
      <c r="X371" s="211">
        <v>1.84</v>
      </c>
      <c r="Y371" s="102">
        <v>1</v>
      </c>
      <c r="Z371" s="102">
        <v>121697.60000000001</v>
      </c>
      <c r="AA371" s="102"/>
      <c r="AB371" s="102"/>
      <c r="AC371" s="1161">
        <f t="shared" si="95"/>
        <v>121697.60000000001</v>
      </c>
      <c r="AD371" s="211">
        <v>4</v>
      </c>
      <c r="AE371" s="211">
        <v>1.9</v>
      </c>
      <c r="AF371" s="102">
        <v>1</v>
      </c>
      <c r="AG371" s="102">
        <v>125666</v>
      </c>
      <c r="AH371" s="102"/>
      <c r="AI371" s="102"/>
      <c r="AJ371" s="1161">
        <f t="shared" si="96"/>
        <v>125666</v>
      </c>
    </row>
    <row r="372" spans="1:36" ht="27">
      <c r="A372" s="211">
        <v>21</v>
      </c>
      <c r="B372" s="1749" t="s">
        <v>6602</v>
      </c>
      <c r="C372" s="1141" t="s">
        <v>1385</v>
      </c>
      <c r="D372" s="1747" t="s">
        <v>1180</v>
      </c>
      <c r="E372" s="1748">
        <v>2</v>
      </c>
      <c r="F372" s="211">
        <v>1.79</v>
      </c>
      <c r="G372" s="102">
        <v>1</v>
      </c>
      <c r="H372" s="102">
        <v>118390.6</v>
      </c>
      <c r="I372" s="102"/>
      <c r="J372" s="102"/>
      <c r="K372" s="1161">
        <f t="shared" si="91"/>
        <v>118390.6</v>
      </c>
      <c r="L372" s="211">
        <v>1.73</v>
      </c>
      <c r="M372" s="102">
        <v>1</v>
      </c>
      <c r="N372" s="211">
        <v>114422.2</v>
      </c>
      <c r="O372" s="211"/>
      <c r="P372" s="211"/>
      <c r="Q372" s="1161">
        <f t="shared" si="92"/>
        <v>114422.2</v>
      </c>
      <c r="R372" s="230">
        <f t="shared" si="93"/>
        <v>0</v>
      </c>
      <c r="S372" s="230">
        <f t="shared" si="93"/>
        <v>3968.4000000000087</v>
      </c>
      <c r="T372" s="230">
        <f t="shared" si="93"/>
        <v>0</v>
      </c>
      <c r="U372" s="230">
        <f t="shared" si="93"/>
        <v>0</v>
      </c>
      <c r="V372" s="230">
        <f t="shared" si="94"/>
        <v>3968.4000000000087</v>
      </c>
      <c r="W372" s="211">
        <v>3</v>
      </c>
      <c r="X372" s="211">
        <v>1.84</v>
      </c>
      <c r="Y372" s="102">
        <v>1</v>
      </c>
      <c r="Z372" s="102">
        <v>121697.60000000001</v>
      </c>
      <c r="AA372" s="102"/>
      <c r="AB372" s="102"/>
      <c r="AC372" s="1161">
        <f t="shared" si="95"/>
        <v>121697.60000000001</v>
      </c>
      <c r="AD372" s="211">
        <v>4</v>
      </c>
      <c r="AE372" s="211">
        <v>1.9</v>
      </c>
      <c r="AF372" s="102">
        <v>1</v>
      </c>
      <c r="AG372" s="102">
        <v>125666</v>
      </c>
      <c r="AH372" s="102"/>
      <c r="AI372" s="102"/>
      <c r="AJ372" s="1161">
        <f t="shared" si="96"/>
        <v>125666</v>
      </c>
    </row>
    <row r="373" spans="1:36" ht="27">
      <c r="A373" s="211">
        <v>22</v>
      </c>
      <c r="B373" s="1134" t="s">
        <v>6603</v>
      </c>
      <c r="C373" s="1141" t="s">
        <v>1385</v>
      </c>
      <c r="D373" s="1747" t="s">
        <v>1180</v>
      </c>
      <c r="E373" s="1748">
        <v>2</v>
      </c>
      <c r="F373" s="211">
        <v>1.79</v>
      </c>
      <c r="G373" s="102">
        <v>1</v>
      </c>
      <c r="H373" s="102">
        <v>118390.6</v>
      </c>
      <c r="I373" s="102"/>
      <c r="J373" s="102"/>
      <c r="K373" s="1161">
        <f t="shared" si="91"/>
        <v>118390.6</v>
      </c>
      <c r="L373" s="211">
        <v>1.73</v>
      </c>
      <c r="M373" s="102">
        <v>1</v>
      </c>
      <c r="N373" s="211">
        <v>114422.2</v>
      </c>
      <c r="O373" s="211"/>
      <c r="P373" s="211"/>
      <c r="Q373" s="1161">
        <f t="shared" si="92"/>
        <v>114422.2</v>
      </c>
      <c r="R373" s="230">
        <f t="shared" si="93"/>
        <v>0</v>
      </c>
      <c r="S373" s="230">
        <f t="shared" si="93"/>
        <v>3968.4000000000087</v>
      </c>
      <c r="T373" s="230">
        <f t="shared" si="93"/>
        <v>0</v>
      </c>
      <c r="U373" s="230">
        <f t="shared" si="93"/>
        <v>0</v>
      </c>
      <c r="V373" s="230">
        <f t="shared" si="94"/>
        <v>3968.4000000000087</v>
      </c>
      <c r="W373" s="211">
        <v>3</v>
      </c>
      <c r="X373" s="211">
        <v>1.84</v>
      </c>
      <c r="Y373" s="102">
        <v>1</v>
      </c>
      <c r="Z373" s="102">
        <v>121697.60000000001</v>
      </c>
      <c r="AA373" s="102"/>
      <c r="AB373" s="102"/>
      <c r="AC373" s="1161">
        <f t="shared" si="95"/>
        <v>121697.60000000001</v>
      </c>
      <c r="AD373" s="211">
        <v>4</v>
      </c>
      <c r="AE373" s="211">
        <v>1.9</v>
      </c>
      <c r="AF373" s="102">
        <v>1</v>
      </c>
      <c r="AG373" s="102">
        <v>125666</v>
      </c>
      <c r="AH373" s="102"/>
      <c r="AI373" s="102"/>
      <c r="AJ373" s="1161">
        <f t="shared" si="96"/>
        <v>125666</v>
      </c>
    </row>
    <row r="374" spans="1:36" ht="27">
      <c r="A374" s="211">
        <v>23</v>
      </c>
      <c r="B374" s="1134" t="s">
        <v>6604</v>
      </c>
      <c r="C374" s="1141" t="s">
        <v>1385</v>
      </c>
      <c r="D374" s="1747" t="s">
        <v>1180</v>
      </c>
      <c r="E374" s="1748">
        <v>2</v>
      </c>
      <c r="F374" s="211">
        <v>1.79</v>
      </c>
      <c r="G374" s="102">
        <v>1</v>
      </c>
      <c r="H374" s="102">
        <v>118390.6</v>
      </c>
      <c r="I374" s="102"/>
      <c r="J374" s="102"/>
      <c r="K374" s="1161">
        <f t="shared" si="91"/>
        <v>118390.6</v>
      </c>
      <c r="L374" s="211">
        <v>1.73</v>
      </c>
      <c r="M374" s="102">
        <v>1</v>
      </c>
      <c r="N374" s="211">
        <v>114422.2</v>
      </c>
      <c r="O374" s="211"/>
      <c r="P374" s="211"/>
      <c r="Q374" s="1161">
        <f t="shared" si="92"/>
        <v>114422.2</v>
      </c>
      <c r="R374" s="230">
        <f t="shared" si="93"/>
        <v>0</v>
      </c>
      <c r="S374" s="230">
        <f t="shared" si="93"/>
        <v>3968.4000000000087</v>
      </c>
      <c r="T374" s="230">
        <f t="shared" si="93"/>
        <v>0</v>
      </c>
      <c r="U374" s="230">
        <f t="shared" si="93"/>
        <v>0</v>
      </c>
      <c r="V374" s="230">
        <f t="shared" si="94"/>
        <v>3968.4000000000087</v>
      </c>
      <c r="W374" s="211">
        <v>3</v>
      </c>
      <c r="X374" s="211">
        <v>1.84</v>
      </c>
      <c r="Y374" s="102">
        <v>1</v>
      </c>
      <c r="Z374" s="102">
        <v>121697.60000000001</v>
      </c>
      <c r="AA374" s="102"/>
      <c r="AB374" s="102"/>
      <c r="AC374" s="1161">
        <f t="shared" si="95"/>
        <v>121697.60000000001</v>
      </c>
      <c r="AD374" s="211">
        <v>4</v>
      </c>
      <c r="AE374" s="211">
        <v>1.9</v>
      </c>
      <c r="AF374" s="102">
        <v>1</v>
      </c>
      <c r="AG374" s="102">
        <v>125666</v>
      </c>
      <c r="AH374" s="102"/>
      <c r="AI374" s="102"/>
      <c r="AJ374" s="1161">
        <f t="shared" si="96"/>
        <v>125666</v>
      </c>
    </row>
    <row r="375" spans="1:36" ht="27">
      <c r="A375" s="211">
        <v>24</v>
      </c>
      <c r="B375" s="1134" t="s">
        <v>6605</v>
      </c>
      <c r="C375" s="1141" t="s">
        <v>1385</v>
      </c>
      <c r="D375" s="1747" t="s">
        <v>1180</v>
      </c>
      <c r="E375" s="1748">
        <v>2</v>
      </c>
      <c r="F375" s="211">
        <v>1.79</v>
      </c>
      <c r="G375" s="102">
        <v>1</v>
      </c>
      <c r="H375" s="102">
        <v>118390.6</v>
      </c>
      <c r="I375" s="102"/>
      <c r="J375" s="102"/>
      <c r="K375" s="1161">
        <f t="shared" si="91"/>
        <v>118390.6</v>
      </c>
      <c r="L375" s="211">
        <v>1.73</v>
      </c>
      <c r="M375" s="102">
        <v>1</v>
      </c>
      <c r="N375" s="211">
        <v>114422.2</v>
      </c>
      <c r="O375" s="211"/>
      <c r="P375" s="211"/>
      <c r="Q375" s="1161">
        <f t="shared" si="92"/>
        <v>114422.2</v>
      </c>
      <c r="R375" s="230">
        <f t="shared" si="93"/>
        <v>0</v>
      </c>
      <c r="S375" s="230">
        <f t="shared" si="93"/>
        <v>3968.4000000000087</v>
      </c>
      <c r="T375" s="230">
        <f t="shared" si="93"/>
        <v>0</v>
      </c>
      <c r="U375" s="230">
        <f t="shared" si="93"/>
        <v>0</v>
      </c>
      <c r="V375" s="230">
        <f t="shared" si="94"/>
        <v>3968.4000000000087</v>
      </c>
      <c r="W375" s="211">
        <v>3</v>
      </c>
      <c r="X375" s="211">
        <v>1.84</v>
      </c>
      <c r="Y375" s="102">
        <v>1</v>
      </c>
      <c r="Z375" s="102">
        <v>121697.60000000001</v>
      </c>
      <c r="AA375" s="102"/>
      <c r="AB375" s="102"/>
      <c r="AC375" s="1161">
        <f t="shared" si="95"/>
        <v>121697.60000000001</v>
      </c>
      <c r="AD375" s="211">
        <v>4</v>
      </c>
      <c r="AE375" s="211">
        <v>1.9</v>
      </c>
      <c r="AF375" s="102">
        <v>1</v>
      </c>
      <c r="AG375" s="102">
        <v>125666</v>
      </c>
      <c r="AH375" s="102"/>
      <c r="AI375" s="102"/>
      <c r="AJ375" s="1161">
        <f t="shared" si="96"/>
        <v>125666</v>
      </c>
    </row>
    <row r="376" spans="1:36" ht="27">
      <c r="A376" s="211">
        <v>25</v>
      </c>
      <c r="B376" s="1134" t="s">
        <v>6606</v>
      </c>
      <c r="C376" s="1141" t="s">
        <v>1385</v>
      </c>
      <c r="D376" s="1747" t="s">
        <v>1180</v>
      </c>
      <c r="E376" s="1748">
        <v>1</v>
      </c>
      <c r="F376" s="211">
        <v>1.73</v>
      </c>
      <c r="G376" s="102">
        <v>1</v>
      </c>
      <c r="H376" s="102">
        <v>114422.2</v>
      </c>
      <c r="I376" s="102"/>
      <c r="J376" s="102"/>
      <c r="K376" s="1161">
        <f t="shared" si="91"/>
        <v>114422.2</v>
      </c>
      <c r="L376" s="211">
        <v>1.68</v>
      </c>
      <c r="M376" s="102">
        <v>1</v>
      </c>
      <c r="N376" s="211">
        <v>111115.2</v>
      </c>
      <c r="O376" s="211"/>
      <c r="P376" s="211"/>
      <c r="Q376" s="1161">
        <f t="shared" si="92"/>
        <v>111115.2</v>
      </c>
      <c r="R376" s="230">
        <f t="shared" si="93"/>
        <v>0</v>
      </c>
      <c r="S376" s="230">
        <f t="shared" si="93"/>
        <v>3307</v>
      </c>
      <c r="T376" s="230">
        <f t="shared" si="93"/>
        <v>0</v>
      </c>
      <c r="U376" s="230">
        <f t="shared" si="93"/>
        <v>0</v>
      </c>
      <c r="V376" s="230">
        <f t="shared" si="94"/>
        <v>3307</v>
      </c>
      <c r="W376" s="211">
        <v>2</v>
      </c>
      <c r="X376" s="211">
        <v>1.79</v>
      </c>
      <c r="Y376" s="102">
        <v>1</v>
      </c>
      <c r="Z376" s="102">
        <v>118390.6</v>
      </c>
      <c r="AA376" s="102"/>
      <c r="AB376" s="102"/>
      <c r="AC376" s="1161">
        <f t="shared" si="95"/>
        <v>118390.6</v>
      </c>
      <c r="AD376" s="211">
        <v>3</v>
      </c>
      <c r="AE376" s="211">
        <v>1.84</v>
      </c>
      <c r="AF376" s="102">
        <v>1</v>
      </c>
      <c r="AG376" s="102">
        <v>121697.60000000001</v>
      </c>
      <c r="AH376" s="102"/>
      <c r="AI376" s="102"/>
      <c r="AJ376" s="1161">
        <f t="shared" si="96"/>
        <v>121697.60000000001</v>
      </c>
    </row>
    <row r="377" spans="1:36" ht="27">
      <c r="A377" s="211">
        <v>26</v>
      </c>
      <c r="B377" s="1134" t="s">
        <v>877</v>
      </c>
      <c r="C377" s="1141" t="s">
        <v>1385</v>
      </c>
      <c r="D377" s="1747" t="s">
        <v>1180</v>
      </c>
      <c r="E377" s="1748">
        <v>7</v>
      </c>
      <c r="F377" s="211">
        <v>1.96</v>
      </c>
      <c r="G377" s="102">
        <v>1</v>
      </c>
      <c r="H377" s="102">
        <v>129634.4</v>
      </c>
      <c r="I377" s="102"/>
      <c r="J377" s="102"/>
      <c r="K377" s="1161">
        <f t="shared" si="91"/>
        <v>129634.4</v>
      </c>
      <c r="L377" s="211">
        <v>1.96</v>
      </c>
      <c r="M377" s="102">
        <v>1</v>
      </c>
      <c r="N377" s="211">
        <v>129634.4</v>
      </c>
      <c r="O377" s="211"/>
      <c r="P377" s="211"/>
      <c r="Q377" s="1161">
        <f t="shared" si="92"/>
        <v>129634.4</v>
      </c>
      <c r="R377" s="230">
        <f t="shared" si="93"/>
        <v>0</v>
      </c>
      <c r="S377" s="230">
        <f t="shared" si="93"/>
        <v>0</v>
      </c>
      <c r="T377" s="230">
        <f t="shared" si="93"/>
        <v>0</v>
      </c>
      <c r="U377" s="230">
        <f t="shared" si="93"/>
        <v>0</v>
      </c>
      <c r="V377" s="230">
        <f t="shared" si="94"/>
        <v>0</v>
      </c>
      <c r="W377" s="211">
        <v>8</v>
      </c>
      <c r="X377" s="211">
        <v>2.02</v>
      </c>
      <c r="Y377" s="102">
        <v>1</v>
      </c>
      <c r="Z377" s="102">
        <v>133602.79999999999</v>
      </c>
      <c r="AA377" s="102"/>
      <c r="AB377" s="102"/>
      <c r="AC377" s="1161">
        <f t="shared" si="95"/>
        <v>133602.79999999999</v>
      </c>
      <c r="AD377" s="211">
        <v>9</v>
      </c>
      <c r="AE377" s="211">
        <v>2.02</v>
      </c>
      <c r="AF377" s="102">
        <v>1</v>
      </c>
      <c r="AG377" s="102">
        <v>133602.79999999999</v>
      </c>
      <c r="AH377" s="102"/>
      <c r="AI377" s="102"/>
      <c r="AJ377" s="1161">
        <f t="shared" si="96"/>
        <v>133602.79999999999</v>
      </c>
    </row>
    <row r="378" spans="1:36" ht="27">
      <c r="A378" s="211">
        <v>27</v>
      </c>
      <c r="B378" s="1134" t="s">
        <v>877</v>
      </c>
      <c r="C378" s="1141" t="s">
        <v>1385</v>
      </c>
      <c r="D378" s="1747" t="s">
        <v>1180</v>
      </c>
      <c r="E378" s="1748">
        <v>7</v>
      </c>
      <c r="F378" s="211">
        <v>1.96</v>
      </c>
      <c r="G378" s="102">
        <v>1</v>
      </c>
      <c r="H378" s="102">
        <v>129634.4</v>
      </c>
      <c r="I378" s="102"/>
      <c r="J378" s="102"/>
      <c r="K378" s="1161">
        <f t="shared" si="91"/>
        <v>129634.4</v>
      </c>
      <c r="L378" s="211">
        <v>1.96</v>
      </c>
      <c r="M378" s="102">
        <v>1</v>
      </c>
      <c r="N378" s="211">
        <v>129634.4</v>
      </c>
      <c r="O378" s="211"/>
      <c r="P378" s="211"/>
      <c r="Q378" s="1161">
        <f t="shared" si="92"/>
        <v>129634.4</v>
      </c>
      <c r="R378" s="230">
        <f t="shared" si="93"/>
        <v>0</v>
      </c>
      <c r="S378" s="230">
        <f t="shared" si="93"/>
        <v>0</v>
      </c>
      <c r="T378" s="230">
        <f t="shared" si="93"/>
        <v>0</v>
      </c>
      <c r="U378" s="230">
        <f t="shared" si="93"/>
        <v>0</v>
      </c>
      <c r="V378" s="230">
        <f t="shared" si="94"/>
        <v>0</v>
      </c>
      <c r="W378" s="211">
        <v>8</v>
      </c>
      <c r="X378" s="211">
        <v>2.02</v>
      </c>
      <c r="Y378" s="102">
        <v>1</v>
      </c>
      <c r="Z378" s="102">
        <v>133602.79999999999</v>
      </c>
      <c r="AA378" s="102"/>
      <c r="AB378" s="102"/>
      <c r="AC378" s="1161">
        <f t="shared" si="95"/>
        <v>133602.79999999999</v>
      </c>
      <c r="AD378" s="211">
        <v>9</v>
      </c>
      <c r="AE378" s="211">
        <v>2.02</v>
      </c>
      <c r="AF378" s="102">
        <v>1</v>
      </c>
      <c r="AG378" s="102">
        <v>133602.79999999999</v>
      </c>
      <c r="AH378" s="102"/>
      <c r="AI378" s="102"/>
      <c r="AJ378" s="1161">
        <f t="shared" si="96"/>
        <v>133602.79999999999</v>
      </c>
    </row>
    <row r="379" spans="1:36" ht="27">
      <c r="A379" s="211">
        <v>28</v>
      </c>
      <c r="B379" s="1134" t="s">
        <v>877</v>
      </c>
      <c r="C379" s="1141" t="s">
        <v>1385</v>
      </c>
      <c r="D379" s="1747" t="s">
        <v>1180</v>
      </c>
      <c r="E379" s="1748">
        <v>7</v>
      </c>
      <c r="F379" s="211">
        <v>1.96</v>
      </c>
      <c r="G379" s="102">
        <v>1</v>
      </c>
      <c r="H379" s="102">
        <v>129634.4</v>
      </c>
      <c r="I379" s="102"/>
      <c r="J379" s="102"/>
      <c r="K379" s="1161">
        <f t="shared" si="91"/>
        <v>129634.4</v>
      </c>
      <c r="L379" s="211">
        <v>1.96</v>
      </c>
      <c r="M379" s="102">
        <v>1</v>
      </c>
      <c r="N379" s="211">
        <v>129634.4</v>
      </c>
      <c r="O379" s="211"/>
      <c r="P379" s="211"/>
      <c r="Q379" s="1161">
        <f t="shared" si="92"/>
        <v>129634.4</v>
      </c>
      <c r="R379" s="230">
        <f t="shared" si="93"/>
        <v>0</v>
      </c>
      <c r="S379" s="230">
        <f t="shared" si="93"/>
        <v>0</v>
      </c>
      <c r="T379" s="230">
        <f t="shared" si="93"/>
        <v>0</v>
      </c>
      <c r="U379" s="230">
        <f t="shared" si="93"/>
        <v>0</v>
      </c>
      <c r="V379" s="230">
        <f t="shared" si="94"/>
        <v>0</v>
      </c>
      <c r="W379" s="211">
        <v>8</v>
      </c>
      <c r="X379" s="211">
        <v>2.02</v>
      </c>
      <c r="Y379" s="102">
        <v>1</v>
      </c>
      <c r="Z379" s="102">
        <v>133602.79999999999</v>
      </c>
      <c r="AA379" s="102"/>
      <c r="AB379" s="102"/>
      <c r="AC379" s="1161">
        <f t="shared" si="95"/>
        <v>133602.79999999999</v>
      </c>
      <c r="AD379" s="211">
        <v>9</v>
      </c>
      <c r="AE379" s="211">
        <v>2.02</v>
      </c>
      <c r="AF379" s="102">
        <v>1</v>
      </c>
      <c r="AG379" s="102">
        <v>133602.79999999999</v>
      </c>
      <c r="AH379" s="102"/>
      <c r="AI379" s="102"/>
      <c r="AJ379" s="1161">
        <f t="shared" si="96"/>
        <v>133602.79999999999</v>
      </c>
    </row>
    <row r="380" spans="1:36" ht="27">
      <c r="A380" s="211">
        <v>29</v>
      </c>
      <c r="B380" s="1134" t="s">
        <v>877</v>
      </c>
      <c r="C380" s="1141" t="s">
        <v>1385</v>
      </c>
      <c r="D380" s="1747" t="s">
        <v>1180</v>
      </c>
      <c r="E380" s="1748">
        <v>7</v>
      </c>
      <c r="F380" s="211">
        <v>1.96</v>
      </c>
      <c r="G380" s="102">
        <v>1</v>
      </c>
      <c r="H380" s="102">
        <v>129634.4</v>
      </c>
      <c r="I380" s="102"/>
      <c r="J380" s="102"/>
      <c r="K380" s="1161">
        <f t="shared" si="91"/>
        <v>129634.4</v>
      </c>
      <c r="L380" s="211">
        <v>1.96</v>
      </c>
      <c r="M380" s="102">
        <v>1</v>
      </c>
      <c r="N380" s="211">
        <v>129634.4</v>
      </c>
      <c r="O380" s="211"/>
      <c r="P380" s="211"/>
      <c r="Q380" s="1161">
        <f t="shared" si="92"/>
        <v>129634.4</v>
      </c>
      <c r="R380" s="230">
        <f t="shared" si="93"/>
        <v>0</v>
      </c>
      <c r="S380" s="230">
        <f t="shared" si="93"/>
        <v>0</v>
      </c>
      <c r="T380" s="230">
        <f t="shared" si="93"/>
        <v>0</v>
      </c>
      <c r="U380" s="230">
        <f t="shared" si="93"/>
        <v>0</v>
      </c>
      <c r="V380" s="230">
        <f t="shared" si="94"/>
        <v>0</v>
      </c>
      <c r="W380" s="211">
        <v>8</v>
      </c>
      <c r="X380" s="211">
        <v>2.02</v>
      </c>
      <c r="Y380" s="102">
        <v>1</v>
      </c>
      <c r="Z380" s="102">
        <v>133602.79999999999</v>
      </c>
      <c r="AA380" s="102"/>
      <c r="AB380" s="102"/>
      <c r="AC380" s="1161">
        <f t="shared" si="95"/>
        <v>133602.79999999999</v>
      </c>
      <c r="AD380" s="211">
        <v>9</v>
      </c>
      <c r="AE380" s="211">
        <v>2.02</v>
      </c>
      <c r="AF380" s="102">
        <v>1</v>
      </c>
      <c r="AG380" s="102">
        <v>133602.79999999999</v>
      </c>
      <c r="AH380" s="102"/>
      <c r="AI380" s="102"/>
      <c r="AJ380" s="1161">
        <f t="shared" si="96"/>
        <v>133602.79999999999</v>
      </c>
    </row>
    <row r="381" spans="1:36" ht="27">
      <c r="A381" s="211">
        <v>30</v>
      </c>
      <c r="B381" s="1134" t="s">
        <v>877</v>
      </c>
      <c r="C381" s="1141" t="s">
        <v>1385</v>
      </c>
      <c r="D381" s="1747" t="s">
        <v>1180</v>
      </c>
      <c r="E381" s="1748">
        <v>7</v>
      </c>
      <c r="F381" s="211">
        <v>1.96</v>
      </c>
      <c r="G381" s="102">
        <v>1</v>
      </c>
      <c r="H381" s="102">
        <v>129634.4</v>
      </c>
      <c r="I381" s="102"/>
      <c r="J381" s="102"/>
      <c r="K381" s="1161">
        <f t="shared" si="91"/>
        <v>129634.4</v>
      </c>
      <c r="L381" s="211">
        <v>1.96</v>
      </c>
      <c r="M381" s="102">
        <v>1</v>
      </c>
      <c r="N381" s="211">
        <v>129634.4</v>
      </c>
      <c r="O381" s="211"/>
      <c r="P381" s="211"/>
      <c r="Q381" s="1161">
        <f t="shared" si="92"/>
        <v>129634.4</v>
      </c>
      <c r="R381" s="230">
        <f t="shared" si="93"/>
        <v>0</v>
      </c>
      <c r="S381" s="230">
        <f t="shared" si="93"/>
        <v>0</v>
      </c>
      <c r="T381" s="230">
        <f t="shared" si="93"/>
        <v>0</v>
      </c>
      <c r="U381" s="230">
        <f t="shared" si="93"/>
        <v>0</v>
      </c>
      <c r="V381" s="230">
        <f t="shared" si="94"/>
        <v>0</v>
      </c>
      <c r="W381" s="211">
        <v>8</v>
      </c>
      <c r="X381" s="211">
        <v>2.02</v>
      </c>
      <c r="Y381" s="102">
        <v>1</v>
      </c>
      <c r="Z381" s="102">
        <v>133602.79999999999</v>
      </c>
      <c r="AA381" s="102"/>
      <c r="AB381" s="102"/>
      <c r="AC381" s="1161">
        <f t="shared" si="95"/>
        <v>133602.79999999999</v>
      </c>
      <c r="AD381" s="211">
        <v>9</v>
      </c>
      <c r="AE381" s="211">
        <v>2.02</v>
      </c>
      <c r="AF381" s="102">
        <v>1</v>
      </c>
      <c r="AG381" s="102">
        <v>133602.79999999999</v>
      </c>
      <c r="AH381" s="102"/>
      <c r="AI381" s="102"/>
      <c r="AJ381" s="1161">
        <f t="shared" si="96"/>
        <v>133602.79999999999</v>
      </c>
    </row>
    <row r="382" spans="1:36" ht="27">
      <c r="A382" s="211">
        <v>31</v>
      </c>
      <c r="B382" s="1134" t="s">
        <v>877</v>
      </c>
      <c r="C382" s="1141" t="s">
        <v>1385</v>
      </c>
      <c r="D382" s="1747" t="s">
        <v>1180</v>
      </c>
      <c r="E382" s="1748">
        <v>7</v>
      </c>
      <c r="F382" s="211">
        <v>1.96</v>
      </c>
      <c r="G382" s="102">
        <v>1</v>
      </c>
      <c r="H382" s="102">
        <v>129634.4</v>
      </c>
      <c r="I382" s="102"/>
      <c r="J382" s="102"/>
      <c r="K382" s="1161">
        <f t="shared" si="91"/>
        <v>129634.4</v>
      </c>
      <c r="L382" s="211">
        <v>1.96</v>
      </c>
      <c r="M382" s="102">
        <v>1</v>
      </c>
      <c r="N382" s="211">
        <v>129634.4</v>
      </c>
      <c r="O382" s="211"/>
      <c r="P382" s="211"/>
      <c r="Q382" s="1161">
        <f t="shared" si="92"/>
        <v>129634.4</v>
      </c>
      <c r="R382" s="230">
        <f t="shared" si="93"/>
        <v>0</v>
      </c>
      <c r="S382" s="230">
        <f t="shared" si="93"/>
        <v>0</v>
      </c>
      <c r="T382" s="230">
        <f t="shared" si="93"/>
        <v>0</v>
      </c>
      <c r="U382" s="230">
        <f t="shared" si="93"/>
        <v>0</v>
      </c>
      <c r="V382" s="230">
        <f t="shared" si="94"/>
        <v>0</v>
      </c>
      <c r="W382" s="211">
        <v>8</v>
      </c>
      <c r="X382" s="211">
        <v>2.02</v>
      </c>
      <c r="Y382" s="102">
        <v>1</v>
      </c>
      <c r="Z382" s="102">
        <v>133602.79999999999</v>
      </c>
      <c r="AA382" s="102"/>
      <c r="AB382" s="102"/>
      <c r="AC382" s="1161">
        <f t="shared" si="95"/>
        <v>133602.79999999999</v>
      </c>
      <c r="AD382" s="211">
        <v>9</v>
      </c>
      <c r="AE382" s="211">
        <v>2.02</v>
      </c>
      <c r="AF382" s="102">
        <v>1</v>
      </c>
      <c r="AG382" s="102">
        <v>133602.79999999999</v>
      </c>
      <c r="AH382" s="102"/>
      <c r="AI382" s="102"/>
      <c r="AJ382" s="1161">
        <f t="shared" si="96"/>
        <v>133602.79999999999</v>
      </c>
    </row>
    <row r="383" spans="1:36" ht="27">
      <c r="A383" s="211">
        <v>32</v>
      </c>
      <c r="B383" s="1134" t="s">
        <v>877</v>
      </c>
      <c r="C383" s="1141" t="s">
        <v>1385</v>
      </c>
      <c r="D383" s="1747" t="s">
        <v>1180</v>
      </c>
      <c r="E383" s="1748">
        <v>7</v>
      </c>
      <c r="F383" s="211">
        <v>1.96</v>
      </c>
      <c r="G383" s="102">
        <v>1</v>
      </c>
      <c r="H383" s="102">
        <v>129634.4</v>
      </c>
      <c r="I383" s="102"/>
      <c r="J383" s="102"/>
      <c r="K383" s="1161">
        <f t="shared" si="91"/>
        <v>129634.4</v>
      </c>
      <c r="L383" s="211">
        <v>1.96</v>
      </c>
      <c r="M383" s="102">
        <v>1</v>
      </c>
      <c r="N383" s="211">
        <v>129634.4</v>
      </c>
      <c r="O383" s="211"/>
      <c r="P383" s="211"/>
      <c r="Q383" s="1161">
        <f t="shared" si="92"/>
        <v>129634.4</v>
      </c>
      <c r="R383" s="230">
        <f t="shared" si="93"/>
        <v>0</v>
      </c>
      <c r="S383" s="230">
        <f t="shared" si="93"/>
        <v>0</v>
      </c>
      <c r="T383" s="230">
        <f t="shared" si="93"/>
        <v>0</v>
      </c>
      <c r="U383" s="230">
        <f t="shared" si="93"/>
        <v>0</v>
      </c>
      <c r="V383" s="230">
        <f t="shared" si="94"/>
        <v>0</v>
      </c>
      <c r="W383" s="211">
        <v>8</v>
      </c>
      <c r="X383" s="211">
        <v>2.02</v>
      </c>
      <c r="Y383" s="102">
        <v>1</v>
      </c>
      <c r="Z383" s="102">
        <v>133602.79999999999</v>
      </c>
      <c r="AA383" s="102"/>
      <c r="AB383" s="102"/>
      <c r="AC383" s="1161">
        <f t="shared" si="95"/>
        <v>133602.79999999999</v>
      </c>
      <c r="AD383" s="211">
        <v>9</v>
      </c>
      <c r="AE383" s="211">
        <v>2.02</v>
      </c>
      <c r="AF383" s="102">
        <v>1</v>
      </c>
      <c r="AG383" s="102">
        <v>133602.79999999999</v>
      </c>
      <c r="AH383" s="102"/>
      <c r="AI383" s="102"/>
      <c r="AJ383" s="1161">
        <f t="shared" si="96"/>
        <v>133602.79999999999</v>
      </c>
    </row>
    <row r="384" spans="1:36" ht="27">
      <c r="A384" s="211">
        <v>33</v>
      </c>
      <c r="B384" s="1134" t="s">
        <v>877</v>
      </c>
      <c r="C384" s="1141" t="s">
        <v>1385</v>
      </c>
      <c r="D384" s="1747" t="s">
        <v>1180</v>
      </c>
      <c r="E384" s="1748">
        <v>7</v>
      </c>
      <c r="F384" s="211">
        <v>1.96</v>
      </c>
      <c r="G384" s="102">
        <v>1</v>
      </c>
      <c r="H384" s="102">
        <v>129634.4</v>
      </c>
      <c r="I384" s="102"/>
      <c r="J384" s="102"/>
      <c r="K384" s="1161">
        <f t="shared" si="91"/>
        <v>129634.4</v>
      </c>
      <c r="L384" s="211">
        <v>1.96</v>
      </c>
      <c r="M384" s="102">
        <v>1</v>
      </c>
      <c r="N384" s="211">
        <v>129634.4</v>
      </c>
      <c r="O384" s="211"/>
      <c r="P384" s="211"/>
      <c r="Q384" s="1161">
        <f t="shared" si="92"/>
        <v>129634.4</v>
      </c>
      <c r="R384" s="230">
        <f t="shared" si="93"/>
        <v>0</v>
      </c>
      <c r="S384" s="230">
        <f t="shared" si="93"/>
        <v>0</v>
      </c>
      <c r="T384" s="230">
        <f t="shared" si="93"/>
        <v>0</v>
      </c>
      <c r="U384" s="230">
        <f t="shared" si="93"/>
        <v>0</v>
      </c>
      <c r="V384" s="230">
        <f t="shared" si="94"/>
        <v>0</v>
      </c>
      <c r="W384" s="211">
        <v>8</v>
      </c>
      <c r="X384" s="211">
        <v>2.02</v>
      </c>
      <c r="Y384" s="102">
        <v>1</v>
      </c>
      <c r="Z384" s="102">
        <v>133602.79999999999</v>
      </c>
      <c r="AA384" s="102"/>
      <c r="AB384" s="102"/>
      <c r="AC384" s="1161">
        <f t="shared" si="95"/>
        <v>133602.79999999999</v>
      </c>
      <c r="AD384" s="211">
        <v>9</v>
      </c>
      <c r="AE384" s="211">
        <v>2.02</v>
      </c>
      <c r="AF384" s="102">
        <v>1</v>
      </c>
      <c r="AG384" s="102">
        <v>133602.79999999999</v>
      </c>
      <c r="AH384" s="102"/>
      <c r="AI384" s="102"/>
      <c r="AJ384" s="1161">
        <f t="shared" si="96"/>
        <v>133602.79999999999</v>
      </c>
    </row>
    <row r="385" spans="1:36">
      <c r="A385" s="211">
        <v>34</v>
      </c>
      <c r="B385" s="1749" t="s">
        <v>6607</v>
      </c>
      <c r="C385" s="1141" t="s">
        <v>1342</v>
      </c>
      <c r="D385" s="1747" t="s">
        <v>1173</v>
      </c>
      <c r="E385" s="1748">
        <v>2</v>
      </c>
      <c r="F385" s="211">
        <v>4.1399999999999997</v>
      </c>
      <c r="G385" s="102">
        <v>1</v>
      </c>
      <c r="H385" s="102">
        <v>273819.59999999998</v>
      </c>
      <c r="I385" s="102"/>
      <c r="J385" s="102"/>
      <c r="K385" s="1161">
        <f t="shared" si="91"/>
        <v>273819.59999999998</v>
      </c>
      <c r="L385" s="211">
        <v>4.01</v>
      </c>
      <c r="M385" s="102">
        <v>1</v>
      </c>
      <c r="N385" s="211">
        <v>265221.39999999997</v>
      </c>
      <c r="O385" s="211"/>
      <c r="P385" s="211"/>
      <c r="Q385" s="1161">
        <f t="shared" si="92"/>
        <v>265221.39999999997</v>
      </c>
      <c r="R385" s="230">
        <f t="shared" si="93"/>
        <v>0</v>
      </c>
      <c r="S385" s="230">
        <f t="shared" si="93"/>
        <v>8598.2000000000116</v>
      </c>
      <c r="T385" s="230">
        <f t="shared" si="93"/>
        <v>0</v>
      </c>
      <c r="U385" s="230">
        <f t="shared" si="93"/>
        <v>0</v>
      </c>
      <c r="V385" s="230">
        <f t="shared" si="94"/>
        <v>8598.2000000000116</v>
      </c>
      <c r="W385" s="211">
        <v>3</v>
      </c>
      <c r="X385" s="211">
        <v>4.2699999999999996</v>
      </c>
      <c r="Y385" s="102">
        <v>1</v>
      </c>
      <c r="Z385" s="102">
        <v>282417.8</v>
      </c>
      <c r="AA385" s="102"/>
      <c r="AB385" s="102"/>
      <c r="AC385" s="1161">
        <f t="shared" si="95"/>
        <v>282417.8</v>
      </c>
      <c r="AD385" s="211">
        <v>4</v>
      </c>
      <c r="AE385" s="211">
        <v>4.41</v>
      </c>
      <c r="AF385" s="102">
        <v>1</v>
      </c>
      <c r="AG385" s="102">
        <v>291677.40000000002</v>
      </c>
      <c r="AH385" s="102"/>
      <c r="AI385" s="102"/>
      <c r="AJ385" s="1161">
        <f t="shared" si="96"/>
        <v>291677.40000000002</v>
      </c>
    </row>
    <row r="386" spans="1:36" ht="40.5">
      <c r="A386" s="211">
        <v>35</v>
      </c>
      <c r="B386" s="1134" t="s">
        <v>1431</v>
      </c>
      <c r="C386" s="1141" t="s">
        <v>1343</v>
      </c>
      <c r="D386" s="1747" t="s">
        <v>1333</v>
      </c>
      <c r="E386" s="1748">
        <v>15</v>
      </c>
      <c r="F386" s="211">
        <v>3.42</v>
      </c>
      <c r="G386" s="102">
        <v>1</v>
      </c>
      <c r="H386" s="102">
        <v>226198.8</v>
      </c>
      <c r="I386" s="102"/>
      <c r="J386" s="102"/>
      <c r="K386" s="1161">
        <f t="shared" si="91"/>
        <v>226198.8</v>
      </c>
      <c r="L386" s="211">
        <v>3.42</v>
      </c>
      <c r="M386" s="102">
        <v>1</v>
      </c>
      <c r="N386" s="211">
        <v>226198.8</v>
      </c>
      <c r="O386" s="211"/>
      <c r="P386" s="211"/>
      <c r="Q386" s="1161">
        <f t="shared" si="92"/>
        <v>226198.8</v>
      </c>
      <c r="R386" s="230">
        <f t="shared" si="93"/>
        <v>0</v>
      </c>
      <c r="S386" s="230">
        <f t="shared" si="93"/>
        <v>0</v>
      </c>
      <c r="T386" s="230">
        <f t="shared" si="93"/>
        <v>0</v>
      </c>
      <c r="U386" s="230">
        <f t="shared" si="93"/>
        <v>0</v>
      </c>
      <c r="V386" s="230">
        <f t="shared" si="94"/>
        <v>0</v>
      </c>
      <c r="W386" s="211">
        <v>16</v>
      </c>
      <c r="X386" s="211">
        <v>3.53</v>
      </c>
      <c r="Y386" s="102">
        <v>1</v>
      </c>
      <c r="Z386" s="102">
        <v>233474.19999999998</v>
      </c>
      <c r="AA386" s="102"/>
      <c r="AB386" s="102"/>
      <c r="AC386" s="1161">
        <f t="shared" si="95"/>
        <v>233474.19999999998</v>
      </c>
      <c r="AD386" s="211">
        <v>17</v>
      </c>
      <c r="AE386" s="211">
        <v>3.53</v>
      </c>
      <c r="AF386" s="102">
        <v>1</v>
      </c>
      <c r="AG386" s="102">
        <v>233474.19999999998</v>
      </c>
      <c r="AH386" s="102"/>
      <c r="AI386" s="102"/>
      <c r="AJ386" s="1161">
        <f t="shared" si="96"/>
        <v>233474.19999999998</v>
      </c>
    </row>
    <row r="387" spans="1:36" ht="40.5">
      <c r="A387" s="211">
        <v>36</v>
      </c>
      <c r="B387" s="1134" t="s">
        <v>877</v>
      </c>
      <c r="C387" s="1141" t="s">
        <v>1343</v>
      </c>
      <c r="D387" s="1747" t="s">
        <v>1333</v>
      </c>
      <c r="E387" s="1748">
        <v>7</v>
      </c>
      <c r="F387" s="211">
        <v>3.11</v>
      </c>
      <c r="G387" s="102">
        <v>1</v>
      </c>
      <c r="H387" s="102">
        <v>205695.4</v>
      </c>
      <c r="I387" s="102"/>
      <c r="J387" s="102"/>
      <c r="K387" s="1161">
        <f t="shared" si="91"/>
        <v>205695.4</v>
      </c>
      <c r="L387" s="211">
        <v>3.11</v>
      </c>
      <c r="M387" s="102">
        <v>1</v>
      </c>
      <c r="N387" s="211">
        <v>205695.4</v>
      </c>
      <c r="O387" s="211"/>
      <c r="P387" s="211"/>
      <c r="Q387" s="1161">
        <f t="shared" si="92"/>
        <v>205695.4</v>
      </c>
      <c r="R387" s="230">
        <f t="shared" si="93"/>
        <v>0</v>
      </c>
      <c r="S387" s="230">
        <f t="shared" si="93"/>
        <v>0</v>
      </c>
      <c r="T387" s="230">
        <f t="shared" si="93"/>
        <v>0</v>
      </c>
      <c r="U387" s="230">
        <f t="shared" si="93"/>
        <v>0</v>
      </c>
      <c r="V387" s="230">
        <f t="shared" si="94"/>
        <v>0</v>
      </c>
      <c r="W387" s="211">
        <v>8</v>
      </c>
      <c r="X387" s="211">
        <v>3.21</v>
      </c>
      <c r="Y387" s="102">
        <v>1</v>
      </c>
      <c r="Z387" s="102">
        <v>212309.4</v>
      </c>
      <c r="AA387" s="102"/>
      <c r="AB387" s="102"/>
      <c r="AC387" s="1161">
        <f t="shared" si="95"/>
        <v>212309.4</v>
      </c>
      <c r="AD387" s="211">
        <v>9</v>
      </c>
      <c r="AE387" s="211">
        <v>3.21</v>
      </c>
      <c r="AF387" s="102">
        <v>1</v>
      </c>
      <c r="AG387" s="102">
        <v>212309.4</v>
      </c>
      <c r="AH387" s="102"/>
      <c r="AI387" s="102"/>
      <c r="AJ387" s="1161">
        <f t="shared" si="96"/>
        <v>212309.4</v>
      </c>
    </row>
    <row r="388" spans="1:36" ht="40.5">
      <c r="A388" s="211">
        <v>37</v>
      </c>
      <c r="B388" s="1134" t="s">
        <v>877</v>
      </c>
      <c r="C388" s="1141" t="s">
        <v>1347</v>
      </c>
      <c r="D388" s="1747" t="s">
        <v>1348</v>
      </c>
      <c r="E388" s="1748">
        <v>7</v>
      </c>
      <c r="F388" s="211">
        <v>2.66</v>
      </c>
      <c r="G388" s="102">
        <v>1</v>
      </c>
      <c r="H388" s="102">
        <v>175932.40000000002</v>
      </c>
      <c r="I388" s="102"/>
      <c r="J388" s="102"/>
      <c r="K388" s="1161">
        <f t="shared" si="91"/>
        <v>175932.40000000002</v>
      </c>
      <c r="L388" s="211">
        <v>2.66</v>
      </c>
      <c r="M388" s="102">
        <v>1</v>
      </c>
      <c r="N388" s="211">
        <v>175932.40000000002</v>
      </c>
      <c r="O388" s="211"/>
      <c r="P388" s="211"/>
      <c r="Q388" s="1161">
        <f t="shared" si="92"/>
        <v>175932.40000000002</v>
      </c>
      <c r="R388" s="230">
        <f t="shared" si="93"/>
        <v>0</v>
      </c>
      <c r="S388" s="230">
        <f t="shared" si="93"/>
        <v>0</v>
      </c>
      <c r="T388" s="230">
        <f t="shared" si="93"/>
        <v>0</v>
      </c>
      <c r="U388" s="230">
        <f t="shared" si="93"/>
        <v>0</v>
      </c>
      <c r="V388" s="230">
        <f t="shared" si="94"/>
        <v>0</v>
      </c>
      <c r="W388" s="211">
        <v>8</v>
      </c>
      <c r="X388" s="211">
        <v>2.75</v>
      </c>
      <c r="Y388" s="102">
        <v>1</v>
      </c>
      <c r="Z388" s="102">
        <v>181885</v>
      </c>
      <c r="AA388" s="102"/>
      <c r="AB388" s="102"/>
      <c r="AC388" s="1161">
        <f t="shared" si="95"/>
        <v>181885</v>
      </c>
      <c r="AD388" s="211">
        <v>9</v>
      </c>
      <c r="AE388" s="211">
        <v>2.75</v>
      </c>
      <c r="AF388" s="102">
        <v>1</v>
      </c>
      <c r="AG388" s="102">
        <v>181885</v>
      </c>
      <c r="AH388" s="102"/>
      <c r="AI388" s="102"/>
      <c r="AJ388" s="1161">
        <f t="shared" si="96"/>
        <v>181885</v>
      </c>
    </row>
    <row r="389" spans="1:36" ht="40.5">
      <c r="A389" s="211">
        <v>38</v>
      </c>
      <c r="B389" s="1134" t="s">
        <v>1432</v>
      </c>
      <c r="C389" s="1141" t="s">
        <v>1347</v>
      </c>
      <c r="D389" s="1747" t="s">
        <v>1348</v>
      </c>
      <c r="E389" s="1748">
        <v>10</v>
      </c>
      <c r="F389" s="211">
        <v>2.83</v>
      </c>
      <c r="G389" s="102">
        <v>1</v>
      </c>
      <c r="H389" s="102">
        <v>187176.2</v>
      </c>
      <c r="I389" s="102"/>
      <c r="J389" s="102"/>
      <c r="K389" s="1161">
        <f t="shared" si="91"/>
        <v>187176.2</v>
      </c>
      <c r="L389" s="211">
        <v>2.75</v>
      </c>
      <c r="M389" s="102">
        <v>1</v>
      </c>
      <c r="N389" s="211">
        <v>181885</v>
      </c>
      <c r="O389" s="211"/>
      <c r="P389" s="211"/>
      <c r="Q389" s="1161">
        <f t="shared" si="92"/>
        <v>181885</v>
      </c>
      <c r="R389" s="230">
        <f t="shared" si="93"/>
        <v>0</v>
      </c>
      <c r="S389" s="230">
        <f t="shared" si="93"/>
        <v>5291.2000000000116</v>
      </c>
      <c r="T389" s="230">
        <f t="shared" si="93"/>
        <v>0</v>
      </c>
      <c r="U389" s="230">
        <f t="shared" si="93"/>
        <v>0</v>
      </c>
      <c r="V389" s="230">
        <f t="shared" si="94"/>
        <v>5291.2000000000116</v>
      </c>
      <c r="W389" s="211">
        <v>11</v>
      </c>
      <c r="X389" s="211">
        <v>2.83</v>
      </c>
      <c r="Y389" s="102">
        <v>1</v>
      </c>
      <c r="Z389" s="102">
        <v>187176.2</v>
      </c>
      <c r="AA389" s="102"/>
      <c r="AB389" s="102"/>
      <c r="AC389" s="1161">
        <f t="shared" si="95"/>
        <v>187176.2</v>
      </c>
      <c r="AD389" s="211">
        <v>12</v>
      </c>
      <c r="AE389" s="211">
        <v>2.83</v>
      </c>
      <c r="AF389" s="102">
        <v>1</v>
      </c>
      <c r="AG389" s="102">
        <v>187176.2</v>
      </c>
      <c r="AH389" s="102"/>
      <c r="AI389" s="102"/>
      <c r="AJ389" s="1161">
        <f t="shared" si="96"/>
        <v>187176.2</v>
      </c>
    </row>
    <row r="390" spans="1:36" ht="40.5">
      <c r="A390" s="211">
        <v>39</v>
      </c>
      <c r="B390" s="1134" t="s">
        <v>877</v>
      </c>
      <c r="C390" s="1141" t="s">
        <v>1347</v>
      </c>
      <c r="D390" s="1747" t="s">
        <v>1348</v>
      </c>
      <c r="E390" s="1748">
        <v>7</v>
      </c>
      <c r="F390" s="211">
        <v>2.66</v>
      </c>
      <c r="G390" s="102">
        <v>1</v>
      </c>
      <c r="H390" s="102">
        <v>175932.40000000002</v>
      </c>
      <c r="I390" s="102"/>
      <c r="J390" s="102"/>
      <c r="K390" s="1161">
        <f t="shared" si="91"/>
        <v>175932.40000000002</v>
      </c>
      <c r="L390" s="211">
        <v>2.66</v>
      </c>
      <c r="M390" s="102">
        <v>1</v>
      </c>
      <c r="N390" s="211">
        <v>175932.40000000002</v>
      </c>
      <c r="O390" s="211"/>
      <c r="P390" s="211"/>
      <c r="Q390" s="1161">
        <f t="shared" si="92"/>
        <v>175932.40000000002</v>
      </c>
      <c r="R390" s="230">
        <f t="shared" si="93"/>
        <v>0</v>
      </c>
      <c r="S390" s="230">
        <f t="shared" si="93"/>
        <v>0</v>
      </c>
      <c r="T390" s="230">
        <f t="shared" si="93"/>
        <v>0</v>
      </c>
      <c r="U390" s="230">
        <f t="shared" si="93"/>
        <v>0</v>
      </c>
      <c r="V390" s="230">
        <f t="shared" si="94"/>
        <v>0</v>
      </c>
      <c r="W390" s="211">
        <v>8</v>
      </c>
      <c r="X390" s="211">
        <v>2.75</v>
      </c>
      <c r="Y390" s="102">
        <v>1</v>
      </c>
      <c r="Z390" s="102">
        <v>181885</v>
      </c>
      <c r="AA390" s="102"/>
      <c r="AB390" s="102"/>
      <c r="AC390" s="1161">
        <f t="shared" si="95"/>
        <v>181885</v>
      </c>
      <c r="AD390" s="211">
        <v>9</v>
      </c>
      <c r="AE390" s="211">
        <v>2.75</v>
      </c>
      <c r="AF390" s="102">
        <v>1</v>
      </c>
      <c r="AG390" s="102">
        <v>181885</v>
      </c>
      <c r="AH390" s="102"/>
      <c r="AI390" s="102"/>
      <c r="AJ390" s="1161">
        <f t="shared" si="96"/>
        <v>181885</v>
      </c>
    </row>
    <row r="391" spans="1:36" ht="40.5">
      <c r="A391" s="211">
        <v>40</v>
      </c>
      <c r="B391" s="1134" t="s">
        <v>877</v>
      </c>
      <c r="C391" s="1141" t="s">
        <v>1347</v>
      </c>
      <c r="D391" s="1747" t="s">
        <v>1348</v>
      </c>
      <c r="E391" s="1748">
        <v>7</v>
      </c>
      <c r="F391" s="211">
        <v>2.66</v>
      </c>
      <c r="G391" s="102">
        <v>1</v>
      </c>
      <c r="H391" s="102">
        <v>175932.40000000002</v>
      </c>
      <c r="I391" s="102"/>
      <c r="J391" s="102"/>
      <c r="K391" s="1161">
        <f t="shared" si="91"/>
        <v>175932.40000000002</v>
      </c>
      <c r="L391" s="211">
        <v>2.66</v>
      </c>
      <c r="M391" s="102">
        <v>1</v>
      </c>
      <c r="N391" s="211">
        <v>175932.40000000002</v>
      </c>
      <c r="O391" s="211"/>
      <c r="P391" s="211"/>
      <c r="Q391" s="1161">
        <f t="shared" si="92"/>
        <v>175932.40000000002</v>
      </c>
      <c r="R391" s="230">
        <f t="shared" si="93"/>
        <v>0</v>
      </c>
      <c r="S391" s="230">
        <f t="shared" si="93"/>
        <v>0</v>
      </c>
      <c r="T391" s="230">
        <f t="shared" si="93"/>
        <v>0</v>
      </c>
      <c r="U391" s="230">
        <f t="shared" si="93"/>
        <v>0</v>
      </c>
      <c r="V391" s="230">
        <f t="shared" si="94"/>
        <v>0</v>
      </c>
      <c r="W391" s="211">
        <v>8</v>
      </c>
      <c r="X391" s="211">
        <v>2.75</v>
      </c>
      <c r="Y391" s="102">
        <v>1</v>
      </c>
      <c r="Z391" s="102">
        <v>181885</v>
      </c>
      <c r="AA391" s="102"/>
      <c r="AB391" s="102"/>
      <c r="AC391" s="1161">
        <f t="shared" si="95"/>
        <v>181885</v>
      </c>
      <c r="AD391" s="211">
        <v>9</v>
      </c>
      <c r="AE391" s="211">
        <v>2.75</v>
      </c>
      <c r="AF391" s="102">
        <v>1</v>
      </c>
      <c r="AG391" s="102">
        <v>181885</v>
      </c>
      <c r="AH391" s="102"/>
      <c r="AI391" s="102"/>
      <c r="AJ391" s="1161">
        <f t="shared" si="96"/>
        <v>181885</v>
      </c>
    </row>
    <row r="392" spans="1:36" ht="40.5">
      <c r="A392" s="211">
        <v>41</v>
      </c>
      <c r="B392" s="1134" t="s">
        <v>1433</v>
      </c>
      <c r="C392" s="1141" t="s">
        <v>1352</v>
      </c>
      <c r="D392" s="1747" t="s">
        <v>1353</v>
      </c>
      <c r="E392" s="1748">
        <v>24</v>
      </c>
      <c r="F392" s="211">
        <v>1.95</v>
      </c>
      <c r="G392" s="102">
        <v>1</v>
      </c>
      <c r="H392" s="102">
        <v>128973</v>
      </c>
      <c r="I392" s="102"/>
      <c r="J392" s="102"/>
      <c r="K392" s="1161">
        <f t="shared" si="91"/>
        <v>128973</v>
      </c>
      <c r="L392" s="211">
        <v>1.95</v>
      </c>
      <c r="M392" s="102">
        <v>1</v>
      </c>
      <c r="N392" s="211">
        <v>128973</v>
      </c>
      <c r="O392" s="211"/>
      <c r="P392" s="211"/>
      <c r="Q392" s="1161">
        <f t="shared" si="92"/>
        <v>128973</v>
      </c>
      <c r="R392" s="230">
        <f t="shared" si="93"/>
        <v>0</v>
      </c>
      <c r="S392" s="230">
        <f t="shared" si="93"/>
        <v>0</v>
      </c>
      <c r="T392" s="230">
        <f t="shared" si="93"/>
        <v>0</v>
      </c>
      <c r="U392" s="230">
        <f t="shared" si="93"/>
        <v>0</v>
      </c>
      <c r="V392" s="230">
        <f t="shared" si="94"/>
        <v>0</v>
      </c>
      <c r="W392" s="211">
        <v>25</v>
      </c>
      <c r="X392" s="211">
        <v>1.95</v>
      </c>
      <c r="Y392" s="102">
        <v>1</v>
      </c>
      <c r="Z392" s="102">
        <v>128973</v>
      </c>
      <c r="AA392" s="102"/>
      <c r="AB392" s="102"/>
      <c r="AC392" s="1161">
        <f t="shared" si="95"/>
        <v>128973</v>
      </c>
      <c r="AD392" s="211">
        <v>26</v>
      </c>
      <c r="AE392" s="211">
        <v>1.95</v>
      </c>
      <c r="AF392" s="102">
        <v>1</v>
      </c>
      <c r="AG392" s="102">
        <v>128973</v>
      </c>
      <c r="AH392" s="102"/>
      <c r="AI392" s="102"/>
      <c r="AJ392" s="1161">
        <f t="shared" si="96"/>
        <v>128973</v>
      </c>
    </row>
    <row r="393" spans="1:36" ht="40.5">
      <c r="A393" s="211">
        <v>42</v>
      </c>
      <c r="B393" s="1134" t="s">
        <v>1434</v>
      </c>
      <c r="C393" s="1141" t="s">
        <v>1352</v>
      </c>
      <c r="D393" s="1747" t="s">
        <v>1353</v>
      </c>
      <c r="E393" s="1748">
        <v>7</v>
      </c>
      <c r="F393" s="211">
        <v>1.68</v>
      </c>
      <c r="G393" s="102">
        <v>1</v>
      </c>
      <c r="H393" s="102">
        <v>111115.2</v>
      </c>
      <c r="I393" s="102"/>
      <c r="J393" s="102"/>
      <c r="K393" s="1161">
        <f t="shared" si="91"/>
        <v>111115.2</v>
      </c>
      <c r="L393" s="211">
        <v>1.68</v>
      </c>
      <c r="M393" s="102">
        <v>1</v>
      </c>
      <c r="N393" s="211">
        <v>111115.2</v>
      </c>
      <c r="O393" s="211"/>
      <c r="P393" s="211"/>
      <c r="Q393" s="1161">
        <f t="shared" si="92"/>
        <v>111115.2</v>
      </c>
      <c r="R393" s="230">
        <f t="shared" si="93"/>
        <v>0</v>
      </c>
      <c r="S393" s="230">
        <f t="shared" si="93"/>
        <v>0</v>
      </c>
      <c r="T393" s="230">
        <f t="shared" si="93"/>
        <v>0</v>
      </c>
      <c r="U393" s="230">
        <f t="shared" si="93"/>
        <v>0</v>
      </c>
      <c r="V393" s="230">
        <f t="shared" si="94"/>
        <v>0</v>
      </c>
      <c r="W393" s="211">
        <v>8</v>
      </c>
      <c r="X393" s="211">
        <v>1.73</v>
      </c>
      <c r="Y393" s="102">
        <v>1</v>
      </c>
      <c r="Z393" s="102">
        <v>114422.2</v>
      </c>
      <c r="AA393" s="102"/>
      <c r="AB393" s="102"/>
      <c r="AC393" s="1161">
        <f t="shared" si="95"/>
        <v>114422.2</v>
      </c>
      <c r="AD393" s="211">
        <v>9</v>
      </c>
      <c r="AE393" s="211">
        <v>1.73</v>
      </c>
      <c r="AF393" s="102">
        <v>1</v>
      </c>
      <c r="AG393" s="102">
        <v>114422.2</v>
      </c>
      <c r="AH393" s="102"/>
      <c r="AI393" s="102"/>
      <c r="AJ393" s="1161">
        <f t="shared" si="96"/>
        <v>114422.2</v>
      </c>
    </row>
    <row r="394" spans="1:36" ht="40.5">
      <c r="A394" s="211">
        <v>43</v>
      </c>
      <c r="B394" s="1134" t="s">
        <v>2523</v>
      </c>
      <c r="C394" s="1141" t="s">
        <v>1352</v>
      </c>
      <c r="D394" s="1747" t="s">
        <v>1353</v>
      </c>
      <c r="E394" s="1748">
        <v>3</v>
      </c>
      <c r="F394" s="211">
        <v>1.59</v>
      </c>
      <c r="G394" s="102">
        <v>1</v>
      </c>
      <c r="H394" s="102">
        <v>105162.6</v>
      </c>
      <c r="I394" s="102"/>
      <c r="J394" s="102"/>
      <c r="K394" s="1161">
        <f t="shared" si="91"/>
        <v>105162.6</v>
      </c>
      <c r="L394" s="211">
        <v>1.54</v>
      </c>
      <c r="M394" s="102">
        <v>1</v>
      </c>
      <c r="N394" s="211">
        <v>101855.6</v>
      </c>
      <c r="O394" s="211"/>
      <c r="P394" s="211"/>
      <c r="Q394" s="1161">
        <f t="shared" si="92"/>
        <v>101855.6</v>
      </c>
      <c r="R394" s="230">
        <f t="shared" si="93"/>
        <v>0</v>
      </c>
      <c r="S394" s="230">
        <f t="shared" si="93"/>
        <v>3307</v>
      </c>
      <c r="T394" s="230">
        <f t="shared" si="93"/>
        <v>0</v>
      </c>
      <c r="U394" s="230">
        <f t="shared" si="93"/>
        <v>0</v>
      </c>
      <c r="V394" s="230">
        <f t="shared" si="94"/>
        <v>3307</v>
      </c>
      <c r="W394" s="211">
        <v>4</v>
      </c>
      <c r="X394" s="211">
        <v>1.63</v>
      </c>
      <c r="Y394" s="102">
        <v>1</v>
      </c>
      <c r="Z394" s="102">
        <v>107808.2</v>
      </c>
      <c r="AA394" s="102"/>
      <c r="AB394" s="102"/>
      <c r="AC394" s="1161">
        <f t="shared" si="95"/>
        <v>107808.2</v>
      </c>
      <c r="AD394" s="211">
        <v>5</v>
      </c>
      <c r="AE394" s="211">
        <v>1.63</v>
      </c>
      <c r="AF394" s="102">
        <v>1</v>
      </c>
      <c r="AG394" s="102">
        <v>107808.2</v>
      </c>
      <c r="AH394" s="102"/>
      <c r="AI394" s="102"/>
      <c r="AJ394" s="1161">
        <f t="shared" si="96"/>
        <v>107808.2</v>
      </c>
    </row>
    <row r="395" spans="1:36" ht="40.5">
      <c r="A395" s="211">
        <v>44</v>
      </c>
      <c r="B395" s="1134" t="s">
        <v>1436</v>
      </c>
      <c r="C395" s="1141" t="s">
        <v>1352</v>
      </c>
      <c r="D395" s="1747" t="s">
        <v>1353</v>
      </c>
      <c r="E395" s="1748">
        <v>21</v>
      </c>
      <c r="F395" s="211">
        <v>1.95</v>
      </c>
      <c r="G395" s="102">
        <v>1</v>
      </c>
      <c r="H395" s="102">
        <v>128973</v>
      </c>
      <c r="I395" s="102"/>
      <c r="J395" s="102">
        <v>6448.6500000000005</v>
      </c>
      <c r="K395" s="1161">
        <f t="shared" si="91"/>
        <v>135421.65</v>
      </c>
      <c r="L395" s="211">
        <v>1.95</v>
      </c>
      <c r="M395" s="102">
        <v>1</v>
      </c>
      <c r="N395" s="211">
        <v>128973</v>
      </c>
      <c r="O395" s="211"/>
      <c r="P395" s="211">
        <v>6448.6500000000005</v>
      </c>
      <c r="Q395" s="1161">
        <f t="shared" si="92"/>
        <v>135421.65</v>
      </c>
      <c r="R395" s="230">
        <f t="shared" si="93"/>
        <v>0</v>
      </c>
      <c r="S395" s="230">
        <f t="shared" si="93"/>
        <v>0</v>
      </c>
      <c r="T395" s="230">
        <f t="shared" si="93"/>
        <v>0</v>
      </c>
      <c r="U395" s="230">
        <f t="shared" si="93"/>
        <v>0</v>
      </c>
      <c r="V395" s="230">
        <f t="shared" si="94"/>
        <v>0</v>
      </c>
      <c r="W395" s="211">
        <v>22</v>
      </c>
      <c r="X395" s="211">
        <v>1.95</v>
      </c>
      <c r="Y395" s="102">
        <v>1</v>
      </c>
      <c r="Z395" s="102">
        <v>128973</v>
      </c>
      <c r="AA395" s="102"/>
      <c r="AB395" s="102">
        <v>6448.6500000000005</v>
      </c>
      <c r="AC395" s="1161">
        <f t="shared" si="95"/>
        <v>135421.65</v>
      </c>
      <c r="AD395" s="211">
        <v>23</v>
      </c>
      <c r="AE395" s="211">
        <v>1.95</v>
      </c>
      <c r="AF395" s="102">
        <v>1</v>
      </c>
      <c r="AG395" s="102">
        <v>128973</v>
      </c>
      <c r="AH395" s="102"/>
      <c r="AI395" s="102">
        <v>6448.6500000000005</v>
      </c>
      <c r="AJ395" s="1161">
        <f t="shared" si="96"/>
        <v>135421.65</v>
      </c>
    </row>
    <row r="396" spans="1:36" ht="40.5">
      <c r="A396" s="211">
        <v>45</v>
      </c>
      <c r="B396" s="1134" t="s">
        <v>1437</v>
      </c>
      <c r="C396" s="1141" t="s">
        <v>1352</v>
      </c>
      <c r="D396" s="1747" t="s">
        <v>1353</v>
      </c>
      <c r="E396" s="1748">
        <v>5</v>
      </c>
      <c r="F396" s="211">
        <v>1.63</v>
      </c>
      <c r="G396" s="102">
        <v>1</v>
      </c>
      <c r="H396" s="102">
        <v>107808.2</v>
      </c>
      <c r="I396" s="102"/>
      <c r="J396" s="102"/>
      <c r="K396" s="1161">
        <f t="shared" si="91"/>
        <v>107808.2</v>
      </c>
      <c r="L396" s="211">
        <v>1.63</v>
      </c>
      <c r="M396" s="102">
        <v>1</v>
      </c>
      <c r="N396" s="211">
        <v>107808.2</v>
      </c>
      <c r="O396" s="211"/>
      <c r="P396" s="211"/>
      <c r="Q396" s="1161">
        <f t="shared" si="92"/>
        <v>107808.2</v>
      </c>
      <c r="R396" s="230">
        <f t="shared" si="93"/>
        <v>0</v>
      </c>
      <c r="S396" s="230">
        <f t="shared" si="93"/>
        <v>0</v>
      </c>
      <c r="T396" s="230">
        <f t="shared" si="93"/>
        <v>0</v>
      </c>
      <c r="U396" s="230">
        <f t="shared" si="93"/>
        <v>0</v>
      </c>
      <c r="V396" s="230">
        <f t="shared" si="94"/>
        <v>0</v>
      </c>
      <c r="W396" s="211">
        <v>6</v>
      </c>
      <c r="X396" s="211">
        <v>1.68</v>
      </c>
      <c r="Y396" s="102">
        <v>1</v>
      </c>
      <c r="Z396" s="102">
        <v>111115.2</v>
      </c>
      <c r="AA396" s="102"/>
      <c r="AB396" s="102"/>
      <c r="AC396" s="1161">
        <f t="shared" si="95"/>
        <v>111115.2</v>
      </c>
      <c r="AD396" s="211">
        <v>7</v>
      </c>
      <c r="AE396" s="211">
        <v>1.68</v>
      </c>
      <c r="AF396" s="102">
        <v>1</v>
      </c>
      <c r="AG396" s="102">
        <v>111115.2</v>
      </c>
      <c r="AH396" s="102"/>
      <c r="AI396" s="102"/>
      <c r="AJ396" s="1161">
        <f t="shared" si="96"/>
        <v>111115.2</v>
      </c>
    </row>
    <row r="397" spans="1:36" ht="40.5">
      <c r="A397" s="211">
        <v>46</v>
      </c>
      <c r="B397" s="1134" t="s">
        <v>6608</v>
      </c>
      <c r="C397" s="1141" t="s">
        <v>1352</v>
      </c>
      <c r="D397" s="1747" t="s">
        <v>1353</v>
      </c>
      <c r="E397" s="1748">
        <v>2</v>
      </c>
      <c r="F397" s="211">
        <v>1.54</v>
      </c>
      <c r="G397" s="102">
        <v>1</v>
      </c>
      <c r="H397" s="102">
        <v>101855.6</v>
      </c>
      <c r="I397" s="102"/>
      <c r="J397" s="102"/>
      <c r="K397" s="1161">
        <f t="shared" si="91"/>
        <v>101855.6</v>
      </c>
      <c r="L397" s="211">
        <v>1.49</v>
      </c>
      <c r="M397" s="102">
        <v>1</v>
      </c>
      <c r="N397" s="211">
        <v>98548.6</v>
      </c>
      <c r="O397" s="211"/>
      <c r="P397" s="211"/>
      <c r="Q397" s="1161">
        <f t="shared" si="92"/>
        <v>98548.6</v>
      </c>
      <c r="R397" s="230">
        <f t="shared" si="93"/>
        <v>0</v>
      </c>
      <c r="S397" s="230">
        <f t="shared" si="93"/>
        <v>3307</v>
      </c>
      <c r="T397" s="230">
        <f t="shared" si="93"/>
        <v>0</v>
      </c>
      <c r="U397" s="230">
        <f t="shared" si="93"/>
        <v>0</v>
      </c>
      <c r="V397" s="230">
        <f t="shared" si="94"/>
        <v>3307</v>
      </c>
      <c r="W397" s="211">
        <v>3</v>
      </c>
      <c r="X397" s="211">
        <v>1.59</v>
      </c>
      <c r="Y397" s="102">
        <v>1</v>
      </c>
      <c r="Z397" s="102">
        <v>105162.6</v>
      </c>
      <c r="AA397" s="102"/>
      <c r="AB397" s="102"/>
      <c r="AC397" s="1161">
        <f t="shared" si="95"/>
        <v>105162.6</v>
      </c>
      <c r="AD397" s="211">
        <v>4</v>
      </c>
      <c r="AE397" s="211">
        <v>1.63</v>
      </c>
      <c r="AF397" s="102">
        <v>1</v>
      </c>
      <c r="AG397" s="102">
        <v>107808.2</v>
      </c>
      <c r="AH397" s="102"/>
      <c r="AI397" s="102"/>
      <c r="AJ397" s="1161">
        <f t="shared" si="96"/>
        <v>107808.2</v>
      </c>
    </row>
    <row r="398" spans="1:36" ht="40.5">
      <c r="A398" s="211">
        <v>47</v>
      </c>
      <c r="B398" s="1134" t="s">
        <v>877</v>
      </c>
      <c r="C398" s="1141" t="s">
        <v>1352</v>
      </c>
      <c r="D398" s="1747" t="s">
        <v>1353</v>
      </c>
      <c r="E398" s="1748">
        <v>7</v>
      </c>
      <c r="F398" s="211">
        <v>1.68</v>
      </c>
      <c r="G398" s="102">
        <v>1</v>
      </c>
      <c r="H398" s="102">
        <v>111115.2</v>
      </c>
      <c r="I398" s="102"/>
      <c r="J398" s="102"/>
      <c r="K398" s="1161">
        <f t="shared" si="91"/>
        <v>111115.2</v>
      </c>
      <c r="L398" s="211">
        <v>1.68</v>
      </c>
      <c r="M398" s="102">
        <v>1</v>
      </c>
      <c r="N398" s="211">
        <v>111115.2</v>
      </c>
      <c r="O398" s="211"/>
      <c r="P398" s="211"/>
      <c r="Q398" s="1161">
        <f t="shared" si="92"/>
        <v>111115.2</v>
      </c>
      <c r="R398" s="230">
        <f t="shared" si="93"/>
        <v>0</v>
      </c>
      <c r="S398" s="230">
        <f t="shared" si="93"/>
        <v>0</v>
      </c>
      <c r="T398" s="230">
        <f t="shared" si="93"/>
        <v>0</v>
      </c>
      <c r="U398" s="230">
        <f t="shared" si="93"/>
        <v>0</v>
      </c>
      <c r="V398" s="230">
        <f t="shared" si="94"/>
        <v>0</v>
      </c>
      <c r="W398" s="211">
        <v>8</v>
      </c>
      <c r="X398" s="211">
        <v>1.73</v>
      </c>
      <c r="Y398" s="102">
        <v>1</v>
      </c>
      <c r="Z398" s="102">
        <v>114422.2</v>
      </c>
      <c r="AA398" s="102"/>
      <c r="AB398" s="102"/>
      <c r="AC398" s="1161">
        <f t="shared" si="95"/>
        <v>114422.2</v>
      </c>
      <c r="AD398" s="211">
        <v>9</v>
      </c>
      <c r="AE398" s="211">
        <v>1.73</v>
      </c>
      <c r="AF398" s="102">
        <v>1</v>
      </c>
      <c r="AG398" s="102">
        <v>114422.2</v>
      </c>
      <c r="AH398" s="102"/>
      <c r="AI398" s="102"/>
      <c r="AJ398" s="1161">
        <f t="shared" si="96"/>
        <v>114422.2</v>
      </c>
    </row>
    <row r="399" spans="1:36" ht="40.5">
      <c r="A399" s="211">
        <v>48</v>
      </c>
      <c r="B399" s="1134" t="s">
        <v>877</v>
      </c>
      <c r="C399" s="1141" t="s">
        <v>1340</v>
      </c>
      <c r="D399" s="1747" t="s">
        <v>1180</v>
      </c>
      <c r="E399" s="1748">
        <v>7</v>
      </c>
      <c r="F399" s="211">
        <v>1.96</v>
      </c>
      <c r="G399" s="102">
        <v>1</v>
      </c>
      <c r="H399" s="102">
        <v>129634.4</v>
      </c>
      <c r="I399" s="102"/>
      <c r="J399" s="102"/>
      <c r="K399" s="1161">
        <f t="shared" si="91"/>
        <v>129634.4</v>
      </c>
      <c r="L399" s="211">
        <v>1.96</v>
      </c>
      <c r="M399" s="102">
        <v>1</v>
      </c>
      <c r="N399" s="211">
        <v>129634.4</v>
      </c>
      <c r="O399" s="211"/>
      <c r="P399" s="211"/>
      <c r="Q399" s="1161">
        <f t="shared" si="92"/>
        <v>129634.4</v>
      </c>
      <c r="R399" s="230">
        <f t="shared" si="93"/>
        <v>0</v>
      </c>
      <c r="S399" s="230">
        <f t="shared" si="93"/>
        <v>0</v>
      </c>
      <c r="T399" s="230">
        <f t="shared" si="93"/>
        <v>0</v>
      </c>
      <c r="U399" s="230">
        <f t="shared" si="93"/>
        <v>0</v>
      </c>
      <c r="V399" s="230">
        <f t="shared" si="94"/>
        <v>0</v>
      </c>
      <c r="W399" s="211">
        <v>8</v>
      </c>
      <c r="X399" s="211">
        <v>2.02</v>
      </c>
      <c r="Y399" s="102">
        <v>1</v>
      </c>
      <c r="Z399" s="102">
        <v>133602.79999999999</v>
      </c>
      <c r="AA399" s="102"/>
      <c r="AB399" s="102"/>
      <c r="AC399" s="1161">
        <f t="shared" si="95"/>
        <v>133602.79999999999</v>
      </c>
      <c r="AD399" s="211">
        <v>9</v>
      </c>
      <c r="AE399" s="211">
        <v>2.02</v>
      </c>
      <c r="AF399" s="102">
        <v>1</v>
      </c>
      <c r="AG399" s="102">
        <v>133602.79999999999</v>
      </c>
      <c r="AH399" s="102"/>
      <c r="AI399" s="102"/>
      <c r="AJ399" s="1161">
        <f t="shared" si="96"/>
        <v>133602.79999999999</v>
      </c>
    </row>
    <row r="400" spans="1:36" ht="40.5">
      <c r="A400" s="211">
        <v>49</v>
      </c>
      <c r="B400" s="1134" t="s">
        <v>1438</v>
      </c>
      <c r="C400" s="1141" t="s">
        <v>1340</v>
      </c>
      <c r="D400" s="1747" t="s">
        <v>1180</v>
      </c>
      <c r="E400" s="1748">
        <v>11</v>
      </c>
      <c r="F400" s="211">
        <v>2.08</v>
      </c>
      <c r="G400" s="102">
        <v>1</v>
      </c>
      <c r="H400" s="102">
        <v>137571.20000000001</v>
      </c>
      <c r="I400" s="102"/>
      <c r="J400" s="102"/>
      <c r="K400" s="1161">
        <f t="shared" si="91"/>
        <v>137571.20000000001</v>
      </c>
      <c r="L400" s="211">
        <v>2.08</v>
      </c>
      <c r="M400" s="102">
        <v>1</v>
      </c>
      <c r="N400" s="211">
        <v>137571.20000000001</v>
      </c>
      <c r="O400" s="211"/>
      <c r="P400" s="211"/>
      <c r="Q400" s="1161">
        <f t="shared" si="92"/>
        <v>137571.20000000001</v>
      </c>
      <c r="R400" s="230">
        <f t="shared" si="93"/>
        <v>0</v>
      </c>
      <c r="S400" s="230">
        <f t="shared" si="93"/>
        <v>0</v>
      </c>
      <c r="T400" s="230">
        <f t="shared" si="93"/>
        <v>0</v>
      </c>
      <c r="U400" s="230">
        <f t="shared" si="93"/>
        <v>0</v>
      </c>
      <c r="V400" s="230">
        <f t="shared" si="94"/>
        <v>0</v>
      </c>
      <c r="W400" s="211">
        <v>12</v>
      </c>
      <c r="X400" s="211">
        <v>2.08</v>
      </c>
      <c r="Y400" s="102">
        <v>1</v>
      </c>
      <c r="Z400" s="102">
        <v>137571.20000000001</v>
      </c>
      <c r="AA400" s="102"/>
      <c r="AB400" s="102"/>
      <c r="AC400" s="1161">
        <f t="shared" si="95"/>
        <v>137571.20000000001</v>
      </c>
      <c r="AD400" s="211">
        <v>13</v>
      </c>
      <c r="AE400" s="211">
        <v>2.14</v>
      </c>
      <c r="AF400" s="102">
        <v>1</v>
      </c>
      <c r="AG400" s="102">
        <v>141539.6</v>
      </c>
      <c r="AH400" s="102"/>
      <c r="AI400" s="102"/>
      <c r="AJ400" s="1161">
        <f t="shared" si="96"/>
        <v>141539.6</v>
      </c>
    </row>
    <row r="401" spans="1:36" ht="40.5">
      <c r="A401" s="211">
        <v>50</v>
      </c>
      <c r="B401" s="1134" t="s">
        <v>1439</v>
      </c>
      <c r="C401" s="1141" t="s">
        <v>1340</v>
      </c>
      <c r="D401" s="1747" t="s">
        <v>1180</v>
      </c>
      <c r="E401" s="1748">
        <v>20</v>
      </c>
      <c r="F401" s="211">
        <v>2.2799999999999998</v>
      </c>
      <c r="G401" s="102">
        <v>1</v>
      </c>
      <c r="H401" s="102">
        <v>150799.19999999998</v>
      </c>
      <c r="I401" s="102"/>
      <c r="J401" s="102"/>
      <c r="K401" s="1161">
        <f t="shared" si="91"/>
        <v>150799.19999999998</v>
      </c>
      <c r="L401" s="211">
        <v>2.2799999999999998</v>
      </c>
      <c r="M401" s="102">
        <v>1</v>
      </c>
      <c r="N401" s="211">
        <v>150799.19999999998</v>
      </c>
      <c r="O401" s="211"/>
      <c r="P401" s="211"/>
      <c r="Q401" s="1161">
        <f t="shared" si="92"/>
        <v>150799.19999999998</v>
      </c>
      <c r="R401" s="230">
        <f t="shared" si="93"/>
        <v>0</v>
      </c>
      <c r="S401" s="230">
        <f t="shared" si="93"/>
        <v>0</v>
      </c>
      <c r="T401" s="230">
        <f t="shared" si="93"/>
        <v>0</v>
      </c>
      <c r="U401" s="230">
        <f t="shared" si="93"/>
        <v>0</v>
      </c>
      <c r="V401" s="230">
        <f t="shared" si="94"/>
        <v>0</v>
      </c>
      <c r="W401" s="211">
        <v>21</v>
      </c>
      <c r="X401" s="211">
        <v>2.2799999999999998</v>
      </c>
      <c r="Y401" s="102">
        <v>1</v>
      </c>
      <c r="Z401" s="102">
        <v>150799.19999999998</v>
      </c>
      <c r="AA401" s="102"/>
      <c r="AB401" s="102"/>
      <c r="AC401" s="1161">
        <f t="shared" si="95"/>
        <v>150799.19999999998</v>
      </c>
      <c r="AD401" s="211">
        <v>22</v>
      </c>
      <c r="AE401" s="211">
        <v>2.2799999999999998</v>
      </c>
      <c r="AF401" s="102">
        <v>1</v>
      </c>
      <c r="AG401" s="102">
        <v>150799.19999999998</v>
      </c>
      <c r="AH401" s="102"/>
      <c r="AI401" s="102"/>
      <c r="AJ401" s="1161">
        <f t="shared" si="96"/>
        <v>150799.19999999998</v>
      </c>
    </row>
    <row r="402" spans="1:36" ht="40.5">
      <c r="A402" s="211">
        <v>51</v>
      </c>
      <c r="B402" s="1134" t="s">
        <v>1440</v>
      </c>
      <c r="C402" s="1141" t="s">
        <v>1340</v>
      </c>
      <c r="D402" s="1747" t="s">
        <v>1180</v>
      </c>
      <c r="E402" s="1748">
        <v>24</v>
      </c>
      <c r="F402" s="211">
        <v>2.2799999999999998</v>
      </c>
      <c r="G402" s="102">
        <v>1</v>
      </c>
      <c r="H402" s="102">
        <v>150799.19999999998</v>
      </c>
      <c r="I402" s="102"/>
      <c r="J402" s="102"/>
      <c r="K402" s="1161">
        <f t="shared" si="91"/>
        <v>150799.19999999998</v>
      </c>
      <c r="L402" s="211">
        <v>2.2799999999999998</v>
      </c>
      <c r="M402" s="102">
        <v>1</v>
      </c>
      <c r="N402" s="211">
        <v>150799.19999999998</v>
      </c>
      <c r="O402" s="211"/>
      <c r="P402" s="211"/>
      <c r="Q402" s="1161">
        <f t="shared" si="92"/>
        <v>150799.19999999998</v>
      </c>
      <c r="R402" s="230">
        <f t="shared" si="93"/>
        <v>0</v>
      </c>
      <c r="S402" s="230">
        <f t="shared" si="93"/>
        <v>0</v>
      </c>
      <c r="T402" s="230">
        <f t="shared" si="93"/>
        <v>0</v>
      </c>
      <c r="U402" s="230">
        <f t="shared" si="93"/>
        <v>0</v>
      </c>
      <c r="V402" s="230">
        <f t="shared" si="94"/>
        <v>0</v>
      </c>
      <c r="W402" s="211">
        <v>25</v>
      </c>
      <c r="X402" s="211">
        <v>2.2799999999999998</v>
      </c>
      <c r="Y402" s="102">
        <v>1</v>
      </c>
      <c r="Z402" s="102">
        <v>150799.19999999998</v>
      </c>
      <c r="AA402" s="102"/>
      <c r="AB402" s="102"/>
      <c r="AC402" s="1161">
        <f t="shared" si="95"/>
        <v>150799.19999999998</v>
      </c>
      <c r="AD402" s="211">
        <v>26</v>
      </c>
      <c r="AE402" s="211">
        <v>2.2799999999999998</v>
      </c>
      <c r="AF402" s="102">
        <v>1</v>
      </c>
      <c r="AG402" s="102">
        <v>150799.19999999998</v>
      </c>
      <c r="AH402" s="102"/>
      <c r="AI402" s="102"/>
      <c r="AJ402" s="1161">
        <f t="shared" si="96"/>
        <v>150799.19999999998</v>
      </c>
    </row>
    <row r="403" spans="1:36" ht="40.5">
      <c r="A403" s="211">
        <v>52</v>
      </c>
      <c r="B403" s="1134" t="s">
        <v>1441</v>
      </c>
      <c r="C403" s="1141" t="s">
        <v>1340</v>
      </c>
      <c r="D403" s="1747" t="s">
        <v>1180</v>
      </c>
      <c r="E403" s="1748">
        <v>8</v>
      </c>
      <c r="F403" s="211">
        <v>2.02</v>
      </c>
      <c r="G403" s="102">
        <v>1</v>
      </c>
      <c r="H403" s="102">
        <v>133602.79999999999</v>
      </c>
      <c r="I403" s="102"/>
      <c r="J403" s="102"/>
      <c r="K403" s="1161">
        <f t="shared" si="91"/>
        <v>133602.79999999999</v>
      </c>
      <c r="L403" s="211">
        <v>1.96</v>
      </c>
      <c r="M403" s="102">
        <v>1</v>
      </c>
      <c r="N403" s="211">
        <v>129634.4</v>
      </c>
      <c r="O403" s="211"/>
      <c r="P403" s="211"/>
      <c r="Q403" s="1161">
        <f t="shared" si="92"/>
        <v>129634.4</v>
      </c>
      <c r="R403" s="230">
        <f t="shared" si="93"/>
        <v>0</v>
      </c>
      <c r="S403" s="230">
        <f t="shared" si="93"/>
        <v>3968.3999999999942</v>
      </c>
      <c r="T403" s="230">
        <f t="shared" si="93"/>
        <v>0</v>
      </c>
      <c r="U403" s="230">
        <f t="shared" si="93"/>
        <v>0</v>
      </c>
      <c r="V403" s="230">
        <f t="shared" si="94"/>
        <v>3968.3999999999942</v>
      </c>
      <c r="W403" s="211">
        <v>9</v>
      </c>
      <c r="X403" s="211">
        <v>2.02</v>
      </c>
      <c r="Y403" s="102">
        <v>1</v>
      </c>
      <c r="Z403" s="102">
        <v>133602.79999999999</v>
      </c>
      <c r="AA403" s="102"/>
      <c r="AB403" s="102"/>
      <c r="AC403" s="1161">
        <f t="shared" si="95"/>
        <v>133602.79999999999</v>
      </c>
      <c r="AD403" s="211">
        <v>10</v>
      </c>
      <c r="AE403" s="211">
        <v>2.08</v>
      </c>
      <c r="AF403" s="102">
        <v>1</v>
      </c>
      <c r="AG403" s="102">
        <v>137571.20000000001</v>
      </c>
      <c r="AH403" s="102"/>
      <c r="AI403" s="102"/>
      <c r="AJ403" s="1161">
        <f t="shared" si="96"/>
        <v>137571.20000000001</v>
      </c>
    </row>
    <row r="404" spans="1:36" ht="40.5">
      <c r="A404" s="211">
        <v>53</v>
      </c>
      <c r="B404" s="1134" t="s">
        <v>2524</v>
      </c>
      <c r="C404" s="1141" t="s">
        <v>1340</v>
      </c>
      <c r="D404" s="1747" t="s">
        <v>1180</v>
      </c>
      <c r="E404" s="1748">
        <v>15</v>
      </c>
      <c r="F404" s="211">
        <v>2.14</v>
      </c>
      <c r="G404" s="102">
        <v>1</v>
      </c>
      <c r="H404" s="102">
        <v>141539.6</v>
      </c>
      <c r="I404" s="102"/>
      <c r="J404" s="102"/>
      <c r="K404" s="1161">
        <f t="shared" si="91"/>
        <v>141539.6</v>
      </c>
      <c r="L404" s="211">
        <v>2.14</v>
      </c>
      <c r="M404" s="102">
        <v>1</v>
      </c>
      <c r="N404" s="211">
        <v>141539.6</v>
      </c>
      <c r="O404" s="211"/>
      <c r="P404" s="211"/>
      <c r="Q404" s="1161">
        <f t="shared" si="92"/>
        <v>141539.6</v>
      </c>
      <c r="R404" s="230">
        <f t="shared" si="93"/>
        <v>0</v>
      </c>
      <c r="S404" s="230">
        <f t="shared" si="93"/>
        <v>0</v>
      </c>
      <c r="T404" s="230">
        <f t="shared" si="93"/>
        <v>0</v>
      </c>
      <c r="U404" s="230">
        <f t="shared" si="93"/>
        <v>0</v>
      </c>
      <c r="V404" s="230">
        <f t="shared" si="94"/>
        <v>0</v>
      </c>
      <c r="W404" s="211">
        <v>16</v>
      </c>
      <c r="X404" s="211">
        <v>2.21</v>
      </c>
      <c r="Y404" s="102">
        <v>1</v>
      </c>
      <c r="Z404" s="102">
        <v>146169.4</v>
      </c>
      <c r="AA404" s="102"/>
      <c r="AB404" s="102"/>
      <c r="AC404" s="1161">
        <f t="shared" si="95"/>
        <v>146169.4</v>
      </c>
      <c r="AD404" s="211">
        <v>17</v>
      </c>
      <c r="AE404" s="211">
        <v>2.21</v>
      </c>
      <c r="AF404" s="102">
        <v>1</v>
      </c>
      <c r="AG404" s="102">
        <v>146169.4</v>
      </c>
      <c r="AH404" s="102"/>
      <c r="AI404" s="102"/>
      <c r="AJ404" s="1161">
        <f t="shared" si="96"/>
        <v>146169.4</v>
      </c>
    </row>
    <row r="405" spans="1:36" ht="40.5">
      <c r="A405" s="211">
        <v>54</v>
      </c>
      <c r="B405" s="1134" t="s">
        <v>1694</v>
      </c>
      <c r="C405" s="1141" t="s">
        <v>1340</v>
      </c>
      <c r="D405" s="1747" t="s">
        <v>1180</v>
      </c>
      <c r="E405" s="1748">
        <v>3</v>
      </c>
      <c r="F405" s="211">
        <v>1.84</v>
      </c>
      <c r="G405" s="102">
        <v>1</v>
      </c>
      <c r="H405" s="102">
        <v>121697.60000000001</v>
      </c>
      <c r="I405" s="102"/>
      <c r="J405" s="102"/>
      <c r="K405" s="1161">
        <f t="shared" si="91"/>
        <v>121697.60000000001</v>
      </c>
      <c r="L405" s="211">
        <v>1.79</v>
      </c>
      <c r="M405" s="102">
        <v>1</v>
      </c>
      <c r="N405" s="211">
        <v>118390.6</v>
      </c>
      <c r="O405" s="211"/>
      <c r="P405" s="211"/>
      <c r="Q405" s="1161">
        <f t="shared" si="92"/>
        <v>118390.6</v>
      </c>
      <c r="R405" s="230">
        <f t="shared" ref="R405:U407" si="97">G405-M405</f>
        <v>0</v>
      </c>
      <c r="S405" s="230">
        <f t="shared" si="97"/>
        <v>3307</v>
      </c>
      <c r="T405" s="230">
        <f t="shared" si="97"/>
        <v>0</v>
      </c>
      <c r="U405" s="230">
        <f t="shared" si="97"/>
        <v>0</v>
      </c>
      <c r="V405" s="230">
        <f t="shared" si="94"/>
        <v>3307</v>
      </c>
      <c r="W405" s="211">
        <v>4</v>
      </c>
      <c r="X405" s="211">
        <v>1.9</v>
      </c>
      <c r="Y405" s="102">
        <v>1</v>
      </c>
      <c r="Z405" s="102">
        <v>125666</v>
      </c>
      <c r="AA405" s="102"/>
      <c r="AB405" s="102"/>
      <c r="AC405" s="1161">
        <f t="shared" si="95"/>
        <v>125666</v>
      </c>
      <c r="AD405" s="211">
        <v>5</v>
      </c>
      <c r="AE405" s="211">
        <v>1.9</v>
      </c>
      <c r="AF405" s="102">
        <v>1</v>
      </c>
      <c r="AG405" s="102">
        <v>125666</v>
      </c>
      <c r="AH405" s="102"/>
      <c r="AI405" s="102"/>
      <c r="AJ405" s="1161">
        <f t="shared" si="96"/>
        <v>125666</v>
      </c>
    </row>
    <row r="406" spans="1:36" ht="40.5">
      <c r="A406" s="211">
        <v>55</v>
      </c>
      <c r="B406" s="1134" t="s">
        <v>6609</v>
      </c>
      <c r="C406" s="1141" t="s">
        <v>1340</v>
      </c>
      <c r="D406" s="1747" t="s">
        <v>1180</v>
      </c>
      <c r="E406" s="1748">
        <v>3</v>
      </c>
      <c r="F406" s="211">
        <v>1.84</v>
      </c>
      <c r="G406" s="102">
        <v>1</v>
      </c>
      <c r="H406" s="102">
        <v>121697.60000000001</v>
      </c>
      <c r="I406" s="102"/>
      <c r="J406" s="102"/>
      <c r="K406" s="1161">
        <f t="shared" si="91"/>
        <v>121697.60000000001</v>
      </c>
      <c r="L406" s="211">
        <v>1.79</v>
      </c>
      <c r="M406" s="102">
        <v>1</v>
      </c>
      <c r="N406" s="211">
        <v>118390.6</v>
      </c>
      <c r="O406" s="211"/>
      <c r="P406" s="211"/>
      <c r="Q406" s="1161">
        <f t="shared" si="92"/>
        <v>118390.6</v>
      </c>
      <c r="R406" s="230">
        <f t="shared" si="97"/>
        <v>0</v>
      </c>
      <c r="S406" s="230">
        <f t="shared" si="97"/>
        <v>3307</v>
      </c>
      <c r="T406" s="230">
        <f t="shared" si="97"/>
        <v>0</v>
      </c>
      <c r="U406" s="230">
        <f t="shared" si="97"/>
        <v>0</v>
      </c>
      <c r="V406" s="230">
        <f t="shared" si="94"/>
        <v>3307</v>
      </c>
      <c r="W406" s="211">
        <v>4</v>
      </c>
      <c r="X406" s="211">
        <v>1.9</v>
      </c>
      <c r="Y406" s="102">
        <v>1</v>
      </c>
      <c r="Z406" s="102">
        <v>125666</v>
      </c>
      <c r="AA406" s="102"/>
      <c r="AB406" s="102"/>
      <c r="AC406" s="1161">
        <f t="shared" si="95"/>
        <v>125666</v>
      </c>
      <c r="AD406" s="211">
        <v>5</v>
      </c>
      <c r="AE406" s="211">
        <v>1.9</v>
      </c>
      <c r="AF406" s="102">
        <v>1</v>
      </c>
      <c r="AG406" s="102">
        <v>125666</v>
      </c>
      <c r="AH406" s="102"/>
      <c r="AI406" s="102"/>
      <c r="AJ406" s="1161">
        <f t="shared" si="96"/>
        <v>125666</v>
      </c>
    </row>
    <row r="407" spans="1:36" ht="40.5">
      <c r="A407" s="211">
        <v>56</v>
      </c>
      <c r="B407" s="1134" t="s">
        <v>877</v>
      </c>
      <c r="C407" s="1141" t="s">
        <v>1340</v>
      </c>
      <c r="D407" s="1747" t="s">
        <v>1180</v>
      </c>
      <c r="E407" s="1748">
        <v>7</v>
      </c>
      <c r="F407" s="211">
        <v>1.96</v>
      </c>
      <c r="G407" s="102">
        <v>1</v>
      </c>
      <c r="H407" s="102">
        <v>129634.4</v>
      </c>
      <c r="I407" s="102"/>
      <c r="J407" s="102"/>
      <c r="K407" s="1161">
        <f t="shared" si="91"/>
        <v>129634.4</v>
      </c>
      <c r="L407" s="211">
        <v>1.96</v>
      </c>
      <c r="M407" s="102">
        <v>1</v>
      </c>
      <c r="N407" s="211">
        <v>129634.4</v>
      </c>
      <c r="O407" s="211"/>
      <c r="P407" s="211"/>
      <c r="Q407" s="1161">
        <f t="shared" si="92"/>
        <v>129634.4</v>
      </c>
      <c r="R407" s="230">
        <f t="shared" si="97"/>
        <v>0</v>
      </c>
      <c r="S407" s="230">
        <f t="shared" si="97"/>
        <v>0</v>
      </c>
      <c r="T407" s="230">
        <f t="shared" si="97"/>
        <v>0</v>
      </c>
      <c r="U407" s="230">
        <f t="shared" si="97"/>
        <v>0</v>
      </c>
      <c r="V407" s="230">
        <f t="shared" si="94"/>
        <v>0</v>
      </c>
      <c r="W407" s="211">
        <v>8</v>
      </c>
      <c r="X407" s="211">
        <v>2.02</v>
      </c>
      <c r="Y407" s="102">
        <v>1</v>
      </c>
      <c r="Z407" s="102">
        <v>133602.79999999999</v>
      </c>
      <c r="AA407" s="102"/>
      <c r="AB407" s="102"/>
      <c r="AC407" s="1161">
        <f t="shared" si="95"/>
        <v>133602.79999999999</v>
      </c>
      <c r="AD407" s="211">
        <v>9</v>
      </c>
      <c r="AE407" s="211">
        <v>2.02</v>
      </c>
      <c r="AF407" s="102">
        <v>1</v>
      </c>
      <c r="AG407" s="102">
        <v>133602.79999999999</v>
      </c>
      <c r="AH407" s="102"/>
      <c r="AI407" s="102"/>
      <c r="AJ407" s="1161">
        <f t="shared" si="96"/>
        <v>133602.79999999999</v>
      </c>
    </row>
    <row r="408" spans="1:36">
      <c r="A408" s="211"/>
      <c r="B408" s="1134" t="s">
        <v>1914</v>
      </c>
      <c r="C408" s="1141"/>
      <c r="D408" s="1747"/>
      <c r="E408" s="1748"/>
      <c r="F408" s="211"/>
      <c r="G408" s="102"/>
      <c r="H408" s="102">
        <v>6000</v>
      </c>
      <c r="I408" s="102"/>
      <c r="J408" s="102"/>
      <c r="K408" s="1161">
        <f t="shared" si="91"/>
        <v>6000</v>
      </c>
      <c r="L408" s="211"/>
      <c r="M408" s="102"/>
      <c r="N408" s="211">
        <v>6000</v>
      </c>
      <c r="O408" s="211"/>
      <c r="P408" s="211"/>
      <c r="Q408" s="1161">
        <f t="shared" si="92"/>
        <v>6000</v>
      </c>
      <c r="R408" s="230"/>
      <c r="S408" s="230"/>
      <c r="T408" s="230"/>
      <c r="U408" s="230"/>
      <c r="V408" s="230"/>
      <c r="W408" s="211"/>
      <c r="X408" s="211"/>
      <c r="Y408" s="102"/>
      <c r="Z408" s="102">
        <v>6000</v>
      </c>
      <c r="AA408" s="102"/>
      <c r="AB408" s="102"/>
      <c r="AC408" s="1161">
        <f t="shared" si="95"/>
        <v>6000</v>
      </c>
      <c r="AD408" s="211"/>
      <c r="AE408" s="211"/>
      <c r="AF408" s="102"/>
      <c r="AG408" s="102">
        <v>6000</v>
      </c>
      <c r="AH408" s="102"/>
      <c r="AI408" s="102"/>
      <c r="AJ408" s="1161">
        <f t="shared" si="96"/>
        <v>6000</v>
      </c>
    </row>
    <row r="409" spans="1:36" s="233" customFormat="1" ht="27">
      <c r="A409" s="228"/>
      <c r="B409" s="236" t="s">
        <v>234</v>
      </c>
      <c r="C409" s="232" t="s">
        <v>1</v>
      </c>
      <c r="D409" s="232" t="s">
        <v>1</v>
      </c>
      <c r="E409" s="232" t="s">
        <v>1</v>
      </c>
      <c r="F409" s="232" t="s">
        <v>1</v>
      </c>
      <c r="G409" s="232">
        <f t="shared" ref="G409:AJ409" si="98">SUM(G352:G408)</f>
        <v>56</v>
      </c>
      <c r="H409" s="1752">
        <f t="shared" si="98"/>
        <v>8528139.0000000037</v>
      </c>
      <c r="I409" s="232">
        <f t="shared" si="98"/>
        <v>0</v>
      </c>
      <c r="J409" s="232">
        <f t="shared" si="98"/>
        <v>6448.6500000000005</v>
      </c>
      <c r="K409" s="1162">
        <f t="shared" si="98"/>
        <v>8534587.6500000041</v>
      </c>
      <c r="L409" s="232">
        <f t="shared" si="98"/>
        <v>126.94999999999995</v>
      </c>
      <c r="M409" s="232">
        <f t="shared" si="98"/>
        <v>56</v>
      </c>
      <c r="N409" s="232">
        <f t="shared" si="98"/>
        <v>8402473.0000000056</v>
      </c>
      <c r="O409" s="232">
        <f t="shared" si="98"/>
        <v>0</v>
      </c>
      <c r="P409" s="232">
        <f t="shared" si="98"/>
        <v>6448.6500000000005</v>
      </c>
      <c r="Q409" s="1162">
        <f t="shared" si="98"/>
        <v>8408921.650000006</v>
      </c>
      <c r="R409" s="232">
        <f t="shared" si="98"/>
        <v>0</v>
      </c>
      <c r="S409" s="232">
        <f t="shared" si="98"/>
        <v>125665.99999999996</v>
      </c>
      <c r="T409" s="232">
        <f t="shared" si="98"/>
        <v>0</v>
      </c>
      <c r="U409" s="232">
        <f t="shared" si="98"/>
        <v>0</v>
      </c>
      <c r="V409" s="232">
        <f t="shared" si="98"/>
        <v>125665.99999999996</v>
      </c>
      <c r="W409" s="232">
        <f t="shared" si="98"/>
        <v>460</v>
      </c>
      <c r="X409" s="232">
        <f t="shared" si="98"/>
        <v>131.94</v>
      </c>
      <c r="Y409" s="232">
        <f t="shared" si="98"/>
        <v>56</v>
      </c>
      <c r="Z409" s="232">
        <f t="shared" si="98"/>
        <v>8732511.6000000015</v>
      </c>
      <c r="AA409" s="232">
        <f t="shared" si="98"/>
        <v>0</v>
      </c>
      <c r="AB409" s="232">
        <f t="shared" si="98"/>
        <v>6448.6500000000005</v>
      </c>
      <c r="AC409" s="1162">
        <f t="shared" si="98"/>
        <v>8738960.25</v>
      </c>
      <c r="AD409" s="232">
        <f t="shared" si="98"/>
        <v>516</v>
      </c>
      <c r="AE409" s="232">
        <f t="shared" si="98"/>
        <v>133.58999999999997</v>
      </c>
      <c r="AF409" s="232">
        <f t="shared" si="98"/>
        <v>56</v>
      </c>
      <c r="AG409" s="232">
        <f t="shared" si="98"/>
        <v>8841642.6000000015</v>
      </c>
      <c r="AH409" s="232">
        <f t="shared" si="98"/>
        <v>0</v>
      </c>
      <c r="AI409" s="232">
        <f t="shared" si="98"/>
        <v>6448.6500000000005</v>
      </c>
      <c r="AJ409" s="1162">
        <f t="shared" si="98"/>
        <v>8848091.2500000019</v>
      </c>
    </row>
    <row r="410" spans="1:36" ht="54">
      <c r="A410" s="1753" t="s">
        <v>4</v>
      </c>
      <c r="B410" s="229" t="s">
        <v>471</v>
      </c>
      <c r="C410" s="230"/>
      <c r="D410" s="230"/>
      <c r="E410" s="230"/>
      <c r="F410" s="230"/>
      <c r="G410" s="195"/>
      <c r="H410" s="195"/>
      <c r="I410" s="195"/>
      <c r="J410" s="195"/>
      <c r="K410" s="1746"/>
      <c r="L410" s="230"/>
      <c r="M410" s="195"/>
      <c r="N410" s="195"/>
      <c r="O410" s="195"/>
      <c r="P410" s="195"/>
      <c r="Q410" s="1746"/>
      <c r="R410" s="195"/>
      <c r="S410" s="195"/>
      <c r="T410" s="195"/>
      <c r="U410" s="106"/>
      <c r="V410" s="106"/>
      <c r="W410" s="230"/>
      <c r="X410" s="230"/>
      <c r="Y410" s="195"/>
      <c r="Z410" s="195"/>
      <c r="AA410" s="195"/>
      <c r="AB410" s="195"/>
      <c r="AC410" s="1746"/>
      <c r="AD410" s="230"/>
      <c r="AE410" s="230"/>
      <c r="AF410" s="195"/>
      <c r="AG410" s="195"/>
      <c r="AH410" s="195"/>
      <c r="AI410" s="195"/>
      <c r="AJ410" s="1746"/>
    </row>
    <row r="411" spans="1:36" ht="14.25">
      <c r="A411" s="1753"/>
      <c r="B411" s="195" t="s">
        <v>126</v>
      </c>
      <c r="C411" s="230"/>
      <c r="D411" s="230"/>
      <c r="E411" s="230"/>
      <c r="F411" s="230"/>
      <c r="G411" s="232">
        <f>SUM(G412:G435)</f>
        <v>23</v>
      </c>
      <c r="H411" s="232">
        <f>SUM(H412:H435)</f>
        <v>2064279</v>
      </c>
      <c r="I411" s="195"/>
      <c r="J411" s="195"/>
      <c r="K411" s="1162">
        <f>SUM(K412:K435)</f>
        <v>2064279</v>
      </c>
      <c r="L411" s="230"/>
      <c r="M411" s="232">
        <f>SUM(M412:M435)</f>
        <v>23</v>
      </c>
      <c r="N411" s="232">
        <f>SUM(N412:N435)</f>
        <v>2064279</v>
      </c>
      <c r="O411" s="195"/>
      <c r="P411" s="195"/>
      <c r="Q411" s="1162">
        <f t="shared" ref="Q411:V411" si="99">SUM(Q412:Q435)</f>
        <v>2064279</v>
      </c>
      <c r="R411" s="232">
        <f t="shared" si="99"/>
        <v>0</v>
      </c>
      <c r="S411" s="232">
        <f t="shared" si="99"/>
        <v>0</v>
      </c>
      <c r="T411" s="232">
        <f t="shared" si="99"/>
        <v>0</v>
      </c>
      <c r="U411" s="232">
        <f t="shared" si="99"/>
        <v>0</v>
      </c>
      <c r="V411" s="232">
        <f t="shared" si="99"/>
        <v>0</v>
      </c>
      <c r="W411" s="230"/>
      <c r="X411" s="230"/>
      <c r="Y411" s="232">
        <f>SUM(Y412:Y435)</f>
        <v>23</v>
      </c>
      <c r="Z411" s="232">
        <f>SUM(Z412:Z435)</f>
        <v>2064279</v>
      </c>
      <c r="AA411" s="195"/>
      <c r="AB411" s="195"/>
      <c r="AC411" s="1162">
        <f>SUM(AC412:AC435)</f>
        <v>2064279</v>
      </c>
      <c r="AD411" s="230"/>
      <c r="AE411" s="230"/>
      <c r="AF411" s="195"/>
      <c r="AG411" s="232">
        <f>SUM(AG412:AG435)</f>
        <v>2064279</v>
      </c>
      <c r="AH411" s="195"/>
      <c r="AI411" s="195"/>
      <c r="AJ411" s="1162">
        <f>SUM(AJ412:AJ435)</f>
        <v>2064279</v>
      </c>
    </row>
    <row r="412" spans="1:36">
      <c r="A412" s="211">
        <v>1</v>
      </c>
      <c r="B412" s="1757" t="s">
        <v>1443</v>
      </c>
      <c r="C412" s="1138" t="s">
        <v>1308</v>
      </c>
      <c r="D412" s="211"/>
      <c r="E412" s="211"/>
      <c r="F412" s="1754">
        <v>1.5</v>
      </c>
      <c r="G412" s="102">
        <v>1</v>
      </c>
      <c r="H412" s="102">
        <v>99210</v>
      </c>
      <c r="I412" s="102"/>
      <c r="J412" s="102"/>
      <c r="K412" s="1161">
        <f t="shared" ref="K412:K435" si="100">H412+I412+J412</f>
        <v>99210</v>
      </c>
      <c r="L412" s="1754">
        <v>1.5</v>
      </c>
      <c r="M412" s="102">
        <v>1</v>
      </c>
      <c r="N412" s="102">
        <v>99210</v>
      </c>
      <c r="O412" s="211"/>
      <c r="P412" s="211"/>
      <c r="Q412" s="1161">
        <f t="shared" ref="Q412:Q435" si="101">N412+O412+P412</f>
        <v>99210</v>
      </c>
      <c r="R412" s="230">
        <f t="shared" ref="R412:U435" si="102">G412-M412</f>
        <v>0</v>
      </c>
      <c r="S412" s="230">
        <f t="shared" si="102"/>
        <v>0</v>
      </c>
      <c r="T412" s="230">
        <f t="shared" si="102"/>
        <v>0</v>
      </c>
      <c r="U412" s="230">
        <f t="shared" si="102"/>
        <v>0</v>
      </c>
      <c r="V412" s="230">
        <f t="shared" ref="V412:V435" si="103">S412+T412+U412</f>
        <v>0</v>
      </c>
      <c r="W412" s="211"/>
      <c r="X412" s="1754">
        <v>1.5</v>
      </c>
      <c r="Y412" s="102">
        <v>1</v>
      </c>
      <c r="Z412" s="102">
        <v>99210</v>
      </c>
      <c r="AA412" s="102"/>
      <c r="AB412" s="102"/>
      <c r="AC412" s="1161">
        <f t="shared" ref="AC412:AC435" si="104">Z412+AA412+AB412</f>
        <v>99210</v>
      </c>
      <c r="AD412" s="211"/>
      <c r="AE412" s="1754">
        <v>1.5</v>
      </c>
      <c r="AF412" s="102">
        <v>1</v>
      </c>
      <c r="AG412" s="102">
        <v>99210</v>
      </c>
      <c r="AH412" s="102"/>
      <c r="AI412" s="102"/>
      <c r="AJ412" s="1161">
        <f t="shared" ref="AJ412:AJ435" si="105">AG412+AH412+AI412</f>
        <v>99210</v>
      </c>
    </row>
    <row r="413" spans="1:36">
      <c r="A413" s="211">
        <v>2</v>
      </c>
      <c r="B413" s="1766" t="s">
        <v>6610</v>
      </c>
      <c r="C413" s="1135" t="s">
        <v>1300</v>
      </c>
      <c r="D413" s="211"/>
      <c r="E413" s="211"/>
      <c r="F413" s="1754">
        <v>1.5</v>
      </c>
      <c r="G413" s="102">
        <v>1</v>
      </c>
      <c r="H413" s="102">
        <v>99210</v>
      </c>
      <c r="I413" s="102"/>
      <c r="J413" s="102"/>
      <c r="K413" s="1161">
        <f t="shared" si="100"/>
        <v>99210</v>
      </c>
      <c r="L413" s="1754">
        <v>1.5</v>
      </c>
      <c r="M413" s="102">
        <v>1</v>
      </c>
      <c r="N413" s="102">
        <v>99210</v>
      </c>
      <c r="O413" s="211"/>
      <c r="P413" s="211"/>
      <c r="Q413" s="1161">
        <f t="shared" si="101"/>
        <v>99210</v>
      </c>
      <c r="R413" s="230">
        <f t="shared" si="102"/>
        <v>0</v>
      </c>
      <c r="S413" s="230">
        <f t="shared" si="102"/>
        <v>0</v>
      </c>
      <c r="T413" s="230">
        <f t="shared" si="102"/>
        <v>0</v>
      </c>
      <c r="U413" s="230">
        <f t="shared" si="102"/>
        <v>0</v>
      </c>
      <c r="V413" s="230">
        <f t="shared" si="103"/>
        <v>0</v>
      </c>
      <c r="W413" s="211"/>
      <c r="X413" s="1754">
        <v>1.5</v>
      </c>
      <c r="Y413" s="102">
        <v>1</v>
      </c>
      <c r="Z413" s="102">
        <v>99210</v>
      </c>
      <c r="AA413" s="102"/>
      <c r="AB413" s="102"/>
      <c r="AC413" s="1161">
        <f t="shared" si="104"/>
        <v>99210</v>
      </c>
      <c r="AD413" s="211"/>
      <c r="AE413" s="1754">
        <v>1.5</v>
      </c>
      <c r="AF413" s="102">
        <v>1</v>
      </c>
      <c r="AG413" s="102">
        <v>99210</v>
      </c>
      <c r="AH413" s="102"/>
      <c r="AI413" s="102"/>
      <c r="AJ413" s="1161">
        <f t="shared" si="105"/>
        <v>99210</v>
      </c>
    </row>
    <row r="414" spans="1:36">
      <c r="A414" s="211">
        <v>3</v>
      </c>
      <c r="B414" s="1767" t="s">
        <v>877</v>
      </c>
      <c r="C414" s="1138" t="s">
        <v>1307</v>
      </c>
      <c r="D414" s="211"/>
      <c r="E414" s="211"/>
      <c r="F414" s="1754">
        <v>1.6</v>
      </c>
      <c r="G414" s="102">
        <v>1</v>
      </c>
      <c r="H414" s="102">
        <v>105824</v>
      </c>
      <c r="I414" s="102"/>
      <c r="J414" s="102"/>
      <c r="K414" s="1161">
        <f t="shared" si="100"/>
        <v>105824</v>
      </c>
      <c r="L414" s="1754">
        <v>1.6</v>
      </c>
      <c r="M414" s="102">
        <v>1</v>
      </c>
      <c r="N414" s="102">
        <v>105824</v>
      </c>
      <c r="O414" s="211"/>
      <c r="P414" s="211"/>
      <c r="Q414" s="1161">
        <f t="shared" si="101"/>
        <v>105824</v>
      </c>
      <c r="R414" s="230">
        <f t="shared" si="102"/>
        <v>0</v>
      </c>
      <c r="S414" s="230">
        <f t="shared" si="102"/>
        <v>0</v>
      </c>
      <c r="T414" s="230">
        <f t="shared" si="102"/>
        <v>0</v>
      </c>
      <c r="U414" s="230">
        <f t="shared" si="102"/>
        <v>0</v>
      </c>
      <c r="V414" s="230">
        <f t="shared" si="103"/>
        <v>0</v>
      </c>
      <c r="W414" s="211"/>
      <c r="X414" s="1754">
        <v>1.6</v>
      </c>
      <c r="Y414" s="102">
        <v>1</v>
      </c>
      <c r="Z414" s="102">
        <v>105824</v>
      </c>
      <c r="AA414" s="102"/>
      <c r="AB414" s="102"/>
      <c r="AC414" s="1161">
        <f t="shared" si="104"/>
        <v>105824</v>
      </c>
      <c r="AD414" s="211"/>
      <c r="AE414" s="1754">
        <v>1.6</v>
      </c>
      <c r="AF414" s="102">
        <v>1</v>
      </c>
      <c r="AG414" s="102">
        <v>105824</v>
      </c>
      <c r="AH414" s="102"/>
      <c r="AI414" s="102"/>
      <c r="AJ414" s="1161">
        <f t="shared" si="105"/>
        <v>105824</v>
      </c>
    </row>
    <row r="415" spans="1:36" ht="27">
      <c r="A415" s="211">
        <v>4</v>
      </c>
      <c r="B415" s="1757" t="s">
        <v>1444</v>
      </c>
      <c r="C415" s="1135" t="s">
        <v>1304</v>
      </c>
      <c r="D415" s="211"/>
      <c r="E415" s="211"/>
      <c r="F415" s="1754">
        <v>1.25</v>
      </c>
      <c r="G415" s="102">
        <v>1</v>
      </c>
      <c r="H415" s="102">
        <v>91275</v>
      </c>
      <c r="I415" s="102"/>
      <c r="J415" s="102"/>
      <c r="K415" s="1161">
        <f t="shared" si="100"/>
        <v>91275</v>
      </c>
      <c r="L415" s="1754">
        <v>1.25</v>
      </c>
      <c r="M415" s="102">
        <v>1</v>
      </c>
      <c r="N415" s="102">
        <v>91275</v>
      </c>
      <c r="O415" s="211"/>
      <c r="P415" s="211"/>
      <c r="Q415" s="1161">
        <f t="shared" si="101"/>
        <v>91275</v>
      </c>
      <c r="R415" s="230">
        <f t="shared" si="102"/>
        <v>0</v>
      </c>
      <c r="S415" s="230">
        <f t="shared" si="102"/>
        <v>0</v>
      </c>
      <c r="T415" s="230">
        <f t="shared" si="102"/>
        <v>0</v>
      </c>
      <c r="U415" s="230">
        <f t="shared" si="102"/>
        <v>0</v>
      </c>
      <c r="V415" s="230">
        <f t="shared" si="103"/>
        <v>0</v>
      </c>
      <c r="W415" s="211"/>
      <c r="X415" s="1754">
        <v>1.25</v>
      </c>
      <c r="Y415" s="102">
        <v>1</v>
      </c>
      <c r="Z415" s="102">
        <v>91275</v>
      </c>
      <c r="AA415" s="102"/>
      <c r="AB415" s="102"/>
      <c r="AC415" s="1161">
        <f t="shared" si="104"/>
        <v>91275</v>
      </c>
      <c r="AD415" s="211"/>
      <c r="AE415" s="1754">
        <v>1.25</v>
      </c>
      <c r="AF415" s="102">
        <v>1</v>
      </c>
      <c r="AG415" s="102">
        <v>91275</v>
      </c>
      <c r="AH415" s="102"/>
      <c r="AI415" s="102"/>
      <c r="AJ415" s="1161">
        <f t="shared" si="105"/>
        <v>91275</v>
      </c>
    </row>
    <row r="416" spans="1:36">
      <c r="A416" s="211">
        <v>5</v>
      </c>
      <c r="B416" s="1757" t="s">
        <v>2525</v>
      </c>
      <c r="C416" s="1138" t="s">
        <v>1366</v>
      </c>
      <c r="D416" s="211"/>
      <c r="E416" s="211"/>
      <c r="F416" s="1754">
        <v>1</v>
      </c>
      <c r="G416" s="102">
        <v>1</v>
      </c>
      <c r="H416" s="102">
        <v>86076</v>
      </c>
      <c r="I416" s="102"/>
      <c r="J416" s="102"/>
      <c r="K416" s="1161">
        <f t="shared" si="100"/>
        <v>86076</v>
      </c>
      <c r="L416" s="1754">
        <v>1</v>
      </c>
      <c r="M416" s="102">
        <v>1</v>
      </c>
      <c r="N416" s="102">
        <v>86076</v>
      </c>
      <c r="O416" s="211"/>
      <c r="P416" s="211"/>
      <c r="Q416" s="1161">
        <f t="shared" si="101"/>
        <v>86076</v>
      </c>
      <c r="R416" s="230">
        <f t="shared" si="102"/>
        <v>0</v>
      </c>
      <c r="S416" s="230">
        <f t="shared" si="102"/>
        <v>0</v>
      </c>
      <c r="T416" s="230">
        <f t="shared" si="102"/>
        <v>0</v>
      </c>
      <c r="U416" s="230">
        <f t="shared" si="102"/>
        <v>0</v>
      </c>
      <c r="V416" s="230">
        <f t="shared" si="103"/>
        <v>0</v>
      </c>
      <c r="W416" s="211"/>
      <c r="X416" s="1754">
        <v>1</v>
      </c>
      <c r="Y416" s="102">
        <v>1</v>
      </c>
      <c r="Z416" s="102">
        <v>86076</v>
      </c>
      <c r="AA416" s="102"/>
      <c r="AB416" s="102"/>
      <c r="AC416" s="1161">
        <f t="shared" si="104"/>
        <v>86076</v>
      </c>
      <c r="AD416" s="211"/>
      <c r="AE416" s="1754">
        <v>1</v>
      </c>
      <c r="AF416" s="102">
        <v>1</v>
      </c>
      <c r="AG416" s="102">
        <v>86076</v>
      </c>
      <c r="AH416" s="102"/>
      <c r="AI416" s="102"/>
      <c r="AJ416" s="1161">
        <f t="shared" si="105"/>
        <v>86076</v>
      </c>
    </row>
    <row r="417" spans="1:36">
      <c r="A417" s="211">
        <v>6</v>
      </c>
      <c r="B417" s="1757" t="s">
        <v>877</v>
      </c>
      <c r="C417" s="1138" t="s">
        <v>1366</v>
      </c>
      <c r="D417" s="211"/>
      <c r="E417" s="211"/>
      <c r="F417" s="1754">
        <v>1</v>
      </c>
      <c r="G417" s="102">
        <v>1</v>
      </c>
      <c r="H417" s="102">
        <v>91275</v>
      </c>
      <c r="I417" s="102"/>
      <c r="J417" s="102"/>
      <c r="K417" s="1161">
        <f t="shared" si="100"/>
        <v>91275</v>
      </c>
      <c r="L417" s="1754">
        <v>1</v>
      </c>
      <c r="M417" s="102">
        <v>1</v>
      </c>
      <c r="N417" s="102">
        <v>91275</v>
      </c>
      <c r="O417" s="211"/>
      <c r="P417" s="211"/>
      <c r="Q417" s="1161">
        <f t="shared" si="101"/>
        <v>91275</v>
      </c>
      <c r="R417" s="230">
        <f t="shared" si="102"/>
        <v>0</v>
      </c>
      <c r="S417" s="230">
        <f t="shared" si="102"/>
        <v>0</v>
      </c>
      <c r="T417" s="230">
        <f t="shared" si="102"/>
        <v>0</v>
      </c>
      <c r="U417" s="230">
        <f t="shared" si="102"/>
        <v>0</v>
      </c>
      <c r="V417" s="230">
        <f t="shared" si="103"/>
        <v>0</v>
      </c>
      <c r="W417" s="211"/>
      <c r="X417" s="1754">
        <v>1</v>
      </c>
      <c r="Y417" s="102">
        <v>1</v>
      </c>
      <c r="Z417" s="102">
        <v>91275</v>
      </c>
      <c r="AA417" s="102"/>
      <c r="AB417" s="102"/>
      <c r="AC417" s="1161">
        <f t="shared" si="104"/>
        <v>91275</v>
      </c>
      <c r="AD417" s="211"/>
      <c r="AE417" s="1754">
        <v>1</v>
      </c>
      <c r="AF417" s="102">
        <v>1</v>
      </c>
      <c r="AG417" s="102">
        <v>91275</v>
      </c>
      <c r="AH417" s="102"/>
      <c r="AI417" s="102"/>
      <c r="AJ417" s="1161">
        <f t="shared" si="105"/>
        <v>91275</v>
      </c>
    </row>
    <row r="418" spans="1:36">
      <c r="A418" s="211">
        <v>7</v>
      </c>
      <c r="B418" s="1757" t="s">
        <v>1445</v>
      </c>
      <c r="C418" s="1135" t="s">
        <v>1313</v>
      </c>
      <c r="D418" s="211"/>
      <c r="E418" s="211"/>
      <c r="F418" s="1754">
        <v>1.4</v>
      </c>
      <c r="G418" s="102">
        <v>1</v>
      </c>
      <c r="H418" s="102">
        <v>92596</v>
      </c>
      <c r="I418" s="102"/>
      <c r="J418" s="102"/>
      <c r="K418" s="1161">
        <f t="shared" si="100"/>
        <v>92596</v>
      </c>
      <c r="L418" s="1754">
        <v>1.4</v>
      </c>
      <c r="M418" s="102">
        <v>1</v>
      </c>
      <c r="N418" s="102">
        <v>92596</v>
      </c>
      <c r="O418" s="211"/>
      <c r="P418" s="211"/>
      <c r="Q418" s="1161">
        <f t="shared" si="101"/>
        <v>92596</v>
      </c>
      <c r="R418" s="230">
        <f t="shared" si="102"/>
        <v>0</v>
      </c>
      <c r="S418" s="230">
        <f t="shared" si="102"/>
        <v>0</v>
      </c>
      <c r="T418" s="230">
        <f t="shared" si="102"/>
        <v>0</v>
      </c>
      <c r="U418" s="230">
        <f t="shared" si="102"/>
        <v>0</v>
      </c>
      <c r="V418" s="230">
        <f t="shared" si="103"/>
        <v>0</v>
      </c>
      <c r="W418" s="211"/>
      <c r="X418" s="1754">
        <v>1.4</v>
      </c>
      <c r="Y418" s="102">
        <v>1</v>
      </c>
      <c r="Z418" s="102">
        <v>92596</v>
      </c>
      <c r="AA418" s="102"/>
      <c r="AB418" s="102"/>
      <c r="AC418" s="1161">
        <f t="shared" si="104"/>
        <v>92596</v>
      </c>
      <c r="AD418" s="211"/>
      <c r="AE418" s="1754">
        <v>1.4</v>
      </c>
      <c r="AF418" s="102">
        <v>1</v>
      </c>
      <c r="AG418" s="102">
        <v>92596</v>
      </c>
      <c r="AH418" s="102"/>
      <c r="AI418" s="102"/>
      <c r="AJ418" s="1161">
        <f t="shared" si="105"/>
        <v>92596</v>
      </c>
    </row>
    <row r="419" spans="1:36" ht="40.5">
      <c r="A419" s="211">
        <v>8</v>
      </c>
      <c r="B419" s="1767" t="s">
        <v>2526</v>
      </c>
      <c r="C419" s="1135" t="s">
        <v>1309</v>
      </c>
      <c r="D419" s="211"/>
      <c r="E419" s="211"/>
      <c r="F419" s="1754">
        <v>1</v>
      </c>
      <c r="G419" s="102">
        <v>1</v>
      </c>
      <c r="H419" s="102">
        <v>91275</v>
      </c>
      <c r="I419" s="102"/>
      <c r="J419" s="102"/>
      <c r="K419" s="1161">
        <f t="shared" si="100"/>
        <v>91275</v>
      </c>
      <c r="L419" s="1754">
        <v>1</v>
      </c>
      <c r="M419" s="102">
        <v>1</v>
      </c>
      <c r="N419" s="102">
        <v>91275</v>
      </c>
      <c r="O419" s="211"/>
      <c r="P419" s="211"/>
      <c r="Q419" s="1161">
        <f t="shared" si="101"/>
        <v>91275</v>
      </c>
      <c r="R419" s="230">
        <f t="shared" si="102"/>
        <v>0</v>
      </c>
      <c r="S419" s="230">
        <f t="shared" si="102"/>
        <v>0</v>
      </c>
      <c r="T419" s="230">
        <f t="shared" si="102"/>
        <v>0</v>
      </c>
      <c r="U419" s="230">
        <f t="shared" si="102"/>
        <v>0</v>
      </c>
      <c r="V419" s="230">
        <f t="shared" si="103"/>
        <v>0</v>
      </c>
      <c r="W419" s="211"/>
      <c r="X419" s="1754">
        <v>1</v>
      </c>
      <c r="Y419" s="102">
        <v>1</v>
      </c>
      <c r="Z419" s="102">
        <v>91275</v>
      </c>
      <c r="AA419" s="102"/>
      <c r="AB419" s="102"/>
      <c r="AC419" s="1161">
        <f t="shared" si="104"/>
        <v>91275</v>
      </c>
      <c r="AD419" s="211"/>
      <c r="AE419" s="1754">
        <v>1</v>
      </c>
      <c r="AF419" s="102">
        <v>1</v>
      </c>
      <c r="AG419" s="102">
        <v>91275</v>
      </c>
      <c r="AH419" s="102"/>
      <c r="AI419" s="102"/>
      <c r="AJ419" s="1161">
        <f t="shared" si="105"/>
        <v>91275</v>
      </c>
    </row>
    <row r="420" spans="1:36">
      <c r="A420" s="211">
        <v>9</v>
      </c>
      <c r="B420" s="1757" t="s">
        <v>2527</v>
      </c>
      <c r="C420" s="1138" t="s">
        <v>1316</v>
      </c>
      <c r="D420" s="211"/>
      <c r="E420" s="211"/>
      <c r="F420" s="1754">
        <v>1</v>
      </c>
      <c r="G420" s="102">
        <v>1</v>
      </c>
      <c r="H420" s="102">
        <v>86076</v>
      </c>
      <c r="I420" s="102"/>
      <c r="J420" s="102"/>
      <c r="K420" s="1161">
        <f t="shared" si="100"/>
        <v>86076</v>
      </c>
      <c r="L420" s="1754">
        <v>1</v>
      </c>
      <c r="M420" s="102">
        <v>1</v>
      </c>
      <c r="N420" s="102">
        <v>86076</v>
      </c>
      <c r="O420" s="211"/>
      <c r="P420" s="211"/>
      <c r="Q420" s="1161">
        <f t="shared" si="101"/>
        <v>86076</v>
      </c>
      <c r="R420" s="230">
        <f t="shared" si="102"/>
        <v>0</v>
      </c>
      <c r="S420" s="230">
        <f t="shared" si="102"/>
        <v>0</v>
      </c>
      <c r="T420" s="230">
        <f t="shared" si="102"/>
        <v>0</v>
      </c>
      <c r="U420" s="230">
        <f t="shared" si="102"/>
        <v>0</v>
      </c>
      <c r="V420" s="230">
        <f t="shared" si="103"/>
        <v>0</v>
      </c>
      <c r="W420" s="211"/>
      <c r="X420" s="1754">
        <v>1</v>
      </c>
      <c r="Y420" s="102">
        <v>1</v>
      </c>
      <c r="Z420" s="102">
        <v>86076</v>
      </c>
      <c r="AA420" s="102"/>
      <c r="AB420" s="102"/>
      <c r="AC420" s="1161">
        <f t="shared" si="104"/>
        <v>86076</v>
      </c>
      <c r="AD420" s="211"/>
      <c r="AE420" s="1754">
        <v>1</v>
      </c>
      <c r="AF420" s="102">
        <v>1</v>
      </c>
      <c r="AG420" s="102">
        <v>86076</v>
      </c>
      <c r="AH420" s="102"/>
      <c r="AI420" s="102"/>
      <c r="AJ420" s="1161">
        <f t="shared" si="105"/>
        <v>86076</v>
      </c>
    </row>
    <row r="421" spans="1:36">
      <c r="A421" s="211">
        <v>10</v>
      </c>
      <c r="B421" s="1757" t="s">
        <v>2528</v>
      </c>
      <c r="C421" s="1138" t="s">
        <v>1316</v>
      </c>
      <c r="D421" s="211"/>
      <c r="E421" s="211"/>
      <c r="F421" s="1754">
        <v>1</v>
      </c>
      <c r="G421" s="102">
        <v>1</v>
      </c>
      <c r="H421" s="102">
        <v>86076</v>
      </c>
      <c r="I421" s="102"/>
      <c r="J421" s="102"/>
      <c r="K421" s="1161">
        <f t="shared" si="100"/>
        <v>86076</v>
      </c>
      <c r="L421" s="1754">
        <v>1</v>
      </c>
      <c r="M421" s="102">
        <v>1</v>
      </c>
      <c r="N421" s="102">
        <v>86076</v>
      </c>
      <c r="O421" s="211"/>
      <c r="P421" s="211"/>
      <c r="Q421" s="1161">
        <f t="shared" si="101"/>
        <v>86076</v>
      </c>
      <c r="R421" s="230">
        <f t="shared" si="102"/>
        <v>0</v>
      </c>
      <c r="S421" s="230">
        <f t="shared" si="102"/>
        <v>0</v>
      </c>
      <c r="T421" s="230">
        <f t="shared" si="102"/>
        <v>0</v>
      </c>
      <c r="U421" s="230">
        <f t="shared" si="102"/>
        <v>0</v>
      </c>
      <c r="V421" s="230">
        <f t="shared" si="103"/>
        <v>0</v>
      </c>
      <c r="W421" s="211"/>
      <c r="X421" s="1754">
        <v>1</v>
      </c>
      <c r="Y421" s="102">
        <v>1</v>
      </c>
      <c r="Z421" s="102">
        <v>86076</v>
      </c>
      <c r="AA421" s="102"/>
      <c r="AB421" s="102"/>
      <c r="AC421" s="1161">
        <f t="shared" si="104"/>
        <v>86076</v>
      </c>
      <c r="AD421" s="211"/>
      <c r="AE421" s="1754">
        <v>1</v>
      </c>
      <c r="AF421" s="102">
        <v>1</v>
      </c>
      <c r="AG421" s="102">
        <v>86076</v>
      </c>
      <c r="AH421" s="102"/>
      <c r="AI421" s="102"/>
      <c r="AJ421" s="1161">
        <f t="shared" si="105"/>
        <v>86076</v>
      </c>
    </row>
    <row r="422" spans="1:36">
      <c r="A422" s="211">
        <v>11</v>
      </c>
      <c r="B422" s="1757" t="s">
        <v>2529</v>
      </c>
      <c r="C422" s="1138" t="s">
        <v>1316</v>
      </c>
      <c r="D422" s="211"/>
      <c r="E422" s="211"/>
      <c r="F422" s="1754">
        <v>1</v>
      </c>
      <c r="G422" s="102">
        <v>1</v>
      </c>
      <c r="H422" s="102">
        <v>86076</v>
      </c>
      <c r="I422" s="102"/>
      <c r="J422" s="102"/>
      <c r="K422" s="1161">
        <f t="shared" si="100"/>
        <v>86076</v>
      </c>
      <c r="L422" s="1754">
        <v>1</v>
      </c>
      <c r="M422" s="102">
        <v>1</v>
      </c>
      <c r="N422" s="102">
        <v>86076</v>
      </c>
      <c r="O422" s="211"/>
      <c r="P422" s="211"/>
      <c r="Q422" s="1161">
        <f t="shared" si="101"/>
        <v>86076</v>
      </c>
      <c r="R422" s="230">
        <f t="shared" si="102"/>
        <v>0</v>
      </c>
      <c r="S422" s="230">
        <f t="shared" si="102"/>
        <v>0</v>
      </c>
      <c r="T422" s="230">
        <f t="shared" si="102"/>
        <v>0</v>
      </c>
      <c r="U422" s="230">
        <f t="shared" si="102"/>
        <v>0</v>
      </c>
      <c r="V422" s="230">
        <f t="shared" si="103"/>
        <v>0</v>
      </c>
      <c r="W422" s="211"/>
      <c r="X422" s="1754">
        <v>1</v>
      </c>
      <c r="Y422" s="102">
        <v>1</v>
      </c>
      <c r="Z422" s="102">
        <v>86076</v>
      </c>
      <c r="AA422" s="102"/>
      <c r="AB422" s="102"/>
      <c r="AC422" s="1161">
        <f t="shared" si="104"/>
        <v>86076</v>
      </c>
      <c r="AD422" s="211"/>
      <c r="AE422" s="1754">
        <v>1</v>
      </c>
      <c r="AF422" s="102">
        <v>1</v>
      </c>
      <c r="AG422" s="102">
        <v>86076</v>
      </c>
      <c r="AH422" s="102"/>
      <c r="AI422" s="102"/>
      <c r="AJ422" s="1161">
        <f t="shared" si="105"/>
        <v>86076</v>
      </c>
    </row>
    <row r="423" spans="1:36">
      <c r="A423" s="211">
        <v>12</v>
      </c>
      <c r="B423" s="1757" t="s">
        <v>2530</v>
      </c>
      <c r="C423" s="1138" t="s">
        <v>1316</v>
      </c>
      <c r="D423" s="211"/>
      <c r="E423" s="211"/>
      <c r="F423" s="1754">
        <v>1</v>
      </c>
      <c r="G423" s="102">
        <v>1</v>
      </c>
      <c r="H423" s="102">
        <v>86076</v>
      </c>
      <c r="I423" s="102"/>
      <c r="J423" s="102"/>
      <c r="K423" s="1161">
        <f t="shared" si="100"/>
        <v>86076</v>
      </c>
      <c r="L423" s="1754">
        <v>1</v>
      </c>
      <c r="M423" s="102">
        <v>1</v>
      </c>
      <c r="N423" s="102">
        <v>86076</v>
      </c>
      <c r="O423" s="211"/>
      <c r="P423" s="211"/>
      <c r="Q423" s="1161">
        <f t="shared" si="101"/>
        <v>86076</v>
      </c>
      <c r="R423" s="230">
        <f t="shared" si="102"/>
        <v>0</v>
      </c>
      <c r="S423" s="230">
        <f t="shared" si="102"/>
        <v>0</v>
      </c>
      <c r="T423" s="230">
        <f t="shared" si="102"/>
        <v>0</v>
      </c>
      <c r="U423" s="230">
        <f t="shared" si="102"/>
        <v>0</v>
      </c>
      <c r="V423" s="230">
        <f t="shared" si="103"/>
        <v>0</v>
      </c>
      <c r="W423" s="211"/>
      <c r="X423" s="1754">
        <v>1</v>
      </c>
      <c r="Y423" s="102">
        <v>1</v>
      </c>
      <c r="Z423" s="102">
        <v>86076</v>
      </c>
      <c r="AA423" s="102"/>
      <c r="AB423" s="102"/>
      <c r="AC423" s="1161">
        <f t="shared" si="104"/>
        <v>86076</v>
      </c>
      <c r="AD423" s="211"/>
      <c r="AE423" s="1754">
        <v>1</v>
      </c>
      <c r="AF423" s="102">
        <v>1</v>
      </c>
      <c r="AG423" s="102">
        <v>86076</v>
      </c>
      <c r="AH423" s="102"/>
      <c r="AI423" s="102"/>
      <c r="AJ423" s="1161">
        <f t="shared" si="105"/>
        <v>86076</v>
      </c>
    </row>
    <row r="424" spans="1:36">
      <c r="A424" s="211">
        <v>13</v>
      </c>
      <c r="B424" s="1757" t="s">
        <v>2531</v>
      </c>
      <c r="C424" s="1138" t="s">
        <v>1316</v>
      </c>
      <c r="D424" s="211"/>
      <c r="E424" s="211"/>
      <c r="F424" s="1754">
        <v>1</v>
      </c>
      <c r="G424" s="102">
        <v>1</v>
      </c>
      <c r="H424" s="102">
        <v>86076</v>
      </c>
      <c r="I424" s="102"/>
      <c r="J424" s="102"/>
      <c r="K424" s="1161">
        <f t="shared" si="100"/>
        <v>86076</v>
      </c>
      <c r="L424" s="1754">
        <v>1</v>
      </c>
      <c r="M424" s="102">
        <v>1</v>
      </c>
      <c r="N424" s="102">
        <v>86076</v>
      </c>
      <c r="O424" s="211"/>
      <c r="P424" s="211"/>
      <c r="Q424" s="1161">
        <f t="shared" si="101"/>
        <v>86076</v>
      </c>
      <c r="R424" s="230">
        <f t="shared" si="102"/>
        <v>0</v>
      </c>
      <c r="S424" s="230">
        <f t="shared" si="102"/>
        <v>0</v>
      </c>
      <c r="T424" s="230">
        <f t="shared" si="102"/>
        <v>0</v>
      </c>
      <c r="U424" s="230">
        <f t="shared" si="102"/>
        <v>0</v>
      </c>
      <c r="V424" s="230">
        <f t="shared" si="103"/>
        <v>0</v>
      </c>
      <c r="W424" s="211"/>
      <c r="X424" s="1754">
        <v>1</v>
      </c>
      <c r="Y424" s="102">
        <v>1</v>
      </c>
      <c r="Z424" s="102">
        <v>86076</v>
      </c>
      <c r="AA424" s="102"/>
      <c r="AB424" s="102"/>
      <c r="AC424" s="1161">
        <f t="shared" si="104"/>
        <v>86076</v>
      </c>
      <c r="AD424" s="211"/>
      <c r="AE424" s="1754">
        <v>1</v>
      </c>
      <c r="AF424" s="102">
        <v>1</v>
      </c>
      <c r="AG424" s="102">
        <v>86076</v>
      </c>
      <c r="AH424" s="102"/>
      <c r="AI424" s="102"/>
      <c r="AJ424" s="1161">
        <f t="shared" si="105"/>
        <v>86076</v>
      </c>
    </row>
    <row r="425" spans="1:36">
      <c r="A425" s="211">
        <v>14</v>
      </c>
      <c r="B425" s="1757" t="s">
        <v>1446</v>
      </c>
      <c r="C425" s="1138" t="s">
        <v>1316</v>
      </c>
      <c r="D425" s="211"/>
      <c r="E425" s="211"/>
      <c r="F425" s="1754">
        <v>1</v>
      </c>
      <c r="G425" s="102">
        <v>1</v>
      </c>
      <c r="H425" s="102">
        <v>86076</v>
      </c>
      <c r="I425" s="102"/>
      <c r="J425" s="102"/>
      <c r="K425" s="1161">
        <f t="shared" si="100"/>
        <v>86076</v>
      </c>
      <c r="L425" s="1754">
        <v>1</v>
      </c>
      <c r="M425" s="102">
        <v>1</v>
      </c>
      <c r="N425" s="102">
        <v>86076</v>
      </c>
      <c r="O425" s="211"/>
      <c r="P425" s="211"/>
      <c r="Q425" s="1161">
        <f t="shared" si="101"/>
        <v>86076</v>
      </c>
      <c r="R425" s="230">
        <f t="shared" si="102"/>
        <v>0</v>
      </c>
      <c r="S425" s="230">
        <f t="shared" si="102"/>
        <v>0</v>
      </c>
      <c r="T425" s="230">
        <f t="shared" si="102"/>
        <v>0</v>
      </c>
      <c r="U425" s="230">
        <f t="shared" si="102"/>
        <v>0</v>
      </c>
      <c r="V425" s="230">
        <f t="shared" si="103"/>
        <v>0</v>
      </c>
      <c r="W425" s="211"/>
      <c r="X425" s="1754">
        <v>1</v>
      </c>
      <c r="Y425" s="102">
        <v>1</v>
      </c>
      <c r="Z425" s="102">
        <v>86076</v>
      </c>
      <c r="AA425" s="102"/>
      <c r="AB425" s="102"/>
      <c r="AC425" s="1161">
        <f t="shared" si="104"/>
        <v>86076</v>
      </c>
      <c r="AD425" s="211"/>
      <c r="AE425" s="1754">
        <v>1</v>
      </c>
      <c r="AF425" s="102">
        <v>1</v>
      </c>
      <c r="AG425" s="102">
        <v>86076</v>
      </c>
      <c r="AH425" s="102"/>
      <c r="AI425" s="102"/>
      <c r="AJ425" s="1161">
        <f t="shared" si="105"/>
        <v>86076</v>
      </c>
    </row>
    <row r="426" spans="1:36">
      <c r="A426" s="211">
        <v>15</v>
      </c>
      <c r="B426" s="1757" t="s">
        <v>2532</v>
      </c>
      <c r="C426" s="1138" t="s">
        <v>1316</v>
      </c>
      <c r="D426" s="211"/>
      <c r="E426" s="211"/>
      <c r="F426" s="1754">
        <v>1</v>
      </c>
      <c r="G426" s="102">
        <v>1</v>
      </c>
      <c r="H426" s="102">
        <v>86076</v>
      </c>
      <c r="I426" s="102"/>
      <c r="J426" s="102"/>
      <c r="K426" s="1161">
        <f t="shared" si="100"/>
        <v>86076</v>
      </c>
      <c r="L426" s="1754">
        <v>1</v>
      </c>
      <c r="M426" s="102">
        <v>1</v>
      </c>
      <c r="N426" s="102">
        <v>86076</v>
      </c>
      <c r="O426" s="211"/>
      <c r="P426" s="211"/>
      <c r="Q426" s="1161">
        <f t="shared" si="101"/>
        <v>86076</v>
      </c>
      <c r="R426" s="230">
        <f t="shared" si="102"/>
        <v>0</v>
      </c>
      <c r="S426" s="230">
        <f t="shared" si="102"/>
        <v>0</v>
      </c>
      <c r="T426" s="230">
        <f t="shared" si="102"/>
        <v>0</v>
      </c>
      <c r="U426" s="230">
        <f t="shared" si="102"/>
        <v>0</v>
      </c>
      <c r="V426" s="230">
        <f t="shared" si="103"/>
        <v>0</v>
      </c>
      <c r="W426" s="211"/>
      <c r="X426" s="1754">
        <v>1</v>
      </c>
      <c r="Y426" s="102">
        <v>1</v>
      </c>
      <c r="Z426" s="102">
        <v>86076</v>
      </c>
      <c r="AA426" s="102"/>
      <c r="AB426" s="102"/>
      <c r="AC426" s="1161">
        <f t="shared" si="104"/>
        <v>86076</v>
      </c>
      <c r="AD426" s="211"/>
      <c r="AE426" s="1754">
        <v>1</v>
      </c>
      <c r="AF426" s="102">
        <v>1</v>
      </c>
      <c r="AG426" s="102">
        <v>86076</v>
      </c>
      <c r="AH426" s="102"/>
      <c r="AI426" s="102"/>
      <c r="AJ426" s="1161">
        <f t="shared" si="105"/>
        <v>86076</v>
      </c>
    </row>
    <row r="427" spans="1:36">
      <c r="A427" s="211">
        <v>16</v>
      </c>
      <c r="B427" s="1757" t="s">
        <v>2533</v>
      </c>
      <c r="C427" s="1138" t="s">
        <v>1316</v>
      </c>
      <c r="D427" s="211"/>
      <c r="E427" s="211"/>
      <c r="F427" s="1754">
        <v>1</v>
      </c>
      <c r="G427" s="102">
        <v>1</v>
      </c>
      <c r="H427" s="102">
        <v>86076</v>
      </c>
      <c r="I427" s="102"/>
      <c r="J427" s="102"/>
      <c r="K427" s="1161">
        <f t="shared" si="100"/>
        <v>86076</v>
      </c>
      <c r="L427" s="1754">
        <v>1</v>
      </c>
      <c r="M427" s="102">
        <v>1</v>
      </c>
      <c r="N427" s="102">
        <v>86076</v>
      </c>
      <c r="O427" s="211"/>
      <c r="P427" s="211"/>
      <c r="Q427" s="1161">
        <f t="shared" si="101"/>
        <v>86076</v>
      </c>
      <c r="R427" s="230">
        <f t="shared" si="102"/>
        <v>0</v>
      </c>
      <c r="S427" s="230">
        <f t="shared" si="102"/>
        <v>0</v>
      </c>
      <c r="T427" s="230">
        <f t="shared" si="102"/>
        <v>0</v>
      </c>
      <c r="U427" s="230">
        <f t="shared" si="102"/>
        <v>0</v>
      </c>
      <c r="V427" s="230">
        <f t="shared" si="103"/>
        <v>0</v>
      </c>
      <c r="W427" s="211"/>
      <c r="X427" s="1754">
        <v>1</v>
      </c>
      <c r="Y427" s="102">
        <v>1</v>
      </c>
      <c r="Z427" s="102">
        <v>86076</v>
      </c>
      <c r="AA427" s="102"/>
      <c r="AB427" s="102"/>
      <c r="AC427" s="1161">
        <f t="shared" si="104"/>
        <v>86076</v>
      </c>
      <c r="AD427" s="211"/>
      <c r="AE427" s="1754">
        <v>1</v>
      </c>
      <c r="AF427" s="102">
        <v>1</v>
      </c>
      <c r="AG427" s="102">
        <v>86076</v>
      </c>
      <c r="AH427" s="102"/>
      <c r="AI427" s="102"/>
      <c r="AJ427" s="1161">
        <f t="shared" si="105"/>
        <v>86076</v>
      </c>
    </row>
    <row r="428" spans="1:36">
      <c r="A428" s="211">
        <v>17</v>
      </c>
      <c r="B428" s="1757" t="s">
        <v>1438</v>
      </c>
      <c r="C428" s="1138" t="s">
        <v>1316</v>
      </c>
      <c r="D428" s="211"/>
      <c r="E428" s="211"/>
      <c r="F428" s="1754">
        <v>1</v>
      </c>
      <c r="G428" s="102">
        <v>1</v>
      </c>
      <c r="H428" s="102">
        <v>86076</v>
      </c>
      <c r="I428" s="102"/>
      <c r="J428" s="102"/>
      <c r="K428" s="1161">
        <f t="shared" si="100"/>
        <v>86076</v>
      </c>
      <c r="L428" s="1754">
        <v>1</v>
      </c>
      <c r="M428" s="102">
        <v>1</v>
      </c>
      <c r="N428" s="102">
        <v>86076</v>
      </c>
      <c r="O428" s="211"/>
      <c r="P428" s="211"/>
      <c r="Q428" s="1161">
        <f t="shared" si="101"/>
        <v>86076</v>
      </c>
      <c r="R428" s="230">
        <f t="shared" si="102"/>
        <v>0</v>
      </c>
      <c r="S428" s="230">
        <f t="shared" si="102"/>
        <v>0</v>
      </c>
      <c r="T428" s="230">
        <f t="shared" si="102"/>
        <v>0</v>
      </c>
      <c r="U428" s="230">
        <f t="shared" si="102"/>
        <v>0</v>
      </c>
      <c r="V428" s="230">
        <f t="shared" si="103"/>
        <v>0</v>
      </c>
      <c r="W428" s="211"/>
      <c r="X428" s="1754">
        <v>1</v>
      </c>
      <c r="Y428" s="102">
        <v>1</v>
      </c>
      <c r="Z428" s="102">
        <v>86076</v>
      </c>
      <c r="AA428" s="102"/>
      <c r="AB428" s="102"/>
      <c r="AC428" s="1161">
        <f t="shared" si="104"/>
        <v>86076</v>
      </c>
      <c r="AD428" s="211"/>
      <c r="AE428" s="1754">
        <v>1</v>
      </c>
      <c r="AF428" s="102">
        <v>1</v>
      </c>
      <c r="AG428" s="102">
        <v>86076</v>
      </c>
      <c r="AH428" s="102"/>
      <c r="AI428" s="102"/>
      <c r="AJ428" s="1161">
        <f t="shared" si="105"/>
        <v>86076</v>
      </c>
    </row>
    <row r="429" spans="1:36">
      <c r="A429" s="211">
        <v>18</v>
      </c>
      <c r="B429" s="1757" t="s">
        <v>2534</v>
      </c>
      <c r="C429" s="1138" t="s">
        <v>1316</v>
      </c>
      <c r="D429" s="211"/>
      <c r="E429" s="211"/>
      <c r="F429" s="1754">
        <v>1</v>
      </c>
      <c r="G429" s="102">
        <v>1</v>
      </c>
      <c r="H429" s="102">
        <v>86076</v>
      </c>
      <c r="I429" s="102"/>
      <c r="J429" s="102"/>
      <c r="K429" s="1161">
        <f t="shared" si="100"/>
        <v>86076</v>
      </c>
      <c r="L429" s="1754">
        <v>1</v>
      </c>
      <c r="M429" s="102">
        <v>1</v>
      </c>
      <c r="N429" s="102">
        <v>86076</v>
      </c>
      <c r="O429" s="211"/>
      <c r="P429" s="211"/>
      <c r="Q429" s="1161">
        <f t="shared" si="101"/>
        <v>86076</v>
      </c>
      <c r="R429" s="230">
        <f t="shared" si="102"/>
        <v>0</v>
      </c>
      <c r="S429" s="230">
        <f t="shared" si="102"/>
        <v>0</v>
      </c>
      <c r="T429" s="230">
        <f t="shared" si="102"/>
        <v>0</v>
      </c>
      <c r="U429" s="230">
        <f t="shared" si="102"/>
        <v>0</v>
      </c>
      <c r="V429" s="230">
        <f t="shared" si="103"/>
        <v>0</v>
      </c>
      <c r="W429" s="211"/>
      <c r="X429" s="1754">
        <v>1</v>
      </c>
      <c r="Y429" s="102">
        <v>1</v>
      </c>
      <c r="Z429" s="102">
        <v>86076</v>
      </c>
      <c r="AA429" s="102"/>
      <c r="AB429" s="102"/>
      <c r="AC429" s="1161">
        <f t="shared" si="104"/>
        <v>86076</v>
      </c>
      <c r="AD429" s="211"/>
      <c r="AE429" s="1754">
        <v>1</v>
      </c>
      <c r="AF429" s="102">
        <v>1</v>
      </c>
      <c r="AG429" s="102">
        <v>86076</v>
      </c>
      <c r="AH429" s="102"/>
      <c r="AI429" s="102"/>
      <c r="AJ429" s="1161">
        <f t="shared" si="105"/>
        <v>86076</v>
      </c>
    </row>
    <row r="430" spans="1:36">
      <c r="A430" s="211">
        <v>19</v>
      </c>
      <c r="B430" s="1757" t="s">
        <v>6611</v>
      </c>
      <c r="C430" s="1138" t="s">
        <v>1316</v>
      </c>
      <c r="D430" s="211"/>
      <c r="E430" s="211"/>
      <c r="F430" s="1754">
        <v>1</v>
      </c>
      <c r="G430" s="102">
        <v>1</v>
      </c>
      <c r="H430" s="102">
        <v>86076</v>
      </c>
      <c r="I430" s="102"/>
      <c r="J430" s="102"/>
      <c r="K430" s="1161">
        <f t="shared" si="100"/>
        <v>86076</v>
      </c>
      <c r="L430" s="1754">
        <v>1</v>
      </c>
      <c r="M430" s="102">
        <v>1</v>
      </c>
      <c r="N430" s="102">
        <v>86076</v>
      </c>
      <c r="O430" s="211"/>
      <c r="P430" s="211"/>
      <c r="Q430" s="1161">
        <f t="shared" si="101"/>
        <v>86076</v>
      </c>
      <c r="R430" s="230">
        <f t="shared" si="102"/>
        <v>0</v>
      </c>
      <c r="S430" s="230">
        <f t="shared" si="102"/>
        <v>0</v>
      </c>
      <c r="T430" s="230">
        <f t="shared" si="102"/>
        <v>0</v>
      </c>
      <c r="U430" s="230">
        <f t="shared" si="102"/>
        <v>0</v>
      </c>
      <c r="V430" s="230">
        <f t="shared" si="103"/>
        <v>0</v>
      </c>
      <c r="W430" s="211"/>
      <c r="X430" s="1754">
        <v>1</v>
      </c>
      <c r="Y430" s="102">
        <v>1</v>
      </c>
      <c r="Z430" s="102">
        <v>86076</v>
      </c>
      <c r="AA430" s="102"/>
      <c r="AB430" s="102"/>
      <c r="AC430" s="1161">
        <f t="shared" si="104"/>
        <v>86076</v>
      </c>
      <c r="AD430" s="211"/>
      <c r="AE430" s="1754">
        <v>1</v>
      </c>
      <c r="AF430" s="102">
        <v>1</v>
      </c>
      <c r="AG430" s="102">
        <v>86076</v>
      </c>
      <c r="AH430" s="102"/>
      <c r="AI430" s="102"/>
      <c r="AJ430" s="1161">
        <f t="shared" si="105"/>
        <v>86076</v>
      </c>
    </row>
    <row r="431" spans="1:36">
      <c r="A431" s="211">
        <v>20</v>
      </c>
      <c r="B431" s="1757" t="s">
        <v>6612</v>
      </c>
      <c r="C431" s="1138" t="s">
        <v>1316</v>
      </c>
      <c r="D431" s="211"/>
      <c r="E431" s="211"/>
      <c r="F431" s="1754">
        <v>1</v>
      </c>
      <c r="G431" s="102">
        <v>1</v>
      </c>
      <c r="H431" s="102">
        <v>86076</v>
      </c>
      <c r="I431" s="102"/>
      <c r="J431" s="102"/>
      <c r="K431" s="1161">
        <f t="shared" si="100"/>
        <v>86076</v>
      </c>
      <c r="L431" s="1754">
        <v>1</v>
      </c>
      <c r="M431" s="102">
        <v>1</v>
      </c>
      <c r="N431" s="102">
        <v>86076</v>
      </c>
      <c r="O431" s="211"/>
      <c r="P431" s="211"/>
      <c r="Q431" s="1161">
        <f t="shared" si="101"/>
        <v>86076</v>
      </c>
      <c r="R431" s="230">
        <f t="shared" si="102"/>
        <v>0</v>
      </c>
      <c r="S431" s="230">
        <f t="shared" si="102"/>
        <v>0</v>
      </c>
      <c r="T431" s="230">
        <f t="shared" si="102"/>
        <v>0</v>
      </c>
      <c r="U431" s="230">
        <f t="shared" si="102"/>
        <v>0</v>
      </c>
      <c r="V431" s="230">
        <f t="shared" si="103"/>
        <v>0</v>
      </c>
      <c r="W431" s="211"/>
      <c r="X431" s="1754">
        <v>1</v>
      </c>
      <c r="Y431" s="102">
        <v>1</v>
      </c>
      <c r="Z431" s="102">
        <v>86076</v>
      </c>
      <c r="AA431" s="102"/>
      <c r="AB431" s="102"/>
      <c r="AC431" s="1161">
        <f t="shared" si="104"/>
        <v>86076</v>
      </c>
      <c r="AD431" s="211"/>
      <c r="AE431" s="1754">
        <v>1</v>
      </c>
      <c r="AF431" s="102">
        <v>1</v>
      </c>
      <c r="AG431" s="102">
        <v>86076</v>
      </c>
      <c r="AH431" s="102"/>
      <c r="AI431" s="102"/>
      <c r="AJ431" s="1161">
        <f t="shared" si="105"/>
        <v>86076</v>
      </c>
    </row>
    <row r="432" spans="1:36">
      <c r="A432" s="211">
        <v>21</v>
      </c>
      <c r="B432" s="1757" t="s">
        <v>6613</v>
      </c>
      <c r="C432" s="1138" t="s">
        <v>1316</v>
      </c>
      <c r="D432" s="211"/>
      <c r="E432" s="211"/>
      <c r="F432" s="1754">
        <v>1</v>
      </c>
      <c r="G432" s="102">
        <v>1</v>
      </c>
      <c r="H432" s="102">
        <v>91275</v>
      </c>
      <c r="I432" s="102"/>
      <c r="J432" s="102"/>
      <c r="K432" s="1161">
        <f t="shared" si="100"/>
        <v>91275</v>
      </c>
      <c r="L432" s="1754">
        <v>1</v>
      </c>
      <c r="M432" s="102">
        <v>1</v>
      </c>
      <c r="N432" s="102">
        <v>91275</v>
      </c>
      <c r="O432" s="211"/>
      <c r="P432" s="211"/>
      <c r="Q432" s="1161">
        <f t="shared" si="101"/>
        <v>91275</v>
      </c>
      <c r="R432" s="230">
        <f t="shared" si="102"/>
        <v>0</v>
      </c>
      <c r="S432" s="230">
        <f t="shared" si="102"/>
        <v>0</v>
      </c>
      <c r="T432" s="230">
        <f t="shared" si="102"/>
        <v>0</v>
      </c>
      <c r="U432" s="230">
        <f t="shared" si="102"/>
        <v>0</v>
      </c>
      <c r="V432" s="230">
        <f t="shared" si="103"/>
        <v>0</v>
      </c>
      <c r="W432" s="211"/>
      <c r="X432" s="1754">
        <v>1</v>
      </c>
      <c r="Y432" s="102">
        <v>1</v>
      </c>
      <c r="Z432" s="102">
        <v>91275</v>
      </c>
      <c r="AA432" s="102"/>
      <c r="AB432" s="102"/>
      <c r="AC432" s="1161">
        <f t="shared" si="104"/>
        <v>91275</v>
      </c>
      <c r="AD432" s="211"/>
      <c r="AE432" s="1754">
        <v>1</v>
      </c>
      <c r="AF432" s="102">
        <v>1</v>
      </c>
      <c r="AG432" s="102">
        <v>91275</v>
      </c>
      <c r="AH432" s="102"/>
      <c r="AI432" s="102"/>
      <c r="AJ432" s="1161">
        <f t="shared" si="105"/>
        <v>91275</v>
      </c>
    </row>
    <row r="433" spans="1:36">
      <c r="A433" s="211">
        <v>22</v>
      </c>
      <c r="B433" s="1757" t="s">
        <v>6614</v>
      </c>
      <c r="C433" s="1138" t="s">
        <v>1377</v>
      </c>
      <c r="D433" s="211"/>
      <c r="E433" s="211"/>
      <c r="F433" s="1754">
        <v>1</v>
      </c>
      <c r="G433" s="102">
        <v>1</v>
      </c>
      <c r="H433" s="102">
        <v>91275</v>
      </c>
      <c r="I433" s="102"/>
      <c r="J433" s="102"/>
      <c r="K433" s="1161">
        <f t="shared" si="100"/>
        <v>91275</v>
      </c>
      <c r="L433" s="1754">
        <v>1</v>
      </c>
      <c r="M433" s="102">
        <v>1</v>
      </c>
      <c r="N433" s="102">
        <v>91275</v>
      </c>
      <c r="O433" s="211"/>
      <c r="P433" s="211"/>
      <c r="Q433" s="1161">
        <f t="shared" si="101"/>
        <v>91275</v>
      </c>
      <c r="R433" s="230">
        <f t="shared" si="102"/>
        <v>0</v>
      </c>
      <c r="S433" s="230">
        <f t="shared" si="102"/>
        <v>0</v>
      </c>
      <c r="T433" s="230">
        <f t="shared" si="102"/>
        <v>0</v>
      </c>
      <c r="U433" s="230">
        <f t="shared" si="102"/>
        <v>0</v>
      </c>
      <c r="V433" s="230">
        <f t="shared" si="103"/>
        <v>0</v>
      </c>
      <c r="W433" s="211"/>
      <c r="X433" s="1754">
        <v>1</v>
      </c>
      <c r="Y433" s="102">
        <v>1</v>
      </c>
      <c r="Z433" s="102">
        <v>91275</v>
      </c>
      <c r="AA433" s="102"/>
      <c r="AB433" s="102"/>
      <c r="AC433" s="1161">
        <f t="shared" si="104"/>
        <v>91275</v>
      </c>
      <c r="AD433" s="211"/>
      <c r="AE433" s="1754">
        <v>1</v>
      </c>
      <c r="AF433" s="102">
        <v>1</v>
      </c>
      <c r="AG433" s="102">
        <v>91275</v>
      </c>
      <c r="AH433" s="102"/>
      <c r="AI433" s="102"/>
      <c r="AJ433" s="1161">
        <f t="shared" si="105"/>
        <v>91275</v>
      </c>
    </row>
    <row r="434" spans="1:36">
      <c r="A434" s="211">
        <v>23</v>
      </c>
      <c r="B434" s="1757" t="s">
        <v>2535</v>
      </c>
      <c r="C434" s="1138" t="s">
        <v>1314</v>
      </c>
      <c r="D434" s="211"/>
      <c r="E434" s="211"/>
      <c r="F434" s="1754">
        <v>1.2</v>
      </c>
      <c r="G434" s="102">
        <v>1</v>
      </c>
      <c r="H434" s="102">
        <v>86076</v>
      </c>
      <c r="I434" s="102"/>
      <c r="J434" s="102"/>
      <c r="K434" s="1161">
        <f t="shared" si="100"/>
        <v>86076</v>
      </c>
      <c r="L434" s="1754">
        <v>1.2</v>
      </c>
      <c r="M434" s="102">
        <v>1</v>
      </c>
      <c r="N434" s="102">
        <v>86076</v>
      </c>
      <c r="O434" s="211"/>
      <c r="P434" s="211"/>
      <c r="Q434" s="1161">
        <f t="shared" si="101"/>
        <v>86076</v>
      </c>
      <c r="R434" s="230">
        <f t="shared" si="102"/>
        <v>0</v>
      </c>
      <c r="S434" s="230">
        <f t="shared" si="102"/>
        <v>0</v>
      </c>
      <c r="T434" s="230">
        <f t="shared" si="102"/>
        <v>0</v>
      </c>
      <c r="U434" s="230">
        <f t="shared" si="102"/>
        <v>0</v>
      </c>
      <c r="V434" s="230">
        <f t="shared" si="103"/>
        <v>0</v>
      </c>
      <c r="W434" s="211"/>
      <c r="X434" s="1754">
        <v>1.2</v>
      </c>
      <c r="Y434" s="102">
        <v>1</v>
      </c>
      <c r="Z434" s="102">
        <v>86076</v>
      </c>
      <c r="AA434" s="102"/>
      <c r="AB434" s="102"/>
      <c r="AC434" s="1161">
        <f t="shared" si="104"/>
        <v>86076</v>
      </c>
      <c r="AD434" s="211"/>
      <c r="AE434" s="1754">
        <v>1.2</v>
      </c>
      <c r="AF434" s="102">
        <v>1</v>
      </c>
      <c r="AG434" s="102">
        <v>86076</v>
      </c>
      <c r="AH434" s="102"/>
      <c r="AI434" s="102"/>
      <c r="AJ434" s="1161">
        <f t="shared" si="105"/>
        <v>86076</v>
      </c>
    </row>
    <row r="435" spans="1:36" ht="27">
      <c r="A435" s="211"/>
      <c r="B435" s="1756" t="s">
        <v>6615</v>
      </c>
      <c r="C435" s="1135"/>
      <c r="D435" s="211"/>
      <c r="E435" s="211"/>
      <c r="F435" s="211"/>
      <c r="G435" s="102"/>
      <c r="H435" s="102">
        <v>6000</v>
      </c>
      <c r="I435" s="102"/>
      <c r="J435" s="102"/>
      <c r="K435" s="1161">
        <f t="shared" si="100"/>
        <v>6000</v>
      </c>
      <c r="L435" s="211"/>
      <c r="M435" s="102"/>
      <c r="N435" s="102">
        <v>6000</v>
      </c>
      <c r="O435" s="211"/>
      <c r="P435" s="211"/>
      <c r="Q435" s="1161">
        <f t="shared" si="101"/>
        <v>6000</v>
      </c>
      <c r="R435" s="230">
        <f t="shared" si="102"/>
        <v>0</v>
      </c>
      <c r="S435" s="230">
        <f t="shared" si="102"/>
        <v>0</v>
      </c>
      <c r="T435" s="230">
        <f t="shared" si="102"/>
        <v>0</v>
      </c>
      <c r="U435" s="230">
        <f t="shared" si="102"/>
        <v>0</v>
      </c>
      <c r="V435" s="230">
        <f t="shared" si="103"/>
        <v>0</v>
      </c>
      <c r="W435" s="211"/>
      <c r="X435" s="211"/>
      <c r="Y435" s="102"/>
      <c r="Z435" s="102">
        <v>6000</v>
      </c>
      <c r="AA435" s="102"/>
      <c r="AB435" s="102"/>
      <c r="AC435" s="1161">
        <f t="shared" si="104"/>
        <v>6000</v>
      </c>
      <c r="AD435" s="211"/>
      <c r="AE435" s="211"/>
      <c r="AF435" s="102"/>
      <c r="AG435" s="102">
        <v>6000</v>
      </c>
      <c r="AH435" s="102"/>
      <c r="AI435" s="102"/>
      <c r="AJ435" s="1161">
        <f t="shared" si="105"/>
        <v>6000</v>
      </c>
    </row>
    <row r="436" spans="1:36" s="181" customFormat="1" ht="25.5" customHeight="1">
      <c r="A436" s="30"/>
      <c r="B436" s="2162" t="s">
        <v>6616</v>
      </c>
      <c r="C436" s="2162"/>
      <c r="D436" s="2162"/>
      <c r="E436" s="2162"/>
      <c r="F436" s="2162"/>
      <c r="G436" s="2162"/>
      <c r="H436" s="2162"/>
      <c r="I436" s="2162"/>
      <c r="J436" s="2162"/>
      <c r="K436" s="432"/>
      <c r="L436" s="180"/>
      <c r="M436" s="34"/>
      <c r="N436" s="180"/>
      <c r="O436" s="31"/>
      <c r="P436" s="41" t="s">
        <v>222</v>
      </c>
      <c r="Q436" s="1741"/>
      <c r="R436" s="180"/>
      <c r="S436" s="34"/>
      <c r="T436" s="180"/>
      <c r="U436" s="34"/>
      <c r="V436" s="180"/>
      <c r="W436" s="134"/>
      <c r="X436" s="31"/>
      <c r="Y436" s="179"/>
      <c r="Z436" s="31"/>
      <c r="AA436" s="31"/>
      <c r="AB436" s="31"/>
      <c r="AC436" s="432"/>
      <c r="AD436" s="134"/>
      <c r="AE436" s="31"/>
      <c r="AF436" s="179"/>
      <c r="AG436" s="31"/>
      <c r="AH436" s="31"/>
      <c r="AI436" s="31"/>
      <c r="AJ436" s="432"/>
    </row>
    <row r="437" spans="1:36" s="342" customFormat="1" ht="14.25">
      <c r="A437" s="262"/>
      <c r="B437" s="339"/>
      <c r="C437" s="340"/>
      <c r="D437" s="341"/>
      <c r="E437" s="341"/>
      <c r="F437" s="341"/>
      <c r="G437" s="1808" t="s">
        <v>1094</v>
      </c>
      <c r="H437" s="341"/>
      <c r="I437" s="341"/>
      <c r="J437" s="341"/>
      <c r="K437" s="1742"/>
      <c r="L437" s="340"/>
      <c r="M437" s="2142" t="s">
        <v>448</v>
      </c>
      <c r="N437" s="2142"/>
      <c r="O437" s="2142"/>
      <c r="P437" s="2142"/>
      <c r="Q437" s="2163"/>
      <c r="R437" s="2164" t="s">
        <v>223</v>
      </c>
      <c r="S437" s="2142"/>
      <c r="T437" s="2142"/>
      <c r="U437" s="2142"/>
      <c r="V437" s="2163"/>
      <c r="W437" s="340"/>
      <c r="X437" s="341"/>
      <c r="Y437" s="1808" t="s">
        <v>2502</v>
      </c>
      <c r="Z437" s="341"/>
      <c r="AA437" s="341"/>
      <c r="AB437" s="341"/>
      <c r="AC437" s="1743"/>
      <c r="AD437" s="340"/>
      <c r="AE437" s="341"/>
      <c r="AF437" s="1808" t="s">
        <v>2785</v>
      </c>
      <c r="AG437" s="341"/>
      <c r="AH437" s="341"/>
      <c r="AI437" s="341"/>
      <c r="AJ437" s="1743"/>
    </row>
    <row r="438" spans="1:36" s="181" customFormat="1" ht="76.5">
      <c r="A438" s="227" t="s">
        <v>114</v>
      </c>
      <c r="B438" s="1809" t="s">
        <v>225</v>
      </c>
      <c r="C438" s="1809" t="s">
        <v>226</v>
      </c>
      <c r="D438" s="1809" t="s">
        <v>227</v>
      </c>
      <c r="E438" s="1809" t="s">
        <v>228</v>
      </c>
      <c r="F438" s="559" t="s">
        <v>1107</v>
      </c>
      <c r="G438" s="1809" t="s">
        <v>217</v>
      </c>
      <c r="H438" s="299" t="s">
        <v>332</v>
      </c>
      <c r="I438" s="1809" t="s">
        <v>229</v>
      </c>
      <c r="J438" s="1809" t="s">
        <v>230</v>
      </c>
      <c r="K438" s="1744" t="s">
        <v>231</v>
      </c>
      <c r="L438" s="559" t="s">
        <v>470</v>
      </c>
      <c r="M438" s="1809" t="s">
        <v>217</v>
      </c>
      <c r="N438" s="1809" t="s">
        <v>293</v>
      </c>
      <c r="O438" s="1809" t="s">
        <v>229</v>
      </c>
      <c r="P438" s="1809" t="s">
        <v>230</v>
      </c>
      <c r="Q438" s="1744" t="s">
        <v>310</v>
      </c>
      <c r="R438" s="1809" t="s">
        <v>217</v>
      </c>
      <c r="S438" s="1809" t="s">
        <v>293</v>
      </c>
      <c r="T438" s="1809" t="s">
        <v>229</v>
      </c>
      <c r="U438" s="1809" t="s">
        <v>230</v>
      </c>
      <c r="V438" s="1809" t="s">
        <v>311</v>
      </c>
      <c r="W438" s="1809" t="s">
        <v>228</v>
      </c>
      <c r="X438" s="559" t="s">
        <v>2503</v>
      </c>
      <c r="Y438" s="1809" t="s">
        <v>217</v>
      </c>
      <c r="Z438" s="1809" t="s">
        <v>247</v>
      </c>
      <c r="AA438" s="1809" t="s">
        <v>229</v>
      </c>
      <c r="AB438" s="1809" t="s">
        <v>230</v>
      </c>
      <c r="AC438" s="1744" t="s">
        <v>261</v>
      </c>
      <c r="AD438" s="1809" t="s">
        <v>228</v>
      </c>
      <c r="AE438" s="559" t="s">
        <v>6513</v>
      </c>
      <c r="AF438" s="1809" t="s">
        <v>217</v>
      </c>
      <c r="AG438" s="1809" t="s">
        <v>247</v>
      </c>
      <c r="AH438" s="1809" t="s">
        <v>229</v>
      </c>
      <c r="AI438" s="1809" t="s">
        <v>230</v>
      </c>
      <c r="AJ438" s="1744" t="s">
        <v>261</v>
      </c>
    </row>
    <row r="439" spans="1:36" s="35" customFormat="1" ht="12.75">
      <c r="A439" s="123">
        <v>1</v>
      </c>
      <c r="B439" s="123">
        <v>2</v>
      </c>
      <c r="C439" s="123">
        <v>3</v>
      </c>
      <c r="D439" s="123">
        <v>4</v>
      </c>
      <c r="E439" s="123">
        <v>5</v>
      </c>
      <c r="F439" s="123">
        <v>6</v>
      </c>
      <c r="G439" s="123">
        <v>7</v>
      </c>
      <c r="H439" s="123">
        <v>8</v>
      </c>
      <c r="I439" s="123">
        <v>9</v>
      </c>
      <c r="J439" s="123">
        <v>10</v>
      </c>
      <c r="K439" s="1738">
        <v>11</v>
      </c>
      <c r="L439" s="123">
        <v>12</v>
      </c>
      <c r="M439" s="123">
        <v>13</v>
      </c>
      <c r="N439" s="123">
        <v>14</v>
      </c>
      <c r="O439" s="123">
        <v>15</v>
      </c>
      <c r="P439" s="123">
        <v>16</v>
      </c>
      <c r="Q439" s="1738">
        <v>17</v>
      </c>
      <c r="R439" s="123">
        <v>18</v>
      </c>
      <c r="S439" s="123">
        <v>19</v>
      </c>
      <c r="T439" s="123">
        <v>20</v>
      </c>
      <c r="U439" s="123">
        <v>21</v>
      </c>
      <c r="V439" s="123">
        <v>22</v>
      </c>
      <c r="W439" s="123">
        <v>23</v>
      </c>
      <c r="X439" s="123">
        <v>24</v>
      </c>
      <c r="Y439" s="123">
        <v>25</v>
      </c>
      <c r="Z439" s="123">
        <v>26</v>
      </c>
      <c r="AA439" s="123">
        <v>27</v>
      </c>
      <c r="AB439" s="123">
        <v>28</v>
      </c>
      <c r="AC439" s="1738">
        <v>29</v>
      </c>
      <c r="AD439" s="123">
        <v>30</v>
      </c>
      <c r="AE439" s="123">
        <v>31</v>
      </c>
      <c r="AF439" s="123">
        <v>32</v>
      </c>
      <c r="AG439" s="123">
        <v>33</v>
      </c>
      <c r="AH439" s="123">
        <v>34</v>
      </c>
      <c r="AI439" s="123">
        <v>35</v>
      </c>
      <c r="AJ439" s="1738">
        <v>36</v>
      </c>
    </row>
    <row r="440" spans="1:36" ht="27">
      <c r="A440" s="228" t="s">
        <v>2</v>
      </c>
      <c r="B440" s="229" t="s">
        <v>6514</v>
      </c>
      <c r="C440" s="230"/>
      <c r="D440" s="230"/>
      <c r="E440" s="230"/>
      <c r="F440" s="230"/>
      <c r="G440" s="229"/>
      <c r="H440" s="230"/>
      <c r="I440" s="230"/>
      <c r="J440" s="230"/>
      <c r="K440" s="1161"/>
      <c r="L440" s="230"/>
      <c r="M440" s="229"/>
      <c r="N440" s="230"/>
      <c r="O440" s="230"/>
      <c r="P440" s="230"/>
      <c r="Q440" s="1745"/>
      <c r="R440" s="230"/>
      <c r="S440" s="229"/>
      <c r="T440" s="230"/>
      <c r="U440" s="106"/>
      <c r="V440" s="106"/>
      <c r="W440" s="230"/>
      <c r="X440" s="230"/>
      <c r="Y440" s="229"/>
      <c r="Z440" s="230"/>
      <c r="AA440" s="230"/>
      <c r="AB440" s="230"/>
      <c r="AC440" s="1161"/>
      <c r="AD440" s="230"/>
      <c r="AE440" s="230"/>
      <c r="AF440" s="229"/>
      <c r="AG440" s="230"/>
      <c r="AH440" s="230"/>
      <c r="AI440" s="230"/>
      <c r="AJ440" s="1161"/>
    </row>
    <row r="441" spans="1:36">
      <c r="A441" s="211"/>
      <c r="B441" s="195" t="s">
        <v>126</v>
      </c>
      <c r="C441" s="230"/>
      <c r="D441" s="230"/>
      <c r="E441" s="230"/>
      <c r="F441" s="230"/>
      <c r="G441" s="195"/>
      <c r="H441" s="195"/>
      <c r="I441" s="195"/>
      <c r="J441" s="195"/>
      <c r="K441" s="1746"/>
      <c r="L441" s="230"/>
      <c r="M441" s="195"/>
      <c r="N441" s="195"/>
      <c r="O441" s="195"/>
      <c r="P441" s="195"/>
      <c r="Q441" s="1746"/>
      <c r="R441" s="195"/>
      <c r="S441" s="195"/>
      <c r="T441" s="195"/>
      <c r="U441" s="106"/>
      <c r="V441" s="106"/>
      <c r="W441" s="230"/>
      <c r="X441" s="230"/>
      <c r="Y441" s="195"/>
      <c r="Z441" s="195"/>
      <c r="AA441" s="195"/>
      <c r="AB441" s="195"/>
      <c r="AC441" s="1746"/>
      <c r="AD441" s="230"/>
      <c r="AE441" s="230"/>
      <c r="AF441" s="195"/>
      <c r="AG441" s="195"/>
      <c r="AH441" s="195"/>
      <c r="AI441" s="195"/>
      <c r="AJ441" s="1746"/>
    </row>
    <row r="442" spans="1:36">
      <c r="A442" s="211"/>
      <c r="B442" s="195" t="s">
        <v>232</v>
      </c>
      <c r="C442" s="230"/>
      <c r="D442" s="230"/>
      <c r="E442" s="230"/>
      <c r="F442" s="230"/>
      <c r="G442" s="195"/>
      <c r="H442" s="195"/>
      <c r="I442" s="195"/>
      <c r="J442" s="195"/>
      <c r="K442" s="1746"/>
      <c r="L442" s="230"/>
      <c r="M442" s="195"/>
      <c r="N442" s="195"/>
      <c r="O442" s="195"/>
      <c r="P442" s="195"/>
      <c r="Q442" s="1746"/>
      <c r="R442" s="195"/>
      <c r="S442" s="195"/>
      <c r="T442" s="195"/>
      <c r="U442" s="106"/>
      <c r="V442" s="106"/>
      <c r="W442" s="230"/>
      <c r="X442" s="230"/>
      <c r="Y442" s="195"/>
      <c r="Z442" s="195"/>
      <c r="AA442" s="195"/>
      <c r="AB442" s="195"/>
      <c r="AC442" s="1746"/>
      <c r="AD442" s="230"/>
      <c r="AE442" s="230"/>
      <c r="AF442" s="195"/>
      <c r="AG442" s="195"/>
      <c r="AH442" s="195"/>
      <c r="AI442" s="195"/>
      <c r="AJ442" s="1746"/>
    </row>
    <row r="443" spans="1:36">
      <c r="A443" s="211"/>
      <c r="B443" s="195" t="s">
        <v>233</v>
      </c>
      <c r="C443" s="230"/>
      <c r="D443" s="230"/>
      <c r="E443" s="230"/>
      <c r="F443" s="230"/>
      <c r="G443" s="195"/>
      <c r="H443" s="195"/>
      <c r="I443" s="195"/>
      <c r="J443" s="195"/>
      <c r="K443" s="1746"/>
      <c r="L443" s="230"/>
      <c r="M443" s="195"/>
      <c r="N443" s="195"/>
      <c r="O443" s="195"/>
      <c r="P443" s="195"/>
      <c r="Q443" s="1746"/>
      <c r="R443" s="195"/>
      <c r="S443" s="195"/>
      <c r="T443" s="195"/>
      <c r="U443" s="106"/>
      <c r="V443" s="106"/>
      <c r="W443" s="230"/>
      <c r="X443" s="230"/>
      <c r="Y443" s="195"/>
      <c r="Z443" s="195"/>
      <c r="AA443" s="195"/>
      <c r="AB443" s="195"/>
      <c r="AC443" s="1746"/>
      <c r="AD443" s="230"/>
      <c r="AE443" s="230"/>
      <c r="AF443" s="195"/>
      <c r="AG443" s="195"/>
      <c r="AH443" s="195"/>
      <c r="AI443" s="195"/>
      <c r="AJ443" s="1746"/>
    </row>
    <row r="444" spans="1:36" ht="27">
      <c r="A444" s="211">
        <v>1</v>
      </c>
      <c r="B444" s="1134" t="s">
        <v>1447</v>
      </c>
      <c r="C444" s="1141" t="s">
        <v>100</v>
      </c>
      <c r="D444" s="1747" t="s">
        <v>1170</v>
      </c>
      <c r="E444" s="1748">
        <v>11</v>
      </c>
      <c r="F444" s="211">
        <v>5.89</v>
      </c>
      <c r="G444" s="102">
        <v>1</v>
      </c>
      <c r="H444" s="102">
        <v>389564.6</v>
      </c>
      <c r="I444" s="102"/>
      <c r="J444" s="102"/>
      <c r="K444" s="1161">
        <f t="shared" ref="K444:K474" si="106">H444+I444+J444</f>
        <v>389564.6</v>
      </c>
      <c r="L444" s="211">
        <v>5.89</v>
      </c>
      <c r="M444" s="102">
        <v>1</v>
      </c>
      <c r="N444" s="211">
        <v>389564.6</v>
      </c>
      <c r="O444" s="211"/>
      <c r="P444" s="211"/>
      <c r="Q444" s="1161">
        <f t="shared" ref="Q444:Q474" si="107">N444+O444+P444</f>
        <v>389564.6</v>
      </c>
      <c r="R444" s="230">
        <f t="shared" ref="R444:U473" si="108">G444-M444</f>
        <v>0</v>
      </c>
      <c r="S444" s="230">
        <f t="shared" si="108"/>
        <v>0</v>
      </c>
      <c r="T444" s="230">
        <f t="shared" si="108"/>
        <v>0</v>
      </c>
      <c r="U444" s="230">
        <f t="shared" si="108"/>
        <v>0</v>
      </c>
      <c r="V444" s="230">
        <f t="shared" ref="V444:V473" si="109">S444+T444+U444</f>
        <v>0</v>
      </c>
      <c r="W444" s="211">
        <v>12</v>
      </c>
      <c r="X444" s="211">
        <v>5.89</v>
      </c>
      <c r="Y444" s="102">
        <v>1</v>
      </c>
      <c r="Z444" s="102">
        <v>389564.6</v>
      </c>
      <c r="AA444" s="102"/>
      <c r="AB444" s="102"/>
      <c r="AC444" s="1161">
        <f t="shared" ref="AC444:AC474" si="110">Z444+AA444+AB444</f>
        <v>389564.6</v>
      </c>
      <c r="AD444" s="211">
        <v>13</v>
      </c>
      <c r="AE444" s="211">
        <v>6.09</v>
      </c>
      <c r="AF444" s="102">
        <v>1</v>
      </c>
      <c r="AG444" s="102">
        <v>402792.6</v>
      </c>
      <c r="AH444" s="102"/>
      <c r="AI444" s="102"/>
      <c r="AJ444" s="1161">
        <f t="shared" ref="AJ444:AJ474" si="111">AG444+AH444+AI444</f>
        <v>402792.6</v>
      </c>
    </row>
    <row r="445" spans="1:36" ht="54">
      <c r="A445" s="211">
        <v>2</v>
      </c>
      <c r="B445" s="1134" t="s">
        <v>1448</v>
      </c>
      <c r="C445" s="1141" t="s">
        <v>1326</v>
      </c>
      <c r="D445" s="1747" t="s">
        <v>1170</v>
      </c>
      <c r="E445" s="1748">
        <v>3</v>
      </c>
      <c r="F445" s="211">
        <v>5.18</v>
      </c>
      <c r="G445" s="102">
        <v>1</v>
      </c>
      <c r="H445" s="102">
        <v>342605.19999999995</v>
      </c>
      <c r="I445" s="102"/>
      <c r="J445" s="102"/>
      <c r="K445" s="1161">
        <f t="shared" si="106"/>
        <v>342605.19999999995</v>
      </c>
      <c r="L445" s="211">
        <v>5.01</v>
      </c>
      <c r="M445" s="102">
        <v>1</v>
      </c>
      <c r="N445" s="211">
        <v>331361.39999999997</v>
      </c>
      <c r="O445" s="211"/>
      <c r="P445" s="211"/>
      <c r="Q445" s="1161">
        <f t="shared" si="107"/>
        <v>331361.39999999997</v>
      </c>
      <c r="R445" s="230">
        <f t="shared" si="108"/>
        <v>0</v>
      </c>
      <c r="S445" s="230">
        <f t="shared" si="108"/>
        <v>11243.799999999988</v>
      </c>
      <c r="T445" s="230">
        <f t="shared" si="108"/>
        <v>0</v>
      </c>
      <c r="U445" s="230">
        <f t="shared" si="108"/>
        <v>0</v>
      </c>
      <c r="V445" s="230">
        <f t="shared" si="109"/>
        <v>11243.799999999988</v>
      </c>
      <c r="W445" s="211">
        <v>4</v>
      </c>
      <c r="X445" s="211">
        <v>5.35</v>
      </c>
      <c r="Y445" s="102">
        <v>1</v>
      </c>
      <c r="Z445" s="102">
        <v>353849</v>
      </c>
      <c r="AA445" s="102"/>
      <c r="AB445" s="102"/>
      <c r="AC445" s="1161">
        <f t="shared" si="110"/>
        <v>353849</v>
      </c>
      <c r="AD445" s="211">
        <v>5</v>
      </c>
      <c r="AE445" s="211">
        <v>5.35</v>
      </c>
      <c r="AF445" s="102">
        <v>1</v>
      </c>
      <c r="AG445" s="102">
        <v>353849</v>
      </c>
      <c r="AH445" s="102"/>
      <c r="AI445" s="102"/>
      <c r="AJ445" s="1161">
        <f t="shared" si="111"/>
        <v>353849</v>
      </c>
    </row>
    <row r="446" spans="1:36" ht="67.5">
      <c r="A446" s="211">
        <v>3</v>
      </c>
      <c r="B446" s="1134" t="s">
        <v>1450</v>
      </c>
      <c r="C446" s="1141" t="s">
        <v>1327</v>
      </c>
      <c r="D446" s="1747" t="s">
        <v>1173</v>
      </c>
      <c r="E446" s="1748">
        <v>15</v>
      </c>
      <c r="F446" s="211">
        <v>5.01</v>
      </c>
      <c r="G446" s="102">
        <v>1</v>
      </c>
      <c r="H446" s="102">
        <v>331361.39999999997</v>
      </c>
      <c r="I446" s="102"/>
      <c r="J446" s="102"/>
      <c r="K446" s="1161">
        <f t="shared" si="106"/>
        <v>331361.39999999997</v>
      </c>
      <c r="L446" s="211">
        <v>5.01</v>
      </c>
      <c r="M446" s="102">
        <v>1</v>
      </c>
      <c r="N446" s="211">
        <v>331361.39999999997</v>
      </c>
      <c r="O446" s="211"/>
      <c r="P446" s="211"/>
      <c r="Q446" s="1161">
        <f t="shared" si="107"/>
        <v>331361.39999999997</v>
      </c>
      <c r="R446" s="230">
        <f t="shared" si="108"/>
        <v>0</v>
      </c>
      <c r="S446" s="230">
        <f t="shared" si="108"/>
        <v>0</v>
      </c>
      <c r="T446" s="230">
        <f t="shared" si="108"/>
        <v>0</v>
      </c>
      <c r="U446" s="230">
        <f t="shared" si="108"/>
        <v>0</v>
      </c>
      <c r="V446" s="230">
        <f t="shared" si="109"/>
        <v>0</v>
      </c>
      <c r="W446" s="211">
        <v>16</v>
      </c>
      <c r="X446" s="211">
        <v>5.17</v>
      </c>
      <c r="Y446" s="102">
        <v>1</v>
      </c>
      <c r="Z446" s="102">
        <v>341943.8</v>
      </c>
      <c r="AA446" s="102"/>
      <c r="AB446" s="102"/>
      <c r="AC446" s="1161">
        <f t="shared" si="110"/>
        <v>341943.8</v>
      </c>
      <c r="AD446" s="211">
        <v>17</v>
      </c>
      <c r="AE446" s="211">
        <v>5.17</v>
      </c>
      <c r="AF446" s="102">
        <v>1</v>
      </c>
      <c r="AG446" s="102">
        <v>341943.8</v>
      </c>
      <c r="AH446" s="102"/>
      <c r="AI446" s="102"/>
      <c r="AJ446" s="1161">
        <f t="shared" si="111"/>
        <v>341943.8</v>
      </c>
    </row>
    <row r="447" spans="1:36" ht="67.5">
      <c r="A447" s="211">
        <v>4</v>
      </c>
      <c r="B447" s="1134" t="s">
        <v>945</v>
      </c>
      <c r="C447" s="1141" t="s">
        <v>1332</v>
      </c>
      <c r="D447" s="1747" t="s">
        <v>1333</v>
      </c>
      <c r="E447" s="1748">
        <v>8</v>
      </c>
      <c r="F447" s="211">
        <v>3.21</v>
      </c>
      <c r="G447" s="102">
        <v>1</v>
      </c>
      <c r="H447" s="102">
        <v>212309.4</v>
      </c>
      <c r="I447" s="102"/>
      <c r="J447" s="102"/>
      <c r="K447" s="1161">
        <f t="shared" si="106"/>
        <v>212309.4</v>
      </c>
      <c r="L447" s="211">
        <v>3.11</v>
      </c>
      <c r="M447" s="102">
        <v>1</v>
      </c>
      <c r="N447" s="211">
        <v>205695.4</v>
      </c>
      <c r="O447" s="211"/>
      <c r="P447" s="211"/>
      <c r="Q447" s="1161">
        <f t="shared" si="107"/>
        <v>205695.4</v>
      </c>
      <c r="R447" s="230">
        <f t="shared" si="108"/>
        <v>0</v>
      </c>
      <c r="S447" s="230">
        <f t="shared" si="108"/>
        <v>6614</v>
      </c>
      <c r="T447" s="230">
        <f t="shared" si="108"/>
        <v>0</v>
      </c>
      <c r="U447" s="230">
        <f t="shared" si="108"/>
        <v>0</v>
      </c>
      <c r="V447" s="230">
        <f t="shared" si="109"/>
        <v>6614</v>
      </c>
      <c r="W447" s="211">
        <v>9</v>
      </c>
      <c r="X447" s="211">
        <v>3.21</v>
      </c>
      <c r="Y447" s="102">
        <v>1</v>
      </c>
      <c r="Z447" s="102">
        <v>212309.4</v>
      </c>
      <c r="AA447" s="102"/>
      <c r="AB447" s="102"/>
      <c r="AC447" s="1161">
        <f t="shared" si="110"/>
        <v>212309.4</v>
      </c>
      <c r="AD447" s="211">
        <v>10</v>
      </c>
      <c r="AE447" s="211">
        <v>3.31</v>
      </c>
      <c r="AF447" s="102">
        <v>1</v>
      </c>
      <c r="AG447" s="102">
        <v>218923.4</v>
      </c>
      <c r="AH447" s="102"/>
      <c r="AI447" s="102"/>
      <c r="AJ447" s="1161">
        <f t="shared" si="111"/>
        <v>218923.4</v>
      </c>
    </row>
    <row r="448" spans="1:36" ht="67.5">
      <c r="A448" s="211">
        <v>5</v>
      </c>
      <c r="B448" s="1134" t="s">
        <v>6617</v>
      </c>
      <c r="C448" s="1141" t="s">
        <v>1336</v>
      </c>
      <c r="D448" s="1747" t="s">
        <v>1180</v>
      </c>
      <c r="E448" s="1748">
        <v>2</v>
      </c>
      <c r="F448" s="211">
        <v>1.79</v>
      </c>
      <c r="G448" s="102">
        <v>1</v>
      </c>
      <c r="H448" s="102">
        <v>118390.6</v>
      </c>
      <c r="I448" s="102"/>
      <c r="J448" s="102"/>
      <c r="K448" s="1161">
        <f t="shared" si="106"/>
        <v>118390.6</v>
      </c>
      <c r="L448" s="211">
        <v>1.73</v>
      </c>
      <c r="M448" s="102">
        <v>1</v>
      </c>
      <c r="N448" s="211">
        <v>114422.2</v>
      </c>
      <c r="O448" s="211"/>
      <c r="P448" s="211"/>
      <c r="Q448" s="1161">
        <f t="shared" si="107"/>
        <v>114422.2</v>
      </c>
      <c r="R448" s="230">
        <f t="shared" si="108"/>
        <v>0</v>
      </c>
      <c r="S448" s="230">
        <f t="shared" si="108"/>
        <v>3968.4000000000087</v>
      </c>
      <c r="T448" s="230">
        <f t="shared" si="108"/>
        <v>0</v>
      </c>
      <c r="U448" s="230">
        <f t="shared" si="108"/>
        <v>0</v>
      </c>
      <c r="V448" s="230">
        <f t="shared" si="109"/>
        <v>3968.4000000000087</v>
      </c>
      <c r="W448" s="211">
        <v>3</v>
      </c>
      <c r="X448" s="211">
        <v>1.84</v>
      </c>
      <c r="Y448" s="102">
        <v>1</v>
      </c>
      <c r="Z448" s="102">
        <v>121697.60000000001</v>
      </c>
      <c r="AA448" s="102"/>
      <c r="AB448" s="102"/>
      <c r="AC448" s="1161">
        <f t="shared" si="110"/>
        <v>121697.60000000001</v>
      </c>
      <c r="AD448" s="211">
        <v>4</v>
      </c>
      <c r="AE448" s="211">
        <v>1.9</v>
      </c>
      <c r="AF448" s="102">
        <v>1</v>
      </c>
      <c r="AG448" s="102">
        <v>125666</v>
      </c>
      <c r="AH448" s="102"/>
      <c r="AI448" s="102"/>
      <c r="AJ448" s="1161">
        <f t="shared" si="111"/>
        <v>125666</v>
      </c>
    </row>
    <row r="449" spans="1:36" ht="27">
      <c r="A449" s="211">
        <v>6</v>
      </c>
      <c r="B449" s="1134" t="s">
        <v>1449</v>
      </c>
      <c r="C449" s="1141" t="s">
        <v>1338</v>
      </c>
      <c r="D449" s="1747" t="s">
        <v>1173</v>
      </c>
      <c r="E449" s="1748">
        <v>23</v>
      </c>
      <c r="F449" s="211">
        <v>5.34</v>
      </c>
      <c r="G449" s="102">
        <v>1</v>
      </c>
      <c r="H449" s="102">
        <v>353187.6</v>
      </c>
      <c r="I449" s="102"/>
      <c r="J449" s="102"/>
      <c r="K449" s="1161">
        <f t="shared" si="106"/>
        <v>353187.6</v>
      </c>
      <c r="L449" s="211">
        <v>5.34</v>
      </c>
      <c r="M449" s="102">
        <v>1</v>
      </c>
      <c r="N449" s="211">
        <v>353187.6</v>
      </c>
      <c r="O449" s="211"/>
      <c r="P449" s="211"/>
      <c r="Q449" s="1161">
        <f t="shared" si="107"/>
        <v>353187.6</v>
      </c>
      <c r="R449" s="230">
        <f t="shared" si="108"/>
        <v>0</v>
      </c>
      <c r="S449" s="230">
        <f t="shared" si="108"/>
        <v>0</v>
      </c>
      <c r="T449" s="230">
        <f t="shared" si="108"/>
        <v>0</v>
      </c>
      <c r="U449" s="230">
        <f t="shared" si="108"/>
        <v>0</v>
      </c>
      <c r="V449" s="230">
        <f t="shared" si="109"/>
        <v>0</v>
      </c>
      <c r="W449" s="211">
        <v>24</v>
      </c>
      <c r="X449" s="211">
        <v>5.34</v>
      </c>
      <c r="Y449" s="102">
        <v>1</v>
      </c>
      <c r="Z449" s="102">
        <v>353187.6</v>
      </c>
      <c r="AA449" s="102"/>
      <c r="AB449" s="102"/>
      <c r="AC449" s="1161">
        <f t="shared" si="110"/>
        <v>353187.6</v>
      </c>
      <c r="AD449" s="211">
        <v>25</v>
      </c>
      <c r="AE449" s="211">
        <v>5.34</v>
      </c>
      <c r="AF449" s="102">
        <v>1</v>
      </c>
      <c r="AG449" s="102">
        <v>353187.6</v>
      </c>
      <c r="AH449" s="102"/>
      <c r="AI449" s="102"/>
      <c r="AJ449" s="1161">
        <f t="shared" si="111"/>
        <v>353187.6</v>
      </c>
    </row>
    <row r="450" spans="1:36" ht="40.5">
      <c r="A450" s="211">
        <v>7</v>
      </c>
      <c r="B450" s="1134" t="s">
        <v>1451</v>
      </c>
      <c r="C450" s="1141" t="s">
        <v>1340</v>
      </c>
      <c r="D450" s="1747" t="s">
        <v>1180</v>
      </c>
      <c r="E450" s="1748">
        <v>15</v>
      </c>
      <c r="F450" s="211">
        <v>2.14</v>
      </c>
      <c r="G450" s="102">
        <v>1</v>
      </c>
      <c r="H450" s="102">
        <v>141539.6</v>
      </c>
      <c r="I450" s="102"/>
      <c r="J450" s="102"/>
      <c r="K450" s="1161">
        <f t="shared" si="106"/>
        <v>141539.6</v>
      </c>
      <c r="L450" s="211">
        <v>2.14</v>
      </c>
      <c r="M450" s="102">
        <v>1</v>
      </c>
      <c r="N450" s="211">
        <v>141539.6</v>
      </c>
      <c r="O450" s="211"/>
      <c r="P450" s="211"/>
      <c r="Q450" s="1161">
        <f t="shared" si="107"/>
        <v>141539.6</v>
      </c>
      <c r="R450" s="230">
        <f t="shared" si="108"/>
        <v>0</v>
      </c>
      <c r="S450" s="230">
        <f t="shared" si="108"/>
        <v>0</v>
      </c>
      <c r="T450" s="230">
        <f t="shared" si="108"/>
        <v>0</v>
      </c>
      <c r="U450" s="230">
        <f t="shared" si="108"/>
        <v>0</v>
      </c>
      <c r="V450" s="230">
        <f t="shared" si="109"/>
        <v>0</v>
      </c>
      <c r="W450" s="211">
        <v>16</v>
      </c>
      <c r="X450" s="211">
        <v>2.21</v>
      </c>
      <c r="Y450" s="102">
        <v>1</v>
      </c>
      <c r="Z450" s="102">
        <v>146169.4</v>
      </c>
      <c r="AA450" s="102"/>
      <c r="AB450" s="102"/>
      <c r="AC450" s="1161">
        <f t="shared" si="110"/>
        <v>146169.4</v>
      </c>
      <c r="AD450" s="211">
        <v>17</v>
      </c>
      <c r="AE450" s="211">
        <v>2.21</v>
      </c>
      <c r="AF450" s="102">
        <v>1</v>
      </c>
      <c r="AG450" s="102">
        <v>146169.4</v>
      </c>
      <c r="AH450" s="102"/>
      <c r="AI450" s="102"/>
      <c r="AJ450" s="1161">
        <f t="shared" si="111"/>
        <v>146169.4</v>
      </c>
    </row>
    <row r="451" spans="1:36" ht="40.5">
      <c r="A451" s="211">
        <v>8</v>
      </c>
      <c r="B451" s="1134" t="s">
        <v>1452</v>
      </c>
      <c r="C451" s="1141" t="s">
        <v>1340</v>
      </c>
      <c r="D451" s="1747" t="s">
        <v>1180</v>
      </c>
      <c r="E451" s="1748">
        <v>24</v>
      </c>
      <c r="F451" s="211">
        <v>2.2799999999999998</v>
      </c>
      <c r="G451" s="102">
        <v>1</v>
      </c>
      <c r="H451" s="102">
        <v>150799.19999999998</v>
      </c>
      <c r="I451" s="102"/>
      <c r="J451" s="102"/>
      <c r="K451" s="1161">
        <f t="shared" si="106"/>
        <v>150799.19999999998</v>
      </c>
      <c r="L451" s="211">
        <v>2.2799999999999998</v>
      </c>
      <c r="M451" s="102">
        <v>1</v>
      </c>
      <c r="N451" s="211">
        <v>150799.19999999998</v>
      </c>
      <c r="O451" s="211"/>
      <c r="P451" s="211"/>
      <c r="Q451" s="1161">
        <f t="shared" si="107"/>
        <v>150799.19999999998</v>
      </c>
      <c r="R451" s="230">
        <f t="shared" si="108"/>
        <v>0</v>
      </c>
      <c r="S451" s="230">
        <f t="shared" si="108"/>
        <v>0</v>
      </c>
      <c r="T451" s="230">
        <f t="shared" si="108"/>
        <v>0</v>
      </c>
      <c r="U451" s="230">
        <f t="shared" si="108"/>
        <v>0</v>
      </c>
      <c r="V451" s="230">
        <f t="shared" si="109"/>
        <v>0</v>
      </c>
      <c r="W451" s="211">
        <v>25</v>
      </c>
      <c r="X451" s="211">
        <v>2.2799999999999998</v>
      </c>
      <c r="Y451" s="102">
        <v>1</v>
      </c>
      <c r="Z451" s="102">
        <v>150799.19999999998</v>
      </c>
      <c r="AA451" s="102"/>
      <c r="AB451" s="102"/>
      <c r="AC451" s="1161">
        <f t="shared" si="110"/>
        <v>150799.19999999998</v>
      </c>
      <c r="AD451" s="211">
        <v>26</v>
      </c>
      <c r="AE451" s="211">
        <v>2.2799999999999998</v>
      </c>
      <c r="AF451" s="102">
        <v>1</v>
      </c>
      <c r="AG451" s="102">
        <v>150799.19999999998</v>
      </c>
      <c r="AH451" s="102"/>
      <c r="AI451" s="102"/>
      <c r="AJ451" s="1161">
        <f t="shared" si="111"/>
        <v>150799.19999999998</v>
      </c>
    </row>
    <row r="452" spans="1:36" ht="40.5">
      <c r="A452" s="211">
        <v>9</v>
      </c>
      <c r="B452" s="1134" t="s">
        <v>1453</v>
      </c>
      <c r="C452" s="1141" t="s">
        <v>1340</v>
      </c>
      <c r="D452" s="1747" t="s">
        <v>1180</v>
      </c>
      <c r="E452" s="1748">
        <v>15</v>
      </c>
      <c r="F452" s="211">
        <v>2.14</v>
      </c>
      <c r="G452" s="102">
        <v>1</v>
      </c>
      <c r="H452" s="102">
        <v>141539.6</v>
      </c>
      <c r="I452" s="102"/>
      <c r="J452" s="102"/>
      <c r="K452" s="1161">
        <f t="shared" si="106"/>
        <v>141539.6</v>
      </c>
      <c r="L452" s="211">
        <v>2.14</v>
      </c>
      <c r="M452" s="102">
        <v>1</v>
      </c>
      <c r="N452" s="211">
        <v>141539.6</v>
      </c>
      <c r="O452" s="211"/>
      <c r="P452" s="211"/>
      <c r="Q452" s="1161">
        <f t="shared" si="107"/>
        <v>141539.6</v>
      </c>
      <c r="R452" s="230">
        <f t="shared" si="108"/>
        <v>0</v>
      </c>
      <c r="S452" s="230">
        <f t="shared" si="108"/>
        <v>0</v>
      </c>
      <c r="T452" s="230">
        <f t="shared" si="108"/>
        <v>0</v>
      </c>
      <c r="U452" s="230">
        <f t="shared" si="108"/>
        <v>0</v>
      </c>
      <c r="V452" s="230">
        <f t="shared" si="109"/>
        <v>0</v>
      </c>
      <c r="W452" s="211">
        <v>16</v>
      </c>
      <c r="X452" s="211">
        <v>2.21</v>
      </c>
      <c r="Y452" s="102">
        <v>1</v>
      </c>
      <c r="Z452" s="102">
        <v>146169.4</v>
      </c>
      <c r="AA452" s="102"/>
      <c r="AB452" s="102"/>
      <c r="AC452" s="1161">
        <f t="shared" si="110"/>
        <v>146169.4</v>
      </c>
      <c r="AD452" s="211">
        <v>17</v>
      </c>
      <c r="AE452" s="211">
        <v>2.21</v>
      </c>
      <c r="AF452" s="102">
        <v>1</v>
      </c>
      <c r="AG452" s="102">
        <v>146169.4</v>
      </c>
      <c r="AH452" s="102"/>
      <c r="AI452" s="102"/>
      <c r="AJ452" s="1161">
        <f t="shared" si="111"/>
        <v>146169.4</v>
      </c>
    </row>
    <row r="453" spans="1:36" ht="40.5">
      <c r="A453" s="211">
        <v>10</v>
      </c>
      <c r="B453" s="1134" t="s">
        <v>6618</v>
      </c>
      <c r="C453" s="1141" t="s">
        <v>1340</v>
      </c>
      <c r="D453" s="1747" t="s">
        <v>1180</v>
      </c>
      <c r="E453" s="1748">
        <v>8</v>
      </c>
      <c r="F453" s="211">
        <v>2.02</v>
      </c>
      <c r="G453" s="102">
        <v>1</v>
      </c>
      <c r="H453" s="102">
        <v>133602.79999999999</v>
      </c>
      <c r="I453" s="102"/>
      <c r="J453" s="102"/>
      <c r="K453" s="1161">
        <f t="shared" si="106"/>
        <v>133602.79999999999</v>
      </c>
      <c r="L453" s="211">
        <v>1.96</v>
      </c>
      <c r="M453" s="102">
        <v>1</v>
      </c>
      <c r="N453" s="211">
        <v>129634.4</v>
      </c>
      <c r="O453" s="211"/>
      <c r="P453" s="211"/>
      <c r="Q453" s="1161">
        <f t="shared" si="107"/>
        <v>129634.4</v>
      </c>
      <c r="R453" s="230">
        <f t="shared" si="108"/>
        <v>0</v>
      </c>
      <c r="S453" s="230">
        <f t="shared" si="108"/>
        <v>3968.3999999999942</v>
      </c>
      <c r="T453" s="230">
        <f t="shared" si="108"/>
        <v>0</v>
      </c>
      <c r="U453" s="230">
        <f t="shared" si="108"/>
        <v>0</v>
      </c>
      <c r="V453" s="230">
        <f t="shared" si="109"/>
        <v>3968.3999999999942</v>
      </c>
      <c r="W453" s="211">
        <v>9</v>
      </c>
      <c r="X453" s="211">
        <v>2.02</v>
      </c>
      <c r="Y453" s="102">
        <v>1</v>
      </c>
      <c r="Z453" s="102">
        <v>133602.79999999999</v>
      </c>
      <c r="AA453" s="102"/>
      <c r="AB453" s="102"/>
      <c r="AC453" s="1161">
        <f t="shared" si="110"/>
        <v>133602.79999999999</v>
      </c>
      <c r="AD453" s="211">
        <v>10</v>
      </c>
      <c r="AE453" s="211">
        <v>2.08</v>
      </c>
      <c r="AF453" s="102">
        <v>1</v>
      </c>
      <c r="AG453" s="102">
        <v>137571.20000000001</v>
      </c>
      <c r="AH453" s="102"/>
      <c r="AI453" s="102"/>
      <c r="AJ453" s="1161">
        <f t="shared" si="111"/>
        <v>137571.20000000001</v>
      </c>
    </row>
    <row r="454" spans="1:36" ht="27">
      <c r="A454" s="211">
        <v>11</v>
      </c>
      <c r="B454" s="1134" t="s">
        <v>6619</v>
      </c>
      <c r="C454" s="1141" t="s">
        <v>1385</v>
      </c>
      <c r="D454" s="1747" t="s">
        <v>1180</v>
      </c>
      <c r="E454" s="1748">
        <v>2</v>
      </c>
      <c r="F454" s="211">
        <v>1.79</v>
      </c>
      <c r="G454" s="102">
        <v>1</v>
      </c>
      <c r="H454" s="102">
        <v>118390.6</v>
      </c>
      <c r="I454" s="102"/>
      <c r="J454" s="102"/>
      <c r="K454" s="1161">
        <f t="shared" si="106"/>
        <v>118390.6</v>
      </c>
      <c r="L454" s="211">
        <v>1.73</v>
      </c>
      <c r="M454" s="102">
        <v>1</v>
      </c>
      <c r="N454" s="211">
        <v>114422.2</v>
      </c>
      <c r="O454" s="211"/>
      <c r="P454" s="211"/>
      <c r="Q454" s="1161">
        <f t="shared" si="107"/>
        <v>114422.2</v>
      </c>
      <c r="R454" s="230">
        <f t="shared" si="108"/>
        <v>0</v>
      </c>
      <c r="S454" s="230">
        <f t="shared" si="108"/>
        <v>3968.4000000000087</v>
      </c>
      <c r="T454" s="230">
        <f t="shared" si="108"/>
        <v>0</v>
      </c>
      <c r="U454" s="230">
        <f t="shared" si="108"/>
        <v>0</v>
      </c>
      <c r="V454" s="230">
        <f t="shared" si="109"/>
        <v>3968.4000000000087</v>
      </c>
      <c r="W454" s="211">
        <v>3</v>
      </c>
      <c r="X454" s="211">
        <v>1.84</v>
      </c>
      <c r="Y454" s="102">
        <v>1</v>
      </c>
      <c r="Z454" s="102">
        <v>121697.60000000001</v>
      </c>
      <c r="AA454" s="102"/>
      <c r="AB454" s="102"/>
      <c r="AC454" s="1161">
        <f t="shared" si="110"/>
        <v>121697.60000000001</v>
      </c>
      <c r="AD454" s="211">
        <v>4</v>
      </c>
      <c r="AE454" s="211">
        <v>1.9</v>
      </c>
      <c r="AF454" s="102">
        <v>1</v>
      </c>
      <c r="AG454" s="102">
        <v>125666</v>
      </c>
      <c r="AH454" s="102"/>
      <c r="AI454" s="102"/>
      <c r="AJ454" s="1161">
        <f t="shared" si="111"/>
        <v>125666</v>
      </c>
    </row>
    <row r="455" spans="1:36" ht="27">
      <c r="A455" s="211">
        <v>12</v>
      </c>
      <c r="B455" s="1134" t="s">
        <v>2536</v>
      </c>
      <c r="C455" s="1141" t="s">
        <v>1385</v>
      </c>
      <c r="D455" s="1747" t="s">
        <v>1180</v>
      </c>
      <c r="E455" s="1748">
        <v>3</v>
      </c>
      <c r="F455" s="211">
        <v>1.84</v>
      </c>
      <c r="G455" s="102">
        <v>1</v>
      </c>
      <c r="H455" s="102">
        <v>121697.60000000001</v>
      </c>
      <c r="I455" s="102"/>
      <c r="J455" s="102"/>
      <c r="K455" s="1161">
        <f t="shared" si="106"/>
        <v>121697.60000000001</v>
      </c>
      <c r="L455" s="211">
        <v>1.79</v>
      </c>
      <c r="M455" s="102">
        <v>1</v>
      </c>
      <c r="N455" s="211">
        <v>118390.6</v>
      </c>
      <c r="O455" s="211"/>
      <c r="P455" s="211"/>
      <c r="Q455" s="1161">
        <f t="shared" si="107"/>
        <v>118390.6</v>
      </c>
      <c r="R455" s="230">
        <f t="shared" si="108"/>
        <v>0</v>
      </c>
      <c r="S455" s="230">
        <f t="shared" si="108"/>
        <v>3307</v>
      </c>
      <c r="T455" s="230">
        <f t="shared" si="108"/>
        <v>0</v>
      </c>
      <c r="U455" s="230">
        <f t="shared" si="108"/>
        <v>0</v>
      </c>
      <c r="V455" s="230">
        <f t="shared" si="109"/>
        <v>3307</v>
      </c>
      <c r="W455" s="211">
        <v>4</v>
      </c>
      <c r="X455" s="211">
        <v>1.9</v>
      </c>
      <c r="Y455" s="102">
        <v>1</v>
      </c>
      <c r="Z455" s="102">
        <v>125666</v>
      </c>
      <c r="AA455" s="102"/>
      <c r="AB455" s="102"/>
      <c r="AC455" s="1161">
        <f t="shared" si="110"/>
        <v>125666</v>
      </c>
      <c r="AD455" s="211">
        <v>5</v>
      </c>
      <c r="AE455" s="211">
        <v>1.9</v>
      </c>
      <c r="AF455" s="102">
        <v>1</v>
      </c>
      <c r="AG455" s="102">
        <v>125666</v>
      </c>
      <c r="AH455" s="102"/>
      <c r="AI455" s="102"/>
      <c r="AJ455" s="1161">
        <f t="shared" si="111"/>
        <v>125666</v>
      </c>
    </row>
    <row r="456" spans="1:36" ht="27">
      <c r="A456" s="211">
        <v>13</v>
      </c>
      <c r="B456" s="1134" t="s">
        <v>1454</v>
      </c>
      <c r="C456" s="1141" t="s">
        <v>1385</v>
      </c>
      <c r="D456" s="1747" t="s">
        <v>1180</v>
      </c>
      <c r="E456" s="1748">
        <v>5</v>
      </c>
      <c r="F456" s="211">
        <v>1.9</v>
      </c>
      <c r="G456" s="102">
        <v>1</v>
      </c>
      <c r="H456" s="102">
        <v>125666</v>
      </c>
      <c r="I456" s="102"/>
      <c r="J456" s="102"/>
      <c r="K456" s="1161">
        <f t="shared" si="106"/>
        <v>125666</v>
      </c>
      <c r="L456" s="211">
        <v>1.9</v>
      </c>
      <c r="M456" s="102">
        <v>1</v>
      </c>
      <c r="N456" s="211">
        <v>125666</v>
      </c>
      <c r="O456" s="211"/>
      <c r="P456" s="211"/>
      <c r="Q456" s="1161">
        <f t="shared" si="107"/>
        <v>125666</v>
      </c>
      <c r="R456" s="230">
        <f t="shared" si="108"/>
        <v>0</v>
      </c>
      <c r="S456" s="230">
        <f t="shared" si="108"/>
        <v>0</v>
      </c>
      <c r="T456" s="230">
        <f t="shared" si="108"/>
        <v>0</v>
      </c>
      <c r="U456" s="230">
        <f t="shared" si="108"/>
        <v>0</v>
      </c>
      <c r="V456" s="230">
        <f t="shared" si="109"/>
        <v>0</v>
      </c>
      <c r="W456" s="211">
        <v>6</v>
      </c>
      <c r="X456" s="211">
        <v>1.96</v>
      </c>
      <c r="Y456" s="102">
        <v>1</v>
      </c>
      <c r="Z456" s="102">
        <v>129634.4</v>
      </c>
      <c r="AA456" s="102"/>
      <c r="AB456" s="102"/>
      <c r="AC456" s="1161">
        <f t="shared" si="110"/>
        <v>129634.4</v>
      </c>
      <c r="AD456" s="211">
        <v>7</v>
      </c>
      <c r="AE456" s="211">
        <v>1.96</v>
      </c>
      <c r="AF456" s="102">
        <v>1</v>
      </c>
      <c r="AG456" s="102">
        <v>129634.4</v>
      </c>
      <c r="AH456" s="102"/>
      <c r="AI456" s="102"/>
      <c r="AJ456" s="1161">
        <f t="shared" si="111"/>
        <v>129634.4</v>
      </c>
    </row>
    <row r="457" spans="1:36" ht="27">
      <c r="A457" s="211">
        <v>14</v>
      </c>
      <c r="B457" s="1134" t="s">
        <v>2537</v>
      </c>
      <c r="C457" s="1141" t="s">
        <v>1385</v>
      </c>
      <c r="D457" s="1747" t="s">
        <v>1180</v>
      </c>
      <c r="E457" s="1748">
        <v>3</v>
      </c>
      <c r="F457" s="211">
        <v>1.84</v>
      </c>
      <c r="G457" s="102">
        <v>1</v>
      </c>
      <c r="H457" s="102">
        <v>121697.60000000001</v>
      </c>
      <c r="I457" s="102"/>
      <c r="J457" s="102"/>
      <c r="K457" s="1161">
        <f t="shared" si="106"/>
        <v>121697.60000000001</v>
      </c>
      <c r="L457" s="211">
        <v>1.79</v>
      </c>
      <c r="M457" s="102">
        <v>1</v>
      </c>
      <c r="N457" s="211">
        <v>118390.6</v>
      </c>
      <c r="O457" s="211"/>
      <c r="P457" s="211"/>
      <c r="Q457" s="1161">
        <f t="shared" si="107"/>
        <v>118390.6</v>
      </c>
      <c r="R457" s="230">
        <f t="shared" si="108"/>
        <v>0</v>
      </c>
      <c r="S457" s="230">
        <f t="shared" si="108"/>
        <v>3307</v>
      </c>
      <c r="T457" s="230">
        <f t="shared" si="108"/>
        <v>0</v>
      </c>
      <c r="U457" s="230">
        <f t="shared" si="108"/>
        <v>0</v>
      </c>
      <c r="V457" s="230">
        <f t="shared" si="109"/>
        <v>3307</v>
      </c>
      <c r="W457" s="211">
        <v>4</v>
      </c>
      <c r="X457" s="211">
        <v>1.9</v>
      </c>
      <c r="Y457" s="102">
        <v>1</v>
      </c>
      <c r="Z457" s="102">
        <v>125666</v>
      </c>
      <c r="AA457" s="102"/>
      <c r="AB457" s="102"/>
      <c r="AC457" s="1161">
        <f t="shared" si="110"/>
        <v>125666</v>
      </c>
      <c r="AD457" s="211">
        <v>5</v>
      </c>
      <c r="AE457" s="211">
        <v>1.9</v>
      </c>
      <c r="AF457" s="102">
        <v>1</v>
      </c>
      <c r="AG457" s="102">
        <v>125666</v>
      </c>
      <c r="AH457" s="102"/>
      <c r="AI457" s="102"/>
      <c r="AJ457" s="1161">
        <f t="shared" si="111"/>
        <v>125666</v>
      </c>
    </row>
    <row r="458" spans="1:36" ht="27">
      <c r="A458" s="211">
        <v>15</v>
      </c>
      <c r="B458" s="1135" t="s">
        <v>1455</v>
      </c>
      <c r="C458" s="1141" t="s">
        <v>1385</v>
      </c>
      <c r="D458" s="1747" t="s">
        <v>1180</v>
      </c>
      <c r="E458" s="1748">
        <v>11</v>
      </c>
      <c r="F458" s="211">
        <v>2.08</v>
      </c>
      <c r="G458" s="102">
        <v>1</v>
      </c>
      <c r="H458" s="102">
        <v>137571.20000000001</v>
      </c>
      <c r="I458" s="102"/>
      <c r="J458" s="102"/>
      <c r="K458" s="1161">
        <f t="shared" si="106"/>
        <v>137571.20000000001</v>
      </c>
      <c r="L458" s="211">
        <v>2.08</v>
      </c>
      <c r="M458" s="102">
        <v>1</v>
      </c>
      <c r="N458" s="211">
        <v>137571.20000000001</v>
      </c>
      <c r="O458" s="211"/>
      <c r="P458" s="211"/>
      <c r="Q458" s="1161">
        <f t="shared" si="107"/>
        <v>137571.20000000001</v>
      </c>
      <c r="R458" s="230">
        <f t="shared" si="108"/>
        <v>0</v>
      </c>
      <c r="S458" s="230">
        <f t="shared" si="108"/>
        <v>0</v>
      </c>
      <c r="T458" s="230">
        <f t="shared" si="108"/>
        <v>0</v>
      </c>
      <c r="U458" s="230">
        <f t="shared" si="108"/>
        <v>0</v>
      </c>
      <c r="V458" s="230">
        <f t="shared" si="109"/>
        <v>0</v>
      </c>
      <c r="W458" s="211">
        <v>12</v>
      </c>
      <c r="X458" s="211">
        <v>2.08</v>
      </c>
      <c r="Y458" s="102">
        <v>1</v>
      </c>
      <c r="Z458" s="102">
        <v>137571.20000000001</v>
      </c>
      <c r="AA458" s="102"/>
      <c r="AB458" s="102"/>
      <c r="AC458" s="1161">
        <f t="shared" si="110"/>
        <v>137571.20000000001</v>
      </c>
      <c r="AD458" s="211">
        <v>13</v>
      </c>
      <c r="AE458" s="211">
        <v>2.14</v>
      </c>
      <c r="AF458" s="102">
        <v>1</v>
      </c>
      <c r="AG458" s="102">
        <v>141539.6</v>
      </c>
      <c r="AH458" s="102"/>
      <c r="AI458" s="102"/>
      <c r="AJ458" s="1161">
        <f t="shared" si="111"/>
        <v>141539.6</v>
      </c>
    </row>
    <row r="459" spans="1:36" ht="27">
      <c r="A459" s="211">
        <v>16</v>
      </c>
      <c r="B459" s="1134" t="s">
        <v>1991</v>
      </c>
      <c r="C459" s="1141" t="s">
        <v>1385</v>
      </c>
      <c r="D459" s="1747" t="s">
        <v>1180</v>
      </c>
      <c r="E459" s="1748">
        <v>6</v>
      </c>
      <c r="F459" s="211">
        <v>1.96</v>
      </c>
      <c r="G459" s="102">
        <v>1</v>
      </c>
      <c r="H459" s="102">
        <v>129634.4</v>
      </c>
      <c r="I459" s="102"/>
      <c r="J459" s="102"/>
      <c r="K459" s="1161">
        <f t="shared" si="106"/>
        <v>129634.4</v>
      </c>
      <c r="L459" s="211">
        <v>1.9</v>
      </c>
      <c r="M459" s="102">
        <v>1</v>
      </c>
      <c r="N459" s="211">
        <v>125666</v>
      </c>
      <c r="O459" s="211"/>
      <c r="P459" s="211"/>
      <c r="Q459" s="1161">
        <f t="shared" si="107"/>
        <v>125666</v>
      </c>
      <c r="R459" s="230">
        <f t="shared" si="108"/>
        <v>0</v>
      </c>
      <c r="S459" s="230">
        <f t="shared" si="108"/>
        <v>3968.3999999999942</v>
      </c>
      <c r="T459" s="230">
        <f t="shared" si="108"/>
        <v>0</v>
      </c>
      <c r="U459" s="230">
        <f t="shared" si="108"/>
        <v>0</v>
      </c>
      <c r="V459" s="230">
        <f t="shared" si="109"/>
        <v>3968.3999999999942</v>
      </c>
      <c r="W459" s="211">
        <v>7</v>
      </c>
      <c r="X459" s="211">
        <v>1.96</v>
      </c>
      <c r="Y459" s="102">
        <v>1</v>
      </c>
      <c r="Z459" s="102">
        <v>129634.4</v>
      </c>
      <c r="AA459" s="102"/>
      <c r="AB459" s="102"/>
      <c r="AC459" s="1161">
        <f t="shared" si="110"/>
        <v>129634.4</v>
      </c>
      <c r="AD459" s="211">
        <v>8</v>
      </c>
      <c r="AE459" s="211">
        <v>2.02</v>
      </c>
      <c r="AF459" s="102">
        <v>1</v>
      </c>
      <c r="AG459" s="102">
        <v>133602.79999999999</v>
      </c>
      <c r="AH459" s="102"/>
      <c r="AI459" s="102"/>
      <c r="AJ459" s="1161">
        <f t="shared" si="111"/>
        <v>133602.79999999999</v>
      </c>
    </row>
    <row r="460" spans="1:36" ht="27">
      <c r="A460" s="211">
        <v>17</v>
      </c>
      <c r="B460" s="1134" t="s">
        <v>6620</v>
      </c>
      <c r="C460" s="1141" t="s">
        <v>1385</v>
      </c>
      <c r="D460" s="1747" t="s">
        <v>1180</v>
      </c>
      <c r="E460" s="1748">
        <v>6</v>
      </c>
      <c r="F460" s="211">
        <v>1.96</v>
      </c>
      <c r="G460" s="102">
        <v>1</v>
      </c>
      <c r="H460" s="102">
        <v>129634.4</v>
      </c>
      <c r="I460" s="102"/>
      <c r="J460" s="102"/>
      <c r="K460" s="1161">
        <f t="shared" si="106"/>
        <v>129634.4</v>
      </c>
      <c r="L460" s="211">
        <v>1.9</v>
      </c>
      <c r="M460" s="102">
        <v>1</v>
      </c>
      <c r="N460" s="211">
        <v>125666</v>
      </c>
      <c r="O460" s="211"/>
      <c r="P460" s="211"/>
      <c r="Q460" s="1161">
        <f t="shared" si="107"/>
        <v>125666</v>
      </c>
      <c r="R460" s="230">
        <f t="shared" si="108"/>
        <v>0</v>
      </c>
      <c r="S460" s="230">
        <f t="shared" si="108"/>
        <v>3968.3999999999942</v>
      </c>
      <c r="T460" s="230">
        <f t="shared" si="108"/>
        <v>0</v>
      </c>
      <c r="U460" s="230">
        <f t="shared" si="108"/>
        <v>0</v>
      </c>
      <c r="V460" s="230">
        <f t="shared" si="109"/>
        <v>3968.3999999999942</v>
      </c>
      <c r="W460" s="211">
        <v>7</v>
      </c>
      <c r="X460" s="211">
        <v>1.96</v>
      </c>
      <c r="Y460" s="102">
        <v>1</v>
      </c>
      <c r="Z460" s="102">
        <v>129634.4</v>
      </c>
      <c r="AA460" s="102"/>
      <c r="AB460" s="102"/>
      <c r="AC460" s="1161">
        <f t="shared" si="110"/>
        <v>129634.4</v>
      </c>
      <c r="AD460" s="211">
        <v>8</v>
      </c>
      <c r="AE460" s="211">
        <v>2.02</v>
      </c>
      <c r="AF460" s="102">
        <v>1</v>
      </c>
      <c r="AG460" s="102">
        <v>133602.79999999999</v>
      </c>
      <c r="AH460" s="102"/>
      <c r="AI460" s="102"/>
      <c r="AJ460" s="1161">
        <f t="shared" si="111"/>
        <v>133602.79999999999</v>
      </c>
    </row>
    <row r="461" spans="1:36" ht="27">
      <c r="A461" s="211">
        <v>18</v>
      </c>
      <c r="B461" s="1134" t="s">
        <v>6621</v>
      </c>
      <c r="C461" s="1141" t="s">
        <v>1385</v>
      </c>
      <c r="D461" s="1747" t="s">
        <v>1180</v>
      </c>
      <c r="E461" s="1748">
        <v>2</v>
      </c>
      <c r="F461" s="211">
        <v>1.79</v>
      </c>
      <c r="G461" s="102">
        <v>1</v>
      </c>
      <c r="H461" s="102">
        <v>118392.39</v>
      </c>
      <c r="I461" s="102"/>
      <c r="J461" s="102"/>
      <c r="K461" s="1161">
        <f t="shared" si="106"/>
        <v>118392.39</v>
      </c>
      <c r="L461" s="211">
        <v>1.73</v>
      </c>
      <c r="M461" s="102">
        <v>1</v>
      </c>
      <c r="N461" s="211">
        <v>114422.2</v>
      </c>
      <c r="O461" s="211"/>
      <c r="P461" s="211"/>
      <c r="Q461" s="1161">
        <f t="shared" si="107"/>
        <v>114422.2</v>
      </c>
      <c r="R461" s="230">
        <f t="shared" si="108"/>
        <v>0</v>
      </c>
      <c r="S461" s="230">
        <f t="shared" si="108"/>
        <v>3970.1900000000023</v>
      </c>
      <c r="T461" s="230">
        <f t="shared" si="108"/>
        <v>0</v>
      </c>
      <c r="U461" s="230">
        <f t="shared" si="108"/>
        <v>0</v>
      </c>
      <c r="V461" s="230">
        <f t="shared" si="109"/>
        <v>3970.1900000000023</v>
      </c>
      <c r="W461" s="211">
        <v>3</v>
      </c>
      <c r="X461" s="211">
        <v>1.84</v>
      </c>
      <c r="Y461" s="102">
        <v>1</v>
      </c>
      <c r="Z461" s="102">
        <v>121699.44</v>
      </c>
      <c r="AA461" s="102"/>
      <c r="AB461" s="102"/>
      <c r="AC461" s="1161">
        <f t="shared" si="110"/>
        <v>121699.44</v>
      </c>
      <c r="AD461" s="211">
        <v>4</v>
      </c>
      <c r="AE461" s="211">
        <v>1.9</v>
      </c>
      <c r="AF461" s="102">
        <v>1</v>
      </c>
      <c r="AG461" s="102">
        <v>125667.9</v>
      </c>
      <c r="AH461" s="102"/>
      <c r="AI461" s="102"/>
      <c r="AJ461" s="1161">
        <f t="shared" si="111"/>
        <v>125667.9</v>
      </c>
    </row>
    <row r="462" spans="1:36" ht="27">
      <c r="A462" s="211">
        <v>19</v>
      </c>
      <c r="B462" s="1134" t="s">
        <v>6622</v>
      </c>
      <c r="C462" s="1141" t="s">
        <v>1385</v>
      </c>
      <c r="D462" s="1747" t="s">
        <v>1180</v>
      </c>
      <c r="E462" s="1748">
        <v>19</v>
      </c>
      <c r="F462" s="211">
        <v>2.2799999999999998</v>
      </c>
      <c r="G462" s="102">
        <v>1</v>
      </c>
      <c r="H462" s="102">
        <v>150803.75999999998</v>
      </c>
      <c r="I462" s="102"/>
      <c r="J462" s="102"/>
      <c r="K462" s="1161">
        <f t="shared" si="106"/>
        <v>150803.75999999998</v>
      </c>
      <c r="L462" s="211">
        <v>2.21</v>
      </c>
      <c r="M462" s="102">
        <v>1</v>
      </c>
      <c r="N462" s="211">
        <v>146169.4</v>
      </c>
      <c r="O462" s="211"/>
      <c r="P462" s="211"/>
      <c r="Q462" s="1161">
        <f t="shared" si="107"/>
        <v>146169.4</v>
      </c>
      <c r="R462" s="230">
        <f t="shared" si="108"/>
        <v>0</v>
      </c>
      <c r="S462" s="230">
        <f t="shared" si="108"/>
        <v>4634.359999999986</v>
      </c>
      <c r="T462" s="230">
        <f t="shared" si="108"/>
        <v>0</v>
      </c>
      <c r="U462" s="230">
        <f t="shared" si="108"/>
        <v>0</v>
      </c>
      <c r="V462" s="230">
        <f t="shared" si="109"/>
        <v>4634.359999999986</v>
      </c>
      <c r="W462" s="211">
        <v>20</v>
      </c>
      <c r="X462" s="211">
        <v>2.2799999999999998</v>
      </c>
      <c r="Y462" s="102">
        <v>1</v>
      </c>
      <c r="Z462" s="102">
        <v>150803.75999999998</v>
      </c>
      <c r="AA462" s="102"/>
      <c r="AB462" s="102"/>
      <c r="AC462" s="1161">
        <f t="shared" si="110"/>
        <v>150803.75999999998</v>
      </c>
      <c r="AD462" s="211">
        <v>21</v>
      </c>
      <c r="AE462" s="211">
        <v>2.2799999999999998</v>
      </c>
      <c r="AF462" s="102">
        <v>1</v>
      </c>
      <c r="AG462" s="102">
        <v>150803.75999999998</v>
      </c>
      <c r="AH462" s="102"/>
      <c r="AI462" s="102"/>
      <c r="AJ462" s="1161">
        <f t="shared" si="111"/>
        <v>150803.75999999998</v>
      </c>
    </row>
    <row r="463" spans="1:36" ht="27">
      <c r="A463" s="211">
        <v>20</v>
      </c>
      <c r="B463" s="1134" t="s">
        <v>1457</v>
      </c>
      <c r="C463" s="1141" t="s">
        <v>1385</v>
      </c>
      <c r="D463" s="1747" t="s">
        <v>1180</v>
      </c>
      <c r="E463" s="1748">
        <v>9</v>
      </c>
      <c r="F463" s="211">
        <v>2.02</v>
      </c>
      <c r="G463" s="102">
        <v>1</v>
      </c>
      <c r="H463" s="102">
        <v>133608.86000000002</v>
      </c>
      <c r="I463" s="102"/>
      <c r="J463" s="102"/>
      <c r="K463" s="1161">
        <f t="shared" si="106"/>
        <v>133608.86000000002</v>
      </c>
      <c r="L463" s="211">
        <v>2.02</v>
      </c>
      <c r="M463" s="102">
        <v>1</v>
      </c>
      <c r="N463" s="211">
        <v>133602.79999999999</v>
      </c>
      <c r="O463" s="211"/>
      <c r="P463" s="211"/>
      <c r="Q463" s="1161">
        <f t="shared" si="107"/>
        <v>133602.79999999999</v>
      </c>
      <c r="R463" s="230">
        <f t="shared" si="108"/>
        <v>0</v>
      </c>
      <c r="S463" s="230">
        <f t="shared" si="108"/>
        <v>6.0600000000267755</v>
      </c>
      <c r="T463" s="230">
        <f t="shared" si="108"/>
        <v>0</v>
      </c>
      <c r="U463" s="230">
        <f t="shared" si="108"/>
        <v>0</v>
      </c>
      <c r="V463" s="230">
        <f t="shared" si="109"/>
        <v>6.0600000000267755</v>
      </c>
      <c r="W463" s="211">
        <v>10</v>
      </c>
      <c r="X463" s="211">
        <v>2.08</v>
      </c>
      <c r="Y463" s="102">
        <v>1</v>
      </c>
      <c r="Z463" s="102">
        <v>137577.44</v>
      </c>
      <c r="AA463" s="102"/>
      <c r="AB463" s="102"/>
      <c r="AC463" s="1161">
        <f t="shared" si="110"/>
        <v>137577.44</v>
      </c>
      <c r="AD463" s="211">
        <v>11</v>
      </c>
      <c r="AE463" s="211">
        <v>2.08</v>
      </c>
      <c r="AF463" s="102">
        <v>1</v>
      </c>
      <c r="AG463" s="102">
        <v>137577.44</v>
      </c>
      <c r="AH463" s="102"/>
      <c r="AI463" s="102"/>
      <c r="AJ463" s="1161">
        <f t="shared" si="111"/>
        <v>137577.44</v>
      </c>
    </row>
    <row r="464" spans="1:36" ht="27">
      <c r="A464" s="211">
        <v>21</v>
      </c>
      <c r="B464" s="1749" t="s">
        <v>1996</v>
      </c>
      <c r="C464" s="1141" t="s">
        <v>1385</v>
      </c>
      <c r="D464" s="1747" t="s">
        <v>1180</v>
      </c>
      <c r="E464" s="1748">
        <v>8</v>
      </c>
      <c r="F464" s="211">
        <v>2.02</v>
      </c>
      <c r="G464" s="102">
        <v>1</v>
      </c>
      <c r="H464" s="102">
        <v>133608.86000000002</v>
      </c>
      <c r="I464" s="102"/>
      <c r="J464" s="102"/>
      <c r="K464" s="1161">
        <f t="shared" si="106"/>
        <v>133608.86000000002</v>
      </c>
      <c r="L464" s="211">
        <v>1.96</v>
      </c>
      <c r="M464" s="102">
        <v>1</v>
      </c>
      <c r="N464" s="211">
        <v>129634.4</v>
      </c>
      <c r="O464" s="211"/>
      <c r="P464" s="211"/>
      <c r="Q464" s="1161">
        <f t="shared" si="107"/>
        <v>129634.4</v>
      </c>
      <c r="R464" s="230">
        <f t="shared" si="108"/>
        <v>0</v>
      </c>
      <c r="S464" s="230">
        <f t="shared" si="108"/>
        <v>3974.460000000021</v>
      </c>
      <c r="T464" s="230">
        <f t="shared" si="108"/>
        <v>0</v>
      </c>
      <c r="U464" s="230">
        <f t="shared" si="108"/>
        <v>0</v>
      </c>
      <c r="V464" s="230">
        <f t="shared" si="109"/>
        <v>3974.460000000021</v>
      </c>
      <c r="W464" s="211">
        <v>9</v>
      </c>
      <c r="X464" s="211">
        <v>2.02</v>
      </c>
      <c r="Y464" s="102">
        <v>1</v>
      </c>
      <c r="Z464" s="102">
        <v>133608.86000000002</v>
      </c>
      <c r="AA464" s="102"/>
      <c r="AB464" s="102"/>
      <c r="AC464" s="1161">
        <f t="shared" si="110"/>
        <v>133608.86000000002</v>
      </c>
      <c r="AD464" s="211">
        <v>10</v>
      </c>
      <c r="AE464" s="211">
        <v>2.08</v>
      </c>
      <c r="AF464" s="102">
        <v>1</v>
      </c>
      <c r="AG464" s="102">
        <v>137577.44</v>
      </c>
      <c r="AH464" s="102"/>
      <c r="AI464" s="102"/>
      <c r="AJ464" s="1161">
        <f t="shared" si="111"/>
        <v>137577.44</v>
      </c>
    </row>
    <row r="465" spans="1:36" ht="27">
      <c r="A465" s="211">
        <v>22</v>
      </c>
      <c r="B465" s="1134" t="s">
        <v>2446</v>
      </c>
      <c r="C465" s="1141" t="s">
        <v>1385</v>
      </c>
      <c r="D465" s="1747" t="s">
        <v>1180</v>
      </c>
      <c r="E465" s="1748">
        <v>8</v>
      </c>
      <c r="F465" s="211">
        <v>2.02</v>
      </c>
      <c r="G465" s="102">
        <v>1</v>
      </c>
      <c r="H465" s="102">
        <v>133608.86000000002</v>
      </c>
      <c r="I465" s="102"/>
      <c r="J465" s="102"/>
      <c r="K465" s="1161">
        <f t="shared" si="106"/>
        <v>133608.86000000002</v>
      </c>
      <c r="L465" s="211">
        <v>1.96</v>
      </c>
      <c r="M465" s="102">
        <v>1</v>
      </c>
      <c r="N465" s="211">
        <v>129634.4</v>
      </c>
      <c r="O465" s="211"/>
      <c r="P465" s="211"/>
      <c r="Q465" s="1161">
        <f t="shared" si="107"/>
        <v>129634.4</v>
      </c>
      <c r="R465" s="230">
        <f t="shared" si="108"/>
        <v>0</v>
      </c>
      <c r="S465" s="230">
        <f t="shared" si="108"/>
        <v>3974.460000000021</v>
      </c>
      <c r="T465" s="230">
        <f t="shared" si="108"/>
        <v>0</v>
      </c>
      <c r="U465" s="230">
        <f t="shared" si="108"/>
        <v>0</v>
      </c>
      <c r="V465" s="230">
        <f t="shared" si="109"/>
        <v>3974.460000000021</v>
      </c>
      <c r="W465" s="211">
        <v>9</v>
      </c>
      <c r="X465" s="211">
        <v>2.02</v>
      </c>
      <c r="Y465" s="102">
        <v>1</v>
      </c>
      <c r="Z465" s="102">
        <v>133608.86000000002</v>
      </c>
      <c r="AA465" s="102"/>
      <c r="AB465" s="102"/>
      <c r="AC465" s="1161">
        <f t="shared" si="110"/>
        <v>133608.86000000002</v>
      </c>
      <c r="AD465" s="211">
        <v>10</v>
      </c>
      <c r="AE465" s="211">
        <v>2.08</v>
      </c>
      <c r="AF465" s="102">
        <v>1</v>
      </c>
      <c r="AG465" s="102">
        <v>137577.44</v>
      </c>
      <c r="AH465" s="102"/>
      <c r="AI465" s="102"/>
      <c r="AJ465" s="1161">
        <f t="shared" si="111"/>
        <v>137577.44</v>
      </c>
    </row>
    <row r="466" spans="1:36" ht="27">
      <c r="A466" s="211">
        <v>23</v>
      </c>
      <c r="B466" s="1134" t="s">
        <v>6623</v>
      </c>
      <c r="C466" s="1141" t="s">
        <v>1385</v>
      </c>
      <c r="D466" s="1747" t="s">
        <v>1180</v>
      </c>
      <c r="E466" s="1748">
        <v>1</v>
      </c>
      <c r="F466" s="211">
        <v>1.73</v>
      </c>
      <c r="G466" s="102">
        <v>1</v>
      </c>
      <c r="H466" s="102">
        <v>114427.39</v>
      </c>
      <c r="I466" s="102"/>
      <c r="J466" s="102"/>
      <c r="K466" s="1161">
        <f t="shared" si="106"/>
        <v>114427.39</v>
      </c>
      <c r="L466" s="211">
        <v>1.68</v>
      </c>
      <c r="M466" s="102">
        <v>1</v>
      </c>
      <c r="N466" s="211">
        <v>111115.2</v>
      </c>
      <c r="O466" s="211"/>
      <c r="P466" s="211"/>
      <c r="Q466" s="1161">
        <f t="shared" si="107"/>
        <v>111115.2</v>
      </c>
      <c r="R466" s="230">
        <f t="shared" si="108"/>
        <v>0</v>
      </c>
      <c r="S466" s="230">
        <f t="shared" si="108"/>
        <v>3312.1900000000023</v>
      </c>
      <c r="T466" s="230">
        <f t="shared" si="108"/>
        <v>0</v>
      </c>
      <c r="U466" s="230">
        <f t="shared" si="108"/>
        <v>0</v>
      </c>
      <c r="V466" s="230">
        <f t="shared" si="109"/>
        <v>3312.1900000000023</v>
      </c>
      <c r="W466" s="211">
        <v>2</v>
      </c>
      <c r="X466" s="211">
        <v>1.79</v>
      </c>
      <c r="Y466" s="102">
        <v>1</v>
      </c>
      <c r="Z466" s="102">
        <v>118395.97</v>
      </c>
      <c r="AA466" s="102"/>
      <c r="AB466" s="102"/>
      <c r="AC466" s="1161">
        <f t="shared" si="110"/>
        <v>118395.97</v>
      </c>
      <c r="AD466" s="211">
        <v>3</v>
      </c>
      <c r="AE466" s="211">
        <v>1.84</v>
      </c>
      <c r="AF466" s="102">
        <v>1</v>
      </c>
      <c r="AG466" s="102">
        <v>121703.12000000001</v>
      </c>
      <c r="AH466" s="102"/>
      <c r="AI466" s="102"/>
      <c r="AJ466" s="1161">
        <f t="shared" si="111"/>
        <v>121703.12000000001</v>
      </c>
    </row>
    <row r="467" spans="1:36">
      <c r="A467" s="211">
        <v>24</v>
      </c>
      <c r="B467" s="1134" t="s">
        <v>1458</v>
      </c>
      <c r="C467" s="1141" t="s">
        <v>1342</v>
      </c>
      <c r="D467" s="1747" t="s">
        <v>1173</v>
      </c>
      <c r="E467" s="1748">
        <v>20</v>
      </c>
      <c r="F467" s="211">
        <v>5.34</v>
      </c>
      <c r="G467" s="102">
        <v>1</v>
      </c>
      <c r="H467" s="102">
        <v>353187.6</v>
      </c>
      <c r="I467" s="102"/>
      <c r="J467" s="102"/>
      <c r="K467" s="1161">
        <f t="shared" si="106"/>
        <v>353187.6</v>
      </c>
      <c r="L467" s="211">
        <v>5.34</v>
      </c>
      <c r="M467" s="102">
        <v>1</v>
      </c>
      <c r="N467" s="211">
        <v>353187.6</v>
      </c>
      <c r="O467" s="211"/>
      <c r="P467" s="211"/>
      <c r="Q467" s="1161">
        <f t="shared" si="107"/>
        <v>353187.6</v>
      </c>
      <c r="R467" s="230">
        <f t="shared" si="108"/>
        <v>0</v>
      </c>
      <c r="S467" s="230">
        <f t="shared" si="108"/>
        <v>0</v>
      </c>
      <c r="T467" s="230">
        <f t="shared" si="108"/>
        <v>0</v>
      </c>
      <c r="U467" s="230">
        <f t="shared" si="108"/>
        <v>0</v>
      </c>
      <c r="V467" s="230">
        <f t="shared" si="109"/>
        <v>0</v>
      </c>
      <c r="W467" s="211">
        <v>21</v>
      </c>
      <c r="X467" s="211">
        <v>5.34</v>
      </c>
      <c r="Y467" s="102">
        <v>1</v>
      </c>
      <c r="Z467" s="102">
        <v>353187.6</v>
      </c>
      <c r="AA467" s="102"/>
      <c r="AB467" s="102"/>
      <c r="AC467" s="1161">
        <f t="shared" si="110"/>
        <v>353187.6</v>
      </c>
      <c r="AD467" s="211">
        <v>22</v>
      </c>
      <c r="AE467" s="211">
        <v>5.34</v>
      </c>
      <c r="AF467" s="102">
        <v>1</v>
      </c>
      <c r="AG467" s="102">
        <v>353187.6</v>
      </c>
      <c r="AH467" s="102"/>
      <c r="AI467" s="102"/>
      <c r="AJ467" s="1161">
        <f t="shared" si="111"/>
        <v>353187.6</v>
      </c>
    </row>
    <row r="468" spans="1:36" ht="40.5">
      <c r="A468" s="211">
        <v>25</v>
      </c>
      <c r="B468" s="1134" t="s">
        <v>1459</v>
      </c>
      <c r="C468" s="1141" t="s">
        <v>1343</v>
      </c>
      <c r="D468" s="1747" t="s">
        <v>1333</v>
      </c>
      <c r="E468" s="1748">
        <v>14</v>
      </c>
      <c r="F468" s="211">
        <v>3.42</v>
      </c>
      <c r="G468" s="102">
        <v>1</v>
      </c>
      <c r="H468" s="102">
        <v>226198.8</v>
      </c>
      <c r="I468" s="102"/>
      <c r="J468" s="102"/>
      <c r="K468" s="1161">
        <f t="shared" si="106"/>
        <v>226198.8</v>
      </c>
      <c r="L468" s="211">
        <v>3.42</v>
      </c>
      <c r="M468" s="102">
        <v>1</v>
      </c>
      <c r="N468" s="211">
        <v>226198.8</v>
      </c>
      <c r="O468" s="211"/>
      <c r="P468" s="211"/>
      <c r="Q468" s="1161">
        <f t="shared" si="107"/>
        <v>226198.8</v>
      </c>
      <c r="R468" s="230">
        <f t="shared" si="108"/>
        <v>0</v>
      </c>
      <c r="S468" s="230">
        <f t="shared" si="108"/>
        <v>0</v>
      </c>
      <c r="T468" s="230">
        <f t="shared" si="108"/>
        <v>0</v>
      </c>
      <c r="U468" s="230">
        <f t="shared" si="108"/>
        <v>0</v>
      </c>
      <c r="V468" s="230">
        <f t="shared" si="109"/>
        <v>0</v>
      </c>
      <c r="W468" s="211">
        <v>15</v>
      </c>
      <c r="X468" s="211">
        <v>3.42</v>
      </c>
      <c r="Y468" s="102">
        <v>1</v>
      </c>
      <c r="Z468" s="102">
        <v>226198.8</v>
      </c>
      <c r="AA468" s="102"/>
      <c r="AB468" s="102"/>
      <c r="AC468" s="1161">
        <f t="shared" si="110"/>
        <v>226198.8</v>
      </c>
      <c r="AD468" s="211">
        <v>16</v>
      </c>
      <c r="AE468" s="211">
        <v>3.53</v>
      </c>
      <c r="AF468" s="102">
        <v>1</v>
      </c>
      <c r="AG468" s="102">
        <v>233474.19999999998</v>
      </c>
      <c r="AH468" s="102"/>
      <c r="AI468" s="102"/>
      <c r="AJ468" s="1161">
        <f t="shared" si="111"/>
        <v>233474.19999999998</v>
      </c>
    </row>
    <row r="469" spans="1:36" ht="40.5">
      <c r="A469" s="211">
        <v>26</v>
      </c>
      <c r="B469" s="1134" t="s">
        <v>1461</v>
      </c>
      <c r="C469" s="1141" t="s">
        <v>1347</v>
      </c>
      <c r="D469" s="1747" t="s">
        <v>1348</v>
      </c>
      <c r="E469" s="1748">
        <v>3</v>
      </c>
      <c r="F469" s="211">
        <v>2.5</v>
      </c>
      <c r="G469" s="102">
        <v>1</v>
      </c>
      <c r="H469" s="102">
        <v>165350</v>
      </c>
      <c r="I469" s="102"/>
      <c r="J469" s="102"/>
      <c r="K469" s="1161">
        <f t="shared" si="106"/>
        <v>165350</v>
      </c>
      <c r="L469" s="211">
        <v>2.4300000000000002</v>
      </c>
      <c r="M469" s="102">
        <v>1</v>
      </c>
      <c r="N469" s="211">
        <v>160720.20000000001</v>
      </c>
      <c r="O469" s="211"/>
      <c r="P469" s="211"/>
      <c r="Q469" s="1161">
        <f t="shared" si="107"/>
        <v>160720.20000000001</v>
      </c>
      <c r="R469" s="230">
        <f t="shared" si="108"/>
        <v>0</v>
      </c>
      <c r="S469" s="230">
        <f t="shared" si="108"/>
        <v>4629.7999999999884</v>
      </c>
      <c r="T469" s="230">
        <f t="shared" si="108"/>
        <v>0</v>
      </c>
      <c r="U469" s="230">
        <f t="shared" si="108"/>
        <v>0</v>
      </c>
      <c r="V469" s="230">
        <f t="shared" si="109"/>
        <v>4629.7999999999884</v>
      </c>
      <c r="W469" s="211">
        <v>4</v>
      </c>
      <c r="X469" s="211">
        <v>2.58</v>
      </c>
      <c r="Y469" s="102">
        <v>1</v>
      </c>
      <c r="Z469" s="102">
        <v>170641.2</v>
      </c>
      <c r="AA469" s="102"/>
      <c r="AB469" s="102"/>
      <c r="AC469" s="1161">
        <f t="shared" si="110"/>
        <v>170641.2</v>
      </c>
      <c r="AD469" s="211">
        <v>5</v>
      </c>
      <c r="AE469" s="211">
        <v>2.58</v>
      </c>
      <c r="AF469" s="102">
        <v>1</v>
      </c>
      <c r="AG469" s="102">
        <v>170641.2</v>
      </c>
      <c r="AH469" s="102"/>
      <c r="AI469" s="102"/>
      <c r="AJ469" s="1161">
        <f t="shared" si="111"/>
        <v>170641.2</v>
      </c>
    </row>
    <row r="470" spans="1:36" ht="40.5">
      <c r="A470" s="211">
        <v>27</v>
      </c>
      <c r="B470" s="1134" t="s">
        <v>6624</v>
      </c>
      <c r="C470" s="1141" t="s">
        <v>1347</v>
      </c>
      <c r="D470" s="1747" t="s">
        <v>1348</v>
      </c>
      <c r="E470" s="1748">
        <v>19</v>
      </c>
      <c r="F470" s="211">
        <v>3.11</v>
      </c>
      <c r="G470" s="102">
        <v>1</v>
      </c>
      <c r="H470" s="102">
        <v>205695.4</v>
      </c>
      <c r="I470" s="102"/>
      <c r="J470" s="102"/>
      <c r="K470" s="1161">
        <f t="shared" si="106"/>
        <v>205695.4</v>
      </c>
      <c r="L470" s="211">
        <v>3.01</v>
      </c>
      <c r="M470" s="102">
        <v>1</v>
      </c>
      <c r="N470" s="211">
        <v>199081.4</v>
      </c>
      <c r="O470" s="211"/>
      <c r="P470" s="211"/>
      <c r="Q470" s="1161">
        <f t="shared" si="107"/>
        <v>199081.4</v>
      </c>
      <c r="R470" s="230">
        <f t="shared" si="108"/>
        <v>0</v>
      </c>
      <c r="S470" s="230">
        <f t="shared" si="108"/>
        <v>6614</v>
      </c>
      <c r="T470" s="230">
        <f t="shared" si="108"/>
        <v>0</v>
      </c>
      <c r="U470" s="230">
        <f t="shared" si="108"/>
        <v>0</v>
      </c>
      <c r="V470" s="230">
        <f t="shared" si="109"/>
        <v>6614</v>
      </c>
      <c r="W470" s="211">
        <v>20</v>
      </c>
      <c r="X470" s="211">
        <v>3.11</v>
      </c>
      <c r="Y470" s="102">
        <v>1</v>
      </c>
      <c r="Z470" s="102">
        <v>205695.4</v>
      </c>
      <c r="AA470" s="102"/>
      <c r="AB470" s="102"/>
      <c r="AC470" s="1161">
        <f t="shared" si="110"/>
        <v>205695.4</v>
      </c>
      <c r="AD470" s="211">
        <v>21</v>
      </c>
      <c r="AE470" s="211">
        <v>3.11</v>
      </c>
      <c r="AF470" s="102">
        <v>1</v>
      </c>
      <c r="AG470" s="102">
        <v>205695.4</v>
      </c>
      <c r="AH470" s="102"/>
      <c r="AI470" s="102"/>
      <c r="AJ470" s="1161">
        <f t="shared" si="111"/>
        <v>205695.4</v>
      </c>
    </row>
    <row r="471" spans="1:36" ht="40.5">
      <c r="A471" s="211">
        <v>28</v>
      </c>
      <c r="B471" s="1134" t="s">
        <v>1784</v>
      </c>
      <c r="C471" s="1141" t="s">
        <v>1352</v>
      </c>
      <c r="D471" s="1747" t="s">
        <v>1353</v>
      </c>
      <c r="E471" s="1748">
        <v>9</v>
      </c>
      <c r="F471" s="211">
        <v>1.73</v>
      </c>
      <c r="G471" s="102">
        <v>1</v>
      </c>
      <c r="H471" s="102">
        <v>114422.2</v>
      </c>
      <c r="I471" s="102"/>
      <c r="J471" s="102"/>
      <c r="K471" s="1161">
        <f t="shared" si="106"/>
        <v>114422.2</v>
      </c>
      <c r="L471" s="211">
        <v>1.73</v>
      </c>
      <c r="M471" s="102">
        <v>1</v>
      </c>
      <c r="N471" s="211">
        <v>114422.2</v>
      </c>
      <c r="O471" s="211"/>
      <c r="P471" s="211"/>
      <c r="Q471" s="1161">
        <f t="shared" si="107"/>
        <v>114422.2</v>
      </c>
      <c r="R471" s="230">
        <f t="shared" si="108"/>
        <v>0</v>
      </c>
      <c r="S471" s="230">
        <f t="shared" si="108"/>
        <v>0</v>
      </c>
      <c r="T471" s="230">
        <f t="shared" si="108"/>
        <v>0</v>
      </c>
      <c r="U471" s="230">
        <f t="shared" si="108"/>
        <v>0</v>
      </c>
      <c r="V471" s="230">
        <f t="shared" si="109"/>
        <v>0</v>
      </c>
      <c r="W471" s="211">
        <v>10</v>
      </c>
      <c r="X471" s="211">
        <v>1.79</v>
      </c>
      <c r="Y471" s="102">
        <v>1</v>
      </c>
      <c r="Z471" s="102">
        <v>118390.6</v>
      </c>
      <c r="AA471" s="102"/>
      <c r="AB471" s="102"/>
      <c r="AC471" s="1161">
        <f t="shared" si="110"/>
        <v>118390.6</v>
      </c>
      <c r="AD471" s="211">
        <v>11</v>
      </c>
      <c r="AE471" s="211">
        <v>1.79</v>
      </c>
      <c r="AF471" s="102">
        <v>1</v>
      </c>
      <c r="AG471" s="102">
        <v>118390.6</v>
      </c>
      <c r="AH471" s="102"/>
      <c r="AI471" s="102"/>
      <c r="AJ471" s="1161">
        <f t="shared" si="111"/>
        <v>118390.6</v>
      </c>
    </row>
    <row r="472" spans="1:36" ht="40.5">
      <c r="A472" s="211">
        <v>29</v>
      </c>
      <c r="B472" s="1134" t="s">
        <v>1460</v>
      </c>
      <c r="C472" s="1141" t="s">
        <v>1352</v>
      </c>
      <c r="D472" s="1747" t="s">
        <v>1353</v>
      </c>
      <c r="E472" s="1748">
        <v>9</v>
      </c>
      <c r="F472" s="211">
        <v>1.73</v>
      </c>
      <c r="G472" s="102">
        <v>1</v>
      </c>
      <c r="H472" s="102">
        <v>114422.2</v>
      </c>
      <c r="I472" s="102"/>
      <c r="J472" s="102"/>
      <c r="K472" s="1161">
        <f t="shared" si="106"/>
        <v>114422.2</v>
      </c>
      <c r="L472" s="211">
        <v>1.73</v>
      </c>
      <c r="M472" s="102">
        <v>1</v>
      </c>
      <c r="N472" s="211">
        <v>114422.2</v>
      </c>
      <c r="O472" s="211"/>
      <c r="P472" s="211"/>
      <c r="Q472" s="1161">
        <f t="shared" si="107"/>
        <v>114422.2</v>
      </c>
      <c r="R472" s="230">
        <f t="shared" si="108"/>
        <v>0</v>
      </c>
      <c r="S472" s="230">
        <f t="shared" si="108"/>
        <v>0</v>
      </c>
      <c r="T472" s="230">
        <f t="shared" si="108"/>
        <v>0</v>
      </c>
      <c r="U472" s="230">
        <f t="shared" si="108"/>
        <v>0</v>
      </c>
      <c r="V472" s="230">
        <f t="shared" si="109"/>
        <v>0</v>
      </c>
      <c r="W472" s="211">
        <v>10</v>
      </c>
      <c r="X472" s="211">
        <v>1.79</v>
      </c>
      <c r="Y472" s="102">
        <v>1</v>
      </c>
      <c r="Z472" s="102">
        <v>118390.6</v>
      </c>
      <c r="AA472" s="102"/>
      <c r="AB472" s="102"/>
      <c r="AC472" s="1161">
        <f t="shared" si="110"/>
        <v>118390.6</v>
      </c>
      <c r="AD472" s="211">
        <v>11</v>
      </c>
      <c r="AE472" s="211">
        <v>1.79</v>
      </c>
      <c r="AF472" s="102">
        <v>1</v>
      </c>
      <c r="AG472" s="102">
        <v>118390.6</v>
      </c>
      <c r="AH472" s="102"/>
      <c r="AI472" s="102"/>
      <c r="AJ472" s="1161">
        <f t="shared" si="111"/>
        <v>118390.6</v>
      </c>
    </row>
    <row r="473" spans="1:36" ht="40.5">
      <c r="A473" s="211">
        <v>30</v>
      </c>
      <c r="B473" s="1134" t="s">
        <v>2321</v>
      </c>
      <c r="C473" s="1141" t="s">
        <v>1352</v>
      </c>
      <c r="D473" s="1747" t="s">
        <v>1353</v>
      </c>
      <c r="E473" s="1748">
        <v>22</v>
      </c>
      <c r="F473" s="211">
        <v>1.95</v>
      </c>
      <c r="G473" s="102">
        <v>1</v>
      </c>
      <c r="H473" s="102">
        <v>128973</v>
      </c>
      <c r="I473" s="102"/>
      <c r="J473" s="102"/>
      <c r="K473" s="1161">
        <f t="shared" si="106"/>
        <v>128973</v>
      </c>
      <c r="L473" s="211">
        <v>1.95</v>
      </c>
      <c r="M473" s="102">
        <v>1</v>
      </c>
      <c r="N473" s="211">
        <v>128973</v>
      </c>
      <c r="O473" s="211"/>
      <c r="P473" s="211"/>
      <c r="Q473" s="1161">
        <f t="shared" si="107"/>
        <v>128973</v>
      </c>
      <c r="R473" s="230">
        <f t="shared" si="108"/>
        <v>0</v>
      </c>
      <c r="S473" s="230">
        <f t="shared" si="108"/>
        <v>0</v>
      </c>
      <c r="T473" s="230">
        <f t="shared" si="108"/>
        <v>0</v>
      </c>
      <c r="U473" s="230">
        <f t="shared" si="108"/>
        <v>0</v>
      </c>
      <c r="V473" s="230">
        <f t="shared" si="109"/>
        <v>0</v>
      </c>
      <c r="W473" s="211">
        <v>23</v>
      </c>
      <c r="X473" s="211">
        <v>1.95</v>
      </c>
      <c r="Y473" s="102">
        <v>1</v>
      </c>
      <c r="Z473" s="102">
        <v>128973</v>
      </c>
      <c r="AA473" s="102"/>
      <c r="AB473" s="102"/>
      <c r="AC473" s="1161">
        <f t="shared" si="110"/>
        <v>128973</v>
      </c>
      <c r="AD473" s="211">
        <v>24</v>
      </c>
      <c r="AE473" s="211">
        <v>1.95</v>
      </c>
      <c r="AF473" s="102">
        <v>1</v>
      </c>
      <c r="AG473" s="102">
        <v>128973</v>
      </c>
      <c r="AH473" s="102"/>
      <c r="AI473" s="102"/>
      <c r="AJ473" s="1161">
        <f t="shared" si="111"/>
        <v>128973</v>
      </c>
    </row>
    <row r="474" spans="1:36">
      <c r="A474" s="211"/>
      <c r="B474" s="1134" t="s">
        <v>1702</v>
      </c>
      <c r="C474" s="1141"/>
      <c r="D474" s="1747"/>
      <c r="E474" s="1748"/>
      <c r="F474" s="211"/>
      <c r="G474" s="102"/>
      <c r="H474" s="102">
        <v>15000</v>
      </c>
      <c r="I474" s="102"/>
      <c r="J474" s="102"/>
      <c r="K474" s="1161">
        <f t="shared" si="106"/>
        <v>15000</v>
      </c>
      <c r="L474" s="211"/>
      <c r="M474" s="102"/>
      <c r="N474" s="211">
        <v>15000</v>
      </c>
      <c r="O474" s="211"/>
      <c r="P474" s="211"/>
      <c r="Q474" s="1161">
        <f t="shared" si="107"/>
        <v>15000</v>
      </c>
      <c r="R474" s="230"/>
      <c r="S474" s="230"/>
      <c r="T474" s="230"/>
      <c r="U474" s="230"/>
      <c r="V474" s="230"/>
      <c r="W474" s="211"/>
      <c r="X474" s="211"/>
      <c r="Y474" s="102">
        <v>1</v>
      </c>
      <c r="Z474" s="102">
        <v>15000</v>
      </c>
      <c r="AA474" s="102"/>
      <c r="AB474" s="102"/>
      <c r="AC474" s="1161">
        <f t="shared" si="110"/>
        <v>15000</v>
      </c>
      <c r="AD474" s="211"/>
      <c r="AE474" s="211"/>
      <c r="AF474" s="102"/>
      <c r="AG474" s="102">
        <v>15000</v>
      </c>
      <c r="AH474" s="102"/>
      <c r="AI474" s="102"/>
      <c r="AJ474" s="1161">
        <f t="shared" si="111"/>
        <v>15000</v>
      </c>
    </row>
    <row r="475" spans="1:36" s="233" customFormat="1" ht="27">
      <c r="A475" s="228"/>
      <c r="B475" s="236" t="s">
        <v>234</v>
      </c>
      <c r="C475" s="232" t="s">
        <v>1</v>
      </c>
      <c r="D475" s="232" t="s">
        <v>1</v>
      </c>
      <c r="E475" s="232" t="s">
        <v>1</v>
      </c>
      <c r="F475" s="232" t="s">
        <v>1</v>
      </c>
      <c r="G475" s="232">
        <f t="shared" ref="G475:AJ475" si="112">SUM(G444:G474)</f>
        <v>30</v>
      </c>
      <c r="H475" s="1752">
        <f t="shared" si="112"/>
        <v>5306891.12</v>
      </c>
      <c r="I475" s="232">
        <f t="shared" si="112"/>
        <v>0</v>
      </c>
      <c r="J475" s="232">
        <f t="shared" si="112"/>
        <v>0</v>
      </c>
      <c r="K475" s="1162">
        <f t="shared" si="112"/>
        <v>5306891.12</v>
      </c>
      <c r="L475" s="232">
        <f t="shared" si="112"/>
        <v>78.870000000000019</v>
      </c>
      <c r="M475" s="232">
        <f t="shared" si="112"/>
        <v>30</v>
      </c>
      <c r="N475" s="232">
        <f t="shared" si="112"/>
        <v>5231461.8000000007</v>
      </c>
      <c r="O475" s="232">
        <f t="shared" si="112"/>
        <v>0</v>
      </c>
      <c r="P475" s="232">
        <f t="shared" si="112"/>
        <v>0</v>
      </c>
      <c r="Q475" s="1162">
        <f t="shared" si="112"/>
        <v>5231461.8000000007</v>
      </c>
      <c r="R475" s="232">
        <f t="shared" si="112"/>
        <v>0</v>
      </c>
      <c r="S475" s="232">
        <f t="shared" si="112"/>
        <v>75429.320000000036</v>
      </c>
      <c r="T475" s="232">
        <f t="shared" si="112"/>
        <v>0</v>
      </c>
      <c r="U475" s="232">
        <f t="shared" si="112"/>
        <v>0</v>
      </c>
      <c r="V475" s="232">
        <f t="shared" si="112"/>
        <v>75429.320000000036</v>
      </c>
      <c r="W475" s="232">
        <f t="shared" si="112"/>
        <v>333</v>
      </c>
      <c r="X475" s="232">
        <f t="shared" si="112"/>
        <v>81.130000000000024</v>
      </c>
      <c r="Y475" s="232">
        <f t="shared" si="112"/>
        <v>31</v>
      </c>
      <c r="Z475" s="232">
        <f t="shared" si="112"/>
        <v>5380968.3299999991</v>
      </c>
      <c r="AA475" s="232">
        <f t="shared" si="112"/>
        <v>0</v>
      </c>
      <c r="AB475" s="232">
        <f t="shared" si="112"/>
        <v>0</v>
      </c>
      <c r="AC475" s="1162">
        <f t="shared" si="112"/>
        <v>5380968.3299999991</v>
      </c>
      <c r="AD475" s="232">
        <f t="shared" si="112"/>
        <v>363</v>
      </c>
      <c r="AE475" s="232">
        <f t="shared" si="112"/>
        <v>82.13000000000001</v>
      </c>
      <c r="AF475" s="232">
        <f t="shared" si="112"/>
        <v>30</v>
      </c>
      <c r="AG475" s="232">
        <f t="shared" si="112"/>
        <v>5447108.8999999994</v>
      </c>
      <c r="AH475" s="232">
        <f t="shared" si="112"/>
        <v>0</v>
      </c>
      <c r="AI475" s="232">
        <f t="shared" si="112"/>
        <v>0</v>
      </c>
      <c r="AJ475" s="1162">
        <f t="shared" si="112"/>
        <v>5447108.8999999994</v>
      </c>
    </row>
    <row r="476" spans="1:36" ht="54">
      <c r="A476" s="1753" t="s">
        <v>4</v>
      </c>
      <c r="B476" s="229" t="s">
        <v>471</v>
      </c>
      <c r="C476" s="230"/>
      <c r="D476" s="230"/>
      <c r="E476" s="230"/>
      <c r="F476" s="230"/>
      <c r="G476" s="195"/>
      <c r="H476" s="195"/>
      <c r="I476" s="195"/>
      <c r="J476" s="195"/>
      <c r="K476" s="1746"/>
      <c r="L476" s="230"/>
      <c r="M476" s="195"/>
      <c r="N476" s="195"/>
      <c r="O476" s="195"/>
      <c r="P476" s="195"/>
      <c r="Q476" s="1746"/>
      <c r="R476" s="195"/>
      <c r="S476" s="195"/>
      <c r="T476" s="195"/>
      <c r="U476" s="106"/>
      <c r="V476" s="106"/>
      <c r="W476" s="230"/>
      <c r="X476" s="230"/>
      <c r="Y476" s="195"/>
      <c r="Z476" s="195"/>
      <c r="AA476" s="195"/>
      <c r="AB476" s="195"/>
      <c r="AC476" s="1746"/>
      <c r="AD476" s="230"/>
      <c r="AE476" s="230"/>
      <c r="AF476" s="195"/>
      <c r="AG476" s="195"/>
      <c r="AH476" s="195"/>
      <c r="AI476" s="195"/>
      <c r="AJ476" s="1746"/>
    </row>
    <row r="477" spans="1:36" ht="14.25">
      <c r="A477" s="1753"/>
      <c r="B477" s="195" t="s">
        <v>126</v>
      </c>
      <c r="C477" s="230"/>
      <c r="D477" s="230"/>
      <c r="E477" s="230"/>
      <c r="F477" s="230"/>
      <c r="G477" s="232">
        <f>SUM(G478:G487)</f>
        <v>9</v>
      </c>
      <c r="H477" s="232">
        <f>SUM(H478:H487)</f>
        <v>840098</v>
      </c>
      <c r="I477" s="195"/>
      <c r="J477" s="195"/>
      <c r="K477" s="1162">
        <f>SUM(K478:K487)</f>
        <v>840098</v>
      </c>
      <c r="L477" s="230"/>
      <c r="M477" s="232">
        <f>SUM(M478:M487)</f>
        <v>9</v>
      </c>
      <c r="N477" s="232">
        <f>SUM(N478:N487)</f>
        <v>840098</v>
      </c>
      <c r="O477" s="195"/>
      <c r="P477" s="195"/>
      <c r="Q477" s="1162">
        <f t="shared" ref="Q477:V477" si="113">SUM(Q478:Q487)</f>
        <v>840098</v>
      </c>
      <c r="R477" s="232">
        <f t="shared" si="113"/>
        <v>0</v>
      </c>
      <c r="S477" s="232">
        <f t="shared" si="113"/>
        <v>0</v>
      </c>
      <c r="T477" s="232">
        <f t="shared" si="113"/>
        <v>0</v>
      </c>
      <c r="U477" s="232">
        <f t="shared" si="113"/>
        <v>0</v>
      </c>
      <c r="V477" s="232">
        <f t="shared" si="113"/>
        <v>0</v>
      </c>
      <c r="W477" s="230"/>
      <c r="X477" s="230"/>
      <c r="Y477" s="232">
        <f>SUM(Y478:Y487)</f>
        <v>9</v>
      </c>
      <c r="Z477" s="232">
        <f>SUM(Z478:Z487)</f>
        <v>840098</v>
      </c>
      <c r="AA477" s="195"/>
      <c r="AB477" s="195"/>
      <c r="AC477" s="1162">
        <f>SUM(AC478:AC487)</f>
        <v>840098</v>
      </c>
      <c r="AD477" s="230"/>
      <c r="AE477" s="230"/>
      <c r="AF477" s="195"/>
      <c r="AG477" s="232">
        <f>SUM(AG478:AG487)</f>
        <v>840098</v>
      </c>
      <c r="AH477" s="195"/>
      <c r="AI477" s="195"/>
      <c r="AJ477" s="1162">
        <f>SUM(AJ478:AJ487)</f>
        <v>840098</v>
      </c>
    </row>
    <row r="478" spans="1:36">
      <c r="A478" s="211">
        <v>1</v>
      </c>
      <c r="B478" s="1757" t="s">
        <v>1462</v>
      </c>
      <c r="C478" s="1138" t="s">
        <v>1300</v>
      </c>
      <c r="D478" s="211"/>
      <c r="E478" s="211"/>
      <c r="F478" s="230">
        <v>1.5</v>
      </c>
      <c r="G478" s="102">
        <v>1</v>
      </c>
      <c r="H478" s="102">
        <v>99210</v>
      </c>
      <c r="I478" s="102"/>
      <c r="J478" s="102"/>
      <c r="K478" s="1161">
        <f>H478+I478+J478</f>
        <v>99210</v>
      </c>
      <c r="L478" s="1754">
        <v>1.5</v>
      </c>
      <c r="M478" s="102">
        <v>1</v>
      </c>
      <c r="N478" s="102">
        <v>99210</v>
      </c>
      <c r="O478" s="211"/>
      <c r="P478" s="211"/>
      <c r="Q478" s="1161">
        <f t="shared" ref="Q478:Q487" si="114">N478+O478+P478</f>
        <v>99210</v>
      </c>
      <c r="R478" s="230">
        <f t="shared" ref="R478:U486" si="115">G478-M478</f>
        <v>0</v>
      </c>
      <c r="S478" s="230">
        <f t="shared" si="115"/>
        <v>0</v>
      </c>
      <c r="T478" s="230">
        <f t="shared" si="115"/>
        <v>0</v>
      </c>
      <c r="U478" s="230">
        <f t="shared" si="115"/>
        <v>0</v>
      </c>
      <c r="V478" s="230">
        <f t="shared" ref="V478:V486" si="116">S478+T478+U478</f>
        <v>0</v>
      </c>
      <c r="W478" s="211"/>
      <c r="X478" s="1754">
        <v>1.5</v>
      </c>
      <c r="Y478" s="102">
        <v>1</v>
      </c>
      <c r="Z478" s="102">
        <v>99210</v>
      </c>
      <c r="AA478" s="102"/>
      <c r="AB478" s="102"/>
      <c r="AC478" s="1161">
        <f t="shared" ref="AC478:AC487" si="117">Z478+AA478+AB478</f>
        <v>99210</v>
      </c>
      <c r="AD478" s="211"/>
      <c r="AE478" s="1754">
        <v>1.5</v>
      </c>
      <c r="AF478" s="102">
        <v>1</v>
      </c>
      <c r="AG478" s="102">
        <v>99210</v>
      </c>
      <c r="AH478" s="102"/>
      <c r="AI478" s="102"/>
      <c r="AJ478" s="1161">
        <f t="shared" ref="AJ478:AJ487" si="118">AG478+AH478+AI478</f>
        <v>99210</v>
      </c>
    </row>
    <row r="479" spans="1:36">
      <c r="A479" s="211">
        <v>2</v>
      </c>
      <c r="B479" s="1766" t="s">
        <v>1465</v>
      </c>
      <c r="C479" s="1135" t="s">
        <v>1308</v>
      </c>
      <c r="D479" s="211"/>
      <c r="E479" s="211"/>
      <c r="F479" s="230">
        <v>1.5</v>
      </c>
      <c r="G479" s="102">
        <v>1</v>
      </c>
      <c r="H479" s="102">
        <v>99210</v>
      </c>
      <c r="I479" s="102"/>
      <c r="J479" s="102"/>
      <c r="K479" s="1161">
        <f t="shared" ref="K479:K487" si="119">H479+I479+J479</f>
        <v>99210</v>
      </c>
      <c r="L479" s="1754">
        <v>1.5</v>
      </c>
      <c r="M479" s="102">
        <v>1</v>
      </c>
      <c r="N479" s="102">
        <v>99210</v>
      </c>
      <c r="O479" s="211"/>
      <c r="P479" s="211"/>
      <c r="Q479" s="1161">
        <f t="shared" si="114"/>
        <v>99210</v>
      </c>
      <c r="R479" s="230">
        <f t="shared" si="115"/>
        <v>0</v>
      </c>
      <c r="S479" s="230">
        <f t="shared" si="115"/>
        <v>0</v>
      </c>
      <c r="T479" s="230">
        <f t="shared" si="115"/>
        <v>0</v>
      </c>
      <c r="U479" s="230">
        <f t="shared" si="115"/>
        <v>0</v>
      </c>
      <c r="V479" s="230">
        <f t="shared" si="116"/>
        <v>0</v>
      </c>
      <c r="W479" s="211"/>
      <c r="X479" s="1754">
        <v>1.5</v>
      </c>
      <c r="Y479" s="102">
        <v>1</v>
      </c>
      <c r="Z479" s="102">
        <v>99210</v>
      </c>
      <c r="AA479" s="102"/>
      <c r="AB479" s="102"/>
      <c r="AC479" s="1161">
        <f t="shared" si="117"/>
        <v>99210</v>
      </c>
      <c r="AD479" s="211"/>
      <c r="AE479" s="1754">
        <v>1.5</v>
      </c>
      <c r="AF479" s="102">
        <v>1</v>
      </c>
      <c r="AG479" s="102">
        <v>99210</v>
      </c>
      <c r="AH479" s="102"/>
      <c r="AI479" s="102"/>
      <c r="AJ479" s="1161">
        <f t="shared" si="118"/>
        <v>99210</v>
      </c>
    </row>
    <row r="480" spans="1:36">
      <c r="A480" s="211">
        <v>3</v>
      </c>
      <c r="B480" s="1767" t="s">
        <v>1463</v>
      </c>
      <c r="C480" s="1138" t="s">
        <v>1366</v>
      </c>
      <c r="D480" s="211"/>
      <c r="E480" s="211"/>
      <c r="F480" s="230">
        <v>1</v>
      </c>
      <c r="G480" s="102">
        <v>1</v>
      </c>
      <c r="H480" s="102">
        <v>86076</v>
      </c>
      <c r="I480" s="102"/>
      <c r="J480" s="102"/>
      <c r="K480" s="1161">
        <f t="shared" si="119"/>
        <v>86076</v>
      </c>
      <c r="L480" s="1754">
        <v>1</v>
      </c>
      <c r="M480" s="102">
        <v>1</v>
      </c>
      <c r="N480" s="102">
        <v>86076</v>
      </c>
      <c r="O480" s="211"/>
      <c r="P480" s="211"/>
      <c r="Q480" s="1161">
        <f t="shared" si="114"/>
        <v>86076</v>
      </c>
      <c r="R480" s="230">
        <f t="shared" si="115"/>
        <v>0</v>
      </c>
      <c r="S480" s="230">
        <f t="shared" si="115"/>
        <v>0</v>
      </c>
      <c r="T480" s="230">
        <f t="shared" si="115"/>
        <v>0</v>
      </c>
      <c r="U480" s="230">
        <f t="shared" si="115"/>
        <v>0</v>
      </c>
      <c r="V480" s="230">
        <f t="shared" si="116"/>
        <v>0</v>
      </c>
      <c r="W480" s="211"/>
      <c r="X480" s="1754">
        <v>1</v>
      </c>
      <c r="Y480" s="102">
        <v>1</v>
      </c>
      <c r="Z480" s="102">
        <v>86076</v>
      </c>
      <c r="AA480" s="102"/>
      <c r="AB480" s="102"/>
      <c r="AC480" s="1161">
        <f t="shared" si="117"/>
        <v>86076</v>
      </c>
      <c r="AD480" s="211"/>
      <c r="AE480" s="1754">
        <v>1</v>
      </c>
      <c r="AF480" s="102">
        <v>1</v>
      </c>
      <c r="AG480" s="102">
        <v>86076</v>
      </c>
      <c r="AH480" s="102"/>
      <c r="AI480" s="102"/>
      <c r="AJ480" s="1161">
        <f t="shared" si="118"/>
        <v>86076</v>
      </c>
    </row>
    <row r="481" spans="1:36" ht="27">
      <c r="A481" s="211">
        <v>4</v>
      </c>
      <c r="B481" s="1757" t="s">
        <v>1464</v>
      </c>
      <c r="C481" s="1135" t="s">
        <v>1304</v>
      </c>
      <c r="D481" s="211"/>
      <c r="E481" s="211"/>
      <c r="F481" s="230">
        <v>1.25</v>
      </c>
      <c r="G481" s="102">
        <v>1</v>
      </c>
      <c r="H481" s="102">
        <v>91275</v>
      </c>
      <c r="I481" s="102"/>
      <c r="J481" s="102"/>
      <c r="K481" s="1161">
        <f t="shared" si="119"/>
        <v>91275</v>
      </c>
      <c r="L481" s="1754">
        <v>1.25</v>
      </c>
      <c r="M481" s="102">
        <v>1</v>
      </c>
      <c r="N481" s="102">
        <v>91275</v>
      </c>
      <c r="O481" s="211"/>
      <c r="P481" s="211"/>
      <c r="Q481" s="1161">
        <f t="shared" si="114"/>
        <v>91275</v>
      </c>
      <c r="R481" s="230">
        <f t="shared" si="115"/>
        <v>0</v>
      </c>
      <c r="S481" s="230">
        <f t="shared" si="115"/>
        <v>0</v>
      </c>
      <c r="T481" s="230">
        <f t="shared" si="115"/>
        <v>0</v>
      </c>
      <c r="U481" s="230">
        <f t="shared" si="115"/>
        <v>0</v>
      </c>
      <c r="V481" s="230">
        <f t="shared" si="116"/>
        <v>0</v>
      </c>
      <c r="W481" s="211"/>
      <c r="X481" s="1754">
        <v>1.25</v>
      </c>
      <c r="Y481" s="102">
        <v>1</v>
      </c>
      <c r="Z481" s="102">
        <v>91275</v>
      </c>
      <c r="AA481" s="102"/>
      <c r="AB481" s="102"/>
      <c r="AC481" s="1161">
        <f t="shared" si="117"/>
        <v>91275</v>
      </c>
      <c r="AD481" s="211"/>
      <c r="AE481" s="1754">
        <v>1.25</v>
      </c>
      <c r="AF481" s="102">
        <v>1</v>
      </c>
      <c r="AG481" s="102">
        <v>91275</v>
      </c>
      <c r="AH481" s="102"/>
      <c r="AI481" s="102"/>
      <c r="AJ481" s="1161">
        <f t="shared" si="118"/>
        <v>91275</v>
      </c>
    </row>
    <row r="482" spans="1:36">
      <c r="A482" s="211">
        <v>5</v>
      </c>
      <c r="B482" s="1757" t="s">
        <v>6625</v>
      </c>
      <c r="C482" s="1138" t="s">
        <v>1307</v>
      </c>
      <c r="D482" s="211"/>
      <c r="E482" s="211"/>
      <c r="F482" s="230">
        <v>1.6</v>
      </c>
      <c r="G482" s="102">
        <v>1</v>
      </c>
      <c r="H482" s="102">
        <v>105824</v>
      </c>
      <c r="I482" s="102"/>
      <c r="J482" s="102"/>
      <c r="K482" s="1161">
        <f t="shared" si="119"/>
        <v>105824</v>
      </c>
      <c r="L482" s="1754">
        <v>1.6</v>
      </c>
      <c r="M482" s="102">
        <v>1</v>
      </c>
      <c r="N482" s="102">
        <v>105824</v>
      </c>
      <c r="O482" s="211"/>
      <c r="P482" s="211"/>
      <c r="Q482" s="1161">
        <f t="shared" si="114"/>
        <v>105824</v>
      </c>
      <c r="R482" s="230">
        <f t="shared" si="115"/>
        <v>0</v>
      </c>
      <c r="S482" s="230">
        <f t="shared" si="115"/>
        <v>0</v>
      </c>
      <c r="T482" s="230">
        <f t="shared" si="115"/>
        <v>0</v>
      </c>
      <c r="U482" s="230">
        <f t="shared" si="115"/>
        <v>0</v>
      </c>
      <c r="V482" s="230">
        <f t="shared" si="116"/>
        <v>0</v>
      </c>
      <c r="W482" s="211"/>
      <c r="X482" s="1754">
        <v>1.6</v>
      </c>
      <c r="Y482" s="102">
        <v>1</v>
      </c>
      <c r="Z482" s="102">
        <v>105824</v>
      </c>
      <c r="AA482" s="102"/>
      <c r="AB482" s="102"/>
      <c r="AC482" s="1161">
        <f t="shared" si="117"/>
        <v>105824</v>
      </c>
      <c r="AD482" s="211"/>
      <c r="AE482" s="1754">
        <v>1.6</v>
      </c>
      <c r="AF482" s="102">
        <v>1</v>
      </c>
      <c r="AG482" s="102">
        <v>105824</v>
      </c>
      <c r="AH482" s="102"/>
      <c r="AI482" s="102"/>
      <c r="AJ482" s="1161">
        <f t="shared" si="118"/>
        <v>105824</v>
      </c>
    </row>
    <row r="483" spans="1:36">
      <c r="A483" s="211">
        <v>6</v>
      </c>
      <c r="B483" s="1757" t="s">
        <v>1466</v>
      </c>
      <c r="C483" s="1138" t="s">
        <v>1316</v>
      </c>
      <c r="D483" s="211"/>
      <c r="E483" s="211"/>
      <c r="F483" s="230">
        <v>1</v>
      </c>
      <c r="G483" s="102">
        <v>1</v>
      </c>
      <c r="H483" s="102">
        <v>86076</v>
      </c>
      <c r="I483" s="102"/>
      <c r="J483" s="102"/>
      <c r="K483" s="1161">
        <f t="shared" si="119"/>
        <v>86076</v>
      </c>
      <c r="L483" s="1754">
        <v>1</v>
      </c>
      <c r="M483" s="102">
        <v>1</v>
      </c>
      <c r="N483" s="102">
        <v>86076</v>
      </c>
      <c r="O483" s="211"/>
      <c r="P483" s="211"/>
      <c r="Q483" s="1161">
        <f t="shared" si="114"/>
        <v>86076</v>
      </c>
      <c r="R483" s="230">
        <f t="shared" si="115"/>
        <v>0</v>
      </c>
      <c r="S483" s="230">
        <f t="shared" si="115"/>
        <v>0</v>
      </c>
      <c r="T483" s="230">
        <f t="shared" si="115"/>
        <v>0</v>
      </c>
      <c r="U483" s="230">
        <f t="shared" si="115"/>
        <v>0</v>
      </c>
      <c r="V483" s="230">
        <f t="shared" si="116"/>
        <v>0</v>
      </c>
      <c r="W483" s="211"/>
      <c r="X483" s="1754">
        <v>1</v>
      </c>
      <c r="Y483" s="102">
        <v>1</v>
      </c>
      <c r="Z483" s="102">
        <v>86076</v>
      </c>
      <c r="AA483" s="102"/>
      <c r="AB483" s="102"/>
      <c r="AC483" s="1161">
        <f t="shared" si="117"/>
        <v>86076</v>
      </c>
      <c r="AD483" s="211"/>
      <c r="AE483" s="1754">
        <v>1</v>
      </c>
      <c r="AF483" s="102">
        <v>1</v>
      </c>
      <c r="AG483" s="102">
        <v>86076</v>
      </c>
      <c r="AH483" s="102"/>
      <c r="AI483" s="102"/>
      <c r="AJ483" s="1161">
        <f t="shared" si="118"/>
        <v>86076</v>
      </c>
    </row>
    <row r="484" spans="1:36">
      <c r="A484" s="211">
        <v>7</v>
      </c>
      <c r="B484" s="1757" t="s">
        <v>1467</v>
      </c>
      <c r="C484" s="1135" t="s">
        <v>1316</v>
      </c>
      <c r="D484" s="211"/>
      <c r="E484" s="211"/>
      <c r="F484" s="230">
        <v>1</v>
      </c>
      <c r="G484" s="102">
        <v>1</v>
      </c>
      <c r="H484" s="102">
        <v>91275</v>
      </c>
      <c r="I484" s="102"/>
      <c r="J484" s="102"/>
      <c r="K484" s="1161">
        <f t="shared" si="119"/>
        <v>91275</v>
      </c>
      <c r="L484" s="1754">
        <v>1</v>
      </c>
      <c r="M484" s="102">
        <v>1</v>
      </c>
      <c r="N484" s="102">
        <v>91275</v>
      </c>
      <c r="O484" s="211"/>
      <c r="P484" s="211"/>
      <c r="Q484" s="1161">
        <f t="shared" si="114"/>
        <v>91275</v>
      </c>
      <c r="R484" s="230">
        <f t="shared" si="115"/>
        <v>0</v>
      </c>
      <c r="S484" s="230">
        <f t="shared" si="115"/>
        <v>0</v>
      </c>
      <c r="T484" s="230">
        <f t="shared" si="115"/>
        <v>0</v>
      </c>
      <c r="U484" s="230">
        <f t="shared" si="115"/>
        <v>0</v>
      </c>
      <c r="V484" s="230">
        <f t="shared" si="116"/>
        <v>0</v>
      </c>
      <c r="W484" s="211"/>
      <c r="X484" s="1754">
        <v>1</v>
      </c>
      <c r="Y484" s="102">
        <v>1</v>
      </c>
      <c r="Z484" s="102">
        <v>91275</v>
      </c>
      <c r="AA484" s="102"/>
      <c r="AB484" s="102"/>
      <c r="AC484" s="1161">
        <f t="shared" si="117"/>
        <v>91275</v>
      </c>
      <c r="AD484" s="211"/>
      <c r="AE484" s="1754">
        <v>1</v>
      </c>
      <c r="AF484" s="102">
        <v>1</v>
      </c>
      <c r="AG484" s="102">
        <v>91275</v>
      </c>
      <c r="AH484" s="102"/>
      <c r="AI484" s="102"/>
      <c r="AJ484" s="1161">
        <f t="shared" si="118"/>
        <v>91275</v>
      </c>
    </row>
    <row r="485" spans="1:36" ht="40.5">
      <c r="A485" s="211">
        <v>8</v>
      </c>
      <c r="B485" s="1767" t="s">
        <v>2633</v>
      </c>
      <c r="C485" s="1135" t="s">
        <v>1309</v>
      </c>
      <c r="D485" s="211"/>
      <c r="E485" s="211"/>
      <c r="F485" s="230">
        <v>1</v>
      </c>
      <c r="G485" s="102">
        <v>1</v>
      </c>
      <c r="H485" s="102">
        <v>86076</v>
      </c>
      <c r="I485" s="102"/>
      <c r="J485" s="102"/>
      <c r="K485" s="1161">
        <f t="shared" si="119"/>
        <v>86076</v>
      </c>
      <c r="L485" s="1754">
        <v>1</v>
      </c>
      <c r="M485" s="102">
        <v>1</v>
      </c>
      <c r="N485" s="102">
        <v>86076</v>
      </c>
      <c r="O485" s="211"/>
      <c r="P485" s="211"/>
      <c r="Q485" s="1161">
        <f t="shared" si="114"/>
        <v>86076</v>
      </c>
      <c r="R485" s="230">
        <f t="shared" si="115"/>
        <v>0</v>
      </c>
      <c r="S485" s="230">
        <f t="shared" si="115"/>
        <v>0</v>
      </c>
      <c r="T485" s="230">
        <f t="shared" si="115"/>
        <v>0</v>
      </c>
      <c r="U485" s="230">
        <f t="shared" si="115"/>
        <v>0</v>
      </c>
      <c r="V485" s="230">
        <f t="shared" si="116"/>
        <v>0</v>
      </c>
      <c r="W485" s="211"/>
      <c r="X485" s="1754">
        <v>1</v>
      </c>
      <c r="Y485" s="102">
        <v>1</v>
      </c>
      <c r="Z485" s="102">
        <v>86076</v>
      </c>
      <c r="AA485" s="102"/>
      <c r="AB485" s="102"/>
      <c r="AC485" s="1161">
        <f t="shared" si="117"/>
        <v>86076</v>
      </c>
      <c r="AD485" s="211"/>
      <c r="AE485" s="1754">
        <v>1</v>
      </c>
      <c r="AF485" s="102">
        <v>1</v>
      </c>
      <c r="AG485" s="102">
        <v>86076</v>
      </c>
      <c r="AH485" s="102"/>
      <c r="AI485" s="102"/>
      <c r="AJ485" s="1161">
        <f t="shared" si="118"/>
        <v>86076</v>
      </c>
    </row>
    <row r="486" spans="1:36">
      <c r="A486" s="211">
        <v>9</v>
      </c>
      <c r="B486" s="1757" t="s">
        <v>1372</v>
      </c>
      <c r="C486" s="1138" t="s">
        <v>1314</v>
      </c>
      <c r="D486" s="211"/>
      <c r="E486" s="211"/>
      <c r="F486" s="230">
        <v>1.2</v>
      </c>
      <c r="G486" s="102">
        <v>1</v>
      </c>
      <c r="H486" s="102">
        <v>86076</v>
      </c>
      <c r="I486" s="102"/>
      <c r="J486" s="102"/>
      <c r="K486" s="1161">
        <f t="shared" si="119"/>
        <v>86076</v>
      </c>
      <c r="L486" s="1754">
        <v>1.2</v>
      </c>
      <c r="M486" s="102">
        <v>1</v>
      </c>
      <c r="N486" s="102">
        <v>86076</v>
      </c>
      <c r="O486" s="211"/>
      <c r="P486" s="211"/>
      <c r="Q486" s="1161">
        <f t="shared" si="114"/>
        <v>86076</v>
      </c>
      <c r="R486" s="230">
        <f t="shared" si="115"/>
        <v>0</v>
      </c>
      <c r="S486" s="230">
        <f t="shared" si="115"/>
        <v>0</v>
      </c>
      <c r="T486" s="230">
        <f t="shared" si="115"/>
        <v>0</v>
      </c>
      <c r="U486" s="230">
        <f t="shared" si="115"/>
        <v>0</v>
      </c>
      <c r="V486" s="230">
        <f t="shared" si="116"/>
        <v>0</v>
      </c>
      <c r="W486" s="211"/>
      <c r="X486" s="1754">
        <v>1.2</v>
      </c>
      <c r="Y486" s="102">
        <v>1</v>
      </c>
      <c r="Z486" s="102">
        <v>86076</v>
      </c>
      <c r="AA486" s="102"/>
      <c r="AB486" s="102"/>
      <c r="AC486" s="1161">
        <f t="shared" si="117"/>
        <v>86076</v>
      </c>
      <c r="AD486" s="211"/>
      <c r="AE486" s="1754">
        <v>1.2</v>
      </c>
      <c r="AF486" s="102">
        <v>1</v>
      </c>
      <c r="AG486" s="102">
        <v>86076</v>
      </c>
      <c r="AH486" s="102"/>
      <c r="AI486" s="102"/>
      <c r="AJ486" s="1161">
        <f t="shared" si="118"/>
        <v>86076</v>
      </c>
    </row>
    <row r="487" spans="1:36" ht="27">
      <c r="A487" s="211"/>
      <c r="B487" s="1757" t="s">
        <v>6626</v>
      </c>
      <c r="C487" s="1138"/>
      <c r="D487" s="211"/>
      <c r="E487" s="211"/>
      <c r="F487" s="211"/>
      <c r="G487" s="102"/>
      <c r="H487" s="102">
        <v>9000</v>
      </c>
      <c r="I487" s="102"/>
      <c r="J487" s="102"/>
      <c r="K487" s="1161">
        <f t="shared" si="119"/>
        <v>9000</v>
      </c>
      <c r="L487" s="211"/>
      <c r="M487" s="102"/>
      <c r="N487" s="102">
        <v>9000</v>
      </c>
      <c r="O487" s="211"/>
      <c r="P487" s="211"/>
      <c r="Q487" s="1161">
        <f t="shared" si="114"/>
        <v>9000</v>
      </c>
      <c r="R487" s="230"/>
      <c r="S487" s="230"/>
      <c r="T487" s="230"/>
      <c r="U487" s="230"/>
      <c r="V487" s="230"/>
      <c r="W487" s="211"/>
      <c r="X487" s="211"/>
      <c r="Y487" s="102"/>
      <c r="Z487" s="102">
        <v>9000</v>
      </c>
      <c r="AA487" s="102"/>
      <c r="AB487" s="102"/>
      <c r="AC487" s="1161">
        <f t="shared" si="117"/>
        <v>9000</v>
      </c>
      <c r="AD487" s="211"/>
      <c r="AE487" s="211"/>
      <c r="AF487" s="102"/>
      <c r="AG487" s="102">
        <v>9000</v>
      </c>
      <c r="AH487" s="102"/>
      <c r="AI487" s="102"/>
      <c r="AJ487" s="1161">
        <f t="shared" si="118"/>
        <v>9000</v>
      </c>
    </row>
    <row r="488" spans="1:36" s="181" customFormat="1" ht="25.5" customHeight="1">
      <c r="A488" s="30"/>
      <c r="B488" s="2162" t="s">
        <v>6627</v>
      </c>
      <c r="C488" s="2162"/>
      <c r="D488" s="2162"/>
      <c r="E488" s="2162"/>
      <c r="F488" s="2162"/>
      <c r="G488" s="2162"/>
      <c r="H488" s="2162"/>
      <c r="I488" s="2162"/>
      <c r="J488" s="2162"/>
      <c r="K488" s="432"/>
      <c r="L488" s="180"/>
      <c r="M488" s="34"/>
      <c r="N488" s="180"/>
      <c r="O488" s="31"/>
      <c r="P488" s="41" t="s">
        <v>222</v>
      </c>
      <c r="Q488" s="1741"/>
      <c r="R488" s="180"/>
      <c r="S488" s="34"/>
      <c r="T488" s="180"/>
      <c r="U488" s="34"/>
      <c r="V488" s="180"/>
      <c r="W488" s="134"/>
      <c r="X488" s="31"/>
      <c r="Y488" s="179"/>
      <c r="Z488" s="31"/>
      <c r="AA488" s="31"/>
      <c r="AB488" s="31"/>
      <c r="AC488" s="432"/>
      <c r="AD488" s="134"/>
      <c r="AE488" s="31"/>
      <c r="AF488" s="179"/>
      <c r="AG488" s="31"/>
      <c r="AH488" s="31"/>
      <c r="AI488" s="31"/>
      <c r="AJ488" s="432"/>
    </row>
    <row r="489" spans="1:36" s="342" customFormat="1" ht="14.25">
      <c r="A489" s="262"/>
      <c r="B489" s="339"/>
      <c r="C489" s="340"/>
      <c r="D489" s="341"/>
      <c r="E489" s="341"/>
      <c r="F489" s="341"/>
      <c r="G489" s="1808" t="s">
        <v>1094</v>
      </c>
      <c r="H489" s="341"/>
      <c r="I489" s="341"/>
      <c r="J489" s="341"/>
      <c r="K489" s="1742"/>
      <c r="L489" s="340"/>
      <c r="M489" s="2142" t="s">
        <v>448</v>
      </c>
      <c r="N489" s="2142"/>
      <c r="O489" s="2142"/>
      <c r="P489" s="2142"/>
      <c r="Q489" s="2163"/>
      <c r="R489" s="2164" t="s">
        <v>223</v>
      </c>
      <c r="S489" s="2142"/>
      <c r="T489" s="2142"/>
      <c r="U489" s="2142"/>
      <c r="V489" s="2163"/>
      <c r="W489" s="340"/>
      <c r="X489" s="341"/>
      <c r="Y489" s="1808" t="s">
        <v>2502</v>
      </c>
      <c r="Z489" s="341"/>
      <c r="AA489" s="341"/>
      <c r="AB489" s="341"/>
      <c r="AC489" s="1743"/>
      <c r="AD489" s="340"/>
      <c r="AE489" s="341"/>
      <c r="AF489" s="1808" t="s">
        <v>2785</v>
      </c>
      <c r="AG489" s="341"/>
      <c r="AH489" s="341"/>
      <c r="AI489" s="341"/>
      <c r="AJ489" s="1743"/>
    </row>
    <row r="490" spans="1:36" s="181" customFormat="1" ht="76.5">
      <c r="A490" s="227" t="s">
        <v>114</v>
      </c>
      <c r="B490" s="1809" t="s">
        <v>225</v>
      </c>
      <c r="C490" s="1809" t="s">
        <v>226</v>
      </c>
      <c r="D490" s="1809" t="s">
        <v>227</v>
      </c>
      <c r="E490" s="1809" t="s">
        <v>228</v>
      </c>
      <c r="F490" s="559" t="s">
        <v>1107</v>
      </c>
      <c r="G490" s="1809" t="s">
        <v>217</v>
      </c>
      <c r="H490" s="299" t="s">
        <v>332</v>
      </c>
      <c r="I490" s="1809" t="s">
        <v>229</v>
      </c>
      <c r="J490" s="1809" t="s">
        <v>230</v>
      </c>
      <c r="K490" s="1744" t="s">
        <v>231</v>
      </c>
      <c r="L490" s="559" t="s">
        <v>470</v>
      </c>
      <c r="M490" s="1809" t="s">
        <v>217</v>
      </c>
      <c r="N490" s="1809" t="s">
        <v>293</v>
      </c>
      <c r="O490" s="1809" t="s">
        <v>229</v>
      </c>
      <c r="P490" s="1809" t="s">
        <v>230</v>
      </c>
      <c r="Q490" s="1744" t="s">
        <v>310</v>
      </c>
      <c r="R490" s="1809" t="s">
        <v>217</v>
      </c>
      <c r="S490" s="1809" t="s">
        <v>293</v>
      </c>
      <c r="T490" s="1809" t="s">
        <v>229</v>
      </c>
      <c r="U490" s="1809" t="s">
        <v>230</v>
      </c>
      <c r="V490" s="1809" t="s">
        <v>311</v>
      </c>
      <c r="W490" s="1809" t="s">
        <v>228</v>
      </c>
      <c r="X490" s="559" t="s">
        <v>2503</v>
      </c>
      <c r="Y490" s="1809" t="s">
        <v>217</v>
      </c>
      <c r="Z490" s="1809" t="s">
        <v>247</v>
      </c>
      <c r="AA490" s="1809" t="s">
        <v>229</v>
      </c>
      <c r="AB490" s="1809" t="s">
        <v>230</v>
      </c>
      <c r="AC490" s="1744" t="s">
        <v>261</v>
      </c>
      <c r="AD490" s="1809" t="s">
        <v>228</v>
      </c>
      <c r="AE490" s="559" t="s">
        <v>6513</v>
      </c>
      <c r="AF490" s="1809" t="s">
        <v>217</v>
      </c>
      <c r="AG490" s="1809" t="s">
        <v>247</v>
      </c>
      <c r="AH490" s="1809" t="s">
        <v>229</v>
      </c>
      <c r="AI490" s="1809" t="s">
        <v>230</v>
      </c>
      <c r="AJ490" s="1744" t="s">
        <v>261</v>
      </c>
    </row>
    <row r="491" spans="1:36" s="35" customFormat="1" ht="12.75">
      <c r="A491" s="123">
        <v>1</v>
      </c>
      <c r="B491" s="123">
        <v>2</v>
      </c>
      <c r="C491" s="123">
        <v>3</v>
      </c>
      <c r="D491" s="123">
        <v>4</v>
      </c>
      <c r="E491" s="123">
        <v>5</v>
      </c>
      <c r="F491" s="123">
        <v>6</v>
      </c>
      <c r="G491" s="123">
        <v>7</v>
      </c>
      <c r="H491" s="123">
        <v>8</v>
      </c>
      <c r="I491" s="123">
        <v>9</v>
      </c>
      <c r="J491" s="123">
        <v>10</v>
      </c>
      <c r="K491" s="1738">
        <v>11</v>
      </c>
      <c r="L491" s="123">
        <v>12</v>
      </c>
      <c r="M491" s="123">
        <v>13</v>
      </c>
      <c r="N491" s="123">
        <v>14</v>
      </c>
      <c r="O491" s="123">
        <v>15</v>
      </c>
      <c r="P491" s="123">
        <v>16</v>
      </c>
      <c r="Q491" s="1738">
        <v>17</v>
      </c>
      <c r="R491" s="123">
        <v>18</v>
      </c>
      <c r="S491" s="123">
        <v>19</v>
      </c>
      <c r="T491" s="123">
        <v>20</v>
      </c>
      <c r="U491" s="123">
        <v>21</v>
      </c>
      <c r="V491" s="123">
        <v>22</v>
      </c>
      <c r="W491" s="123">
        <v>23</v>
      </c>
      <c r="X491" s="123">
        <v>24</v>
      </c>
      <c r="Y491" s="123">
        <v>25</v>
      </c>
      <c r="Z491" s="123">
        <v>26</v>
      </c>
      <c r="AA491" s="123">
        <v>27</v>
      </c>
      <c r="AB491" s="123">
        <v>28</v>
      </c>
      <c r="AC491" s="1738">
        <v>29</v>
      </c>
      <c r="AD491" s="123">
        <v>30</v>
      </c>
      <c r="AE491" s="123">
        <v>31</v>
      </c>
      <c r="AF491" s="123">
        <v>32</v>
      </c>
      <c r="AG491" s="123">
        <v>33</v>
      </c>
      <c r="AH491" s="123">
        <v>34</v>
      </c>
      <c r="AI491" s="123">
        <v>35</v>
      </c>
      <c r="AJ491" s="1738">
        <v>36</v>
      </c>
    </row>
    <row r="492" spans="1:36" ht="27">
      <c r="A492" s="228" t="s">
        <v>2</v>
      </c>
      <c r="B492" s="229" t="s">
        <v>6514</v>
      </c>
      <c r="C492" s="230"/>
      <c r="D492" s="230"/>
      <c r="E492" s="230"/>
      <c r="F492" s="230"/>
      <c r="G492" s="229"/>
      <c r="H492" s="230"/>
      <c r="I492" s="230"/>
      <c r="J492" s="230"/>
      <c r="K492" s="1161"/>
      <c r="L492" s="230"/>
      <c r="M492" s="229"/>
      <c r="N492" s="230"/>
      <c r="O492" s="230"/>
      <c r="P492" s="230"/>
      <c r="Q492" s="1745"/>
      <c r="R492" s="230"/>
      <c r="S492" s="229"/>
      <c r="T492" s="230"/>
      <c r="U492" s="106"/>
      <c r="V492" s="106"/>
      <c r="W492" s="230"/>
      <c r="X492" s="230"/>
      <c r="Y492" s="229"/>
      <c r="Z492" s="230"/>
      <c r="AA492" s="230"/>
      <c r="AB492" s="230"/>
      <c r="AC492" s="1161"/>
      <c r="AD492" s="230"/>
      <c r="AE492" s="230"/>
      <c r="AF492" s="229"/>
      <c r="AG492" s="230"/>
      <c r="AH492" s="230"/>
      <c r="AI492" s="230"/>
      <c r="AJ492" s="1161"/>
    </row>
    <row r="493" spans="1:36">
      <c r="A493" s="211"/>
      <c r="B493" s="195" t="s">
        <v>126</v>
      </c>
      <c r="C493" s="230"/>
      <c r="D493" s="230"/>
      <c r="E493" s="230"/>
      <c r="F493" s="230"/>
      <c r="G493" s="195"/>
      <c r="H493" s="195"/>
      <c r="I493" s="195"/>
      <c r="J493" s="195"/>
      <c r="K493" s="1746"/>
      <c r="L493" s="230"/>
      <c r="M493" s="195"/>
      <c r="N493" s="195"/>
      <c r="O493" s="195"/>
      <c r="P493" s="195"/>
      <c r="Q493" s="1746"/>
      <c r="R493" s="195"/>
      <c r="S493" s="195"/>
      <c r="T493" s="195"/>
      <c r="U493" s="106"/>
      <c r="V493" s="106"/>
      <c r="W493" s="230"/>
      <c r="X493" s="230"/>
      <c r="Y493" s="195"/>
      <c r="Z493" s="195"/>
      <c r="AA493" s="195"/>
      <c r="AB493" s="195"/>
      <c r="AC493" s="1746"/>
      <c r="AD493" s="230"/>
      <c r="AE493" s="230"/>
      <c r="AF493" s="195"/>
      <c r="AG493" s="195"/>
      <c r="AH493" s="195"/>
      <c r="AI493" s="195"/>
      <c r="AJ493" s="1746"/>
    </row>
    <row r="494" spans="1:36">
      <c r="A494" s="211"/>
      <c r="B494" s="195" t="s">
        <v>232</v>
      </c>
      <c r="C494" s="230"/>
      <c r="D494" s="230"/>
      <c r="E494" s="230"/>
      <c r="F494" s="230"/>
      <c r="G494" s="195"/>
      <c r="H494" s="195"/>
      <c r="I494" s="195"/>
      <c r="J494" s="195"/>
      <c r="K494" s="1746"/>
      <c r="L494" s="230"/>
      <c r="M494" s="195"/>
      <c r="N494" s="195"/>
      <c r="O494" s="195"/>
      <c r="P494" s="195"/>
      <c r="Q494" s="1746"/>
      <c r="R494" s="195"/>
      <c r="S494" s="195"/>
      <c r="T494" s="195"/>
      <c r="U494" s="106"/>
      <c r="V494" s="106"/>
      <c r="W494" s="230"/>
      <c r="X494" s="230"/>
      <c r="Y494" s="195"/>
      <c r="Z494" s="195"/>
      <c r="AA494" s="195"/>
      <c r="AB494" s="195"/>
      <c r="AC494" s="1746"/>
      <c r="AD494" s="230"/>
      <c r="AE494" s="230"/>
      <c r="AF494" s="195"/>
      <c r="AG494" s="195"/>
      <c r="AH494" s="195"/>
      <c r="AI494" s="195"/>
      <c r="AJ494" s="1746"/>
    </row>
    <row r="495" spans="1:36">
      <c r="A495" s="211"/>
      <c r="B495" s="195" t="s">
        <v>233</v>
      </c>
      <c r="C495" s="230"/>
      <c r="D495" s="230"/>
      <c r="E495" s="230"/>
      <c r="F495" s="230"/>
      <c r="G495" s="195"/>
      <c r="H495" s="195"/>
      <c r="I495" s="195"/>
      <c r="J495" s="195"/>
      <c r="K495" s="1746"/>
      <c r="L495" s="230"/>
      <c r="M495" s="195"/>
      <c r="N495" s="195"/>
      <c r="O495" s="195"/>
      <c r="P495" s="195"/>
      <c r="Q495" s="1746"/>
      <c r="R495" s="195"/>
      <c r="S495" s="195"/>
      <c r="T495" s="195"/>
      <c r="U495" s="106"/>
      <c r="V495" s="106"/>
      <c r="W495" s="230"/>
      <c r="X495" s="230"/>
      <c r="Y495" s="195"/>
      <c r="Z495" s="195"/>
      <c r="AA495" s="195"/>
      <c r="AB495" s="195"/>
      <c r="AC495" s="1746"/>
      <c r="AD495" s="230"/>
      <c r="AE495" s="230"/>
      <c r="AF495" s="195"/>
      <c r="AG495" s="195"/>
      <c r="AH495" s="195"/>
      <c r="AI495" s="195"/>
      <c r="AJ495" s="1746"/>
    </row>
    <row r="496" spans="1:36" ht="27">
      <c r="A496" s="211">
        <v>1</v>
      </c>
      <c r="B496" s="1134" t="s">
        <v>6628</v>
      </c>
      <c r="C496" s="1141" t="s">
        <v>100</v>
      </c>
      <c r="D496" s="1747" t="s">
        <v>1168</v>
      </c>
      <c r="E496" s="1748">
        <v>2</v>
      </c>
      <c r="F496" s="211">
        <v>6.09</v>
      </c>
      <c r="G496" s="102">
        <v>1</v>
      </c>
      <c r="H496" s="102">
        <v>402792.6</v>
      </c>
      <c r="I496" s="102"/>
      <c r="J496" s="102"/>
      <c r="K496" s="1161">
        <f t="shared" ref="K496:K559" si="120">H496+I496+J496</f>
        <v>402792.6</v>
      </c>
      <c r="L496" s="211">
        <v>5.89</v>
      </c>
      <c r="M496" s="102">
        <v>1</v>
      </c>
      <c r="N496" s="211">
        <v>389564.6</v>
      </c>
      <c r="O496" s="211"/>
      <c r="P496" s="211"/>
      <c r="Q496" s="1161">
        <f t="shared" ref="Q496:Q559" si="121">N496+O496+P496</f>
        <v>389564.6</v>
      </c>
      <c r="R496" s="230">
        <f t="shared" ref="R496:U525" si="122">G496-M496</f>
        <v>0</v>
      </c>
      <c r="S496" s="230">
        <f t="shared" si="122"/>
        <v>13228</v>
      </c>
      <c r="T496" s="230">
        <f t="shared" si="122"/>
        <v>0</v>
      </c>
      <c r="U496" s="230">
        <f t="shared" si="122"/>
        <v>0</v>
      </c>
      <c r="V496" s="230">
        <f t="shared" ref="V496:V559" si="123">S496+T496+U496</f>
        <v>13228</v>
      </c>
      <c r="W496" s="211">
        <v>3</v>
      </c>
      <c r="X496" s="211">
        <v>6.29</v>
      </c>
      <c r="Y496" s="102">
        <v>1</v>
      </c>
      <c r="Z496" s="102">
        <v>416020.6</v>
      </c>
      <c r="AA496" s="102"/>
      <c r="AB496" s="102"/>
      <c r="AC496" s="1161">
        <f t="shared" ref="AC496:AC559" si="124">Z496+AA496+AB496</f>
        <v>416020.6</v>
      </c>
      <c r="AD496" s="211">
        <v>4</v>
      </c>
      <c r="AE496" s="211">
        <v>6.5</v>
      </c>
      <c r="AF496" s="102">
        <v>1</v>
      </c>
      <c r="AG496" s="102">
        <v>429910</v>
      </c>
      <c r="AH496" s="102"/>
      <c r="AI496" s="102"/>
      <c r="AJ496" s="1161">
        <f t="shared" ref="AJ496:AJ559" si="125">AG496+AH496+AI496</f>
        <v>429910</v>
      </c>
    </row>
    <row r="497" spans="1:36" ht="40.5">
      <c r="A497" s="211">
        <v>2</v>
      </c>
      <c r="B497" s="1134" t="s">
        <v>1468</v>
      </c>
      <c r="C497" s="1141" t="s">
        <v>101</v>
      </c>
      <c r="D497" s="1747" t="s">
        <v>1170</v>
      </c>
      <c r="E497" s="1748">
        <v>14</v>
      </c>
      <c r="F497" s="211">
        <v>6.09</v>
      </c>
      <c r="G497" s="102">
        <v>1</v>
      </c>
      <c r="H497" s="102">
        <v>402792.6</v>
      </c>
      <c r="I497" s="102"/>
      <c r="J497" s="102"/>
      <c r="K497" s="1161">
        <f t="shared" si="120"/>
        <v>402792.6</v>
      </c>
      <c r="L497" s="211">
        <v>6.09</v>
      </c>
      <c r="M497" s="102">
        <v>1</v>
      </c>
      <c r="N497" s="211">
        <v>402792.6</v>
      </c>
      <c r="O497" s="211"/>
      <c r="P497" s="211"/>
      <c r="Q497" s="1161">
        <f t="shared" si="121"/>
        <v>402792.6</v>
      </c>
      <c r="R497" s="230">
        <f t="shared" si="122"/>
        <v>0</v>
      </c>
      <c r="S497" s="230">
        <f t="shared" si="122"/>
        <v>0</v>
      </c>
      <c r="T497" s="230">
        <f t="shared" si="122"/>
        <v>0</v>
      </c>
      <c r="U497" s="230">
        <f t="shared" si="122"/>
        <v>0</v>
      </c>
      <c r="V497" s="230">
        <f t="shared" si="123"/>
        <v>0</v>
      </c>
      <c r="W497" s="211">
        <v>15</v>
      </c>
      <c r="X497" s="211">
        <v>6.09</v>
      </c>
      <c r="Y497" s="102">
        <v>1</v>
      </c>
      <c r="Z497" s="102">
        <v>402792.6</v>
      </c>
      <c r="AA497" s="102"/>
      <c r="AB497" s="102"/>
      <c r="AC497" s="1161">
        <f t="shared" si="124"/>
        <v>402792.6</v>
      </c>
      <c r="AD497" s="211">
        <v>16</v>
      </c>
      <c r="AE497" s="211">
        <v>6.29</v>
      </c>
      <c r="AF497" s="102">
        <v>1</v>
      </c>
      <c r="AG497" s="102">
        <v>416020.6</v>
      </c>
      <c r="AH497" s="102"/>
      <c r="AI497" s="102"/>
      <c r="AJ497" s="1161">
        <f t="shared" si="125"/>
        <v>416020.6</v>
      </c>
    </row>
    <row r="498" spans="1:36" ht="40.5">
      <c r="A498" s="211">
        <v>3</v>
      </c>
      <c r="B498" s="1134" t="s">
        <v>1469</v>
      </c>
      <c r="C498" s="1141" t="s">
        <v>101</v>
      </c>
      <c r="D498" s="1747" t="s">
        <v>1170</v>
      </c>
      <c r="E498" s="1748">
        <v>3</v>
      </c>
      <c r="F498" s="211">
        <v>5.18</v>
      </c>
      <c r="G498" s="102">
        <v>1</v>
      </c>
      <c r="H498" s="102">
        <v>342605.19999999995</v>
      </c>
      <c r="I498" s="102"/>
      <c r="J498" s="102"/>
      <c r="K498" s="1161">
        <f t="shared" si="120"/>
        <v>342605.19999999995</v>
      </c>
      <c r="L498" s="211">
        <v>5.01</v>
      </c>
      <c r="M498" s="102">
        <v>1</v>
      </c>
      <c r="N498" s="211">
        <v>331361.39999999997</v>
      </c>
      <c r="O498" s="211"/>
      <c r="P498" s="211"/>
      <c r="Q498" s="1161">
        <f t="shared" si="121"/>
        <v>331361.39999999997</v>
      </c>
      <c r="R498" s="230">
        <f t="shared" si="122"/>
        <v>0</v>
      </c>
      <c r="S498" s="230">
        <f t="shared" si="122"/>
        <v>11243.799999999988</v>
      </c>
      <c r="T498" s="230">
        <f t="shared" si="122"/>
        <v>0</v>
      </c>
      <c r="U498" s="230">
        <f t="shared" si="122"/>
        <v>0</v>
      </c>
      <c r="V498" s="230">
        <f t="shared" si="123"/>
        <v>11243.799999999988</v>
      </c>
      <c r="W498" s="211">
        <v>4</v>
      </c>
      <c r="X498" s="211">
        <v>5.35</v>
      </c>
      <c r="Y498" s="102">
        <v>1</v>
      </c>
      <c r="Z498" s="102">
        <v>353849</v>
      </c>
      <c r="AA498" s="102"/>
      <c r="AB498" s="102"/>
      <c r="AC498" s="1161">
        <f t="shared" si="124"/>
        <v>353849</v>
      </c>
      <c r="AD498" s="211">
        <v>5</v>
      </c>
      <c r="AE498" s="211">
        <v>5.35</v>
      </c>
      <c r="AF498" s="102">
        <v>1</v>
      </c>
      <c r="AG498" s="102">
        <v>353849</v>
      </c>
      <c r="AH498" s="102"/>
      <c r="AI498" s="102"/>
      <c r="AJ498" s="1161">
        <f t="shared" si="125"/>
        <v>353849</v>
      </c>
    </row>
    <row r="499" spans="1:36" ht="40.5">
      <c r="A499" s="211">
        <v>4</v>
      </c>
      <c r="B499" s="1134" t="s">
        <v>1358</v>
      </c>
      <c r="C499" s="1141" t="s">
        <v>6629</v>
      </c>
      <c r="D499" s="1747" t="s">
        <v>1170</v>
      </c>
      <c r="E499" s="1748">
        <v>9</v>
      </c>
      <c r="F499" s="211">
        <v>5.71</v>
      </c>
      <c r="G499" s="102">
        <v>1</v>
      </c>
      <c r="H499" s="102">
        <v>377659.4</v>
      </c>
      <c r="I499" s="102"/>
      <c r="J499" s="102"/>
      <c r="K499" s="1161">
        <f t="shared" si="120"/>
        <v>377659.4</v>
      </c>
      <c r="L499" s="211">
        <v>5.71</v>
      </c>
      <c r="M499" s="102">
        <v>1</v>
      </c>
      <c r="N499" s="211">
        <v>377659.4</v>
      </c>
      <c r="O499" s="211"/>
      <c r="P499" s="211"/>
      <c r="Q499" s="1161">
        <f t="shared" si="121"/>
        <v>377659.4</v>
      </c>
      <c r="R499" s="230">
        <f t="shared" si="122"/>
        <v>0</v>
      </c>
      <c r="S499" s="230">
        <f t="shared" si="122"/>
        <v>0</v>
      </c>
      <c r="T499" s="230">
        <f t="shared" si="122"/>
        <v>0</v>
      </c>
      <c r="U499" s="230">
        <f t="shared" si="122"/>
        <v>0</v>
      </c>
      <c r="V499" s="230">
        <f t="shared" si="123"/>
        <v>0</v>
      </c>
      <c r="W499" s="211">
        <v>10</v>
      </c>
      <c r="X499" s="211">
        <v>5.89</v>
      </c>
      <c r="Y499" s="102">
        <v>1</v>
      </c>
      <c r="Z499" s="102">
        <v>389564.6</v>
      </c>
      <c r="AA499" s="102"/>
      <c r="AB499" s="102"/>
      <c r="AC499" s="1161">
        <f t="shared" si="124"/>
        <v>389564.6</v>
      </c>
      <c r="AD499" s="211">
        <v>11</v>
      </c>
      <c r="AE499" s="211">
        <v>5.89</v>
      </c>
      <c r="AF499" s="102">
        <v>1</v>
      </c>
      <c r="AG499" s="102">
        <v>389564.6</v>
      </c>
      <c r="AH499" s="102"/>
      <c r="AI499" s="102"/>
      <c r="AJ499" s="1161">
        <f t="shared" si="125"/>
        <v>389564.6</v>
      </c>
    </row>
    <row r="500" spans="1:36" ht="27">
      <c r="A500" s="211">
        <v>5</v>
      </c>
      <c r="B500" s="1134" t="s">
        <v>1254</v>
      </c>
      <c r="C500" s="1141" t="s">
        <v>6630</v>
      </c>
      <c r="D500" s="1747" t="s">
        <v>1170</v>
      </c>
      <c r="E500" s="1748">
        <v>18</v>
      </c>
      <c r="F500" s="211">
        <v>6.29</v>
      </c>
      <c r="G500" s="102">
        <v>1</v>
      </c>
      <c r="H500" s="102">
        <v>416020.6</v>
      </c>
      <c r="I500" s="102"/>
      <c r="J500" s="102"/>
      <c r="K500" s="1161">
        <f t="shared" si="120"/>
        <v>416020.6</v>
      </c>
      <c r="L500" s="211">
        <v>6.29</v>
      </c>
      <c r="M500" s="102">
        <v>1</v>
      </c>
      <c r="N500" s="211">
        <v>416020.6</v>
      </c>
      <c r="O500" s="211"/>
      <c r="P500" s="211"/>
      <c r="Q500" s="1161">
        <f t="shared" si="121"/>
        <v>416020.6</v>
      </c>
      <c r="R500" s="230">
        <f t="shared" si="122"/>
        <v>0</v>
      </c>
      <c r="S500" s="230">
        <f t="shared" si="122"/>
        <v>0</v>
      </c>
      <c r="T500" s="230">
        <f t="shared" si="122"/>
        <v>0</v>
      </c>
      <c r="U500" s="230">
        <f t="shared" si="122"/>
        <v>0</v>
      </c>
      <c r="V500" s="230">
        <f t="shared" si="123"/>
        <v>0</v>
      </c>
      <c r="W500" s="211">
        <v>19</v>
      </c>
      <c r="X500" s="211">
        <v>6.49</v>
      </c>
      <c r="Y500" s="102">
        <v>1</v>
      </c>
      <c r="Z500" s="102">
        <v>429248.60000000003</v>
      </c>
      <c r="AA500" s="102"/>
      <c r="AB500" s="102"/>
      <c r="AC500" s="1161">
        <f t="shared" si="124"/>
        <v>429248.60000000003</v>
      </c>
      <c r="AD500" s="211">
        <v>20</v>
      </c>
      <c r="AE500" s="211">
        <v>6.49</v>
      </c>
      <c r="AF500" s="102">
        <v>1</v>
      </c>
      <c r="AG500" s="102">
        <v>429248.60000000003</v>
      </c>
      <c r="AH500" s="102"/>
      <c r="AI500" s="102"/>
      <c r="AJ500" s="1161">
        <f t="shared" si="125"/>
        <v>429248.60000000003</v>
      </c>
    </row>
    <row r="501" spans="1:36" ht="40.5">
      <c r="A501" s="211">
        <v>6</v>
      </c>
      <c r="B501" s="1134" t="s">
        <v>1471</v>
      </c>
      <c r="C501" s="1141" t="s">
        <v>6631</v>
      </c>
      <c r="D501" s="1747" t="s">
        <v>1170</v>
      </c>
      <c r="E501" s="1748">
        <v>20</v>
      </c>
      <c r="F501" s="211">
        <v>6.49</v>
      </c>
      <c r="G501" s="102">
        <v>1</v>
      </c>
      <c r="H501" s="102">
        <v>429248.60000000003</v>
      </c>
      <c r="I501" s="102"/>
      <c r="J501" s="102"/>
      <c r="K501" s="1161">
        <f t="shared" si="120"/>
        <v>429248.60000000003</v>
      </c>
      <c r="L501" s="211">
        <v>6.49</v>
      </c>
      <c r="M501" s="102">
        <v>1</v>
      </c>
      <c r="N501" s="211">
        <v>429248.60000000003</v>
      </c>
      <c r="O501" s="211"/>
      <c r="P501" s="211"/>
      <c r="Q501" s="1161">
        <f t="shared" si="121"/>
        <v>429248.60000000003</v>
      </c>
      <c r="R501" s="230">
        <f t="shared" si="122"/>
        <v>0</v>
      </c>
      <c r="S501" s="230">
        <f t="shared" si="122"/>
        <v>0</v>
      </c>
      <c r="T501" s="230">
        <f t="shared" si="122"/>
        <v>0</v>
      </c>
      <c r="U501" s="230">
        <f t="shared" si="122"/>
        <v>0</v>
      </c>
      <c r="V501" s="230">
        <f t="shared" si="123"/>
        <v>0</v>
      </c>
      <c r="W501" s="211">
        <v>21</v>
      </c>
      <c r="X501" s="211">
        <v>6.49</v>
      </c>
      <c r="Y501" s="102">
        <v>1</v>
      </c>
      <c r="Z501" s="102">
        <v>429248.60000000003</v>
      </c>
      <c r="AA501" s="102"/>
      <c r="AB501" s="102"/>
      <c r="AC501" s="1161">
        <f t="shared" si="124"/>
        <v>429248.60000000003</v>
      </c>
      <c r="AD501" s="211">
        <v>22</v>
      </c>
      <c r="AE501" s="211">
        <v>6.49</v>
      </c>
      <c r="AF501" s="102">
        <v>1</v>
      </c>
      <c r="AG501" s="102">
        <v>429248.60000000003</v>
      </c>
      <c r="AH501" s="102"/>
      <c r="AI501" s="102"/>
      <c r="AJ501" s="1161">
        <f t="shared" si="125"/>
        <v>429248.60000000003</v>
      </c>
    </row>
    <row r="502" spans="1:36" ht="40.5">
      <c r="A502" s="211">
        <v>7</v>
      </c>
      <c r="B502" s="1134" t="s">
        <v>1472</v>
      </c>
      <c r="C502" s="1141" t="s">
        <v>6632</v>
      </c>
      <c r="D502" s="1747" t="s">
        <v>1170</v>
      </c>
      <c r="E502" s="1748">
        <v>5</v>
      </c>
      <c r="F502" s="211">
        <v>5.35</v>
      </c>
      <c r="G502" s="102">
        <v>1</v>
      </c>
      <c r="H502" s="102">
        <v>353849</v>
      </c>
      <c r="I502" s="102"/>
      <c r="J502" s="102"/>
      <c r="K502" s="1161">
        <f t="shared" si="120"/>
        <v>353849</v>
      </c>
      <c r="L502" s="211">
        <v>5.35</v>
      </c>
      <c r="M502" s="102">
        <v>1</v>
      </c>
      <c r="N502" s="211">
        <v>353849</v>
      </c>
      <c r="O502" s="211"/>
      <c r="P502" s="211"/>
      <c r="Q502" s="1161">
        <f t="shared" si="121"/>
        <v>353849</v>
      </c>
      <c r="R502" s="230">
        <f t="shared" si="122"/>
        <v>0</v>
      </c>
      <c r="S502" s="230">
        <f t="shared" si="122"/>
        <v>0</v>
      </c>
      <c r="T502" s="230">
        <f t="shared" si="122"/>
        <v>0</v>
      </c>
      <c r="U502" s="230">
        <f t="shared" si="122"/>
        <v>0</v>
      </c>
      <c r="V502" s="230">
        <f t="shared" si="123"/>
        <v>0</v>
      </c>
      <c r="W502" s="211">
        <v>6</v>
      </c>
      <c r="X502" s="211">
        <v>5.52</v>
      </c>
      <c r="Y502" s="102">
        <v>1</v>
      </c>
      <c r="Z502" s="102">
        <v>365092.8</v>
      </c>
      <c r="AA502" s="102"/>
      <c r="AB502" s="102"/>
      <c r="AC502" s="1161">
        <f t="shared" si="124"/>
        <v>365092.8</v>
      </c>
      <c r="AD502" s="211">
        <v>7</v>
      </c>
      <c r="AE502" s="211">
        <v>5.52</v>
      </c>
      <c r="AF502" s="102">
        <v>1</v>
      </c>
      <c r="AG502" s="102">
        <v>365092.8</v>
      </c>
      <c r="AH502" s="102"/>
      <c r="AI502" s="102"/>
      <c r="AJ502" s="1161">
        <f t="shared" si="125"/>
        <v>365092.8</v>
      </c>
    </row>
    <row r="503" spans="1:36" ht="40.5">
      <c r="A503" s="211">
        <v>8</v>
      </c>
      <c r="B503" s="1134" t="s">
        <v>1470</v>
      </c>
      <c r="C503" s="1141" t="s">
        <v>6633</v>
      </c>
      <c r="D503" s="1747" t="s">
        <v>1170</v>
      </c>
      <c r="E503" s="1748">
        <v>7</v>
      </c>
      <c r="F503" s="211">
        <v>5.52</v>
      </c>
      <c r="G503" s="102">
        <v>1</v>
      </c>
      <c r="H503" s="102">
        <v>365092.8</v>
      </c>
      <c r="I503" s="102"/>
      <c r="J503" s="102"/>
      <c r="K503" s="1161">
        <f t="shared" si="120"/>
        <v>365092.8</v>
      </c>
      <c r="L503" s="211">
        <v>5.52</v>
      </c>
      <c r="M503" s="102">
        <v>1</v>
      </c>
      <c r="N503" s="211">
        <v>365092.8</v>
      </c>
      <c r="O503" s="211"/>
      <c r="P503" s="211"/>
      <c r="Q503" s="1161">
        <f t="shared" si="121"/>
        <v>365092.8</v>
      </c>
      <c r="R503" s="230">
        <f t="shared" si="122"/>
        <v>0</v>
      </c>
      <c r="S503" s="230">
        <f t="shared" si="122"/>
        <v>0</v>
      </c>
      <c r="T503" s="230">
        <f t="shared" si="122"/>
        <v>0</v>
      </c>
      <c r="U503" s="230">
        <f t="shared" si="122"/>
        <v>0</v>
      </c>
      <c r="V503" s="230">
        <f t="shared" si="123"/>
        <v>0</v>
      </c>
      <c r="W503" s="211">
        <v>8</v>
      </c>
      <c r="X503" s="211">
        <v>5.71</v>
      </c>
      <c r="Y503" s="102">
        <v>1</v>
      </c>
      <c r="Z503" s="102">
        <v>377659.4</v>
      </c>
      <c r="AA503" s="102"/>
      <c r="AB503" s="102"/>
      <c r="AC503" s="1161">
        <f t="shared" si="124"/>
        <v>377659.4</v>
      </c>
      <c r="AD503" s="211">
        <v>9</v>
      </c>
      <c r="AE503" s="211">
        <v>5.71</v>
      </c>
      <c r="AF503" s="102">
        <v>1</v>
      </c>
      <c r="AG503" s="102">
        <v>377659.4</v>
      </c>
      <c r="AH503" s="102"/>
      <c r="AI503" s="102"/>
      <c r="AJ503" s="1161">
        <f t="shared" si="125"/>
        <v>377659.4</v>
      </c>
    </row>
    <row r="504" spans="1:36" ht="40.5">
      <c r="A504" s="211">
        <v>9</v>
      </c>
      <c r="B504" s="1134" t="s">
        <v>6634</v>
      </c>
      <c r="C504" s="1141" t="s">
        <v>6635</v>
      </c>
      <c r="D504" s="1747" t="s">
        <v>1170</v>
      </c>
      <c r="E504" s="1748">
        <v>2</v>
      </c>
      <c r="F504" s="211">
        <v>5.01</v>
      </c>
      <c r="G504" s="102">
        <v>1</v>
      </c>
      <c r="H504" s="102">
        <v>331361.39999999997</v>
      </c>
      <c r="I504" s="102"/>
      <c r="J504" s="102"/>
      <c r="K504" s="1161">
        <f t="shared" si="120"/>
        <v>331361.39999999997</v>
      </c>
      <c r="L504" s="211">
        <v>4.8600000000000003</v>
      </c>
      <c r="M504" s="102">
        <v>1</v>
      </c>
      <c r="N504" s="211">
        <v>321440.40000000002</v>
      </c>
      <c r="O504" s="211"/>
      <c r="P504" s="211"/>
      <c r="Q504" s="1161">
        <f t="shared" si="121"/>
        <v>321440.40000000002</v>
      </c>
      <c r="R504" s="230">
        <f t="shared" si="122"/>
        <v>0</v>
      </c>
      <c r="S504" s="230">
        <f t="shared" si="122"/>
        <v>9920.9999999999418</v>
      </c>
      <c r="T504" s="230">
        <f t="shared" si="122"/>
        <v>0</v>
      </c>
      <c r="U504" s="230">
        <f t="shared" si="122"/>
        <v>0</v>
      </c>
      <c r="V504" s="230">
        <f t="shared" si="123"/>
        <v>9920.9999999999418</v>
      </c>
      <c r="W504" s="211">
        <v>3</v>
      </c>
      <c r="X504" s="211">
        <v>5.18</v>
      </c>
      <c r="Y504" s="102">
        <v>1</v>
      </c>
      <c r="Z504" s="102">
        <v>342605.19999999995</v>
      </c>
      <c r="AA504" s="102"/>
      <c r="AB504" s="102"/>
      <c r="AC504" s="1161">
        <f t="shared" si="124"/>
        <v>342605.19999999995</v>
      </c>
      <c r="AD504" s="211">
        <v>4</v>
      </c>
      <c r="AE504" s="211">
        <v>5.35</v>
      </c>
      <c r="AF504" s="102">
        <v>1</v>
      </c>
      <c r="AG504" s="102">
        <v>353849</v>
      </c>
      <c r="AH504" s="102"/>
      <c r="AI504" s="102"/>
      <c r="AJ504" s="1161">
        <f t="shared" si="125"/>
        <v>353849</v>
      </c>
    </row>
    <row r="505" spans="1:36">
      <c r="A505" s="211">
        <v>10</v>
      </c>
      <c r="B505" s="1134" t="s">
        <v>1551</v>
      </c>
      <c r="C505" s="1141" t="s">
        <v>1342</v>
      </c>
      <c r="D505" s="1747" t="s">
        <v>1173</v>
      </c>
      <c r="E505" s="1748">
        <v>3</v>
      </c>
      <c r="F505" s="211">
        <v>4.2699999999999996</v>
      </c>
      <c r="G505" s="102">
        <v>1</v>
      </c>
      <c r="H505" s="102">
        <v>282417.8</v>
      </c>
      <c r="I505" s="102"/>
      <c r="J505" s="102"/>
      <c r="K505" s="1161">
        <f t="shared" si="120"/>
        <v>282417.8</v>
      </c>
      <c r="L505" s="211">
        <v>4.1399999999999997</v>
      </c>
      <c r="M505" s="102">
        <v>1</v>
      </c>
      <c r="N505" s="211">
        <v>273819.59999999998</v>
      </c>
      <c r="O505" s="211"/>
      <c r="P505" s="211"/>
      <c r="Q505" s="1161">
        <f t="shared" si="121"/>
        <v>273819.59999999998</v>
      </c>
      <c r="R505" s="230">
        <f t="shared" si="122"/>
        <v>0</v>
      </c>
      <c r="S505" s="230">
        <f t="shared" si="122"/>
        <v>8598.2000000000116</v>
      </c>
      <c r="T505" s="230">
        <f t="shared" si="122"/>
        <v>0</v>
      </c>
      <c r="U505" s="230">
        <f t="shared" si="122"/>
        <v>0</v>
      </c>
      <c r="V505" s="230">
        <f t="shared" si="123"/>
        <v>8598.2000000000116</v>
      </c>
      <c r="W505" s="211">
        <v>4</v>
      </c>
      <c r="X505" s="211">
        <v>4.41</v>
      </c>
      <c r="Y505" s="102">
        <v>1</v>
      </c>
      <c r="Z505" s="102">
        <v>291677.40000000002</v>
      </c>
      <c r="AA505" s="102"/>
      <c r="AB505" s="102"/>
      <c r="AC505" s="1161">
        <f t="shared" si="124"/>
        <v>291677.40000000002</v>
      </c>
      <c r="AD505" s="211">
        <v>5</v>
      </c>
      <c r="AE505" s="211">
        <v>4.41</v>
      </c>
      <c r="AF505" s="102">
        <v>1</v>
      </c>
      <c r="AG505" s="102">
        <v>291677.40000000002</v>
      </c>
      <c r="AH505" s="102"/>
      <c r="AI505" s="102"/>
      <c r="AJ505" s="1161">
        <f t="shared" si="125"/>
        <v>291677.40000000002</v>
      </c>
    </row>
    <row r="506" spans="1:36" ht="27">
      <c r="A506" s="211">
        <v>11</v>
      </c>
      <c r="B506" s="1134" t="s">
        <v>1592</v>
      </c>
      <c r="C506" s="1141" t="s">
        <v>1338</v>
      </c>
      <c r="D506" s="1747" t="s">
        <v>1173</v>
      </c>
      <c r="E506" s="1748">
        <v>13</v>
      </c>
      <c r="F506" s="211">
        <v>5.01</v>
      </c>
      <c r="G506" s="102">
        <v>1</v>
      </c>
      <c r="H506" s="102">
        <v>331361.39999999997</v>
      </c>
      <c r="I506" s="102"/>
      <c r="J506" s="102"/>
      <c r="K506" s="1161">
        <f t="shared" si="120"/>
        <v>331361.39999999997</v>
      </c>
      <c r="L506" s="211">
        <v>4.8499999999999996</v>
      </c>
      <c r="M506" s="102">
        <v>1</v>
      </c>
      <c r="N506" s="211">
        <v>320779</v>
      </c>
      <c r="O506" s="211"/>
      <c r="P506" s="211"/>
      <c r="Q506" s="1161">
        <f t="shared" si="121"/>
        <v>320779</v>
      </c>
      <c r="R506" s="230">
        <f t="shared" si="122"/>
        <v>0</v>
      </c>
      <c r="S506" s="230">
        <f t="shared" si="122"/>
        <v>10582.399999999965</v>
      </c>
      <c r="T506" s="230">
        <f t="shared" si="122"/>
        <v>0</v>
      </c>
      <c r="U506" s="230">
        <f t="shared" si="122"/>
        <v>0</v>
      </c>
      <c r="V506" s="230">
        <f t="shared" si="123"/>
        <v>10582.399999999965</v>
      </c>
      <c r="W506" s="211">
        <v>14</v>
      </c>
      <c r="X506" s="211">
        <v>5.01</v>
      </c>
      <c r="Y506" s="102">
        <v>1</v>
      </c>
      <c r="Z506" s="102">
        <v>331361.39999999997</v>
      </c>
      <c r="AA506" s="102"/>
      <c r="AB506" s="102"/>
      <c r="AC506" s="1161">
        <f t="shared" si="124"/>
        <v>331361.39999999997</v>
      </c>
      <c r="AD506" s="211">
        <v>15</v>
      </c>
      <c r="AE506" s="211">
        <v>5.01</v>
      </c>
      <c r="AF506" s="102">
        <v>1</v>
      </c>
      <c r="AG506" s="102">
        <v>331361.39999999997</v>
      </c>
      <c r="AH506" s="102"/>
      <c r="AI506" s="102"/>
      <c r="AJ506" s="1161">
        <f t="shared" si="125"/>
        <v>331361.39999999997</v>
      </c>
    </row>
    <row r="507" spans="1:36">
      <c r="A507" s="211">
        <v>12</v>
      </c>
      <c r="B507" s="1134" t="s">
        <v>2559</v>
      </c>
      <c r="C507" s="1141" t="s">
        <v>1594</v>
      </c>
      <c r="D507" s="1747" t="s">
        <v>1177</v>
      </c>
      <c r="E507" s="1748">
        <v>2</v>
      </c>
      <c r="F507" s="211">
        <v>3.42</v>
      </c>
      <c r="G507" s="102">
        <v>1</v>
      </c>
      <c r="H507" s="102">
        <v>226198.8</v>
      </c>
      <c r="I507" s="102"/>
      <c r="J507" s="102"/>
      <c r="K507" s="1161">
        <f t="shared" si="120"/>
        <v>226198.8</v>
      </c>
      <c r="L507" s="211">
        <v>3.31</v>
      </c>
      <c r="M507" s="102">
        <v>1</v>
      </c>
      <c r="N507" s="211">
        <v>218923.4</v>
      </c>
      <c r="O507" s="211"/>
      <c r="P507" s="211"/>
      <c r="Q507" s="1161">
        <f t="shared" si="121"/>
        <v>218923.4</v>
      </c>
      <c r="R507" s="230">
        <f t="shared" si="122"/>
        <v>0</v>
      </c>
      <c r="S507" s="230">
        <f t="shared" si="122"/>
        <v>7275.3999999999942</v>
      </c>
      <c r="T507" s="230">
        <f t="shared" si="122"/>
        <v>0</v>
      </c>
      <c r="U507" s="230">
        <f t="shared" si="122"/>
        <v>0</v>
      </c>
      <c r="V507" s="230">
        <f t="shared" si="123"/>
        <v>7275.3999999999942</v>
      </c>
      <c r="W507" s="211">
        <v>3</v>
      </c>
      <c r="X507" s="211">
        <v>3.53</v>
      </c>
      <c r="Y507" s="102">
        <v>1</v>
      </c>
      <c r="Z507" s="102">
        <v>233474.19999999998</v>
      </c>
      <c r="AA507" s="102"/>
      <c r="AB507" s="102"/>
      <c r="AC507" s="1161">
        <f t="shared" si="124"/>
        <v>233474.19999999998</v>
      </c>
      <c r="AD507" s="211">
        <v>4</v>
      </c>
      <c r="AE507" s="211">
        <v>3.64</v>
      </c>
      <c r="AF507" s="102">
        <v>1</v>
      </c>
      <c r="AG507" s="102">
        <v>240749.6</v>
      </c>
      <c r="AH507" s="102"/>
      <c r="AI507" s="102"/>
      <c r="AJ507" s="1161">
        <f t="shared" si="125"/>
        <v>240749.6</v>
      </c>
    </row>
    <row r="508" spans="1:36">
      <c r="A508" s="211">
        <v>13</v>
      </c>
      <c r="B508" s="1134" t="s">
        <v>1595</v>
      </c>
      <c r="C508" s="1141" t="s">
        <v>1594</v>
      </c>
      <c r="D508" s="1747" t="s">
        <v>1177</v>
      </c>
      <c r="E508" s="1748">
        <v>13</v>
      </c>
      <c r="F508" s="211">
        <v>4.13</v>
      </c>
      <c r="G508" s="102">
        <v>1</v>
      </c>
      <c r="H508" s="102">
        <v>273158.2</v>
      </c>
      <c r="I508" s="102"/>
      <c r="J508" s="102"/>
      <c r="K508" s="1161">
        <f t="shared" si="120"/>
        <v>273158.2</v>
      </c>
      <c r="L508" s="211">
        <v>4.01</v>
      </c>
      <c r="M508" s="102">
        <v>1</v>
      </c>
      <c r="N508" s="211">
        <v>265221.39999999997</v>
      </c>
      <c r="O508" s="211"/>
      <c r="P508" s="211"/>
      <c r="Q508" s="1161">
        <f t="shared" si="121"/>
        <v>265221.39999999997</v>
      </c>
      <c r="R508" s="230">
        <f t="shared" si="122"/>
        <v>0</v>
      </c>
      <c r="S508" s="230">
        <f t="shared" si="122"/>
        <v>7936.8000000000466</v>
      </c>
      <c r="T508" s="230">
        <f t="shared" si="122"/>
        <v>0</v>
      </c>
      <c r="U508" s="230">
        <f t="shared" si="122"/>
        <v>0</v>
      </c>
      <c r="V508" s="230">
        <f t="shared" si="123"/>
        <v>7936.8000000000466</v>
      </c>
      <c r="W508" s="211">
        <v>14</v>
      </c>
      <c r="X508" s="211">
        <v>4.13</v>
      </c>
      <c r="Y508" s="102">
        <v>1</v>
      </c>
      <c r="Z508" s="102">
        <v>273158.2</v>
      </c>
      <c r="AA508" s="102"/>
      <c r="AB508" s="102"/>
      <c r="AC508" s="1161">
        <f t="shared" si="124"/>
        <v>273158.2</v>
      </c>
      <c r="AD508" s="211">
        <v>15</v>
      </c>
      <c r="AE508" s="211">
        <v>4.13</v>
      </c>
      <c r="AF508" s="102">
        <v>1</v>
      </c>
      <c r="AG508" s="102">
        <v>273158.2</v>
      </c>
      <c r="AH508" s="102"/>
      <c r="AI508" s="102"/>
      <c r="AJ508" s="1161">
        <f t="shared" si="125"/>
        <v>273158.2</v>
      </c>
    </row>
    <row r="509" spans="1:36">
      <c r="A509" s="211">
        <v>14</v>
      </c>
      <c r="B509" s="1134" t="s">
        <v>1596</v>
      </c>
      <c r="C509" s="1141" t="s">
        <v>1594</v>
      </c>
      <c r="D509" s="1747" t="s">
        <v>1177</v>
      </c>
      <c r="E509" s="1748">
        <v>13</v>
      </c>
      <c r="F509" s="211">
        <v>4.13</v>
      </c>
      <c r="G509" s="102">
        <v>1</v>
      </c>
      <c r="H509" s="102">
        <v>273158.2</v>
      </c>
      <c r="I509" s="102"/>
      <c r="J509" s="102"/>
      <c r="K509" s="1161">
        <f t="shared" si="120"/>
        <v>273158.2</v>
      </c>
      <c r="L509" s="211">
        <v>4.01</v>
      </c>
      <c r="M509" s="102">
        <v>1</v>
      </c>
      <c r="N509" s="211">
        <v>265221.39999999997</v>
      </c>
      <c r="O509" s="211"/>
      <c r="P509" s="211"/>
      <c r="Q509" s="1161">
        <f t="shared" si="121"/>
        <v>265221.39999999997</v>
      </c>
      <c r="R509" s="230">
        <f t="shared" si="122"/>
        <v>0</v>
      </c>
      <c r="S509" s="230">
        <f t="shared" si="122"/>
        <v>7936.8000000000466</v>
      </c>
      <c r="T509" s="230">
        <f t="shared" si="122"/>
        <v>0</v>
      </c>
      <c r="U509" s="230">
        <f t="shared" si="122"/>
        <v>0</v>
      </c>
      <c r="V509" s="230">
        <f t="shared" si="123"/>
        <v>7936.8000000000466</v>
      </c>
      <c r="W509" s="211">
        <v>14</v>
      </c>
      <c r="X509" s="211">
        <v>4.13</v>
      </c>
      <c r="Y509" s="102">
        <v>1</v>
      </c>
      <c r="Z509" s="102">
        <v>273158.2</v>
      </c>
      <c r="AA509" s="102"/>
      <c r="AB509" s="102"/>
      <c r="AC509" s="1161">
        <f t="shared" si="124"/>
        <v>273158.2</v>
      </c>
      <c r="AD509" s="211">
        <v>15</v>
      </c>
      <c r="AE509" s="211">
        <v>4.13</v>
      </c>
      <c r="AF509" s="102">
        <v>1</v>
      </c>
      <c r="AG509" s="102">
        <v>273158.2</v>
      </c>
      <c r="AH509" s="102"/>
      <c r="AI509" s="102"/>
      <c r="AJ509" s="1161">
        <f t="shared" si="125"/>
        <v>273158.2</v>
      </c>
    </row>
    <row r="510" spans="1:36" ht="40.5">
      <c r="A510" s="211">
        <v>15</v>
      </c>
      <c r="B510" s="1135" t="s">
        <v>1552</v>
      </c>
      <c r="C510" s="1141" t="s">
        <v>1343</v>
      </c>
      <c r="D510" s="1747" t="s">
        <v>1333</v>
      </c>
      <c r="E510" s="1748">
        <v>6</v>
      </c>
      <c r="F510" s="211">
        <v>3.11</v>
      </c>
      <c r="G510" s="102">
        <v>1</v>
      </c>
      <c r="H510" s="102">
        <v>205695.4</v>
      </c>
      <c r="I510" s="102"/>
      <c r="J510" s="102"/>
      <c r="K510" s="1161">
        <f t="shared" si="120"/>
        <v>205695.4</v>
      </c>
      <c r="L510" s="211">
        <v>3.02</v>
      </c>
      <c r="M510" s="102">
        <v>1</v>
      </c>
      <c r="N510" s="211">
        <v>199742.8</v>
      </c>
      <c r="O510" s="211"/>
      <c r="P510" s="211"/>
      <c r="Q510" s="1161">
        <f t="shared" si="121"/>
        <v>199742.8</v>
      </c>
      <c r="R510" s="230">
        <f t="shared" si="122"/>
        <v>0</v>
      </c>
      <c r="S510" s="230">
        <f t="shared" si="122"/>
        <v>5952.6000000000058</v>
      </c>
      <c r="T510" s="230">
        <f t="shared" si="122"/>
        <v>0</v>
      </c>
      <c r="U510" s="230">
        <f t="shared" si="122"/>
        <v>0</v>
      </c>
      <c r="V510" s="230">
        <f t="shared" si="123"/>
        <v>5952.6000000000058</v>
      </c>
      <c r="W510" s="211">
        <v>7</v>
      </c>
      <c r="X510" s="211">
        <v>3.11</v>
      </c>
      <c r="Y510" s="102">
        <v>1</v>
      </c>
      <c r="Z510" s="102">
        <v>205695.4</v>
      </c>
      <c r="AA510" s="102"/>
      <c r="AB510" s="102"/>
      <c r="AC510" s="1161">
        <f t="shared" si="124"/>
        <v>205695.4</v>
      </c>
      <c r="AD510" s="211">
        <v>8</v>
      </c>
      <c r="AE510" s="211">
        <v>3.21</v>
      </c>
      <c r="AF510" s="102">
        <v>1</v>
      </c>
      <c r="AG510" s="102">
        <v>212309.4</v>
      </c>
      <c r="AH510" s="102"/>
      <c r="AI510" s="102"/>
      <c r="AJ510" s="1161">
        <f t="shared" si="125"/>
        <v>212309.4</v>
      </c>
    </row>
    <row r="511" spans="1:36" ht="40.5">
      <c r="A511" s="211">
        <v>16</v>
      </c>
      <c r="B511" s="1134" t="s">
        <v>1560</v>
      </c>
      <c r="C511" s="1141" t="s">
        <v>1343</v>
      </c>
      <c r="D511" s="1747" t="s">
        <v>1333</v>
      </c>
      <c r="E511" s="1748">
        <v>3</v>
      </c>
      <c r="F511" s="211">
        <v>2.92</v>
      </c>
      <c r="G511" s="102">
        <v>1</v>
      </c>
      <c r="H511" s="102">
        <v>193128.8</v>
      </c>
      <c r="I511" s="102"/>
      <c r="J511" s="102"/>
      <c r="K511" s="1161">
        <f t="shared" si="120"/>
        <v>193128.8</v>
      </c>
      <c r="L511" s="211">
        <v>2.83</v>
      </c>
      <c r="M511" s="102">
        <v>1</v>
      </c>
      <c r="N511" s="211">
        <v>187176.2</v>
      </c>
      <c r="O511" s="211"/>
      <c r="P511" s="211"/>
      <c r="Q511" s="1161">
        <f t="shared" si="121"/>
        <v>187176.2</v>
      </c>
      <c r="R511" s="230">
        <f t="shared" si="122"/>
        <v>0</v>
      </c>
      <c r="S511" s="230">
        <f t="shared" si="122"/>
        <v>5952.5999999999767</v>
      </c>
      <c r="T511" s="230">
        <f t="shared" si="122"/>
        <v>0</v>
      </c>
      <c r="U511" s="230">
        <f t="shared" si="122"/>
        <v>0</v>
      </c>
      <c r="V511" s="230">
        <f t="shared" si="123"/>
        <v>5952.5999999999767</v>
      </c>
      <c r="W511" s="211">
        <v>4</v>
      </c>
      <c r="X511" s="211">
        <v>3.02</v>
      </c>
      <c r="Y511" s="102">
        <v>1</v>
      </c>
      <c r="Z511" s="102">
        <v>199742.8</v>
      </c>
      <c r="AA511" s="102"/>
      <c r="AB511" s="102"/>
      <c r="AC511" s="1161">
        <f t="shared" si="124"/>
        <v>199742.8</v>
      </c>
      <c r="AD511" s="211">
        <v>5</v>
      </c>
      <c r="AE511" s="211">
        <v>3.02</v>
      </c>
      <c r="AF511" s="102">
        <v>1</v>
      </c>
      <c r="AG511" s="102">
        <v>199742.8</v>
      </c>
      <c r="AH511" s="102"/>
      <c r="AI511" s="102"/>
      <c r="AJ511" s="1161">
        <f t="shared" si="125"/>
        <v>199742.8</v>
      </c>
    </row>
    <row r="512" spans="1:36" ht="40.5">
      <c r="A512" s="211">
        <v>17</v>
      </c>
      <c r="B512" s="1134" t="s">
        <v>1553</v>
      </c>
      <c r="C512" s="1141" t="s">
        <v>1343</v>
      </c>
      <c r="D512" s="1747" t="s">
        <v>1333</v>
      </c>
      <c r="E512" s="1748">
        <v>11</v>
      </c>
      <c r="F512" s="211">
        <v>3.31</v>
      </c>
      <c r="G512" s="102">
        <v>1</v>
      </c>
      <c r="H512" s="102">
        <v>218923.4</v>
      </c>
      <c r="I512" s="102"/>
      <c r="J512" s="102"/>
      <c r="K512" s="1161">
        <f t="shared" si="120"/>
        <v>218923.4</v>
      </c>
      <c r="L512" s="211">
        <v>3.31</v>
      </c>
      <c r="M512" s="102">
        <v>1</v>
      </c>
      <c r="N512" s="211">
        <v>218923.4</v>
      </c>
      <c r="O512" s="211"/>
      <c r="P512" s="211"/>
      <c r="Q512" s="1161">
        <f t="shared" si="121"/>
        <v>218923.4</v>
      </c>
      <c r="R512" s="230">
        <f t="shared" si="122"/>
        <v>0</v>
      </c>
      <c r="S512" s="230">
        <f t="shared" si="122"/>
        <v>0</v>
      </c>
      <c r="T512" s="230">
        <f t="shared" si="122"/>
        <v>0</v>
      </c>
      <c r="U512" s="230">
        <f t="shared" si="122"/>
        <v>0</v>
      </c>
      <c r="V512" s="230">
        <f t="shared" si="123"/>
        <v>0</v>
      </c>
      <c r="W512" s="211">
        <v>12</v>
      </c>
      <c r="X512" s="211">
        <v>3.31</v>
      </c>
      <c r="Y512" s="102">
        <v>1</v>
      </c>
      <c r="Z512" s="102">
        <v>218923.4</v>
      </c>
      <c r="AA512" s="102"/>
      <c r="AB512" s="102"/>
      <c r="AC512" s="1161">
        <f t="shared" si="124"/>
        <v>218923.4</v>
      </c>
      <c r="AD512" s="211">
        <v>13</v>
      </c>
      <c r="AE512" s="211">
        <v>3.42</v>
      </c>
      <c r="AF512" s="102">
        <v>1</v>
      </c>
      <c r="AG512" s="102">
        <v>226198.8</v>
      </c>
      <c r="AH512" s="102"/>
      <c r="AI512" s="102"/>
      <c r="AJ512" s="1161">
        <f t="shared" si="125"/>
        <v>226198.8</v>
      </c>
    </row>
    <row r="513" spans="1:36" ht="40.5">
      <c r="A513" s="211">
        <v>18</v>
      </c>
      <c r="B513" s="1134" t="s">
        <v>1341</v>
      </c>
      <c r="C513" s="1141" t="s">
        <v>1343</v>
      </c>
      <c r="D513" s="1747" t="s">
        <v>1333</v>
      </c>
      <c r="E513" s="1748">
        <v>2</v>
      </c>
      <c r="F513" s="211">
        <v>2.83</v>
      </c>
      <c r="G513" s="102">
        <v>1</v>
      </c>
      <c r="H513" s="102">
        <v>187176.2</v>
      </c>
      <c r="I513" s="102"/>
      <c r="J513" s="102"/>
      <c r="K513" s="1161">
        <f t="shared" si="120"/>
        <v>187176.2</v>
      </c>
      <c r="L513" s="211">
        <v>2.75</v>
      </c>
      <c r="M513" s="102">
        <v>1</v>
      </c>
      <c r="N513" s="211">
        <v>181885</v>
      </c>
      <c r="O513" s="211"/>
      <c r="P513" s="211"/>
      <c r="Q513" s="1161">
        <f t="shared" si="121"/>
        <v>181885</v>
      </c>
      <c r="R513" s="230">
        <f t="shared" si="122"/>
        <v>0</v>
      </c>
      <c r="S513" s="230">
        <f t="shared" si="122"/>
        <v>5291.2000000000116</v>
      </c>
      <c r="T513" s="230">
        <f t="shared" si="122"/>
        <v>0</v>
      </c>
      <c r="U513" s="230">
        <f t="shared" si="122"/>
        <v>0</v>
      </c>
      <c r="V513" s="230">
        <f t="shared" si="123"/>
        <v>5291.2000000000116</v>
      </c>
      <c r="W513" s="211">
        <v>3</v>
      </c>
      <c r="X513" s="211">
        <v>2.92</v>
      </c>
      <c r="Y513" s="102">
        <v>1</v>
      </c>
      <c r="Z513" s="102">
        <v>193128.8</v>
      </c>
      <c r="AA513" s="102"/>
      <c r="AB513" s="102"/>
      <c r="AC513" s="1161">
        <f t="shared" si="124"/>
        <v>193128.8</v>
      </c>
      <c r="AD513" s="211">
        <v>4</v>
      </c>
      <c r="AE513" s="211">
        <v>3.02</v>
      </c>
      <c r="AF513" s="102">
        <v>1</v>
      </c>
      <c r="AG513" s="102">
        <v>199742.8</v>
      </c>
      <c r="AH513" s="102"/>
      <c r="AI513" s="102"/>
      <c r="AJ513" s="1161">
        <f t="shared" si="125"/>
        <v>199742.8</v>
      </c>
    </row>
    <row r="514" spans="1:36" ht="40.5">
      <c r="A514" s="211">
        <v>19</v>
      </c>
      <c r="B514" s="1134" t="s">
        <v>1554</v>
      </c>
      <c r="C514" s="1141" t="s">
        <v>1343</v>
      </c>
      <c r="D514" s="1747" t="s">
        <v>1333</v>
      </c>
      <c r="E514" s="1748">
        <v>12</v>
      </c>
      <c r="F514" s="211">
        <v>3.31</v>
      </c>
      <c r="G514" s="102">
        <v>1</v>
      </c>
      <c r="H514" s="102">
        <v>218923.4</v>
      </c>
      <c r="I514" s="102"/>
      <c r="J514" s="102"/>
      <c r="K514" s="1161">
        <f t="shared" si="120"/>
        <v>218923.4</v>
      </c>
      <c r="L514" s="211">
        <v>3.31</v>
      </c>
      <c r="M514" s="102">
        <v>1</v>
      </c>
      <c r="N514" s="211">
        <v>218923.4</v>
      </c>
      <c r="O514" s="211"/>
      <c r="P514" s="211"/>
      <c r="Q514" s="1161">
        <f t="shared" si="121"/>
        <v>218923.4</v>
      </c>
      <c r="R514" s="230">
        <f t="shared" si="122"/>
        <v>0</v>
      </c>
      <c r="S514" s="230">
        <f t="shared" si="122"/>
        <v>0</v>
      </c>
      <c r="T514" s="230">
        <f t="shared" si="122"/>
        <v>0</v>
      </c>
      <c r="U514" s="230">
        <f t="shared" si="122"/>
        <v>0</v>
      </c>
      <c r="V514" s="230">
        <f t="shared" si="123"/>
        <v>0</v>
      </c>
      <c r="W514" s="211">
        <v>13</v>
      </c>
      <c r="X514" s="211">
        <v>3.42</v>
      </c>
      <c r="Y514" s="102">
        <v>1</v>
      </c>
      <c r="Z514" s="102">
        <v>226198.8</v>
      </c>
      <c r="AA514" s="102"/>
      <c r="AB514" s="102"/>
      <c r="AC514" s="1161">
        <f t="shared" si="124"/>
        <v>226198.8</v>
      </c>
      <c r="AD514" s="211">
        <v>14</v>
      </c>
      <c r="AE514" s="211">
        <v>3.42</v>
      </c>
      <c r="AF514" s="102">
        <v>1</v>
      </c>
      <c r="AG514" s="102">
        <v>226198.8</v>
      </c>
      <c r="AH514" s="102"/>
      <c r="AI514" s="102"/>
      <c r="AJ514" s="1161">
        <f t="shared" si="125"/>
        <v>226198.8</v>
      </c>
    </row>
    <row r="515" spans="1:36" ht="40.5">
      <c r="A515" s="211">
        <v>20</v>
      </c>
      <c r="B515" s="1134" t="s">
        <v>1568</v>
      </c>
      <c r="C515" s="1141" t="s">
        <v>1343</v>
      </c>
      <c r="D515" s="1747" t="s">
        <v>1333</v>
      </c>
      <c r="E515" s="1748">
        <v>6</v>
      </c>
      <c r="F515" s="211">
        <v>3.11</v>
      </c>
      <c r="G515" s="102">
        <v>1</v>
      </c>
      <c r="H515" s="102">
        <v>205695.4</v>
      </c>
      <c r="I515" s="102"/>
      <c r="J515" s="102"/>
      <c r="K515" s="1161">
        <f t="shared" si="120"/>
        <v>205695.4</v>
      </c>
      <c r="L515" s="211">
        <v>3.02</v>
      </c>
      <c r="M515" s="102">
        <v>1</v>
      </c>
      <c r="N515" s="211">
        <v>199742.8</v>
      </c>
      <c r="O515" s="211"/>
      <c r="P515" s="211"/>
      <c r="Q515" s="1161">
        <f t="shared" si="121"/>
        <v>199742.8</v>
      </c>
      <c r="R515" s="230">
        <f t="shared" si="122"/>
        <v>0</v>
      </c>
      <c r="S515" s="230">
        <f t="shared" si="122"/>
        <v>5952.6000000000058</v>
      </c>
      <c r="T515" s="230">
        <f t="shared" si="122"/>
        <v>0</v>
      </c>
      <c r="U515" s="230">
        <f t="shared" si="122"/>
        <v>0</v>
      </c>
      <c r="V515" s="230">
        <f t="shared" si="123"/>
        <v>5952.6000000000058</v>
      </c>
      <c r="W515" s="211">
        <v>7</v>
      </c>
      <c r="X515" s="211">
        <v>3.11</v>
      </c>
      <c r="Y515" s="102">
        <v>1</v>
      </c>
      <c r="Z515" s="102">
        <v>205695.4</v>
      </c>
      <c r="AA515" s="102"/>
      <c r="AB515" s="102"/>
      <c r="AC515" s="1161">
        <f t="shared" si="124"/>
        <v>205695.4</v>
      </c>
      <c r="AD515" s="211">
        <v>8</v>
      </c>
      <c r="AE515" s="211">
        <v>3.21</v>
      </c>
      <c r="AF515" s="102">
        <v>1</v>
      </c>
      <c r="AG515" s="102">
        <v>212309.4</v>
      </c>
      <c r="AH515" s="102"/>
      <c r="AI515" s="102"/>
      <c r="AJ515" s="1161">
        <f t="shared" si="125"/>
        <v>212309.4</v>
      </c>
    </row>
    <row r="516" spans="1:36" ht="40.5">
      <c r="A516" s="211">
        <v>21</v>
      </c>
      <c r="B516" s="1749" t="s">
        <v>2558</v>
      </c>
      <c r="C516" s="1141" t="s">
        <v>1343</v>
      </c>
      <c r="D516" s="1747" t="s">
        <v>1333</v>
      </c>
      <c r="E516" s="1748">
        <v>2</v>
      </c>
      <c r="F516" s="211">
        <v>2.83</v>
      </c>
      <c r="G516" s="102">
        <v>1</v>
      </c>
      <c r="H516" s="102">
        <v>187176.2</v>
      </c>
      <c r="I516" s="102"/>
      <c r="J516" s="102"/>
      <c r="K516" s="1161">
        <f t="shared" si="120"/>
        <v>187176.2</v>
      </c>
      <c r="L516" s="211">
        <v>2.75</v>
      </c>
      <c r="M516" s="102">
        <v>1</v>
      </c>
      <c r="N516" s="211">
        <v>181885</v>
      </c>
      <c r="O516" s="211"/>
      <c r="P516" s="211"/>
      <c r="Q516" s="1161">
        <f t="shared" si="121"/>
        <v>181885</v>
      </c>
      <c r="R516" s="230">
        <f t="shared" si="122"/>
        <v>0</v>
      </c>
      <c r="S516" s="230">
        <f t="shared" si="122"/>
        <v>5291.2000000000116</v>
      </c>
      <c r="T516" s="230">
        <f t="shared" si="122"/>
        <v>0</v>
      </c>
      <c r="U516" s="230">
        <f t="shared" si="122"/>
        <v>0</v>
      </c>
      <c r="V516" s="230">
        <f t="shared" si="123"/>
        <v>5291.2000000000116</v>
      </c>
      <c r="W516" s="211">
        <v>3</v>
      </c>
      <c r="X516" s="211">
        <v>2.92</v>
      </c>
      <c r="Y516" s="102">
        <v>1</v>
      </c>
      <c r="Z516" s="102">
        <v>193128.8</v>
      </c>
      <c r="AA516" s="102"/>
      <c r="AB516" s="102"/>
      <c r="AC516" s="1161">
        <f t="shared" si="124"/>
        <v>193128.8</v>
      </c>
      <c r="AD516" s="211">
        <v>4</v>
      </c>
      <c r="AE516" s="211">
        <v>3.02</v>
      </c>
      <c r="AF516" s="102">
        <v>1</v>
      </c>
      <c r="AG516" s="102">
        <v>199742.8</v>
      </c>
      <c r="AH516" s="102"/>
      <c r="AI516" s="102"/>
      <c r="AJ516" s="1161">
        <f t="shared" si="125"/>
        <v>199742.8</v>
      </c>
    </row>
    <row r="517" spans="1:36" ht="40.5">
      <c r="A517" s="211">
        <v>22</v>
      </c>
      <c r="B517" s="1134" t="s">
        <v>1593</v>
      </c>
      <c r="C517" s="1141" t="s">
        <v>1343</v>
      </c>
      <c r="D517" s="1747" t="s">
        <v>1333</v>
      </c>
      <c r="E517" s="1748">
        <v>22</v>
      </c>
      <c r="F517" s="211">
        <v>3.64</v>
      </c>
      <c r="G517" s="102">
        <v>1</v>
      </c>
      <c r="H517" s="102">
        <v>240749.6</v>
      </c>
      <c r="I517" s="102"/>
      <c r="J517" s="102"/>
      <c r="K517" s="1161">
        <f t="shared" si="120"/>
        <v>240749.6</v>
      </c>
      <c r="L517" s="211">
        <v>3.64</v>
      </c>
      <c r="M517" s="102">
        <v>1</v>
      </c>
      <c r="N517" s="211">
        <v>240749.6</v>
      </c>
      <c r="O517" s="211"/>
      <c r="P517" s="211"/>
      <c r="Q517" s="1161">
        <f t="shared" si="121"/>
        <v>240749.6</v>
      </c>
      <c r="R517" s="230">
        <f t="shared" si="122"/>
        <v>0</v>
      </c>
      <c r="S517" s="230">
        <f t="shared" si="122"/>
        <v>0</v>
      </c>
      <c r="T517" s="230">
        <f t="shared" si="122"/>
        <v>0</v>
      </c>
      <c r="U517" s="230">
        <f t="shared" si="122"/>
        <v>0</v>
      </c>
      <c r="V517" s="230">
        <f t="shared" si="123"/>
        <v>0</v>
      </c>
      <c r="W517" s="211">
        <v>23</v>
      </c>
      <c r="X517" s="211">
        <v>3.64</v>
      </c>
      <c r="Y517" s="102">
        <v>1</v>
      </c>
      <c r="Z517" s="102">
        <v>240749.6</v>
      </c>
      <c r="AA517" s="102"/>
      <c r="AB517" s="102"/>
      <c r="AC517" s="1161">
        <f t="shared" si="124"/>
        <v>240749.6</v>
      </c>
      <c r="AD517" s="211">
        <v>24</v>
      </c>
      <c r="AE517" s="211">
        <v>3.64</v>
      </c>
      <c r="AF517" s="102">
        <v>1</v>
      </c>
      <c r="AG517" s="102">
        <v>240749.6</v>
      </c>
      <c r="AH517" s="102"/>
      <c r="AI517" s="102"/>
      <c r="AJ517" s="1161">
        <f t="shared" si="125"/>
        <v>240749.6</v>
      </c>
    </row>
    <row r="518" spans="1:36" ht="40.5">
      <c r="A518" s="211">
        <v>23</v>
      </c>
      <c r="B518" s="1134" t="s">
        <v>1555</v>
      </c>
      <c r="C518" s="1141" t="s">
        <v>1343</v>
      </c>
      <c r="D518" s="1747" t="s">
        <v>1333</v>
      </c>
      <c r="E518" s="1748">
        <v>8</v>
      </c>
      <c r="F518" s="211">
        <v>3.21</v>
      </c>
      <c r="G518" s="102">
        <v>1</v>
      </c>
      <c r="H518" s="102">
        <v>212309.4</v>
      </c>
      <c r="I518" s="102"/>
      <c r="J518" s="102"/>
      <c r="K518" s="1161">
        <f t="shared" si="120"/>
        <v>212309.4</v>
      </c>
      <c r="L518" s="211">
        <v>3.11</v>
      </c>
      <c r="M518" s="102">
        <v>1</v>
      </c>
      <c r="N518" s="211">
        <v>205695.4</v>
      </c>
      <c r="O518" s="211"/>
      <c r="P518" s="211"/>
      <c r="Q518" s="1161">
        <f t="shared" si="121"/>
        <v>205695.4</v>
      </c>
      <c r="R518" s="230">
        <f t="shared" si="122"/>
        <v>0</v>
      </c>
      <c r="S518" s="230">
        <f t="shared" si="122"/>
        <v>6614</v>
      </c>
      <c r="T518" s="230">
        <f t="shared" si="122"/>
        <v>0</v>
      </c>
      <c r="U518" s="230">
        <f t="shared" si="122"/>
        <v>0</v>
      </c>
      <c r="V518" s="230">
        <f t="shared" si="123"/>
        <v>6614</v>
      </c>
      <c r="W518" s="211">
        <v>9</v>
      </c>
      <c r="X518" s="211">
        <v>3.21</v>
      </c>
      <c r="Y518" s="102">
        <v>1</v>
      </c>
      <c r="Z518" s="102">
        <v>212309.4</v>
      </c>
      <c r="AA518" s="102"/>
      <c r="AB518" s="102"/>
      <c r="AC518" s="1161">
        <f t="shared" si="124"/>
        <v>212309.4</v>
      </c>
      <c r="AD518" s="211">
        <v>10</v>
      </c>
      <c r="AE518" s="211">
        <v>3.31</v>
      </c>
      <c r="AF518" s="102">
        <v>1</v>
      </c>
      <c r="AG518" s="102">
        <v>218923.4</v>
      </c>
      <c r="AH518" s="102"/>
      <c r="AI518" s="102"/>
      <c r="AJ518" s="1161">
        <f t="shared" si="125"/>
        <v>218923.4</v>
      </c>
    </row>
    <row r="519" spans="1:36" ht="40.5">
      <c r="A519" s="211">
        <v>24</v>
      </c>
      <c r="B519" s="1134" t="s">
        <v>877</v>
      </c>
      <c r="C519" s="1141" t="s">
        <v>1343</v>
      </c>
      <c r="D519" s="1747" t="s">
        <v>1333</v>
      </c>
      <c r="E519" s="1748">
        <v>7</v>
      </c>
      <c r="F519" s="211">
        <v>3.11</v>
      </c>
      <c r="G519" s="102">
        <v>1</v>
      </c>
      <c r="H519" s="102">
        <v>205695.4</v>
      </c>
      <c r="I519" s="102"/>
      <c r="J519" s="102"/>
      <c r="K519" s="1161">
        <f t="shared" si="120"/>
        <v>205695.4</v>
      </c>
      <c r="L519" s="211">
        <v>3.11</v>
      </c>
      <c r="M519" s="102">
        <v>1</v>
      </c>
      <c r="N519" s="211">
        <v>205695.4</v>
      </c>
      <c r="O519" s="211"/>
      <c r="P519" s="211"/>
      <c r="Q519" s="1161">
        <f t="shared" si="121"/>
        <v>205695.4</v>
      </c>
      <c r="R519" s="230">
        <f t="shared" si="122"/>
        <v>0</v>
      </c>
      <c r="S519" s="230">
        <f t="shared" si="122"/>
        <v>0</v>
      </c>
      <c r="T519" s="230">
        <f t="shared" si="122"/>
        <v>0</v>
      </c>
      <c r="U519" s="230">
        <f t="shared" si="122"/>
        <v>0</v>
      </c>
      <c r="V519" s="230">
        <f t="shared" si="123"/>
        <v>0</v>
      </c>
      <c r="W519" s="211">
        <v>8</v>
      </c>
      <c r="X519" s="211">
        <v>3.21</v>
      </c>
      <c r="Y519" s="102">
        <v>1</v>
      </c>
      <c r="Z519" s="102">
        <v>212309.4</v>
      </c>
      <c r="AA519" s="102"/>
      <c r="AB519" s="102"/>
      <c r="AC519" s="1161">
        <f t="shared" si="124"/>
        <v>212309.4</v>
      </c>
      <c r="AD519" s="211">
        <v>9</v>
      </c>
      <c r="AE519" s="211">
        <v>3.21</v>
      </c>
      <c r="AF519" s="102">
        <v>1</v>
      </c>
      <c r="AG519" s="102">
        <v>212309.4</v>
      </c>
      <c r="AH519" s="102"/>
      <c r="AI519" s="102"/>
      <c r="AJ519" s="1161">
        <f t="shared" si="125"/>
        <v>212309.4</v>
      </c>
    </row>
    <row r="520" spans="1:36" ht="40.5">
      <c r="A520" s="211">
        <v>25</v>
      </c>
      <c r="B520" s="1134" t="s">
        <v>1557</v>
      </c>
      <c r="C520" s="1141" t="s">
        <v>1343</v>
      </c>
      <c r="D520" s="1747" t="s">
        <v>1333</v>
      </c>
      <c r="E520" s="1748">
        <v>22</v>
      </c>
      <c r="F520" s="211">
        <v>3.64</v>
      </c>
      <c r="G520" s="102">
        <v>1</v>
      </c>
      <c r="H520" s="102">
        <v>240749.6</v>
      </c>
      <c r="I520" s="102"/>
      <c r="J520" s="102">
        <v>12037.480000000001</v>
      </c>
      <c r="K520" s="1161">
        <f t="shared" si="120"/>
        <v>252787.08000000002</v>
      </c>
      <c r="L520" s="211">
        <v>3.64</v>
      </c>
      <c r="M520" s="102">
        <v>1</v>
      </c>
      <c r="N520" s="211">
        <v>240749.6</v>
      </c>
      <c r="O520" s="211"/>
      <c r="P520" s="211">
        <v>12037.480000000001</v>
      </c>
      <c r="Q520" s="1161">
        <f t="shared" si="121"/>
        <v>252787.08000000002</v>
      </c>
      <c r="R520" s="230">
        <f t="shared" si="122"/>
        <v>0</v>
      </c>
      <c r="S520" s="230">
        <f t="shared" si="122"/>
        <v>0</v>
      </c>
      <c r="T520" s="230">
        <f t="shared" si="122"/>
        <v>0</v>
      </c>
      <c r="U520" s="230">
        <f t="shared" si="122"/>
        <v>0</v>
      </c>
      <c r="V520" s="230">
        <f t="shared" si="123"/>
        <v>0</v>
      </c>
      <c r="W520" s="211">
        <v>23</v>
      </c>
      <c r="X520" s="211">
        <v>3.64</v>
      </c>
      <c r="Y520" s="102">
        <v>1</v>
      </c>
      <c r="Z520" s="102">
        <v>240749.6</v>
      </c>
      <c r="AA520" s="102"/>
      <c r="AB520" s="102">
        <v>12037.480000000001</v>
      </c>
      <c r="AC520" s="1161">
        <f t="shared" si="124"/>
        <v>252787.08000000002</v>
      </c>
      <c r="AD520" s="211">
        <v>24</v>
      </c>
      <c r="AE520" s="211">
        <v>3.64</v>
      </c>
      <c r="AF520" s="102">
        <v>1</v>
      </c>
      <c r="AG520" s="102">
        <v>240749.6</v>
      </c>
      <c r="AH520" s="102"/>
      <c r="AI520" s="102">
        <v>12037.480000000001</v>
      </c>
      <c r="AJ520" s="1161">
        <f t="shared" si="125"/>
        <v>252787.08000000002</v>
      </c>
    </row>
    <row r="521" spans="1:36" ht="40.5">
      <c r="A521" s="211">
        <v>26</v>
      </c>
      <c r="B521" s="1134" t="s">
        <v>1558</v>
      </c>
      <c r="C521" s="1141" t="s">
        <v>1343</v>
      </c>
      <c r="D521" s="1747" t="s">
        <v>1333</v>
      </c>
      <c r="E521" s="1748">
        <v>16</v>
      </c>
      <c r="F521" s="211">
        <v>3.53</v>
      </c>
      <c r="G521" s="102">
        <v>1</v>
      </c>
      <c r="H521" s="102">
        <v>233474.19999999998</v>
      </c>
      <c r="I521" s="102"/>
      <c r="J521" s="102"/>
      <c r="K521" s="1161">
        <f t="shared" si="120"/>
        <v>233474.19999999998</v>
      </c>
      <c r="L521" s="211">
        <v>3.42</v>
      </c>
      <c r="M521" s="102">
        <v>1</v>
      </c>
      <c r="N521" s="211">
        <v>226198.8</v>
      </c>
      <c r="O521" s="211"/>
      <c r="P521" s="211"/>
      <c r="Q521" s="1161">
        <f t="shared" si="121"/>
        <v>226198.8</v>
      </c>
      <c r="R521" s="230">
        <f t="shared" si="122"/>
        <v>0</v>
      </c>
      <c r="S521" s="230">
        <f t="shared" si="122"/>
        <v>7275.3999999999942</v>
      </c>
      <c r="T521" s="230">
        <f t="shared" si="122"/>
        <v>0</v>
      </c>
      <c r="U521" s="230">
        <f t="shared" si="122"/>
        <v>0</v>
      </c>
      <c r="V521" s="230">
        <f t="shared" si="123"/>
        <v>7275.3999999999942</v>
      </c>
      <c r="W521" s="211">
        <v>17</v>
      </c>
      <c r="X521" s="211">
        <v>3.53</v>
      </c>
      <c r="Y521" s="102">
        <v>1</v>
      </c>
      <c r="Z521" s="102">
        <v>233474.19999999998</v>
      </c>
      <c r="AA521" s="102"/>
      <c r="AB521" s="102"/>
      <c r="AC521" s="1161">
        <f t="shared" si="124"/>
        <v>233474.19999999998</v>
      </c>
      <c r="AD521" s="211">
        <v>18</v>
      </c>
      <c r="AE521" s="211">
        <v>3.53</v>
      </c>
      <c r="AF521" s="102">
        <v>1</v>
      </c>
      <c r="AG521" s="102">
        <v>233474.19999999998</v>
      </c>
      <c r="AH521" s="102"/>
      <c r="AI521" s="102"/>
      <c r="AJ521" s="1161">
        <f t="shared" si="125"/>
        <v>233474.19999999998</v>
      </c>
    </row>
    <row r="522" spans="1:36" ht="40.5">
      <c r="A522" s="211">
        <v>27</v>
      </c>
      <c r="B522" s="1134" t="s">
        <v>1559</v>
      </c>
      <c r="C522" s="1141" t="s">
        <v>1343</v>
      </c>
      <c r="D522" s="1747" t="s">
        <v>1333</v>
      </c>
      <c r="E522" s="1748">
        <v>16</v>
      </c>
      <c r="F522" s="211">
        <v>3.53</v>
      </c>
      <c r="G522" s="102">
        <v>1</v>
      </c>
      <c r="H522" s="102">
        <v>233474.19999999998</v>
      </c>
      <c r="I522" s="102"/>
      <c r="J522" s="102"/>
      <c r="K522" s="1161">
        <f t="shared" si="120"/>
        <v>233474.19999999998</v>
      </c>
      <c r="L522" s="211">
        <v>3.42</v>
      </c>
      <c r="M522" s="102">
        <v>1</v>
      </c>
      <c r="N522" s="211">
        <v>226198.8</v>
      </c>
      <c r="O522" s="211"/>
      <c r="P522" s="211"/>
      <c r="Q522" s="1161">
        <f t="shared" si="121"/>
        <v>226198.8</v>
      </c>
      <c r="R522" s="230">
        <f t="shared" si="122"/>
        <v>0</v>
      </c>
      <c r="S522" s="230">
        <f t="shared" si="122"/>
        <v>7275.3999999999942</v>
      </c>
      <c r="T522" s="230">
        <f t="shared" si="122"/>
        <v>0</v>
      </c>
      <c r="U522" s="230">
        <f t="shared" si="122"/>
        <v>0</v>
      </c>
      <c r="V522" s="230">
        <f t="shared" si="123"/>
        <v>7275.3999999999942</v>
      </c>
      <c r="W522" s="211">
        <v>17</v>
      </c>
      <c r="X522" s="211">
        <v>3.53</v>
      </c>
      <c r="Y522" s="102">
        <v>1</v>
      </c>
      <c r="Z522" s="102">
        <v>233474.19999999998</v>
      </c>
      <c r="AA522" s="102"/>
      <c r="AB522" s="102"/>
      <c r="AC522" s="1161">
        <f t="shared" si="124"/>
        <v>233474.19999999998</v>
      </c>
      <c r="AD522" s="211">
        <v>18</v>
      </c>
      <c r="AE522" s="211">
        <v>3.53</v>
      </c>
      <c r="AF522" s="102">
        <v>1</v>
      </c>
      <c r="AG522" s="102">
        <v>233474.19999999998</v>
      </c>
      <c r="AH522" s="102"/>
      <c r="AI522" s="102"/>
      <c r="AJ522" s="1161">
        <f t="shared" si="125"/>
        <v>233474.19999999998</v>
      </c>
    </row>
    <row r="523" spans="1:36" ht="40.5">
      <c r="A523" s="211">
        <v>28</v>
      </c>
      <c r="B523" s="1134" t="s">
        <v>1565</v>
      </c>
      <c r="C523" s="1141" t="s">
        <v>1343</v>
      </c>
      <c r="D523" s="1747" t="s">
        <v>1333</v>
      </c>
      <c r="E523" s="1748">
        <v>11</v>
      </c>
      <c r="F523" s="211">
        <v>3.31</v>
      </c>
      <c r="G523" s="102">
        <v>1</v>
      </c>
      <c r="H523" s="102">
        <v>218923.4</v>
      </c>
      <c r="I523" s="102"/>
      <c r="J523" s="102">
        <v>10946.17</v>
      </c>
      <c r="K523" s="1161">
        <f t="shared" si="120"/>
        <v>229869.57</v>
      </c>
      <c r="L523" s="211">
        <v>3.31</v>
      </c>
      <c r="M523" s="102">
        <v>1</v>
      </c>
      <c r="N523" s="211">
        <v>218923.4</v>
      </c>
      <c r="O523" s="211"/>
      <c r="P523" s="211">
        <v>10946.17</v>
      </c>
      <c r="Q523" s="1161">
        <f t="shared" si="121"/>
        <v>229869.57</v>
      </c>
      <c r="R523" s="230">
        <f t="shared" si="122"/>
        <v>0</v>
      </c>
      <c r="S523" s="230">
        <f t="shared" si="122"/>
        <v>0</v>
      </c>
      <c r="T523" s="230">
        <f t="shared" si="122"/>
        <v>0</v>
      </c>
      <c r="U523" s="230">
        <f t="shared" si="122"/>
        <v>0</v>
      </c>
      <c r="V523" s="230">
        <f t="shared" si="123"/>
        <v>0</v>
      </c>
      <c r="W523" s="211">
        <v>12</v>
      </c>
      <c r="X523" s="211">
        <v>3.31</v>
      </c>
      <c r="Y523" s="102">
        <v>1</v>
      </c>
      <c r="Z523" s="102">
        <v>218923.4</v>
      </c>
      <c r="AA523" s="102"/>
      <c r="AB523" s="102">
        <v>10946.17</v>
      </c>
      <c r="AC523" s="1161">
        <f t="shared" si="124"/>
        <v>229869.57</v>
      </c>
      <c r="AD523" s="211">
        <v>13</v>
      </c>
      <c r="AE523" s="211">
        <v>3.42</v>
      </c>
      <c r="AF523" s="102">
        <v>1</v>
      </c>
      <c r="AG523" s="102">
        <v>226198.8</v>
      </c>
      <c r="AH523" s="102"/>
      <c r="AI523" s="102">
        <v>11309.94</v>
      </c>
      <c r="AJ523" s="1161">
        <f t="shared" si="125"/>
        <v>237508.74</v>
      </c>
    </row>
    <row r="524" spans="1:36" ht="40.5">
      <c r="A524" s="211">
        <v>29</v>
      </c>
      <c r="B524" s="1134" t="s">
        <v>1505</v>
      </c>
      <c r="C524" s="1141" t="s">
        <v>1343</v>
      </c>
      <c r="D524" s="1747" t="s">
        <v>1333</v>
      </c>
      <c r="E524" s="1748">
        <v>16</v>
      </c>
      <c r="F524" s="211">
        <v>3.53</v>
      </c>
      <c r="G524" s="102">
        <v>1</v>
      </c>
      <c r="H524" s="102">
        <v>233474.19999999998</v>
      </c>
      <c r="I524" s="102"/>
      <c r="J524" s="102"/>
      <c r="K524" s="1161">
        <f t="shared" si="120"/>
        <v>233474.19999999998</v>
      </c>
      <c r="L524" s="211">
        <v>3.42</v>
      </c>
      <c r="M524" s="102">
        <v>1</v>
      </c>
      <c r="N524" s="211">
        <v>226198.8</v>
      </c>
      <c r="O524" s="211"/>
      <c r="P524" s="211"/>
      <c r="Q524" s="1161">
        <f t="shared" si="121"/>
        <v>226198.8</v>
      </c>
      <c r="R524" s="230">
        <f t="shared" si="122"/>
        <v>0</v>
      </c>
      <c r="S524" s="230">
        <f t="shared" si="122"/>
        <v>7275.3999999999942</v>
      </c>
      <c r="T524" s="230">
        <f t="shared" si="122"/>
        <v>0</v>
      </c>
      <c r="U524" s="230">
        <f t="shared" si="122"/>
        <v>0</v>
      </c>
      <c r="V524" s="230">
        <f t="shared" si="123"/>
        <v>7275.3999999999942</v>
      </c>
      <c r="W524" s="211">
        <v>17</v>
      </c>
      <c r="X524" s="211">
        <v>3.53</v>
      </c>
      <c r="Y524" s="102">
        <v>1</v>
      </c>
      <c r="Z524" s="102">
        <v>233474.19999999998</v>
      </c>
      <c r="AA524" s="102"/>
      <c r="AB524" s="102"/>
      <c r="AC524" s="1161">
        <f t="shared" si="124"/>
        <v>233474.19999999998</v>
      </c>
      <c r="AD524" s="211">
        <v>18</v>
      </c>
      <c r="AE524" s="211">
        <v>3.53</v>
      </c>
      <c r="AF524" s="102">
        <v>1</v>
      </c>
      <c r="AG524" s="102">
        <v>233474.19999999998</v>
      </c>
      <c r="AH524" s="102"/>
      <c r="AI524" s="102"/>
      <c r="AJ524" s="1161">
        <f t="shared" si="125"/>
        <v>233474.19999999998</v>
      </c>
    </row>
    <row r="525" spans="1:36" ht="40.5">
      <c r="A525" s="211">
        <v>30</v>
      </c>
      <c r="B525" s="1134" t="s">
        <v>1297</v>
      </c>
      <c r="C525" s="1141" t="s">
        <v>1343</v>
      </c>
      <c r="D525" s="1747" t="s">
        <v>1333</v>
      </c>
      <c r="E525" s="1748">
        <v>2</v>
      </c>
      <c r="F525" s="211">
        <v>2.83</v>
      </c>
      <c r="G525" s="102">
        <v>1</v>
      </c>
      <c r="H525" s="102">
        <v>187176.2</v>
      </c>
      <c r="I525" s="102"/>
      <c r="J525" s="102"/>
      <c r="K525" s="1161">
        <f t="shared" si="120"/>
        <v>187176.2</v>
      </c>
      <c r="L525" s="211">
        <v>2.75</v>
      </c>
      <c r="M525" s="102">
        <v>1</v>
      </c>
      <c r="N525" s="211">
        <v>181885</v>
      </c>
      <c r="O525" s="211"/>
      <c r="P525" s="211"/>
      <c r="Q525" s="1161">
        <f t="shared" si="121"/>
        <v>181885</v>
      </c>
      <c r="R525" s="230">
        <f t="shared" si="122"/>
        <v>0</v>
      </c>
      <c r="S525" s="230">
        <f t="shared" si="122"/>
        <v>5291.2000000000116</v>
      </c>
      <c r="T525" s="230">
        <f t="shared" si="122"/>
        <v>0</v>
      </c>
      <c r="U525" s="230">
        <f t="shared" si="122"/>
        <v>0</v>
      </c>
      <c r="V525" s="230">
        <f t="shared" si="123"/>
        <v>5291.2000000000116</v>
      </c>
      <c r="W525" s="211">
        <v>3</v>
      </c>
      <c r="X525" s="211">
        <v>2.92</v>
      </c>
      <c r="Y525" s="102">
        <v>1</v>
      </c>
      <c r="Z525" s="102">
        <v>193128.8</v>
      </c>
      <c r="AA525" s="102"/>
      <c r="AB525" s="102"/>
      <c r="AC525" s="1161">
        <f t="shared" si="124"/>
        <v>193128.8</v>
      </c>
      <c r="AD525" s="211">
        <v>4</v>
      </c>
      <c r="AE525" s="211">
        <v>3.02</v>
      </c>
      <c r="AF525" s="102">
        <v>1</v>
      </c>
      <c r="AG525" s="102">
        <v>199742.8</v>
      </c>
      <c r="AH525" s="102"/>
      <c r="AI525" s="102"/>
      <c r="AJ525" s="1161">
        <f t="shared" si="125"/>
        <v>199742.8</v>
      </c>
    </row>
    <row r="526" spans="1:36" ht="40.5">
      <c r="A526" s="211">
        <v>31</v>
      </c>
      <c r="B526" s="1134" t="s">
        <v>1562</v>
      </c>
      <c r="C526" s="1141" t="s">
        <v>1343</v>
      </c>
      <c r="D526" s="1747" t="s">
        <v>1333</v>
      </c>
      <c r="E526" s="1748">
        <v>16</v>
      </c>
      <c r="F526" s="211">
        <v>3.53</v>
      </c>
      <c r="G526" s="102">
        <v>1</v>
      </c>
      <c r="H526" s="102">
        <v>233474.19999999998</v>
      </c>
      <c r="I526" s="102"/>
      <c r="J526" s="102"/>
      <c r="K526" s="1161">
        <f t="shared" si="120"/>
        <v>233474.19999999998</v>
      </c>
      <c r="L526" s="211">
        <v>3.42</v>
      </c>
      <c r="M526" s="102">
        <v>1</v>
      </c>
      <c r="N526" s="211">
        <v>226198.8</v>
      </c>
      <c r="O526" s="211"/>
      <c r="P526" s="211"/>
      <c r="Q526" s="1161">
        <f t="shared" si="121"/>
        <v>226198.8</v>
      </c>
      <c r="R526" s="230">
        <f t="shared" ref="R526:U555" si="126">G526-M526</f>
        <v>0</v>
      </c>
      <c r="S526" s="230">
        <f t="shared" si="126"/>
        <v>7275.3999999999942</v>
      </c>
      <c r="T526" s="230">
        <f t="shared" si="126"/>
        <v>0</v>
      </c>
      <c r="U526" s="230">
        <f t="shared" si="126"/>
        <v>0</v>
      </c>
      <c r="V526" s="230">
        <f t="shared" si="123"/>
        <v>7275.3999999999942</v>
      </c>
      <c r="W526" s="211">
        <v>17</v>
      </c>
      <c r="X526" s="211">
        <v>3.53</v>
      </c>
      <c r="Y526" s="102">
        <v>1</v>
      </c>
      <c r="Z526" s="102">
        <v>233474.19999999998</v>
      </c>
      <c r="AA526" s="102"/>
      <c r="AB526" s="102"/>
      <c r="AC526" s="1161">
        <f t="shared" si="124"/>
        <v>233474.19999999998</v>
      </c>
      <c r="AD526" s="211">
        <v>18</v>
      </c>
      <c r="AE526" s="211">
        <v>3.53</v>
      </c>
      <c r="AF526" s="102">
        <v>1</v>
      </c>
      <c r="AG526" s="102">
        <v>233474.19999999998</v>
      </c>
      <c r="AH526" s="102"/>
      <c r="AI526" s="102"/>
      <c r="AJ526" s="1161">
        <f t="shared" si="125"/>
        <v>233474.19999999998</v>
      </c>
    </row>
    <row r="527" spans="1:36" ht="40.5">
      <c r="A527" s="211">
        <v>32</v>
      </c>
      <c r="B527" s="1134" t="s">
        <v>1563</v>
      </c>
      <c r="C527" s="1141" t="s">
        <v>1343</v>
      </c>
      <c r="D527" s="1747" t="s">
        <v>1333</v>
      </c>
      <c r="E527" s="1748">
        <v>11</v>
      </c>
      <c r="F527" s="211">
        <v>3.31</v>
      </c>
      <c r="G527" s="102">
        <v>1</v>
      </c>
      <c r="H527" s="102">
        <v>218923.4</v>
      </c>
      <c r="I527" s="102"/>
      <c r="J527" s="102"/>
      <c r="K527" s="1161">
        <f t="shared" si="120"/>
        <v>218923.4</v>
      </c>
      <c r="L527" s="211">
        <v>3.31</v>
      </c>
      <c r="M527" s="102">
        <v>1</v>
      </c>
      <c r="N527" s="211">
        <v>218923.4</v>
      </c>
      <c r="O527" s="211"/>
      <c r="P527" s="211"/>
      <c r="Q527" s="1161">
        <f t="shared" si="121"/>
        <v>218923.4</v>
      </c>
      <c r="R527" s="230">
        <f t="shared" si="126"/>
        <v>0</v>
      </c>
      <c r="S527" s="230">
        <f t="shared" si="126"/>
        <v>0</v>
      </c>
      <c r="T527" s="230">
        <f t="shared" si="126"/>
        <v>0</v>
      </c>
      <c r="U527" s="230">
        <f t="shared" si="126"/>
        <v>0</v>
      </c>
      <c r="V527" s="230">
        <f t="shared" si="123"/>
        <v>0</v>
      </c>
      <c r="W527" s="211">
        <v>12</v>
      </c>
      <c r="X527" s="211">
        <v>3.31</v>
      </c>
      <c r="Y527" s="102">
        <v>1</v>
      </c>
      <c r="Z527" s="102">
        <v>218923.4</v>
      </c>
      <c r="AA527" s="102"/>
      <c r="AB527" s="102"/>
      <c r="AC527" s="1161">
        <f t="shared" si="124"/>
        <v>218923.4</v>
      </c>
      <c r="AD527" s="211">
        <v>13</v>
      </c>
      <c r="AE527" s="211">
        <v>3.42</v>
      </c>
      <c r="AF527" s="102">
        <v>1</v>
      </c>
      <c r="AG527" s="102">
        <v>226198.8</v>
      </c>
      <c r="AH527" s="102"/>
      <c r="AI527" s="102"/>
      <c r="AJ527" s="1161">
        <f t="shared" si="125"/>
        <v>226198.8</v>
      </c>
    </row>
    <row r="528" spans="1:36" ht="40.5">
      <c r="A528" s="211">
        <v>33</v>
      </c>
      <c r="B528" s="1134" t="s">
        <v>1566</v>
      </c>
      <c r="C528" s="1141" t="s">
        <v>1343</v>
      </c>
      <c r="D528" s="1747" t="s">
        <v>1333</v>
      </c>
      <c r="E528" s="1748">
        <v>7</v>
      </c>
      <c r="F528" s="211">
        <v>3.11</v>
      </c>
      <c r="G528" s="102">
        <v>1</v>
      </c>
      <c r="H528" s="102">
        <v>205695.4</v>
      </c>
      <c r="I528" s="102"/>
      <c r="J528" s="102"/>
      <c r="K528" s="1161">
        <f t="shared" si="120"/>
        <v>205695.4</v>
      </c>
      <c r="L528" s="211">
        <v>3.11</v>
      </c>
      <c r="M528" s="102">
        <v>1</v>
      </c>
      <c r="N528" s="211">
        <v>205695.4</v>
      </c>
      <c r="O528" s="211"/>
      <c r="P528" s="211"/>
      <c r="Q528" s="1161">
        <f t="shared" si="121"/>
        <v>205695.4</v>
      </c>
      <c r="R528" s="230">
        <f t="shared" si="126"/>
        <v>0</v>
      </c>
      <c r="S528" s="230">
        <f t="shared" si="126"/>
        <v>0</v>
      </c>
      <c r="T528" s="230">
        <f t="shared" si="126"/>
        <v>0</v>
      </c>
      <c r="U528" s="230">
        <f t="shared" si="126"/>
        <v>0</v>
      </c>
      <c r="V528" s="230">
        <f t="shared" si="123"/>
        <v>0</v>
      </c>
      <c r="W528" s="211">
        <v>8</v>
      </c>
      <c r="X528" s="211">
        <v>3.21</v>
      </c>
      <c r="Y528" s="102">
        <v>1</v>
      </c>
      <c r="Z528" s="102">
        <v>212309.4</v>
      </c>
      <c r="AA528" s="102"/>
      <c r="AB528" s="102"/>
      <c r="AC528" s="1161">
        <f t="shared" si="124"/>
        <v>212309.4</v>
      </c>
      <c r="AD528" s="211">
        <v>9</v>
      </c>
      <c r="AE528" s="211">
        <v>3.21</v>
      </c>
      <c r="AF528" s="102">
        <v>1</v>
      </c>
      <c r="AG528" s="102">
        <v>212309.4</v>
      </c>
      <c r="AH528" s="102"/>
      <c r="AI528" s="102"/>
      <c r="AJ528" s="1161">
        <f t="shared" si="125"/>
        <v>212309.4</v>
      </c>
    </row>
    <row r="529" spans="1:36" ht="40.5">
      <c r="A529" s="211">
        <v>34</v>
      </c>
      <c r="B529" s="1134" t="s">
        <v>1564</v>
      </c>
      <c r="C529" s="1141" t="s">
        <v>1343</v>
      </c>
      <c r="D529" s="1747" t="s">
        <v>1333</v>
      </c>
      <c r="E529" s="1748">
        <v>22</v>
      </c>
      <c r="F529" s="211">
        <v>3.64</v>
      </c>
      <c r="G529" s="102">
        <v>1</v>
      </c>
      <c r="H529" s="102">
        <v>240749.6</v>
      </c>
      <c r="I529" s="102"/>
      <c r="J529" s="102"/>
      <c r="K529" s="1161">
        <f t="shared" si="120"/>
        <v>240749.6</v>
      </c>
      <c r="L529" s="211">
        <v>3.64</v>
      </c>
      <c r="M529" s="102">
        <v>1</v>
      </c>
      <c r="N529" s="211">
        <v>240749.6</v>
      </c>
      <c r="O529" s="211"/>
      <c r="P529" s="211"/>
      <c r="Q529" s="1161">
        <f t="shared" si="121"/>
        <v>240749.6</v>
      </c>
      <c r="R529" s="230">
        <f t="shared" si="126"/>
        <v>0</v>
      </c>
      <c r="S529" s="230">
        <f t="shared" si="126"/>
        <v>0</v>
      </c>
      <c r="T529" s="230">
        <f t="shared" si="126"/>
        <v>0</v>
      </c>
      <c r="U529" s="230">
        <f t="shared" si="126"/>
        <v>0</v>
      </c>
      <c r="V529" s="230">
        <f t="shared" si="123"/>
        <v>0</v>
      </c>
      <c r="W529" s="211">
        <v>23</v>
      </c>
      <c r="X529" s="211">
        <v>3.64</v>
      </c>
      <c r="Y529" s="102">
        <v>1</v>
      </c>
      <c r="Z529" s="102">
        <v>240749.6</v>
      </c>
      <c r="AA529" s="102"/>
      <c r="AB529" s="102"/>
      <c r="AC529" s="1161">
        <f t="shared" si="124"/>
        <v>240749.6</v>
      </c>
      <c r="AD529" s="211">
        <v>24</v>
      </c>
      <c r="AE529" s="211">
        <v>3.64</v>
      </c>
      <c r="AF529" s="102">
        <v>1</v>
      </c>
      <c r="AG529" s="102">
        <v>240749.6</v>
      </c>
      <c r="AH529" s="102"/>
      <c r="AI529" s="102"/>
      <c r="AJ529" s="1161">
        <f t="shared" si="125"/>
        <v>240749.6</v>
      </c>
    </row>
    <row r="530" spans="1:36" ht="40.5">
      <c r="A530" s="211">
        <v>35</v>
      </c>
      <c r="B530" s="1134" t="s">
        <v>1567</v>
      </c>
      <c r="C530" s="1141" t="s">
        <v>1343</v>
      </c>
      <c r="D530" s="1747" t="s">
        <v>1333</v>
      </c>
      <c r="E530" s="1748">
        <v>4</v>
      </c>
      <c r="F530" s="211">
        <v>3.02</v>
      </c>
      <c r="G530" s="102">
        <v>1</v>
      </c>
      <c r="H530" s="102">
        <v>199742.8</v>
      </c>
      <c r="I530" s="102"/>
      <c r="J530" s="102"/>
      <c r="K530" s="1161">
        <f t="shared" si="120"/>
        <v>199742.8</v>
      </c>
      <c r="L530" s="211">
        <v>2.92</v>
      </c>
      <c r="M530" s="102">
        <v>1</v>
      </c>
      <c r="N530" s="211">
        <v>193128.8</v>
      </c>
      <c r="O530" s="211"/>
      <c r="P530" s="211"/>
      <c r="Q530" s="1161">
        <f t="shared" si="121"/>
        <v>193128.8</v>
      </c>
      <c r="R530" s="230">
        <f t="shared" si="126"/>
        <v>0</v>
      </c>
      <c r="S530" s="230">
        <f t="shared" si="126"/>
        <v>6614</v>
      </c>
      <c r="T530" s="230">
        <f t="shared" si="126"/>
        <v>0</v>
      </c>
      <c r="U530" s="230">
        <f t="shared" si="126"/>
        <v>0</v>
      </c>
      <c r="V530" s="230">
        <f t="shared" si="123"/>
        <v>6614</v>
      </c>
      <c r="W530" s="211">
        <v>5</v>
      </c>
      <c r="X530" s="211">
        <v>3.02</v>
      </c>
      <c r="Y530" s="102">
        <v>1</v>
      </c>
      <c r="Z530" s="102">
        <v>199742.8</v>
      </c>
      <c r="AA530" s="102"/>
      <c r="AB530" s="102"/>
      <c r="AC530" s="1161">
        <f t="shared" si="124"/>
        <v>199742.8</v>
      </c>
      <c r="AD530" s="211">
        <v>6</v>
      </c>
      <c r="AE530" s="211">
        <v>3.11</v>
      </c>
      <c r="AF530" s="102">
        <v>1</v>
      </c>
      <c r="AG530" s="102">
        <v>205695.4</v>
      </c>
      <c r="AH530" s="102"/>
      <c r="AI530" s="102"/>
      <c r="AJ530" s="1161">
        <f t="shared" si="125"/>
        <v>205695.4</v>
      </c>
    </row>
    <row r="531" spans="1:36" ht="40.5">
      <c r="A531" s="211">
        <v>36</v>
      </c>
      <c r="B531" s="1134" t="s">
        <v>1582</v>
      </c>
      <c r="C531" s="1141" t="s">
        <v>1347</v>
      </c>
      <c r="D531" s="1747" t="s">
        <v>1348</v>
      </c>
      <c r="E531" s="1748">
        <v>1</v>
      </c>
      <c r="F531" s="211">
        <v>2.35</v>
      </c>
      <c r="G531" s="102">
        <v>1</v>
      </c>
      <c r="H531" s="102">
        <v>155429</v>
      </c>
      <c r="I531" s="102"/>
      <c r="J531" s="102"/>
      <c r="K531" s="1161">
        <f t="shared" si="120"/>
        <v>155429</v>
      </c>
      <c r="L531" s="211">
        <v>2.2799999999999998</v>
      </c>
      <c r="M531" s="102">
        <v>1</v>
      </c>
      <c r="N531" s="211">
        <v>150799.19999999998</v>
      </c>
      <c r="O531" s="211"/>
      <c r="P531" s="211"/>
      <c r="Q531" s="1161">
        <f t="shared" si="121"/>
        <v>150799.19999999998</v>
      </c>
      <c r="R531" s="230">
        <f t="shared" si="126"/>
        <v>0</v>
      </c>
      <c r="S531" s="230">
        <f t="shared" si="126"/>
        <v>4629.8000000000175</v>
      </c>
      <c r="T531" s="230">
        <f t="shared" si="126"/>
        <v>0</v>
      </c>
      <c r="U531" s="230">
        <f t="shared" si="126"/>
        <v>0</v>
      </c>
      <c r="V531" s="230">
        <f t="shared" si="123"/>
        <v>4629.8000000000175</v>
      </c>
      <c r="W531" s="211">
        <v>2</v>
      </c>
      <c r="X531" s="211">
        <v>2.4300000000000002</v>
      </c>
      <c r="Y531" s="102">
        <v>1</v>
      </c>
      <c r="Z531" s="102">
        <v>160720.20000000001</v>
      </c>
      <c r="AA531" s="102"/>
      <c r="AB531" s="102"/>
      <c r="AC531" s="1161">
        <f t="shared" si="124"/>
        <v>160720.20000000001</v>
      </c>
      <c r="AD531" s="211">
        <v>3</v>
      </c>
      <c r="AE531" s="211">
        <v>2.5</v>
      </c>
      <c r="AF531" s="102">
        <v>1</v>
      </c>
      <c r="AG531" s="102">
        <v>165350</v>
      </c>
      <c r="AH531" s="102"/>
      <c r="AI531" s="102"/>
      <c r="AJ531" s="1161">
        <f t="shared" si="125"/>
        <v>165350</v>
      </c>
    </row>
    <row r="532" spans="1:36" ht="40.5">
      <c r="A532" s="211">
        <v>37</v>
      </c>
      <c r="B532" s="1134" t="s">
        <v>1575</v>
      </c>
      <c r="C532" s="1141" t="s">
        <v>1347</v>
      </c>
      <c r="D532" s="1747" t="s">
        <v>1348</v>
      </c>
      <c r="E532" s="1748">
        <v>3</v>
      </c>
      <c r="F532" s="211">
        <v>2.5</v>
      </c>
      <c r="G532" s="102">
        <v>1</v>
      </c>
      <c r="H532" s="102">
        <v>165350</v>
      </c>
      <c r="I532" s="102"/>
      <c r="J532" s="102"/>
      <c r="K532" s="1161">
        <f t="shared" si="120"/>
        <v>165350</v>
      </c>
      <c r="L532" s="211">
        <v>2.4300000000000002</v>
      </c>
      <c r="M532" s="102">
        <v>1</v>
      </c>
      <c r="N532" s="211">
        <v>160720.20000000001</v>
      </c>
      <c r="O532" s="211"/>
      <c r="P532" s="211"/>
      <c r="Q532" s="1161">
        <f t="shared" si="121"/>
        <v>160720.20000000001</v>
      </c>
      <c r="R532" s="230">
        <f t="shared" si="126"/>
        <v>0</v>
      </c>
      <c r="S532" s="230">
        <f t="shared" si="126"/>
        <v>4629.7999999999884</v>
      </c>
      <c r="T532" s="230">
        <f t="shared" si="126"/>
        <v>0</v>
      </c>
      <c r="U532" s="230">
        <f t="shared" si="126"/>
        <v>0</v>
      </c>
      <c r="V532" s="230">
        <f t="shared" si="123"/>
        <v>4629.7999999999884</v>
      </c>
      <c r="W532" s="211">
        <v>4</v>
      </c>
      <c r="X532" s="211">
        <v>2.58</v>
      </c>
      <c r="Y532" s="102">
        <v>1</v>
      </c>
      <c r="Z532" s="102">
        <v>170641.2</v>
      </c>
      <c r="AA532" s="102"/>
      <c r="AB532" s="102"/>
      <c r="AC532" s="1161">
        <f t="shared" si="124"/>
        <v>170641.2</v>
      </c>
      <c r="AD532" s="211">
        <v>5</v>
      </c>
      <c r="AE532" s="211">
        <v>2.58</v>
      </c>
      <c r="AF532" s="102">
        <v>1</v>
      </c>
      <c r="AG532" s="102">
        <v>170641.2</v>
      </c>
      <c r="AH532" s="102"/>
      <c r="AI532" s="102"/>
      <c r="AJ532" s="1161">
        <f t="shared" si="125"/>
        <v>170641.2</v>
      </c>
    </row>
    <row r="533" spans="1:36" ht="40.5">
      <c r="A533" s="211">
        <v>38</v>
      </c>
      <c r="B533" s="1134" t="s">
        <v>877</v>
      </c>
      <c r="C533" s="1141" t="s">
        <v>1347</v>
      </c>
      <c r="D533" s="1747" t="s">
        <v>1348</v>
      </c>
      <c r="E533" s="1748">
        <v>7</v>
      </c>
      <c r="F533" s="211">
        <v>2.66</v>
      </c>
      <c r="G533" s="102">
        <v>1</v>
      </c>
      <c r="H533" s="102">
        <v>175932.40000000002</v>
      </c>
      <c r="I533" s="102"/>
      <c r="J533" s="102"/>
      <c r="K533" s="1161">
        <f t="shared" si="120"/>
        <v>175932.40000000002</v>
      </c>
      <c r="L533" s="211">
        <v>2.66</v>
      </c>
      <c r="M533" s="102">
        <v>1</v>
      </c>
      <c r="N533" s="211">
        <v>175932.40000000002</v>
      </c>
      <c r="O533" s="211"/>
      <c r="P533" s="211"/>
      <c r="Q533" s="1161">
        <f t="shared" si="121"/>
        <v>175932.40000000002</v>
      </c>
      <c r="R533" s="230">
        <f t="shared" si="126"/>
        <v>0</v>
      </c>
      <c r="S533" s="230">
        <f t="shared" si="126"/>
        <v>0</v>
      </c>
      <c r="T533" s="230">
        <f t="shared" si="126"/>
        <v>0</v>
      </c>
      <c r="U533" s="230">
        <f t="shared" si="126"/>
        <v>0</v>
      </c>
      <c r="V533" s="230">
        <f t="shared" si="123"/>
        <v>0</v>
      </c>
      <c r="W533" s="211">
        <v>8</v>
      </c>
      <c r="X533" s="211">
        <v>2.75</v>
      </c>
      <c r="Y533" s="102">
        <v>1</v>
      </c>
      <c r="Z533" s="102">
        <v>181885</v>
      </c>
      <c r="AA533" s="102"/>
      <c r="AB533" s="102"/>
      <c r="AC533" s="1161">
        <f t="shared" si="124"/>
        <v>181885</v>
      </c>
      <c r="AD533" s="211">
        <v>9</v>
      </c>
      <c r="AE533" s="211">
        <v>2.75</v>
      </c>
      <c r="AF533" s="102">
        <v>1</v>
      </c>
      <c r="AG533" s="102">
        <v>181885</v>
      </c>
      <c r="AH533" s="102"/>
      <c r="AI533" s="102"/>
      <c r="AJ533" s="1161">
        <f t="shared" si="125"/>
        <v>181885</v>
      </c>
    </row>
    <row r="534" spans="1:36" ht="40.5">
      <c r="A534" s="211">
        <v>39</v>
      </c>
      <c r="B534" s="1134" t="s">
        <v>1572</v>
      </c>
      <c r="C534" s="1141" t="s">
        <v>1347</v>
      </c>
      <c r="D534" s="1747" t="s">
        <v>1348</v>
      </c>
      <c r="E534" s="1748">
        <v>9</v>
      </c>
      <c r="F534" s="211">
        <v>2.75</v>
      </c>
      <c r="G534" s="102">
        <v>1</v>
      </c>
      <c r="H534" s="102">
        <v>181885</v>
      </c>
      <c r="I534" s="102"/>
      <c r="J534" s="102"/>
      <c r="K534" s="1161">
        <f t="shared" si="120"/>
        <v>181885</v>
      </c>
      <c r="L534" s="211">
        <v>2.75</v>
      </c>
      <c r="M534" s="102">
        <v>1</v>
      </c>
      <c r="N534" s="211">
        <v>181885</v>
      </c>
      <c r="O534" s="211"/>
      <c r="P534" s="211"/>
      <c r="Q534" s="1161">
        <f t="shared" si="121"/>
        <v>181885</v>
      </c>
      <c r="R534" s="230">
        <f t="shared" si="126"/>
        <v>0</v>
      </c>
      <c r="S534" s="230">
        <f t="shared" si="126"/>
        <v>0</v>
      </c>
      <c r="T534" s="230">
        <f t="shared" si="126"/>
        <v>0</v>
      </c>
      <c r="U534" s="230">
        <f t="shared" si="126"/>
        <v>0</v>
      </c>
      <c r="V534" s="230">
        <f t="shared" si="123"/>
        <v>0</v>
      </c>
      <c r="W534" s="211">
        <v>10</v>
      </c>
      <c r="X534" s="211">
        <v>2.83</v>
      </c>
      <c r="Y534" s="102">
        <v>1</v>
      </c>
      <c r="Z534" s="102">
        <v>187176.2</v>
      </c>
      <c r="AA534" s="102"/>
      <c r="AB534" s="102"/>
      <c r="AC534" s="1161">
        <f t="shared" si="124"/>
        <v>187176.2</v>
      </c>
      <c r="AD534" s="211">
        <v>11</v>
      </c>
      <c r="AE534" s="211">
        <v>2.83</v>
      </c>
      <c r="AF534" s="102">
        <v>1</v>
      </c>
      <c r="AG534" s="102">
        <v>187176.2</v>
      </c>
      <c r="AH534" s="102"/>
      <c r="AI534" s="102"/>
      <c r="AJ534" s="1161">
        <f t="shared" si="125"/>
        <v>187176.2</v>
      </c>
    </row>
    <row r="535" spans="1:36" ht="40.5">
      <c r="A535" s="211">
        <v>40</v>
      </c>
      <c r="B535" s="1134" t="s">
        <v>1571</v>
      </c>
      <c r="C535" s="1141" t="s">
        <v>1347</v>
      </c>
      <c r="D535" s="1747" t="s">
        <v>1348</v>
      </c>
      <c r="E535" s="1748">
        <v>6</v>
      </c>
      <c r="F535" s="211">
        <v>2.66</v>
      </c>
      <c r="G535" s="102">
        <v>1</v>
      </c>
      <c r="H535" s="102">
        <v>175932.40000000002</v>
      </c>
      <c r="I535" s="102"/>
      <c r="J535" s="102"/>
      <c r="K535" s="1161">
        <f t="shared" si="120"/>
        <v>175932.40000000002</v>
      </c>
      <c r="L535" s="211">
        <v>2.58</v>
      </c>
      <c r="M535" s="102">
        <v>1</v>
      </c>
      <c r="N535" s="211">
        <v>170641.2</v>
      </c>
      <c r="O535" s="211"/>
      <c r="P535" s="211"/>
      <c r="Q535" s="1161">
        <f t="shared" si="121"/>
        <v>170641.2</v>
      </c>
      <c r="R535" s="230">
        <f t="shared" si="126"/>
        <v>0</v>
      </c>
      <c r="S535" s="230">
        <f t="shared" si="126"/>
        <v>5291.2000000000116</v>
      </c>
      <c r="T535" s="230">
        <f t="shared" si="126"/>
        <v>0</v>
      </c>
      <c r="U535" s="230">
        <f t="shared" si="126"/>
        <v>0</v>
      </c>
      <c r="V535" s="230">
        <f t="shared" si="123"/>
        <v>5291.2000000000116</v>
      </c>
      <c r="W535" s="211">
        <v>7</v>
      </c>
      <c r="X535" s="211">
        <v>2.66</v>
      </c>
      <c r="Y535" s="102">
        <v>1</v>
      </c>
      <c r="Z535" s="102">
        <v>175932.40000000002</v>
      </c>
      <c r="AA535" s="102"/>
      <c r="AB535" s="102"/>
      <c r="AC535" s="1161">
        <f t="shared" si="124"/>
        <v>175932.40000000002</v>
      </c>
      <c r="AD535" s="211">
        <v>8</v>
      </c>
      <c r="AE535" s="211">
        <v>2.75</v>
      </c>
      <c r="AF535" s="102">
        <v>1</v>
      </c>
      <c r="AG535" s="102">
        <v>181885</v>
      </c>
      <c r="AH535" s="102"/>
      <c r="AI535" s="102"/>
      <c r="AJ535" s="1161">
        <f t="shared" si="125"/>
        <v>181885</v>
      </c>
    </row>
    <row r="536" spans="1:36" ht="40.5">
      <c r="A536" s="211">
        <v>41</v>
      </c>
      <c r="B536" s="1134" t="s">
        <v>1576</v>
      </c>
      <c r="C536" s="1141" t="s">
        <v>1347</v>
      </c>
      <c r="D536" s="1747" t="s">
        <v>1348</v>
      </c>
      <c r="E536" s="1748">
        <v>3</v>
      </c>
      <c r="F536" s="211">
        <v>2.5</v>
      </c>
      <c r="G536" s="102">
        <v>1</v>
      </c>
      <c r="H536" s="102">
        <v>165350</v>
      </c>
      <c r="I536" s="102"/>
      <c r="J536" s="102"/>
      <c r="K536" s="1161">
        <f t="shared" si="120"/>
        <v>165350</v>
      </c>
      <c r="L536" s="211">
        <v>2.4300000000000002</v>
      </c>
      <c r="M536" s="102">
        <v>1</v>
      </c>
      <c r="N536" s="211">
        <v>160720.20000000001</v>
      </c>
      <c r="O536" s="211"/>
      <c r="P536" s="211"/>
      <c r="Q536" s="1161">
        <f t="shared" si="121"/>
        <v>160720.20000000001</v>
      </c>
      <c r="R536" s="230">
        <f t="shared" si="126"/>
        <v>0</v>
      </c>
      <c r="S536" s="230">
        <f t="shared" si="126"/>
        <v>4629.7999999999884</v>
      </c>
      <c r="T536" s="230">
        <f t="shared" si="126"/>
        <v>0</v>
      </c>
      <c r="U536" s="230">
        <f t="shared" si="126"/>
        <v>0</v>
      </c>
      <c r="V536" s="230">
        <f t="shared" si="123"/>
        <v>4629.7999999999884</v>
      </c>
      <c r="W536" s="211">
        <v>4</v>
      </c>
      <c r="X536" s="211">
        <v>2.58</v>
      </c>
      <c r="Y536" s="102">
        <v>1</v>
      </c>
      <c r="Z536" s="102">
        <v>170641.2</v>
      </c>
      <c r="AA536" s="102"/>
      <c r="AB536" s="102"/>
      <c r="AC536" s="1161">
        <f t="shared" si="124"/>
        <v>170641.2</v>
      </c>
      <c r="AD536" s="211">
        <v>5</v>
      </c>
      <c r="AE536" s="211">
        <v>2.58</v>
      </c>
      <c r="AF536" s="102">
        <v>1</v>
      </c>
      <c r="AG536" s="102">
        <v>170641.2</v>
      </c>
      <c r="AH536" s="102"/>
      <c r="AI536" s="102"/>
      <c r="AJ536" s="1161">
        <f t="shared" si="125"/>
        <v>170641.2</v>
      </c>
    </row>
    <row r="537" spans="1:36" ht="40.5">
      <c r="A537" s="211">
        <v>42</v>
      </c>
      <c r="B537" s="1134" t="s">
        <v>1530</v>
      </c>
      <c r="C537" s="1141" t="s">
        <v>1347</v>
      </c>
      <c r="D537" s="1747" t="s">
        <v>1348</v>
      </c>
      <c r="E537" s="1748">
        <v>3</v>
      </c>
      <c r="F537" s="211">
        <v>2.5</v>
      </c>
      <c r="G537" s="102">
        <v>1</v>
      </c>
      <c r="H537" s="102">
        <v>165350</v>
      </c>
      <c r="I537" s="102"/>
      <c r="J537" s="102"/>
      <c r="K537" s="1161">
        <f t="shared" si="120"/>
        <v>165350</v>
      </c>
      <c r="L537" s="211">
        <v>2.4300000000000002</v>
      </c>
      <c r="M537" s="102">
        <v>1</v>
      </c>
      <c r="N537" s="211">
        <v>160720.20000000001</v>
      </c>
      <c r="O537" s="211"/>
      <c r="P537" s="211"/>
      <c r="Q537" s="1161">
        <f t="shared" si="121"/>
        <v>160720.20000000001</v>
      </c>
      <c r="R537" s="230">
        <f t="shared" si="126"/>
        <v>0</v>
      </c>
      <c r="S537" s="230">
        <f t="shared" si="126"/>
        <v>4629.7999999999884</v>
      </c>
      <c r="T537" s="230">
        <f t="shared" si="126"/>
        <v>0</v>
      </c>
      <c r="U537" s="230">
        <f t="shared" si="126"/>
        <v>0</v>
      </c>
      <c r="V537" s="230">
        <f t="shared" si="123"/>
        <v>4629.7999999999884</v>
      </c>
      <c r="W537" s="211">
        <v>4</v>
      </c>
      <c r="X537" s="211">
        <v>2.58</v>
      </c>
      <c r="Y537" s="102">
        <v>1</v>
      </c>
      <c r="Z537" s="102">
        <v>170641.2</v>
      </c>
      <c r="AA537" s="102"/>
      <c r="AB537" s="102"/>
      <c r="AC537" s="1161">
        <f t="shared" si="124"/>
        <v>170641.2</v>
      </c>
      <c r="AD537" s="211">
        <v>5</v>
      </c>
      <c r="AE537" s="211">
        <v>2.58</v>
      </c>
      <c r="AF537" s="102">
        <v>1</v>
      </c>
      <c r="AG537" s="102">
        <v>170641.2</v>
      </c>
      <c r="AH537" s="102"/>
      <c r="AI537" s="102"/>
      <c r="AJ537" s="1161">
        <f t="shared" si="125"/>
        <v>170641.2</v>
      </c>
    </row>
    <row r="538" spans="1:36" ht="40.5">
      <c r="A538" s="211">
        <v>43</v>
      </c>
      <c r="B538" s="1134" t="s">
        <v>1569</v>
      </c>
      <c r="C538" s="1141" t="s">
        <v>1347</v>
      </c>
      <c r="D538" s="1747" t="s">
        <v>1348</v>
      </c>
      <c r="E538" s="1748">
        <v>14</v>
      </c>
      <c r="F538" s="211">
        <v>2.92</v>
      </c>
      <c r="G538" s="102">
        <v>1</v>
      </c>
      <c r="H538" s="102">
        <v>193128.8</v>
      </c>
      <c r="I538" s="102"/>
      <c r="J538" s="102"/>
      <c r="K538" s="1161">
        <f t="shared" si="120"/>
        <v>193128.8</v>
      </c>
      <c r="L538" s="211">
        <v>2.92</v>
      </c>
      <c r="M538" s="102">
        <v>1</v>
      </c>
      <c r="N538" s="211">
        <v>193128.8</v>
      </c>
      <c r="O538" s="211"/>
      <c r="P538" s="211"/>
      <c r="Q538" s="1161">
        <f t="shared" si="121"/>
        <v>193128.8</v>
      </c>
      <c r="R538" s="230">
        <f t="shared" si="126"/>
        <v>0</v>
      </c>
      <c r="S538" s="230">
        <f t="shared" si="126"/>
        <v>0</v>
      </c>
      <c r="T538" s="230">
        <f t="shared" si="126"/>
        <v>0</v>
      </c>
      <c r="U538" s="230">
        <f t="shared" si="126"/>
        <v>0</v>
      </c>
      <c r="V538" s="230">
        <f t="shared" si="123"/>
        <v>0</v>
      </c>
      <c r="W538" s="211">
        <v>15</v>
      </c>
      <c r="X538" s="211">
        <v>2.92</v>
      </c>
      <c r="Y538" s="102">
        <v>1</v>
      </c>
      <c r="Z538" s="102">
        <v>193128.8</v>
      </c>
      <c r="AA538" s="102"/>
      <c r="AB538" s="102"/>
      <c r="AC538" s="1161">
        <f t="shared" si="124"/>
        <v>193128.8</v>
      </c>
      <c r="AD538" s="211">
        <v>16</v>
      </c>
      <c r="AE538" s="211">
        <v>3.01</v>
      </c>
      <c r="AF538" s="102">
        <v>1</v>
      </c>
      <c r="AG538" s="102">
        <v>199081.4</v>
      </c>
      <c r="AH538" s="102"/>
      <c r="AI538" s="102"/>
      <c r="AJ538" s="1161">
        <f t="shared" si="125"/>
        <v>199081.4</v>
      </c>
    </row>
    <row r="539" spans="1:36" ht="40.5">
      <c r="A539" s="211">
        <v>44</v>
      </c>
      <c r="B539" s="1134" t="s">
        <v>2555</v>
      </c>
      <c r="C539" s="1141" t="s">
        <v>1347</v>
      </c>
      <c r="D539" s="1747" t="s">
        <v>1348</v>
      </c>
      <c r="E539" s="1748">
        <v>3</v>
      </c>
      <c r="F539" s="211">
        <v>2.5</v>
      </c>
      <c r="G539" s="102">
        <v>1</v>
      </c>
      <c r="H539" s="102">
        <v>165350</v>
      </c>
      <c r="I539" s="102"/>
      <c r="J539" s="102"/>
      <c r="K539" s="1161">
        <f t="shared" si="120"/>
        <v>165350</v>
      </c>
      <c r="L539" s="211">
        <v>2.4300000000000002</v>
      </c>
      <c r="M539" s="102">
        <v>1</v>
      </c>
      <c r="N539" s="211">
        <v>160720.20000000001</v>
      </c>
      <c r="O539" s="211"/>
      <c r="P539" s="211"/>
      <c r="Q539" s="1161">
        <f t="shared" si="121"/>
        <v>160720.20000000001</v>
      </c>
      <c r="R539" s="230">
        <f t="shared" si="126"/>
        <v>0</v>
      </c>
      <c r="S539" s="230">
        <f t="shared" si="126"/>
        <v>4629.7999999999884</v>
      </c>
      <c r="T539" s="230">
        <f t="shared" si="126"/>
        <v>0</v>
      </c>
      <c r="U539" s="230">
        <f t="shared" si="126"/>
        <v>0</v>
      </c>
      <c r="V539" s="230">
        <f t="shared" si="123"/>
        <v>4629.7999999999884</v>
      </c>
      <c r="W539" s="211">
        <v>4</v>
      </c>
      <c r="X539" s="211">
        <v>2.58</v>
      </c>
      <c r="Y539" s="102">
        <v>1</v>
      </c>
      <c r="Z539" s="102">
        <v>170641.2</v>
      </c>
      <c r="AA539" s="102"/>
      <c r="AB539" s="102"/>
      <c r="AC539" s="1161">
        <f t="shared" si="124"/>
        <v>170641.2</v>
      </c>
      <c r="AD539" s="211">
        <v>5</v>
      </c>
      <c r="AE539" s="211">
        <v>2.58</v>
      </c>
      <c r="AF539" s="102">
        <v>1</v>
      </c>
      <c r="AG539" s="102">
        <v>170641.2</v>
      </c>
      <c r="AH539" s="102"/>
      <c r="AI539" s="102"/>
      <c r="AJ539" s="1161">
        <f t="shared" si="125"/>
        <v>170641.2</v>
      </c>
    </row>
    <row r="540" spans="1:36" ht="40.5">
      <c r="A540" s="211">
        <v>45</v>
      </c>
      <c r="B540" s="1135" t="s">
        <v>1573</v>
      </c>
      <c r="C540" s="1141" t="s">
        <v>1347</v>
      </c>
      <c r="D540" s="1747" t="s">
        <v>1348</v>
      </c>
      <c r="E540" s="1748">
        <v>17</v>
      </c>
      <c r="F540" s="211">
        <v>3.01</v>
      </c>
      <c r="G540" s="102">
        <v>1</v>
      </c>
      <c r="H540" s="102">
        <v>199081.4</v>
      </c>
      <c r="I540" s="102"/>
      <c r="J540" s="102"/>
      <c r="K540" s="1161">
        <f t="shared" si="120"/>
        <v>199081.4</v>
      </c>
      <c r="L540" s="211">
        <v>3.01</v>
      </c>
      <c r="M540" s="102">
        <v>1</v>
      </c>
      <c r="N540" s="211">
        <v>199081.4</v>
      </c>
      <c r="O540" s="211"/>
      <c r="P540" s="211"/>
      <c r="Q540" s="1161">
        <f t="shared" si="121"/>
        <v>199081.4</v>
      </c>
      <c r="R540" s="230">
        <f t="shared" si="126"/>
        <v>0</v>
      </c>
      <c r="S540" s="230">
        <f t="shared" si="126"/>
        <v>0</v>
      </c>
      <c r="T540" s="230">
        <f t="shared" si="126"/>
        <v>0</v>
      </c>
      <c r="U540" s="230">
        <f t="shared" si="126"/>
        <v>0</v>
      </c>
      <c r="V540" s="230">
        <f t="shared" si="123"/>
        <v>0</v>
      </c>
      <c r="W540" s="211">
        <v>18</v>
      </c>
      <c r="X540" s="211">
        <v>3.01</v>
      </c>
      <c r="Y540" s="102">
        <v>1</v>
      </c>
      <c r="Z540" s="102">
        <v>199081.4</v>
      </c>
      <c r="AA540" s="102"/>
      <c r="AB540" s="102"/>
      <c r="AC540" s="1161">
        <f t="shared" si="124"/>
        <v>199081.4</v>
      </c>
      <c r="AD540" s="211">
        <v>19</v>
      </c>
      <c r="AE540" s="211">
        <v>3.11</v>
      </c>
      <c r="AF540" s="102">
        <v>1</v>
      </c>
      <c r="AG540" s="102">
        <v>205695.4</v>
      </c>
      <c r="AH540" s="102"/>
      <c r="AI540" s="102"/>
      <c r="AJ540" s="1161">
        <f t="shared" si="125"/>
        <v>205695.4</v>
      </c>
    </row>
    <row r="541" spans="1:36" ht="40.5">
      <c r="A541" s="211">
        <v>46</v>
      </c>
      <c r="B541" s="1134" t="s">
        <v>1570</v>
      </c>
      <c r="C541" s="1141" t="s">
        <v>1347</v>
      </c>
      <c r="D541" s="1747" t="s">
        <v>1348</v>
      </c>
      <c r="E541" s="1748">
        <v>15</v>
      </c>
      <c r="F541" s="211">
        <v>2.92</v>
      </c>
      <c r="G541" s="102">
        <v>1</v>
      </c>
      <c r="H541" s="102">
        <v>193128.8</v>
      </c>
      <c r="I541" s="102"/>
      <c r="J541" s="102"/>
      <c r="K541" s="1161">
        <f t="shared" si="120"/>
        <v>193128.8</v>
      </c>
      <c r="L541" s="211">
        <v>2.92</v>
      </c>
      <c r="M541" s="102">
        <v>1</v>
      </c>
      <c r="N541" s="211">
        <v>193128.8</v>
      </c>
      <c r="O541" s="211"/>
      <c r="P541" s="211"/>
      <c r="Q541" s="1161">
        <f t="shared" si="121"/>
        <v>193128.8</v>
      </c>
      <c r="R541" s="230">
        <f t="shared" si="126"/>
        <v>0</v>
      </c>
      <c r="S541" s="230">
        <f t="shared" si="126"/>
        <v>0</v>
      </c>
      <c r="T541" s="230">
        <f t="shared" si="126"/>
        <v>0</v>
      </c>
      <c r="U541" s="230">
        <f t="shared" si="126"/>
        <v>0</v>
      </c>
      <c r="V541" s="230">
        <f t="shared" si="123"/>
        <v>0</v>
      </c>
      <c r="W541" s="211">
        <v>16</v>
      </c>
      <c r="X541" s="211">
        <v>3.01</v>
      </c>
      <c r="Y541" s="102">
        <v>1</v>
      </c>
      <c r="Z541" s="102">
        <v>199081.4</v>
      </c>
      <c r="AA541" s="102"/>
      <c r="AB541" s="102"/>
      <c r="AC541" s="1161">
        <f t="shared" si="124"/>
        <v>199081.4</v>
      </c>
      <c r="AD541" s="211">
        <v>17</v>
      </c>
      <c r="AE541" s="211">
        <v>3.01</v>
      </c>
      <c r="AF541" s="102">
        <v>1</v>
      </c>
      <c r="AG541" s="102">
        <v>199081.4</v>
      </c>
      <c r="AH541" s="102"/>
      <c r="AI541" s="102"/>
      <c r="AJ541" s="1161">
        <f t="shared" si="125"/>
        <v>199081.4</v>
      </c>
    </row>
    <row r="542" spans="1:36" ht="40.5">
      <c r="A542" s="211">
        <v>47</v>
      </c>
      <c r="B542" s="1134" t="s">
        <v>877</v>
      </c>
      <c r="C542" s="1141" t="s">
        <v>1347</v>
      </c>
      <c r="D542" s="1747" t="s">
        <v>1348</v>
      </c>
      <c r="E542" s="1748">
        <v>7</v>
      </c>
      <c r="F542" s="211">
        <v>2.66</v>
      </c>
      <c r="G542" s="102">
        <v>1</v>
      </c>
      <c r="H542" s="102">
        <v>175932.40000000002</v>
      </c>
      <c r="I542" s="102"/>
      <c r="J542" s="102"/>
      <c r="K542" s="1161">
        <f t="shared" si="120"/>
        <v>175932.40000000002</v>
      </c>
      <c r="L542" s="211">
        <v>2.66</v>
      </c>
      <c r="M542" s="102">
        <v>1</v>
      </c>
      <c r="N542" s="211">
        <v>175932.40000000002</v>
      </c>
      <c r="O542" s="211"/>
      <c r="P542" s="211"/>
      <c r="Q542" s="1161">
        <f t="shared" si="121"/>
        <v>175932.40000000002</v>
      </c>
      <c r="R542" s="230">
        <f t="shared" si="126"/>
        <v>0</v>
      </c>
      <c r="S542" s="230">
        <f t="shared" si="126"/>
        <v>0</v>
      </c>
      <c r="T542" s="230">
        <f t="shared" si="126"/>
        <v>0</v>
      </c>
      <c r="U542" s="230">
        <f t="shared" si="126"/>
        <v>0</v>
      </c>
      <c r="V542" s="230">
        <f t="shared" si="123"/>
        <v>0</v>
      </c>
      <c r="W542" s="211">
        <v>8</v>
      </c>
      <c r="X542" s="211">
        <v>2.75</v>
      </c>
      <c r="Y542" s="102">
        <v>1</v>
      </c>
      <c r="Z542" s="102">
        <v>181885</v>
      </c>
      <c r="AA542" s="102"/>
      <c r="AB542" s="102"/>
      <c r="AC542" s="1161">
        <f t="shared" si="124"/>
        <v>181885</v>
      </c>
      <c r="AD542" s="211">
        <v>9</v>
      </c>
      <c r="AE542" s="211">
        <v>2.75</v>
      </c>
      <c r="AF542" s="102">
        <v>1</v>
      </c>
      <c r="AG542" s="102">
        <v>181885</v>
      </c>
      <c r="AH542" s="102"/>
      <c r="AI542" s="102"/>
      <c r="AJ542" s="1161">
        <f t="shared" si="125"/>
        <v>181885</v>
      </c>
    </row>
    <row r="543" spans="1:36" ht="40.5">
      <c r="A543" s="211">
        <v>48</v>
      </c>
      <c r="B543" s="1134" t="s">
        <v>2694</v>
      </c>
      <c r="C543" s="1141" t="s">
        <v>1347</v>
      </c>
      <c r="D543" s="1747" t="s">
        <v>1348</v>
      </c>
      <c r="E543" s="1748">
        <v>2</v>
      </c>
      <c r="F543" s="211">
        <v>2.4300000000000002</v>
      </c>
      <c r="G543" s="102">
        <v>1</v>
      </c>
      <c r="H543" s="102">
        <v>160720.20000000001</v>
      </c>
      <c r="I543" s="102"/>
      <c r="J543" s="102"/>
      <c r="K543" s="1161">
        <f t="shared" si="120"/>
        <v>160720.20000000001</v>
      </c>
      <c r="L543" s="211">
        <v>2.35</v>
      </c>
      <c r="M543" s="102">
        <v>1</v>
      </c>
      <c r="N543" s="211">
        <v>155429</v>
      </c>
      <c r="O543" s="211"/>
      <c r="P543" s="211"/>
      <c r="Q543" s="1161">
        <f t="shared" si="121"/>
        <v>155429</v>
      </c>
      <c r="R543" s="230">
        <f t="shared" si="126"/>
        <v>0</v>
      </c>
      <c r="S543" s="230">
        <f t="shared" si="126"/>
        <v>5291.2000000000116</v>
      </c>
      <c r="T543" s="230">
        <f t="shared" si="126"/>
        <v>0</v>
      </c>
      <c r="U543" s="230">
        <f t="shared" si="126"/>
        <v>0</v>
      </c>
      <c r="V543" s="230">
        <f t="shared" si="123"/>
        <v>5291.2000000000116</v>
      </c>
      <c r="W543" s="211">
        <v>3</v>
      </c>
      <c r="X543" s="211">
        <v>2.5</v>
      </c>
      <c r="Y543" s="102">
        <v>1</v>
      </c>
      <c r="Z543" s="102">
        <v>165350</v>
      </c>
      <c r="AA543" s="102"/>
      <c r="AB543" s="102"/>
      <c r="AC543" s="1161">
        <f t="shared" si="124"/>
        <v>165350</v>
      </c>
      <c r="AD543" s="211">
        <v>4</v>
      </c>
      <c r="AE543" s="211">
        <v>2.58</v>
      </c>
      <c r="AF543" s="102">
        <v>1</v>
      </c>
      <c r="AG543" s="102">
        <v>170641.2</v>
      </c>
      <c r="AH543" s="102"/>
      <c r="AI543" s="102"/>
      <c r="AJ543" s="1161">
        <f t="shared" si="125"/>
        <v>170641.2</v>
      </c>
    </row>
    <row r="544" spans="1:36" ht="40.5">
      <c r="A544" s="211">
        <v>49</v>
      </c>
      <c r="B544" s="1134" t="s">
        <v>6636</v>
      </c>
      <c r="C544" s="1141" t="s">
        <v>1347</v>
      </c>
      <c r="D544" s="1747" t="s">
        <v>1348</v>
      </c>
      <c r="E544" s="1748">
        <v>2</v>
      </c>
      <c r="F544" s="211">
        <v>2.4300000000000002</v>
      </c>
      <c r="G544" s="102">
        <v>1</v>
      </c>
      <c r="H544" s="102">
        <v>160720.20000000001</v>
      </c>
      <c r="I544" s="102"/>
      <c r="J544" s="102"/>
      <c r="K544" s="1161">
        <f t="shared" si="120"/>
        <v>160720.20000000001</v>
      </c>
      <c r="L544" s="211">
        <v>2.35</v>
      </c>
      <c r="M544" s="102">
        <v>1</v>
      </c>
      <c r="N544" s="211">
        <v>155429</v>
      </c>
      <c r="O544" s="211"/>
      <c r="P544" s="211"/>
      <c r="Q544" s="1161">
        <f t="shared" si="121"/>
        <v>155429</v>
      </c>
      <c r="R544" s="230">
        <f t="shared" si="126"/>
        <v>0</v>
      </c>
      <c r="S544" s="230">
        <f t="shared" si="126"/>
        <v>5291.2000000000116</v>
      </c>
      <c r="T544" s="230">
        <f t="shared" si="126"/>
        <v>0</v>
      </c>
      <c r="U544" s="230">
        <f t="shared" si="126"/>
        <v>0</v>
      </c>
      <c r="V544" s="230">
        <f t="shared" si="123"/>
        <v>5291.2000000000116</v>
      </c>
      <c r="W544" s="211">
        <v>3</v>
      </c>
      <c r="X544" s="211">
        <v>2.5</v>
      </c>
      <c r="Y544" s="102">
        <v>1</v>
      </c>
      <c r="Z544" s="102">
        <v>165350</v>
      </c>
      <c r="AA544" s="102"/>
      <c r="AB544" s="102"/>
      <c r="AC544" s="1161">
        <f t="shared" si="124"/>
        <v>165350</v>
      </c>
      <c r="AD544" s="211">
        <v>4</v>
      </c>
      <c r="AE544" s="211">
        <v>2.58</v>
      </c>
      <c r="AF544" s="102">
        <v>1</v>
      </c>
      <c r="AG544" s="102">
        <v>170641.2</v>
      </c>
      <c r="AH544" s="102"/>
      <c r="AI544" s="102"/>
      <c r="AJ544" s="1161">
        <f t="shared" si="125"/>
        <v>170641.2</v>
      </c>
    </row>
    <row r="545" spans="1:36" ht="40.5">
      <c r="A545" s="211">
        <v>50</v>
      </c>
      <c r="B545" s="1134" t="s">
        <v>1574</v>
      </c>
      <c r="C545" s="1141" t="s">
        <v>1347</v>
      </c>
      <c r="D545" s="1747" t="s">
        <v>1348</v>
      </c>
      <c r="E545" s="1748">
        <v>11</v>
      </c>
      <c r="F545" s="211">
        <v>2.83</v>
      </c>
      <c r="G545" s="102">
        <v>1</v>
      </c>
      <c r="H545" s="102">
        <v>187176.2</v>
      </c>
      <c r="I545" s="102"/>
      <c r="J545" s="102"/>
      <c r="K545" s="1161">
        <f t="shared" si="120"/>
        <v>187176.2</v>
      </c>
      <c r="L545" s="211">
        <v>2.83</v>
      </c>
      <c r="M545" s="102">
        <v>1</v>
      </c>
      <c r="N545" s="211">
        <v>187176.2</v>
      </c>
      <c r="O545" s="211"/>
      <c r="P545" s="211"/>
      <c r="Q545" s="1161">
        <f t="shared" si="121"/>
        <v>187176.2</v>
      </c>
      <c r="R545" s="230">
        <f t="shared" si="126"/>
        <v>0</v>
      </c>
      <c r="S545" s="230">
        <f t="shared" si="126"/>
        <v>0</v>
      </c>
      <c r="T545" s="230">
        <f t="shared" si="126"/>
        <v>0</v>
      </c>
      <c r="U545" s="230">
        <f t="shared" si="126"/>
        <v>0</v>
      </c>
      <c r="V545" s="230">
        <f t="shared" si="123"/>
        <v>0</v>
      </c>
      <c r="W545" s="211">
        <v>12</v>
      </c>
      <c r="X545" s="211">
        <v>2.83</v>
      </c>
      <c r="Y545" s="102">
        <v>1</v>
      </c>
      <c r="Z545" s="102">
        <v>187176.2</v>
      </c>
      <c r="AA545" s="102"/>
      <c r="AB545" s="102"/>
      <c r="AC545" s="1161">
        <f t="shared" si="124"/>
        <v>187176.2</v>
      </c>
      <c r="AD545" s="211">
        <v>13</v>
      </c>
      <c r="AE545" s="211">
        <v>2.92</v>
      </c>
      <c r="AF545" s="102">
        <v>1</v>
      </c>
      <c r="AG545" s="102">
        <v>193128.8</v>
      </c>
      <c r="AH545" s="102"/>
      <c r="AI545" s="102"/>
      <c r="AJ545" s="1161">
        <f t="shared" si="125"/>
        <v>193128.8</v>
      </c>
    </row>
    <row r="546" spans="1:36" ht="40.5">
      <c r="A546" s="211">
        <v>51</v>
      </c>
      <c r="B546" s="1749" t="s">
        <v>877</v>
      </c>
      <c r="C546" s="1141" t="s">
        <v>1347</v>
      </c>
      <c r="D546" s="1747" t="s">
        <v>1348</v>
      </c>
      <c r="E546" s="1748">
        <v>7</v>
      </c>
      <c r="F546" s="211">
        <v>2.66</v>
      </c>
      <c r="G546" s="102">
        <v>1</v>
      </c>
      <c r="H546" s="102">
        <v>175932.40000000002</v>
      </c>
      <c r="I546" s="102"/>
      <c r="J546" s="102"/>
      <c r="K546" s="1161">
        <f t="shared" si="120"/>
        <v>175932.40000000002</v>
      </c>
      <c r="L546" s="211">
        <v>2.66</v>
      </c>
      <c r="M546" s="102">
        <v>1</v>
      </c>
      <c r="N546" s="211">
        <v>175932.40000000002</v>
      </c>
      <c r="O546" s="211"/>
      <c r="P546" s="211"/>
      <c r="Q546" s="1161">
        <f t="shared" si="121"/>
        <v>175932.40000000002</v>
      </c>
      <c r="R546" s="230">
        <f t="shared" si="126"/>
        <v>0</v>
      </c>
      <c r="S546" s="230">
        <f t="shared" si="126"/>
        <v>0</v>
      </c>
      <c r="T546" s="230">
        <f t="shared" si="126"/>
        <v>0</v>
      </c>
      <c r="U546" s="230">
        <f t="shared" si="126"/>
        <v>0</v>
      </c>
      <c r="V546" s="230">
        <f t="shared" si="123"/>
        <v>0</v>
      </c>
      <c r="W546" s="211">
        <v>8</v>
      </c>
      <c r="X546" s="211">
        <v>2.75</v>
      </c>
      <c r="Y546" s="102">
        <v>1</v>
      </c>
      <c r="Z546" s="102">
        <v>181885</v>
      </c>
      <c r="AA546" s="102"/>
      <c r="AB546" s="102"/>
      <c r="AC546" s="1161">
        <f t="shared" si="124"/>
        <v>181885</v>
      </c>
      <c r="AD546" s="211">
        <v>9</v>
      </c>
      <c r="AE546" s="211">
        <v>2.75</v>
      </c>
      <c r="AF546" s="102">
        <v>1</v>
      </c>
      <c r="AG546" s="102">
        <v>181885</v>
      </c>
      <c r="AH546" s="102"/>
      <c r="AI546" s="102"/>
      <c r="AJ546" s="1161">
        <f t="shared" si="125"/>
        <v>181885</v>
      </c>
    </row>
    <row r="547" spans="1:36" ht="27">
      <c r="A547" s="211">
        <v>52</v>
      </c>
      <c r="B547" s="1134" t="s">
        <v>877</v>
      </c>
      <c r="C547" s="1141" t="s">
        <v>1385</v>
      </c>
      <c r="D547" s="1747" t="s">
        <v>1180</v>
      </c>
      <c r="E547" s="1748">
        <v>7</v>
      </c>
      <c r="F547" s="211">
        <v>1.96</v>
      </c>
      <c r="G547" s="102">
        <v>1</v>
      </c>
      <c r="H547" s="102">
        <v>129634.4</v>
      </c>
      <c r="I547" s="102"/>
      <c r="J547" s="102"/>
      <c r="K547" s="1161">
        <f t="shared" si="120"/>
        <v>129634.4</v>
      </c>
      <c r="L547" s="211">
        <v>1.96</v>
      </c>
      <c r="M547" s="102">
        <v>1</v>
      </c>
      <c r="N547" s="211">
        <v>129634.4</v>
      </c>
      <c r="O547" s="211"/>
      <c r="P547" s="211"/>
      <c r="Q547" s="1161">
        <f t="shared" si="121"/>
        <v>129634.4</v>
      </c>
      <c r="R547" s="230">
        <f t="shared" si="126"/>
        <v>0</v>
      </c>
      <c r="S547" s="230">
        <f t="shared" si="126"/>
        <v>0</v>
      </c>
      <c r="T547" s="230">
        <f t="shared" si="126"/>
        <v>0</v>
      </c>
      <c r="U547" s="230">
        <f t="shared" si="126"/>
        <v>0</v>
      </c>
      <c r="V547" s="230">
        <f t="shared" si="123"/>
        <v>0</v>
      </c>
      <c r="W547" s="211">
        <v>8</v>
      </c>
      <c r="X547" s="211">
        <v>2.02</v>
      </c>
      <c r="Y547" s="102">
        <v>1</v>
      </c>
      <c r="Z547" s="102">
        <v>133602.79999999999</v>
      </c>
      <c r="AA547" s="102"/>
      <c r="AB547" s="102"/>
      <c r="AC547" s="1161">
        <f t="shared" si="124"/>
        <v>133602.79999999999</v>
      </c>
      <c r="AD547" s="211">
        <v>9</v>
      </c>
      <c r="AE547" s="211">
        <v>2.02</v>
      </c>
      <c r="AF547" s="102">
        <v>1</v>
      </c>
      <c r="AG547" s="102">
        <v>133602.79999999999</v>
      </c>
      <c r="AH547" s="102"/>
      <c r="AI547" s="102"/>
      <c r="AJ547" s="1161">
        <f t="shared" si="125"/>
        <v>133602.79999999999</v>
      </c>
    </row>
    <row r="548" spans="1:36" ht="27">
      <c r="A548" s="211">
        <v>53</v>
      </c>
      <c r="B548" s="1134" t="s">
        <v>1516</v>
      </c>
      <c r="C548" s="1141" t="s">
        <v>1385</v>
      </c>
      <c r="D548" s="1747" t="s">
        <v>1180</v>
      </c>
      <c r="E548" s="1748">
        <v>12</v>
      </c>
      <c r="F548" s="211">
        <v>2.08</v>
      </c>
      <c r="G548" s="102">
        <v>1</v>
      </c>
      <c r="H548" s="102">
        <v>137571.20000000001</v>
      </c>
      <c r="I548" s="102"/>
      <c r="J548" s="102"/>
      <c r="K548" s="1161">
        <f t="shared" si="120"/>
        <v>137571.20000000001</v>
      </c>
      <c r="L548" s="211">
        <v>2.08</v>
      </c>
      <c r="M548" s="102">
        <v>1</v>
      </c>
      <c r="N548" s="211">
        <v>137571.20000000001</v>
      </c>
      <c r="O548" s="211"/>
      <c r="P548" s="211"/>
      <c r="Q548" s="1161">
        <f t="shared" si="121"/>
        <v>137571.20000000001</v>
      </c>
      <c r="R548" s="230">
        <f t="shared" si="126"/>
        <v>0</v>
      </c>
      <c r="S548" s="230">
        <f t="shared" si="126"/>
        <v>0</v>
      </c>
      <c r="T548" s="230">
        <f t="shared" si="126"/>
        <v>0</v>
      </c>
      <c r="U548" s="230">
        <f t="shared" si="126"/>
        <v>0</v>
      </c>
      <c r="V548" s="230">
        <f t="shared" si="123"/>
        <v>0</v>
      </c>
      <c r="W548" s="211">
        <v>13</v>
      </c>
      <c r="X548" s="211">
        <v>2.14</v>
      </c>
      <c r="Y548" s="102">
        <v>1</v>
      </c>
      <c r="Z548" s="102">
        <v>141539.6</v>
      </c>
      <c r="AA548" s="102"/>
      <c r="AB548" s="102"/>
      <c r="AC548" s="1161">
        <f t="shared" si="124"/>
        <v>141539.6</v>
      </c>
      <c r="AD548" s="211">
        <v>14</v>
      </c>
      <c r="AE548" s="211">
        <v>2.14</v>
      </c>
      <c r="AF548" s="102">
        <v>1</v>
      </c>
      <c r="AG548" s="102">
        <v>141539.6</v>
      </c>
      <c r="AH548" s="102"/>
      <c r="AI548" s="102"/>
      <c r="AJ548" s="1161">
        <f t="shared" si="125"/>
        <v>141539.6</v>
      </c>
    </row>
    <row r="549" spans="1:36" ht="27">
      <c r="A549" s="211">
        <v>54</v>
      </c>
      <c r="B549" s="1134" t="s">
        <v>1456</v>
      </c>
      <c r="C549" s="1141" t="s">
        <v>1385</v>
      </c>
      <c r="D549" s="1747" t="s">
        <v>1180</v>
      </c>
      <c r="E549" s="1748">
        <v>6</v>
      </c>
      <c r="F549" s="211">
        <v>1.96</v>
      </c>
      <c r="G549" s="102">
        <v>1</v>
      </c>
      <c r="H549" s="102">
        <v>129634.4</v>
      </c>
      <c r="I549" s="102"/>
      <c r="J549" s="102"/>
      <c r="K549" s="1161">
        <f t="shared" si="120"/>
        <v>129634.4</v>
      </c>
      <c r="L549" s="211">
        <v>1.9</v>
      </c>
      <c r="M549" s="102">
        <v>1</v>
      </c>
      <c r="N549" s="211">
        <v>125666</v>
      </c>
      <c r="O549" s="211"/>
      <c r="P549" s="211"/>
      <c r="Q549" s="1161">
        <f t="shared" si="121"/>
        <v>125666</v>
      </c>
      <c r="R549" s="230">
        <f t="shared" si="126"/>
        <v>0</v>
      </c>
      <c r="S549" s="230">
        <f t="shared" si="126"/>
        <v>3968.3999999999942</v>
      </c>
      <c r="T549" s="230">
        <f t="shared" si="126"/>
        <v>0</v>
      </c>
      <c r="U549" s="230">
        <f t="shared" si="126"/>
        <v>0</v>
      </c>
      <c r="V549" s="230">
        <f t="shared" si="123"/>
        <v>3968.3999999999942</v>
      </c>
      <c r="W549" s="211">
        <v>7</v>
      </c>
      <c r="X549" s="211">
        <v>1.96</v>
      </c>
      <c r="Y549" s="102">
        <v>1</v>
      </c>
      <c r="Z549" s="102">
        <v>129634.4</v>
      </c>
      <c r="AA549" s="102"/>
      <c r="AB549" s="102"/>
      <c r="AC549" s="1161">
        <f t="shared" si="124"/>
        <v>129634.4</v>
      </c>
      <c r="AD549" s="211">
        <v>8</v>
      </c>
      <c r="AE549" s="211">
        <v>2.02</v>
      </c>
      <c r="AF549" s="102">
        <v>1</v>
      </c>
      <c r="AG549" s="102">
        <v>133602.79999999999</v>
      </c>
      <c r="AH549" s="102"/>
      <c r="AI549" s="102"/>
      <c r="AJ549" s="1161">
        <f t="shared" si="125"/>
        <v>133602.79999999999</v>
      </c>
    </row>
    <row r="550" spans="1:36" ht="27">
      <c r="A550" s="211">
        <v>55</v>
      </c>
      <c r="B550" s="1134" t="s">
        <v>877</v>
      </c>
      <c r="C550" s="1141" t="s">
        <v>1385</v>
      </c>
      <c r="D550" s="1747" t="s">
        <v>1180</v>
      </c>
      <c r="E550" s="1748">
        <v>7</v>
      </c>
      <c r="F550" s="211">
        <v>1.96</v>
      </c>
      <c r="G550" s="102">
        <v>1</v>
      </c>
      <c r="H550" s="102">
        <v>129634.4</v>
      </c>
      <c r="I550" s="102"/>
      <c r="J550" s="102"/>
      <c r="K550" s="1161">
        <f t="shared" si="120"/>
        <v>129634.4</v>
      </c>
      <c r="L550" s="211">
        <v>1.96</v>
      </c>
      <c r="M550" s="102">
        <v>1</v>
      </c>
      <c r="N550" s="211">
        <v>129634.4</v>
      </c>
      <c r="O550" s="211"/>
      <c r="P550" s="211"/>
      <c r="Q550" s="1161">
        <f t="shared" si="121"/>
        <v>129634.4</v>
      </c>
      <c r="R550" s="230">
        <f t="shared" si="126"/>
        <v>0</v>
      </c>
      <c r="S550" s="230">
        <f t="shared" si="126"/>
        <v>0</v>
      </c>
      <c r="T550" s="230">
        <f t="shared" si="126"/>
        <v>0</v>
      </c>
      <c r="U550" s="230">
        <f t="shared" si="126"/>
        <v>0</v>
      </c>
      <c r="V550" s="230">
        <f t="shared" si="123"/>
        <v>0</v>
      </c>
      <c r="W550" s="211">
        <v>8</v>
      </c>
      <c r="X550" s="211">
        <v>2.02</v>
      </c>
      <c r="Y550" s="102">
        <v>1</v>
      </c>
      <c r="Z550" s="102">
        <v>133602.79999999999</v>
      </c>
      <c r="AA550" s="102"/>
      <c r="AB550" s="102"/>
      <c r="AC550" s="1161">
        <f t="shared" si="124"/>
        <v>133602.79999999999</v>
      </c>
      <c r="AD550" s="211">
        <v>9</v>
      </c>
      <c r="AE550" s="211">
        <v>2.02</v>
      </c>
      <c r="AF550" s="102">
        <v>1</v>
      </c>
      <c r="AG550" s="102">
        <v>133602.79999999999</v>
      </c>
      <c r="AH550" s="102"/>
      <c r="AI550" s="102"/>
      <c r="AJ550" s="1161">
        <f t="shared" si="125"/>
        <v>133602.79999999999</v>
      </c>
    </row>
    <row r="551" spans="1:36" ht="27">
      <c r="A551" s="211">
        <v>56</v>
      </c>
      <c r="B551" s="1134" t="s">
        <v>1519</v>
      </c>
      <c r="C551" s="1141" t="s">
        <v>1385</v>
      </c>
      <c r="D551" s="1747" t="s">
        <v>1180</v>
      </c>
      <c r="E551" s="1748">
        <v>6</v>
      </c>
      <c r="F551" s="211">
        <v>1.96</v>
      </c>
      <c r="G551" s="102">
        <v>1</v>
      </c>
      <c r="H551" s="102">
        <v>129634.4</v>
      </c>
      <c r="I551" s="102"/>
      <c r="J551" s="102"/>
      <c r="K551" s="1161">
        <f t="shared" si="120"/>
        <v>129634.4</v>
      </c>
      <c r="L551" s="211">
        <v>1.9</v>
      </c>
      <c r="M551" s="102">
        <v>1</v>
      </c>
      <c r="N551" s="211">
        <v>125666</v>
      </c>
      <c r="O551" s="211"/>
      <c r="P551" s="211"/>
      <c r="Q551" s="1161">
        <f t="shared" si="121"/>
        <v>125666</v>
      </c>
      <c r="R551" s="230">
        <f t="shared" si="126"/>
        <v>0</v>
      </c>
      <c r="S551" s="230">
        <f t="shared" si="126"/>
        <v>3968.3999999999942</v>
      </c>
      <c r="T551" s="230">
        <f t="shared" si="126"/>
        <v>0</v>
      </c>
      <c r="U551" s="230">
        <f t="shared" si="126"/>
        <v>0</v>
      </c>
      <c r="V551" s="230">
        <f t="shared" si="123"/>
        <v>3968.3999999999942</v>
      </c>
      <c r="W551" s="211">
        <v>7</v>
      </c>
      <c r="X551" s="211">
        <v>1.96</v>
      </c>
      <c r="Y551" s="102">
        <v>1</v>
      </c>
      <c r="Z551" s="102">
        <v>129634.4</v>
      </c>
      <c r="AA551" s="102"/>
      <c r="AB551" s="102"/>
      <c r="AC551" s="1161">
        <f t="shared" si="124"/>
        <v>129634.4</v>
      </c>
      <c r="AD551" s="211">
        <v>8</v>
      </c>
      <c r="AE551" s="211">
        <v>2.02</v>
      </c>
      <c r="AF551" s="102">
        <v>1</v>
      </c>
      <c r="AG551" s="102">
        <v>133602.79999999999</v>
      </c>
      <c r="AH551" s="102"/>
      <c r="AI551" s="102"/>
      <c r="AJ551" s="1161">
        <f t="shared" si="125"/>
        <v>133602.79999999999</v>
      </c>
    </row>
    <row r="552" spans="1:36" ht="27">
      <c r="A552" s="211">
        <v>57</v>
      </c>
      <c r="B552" s="1134" t="s">
        <v>1017</v>
      </c>
      <c r="C552" s="1141" t="s">
        <v>1385</v>
      </c>
      <c r="D552" s="1747" t="s">
        <v>1180</v>
      </c>
      <c r="E552" s="1748">
        <v>22</v>
      </c>
      <c r="F552" s="211">
        <v>2.2799999999999998</v>
      </c>
      <c r="G552" s="102">
        <v>1</v>
      </c>
      <c r="H552" s="102">
        <v>150799.19999999998</v>
      </c>
      <c r="I552" s="102"/>
      <c r="J552" s="102"/>
      <c r="K552" s="1161">
        <f t="shared" si="120"/>
        <v>150799.19999999998</v>
      </c>
      <c r="L552" s="211">
        <v>2.2799999999999998</v>
      </c>
      <c r="M552" s="102">
        <v>1</v>
      </c>
      <c r="N552" s="211">
        <v>150799.19999999998</v>
      </c>
      <c r="O552" s="211"/>
      <c r="P552" s="211"/>
      <c r="Q552" s="1161">
        <f t="shared" si="121"/>
        <v>150799.19999999998</v>
      </c>
      <c r="R552" s="230">
        <f t="shared" si="126"/>
        <v>0</v>
      </c>
      <c r="S552" s="230">
        <f t="shared" si="126"/>
        <v>0</v>
      </c>
      <c r="T552" s="230">
        <f t="shared" si="126"/>
        <v>0</v>
      </c>
      <c r="U552" s="230">
        <f t="shared" si="126"/>
        <v>0</v>
      </c>
      <c r="V552" s="230">
        <f t="shared" si="123"/>
        <v>0</v>
      </c>
      <c r="W552" s="211">
        <v>23</v>
      </c>
      <c r="X552" s="211">
        <v>2.2799999999999998</v>
      </c>
      <c r="Y552" s="102">
        <v>1</v>
      </c>
      <c r="Z552" s="102">
        <v>150799.19999999998</v>
      </c>
      <c r="AA552" s="102"/>
      <c r="AB552" s="102"/>
      <c r="AC552" s="1161">
        <f t="shared" si="124"/>
        <v>150799.19999999998</v>
      </c>
      <c r="AD552" s="211">
        <v>24</v>
      </c>
      <c r="AE552" s="211">
        <v>2.2799999999999998</v>
      </c>
      <c r="AF552" s="102">
        <v>1</v>
      </c>
      <c r="AG552" s="102">
        <v>150799.19999999998</v>
      </c>
      <c r="AH552" s="102"/>
      <c r="AI552" s="102"/>
      <c r="AJ552" s="1161">
        <f t="shared" si="125"/>
        <v>150799.19999999998</v>
      </c>
    </row>
    <row r="553" spans="1:36" ht="27">
      <c r="A553" s="211">
        <v>58</v>
      </c>
      <c r="B553" s="1134" t="s">
        <v>2543</v>
      </c>
      <c r="C553" s="1141" t="s">
        <v>1385</v>
      </c>
      <c r="D553" s="1747" t="s">
        <v>1180</v>
      </c>
      <c r="E553" s="1748">
        <v>2</v>
      </c>
      <c r="F553" s="211">
        <v>1.79</v>
      </c>
      <c r="G553" s="102">
        <v>1</v>
      </c>
      <c r="H553" s="102">
        <v>118390.6</v>
      </c>
      <c r="I553" s="102"/>
      <c r="J553" s="102"/>
      <c r="K553" s="1161">
        <f t="shared" si="120"/>
        <v>118390.6</v>
      </c>
      <c r="L553" s="211">
        <v>1.73</v>
      </c>
      <c r="M553" s="102">
        <v>1</v>
      </c>
      <c r="N553" s="211">
        <v>114422.2</v>
      </c>
      <c r="O553" s="211"/>
      <c r="P553" s="211"/>
      <c r="Q553" s="1161">
        <f t="shared" si="121"/>
        <v>114422.2</v>
      </c>
      <c r="R553" s="230">
        <f t="shared" si="126"/>
        <v>0</v>
      </c>
      <c r="S553" s="230">
        <f t="shared" si="126"/>
        <v>3968.4000000000087</v>
      </c>
      <c r="T553" s="230">
        <f t="shared" si="126"/>
        <v>0</v>
      </c>
      <c r="U553" s="230">
        <f t="shared" si="126"/>
        <v>0</v>
      </c>
      <c r="V553" s="230">
        <f t="shared" si="123"/>
        <v>3968.4000000000087</v>
      </c>
      <c r="W553" s="211">
        <v>3</v>
      </c>
      <c r="X553" s="211">
        <v>1.84</v>
      </c>
      <c r="Y553" s="102">
        <v>1</v>
      </c>
      <c r="Z553" s="102">
        <v>121697.60000000001</v>
      </c>
      <c r="AA553" s="102"/>
      <c r="AB553" s="102"/>
      <c r="AC553" s="1161">
        <f t="shared" si="124"/>
        <v>121697.60000000001</v>
      </c>
      <c r="AD553" s="211">
        <v>4</v>
      </c>
      <c r="AE553" s="211">
        <v>1.9</v>
      </c>
      <c r="AF553" s="102">
        <v>1</v>
      </c>
      <c r="AG553" s="102">
        <v>125666</v>
      </c>
      <c r="AH553" s="102"/>
      <c r="AI553" s="102"/>
      <c r="AJ553" s="1161">
        <f t="shared" si="125"/>
        <v>125666</v>
      </c>
    </row>
    <row r="554" spans="1:36" ht="27">
      <c r="A554" s="211">
        <v>59</v>
      </c>
      <c r="B554" s="1134" t="s">
        <v>2547</v>
      </c>
      <c r="C554" s="1141" t="s">
        <v>1385</v>
      </c>
      <c r="D554" s="1747" t="s">
        <v>1180</v>
      </c>
      <c r="E554" s="1748">
        <v>3</v>
      </c>
      <c r="F554" s="211">
        <v>1.84</v>
      </c>
      <c r="G554" s="102">
        <v>1</v>
      </c>
      <c r="H554" s="102">
        <v>121697.60000000001</v>
      </c>
      <c r="I554" s="102"/>
      <c r="J554" s="102"/>
      <c r="K554" s="1161">
        <f t="shared" si="120"/>
        <v>121697.60000000001</v>
      </c>
      <c r="L554" s="211">
        <v>1.79</v>
      </c>
      <c r="M554" s="102">
        <v>1</v>
      </c>
      <c r="N554" s="211">
        <v>118390.6</v>
      </c>
      <c r="O554" s="211"/>
      <c r="P554" s="211"/>
      <c r="Q554" s="1161">
        <f t="shared" si="121"/>
        <v>118390.6</v>
      </c>
      <c r="R554" s="230">
        <f t="shared" si="126"/>
        <v>0</v>
      </c>
      <c r="S554" s="230">
        <f t="shared" si="126"/>
        <v>3307</v>
      </c>
      <c r="T554" s="230">
        <f t="shared" si="126"/>
        <v>0</v>
      </c>
      <c r="U554" s="230">
        <f t="shared" si="126"/>
        <v>0</v>
      </c>
      <c r="V554" s="230">
        <f t="shared" si="123"/>
        <v>3307</v>
      </c>
      <c r="W554" s="211">
        <v>4</v>
      </c>
      <c r="X554" s="211">
        <v>1.9</v>
      </c>
      <c r="Y554" s="102">
        <v>1</v>
      </c>
      <c r="Z554" s="102">
        <v>125666</v>
      </c>
      <c r="AA554" s="102"/>
      <c r="AB554" s="102"/>
      <c r="AC554" s="1161">
        <f t="shared" si="124"/>
        <v>125666</v>
      </c>
      <c r="AD554" s="211">
        <v>5</v>
      </c>
      <c r="AE554" s="211">
        <v>1.9</v>
      </c>
      <c r="AF554" s="102">
        <v>1</v>
      </c>
      <c r="AG554" s="102">
        <v>125666</v>
      </c>
      <c r="AH554" s="102"/>
      <c r="AI554" s="102"/>
      <c r="AJ554" s="1161">
        <f t="shared" si="125"/>
        <v>125666</v>
      </c>
    </row>
    <row r="555" spans="1:36" ht="27">
      <c r="A555" s="211">
        <v>60</v>
      </c>
      <c r="B555" s="1134" t="s">
        <v>1520</v>
      </c>
      <c r="C555" s="1141" t="s">
        <v>1385</v>
      </c>
      <c r="D555" s="1747" t="s">
        <v>1180</v>
      </c>
      <c r="E555" s="1748">
        <v>15</v>
      </c>
      <c r="F555" s="211">
        <v>2.14</v>
      </c>
      <c r="G555" s="102">
        <v>1</v>
      </c>
      <c r="H555" s="102">
        <v>141539.6</v>
      </c>
      <c r="I555" s="102"/>
      <c r="J555" s="102"/>
      <c r="K555" s="1161">
        <f t="shared" si="120"/>
        <v>141539.6</v>
      </c>
      <c r="L555" s="211">
        <v>2.14</v>
      </c>
      <c r="M555" s="102">
        <v>1</v>
      </c>
      <c r="N555" s="211">
        <v>141539.6</v>
      </c>
      <c r="O555" s="211"/>
      <c r="P555" s="211"/>
      <c r="Q555" s="1161">
        <f t="shared" si="121"/>
        <v>141539.6</v>
      </c>
      <c r="R555" s="230">
        <f t="shared" si="126"/>
        <v>0</v>
      </c>
      <c r="S555" s="230">
        <f t="shared" si="126"/>
        <v>0</v>
      </c>
      <c r="T555" s="230">
        <f t="shared" si="126"/>
        <v>0</v>
      </c>
      <c r="U555" s="230">
        <f t="shared" si="126"/>
        <v>0</v>
      </c>
      <c r="V555" s="230">
        <f t="shared" si="123"/>
        <v>0</v>
      </c>
      <c r="W555" s="211">
        <v>16</v>
      </c>
      <c r="X555" s="211">
        <v>2.21</v>
      </c>
      <c r="Y555" s="102">
        <v>1</v>
      </c>
      <c r="Z555" s="102">
        <v>146169.4</v>
      </c>
      <c r="AA555" s="102"/>
      <c r="AB555" s="102"/>
      <c r="AC555" s="1161">
        <f t="shared" si="124"/>
        <v>146169.4</v>
      </c>
      <c r="AD555" s="211">
        <v>17</v>
      </c>
      <c r="AE555" s="211">
        <v>2.21</v>
      </c>
      <c r="AF555" s="102">
        <v>1</v>
      </c>
      <c r="AG555" s="102">
        <v>146169.4</v>
      </c>
      <c r="AH555" s="102"/>
      <c r="AI555" s="102"/>
      <c r="AJ555" s="1161">
        <f t="shared" si="125"/>
        <v>146169.4</v>
      </c>
    </row>
    <row r="556" spans="1:36" ht="27">
      <c r="A556" s="211">
        <v>61</v>
      </c>
      <c r="B556" s="1134" t="s">
        <v>2544</v>
      </c>
      <c r="C556" s="1141" t="s">
        <v>1385</v>
      </c>
      <c r="D556" s="1747" t="s">
        <v>1180</v>
      </c>
      <c r="E556" s="1748">
        <v>3</v>
      </c>
      <c r="F556" s="211">
        <v>1.84</v>
      </c>
      <c r="G556" s="102">
        <v>1</v>
      </c>
      <c r="H556" s="102">
        <v>121697.60000000001</v>
      </c>
      <c r="I556" s="102"/>
      <c r="J556" s="102"/>
      <c r="K556" s="1161">
        <f t="shared" si="120"/>
        <v>121697.60000000001</v>
      </c>
      <c r="L556" s="211">
        <v>1.79</v>
      </c>
      <c r="M556" s="102">
        <v>1</v>
      </c>
      <c r="N556" s="211">
        <v>118390.6</v>
      </c>
      <c r="O556" s="211"/>
      <c r="P556" s="211"/>
      <c r="Q556" s="1161">
        <f t="shared" si="121"/>
        <v>118390.6</v>
      </c>
      <c r="R556" s="230">
        <f t="shared" ref="R556:U596" si="127">G556-M556</f>
        <v>0</v>
      </c>
      <c r="S556" s="230">
        <f t="shared" si="127"/>
        <v>3307</v>
      </c>
      <c r="T556" s="230">
        <f t="shared" si="127"/>
        <v>0</v>
      </c>
      <c r="U556" s="230">
        <f t="shared" si="127"/>
        <v>0</v>
      </c>
      <c r="V556" s="230">
        <f t="shared" si="123"/>
        <v>3307</v>
      </c>
      <c r="W556" s="211">
        <v>4</v>
      </c>
      <c r="X556" s="211">
        <v>1.9</v>
      </c>
      <c r="Y556" s="102">
        <v>1</v>
      </c>
      <c r="Z556" s="102">
        <v>125666</v>
      </c>
      <c r="AA556" s="102"/>
      <c r="AB556" s="102"/>
      <c r="AC556" s="1161">
        <f t="shared" si="124"/>
        <v>125666</v>
      </c>
      <c r="AD556" s="211">
        <v>5</v>
      </c>
      <c r="AE556" s="211">
        <v>1.9</v>
      </c>
      <c r="AF556" s="102">
        <v>1</v>
      </c>
      <c r="AG556" s="102">
        <v>125666</v>
      </c>
      <c r="AH556" s="102"/>
      <c r="AI556" s="102"/>
      <c r="AJ556" s="1161">
        <f t="shared" si="125"/>
        <v>125666</v>
      </c>
    </row>
    <row r="557" spans="1:36" ht="27">
      <c r="A557" s="211">
        <v>62</v>
      </c>
      <c r="B557" s="1134" t="s">
        <v>6637</v>
      </c>
      <c r="C557" s="1141" t="s">
        <v>1385</v>
      </c>
      <c r="D557" s="1747" t="s">
        <v>1180</v>
      </c>
      <c r="E557" s="1748">
        <v>2</v>
      </c>
      <c r="F557" s="211">
        <v>1.79</v>
      </c>
      <c r="G557" s="102">
        <v>1</v>
      </c>
      <c r="H557" s="102">
        <v>118390.6</v>
      </c>
      <c r="I557" s="102"/>
      <c r="J557" s="102"/>
      <c r="K557" s="1161">
        <f t="shared" si="120"/>
        <v>118390.6</v>
      </c>
      <c r="L557" s="211">
        <v>1.73</v>
      </c>
      <c r="M557" s="102">
        <v>1</v>
      </c>
      <c r="N557" s="211">
        <v>114422.2</v>
      </c>
      <c r="O557" s="211"/>
      <c r="P557" s="211"/>
      <c r="Q557" s="1161">
        <f t="shared" si="121"/>
        <v>114422.2</v>
      </c>
      <c r="R557" s="230">
        <f t="shared" si="127"/>
        <v>0</v>
      </c>
      <c r="S557" s="230">
        <f t="shared" si="127"/>
        <v>3968.4000000000087</v>
      </c>
      <c r="T557" s="230">
        <f t="shared" si="127"/>
        <v>0</v>
      </c>
      <c r="U557" s="230">
        <f t="shared" si="127"/>
        <v>0</v>
      </c>
      <c r="V557" s="230">
        <f t="shared" si="123"/>
        <v>3968.4000000000087</v>
      </c>
      <c r="W557" s="211">
        <v>3</v>
      </c>
      <c r="X557" s="211">
        <v>1.84</v>
      </c>
      <c r="Y557" s="102">
        <v>1</v>
      </c>
      <c r="Z557" s="102">
        <v>121697.60000000001</v>
      </c>
      <c r="AA557" s="102"/>
      <c r="AB557" s="102"/>
      <c r="AC557" s="1161">
        <f t="shared" si="124"/>
        <v>121697.60000000001</v>
      </c>
      <c r="AD557" s="211">
        <v>4</v>
      </c>
      <c r="AE557" s="211">
        <v>1.9</v>
      </c>
      <c r="AF557" s="102">
        <v>1</v>
      </c>
      <c r="AG557" s="102">
        <v>125666</v>
      </c>
      <c r="AH557" s="102"/>
      <c r="AI557" s="102"/>
      <c r="AJ557" s="1161">
        <f t="shared" si="125"/>
        <v>125666</v>
      </c>
    </row>
    <row r="558" spans="1:36" ht="27">
      <c r="A558" s="211">
        <v>63</v>
      </c>
      <c r="B558" s="1134" t="s">
        <v>877</v>
      </c>
      <c r="C558" s="1141" t="s">
        <v>1385</v>
      </c>
      <c r="D558" s="1747" t="s">
        <v>1180</v>
      </c>
      <c r="E558" s="1748">
        <v>7</v>
      </c>
      <c r="F558" s="211">
        <v>1.96</v>
      </c>
      <c r="G558" s="102">
        <v>1</v>
      </c>
      <c r="H558" s="102">
        <v>129634.4</v>
      </c>
      <c r="I558" s="102"/>
      <c r="J558" s="102"/>
      <c r="K558" s="1161">
        <f t="shared" si="120"/>
        <v>129634.4</v>
      </c>
      <c r="L558" s="211">
        <v>1.96</v>
      </c>
      <c r="M558" s="102">
        <v>1</v>
      </c>
      <c r="N558" s="211">
        <v>129634.4</v>
      </c>
      <c r="O558" s="211"/>
      <c r="P558" s="211"/>
      <c r="Q558" s="1161">
        <f t="shared" si="121"/>
        <v>129634.4</v>
      </c>
      <c r="R558" s="230">
        <f t="shared" si="127"/>
        <v>0</v>
      </c>
      <c r="S558" s="230">
        <f t="shared" si="127"/>
        <v>0</v>
      </c>
      <c r="T558" s="230">
        <f t="shared" si="127"/>
        <v>0</v>
      </c>
      <c r="U558" s="230">
        <f t="shared" si="127"/>
        <v>0</v>
      </c>
      <c r="V558" s="230">
        <f t="shared" si="123"/>
        <v>0</v>
      </c>
      <c r="W558" s="211">
        <v>8</v>
      </c>
      <c r="X558" s="211">
        <v>2.02</v>
      </c>
      <c r="Y558" s="102">
        <v>1</v>
      </c>
      <c r="Z558" s="102">
        <v>133602.79999999999</v>
      </c>
      <c r="AA558" s="102"/>
      <c r="AB558" s="102"/>
      <c r="AC558" s="1161">
        <f t="shared" si="124"/>
        <v>133602.79999999999</v>
      </c>
      <c r="AD558" s="211">
        <v>9</v>
      </c>
      <c r="AE558" s="211">
        <v>2.02</v>
      </c>
      <c r="AF558" s="102">
        <v>1</v>
      </c>
      <c r="AG558" s="102">
        <v>133602.79999999999</v>
      </c>
      <c r="AH558" s="102"/>
      <c r="AI558" s="102"/>
      <c r="AJ558" s="1161">
        <f t="shared" si="125"/>
        <v>133602.79999999999</v>
      </c>
    </row>
    <row r="559" spans="1:36" ht="27">
      <c r="A559" s="211">
        <v>64</v>
      </c>
      <c r="B559" s="1134" t="s">
        <v>1523</v>
      </c>
      <c r="C559" s="1141" t="s">
        <v>1385</v>
      </c>
      <c r="D559" s="1747" t="s">
        <v>1180</v>
      </c>
      <c r="E559" s="1748">
        <v>7</v>
      </c>
      <c r="F559" s="211">
        <v>1.96</v>
      </c>
      <c r="G559" s="102">
        <v>1</v>
      </c>
      <c r="H559" s="102">
        <v>129634.4</v>
      </c>
      <c r="I559" s="102"/>
      <c r="J559" s="102"/>
      <c r="K559" s="1161">
        <f t="shared" si="120"/>
        <v>129634.4</v>
      </c>
      <c r="L559" s="211">
        <v>1.96</v>
      </c>
      <c r="M559" s="102">
        <v>1</v>
      </c>
      <c r="N559" s="211">
        <v>129634.4</v>
      </c>
      <c r="O559" s="211"/>
      <c r="P559" s="211"/>
      <c r="Q559" s="1161">
        <f t="shared" si="121"/>
        <v>129634.4</v>
      </c>
      <c r="R559" s="230">
        <f t="shared" si="127"/>
        <v>0</v>
      </c>
      <c r="S559" s="230">
        <f t="shared" si="127"/>
        <v>0</v>
      </c>
      <c r="T559" s="230">
        <f t="shared" si="127"/>
        <v>0</v>
      </c>
      <c r="U559" s="230">
        <f t="shared" si="127"/>
        <v>0</v>
      </c>
      <c r="V559" s="230">
        <f t="shared" si="123"/>
        <v>0</v>
      </c>
      <c r="W559" s="211">
        <v>8</v>
      </c>
      <c r="X559" s="211">
        <v>2.02</v>
      </c>
      <c r="Y559" s="102">
        <v>1</v>
      </c>
      <c r="Z559" s="102">
        <v>133602.79999999999</v>
      </c>
      <c r="AA559" s="102"/>
      <c r="AB559" s="102"/>
      <c r="AC559" s="1161">
        <f t="shared" si="124"/>
        <v>133602.79999999999</v>
      </c>
      <c r="AD559" s="211">
        <v>9</v>
      </c>
      <c r="AE559" s="211">
        <v>2.02</v>
      </c>
      <c r="AF559" s="102">
        <v>1</v>
      </c>
      <c r="AG559" s="102">
        <v>133602.79999999999</v>
      </c>
      <c r="AH559" s="102"/>
      <c r="AI559" s="102"/>
      <c r="AJ559" s="1161">
        <f t="shared" si="125"/>
        <v>133602.79999999999</v>
      </c>
    </row>
    <row r="560" spans="1:36" ht="27">
      <c r="A560" s="211">
        <v>65</v>
      </c>
      <c r="B560" s="1135" t="s">
        <v>1524</v>
      </c>
      <c r="C560" s="1141" t="s">
        <v>1385</v>
      </c>
      <c r="D560" s="1747" t="s">
        <v>1180</v>
      </c>
      <c r="E560" s="1748">
        <v>12</v>
      </c>
      <c r="F560" s="211">
        <v>2.08</v>
      </c>
      <c r="G560" s="102">
        <v>1</v>
      </c>
      <c r="H560" s="102">
        <v>137571.20000000001</v>
      </c>
      <c r="I560" s="102"/>
      <c r="J560" s="102">
        <v>6878.5600000000013</v>
      </c>
      <c r="K560" s="1161">
        <f t="shared" ref="K560:K626" si="128">H560+I560+J560</f>
        <v>144449.76</v>
      </c>
      <c r="L560" s="211">
        <v>2.08</v>
      </c>
      <c r="M560" s="102">
        <v>1</v>
      </c>
      <c r="N560" s="211">
        <v>137571.20000000001</v>
      </c>
      <c r="O560" s="211"/>
      <c r="P560" s="211">
        <v>6878.5600000000013</v>
      </c>
      <c r="Q560" s="1161">
        <f t="shared" ref="Q560:Q626" si="129">N560+O560+P560</f>
        <v>144449.76</v>
      </c>
      <c r="R560" s="230">
        <f t="shared" si="127"/>
        <v>0</v>
      </c>
      <c r="S560" s="230">
        <f t="shared" si="127"/>
        <v>0</v>
      </c>
      <c r="T560" s="230">
        <f t="shared" si="127"/>
        <v>0</v>
      </c>
      <c r="U560" s="230">
        <f t="shared" si="127"/>
        <v>0</v>
      </c>
      <c r="V560" s="230">
        <f t="shared" ref="V560:V626" si="130">S560+T560+U560</f>
        <v>0</v>
      </c>
      <c r="W560" s="211">
        <v>13</v>
      </c>
      <c r="X560" s="211">
        <v>2.14</v>
      </c>
      <c r="Y560" s="102">
        <v>1</v>
      </c>
      <c r="Z560" s="102">
        <v>141539.6</v>
      </c>
      <c r="AA560" s="102"/>
      <c r="AB560" s="102">
        <v>7076.9800000000005</v>
      </c>
      <c r="AC560" s="1161">
        <f t="shared" ref="AC560:AC626" si="131">Z560+AA560+AB560</f>
        <v>148616.58000000002</v>
      </c>
      <c r="AD560" s="211">
        <v>14</v>
      </c>
      <c r="AE560" s="211">
        <v>2.14</v>
      </c>
      <c r="AF560" s="102">
        <v>1</v>
      </c>
      <c r="AG560" s="102">
        <v>141539.6</v>
      </c>
      <c r="AH560" s="102"/>
      <c r="AI560" s="102">
        <v>7076.9800000000005</v>
      </c>
      <c r="AJ560" s="1161">
        <f t="shared" ref="AJ560:AJ626" si="132">AG560+AH560+AI560</f>
        <v>148616.58000000002</v>
      </c>
    </row>
    <row r="561" spans="1:36" ht="27">
      <c r="A561" s="211">
        <v>66</v>
      </c>
      <c r="B561" s="1134" t="s">
        <v>6638</v>
      </c>
      <c r="C561" s="1141" t="s">
        <v>1385</v>
      </c>
      <c r="D561" s="1747" t="s">
        <v>1180</v>
      </c>
      <c r="E561" s="1748">
        <v>1</v>
      </c>
      <c r="F561" s="211">
        <v>1.73</v>
      </c>
      <c r="G561" s="102">
        <v>1</v>
      </c>
      <c r="H561" s="102">
        <v>114422.2</v>
      </c>
      <c r="I561" s="102"/>
      <c r="J561" s="102"/>
      <c r="K561" s="1161">
        <f t="shared" si="128"/>
        <v>114422.2</v>
      </c>
      <c r="L561" s="211">
        <v>1.68</v>
      </c>
      <c r="M561" s="102">
        <v>1</v>
      </c>
      <c r="N561" s="211">
        <v>111115.2</v>
      </c>
      <c r="O561" s="211"/>
      <c r="P561" s="211"/>
      <c r="Q561" s="1161">
        <f t="shared" si="129"/>
        <v>111115.2</v>
      </c>
      <c r="R561" s="230">
        <f t="shared" si="127"/>
        <v>0</v>
      </c>
      <c r="S561" s="230">
        <f t="shared" si="127"/>
        <v>3307</v>
      </c>
      <c r="T561" s="230">
        <f t="shared" si="127"/>
        <v>0</v>
      </c>
      <c r="U561" s="230">
        <f t="shared" si="127"/>
        <v>0</v>
      </c>
      <c r="V561" s="230">
        <f t="shared" si="130"/>
        <v>3307</v>
      </c>
      <c r="W561" s="211">
        <v>2</v>
      </c>
      <c r="X561" s="211">
        <v>1.79</v>
      </c>
      <c r="Y561" s="102">
        <v>1</v>
      </c>
      <c r="Z561" s="102">
        <v>118390.6</v>
      </c>
      <c r="AA561" s="102"/>
      <c r="AB561" s="102"/>
      <c r="AC561" s="1161">
        <f t="shared" si="131"/>
        <v>118390.6</v>
      </c>
      <c r="AD561" s="211">
        <v>3</v>
      </c>
      <c r="AE561" s="211">
        <v>1.84</v>
      </c>
      <c r="AF561" s="102">
        <v>1</v>
      </c>
      <c r="AG561" s="102">
        <v>121697.60000000001</v>
      </c>
      <c r="AH561" s="102"/>
      <c r="AI561" s="102"/>
      <c r="AJ561" s="1161">
        <f t="shared" si="132"/>
        <v>121697.60000000001</v>
      </c>
    </row>
    <row r="562" spans="1:36" ht="27">
      <c r="A562" s="211">
        <v>67</v>
      </c>
      <c r="B562" s="1134" t="s">
        <v>6639</v>
      </c>
      <c r="C562" s="1141" t="s">
        <v>1385</v>
      </c>
      <c r="D562" s="1747" t="s">
        <v>1180</v>
      </c>
      <c r="E562" s="1748">
        <v>2</v>
      </c>
      <c r="F562" s="211">
        <v>1.79</v>
      </c>
      <c r="G562" s="102">
        <v>1</v>
      </c>
      <c r="H562" s="102">
        <v>118390.6</v>
      </c>
      <c r="I562" s="102"/>
      <c r="J562" s="102"/>
      <c r="K562" s="1161">
        <f t="shared" si="128"/>
        <v>118390.6</v>
      </c>
      <c r="L562" s="211">
        <v>1.73</v>
      </c>
      <c r="M562" s="102">
        <v>1</v>
      </c>
      <c r="N562" s="211">
        <v>114422.2</v>
      </c>
      <c r="O562" s="211"/>
      <c r="P562" s="211"/>
      <c r="Q562" s="1161">
        <f t="shared" si="129"/>
        <v>114422.2</v>
      </c>
      <c r="R562" s="230">
        <f t="shared" si="127"/>
        <v>0</v>
      </c>
      <c r="S562" s="230">
        <f t="shared" si="127"/>
        <v>3968.4000000000087</v>
      </c>
      <c r="T562" s="230">
        <f t="shared" si="127"/>
        <v>0</v>
      </c>
      <c r="U562" s="230">
        <f t="shared" si="127"/>
        <v>0</v>
      </c>
      <c r="V562" s="230">
        <f t="shared" si="130"/>
        <v>3968.4000000000087</v>
      </c>
      <c r="W562" s="211">
        <v>3</v>
      </c>
      <c r="X562" s="211">
        <v>1.84</v>
      </c>
      <c r="Y562" s="102">
        <v>1</v>
      </c>
      <c r="Z562" s="102">
        <v>121697.60000000001</v>
      </c>
      <c r="AA562" s="102"/>
      <c r="AB562" s="102"/>
      <c r="AC562" s="1161">
        <f t="shared" si="131"/>
        <v>121697.60000000001</v>
      </c>
      <c r="AD562" s="211">
        <v>4</v>
      </c>
      <c r="AE562" s="211">
        <v>1.9</v>
      </c>
      <c r="AF562" s="102">
        <v>1</v>
      </c>
      <c r="AG562" s="102">
        <v>125666</v>
      </c>
      <c r="AH562" s="102"/>
      <c r="AI562" s="102"/>
      <c r="AJ562" s="1161">
        <f t="shared" si="132"/>
        <v>125666</v>
      </c>
    </row>
    <row r="563" spans="1:36" ht="27">
      <c r="A563" s="211">
        <v>68</v>
      </c>
      <c r="B563" s="1134" t="s">
        <v>1527</v>
      </c>
      <c r="C563" s="1141" t="s">
        <v>1385</v>
      </c>
      <c r="D563" s="1747" t="s">
        <v>1180</v>
      </c>
      <c r="E563" s="1748">
        <v>4</v>
      </c>
      <c r="F563" s="211">
        <v>1.9</v>
      </c>
      <c r="G563" s="102">
        <v>1</v>
      </c>
      <c r="H563" s="102">
        <v>125666</v>
      </c>
      <c r="I563" s="102"/>
      <c r="J563" s="102"/>
      <c r="K563" s="1161">
        <f t="shared" si="128"/>
        <v>125666</v>
      </c>
      <c r="L563" s="211">
        <v>1.84</v>
      </c>
      <c r="M563" s="102">
        <v>1</v>
      </c>
      <c r="N563" s="211">
        <v>121697.60000000001</v>
      </c>
      <c r="O563" s="211"/>
      <c r="P563" s="211"/>
      <c r="Q563" s="1161">
        <f t="shared" si="129"/>
        <v>121697.60000000001</v>
      </c>
      <c r="R563" s="230">
        <f t="shared" si="127"/>
        <v>0</v>
      </c>
      <c r="S563" s="230">
        <f t="shared" si="127"/>
        <v>3968.3999999999942</v>
      </c>
      <c r="T563" s="230">
        <f t="shared" si="127"/>
        <v>0</v>
      </c>
      <c r="U563" s="230">
        <f t="shared" si="127"/>
        <v>0</v>
      </c>
      <c r="V563" s="230">
        <f t="shared" si="130"/>
        <v>3968.3999999999942</v>
      </c>
      <c r="W563" s="211">
        <v>5</v>
      </c>
      <c r="X563" s="211">
        <v>1.9</v>
      </c>
      <c r="Y563" s="102">
        <v>1</v>
      </c>
      <c r="Z563" s="102">
        <v>125666</v>
      </c>
      <c r="AA563" s="102"/>
      <c r="AB563" s="102"/>
      <c r="AC563" s="1161">
        <f t="shared" si="131"/>
        <v>125666</v>
      </c>
      <c r="AD563" s="211">
        <v>6</v>
      </c>
      <c r="AE563" s="211">
        <v>1.96</v>
      </c>
      <c r="AF563" s="102">
        <v>1</v>
      </c>
      <c r="AG563" s="102">
        <v>129634.4</v>
      </c>
      <c r="AH563" s="102"/>
      <c r="AI563" s="102"/>
      <c r="AJ563" s="1161">
        <f t="shared" si="132"/>
        <v>129634.4</v>
      </c>
    </row>
    <row r="564" spans="1:36" ht="27">
      <c r="A564" s="211">
        <v>69</v>
      </c>
      <c r="B564" s="1134" t="s">
        <v>1539</v>
      </c>
      <c r="C564" s="1141" t="s">
        <v>1385</v>
      </c>
      <c r="D564" s="1747" t="s">
        <v>1180</v>
      </c>
      <c r="E564" s="1748">
        <v>8</v>
      </c>
      <c r="F564" s="211">
        <v>2.02</v>
      </c>
      <c r="G564" s="102">
        <v>1</v>
      </c>
      <c r="H564" s="102">
        <v>133602.79999999999</v>
      </c>
      <c r="I564" s="102"/>
      <c r="J564" s="102"/>
      <c r="K564" s="1161">
        <f t="shared" si="128"/>
        <v>133602.79999999999</v>
      </c>
      <c r="L564" s="211">
        <v>1.96</v>
      </c>
      <c r="M564" s="102">
        <v>1</v>
      </c>
      <c r="N564" s="211">
        <v>129634.4</v>
      </c>
      <c r="O564" s="211"/>
      <c r="P564" s="211"/>
      <c r="Q564" s="1161">
        <f t="shared" si="129"/>
        <v>129634.4</v>
      </c>
      <c r="R564" s="230">
        <f t="shared" si="127"/>
        <v>0</v>
      </c>
      <c r="S564" s="230">
        <f t="shared" si="127"/>
        <v>3968.3999999999942</v>
      </c>
      <c r="T564" s="230">
        <f t="shared" si="127"/>
        <v>0</v>
      </c>
      <c r="U564" s="230">
        <f t="shared" si="127"/>
        <v>0</v>
      </c>
      <c r="V564" s="230">
        <f t="shared" si="130"/>
        <v>3968.3999999999942</v>
      </c>
      <c r="W564" s="211">
        <v>9</v>
      </c>
      <c r="X564" s="211">
        <v>2.02</v>
      </c>
      <c r="Y564" s="102">
        <v>1</v>
      </c>
      <c r="Z564" s="102">
        <v>133602.79999999999</v>
      </c>
      <c r="AA564" s="102"/>
      <c r="AB564" s="102"/>
      <c r="AC564" s="1161">
        <f t="shared" si="131"/>
        <v>133602.79999999999</v>
      </c>
      <c r="AD564" s="211">
        <v>10</v>
      </c>
      <c r="AE564" s="211">
        <v>2.08</v>
      </c>
      <c r="AF564" s="102">
        <v>1</v>
      </c>
      <c r="AG564" s="102">
        <v>137571.20000000001</v>
      </c>
      <c r="AH564" s="102"/>
      <c r="AI564" s="102"/>
      <c r="AJ564" s="1161">
        <f t="shared" si="132"/>
        <v>137571.20000000001</v>
      </c>
    </row>
    <row r="565" spans="1:36" ht="27">
      <c r="A565" s="211">
        <v>70</v>
      </c>
      <c r="B565" s="1134" t="s">
        <v>1528</v>
      </c>
      <c r="C565" s="1141" t="s">
        <v>1385</v>
      </c>
      <c r="D565" s="1747" t="s">
        <v>1180</v>
      </c>
      <c r="E565" s="1748">
        <v>5</v>
      </c>
      <c r="F565" s="211">
        <v>1.9</v>
      </c>
      <c r="G565" s="102">
        <v>1</v>
      </c>
      <c r="H565" s="102">
        <v>125666</v>
      </c>
      <c r="I565" s="102"/>
      <c r="J565" s="102"/>
      <c r="K565" s="1161">
        <f t="shared" si="128"/>
        <v>125666</v>
      </c>
      <c r="L565" s="211">
        <v>1.9</v>
      </c>
      <c r="M565" s="102">
        <v>1</v>
      </c>
      <c r="N565" s="211">
        <v>125666</v>
      </c>
      <c r="O565" s="211"/>
      <c r="P565" s="211"/>
      <c r="Q565" s="1161">
        <f t="shared" si="129"/>
        <v>125666</v>
      </c>
      <c r="R565" s="230">
        <f t="shared" si="127"/>
        <v>0</v>
      </c>
      <c r="S565" s="230">
        <f t="shared" si="127"/>
        <v>0</v>
      </c>
      <c r="T565" s="230">
        <f t="shared" si="127"/>
        <v>0</v>
      </c>
      <c r="U565" s="230">
        <f t="shared" si="127"/>
        <v>0</v>
      </c>
      <c r="V565" s="230">
        <f t="shared" si="130"/>
        <v>0</v>
      </c>
      <c r="W565" s="211">
        <v>6</v>
      </c>
      <c r="X565" s="211">
        <v>1.96</v>
      </c>
      <c r="Y565" s="102">
        <v>1</v>
      </c>
      <c r="Z565" s="102">
        <v>129634.4</v>
      </c>
      <c r="AA565" s="102"/>
      <c r="AB565" s="102"/>
      <c r="AC565" s="1161">
        <f t="shared" si="131"/>
        <v>129634.4</v>
      </c>
      <c r="AD565" s="211">
        <v>7</v>
      </c>
      <c r="AE565" s="211">
        <v>1.96</v>
      </c>
      <c r="AF565" s="102">
        <v>1</v>
      </c>
      <c r="AG565" s="102">
        <v>129634.4</v>
      </c>
      <c r="AH565" s="102"/>
      <c r="AI565" s="102"/>
      <c r="AJ565" s="1161">
        <f t="shared" si="132"/>
        <v>129634.4</v>
      </c>
    </row>
    <row r="566" spans="1:36" ht="27">
      <c r="A566" s="211">
        <v>71</v>
      </c>
      <c r="B566" s="1749" t="s">
        <v>6640</v>
      </c>
      <c r="C566" s="1141" t="s">
        <v>1385</v>
      </c>
      <c r="D566" s="1747" t="s">
        <v>1180</v>
      </c>
      <c r="E566" s="1748">
        <v>2</v>
      </c>
      <c r="F566" s="211">
        <v>1.79</v>
      </c>
      <c r="G566" s="102">
        <v>1</v>
      </c>
      <c r="H566" s="102">
        <v>118390.6</v>
      </c>
      <c r="I566" s="102"/>
      <c r="J566" s="102"/>
      <c r="K566" s="1161">
        <f t="shared" si="128"/>
        <v>118390.6</v>
      </c>
      <c r="L566" s="211">
        <v>1.73</v>
      </c>
      <c r="M566" s="102">
        <v>1</v>
      </c>
      <c r="N566" s="211">
        <v>114422.2</v>
      </c>
      <c r="O566" s="211"/>
      <c r="P566" s="211"/>
      <c r="Q566" s="1161">
        <f t="shared" si="129"/>
        <v>114422.2</v>
      </c>
      <c r="R566" s="230">
        <f t="shared" si="127"/>
        <v>0</v>
      </c>
      <c r="S566" s="230">
        <f t="shared" si="127"/>
        <v>3968.4000000000087</v>
      </c>
      <c r="T566" s="230">
        <f t="shared" si="127"/>
        <v>0</v>
      </c>
      <c r="U566" s="230">
        <f t="shared" si="127"/>
        <v>0</v>
      </c>
      <c r="V566" s="230">
        <f t="shared" si="130"/>
        <v>3968.4000000000087</v>
      </c>
      <c r="W566" s="211">
        <v>3</v>
      </c>
      <c r="X566" s="211">
        <v>1.84</v>
      </c>
      <c r="Y566" s="102">
        <v>1</v>
      </c>
      <c r="Z566" s="102">
        <v>121697.60000000001</v>
      </c>
      <c r="AA566" s="102"/>
      <c r="AB566" s="102"/>
      <c r="AC566" s="1161">
        <f t="shared" si="131"/>
        <v>121697.60000000001</v>
      </c>
      <c r="AD566" s="211">
        <v>4</v>
      </c>
      <c r="AE566" s="211">
        <v>1.9</v>
      </c>
      <c r="AF566" s="102">
        <v>1</v>
      </c>
      <c r="AG566" s="102">
        <v>125666</v>
      </c>
      <c r="AH566" s="102"/>
      <c r="AI566" s="102"/>
      <c r="AJ566" s="1161">
        <f t="shared" si="132"/>
        <v>125666</v>
      </c>
    </row>
    <row r="567" spans="1:36" ht="27">
      <c r="A567" s="211">
        <v>72</v>
      </c>
      <c r="B567" s="1134" t="s">
        <v>1590</v>
      </c>
      <c r="C567" s="1141" t="s">
        <v>1385</v>
      </c>
      <c r="D567" s="1747" t="s">
        <v>1180</v>
      </c>
      <c r="E567" s="1748">
        <v>15</v>
      </c>
      <c r="F567" s="211">
        <v>2.14</v>
      </c>
      <c r="G567" s="102">
        <v>1</v>
      </c>
      <c r="H567" s="102">
        <v>141539.6</v>
      </c>
      <c r="I567" s="102"/>
      <c r="J567" s="102"/>
      <c r="K567" s="1161">
        <f t="shared" si="128"/>
        <v>141539.6</v>
      </c>
      <c r="L567" s="211">
        <v>2.14</v>
      </c>
      <c r="M567" s="102">
        <v>1</v>
      </c>
      <c r="N567" s="211">
        <v>141539.6</v>
      </c>
      <c r="O567" s="211"/>
      <c r="P567" s="211"/>
      <c r="Q567" s="1161">
        <f t="shared" si="129"/>
        <v>141539.6</v>
      </c>
      <c r="R567" s="230">
        <f t="shared" si="127"/>
        <v>0</v>
      </c>
      <c r="S567" s="230">
        <f t="shared" si="127"/>
        <v>0</v>
      </c>
      <c r="T567" s="230">
        <f t="shared" si="127"/>
        <v>0</v>
      </c>
      <c r="U567" s="230">
        <f t="shared" si="127"/>
        <v>0</v>
      </c>
      <c r="V567" s="230">
        <f t="shared" si="130"/>
        <v>0</v>
      </c>
      <c r="W567" s="211">
        <v>16</v>
      </c>
      <c r="X567" s="211">
        <v>2.21</v>
      </c>
      <c r="Y567" s="102">
        <v>1</v>
      </c>
      <c r="Z567" s="102">
        <v>146169.4</v>
      </c>
      <c r="AA567" s="102"/>
      <c r="AB567" s="102"/>
      <c r="AC567" s="1161">
        <f t="shared" si="131"/>
        <v>146169.4</v>
      </c>
      <c r="AD567" s="211">
        <v>17</v>
      </c>
      <c r="AE567" s="211">
        <v>2.21</v>
      </c>
      <c r="AF567" s="102">
        <v>1</v>
      </c>
      <c r="AG567" s="102">
        <v>146169.4</v>
      </c>
      <c r="AH567" s="102"/>
      <c r="AI567" s="102"/>
      <c r="AJ567" s="1161">
        <f t="shared" si="132"/>
        <v>146169.4</v>
      </c>
    </row>
    <row r="568" spans="1:36" ht="27">
      <c r="A568" s="211">
        <v>73</v>
      </c>
      <c r="B568" s="1134" t="s">
        <v>6641</v>
      </c>
      <c r="C568" s="1141" t="s">
        <v>1385</v>
      </c>
      <c r="D568" s="1747" t="s">
        <v>1180</v>
      </c>
      <c r="E568" s="1748">
        <v>2</v>
      </c>
      <c r="F568" s="211">
        <v>1.79</v>
      </c>
      <c r="G568" s="102">
        <v>1</v>
      </c>
      <c r="H568" s="102">
        <v>118390.6</v>
      </c>
      <c r="I568" s="102"/>
      <c r="J568" s="102"/>
      <c r="K568" s="1161">
        <f t="shared" si="128"/>
        <v>118390.6</v>
      </c>
      <c r="L568" s="211">
        <v>1.73</v>
      </c>
      <c r="M568" s="102">
        <v>1</v>
      </c>
      <c r="N568" s="211">
        <v>114422.2</v>
      </c>
      <c r="O568" s="211"/>
      <c r="P568" s="211"/>
      <c r="Q568" s="1161">
        <f t="shared" si="129"/>
        <v>114422.2</v>
      </c>
      <c r="R568" s="230">
        <f t="shared" si="127"/>
        <v>0</v>
      </c>
      <c r="S568" s="230">
        <f t="shared" si="127"/>
        <v>3968.4000000000087</v>
      </c>
      <c r="T568" s="230">
        <f t="shared" si="127"/>
        <v>0</v>
      </c>
      <c r="U568" s="230">
        <f t="shared" si="127"/>
        <v>0</v>
      </c>
      <c r="V568" s="230">
        <f t="shared" si="130"/>
        <v>3968.4000000000087</v>
      </c>
      <c r="W568" s="211">
        <v>3</v>
      </c>
      <c r="X568" s="211">
        <v>1.84</v>
      </c>
      <c r="Y568" s="102">
        <v>1</v>
      </c>
      <c r="Z568" s="102">
        <v>121697.60000000001</v>
      </c>
      <c r="AA568" s="102"/>
      <c r="AB568" s="102"/>
      <c r="AC568" s="1161">
        <f t="shared" si="131"/>
        <v>121697.60000000001</v>
      </c>
      <c r="AD568" s="211">
        <v>4</v>
      </c>
      <c r="AE568" s="211">
        <v>1.9</v>
      </c>
      <c r="AF568" s="102">
        <v>1</v>
      </c>
      <c r="AG568" s="102">
        <v>125666</v>
      </c>
      <c r="AH568" s="102"/>
      <c r="AI568" s="102"/>
      <c r="AJ568" s="1161">
        <f t="shared" si="132"/>
        <v>125666</v>
      </c>
    </row>
    <row r="569" spans="1:36" ht="27">
      <c r="A569" s="211">
        <v>74</v>
      </c>
      <c r="B569" s="1134" t="s">
        <v>1541</v>
      </c>
      <c r="C569" s="1141" t="s">
        <v>1385</v>
      </c>
      <c r="D569" s="1747" t="s">
        <v>1180</v>
      </c>
      <c r="E569" s="1748">
        <v>4</v>
      </c>
      <c r="F569" s="211">
        <v>1.9</v>
      </c>
      <c r="G569" s="102">
        <v>1</v>
      </c>
      <c r="H569" s="102">
        <v>125666</v>
      </c>
      <c r="I569" s="102"/>
      <c r="J569" s="102"/>
      <c r="K569" s="1161">
        <f t="shared" si="128"/>
        <v>125666</v>
      </c>
      <c r="L569" s="211">
        <v>1.84</v>
      </c>
      <c r="M569" s="102">
        <v>1</v>
      </c>
      <c r="N569" s="211">
        <v>121697.60000000001</v>
      </c>
      <c r="O569" s="211"/>
      <c r="P569" s="211"/>
      <c r="Q569" s="1161">
        <f t="shared" si="129"/>
        <v>121697.60000000001</v>
      </c>
      <c r="R569" s="230">
        <f t="shared" si="127"/>
        <v>0</v>
      </c>
      <c r="S569" s="230">
        <f t="shared" si="127"/>
        <v>3968.3999999999942</v>
      </c>
      <c r="T569" s="230">
        <f t="shared" si="127"/>
        <v>0</v>
      </c>
      <c r="U569" s="230">
        <f t="shared" si="127"/>
        <v>0</v>
      </c>
      <c r="V569" s="230">
        <f t="shared" si="130"/>
        <v>3968.3999999999942</v>
      </c>
      <c r="W569" s="211">
        <v>5</v>
      </c>
      <c r="X569" s="211">
        <v>1.9</v>
      </c>
      <c r="Y569" s="102">
        <v>1</v>
      </c>
      <c r="Z569" s="102">
        <v>125666</v>
      </c>
      <c r="AA569" s="102"/>
      <c r="AB569" s="102"/>
      <c r="AC569" s="1161">
        <f t="shared" si="131"/>
        <v>125666</v>
      </c>
      <c r="AD569" s="211">
        <v>6</v>
      </c>
      <c r="AE569" s="211">
        <v>1.96</v>
      </c>
      <c r="AF569" s="102">
        <v>1</v>
      </c>
      <c r="AG569" s="102">
        <v>129634.4</v>
      </c>
      <c r="AH569" s="102"/>
      <c r="AI569" s="102"/>
      <c r="AJ569" s="1161">
        <f t="shared" si="132"/>
        <v>129634.4</v>
      </c>
    </row>
    <row r="570" spans="1:36" ht="27">
      <c r="A570" s="211">
        <v>75</v>
      </c>
      <c r="B570" s="1134" t="s">
        <v>1306</v>
      </c>
      <c r="C570" s="1141" t="s">
        <v>1385</v>
      </c>
      <c r="D570" s="1747" t="s">
        <v>1180</v>
      </c>
      <c r="E570" s="1748">
        <v>1</v>
      </c>
      <c r="F570" s="211">
        <v>1.73</v>
      </c>
      <c r="G570" s="102">
        <v>1</v>
      </c>
      <c r="H570" s="102">
        <v>114422.2</v>
      </c>
      <c r="I570" s="102"/>
      <c r="J570" s="102"/>
      <c r="K570" s="1161">
        <f t="shared" si="128"/>
        <v>114422.2</v>
      </c>
      <c r="L570" s="211">
        <v>1.68</v>
      </c>
      <c r="M570" s="102">
        <v>1</v>
      </c>
      <c r="N570" s="211">
        <v>111115.2</v>
      </c>
      <c r="O570" s="211"/>
      <c r="P570" s="211"/>
      <c r="Q570" s="1161">
        <f t="shared" si="129"/>
        <v>111115.2</v>
      </c>
      <c r="R570" s="230">
        <f t="shared" si="127"/>
        <v>0</v>
      </c>
      <c r="S570" s="230">
        <f t="shared" si="127"/>
        <v>3307</v>
      </c>
      <c r="T570" s="230">
        <f t="shared" si="127"/>
        <v>0</v>
      </c>
      <c r="U570" s="230">
        <f t="shared" si="127"/>
        <v>0</v>
      </c>
      <c r="V570" s="230">
        <f t="shared" si="130"/>
        <v>3307</v>
      </c>
      <c r="W570" s="211">
        <v>2</v>
      </c>
      <c r="X570" s="211">
        <v>1.79</v>
      </c>
      <c r="Y570" s="102">
        <v>1</v>
      </c>
      <c r="Z570" s="102">
        <v>118390.6</v>
      </c>
      <c r="AA570" s="102"/>
      <c r="AB570" s="102"/>
      <c r="AC570" s="1161">
        <f t="shared" si="131"/>
        <v>118390.6</v>
      </c>
      <c r="AD570" s="211">
        <v>3</v>
      </c>
      <c r="AE570" s="211">
        <v>1.84</v>
      </c>
      <c r="AF570" s="102">
        <v>1</v>
      </c>
      <c r="AG570" s="102">
        <v>121697.60000000001</v>
      </c>
      <c r="AH570" s="102"/>
      <c r="AI570" s="102"/>
      <c r="AJ570" s="1161">
        <f t="shared" si="132"/>
        <v>121697.60000000001</v>
      </c>
    </row>
    <row r="571" spans="1:36" ht="27">
      <c r="A571" s="211">
        <v>76</v>
      </c>
      <c r="B571" s="1134" t="s">
        <v>6642</v>
      </c>
      <c r="C571" s="1141" t="s">
        <v>1385</v>
      </c>
      <c r="D571" s="1747" t="s">
        <v>1180</v>
      </c>
      <c r="E571" s="1748">
        <v>1</v>
      </c>
      <c r="F571" s="211">
        <v>1.73</v>
      </c>
      <c r="G571" s="102">
        <v>1</v>
      </c>
      <c r="H571" s="102">
        <v>114422.2</v>
      </c>
      <c r="I571" s="102"/>
      <c r="J571" s="102"/>
      <c r="K571" s="1161">
        <f t="shared" si="128"/>
        <v>114422.2</v>
      </c>
      <c r="L571" s="211">
        <v>1.68</v>
      </c>
      <c r="M571" s="102">
        <v>1</v>
      </c>
      <c r="N571" s="211">
        <v>111115.2</v>
      </c>
      <c r="O571" s="211"/>
      <c r="P571" s="211"/>
      <c r="Q571" s="1161">
        <f t="shared" si="129"/>
        <v>111115.2</v>
      </c>
      <c r="R571" s="230">
        <f t="shared" si="127"/>
        <v>0</v>
      </c>
      <c r="S571" s="230">
        <f t="shared" si="127"/>
        <v>3307</v>
      </c>
      <c r="T571" s="230">
        <f t="shared" si="127"/>
        <v>0</v>
      </c>
      <c r="U571" s="230">
        <f t="shared" si="127"/>
        <v>0</v>
      </c>
      <c r="V571" s="230">
        <f t="shared" si="130"/>
        <v>3307</v>
      </c>
      <c r="W571" s="211">
        <v>2</v>
      </c>
      <c r="X571" s="211">
        <v>1.79</v>
      </c>
      <c r="Y571" s="102">
        <v>1</v>
      </c>
      <c r="Z571" s="102">
        <v>118390.6</v>
      </c>
      <c r="AA571" s="102"/>
      <c r="AB571" s="102"/>
      <c r="AC571" s="1161">
        <f t="shared" si="131"/>
        <v>118390.6</v>
      </c>
      <c r="AD571" s="211">
        <v>3</v>
      </c>
      <c r="AE571" s="211">
        <v>1.84</v>
      </c>
      <c r="AF571" s="102">
        <v>1</v>
      </c>
      <c r="AG571" s="102">
        <v>121697.60000000001</v>
      </c>
      <c r="AH571" s="102"/>
      <c r="AI571" s="102"/>
      <c r="AJ571" s="1161">
        <f t="shared" si="132"/>
        <v>121697.60000000001</v>
      </c>
    </row>
    <row r="572" spans="1:36" ht="27">
      <c r="A572" s="211">
        <v>77</v>
      </c>
      <c r="B572" s="1134" t="s">
        <v>1533</v>
      </c>
      <c r="C572" s="1141" t="s">
        <v>1385</v>
      </c>
      <c r="D572" s="1747" t="s">
        <v>1180</v>
      </c>
      <c r="E572" s="1748">
        <v>6</v>
      </c>
      <c r="F572" s="211">
        <v>1.96</v>
      </c>
      <c r="G572" s="102">
        <v>1</v>
      </c>
      <c r="H572" s="102">
        <v>129634.4</v>
      </c>
      <c r="I572" s="102"/>
      <c r="J572" s="102"/>
      <c r="K572" s="1161">
        <f t="shared" si="128"/>
        <v>129634.4</v>
      </c>
      <c r="L572" s="211">
        <v>1.9</v>
      </c>
      <c r="M572" s="102">
        <v>1</v>
      </c>
      <c r="N572" s="211">
        <v>125666</v>
      </c>
      <c r="O572" s="211"/>
      <c r="P572" s="211"/>
      <c r="Q572" s="1161">
        <f t="shared" si="129"/>
        <v>125666</v>
      </c>
      <c r="R572" s="230">
        <f t="shared" si="127"/>
        <v>0</v>
      </c>
      <c r="S572" s="230">
        <f t="shared" si="127"/>
        <v>3968.3999999999942</v>
      </c>
      <c r="T572" s="230">
        <f t="shared" si="127"/>
        <v>0</v>
      </c>
      <c r="U572" s="230">
        <f t="shared" si="127"/>
        <v>0</v>
      </c>
      <c r="V572" s="230">
        <f t="shared" si="130"/>
        <v>3968.3999999999942</v>
      </c>
      <c r="W572" s="211">
        <v>7</v>
      </c>
      <c r="X572" s="211">
        <v>1.96</v>
      </c>
      <c r="Y572" s="102">
        <v>1</v>
      </c>
      <c r="Z572" s="102">
        <v>129634.4</v>
      </c>
      <c r="AA572" s="102"/>
      <c r="AB572" s="102"/>
      <c r="AC572" s="1161">
        <f t="shared" si="131"/>
        <v>129634.4</v>
      </c>
      <c r="AD572" s="211">
        <v>8</v>
      </c>
      <c r="AE572" s="211">
        <v>2.02</v>
      </c>
      <c r="AF572" s="102">
        <v>1</v>
      </c>
      <c r="AG572" s="102">
        <v>133602.79999999999</v>
      </c>
      <c r="AH572" s="102"/>
      <c r="AI572" s="102"/>
      <c r="AJ572" s="1161">
        <f t="shared" si="132"/>
        <v>133602.79999999999</v>
      </c>
    </row>
    <row r="573" spans="1:36" ht="27">
      <c r="A573" s="211">
        <v>78</v>
      </c>
      <c r="B573" s="1134" t="s">
        <v>1534</v>
      </c>
      <c r="C573" s="1141" t="s">
        <v>1385</v>
      </c>
      <c r="D573" s="1747" t="s">
        <v>1180</v>
      </c>
      <c r="E573" s="1748">
        <v>15</v>
      </c>
      <c r="F573" s="211">
        <v>2.14</v>
      </c>
      <c r="G573" s="102">
        <v>1</v>
      </c>
      <c r="H573" s="102">
        <v>141539.6</v>
      </c>
      <c r="I573" s="102"/>
      <c r="J573" s="102"/>
      <c r="K573" s="1161">
        <f t="shared" si="128"/>
        <v>141539.6</v>
      </c>
      <c r="L573" s="211">
        <v>2.14</v>
      </c>
      <c r="M573" s="102">
        <v>1</v>
      </c>
      <c r="N573" s="211">
        <v>141539.6</v>
      </c>
      <c r="O573" s="211"/>
      <c r="P573" s="211"/>
      <c r="Q573" s="1161">
        <f t="shared" si="129"/>
        <v>141539.6</v>
      </c>
      <c r="R573" s="230">
        <f t="shared" si="127"/>
        <v>0</v>
      </c>
      <c r="S573" s="230">
        <f t="shared" si="127"/>
        <v>0</v>
      </c>
      <c r="T573" s="230">
        <f t="shared" si="127"/>
        <v>0</v>
      </c>
      <c r="U573" s="230">
        <f t="shared" si="127"/>
        <v>0</v>
      </c>
      <c r="V573" s="230">
        <f t="shared" si="130"/>
        <v>0</v>
      </c>
      <c r="W573" s="211">
        <v>16</v>
      </c>
      <c r="X573" s="211">
        <v>2.21</v>
      </c>
      <c r="Y573" s="102">
        <v>1</v>
      </c>
      <c r="Z573" s="102">
        <v>146169.4</v>
      </c>
      <c r="AA573" s="102"/>
      <c r="AB573" s="102"/>
      <c r="AC573" s="1161">
        <f t="shared" si="131"/>
        <v>146169.4</v>
      </c>
      <c r="AD573" s="211">
        <v>17</v>
      </c>
      <c r="AE573" s="211">
        <v>2.21</v>
      </c>
      <c r="AF573" s="102">
        <v>1</v>
      </c>
      <c r="AG573" s="102">
        <v>146169.4</v>
      </c>
      <c r="AH573" s="102"/>
      <c r="AI573" s="102"/>
      <c r="AJ573" s="1161">
        <f t="shared" si="132"/>
        <v>146169.4</v>
      </c>
    </row>
    <row r="574" spans="1:36" ht="27">
      <c r="A574" s="211">
        <v>79</v>
      </c>
      <c r="B574" s="1134" t="s">
        <v>6643</v>
      </c>
      <c r="C574" s="1141" t="s">
        <v>1385</v>
      </c>
      <c r="D574" s="1747" t="s">
        <v>1180</v>
      </c>
      <c r="E574" s="1748">
        <v>2</v>
      </c>
      <c r="F574" s="211">
        <v>1.79</v>
      </c>
      <c r="G574" s="102">
        <v>1</v>
      </c>
      <c r="H574" s="102">
        <v>118390.6</v>
      </c>
      <c r="I574" s="102"/>
      <c r="J574" s="102"/>
      <c r="K574" s="1161">
        <f t="shared" si="128"/>
        <v>118390.6</v>
      </c>
      <c r="L574" s="211">
        <v>1.73</v>
      </c>
      <c r="M574" s="102">
        <v>1</v>
      </c>
      <c r="N574" s="211">
        <v>114422.2</v>
      </c>
      <c r="O574" s="211"/>
      <c r="P574" s="211"/>
      <c r="Q574" s="1161">
        <f t="shared" si="129"/>
        <v>114422.2</v>
      </c>
      <c r="R574" s="230">
        <f t="shared" si="127"/>
        <v>0</v>
      </c>
      <c r="S574" s="230">
        <f t="shared" si="127"/>
        <v>3968.4000000000087</v>
      </c>
      <c r="T574" s="230">
        <f t="shared" si="127"/>
        <v>0</v>
      </c>
      <c r="U574" s="230">
        <f t="shared" si="127"/>
        <v>0</v>
      </c>
      <c r="V574" s="230">
        <f t="shared" si="130"/>
        <v>3968.4000000000087</v>
      </c>
      <c r="W574" s="211">
        <v>3</v>
      </c>
      <c r="X574" s="211">
        <v>1.84</v>
      </c>
      <c r="Y574" s="102">
        <v>1</v>
      </c>
      <c r="Z574" s="102">
        <v>121697.60000000001</v>
      </c>
      <c r="AA574" s="102"/>
      <c r="AB574" s="102"/>
      <c r="AC574" s="1161">
        <f t="shared" si="131"/>
        <v>121697.60000000001</v>
      </c>
      <c r="AD574" s="211">
        <v>4</v>
      </c>
      <c r="AE574" s="211">
        <v>1.9</v>
      </c>
      <c r="AF574" s="102">
        <v>1</v>
      </c>
      <c r="AG574" s="102">
        <v>125666</v>
      </c>
      <c r="AH574" s="102"/>
      <c r="AI574" s="102"/>
      <c r="AJ574" s="1161">
        <f t="shared" si="132"/>
        <v>125666</v>
      </c>
    </row>
    <row r="575" spans="1:36" ht="27">
      <c r="A575" s="211">
        <v>80</v>
      </c>
      <c r="B575" s="1134" t="s">
        <v>1535</v>
      </c>
      <c r="C575" s="1141" t="s">
        <v>1385</v>
      </c>
      <c r="D575" s="1747" t="s">
        <v>1180</v>
      </c>
      <c r="E575" s="1748">
        <v>10</v>
      </c>
      <c r="F575" s="211">
        <v>2.08</v>
      </c>
      <c r="G575" s="102">
        <v>1</v>
      </c>
      <c r="H575" s="102">
        <v>137571.20000000001</v>
      </c>
      <c r="I575" s="102"/>
      <c r="J575" s="102"/>
      <c r="K575" s="1161">
        <f t="shared" si="128"/>
        <v>137571.20000000001</v>
      </c>
      <c r="L575" s="211">
        <v>2.02</v>
      </c>
      <c r="M575" s="102">
        <v>1</v>
      </c>
      <c r="N575" s="211">
        <v>133602.79999999999</v>
      </c>
      <c r="O575" s="211"/>
      <c r="P575" s="211"/>
      <c r="Q575" s="1161">
        <f t="shared" si="129"/>
        <v>133602.79999999999</v>
      </c>
      <c r="R575" s="230">
        <f t="shared" si="127"/>
        <v>0</v>
      </c>
      <c r="S575" s="230">
        <f t="shared" si="127"/>
        <v>3968.4000000000233</v>
      </c>
      <c r="T575" s="230">
        <f t="shared" si="127"/>
        <v>0</v>
      </c>
      <c r="U575" s="230">
        <f t="shared" si="127"/>
        <v>0</v>
      </c>
      <c r="V575" s="230">
        <f t="shared" si="130"/>
        <v>3968.4000000000233</v>
      </c>
      <c r="W575" s="211">
        <v>11</v>
      </c>
      <c r="X575" s="211">
        <v>2.08</v>
      </c>
      <c r="Y575" s="102">
        <v>1</v>
      </c>
      <c r="Z575" s="102">
        <v>137571.20000000001</v>
      </c>
      <c r="AA575" s="102"/>
      <c r="AB575" s="102"/>
      <c r="AC575" s="1161">
        <f t="shared" si="131"/>
        <v>137571.20000000001</v>
      </c>
      <c r="AD575" s="211">
        <v>12</v>
      </c>
      <c r="AE575" s="211">
        <v>2.08</v>
      </c>
      <c r="AF575" s="102">
        <v>1</v>
      </c>
      <c r="AG575" s="102">
        <v>137571.20000000001</v>
      </c>
      <c r="AH575" s="102"/>
      <c r="AI575" s="102"/>
      <c r="AJ575" s="1161">
        <f t="shared" si="132"/>
        <v>137571.20000000001</v>
      </c>
    </row>
    <row r="576" spans="1:36" ht="27">
      <c r="A576" s="211">
        <v>81</v>
      </c>
      <c r="B576" s="1134" t="s">
        <v>2298</v>
      </c>
      <c r="C576" s="1141" t="s">
        <v>1385</v>
      </c>
      <c r="D576" s="1747" t="s">
        <v>1180</v>
      </c>
      <c r="E576" s="1748">
        <v>3</v>
      </c>
      <c r="F576" s="211">
        <v>1.84</v>
      </c>
      <c r="G576" s="102">
        <v>1</v>
      </c>
      <c r="H576" s="102">
        <v>121697.60000000001</v>
      </c>
      <c r="I576" s="102"/>
      <c r="J576" s="102"/>
      <c r="K576" s="1161">
        <f t="shared" si="128"/>
        <v>121697.60000000001</v>
      </c>
      <c r="L576" s="211">
        <v>1.79</v>
      </c>
      <c r="M576" s="102">
        <v>1</v>
      </c>
      <c r="N576" s="211">
        <v>118390.6</v>
      </c>
      <c r="O576" s="211"/>
      <c r="P576" s="211"/>
      <c r="Q576" s="1161">
        <f t="shared" si="129"/>
        <v>118390.6</v>
      </c>
      <c r="R576" s="230">
        <f t="shared" si="127"/>
        <v>0</v>
      </c>
      <c r="S576" s="230">
        <f t="shared" si="127"/>
        <v>3307</v>
      </c>
      <c r="T576" s="230">
        <f t="shared" si="127"/>
        <v>0</v>
      </c>
      <c r="U576" s="230">
        <f t="shared" si="127"/>
        <v>0</v>
      </c>
      <c r="V576" s="230">
        <f t="shared" si="130"/>
        <v>3307</v>
      </c>
      <c r="W576" s="211">
        <v>4</v>
      </c>
      <c r="X576" s="211">
        <v>1.9</v>
      </c>
      <c r="Y576" s="102">
        <v>1</v>
      </c>
      <c r="Z576" s="102">
        <v>125666</v>
      </c>
      <c r="AA576" s="102"/>
      <c r="AB576" s="102"/>
      <c r="AC576" s="1161">
        <f t="shared" si="131"/>
        <v>125666</v>
      </c>
      <c r="AD576" s="211">
        <v>5</v>
      </c>
      <c r="AE576" s="211">
        <v>1.9</v>
      </c>
      <c r="AF576" s="102">
        <v>1</v>
      </c>
      <c r="AG576" s="102">
        <v>125666</v>
      </c>
      <c r="AH576" s="102"/>
      <c r="AI576" s="102"/>
      <c r="AJ576" s="1161">
        <f t="shared" si="132"/>
        <v>125666</v>
      </c>
    </row>
    <row r="577" spans="1:36" ht="27">
      <c r="A577" s="211">
        <v>82</v>
      </c>
      <c r="B577" s="1134" t="s">
        <v>1695</v>
      </c>
      <c r="C577" s="1141" t="s">
        <v>1385</v>
      </c>
      <c r="D577" s="1747" t="s">
        <v>1180</v>
      </c>
      <c r="E577" s="1748">
        <v>4</v>
      </c>
      <c r="F577" s="211">
        <v>1.9</v>
      </c>
      <c r="G577" s="102">
        <v>1</v>
      </c>
      <c r="H577" s="102">
        <v>125666</v>
      </c>
      <c r="I577" s="102"/>
      <c r="J577" s="102"/>
      <c r="K577" s="1161">
        <f t="shared" si="128"/>
        <v>125666</v>
      </c>
      <c r="L577" s="211">
        <v>1.84</v>
      </c>
      <c r="M577" s="102">
        <v>1</v>
      </c>
      <c r="N577" s="211">
        <v>121697.60000000001</v>
      </c>
      <c r="O577" s="211"/>
      <c r="P577" s="211"/>
      <c r="Q577" s="1161">
        <f t="shared" si="129"/>
        <v>121697.60000000001</v>
      </c>
      <c r="R577" s="230">
        <f t="shared" si="127"/>
        <v>0</v>
      </c>
      <c r="S577" s="230">
        <f t="shared" si="127"/>
        <v>3968.3999999999942</v>
      </c>
      <c r="T577" s="230">
        <f t="shared" si="127"/>
        <v>0</v>
      </c>
      <c r="U577" s="230">
        <f t="shared" si="127"/>
        <v>0</v>
      </c>
      <c r="V577" s="230">
        <f t="shared" si="130"/>
        <v>3968.3999999999942</v>
      </c>
      <c r="W577" s="211">
        <v>5</v>
      </c>
      <c r="X577" s="211">
        <v>1.9</v>
      </c>
      <c r="Y577" s="102">
        <v>1</v>
      </c>
      <c r="Z577" s="102">
        <v>125666</v>
      </c>
      <c r="AA577" s="102"/>
      <c r="AB577" s="102"/>
      <c r="AC577" s="1161">
        <f t="shared" si="131"/>
        <v>125666</v>
      </c>
      <c r="AD577" s="211">
        <v>6</v>
      </c>
      <c r="AE577" s="211">
        <v>1.96</v>
      </c>
      <c r="AF577" s="102">
        <v>1</v>
      </c>
      <c r="AG577" s="102">
        <v>129634.4</v>
      </c>
      <c r="AH577" s="102"/>
      <c r="AI577" s="102"/>
      <c r="AJ577" s="1161">
        <f t="shared" si="132"/>
        <v>129634.4</v>
      </c>
    </row>
    <row r="578" spans="1:36" ht="27">
      <c r="A578" s="211">
        <v>83</v>
      </c>
      <c r="B578" s="1134" t="s">
        <v>1536</v>
      </c>
      <c r="C578" s="1141" t="s">
        <v>1385</v>
      </c>
      <c r="D578" s="1747" t="s">
        <v>1180</v>
      </c>
      <c r="E578" s="1748">
        <v>3</v>
      </c>
      <c r="F578" s="211">
        <v>1.84</v>
      </c>
      <c r="G578" s="102">
        <v>1</v>
      </c>
      <c r="H578" s="102">
        <v>121697.60000000001</v>
      </c>
      <c r="I578" s="102"/>
      <c r="J578" s="102"/>
      <c r="K578" s="1161">
        <f t="shared" si="128"/>
        <v>121697.60000000001</v>
      </c>
      <c r="L578" s="211">
        <v>1.79</v>
      </c>
      <c r="M578" s="102">
        <v>1</v>
      </c>
      <c r="N578" s="211">
        <v>118390.6</v>
      </c>
      <c r="O578" s="211"/>
      <c r="P578" s="211"/>
      <c r="Q578" s="1161">
        <f t="shared" si="129"/>
        <v>118390.6</v>
      </c>
      <c r="R578" s="230">
        <f t="shared" si="127"/>
        <v>0</v>
      </c>
      <c r="S578" s="230">
        <f t="shared" si="127"/>
        <v>3307</v>
      </c>
      <c r="T578" s="230">
        <f t="shared" si="127"/>
        <v>0</v>
      </c>
      <c r="U578" s="230">
        <f t="shared" si="127"/>
        <v>0</v>
      </c>
      <c r="V578" s="230">
        <f t="shared" si="130"/>
        <v>3307</v>
      </c>
      <c r="W578" s="211">
        <v>4</v>
      </c>
      <c r="X578" s="211">
        <v>1.9</v>
      </c>
      <c r="Y578" s="102">
        <v>1</v>
      </c>
      <c r="Z578" s="102">
        <v>125666</v>
      </c>
      <c r="AA578" s="102"/>
      <c r="AB578" s="102"/>
      <c r="AC578" s="1161">
        <f t="shared" si="131"/>
        <v>125666</v>
      </c>
      <c r="AD578" s="211">
        <v>5</v>
      </c>
      <c r="AE578" s="211">
        <v>1.9</v>
      </c>
      <c r="AF578" s="102">
        <v>1</v>
      </c>
      <c r="AG578" s="102">
        <v>125666</v>
      </c>
      <c r="AH578" s="102"/>
      <c r="AI578" s="102"/>
      <c r="AJ578" s="1161">
        <f t="shared" si="132"/>
        <v>125666</v>
      </c>
    </row>
    <row r="579" spans="1:36" ht="27">
      <c r="A579" s="211">
        <v>84</v>
      </c>
      <c r="B579" s="1134" t="s">
        <v>2548</v>
      </c>
      <c r="C579" s="1141" t="s">
        <v>1385</v>
      </c>
      <c r="D579" s="1747" t="s">
        <v>1180</v>
      </c>
      <c r="E579" s="1748">
        <v>3</v>
      </c>
      <c r="F579" s="211">
        <v>1.84</v>
      </c>
      <c r="G579" s="102">
        <v>1</v>
      </c>
      <c r="H579" s="102">
        <v>121697.60000000001</v>
      </c>
      <c r="I579" s="102"/>
      <c r="J579" s="102"/>
      <c r="K579" s="1161">
        <f t="shared" si="128"/>
        <v>121697.60000000001</v>
      </c>
      <c r="L579" s="211">
        <v>1.79</v>
      </c>
      <c r="M579" s="102">
        <v>1</v>
      </c>
      <c r="N579" s="211">
        <v>118390.6</v>
      </c>
      <c r="O579" s="211"/>
      <c r="P579" s="211"/>
      <c r="Q579" s="1161">
        <f t="shared" si="129"/>
        <v>118390.6</v>
      </c>
      <c r="R579" s="230">
        <f t="shared" si="127"/>
        <v>0</v>
      </c>
      <c r="S579" s="230">
        <f t="shared" si="127"/>
        <v>3307</v>
      </c>
      <c r="T579" s="230">
        <f t="shared" si="127"/>
        <v>0</v>
      </c>
      <c r="U579" s="230">
        <f t="shared" si="127"/>
        <v>0</v>
      </c>
      <c r="V579" s="230">
        <f t="shared" si="130"/>
        <v>3307</v>
      </c>
      <c r="W579" s="211">
        <v>4</v>
      </c>
      <c r="X579" s="211">
        <v>1.9</v>
      </c>
      <c r="Y579" s="102">
        <v>1</v>
      </c>
      <c r="Z579" s="102">
        <v>125666</v>
      </c>
      <c r="AA579" s="102"/>
      <c r="AB579" s="102"/>
      <c r="AC579" s="1161">
        <f t="shared" si="131"/>
        <v>125666</v>
      </c>
      <c r="AD579" s="211">
        <v>5</v>
      </c>
      <c r="AE579" s="211">
        <v>1.9</v>
      </c>
      <c r="AF579" s="102">
        <v>1</v>
      </c>
      <c r="AG579" s="102">
        <v>125666</v>
      </c>
      <c r="AH579" s="102"/>
      <c r="AI579" s="102"/>
      <c r="AJ579" s="1161">
        <f t="shared" si="132"/>
        <v>125666</v>
      </c>
    </row>
    <row r="580" spans="1:36" ht="27">
      <c r="A580" s="211">
        <v>85</v>
      </c>
      <c r="B580" s="1134" t="s">
        <v>877</v>
      </c>
      <c r="C580" s="1141" t="s">
        <v>1385</v>
      </c>
      <c r="D580" s="1747" t="s">
        <v>1180</v>
      </c>
      <c r="E580" s="1748">
        <v>7</v>
      </c>
      <c r="F580" s="211">
        <v>1.96</v>
      </c>
      <c r="G580" s="102">
        <v>1</v>
      </c>
      <c r="H580" s="102">
        <v>129634.4</v>
      </c>
      <c r="I580" s="102"/>
      <c r="J580" s="102"/>
      <c r="K580" s="1161">
        <f t="shared" si="128"/>
        <v>129634.4</v>
      </c>
      <c r="L580" s="211">
        <v>1.96</v>
      </c>
      <c r="M580" s="102">
        <v>1</v>
      </c>
      <c r="N580" s="211">
        <v>129634.4</v>
      </c>
      <c r="O580" s="211"/>
      <c r="P580" s="211"/>
      <c r="Q580" s="1161">
        <f t="shared" si="129"/>
        <v>129634.4</v>
      </c>
      <c r="R580" s="230">
        <f t="shared" si="127"/>
        <v>0</v>
      </c>
      <c r="S580" s="230">
        <f t="shared" si="127"/>
        <v>0</v>
      </c>
      <c r="T580" s="230">
        <f t="shared" si="127"/>
        <v>0</v>
      </c>
      <c r="U580" s="230">
        <f t="shared" si="127"/>
        <v>0</v>
      </c>
      <c r="V580" s="230">
        <f t="shared" si="130"/>
        <v>0</v>
      </c>
      <c r="W580" s="211">
        <v>8</v>
      </c>
      <c r="X580" s="211">
        <v>2.02</v>
      </c>
      <c r="Y580" s="102">
        <v>1</v>
      </c>
      <c r="Z580" s="102">
        <v>133602.79999999999</v>
      </c>
      <c r="AA580" s="102"/>
      <c r="AB580" s="102"/>
      <c r="AC580" s="1161">
        <f t="shared" si="131"/>
        <v>133602.79999999999</v>
      </c>
      <c r="AD580" s="211">
        <v>9</v>
      </c>
      <c r="AE580" s="211">
        <v>2.02</v>
      </c>
      <c r="AF580" s="102">
        <v>1</v>
      </c>
      <c r="AG580" s="102">
        <v>133602.79999999999</v>
      </c>
      <c r="AH580" s="102"/>
      <c r="AI580" s="102"/>
      <c r="AJ580" s="1161">
        <f t="shared" si="132"/>
        <v>133602.79999999999</v>
      </c>
    </row>
    <row r="581" spans="1:36" ht="27">
      <c r="A581" s="211">
        <v>86</v>
      </c>
      <c r="B581" s="1135" t="s">
        <v>1538</v>
      </c>
      <c r="C581" s="1141" t="s">
        <v>1385</v>
      </c>
      <c r="D581" s="1747" t="s">
        <v>1180</v>
      </c>
      <c r="E581" s="1748">
        <v>4</v>
      </c>
      <c r="F581" s="211">
        <v>1.9</v>
      </c>
      <c r="G581" s="102">
        <v>1</v>
      </c>
      <c r="H581" s="102">
        <v>125666</v>
      </c>
      <c r="I581" s="102"/>
      <c r="J581" s="102"/>
      <c r="K581" s="1161">
        <f t="shared" si="128"/>
        <v>125666</v>
      </c>
      <c r="L581" s="211">
        <v>1.84</v>
      </c>
      <c r="M581" s="102">
        <v>1</v>
      </c>
      <c r="N581" s="211">
        <v>121697.60000000001</v>
      </c>
      <c r="O581" s="211"/>
      <c r="P581" s="211"/>
      <c r="Q581" s="1161">
        <f t="shared" si="129"/>
        <v>121697.60000000001</v>
      </c>
      <c r="R581" s="230">
        <f t="shared" si="127"/>
        <v>0</v>
      </c>
      <c r="S581" s="230">
        <f t="shared" si="127"/>
        <v>3968.3999999999942</v>
      </c>
      <c r="T581" s="230">
        <f t="shared" si="127"/>
        <v>0</v>
      </c>
      <c r="U581" s="230">
        <f t="shared" si="127"/>
        <v>0</v>
      </c>
      <c r="V581" s="230">
        <f t="shared" si="130"/>
        <v>3968.3999999999942</v>
      </c>
      <c r="W581" s="211">
        <v>5</v>
      </c>
      <c r="X581" s="211">
        <v>1.9</v>
      </c>
      <c r="Y581" s="102">
        <v>1</v>
      </c>
      <c r="Z581" s="102">
        <v>125666</v>
      </c>
      <c r="AA581" s="102"/>
      <c r="AB581" s="102"/>
      <c r="AC581" s="1161">
        <f t="shared" si="131"/>
        <v>125666</v>
      </c>
      <c r="AD581" s="211">
        <v>6</v>
      </c>
      <c r="AE581" s="211">
        <v>1.96</v>
      </c>
      <c r="AF581" s="102">
        <v>1</v>
      </c>
      <c r="AG581" s="102">
        <v>129634.4</v>
      </c>
      <c r="AH581" s="102"/>
      <c r="AI581" s="102"/>
      <c r="AJ581" s="1161">
        <f t="shared" si="132"/>
        <v>129634.4</v>
      </c>
    </row>
    <row r="582" spans="1:36" ht="27">
      <c r="A582" s="211">
        <v>87</v>
      </c>
      <c r="B582" s="1134" t="s">
        <v>6644</v>
      </c>
      <c r="C582" s="1141" t="s">
        <v>1385</v>
      </c>
      <c r="D582" s="1747" t="s">
        <v>1180</v>
      </c>
      <c r="E582" s="1748">
        <v>2</v>
      </c>
      <c r="F582" s="211">
        <v>1.79</v>
      </c>
      <c r="G582" s="102">
        <v>1</v>
      </c>
      <c r="H582" s="102">
        <v>118390.6</v>
      </c>
      <c r="I582" s="102"/>
      <c r="J582" s="102"/>
      <c r="K582" s="1161">
        <f t="shared" si="128"/>
        <v>118390.6</v>
      </c>
      <c r="L582" s="211">
        <v>1.73</v>
      </c>
      <c r="M582" s="102">
        <v>1</v>
      </c>
      <c r="N582" s="211">
        <v>114422.2</v>
      </c>
      <c r="O582" s="211"/>
      <c r="P582" s="211"/>
      <c r="Q582" s="1161">
        <f t="shared" si="129"/>
        <v>114422.2</v>
      </c>
      <c r="R582" s="230">
        <f t="shared" si="127"/>
        <v>0</v>
      </c>
      <c r="S582" s="230">
        <f t="shared" si="127"/>
        <v>3968.4000000000087</v>
      </c>
      <c r="T582" s="230">
        <f t="shared" si="127"/>
        <v>0</v>
      </c>
      <c r="U582" s="230">
        <f t="shared" si="127"/>
        <v>0</v>
      </c>
      <c r="V582" s="230">
        <f t="shared" si="130"/>
        <v>3968.4000000000087</v>
      </c>
      <c r="W582" s="211">
        <v>3</v>
      </c>
      <c r="X582" s="211">
        <v>1.84</v>
      </c>
      <c r="Y582" s="102">
        <v>1</v>
      </c>
      <c r="Z582" s="102">
        <v>121697.60000000001</v>
      </c>
      <c r="AA582" s="102"/>
      <c r="AB582" s="102"/>
      <c r="AC582" s="1161">
        <f t="shared" si="131"/>
        <v>121697.60000000001</v>
      </c>
      <c r="AD582" s="211">
        <v>4</v>
      </c>
      <c r="AE582" s="211">
        <v>1.9</v>
      </c>
      <c r="AF582" s="102">
        <v>1</v>
      </c>
      <c r="AG582" s="102">
        <v>125666</v>
      </c>
      <c r="AH582" s="102"/>
      <c r="AI582" s="102"/>
      <c r="AJ582" s="1161">
        <f t="shared" si="132"/>
        <v>125666</v>
      </c>
    </row>
    <row r="583" spans="1:36" ht="27">
      <c r="A583" s="211">
        <v>88</v>
      </c>
      <c r="B583" s="1134" t="s">
        <v>2429</v>
      </c>
      <c r="C583" s="1141" t="s">
        <v>1385</v>
      </c>
      <c r="D583" s="1747" t="s">
        <v>1180</v>
      </c>
      <c r="E583" s="1748">
        <v>3</v>
      </c>
      <c r="F583" s="211">
        <v>1.84</v>
      </c>
      <c r="G583" s="102">
        <v>1</v>
      </c>
      <c r="H583" s="102">
        <v>121697.60000000001</v>
      </c>
      <c r="I583" s="102"/>
      <c r="J583" s="102"/>
      <c r="K583" s="1161">
        <f t="shared" si="128"/>
        <v>121697.60000000001</v>
      </c>
      <c r="L583" s="211">
        <v>1.79</v>
      </c>
      <c r="M583" s="102">
        <v>1</v>
      </c>
      <c r="N583" s="211">
        <v>118390.6</v>
      </c>
      <c r="O583" s="211"/>
      <c r="P583" s="211"/>
      <c r="Q583" s="1161">
        <f t="shared" si="129"/>
        <v>118390.6</v>
      </c>
      <c r="R583" s="230">
        <f t="shared" si="127"/>
        <v>0</v>
      </c>
      <c r="S583" s="230">
        <f t="shared" si="127"/>
        <v>3307</v>
      </c>
      <c r="T583" s="230">
        <f t="shared" si="127"/>
        <v>0</v>
      </c>
      <c r="U583" s="230">
        <f t="shared" si="127"/>
        <v>0</v>
      </c>
      <c r="V583" s="230">
        <f t="shared" si="130"/>
        <v>3307</v>
      </c>
      <c r="W583" s="211">
        <v>4</v>
      </c>
      <c r="X583" s="211">
        <v>1.9</v>
      </c>
      <c r="Y583" s="102">
        <v>1</v>
      </c>
      <c r="Z583" s="102">
        <v>125666</v>
      </c>
      <c r="AA583" s="102"/>
      <c r="AB583" s="102"/>
      <c r="AC583" s="1161">
        <f t="shared" si="131"/>
        <v>125666</v>
      </c>
      <c r="AD583" s="211">
        <v>5</v>
      </c>
      <c r="AE583" s="211">
        <v>1.9</v>
      </c>
      <c r="AF583" s="102">
        <v>1</v>
      </c>
      <c r="AG583" s="102">
        <v>125666</v>
      </c>
      <c r="AH583" s="102"/>
      <c r="AI583" s="102"/>
      <c r="AJ583" s="1161">
        <f t="shared" si="132"/>
        <v>125666</v>
      </c>
    </row>
    <row r="584" spans="1:36" ht="27">
      <c r="A584" s="211">
        <v>89</v>
      </c>
      <c r="B584" s="1134" t="s">
        <v>877</v>
      </c>
      <c r="C584" s="1141" t="s">
        <v>1385</v>
      </c>
      <c r="D584" s="1747" t="s">
        <v>1180</v>
      </c>
      <c r="E584" s="1748">
        <v>7</v>
      </c>
      <c r="F584" s="211">
        <v>1.96</v>
      </c>
      <c r="G584" s="102">
        <v>1</v>
      </c>
      <c r="H584" s="102">
        <v>129634.4</v>
      </c>
      <c r="I584" s="102"/>
      <c r="J584" s="102"/>
      <c r="K584" s="1161">
        <f t="shared" si="128"/>
        <v>129634.4</v>
      </c>
      <c r="L584" s="211">
        <v>1.96</v>
      </c>
      <c r="M584" s="102">
        <v>1</v>
      </c>
      <c r="N584" s="211">
        <v>129634.4</v>
      </c>
      <c r="O584" s="211"/>
      <c r="P584" s="211"/>
      <c r="Q584" s="1161">
        <f t="shared" si="129"/>
        <v>129634.4</v>
      </c>
      <c r="R584" s="230">
        <f t="shared" si="127"/>
        <v>0</v>
      </c>
      <c r="S584" s="230">
        <f t="shared" si="127"/>
        <v>0</v>
      </c>
      <c r="T584" s="230">
        <f t="shared" si="127"/>
        <v>0</v>
      </c>
      <c r="U584" s="230">
        <f t="shared" si="127"/>
        <v>0</v>
      </c>
      <c r="V584" s="230">
        <f t="shared" si="130"/>
        <v>0</v>
      </c>
      <c r="W584" s="211">
        <v>8</v>
      </c>
      <c r="X584" s="211">
        <v>2.02</v>
      </c>
      <c r="Y584" s="102">
        <v>1</v>
      </c>
      <c r="Z584" s="102">
        <v>133602.79999999999</v>
      </c>
      <c r="AA584" s="102"/>
      <c r="AB584" s="102"/>
      <c r="AC584" s="1161">
        <f t="shared" si="131"/>
        <v>133602.79999999999</v>
      </c>
      <c r="AD584" s="211">
        <v>9</v>
      </c>
      <c r="AE584" s="211">
        <v>2.02</v>
      </c>
      <c r="AF584" s="102">
        <v>1</v>
      </c>
      <c r="AG584" s="102">
        <v>133602.79999999999</v>
      </c>
      <c r="AH584" s="102"/>
      <c r="AI584" s="102"/>
      <c r="AJ584" s="1161">
        <f t="shared" si="132"/>
        <v>133602.79999999999</v>
      </c>
    </row>
    <row r="585" spans="1:36" ht="27">
      <c r="A585" s="211">
        <v>90</v>
      </c>
      <c r="B585" s="1134" t="s">
        <v>2549</v>
      </c>
      <c r="C585" s="1141" t="s">
        <v>1385</v>
      </c>
      <c r="D585" s="1747" t="s">
        <v>1180</v>
      </c>
      <c r="E585" s="1748">
        <v>3</v>
      </c>
      <c r="F585" s="211">
        <v>1.84</v>
      </c>
      <c r="G585" s="102">
        <v>1</v>
      </c>
      <c r="H585" s="102">
        <v>121697.60000000001</v>
      </c>
      <c r="I585" s="102"/>
      <c r="J585" s="102"/>
      <c r="K585" s="1161">
        <f t="shared" si="128"/>
        <v>121697.60000000001</v>
      </c>
      <c r="L585" s="211">
        <v>1.79</v>
      </c>
      <c r="M585" s="102">
        <v>1</v>
      </c>
      <c r="N585" s="211">
        <v>118390.6</v>
      </c>
      <c r="O585" s="211"/>
      <c r="P585" s="211"/>
      <c r="Q585" s="1161">
        <f t="shared" si="129"/>
        <v>118390.6</v>
      </c>
      <c r="R585" s="230">
        <f t="shared" si="127"/>
        <v>0</v>
      </c>
      <c r="S585" s="230">
        <f t="shared" si="127"/>
        <v>3307</v>
      </c>
      <c r="T585" s="230">
        <f t="shared" si="127"/>
        <v>0</v>
      </c>
      <c r="U585" s="230">
        <f t="shared" si="127"/>
        <v>0</v>
      </c>
      <c r="V585" s="230">
        <f t="shared" si="130"/>
        <v>3307</v>
      </c>
      <c r="W585" s="211">
        <v>4</v>
      </c>
      <c r="X585" s="211">
        <v>1.9</v>
      </c>
      <c r="Y585" s="102">
        <v>1</v>
      </c>
      <c r="Z585" s="102">
        <v>125666</v>
      </c>
      <c r="AA585" s="102"/>
      <c r="AB585" s="102"/>
      <c r="AC585" s="1161">
        <f t="shared" si="131"/>
        <v>125666</v>
      </c>
      <c r="AD585" s="211">
        <v>5</v>
      </c>
      <c r="AE585" s="211">
        <v>1.9</v>
      </c>
      <c r="AF585" s="102">
        <v>1</v>
      </c>
      <c r="AG585" s="102">
        <v>125666</v>
      </c>
      <c r="AH585" s="102"/>
      <c r="AI585" s="102"/>
      <c r="AJ585" s="1161">
        <f t="shared" si="132"/>
        <v>125666</v>
      </c>
    </row>
    <row r="586" spans="1:36" ht="27">
      <c r="A586" s="211">
        <v>91</v>
      </c>
      <c r="B586" s="1134" t="s">
        <v>914</v>
      </c>
      <c r="C586" s="1141" t="s">
        <v>1385</v>
      </c>
      <c r="D586" s="1747" t="s">
        <v>1180</v>
      </c>
      <c r="E586" s="1748">
        <v>4</v>
      </c>
      <c r="F586" s="211">
        <v>1.9</v>
      </c>
      <c r="G586" s="102">
        <v>1</v>
      </c>
      <c r="H586" s="102">
        <v>125666</v>
      </c>
      <c r="I586" s="102"/>
      <c r="J586" s="102"/>
      <c r="K586" s="1161">
        <f t="shared" si="128"/>
        <v>125666</v>
      </c>
      <c r="L586" s="211">
        <v>1.84</v>
      </c>
      <c r="M586" s="102">
        <v>1</v>
      </c>
      <c r="N586" s="211">
        <v>121697.60000000001</v>
      </c>
      <c r="O586" s="211"/>
      <c r="P586" s="211"/>
      <c r="Q586" s="1161">
        <f t="shared" si="129"/>
        <v>121697.60000000001</v>
      </c>
      <c r="R586" s="230">
        <f t="shared" si="127"/>
        <v>0</v>
      </c>
      <c r="S586" s="230">
        <f t="shared" si="127"/>
        <v>3968.3999999999942</v>
      </c>
      <c r="T586" s="230">
        <f t="shared" si="127"/>
        <v>0</v>
      </c>
      <c r="U586" s="230">
        <f t="shared" si="127"/>
        <v>0</v>
      </c>
      <c r="V586" s="230">
        <f t="shared" si="130"/>
        <v>3968.3999999999942</v>
      </c>
      <c r="W586" s="211">
        <v>5</v>
      </c>
      <c r="X586" s="211">
        <v>1.9</v>
      </c>
      <c r="Y586" s="102">
        <v>1</v>
      </c>
      <c r="Z586" s="102">
        <v>125666</v>
      </c>
      <c r="AA586" s="102"/>
      <c r="AB586" s="102"/>
      <c r="AC586" s="1161">
        <f t="shared" si="131"/>
        <v>125666</v>
      </c>
      <c r="AD586" s="211">
        <v>6</v>
      </c>
      <c r="AE586" s="211">
        <v>1.96</v>
      </c>
      <c r="AF586" s="102">
        <v>1</v>
      </c>
      <c r="AG586" s="102">
        <v>129634.4</v>
      </c>
      <c r="AH586" s="102"/>
      <c r="AI586" s="102"/>
      <c r="AJ586" s="1161">
        <f t="shared" si="132"/>
        <v>129634.4</v>
      </c>
    </row>
    <row r="587" spans="1:36" ht="27">
      <c r="A587" s="211">
        <v>92</v>
      </c>
      <c r="B587" s="1749" t="s">
        <v>877</v>
      </c>
      <c r="C587" s="1141" t="s">
        <v>1385</v>
      </c>
      <c r="D587" s="1747" t="s">
        <v>1180</v>
      </c>
      <c r="E587" s="1748">
        <v>7</v>
      </c>
      <c r="F587" s="211">
        <v>1.96</v>
      </c>
      <c r="G587" s="102">
        <v>1</v>
      </c>
      <c r="H587" s="102">
        <v>129634.4</v>
      </c>
      <c r="I587" s="102"/>
      <c r="J587" s="102"/>
      <c r="K587" s="1161">
        <f t="shared" si="128"/>
        <v>129634.4</v>
      </c>
      <c r="L587" s="211">
        <v>1.96</v>
      </c>
      <c r="M587" s="102">
        <v>1</v>
      </c>
      <c r="N587" s="211">
        <v>129634.4</v>
      </c>
      <c r="O587" s="211"/>
      <c r="P587" s="211"/>
      <c r="Q587" s="1161">
        <f t="shared" si="129"/>
        <v>129634.4</v>
      </c>
      <c r="R587" s="230">
        <f t="shared" si="127"/>
        <v>0</v>
      </c>
      <c r="S587" s="230">
        <f t="shared" si="127"/>
        <v>0</v>
      </c>
      <c r="T587" s="230">
        <f t="shared" si="127"/>
        <v>0</v>
      </c>
      <c r="U587" s="230">
        <f t="shared" si="127"/>
        <v>0</v>
      </c>
      <c r="V587" s="230">
        <f t="shared" si="130"/>
        <v>0</v>
      </c>
      <c r="W587" s="211">
        <v>8</v>
      </c>
      <c r="X587" s="211">
        <v>2.02</v>
      </c>
      <c r="Y587" s="102">
        <v>1</v>
      </c>
      <c r="Z587" s="102">
        <v>133602.79999999999</v>
      </c>
      <c r="AA587" s="102"/>
      <c r="AB587" s="102"/>
      <c r="AC587" s="1161">
        <f t="shared" si="131"/>
        <v>133602.79999999999</v>
      </c>
      <c r="AD587" s="211">
        <v>9</v>
      </c>
      <c r="AE587" s="211">
        <v>2.02</v>
      </c>
      <c r="AF587" s="102">
        <v>1</v>
      </c>
      <c r="AG587" s="102">
        <v>133602.79999999999</v>
      </c>
      <c r="AH587" s="102"/>
      <c r="AI587" s="102"/>
      <c r="AJ587" s="1161">
        <f t="shared" si="132"/>
        <v>133602.79999999999</v>
      </c>
    </row>
    <row r="588" spans="1:36" ht="27">
      <c r="A588" s="211">
        <v>93</v>
      </c>
      <c r="B588" s="1134" t="s">
        <v>2442</v>
      </c>
      <c r="C588" s="1141" t="s">
        <v>1385</v>
      </c>
      <c r="D588" s="1747" t="s">
        <v>1180</v>
      </c>
      <c r="E588" s="1748">
        <v>3</v>
      </c>
      <c r="F588" s="211">
        <v>1.84</v>
      </c>
      <c r="G588" s="102">
        <v>1</v>
      </c>
      <c r="H588" s="102">
        <v>121697.60000000001</v>
      </c>
      <c r="I588" s="102"/>
      <c r="J588" s="102"/>
      <c r="K588" s="1161">
        <f t="shared" si="128"/>
        <v>121697.60000000001</v>
      </c>
      <c r="L588" s="211">
        <v>1.79</v>
      </c>
      <c r="M588" s="102">
        <v>1</v>
      </c>
      <c r="N588" s="211">
        <v>118390.6</v>
      </c>
      <c r="O588" s="211"/>
      <c r="P588" s="211"/>
      <c r="Q588" s="1161">
        <f t="shared" si="129"/>
        <v>118390.6</v>
      </c>
      <c r="R588" s="230">
        <f t="shared" si="127"/>
        <v>0</v>
      </c>
      <c r="S588" s="230">
        <f t="shared" si="127"/>
        <v>3307</v>
      </c>
      <c r="T588" s="230">
        <f t="shared" si="127"/>
        <v>0</v>
      </c>
      <c r="U588" s="230">
        <f t="shared" si="127"/>
        <v>0</v>
      </c>
      <c r="V588" s="230">
        <f t="shared" si="130"/>
        <v>3307</v>
      </c>
      <c r="W588" s="211">
        <v>4</v>
      </c>
      <c r="X588" s="211">
        <v>1.9</v>
      </c>
      <c r="Y588" s="102">
        <v>1</v>
      </c>
      <c r="Z588" s="102">
        <v>125666</v>
      </c>
      <c r="AA588" s="102"/>
      <c r="AB588" s="102"/>
      <c r="AC588" s="1161">
        <f t="shared" si="131"/>
        <v>125666</v>
      </c>
      <c r="AD588" s="211">
        <v>5</v>
      </c>
      <c r="AE588" s="211">
        <v>1.9</v>
      </c>
      <c r="AF588" s="102">
        <v>1</v>
      </c>
      <c r="AG588" s="102">
        <v>125666</v>
      </c>
      <c r="AH588" s="102"/>
      <c r="AI588" s="102"/>
      <c r="AJ588" s="1161">
        <f t="shared" si="132"/>
        <v>125666</v>
      </c>
    </row>
    <row r="589" spans="1:36" ht="27">
      <c r="A589" s="211">
        <v>94</v>
      </c>
      <c r="B589" s="1134" t="s">
        <v>6645</v>
      </c>
      <c r="C589" s="1141" t="s">
        <v>1385</v>
      </c>
      <c r="D589" s="1747" t="s">
        <v>1180</v>
      </c>
      <c r="E589" s="1748">
        <v>1</v>
      </c>
      <c r="F589" s="211">
        <v>1.73</v>
      </c>
      <c r="G589" s="102">
        <v>1</v>
      </c>
      <c r="H589" s="102">
        <v>114422.2</v>
      </c>
      <c r="I589" s="102"/>
      <c r="J589" s="102"/>
      <c r="K589" s="1161">
        <f t="shared" si="128"/>
        <v>114422.2</v>
      </c>
      <c r="L589" s="211">
        <v>1.68</v>
      </c>
      <c r="M589" s="102">
        <v>1</v>
      </c>
      <c r="N589" s="211">
        <v>111115.2</v>
      </c>
      <c r="O589" s="211"/>
      <c r="P589" s="211"/>
      <c r="Q589" s="1161">
        <f t="shared" si="129"/>
        <v>111115.2</v>
      </c>
      <c r="R589" s="230">
        <f t="shared" si="127"/>
        <v>0</v>
      </c>
      <c r="S589" s="230">
        <f t="shared" si="127"/>
        <v>3307</v>
      </c>
      <c r="T589" s="230">
        <f t="shared" si="127"/>
        <v>0</v>
      </c>
      <c r="U589" s="230">
        <f t="shared" si="127"/>
        <v>0</v>
      </c>
      <c r="V589" s="230">
        <f t="shared" si="130"/>
        <v>3307</v>
      </c>
      <c r="W589" s="211">
        <v>2</v>
      </c>
      <c r="X589" s="211">
        <v>1.79</v>
      </c>
      <c r="Y589" s="102">
        <v>1</v>
      </c>
      <c r="Z589" s="102">
        <v>118390.6</v>
      </c>
      <c r="AA589" s="102"/>
      <c r="AB589" s="102"/>
      <c r="AC589" s="1161">
        <f t="shared" si="131"/>
        <v>118390.6</v>
      </c>
      <c r="AD589" s="211">
        <v>3</v>
      </c>
      <c r="AE589" s="211">
        <v>1.84</v>
      </c>
      <c r="AF589" s="102">
        <v>1</v>
      </c>
      <c r="AG589" s="102">
        <v>121697.60000000001</v>
      </c>
      <c r="AH589" s="102"/>
      <c r="AI589" s="102"/>
      <c r="AJ589" s="1161">
        <f t="shared" si="132"/>
        <v>121697.60000000001</v>
      </c>
    </row>
    <row r="590" spans="1:36" ht="27">
      <c r="A590" s="211">
        <v>95</v>
      </c>
      <c r="B590" s="1134" t="s">
        <v>6646</v>
      </c>
      <c r="C590" s="1141" t="s">
        <v>1385</v>
      </c>
      <c r="D590" s="1747" t="s">
        <v>1180</v>
      </c>
      <c r="E590" s="1748">
        <v>2</v>
      </c>
      <c r="F590" s="211">
        <v>1.79</v>
      </c>
      <c r="G590" s="102">
        <v>1</v>
      </c>
      <c r="H590" s="102">
        <v>118390.6</v>
      </c>
      <c r="I590" s="102"/>
      <c r="J590" s="102"/>
      <c r="K590" s="1161">
        <f t="shared" si="128"/>
        <v>118390.6</v>
      </c>
      <c r="L590" s="211">
        <v>1.73</v>
      </c>
      <c r="M590" s="102">
        <v>1</v>
      </c>
      <c r="N590" s="211">
        <v>114422.2</v>
      </c>
      <c r="O590" s="211"/>
      <c r="P590" s="211"/>
      <c r="Q590" s="1161">
        <f t="shared" si="129"/>
        <v>114422.2</v>
      </c>
      <c r="R590" s="230">
        <f t="shared" si="127"/>
        <v>0</v>
      </c>
      <c r="S590" s="230">
        <f t="shared" si="127"/>
        <v>3968.4000000000087</v>
      </c>
      <c r="T590" s="230">
        <f t="shared" si="127"/>
        <v>0</v>
      </c>
      <c r="U590" s="230">
        <f t="shared" si="127"/>
        <v>0</v>
      </c>
      <c r="V590" s="230">
        <f t="shared" si="130"/>
        <v>3968.4000000000087</v>
      </c>
      <c r="W590" s="211">
        <v>3</v>
      </c>
      <c r="X590" s="211">
        <v>1.84</v>
      </c>
      <c r="Y590" s="102">
        <v>1</v>
      </c>
      <c r="Z590" s="102">
        <v>121697.60000000001</v>
      </c>
      <c r="AA590" s="102"/>
      <c r="AB590" s="102"/>
      <c r="AC590" s="1161">
        <f t="shared" si="131"/>
        <v>121697.60000000001</v>
      </c>
      <c r="AD590" s="211">
        <v>4</v>
      </c>
      <c r="AE590" s="211">
        <v>1.9</v>
      </c>
      <c r="AF590" s="102">
        <v>1</v>
      </c>
      <c r="AG590" s="102">
        <v>125666</v>
      </c>
      <c r="AH590" s="102"/>
      <c r="AI590" s="102"/>
      <c r="AJ590" s="1161">
        <f t="shared" si="132"/>
        <v>125666</v>
      </c>
    </row>
    <row r="591" spans="1:36" ht="27">
      <c r="A591" s="211">
        <v>96</v>
      </c>
      <c r="B591" s="1134" t="s">
        <v>1540</v>
      </c>
      <c r="C591" s="1141" t="s">
        <v>1385</v>
      </c>
      <c r="D591" s="1747" t="s">
        <v>1180</v>
      </c>
      <c r="E591" s="1748">
        <v>6</v>
      </c>
      <c r="F591" s="211">
        <v>1.96</v>
      </c>
      <c r="G591" s="102">
        <v>1</v>
      </c>
      <c r="H591" s="102">
        <v>129634.4</v>
      </c>
      <c r="I591" s="102"/>
      <c r="J591" s="102"/>
      <c r="K591" s="1161">
        <f t="shared" si="128"/>
        <v>129634.4</v>
      </c>
      <c r="L591" s="211">
        <v>1.9</v>
      </c>
      <c r="M591" s="102">
        <v>1</v>
      </c>
      <c r="N591" s="211">
        <v>125666</v>
      </c>
      <c r="O591" s="211"/>
      <c r="P591" s="211"/>
      <c r="Q591" s="1161">
        <f t="shared" si="129"/>
        <v>125666</v>
      </c>
      <c r="R591" s="230">
        <f t="shared" si="127"/>
        <v>0</v>
      </c>
      <c r="S591" s="230">
        <f t="shared" si="127"/>
        <v>3968.3999999999942</v>
      </c>
      <c r="T591" s="230">
        <f t="shared" si="127"/>
        <v>0</v>
      </c>
      <c r="U591" s="230">
        <f t="shared" si="127"/>
        <v>0</v>
      </c>
      <c r="V591" s="230">
        <f t="shared" si="130"/>
        <v>3968.3999999999942</v>
      </c>
      <c r="W591" s="211">
        <v>7</v>
      </c>
      <c r="X591" s="211">
        <v>1.96</v>
      </c>
      <c r="Y591" s="102">
        <v>1</v>
      </c>
      <c r="Z591" s="102">
        <v>129634.4</v>
      </c>
      <c r="AA591" s="102"/>
      <c r="AB591" s="102"/>
      <c r="AC591" s="1161">
        <f t="shared" si="131"/>
        <v>129634.4</v>
      </c>
      <c r="AD591" s="211">
        <v>8</v>
      </c>
      <c r="AE591" s="211">
        <v>2.02</v>
      </c>
      <c r="AF591" s="102">
        <v>1</v>
      </c>
      <c r="AG591" s="102">
        <v>133602.79999999999</v>
      </c>
      <c r="AH591" s="102"/>
      <c r="AI591" s="102"/>
      <c r="AJ591" s="1161">
        <f t="shared" si="132"/>
        <v>133602.79999999999</v>
      </c>
    </row>
    <row r="592" spans="1:36" ht="27">
      <c r="A592" s="211">
        <v>97</v>
      </c>
      <c r="B592" s="1134" t="s">
        <v>2551</v>
      </c>
      <c r="C592" s="1141" t="s">
        <v>1385</v>
      </c>
      <c r="D592" s="1747" t="s">
        <v>1180</v>
      </c>
      <c r="E592" s="1748">
        <v>3</v>
      </c>
      <c r="F592" s="211">
        <v>1.84</v>
      </c>
      <c r="G592" s="102">
        <v>1</v>
      </c>
      <c r="H592" s="102">
        <v>121697.60000000001</v>
      </c>
      <c r="I592" s="102"/>
      <c r="J592" s="102"/>
      <c r="K592" s="1161">
        <f t="shared" si="128"/>
        <v>121697.60000000001</v>
      </c>
      <c r="L592" s="211">
        <v>1.79</v>
      </c>
      <c r="M592" s="102">
        <v>1</v>
      </c>
      <c r="N592" s="211">
        <v>118390.6</v>
      </c>
      <c r="O592" s="211"/>
      <c r="P592" s="211"/>
      <c r="Q592" s="1161">
        <f t="shared" si="129"/>
        <v>118390.6</v>
      </c>
      <c r="R592" s="230">
        <f t="shared" si="127"/>
        <v>0</v>
      </c>
      <c r="S592" s="230">
        <f t="shared" si="127"/>
        <v>3307</v>
      </c>
      <c r="T592" s="230">
        <f t="shared" si="127"/>
        <v>0</v>
      </c>
      <c r="U592" s="230">
        <f t="shared" si="127"/>
        <v>0</v>
      </c>
      <c r="V592" s="230">
        <f t="shared" si="130"/>
        <v>3307</v>
      </c>
      <c r="W592" s="211">
        <v>4</v>
      </c>
      <c r="X592" s="211">
        <v>1.9</v>
      </c>
      <c r="Y592" s="102">
        <v>1</v>
      </c>
      <c r="Z592" s="102">
        <v>125666</v>
      </c>
      <c r="AA592" s="102"/>
      <c r="AB592" s="102"/>
      <c r="AC592" s="1161">
        <f t="shared" si="131"/>
        <v>125666</v>
      </c>
      <c r="AD592" s="211">
        <v>5</v>
      </c>
      <c r="AE592" s="211">
        <v>1.9</v>
      </c>
      <c r="AF592" s="102">
        <v>1</v>
      </c>
      <c r="AG592" s="102">
        <v>125666</v>
      </c>
      <c r="AH592" s="102"/>
      <c r="AI592" s="102"/>
      <c r="AJ592" s="1161">
        <f t="shared" si="132"/>
        <v>125666</v>
      </c>
    </row>
    <row r="593" spans="1:36" ht="27">
      <c r="A593" s="211">
        <v>98</v>
      </c>
      <c r="B593" s="1134" t="s">
        <v>1542</v>
      </c>
      <c r="C593" s="1141" t="s">
        <v>1385</v>
      </c>
      <c r="D593" s="1747" t="s">
        <v>1180</v>
      </c>
      <c r="E593" s="1748">
        <v>15</v>
      </c>
      <c r="F593" s="211">
        <v>2.14</v>
      </c>
      <c r="G593" s="102">
        <v>1</v>
      </c>
      <c r="H593" s="102">
        <v>141539.6</v>
      </c>
      <c r="I593" s="102"/>
      <c r="J593" s="102"/>
      <c r="K593" s="1161">
        <f t="shared" si="128"/>
        <v>141539.6</v>
      </c>
      <c r="L593" s="211">
        <v>2.14</v>
      </c>
      <c r="M593" s="102">
        <v>1</v>
      </c>
      <c r="N593" s="211">
        <v>141539.6</v>
      </c>
      <c r="O593" s="211"/>
      <c r="P593" s="211"/>
      <c r="Q593" s="1161">
        <f t="shared" si="129"/>
        <v>141539.6</v>
      </c>
      <c r="R593" s="230">
        <f t="shared" si="127"/>
        <v>0</v>
      </c>
      <c r="S593" s="230">
        <f t="shared" si="127"/>
        <v>0</v>
      </c>
      <c r="T593" s="230">
        <f t="shared" si="127"/>
        <v>0</v>
      </c>
      <c r="U593" s="230">
        <f t="shared" si="127"/>
        <v>0</v>
      </c>
      <c r="V593" s="230">
        <f t="shared" si="130"/>
        <v>0</v>
      </c>
      <c r="W593" s="211">
        <v>16</v>
      </c>
      <c r="X593" s="211">
        <v>2.21</v>
      </c>
      <c r="Y593" s="102">
        <v>1</v>
      </c>
      <c r="Z593" s="102">
        <v>146169.4</v>
      </c>
      <c r="AA593" s="102"/>
      <c r="AB593" s="102"/>
      <c r="AC593" s="1161">
        <f t="shared" si="131"/>
        <v>146169.4</v>
      </c>
      <c r="AD593" s="211">
        <v>17</v>
      </c>
      <c r="AE593" s="211">
        <v>2.21</v>
      </c>
      <c r="AF593" s="102">
        <v>1</v>
      </c>
      <c r="AG593" s="102">
        <v>146169.4</v>
      </c>
      <c r="AH593" s="102"/>
      <c r="AI593" s="102"/>
      <c r="AJ593" s="1161">
        <f t="shared" si="132"/>
        <v>146169.4</v>
      </c>
    </row>
    <row r="594" spans="1:36" ht="27">
      <c r="A594" s="211">
        <v>99</v>
      </c>
      <c r="B594" s="1134" t="s">
        <v>877</v>
      </c>
      <c r="C594" s="1141" t="s">
        <v>1385</v>
      </c>
      <c r="D594" s="1747" t="s">
        <v>1180</v>
      </c>
      <c r="E594" s="1748">
        <v>7</v>
      </c>
      <c r="F594" s="211">
        <v>1.96</v>
      </c>
      <c r="G594" s="102">
        <v>1</v>
      </c>
      <c r="H594" s="102">
        <v>129634.4</v>
      </c>
      <c r="I594" s="102"/>
      <c r="J594" s="102"/>
      <c r="K594" s="1161">
        <f t="shared" si="128"/>
        <v>129634.4</v>
      </c>
      <c r="L594" s="211">
        <v>1.96</v>
      </c>
      <c r="M594" s="102">
        <v>1</v>
      </c>
      <c r="N594" s="211">
        <v>129634.4</v>
      </c>
      <c r="O594" s="211"/>
      <c r="P594" s="211"/>
      <c r="Q594" s="1161">
        <f t="shared" si="129"/>
        <v>129634.4</v>
      </c>
      <c r="R594" s="230">
        <f t="shared" si="127"/>
        <v>0</v>
      </c>
      <c r="S594" s="230">
        <f t="shared" si="127"/>
        <v>0</v>
      </c>
      <c r="T594" s="230">
        <f t="shared" si="127"/>
        <v>0</v>
      </c>
      <c r="U594" s="230">
        <f t="shared" si="127"/>
        <v>0</v>
      </c>
      <c r="V594" s="230">
        <f t="shared" si="130"/>
        <v>0</v>
      </c>
      <c r="W594" s="211">
        <v>8</v>
      </c>
      <c r="X594" s="211">
        <v>2.02</v>
      </c>
      <c r="Y594" s="102">
        <v>1</v>
      </c>
      <c r="Z594" s="102">
        <v>133602.79999999999</v>
      </c>
      <c r="AA594" s="102"/>
      <c r="AB594" s="102"/>
      <c r="AC594" s="1161">
        <f t="shared" si="131"/>
        <v>133602.79999999999</v>
      </c>
      <c r="AD594" s="211">
        <v>9</v>
      </c>
      <c r="AE594" s="211">
        <v>2.02</v>
      </c>
      <c r="AF594" s="102">
        <v>1</v>
      </c>
      <c r="AG594" s="102">
        <v>133602.79999999999</v>
      </c>
      <c r="AH594" s="102"/>
      <c r="AI594" s="102"/>
      <c r="AJ594" s="1161">
        <f t="shared" si="132"/>
        <v>133602.79999999999</v>
      </c>
    </row>
    <row r="595" spans="1:36" ht="27">
      <c r="A595" s="211">
        <v>100</v>
      </c>
      <c r="B595" s="1134" t="s">
        <v>1544</v>
      </c>
      <c r="C595" s="1141" t="s">
        <v>1385</v>
      </c>
      <c r="D595" s="1747" t="s">
        <v>1180</v>
      </c>
      <c r="E595" s="1748">
        <v>6</v>
      </c>
      <c r="F595" s="211">
        <v>1.96</v>
      </c>
      <c r="G595" s="102">
        <v>1</v>
      </c>
      <c r="H595" s="102">
        <v>129634.4</v>
      </c>
      <c r="I595" s="102"/>
      <c r="J595" s="102"/>
      <c r="K595" s="1161">
        <f t="shared" si="128"/>
        <v>129634.4</v>
      </c>
      <c r="L595" s="211">
        <v>1.9</v>
      </c>
      <c r="M595" s="102">
        <v>1</v>
      </c>
      <c r="N595" s="211">
        <v>125666</v>
      </c>
      <c r="O595" s="211"/>
      <c r="P595" s="211"/>
      <c r="Q595" s="1161">
        <f t="shared" si="129"/>
        <v>125666</v>
      </c>
      <c r="R595" s="230">
        <f t="shared" si="127"/>
        <v>0</v>
      </c>
      <c r="S595" s="230">
        <f t="shared" si="127"/>
        <v>3968.3999999999942</v>
      </c>
      <c r="T595" s="230">
        <f t="shared" si="127"/>
        <v>0</v>
      </c>
      <c r="U595" s="230">
        <f t="shared" si="127"/>
        <v>0</v>
      </c>
      <c r="V595" s="230">
        <f t="shared" si="130"/>
        <v>3968.3999999999942</v>
      </c>
      <c r="W595" s="211">
        <v>7</v>
      </c>
      <c r="X595" s="211">
        <v>1.96</v>
      </c>
      <c r="Y595" s="102">
        <v>1</v>
      </c>
      <c r="Z595" s="102">
        <v>129634.4</v>
      </c>
      <c r="AA595" s="102"/>
      <c r="AB595" s="102"/>
      <c r="AC595" s="1161">
        <f t="shared" si="131"/>
        <v>129634.4</v>
      </c>
      <c r="AD595" s="211">
        <v>8</v>
      </c>
      <c r="AE595" s="211">
        <v>2.02</v>
      </c>
      <c r="AF595" s="102">
        <v>1</v>
      </c>
      <c r="AG595" s="102">
        <v>133602.79999999999</v>
      </c>
      <c r="AH595" s="102"/>
      <c r="AI595" s="102"/>
      <c r="AJ595" s="1161">
        <f t="shared" si="132"/>
        <v>133602.79999999999</v>
      </c>
    </row>
    <row r="596" spans="1:36" ht="27">
      <c r="A596" s="211">
        <v>101</v>
      </c>
      <c r="B596" s="1134" t="s">
        <v>1545</v>
      </c>
      <c r="C596" s="1141" t="s">
        <v>1385</v>
      </c>
      <c r="D596" s="1747" t="s">
        <v>1180</v>
      </c>
      <c r="E596" s="1748">
        <v>13</v>
      </c>
      <c r="F596" s="211">
        <v>2.14</v>
      </c>
      <c r="G596" s="102">
        <v>1</v>
      </c>
      <c r="H596" s="102">
        <v>141539.6</v>
      </c>
      <c r="I596" s="102"/>
      <c r="J596" s="102"/>
      <c r="K596" s="1161">
        <f t="shared" si="128"/>
        <v>141539.6</v>
      </c>
      <c r="L596" s="211">
        <v>2.08</v>
      </c>
      <c r="M596" s="102">
        <v>1</v>
      </c>
      <c r="N596" s="211">
        <v>137571.20000000001</v>
      </c>
      <c r="O596" s="211"/>
      <c r="P596" s="211"/>
      <c r="Q596" s="1161">
        <f t="shared" si="129"/>
        <v>137571.20000000001</v>
      </c>
      <c r="R596" s="230">
        <f t="shared" si="127"/>
        <v>0</v>
      </c>
      <c r="S596" s="230">
        <f t="shared" si="127"/>
        <v>3968.3999999999942</v>
      </c>
      <c r="T596" s="230">
        <f t="shared" si="127"/>
        <v>0</v>
      </c>
      <c r="U596" s="230">
        <f t="shared" si="127"/>
        <v>0</v>
      </c>
      <c r="V596" s="230">
        <f t="shared" si="130"/>
        <v>3968.3999999999942</v>
      </c>
      <c r="W596" s="211">
        <v>14</v>
      </c>
      <c r="X596" s="211">
        <v>2.14</v>
      </c>
      <c r="Y596" s="102">
        <v>1</v>
      </c>
      <c r="Z596" s="102">
        <v>141539.6</v>
      </c>
      <c r="AA596" s="102"/>
      <c r="AB596" s="102"/>
      <c r="AC596" s="1161">
        <f t="shared" si="131"/>
        <v>141539.6</v>
      </c>
      <c r="AD596" s="211">
        <v>15</v>
      </c>
      <c r="AE596" s="211">
        <v>2.14</v>
      </c>
      <c r="AF596" s="102">
        <v>1</v>
      </c>
      <c r="AG596" s="102">
        <v>141539.6</v>
      </c>
      <c r="AH596" s="102"/>
      <c r="AI596" s="102"/>
      <c r="AJ596" s="1161">
        <f t="shared" si="132"/>
        <v>141539.6</v>
      </c>
    </row>
    <row r="597" spans="1:36" ht="27">
      <c r="A597" s="211">
        <v>102</v>
      </c>
      <c r="B597" s="1134" t="s">
        <v>1546</v>
      </c>
      <c r="C597" s="1141" t="s">
        <v>1385</v>
      </c>
      <c r="D597" s="1747" t="s">
        <v>1180</v>
      </c>
      <c r="E597" s="1748">
        <v>4</v>
      </c>
      <c r="F597" s="211">
        <v>1.9</v>
      </c>
      <c r="G597" s="102">
        <v>1</v>
      </c>
      <c r="H597" s="102">
        <v>125666</v>
      </c>
      <c r="I597" s="102"/>
      <c r="J597" s="102"/>
      <c r="K597" s="1161">
        <f t="shared" si="128"/>
        <v>125666</v>
      </c>
      <c r="L597" s="211">
        <v>1.84</v>
      </c>
      <c r="M597" s="102">
        <v>1</v>
      </c>
      <c r="N597" s="211">
        <v>121697.60000000001</v>
      </c>
      <c r="O597" s="211"/>
      <c r="P597" s="211"/>
      <c r="Q597" s="1161">
        <f t="shared" si="129"/>
        <v>121697.60000000001</v>
      </c>
      <c r="R597" s="230">
        <f t="shared" ref="R597:U636" si="133">G597-M597</f>
        <v>0</v>
      </c>
      <c r="S597" s="230">
        <f t="shared" si="133"/>
        <v>3968.3999999999942</v>
      </c>
      <c r="T597" s="230">
        <f t="shared" si="133"/>
        <v>0</v>
      </c>
      <c r="U597" s="230">
        <f t="shared" si="133"/>
        <v>0</v>
      </c>
      <c r="V597" s="230">
        <f t="shared" si="130"/>
        <v>3968.3999999999942</v>
      </c>
      <c r="W597" s="211">
        <v>5</v>
      </c>
      <c r="X597" s="211">
        <v>1.9</v>
      </c>
      <c r="Y597" s="102">
        <v>1</v>
      </c>
      <c r="Z597" s="102">
        <v>125666</v>
      </c>
      <c r="AA597" s="102"/>
      <c r="AB597" s="102"/>
      <c r="AC597" s="1161">
        <f t="shared" si="131"/>
        <v>125666</v>
      </c>
      <c r="AD597" s="211">
        <v>6</v>
      </c>
      <c r="AE597" s="211">
        <v>1.96</v>
      </c>
      <c r="AF597" s="102">
        <v>1</v>
      </c>
      <c r="AG597" s="102">
        <v>129634.4</v>
      </c>
      <c r="AH597" s="102"/>
      <c r="AI597" s="102"/>
      <c r="AJ597" s="1161">
        <f t="shared" si="132"/>
        <v>129634.4</v>
      </c>
    </row>
    <row r="598" spans="1:36" ht="27">
      <c r="A598" s="211">
        <v>103</v>
      </c>
      <c r="B598" s="1134" t="s">
        <v>1547</v>
      </c>
      <c r="C598" s="1141" t="s">
        <v>1385</v>
      </c>
      <c r="D598" s="1747" t="s">
        <v>1180</v>
      </c>
      <c r="E598" s="1748">
        <v>6</v>
      </c>
      <c r="F598" s="211">
        <v>1.96</v>
      </c>
      <c r="G598" s="102">
        <v>1</v>
      </c>
      <c r="H598" s="102">
        <v>129634.4</v>
      </c>
      <c r="I598" s="102"/>
      <c r="J598" s="102"/>
      <c r="K598" s="1161">
        <f t="shared" si="128"/>
        <v>129634.4</v>
      </c>
      <c r="L598" s="211">
        <v>1.9</v>
      </c>
      <c r="M598" s="102">
        <v>1</v>
      </c>
      <c r="N598" s="211">
        <v>125666</v>
      </c>
      <c r="O598" s="211"/>
      <c r="P598" s="211"/>
      <c r="Q598" s="1161">
        <f t="shared" si="129"/>
        <v>125666</v>
      </c>
      <c r="R598" s="230">
        <f t="shared" si="133"/>
        <v>0</v>
      </c>
      <c r="S598" s="230">
        <f t="shared" si="133"/>
        <v>3968.3999999999942</v>
      </c>
      <c r="T598" s="230">
        <f t="shared" si="133"/>
        <v>0</v>
      </c>
      <c r="U598" s="230">
        <f t="shared" si="133"/>
        <v>0</v>
      </c>
      <c r="V598" s="230">
        <f t="shared" si="130"/>
        <v>3968.3999999999942</v>
      </c>
      <c r="W598" s="211">
        <v>7</v>
      </c>
      <c r="X598" s="211">
        <v>1.96</v>
      </c>
      <c r="Y598" s="102">
        <v>1</v>
      </c>
      <c r="Z598" s="102">
        <v>129634.4</v>
      </c>
      <c r="AA598" s="102"/>
      <c r="AB598" s="102"/>
      <c r="AC598" s="1161">
        <f t="shared" si="131"/>
        <v>129634.4</v>
      </c>
      <c r="AD598" s="211">
        <v>8</v>
      </c>
      <c r="AE598" s="211">
        <v>2.02</v>
      </c>
      <c r="AF598" s="102">
        <v>1</v>
      </c>
      <c r="AG598" s="102">
        <v>133602.79999999999</v>
      </c>
      <c r="AH598" s="102"/>
      <c r="AI598" s="102"/>
      <c r="AJ598" s="1161">
        <f t="shared" si="132"/>
        <v>133602.79999999999</v>
      </c>
    </row>
    <row r="599" spans="1:36" ht="27">
      <c r="A599" s="211">
        <v>104</v>
      </c>
      <c r="B599" s="1134" t="s">
        <v>2552</v>
      </c>
      <c r="C599" s="1141" t="s">
        <v>1385</v>
      </c>
      <c r="D599" s="1747" t="s">
        <v>1180</v>
      </c>
      <c r="E599" s="1748">
        <v>3</v>
      </c>
      <c r="F599" s="211">
        <v>1.84</v>
      </c>
      <c r="G599" s="102">
        <v>1</v>
      </c>
      <c r="H599" s="102">
        <v>121697.60000000001</v>
      </c>
      <c r="I599" s="102"/>
      <c r="J599" s="102"/>
      <c r="K599" s="1161">
        <f t="shared" si="128"/>
        <v>121697.60000000001</v>
      </c>
      <c r="L599" s="211">
        <v>1.79</v>
      </c>
      <c r="M599" s="102">
        <v>1</v>
      </c>
      <c r="N599" s="211">
        <v>118390.6</v>
      </c>
      <c r="O599" s="211"/>
      <c r="P599" s="211"/>
      <c r="Q599" s="1161">
        <f t="shared" si="129"/>
        <v>118390.6</v>
      </c>
      <c r="R599" s="230">
        <f t="shared" si="133"/>
        <v>0</v>
      </c>
      <c r="S599" s="230">
        <f t="shared" si="133"/>
        <v>3307</v>
      </c>
      <c r="T599" s="230">
        <f t="shared" si="133"/>
        <v>0</v>
      </c>
      <c r="U599" s="230">
        <f t="shared" si="133"/>
        <v>0</v>
      </c>
      <c r="V599" s="230">
        <f t="shared" si="130"/>
        <v>3307</v>
      </c>
      <c r="W599" s="211">
        <v>4</v>
      </c>
      <c r="X599" s="211">
        <v>1.9</v>
      </c>
      <c r="Y599" s="102">
        <v>1</v>
      </c>
      <c r="Z599" s="102">
        <v>125666</v>
      </c>
      <c r="AA599" s="102"/>
      <c r="AB599" s="102"/>
      <c r="AC599" s="1161">
        <f t="shared" si="131"/>
        <v>125666</v>
      </c>
      <c r="AD599" s="211">
        <v>5</v>
      </c>
      <c r="AE599" s="211">
        <v>1.9</v>
      </c>
      <c r="AF599" s="102">
        <v>1</v>
      </c>
      <c r="AG599" s="102">
        <v>125666</v>
      </c>
      <c r="AH599" s="102"/>
      <c r="AI599" s="102"/>
      <c r="AJ599" s="1161">
        <f t="shared" si="132"/>
        <v>125666</v>
      </c>
    </row>
    <row r="600" spans="1:36" ht="27">
      <c r="A600" s="211">
        <v>105</v>
      </c>
      <c r="B600" s="1134" t="s">
        <v>950</v>
      </c>
      <c r="C600" s="1141" t="s">
        <v>1385</v>
      </c>
      <c r="D600" s="1747" t="s">
        <v>1180</v>
      </c>
      <c r="E600" s="1748">
        <v>7</v>
      </c>
      <c r="F600" s="211">
        <v>1.96</v>
      </c>
      <c r="G600" s="102">
        <v>1</v>
      </c>
      <c r="H600" s="102">
        <v>129634.4</v>
      </c>
      <c r="I600" s="102"/>
      <c r="J600" s="102"/>
      <c r="K600" s="1161">
        <f t="shared" si="128"/>
        <v>129634.4</v>
      </c>
      <c r="L600" s="211">
        <v>1.96</v>
      </c>
      <c r="M600" s="102">
        <v>1</v>
      </c>
      <c r="N600" s="211">
        <v>129634.4</v>
      </c>
      <c r="O600" s="211"/>
      <c r="P600" s="211"/>
      <c r="Q600" s="1161">
        <f t="shared" si="129"/>
        <v>129634.4</v>
      </c>
      <c r="R600" s="230">
        <f t="shared" si="133"/>
        <v>0</v>
      </c>
      <c r="S600" s="230">
        <f t="shared" si="133"/>
        <v>0</v>
      </c>
      <c r="T600" s="230">
        <f t="shared" si="133"/>
        <v>0</v>
      </c>
      <c r="U600" s="230">
        <f t="shared" si="133"/>
        <v>0</v>
      </c>
      <c r="V600" s="230">
        <f t="shared" si="130"/>
        <v>0</v>
      </c>
      <c r="W600" s="211">
        <v>8</v>
      </c>
      <c r="X600" s="211">
        <v>2.02</v>
      </c>
      <c r="Y600" s="102">
        <v>1</v>
      </c>
      <c r="Z600" s="102">
        <v>133602.79999999999</v>
      </c>
      <c r="AA600" s="102"/>
      <c r="AB600" s="102"/>
      <c r="AC600" s="1161">
        <f t="shared" si="131"/>
        <v>133602.79999999999</v>
      </c>
      <c r="AD600" s="211">
        <v>9</v>
      </c>
      <c r="AE600" s="211">
        <v>2.02</v>
      </c>
      <c r="AF600" s="102">
        <v>1</v>
      </c>
      <c r="AG600" s="102">
        <v>133602.79999999999</v>
      </c>
      <c r="AH600" s="102"/>
      <c r="AI600" s="102"/>
      <c r="AJ600" s="1161">
        <f t="shared" si="132"/>
        <v>133602.79999999999</v>
      </c>
    </row>
    <row r="601" spans="1:36" ht="27">
      <c r="A601" s="211">
        <v>106</v>
      </c>
      <c r="B601" s="1135" t="s">
        <v>877</v>
      </c>
      <c r="C601" s="1141" t="s">
        <v>1385</v>
      </c>
      <c r="D601" s="1747" t="s">
        <v>1180</v>
      </c>
      <c r="E601" s="1748">
        <v>7</v>
      </c>
      <c r="F601" s="211">
        <v>1.96</v>
      </c>
      <c r="G601" s="102">
        <v>1</v>
      </c>
      <c r="H601" s="102">
        <v>129634.4</v>
      </c>
      <c r="I601" s="102"/>
      <c r="J601" s="102"/>
      <c r="K601" s="1161">
        <f t="shared" si="128"/>
        <v>129634.4</v>
      </c>
      <c r="L601" s="211">
        <v>1.96</v>
      </c>
      <c r="M601" s="102">
        <v>1</v>
      </c>
      <c r="N601" s="211">
        <v>129634.4</v>
      </c>
      <c r="O601" s="211"/>
      <c r="P601" s="211"/>
      <c r="Q601" s="1161">
        <f t="shared" si="129"/>
        <v>129634.4</v>
      </c>
      <c r="R601" s="230">
        <f t="shared" si="133"/>
        <v>0</v>
      </c>
      <c r="S601" s="230">
        <f t="shared" si="133"/>
        <v>0</v>
      </c>
      <c r="T601" s="230">
        <f t="shared" si="133"/>
        <v>0</v>
      </c>
      <c r="U601" s="230">
        <f t="shared" si="133"/>
        <v>0</v>
      </c>
      <c r="V601" s="230">
        <f t="shared" si="130"/>
        <v>0</v>
      </c>
      <c r="W601" s="211">
        <v>8</v>
      </c>
      <c r="X601" s="211">
        <v>2.02</v>
      </c>
      <c r="Y601" s="102">
        <v>1</v>
      </c>
      <c r="Z601" s="102">
        <v>133602.79999999999</v>
      </c>
      <c r="AA601" s="102"/>
      <c r="AB601" s="102"/>
      <c r="AC601" s="1161">
        <f t="shared" si="131"/>
        <v>133602.79999999999</v>
      </c>
      <c r="AD601" s="211">
        <v>9</v>
      </c>
      <c r="AE601" s="211">
        <v>2.02</v>
      </c>
      <c r="AF601" s="102">
        <v>1</v>
      </c>
      <c r="AG601" s="102">
        <v>133602.79999999999</v>
      </c>
      <c r="AH601" s="102"/>
      <c r="AI601" s="102"/>
      <c r="AJ601" s="1161">
        <f t="shared" si="132"/>
        <v>133602.79999999999</v>
      </c>
    </row>
    <row r="602" spans="1:36" ht="27">
      <c r="A602" s="211">
        <v>107</v>
      </c>
      <c r="B602" s="1134" t="s">
        <v>2553</v>
      </c>
      <c r="C602" s="1141" t="s">
        <v>1385</v>
      </c>
      <c r="D602" s="1747" t="s">
        <v>1180</v>
      </c>
      <c r="E602" s="1748">
        <v>3</v>
      </c>
      <c r="F602" s="211">
        <v>1.84</v>
      </c>
      <c r="G602" s="102">
        <v>1</v>
      </c>
      <c r="H602" s="102">
        <v>121697.60000000001</v>
      </c>
      <c r="I602" s="102"/>
      <c r="J602" s="102"/>
      <c r="K602" s="1161">
        <f t="shared" si="128"/>
        <v>121697.60000000001</v>
      </c>
      <c r="L602" s="211">
        <v>1.79</v>
      </c>
      <c r="M602" s="102">
        <v>1</v>
      </c>
      <c r="N602" s="211">
        <v>118390.6</v>
      </c>
      <c r="O602" s="211"/>
      <c r="P602" s="211"/>
      <c r="Q602" s="1161">
        <f t="shared" si="129"/>
        <v>118390.6</v>
      </c>
      <c r="R602" s="230">
        <f t="shared" si="133"/>
        <v>0</v>
      </c>
      <c r="S602" s="230">
        <f t="shared" si="133"/>
        <v>3307</v>
      </c>
      <c r="T602" s="230">
        <f t="shared" si="133"/>
        <v>0</v>
      </c>
      <c r="U602" s="230">
        <f t="shared" si="133"/>
        <v>0</v>
      </c>
      <c r="V602" s="230">
        <f t="shared" si="130"/>
        <v>3307</v>
      </c>
      <c r="W602" s="211">
        <v>4</v>
      </c>
      <c r="X602" s="211">
        <v>1.9</v>
      </c>
      <c r="Y602" s="102">
        <v>1</v>
      </c>
      <c r="Z602" s="102">
        <v>125666</v>
      </c>
      <c r="AA602" s="102"/>
      <c r="AB602" s="102"/>
      <c r="AC602" s="1161">
        <f t="shared" si="131"/>
        <v>125666</v>
      </c>
      <c r="AD602" s="211">
        <v>5</v>
      </c>
      <c r="AE602" s="211">
        <v>1.9</v>
      </c>
      <c r="AF602" s="102">
        <v>1</v>
      </c>
      <c r="AG602" s="102">
        <v>125666</v>
      </c>
      <c r="AH602" s="102"/>
      <c r="AI602" s="102"/>
      <c r="AJ602" s="1161">
        <f t="shared" si="132"/>
        <v>125666</v>
      </c>
    </row>
    <row r="603" spans="1:36" ht="27">
      <c r="A603" s="211">
        <v>108</v>
      </c>
      <c r="B603" s="1134" t="s">
        <v>1548</v>
      </c>
      <c r="C603" s="1141" t="s">
        <v>1385</v>
      </c>
      <c r="D603" s="1747" t="s">
        <v>1180</v>
      </c>
      <c r="E603" s="1748">
        <v>3</v>
      </c>
      <c r="F603" s="211">
        <v>1.84</v>
      </c>
      <c r="G603" s="102">
        <v>1</v>
      </c>
      <c r="H603" s="102">
        <v>121697.60000000001</v>
      </c>
      <c r="I603" s="102"/>
      <c r="J603" s="102"/>
      <c r="K603" s="1161">
        <f t="shared" si="128"/>
        <v>121697.60000000001</v>
      </c>
      <c r="L603" s="211">
        <v>1.79</v>
      </c>
      <c r="M603" s="102">
        <v>1</v>
      </c>
      <c r="N603" s="211">
        <v>118390.6</v>
      </c>
      <c r="O603" s="211"/>
      <c r="P603" s="211"/>
      <c r="Q603" s="1161">
        <f t="shared" si="129"/>
        <v>118390.6</v>
      </c>
      <c r="R603" s="230">
        <f t="shared" si="133"/>
        <v>0</v>
      </c>
      <c r="S603" s="230">
        <f t="shared" si="133"/>
        <v>3307</v>
      </c>
      <c r="T603" s="230">
        <f t="shared" si="133"/>
        <v>0</v>
      </c>
      <c r="U603" s="230">
        <f t="shared" si="133"/>
        <v>0</v>
      </c>
      <c r="V603" s="230">
        <f t="shared" si="130"/>
        <v>3307</v>
      </c>
      <c r="W603" s="211">
        <v>4</v>
      </c>
      <c r="X603" s="211">
        <v>1.9</v>
      </c>
      <c r="Y603" s="102">
        <v>1</v>
      </c>
      <c r="Z603" s="102">
        <v>125666</v>
      </c>
      <c r="AA603" s="102"/>
      <c r="AB603" s="102"/>
      <c r="AC603" s="1161">
        <f t="shared" si="131"/>
        <v>125666</v>
      </c>
      <c r="AD603" s="211">
        <v>5</v>
      </c>
      <c r="AE603" s="211">
        <v>1.9</v>
      </c>
      <c r="AF603" s="102">
        <v>1</v>
      </c>
      <c r="AG603" s="102">
        <v>125666</v>
      </c>
      <c r="AH603" s="102"/>
      <c r="AI603" s="102"/>
      <c r="AJ603" s="1161">
        <f t="shared" si="132"/>
        <v>125666</v>
      </c>
    </row>
    <row r="604" spans="1:36" ht="27">
      <c r="A604" s="211">
        <v>109</v>
      </c>
      <c r="B604" s="1134" t="s">
        <v>6647</v>
      </c>
      <c r="C604" s="1141" t="s">
        <v>1385</v>
      </c>
      <c r="D604" s="1747" t="s">
        <v>1180</v>
      </c>
      <c r="E604" s="1748">
        <v>2</v>
      </c>
      <c r="F604" s="211">
        <v>1.79</v>
      </c>
      <c r="G604" s="102">
        <v>1</v>
      </c>
      <c r="H604" s="102">
        <v>118390.6</v>
      </c>
      <c r="I604" s="102"/>
      <c r="J604" s="102"/>
      <c r="K604" s="1161">
        <f t="shared" si="128"/>
        <v>118390.6</v>
      </c>
      <c r="L604" s="211">
        <v>1.73</v>
      </c>
      <c r="M604" s="102">
        <v>1</v>
      </c>
      <c r="N604" s="211">
        <v>114422.2</v>
      </c>
      <c r="O604" s="211"/>
      <c r="P604" s="211"/>
      <c r="Q604" s="1161">
        <f t="shared" si="129"/>
        <v>114422.2</v>
      </c>
      <c r="R604" s="230">
        <f t="shared" si="133"/>
        <v>0</v>
      </c>
      <c r="S604" s="230">
        <f t="shared" si="133"/>
        <v>3968.4000000000087</v>
      </c>
      <c r="T604" s="230">
        <f t="shared" si="133"/>
        <v>0</v>
      </c>
      <c r="U604" s="230">
        <f t="shared" si="133"/>
        <v>0</v>
      </c>
      <c r="V604" s="230">
        <f t="shared" si="130"/>
        <v>3968.4000000000087</v>
      </c>
      <c r="W604" s="211">
        <v>3</v>
      </c>
      <c r="X604" s="211">
        <v>1.84</v>
      </c>
      <c r="Y604" s="102">
        <v>1</v>
      </c>
      <c r="Z604" s="102">
        <v>121697.60000000001</v>
      </c>
      <c r="AA604" s="102"/>
      <c r="AB604" s="102"/>
      <c r="AC604" s="1161">
        <f t="shared" si="131"/>
        <v>121697.60000000001</v>
      </c>
      <c r="AD604" s="211">
        <v>4</v>
      </c>
      <c r="AE604" s="211">
        <v>1.9</v>
      </c>
      <c r="AF604" s="102">
        <v>1</v>
      </c>
      <c r="AG604" s="102">
        <v>125666</v>
      </c>
      <c r="AH604" s="102"/>
      <c r="AI604" s="102"/>
      <c r="AJ604" s="1161">
        <f t="shared" si="132"/>
        <v>125666</v>
      </c>
    </row>
    <row r="605" spans="1:36" ht="27">
      <c r="A605" s="211">
        <v>110</v>
      </c>
      <c r="B605" s="1134" t="s">
        <v>6648</v>
      </c>
      <c r="C605" s="1141" t="s">
        <v>1385</v>
      </c>
      <c r="D605" s="1747" t="s">
        <v>1180</v>
      </c>
      <c r="E605" s="1748">
        <v>2</v>
      </c>
      <c r="F605" s="211">
        <v>1.79</v>
      </c>
      <c r="G605" s="102">
        <v>1</v>
      </c>
      <c r="H605" s="102">
        <v>118390.6</v>
      </c>
      <c r="I605" s="102"/>
      <c r="J605" s="102"/>
      <c r="K605" s="1161">
        <f t="shared" si="128"/>
        <v>118390.6</v>
      </c>
      <c r="L605" s="211">
        <v>1.73</v>
      </c>
      <c r="M605" s="102">
        <v>1</v>
      </c>
      <c r="N605" s="211">
        <v>114422.2</v>
      </c>
      <c r="O605" s="211"/>
      <c r="P605" s="211"/>
      <c r="Q605" s="1161">
        <f t="shared" si="129"/>
        <v>114422.2</v>
      </c>
      <c r="R605" s="230">
        <f t="shared" si="133"/>
        <v>0</v>
      </c>
      <c r="S605" s="230">
        <f t="shared" si="133"/>
        <v>3968.4000000000087</v>
      </c>
      <c r="T605" s="230">
        <f t="shared" si="133"/>
        <v>0</v>
      </c>
      <c r="U605" s="230">
        <f t="shared" si="133"/>
        <v>0</v>
      </c>
      <c r="V605" s="230">
        <f t="shared" si="130"/>
        <v>3968.4000000000087</v>
      </c>
      <c r="W605" s="211">
        <v>3</v>
      </c>
      <c r="X605" s="211">
        <v>1.84</v>
      </c>
      <c r="Y605" s="102">
        <v>1</v>
      </c>
      <c r="Z605" s="102">
        <v>121697.60000000001</v>
      </c>
      <c r="AA605" s="102"/>
      <c r="AB605" s="102"/>
      <c r="AC605" s="1161">
        <f t="shared" si="131"/>
        <v>121697.60000000001</v>
      </c>
      <c r="AD605" s="211">
        <v>4</v>
      </c>
      <c r="AE605" s="211">
        <v>1.9</v>
      </c>
      <c r="AF605" s="102">
        <v>1</v>
      </c>
      <c r="AG605" s="102">
        <v>125666</v>
      </c>
      <c r="AH605" s="102"/>
      <c r="AI605" s="102"/>
      <c r="AJ605" s="1161">
        <f t="shared" si="132"/>
        <v>125666</v>
      </c>
    </row>
    <row r="606" spans="1:36" ht="27">
      <c r="A606" s="211">
        <v>111</v>
      </c>
      <c r="B606" s="1134" t="s">
        <v>2554</v>
      </c>
      <c r="C606" s="1141" t="s">
        <v>1385</v>
      </c>
      <c r="D606" s="1747" t="s">
        <v>1180</v>
      </c>
      <c r="E606" s="1748">
        <v>3</v>
      </c>
      <c r="F606" s="211">
        <v>1.84</v>
      </c>
      <c r="G606" s="102">
        <v>1</v>
      </c>
      <c r="H606" s="102">
        <v>121697.60000000001</v>
      </c>
      <c r="I606" s="102"/>
      <c r="J606" s="102"/>
      <c r="K606" s="1161">
        <f t="shared" si="128"/>
        <v>121697.60000000001</v>
      </c>
      <c r="L606" s="211">
        <v>1.79</v>
      </c>
      <c r="M606" s="102">
        <v>1</v>
      </c>
      <c r="N606" s="211">
        <v>118390.6</v>
      </c>
      <c r="O606" s="211"/>
      <c r="P606" s="211"/>
      <c r="Q606" s="1161">
        <f t="shared" si="129"/>
        <v>118390.6</v>
      </c>
      <c r="R606" s="230">
        <f t="shared" si="133"/>
        <v>0</v>
      </c>
      <c r="S606" s="230">
        <f t="shared" si="133"/>
        <v>3307</v>
      </c>
      <c r="T606" s="230">
        <f t="shared" si="133"/>
        <v>0</v>
      </c>
      <c r="U606" s="230">
        <f t="shared" si="133"/>
        <v>0</v>
      </c>
      <c r="V606" s="230">
        <f t="shared" si="130"/>
        <v>3307</v>
      </c>
      <c r="W606" s="211">
        <v>4</v>
      </c>
      <c r="X606" s="211">
        <v>1.9</v>
      </c>
      <c r="Y606" s="102">
        <v>1</v>
      </c>
      <c r="Z606" s="102">
        <v>125666</v>
      </c>
      <c r="AA606" s="102"/>
      <c r="AB606" s="102"/>
      <c r="AC606" s="1161">
        <f t="shared" si="131"/>
        <v>125666</v>
      </c>
      <c r="AD606" s="211">
        <v>5</v>
      </c>
      <c r="AE606" s="211">
        <v>1.9</v>
      </c>
      <c r="AF606" s="102">
        <v>1</v>
      </c>
      <c r="AG606" s="102">
        <v>125666</v>
      </c>
      <c r="AH606" s="102"/>
      <c r="AI606" s="102"/>
      <c r="AJ606" s="1161">
        <f t="shared" si="132"/>
        <v>125666</v>
      </c>
    </row>
    <row r="607" spans="1:36" ht="27">
      <c r="A607" s="211">
        <v>112</v>
      </c>
      <c r="B607" s="1749" t="s">
        <v>1549</v>
      </c>
      <c r="C607" s="1141" t="s">
        <v>1385</v>
      </c>
      <c r="D607" s="1747" t="s">
        <v>1180</v>
      </c>
      <c r="E607" s="1748">
        <v>7</v>
      </c>
      <c r="F607" s="211">
        <v>1.96</v>
      </c>
      <c r="G607" s="102">
        <v>1</v>
      </c>
      <c r="H607" s="102">
        <v>129634.4</v>
      </c>
      <c r="I607" s="102"/>
      <c r="J607" s="102"/>
      <c r="K607" s="1161">
        <f t="shared" si="128"/>
        <v>129634.4</v>
      </c>
      <c r="L607" s="211">
        <v>1.96</v>
      </c>
      <c r="M607" s="102">
        <v>1</v>
      </c>
      <c r="N607" s="211">
        <v>129634.4</v>
      </c>
      <c r="O607" s="211"/>
      <c r="P607" s="211"/>
      <c r="Q607" s="1161">
        <f t="shared" si="129"/>
        <v>129634.4</v>
      </c>
      <c r="R607" s="230">
        <f t="shared" si="133"/>
        <v>0</v>
      </c>
      <c r="S607" s="230">
        <f t="shared" si="133"/>
        <v>0</v>
      </c>
      <c r="T607" s="230">
        <f t="shared" si="133"/>
        <v>0</v>
      </c>
      <c r="U607" s="230">
        <f t="shared" si="133"/>
        <v>0</v>
      </c>
      <c r="V607" s="230">
        <f t="shared" si="130"/>
        <v>0</v>
      </c>
      <c r="W607" s="211">
        <v>8</v>
      </c>
      <c r="X607" s="211">
        <v>2.02</v>
      </c>
      <c r="Y607" s="102">
        <v>1</v>
      </c>
      <c r="Z607" s="102">
        <v>133602.79999999999</v>
      </c>
      <c r="AA607" s="102"/>
      <c r="AB607" s="102"/>
      <c r="AC607" s="1161">
        <f t="shared" si="131"/>
        <v>133602.79999999999</v>
      </c>
      <c r="AD607" s="211">
        <v>9</v>
      </c>
      <c r="AE607" s="211">
        <v>2.02</v>
      </c>
      <c r="AF607" s="102">
        <v>1</v>
      </c>
      <c r="AG607" s="102">
        <v>133602.79999999999</v>
      </c>
      <c r="AH607" s="102"/>
      <c r="AI607" s="102"/>
      <c r="AJ607" s="1161">
        <f t="shared" si="132"/>
        <v>133602.79999999999</v>
      </c>
    </row>
    <row r="608" spans="1:36" ht="27">
      <c r="A608" s="211">
        <v>113</v>
      </c>
      <c r="B608" s="1134" t="s">
        <v>1550</v>
      </c>
      <c r="C608" s="1141" t="s">
        <v>1385</v>
      </c>
      <c r="D608" s="1747" t="s">
        <v>1180</v>
      </c>
      <c r="E608" s="1748">
        <v>7</v>
      </c>
      <c r="F608" s="211">
        <v>1.96</v>
      </c>
      <c r="G608" s="102">
        <v>1</v>
      </c>
      <c r="H608" s="102">
        <v>129634.4</v>
      </c>
      <c r="I608" s="102"/>
      <c r="J608" s="102"/>
      <c r="K608" s="1161">
        <f t="shared" si="128"/>
        <v>129634.4</v>
      </c>
      <c r="L608" s="211">
        <v>1.96</v>
      </c>
      <c r="M608" s="102">
        <v>1</v>
      </c>
      <c r="N608" s="211">
        <v>129634.4</v>
      </c>
      <c r="O608" s="211"/>
      <c r="P608" s="211"/>
      <c r="Q608" s="1161">
        <f t="shared" si="129"/>
        <v>129634.4</v>
      </c>
      <c r="R608" s="230">
        <f t="shared" si="133"/>
        <v>0</v>
      </c>
      <c r="S608" s="230">
        <f t="shared" si="133"/>
        <v>0</v>
      </c>
      <c r="T608" s="230">
        <f t="shared" si="133"/>
        <v>0</v>
      </c>
      <c r="U608" s="230">
        <f t="shared" si="133"/>
        <v>0</v>
      </c>
      <c r="V608" s="230">
        <f t="shared" si="130"/>
        <v>0</v>
      </c>
      <c r="W608" s="211">
        <v>8</v>
      </c>
      <c r="X608" s="211">
        <v>2.02</v>
      </c>
      <c r="Y608" s="102">
        <v>1</v>
      </c>
      <c r="Z608" s="102">
        <v>133602.79999999999</v>
      </c>
      <c r="AA608" s="102"/>
      <c r="AB608" s="102"/>
      <c r="AC608" s="1161">
        <f t="shared" si="131"/>
        <v>133602.79999999999</v>
      </c>
      <c r="AD608" s="211">
        <v>9</v>
      </c>
      <c r="AE608" s="211">
        <v>2.02</v>
      </c>
      <c r="AF608" s="102">
        <v>1</v>
      </c>
      <c r="AG608" s="102">
        <v>133602.79999999999</v>
      </c>
      <c r="AH608" s="102"/>
      <c r="AI608" s="102"/>
      <c r="AJ608" s="1161">
        <f t="shared" si="132"/>
        <v>133602.79999999999</v>
      </c>
    </row>
    <row r="609" spans="1:36" ht="27">
      <c r="A609" s="211">
        <v>114</v>
      </c>
      <c r="B609" s="1134" t="s">
        <v>6649</v>
      </c>
      <c r="C609" s="1141" t="s">
        <v>1385</v>
      </c>
      <c r="D609" s="1747" t="s">
        <v>1180</v>
      </c>
      <c r="E609" s="1748">
        <v>2</v>
      </c>
      <c r="F609" s="211">
        <v>1.79</v>
      </c>
      <c r="G609" s="102">
        <v>1</v>
      </c>
      <c r="H609" s="102">
        <v>118390.6</v>
      </c>
      <c r="I609" s="102"/>
      <c r="J609" s="102"/>
      <c r="K609" s="1161">
        <f t="shared" si="128"/>
        <v>118390.6</v>
      </c>
      <c r="L609" s="211">
        <v>1.73</v>
      </c>
      <c r="M609" s="102">
        <v>1</v>
      </c>
      <c r="N609" s="211">
        <v>114422.2</v>
      </c>
      <c r="O609" s="211"/>
      <c r="P609" s="211"/>
      <c r="Q609" s="1161">
        <f t="shared" si="129"/>
        <v>114422.2</v>
      </c>
      <c r="R609" s="230">
        <f t="shared" si="133"/>
        <v>0</v>
      </c>
      <c r="S609" s="230">
        <f t="shared" si="133"/>
        <v>3968.4000000000087</v>
      </c>
      <c r="T609" s="230">
        <f t="shared" si="133"/>
        <v>0</v>
      </c>
      <c r="U609" s="230">
        <f t="shared" si="133"/>
        <v>0</v>
      </c>
      <c r="V609" s="230">
        <f t="shared" si="130"/>
        <v>3968.4000000000087</v>
      </c>
      <c r="W609" s="211">
        <v>3</v>
      </c>
      <c r="X609" s="211">
        <v>1.84</v>
      </c>
      <c r="Y609" s="102">
        <v>1</v>
      </c>
      <c r="Z609" s="102">
        <v>121697.60000000001</v>
      </c>
      <c r="AA609" s="102"/>
      <c r="AB609" s="102"/>
      <c r="AC609" s="1161">
        <f t="shared" si="131"/>
        <v>121697.60000000001</v>
      </c>
      <c r="AD609" s="211">
        <v>4</v>
      </c>
      <c r="AE609" s="211">
        <v>1.9</v>
      </c>
      <c r="AF609" s="102">
        <v>1</v>
      </c>
      <c r="AG609" s="102">
        <v>125666</v>
      </c>
      <c r="AH609" s="102"/>
      <c r="AI609" s="102"/>
      <c r="AJ609" s="1161">
        <f t="shared" si="132"/>
        <v>125666</v>
      </c>
    </row>
    <row r="610" spans="1:36" ht="27">
      <c r="A610" s="211">
        <v>115</v>
      </c>
      <c r="B610" s="1134" t="s">
        <v>6650</v>
      </c>
      <c r="C610" s="1141" t="s">
        <v>1385</v>
      </c>
      <c r="D610" s="1747" t="s">
        <v>1180</v>
      </c>
      <c r="E610" s="1748">
        <v>2</v>
      </c>
      <c r="F610" s="211">
        <v>1.79</v>
      </c>
      <c r="G610" s="102">
        <v>1</v>
      </c>
      <c r="H610" s="102">
        <v>118390.6</v>
      </c>
      <c r="I610" s="102"/>
      <c r="J610" s="102"/>
      <c r="K610" s="1161">
        <f t="shared" si="128"/>
        <v>118390.6</v>
      </c>
      <c r="L610" s="211">
        <v>1.73</v>
      </c>
      <c r="M610" s="102">
        <v>1</v>
      </c>
      <c r="N610" s="211">
        <v>114422.2</v>
      </c>
      <c r="O610" s="211"/>
      <c r="P610" s="211"/>
      <c r="Q610" s="1161">
        <f t="shared" si="129"/>
        <v>114422.2</v>
      </c>
      <c r="R610" s="230">
        <f t="shared" si="133"/>
        <v>0</v>
      </c>
      <c r="S610" s="230">
        <f t="shared" si="133"/>
        <v>3968.4000000000087</v>
      </c>
      <c r="T610" s="230">
        <f t="shared" si="133"/>
        <v>0</v>
      </c>
      <c r="U610" s="230">
        <f t="shared" si="133"/>
        <v>0</v>
      </c>
      <c r="V610" s="230">
        <f t="shared" si="130"/>
        <v>3968.4000000000087</v>
      </c>
      <c r="W610" s="211">
        <v>3</v>
      </c>
      <c r="X610" s="211">
        <v>1.84</v>
      </c>
      <c r="Y610" s="102">
        <v>1</v>
      </c>
      <c r="Z610" s="102">
        <v>121697.60000000001</v>
      </c>
      <c r="AA610" s="102"/>
      <c r="AB610" s="102"/>
      <c r="AC610" s="1161">
        <f t="shared" si="131"/>
        <v>121697.60000000001</v>
      </c>
      <c r="AD610" s="211">
        <v>4</v>
      </c>
      <c r="AE610" s="211">
        <v>1.9</v>
      </c>
      <c r="AF610" s="102">
        <v>1</v>
      </c>
      <c r="AG610" s="102">
        <v>125666</v>
      </c>
      <c r="AH610" s="102"/>
      <c r="AI610" s="102"/>
      <c r="AJ610" s="1161">
        <f t="shared" si="132"/>
        <v>125666</v>
      </c>
    </row>
    <row r="611" spans="1:36" ht="27">
      <c r="A611" s="211">
        <v>116</v>
      </c>
      <c r="B611" s="1134" t="s">
        <v>6651</v>
      </c>
      <c r="C611" s="1141" t="s">
        <v>1385</v>
      </c>
      <c r="D611" s="1747" t="s">
        <v>1180</v>
      </c>
      <c r="E611" s="1748">
        <v>2</v>
      </c>
      <c r="F611" s="211">
        <v>1.79</v>
      </c>
      <c r="G611" s="102">
        <v>1</v>
      </c>
      <c r="H611" s="102">
        <v>118390.6</v>
      </c>
      <c r="I611" s="102"/>
      <c r="J611" s="102"/>
      <c r="K611" s="1161">
        <f t="shared" si="128"/>
        <v>118390.6</v>
      </c>
      <c r="L611" s="211">
        <v>1.73</v>
      </c>
      <c r="M611" s="102">
        <v>1</v>
      </c>
      <c r="N611" s="211">
        <v>114422.2</v>
      </c>
      <c r="O611" s="211"/>
      <c r="P611" s="211"/>
      <c r="Q611" s="1161">
        <f t="shared" si="129"/>
        <v>114422.2</v>
      </c>
      <c r="R611" s="230">
        <f t="shared" si="133"/>
        <v>0</v>
      </c>
      <c r="S611" s="230">
        <f t="shared" si="133"/>
        <v>3968.4000000000087</v>
      </c>
      <c r="T611" s="230">
        <f t="shared" si="133"/>
        <v>0</v>
      </c>
      <c r="U611" s="230">
        <f t="shared" si="133"/>
        <v>0</v>
      </c>
      <c r="V611" s="230">
        <f t="shared" si="130"/>
        <v>3968.4000000000087</v>
      </c>
      <c r="W611" s="211">
        <v>3</v>
      </c>
      <c r="X611" s="211">
        <v>1.84</v>
      </c>
      <c r="Y611" s="102">
        <v>1</v>
      </c>
      <c r="Z611" s="102">
        <v>121697.60000000001</v>
      </c>
      <c r="AA611" s="102"/>
      <c r="AB611" s="102"/>
      <c r="AC611" s="1161">
        <f t="shared" si="131"/>
        <v>121697.60000000001</v>
      </c>
      <c r="AD611" s="211">
        <v>4</v>
      </c>
      <c r="AE611" s="211">
        <v>1.9</v>
      </c>
      <c r="AF611" s="102">
        <v>1</v>
      </c>
      <c r="AG611" s="102">
        <v>125666</v>
      </c>
      <c r="AH611" s="102"/>
      <c r="AI611" s="102"/>
      <c r="AJ611" s="1161">
        <f t="shared" si="132"/>
        <v>125666</v>
      </c>
    </row>
    <row r="612" spans="1:36" ht="27">
      <c r="A612" s="211">
        <v>117</v>
      </c>
      <c r="B612" s="1134" t="s">
        <v>6652</v>
      </c>
      <c r="C612" s="1141" t="s">
        <v>1385</v>
      </c>
      <c r="D612" s="1747" t="s">
        <v>1180</v>
      </c>
      <c r="E612" s="1748">
        <v>2</v>
      </c>
      <c r="F612" s="211">
        <v>1.79</v>
      </c>
      <c r="G612" s="102">
        <v>1</v>
      </c>
      <c r="H612" s="102">
        <v>118390.6</v>
      </c>
      <c r="I612" s="102"/>
      <c r="J612" s="102"/>
      <c r="K612" s="1161">
        <f t="shared" si="128"/>
        <v>118390.6</v>
      </c>
      <c r="L612" s="211">
        <v>1.73</v>
      </c>
      <c r="M612" s="102">
        <v>1</v>
      </c>
      <c r="N612" s="211">
        <v>114422.2</v>
      </c>
      <c r="O612" s="211"/>
      <c r="P612" s="211"/>
      <c r="Q612" s="1161">
        <f t="shared" si="129"/>
        <v>114422.2</v>
      </c>
      <c r="R612" s="230">
        <f t="shared" si="133"/>
        <v>0</v>
      </c>
      <c r="S612" s="230">
        <f t="shared" si="133"/>
        <v>3968.4000000000087</v>
      </c>
      <c r="T612" s="230">
        <f t="shared" si="133"/>
        <v>0</v>
      </c>
      <c r="U612" s="230">
        <f t="shared" si="133"/>
        <v>0</v>
      </c>
      <c r="V612" s="230">
        <f t="shared" si="130"/>
        <v>3968.4000000000087</v>
      </c>
      <c r="W612" s="211">
        <v>3</v>
      </c>
      <c r="X612" s="211">
        <v>1.84</v>
      </c>
      <c r="Y612" s="102">
        <v>1</v>
      </c>
      <c r="Z612" s="102">
        <v>121697.60000000001</v>
      </c>
      <c r="AA612" s="102"/>
      <c r="AB612" s="102"/>
      <c r="AC612" s="1161">
        <f t="shared" si="131"/>
        <v>121697.60000000001</v>
      </c>
      <c r="AD612" s="211">
        <v>4</v>
      </c>
      <c r="AE612" s="211">
        <v>1.9</v>
      </c>
      <c r="AF612" s="102">
        <v>1</v>
      </c>
      <c r="AG612" s="102">
        <v>125666</v>
      </c>
      <c r="AH612" s="102"/>
      <c r="AI612" s="102"/>
      <c r="AJ612" s="1161">
        <f t="shared" si="132"/>
        <v>125666</v>
      </c>
    </row>
    <row r="613" spans="1:36" ht="27">
      <c r="A613" s="211">
        <v>118</v>
      </c>
      <c r="B613" s="1134" t="s">
        <v>6653</v>
      </c>
      <c r="C613" s="1141" t="s">
        <v>1385</v>
      </c>
      <c r="D613" s="1747" t="s">
        <v>1180</v>
      </c>
      <c r="E613" s="1748">
        <v>2</v>
      </c>
      <c r="F613" s="211">
        <v>1.79</v>
      </c>
      <c r="G613" s="102">
        <v>1</v>
      </c>
      <c r="H613" s="102">
        <v>118390.6</v>
      </c>
      <c r="I613" s="102"/>
      <c r="J613" s="102"/>
      <c r="K613" s="1161">
        <f t="shared" si="128"/>
        <v>118390.6</v>
      </c>
      <c r="L613" s="211">
        <v>1.73</v>
      </c>
      <c r="M613" s="102">
        <v>1</v>
      </c>
      <c r="N613" s="211">
        <v>114422.2</v>
      </c>
      <c r="O613" s="211"/>
      <c r="P613" s="211"/>
      <c r="Q613" s="1161">
        <f t="shared" si="129"/>
        <v>114422.2</v>
      </c>
      <c r="R613" s="230">
        <f t="shared" si="133"/>
        <v>0</v>
      </c>
      <c r="S613" s="230">
        <f t="shared" si="133"/>
        <v>3968.4000000000087</v>
      </c>
      <c r="T613" s="230">
        <f t="shared" si="133"/>
        <v>0</v>
      </c>
      <c r="U613" s="230">
        <f t="shared" si="133"/>
        <v>0</v>
      </c>
      <c r="V613" s="230">
        <f t="shared" si="130"/>
        <v>3968.4000000000087</v>
      </c>
      <c r="W613" s="211">
        <v>3</v>
      </c>
      <c r="X613" s="211">
        <v>1.84</v>
      </c>
      <c r="Y613" s="102">
        <v>1</v>
      </c>
      <c r="Z613" s="102">
        <v>121697.60000000001</v>
      </c>
      <c r="AA613" s="102"/>
      <c r="AB613" s="102"/>
      <c r="AC613" s="1161">
        <f t="shared" si="131"/>
        <v>121697.60000000001</v>
      </c>
      <c r="AD613" s="211">
        <v>4</v>
      </c>
      <c r="AE613" s="211">
        <v>1.9</v>
      </c>
      <c r="AF613" s="102">
        <v>1</v>
      </c>
      <c r="AG613" s="102">
        <v>125666</v>
      </c>
      <c r="AH613" s="102"/>
      <c r="AI613" s="102"/>
      <c r="AJ613" s="1161">
        <f t="shared" si="132"/>
        <v>125666</v>
      </c>
    </row>
    <row r="614" spans="1:36" ht="27">
      <c r="A614" s="211">
        <v>119</v>
      </c>
      <c r="B614" s="1134" t="s">
        <v>6654</v>
      </c>
      <c r="C614" s="1141" t="s">
        <v>1385</v>
      </c>
      <c r="D614" s="1747" t="s">
        <v>1180</v>
      </c>
      <c r="E614" s="1748">
        <v>2</v>
      </c>
      <c r="F614" s="211">
        <v>1.79</v>
      </c>
      <c r="G614" s="102">
        <v>1</v>
      </c>
      <c r="H614" s="102">
        <v>118390.6</v>
      </c>
      <c r="I614" s="102"/>
      <c r="J614" s="102"/>
      <c r="K614" s="1161">
        <f t="shared" si="128"/>
        <v>118390.6</v>
      </c>
      <c r="L614" s="211">
        <v>1.73</v>
      </c>
      <c r="M614" s="102">
        <v>1</v>
      </c>
      <c r="N614" s="211">
        <v>114422.2</v>
      </c>
      <c r="O614" s="211"/>
      <c r="P614" s="211"/>
      <c r="Q614" s="1161">
        <f t="shared" si="129"/>
        <v>114422.2</v>
      </c>
      <c r="R614" s="230">
        <f t="shared" si="133"/>
        <v>0</v>
      </c>
      <c r="S614" s="230">
        <f t="shared" si="133"/>
        <v>3968.4000000000087</v>
      </c>
      <c r="T614" s="230">
        <f t="shared" si="133"/>
        <v>0</v>
      </c>
      <c r="U614" s="230">
        <f t="shared" si="133"/>
        <v>0</v>
      </c>
      <c r="V614" s="230">
        <f t="shared" si="130"/>
        <v>3968.4000000000087</v>
      </c>
      <c r="W614" s="211">
        <v>3</v>
      </c>
      <c r="X614" s="211">
        <v>1.84</v>
      </c>
      <c r="Y614" s="102">
        <v>1</v>
      </c>
      <c r="Z614" s="102">
        <v>121697.60000000001</v>
      </c>
      <c r="AA614" s="102"/>
      <c r="AB614" s="102"/>
      <c r="AC614" s="1161">
        <f t="shared" si="131"/>
        <v>121697.60000000001</v>
      </c>
      <c r="AD614" s="211">
        <v>4</v>
      </c>
      <c r="AE614" s="211">
        <v>1.9</v>
      </c>
      <c r="AF614" s="102">
        <v>1</v>
      </c>
      <c r="AG614" s="102">
        <v>125666</v>
      </c>
      <c r="AH614" s="102"/>
      <c r="AI614" s="102"/>
      <c r="AJ614" s="1161">
        <f t="shared" si="132"/>
        <v>125666</v>
      </c>
    </row>
    <row r="615" spans="1:36" ht="27">
      <c r="A615" s="211">
        <v>120</v>
      </c>
      <c r="B615" s="1134" t="s">
        <v>6655</v>
      </c>
      <c r="C615" s="1141" t="s">
        <v>1385</v>
      </c>
      <c r="D615" s="1747" t="s">
        <v>1180</v>
      </c>
      <c r="E615" s="1748">
        <v>2</v>
      </c>
      <c r="F615" s="211">
        <v>1.79</v>
      </c>
      <c r="G615" s="102">
        <v>1</v>
      </c>
      <c r="H615" s="102">
        <v>118390.6</v>
      </c>
      <c r="I615" s="102"/>
      <c r="J615" s="102"/>
      <c r="K615" s="1161">
        <f t="shared" si="128"/>
        <v>118390.6</v>
      </c>
      <c r="L615" s="211">
        <v>1.73</v>
      </c>
      <c r="M615" s="102">
        <v>1</v>
      </c>
      <c r="N615" s="211">
        <v>114422.2</v>
      </c>
      <c r="O615" s="211"/>
      <c r="P615" s="211"/>
      <c r="Q615" s="1161">
        <f t="shared" si="129"/>
        <v>114422.2</v>
      </c>
      <c r="R615" s="230">
        <f t="shared" si="133"/>
        <v>0</v>
      </c>
      <c r="S615" s="230">
        <f t="shared" si="133"/>
        <v>3968.4000000000087</v>
      </c>
      <c r="T615" s="230">
        <f t="shared" si="133"/>
        <v>0</v>
      </c>
      <c r="U615" s="230">
        <f t="shared" si="133"/>
        <v>0</v>
      </c>
      <c r="V615" s="230">
        <f t="shared" si="130"/>
        <v>3968.4000000000087</v>
      </c>
      <c r="W615" s="211">
        <v>3</v>
      </c>
      <c r="X615" s="211">
        <v>1.84</v>
      </c>
      <c r="Y615" s="102">
        <v>1</v>
      </c>
      <c r="Z615" s="102">
        <v>121697.60000000001</v>
      </c>
      <c r="AA615" s="102"/>
      <c r="AB615" s="102"/>
      <c r="AC615" s="1161">
        <f t="shared" si="131"/>
        <v>121697.60000000001</v>
      </c>
      <c r="AD615" s="211">
        <v>4</v>
      </c>
      <c r="AE615" s="211">
        <v>1.9</v>
      </c>
      <c r="AF615" s="102">
        <v>1</v>
      </c>
      <c r="AG615" s="102">
        <v>125666</v>
      </c>
      <c r="AH615" s="102"/>
      <c r="AI615" s="102"/>
      <c r="AJ615" s="1161">
        <f t="shared" si="132"/>
        <v>125666</v>
      </c>
    </row>
    <row r="616" spans="1:36" ht="27">
      <c r="A616" s="211">
        <v>121</v>
      </c>
      <c r="B616" s="1134" t="s">
        <v>6656</v>
      </c>
      <c r="C616" s="1141" t="s">
        <v>1385</v>
      </c>
      <c r="D616" s="1747" t="s">
        <v>1180</v>
      </c>
      <c r="E616" s="1748">
        <v>2</v>
      </c>
      <c r="F616" s="211">
        <v>1.79</v>
      </c>
      <c r="G616" s="102">
        <v>1</v>
      </c>
      <c r="H616" s="102">
        <v>118390.6</v>
      </c>
      <c r="I616" s="102"/>
      <c r="J616" s="102"/>
      <c r="K616" s="1161">
        <f t="shared" si="128"/>
        <v>118390.6</v>
      </c>
      <c r="L616" s="211">
        <v>1.73</v>
      </c>
      <c r="M616" s="102">
        <v>1</v>
      </c>
      <c r="N616" s="211">
        <v>114422.2</v>
      </c>
      <c r="O616" s="211"/>
      <c r="P616" s="211"/>
      <c r="Q616" s="1161">
        <f t="shared" si="129"/>
        <v>114422.2</v>
      </c>
      <c r="R616" s="230">
        <f t="shared" si="133"/>
        <v>0</v>
      </c>
      <c r="S616" s="230">
        <f t="shared" si="133"/>
        <v>3968.4000000000087</v>
      </c>
      <c r="T616" s="230">
        <f t="shared" si="133"/>
        <v>0</v>
      </c>
      <c r="U616" s="230">
        <f t="shared" si="133"/>
        <v>0</v>
      </c>
      <c r="V616" s="230">
        <f t="shared" si="130"/>
        <v>3968.4000000000087</v>
      </c>
      <c r="W616" s="211">
        <v>3</v>
      </c>
      <c r="X616" s="211">
        <v>1.84</v>
      </c>
      <c r="Y616" s="102">
        <v>1</v>
      </c>
      <c r="Z616" s="102">
        <v>121697.60000000001</v>
      </c>
      <c r="AA616" s="102"/>
      <c r="AB616" s="102"/>
      <c r="AC616" s="1161">
        <f t="shared" si="131"/>
        <v>121697.60000000001</v>
      </c>
      <c r="AD616" s="211">
        <v>4</v>
      </c>
      <c r="AE616" s="211">
        <v>1.9</v>
      </c>
      <c r="AF616" s="102">
        <v>1</v>
      </c>
      <c r="AG616" s="102">
        <v>125666</v>
      </c>
      <c r="AH616" s="102"/>
      <c r="AI616" s="102"/>
      <c r="AJ616" s="1161">
        <f t="shared" si="132"/>
        <v>125666</v>
      </c>
    </row>
    <row r="617" spans="1:36" ht="27">
      <c r="A617" s="211">
        <v>122</v>
      </c>
      <c r="B617" s="1134" t="s">
        <v>877</v>
      </c>
      <c r="C617" s="1141" t="s">
        <v>1385</v>
      </c>
      <c r="D617" s="1747" t="s">
        <v>1180</v>
      </c>
      <c r="E617" s="1748">
        <v>7</v>
      </c>
      <c r="F617" s="211">
        <v>1.96</v>
      </c>
      <c r="G617" s="102">
        <v>1</v>
      </c>
      <c r="H617" s="102">
        <v>129634.4</v>
      </c>
      <c r="I617" s="102"/>
      <c r="J617" s="102"/>
      <c r="K617" s="1161">
        <f t="shared" ref="K617" si="134">H617+I617+J617</f>
        <v>129634.4</v>
      </c>
      <c r="L617" s="211">
        <v>1.96</v>
      </c>
      <c r="M617" s="102">
        <v>1</v>
      </c>
      <c r="N617" s="211">
        <v>129634.4</v>
      </c>
      <c r="O617" s="211"/>
      <c r="P617" s="211"/>
      <c r="Q617" s="1161">
        <f t="shared" ref="Q617" si="135">N617+O617+P617</f>
        <v>129634.4</v>
      </c>
      <c r="R617" s="230">
        <f t="shared" ref="R617" si="136">G617-M617</f>
        <v>0</v>
      </c>
      <c r="S617" s="230">
        <f t="shared" ref="S617" si="137">H617-N617</f>
        <v>0</v>
      </c>
      <c r="T617" s="230">
        <f t="shared" ref="T617" si="138">I617-O617</f>
        <v>0</v>
      </c>
      <c r="U617" s="230">
        <f t="shared" ref="U617" si="139">J617-P617</f>
        <v>0</v>
      </c>
      <c r="V617" s="230">
        <f t="shared" ref="V617" si="140">S617+T617+U617</f>
        <v>0</v>
      </c>
      <c r="W617" s="211">
        <v>8</v>
      </c>
      <c r="X617" s="211">
        <v>2.02</v>
      </c>
      <c r="Y617" s="102">
        <v>1</v>
      </c>
      <c r="Z617" s="102">
        <v>133602.79999999999</v>
      </c>
      <c r="AA617" s="102"/>
      <c r="AB617" s="102"/>
      <c r="AC617" s="1161">
        <f t="shared" ref="AC617" si="141">Z617+AA617+AB617</f>
        <v>133602.79999999999</v>
      </c>
      <c r="AD617" s="211">
        <v>9</v>
      </c>
      <c r="AE617" s="211">
        <v>2.02</v>
      </c>
      <c r="AF617" s="102">
        <v>1</v>
      </c>
      <c r="AG617" s="102">
        <v>133602.79999999999</v>
      </c>
      <c r="AH617" s="102"/>
      <c r="AI617" s="102"/>
      <c r="AJ617" s="1161">
        <f t="shared" ref="AJ617" si="142">AG617+AH617+AI617</f>
        <v>133602.79999999999</v>
      </c>
    </row>
    <row r="618" spans="1:36" ht="27">
      <c r="A618" s="211">
        <v>123</v>
      </c>
      <c r="B618" s="1134" t="s">
        <v>877</v>
      </c>
      <c r="C618" s="1141" t="s">
        <v>1385</v>
      </c>
      <c r="D618" s="1747" t="s">
        <v>1180</v>
      </c>
      <c r="E618" s="1748">
        <v>7</v>
      </c>
      <c r="F618" s="211">
        <v>1.96</v>
      </c>
      <c r="G618" s="102">
        <v>1</v>
      </c>
      <c r="H618" s="102">
        <v>129634.4</v>
      </c>
      <c r="I618" s="102"/>
      <c r="J618" s="102"/>
      <c r="K618" s="1161">
        <f t="shared" si="128"/>
        <v>129634.4</v>
      </c>
      <c r="L618" s="211">
        <v>1.96</v>
      </c>
      <c r="M618" s="102">
        <v>1</v>
      </c>
      <c r="N618" s="211">
        <v>129634.4</v>
      </c>
      <c r="O618" s="211"/>
      <c r="P618" s="211"/>
      <c r="Q618" s="1161">
        <f t="shared" si="129"/>
        <v>129634.4</v>
      </c>
      <c r="R618" s="230">
        <f t="shared" si="133"/>
        <v>0</v>
      </c>
      <c r="S618" s="230">
        <f t="shared" si="133"/>
        <v>0</v>
      </c>
      <c r="T618" s="230">
        <f t="shared" si="133"/>
        <v>0</v>
      </c>
      <c r="U618" s="230">
        <f t="shared" si="133"/>
        <v>0</v>
      </c>
      <c r="V618" s="230">
        <f t="shared" si="130"/>
        <v>0</v>
      </c>
      <c r="W618" s="211">
        <v>8</v>
      </c>
      <c r="X618" s="211">
        <v>2.02</v>
      </c>
      <c r="Y618" s="102">
        <v>1</v>
      </c>
      <c r="Z618" s="102">
        <v>133602.79999999999</v>
      </c>
      <c r="AA618" s="102"/>
      <c r="AB618" s="102"/>
      <c r="AC618" s="1161">
        <f t="shared" si="131"/>
        <v>133602.79999999999</v>
      </c>
      <c r="AD618" s="211">
        <v>9</v>
      </c>
      <c r="AE618" s="211">
        <v>2.02</v>
      </c>
      <c r="AF618" s="102">
        <v>1</v>
      </c>
      <c r="AG618" s="102">
        <v>133602.79999999999</v>
      </c>
      <c r="AH618" s="102"/>
      <c r="AI618" s="102"/>
      <c r="AJ618" s="1161">
        <f t="shared" si="132"/>
        <v>133602.79999999999</v>
      </c>
    </row>
    <row r="619" spans="1:36" ht="40.5">
      <c r="A619" s="211">
        <v>124</v>
      </c>
      <c r="B619" s="1749" t="s">
        <v>877</v>
      </c>
      <c r="C619" s="1141" t="s">
        <v>1340</v>
      </c>
      <c r="D619" s="1747" t="s">
        <v>1180</v>
      </c>
      <c r="E619" s="1748">
        <v>7</v>
      </c>
      <c r="F619" s="211">
        <v>1.96</v>
      </c>
      <c r="G619" s="102">
        <v>1</v>
      </c>
      <c r="H619" s="102">
        <v>129634.4</v>
      </c>
      <c r="I619" s="102"/>
      <c r="J619" s="102"/>
      <c r="K619" s="1161">
        <f t="shared" si="128"/>
        <v>129634.4</v>
      </c>
      <c r="L619" s="211">
        <v>1.96</v>
      </c>
      <c r="M619" s="102">
        <v>1</v>
      </c>
      <c r="N619" s="211">
        <v>129634.4</v>
      </c>
      <c r="O619" s="211"/>
      <c r="P619" s="211"/>
      <c r="Q619" s="1161">
        <f t="shared" si="129"/>
        <v>129634.4</v>
      </c>
      <c r="R619" s="230">
        <f t="shared" si="133"/>
        <v>0</v>
      </c>
      <c r="S619" s="230">
        <f t="shared" si="133"/>
        <v>0</v>
      </c>
      <c r="T619" s="230">
        <f t="shared" si="133"/>
        <v>0</v>
      </c>
      <c r="U619" s="230">
        <f t="shared" si="133"/>
        <v>0</v>
      </c>
      <c r="V619" s="230">
        <f t="shared" si="130"/>
        <v>0</v>
      </c>
      <c r="W619" s="211">
        <v>8</v>
      </c>
      <c r="X619" s="211">
        <v>2.02</v>
      </c>
      <c r="Y619" s="102">
        <v>1</v>
      </c>
      <c r="Z619" s="102">
        <v>133602.79999999999</v>
      </c>
      <c r="AA619" s="102"/>
      <c r="AB619" s="102"/>
      <c r="AC619" s="1161">
        <f t="shared" si="131"/>
        <v>133602.79999999999</v>
      </c>
      <c r="AD619" s="211">
        <v>9</v>
      </c>
      <c r="AE619" s="211">
        <v>2.02</v>
      </c>
      <c r="AF619" s="102">
        <v>1</v>
      </c>
      <c r="AG619" s="102">
        <v>133602.79999999999</v>
      </c>
      <c r="AH619" s="102"/>
      <c r="AI619" s="102"/>
      <c r="AJ619" s="1161">
        <f t="shared" si="132"/>
        <v>133602.79999999999</v>
      </c>
    </row>
    <row r="620" spans="1:36" ht="40.5">
      <c r="A620" s="211">
        <v>125</v>
      </c>
      <c r="B620" s="1134" t="s">
        <v>1473</v>
      </c>
      <c r="C620" s="1141" t="s">
        <v>1340</v>
      </c>
      <c r="D620" s="1747" t="s">
        <v>1180</v>
      </c>
      <c r="E620" s="1748">
        <v>3</v>
      </c>
      <c r="F620" s="211">
        <v>1.84</v>
      </c>
      <c r="G620" s="102">
        <v>1</v>
      </c>
      <c r="H620" s="102">
        <v>121697.60000000001</v>
      </c>
      <c r="I620" s="102"/>
      <c r="J620" s="102"/>
      <c r="K620" s="1161">
        <f t="shared" si="128"/>
        <v>121697.60000000001</v>
      </c>
      <c r="L620" s="211">
        <v>1.79</v>
      </c>
      <c r="M620" s="102">
        <v>1</v>
      </c>
      <c r="N620" s="211">
        <v>118390.6</v>
      </c>
      <c r="O620" s="211"/>
      <c r="P620" s="211"/>
      <c r="Q620" s="1161">
        <f t="shared" si="129"/>
        <v>118390.6</v>
      </c>
      <c r="R620" s="230">
        <f t="shared" si="133"/>
        <v>0</v>
      </c>
      <c r="S620" s="230">
        <f t="shared" si="133"/>
        <v>3307</v>
      </c>
      <c r="T620" s="230">
        <f t="shared" si="133"/>
        <v>0</v>
      </c>
      <c r="U620" s="230">
        <f t="shared" si="133"/>
        <v>0</v>
      </c>
      <c r="V620" s="230">
        <f t="shared" si="130"/>
        <v>3307</v>
      </c>
      <c r="W620" s="211">
        <v>4</v>
      </c>
      <c r="X620" s="211">
        <v>1.9</v>
      </c>
      <c r="Y620" s="102">
        <v>1</v>
      </c>
      <c r="Z620" s="102">
        <v>125666</v>
      </c>
      <c r="AA620" s="102"/>
      <c r="AB620" s="102"/>
      <c r="AC620" s="1161">
        <f t="shared" si="131"/>
        <v>125666</v>
      </c>
      <c r="AD620" s="211">
        <v>5</v>
      </c>
      <c r="AE620" s="211">
        <v>1.9</v>
      </c>
      <c r="AF620" s="102">
        <v>1</v>
      </c>
      <c r="AG620" s="102">
        <v>125666</v>
      </c>
      <c r="AH620" s="102"/>
      <c r="AI620" s="102"/>
      <c r="AJ620" s="1161">
        <f t="shared" si="132"/>
        <v>125666</v>
      </c>
    </row>
    <row r="621" spans="1:36" ht="40.5">
      <c r="A621" s="211">
        <v>126</v>
      </c>
      <c r="B621" s="1135" t="s">
        <v>6657</v>
      </c>
      <c r="C621" s="1141" t="s">
        <v>1340</v>
      </c>
      <c r="D621" s="1747" t="s">
        <v>1180</v>
      </c>
      <c r="E621" s="1748">
        <v>2</v>
      </c>
      <c r="F621" s="211">
        <v>1.79</v>
      </c>
      <c r="G621" s="102">
        <v>1</v>
      </c>
      <c r="H621" s="102">
        <v>118390.6</v>
      </c>
      <c r="I621" s="102"/>
      <c r="J621" s="102"/>
      <c r="K621" s="1161">
        <f t="shared" si="128"/>
        <v>118390.6</v>
      </c>
      <c r="L621" s="211">
        <v>1.73</v>
      </c>
      <c r="M621" s="102">
        <v>1</v>
      </c>
      <c r="N621" s="211">
        <v>114422.2</v>
      </c>
      <c r="O621" s="211"/>
      <c r="P621" s="211"/>
      <c r="Q621" s="1161">
        <f t="shared" si="129"/>
        <v>114422.2</v>
      </c>
      <c r="R621" s="230">
        <f t="shared" si="133"/>
        <v>0</v>
      </c>
      <c r="S621" s="230">
        <f t="shared" si="133"/>
        <v>3968.4000000000087</v>
      </c>
      <c r="T621" s="230">
        <f t="shared" si="133"/>
        <v>0</v>
      </c>
      <c r="U621" s="230">
        <f t="shared" si="133"/>
        <v>0</v>
      </c>
      <c r="V621" s="230">
        <f t="shared" si="130"/>
        <v>3968.4000000000087</v>
      </c>
      <c r="W621" s="211">
        <v>3</v>
      </c>
      <c r="X621" s="211">
        <v>1.84</v>
      </c>
      <c r="Y621" s="102">
        <v>1</v>
      </c>
      <c r="Z621" s="102">
        <v>121697.60000000001</v>
      </c>
      <c r="AA621" s="102"/>
      <c r="AB621" s="102"/>
      <c r="AC621" s="1161">
        <f t="shared" si="131"/>
        <v>121697.60000000001</v>
      </c>
      <c r="AD621" s="211">
        <v>4</v>
      </c>
      <c r="AE621" s="211">
        <v>1.9</v>
      </c>
      <c r="AF621" s="102">
        <v>1</v>
      </c>
      <c r="AG621" s="102">
        <v>125666</v>
      </c>
      <c r="AH621" s="102"/>
      <c r="AI621" s="102"/>
      <c r="AJ621" s="1161">
        <f t="shared" si="132"/>
        <v>125666</v>
      </c>
    </row>
    <row r="622" spans="1:36" ht="40.5">
      <c r="A622" s="211">
        <v>127</v>
      </c>
      <c r="B622" s="1134" t="s">
        <v>1518</v>
      </c>
      <c r="C622" s="1141" t="s">
        <v>1340</v>
      </c>
      <c r="D622" s="1747" t="s">
        <v>1180</v>
      </c>
      <c r="E622" s="1748">
        <v>3</v>
      </c>
      <c r="F622" s="211">
        <v>1.84</v>
      </c>
      <c r="G622" s="102">
        <v>1</v>
      </c>
      <c r="H622" s="102">
        <v>121697.60000000001</v>
      </c>
      <c r="I622" s="102"/>
      <c r="J622" s="102"/>
      <c r="K622" s="1161">
        <f t="shared" si="128"/>
        <v>121697.60000000001</v>
      </c>
      <c r="L622" s="211">
        <v>1.79</v>
      </c>
      <c r="M622" s="102">
        <v>1</v>
      </c>
      <c r="N622" s="211">
        <v>118390.6</v>
      </c>
      <c r="O622" s="211"/>
      <c r="P622" s="211"/>
      <c r="Q622" s="1161">
        <f t="shared" si="129"/>
        <v>118390.6</v>
      </c>
      <c r="R622" s="230">
        <f t="shared" si="133"/>
        <v>0</v>
      </c>
      <c r="S622" s="230">
        <f t="shared" si="133"/>
        <v>3307</v>
      </c>
      <c r="T622" s="230">
        <f t="shared" si="133"/>
        <v>0</v>
      </c>
      <c r="U622" s="230">
        <f t="shared" si="133"/>
        <v>0</v>
      </c>
      <c r="V622" s="230">
        <f t="shared" si="130"/>
        <v>3307</v>
      </c>
      <c r="W622" s="211">
        <v>4</v>
      </c>
      <c r="X622" s="211">
        <v>1.9</v>
      </c>
      <c r="Y622" s="102">
        <v>1</v>
      </c>
      <c r="Z622" s="102">
        <v>125666</v>
      </c>
      <c r="AA622" s="102"/>
      <c r="AB622" s="102"/>
      <c r="AC622" s="1161">
        <f t="shared" si="131"/>
        <v>125666</v>
      </c>
      <c r="AD622" s="211">
        <v>5</v>
      </c>
      <c r="AE622" s="211">
        <v>1.9</v>
      </c>
      <c r="AF622" s="102">
        <v>1</v>
      </c>
      <c r="AG622" s="102">
        <v>125666</v>
      </c>
      <c r="AH622" s="102"/>
      <c r="AI622" s="102"/>
      <c r="AJ622" s="1161">
        <f t="shared" si="132"/>
        <v>125666</v>
      </c>
    </row>
    <row r="623" spans="1:36" ht="40.5">
      <c r="A623" s="211">
        <v>128</v>
      </c>
      <c r="B623" s="1134" t="s">
        <v>1486</v>
      </c>
      <c r="C623" s="1141" t="s">
        <v>1340</v>
      </c>
      <c r="D623" s="1747" t="s">
        <v>1180</v>
      </c>
      <c r="E623" s="1748">
        <v>5</v>
      </c>
      <c r="F623" s="211">
        <v>1.9</v>
      </c>
      <c r="G623" s="102">
        <v>1</v>
      </c>
      <c r="H623" s="102">
        <v>125666</v>
      </c>
      <c r="I623" s="102"/>
      <c r="J623" s="102"/>
      <c r="K623" s="1161">
        <f t="shared" si="128"/>
        <v>125666</v>
      </c>
      <c r="L623" s="211">
        <v>1.9</v>
      </c>
      <c r="M623" s="102">
        <v>1</v>
      </c>
      <c r="N623" s="211">
        <v>125666</v>
      </c>
      <c r="O623" s="211"/>
      <c r="P623" s="211"/>
      <c r="Q623" s="1161">
        <f t="shared" si="129"/>
        <v>125666</v>
      </c>
      <c r="R623" s="230">
        <f t="shared" si="133"/>
        <v>0</v>
      </c>
      <c r="S623" s="230">
        <f t="shared" si="133"/>
        <v>0</v>
      </c>
      <c r="T623" s="230">
        <f t="shared" si="133"/>
        <v>0</v>
      </c>
      <c r="U623" s="230">
        <f t="shared" si="133"/>
        <v>0</v>
      </c>
      <c r="V623" s="230">
        <f t="shared" si="130"/>
        <v>0</v>
      </c>
      <c r="W623" s="211">
        <v>6</v>
      </c>
      <c r="X623" s="211">
        <v>1.96</v>
      </c>
      <c r="Y623" s="102">
        <v>1</v>
      </c>
      <c r="Z623" s="102">
        <v>129634.4</v>
      </c>
      <c r="AA623" s="102"/>
      <c r="AB623" s="102"/>
      <c r="AC623" s="1161">
        <f t="shared" si="131"/>
        <v>129634.4</v>
      </c>
      <c r="AD623" s="211">
        <v>7</v>
      </c>
      <c r="AE623" s="211">
        <v>1.96</v>
      </c>
      <c r="AF623" s="102">
        <v>1</v>
      </c>
      <c r="AG623" s="102">
        <v>129634.4</v>
      </c>
      <c r="AH623" s="102"/>
      <c r="AI623" s="102"/>
      <c r="AJ623" s="1161">
        <f t="shared" si="132"/>
        <v>129634.4</v>
      </c>
    </row>
    <row r="624" spans="1:36" ht="40.5">
      <c r="A624" s="211">
        <v>129</v>
      </c>
      <c r="B624" s="1134" t="s">
        <v>1474</v>
      </c>
      <c r="C624" s="1141" t="s">
        <v>1340</v>
      </c>
      <c r="D624" s="1747" t="s">
        <v>1180</v>
      </c>
      <c r="E624" s="1748">
        <v>4</v>
      </c>
      <c r="F624" s="211">
        <v>1.9</v>
      </c>
      <c r="G624" s="102">
        <v>1</v>
      </c>
      <c r="H624" s="102">
        <v>125666</v>
      </c>
      <c r="I624" s="102"/>
      <c r="J624" s="102"/>
      <c r="K624" s="1161">
        <f t="shared" si="128"/>
        <v>125666</v>
      </c>
      <c r="L624" s="211">
        <v>1.84</v>
      </c>
      <c r="M624" s="102">
        <v>1</v>
      </c>
      <c r="N624" s="211">
        <v>121697.60000000001</v>
      </c>
      <c r="O624" s="211"/>
      <c r="P624" s="211"/>
      <c r="Q624" s="1161">
        <f t="shared" si="129"/>
        <v>121697.60000000001</v>
      </c>
      <c r="R624" s="230">
        <f t="shared" si="133"/>
        <v>0</v>
      </c>
      <c r="S624" s="230">
        <f t="shared" si="133"/>
        <v>3968.3999999999942</v>
      </c>
      <c r="T624" s="230">
        <f t="shared" si="133"/>
        <v>0</v>
      </c>
      <c r="U624" s="230">
        <f t="shared" si="133"/>
        <v>0</v>
      </c>
      <c r="V624" s="230">
        <f t="shared" si="130"/>
        <v>3968.3999999999942</v>
      </c>
      <c r="W624" s="211">
        <v>5</v>
      </c>
      <c r="X624" s="211">
        <v>1.9</v>
      </c>
      <c r="Y624" s="102">
        <v>1</v>
      </c>
      <c r="Z624" s="102">
        <v>125666</v>
      </c>
      <c r="AA624" s="102"/>
      <c r="AB624" s="102"/>
      <c r="AC624" s="1161">
        <f t="shared" si="131"/>
        <v>125666</v>
      </c>
      <c r="AD624" s="211">
        <v>6</v>
      </c>
      <c r="AE624" s="211">
        <v>1.96</v>
      </c>
      <c r="AF624" s="102">
        <v>1</v>
      </c>
      <c r="AG624" s="102">
        <v>129634.4</v>
      </c>
      <c r="AH624" s="102"/>
      <c r="AI624" s="102"/>
      <c r="AJ624" s="1161">
        <f t="shared" si="132"/>
        <v>129634.4</v>
      </c>
    </row>
    <row r="625" spans="1:36" ht="40.5">
      <c r="A625" s="211">
        <v>130</v>
      </c>
      <c r="B625" s="1134" t="s">
        <v>1475</v>
      </c>
      <c r="C625" s="1141" t="s">
        <v>1340</v>
      </c>
      <c r="D625" s="1747" t="s">
        <v>1180</v>
      </c>
      <c r="E625" s="1748">
        <v>6</v>
      </c>
      <c r="F625" s="211">
        <v>1.96</v>
      </c>
      <c r="G625" s="102">
        <v>1</v>
      </c>
      <c r="H625" s="102">
        <v>129634.4</v>
      </c>
      <c r="I625" s="102"/>
      <c r="J625" s="102"/>
      <c r="K625" s="1161">
        <f t="shared" si="128"/>
        <v>129634.4</v>
      </c>
      <c r="L625" s="211">
        <v>1.9</v>
      </c>
      <c r="M625" s="102">
        <v>1</v>
      </c>
      <c r="N625" s="211">
        <v>125666</v>
      </c>
      <c r="O625" s="211"/>
      <c r="P625" s="211"/>
      <c r="Q625" s="1161">
        <f t="shared" si="129"/>
        <v>125666</v>
      </c>
      <c r="R625" s="230">
        <f t="shared" si="133"/>
        <v>0</v>
      </c>
      <c r="S625" s="230">
        <f t="shared" si="133"/>
        <v>3968.3999999999942</v>
      </c>
      <c r="T625" s="230">
        <f t="shared" si="133"/>
        <v>0</v>
      </c>
      <c r="U625" s="230">
        <f t="shared" si="133"/>
        <v>0</v>
      </c>
      <c r="V625" s="230">
        <f t="shared" si="130"/>
        <v>3968.3999999999942</v>
      </c>
      <c r="W625" s="211">
        <v>7</v>
      </c>
      <c r="X625" s="211">
        <v>1.96</v>
      </c>
      <c r="Y625" s="102">
        <v>1</v>
      </c>
      <c r="Z625" s="102">
        <v>129634.4</v>
      </c>
      <c r="AA625" s="102"/>
      <c r="AB625" s="102"/>
      <c r="AC625" s="1161">
        <f t="shared" si="131"/>
        <v>129634.4</v>
      </c>
      <c r="AD625" s="211">
        <v>8</v>
      </c>
      <c r="AE625" s="211">
        <v>2.02</v>
      </c>
      <c r="AF625" s="102">
        <v>1</v>
      </c>
      <c r="AG625" s="102">
        <v>133602.79999999999</v>
      </c>
      <c r="AH625" s="102"/>
      <c r="AI625" s="102"/>
      <c r="AJ625" s="1161">
        <f t="shared" si="132"/>
        <v>133602.79999999999</v>
      </c>
    </row>
    <row r="626" spans="1:36" ht="40.5">
      <c r="A626" s="211">
        <v>131</v>
      </c>
      <c r="B626" s="1134" t="s">
        <v>6658</v>
      </c>
      <c r="C626" s="1141" t="s">
        <v>1340</v>
      </c>
      <c r="D626" s="1747" t="s">
        <v>1180</v>
      </c>
      <c r="E626" s="1748">
        <v>5</v>
      </c>
      <c r="F626" s="211">
        <v>1.9</v>
      </c>
      <c r="G626" s="102">
        <v>1</v>
      </c>
      <c r="H626" s="102">
        <v>125666</v>
      </c>
      <c r="I626" s="102"/>
      <c r="J626" s="102"/>
      <c r="K626" s="1161">
        <f t="shared" si="128"/>
        <v>125666</v>
      </c>
      <c r="L626" s="211">
        <v>1.9</v>
      </c>
      <c r="M626" s="102">
        <v>1</v>
      </c>
      <c r="N626" s="211">
        <v>125666</v>
      </c>
      <c r="O626" s="211"/>
      <c r="P626" s="211"/>
      <c r="Q626" s="1161">
        <f t="shared" si="129"/>
        <v>125666</v>
      </c>
      <c r="R626" s="230">
        <f t="shared" si="133"/>
        <v>0</v>
      </c>
      <c r="S626" s="230">
        <f t="shared" si="133"/>
        <v>0</v>
      </c>
      <c r="T626" s="230">
        <f t="shared" si="133"/>
        <v>0</v>
      </c>
      <c r="U626" s="230">
        <f t="shared" si="133"/>
        <v>0</v>
      </c>
      <c r="V626" s="230">
        <f t="shared" si="130"/>
        <v>0</v>
      </c>
      <c r="W626" s="211">
        <v>6</v>
      </c>
      <c r="X626" s="211">
        <v>1.96</v>
      </c>
      <c r="Y626" s="102">
        <v>1</v>
      </c>
      <c r="Z626" s="102">
        <v>129634.4</v>
      </c>
      <c r="AA626" s="102"/>
      <c r="AB626" s="102"/>
      <c r="AC626" s="1161">
        <f t="shared" si="131"/>
        <v>129634.4</v>
      </c>
      <c r="AD626" s="211">
        <v>7</v>
      </c>
      <c r="AE626" s="211">
        <v>1.96</v>
      </c>
      <c r="AF626" s="102">
        <v>1</v>
      </c>
      <c r="AG626" s="102">
        <v>129634.4</v>
      </c>
      <c r="AH626" s="102"/>
      <c r="AI626" s="102"/>
      <c r="AJ626" s="1161">
        <f t="shared" si="132"/>
        <v>129634.4</v>
      </c>
    </row>
    <row r="627" spans="1:36" ht="40.5">
      <c r="A627" s="211">
        <v>132</v>
      </c>
      <c r="B627" s="1749" t="s">
        <v>2539</v>
      </c>
      <c r="C627" s="1141" t="s">
        <v>1340</v>
      </c>
      <c r="D627" s="1747" t="s">
        <v>1180</v>
      </c>
      <c r="E627" s="1748">
        <v>3</v>
      </c>
      <c r="F627" s="211">
        <v>1.84</v>
      </c>
      <c r="G627" s="102">
        <v>1</v>
      </c>
      <c r="H627" s="102">
        <v>121697.60000000001</v>
      </c>
      <c r="I627" s="102"/>
      <c r="J627" s="102"/>
      <c r="K627" s="1161">
        <f t="shared" ref="K627:K690" si="143">H627+I627+J627</f>
        <v>121697.60000000001</v>
      </c>
      <c r="L627" s="211">
        <v>1.79</v>
      </c>
      <c r="M627" s="102">
        <v>1</v>
      </c>
      <c r="N627" s="211">
        <v>118390.6</v>
      </c>
      <c r="O627" s="211"/>
      <c r="P627" s="211"/>
      <c r="Q627" s="1161">
        <f t="shared" ref="Q627:Q690" si="144">N627+O627+P627</f>
        <v>118390.6</v>
      </c>
      <c r="R627" s="230">
        <f t="shared" si="133"/>
        <v>0</v>
      </c>
      <c r="S627" s="230">
        <f t="shared" si="133"/>
        <v>3307</v>
      </c>
      <c r="T627" s="230">
        <f t="shared" si="133"/>
        <v>0</v>
      </c>
      <c r="U627" s="230">
        <f t="shared" si="133"/>
        <v>0</v>
      </c>
      <c r="V627" s="230">
        <f t="shared" ref="V627:V690" si="145">S627+T627+U627</f>
        <v>3307</v>
      </c>
      <c r="W627" s="211">
        <v>4</v>
      </c>
      <c r="X627" s="211">
        <v>1.9</v>
      </c>
      <c r="Y627" s="102">
        <v>1</v>
      </c>
      <c r="Z627" s="102">
        <v>125666</v>
      </c>
      <c r="AA627" s="102"/>
      <c r="AB627" s="102"/>
      <c r="AC627" s="1161">
        <f t="shared" ref="AC627:AC690" si="146">Z627+AA627+AB627</f>
        <v>125666</v>
      </c>
      <c r="AD627" s="211">
        <v>5</v>
      </c>
      <c r="AE627" s="211">
        <v>1.9</v>
      </c>
      <c r="AF627" s="102">
        <v>1</v>
      </c>
      <c r="AG627" s="102">
        <v>125666</v>
      </c>
      <c r="AH627" s="102"/>
      <c r="AI627" s="102"/>
      <c r="AJ627" s="1161">
        <f t="shared" ref="AJ627:AJ690" si="147">AG627+AH627+AI627</f>
        <v>125666</v>
      </c>
    </row>
    <row r="628" spans="1:36" ht="40.5">
      <c r="A628" s="211">
        <v>133</v>
      </c>
      <c r="B628" s="1134" t="s">
        <v>1476</v>
      </c>
      <c r="C628" s="1141" t="s">
        <v>1340</v>
      </c>
      <c r="D628" s="1747" t="s">
        <v>1180</v>
      </c>
      <c r="E628" s="1748">
        <v>15</v>
      </c>
      <c r="F628" s="211">
        <v>2.14</v>
      </c>
      <c r="G628" s="102">
        <v>1</v>
      </c>
      <c r="H628" s="102">
        <v>141539.6</v>
      </c>
      <c r="I628" s="102"/>
      <c r="J628" s="102"/>
      <c r="K628" s="1161">
        <f t="shared" si="143"/>
        <v>141539.6</v>
      </c>
      <c r="L628" s="211">
        <v>2.14</v>
      </c>
      <c r="M628" s="102">
        <v>1</v>
      </c>
      <c r="N628" s="211">
        <v>141539.6</v>
      </c>
      <c r="O628" s="211"/>
      <c r="P628" s="211"/>
      <c r="Q628" s="1161">
        <f t="shared" si="144"/>
        <v>141539.6</v>
      </c>
      <c r="R628" s="230">
        <f t="shared" si="133"/>
        <v>0</v>
      </c>
      <c r="S628" s="230">
        <f t="shared" si="133"/>
        <v>0</v>
      </c>
      <c r="T628" s="230">
        <f t="shared" si="133"/>
        <v>0</v>
      </c>
      <c r="U628" s="230">
        <f t="shared" si="133"/>
        <v>0</v>
      </c>
      <c r="V628" s="230">
        <f t="shared" si="145"/>
        <v>0</v>
      </c>
      <c r="W628" s="211">
        <v>16</v>
      </c>
      <c r="X628" s="211">
        <v>2.21</v>
      </c>
      <c r="Y628" s="102">
        <v>1</v>
      </c>
      <c r="Z628" s="102">
        <v>146169.4</v>
      </c>
      <c r="AA628" s="102"/>
      <c r="AB628" s="102"/>
      <c r="AC628" s="1161">
        <f t="shared" si="146"/>
        <v>146169.4</v>
      </c>
      <c r="AD628" s="211">
        <v>17</v>
      </c>
      <c r="AE628" s="211">
        <v>2.21</v>
      </c>
      <c r="AF628" s="102">
        <v>1</v>
      </c>
      <c r="AG628" s="102">
        <v>146169.4</v>
      </c>
      <c r="AH628" s="102"/>
      <c r="AI628" s="102"/>
      <c r="AJ628" s="1161">
        <f t="shared" si="147"/>
        <v>146169.4</v>
      </c>
    </row>
    <row r="629" spans="1:36" ht="40.5">
      <c r="A629" s="211">
        <v>134</v>
      </c>
      <c r="B629" s="1134" t="s">
        <v>1477</v>
      </c>
      <c r="C629" s="1141" t="s">
        <v>1340</v>
      </c>
      <c r="D629" s="1747" t="s">
        <v>1180</v>
      </c>
      <c r="E629" s="1748">
        <v>11</v>
      </c>
      <c r="F629" s="211">
        <v>2.08</v>
      </c>
      <c r="G629" s="102">
        <v>1</v>
      </c>
      <c r="H629" s="102">
        <v>137571.20000000001</v>
      </c>
      <c r="I629" s="102"/>
      <c r="J629" s="102"/>
      <c r="K629" s="1161">
        <f t="shared" si="143"/>
        <v>137571.20000000001</v>
      </c>
      <c r="L629" s="211">
        <v>2.08</v>
      </c>
      <c r="M629" s="102">
        <v>1</v>
      </c>
      <c r="N629" s="211">
        <v>137571.20000000001</v>
      </c>
      <c r="O629" s="211"/>
      <c r="P629" s="211"/>
      <c r="Q629" s="1161">
        <f t="shared" si="144"/>
        <v>137571.20000000001</v>
      </c>
      <c r="R629" s="230">
        <f t="shared" si="133"/>
        <v>0</v>
      </c>
      <c r="S629" s="230">
        <f t="shared" si="133"/>
        <v>0</v>
      </c>
      <c r="T629" s="230">
        <f t="shared" si="133"/>
        <v>0</v>
      </c>
      <c r="U629" s="230">
        <f t="shared" si="133"/>
        <v>0</v>
      </c>
      <c r="V629" s="230">
        <f t="shared" si="145"/>
        <v>0</v>
      </c>
      <c r="W629" s="211">
        <v>12</v>
      </c>
      <c r="X629" s="211">
        <v>2.08</v>
      </c>
      <c r="Y629" s="102">
        <v>1</v>
      </c>
      <c r="Z629" s="102">
        <v>137571.20000000001</v>
      </c>
      <c r="AA629" s="102"/>
      <c r="AB629" s="102"/>
      <c r="AC629" s="1161">
        <f t="shared" si="146"/>
        <v>137571.20000000001</v>
      </c>
      <c r="AD629" s="211">
        <v>13</v>
      </c>
      <c r="AE629" s="211">
        <v>2.14</v>
      </c>
      <c r="AF629" s="102">
        <v>1</v>
      </c>
      <c r="AG629" s="102">
        <v>141539.6</v>
      </c>
      <c r="AH629" s="102"/>
      <c r="AI629" s="102"/>
      <c r="AJ629" s="1161">
        <f t="shared" si="147"/>
        <v>141539.6</v>
      </c>
    </row>
    <row r="630" spans="1:36" ht="40.5">
      <c r="A630" s="211">
        <v>135</v>
      </c>
      <c r="B630" s="1134" t="s">
        <v>1479</v>
      </c>
      <c r="C630" s="1141" t="s">
        <v>1340</v>
      </c>
      <c r="D630" s="1747" t="s">
        <v>1180</v>
      </c>
      <c r="E630" s="1748">
        <v>36</v>
      </c>
      <c r="F630" s="211">
        <v>2.2799999999999998</v>
      </c>
      <c r="G630" s="102">
        <v>1</v>
      </c>
      <c r="H630" s="102">
        <v>150799.19999999998</v>
      </c>
      <c r="I630" s="102"/>
      <c r="J630" s="102"/>
      <c r="K630" s="1161">
        <f t="shared" si="143"/>
        <v>150799.19999999998</v>
      </c>
      <c r="L630" s="211">
        <v>2.2799999999999998</v>
      </c>
      <c r="M630" s="102">
        <v>1</v>
      </c>
      <c r="N630" s="211">
        <v>150799.19999999998</v>
      </c>
      <c r="O630" s="211"/>
      <c r="P630" s="211"/>
      <c r="Q630" s="1161">
        <f t="shared" si="144"/>
        <v>150799.19999999998</v>
      </c>
      <c r="R630" s="230">
        <f t="shared" si="133"/>
        <v>0</v>
      </c>
      <c r="S630" s="230">
        <f t="shared" si="133"/>
        <v>0</v>
      </c>
      <c r="T630" s="230">
        <f t="shared" si="133"/>
        <v>0</v>
      </c>
      <c r="U630" s="230">
        <f t="shared" si="133"/>
        <v>0</v>
      </c>
      <c r="V630" s="230">
        <f t="shared" si="145"/>
        <v>0</v>
      </c>
      <c r="W630" s="211">
        <v>37</v>
      </c>
      <c r="X630" s="211">
        <v>2.2799999999999998</v>
      </c>
      <c r="Y630" s="102">
        <v>1</v>
      </c>
      <c r="Z630" s="102">
        <v>150799.19999999998</v>
      </c>
      <c r="AA630" s="102"/>
      <c r="AB630" s="102"/>
      <c r="AC630" s="1161">
        <f t="shared" si="146"/>
        <v>150799.19999999998</v>
      </c>
      <c r="AD630" s="211">
        <v>38</v>
      </c>
      <c r="AE630" s="211">
        <v>2.2799999999999998</v>
      </c>
      <c r="AF630" s="102">
        <v>1</v>
      </c>
      <c r="AG630" s="102">
        <v>150799.19999999998</v>
      </c>
      <c r="AH630" s="102"/>
      <c r="AI630" s="102"/>
      <c r="AJ630" s="1161">
        <f t="shared" si="147"/>
        <v>150799.19999999998</v>
      </c>
    </row>
    <row r="631" spans="1:36" ht="40.5">
      <c r="A631" s="211">
        <v>136</v>
      </c>
      <c r="B631" s="1134" t="s">
        <v>1480</v>
      </c>
      <c r="C631" s="1141" t="s">
        <v>1340</v>
      </c>
      <c r="D631" s="1747" t="s">
        <v>1180</v>
      </c>
      <c r="E631" s="1748">
        <v>5</v>
      </c>
      <c r="F631" s="211">
        <v>1.9</v>
      </c>
      <c r="G631" s="102">
        <v>1</v>
      </c>
      <c r="H631" s="102">
        <v>125666</v>
      </c>
      <c r="I631" s="102"/>
      <c r="J631" s="102"/>
      <c r="K631" s="1161">
        <f t="shared" si="143"/>
        <v>125666</v>
      </c>
      <c r="L631" s="211">
        <v>1.9</v>
      </c>
      <c r="M631" s="102">
        <v>1</v>
      </c>
      <c r="N631" s="211">
        <v>125666</v>
      </c>
      <c r="O631" s="211"/>
      <c r="P631" s="211"/>
      <c r="Q631" s="1161">
        <f t="shared" si="144"/>
        <v>125666</v>
      </c>
      <c r="R631" s="230">
        <f t="shared" si="133"/>
        <v>0</v>
      </c>
      <c r="S631" s="230">
        <f t="shared" si="133"/>
        <v>0</v>
      </c>
      <c r="T631" s="230">
        <f t="shared" si="133"/>
        <v>0</v>
      </c>
      <c r="U631" s="230">
        <f t="shared" si="133"/>
        <v>0</v>
      </c>
      <c r="V631" s="230">
        <f t="shared" si="145"/>
        <v>0</v>
      </c>
      <c r="W631" s="211">
        <v>6</v>
      </c>
      <c r="X631" s="211">
        <v>1.96</v>
      </c>
      <c r="Y631" s="102">
        <v>1</v>
      </c>
      <c r="Z631" s="102">
        <v>129634.4</v>
      </c>
      <c r="AA631" s="102"/>
      <c r="AB631" s="102"/>
      <c r="AC631" s="1161">
        <f t="shared" si="146"/>
        <v>129634.4</v>
      </c>
      <c r="AD631" s="211">
        <v>7</v>
      </c>
      <c r="AE631" s="211">
        <v>1.96</v>
      </c>
      <c r="AF631" s="102">
        <v>1</v>
      </c>
      <c r="AG631" s="102">
        <v>129634.4</v>
      </c>
      <c r="AH631" s="102"/>
      <c r="AI631" s="102"/>
      <c r="AJ631" s="1161">
        <f t="shared" si="147"/>
        <v>129634.4</v>
      </c>
    </row>
    <row r="632" spans="1:36" ht="40.5">
      <c r="A632" s="211">
        <v>137</v>
      </c>
      <c r="B632" s="1134" t="s">
        <v>1481</v>
      </c>
      <c r="C632" s="1141" t="s">
        <v>1340</v>
      </c>
      <c r="D632" s="1747" t="s">
        <v>1180</v>
      </c>
      <c r="E632" s="1748">
        <v>10</v>
      </c>
      <c r="F632" s="211">
        <v>2.08</v>
      </c>
      <c r="G632" s="102">
        <v>1</v>
      </c>
      <c r="H632" s="102">
        <v>137571.20000000001</v>
      </c>
      <c r="I632" s="102"/>
      <c r="J632" s="102"/>
      <c r="K632" s="1161">
        <f t="shared" si="143"/>
        <v>137571.20000000001</v>
      </c>
      <c r="L632" s="211">
        <v>2.02</v>
      </c>
      <c r="M632" s="102">
        <v>1</v>
      </c>
      <c r="N632" s="211">
        <v>133602.79999999999</v>
      </c>
      <c r="O632" s="211"/>
      <c r="P632" s="211"/>
      <c r="Q632" s="1161">
        <f t="shared" si="144"/>
        <v>133602.79999999999</v>
      </c>
      <c r="R632" s="230">
        <f t="shared" si="133"/>
        <v>0</v>
      </c>
      <c r="S632" s="230">
        <f t="shared" si="133"/>
        <v>3968.4000000000233</v>
      </c>
      <c r="T632" s="230">
        <f t="shared" si="133"/>
        <v>0</v>
      </c>
      <c r="U632" s="230">
        <f t="shared" si="133"/>
        <v>0</v>
      </c>
      <c r="V632" s="230">
        <f t="shared" si="145"/>
        <v>3968.4000000000233</v>
      </c>
      <c r="W632" s="211">
        <v>11</v>
      </c>
      <c r="X632" s="211">
        <v>2.08</v>
      </c>
      <c r="Y632" s="102">
        <v>1</v>
      </c>
      <c r="Z632" s="102">
        <v>137571.20000000001</v>
      </c>
      <c r="AA632" s="102"/>
      <c r="AB632" s="102"/>
      <c r="AC632" s="1161">
        <f t="shared" si="146"/>
        <v>137571.20000000001</v>
      </c>
      <c r="AD632" s="211">
        <v>12</v>
      </c>
      <c r="AE632" s="211">
        <v>2.08</v>
      </c>
      <c r="AF632" s="102">
        <v>1</v>
      </c>
      <c r="AG632" s="102">
        <v>137571.20000000001</v>
      </c>
      <c r="AH632" s="102"/>
      <c r="AI632" s="102"/>
      <c r="AJ632" s="1161">
        <f t="shared" si="147"/>
        <v>137571.20000000001</v>
      </c>
    </row>
    <row r="633" spans="1:36" ht="40.5">
      <c r="A633" s="211">
        <v>138</v>
      </c>
      <c r="B633" s="1134" t="s">
        <v>1503</v>
      </c>
      <c r="C633" s="1141" t="s">
        <v>1340</v>
      </c>
      <c r="D633" s="1747" t="s">
        <v>1180</v>
      </c>
      <c r="E633" s="1748">
        <v>5</v>
      </c>
      <c r="F633" s="211">
        <v>1.9</v>
      </c>
      <c r="G633" s="102">
        <v>1</v>
      </c>
      <c r="H633" s="102">
        <v>125666</v>
      </c>
      <c r="I633" s="102"/>
      <c r="J633" s="102"/>
      <c r="K633" s="1161">
        <f t="shared" si="143"/>
        <v>125666</v>
      </c>
      <c r="L633" s="211">
        <v>1.9</v>
      </c>
      <c r="M633" s="102">
        <v>1</v>
      </c>
      <c r="N633" s="211">
        <v>125666</v>
      </c>
      <c r="O633" s="211"/>
      <c r="P633" s="211"/>
      <c r="Q633" s="1161">
        <f t="shared" si="144"/>
        <v>125666</v>
      </c>
      <c r="R633" s="230">
        <f t="shared" si="133"/>
        <v>0</v>
      </c>
      <c r="S633" s="230">
        <f t="shared" si="133"/>
        <v>0</v>
      </c>
      <c r="T633" s="230">
        <f t="shared" si="133"/>
        <v>0</v>
      </c>
      <c r="U633" s="230">
        <f t="shared" si="133"/>
        <v>0</v>
      </c>
      <c r="V633" s="230">
        <f t="shared" si="145"/>
        <v>0</v>
      </c>
      <c r="W633" s="211">
        <v>6</v>
      </c>
      <c r="X633" s="211">
        <v>1.96</v>
      </c>
      <c r="Y633" s="102">
        <v>1</v>
      </c>
      <c r="Z633" s="102">
        <v>129634.4</v>
      </c>
      <c r="AA633" s="102"/>
      <c r="AB633" s="102"/>
      <c r="AC633" s="1161">
        <f t="shared" si="146"/>
        <v>129634.4</v>
      </c>
      <c r="AD633" s="211">
        <v>7</v>
      </c>
      <c r="AE633" s="211">
        <v>1.96</v>
      </c>
      <c r="AF633" s="102">
        <v>1</v>
      </c>
      <c r="AG633" s="102">
        <v>129634.4</v>
      </c>
      <c r="AH633" s="102"/>
      <c r="AI633" s="102"/>
      <c r="AJ633" s="1161">
        <f t="shared" si="147"/>
        <v>129634.4</v>
      </c>
    </row>
    <row r="634" spans="1:36" ht="40.5">
      <c r="A634" s="211">
        <v>139</v>
      </c>
      <c r="B634" s="1134" t="s">
        <v>1482</v>
      </c>
      <c r="C634" s="1141" t="s">
        <v>1340</v>
      </c>
      <c r="D634" s="1747" t="s">
        <v>1180</v>
      </c>
      <c r="E634" s="1748">
        <v>8</v>
      </c>
      <c r="F634" s="211">
        <v>2.02</v>
      </c>
      <c r="G634" s="102">
        <v>1</v>
      </c>
      <c r="H634" s="102">
        <v>133602.79999999999</v>
      </c>
      <c r="I634" s="102"/>
      <c r="J634" s="102"/>
      <c r="K634" s="1161">
        <f t="shared" si="143"/>
        <v>133602.79999999999</v>
      </c>
      <c r="L634" s="211">
        <v>1.96</v>
      </c>
      <c r="M634" s="102">
        <v>1</v>
      </c>
      <c r="N634" s="211">
        <v>129634.4</v>
      </c>
      <c r="O634" s="211"/>
      <c r="P634" s="211"/>
      <c r="Q634" s="1161">
        <f t="shared" si="144"/>
        <v>129634.4</v>
      </c>
      <c r="R634" s="230">
        <f t="shared" si="133"/>
        <v>0</v>
      </c>
      <c r="S634" s="230">
        <f t="shared" si="133"/>
        <v>3968.3999999999942</v>
      </c>
      <c r="T634" s="230">
        <f t="shared" si="133"/>
        <v>0</v>
      </c>
      <c r="U634" s="230">
        <f t="shared" si="133"/>
        <v>0</v>
      </c>
      <c r="V634" s="230">
        <f t="shared" si="145"/>
        <v>3968.3999999999942</v>
      </c>
      <c r="W634" s="211">
        <v>9</v>
      </c>
      <c r="X634" s="211">
        <v>2.02</v>
      </c>
      <c r="Y634" s="102">
        <v>1</v>
      </c>
      <c r="Z634" s="102">
        <v>133602.79999999999</v>
      </c>
      <c r="AA634" s="102"/>
      <c r="AB634" s="102"/>
      <c r="AC634" s="1161">
        <f t="shared" si="146"/>
        <v>133602.79999999999</v>
      </c>
      <c r="AD634" s="211">
        <v>10</v>
      </c>
      <c r="AE634" s="211">
        <v>2.08</v>
      </c>
      <c r="AF634" s="102">
        <v>1</v>
      </c>
      <c r="AG634" s="102">
        <v>137571.20000000001</v>
      </c>
      <c r="AH634" s="102"/>
      <c r="AI634" s="102"/>
      <c r="AJ634" s="1161">
        <f t="shared" si="147"/>
        <v>137571.20000000001</v>
      </c>
    </row>
    <row r="635" spans="1:36" ht="40.5">
      <c r="A635" s="211">
        <v>140</v>
      </c>
      <c r="B635" s="1134" t="s">
        <v>6659</v>
      </c>
      <c r="C635" s="1141" t="s">
        <v>1340</v>
      </c>
      <c r="D635" s="1747" t="s">
        <v>1180</v>
      </c>
      <c r="E635" s="1748">
        <v>2</v>
      </c>
      <c r="F635" s="211">
        <v>1.79</v>
      </c>
      <c r="G635" s="102">
        <v>1</v>
      </c>
      <c r="H635" s="102">
        <v>118390.6</v>
      </c>
      <c r="I635" s="102"/>
      <c r="J635" s="102"/>
      <c r="K635" s="1161">
        <f t="shared" si="143"/>
        <v>118390.6</v>
      </c>
      <c r="L635" s="211">
        <v>1.73</v>
      </c>
      <c r="M635" s="102">
        <v>1</v>
      </c>
      <c r="N635" s="211">
        <v>114422.2</v>
      </c>
      <c r="O635" s="211"/>
      <c r="P635" s="211"/>
      <c r="Q635" s="1161">
        <f t="shared" si="144"/>
        <v>114422.2</v>
      </c>
      <c r="R635" s="230">
        <f t="shared" si="133"/>
        <v>0</v>
      </c>
      <c r="S635" s="230">
        <f t="shared" si="133"/>
        <v>3968.4000000000087</v>
      </c>
      <c r="T635" s="230">
        <f t="shared" si="133"/>
        <v>0</v>
      </c>
      <c r="U635" s="230">
        <f t="shared" si="133"/>
        <v>0</v>
      </c>
      <c r="V635" s="230">
        <f t="shared" si="145"/>
        <v>3968.4000000000087</v>
      </c>
      <c r="W635" s="211">
        <v>3</v>
      </c>
      <c r="X635" s="211">
        <v>1.84</v>
      </c>
      <c r="Y635" s="102">
        <v>1</v>
      </c>
      <c r="Z635" s="102">
        <v>121697.60000000001</v>
      </c>
      <c r="AA635" s="102"/>
      <c r="AB635" s="102"/>
      <c r="AC635" s="1161">
        <f t="shared" si="146"/>
        <v>121697.60000000001</v>
      </c>
      <c r="AD635" s="211">
        <v>4</v>
      </c>
      <c r="AE635" s="211">
        <v>1.9</v>
      </c>
      <c r="AF635" s="102">
        <v>1</v>
      </c>
      <c r="AG635" s="102">
        <v>125666</v>
      </c>
      <c r="AH635" s="102"/>
      <c r="AI635" s="102"/>
      <c r="AJ635" s="1161">
        <f t="shared" si="147"/>
        <v>125666</v>
      </c>
    </row>
    <row r="636" spans="1:36" ht="40.5">
      <c r="A636" s="211">
        <v>141</v>
      </c>
      <c r="B636" s="1134" t="s">
        <v>6660</v>
      </c>
      <c r="C636" s="1141" t="s">
        <v>1340</v>
      </c>
      <c r="D636" s="1747" t="s">
        <v>1180</v>
      </c>
      <c r="E636" s="1748">
        <v>2</v>
      </c>
      <c r="F636" s="211">
        <v>1.79</v>
      </c>
      <c r="G636" s="102">
        <v>1</v>
      </c>
      <c r="H636" s="102">
        <v>118390.6</v>
      </c>
      <c r="I636" s="102"/>
      <c r="J636" s="102"/>
      <c r="K636" s="1161">
        <f t="shared" si="143"/>
        <v>118390.6</v>
      </c>
      <c r="L636" s="211">
        <v>1.73</v>
      </c>
      <c r="M636" s="102">
        <v>1</v>
      </c>
      <c r="N636" s="211">
        <v>114422.2</v>
      </c>
      <c r="O636" s="211"/>
      <c r="P636" s="211"/>
      <c r="Q636" s="1161">
        <f t="shared" si="144"/>
        <v>114422.2</v>
      </c>
      <c r="R636" s="230">
        <f t="shared" si="133"/>
        <v>0</v>
      </c>
      <c r="S636" s="230">
        <f t="shared" si="133"/>
        <v>3968.4000000000087</v>
      </c>
      <c r="T636" s="230">
        <f t="shared" si="133"/>
        <v>0</v>
      </c>
      <c r="U636" s="230">
        <f t="shared" si="133"/>
        <v>0</v>
      </c>
      <c r="V636" s="230">
        <f t="shared" si="145"/>
        <v>3968.4000000000087</v>
      </c>
      <c r="W636" s="211">
        <v>3</v>
      </c>
      <c r="X636" s="211">
        <v>1.84</v>
      </c>
      <c r="Y636" s="102">
        <v>1</v>
      </c>
      <c r="Z636" s="102">
        <v>121697.60000000001</v>
      </c>
      <c r="AA636" s="102"/>
      <c r="AB636" s="102"/>
      <c r="AC636" s="1161">
        <f t="shared" si="146"/>
        <v>121697.60000000001</v>
      </c>
      <c r="AD636" s="211">
        <v>4</v>
      </c>
      <c r="AE636" s="211">
        <v>1.9</v>
      </c>
      <c r="AF636" s="102">
        <v>1</v>
      </c>
      <c r="AG636" s="102">
        <v>125666</v>
      </c>
      <c r="AH636" s="102"/>
      <c r="AI636" s="102"/>
      <c r="AJ636" s="1161">
        <f t="shared" si="147"/>
        <v>125666</v>
      </c>
    </row>
    <row r="637" spans="1:36" ht="40.5">
      <c r="A637" s="211">
        <v>142</v>
      </c>
      <c r="B637" s="1134" t="s">
        <v>1499</v>
      </c>
      <c r="C637" s="1141" t="s">
        <v>1340</v>
      </c>
      <c r="D637" s="1747" t="s">
        <v>1180</v>
      </c>
      <c r="E637" s="1748">
        <v>3</v>
      </c>
      <c r="F637" s="211">
        <v>1.84</v>
      </c>
      <c r="G637" s="102">
        <v>1</v>
      </c>
      <c r="H637" s="102">
        <v>121697.60000000001</v>
      </c>
      <c r="I637" s="102"/>
      <c r="J637" s="102"/>
      <c r="K637" s="1161">
        <f t="shared" si="143"/>
        <v>121697.60000000001</v>
      </c>
      <c r="L637" s="211">
        <v>1.79</v>
      </c>
      <c r="M637" s="102">
        <v>1</v>
      </c>
      <c r="N637" s="211">
        <v>118390.6</v>
      </c>
      <c r="O637" s="211"/>
      <c r="P637" s="211"/>
      <c r="Q637" s="1161">
        <f t="shared" si="144"/>
        <v>118390.6</v>
      </c>
      <c r="R637" s="230">
        <f t="shared" ref="R637:U685" si="148">G637-M637</f>
        <v>0</v>
      </c>
      <c r="S637" s="230">
        <f t="shared" si="148"/>
        <v>3307</v>
      </c>
      <c r="T637" s="230">
        <f t="shared" si="148"/>
        <v>0</v>
      </c>
      <c r="U637" s="230">
        <f t="shared" si="148"/>
        <v>0</v>
      </c>
      <c r="V637" s="230">
        <f t="shared" si="145"/>
        <v>3307</v>
      </c>
      <c r="W637" s="211">
        <v>4</v>
      </c>
      <c r="X637" s="211">
        <v>1.9</v>
      </c>
      <c r="Y637" s="102">
        <v>1</v>
      </c>
      <c r="Z637" s="102">
        <v>125666</v>
      </c>
      <c r="AA637" s="102"/>
      <c r="AB637" s="102"/>
      <c r="AC637" s="1161">
        <f t="shared" si="146"/>
        <v>125666</v>
      </c>
      <c r="AD637" s="211">
        <v>5</v>
      </c>
      <c r="AE637" s="211">
        <v>1.9</v>
      </c>
      <c r="AF637" s="102">
        <v>1</v>
      </c>
      <c r="AG637" s="102">
        <v>125666</v>
      </c>
      <c r="AH637" s="102"/>
      <c r="AI637" s="102"/>
      <c r="AJ637" s="1161">
        <f t="shared" si="147"/>
        <v>125666</v>
      </c>
    </row>
    <row r="638" spans="1:36" ht="40.5">
      <c r="A638" s="211">
        <v>143</v>
      </c>
      <c r="B638" s="1134" t="s">
        <v>1483</v>
      </c>
      <c r="C638" s="1141" t="s">
        <v>1340</v>
      </c>
      <c r="D638" s="1747" t="s">
        <v>1180</v>
      </c>
      <c r="E638" s="1748">
        <v>3</v>
      </c>
      <c r="F638" s="211">
        <v>1.84</v>
      </c>
      <c r="G638" s="102">
        <v>1</v>
      </c>
      <c r="H638" s="102">
        <v>121697.60000000001</v>
      </c>
      <c r="I638" s="102"/>
      <c r="J638" s="102"/>
      <c r="K638" s="1161">
        <f t="shared" si="143"/>
        <v>121697.60000000001</v>
      </c>
      <c r="L638" s="211">
        <v>1.79</v>
      </c>
      <c r="M638" s="102">
        <v>1</v>
      </c>
      <c r="N638" s="211">
        <v>118390.6</v>
      </c>
      <c r="O638" s="211"/>
      <c r="P638" s="211"/>
      <c r="Q638" s="1161">
        <f t="shared" si="144"/>
        <v>118390.6</v>
      </c>
      <c r="R638" s="230">
        <f t="shared" si="148"/>
        <v>0</v>
      </c>
      <c r="S638" s="230">
        <f t="shared" si="148"/>
        <v>3307</v>
      </c>
      <c r="T638" s="230">
        <f t="shared" si="148"/>
        <v>0</v>
      </c>
      <c r="U638" s="230">
        <f t="shared" si="148"/>
        <v>0</v>
      </c>
      <c r="V638" s="230">
        <f t="shared" si="145"/>
        <v>3307</v>
      </c>
      <c r="W638" s="211">
        <v>4</v>
      </c>
      <c r="X638" s="211">
        <v>1.9</v>
      </c>
      <c r="Y638" s="102">
        <v>1</v>
      </c>
      <c r="Z638" s="102">
        <v>125666</v>
      </c>
      <c r="AA638" s="102"/>
      <c r="AB638" s="102"/>
      <c r="AC638" s="1161">
        <f t="shared" si="146"/>
        <v>125666</v>
      </c>
      <c r="AD638" s="211">
        <v>5</v>
      </c>
      <c r="AE638" s="211">
        <v>1.9</v>
      </c>
      <c r="AF638" s="102">
        <v>1</v>
      </c>
      <c r="AG638" s="102">
        <v>125666</v>
      </c>
      <c r="AH638" s="102"/>
      <c r="AI638" s="102"/>
      <c r="AJ638" s="1161">
        <f t="shared" si="147"/>
        <v>125666</v>
      </c>
    </row>
    <row r="639" spans="1:36" ht="40.5">
      <c r="A639" s="211">
        <v>144</v>
      </c>
      <c r="B639" s="1134" t="s">
        <v>1484</v>
      </c>
      <c r="C639" s="1141" t="s">
        <v>1340</v>
      </c>
      <c r="D639" s="1747" t="s">
        <v>1180</v>
      </c>
      <c r="E639" s="1748">
        <v>3</v>
      </c>
      <c r="F639" s="211">
        <v>1.84</v>
      </c>
      <c r="G639" s="102">
        <v>1</v>
      </c>
      <c r="H639" s="102">
        <v>121697.60000000001</v>
      </c>
      <c r="I639" s="102"/>
      <c r="J639" s="102"/>
      <c r="K639" s="1161">
        <f t="shared" si="143"/>
        <v>121697.60000000001</v>
      </c>
      <c r="L639" s="211">
        <v>1.79</v>
      </c>
      <c r="M639" s="102">
        <v>1</v>
      </c>
      <c r="N639" s="211">
        <v>118390.6</v>
      </c>
      <c r="O639" s="211"/>
      <c r="P639" s="211"/>
      <c r="Q639" s="1161">
        <f t="shared" si="144"/>
        <v>118390.6</v>
      </c>
      <c r="R639" s="230">
        <f t="shared" si="148"/>
        <v>0</v>
      </c>
      <c r="S639" s="230">
        <f t="shared" si="148"/>
        <v>3307</v>
      </c>
      <c r="T639" s="230">
        <f t="shared" si="148"/>
        <v>0</v>
      </c>
      <c r="U639" s="230">
        <f t="shared" si="148"/>
        <v>0</v>
      </c>
      <c r="V639" s="230">
        <f t="shared" si="145"/>
        <v>3307</v>
      </c>
      <c r="W639" s="211">
        <v>4</v>
      </c>
      <c r="X639" s="211">
        <v>1.9</v>
      </c>
      <c r="Y639" s="102">
        <v>1</v>
      </c>
      <c r="Z639" s="102">
        <v>125666</v>
      </c>
      <c r="AA639" s="102"/>
      <c r="AB639" s="102"/>
      <c r="AC639" s="1161">
        <f t="shared" si="146"/>
        <v>125666</v>
      </c>
      <c r="AD639" s="211">
        <v>5</v>
      </c>
      <c r="AE639" s="211">
        <v>1.9</v>
      </c>
      <c r="AF639" s="102">
        <v>1</v>
      </c>
      <c r="AG639" s="102">
        <v>125666</v>
      </c>
      <c r="AH639" s="102"/>
      <c r="AI639" s="102"/>
      <c r="AJ639" s="1161">
        <f t="shared" si="147"/>
        <v>125666</v>
      </c>
    </row>
    <row r="640" spans="1:36" ht="40.5">
      <c r="A640" s="211">
        <v>145</v>
      </c>
      <c r="B640" s="1134" t="s">
        <v>1485</v>
      </c>
      <c r="C640" s="1141" t="s">
        <v>1340</v>
      </c>
      <c r="D640" s="1747" t="s">
        <v>1180</v>
      </c>
      <c r="E640" s="1748">
        <v>37</v>
      </c>
      <c r="F640" s="211">
        <v>2.2799999999999998</v>
      </c>
      <c r="G640" s="102">
        <v>1</v>
      </c>
      <c r="H640" s="102">
        <v>150799.19999999998</v>
      </c>
      <c r="I640" s="102"/>
      <c r="J640" s="102"/>
      <c r="K640" s="1161">
        <f t="shared" si="143"/>
        <v>150799.19999999998</v>
      </c>
      <c r="L640" s="211">
        <v>2.2799999999999998</v>
      </c>
      <c r="M640" s="102">
        <v>1</v>
      </c>
      <c r="N640" s="211">
        <v>150799.19999999998</v>
      </c>
      <c r="O640" s="211"/>
      <c r="P640" s="211"/>
      <c r="Q640" s="1161">
        <f t="shared" si="144"/>
        <v>150799.19999999998</v>
      </c>
      <c r="R640" s="230">
        <f t="shared" si="148"/>
        <v>0</v>
      </c>
      <c r="S640" s="230">
        <f t="shared" si="148"/>
        <v>0</v>
      </c>
      <c r="T640" s="230">
        <f t="shared" si="148"/>
        <v>0</v>
      </c>
      <c r="U640" s="230">
        <f t="shared" si="148"/>
        <v>0</v>
      </c>
      <c r="V640" s="230">
        <f t="shared" si="145"/>
        <v>0</v>
      </c>
      <c r="W640" s="211">
        <v>38</v>
      </c>
      <c r="X640" s="211">
        <v>2.2799999999999998</v>
      </c>
      <c r="Y640" s="102">
        <v>1</v>
      </c>
      <c r="Z640" s="102">
        <v>150799.19999999998</v>
      </c>
      <c r="AA640" s="102"/>
      <c r="AB640" s="102"/>
      <c r="AC640" s="1161">
        <f t="shared" si="146"/>
        <v>150799.19999999998</v>
      </c>
      <c r="AD640" s="211">
        <v>39</v>
      </c>
      <c r="AE640" s="211">
        <v>2.2799999999999998</v>
      </c>
      <c r="AF640" s="102">
        <v>1</v>
      </c>
      <c r="AG640" s="102">
        <v>150799.19999999998</v>
      </c>
      <c r="AH640" s="102"/>
      <c r="AI640" s="102"/>
      <c r="AJ640" s="1161">
        <f t="shared" si="147"/>
        <v>150799.19999999998</v>
      </c>
    </row>
    <row r="641" spans="1:36" ht="40.5">
      <c r="A641" s="211">
        <v>146</v>
      </c>
      <c r="B641" s="1135" t="s">
        <v>6661</v>
      </c>
      <c r="C641" s="1141" t="s">
        <v>1340</v>
      </c>
      <c r="D641" s="1747" t="s">
        <v>1180</v>
      </c>
      <c r="E641" s="1748">
        <v>2</v>
      </c>
      <c r="F641" s="211">
        <v>1.79</v>
      </c>
      <c r="G641" s="102">
        <v>1</v>
      </c>
      <c r="H641" s="102">
        <v>118390.6</v>
      </c>
      <c r="I641" s="102"/>
      <c r="J641" s="102"/>
      <c r="K641" s="1161">
        <f t="shared" si="143"/>
        <v>118390.6</v>
      </c>
      <c r="L641" s="211">
        <v>1.73</v>
      </c>
      <c r="M641" s="102">
        <v>1</v>
      </c>
      <c r="N641" s="211">
        <v>114422.2</v>
      </c>
      <c r="O641" s="211"/>
      <c r="P641" s="211"/>
      <c r="Q641" s="1161">
        <f t="shared" si="144"/>
        <v>114422.2</v>
      </c>
      <c r="R641" s="230">
        <f t="shared" si="148"/>
        <v>0</v>
      </c>
      <c r="S641" s="230">
        <f t="shared" si="148"/>
        <v>3968.4000000000087</v>
      </c>
      <c r="T641" s="230">
        <f t="shared" si="148"/>
        <v>0</v>
      </c>
      <c r="U641" s="230">
        <f t="shared" si="148"/>
        <v>0</v>
      </c>
      <c r="V641" s="230">
        <f t="shared" si="145"/>
        <v>3968.4000000000087</v>
      </c>
      <c r="W641" s="211">
        <v>3</v>
      </c>
      <c r="X641" s="211">
        <v>1.84</v>
      </c>
      <c r="Y641" s="102">
        <v>1</v>
      </c>
      <c r="Z641" s="102">
        <v>121697.60000000001</v>
      </c>
      <c r="AA641" s="102"/>
      <c r="AB641" s="102"/>
      <c r="AC641" s="1161">
        <f t="shared" si="146"/>
        <v>121697.60000000001</v>
      </c>
      <c r="AD641" s="211">
        <v>4</v>
      </c>
      <c r="AE641" s="211">
        <v>1.9</v>
      </c>
      <c r="AF641" s="102">
        <v>1</v>
      </c>
      <c r="AG641" s="102">
        <v>125666</v>
      </c>
      <c r="AH641" s="102"/>
      <c r="AI641" s="102"/>
      <c r="AJ641" s="1161">
        <f t="shared" si="147"/>
        <v>125666</v>
      </c>
    </row>
    <row r="642" spans="1:36" ht="40.5">
      <c r="A642" s="211">
        <v>147</v>
      </c>
      <c r="B642" s="1134" t="s">
        <v>1502</v>
      </c>
      <c r="C642" s="1141" t="s">
        <v>1340</v>
      </c>
      <c r="D642" s="1747" t="s">
        <v>1180</v>
      </c>
      <c r="E642" s="1748">
        <v>3</v>
      </c>
      <c r="F642" s="211">
        <v>1.84</v>
      </c>
      <c r="G642" s="102">
        <v>1</v>
      </c>
      <c r="H642" s="102">
        <v>121697.60000000001</v>
      </c>
      <c r="I642" s="102"/>
      <c r="J642" s="102"/>
      <c r="K642" s="1161">
        <f t="shared" si="143"/>
        <v>121697.60000000001</v>
      </c>
      <c r="L642" s="211">
        <v>1.79</v>
      </c>
      <c r="M642" s="102">
        <v>1</v>
      </c>
      <c r="N642" s="211">
        <v>118390.6</v>
      </c>
      <c r="O642" s="211"/>
      <c r="P642" s="211"/>
      <c r="Q642" s="1161">
        <f t="shared" si="144"/>
        <v>118390.6</v>
      </c>
      <c r="R642" s="230">
        <f t="shared" si="148"/>
        <v>0</v>
      </c>
      <c r="S642" s="230">
        <f t="shared" si="148"/>
        <v>3307</v>
      </c>
      <c r="T642" s="230">
        <f t="shared" si="148"/>
        <v>0</v>
      </c>
      <c r="U642" s="230">
        <f t="shared" si="148"/>
        <v>0</v>
      </c>
      <c r="V642" s="230">
        <f t="shared" si="145"/>
        <v>3307</v>
      </c>
      <c r="W642" s="211">
        <v>4</v>
      </c>
      <c r="X642" s="211">
        <v>1.9</v>
      </c>
      <c r="Y642" s="102">
        <v>1</v>
      </c>
      <c r="Z642" s="102">
        <v>125666</v>
      </c>
      <c r="AA642" s="102"/>
      <c r="AB642" s="102"/>
      <c r="AC642" s="1161">
        <f t="shared" si="146"/>
        <v>125666</v>
      </c>
      <c r="AD642" s="211">
        <v>5</v>
      </c>
      <c r="AE642" s="211">
        <v>1.9</v>
      </c>
      <c r="AF642" s="102">
        <v>1</v>
      </c>
      <c r="AG642" s="102">
        <v>125666</v>
      </c>
      <c r="AH642" s="102"/>
      <c r="AI642" s="102"/>
      <c r="AJ642" s="1161">
        <f t="shared" si="147"/>
        <v>125666</v>
      </c>
    </row>
    <row r="643" spans="1:36" ht="40.5">
      <c r="A643" s="211">
        <v>148</v>
      </c>
      <c r="B643" s="1134" t="s">
        <v>2540</v>
      </c>
      <c r="C643" s="1141" t="s">
        <v>1340</v>
      </c>
      <c r="D643" s="1747" t="s">
        <v>1180</v>
      </c>
      <c r="E643" s="1748">
        <v>3</v>
      </c>
      <c r="F643" s="211">
        <v>1.84</v>
      </c>
      <c r="G643" s="102">
        <v>1</v>
      </c>
      <c r="H643" s="102">
        <v>121697.60000000001</v>
      </c>
      <c r="I643" s="102"/>
      <c r="J643" s="102"/>
      <c r="K643" s="1161">
        <f t="shared" si="143"/>
        <v>121697.60000000001</v>
      </c>
      <c r="L643" s="211">
        <v>1.79</v>
      </c>
      <c r="M643" s="102">
        <v>1</v>
      </c>
      <c r="N643" s="211">
        <v>118390.6</v>
      </c>
      <c r="O643" s="211"/>
      <c r="P643" s="211"/>
      <c r="Q643" s="1161">
        <f t="shared" si="144"/>
        <v>118390.6</v>
      </c>
      <c r="R643" s="230">
        <f t="shared" si="148"/>
        <v>0</v>
      </c>
      <c r="S643" s="230">
        <f t="shared" si="148"/>
        <v>3307</v>
      </c>
      <c r="T643" s="230">
        <f t="shared" si="148"/>
        <v>0</v>
      </c>
      <c r="U643" s="230">
        <f t="shared" si="148"/>
        <v>0</v>
      </c>
      <c r="V643" s="230">
        <f t="shared" si="145"/>
        <v>3307</v>
      </c>
      <c r="W643" s="211">
        <v>4</v>
      </c>
      <c r="X643" s="211">
        <v>1.9</v>
      </c>
      <c r="Y643" s="102">
        <v>1</v>
      </c>
      <c r="Z643" s="102">
        <v>125666</v>
      </c>
      <c r="AA643" s="102"/>
      <c r="AB643" s="102"/>
      <c r="AC643" s="1161">
        <f t="shared" si="146"/>
        <v>125666</v>
      </c>
      <c r="AD643" s="211">
        <v>5</v>
      </c>
      <c r="AE643" s="211">
        <v>1.9</v>
      </c>
      <c r="AF643" s="102">
        <v>1</v>
      </c>
      <c r="AG643" s="102">
        <v>125666</v>
      </c>
      <c r="AH643" s="102"/>
      <c r="AI643" s="102"/>
      <c r="AJ643" s="1161">
        <f t="shared" si="147"/>
        <v>125666</v>
      </c>
    </row>
    <row r="644" spans="1:36" ht="40.5">
      <c r="A644" s="211">
        <v>149</v>
      </c>
      <c r="B644" s="1134" t="s">
        <v>1487</v>
      </c>
      <c r="C644" s="1141" t="s">
        <v>1340</v>
      </c>
      <c r="D644" s="1747" t="s">
        <v>1180</v>
      </c>
      <c r="E644" s="1748">
        <v>23</v>
      </c>
      <c r="F644" s="211">
        <v>2.2799999999999998</v>
      </c>
      <c r="G644" s="102">
        <v>1</v>
      </c>
      <c r="H644" s="102">
        <v>150799.19999999998</v>
      </c>
      <c r="I644" s="102"/>
      <c r="J644" s="102"/>
      <c r="K644" s="1161">
        <f t="shared" si="143"/>
        <v>150799.19999999998</v>
      </c>
      <c r="L644" s="211">
        <v>2.2799999999999998</v>
      </c>
      <c r="M644" s="102">
        <v>1</v>
      </c>
      <c r="N644" s="211">
        <v>150799.19999999998</v>
      </c>
      <c r="O644" s="211"/>
      <c r="P644" s="211"/>
      <c r="Q644" s="1161">
        <f t="shared" si="144"/>
        <v>150799.19999999998</v>
      </c>
      <c r="R644" s="230">
        <f t="shared" si="148"/>
        <v>0</v>
      </c>
      <c r="S644" s="230">
        <f t="shared" si="148"/>
        <v>0</v>
      </c>
      <c r="T644" s="230">
        <f t="shared" si="148"/>
        <v>0</v>
      </c>
      <c r="U644" s="230">
        <f t="shared" si="148"/>
        <v>0</v>
      </c>
      <c r="V644" s="230">
        <f t="shared" si="145"/>
        <v>0</v>
      </c>
      <c r="W644" s="211">
        <v>24</v>
      </c>
      <c r="X644" s="211">
        <v>2.2799999999999998</v>
      </c>
      <c r="Y644" s="102">
        <v>1</v>
      </c>
      <c r="Z644" s="102">
        <v>150799.19999999998</v>
      </c>
      <c r="AA644" s="102"/>
      <c r="AB644" s="102"/>
      <c r="AC644" s="1161">
        <f t="shared" si="146"/>
        <v>150799.19999999998</v>
      </c>
      <c r="AD644" s="211">
        <v>25</v>
      </c>
      <c r="AE644" s="211">
        <v>2.2799999999999998</v>
      </c>
      <c r="AF644" s="102">
        <v>1</v>
      </c>
      <c r="AG644" s="102">
        <v>150799.19999999998</v>
      </c>
      <c r="AH644" s="102"/>
      <c r="AI644" s="102"/>
      <c r="AJ644" s="1161">
        <f t="shared" si="147"/>
        <v>150799.19999999998</v>
      </c>
    </row>
    <row r="645" spans="1:36" ht="40.5">
      <c r="A645" s="211">
        <v>150</v>
      </c>
      <c r="B645" s="1134" t="s">
        <v>1488</v>
      </c>
      <c r="C645" s="1141" t="s">
        <v>1340</v>
      </c>
      <c r="D645" s="1747" t="s">
        <v>1180</v>
      </c>
      <c r="E645" s="1748">
        <v>8</v>
      </c>
      <c r="F645" s="211">
        <v>2.02</v>
      </c>
      <c r="G645" s="102">
        <v>1</v>
      </c>
      <c r="H645" s="102">
        <v>133602.79999999999</v>
      </c>
      <c r="I645" s="102"/>
      <c r="J645" s="102"/>
      <c r="K645" s="1161">
        <f t="shared" si="143"/>
        <v>133602.79999999999</v>
      </c>
      <c r="L645" s="211">
        <v>1.96</v>
      </c>
      <c r="M645" s="102">
        <v>1</v>
      </c>
      <c r="N645" s="211">
        <v>129634.4</v>
      </c>
      <c r="O645" s="211"/>
      <c r="P645" s="211"/>
      <c r="Q645" s="1161">
        <f t="shared" si="144"/>
        <v>129634.4</v>
      </c>
      <c r="R645" s="230">
        <f t="shared" si="148"/>
        <v>0</v>
      </c>
      <c r="S645" s="230">
        <f t="shared" si="148"/>
        <v>3968.3999999999942</v>
      </c>
      <c r="T645" s="230">
        <f t="shared" si="148"/>
        <v>0</v>
      </c>
      <c r="U645" s="230">
        <f t="shared" si="148"/>
        <v>0</v>
      </c>
      <c r="V645" s="230">
        <f t="shared" si="145"/>
        <v>3968.3999999999942</v>
      </c>
      <c r="W645" s="211">
        <v>9</v>
      </c>
      <c r="X645" s="211">
        <v>2.02</v>
      </c>
      <c r="Y645" s="102">
        <v>1</v>
      </c>
      <c r="Z645" s="102">
        <v>133602.79999999999</v>
      </c>
      <c r="AA645" s="102"/>
      <c r="AB645" s="102"/>
      <c r="AC645" s="1161">
        <f t="shared" si="146"/>
        <v>133602.79999999999</v>
      </c>
      <c r="AD645" s="211">
        <v>10</v>
      </c>
      <c r="AE645" s="211">
        <v>2.08</v>
      </c>
      <c r="AF645" s="102">
        <v>1</v>
      </c>
      <c r="AG645" s="102">
        <v>137571.20000000001</v>
      </c>
      <c r="AH645" s="102"/>
      <c r="AI645" s="102"/>
      <c r="AJ645" s="1161">
        <f t="shared" si="147"/>
        <v>137571.20000000001</v>
      </c>
    </row>
    <row r="646" spans="1:36" ht="40.5">
      <c r="A646" s="211">
        <v>151</v>
      </c>
      <c r="B646" s="1134" t="s">
        <v>1489</v>
      </c>
      <c r="C646" s="1141" t="s">
        <v>1340</v>
      </c>
      <c r="D646" s="1747" t="s">
        <v>1180</v>
      </c>
      <c r="E646" s="1748">
        <v>5</v>
      </c>
      <c r="F646" s="211">
        <v>1.9</v>
      </c>
      <c r="G646" s="102">
        <v>1</v>
      </c>
      <c r="H646" s="102">
        <v>125666</v>
      </c>
      <c r="I646" s="102"/>
      <c r="J646" s="102"/>
      <c r="K646" s="1161">
        <f t="shared" si="143"/>
        <v>125666</v>
      </c>
      <c r="L646" s="211">
        <v>1.9</v>
      </c>
      <c r="M646" s="102">
        <v>1</v>
      </c>
      <c r="N646" s="211">
        <v>125666</v>
      </c>
      <c r="O646" s="211"/>
      <c r="P646" s="211"/>
      <c r="Q646" s="1161">
        <f t="shared" si="144"/>
        <v>125666</v>
      </c>
      <c r="R646" s="230">
        <f t="shared" si="148"/>
        <v>0</v>
      </c>
      <c r="S646" s="230">
        <f t="shared" si="148"/>
        <v>0</v>
      </c>
      <c r="T646" s="230">
        <f t="shared" si="148"/>
        <v>0</v>
      </c>
      <c r="U646" s="230">
        <f t="shared" si="148"/>
        <v>0</v>
      </c>
      <c r="V646" s="230">
        <f t="shared" si="145"/>
        <v>0</v>
      </c>
      <c r="W646" s="211">
        <v>6</v>
      </c>
      <c r="X646" s="211">
        <v>1.96</v>
      </c>
      <c r="Y646" s="102">
        <v>1</v>
      </c>
      <c r="Z646" s="102">
        <v>129634.4</v>
      </c>
      <c r="AA646" s="102"/>
      <c r="AB646" s="102"/>
      <c r="AC646" s="1161">
        <f t="shared" si="146"/>
        <v>129634.4</v>
      </c>
      <c r="AD646" s="211">
        <v>7</v>
      </c>
      <c r="AE646" s="211">
        <v>1.96</v>
      </c>
      <c r="AF646" s="102">
        <v>1</v>
      </c>
      <c r="AG646" s="102">
        <v>129634.4</v>
      </c>
      <c r="AH646" s="102"/>
      <c r="AI646" s="102"/>
      <c r="AJ646" s="1161">
        <f t="shared" si="147"/>
        <v>129634.4</v>
      </c>
    </row>
    <row r="647" spans="1:36" ht="40.5">
      <c r="A647" s="211">
        <v>152</v>
      </c>
      <c r="B647" s="1749" t="s">
        <v>6662</v>
      </c>
      <c r="C647" s="1141" t="s">
        <v>1340</v>
      </c>
      <c r="D647" s="1747" t="s">
        <v>1180</v>
      </c>
      <c r="E647" s="1748">
        <v>1</v>
      </c>
      <c r="F647" s="211">
        <v>1.73</v>
      </c>
      <c r="G647" s="102">
        <v>1</v>
      </c>
      <c r="H647" s="102">
        <v>114422.2</v>
      </c>
      <c r="I647" s="102"/>
      <c r="J647" s="102"/>
      <c r="K647" s="1161">
        <f t="shared" si="143"/>
        <v>114422.2</v>
      </c>
      <c r="L647" s="211">
        <v>1.68</v>
      </c>
      <c r="M647" s="102">
        <v>1</v>
      </c>
      <c r="N647" s="211">
        <v>111115.2</v>
      </c>
      <c r="O647" s="211"/>
      <c r="P647" s="211"/>
      <c r="Q647" s="1161">
        <f t="shared" si="144"/>
        <v>111115.2</v>
      </c>
      <c r="R647" s="230">
        <f t="shared" si="148"/>
        <v>0</v>
      </c>
      <c r="S647" s="230">
        <f t="shared" si="148"/>
        <v>3307</v>
      </c>
      <c r="T647" s="230">
        <f t="shared" si="148"/>
        <v>0</v>
      </c>
      <c r="U647" s="230">
        <f t="shared" si="148"/>
        <v>0</v>
      </c>
      <c r="V647" s="230">
        <f t="shared" si="145"/>
        <v>3307</v>
      </c>
      <c r="W647" s="211">
        <v>2</v>
      </c>
      <c r="X647" s="211">
        <v>1.79</v>
      </c>
      <c r="Y647" s="102">
        <v>1</v>
      </c>
      <c r="Z647" s="102">
        <v>118390.6</v>
      </c>
      <c r="AA647" s="102"/>
      <c r="AB647" s="102"/>
      <c r="AC647" s="1161">
        <f t="shared" si="146"/>
        <v>118390.6</v>
      </c>
      <c r="AD647" s="211">
        <v>3</v>
      </c>
      <c r="AE647" s="211">
        <v>1.84</v>
      </c>
      <c r="AF647" s="102">
        <v>1</v>
      </c>
      <c r="AG647" s="102">
        <v>121697.60000000001</v>
      </c>
      <c r="AH647" s="102"/>
      <c r="AI647" s="102"/>
      <c r="AJ647" s="1161">
        <f t="shared" si="147"/>
        <v>121697.60000000001</v>
      </c>
    </row>
    <row r="648" spans="1:36" ht="40.5">
      <c r="A648" s="211">
        <v>153</v>
      </c>
      <c r="B648" s="1134" t="s">
        <v>6663</v>
      </c>
      <c r="C648" s="1141" t="s">
        <v>1340</v>
      </c>
      <c r="D648" s="1747" t="s">
        <v>1180</v>
      </c>
      <c r="E648" s="1748">
        <v>2</v>
      </c>
      <c r="F648" s="211">
        <v>1.79</v>
      </c>
      <c r="G648" s="102">
        <v>1</v>
      </c>
      <c r="H648" s="102">
        <v>118390.6</v>
      </c>
      <c r="I648" s="102"/>
      <c r="J648" s="102"/>
      <c r="K648" s="1161">
        <f t="shared" si="143"/>
        <v>118390.6</v>
      </c>
      <c r="L648" s="211">
        <v>1.73</v>
      </c>
      <c r="M648" s="102">
        <v>1</v>
      </c>
      <c r="N648" s="211">
        <v>114422.2</v>
      </c>
      <c r="O648" s="211"/>
      <c r="P648" s="211"/>
      <c r="Q648" s="1161">
        <f t="shared" si="144"/>
        <v>114422.2</v>
      </c>
      <c r="R648" s="230">
        <f t="shared" si="148"/>
        <v>0</v>
      </c>
      <c r="S648" s="230">
        <f t="shared" si="148"/>
        <v>3968.4000000000087</v>
      </c>
      <c r="T648" s="230">
        <f t="shared" si="148"/>
        <v>0</v>
      </c>
      <c r="U648" s="230">
        <f t="shared" si="148"/>
        <v>0</v>
      </c>
      <c r="V648" s="230">
        <f t="shared" si="145"/>
        <v>3968.4000000000087</v>
      </c>
      <c r="W648" s="211">
        <v>3</v>
      </c>
      <c r="X648" s="211">
        <v>1.84</v>
      </c>
      <c r="Y648" s="102">
        <v>1</v>
      </c>
      <c r="Z648" s="102">
        <v>121697.60000000001</v>
      </c>
      <c r="AA648" s="102"/>
      <c r="AB648" s="102"/>
      <c r="AC648" s="1161">
        <f t="shared" si="146"/>
        <v>121697.60000000001</v>
      </c>
      <c r="AD648" s="211">
        <v>4</v>
      </c>
      <c r="AE648" s="211">
        <v>1.9</v>
      </c>
      <c r="AF648" s="102">
        <v>1</v>
      </c>
      <c r="AG648" s="102">
        <v>125666</v>
      </c>
      <c r="AH648" s="102"/>
      <c r="AI648" s="102"/>
      <c r="AJ648" s="1161">
        <f t="shared" si="147"/>
        <v>125666</v>
      </c>
    </row>
    <row r="649" spans="1:36" ht="40.5">
      <c r="A649" s="211">
        <v>154</v>
      </c>
      <c r="B649" s="1134" t="s">
        <v>1491</v>
      </c>
      <c r="C649" s="1141" t="s">
        <v>1340</v>
      </c>
      <c r="D649" s="1747" t="s">
        <v>1180</v>
      </c>
      <c r="E649" s="1748">
        <v>17</v>
      </c>
      <c r="F649" s="211">
        <v>2.21</v>
      </c>
      <c r="G649" s="102">
        <v>1</v>
      </c>
      <c r="H649" s="102">
        <v>146169.4</v>
      </c>
      <c r="I649" s="102"/>
      <c r="J649" s="102"/>
      <c r="K649" s="1161">
        <f t="shared" si="143"/>
        <v>146169.4</v>
      </c>
      <c r="L649" s="211">
        <v>2.21</v>
      </c>
      <c r="M649" s="102">
        <v>1</v>
      </c>
      <c r="N649" s="211">
        <v>146169.4</v>
      </c>
      <c r="O649" s="211"/>
      <c r="P649" s="211"/>
      <c r="Q649" s="1161">
        <f t="shared" si="144"/>
        <v>146169.4</v>
      </c>
      <c r="R649" s="230">
        <f t="shared" si="148"/>
        <v>0</v>
      </c>
      <c r="S649" s="230">
        <f t="shared" si="148"/>
        <v>0</v>
      </c>
      <c r="T649" s="230">
        <f t="shared" si="148"/>
        <v>0</v>
      </c>
      <c r="U649" s="230">
        <f t="shared" si="148"/>
        <v>0</v>
      </c>
      <c r="V649" s="230">
        <f t="shared" si="145"/>
        <v>0</v>
      </c>
      <c r="W649" s="211">
        <v>18</v>
      </c>
      <c r="X649" s="211">
        <v>2.21</v>
      </c>
      <c r="Y649" s="102">
        <v>1</v>
      </c>
      <c r="Z649" s="102">
        <v>146169.4</v>
      </c>
      <c r="AA649" s="102"/>
      <c r="AB649" s="102"/>
      <c r="AC649" s="1161">
        <f t="shared" si="146"/>
        <v>146169.4</v>
      </c>
      <c r="AD649" s="211">
        <v>19</v>
      </c>
      <c r="AE649" s="211">
        <v>2.2799999999999998</v>
      </c>
      <c r="AF649" s="102">
        <v>1</v>
      </c>
      <c r="AG649" s="102">
        <v>150799.19999999998</v>
      </c>
      <c r="AH649" s="102"/>
      <c r="AI649" s="102"/>
      <c r="AJ649" s="1161">
        <f t="shared" si="147"/>
        <v>150799.19999999998</v>
      </c>
    </row>
    <row r="650" spans="1:36" ht="40.5">
      <c r="A650" s="211">
        <v>155</v>
      </c>
      <c r="B650" s="1134" t="s">
        <v>1492</v>
      </c>
      <c r="C650" s="1141" t="s">
        <v>1340</v>
      </c>
      <c r="D650" s="1747" t="s">
        <v>1180</v>
      </c>
      <c r="E650" s="1748">
        <v>3</v>
      </c>
      <c r="F650" s="211">
        <v>1.84</v>
      </c>
      <c r="G650" s="102">
        <v>1</v>
      </c>
      <c r="H650" s="102">
        <v>121697.60000000001</v>
      </c>
      <c r="I650" s="102"/>
      <c r="J650" s="102"/>
      <c r="K650" s="1161">
        <f t="shared" si="143"/>
        <v>121697.60000000001</v>
      </c>
      <c r="L650" s="211">
        <v>1.79</v>
      </c>
      <c r="M650" s="102">
        <v>1</v>
      </c>
      <c r="N650" s="211">
        <v>118390.6</v>
      </c>
      <c r="O650" s="211"/>
      <c r="P650" s="211"/>
      <c r="Q650" s="1161">
        <f t="shared" si="144"/>
        <v>118390.6</v>
      </c>
      <c r="R650" s="230">
        <f t="shared" si="148"/>
        <v>0</v>
      </c>
      <c r="S650" s="230">
        <f t="shared" si="148"/>
        <v>3307</v>
      </c>
      <c r="T650" s="230">
        <f t="shared" si="148"/>
        <v>0</v>
      </c>
      <c r="U650" s="230">
        <f t="shared" si="148"/>
        <v>0</v>
      </c>
      <c r="V650" s="230">
        <f t="shared" si="145"/>
        <v>3307</v>
      </c>
      <c r="W650" s="211">
        <v>4</v>
      </c>
      <c r="X650" s="211">
        <v>1.9</v>
      </c>
      <c r="Y650" s="102">
        <v>1</v>
      </c>
      <c r="Z650" s="102">
        <v>125666</v>
      </c>
      <c r="AA650" s="102"/>
      <c r="AB650" s="102"/>
      <c r="AC650" s="1161">
        <f t="shared" si="146"/>
        <v>125666</v>
      </c>
      <c r="AD650" s="211">
        <v>5</v>
      </c>
      <c r="AE650" s="211">
        <v>1.9</v>
      </c>
      <c r="AF650" s="102">
        <v>1</v>
      </c>
      <c r="AG650" s="102">
        <v>125666</v>
      </c>
      <c r="AH650" s="102"/>
      <c r="AI650" s="102"/>
      <c r="AJ650" s="1161">
        <f t="shared" si="147"/>
        <v>125666</v>
      </c>
    </row>
    <row r="651" spans="1:36" ht="40.5">
      <c r="A651" s="211">
        <v>156</v>
      </c>
      <c r="B651" s="1134" t="s">
        <v>1493</v>
      </c>
      <c r="C651" s="1141" t="s">
        <v>1340</v>
      </c>
      <c r="D651" s="1747" t="s">
        <v>1180</v>
      </c>
      <c r="E651" s="1748">
        <v>10</v>
      </c>
      <c r="F651" s="211">
        <v>2.08</v>
      </c>
      <c r="G651" s="102">
        <v>1</v>
      </c>
      <c r="H651" s="102">
        <v>137571.20000000001</v>
      </c>
      <c r="I651" s="102"/>
      <c r="J651" s="102"/>
      <c r="K651" s="1161">
        <f t="shared" si="143"/>
        <v>137571.20000000001</v>
      </c>
      <c r="L651" s="211">
        <v>2.02</v>
      </c>
      <c r="M651" s="102">
        <v>1</v>
      </c>
      <c r="N651" s="211">
        <v>133602.79999999999</v>
      </c>
      <c r="O651" s="211"/>
      <c r="P651" s="211"/>
      <c r="Q651" s="1161">
        <f t="shared" si="144"/>
        <v>133602.79999999999</v>
      </c>
      <c r="R651" s="230">
        <f t="shared" si="148"/>
        <v>0</v>
      </c>
      <c r="S651" s="230">
        <f t="shared" si="148"/>
        <v>3968.4000000000233</v>
      </c>
      <c r="T651" s="230">
        <f t="shared" si="148"/>
        <v>0</v>
      </c>
      <c r="U651" s="230">
        <f t="shared" si="148"/>
        <v>0</v>
      </c>
      <c r="V651" s="230">
        <f t="shared" si="145"/>
        <v>3968.4000000000233</v>
      </c>
      <c r="W651" s="211">
        <v>11</v>
      </c>
      <c r="X651" s="211">
        <v>2.08</v>
      </c>
      <c r="Y651" s="102">
        <v>1</v>
      </c>
      <c r="Z651" s="102">
        <v>137571.20000000001</v>
      </c>
      <c r="AA651" s="102"/>
      <c r="AB651" s="102"/>
      <c r="AC651" s="1161">
        <f t="shared" si="146"/>
        <v>137571.20000000001</v>
      </c>
      <c r="AD651" s="211">
        <v>12</v>
      </c>
      <c r="AE651" s="211">
        <v>2.08</v>
      </c>
      <c r="AF651" s="102">
        <v>1</v>
      </c>
      <c r="AG651" s="102">
        <v>137571.20000000001</v>
      </c>
      <c r="AH651" s="102"/>
      <c r="AI651" s="102"/>
      <c r="AJ651" s="1161">
        <f t="shared" si="147"/>
        <v>137571.20000000001</v>
      </c>
    </row>
    <row r="652" spans="1:36" ht="40.5">
      <c r="A652" s="211">
        <v>157</v>
      </c>
      <c r="B652" s="1134" t="s">
        <v>1494</v>
      </c>
      <c r="C652" s="1141" t="s">
        <v>1340</v>
      </c>
      <c r="D652" s="1747" t="s">
        <v>1180</v>
      </c>
      <c r="E652" s="1748">
        <v>10</v>
      </c>
      <c r="F652" s="211">
        <v>2.08</v>
      </c>
      <c r="G652" s="102">
        <v>1</v>
      </c>
      <c r="H652" s="102">
        <v>137571.20000000001</v>
      </c>
      <c r="I652" s="102"/>
      <c r="J652" s="102"/>
      <c r="K652" s="1161">
        <f t="shared" si="143"/>
        <v>137571.20000000001</v>
      </c>
      <c r="L652" s="211">
        <v>2.02</v>
      </c>
      <c r="M652" s="102">
        <v>1</v>
      </c>
      <c r="N652" s="211">
        <v>133602.79999999999</v>
      </c>
      <c r="O652" s="211"/>
      <c r="P652" s="211"/>
      <c r="Q652" s="1161">
        <f t="shared" si="144"/>
        <v>133602.79999999999</v>
      </c>
      <c r="R652" s="230">
        <f t="shared" si="148"/>
        <v>0</v>
      </c>
      <c r="S652" s="230">
        <f t="shared" si="148"/>
        <v>3968.4000000000233</v>
      </c>
      <c r="T652" s="230">
        <f t="shared" si="148"/>
        <v>0</v>
      </c>
      <c r="U652" s="230">
        <f t="shared" si="148"/>
        <v>0</v>
      </c>
      <c r="V652" s="230">
        <f t="shared" si="145"/>
        <v>3968.4000000000233</v>
      </c>
      <c r="W652" s="211">
        <v>11</v>
      </c>
      <c r="X652" s="211">
        <v>2.08</v>
      </c>
      <c r="Y652" s="102">
        <v>1</v>
      </c>
      <c r="Z652" s="102">
        <v>137571.20000000001</v>
      </c>
      <c r="AA652" s="102"/>
      <c r="AB652" s="102"/>
      <c r="AC652" s="1161">
        <f t="shared" si="146"/>
        <v>137571.20000000001</v>
      </c>
      <c r="AD652" s="211">
        <v>12</v>
      </c>
      <c r="AE652" s="211">
        <v>2.08</v>
      </c>
      <c r="AF652" s="102">
        <v>1</v>
      </c>
      <c r="AG652" s="102">
        <v>137571.20000000001</v>
      </c>
      <c r="AH652" s="102"/>
      <c r="AI652" s="102"/>
      <c r="AJ652" s="1161">
        <f t="shared" si="147"/>
        <v>137571.20000000001</v>
      </c>
    </row>
    <row r="653" spans="1:36" ht="40.5">
      <c r="A653" s="211">
        <v>158</v>
      </c>
      <c r="B653" s="1134" t="s">
        <v>1495</v>
      </c>
      <c r="C653" s="1141" t="s">
        <v>1340</v>
      </c>
      <c r="D653" s="1747" t="s">
        <v>1180</v>
      </c>
      <c r="E653" s="1748">
        <v>3</v>
      </c>
      <c r="F653" s="211">
        <v>1.84</v>
      </c>
      <c r="G653" s="102">
        <v>1</v>
      </c>
      <c r="H653" s="102">
        <v>121697.60000000001</v>
      </c>
      <c r="I653" s="102"/>
      <c r="J653" s="102"/>
      <c r="K653" s="1161">
        <f t="shared" si="143"/>
        <v>121697.60000000001</v>
      </c>
      <c r="L653" s="211">
        <v>1.79</v>
      </c>
      <c r="M653" s="102">
        <v>1</v>
      </c>
      <c r="N653" s="211">
        <v>118390.6</v>
      </c>
      <c r="O653" s="211"/>
      <c r="P653" s="211"/>
      <c r="Q653" s="1161">
        <f t="shared" si="144"/>
        <v>118390.6</v>
      </c>
      <c r="R653" s="230">
        <f t="shared" si="148"/>
        <v>0</v>
      </c>
      <c r="S653" s="230">
        <f t="shared" si="148"/>
        <v>3307</v>
      </c>
      <c r="T653" s="230">
        <f t="shared" si="148"/>
        <v>0</v>
      </c>
      <c r="U653" s="230">
        <f t="shared" si="148"/>
        <v>0</v>
      </c>
      <c r="V653" s="230">
        <f t="shared" si="145"/>
        <v>3307</v>
      </c>
      <c r="W653" s="211">
        <v>4</v>
      </c>
      <c r="X653" s="211">
        <v>1.9</v>
      </c>
      <c r="Y653" s="102">
        <v>1</v>
      </c>
      <c r="Z653" s="102">
        <v>125666</v>
      </c>
      <c r="AA653" s="102"/>
      <c r="AB653" s="102"/>
      <c r="AC653" s="1161">
        <f t="shared" si="146"/>
        <v>125666</v>
      </c>
      <c r="AD653" s="211">
        <v>5</v>
      </c>
      <c r="AE653" s="211">
        <v>1.9</v>
      </c>
      <c r="AF653" s="102">
        <v>1</v>
      </c>
      <c r="AG653" s="102">
        <v>125666</v>
      </c>
      <c r="AH653" s="102"/>
      <c r="AI653" s="102"/>
      <c r="AJ653" s="1161">
        <f t="shared" si="147"/>
        <v>125666</v>
      </c>
    </row>
    <row r="654" spans="1:36" ht="40.5">
      <c r="A654" s="211">
        <v>159</v>
      </c>
      <c r="B654" s="1134" t="s">
        <v>1496</v>
      </c>
      <c r="C654" s="1141" t="s">
        <v>1340</v>
      </c>
      <c r="D654" s="1747" t="s">
        <v>1180</v>
      </c>
      <c r="E654" s="1748">
        <v>3</v>
      </c>
      <c r="F654" s="211">
        <v>1.84</v>
      </c>
      <c r="G654" s="102">
        <v>1</v>
      </c>
      <c r="H654" s="102">
        <v>121697.60000000001</v>
      </c>
      <c r="I654" s="102"/>
      <c r="J654" s="102"/>
      <c r="K654" s="1161">
        <f t="shared" si="143"/>
        <v>121697.60000000001</v>
      </c>
      <c r="L654" s="211">
        <v>1.79</v>
      </c>
      <c r="M654" s="102">
        <v>1</v>
      </c>
      <c r="N654" s="211">
        <v>118390.6</v>
      </c>
      <c r="O654" s="211"/>
      <c r="P654" s="211"/>
      <c r="Q654" s="1161">
        <f t="shared" si="144"/>
        <v>118390.6</v>
      </c>
      <c r="R654" s="230">
        <f t="shared" si="148"/>
        <v>0</v>
      </c>
      <c r="S654" s="230">
        <f t="shared" si="148"/>
        <v>3307</v>
      </c>
      <c r="T654" s="230">
        <f t="shared" si="148"/>
        <v>0</v>
      </c>
      <c r="U654" s="230">
        <f t="shared" si="148"/>
        <v>0</v>
      </c>
      <c r="V654" s="230">
        <f t="shared" si="145"/>
        <v>3307</v>
      </c>
      <c r="W654" s="211">
        <v>4</v>
      </c>
      <c r="X654" s="211">
        <v>1.9</v>
      </c>
      <c r="Y654" s="102">
        <v>1</v>
      </c>
      <c r="Z654" s="102">
        <v>125666</v>
      </c>
      <c r="AA654" s="102"/>
      <c r="AB654" s="102"/>
      <c r="AC654" s="1161">
        <f t="shared" si="146"/>
        <v>125666</v>
      </c>
      <c r="AD654" s="211">
        <v>5</v>
      </c>
      <c r="AE654" s="211">
        <v>1.9</v>
      </c>
      <c r="AF654" s="102">
        <v>1</v>
      </c>
      <c r="AG654" s="102">
        <v>125666</v>
      </c>
      <c r="AH654" s="102"/>
      <c r="AI654" s="102"/>
      <c r="AJ654" s="1161">
        <f t="shared" si="147"/>
        <v>125666</v>
      </c>
    </row>
    <row r="655" spans="1:36" ht="40.5">
      <c r="A655" s="211">
        <v>160</v>
      </c>
      <c r="B655" s="1134" t="s">
        <v>1478</v>
      </c>
      <c r="C655" s="1141" t="s">
        <v>1340</v>
      </c>
      <c r="D655" s="1747" t="s">
        <v>1180</v>
      </c>
      <c r="E655" s="1748">
        <v>28</v>
      </c>
      <c r="F655" s="211">
        <v>2.2799999999999998</v>
      </c>
      <c r="G655" s="102">
        <v>1</v>
      </c>
      <c r="H655" s="102">
        <v>150799.19999999998</v>
      </c>
      <c r="I655" s="102"/>
      <c r="J655" s="102"/>
      <c r="K655" s="1161">
        <f t="shared" si="143"/>
        <v>150799.19999999998</v>
      </c>
      <c r="L655" s="211">
        <v>2.2799999999999998</v>
      </c>
      <c r="M655" s="102">
        <v>1</v>
      </c>
      <c r="N655" s="211">
        <v>150799.19999999998</v>
      </c>
      <c r="O655" s="211"/>
      <c r="P655" s="211"/>
      <c r="Q655" s="1161">
        <f t="shared" si="144"/>
        <v>150799.19999999998</v>
      </c>
      <c r="R655" s="230">
        <f t="shared" si="148"/>
        <v>0</v>
      </c>
      <c r="S655" s="230">
        <f t="shared" si="148"/>
        <v>0</v>
      </c>
      <c r="T655" s="230">
        <f t="shared" si="148"/>
        <v>0</v>
      </c>
      <c r="U655" s="230">
        <f t="shared" si="148"/>
        <v>0</v>
      </c>
      <c r="V655" s="230">
        <f t="shared" si="145"/>
        <v>0</v>
      </c>
      <c r="W655" s="211">
        <v>29</v>
      </c>
      <c r="X655" s="211">
        <v>2.2799999999999998</v>
      </c>
      <c r="Y655" s="102">
        <v>1</v>
      </c>
      <c r="Z655" s="102">
        <v>150799.19999999998</v>
      </c>
      <c r="AA655" s="102"/>
      <c r="AB655" s="102"/>
      <c r="AC655" s="1161">
        <f t="shared" si="146"/>
        <v>150799.19999999998</v>
      </c>
      <c r="AD655" s="211">
        <v>30</v>
      </c>
      <c r="AE655" s="211">
        <v>2.2799999999999998</v>
      </c>
      <c r="AF655" s="102">
        <v>1</v>
      </c>
      <c r="AG655" s="102">
        <v>150799.19999999998</v>
      </c>
      <c r="AH655" s="102"/>
      <c r="AI655" s="102"/>
      <c r="AJ655" s="1161">
        <f t="shared" si="147"/>
        <v>150799.19999999998</v>
      </c>
    </row>
    <row r="656" spans="1:36" ht="40.5">
      <c r="A656" s="211">
        <v>161</v>
      </c>
      <c r="B656" s="1134" t="s">
        <v>1497</v>
      </c>
      <c r="C656" s="1141" t="s">
        <v>1340</v>
      </c>
      <c r="D656" s="1747" t="s">
        <v>1180</v>
      </c>
      <c r="E656" s="1748">
        <v>15</v>
      </c>
      <c r="F656" s="211">
        <v>2.14</v>
      </c>
      <c r="G656" s="102">
        <v>1</v>
      </c>
      <c r="H656" s="102">
        <v>141539.6</v>
      </c>
      <c r="I656" s="102"/>
      <c r="J656" s="102"/>
      <c r="K656" s="1161">
        <f t="shared" si="143"/>
        <v>141539.6</v>
      </c>
      <c r="L656" s="211">
        <v>2.14</v>
      </c>
      <c r="M656" s="102">
        <v>1</v>
      </c>
      <c r="N656" s="211">
        <v>141539.6</v>
      </c>
      <c r="O656" s="211"/>
      <c r="P656" s="211"/>
      <c r="Q656" s="1161">
        <f t="shared" si="144"/>
        <v>141539.6</v>
      </c>
      <c r="R656" s="230">
        <f t="shared" si="148"/>
        <v>0</v>
      </c>
      <c r="S656" s="230">
        <f t="shared" si="148"/>
        <v>0</v>
      </c>
      <c r="T656" s="230">
        <f t="shared" si="148"/>
        <v>0</v>
      </c>
      <c r="U656" s="230">
        <f t="shared" si="148"/>
        <v>0</v>
      </c>
      <c r="V656" s="230">
        <f t="shared" si="145"/>
        <v>0</v>
      </c>
      <c r="W656" s="211">
        <v>16</v>
      </c>
      <c r="X656" s="211">
        <v>2.21</v>
      </c>
      <c r="Y656" s="102">
        <v>1</v>
      </c>
      <c r="Z656" s="102">
        <v>146169.4</v>
      </c>
      <c r="AA656" s="102"/>
      <c r="AB656" s="102"/>
      <c r="AC656" s="1161">
        <f t="shared" si="146"/>
        <v>146169.4</v>
      </c>
      <c r="AD656" s="211">
        <v>17</v>
      </c>
      <c r="AE656" s="211">
        <v>2.21</v>
      </c>
      <c r="AF656" s="102">
        <v>1</v>
      </c>
      <c r="AG656" s="102">
        <v>146169.4</v>
      </c>
      <c r="AH656" s="102"/>
      <c r="AI656" s="102"/>
      <c r="AJ656" s="1161">
        <f t="shared" si="147"/>
        <v>146169.4</v>
      </c>
    </row>
    <row r="657" spans="1:36" ht="40.5">
      <c r="A657" s="211">
        <v>162</v>
      </c>
      <c r="B657" s="1134" t="s">
        <v>1614</v>
      </c>
      <c r="C657" s="1141" t="s">
        <v>1340</v>
      </c>
      <c r="D657" s="1747" t="s">
        <v>1180</v>
      </c>
      <c r="E657" s="1748">
        <v>3</v>
      </c>
      <c r="F657" s="211">
        <v>1.84</v>
      </c>
      <c r="G657" s="102">
        <v>1</v>
      </c>
      <c r="H657" s="102">
        <v>121697.60000000001</v>
      </c>
      <c r="I657" s="102"/>
      <c r="J657" s="102"/>
      <c r="K657" s="1161">
        <f t="shared" si="143"/>
        <v>121697.60000000001</v>
      </c>
      <c r="L657" s="211">
        <v>1.79</v>
      </c>
      <c r="M657" s="102">
        <v>1</v>
      </c>
      <c r="N657" s="211">
        <v>118390.6</v>
      </c>
      <c r="O657" s="211"/>
      <c r="P657" s="211"/>
      <c r="Q657" s="1161">
        <f t="shared" si="144"/>
        <v>118390.6</v>
      </c>
      <c r="R657" s="230">
        <f t="shared" si="148"/>
        <v>0</v>
      </c>
      <c r="S657" s="230">
        <f t="shared" si="148"/>
        <v>3307</v>
      </c>
      <c r="T657" s="230">
        <f t="shared" si="148"/>
        <v>0</v>
      </c>
      <c r="U657" s="230">
        <f t="shared" si="148"/>
        <v>0</v>
      </c>
      <c r="V657" s="230">
        <f t="shared" si="145"/>
        <v>3307</v>
      </c>
      <c r="W657" s="211">
        <v>4</v>
      </c>
      <c r="X657" s="211">
        <v>1.9</v>
      </c>
      <c r="Y657" s="102">
        <v>1</v>
      </c>
      <c r="Z657" s="102">
        <v>125666</v>
      </c>
      <c r="AA657" s="102"/>
      <c r="AB657" s="102"/>
      <c r="AC657" s="1161">
        <f t="shared" si="146"/>
        <v>125666</v>
      </c>
      <c r="AD657" s="211">
        <v>5</v>
      </c>
      <c r="AE657" s="211">
        <v>1.9</v>
      </c>
      <c r="AF657" s="102">
        <v>1</v>
      </c>
      <c r="AG657" s="102">
        <v>125666</v>
      </c>
      <c r="AH657" s="102"/>
      <c r="AI657" s="102"/>
      <c r="AJ657" s="1161">
        <f t="shared" si="147"/>
        <v>125666</v>
      </c>
    </row>
    <row r="658" spans="1:36" ht="40.5">
      <c r="A658" s="211">
        <v>163</v>
      </c>
      <c r="B658" s="1134" t="s">
        <v>2541</v>
      </c>
      <c r="C658" s="1141" t="s">
        <v>1340</v>
      </c>
      <c r="D658" s="1747" t="s">
        <v>1180</v>
      </c>
      <c r="E658" s="1748">
        <v>3</v>
      </c>
      <c r="F658" s="211">
        <v>1.84</v>
      </c>
      <c r="G658" s="102">
        <v>1</v>
      </c>
      <c r="H658" s="102">
        <v>121697.60000000001</v>
      </c>
      <c r="I658" s="102"/>
      <c r="J658" s="102"/>
      <c r="K658" s="1161">
        <f t="shared" si="143"/>
        <v>121697.60000000001</v>
      </c>
      <c r="L658" s="211">
        <v>1.79</v>
      </c>
      <c r="M658" s="102">
        <v>1</v>
      </c>
      <c r="N658" s="211">
        <v>118390.6</v>
      </c>
      <c r="O658" s="211"/>
      <c r="P658" s="211"/>
      <c r="Q658" s="1161">
        <f t="shared" si="144"/>
        <v>118390.6</v>
      </c>
      <c r="R658" s="230">
        <f t="shared" si="148"/>
        <v>0</v>
      </c>
      <c r="S658" s="230">
        <f t="shared" si="148"/>
        <v>3307</v>
      </c>
      <c r="T658" s="230">
        <f t="shared" si="148"/>
        <v>0</v>
      </c>
      <c r="U658" s="230">
        <f t="shared" si="148"/>
        <v>0</v>
      </c>
      <c r="V658" s="230">
        <f t="shared" si="145"/>
        <v>3307</v>
      </c>
      <c r="W658" s="211">
        <v>4</v>
      </c>
      <c r="X658" s="211">
        <v>1.9</v>
      </c>
      <c r="Y658" s="102">
        <v>1</v>
      </c>
      <c r="Z658" s="102">
        <v>125666</v>
      </c>
      <c r="AA658" s="102"/>
      <c r="AB658" s="102"/>
      <c r="AC658" s="1161">
        <f t="shared" si="146"/>
        <v>125666</v>
      </c>
      <c r="AD658" s="211">
        <v>5</v>
      </c>
      <c r="AE658" s="211">
        <v>1.9</v>
      </c>
      <c r="AF658" s="102">
        <v>1</v>
      </c>
      <c r="AG658" s="102">
        <v>125666</v>
      </c>
      <c r="AH658" s="102"/>
      <c r="AI658" s="102"/>
      <c r="AJ658" s="1161">
        <f t="shared" si="147"/>
        <v>125666</v>
      </c>
    </row>
    <row r="659" spans="1:36" ht="40.5">
      <c r="A659" s="211">
        <v>164</v>
      </c>
      <c r="B659" s="1749" t="s">
        <v>877</v>
      </c>
      <c r="C659" s="1141" t="s">
        <v>1340</v>
      </c>
      <c r="D659" s="1747" t="s">
        <v>1180</v>
      </c>
      <c r="E659" s="1748">
        <v>7</v>
      </c>
      <c r="F659" s="211">
        <v>1.96</v>
      </c>
      <c r="G659" s="102">
        <v>1</v>
      </c>
      <c r="H659" s="102">
        <v>129634.4</v>
      </c>
      <c r="I659" s="102"/>
      <c r="J659" s="102"/>
      <c r="K659" s="1161">
        <f t="shared" si="143"/>
        <v>129634.4</v>
      </c>
      <c r="L659" s="211">
        <v>1.96</v>
      </c>
      <c r="M659" s="102">
        <v>1</v>
      </c>
      <c r="N659" s="211">
        <v>129634.4</v>
      </c>
      <c r="O659" s="211"/>
      <c r="P659" s="211"/>
      <c r="Q659" s="1161">
        <f t="shared" si="144"/>
        <v>129634.4</v>
      </c>
      <c r="R659" s="230">
        <f t="shared" si="148"/>
        <v>0</v>
      </c>
      <c r="S659" s="230">
        <f t="shared" si="148"/>
        <v>0</v>
      </c>
      <c r="T659" s="230">
        <f t="shared" si="148"/>
        <v>0</v>
      </c>
      <c r="U659" s="230">
        <f t="shared" si="148"/>
        <v>0</v>
      </c>
      <c r="V659" s="230">
        <f t="shared" si="145"/>
        <v>0</v>
      </c>
      <c r="W659" s="211">
        <v>8</v>
      </c>
      <c r="X659" s="211">
        <v>2.02</v>
      </c>
      <c r="Y659" s="102">
        <v>1</v>
      </c>
      <c r="Z659" s="102">
        <v>133602.79999999999</v>
      </c>
      <c r="AA659" s="102"/>
      <c r="AB659" s="102"/>
      <c r="AC659" s="1161">
        <f t="shared" si="146"/>
        <v>133602.79999999999</v>
      </c>
      <c r="AD659" s="211">
        <v>9</v>
      </c>
      <c r="AE659" s="211">
        <v>2.02</v>
      </c>
      <c r="AF659" s="102">
        <v>1</v>
      </c>
      <c r="AG659" s="102">
        <v>133602.79999999999</v>
      </c>
      <c r="AH659" s="102"/>
      <c r="AI659" s="102"/>
      <c r="AJ659" s="1161">
        <f t="shared" si="147"/>
        <v>133602.79999999999</v>
      </c>
    </row>
    <row r="660" spans="1:36" ht="40.5">
      <c r="A660" s="211">
        <v>165</v>
      </c>
      <c r="B660" s="1134" t="s">
        <v>6664</v>
      </c>
      <c r="C660" s="1141" t="s">
        <v>1340</v>
      </c>
      <c r="D660" s="1747" t="s">
        <v>1180</v>
      </c>
      <c r="E660" s="1748">
        <v>2</v>
      </c>
      <c r="F660" s="211">
        <v>1.79</v>
      </c>
      <c r="G660" s="102">
        <v>1</v>
      </c>
      <c r="H660" s="102">
        <v>118390.6</v>
      </c>
      <c r="I660" s="102"/>
      <c r="J660" s="102"/>
      <c r="K660" s="1161">
        <f t="shared" si="143"/>
        <v>118390.6</v>
      </c>
      <c r="L660" s="211">
        <v>1.73</v>
      </c>
      <c r="M660" s="102">
        <v>1</v>
      </c>
      <c r="N660" s="211">
        <v>114422.2</v>
      </c>
      <c r="O660" s="211"/>
      <c r="P660" s="211"/>
      <c r="Q660" s="1161">
        <f t="shared" si="144"/>
        <v>114422.2</v>
      </c>
      <c r="R660" s="230">
        <f t="shared" si="148"/>
        <v>0</v>
      </c>
      <c r="S660" s="230">
        <f t="shared" si="148"/>
        <v>3968.4000000000087</v>
      </c>
      <c r="T660" s="230">
        <f t="shared" si="148"/>
        <v>0</v>
      </c>
      <c r="U660" s="230">
        <f t="shared" si="148"/>
        <v>0</v>
      </c>
      <c r="V660" s="230">
        <f t="shared" si="145"/>
        <v>3968.4000000000087</v>
      </c>
      <c r="W660" s="211">
        <v>3</v>
      </c>
      <c r="X660" s="211">
        <v>1.84</v>
      </c>
      <c r="Y660" s="102">
        <v>1</v>
      </c>
      <c r="Z660" s="102">
        <v>121697.60000000001</v>
      </c>
      <c r="AA660" s="102"/>
      <c r="AB660" s="102"/>
      <c r="AC660" s="1161">
        <f t="shared" si="146"/>
        <v>121697.60000000001</v>
      </c>
      <c r="AD660" s="211">
        <v>4</v>
      </c>
      <c r="AE660" s="211">
        <v>1.9</v>
      </c>
      <c r="AF660" s="102">
        <v>1</v>
      </c>
      <c r="AG660" s="102">
        <v>125666</v>
      </c>
      <c r="AH660" s="102"/>
      <c r="AI660" s="102"/>
      <c r="AJ660" s="1161">
        <f t="shared" si="147"/>
        <v>125666</v>
      </c>
    </row>
    <row r="661" spans="1:36" ht="40.5">
      <c r="A661" s="211">
        <v>166</v>
      </c>
      <c r="B661" s="1134" t="s">
        <v>1500</v>
      </c>
      <c r="C661" s="1141" t="s">
        <v>1340</v>
      </c>
      <c r="D661" s="1747" t="s">
        <v>1180</v>
      </c>
      <c r="E661" s="1748">
        <v>8</v>
      </c>
      <c r="F661" s="211">
        <v>2.02</v>
      </c>
      <c r="G661" s="102">
        <v>1</v>
      </c>
      <c r="H661" s="102">
        <v>133602.79999999999</v>
      </c>
      <c r="I661" s="102"/>
      <c r="J661" s="102"/>
      <c r="K661" s="1161">
        <f t="shared" si="143"/>
        <v>133602.79999999999</v>
      </c>
      <c r="L661" s="211">
        <v>1.96</v>
      </c>
      <c r="M661" s="102">
        <v>1</v>
      </c>
      <c r="N661" s="211">
        <v>129634.4</v>
      </c>
      <c r="O661" s="211"/>
      <c r="P661" s="211"/>
      <c r="Q661" s="1161">
        <f t="shared" si="144"/>
        <v>129634.4</v>
      </c>
      <c r="R661" s="230">
        <f t="shared" si="148"/>
        <v>0</v>
      </c>
      <c r="S661" s="230">
        <f t="shared" si="148"/>
        <v>3968.3999999999942</v>
      </c>
      <c r="T661" s="230">
        <f t="shared" si="148"/>
        <v>0</v>
      </c>
      <c r="U661" s="230">
        <f t="shared" si="148"/>
        <v>0</v>
      </c>
      <c r="V661" s="230">
        <f t="shared" si="145"/>
        <v>3968.3999999999942</v>
      </c>
      <c r="W661" s="211">
        <v>9</v>
      </c>
      <c r="X661" s="211">
        <v>2.02</v>
      </c>
      <c r="Y661" s="102">
        <v>1</v>
      </c>
      <c r="Z661" s="102">
        <v>133602.79999999999</v>
      </c>
      <c r="AA661" s="102"/>
      <c r="AB661" s="102"/>
      <c r="AC661" s="1161">
        <f t="shared" si="146"/>
        <v>133602.79999999999</v>
      </c>
      <c r="AD661" s="211">
        <v>10</v>
      </c>
      <c r="AE661" s="211">
        <v>2.08</v>
      </c>
      <c r="AF661" s="102">
        <v>1</v>
      </c>
      <c r="AG661" s="102">
        <v>137571.20000000001</v>
      </c>
      <c r="AH661" s="102"/>
      <c r="AI661" s="102"/>
      <c r="AJ661" s="1161">
        <f t="shared" si="147"/>
        <v>137571.20000000001</v>
      </c>
    </row>
    <row r="662" spans="1:36" ht="40.5">
      <c r="A662" s="211">
        <v>167</v>
      </c>
      <c r="B662" s="1134" t="s">
        <v>1501</v>
      </c>
      <c r="C662" s="1141" t="s">
        <v>1340</v>
      </c>
      <c r="D662" s="1747" t="s">
        <v>1180</v>
      </c>
      <c r="E662" s="1748">
        <v>7</v>
      </c>
      <c r="F662" s="211">
        <v>1.96</v>
      </c>
      <c r="G662" s="102">
        <v>1</v>
      </c>
      <c r="H662" s="102">
        <v>129634.4</v>
      </c>
      <c r="I662" s="102"/>
      <c r="J662" s="102"/>
      <c r="K662" s="1161">
        <f t="shared" si="143"/>
        <v>129634.4</v>
      </c>
      <c r="L662" s="211">
        <v>1.96</v>
      </c>
      <c r="M662" s="102">
        <v>1</v>
      </c>
      <c r="N662" s="211">
        <v>129634.4</v>
      </c>
      <c r="O662" s="211"/>
      <c r="P662" s="211"/>
      <c r="Q662" s="1161">
        <f t="shared" si="144"/>
        <v>129634.4</v>
      </c>
      <c r="R662" s="230">
        <f t="shared" si="148"/>
        <v>0</v>
      </c>
      <c r="S662" s="230">
        <f t="shared" si="148"/>
        <v>0</v>
      </c>
      <c r="T662" s="230">
        <f t="shared" si="148"/>
        <v>0</v>
      </c>
      <c r="U662" s="230">
        <f t="shared" si="148"/>
        <v>0</v>
      </c>
      <c r="V662" s="230">
        <f t="shared" si="145"/>
        <v>0</v>
      </c>
      <c r="W662" s="211">
        <v>8</v>
      </c>
      <c r="X662" s="211">
        <v>2.02</v>
      </c>
      <c r="Y662" s="102">
        <v>1</v>
      </c>
      <c r="Z662" s="102">
        <v>133602.79999999999</v>
      </c>
      <c r="AA662" s="102"/>
      <c r="AB662" s="102"/>
      <c r="AC662" s="1161">
        <f t="shared" si="146"/>
        <v>133602.79999999999</v>
      </c>
      <c r="AD662" s="211">
        <v>9</v>
      </c>
      <c r="AE662" s="211">
        <v>2.02</v>
      </c>
      <c r="AF662" s="102">
        <v>1</v>
      </c>
      <c r="AG662" s="102">
        <v>133602.79999999999</v>
      </c>
      <c r="AH662" s="102"/>
      <c r="AI662" s="102"/>
      <c r="AJ662" s="1161">
        <f t="shared" si="147"/>
        <v>133602.79999999999</v>
      </c>
    </row>
    <row r="663" spans="1:36" ht="40.5">
      <c r="A663" s="211">
        <v>168</v>
      </c>
      <c r="B663" s="1134" t="s">
        <v>1498</v>
      </c>
      <c r="C663" s="1141" t="s">
        <v>1340</v>
      </c>
      <c r="D663" s="1747" t="s">
        <v>1180</v>
      </c>
      <c r="E663" s="1748">
        <v>6</v>
      </c>
      <c r="F663" s="211">
        <v>1.96</v>
      </c>
      <c r="G663" s="102">
        <v>1</v>
      </c>
      <c r="H663" s="102">
        <v>129634.4</v>
      </c>
      <c r="I663" s="102"/>
      <c r="J663" s="102"/>
      <c r="K663" s="1161">
        <f t="shared" si="143"/>
        <v>129634.4</v>
      </c>
      <c r="L663" s="211">
        <v>1.9</v>
      </c>
      <c r="M663" s="102">
        <v>1</v>
      </c>
      <c r="N663" s="211">
        <v>125666</v>
      </c>
      <c r="O663" s="211"/>
      <c r="P663" s="211"/>
      <c r="Q663" s="1161">
        <f t="shared" si="144"/>
        <v>125666</v>
      </c>
      <c r="R663" s="230">
        <f t="shared" si="148"/>
        <v>0</v>
      </c>
      <c r="S663" s="230">
        <f t="shared" si="148"/>
        <v>3968.3999999999942</v>
      </c>
      <c r="T663" s="230">
        <f t="shared" si="148"/>
        <v>0</v>
      </c>
      <c r="U663" s="230">
        <f t="shared" si="148"/>
        <v>0</v>
      </c>
      <c r="V663" s="230">
        <f t="shared" si="145"/>
        <v>3968.3999999999942</v>
      </c>
      <c r="W663" s="211">
        <v>7</v>
      </c>
      <c r="X663" s="211">
        <v>1.96</v>
      </c>
      <c r="Y663" s="102">
        <v>1</v>
      </c>
      <c r="Z663" s="102">
        <v>129634.4</v>
      </c>
      <c r="AA663" s="102"/>
      <c r="AB663" s="102"/>
      <c r="AC663" s="1161">
        <f t="shared" si="146"/>
        <v>129634.4</v>
      </c>
      <c r="AD663" s="211">
        <v>8</v>
      </c>
      <c r="AE663" s="211">
        <v>2.02</v>
      </c>
      <c r="AF663" s="102">
        <v>1</v>
      </c>
      <c r="AG663" s="102">
        <v>133602.79999999999</v>
      </c>
      <c r="AH663" s="102"/>
      <c r="AI663" s="102"/>
      <c r="AJ663" s="1161">
        <f t="shared" si="147"/>
        <v>133602.79999999999</v>
      </c>
    </row>
    <row r="664" spans="1:36" ht="40.5">
      <c r="A664" s="211">
        <v>169</v>
      </c>
      <c r="B664" s="1134" t="s">
        <v>6665</v>
      </c>
      <c r="C664" s="1141" t="s">
        <v>1340</v>
      </c>
      <c r="D664" s="1747" t="s">
        <v>1180</v>
      </c>
      <c r="E664" s="1748">
        <v>2</v>
      </c>
      <c r="F664" s="211">
        <v>1.79</v>
      </c>
      <c r="G664" s="102">
        <v>1</v>
      </c>
      <c r="H664" s="102">
        <v>118390.6</v>
      </c>
      <c r="I664" s="102"/>
      <c r="J664" s="102"/>
      <c r="K664" s="1161">
        <f t="shared" si="143"/>
        <v>118390.6</v>
      </c>
      <c r="L664" s="211">
        <v>1.73</v>
      </c>
      <c r="M664" s="102">
        <v>1</v>
      </c>
      <c r="N664" s="211">
        <v>114422.2</v>
      </c>
      <c r="O664" s="211"/>
      <c r="P664" s="211"/>
      <c r="Q664" s="1161">
        <f t="shared" si="144"/>
        <v>114422.2</v>
      </c>
      <c r="R664" s="230">
        <f t="shared" si="148"/>
        <v>0</v>
      </c>
      <c r="S664" s="230">
        <f t="shared" si="148"/>
        <v>3968.4000000000087</v>
      </c>
      <c r="T664" s="230">
        <f t="shared" si="148"/>
        <v>0</v>
      </c>
      <c r="U664" s="230">
        <f t="shared" si="148"/>
        <v>0</v>
      </c>
      <c r="V664" s="230">
        <f t="shared" si="145"/>
        <v>3968.4000000000087</v>
      </c>
      <c r="W664" s="211">
        <v>3</v>
      </c>
      <c r="X664" s="211">
        <v>1.84</v>
      </c>
      <c r="Y664" s="102">
        <v>1</v>
      </c>
      <c r="Z664" s="102">
        <v>121697.60000000001</v>
      </c>
      <c r="AA664" s="102"/>
      <c r="AB664" s="102"/>
      <c r="AC664" s="1161">
        <f t="shared" si="146"/>
        <v>121697.60000000001</v>
      </c>
      <c r="AD664" s="211">
        <v>4</v>
      </c>
      <c r="AE664" s="211">
        <v>1.9</v>
      </c>
      <c r="AF664" s="102">
        <v>1</v>
      </c>
      <c r="AG664" s="102">
        <v>125666</v>
      </c>
      <c r="AH664" s="102"/>
      <c r="AI664" s="102"/>
      <c r="AJ664" s="1161">
        <f t="shared" si="147"/>
        <v>125666</v>
      </c>
    </row>
    <row r="665" spans="1:36" ht="40.5">
      <c r="A665" s="211">
        <v>170</v>
      </c>
      <c r="B665" s="1134" t="s">
        <v>1509</v>
      </c>
      <c r="C665" s="1141" t="s">
        <v>1340</v>
      </c>
      <c r="D665" s="1747" t="s">
        <v>1180</v>
      </c>
      <c r="E665" s="1748">
        <v>8</v>
      </c>
      <c r="F665" s="211">
        <v>2.02</v>
      </c>
      <c r="G665" s="102">
        <v>1</v>
      </c>
      <c r="H665" s="102">
        <v>133602.79999999999</v>
      </c>
      <c r="I665" s="102"/>
      <c r="J665" s="102"/>
      <c r="K665" s="1161">
        <f t="shared" si="143"/>
        <v>133602.79999999999</v>
      </c>
      <c r="L665" s="211">
        <v>1.96</v>
      </c>
      <c r="M665" s="102">
        <v>1</v>
      </c>
      <c r="N665" s="211">
        <v>129634.4</v>
      </c>
      <c r="O665" s="211"/>
      <c r="P665" s="211"/>
      <c r="Q665" s="1161">
        <f t="shared" si="144"/>
        <v>129634.4</v>
      </c>
      <c r="R665" s="230">
        <f t="shared" si="148"/>
        <v>0</v>
      </c>
      <c r="S665" s="230">
        <f t="shared" si="148"/>
        <v>3968.3999999999942</v>
      </c>
      <c r="T665" s="230">
        <f t="shared" si="148"/>
        <v>0</v>
      </c>
      <c r="U665" s="230">
        <f t="shared" si="148"/>
        <v>0</v>
      </c>
      <c r="V665" s="230">
        <f t="shared" si="145"/>
        <v>3968.3999999999942</v>
      </c>
      <c r="W665" s="211">
        <v>9</v>
      </c>
      <c r="X665" s="211">
        <v>2.02</v>
      </c>
      <c r="Y665" s="102">
        <v>1</v>
      </c>
      <c r="Z665" s="102">
        <v>133602.79999999999</v>
      </c>
      <c r="AA665" s="102"/>
      <c r="AB665" s="102"/>
      <c r="AC665" s="1161">
        <f t="shared" si="146"/>
        <v>133602.79999999999</v>
      </c>
      <c r="AD665" s="211">
        <v>10</v>
      </c>
      <c r="AE665" s="211">
        <v>2.08</v>
      </c>
      <c r="AF665" s="102">
        <v>1</v>
      </c>
      <c r="AG665" s="102">
        <v>137571.20000000001</v>
      </c>
      <c r="AH665" s="102"/>
      <c r="AI665" s="102"/>
      <c r="AJ665" s="1161">
        <f t="shared" si="147"/>
        <v>137571.20000000001</v>
      </c>
    </row>
    <row r="666" spans="1:36" ht="40.5">
      <c r="A666" s="211">
        <v>171</v>
      </c>
      <c r="B666" s="1134" t="s">
        <v>6666</v>
      </c>
      <c r="C666" s="1141" t="s">
        <v>1340</v>
      </c>
      <c r="D666" s="1747" t="s">
        <v>1180</v>
      </c>
      <c r="E666" s="1748">
        <v>2</v>
      </c>
      <c r="F666" s="211">
        <v>1.79</v>
      </c>
      <c r="G666" s="102">
        <v>1</v>
      </c>
      <c r="H666" s="102">
        <v>118390.6</v>
      </c>
      <c r="I666" s="102"/>
      <c r="J666" s="102"/>
      <c r="K666" s="1161">
        <f t="shared" si="143"/>
        <v>118390.6</v>
      </c>
      <c r="L666" s="211">
        <v>1.73</v>
      </c>
      <c r="M666" s="102">
        <v>1</v>
      </c>
      <c r="N666" s="211">
        <v>114422.2</v>
      </c>
      <c r="O666" s="211"/>
      <c r="P666" s="211"/>
      <c r="Q666" s="1161">
        <f t="shared" si="144"/>
        <v>114422.2</v>
      </c>
      <c r="R666" s="230">
        <f t="shared" si="148"/>
        <v>0</v>
      </c>
      <c r="S666" s="230">
        <f t="shared" si="148"/>
        <v>3968.4000000000087</v>
      </c>
      <c r="T666" s="230">
        <f t="shared" si="148"/>
        <v>0</v>
      </c>
      <c r="U666" s="230">
        <f t="shared" si="148"/>
        <v>0</v>
      </c>
      <c r="V666" s="230">
        <f t="shared" si="145"/>
        <v>3968.4000000000087</v>
      </c>
      <c r="W666" s="211">
        <v>3</v>
      </c>
      <c r="X666" s="211">
        <v>1.84</v>
      </c>
      <c r="Y666" s="102">
        <v>1</v>
      </c>
      <c r="Z666" s="102">
        <v>121697.60000000001</v>
      </c>
      <c r="AA666" s="102"/>
      <c r="AB666" s="102"/>
      <c r="AC666" s="1161">
        <f t="shared" si="146"/>
        <v>121697.60000000001</v>
      </c>
      <c r="AD666" s="211">
        <v>4</v>
      </c>
      <c r="AE666" s="211">
        <v>1.9</v>
      </c>
      <c r="AF666" s="102">
        <v>1</v>
      </c>
      <c r="AG666" s="102">
        <v>125666</v>
      </c>
      <c r="AH666" s="102"/>
      <c r="AI666" s="102"/>
      <c r="AJ666" s="1161">
        <f t="shared" si="147"/>
        <v>125666</v>
      </c>
    </row>
    <row r="667" spans="1:36" ht="40.5">
      <c r="A667" s="211">
        <v>172</v>
      </c>
      <c r="B667" s="1134" t="s">
        <v>1543</v>
      </c>
      <c r="C667" s="1141" t="s">
        <v>1340</v>
      </c>
      <c r="D667" s="1747" t="s">
        <v>1180</v>
      </c>
      <c r="E667" s="1748">
        <v>9</v>
      </c>
      <c r="F667" s="211">
        <v>2.02</v>
      </c>
      <c r="G667" s="102">
        <v>1</v>
      </c>
      <c r="H667" s="102">
        <v>133602.79999999999</v>
      </c>
      <c r="I667" s="102"/>
      <c r="J667" s="102"/>
      <c r="K667" s="1161">
        <f t="shared" si="143"/>
        <v>133602.79999999999</v>
      </c>
      <c r="L667" s="211">
        <v>2.02</v>
      </c>
      <c r="M667" s="102">
        <v>1</v>
      </c>
      <c r="N667" s="211">
        <v>133602.79999999999</v>
      </c>
      <c r="O667" s="211"/>
      <c r="P667" s="211"/>
      <c r="Q667" s="1161">
        <f t="shared" si="144"/>
        <v>133602.79999999999</v>
      </c>
      <c r="R667" s="230">
        <f t="shared" si="148"/>
        <v>0</v>
      </c>
      <c r="S667" s="230">
        <f t="shared" si="148"/>
        <v>0</v>
      </c>
      <c r="T667" s="230">
        <f t="shared" si="148"/>
        <v>0</v>
      </c>
      <c r="U667" s="230">
        <f t="shared" si="148"/>
        <v>0</v>
      </c>
      <c r="V667" s="230">
        <f t="shared" si="145"/>
        <v>0</v>
      </c>
      <c r="W667" s="211">
        <v>10</v>
      </c>
      <c r="X667" s="211">
        <v>2.08</v>
      </c>
      <c r="Y667" s="102">
        <v>1</v>
      </c>
      <c r="Z667" s="102">
        <v>137571.20000000001</v>
      </c>
      <c r="AA667" s="102"/>
      <c r="AB667" s="102"/>
      <c r="AC667" s="1161">
        <f t="shared" si="146"/>
        <v>137571.20000000001</v>
      </c>
      <c r="AD667" s="211">
        <v>11</v>
      </c>
      <c r="AE667" s="211">
        <v>2.08</v>
      </c>
      <c r="AF667" s="102">
        <v>1</v>
      </c>
      <c r="AG667" s="102">
        <v>137571.20000000001</v>
      </c>
      <c r="AH667" s="102"/>
      <c r="AI667" s="102"/>
      <c r="AJ667" s="1161">
        <f t="shared" si="147"/>
        <v>137571.20000000001</v>
      </c>
    </row>
    <row r="668" spans="1:36" ht="40.5">
      <c r="A668" s="211">
        <v>173</v>
      </c>
      <c r="B668" s="1134" t="s">
        <v>6667</v>
      </c>
      <c r="C668" s="1141" t="s">
        <v>1340</v>
      </c>
      <c r="D668" s="1747" t="s">
        <v>1180</v>
      </c>
      <c r="E668" s="1748">
        <v>1</v>
      </c>
      <c r="F668" s="211">
        <v>1.73</v>
      </c>
      <c r="G668" s="102">
        <v>1</v>
      </c>
      <c r="H668" s="102">
        <v>114422.2</v>
      </c>
      <c r="I668" s="102"/>
      <c r="J668" s="102"/>
      <c r="K668" s="1161">
        <f t="shared" si="143"/>
        <v>114422.2</v>
      </c>
      <c r="L668" s="211">
        <v>1.68</v>
      </c>
      <c r="M668" s="102">
        <v>1</v>
      </c>
      <c r="N668" s="211">
        <v>111115.2</v>
      </c>
      <c r="O668" s="211"/>
      <c r="P668" s="211"/>
      <c r="Q668" s="1161">
        <f t="shared" si="144"/>
        <v>111115.2</v>
      </c>
      <c r="R668" s="230">
        <f t="shared" si="148"/>
        <v>0</v>
      </c>
      <c r="S668" s="230">
        <f t="shared" si="148"/>
        <v>3307</v>
      </c>
      <c r="T668" s="230">
        <f t="shared" si="148"/>
        <v>0</v>
      </c>
      <c r="U668" s="230">
        <f t="shared" si="148"/>
        <v>0</v>
      </c>
      <c r="V668" s="230">
        <f t="shared" si="145"/>
        <v>3307</v>
      </c>
      <c r="W668" s="211">
        <v>2</v>
      </c>
      <c r="X668" s="211">
        <v>1.79</v>
      </c>
      <c r="Y668" s="102">
        <v>1</v>
      </c>
      <c r="Z668" s="102">
        <v>118390.6</v>
      </c>
      <c r="AA668" s="102"/>
      <c r="AB668" s="102"/>
      <c r="AC668" s="1161">
        <f t="shared" si="146"/>
        <v>118390.6</v>
      </c>
      <c r="AD668" s="211">
        <v>3</v>
      </c>
      <c r="AE668" s="211">
        <v>1.84</v>
      </c>
      <c r="AF668" s="102">
        <v>1</v>
      </c>
      <c r="AG668" s="102">
        <v>121697.60000000001</v>
      </c>
      <c r="AH668" s="102"/>
      <c r="AI668" s="102"/>
      <c r="AJ668" s="1161">
        <f t="shared" si="147"/>
        <v>121697.60000000001</v>
      </c>
    </row>
    <row r="669" spans="1:36" ht="40.5">
      <c r="A669" s="211">
        <v>174</v>
      </c>
      <c r="B669" s="1134" t="s">
        <v>1506</v>
      </c>
      <c r="C669" s="1141" t="s">
        <v>1340</v>
      </c>
      <c r="D669" s="1747" t="s">
        <v>1180</v>
      </c>
      <c r="E669" s="1748">
        <v>2</v>
      </c>
      <c r="F669" s="211">
        <v>1.79</v>
      </c>
      <c r="G669" s="102">
        <v>1</v>
      </c>
      <c r="H669" s="102">
        <v>118390.6</v>
      </c>
      <c r="I669" s="102"/>
      <c r="J669" s="102"/>
      <c r="K669" s="1161">
        <f t="shared" si="143"/>
        <v>118390.6</v>
      </c>
      <c r="L669" s="211">
        <v>1.73</v>
      </c>
      <c r="M669" s="102">
        <v>1</v>
      </c>
      <c r="N669" s="211">
        <v>114422.2</v>
      </c>
      <c r="O669" s="211"/>
      <c r="P669" s="211"/>
      <c r="Q669" s="1161">
        <f t="shared" si="144"/>
        <v>114422.2</v>
      </c>
      <c r="R669" s="230">
        <f t="shared" si="148"/>
        <v>0</v>
      </c>
      <c r="S669" s="230">
        <f t="shared" si="148"/>
        <v>3968.4000000000087</v>
      </c>
      <c r="T669" s="230">
        <f t="shared" si="148"/>
        <v>0</v>
      </c>
      <c r="U669" s="230">
        <f t="shared" si="148"/>
        <v>0</v>
      </c>
      <c r="V669" s="230">
        <f t="shared" si="145"/>
        <v>3968.4000000000087</v>
      </c>
      <c r="W669" s="211">
        <v>3</v>
      </c>
      <c r="X669" s="211">
        <v>1.84</v>
      </c>
      <c r="Y669" s="102">
        <v>1</v>
      </c>
      <c r="Z669" s="102">
        <v>121697.60000000001</v>
      </c>
      <c r="AA669" s="102"/>
      <c r="AB669" s="102"/>
      <c r="AC669" s="1161">
        <f t="shared" si="146"/>
        <v>121697.60000000001</v>
      </c>
      <c r="AD669" s="211">
        <v>4</v>
      </c>
      <c r="AE669" s="211">
        <v>1.9</v>
      </c>
      <c r="AF669" s="102">
        <v>1</v>
      </c>
      <c r="AG669" s="102">
        <v>125666</v>
      </c>
      <c r="AH669" s="102"/>
      <c r="AI669" s="102"/>
      <c r="AJ669" s="1161">
        <f t="shared" si="147"/>
        <v>125666</v>
      </c>
    </row>
    <row r="670" spans="1:36" ht="40.5">
      <c r="A670" s="211">
        <v>175</v>
      </c>
      <c r="B670" s="1135" t="s">
        <v>1507</v>
      </c>
      <c r="C670" s="1141" t="s">
        <v>1340</v>
      </c>
      <c r="D670" s="1747" t="s">
        <v>1180</v>
      </c>
      <c r="E670" s="1748">
        <v>3</v>
      </c>
      <c r="F670" s="211">
        <v>1.84</v>
      </c>
      <c r="G670" s="102">
        <v>1</v>
      </c>
      <c r="H670" s="102">
        <v>121697.60000000001</v>
      </c>
      <c r="I670" s="102"/>
      <c r="J670" s="102"/>
      <c r="K670" s="1161">
        <f t="shared" si="143"/>
        <v>121697.60000000001</v>
      </c>
      <c r="L670" s="211">
        <v>1.79</v>
      </c>
      <c r="M670" s="102">
        <v>1</v>
      </c>
      <c r="N670" s="211">
        <v>118390.6</v>
      </c>
      <c r="O670" s="211"/>
      <c r="P670" s="211"/>
      <c r="Q670" s="1161">
        <f t="shared" si="144"/>
        <v>118390.6</v>
      </c>
      <c r="R670" s="230">
        <f t="shared" si="148"/>
        <v>0</v>
      </c>
      <c r="S670" s="230">
        <f t="shared" si="148"/>
        <v>3307</v>
      </c>
      <c r="T670" s="230">
        <f t="shared" si="148"/>
        <v>0</v>
      </c>
      <c r="U670" s="230">
        <f t="shared" si="148"/>
        <v>0</v>
      </c>
      <c r="V670" s="230">
        <f t="shared" si="145"/>
        <v>3307</v>
      </c>
      <c r="W670" s="211">
        <v>4</v>
      </c>
      <c r="X670" s="211">
        <v>1.9</v>
      </c>
      <c r="Y670" s="102">
        <v>1</v>
      </c>
      <c r="Z670" s="102">
        <v>125666</v>
      </c>
      <c r="AA670" s="102"/>
      <c r="AB670" s="102"/>
      <c r="AC670" s="1161">
        <f t="shared" si="146"/>
        <v>125666</v>
      </c>
      <c r="AD670" s="211">
        <v>5</v>
      </c>
      <c r="AE670" s="211">
        <v>1.9</v>
      </c>
      <c r="AF670" s="102">
        <v>1</v>
      </c>
      <c r="AG670" s="102">
        <v>125666</v>
      </c>
      <c r="AH670" s="102"/>
      <c r="AI670" s="102"/>
      <c r="AJ670" s="1161">
        <f t="shared" si="147"/>
        <v>125666</v>
      </c>
    </row>
    <row r="671" spans="1:36" ht="40.5">
      <c r="A671" s="211">
        <v>176</v>
      </c>
      <c r="B671" s="1134" t="s">
        <v>6668</v>
      </c>
      <c r="C671" s="1141" t="s">
        <v>1340</v>
      </c>
      <c r="D671" s="1747" t="s">
        <v>1180</v>
      </c>
      <c r="E671" s="1748">
        <v>1</v>
      </c>
      <c r="F671" s="211">
        <v>1.73</v>
      </c>
      <c r="G671" s="102">
        <v>1</v>
      </c>
      <c r="H671" s="102">
        <v>114422.2</v>
      </c>
      <c r="I671" s="102"/>
      <c r="J671" s="102"/>
      <c r="K671" s="1161">
        <f t="shared" si="143"/>
        <v>114422.2</v>
      </c>
      <c r="L671" s="211">
        <v>1.68</v>
      </c>
      <c r="M671" s="102">
        <v>1</v>
      </c>
      <c r="N671" s="211">
        <v>111115.2</v>
      </c>
      <c r="O671" s="211"/>
      <c r="P671" s="211"/>
      <c r="Q671" s="1161">
        <f t="shared" si="144"/>
        <v>111115.2</v>
      </c>
      <c r="R671" s="230">
        <f t="shared" si="148"/>
        <v>0</v>
      </c>
      <c r="S671" s="230">
        <f t="shared" si="148"/>
        <v>3307</v>
      </c>
      <c r="T671" s="230">
        <f t="shared" si="148"/>
        <v>0</v>
      </c>
      <c r="U671" s="230">
        <f t="shared" si="148"/>
        <v>0</v>
      </c>
      <c r="V671" s="230">
        <f t="shared" si="145"/>
        <v>3307</v>
      </c>
      <c r="W671" s="211">
        <v>2</v>
      </c>
      <c r="X671" s="211">
        <v>1.79</v>
      </c>
      <c r="Y671" s="102">
        <v>1</v>
      </c>
      <c r="Z671" s="102">
        <v>118390.6</v>
      </c>
      <c r="AA671" s="102"/>
      <c r="AB671" s="102"/>
      <c r="AC671" s="1161">
        <f t="shared" si="146"/>
        <v>118390.6</v>
      </c>
      <c r="AD671" s="211">
        <v>3</v>
      </c>
      <c r="AE671" s="211">
        <v>1.84</v>
      </c>
      <c r="AF671" s="102">
        <v>1</v>
      </c>
      <c r="AG671" s="102">
        <v>121697.60000000001</v>
      </c>
      <c r="AH671" s="102"/>
      <c r="AI671" s="102"/>
      <c r="AJ671" s="1161">
        <f t="shared" si="147"/>
        <v>121697.60000000001</v>
      </c>
    </row>
    <row r="672" spans="1:36" ht="40.5">
      <c r="A672" s="211">
        <v>177</v>
      </c>
      <c r="B672" s="1134" t="s">
        <v>1508</v>
      </c>
      <c r="C672" s="1141" t="s">
        <v>1340</v>
      </c>
      <c r="D672" s="1747" t="s">
        <v>1180</v>
      </c>
      <c r="E672" s="1748">
        <v>15</v>
      </c>
      <c r="F672" s="211">
        <v>2.14</v>
      </c>
      <c r="G672" s="102">
        <v>1</v>
      </c>
      <c r="H672" s="102">
        <v>141539.6</v>
      </c>
      <c r="I672" s="102"/>
      <c r="J672" s="102"/>
      <c r="K672" s="1161">
        <f t="shared" si="143"/>
        <v>141539.6</v>
      </c>
      <c r="L672" s="211">
        <v>2.14</v>
      </c>
      <c r="M672" s="102">
        <v>1</v>
      </c>
      <c r="N672" s="211">
        <v>141539.6</v>
      </c>
      <c r="O672" s="211"/>
      <c r="P672" s="211"/>
      <c r="Q672" s="1161">
        <f t="shared" si="144"/>
        <v>141539.6</v>
      </c>
      <c r="R672" s="230">
        <f t="shared" si="148"/>
        <v>0</v>
      </c>
      <c r="S672" s="230">
        <f t="shared" si="148"/>
        <v>0</v>
      </c>
      <c r="T672" s="230">
        <f t="shared" si="148"/>
        <v>0</v>
      </c>
      <c r="U672" s="230">
        <f t="shared" si="148"/>
        <v>0</v>
      </c>
      <c r="V672" s="230">
        <f t="shared" si="145"/>
        <v>0</v>
      </c>
      <c r="W672" s="211">
        <v>16</v>
      </c>
      <c r="X672" s="211">
        <v>2.21</v>
      </c>
      <c r="Y672" s="102">
        <v>1</v>
      </c>
      <c r="Z672" s="102">
        <v>146169.4</v>
      </c>
      <c r="AA672" s="102"/>
      <c r="AB672" s="102"/>
      <c r="AC672" s="1161">
        <f t="shared" si="146"/>
        <v>146169.4</v>
      </c>
      <c r="AD672" s="211">
        <v>17</v>
      </c>
      <c r="AE672" s="211">
        <v>2.21</v>
      </c>
      <c r="AF672" s="102">
        <v>1</v>
      </c>
      <c r="AG672" s="102">
        <v>146169.4</v>
      </c>
      <c r="AH672" s="102"/>
      <c r="AI672" s="102"/>
      <c r="AJ672" s="1161">
        <f t="shared" si="147"/>
        <v>146169.4</v>
      </c>
    </row>
    <row r="673" spans="1:36" ht="40.5">
      <c r="A673" s="211">
        <v>178</v>
      </c>
      <c r="B673" s="1134" t="s">
        <v>1514</v>
      </c>
      <c r="C673" s="1141" t="s">
        <v>1340</v>
      </c>
      <c r="D673" s="1747" t="s">
        <v>1180</v>
      </c>
      <c r="E673" s="1748">
        <v>6</v>
      </c>
      <c r="F673" s="211">
        <v>1.96</v>
      </c>
      <c r="G673" s="102">
        <v>1</v>
      </c>
      <c r="H673" s="102">
        <v>129634.4</v>
      </c>
      <c r="I673" s="102"/>
      <c r="J673" s="102"/>
      <c r="K673" s="1161">
        <f t="shared" si="143"/>
        <v>129634.4</v>
      </c>
      <c r="L673" s="211">
        <v>1.9</v>
      </c>
      <c r="M673" s="102">
        <v>1</v>
      </c>
      <c r="N673" s="211">
        <v>125666</v>
      </c>
      <c r="O673" s="211"/>
      <c r="P673" s="211"/>
      <c r="Q673" s="1161">
        <f t="shared" si="144"/>
        <v>125666</v>
      </c>
      <c r="R673" s="230">
        <f t="shared" si="148"/>
        <v>0</v>
      </c>
      <c r="S673" s="230">
        <f t="shared" si="148"/>
        <v>3968.3999999999942</v>
      </c>
      <c r="T673" s="230">
        <f t="shared" si="148"/>
        <v>0</v>
      </c>
      <c r="U673" s="230">
        <f t="shared" si="148"/>
        <v>0</v>
      </c>
      <c r="V673" s="230">
        <f t="shared" si="145"/>
        <v>3968.3999999999942</v>
      </c>
      <c r="W673" s="211">
        <v>7</v>
      </c>
      <c r="X673" s="211">
        <v>1.96</v>
      </c>
      <c r="Y673" s="102">
        <v>1</v>
      </c>
      <c r="Z673" s="102">
        <v>129634.4</v>
      </c>
      <c r="AA673" s="102"/>
      <c r="AB673" s="102"/>
      <c r="AC673" s="1161">
        <f t="shared" si="146"/>
        <v>129634.4</v>
      </c>
      <c r="AD673" s="211">
        <v>8</v>
      </c>
      <c r="AE673" s="211">
        <v>2.02</v>
      </c>
      <c r="AF673" s="102">
        <v>1</v>
      </c>
      <c r="AG673" s="102">
        <v>133602.79999999999</v>
      </c>
      <c r="AH673" s="102"/>
      <c r="AI673" s="102"/>
      <c r="AJ673" s="1161">
        <f t="shared" si="147"/>
        <v>133602.79999999999</v>
      </c>
    </row>
    <row r="674" spans="1:36" ht="40.5">
      <c r="A674" s="211">
        <v>179</v>
      </c>
      <c r="B674" s="1134" t="s">
        <v>6669</v>
      </c>
      <c r="C674" s="1141" t="s">
        <v>1340</v>
      </c>
      <c r="D674" s="1747" t="s">
        <v>1180</v>
      </c>
      <c r="E674" s="1748">
        <v>2</v>
      </c>
      <c r="F674" s="211">
        <v>1.79</v>
      </c>
      <c r="G674" s="102">
        <v>1</v>
      </c>
      <c r="H674" s="102">
        <v>118390.6</v>
      </c>
      <c r="I674" s="102"/>
      <c r="J674" s="102"/>
      <c r="K674" s="1161">
        <f t="shared" si="143"/>
        <v>118390.6</v>
      </c>
      <c r="L674" s="211">
        <v>1.73</v>
      </c>
      <c r="M674" s="102">
        <v>1</v>
      </c>
      <c r="N674" s="211">
        <v>114422.2</v>
      </c>
      <c r="O674" s="211"/>
      <c r="P674" s="211"/>
      <c r="Q674" s="1161">
        <f t="shared" si="144"/>
        <v>114422.2</v>
      </c>
      <c r="R674" s="230">
        <f t="shared" si="148"/>
        <v>0</v>
      </c>
      <c r="S674" s="230">
        <f t="shared" si="148"/>
        <v>3968.4000000000087</v>
      </c>
      <c r="T674" s="230">
        <f t="shared" si="148"/>
        <v>0</v>
      </c>
      <c r="U674" s="230">
        <f t="shared" si="148"/>
        <v>0</v>
      </c>
      <c r="V674" s="230">
        <f t="shared" si="145"/>
        <v>3968.4000000000087</v>
      </c>
      <c r="W674" s="211">
        <v>3</v>
      </c>
      <c r="X674" s="211">
        <v>1.84</v>
      </c>
      <c r="Y674" s="102">
        <v>1</v>
      </c>
      <c r="Z674" s="102">
        <v>121697.60000000001</v>
      </c>
      <c r="AA674" s="102"/>
      <c r="AB674" s="102"/>
      <c r="AC674" s="1161">
        <f t="shared" si="146"/>
        <v>121697.60000000001</v>
      </c>
      <c r="AD674" s="211">
        <v>4</v>
      </c>
      <c r="AE674" s="211">
        <v>1.9</v>
      </c>
      <c r="AF674" s="102">
        <v>1</v>
      </c>
      <c r="AG674" s="102">
        <v>125666</v>
      </c>
      <c r="AH674" s="102"/>
      <c r="AI674" s="102"/>
      <c r="AJ674" s="1161">
        <f t="shared" si="147"/>
        <v>125666</v>
      </c>
    </row>
    <row r="675" spans="1:36" ht="40.5">
      <c r="A675" s="211">
        <v>180</v>
      </c>
      <c r="B675" s="1134" t="s">
        <v>1511</v>
      </c>
      <c r="C675" s="1141" t="s">
        <v>1340</v>
      </c>
      <c r="D675" s="1747" t="s">
        <v>1180</v>
      </c>
      <c r="E675" s="1748">
        <v>13</v>
      </c>
      <c r="F675" s="211">
        <v>2.14</v>
      </c>
      <c r="G675" s="102">
        <v>1</v>
      </c>
      <c r="H675" s="102">
        <v>141539.6</v>
      </c>
      <c r="I675" s="102"/>
      <c r="J675" s="102"/>
      <c r="K675" s="1161">
        <f t="shared" si="143"/>
        <v>141539.6</v>
      </c>
      <c r="L675" s="211">
        <v>2.08</v>
      </c>
      <c r="M675" s="102">
        <v>1</v>
      </c>
      <c r="N675" s="211">
        <v>137571.20000000001</v>
      </c>
      <c r="O675" s="211"/>
      <c r="P675" s="211"/>
      <c r="Q675" s="1161">
        <f t="shared" si="144"/>
        <v>137571.20000000001</v>
      </c>
      <c r="R675" s="230">
        <f t="shared" si="148"/>
        <v>0</v>
      </c>
      <c r="S675" s="230">
        <f t="shared" si="148"/>
        <v>3968.3999999999942</v>
      </c>
      <c r="T675" s="230">
        <f t="shared" si="148"/>
        <v>0</v>
      </c>
      <c r="U675" s="230">
        <f t="shared" si="148"/>
        <v>0</v>
      </c>
      <c r="V675" s="230">
        <f t="shared" si="145"/>
        <v>3968.3999999999942</v>
      </c>
      <c r="W675" s="211">
        <v>14</v>
      </c>
      <c r="X675" s="211">
        <v>2.14</v>
      </c>
      <c r="Y675" s="102">
        <v>1</v>
      </c>
      <c r="Z675" s="102">
        <v>141539.6</v>
      </c>
      <c r="AA675" s="102"/>
      <c r="AB675" s="102"/>
      <c r="AC675" s="1161">
        <f t="shared" si="146"/>
        <v>141539.6</v>
      </c>
      <c r="AD675" s="211">
        <v>15</v>
      </c>
      <c r="AE675" s="211">
        <v>2.14</v>
      </c>
      <c r="AF675" s="102">
        <v>1</v>
      </c>
      <c r="AG675" s="102">
        <v>141539.6</v>
      </c>
      <c r="AH675" s="102"/>
      <c r="AI675" s="102"/>
      <c r="AJ675" s="1161">
        <f t="shared" si="147"/>
        <v>141539.6</v>
      </c>
    </row>
    <row r="676" spans="1:36" ht="40.5">
      <c r="A676" s="211">
        <v>181</v>
      </c>
      <c r="B676" s="1749" t="s">
        <v>1510</v>
      </c>
      <c r="C676" s="1141" t="s">
        <v>1340</v>
      </c>
      <c r="D676" s="1747" t="s">
        <v>1180</v>
      </c>
      <c r="E676" s="1748">
        <v>24</v>
      </c>
      <c r="F676" s="211">
        <v>2.2799999999999998</v>
      </c>
      <c r="G676" s="102">
        <v>1</v>
      </c>
      <c r="H676" s="102">
        <v>150799.19999999998</v>
      </c>
      <c r="I676" s="102"/>
      <c r="J676" s="102"/>
      <c r="K676" s="1161">
        <f t="shared" si="143"/>
        <v>150799.19999999998</v>
      </c>
      <c r="L676" s="211">
        <v>2.2799999999999998</v>
      </c>
      <c r="M676" s="102">
        <v>1</v>
      </c>
      <c r="N676" s="211">
        <v>150799.19999999998</v>
      </c>
      <c r="O676" s="211"/>
      <c r="P676" s="211"/>
      <c r="Q676" s="1161">
        <f t="shared" si="144"/>
        <v>150799.19999999998</v>
      </c>
      <c r="R676" s="230">
        <f t="shared" si="148"/>
        <v>0</v>
      </c>
      <c r="S676" s="230">
        <f t="shared" si="148"/>
        <v>0</v>
      </c>
      <c r="T676" s="230">
        <f t="shared" si="148"/>
        <v>0</v>
      </c>
      <c r="U676" s="230">
        <f t="shared" si="148"/>
        <v>0</v>
      </c>
      <c r="V676" s="230">
        <f t="shared" si="145"/>
        <v>0</v>
      </c>
      <c r="W676" s="211">
        <v>25</v>
      </c>
      <c r="X676" s="211">
        <v>2.2799999999999998</v>
      </c>
      <c r="Y676" s="102">
        <v>1</v>
      </c>
      <c r="Z676" s="102">
        <v>150799.19999999998</v>
      </c>
      <c r="AA676" s="102"/>
      <c r="AB676" s="102"/>
      <c r="AC676" s="1161">
        <f t="shared" si="146"/>
        <v>150799.19999999998</v>
      </c>
      <c r="AD676" s="211">
        <v>26</v>
      </c>
      <c r="AE676" s="211">
        <v>2.2799999999999998</v>
      </c>
      <c r="AF676" s="102">
        <v>1</v>
      </c>
      <c r="AG676" s="102">
        <v>150799.19999999998</v>
      </c>
      <c r="AH676" s="102"/>
      <c r="AI676" s="102"/>
      <c r="AJ676" s="1161">
        <f t="shared" si="147"/>
        <v>150799.19999999998</v>
      </c>
    </row>
    <row r="677" spans="1:36" ht="40.5">
      <c r="A677" s="211">
        <v>182</v>
      </c>
      <c r="B677" s="1134" t="s">
        <v>1515</v>
      </c>
      <c r="C677" s="1141" t="s">
        <v>1340</v>
      </c>
      <c r="D677" s="1747" t="s">
        <v>1180</v>
      </c>
      <c r="E677" s="1748">
        <v>3</v>
      </c>
      <c r="F677" s="211">
        <v>1.84</v>
      </c>
      <c r="G677" s="102">
        <v>1</v>
      </c>
      <c r="H677" s="102">
        <v>121697.60000000001</v>
      </c>
      <c r="I677" s="102"/>
      <c r="J677" s="102"/>
      <c r="K677" s="1161">
        <f t="shared" si="143"/>
        <v>121697.60000000001</v>
      </c>
      <c r="L677" s="211">
        <v>1.79</v>
      </c>
      <c r="M677" s="102">
        <v>1</v>
      </c>
      <c r="N677" s="211">
        <v>118390.6</v>
      </c>
      <c r="O677" s="211"/>
      <c r="P677" s="211"/>
      <c r="Q677" s="1161">
        <f t="shared" si="144"/>
        <v>118390.6</v>
      </c>
      <c r="R677" s="230">
        <f t="shared" si="148"/>
        <v>0</v>
      </c>
      <c r="S677" s="230">
        <f t="shared" si="148"/>
        <v>3307</v>
      </c>
      <c r="T677" s="230">
        <f t="shared" si="148"/>
        <v>0</v>
      </c>
      <c r="U677" s="230">
        <f t="shared" si="148"/>
        <v>0</v>
      </c>
      <c r="V677" s="230">
        <f t="shared" si="145"/>
        <v>3307</v>
      </c>
      <c r="W677" s="211">
        <v>4</v>
      </c>
      <c r="X677" s="211">
        <v>1.9</v>
      </c>
      <c r="Y677" s="102">
        <v>1</v>
      </c>
      <c r="Z677" s="102">
        <v>125666</v>
      </c>
      <c r="AA677" s="102"/>
      <c r="AB677" s="102"/>
      <c r="AC677" s="1161">
        <f t="shared" si="146"/>
        <v>125666</v>
      </c>
      <c r="AD677" s="211">
        <v>5</v>
      </c>
      <c r="AE677" s="211">
        <v>1.9</v>
      </c>
      <c r="AF677" s="102">
        <v>1</v>
      </c>
      <c r="AG677" s="102">
        <v>125666</v>
      </c>
      <c r="AH677" s="102"/>
      <c r="AI677" s="102"/>
      <c r="AJ677" s="1161">
        <f t="shared" si="147"/>
        <v>125666</v>
      </c>
    </row>
    <row r="678" spans="1:36" ht="40.5">
      <c r="A678" s="211">
        <v>183</v>
      </c>
      <c r="B678" s="1134" t="s">
        <v>2542</v>
      </c>
      <c r="C678" s="1141" t="s">
        <v>1340</v>
      </c>
      <c r="D678" s="1747" t="s">
        <v>1180</v>
      </c>
      <c r="E678" s="1748">
        <v>3</v>
      </c>
      <c r="F678" s="211">
        <v>1.84</v>
      </c>
      <c r="G678" s="102">
        <v>1</v>
      </c>
      <c r="H678" s="102">
        <v>121697.60000000001</v>
      </c>
      <c r="I678" s="102"/>
      <c r="J678" s="102"/>
      <c r="K678" s="1161">
        <f t="shared" si="143"/>
        <v>121697.60000000001</v>
      </c>
      <c r="L678" s="211">
        <v>1.79</v>
      </c>
      <c r="M678" s="102">
        <v>1</v>
      </c>
      <c r="N678" s="211">
        <v>118390.6</v>
      </c>
      <c r="O678" s="211"/>
      <c r="P678" s="211"/>
      <c r="Q678" s="1161">
        <f t="shared" si="144"/>
        <v>118390.6</v>
      </c>
      <c r="R678" s="230">
        <f t="shared" si="148"/>
        <v>0</v>
      </c>
      <c r="S678" s="230">
        <f t="shared" si="148"/>
        <v>3307</v>
      </c>
      <c r="T678" s="230">
        <f t="shared" si="148"/>
        <v>0</v>
      </c>
      <c r="U678" s="230">
        <f t="shared" si="148"/>
        <v>0</v>
      </c>
      <c r="V678" s="230">
        <f t="shared" si="145"/>
        <v>3307</v>
      </c>
      <c r="W678" s="211">
        <v>4</v>
      </c>
      <c r="X678" s="211">
        <v>1.9</v>
      </c>
      <c r="Y678" s="102">
        <v>1</v>
      </c>
      <c r="Z678" s="102">
        <v>125666</v>
      </c>
      <c r="AA678" s="102"/>
      <c r="AB678" s="102"/>
      <c r="AC678" s="1161">
        <f t="shared" si="146"/>
        <v>125666</v>
      </c>
      <c r="AD678" s="211">
        <v>5</v>
      </c>
      <c r="AE678" s="211">
        <v>1.9</v>
      </c>
      <c r="AF678" s="102">
        <v>1</v>
      </c>
      <c r="AG678" s="102">
        <v>125666</v>
      </c>
      <c r="AH678" s="102"/>
      <c r="AI678" s="102"/>
      <c r="AJ678" s="1161">
        <f t="shared" si="147"/>
        <v>125666</v>
      </c>
    </row>
    <row r="679" spans="1:36" ht="40.5">
      <c r="A679" s="211">
        <v>184</v>
      </c>
      <c r="B679" s="1134" t="s">
        <v>1512</v>
      </c>
      <c r="C679" s="1141" t="s">
        <v>1340</v>
      </c>
      <c r="D679" s="1747" t="s">
        <v>1180</v>
      </c>
      <c r="E679" s="1748">
        <v>7</v>
      </c>
      <c r="F679" s="211">
        <v>1.96</v>
      </c>
      <c r="G679" s="102">
        <v>1</v>
      </c>
      <c r="H679" s="102">
        <v>129634.4</v>
      </c>
      <c r="I679" s="102"/>
      <c r="J679" s="102"/>
      <c r="K679" s="1161">
        <f t="shared" si="143"/>
        <v>129634.4</v>
      </c>
      <c r="L679" s="211">
        <v>1.96</v>
      </c>
      <c r="M679" s="102">
        <v>1</v>
      </c>
      <c r="N679" s="211">
        <v>129634.4</v>
      </c>
      <c r="O679" s="211"/>
      <c r="P679" s="211"/>
      <c r="Q679" s="1161">
        <f t="shared" si="144"/>
        <v>129634.4</v>
      </c>
      <c r="R679" s="230">
        <f t="shared" si="148"/>
        <v>0</v>
      </c>
      <c r="S679" s="230">
        <f t="shared" si="148"/>
        <v>0</v>
      </c>
      <c r="T679" s="230">
        <f t="shared" si="148"/>
        <v>0</v>
      </c>
      <c r="U679" s="230">
        <f t="shared" si="148"/>
        <v>0</v>
      </c>
      <c r="V679" s="230">
        <f t="shared" si="145"/>
        <v>0</v>
      </c>
      <c r="W679" s="211">
        <v>8</v>
      </c>
      <c r="X679" s="211">
        <v>2.02</v>
      </c>
      <c r="Y679" s="102">
        <v>1</v>
      </c>
      <c r="Z679" s="102">
        <v>133602.79999999999</v>
      </c>
      <c r="AA679" s="102"/>
      <c r="AB679" s="102"/>
      <c r="AC679" s="1161">
        <f t="shared" si="146"/>
        <v>133602.79999999999</v>
      </c>
      <c r="AD679" s="211">
        <v>9</v>
      </c>
      <c r="AE679" s="211">
        <v>2.02</v>
      </c>
      <c r="AF679" s="102">
        <v>1</v>
      </c>
      <c r="AG679" s="102">
        <v>133602.79999999999</v>
      </c>
      <c r="AH679" s="102"/>
      <c r="AI679" s="102"/>
      <c r="AJ679" s="1161">
        <f t="shared" si="147"/>
        <v>133602.79999999999</v>
      </c>
    </row>
    <row r="680" spans="1:36" ht="40.5">
      <c r="A680" s="211">
        <v>185</v>
      </c>
      <c r="B680" s="1134" t="s">
        <v>6670</v>
      </c>
      <c r="C680" s="1141" t="s">
        <v>1340</v>
      </c>
      <c r="D680" s="1747" t="s">
        <v>1180</v>
      </c>
      <c r="E680" s="1748">
        <v>2</v>
      </c>
      <c r="F680" s="211">
        <v>1.79</v>
      </c>
      <c r="G680" s="102">
        <v>1</v>
      </c>
      <c r="H680" s="102">
        <v>118390.6</v>
      </c>
      <c r="I680" s="102"/>
      <c r="J680" s="102"/>
      <c r="K680" s="1161">
        <f t="shared" si="143"/>
        <v>118390.6</v>
      </c>
      <c r="L680" s="211">
        <v>1.73</v>
      </c>
      <c r="M680" s="102">
        <v>1</v>
      </c>
      <c r="N680" s="211">
        <v>114422.2</v>
      </c>
      <c r="O680" s="211"/>
      <c r="P680" s="211"/>
      <c r="Q680" s="1161">
        <f t="shared" si="144"/>
        <v>114422.2</v>
      </c>
      <c r="R680" s="230">
        <f t="shared" si="148"/>
        <v>0</v>
      </c>
      <c r="S680" s="230">
        <f t="shared" si="148"/>
        <v>3968.4000000000087</v>
      </c>
      <c r="T680" s="230">
        <f t="shared" si="148"/>
        <v>0</v>
      </c>
      <c r="U680" s="230">
        <f t="shared" si="148"/>
        <v>0</v>
      </c>
      <c r="V680" s="230">
        <f t="shared" si="145"/>
        <v>3968.4000000000087</v>
      </c>
      <c r="W680" s="211">
        <v>3</v>
      </c>
      <c r="X680" s="211">
        <v>1.84</v>
      </c>
      <c r="Y680" s="102">
        <v>1</v>
      </c>
      <c r="Z680" s="102">
        <v>121697.60000000001</v>
      </c>
      <c r="AA680" s="102"/>
      <c r="AB680" s="102"/>
      <c r="AC680" s="1161">
        <f t="shared" si="146"/>
        <v>121697.60000000001</v>
      </c>
      <c r="AD680" s="211">
        <v>4</v>
      </c>
      <c r="AE680" s="211">
        <v>1.9</v>
      </c>
      <c r="AF680" s="102">
        <v>1</v>
      </c>
      <c r="AG680" s="102">
        <v>125666</v>
      </c>
      <c r="AH680" s="102"/>
      <c r="AI680" s="102"/>
      <c r="AJ680" s="1161">
        <f t="shared" si="147"/>
        <v>125666</v>
      </c>
    </row>
    <row r="681" spans="1:36" ht="40.5">
      <c r="A681" s="211">
        <v>186</v>
      </c>
      <c r="B681" s="1134" t="s">
        <v>6671</v>
      </c>
      <c r="C681" s="1141" t="s">
        <v>1340</v>
      </c>
      <c r="D681" s="1747" t="s">
        <v>1180</v>
      </c>
      <c r="E681" s="1748">
        <v>3</v>
      </c>
      <c r="F681" s="211">
        <v>1.84</v>
      </c>
      <c r="G681" s="102">
        <v>1</v>
      </c>
      <c r="H681" s="102">
        <v>121697.60000000001</v>
      </c>
      <c r="I681" s="102"/>
      <c r="J681" s="102"/>
      <c r="K681" s="1161">
        <f t="shared" si="143"/>
        <v>121697.60000000001</v>
      </c>
      <c r="L681" s="211">
        <v>1.79</v>
      </c>
      <c r="M681" s="102">
        <v>1</v>
      </c>
      <c r="N681" s="211">
        <v>118390.6</v>
      </c>
      <c r="O681" s="211"/>
      <c r="P681" s="211"/>
      <c r="Q681" s="1161">
        <f t="shared" si="144"/>
        <v>118390.6</v>
      </c>
      <c r="R681" s="230">
        <f t="shared" si="148"/>
        <v>0</v>
      </c>
      <c r="S681" s="230">
        <f t="shared" si="148"/>
        <v>3307</v>
      </c>
      <c r="T681" s="230">
        <f t="shared" si="148"/>
        <v>0</v>
      </c>
      <c r="U681" s="230">
        <f t="shared" si="148"/>
        <v>0</v>
      </c>
      <c r="V681" s="230">
        <f t="shared" si="145"/>
        <v>3307</v>
      </c>
      <c r="W681" s="211">
        <v>4</v>
      </c>
      <c r="X681" s="211">
        <v>1.9</v>
      </c>
      <c r="Y681" s="102">
        <v>1</v>
      </c>
      <c r="Z681" s="102">
        <v>125666</v>
      </c>
      <c r="AA681" s="102"/>
      <c r="AB681" s="102"/>
      <c r="AC681" s="1161">
        <f t="shared" si="146"/>
        <v>125666</v>
      </c>
      <c r="AD681" s="211">
        <v>5</v>
      </c>
      <c r="AE681" s="211">
        <v>1.9</v>
      </c>
      <c r="AF681" s="102">
        <v>1</v>
      </c>
      <c r="AG681" s="102">
        <v>125666</v>
      </c>
      <c r="AH681" s="102"/>
      <c r="AI681" s="102"/>
      <c r="AJ681" s="1161">
        <f t="shared" si="147"/>
        <v>125666</v>
      </c>
    </row>
    <row r="682" spans="1:36" ht="40.5">
      <c r="A682" s="211">
        <v>187</v>
      </c>
      <c r="B682" s="1134" t="s">
        <v>6672</v>
      </c>
      <c r="C682" s="1141" t="s">
        <v>1340</v>
      </c>
      <c r="D682" s="1747" t="s">
        <v>1180</v>
      </c>
      <c r="E682" s="1748">
        <v>2</v>
      </c>
      <c r="F682" s="211">
        <v>1.79</v>
      </c>
      <c r="G682" s="102">
        <v>1</v>
      </c>
      <c r="H682" s="102">
        <v>118390.6</v>
      </c>
      <c r="I682" s="102"/>
      <c r="J682" s="102"/>
      <c r="K682" s="1161">
        <f t="shared" si="143"/>
        <v>118390.6</v>
      </c>
      <c r="L682" s="211">
        <v>1.73</v>
      </c>
      <c r="M682" s="102">
        <v>1</v>
      </c>
      <c r="N682" s="211">
        <v>114422.2</v>
      </c>
      <c r="O682" s="211"/>
      <c r="P682" s="211"/>
      <c r="Q682" s="1161">
        <f t="shared" si="144"/>
        <v>114422.2</v>
      </c>
      <c r="R682" s="230">
        <f t="shared" si="148"/>
        <v>0</v>
      </c>
      <c r="S682" s="230">
        <f t="shared" si="148"/>
        <v>3968.4000000000087</v>
      </c>
      <c r="T682" s="230">
        <f t="shared" si="148"/>
        <v>0</v>
      </c>
      <c r="U682" s="230">
        <f t="shared" si="148"/>
        <v>0</v>
      </c>
      <c r="V682" s="230">
        <f t="shared" si="145"/>
        <v>3968.4000000000087</v>
      </c>
      <c r="W682" s="211">
        <v>3</v>
      </c>
      <c r="X682" s="211">
        <v>1.84</v>
      </c>
      <c r="Y682" s="102">
        <v>1</v>
      </c>
      <c r="Z682" s="102">
        <v>121697.60000000001</v>
      </c>
      <c r="AA682" s="102"/>
      <c r="AB682" s="102"/>
      <c r="AC682" s="1161">
        <f t="shared" si="146"/>
        <v>121697.60000000001</v>
      </c>
      <c r="AD682" s="211">
        <v>4</v>
      </c>
      <c r="AE682" s="211">
        <v>1.9</v>
      </c>
      <c r="AF682" s="102">
        <v>1</v>
      </c>
      <c r="AG682" s="102">
        <v>125666</v>
      </c>
      <c r="AH682" s="102"/>
      <c r="AI682" s="102"/>
      <c r="AJ682" s="1161">
        <f t="shared" si="147"/>
        <v>125666</v>
      </c>
    </row>
    <row r="683" spans="1:36" ht="40.5">
      <c r="A683" s="211">
        <v>188</v>
      </c>
      <c r="B683" s="1134" t="s">
        <v>6673</v>
      </c>
      <c r="C683" s="1141" t="s">
        <v>1340</v>
      </c>
      <c r="D683" s="1747" t="s">
        <v>1180</v>
      </c>
      <c r="E683" s="1748">
        <v>2</v>
      </c>
      <c r="F683" s="211">
        <v>1.79</v>
      </c>
      <c r="G683" s="102">
        <v>1</v>
      </c>
      <c r="H683" s="102">
        <v>118390.6</v>
      </c>
      <c r="I683" s="102"/>
      <c r="J683" s="102"/>
      <c r="K683" s="1161">
        <f t="shared" si="143"/>
        <v>118390.6</v>
      </c>
      <c r="L683" s="211">
        <v>1.73</v>
      </c>
      <c r="M683" s="102">
        <v>1</v>
      </c>
      <c r="N683" s="211">
        <v>114422.2</v>
      </c>
      <c r="O683" s="211"/>
      <c r="P683" s="211"/>
      <c r="Q683" s="1161">
        <f t="shared" si="144"/>
        <v>114422.2</v>
      </c>
      <c r="R683" s="230">
        <f t="shared" si="148"/>
        <v>0</v>
      </c>
      <c r="S683" s="230">
        <f t="shared" si="148"/>
        <v>3968.4000000000087</v>
      </c>
      <c r="T683" s="230">
        <f t="shared" si="148"/>
        <v>0</v>
      </c>
      <c r="U683" s="230">
        <f t="shared" si="148"/>
        <v>0</v>
      </c>
      <c r="V683" s="230">
        <f t="shared" si="145"/>
        <v>3968.4000000000087</v>
      </c>
      <c r="W683" s="211">
        <v>3</v>
      </c>
      <c r="X683" s="211">
        <v>1.84</v>
      </c>
      <c r="Y683" s="102">
        <v>1</v>
      </c>
      <c r="Z683" s="102">
        <v>121697.60000000001</v>
      </c>
      <c r="AA683" s="102"/>
      <c r="AB683" s="102"/>
      <c r="AC683" s="1161">
        <f t="shared" si="146"/>
        <v>121697.60000000001</v>
      </c>
      <c r="AD683" s="211">
        <v>4</v>
      </c>
      <c r="AE683" s="211">
        <v>1.9</v>
      </c>
      <c r="AF683" s="102">
        <v>1</v>
      </c>
      <c r="AG683" s="102">
        <v>125666</v>
      </c>
      <c r="AH683" s="102"/>
      <c r="AI683" s="102"/>
      <c r="AJ683" s="1161">
        <f t="shared" si="147"/>
        <v>125666</v>
      </c>
    </row>
    <row r="684" spans="1:36" ht="40.5">
      <c r="A684" s="211">
        <v>189</v>
      </c>
      <c r="B684" s="1134" t="s">
        <v>6674</v>
      </c>
      <c r="C684" s="1141" t="s">
        <v>1340</v>
      </c>
      <c r="D684" s="1747" t="s">
        <v>1180</v>
      </c>
      <c r="E684" s="1748">
        <v>2</v>
      </c>
      <c r="F684" s="211">
        <v>1.79</v>
      </c>
      <c r="G684" s="102">
        <v>1</v>
      </c>
      <c r="H684" s="102">
        <v>118390.6</v>
      </c>
      <c r="I684" s="102"/>
      <c r="J684" s="102"/>
      <c r="K684" s="1161">
        <f t="shared" si="143"/>
        <v>118390.6</v>
      </c>
      <c r="L684" s="211">
        <v>1.73</v>
      </c>
      <c r="M684" s="102">
        <v>1</v>
      </c>
      <c r="N684" s="211">
        <v>114422.2</v>
      </c>
      <c r="O684" s="211"/>
      <c r="P684" s="211"/>
      <c r="Q684" s="1161">
        <f t="shared" si="144"/>
        <v>114422.2</v>
      </c>
      <c r="R684" s="230">
        <f t="shared" si="148"/>
        <v>0</v>
      </c>
      <c r="S684" s="230">
        <f t="shared" si="148"/>
        <v>3968.4000000000087</v>
      </c>
      <c r="T684" s="230">
        <f t="shared" si="148"/>
        <v>0</v>
      </c>
      <c r="U684" s="230">
        <f t="shared" si="148"/>
        <v>0</v>
      </c>
      <c r="V684" s="230">
        <f t="shared" si="145"/>
        <v>3968.4000000000087</v>
      </c>
      <c r="W684" s="211">
        <v>3</v>
      </c>
      <c r="X684" s="211">
        <v>1.84</v>
      </c>
      <c r="Y684" s="102">
        <v>1</v>
      </c>
      <c r="Z684" s="102">
        <v>121697.60000000001</v>
      </c>
      <c r="AA684" s="102"/>
      <c r="AB684" s="102"/>
      <c r="AC684" s="1161">
        <f t="shared" si="146"/>
        <v>121697.60000000001</v>
      </c>
      <c r="AD684" s="211">
        <v>4</v>
      </c>
      <c r="AE684" s="211">
        <v>1.9</v>
      </c>
      <c r="AF684" s="102">
        <v>1</v>
      </c>
      <c r="AG684" s="102">
        <v>125666</v>
      </c>
      <c r="AH684" s="102"/>
      <c r="AI684" s="102"/>
      <c r="AJ684" s="1161">
        <f t="shared" si="147"/>
        <v>125666</v>
      </c>
    </row>
    <row r="685" spans="1:36" ht="40.5">
      <c r="A685" s="211">
        <v>190</v>
      </c>
      <c r="B685" s="1134" t="s">
        <v>6675</v>
      </c>
      <c r="C685" s="1141" t="s">
        <v>1340</v>
      </c>
      <c r="D685" s="1747" t="s">
        <v>1180</v>
      </c>
      <c r="E685" s="1748">
        <v>2</v>
      </c>
      <c r="F685" s="211">
        <v>1.79</v>
      </c>
      <c r="G685" s="102">
        <v>1</v>
      </c>
      <c r="H685" s="102">
        <v>118390.6</v>
      </c>
      <c r="I685" s="102"/>
      <c r="J685" s="102"/>
      <c r="K685" s="1161">
        <f t="shared" si="143"/>
        <v>118390.6</v>
      </c>
      <c r="L685" s="211">
        <v>1.73</v>
      </c>
      <c r="M685" s="102">
        <v>1</v>
      </c>
      <c r="N685" s="211">
        <v>114422.2</v>
      </c>
      <c r="O685" s="211"/>
      <c r="P685" s="211"/>
      <c r="Q685" s="1161">
        <f t="shared" si="144"/>
        <v>114422.2</v>
      </c>
      <c r="R685" s="230">
        <f t="shared" si="148"/>
        <v>0</v>
      </c>
      <c r="S685" s="230">
        <f t="shared" si="148"/>
        <v>3968.4000000000087</v>
      </c>
      <c r="T685" s="230">
        <f t="shared" si="148"/>
        <v>0</v>
      </c>
      <c r="U685" s="230">
        <f t="shared" si="148"/>
        <v>0</v>
      </c>
      <c r="V685" s="230">
        <f t="shared" si="145"/>
        <v>3968.4000000000087</v>
      </c>
      <c r="W685" s="211">
        <v>3</v>
      </c>
      <c r="X685" s="211">
        <v>1.84</v>
      </c>
      <c r="Y685" s="102">
        <v>1</v>
      </c>
      <c r="Z685" s="102">
        <v>121697.60000000001</v>
      </c>
      <c r="AA685" s="102"/>
      <c r="AB685" s="102"/>
      <c r="AC685" s="1161">
        <f t="shared" si="146"/>
        <v>121697.60000000001</v>
      </c>
      <c r="AD685" s="211">
        <v>4</v>
      </c>
      <c r="AE685" s="211">
        <v>1.9</v>
      </c>
      <c r="AF685" s="102">
        <v>1</v>
      </c>
      <c r="AG685" s="102">
        <v>125666</v>
      </c>
      <c r="AH685" s="102"/>
      <c r="AI685" s="102"/>
      <c r="AJ685" s="1161">
        <f t="shared" si="147"/>
        <v>125666</v>
      </c>
    </row>
    <row r="686" spans="1:36" ht="40.5">
      <c r="A686" s="211">
        <v>191</v>
      </c>
      <c r="B686" s="1134" t="s">
        <v>6676</v>
      </c>
      <c r="C686" s="1141" t="s">
        <v>1340</v>
      </c>
      <c r="D686" s="1747" t="s">
        <v>1180</v>
      </c>
      <c r="E686" s="1748">
        <v>2</v>
      </c>
      <c r="F686" s="211">
        <v>1.79</v>
      </c>
      <c r="G686" s="102">
        <v>1</v>
      </c>
      <c r="H686" s="102">
        <v>118390.6</v>
      </c>
      <c r="I686" s="102"/>
      <c r="J686" s="102"/>
      <c r="K686" s="1161">
        <f t="shared" si="143"/>
        <v>118390.6</v>
      </c>
      <c r="L686" s="211">
        <v>1.73</v>
      </c>
      <c r="M686" s="102">
        <v>1</v>
      </c>
      <c r="N686" s="211">
        <v>114422.2</v>
      </c>
      <c r="O686" s="211"/>
      <c r="P686" s="211"/>
      <c r="Q686" s="1161">
        <f t="shared" si="144"/>
        <v>114422.2</v>
      </c>
      <c r="R686" s="230">
        <f t="shared" ref="R686:U705" si="149">G686-M686</f>
        <v>0</v>
      </c>
      <c r="S686" s="230">
        <f t="shared" si="149"/>
        <v>3968.4000000000087</v>
      </c>
      <c r="T686" s="230">
        <f t="shared" si="149"/>
        <v>0</v>
      </c>
      <c r="U686" s="230">
        <f t="shared" si="149"/>
        <v>0</v>
      </c>
      <c r="V686" s="230">
        <f t="shared" si="145"/>
        <v>3968.4000000000087</v>
      </c>
      <c r="W686" s="211">
        <v>3</v>
      </c>
      <c r="X686" s="211">
        <v>1.84</v>
      </c>
      <c r="Y686" s="102">
        <v>1</v>
      </c>
      <c r="Z686" s="102">
        <v>121697.60000000001</v>
      </c>
      <c r="AA686" s="102"/>
      <c r="AB686" s="102"/>
      <c r="AC686" s="1161">
        <f t="shared" si="146"/>
        <v>121697.60000000001</v>
      </c>
      <c r="AD686" s="211">
        <v>4</v>
      </c>
      <c r="AE686" s="211">
        <v>1.9</v>
      </c>
      <c r="AF686" s="102">
        <v>1</v>
      </c>
      <c r="AG686" s="102">
        <v>125666</v>
      </c>
      <c r="AH686" s="102"/>
      <c r="AI686" s="102"/>
      <c r="AJ686" s="1161">
        <f t="shared" si="147"/>
        <v>125666</v>
      </c>
    </row>
    <row r="687" spans="1:36" ht="40.5">
      <c r="A687" s="211">
        <v>192</v>
      </c>
      <c r="B687" s="1134" t="s">
        <v>6677</v>
      </c>
      <c r="C687" s="1141" t="s">
        <v>1340</v>
      </c>
      <c r="D687" s="1747" t="s">
        <v>1180</v>
      </c>
      <c r="E687" s="1748">
        <v>2</v>
      </c>
      <c r="F687" s="211">
        <v>1.79</v>
      </c>
      <c r="G687" s="102">
        <v>1</v>
      </c>
      <c r="H687" s="102">
        <v>118390.6</v>
      </c>
      <c r="I687" s="102"/>
      <c r="J687" s="102"/>
      <c r="K687" s="1161">
        <f t="shared" si="143"/>
        <v>118390.6</v>
      </c>
      <c r="L687" s="211">
        <v>1.73</v>
      </c>
      <c r="M687" s="102">
        <v>1</v>
      </c>
      <c r="N687" s="211">
        <v>114422.2</v>
      </c>
      <c r="O687" s="211"/>
      <c r="P687" s="211"/>
      <c r="Q687" s="1161">
        <f t="shared" si="144"/>
        <v>114422.2</v>
      </c>
      <c r="R687" s="230">
        <f t="shared" si="149"/>
        <v>0</v>
      </c>
      <c r="S687" s="230">
        <f t="shared" si="149"/>
        <v>3968.4000000000087</v>
      </c>
      <c r="T687" s="230">
        <f t="shared" si="149"/>
        <v>0</v>
      </c>
      <c r="U687" s="230">
        <f t="shared" si="149"/>
        <v>0</v>
      </c>
      <c r="V687" s="230">
        <f t="shared" si="145"/>
        <v>3968.4000000000087</v>
      </c>
      <c r="W687" s="211">
        <v>3</v>
      </c>
      <c r="X687" s="211">
        <v>1.84</v>
      </c>
      <c r="Y687" s="102">
        <v>1</v>
      </c>
      <c r="Z687" s="102">
        <v>121697.60000000001</v>
      </c>
      <c r="AA687" s="102"/>
      <c r="AB687" s="102"/>
      <c r="AC687" s="1161">
        <f t="shared" si="146"/>
        <v>121697.60000000001</v>
      </c>
      <c r="AD687" s="211">
        <v>4</v>
      </c>
      <c r="AE687" s="211">
        <v>1.9</v>
      </c>
      <c r="AF687" s="102">
        <v>1</v>
      </c>
      <c r="AG687" s="102">
        <v>125666</v>
      </c>
      <c r="AH687" s="102"/>
      <c r="AI687" s="102"/>
      <c r="AJ687" s="1161">
        <f t="shared" si="147"/>
        <v>125666</v>
      </c>
    </row>
    <row r="688" spans="1:36" ht="40.5">
      <c r="A688" s="211">
        <v>193</v>
      </c>
      <c r="B688" s="1134" t="s">
        <v>6678</v>
      </c>
      <c r="C688" s="1141" t="s">
        <v>1340</v>
      </c>
      <c r="D688" s="1747" t="s">
        <v>1180</v>
      </c>
      <c r="E688" s="1748">
        <v>2</v>
      </c>
      <c r="F688" s="211">
        <v>1.79</v>
      </c>
      <c r="G688" s="102">
        <v>1</v>
      </c>
      <c r="H688" s="102">
        <v>118390.6</v>
      </c>
      <c r="I688" s="102"/>
      <c r="J688" s="102"/>
      <c r="K688" s="1161">
        <f t="shared" si="143"/>
        <v>118390.6</v>
      </c>
      <c r="L688" s="211">
        <v>1.73</v>
      </c>
      <c r="M688" s="102">
        <v>1</v>
      </c>
      <c r="N688" s="211">
        <v>114422.2</v>
      </c>
      <c r="O688" s="211"/>
      <c r="P688" s="211"/>
      <c r="Q688" s="1161">
        <f t="shared" si="144"/>
        <v>114422.2</v>
      </c>
      <c r="R688" s="230">
        <f t="shared" si="149"/>
        <v>0</v>
      </c>
      <c r="S688" s="230">
        <f t="shared" si="149"/>
        <v>3968.4000000000087</v>
      </c>
      <c r="T688" s="230">
        <f t="shared" si="149"/>
        <v>0</v>
      </c>
      <c r="U688" s="230">
        <f t="shared" si="149"/>
        <v>0</v>
      </c>
      <c r="V688" s="230">
        <f t="shared" si="145"/>
        <v>3968.4000000000087</v>
      </c>
      <c r="W688" s="211">
        <v>3</v>
      </c>
      <c r="X688" s="211">
        <v>1.84</v>
      </c>
      <c r="Y688" s="102">
        <v>1</v>
      </c>
      <c r="Z688" s="102">
        <v>121697.60000000001</v>
      </c>
      <c r="AA688" s="102"/>
      <c r="AB688" s="102"/>
      <c r="AC688" s="1161">
        <f t="shared" si="146"/>
        <v>121697.60000000001</v>
      </c>
      <c r="AD688" s="211">
        <v>4</v>
      </c>
      <c r="AE688" s="211">
        <v>1.9</v>
      </c>
      <c r="AF688" s="102">
        <v>1</v>
      </c>
      <c r="AG688" s="102">
        <v>125666</v>
      </c>
      <c r="AH688" s="102"/>
      <c r="AI688" s="102"/>
      <c r="AJ688" s="1161">
        <f t="shared" si="147"/>
        <v>125666</v>
      </c>
    </row>
    <row r="689" spans="1:36" ht="40.5">
      <c r="A689" s="211">
        <v>194</v>
      </c>
      <c r="B689" s="1134" t="s">
        <v>6679</v>
      </c>
      <c r="C689" s="1141" t="s">
        <v>1340</v>
      </c>
      <c r="D689" s="1747" t="s">
        <v>1180</v>
      </c>
      <c r="E689" s="1748">
        <v>2</v>
      </c>
      <c r="F689" s="211">
        <v>1.79</v>
      </c>
      <c r="G689" s="102">
        <v>1</v>
      </c>
      <c r="H689" s="102">
        <v>118390.6</v>
      </c>
      <c r="I689" s="102"/>
      <c r="J689" s="102"/>
      <c r="K689" s="1161">
        <f t="shared" si="143"/>
        <v>118390.6</v>
      </c>
      <c r="L689" s="211">
        <v>1.73</v>
      </c>
      <c r="M689" s="102">
        <v>1</v>
      </c>
      <c r="N689" s="211">
        <v>114422.2</v>
      </c>
      <c r="O689" s="211"/>
      <c r="P689" s="211"/>
      <c r="Q689" s="1161">
        <f t="shared" si="144"/>
        <v>114422.2</v>
      </c>
      <c r="R689" s="230">
        <f t="shared" si="149"/>
        <v>0</v>
      </c>
      <c r="S689" s="230">
        <f t="shared" si="149"/>
        <v>3968.4000000000087</v>
      </c>
      <c r="T689" s="230">
        <f t="shared" si="149"/>
        <v>0</v>
      </c>
      <c r="U689" s="230">
        <f t="shared" si="149"/>
        <v>0</v>
      </c>
      <c r="V689" s="230">
        <f t="shared" si="145"/>
        <v>3968.4000000000087</v>
      </c>
      <c r="W689" s="211">
        <v>3</v>
      </c>
      <c r="X689" s="211">
        <v>1.84</v>
      </c>
      <c r="Y689" s="102">
        <v>1</v>
      </c>
      <c r="Z689" s="102">
        <v>121697.60000000001</v>
      </c>
      <c r="AA689" s="102"/>
      <c r="AB689" s="102"/>
      <c r="AC689" s="1161">
        <f t="shared" si="146"/>
        <v>121697.60000000001</v>
      </c>
      <c r="AD689" s="211">
        <v>4</v>
      </c>
      <c r="AE689" s="211">
        <v>1.9</v>
      </c>
      <c r="AF689" s="102">
        <v>1</v>
      </c>
      <c r="AG689" s="102">
        <v>125666</v>
      </c>
      <c r="AH689" s="102"/>
      <c r="AI689" s="102"/>
      <c r="AJ689" s="1161">
        <f t="shared" si="147"/>
        <v>125666</v>
      </c>
    </row>
    <row r="690" spans="1:36">
      <c r="A690" s="211">
        <v>195</v>
      </c>
      <c r="B690" s="1135" t="s">
        <v>1587</v>
      </c>
      <c r="C690" s="1141" t="s">
        <v>1586</v>
      </c>
      <c r="D690" s="1747" t="s">
        <v>1180</v>
      </c>
      <c r="E690" s="1748">
        <v>7</v>
      </c>
      <c r="F690" s="211">
        <v>1.96</v>
      </c>
      <c r="G690" s="102">
        <v>1</v>
      </c>
      <c r="H690" s="102">
        <v>129634.4</v>
      </c>
      <c r="I690" s="102"/>
      <c r="J690" s="102"/>
      <c r="K690" s="1161">
        <f t="shared" si="143"/>
        <v>129634.4</v>
      </c>
      <c r="L690" s="211">
        <v>1.96</v>
      </c>
      <c r="M690" s="102">
        <v>1</v>
      </c>
      <c r="N690" s="211">
        <v>129634.4</v>
      </c>
      <c r="O690" s="211"/>
      <c r="P690" s="211"/>
      <c r="Q690" s="1161">
        <f t="shared" si="144"/>
        <v>129634.4</v>
      </c>
      <c r="R690" s="230">
        <f t="shared" si="149"/>
        <v>0</v>
      </c>
      <c r="S690" s="230">
        <f t="shared" si="149"/>
        <v>0</v>
      </c>
      <c r="T690" s="230">
        <f t="shared" si="149"/>
        <v>0</v>
      </c>
      <c r="U690" s="230">
        <f t="shared" si="149"/>
        <v>0</v>
      </c>
      <c r="V690" s="230">
        <f t="shared" si="145"/>
        <v>0</v>
      </c>
      <c r="W690" s="211">
        <v>8</v>
      </c>
      <c r="X690" s="211">
        <v>2.02</v>
      </c>
      <c r="Y690" s="102">
        <v>1</v>
      </c>
      <c r="Z690" s="102">
        <v>133602.79999999999</v>
      </c>
      <c r="AA690" s="102"/>
      <c r="AB690" s="102"/>
      <c r="AC690" s="1161">
        <f t="shared" si="146"/>
        <v>133602.79999999999</v>
      </c>
      <c r="AD690" s="211">
        <v>9</v>
      </c>
      <c r="AE690" s="211">
        <v>2.02</v>
      </c>
      <c r="AF690" s="102">
        <v>1</v>
      </c>
      <c r="AG690" s="102">
        <v>133602.79999999999</v>
      </c>
      <c r="AH690" s="102"/>
      <c r="AI690" s="102"/>
      <c r="AJ690" s="1161">
        <f t="shared" si="147"/>
        <v>133602.79999999999</v>
      </c>
    </row>
    <row r="691" spans="1:36">
      <c r="A691" s="211">
        <v>196</v>
      </c>
      <c r="B691" s="1134" t="s">
        <v>6680</v>
      </c>
      <c r="C691" s="1141" t="s">
        <v>1586</v>
      </c>
      <c r="D691" s="1747" t="s">
        <v>1180</v>
      </c>
      <c r="E691" s="1748">
        <v>2</v>
      </c>
      <c r="F691" s="211">
        <v>1.79</v>
      </c>
      <c r="G691" s="102">
        <v>1</v>
      </c>
      <c r="H691" s="102">
        <v>118390.6</v>
      </c>
      <c r="I691" s="102"/>
      <c r="J691" s="102"/>
      <c r="K691" s="1161">
        <f t="shared" ref="K691:K715" si="150">H691+I691+J691</f>
        <v>118390.6</v>
      </c>
      <c r="L691" s="211">
        <v>1.73</v>
      </c>
      <c r="M691" s="102">
        <v>1</v>
      </c>
      <c r="N691" s="211">
        <v>114422.2</v>
      </c>
      <c r="O691" s="211"/>
      <c r="P691" s="211"/>
      <c r="Q691" s="1161">
        <f t="shared" ref="Q691:Q715" si="151">N691+O691+P691</f>
        <v>114422.2</v>
      </c>
      <c r="R691" s="230">
        <f t="shared" si="149"/>
        <v>0</v>
      </c>
      <c r="S691" s="230">
        <f t="shared" si="149"/>
        <v>3968.4000000000087</v>
      </c>
      <c r="T691" s="230">
        <f t="shared" si="149"/>
        <v>0</v>
      </c>
      <c r="U691" s="230">
        <f t="shared" si="149"/>
        <v>0</v>
      </c>
      <c r="V691" s="230">
        <f t="shared" ref="V691:V714" si="152">S691+T691+U691</f>
        <v>3968.4000000000087</v>
      </c>
      <c r="W691" s="211">
        <v>3</v>
      </c>
      <c r="X691" s="211">
        <v>1.84</v>
      </c>
      <c r="Y691" s="102">
        <v>1</v>
      </c>
      <c r="Z691" s="102">
        <v>121697.60000000001</v>
      </c>
      <c r="AA691" s="102"/>
      <c r="AB691" s="102"/>
      <c r="AC691" s="1161">
        <f t="shared" ref="AC691:AC715" si="153">Z691+AA691+AB691</f>
        <v>121697.60000000001</v>
      </c>
      <c r="AD691" s="211">
        <v>4</v>
      </c>
      <c r="AE691" s="211">
        <v>1.9</v>
      </c>
      <c r="AF691" s="102">
        <v>1</v>
      </c>
      <c r="AG691" s="102">
        <v>125666</v>
      </c>
      <c r="AH691" s="102"/>
      <c r="AI691" s="102"/>
      <c r="AJ691" s="1161">
        <f t="shared" ref="AJ691:AJ715" si="154">AG691+AH691+AI691</f>
        <v>125666</v>
      </c>
    </row>
    <row r="692" spans="1:36">
      <c r="A692" s="211">
        <v>197</v>
      </c>
      <c r="B692" s="1134" t="s">
        <v>1589</v>
      </c>
      <c r="C692" s="1141" t="s">
        <v>1586</v>
      </c>
      <c r="D692" s="1747" t="s">
        <v>1180</v>
      </c>
      <c r="E692" s="1748">
        <v>10</v>
      </c>
      <c r="F692" s="211">
        <v>2.08</v>
      </c>
      <c r="G692" s="102">
        <v>1</v>
      </c>
      <c r="H692" s="102">
        <v>137571.20000000001</v>
      </c>
      <c r="I692" s="102"/>
      <c r="J692" s="102"/>
      <c r="K692" s="1161">
        <f t="shared" si="150"/>
        <v>137571.20000000001</v>
      </c>
      <c r="L692" s="211">
        <v>2.02</v>
      </c>
      <c r="M692" s="102">
        <v>1</v>
      </c>
      <c r="N692" s="211">
        <v>133602.79999999999</v>
      </c>
      <c r="O692" s="211"/>
      <c r="P692" s="211"/>
      <c r="Q692" s="1161">
        <f t="shared" si="151"/>
        <v>133602.79999999999</v>
      </c>
      <c r="R692" s="230">
        <f t="shared" si="149"/>
        <v>0</v>
      </c>
      <c r="S692" s="230">
        <f t="shared" si="149"/>
        <v>3968.4000000000233</v>
      </c>
      <c r="T692" s="230">
        <f t="shared" si="149"/>
        <v>0</v>
      </c>
      <c r="U692" s="230">
        <f t="shared" si="149"/>
        <v>0</v>
      </c>
      <c r="V692" s="230">
        <f t="shared" si="152"/>
        <v>3968.4000000000233</v>
      </c>
      <c r="W692" s="211">
        <v>11</v>
      </c>
      <c r="X692" s="211">
        <v>2.08</v>
      </c>
      <c r="Y692" s="102">
        <v>1</v>
      </c>
      <c r="Z692" s="102">
        <v>137571.20000000001</v>
      </c>
      <c r="AA692" s="102"/>
      <c r="AB692" s="102"/>
      <c r="AC692" s="1161">
        <f t="shared" si="153"/>
        <v>137571.20000000001</v>
      </c>
      <c r="AD692" s="211">
        <v>12</v>
      </c>
      <c r="AE692" s="211">
        <v>2.08</v>
      </c>
      <c r="AF692" s="102">
        <v>1</v>
      </c>
      <c r="AG692" s="102">
        <v>137571.20000000001</v>
      </c>
      <c r="AH692" s="102"/>
      <c r="AI692" s="102"/>
      <c r="AJ692" s="1161">
        <f t="shared" si="154"/>
        <v>137571.20000000001</v>
      </c>
    </row>
    <row r="693" spans="1:36">
      <c r="A693" s="211">
        <v>198</v>
      </c>
      <c r="B693" s="1134" t="s">
        <v>1588</v>
      </c>
      <c r="C693" s="1141" t="s">
        <v>1586</v>
      </c>
      <c r="D693" s="1747" t="s">
        <v>1180</v>
      </c>
      <c r="E693" s="1748">
        <v>16</v>
      </c>
      <c r="F693" s="211">
        <v>2.21</v>
      </c>
      <c r="G693" s="102">
        <v>1</v>
      </c>
      <c r="H693" s="102">
        <v>146169.4</v>
      </c>
      <c r="I693" s="102"/>
      <c r="J693" s="102"/>
      <c r="K693" s="1161">
        <f t="shared" si="150"/>
        <v>146169.4</v>
      </c>
      <c r="L693" s="211">
        <v>2.14</v>
      </c>
      <c r="M693" s="102">
        <v>1</v>
      </c>
      <c r="N693" s="211">
        <v>141539.6</v>
      </c>
      <c r="O693" s="211"/>
      <c r="P693" s="211"/>
      <c r="Q693" s="1161">
        <f t="shared" si="151"/>
        <v>141539.6</v>
      </c>
      <c r="R693" s="230">
        <f t="shared" si="149"/>
        <v>0</v>
      </c>
      <c r="S693" s="230">
        <f t="shared" si="149"/>
        <v>4629.7999999999884</v>
      </c>
      <c r="T693" s="230">
        <f t="shared" si="149"/>
        <v>0</v>
      </c>
      <c r="U693" s="230">
        <f t="shared" si="149"/>
        <v>0</v>
      </c>
      <c r="V693" s="230">
        <f t="shared" si="152"/>
        <v>4629.7999999999884</v>
      </c>
      <c r="W693" s="211">
        <v>17</v>
      </c>
      <c r="X693" s="211">
        <v>2.21</v>
      </c>
      <c r="Y693" s="102">
        <v>1</v>
      </c>
      <c r="Z693" s="102">
        <v>146169.4</v>
      </c>
      <c r="AA693" s="102"/>
      <c r="AB693" s="102"/>
      <c r="AC693" s="1161">
        <f t="shared" si="153"/>
        <v>146169.4</v>
      </c>
      <c r="AD693" s="211">
        <v>18</v>
      </c>
      <c r="AE693" s="211">
        <v>2.21</v>
      </c>
      <c r="AF693" s="102">
        <v>1</v>
      </c>
      <c r="AG693" s="102">
        <v>146169.4</v>
      </c>
      <c r="AH693" s="102"/>
      <c r="AI693" s="102"/>
      <c r="AJ693" s="1161">
        <f t="shared" si="154"/>
        <v>146169.4</v>
      </c>
    </row>
    <row r="694" spans="1:36">
      <c r="A694" s="211">
        <v>199</v>
      </c>
      <c r="B694" s="1134" t="s">
        <v>1618</v>
      </c>
      <c r="C694" s="1141" t="s">
        <v>1586</v>
      </c>
      <c r="D694" s="1747" t="s">
        <v>1180</v>
      </c>
      <c r="E694" s="1748">
        <v>3</v>
      </c>
      <c r="F694" s="211">
        <v>1.84</v>
      </c>
      <c r="G694" s="102">
        <v>1</v>
      </c>
      <c r="H694" s="102">
        <v>121697.60000000001</v>
      </c>
      <c r="I694" s="102"/>
      <c r="J694" s="102"/>
      <c r="K694" s="1161">
        <f t="shared" si="150"/>
        <v>121697.60000000001</v>
      </c>
      <c r="L694" s="211">
        <v>1.79</v>
      </c>
      <c r="M694" s="102">
        <v>1</v>
      </c>
      <c r="N694" s="211">
        <v>118390.6</v>
      </c>
      <c r="O694" s="211"/>
      <c r="P694" s="211"/>
      <c r="Q694" s="1161">
        <f t="shared" si="151"/>
        <v>118390.6</v>
      </c>
      <c r="R694" s="230">
        <f t="shared" si="149"/>
        <v>0</v>
      </c>
      <c r="S694" s="230">
        <f t="shared" si="149"/>
        <v>3307</v>
      </c>
      <c r="T694" s="230">
        <f t="shared" si="149"/>
        <v>0</v>
      </c>
      <c r="U694" s="230">
        <f t="shared" si="149"/>
        <v>0</v>
      </c>
      <c r="V694" s="230">
        <f t="shared" si="152"/>
        <v>3307</v>
      </c>
      <c r="W694" s="211">
        <v>4</v>
      </c>
      <c r="X694" s="211">
        <v>1.9</v>
      </c>
      <c r="Y694" s="102">
        <v>1</v>
      </c>
      <c r="Z694" s="102">
        <v>125666</v>
      </c>
      <c r="AA694" s="102"/>
      <c r="AB694" s="102"/>
      <c r="AC694" s="1161">
        <f t="shared" si="153"/>
        <v>125666</v>
      </c>
      <c r="AD694" s="211">
        <v>5</v>
      </c>
      <c r="AE694" s="211">
        <v>1.9</v>
      </c>
      <c r="AF694" s="102">
        <v>1</v>
      </c>
      <c r="AG694" s="102">
        <v>125666</v>
      </c>
      <c r="AH694" s="102"/>
      <c r="AI694" s="102"/>
      <c r="AJ694" s="1161">
        <f t="shared" si="154"/>
        <v>125666</v>
      </c>
    </row>
    <row r="695" spans="1:36">
      <c r="A695" s="211">
        <v>200</v>
      </c>
      <c r="B695" s="1134" t="s">
        <v>1585</v>
      </c>
      <c r="C695" s="1141" t="s">
        <v>1586</v>
      </c>
      <c r="D695" s="1747" t="s">
        <v>1180</v>
      </c>
      <c r="E695" s="1748">
        <v>13</v>
      </c>
      <c r="F695" s="211">
        <v>2.14</v>
      </c>
      <c r="G695" s="102">
        <v>1</v>
      </c>
      <c r="H695" s="102">
        <v>141539.6</v>
      </c>
      <c r="I695" s="102"/>
      <c r="J695" s="102"/>
      <c r="K695" s="1161">
        <f t="shared" si="150"/>
        <v>141539.6</v>
      </c>
      <c r="L695" s="211">
        <v>2.08</v>
      </c>
      <c r="M695" s="102">
        <v>1</v>
      </c>
      <c r="N695" s="211">
        <v>137571.20000000001</v>
      </c>
      <c r="O695" s="211"/>
      <c r="P695" s="211"/>
      <c r="Q695" s="1161">
        <f t="shared" si="151"/>
        <v>137571.20000000001</v>
      </c>
      <c r="R695" s="230">
        <f t="shared" si="149"/>
        <v>0</v>
      </c>
      <c r="S695" s="230">
        <f t="shared" si="149"/>
        <v>3968.3999999999942</v>
      </c>
      <c r="T695" s="230">
        <f t="shared" si="149"/>
        <v>0</v>
      </c>
      <c r="U695" s="230">
        <f t="shared" si="149"/>
        <v>0</v>
      </c>
      <c r="V695" s="230">
        <f t="shared" si="152"/>
        <v>3968.3999999999942</v>
      </c>
      <c r="W695" s="211">
        <v>14</v>
      </c>
      <c r="X695" s="211">
        <v>2.14</v>
      </c>
      <c r="Y695" s="102">
        <v>1</v>
      </c>
      <c r="Z695" s="102">
        <v>141539.6</v>
      </c>
      <c r="AA695" s="102"/>
      <c r="AB695" s="102"/>
      <c r="AC695" s="1161">
        <f t="shared" si="153"/>
        <v>141539.6</v>
      </c>
      <c r="AD695" s="211">
        <v>15</v>
      </c>
      <c r="AE695" s="211">
        <v>2.14</v>
      </c>
      <c r="AF695" s="102">
        <v>1</v>
      </c>
      <c r="AG695" s="102">
        <v>141539.6</v>
      </c>
      <c r="AH695" s="102"/>
      <c r="AI695" s="102"/>
      <c r="AJ695" s="1161">
        <f t="shared" si="154"/>
        <v>141539.6</v>
      </c>
    </row>
    <row r="696" spans="1:36">
      <c r="A696" s="211">
        <v>201</v>
      </c>
      <c r="B696" s="1749" t="s">
        <v>1591</v>
      </c>
      <c r="C696" s="1141" t="s">
        <v>1586</v>
      </c>
      <c r="D696" s="1747" t="s">
        <v>1180</v>
      </c>
      <c r="E696" s="1748">
        <v>3</v>
      </c>
      <c r="F696" s="211">
        <v>1.84</v>
      </c>
      <c r="G696" s="102">
        <v>1</v>
      </c>
      <c r="H696" s="102">
        <v>121697.60000000001</v>
      </c>
      <c r="I696" s="102"/>
      <c r="J696" s="102"/>
      <c r="K696" s="1161">
        <f t="shared" si="150"/>
        <v>121697.60000000001</v>
      </c>
      <c r="L696" s="211">
        <v>1.79</v>
      </c>
      <c r="M696" s="102">
        <v>1</v>
      </c>
      <c r="N696" s="211">
        <v>118390.6</v>
      </c>
      <c r="O696" s="211"/>
      <c r="P696" s="211"/>
      <c r="Q696" s="1161">
        <f t="shared" si="151"/>
        <v>118390.6</v>
      </c>
      <c r="R696" s="230">
        <f t="shared" si="149"/>
        <v>0</v>
      </c>
      <c r="S696" s="230">
        <f t="shared" si="149"/>
        <v>3307</v>
      </c>
      <c r="T696" s="230">
        <f t="shared" si="149"/>
        <v>0</v>
      </c>
      <c r="U696" s="230">
        <f t="shared" si="149"/>
        <v>0</v>
      </c>
      <c r="V696" s="230">
        <f t="shared" si="152"/>
        <v>3307</v>
      </c>
      <c r="W696" s="211">
        <v>4</v>
      </c>
      <c r="X696" s="211">
        <v>1.9</v>
      </c>
      <c r="Y696" s="102">
        <v>1</v>
      </c>
      <c r="Z696" s="102">
        <v>125666</v>
      </c>
      <c r="AA696" s="102"/>
      <c r="AB696" s="102"/>
      <c r="AC696" s="1161">
        <f t="shared" si="153"/>
        <v>125666</v>
      </c>
      <c r="AD696" s="211">
        <v>5</v>
      </c>
      <c r="AE696" s="211">
        <v>1.9</v>
      </c>
      <c r="AF696" s="102">
        <v>1</v>
      </c>
      <c r="AG696" s="102">
        <v>125666</v>
      </c>
      <c r="AH696" s="102"/>
      <c r="AI696" s="102"/>
      <c r="AJ696" s="1161">
        <f t="shared" si="154"/>
        <v>125666</v>
      </c>
    </row>
    <row r="697" spans="1:36" ht="40.5">
      <c r="A697" s="211">
        <v>202</v>
      </c>
      <c r="B697" s="1134" t="s">
        <v>6681</v>
      </c>
      <c r="C697" s="1141" t="s">
        <v>1352</v>
      </c>
      <c r="D697" s="1747" t="s">
        <v>1353</v>
      </c>
      <c r="E697" s="1748">
        <v>2</v>
      </c>
      <c r="F697" s="211">
        <v>1.54</v>
      </c>
      <c r="G697" s="102">
        <v>1</v>
      </c>
      <c r="H697" s="102">
        <v>101855.6</v>
      </c>
      <c r="I697" s="102"/>
      <c r="J697" s="102"/>
      <c r="K697" s="1161">
        <f t="shared" si="150"/>
        <v>101855.6</v>
      </c>
      <c r="L697" s="211">
        <v>1.49</v>
      </c>
      <c r="M697" s="102">
        <v>1</v>
      </c>
      <c r="N697" s="211">
        <v>98548.6</v>
      </c>
      <c r="O697" s="211"/>
      <c r="P697" s="211"/>
      <c r="Q697" s="1161">
        <f t="shared" si="151"/>
        <v>98548.6</v>
      </c>
      <c r="R697" s="230">
        <f t="shared" si="149"/>
        <v>0</v>
      </c>
      <c r="S697" s="230">
        <f t="shared" si="149"/>
        <v>3307</v>
      </c>
      <c r="T697" s="230">
        <f t="shared" si="149"/>
        <v>0</v>
      </c>
      <c r="U697" s="230">
        <f t="shared" si="149"/>
        <v>0</v>
      </c>
      <c r="V697" s="230">
        <f t="shared" si="152"/>
        <v>3307</v>
      </c>
      <c r="W697" s="211">
        <v>3</v>
      </c>
      <c r="X697" s="211">
        <v>1.59</v>
      </c>
      <c r="Y697" s="102">
        <v>1</v>
      </c>
      <c r="Z697" s="102">
        <v>105162.6</v>
      </c>
      <c r="AA697" s="102"/>
      <c r="AB697" s="102"/>
      <c r="AC697" s="1161">
        <f t="shared" si="153"/>
        <v>105162.6</v>
      </c>
      <c r="AD697" s="211">
        <v>4</v>
      </c>
      <c r="AE697" s="211">
        <v>1.63</v>
      </c>
      <c r="AF697" s="102">
        <v>1</v>
      </c>
      <c r="AG697" s="102">
        <v>107808.2</v>
      </c>
      <c r="AH697" s="102"/>
      <c r="AI697" s="102"/>
      <c r="AJ697" s="1161">
        <f t="shared" si="154"/>
        <v>107808.2</v>
      </c>
    </row>
    <row r="698" spans="1:36" ht="40.5">
      <c r="A698" s="211">
        <v>203</v>
      </c>
      <c r="B698" s="1134" t="s">
        <v>1598</v>
      </c>
      <c r="C698" s="1141" t="s">
        <v>1352</v>
      </c>
      <c r="D698" s="1747" t="s">
        <v>1353</v>
      </c>
      <c r="E698" s="1748">
        <v>3</v>
      </c>
      <c r="F698" s="211">
        <v>1.59</v>
      </c>
      <c r="G698" s="102">
        <v>1</v>
      </c>
      <c r="H698" s="102">
        <v>105162.6</v>
      </c>
      <c r="I698" s="102"/>
      <c r="J698" s="102"/>
      <c r="K698" s="1161">
        <f t="shared" si="150"/>
        <v>105162.6</v>
      </c>
      <c r="L698" s="211">
        <v>1.54</v>
      </c>
      <c r="M698" s="102">
        <v>1</v>
      </c>
      <c r="N698" s="211">
        <v>101855.6</v>
      </c>
      <c r="O698" s="211"/>
      <c r="P698" s="211"/>
      <c r="Q698" s="1161">
        <f t="shared" si="151"/>
        <v>101855.6</v>
      </c>
      <c r="R698" s="230">
        <f t="shared" si="149"/>
        <v>0</v>
      </c>
      <c r="S698" s="230">
        <f t="shared" si="149"/>
        <v>3307</v>
      </c>
      <c r="T698" s="230">
        <f t="shared" si="149"/>
        <v>0</v>
      </c>
      <c r="U698" s="230">
        <f t="shared" si="149"/>
        <v>0</v>
      </c>
      <c r="V698" s="230">
        <f t="shared" si="152"/>
        <v>3307</v>
      </c>
      <c r="W698" s="211">
        <v>4</v>
      </c>
      <c r="X698" s="211">
        <v>1.63</v>
      </c>
      <c r="Y698" s="102">
        <v>1</v>
      </c>
      <c r="Z698" s="102">
        <v>107808.2</v>
      </c>
      <c r="AA698" s="102"/>
      <c r="AB698" s="102"/>
      <c r="AC698" s="1161">
        <f t="shared" si="153"/>
        <v>107808.2</v>
      </c>
      <c r="AD698" s="211">
        <v>5</v>
      </c>
      <c r="AE698" s="211">
        <v>1.63</v>
      </c>
      <c r="AF698" s="102">
        <v>1</v>
      </c>
      <c r="AG698" s="102">
        <v>107808.2</v>
      </c>
      <c r="AH698" s="102"/>
      <c r="AI698" s="102"/>
      <c r="AJ698" s="1161">
        <f t="shared" si="154"/>
        <v>107808.2</v>
      </c>
    </row>
    <row r="699" spans="1:36" ht="40.5">
      <c r="A699" s="211">
        <v>204</v>
      </c>
      <c r="B699" s="1134" t="s">
        <v>2556</v>
      </c>
      <c r="C699" s="1141" t="s">
        <v>1352</v>
      </c>
      <c r="D699" s="1747" t="s">
        <v>1353</v>
      </c>
      <c r="E699" s="1748">
        <v>3</v>
      </c>
      <c r="F699" s="211">
        <v>1.59</v>
      </c>
      <c r="G699" s="102">
        <v>1</v>
      </c>
      <c r="H699" s="102">
        <v>105162.6</v>
      </c>
      <c r="I699" s="102"/>
      <c r="J699" s="102"/>
      <c r="K699" s="1161">
        <f t="shared" si="150"/>
        <v>105162.6</v>
      </c>
      <c r="L699" s="211">
        <v>1.54</v>
      </c>
      <c r="M699" s="102">
        <v>1</v>
      </c>
      <c r="N699" s="211">
        <v>101855.6</v>
      </c>
      <c r="O699" s="211"/>
      <c r="P699" s="211"/>
      <c r="Q699" s="1161">
        <f t="shared" si="151"/>
        <v>101855.6</v>
      </c>
      <c r="R699" s="230">
        <f t="shared" si="149"/>
        <v>0</v>
      </c>
      <c r="S699" s="230">
        <f t="shared" si="149"/>
        <v>3307</v>
      </c>
      <c r="T699" s="230">
        <f t="shared" si="149"/>
        <v>0</v>
      </c>
      <c r="U699" s="230">
        <f t="shared" si="149"/>
        <v>0</v>
      </c>
      <c r="V699" s="230">
        <f t="shared" si="152"/>
        <v>3307</v>
      </c>
      <c r="W699" s="211">
        <v>4</v>
      </c>
      <c r="X699" s="211">
        <v>1.63</v>
      </c>
      <c r="Y699" s="102">
        <v>1</v>
      </c>
      <c r="Z699" s="102">
        <v>107808.2</v>
      </c>
      <c r="AA699" s="102"/>
      <c r="AB699" s="102"/>
      <c r="AC699" s="1161">
        <f t="shared" si="153"/>
        <v>107808.2</v>
      </c>
      <c r="AD699" s="211">
        <v>5</v>
      </c>
      <c r="AE699" s="211">
        <v>1.63</v>
      </c>
      <c r="AF699" s="102">
        <v>1</v>
      </c>
      <c r="AG699" s="102">
        <v>107808.2</v>
      </c>
      <c r="AH699" s="102"/>
      <c r="AI699" s="102"/>
      <c r="AJ699" s="1161">
        <f t="shared" si="154"/>
        <v>107808.2</v>
      </c>
    </row>
    <row r="700" spans="1:36" ht="40.5">
      <c r="A700" s="211">
        <v>205</v>
      </c>
      <c r="B700" s="1134" t="s">
        <v>2557</v>
      </c>
      <c r="C700" s="1141" t="s">
        <v>1352</v>
      </c>
      <c r="D700" s="1747" t="s">
        <v>1353</v>
      </c>
      <c r="E700" s="1748">
        <v>3</v>
      </c>
      <c r="F700" s="211">
        <v>1.59</v>
      </c>
      <c r="G700" s="102">
        <v>1</v>
      </c>
      <c r="H700" s="102">
        <v>105162.6</v>
      </c>
      <c r="I700" s="102"/>
      <c r="J700" s="102"/>
      <c r="K700" s="1161">
        <f t="shared" si="150"/>
        <v>105162.6</v>
      </c>
      <c r="L700" s="211">
        <v>1.54</v>
      </c>
      <c r="M700" s="102">
        <v>1</v>
      </c>
      <c r="N700" s="211">
        <v>101855.6</v>
      </c>
      <c r="O700" s="211"/>
      <c r="P700" s="211"/>
      <c r="Q700" s="1161">
        <f t="shared" si="151"/>
        <v>101855.6</v>
      </c>
      <c r="R700" s="230">
        <f t="shared" si="149"/>
        <v>0</v>
      </c>
      <c r="S700" s="230">
        <f t="shared" si="149"/>
        <v>3307</v>
      </c>
      <c r="T700" s="230">
        <f t="shared" si="149"/>
        <v>0</v>
      </c>
      <c r="U700" s="230">
        <f t="shared" si="149"/>
        <v>0</v>
      </c>
      <c r="V700" s="230">
        <f t="shared" si="152"/>
        <v>3307</v>
      </c>
      <c r="W700" s="211">
        <v>4</v>
      </c>
      <c r="X700" s="211">
        <v>1.63</v>
      </c>
      <c r="Y700" s="102">
        <v>1</v>
      </c>
      <c r="Z700" s="102">
        <v>107808.2</v>
      </c>
      <c r="AA700" s="102"/>
      <c r="AB700" s="102"/>
      <c r="AC700" s="1161">
        <f t="shared" si="153"/>
        <v>107808.2</v>
      </c>
      <c r="AD700" s="211">
        <v>5</v>
      </c>
      <c r="AE700" s="211">
        <v>1.63</v>
      </c>
      <c r="AF700" s="102">
        <v>1</v>
      </c>
      <c r="AG700" s="102">
        <v>107808.2</v>
      </c>
      <c r="AH700" s="102"/>
      <c r="AI700" s="102"/>
      <c r="AJ700" s="1161">
        <f t="shared" si="154"/>
        <v>107808.2</v>
      </c>
    </row>
    <row r="701" spans="1:36" ht="40.5">
      <c r="A701" s="211">
        <v>206</v>
      </c>
      <c r="B701" s="1134" t="s">
        <v>6682</v>
      </c>
      <c r="C701" s="1141" t="s">
        <v>1352</v>
      </c>
      <c r="D701" s="1747" t="s">
        <v>1353</v>
      </c>
      <c r="E701" s="1748">
        <v>1</v>
      </c>
      <c r="F701" s="211">
        <v>1.49</v>
      </c>
      <c r="G701" s="102">
        <v>1</v>
      </c>
      <c r="H701" s="102">
        <v>98548.6</v>
      </c>
      <c r="I701" s="102"/>
      <c r="J701" s="102"/>
      <c r="K701" s="1161">
        <f t="shared" si="150"/>
        <v>98548.6</v>
      </c>
      <c r="L701" s="211">
        <v>1.45</v>
      </c>
      <c r="M701" s="102">
        <v>1</v>
      </c>
      <c r="N701" s="211">
        <v>95903</v>
      </c>
      <c r="O701" s="211"/>
      <c r="P701" s="211"/>
      <c r="Q701" s="1161">
        <f t="shared" si="151"/>
        <v>95903</v>
      </c>
      <c r="R701" s="230">
        <f t="shared" si="149"/>
        <v>0</v>
      </c>
      <c r="S701" s="230">
        <f t="shared" si="149"/>
        <v>2645.6000000000058</v>
      </c>
      <c r="T701" s="230">
        <f t="shared" si="149"/>
        <v>0</v>
      </c>
      <c r="U701" s="230">
        <f t="shared" si="149"/>
        <v>0</v>
      </c>
      <c r="V701" s="230">
        <f t="shared" si="152"/>
        <v>2645.6000000000058</v>
      </c>
      <c r="W701" s="211">
        <v>2</v>
      </c>
      <c r="X701" s="211">
        <v>1.54</v>
      </c>
      <c r="Y701" s="102">
        <v>1</v>
      </c>
      <c r="Z701" s="102">
        <v>101855.6</v>
      </c>
      <c r="AA701" s="102"/>
      <c r="AB701" s="102"/>
      <c r="AC701" s="1161">
        <f t="shared" si="153"/>
        <v>101855.6</v>
      </c>
      <c r="AD701" s="211">
        <v>3</v>
      </c>
      <c r="AE701" s="211">
        <v>1.59</v>
      </c>
      <c r="AF701" s="102">
        <v>1</v>
      </c>
      <c r="AG701" s="102">
        <v>105162.6</v>
      </c>
      <c r="AH701" s="102"/>
      <c r="AI701" s="102"/>
      <c r="AJ701" s="1161">
        <f t="shared" si="154"/>
        <v>105162.6</v>
      </c>
    </row>
    <row r="702" spans="1:36" ht="40.5">
      <c r="A702" s="211">
        <v>207</v>
      </c>
      <c r="B702" s="1134" t="s">
        <v>1577</v>
      </c>
      <c r="C702" s="1141" t="s">
        <v>1352</v>
      </c>
      <c r="D702" s="1747" t="s">
        <v>1353</v>
      </c>
      <c r="E702" s="1748">
        <v>5</v>
      </c>
      <c r="F702" s="211">
        <v>1.63</v>
      </c>
      <c r="G702" s="102">
        <v>1</v>
      </c>
      <c r="H702" s="102">
        <v>107808.2</v>
      </c>
      <c r="I702" s="102"/>
      <c r="J702" s="102"/>
      <c r="K702" s="1161">
        <f t="shared" si="150"/>
        <v>107808.2</v>
      </c>
      <c r="L702" s="211">
        <v>1.63</v>
      </c>
      <c r="M702" s="102">
        <v>1</v>
      </c>
      <c r="N702" s="211">
        <v>107808.2</v>
      </c>
      <c r="O702" s="211"/>
      <c r="P702" s="211"/>
      <c r="Q702" s="1161">
        <f t="shared" si="151"/>
        <v>107808.2</v>
      </c>
      <c r="R702" s="230">
        <f t="shared" si="149"/>
        <v>0</v>
      </c>
      <c r="S702" s="230">
        <f t="shared" si="149"/>
        <v>0</v>
      </c>
      <c r="T702" s="230">
        <f t="shared" si="149"/>
        <v>0</v>
      </c>
      <c r="U702" s="230">
        <f t="shared" si="149"/>
        <v>0</v>
      </c>
      <c r="V702" s="230">
        <f t="shared" si="152"/>
        <v>0</v>
      </c>
      <c r="W702" s="211">
        <v>6</v>
      </c>
      <c r="X702" s="211">
        <v>1.68</v>
      </c>
      <c r="Y702" s="102">
        <v>1</v>
      </c>
      <c r="Z702" s="102">
        <v>111115.2</v>
      </c>
      <c r="AA702" s="102"/>
      <c r="AB702" s="102"/>
      <c r="AC702" s="1161">
        <f t="shared" si="153"/>
        <v>111115.2</v>
      </c>
      <c r="AD702" s="211">
        <v>7</v>
      </c>
      <c r="AE702" s="211">
        <v>1.68</v>
      </c>
      <c r="AF702" s="102">
        <v>1</v>
      </c>
      <c r="AG702" s="102">
        <v>111115.2</v>
      </c>
      <c r="AH702" s="102"/>
      <c r="AI702" s="102"/>
      <c r="AJ702" s="1161">
        <f t="shared" si="154"/>
        <v>111115.2</v>
      </c>
    </row>
    <row r="703" spans="1:36" ht="40.5">
      <c r="A703" s="211">
        <v>208</v>
      </c>
      <c r="B703" s="1134" t="s">
        <v>1458</v>
      </c>
      <c r="C703" s="1141" t="s">
        <v>1352</v>
      </c>
      <c r="D703" s="1747" t="s">
        <v>1353</v>
      </c>
      <c r="E703" s="1748">
        <v>3</v>
      </c>
      <c r="F703" s="211">
        <v>1.59</v>
      </c>
      <c r="G703" s="102">
        <v>1</v>
      </c>
      <c r="H703" s="102">
        <v>105162.6</v>
      </c>
      <c r="I703" s="102"/>
      <c r="J703" s="102"/>
      <c r="K703" s="1161">
        <f t="shared" si="150"/>
        <v>105162.6</v>
      </c>
      <c r="L703" s="211">
        <v>1.54</v>
      </c>
      <c r="M703" s="102">
        <v>1</v>
      </c>
      <c r="N703" s="211">
        <v>101855.6</v>
      </c>
      <c r="O703" s="211"/>
      <c r="P703" s="211"/>
      <c r="Q703" s="1161">
        <f t="shared" si="151"/>
        <v>101855.6</v>
      </c>
      <c r="R703" s="230">
        <f t="shared" si="149"/>
        <v>0</v>
      </c>
      <c r="S703" s="230">
        <f t="shared" si="149"/>
        <v>3307</v>
      </c>
      <c r="T703" s="230">
        <f t="shared" si="149"/>
        <v>0</v>
      </c>
      <c r="U703" s="230">
        <f t="shared" si="149"/>
        <v>0</v>
      </c>
      <c r="V703" s="230">
        <f t="shared" si="152"/>
        <v>3307</v>
      </c>
      <c r="W703" s="211">
        <v>4</v>
      </c>
      <c r="X703" s="211">
        <v>1.63</v>
      </c>
      <c r="Y703" s="102">
        <v>1</v>
      </c>
      <c r="Z703" s="102">
        <v>107808.2</v>
      </c>
      <c r="AA703" s="102"/>
      <c r="AB703" s="102"/>
      <c r="AC703" s="1161">
        <f t="shared" si="153"/>
        <v>107808.2</v>
      </c>
      <c r="AD703" s="211">
        <v>5</v>
      </c>
      <c r="AE703" s="211">
        <v>1.63</v>
      </c>
      <c r="AF703" s="102">
        <v>1</v>
      </c>
      <c r="AG703" s="102">
        <v>107808.2</v>
      </c>
      <c r="AH703" s="102"/>
      <c r="AI703" s="102"/>
      <c r="AJ703" s="1161">
        <f t="shared" si="154"/>
        <v>107808.2</v>
      </c>
    </row>
    <row r="704" spans="1:36" ht="40.5">
      <c r="A704" s="211">
        <v>209</v>
      </c>
      <c r="B704" s="1134" t="s">
        <v>6683</v>
      </c>
      <c r="C704" s="1141" t="s">
        <v>1352</v>
      </c>
      <c r="D704" s="1747" t="s">
        <v>1353</v>
      </c>
      <c r="E704" s="1748">
        <v>2</v>
      </c>
      <c r="F704" s="211">
        <v>1.54</v>
      </c>
      <c r="G704" s="102">
        <v>1</v>
      </c>
      <c r="H704" s="102">
        <v>101855.6</v>
      </c>
      <c r="I704" s="102"/>
      <c r="J704" s="102"/>
      <c r="K704" s="1161">
        <f t="shared" si="150"/>
        <v>101855.6</v>
      </c>
      <c r="L704" s="211">
        <v>1.49</v>
      </c>
      <c r="M704" s="102">
        <v>1</v>
      </c>
      <c r="N704" s="211">
        <v>98548.6</v>
      </c>
      <c r="O704" s="211"/>
      <c r="P704" s="211"/>
      <c r="Q704" s="1161">
        <f t="shared" si="151"/>
        <v>98548.6</v>
      </c>
      <c r="R704" s="230">
        <f t="shared" si="149"/>
        <v>0</v>
      </c>
      <c r="S704" s="230">
        <f t="shared" si="149"/>
        <v>3307</v>
      </c>
      <c r="T704" s="230">
        <f t="shared" si="149"/>
        <v>0</v>
      </c>
      <c r="U704" s="230">
        <f t="shared" si="149"/>
        <v>0</v>
      </c>
      <c r="V704" s="230">
        <f t="shared" si="152"/>
        <v>3307</v>
      </c>
      <c r="W704" s="211">
        <v>3</v>
      </c>
      <c r="X704" s="211">
        <v>1.59</v>
      </c>
      <c r="Y704" s="102">
        <v>1</v>
      </c>
      <c r="Z704" s="102">
        <v>105162.6</v>
      </c>
      <c r="AA704" s="102"/>
      <c r="AB704" s="102"/>
      <c r="AC704" s="1161">
        <f t="shared" si="153"/>
        <v>105162.6</v>
      </c>
      <c r="AD704" s="211">
        <v>4</v>
      </c>
      <c r="AE704" s="211">
        <v>1.63</v>
      </c>
      <c r="AF704" s="102">
        <v>1</v>
      </c>
      <c r="AG704" s="102">
        <v>107808.2</v>
      </c>
      <c r="AH704" s="102"/>
      <c r="AI704" s="102"/>
      <c r="AJ704" s="1161">
        <f t="shared" si="154"/>
        <v>107808.2</v>
      </c>
    </row>
    <row r="705" spans="1:36" ht="40.5">
      <c r="A705" s="211">
        <v>210</v>
      </c>
      <c r="B705" s="1134" t="s">
        <v>1578</v>
      </c>
      <c r="C705" s="1141" t="s">
        <v>1352</v>
      </c>
      <c r="D705" s="1747" t="s">
        <v>1353</v>
      </c>
      <c r="E705" s="1748">
        <v>14</v>
      </c>
      <c r="F705" s="211">
        <v>1.84</v>
      </c>
      <c r="G705" s="102">
        <v>1</v>
      </c>
      <c r="H705" s="102">
        <v>121697.60000000001</v>
      </c>
      <c r="I705" s="102"/>
      <c r="J705" s="102"/>
      <c r="K705" s="1161">
        <f t="shared" si="150"/>
        <v>121697.60000000001</v>
      </c>
      <c r="L705" s="211">
        <v>1.84</v>
      </c>
      <c r="M705" s="102">
        <v>1</v>
      </c>
      <c r="N705" s="211">
        <v>121697.60000000001</v>
      </c>
      <c r="O705" s="211"/>
      <c r="P705" s="211"/>
      <c r="Q705" s="1161">
        <f t="shared" si="151"/>
        <v>121697.60000000001</v>
      </c>
      <c r="R705" s="230">
        <f t="shared" si="149"/>
        <v>0</v>
      </c>
      <c r="S705" s="230">
        <f t="shared" si="149"/>
        <v>0</v>
      </c>
      <c r="T705" s="230">
        <f t="shared" si="149"/>
        <v>0</v>
      </c>
      <c r="U705" s="230">
        <f t="shared" si="149"/>
        <v>0</v>
      </c>
      <c r="V705" s="230">
        <f t="shared" si="152"/>
        <v>0</v>
      </c>
      <c r="W705" s="211">
        <v>15</v>
      </c>
      <c r="X705" s="211">
        <v>1.84</v>
      </c>
      <c r="Y705" s="102">
        <v>1</v>
      </c>
      <c r="Z705" s="102">
        <v>121697.60000000001</v>
      </c>
      <c r="AA705" s="102"/>
      <c r="AB705" s="102"/>
      <c r="AC705" s="1161">
        <f t="shared" si="153"/>
        <v>121697.60000000001</v>
      </c>
      <c r="AD705" s="211">
        <v>16</v>
      </c>
      <c r="AE705" s="211">
        <v>1.9</v>
      </c>
      <c r="AF705" s="102">
        <v>1</v>
      </c>
      <c r="AG705" s="102">
        <v>125666</v>
      </c>
      <c r="AH705" s="102"/>
      <c r="AI705" s="102"/>
      <c r="AJ705" s="1161">
        <f t="shared" si="154"/>
        <v>125666</v>
      </c>
    </row>
    <row r="706" spans="1:36" ht="40.5">
      <c r="A706" s="211">
        <v>211</v>
      </c>
      <c r="B706" s="1134" t="s">
        <v>6684</v>
      </c>
      <c r="C706" s="1141" t="s">
        <v>1352</v>
      </c>
      <c r="D706" s="1747" t="s">
        <v>1353</v>
      </c>
      <c r="E706" s="1748">
        <v>2</v>
      </c>
      <c r="F706" s="211">
        <v>1.54</v>
      </c>
      <c r="G706" s="102">
        <v>1</v>
      </c>
      <c r="H706" s="102">
        <v>101855.6</v>
      </c>
      <c r="I706" s="102"/>
      <c r="J706" s="102"/>
      <c r="K706" s="1161">
        <f t="shared" si="150"/>
        <v>101855.6</v>
      </c>
      <c r="L706" s="211">
        <v>1.49</v>
      </c>
      <c r="M706" s="102">
        <v>1</v>
      </c>
      <c r="N706" s="211">
        <v>98548.6</v>
      </c>
      <c r="O706" s="211"/>
      <c r="P706" s="211"/>
      <c r="Q706" s="1161">
        <f t="shared" si="151"/>
        <v>98548.6</v>
      </c>
      <c r="R706" s="230">
        <f t="shared" ref="R706:U714" si="155">G706-M706</f>
        <v>0</v>
      </c>
      <c r="S706" s="230">
        <f t="shared" si="155"/>
        <v>3307</v>
      </c>
      <c r="T706" s="230">
        <f t="shared" si="155"/>
        <v>0</v>
      </c>
      <c r="U706" s="230">
        <f t="shared" si="155"/>
        <v>0</v>
      </c>
      <c r="V706" s="230">
        <f t="shared" si="152"/>
        <v>3307</v>
      </c>
      <c r="W706" s="211">
        <v>3</v>
      </c>
      <c r="X706" s="211">
        <v>1.59</v>
      </c>
      <c r="Y706" s="102">
        <v>1</v>
      </c>
      <c r="Z706" s="102">
        <v>105162.6</v>
      </c>
      <c r="AA706" s="102"/>
      <c r="AB706" s="102"/>
      <c r="AC706" s="1161">
        <f t="shared" si="153"/>
        <v>105162.6</v>
      </c>
      <c r="AD706" s="211">
        <v>4</v>
      </c>
      <c r="AE706" s="211">
        <v>1.63</v>
      </c>
      <c r="AF706" s="102">
        <v>1</v>
      </c>
      <c r="AG706" s="102">
        <v>107808.2</v>
      </c>
      <c r="AH706" s="102"/>
      <c r="AI706" s="102"/>
      <c r="AJ706" s="1161">
        <f t="shared" si="154"/>
        <v>107808.2</v>
      </c>
    </row>
    <row r="707" spans="1:36" ht="40.5">
      <c r="A707" s="211">
        <v>212</v>
      </c>
      <c r="B707" s="1134" t="s">
        <v>1579</v>
      </c>
      <c r="C707" s="1141" t="s">
        <v>1352</v>
      </c>
      <c r="D707" s="1747" t="s">
        <v>1353</v>
      </c>
      <c r="E707" s="1748">
        <v>15</v>
      </c>
      <c r="F707" s="211">
        <v>1.84</v>
      </c>
      <c r="G707" s="102">
        <v>1</v>
      </c>
      <c r="H707" s="102">
        <v>121697.60000000001</v>
      </c>
      <c r="I707" s="102"/>
      <c r="J707" s="102"/>
      <c r="K707" s="1161">
        <f t="shared" si="150"/>
        <v>121697.60000000001</v>
      </c>
      <c r="L707" s="211">
        <v>1.84</v>
      </c>
      <c r="M707" s="102">
        <v>1</v>
      </c>
      <c r="N707" s="211">
        <v>121697.60000000001</v>
      </c>
      <c r="O707" s="211"/>
      <c r="P707" s="211"/>
      <c r="Q707" s="1161">
        <f t="shared" si="151"/>
        <v>121697.60000000001</v>
      </c>
      <c r="R707" s="230">
        <f t="shared" si="155"/>
        <v>0</v>
      </c>
      <c r="S707" s="230">
        <f t="shared" si="155"/>
        <v>0</v>
      </c>
      <c r="T707" s="230">
        <f t="shared" si="155"/>
        <v>0</v>
      </c>
      <c r="U707" s="230">
        <f t="shared" si="155"/>
        <v>0</v>
      </c>
      <c r="V707" s="230">
        <f t="shared" si="152"/>
        <v>0</v>
      </c>
      <c r="W707" s="211">
        <v>16</v>
      </c>
      <c r="X707" s="211">
        <v>1.9</v>
      </c>
      <c r="Y707" s="102">
        <v>1</v>
      </c>
      <c r="Z707" s="102">
        <v>125666</v>
      </c>
      <c r="AA707" s="102"/>
      <c r="AB707" s="102"/>
      <c r="AC707" s="1161">
        <f t="shared" si="153"/>
        <v>125666</v>
      </c>
      <c r="AD707" s="211">
        <v>17</v>
      </c>
      <c r="AE707" s="211">
        <v>1.9</v>
      </c>
      <c r="AF707" s="102">
        <v>1</v>
      </c>
      <c r="AG707" s="102">
        <v>125666</v>
      </c>
      <c r="AH707" s="102"/>
      <c r="AI707" s="102"/>
      <c r="AJ707" s="1161">
        <f t="shared" si="154"/>
        <v>125666</v>
      </c>
    </row>
    <row r="708" spans="1:36" ht="40.5">
      <c r="A708" s="211">
        <v>213</v>
      </c>
      <c r="B708" s="1134" t="s">
        <v>1580</v>
      </c>
      <c r="C708" s="1141" t="s">
        <v>1352</v>
      </c>
      <c r="D708" s="1747" t="s">
        <v>1353</v>
      </c>
      <c r="E708" s="1748">
        <v>11</v>
      </c>
      <c r="F708" s="211">
        <v>1.79</v>
      </c>
      <c r="G708" s="102">
        <v>1</v>
      </c>
      <c r="H708" s="102">
        <v>118390.6</v>
      </c>
      <c r="I708" s="102"/>
      <c r="J708" s="102"/>
      <c r="K708" s="1161">
        <f t="shared" si="150"/>
        <v>118390.6</v>
      </c>
      <c r="L708" s="211">
        <v>1.79</v>
      </c>
      <c r="M708" s="102">
        <v>1</v>
      </c>
      <c r="N708" s="211">
        <v>118390.6</v>
      </c>
      <c r="O708" s="211"/>
      <c r="P708" s="211"/>
      <c r="Q708" s="1161">
        <f t="shared" si="151"/>
        <v>118390.6</v>
      </c>
      <c r="R708" s="230">
        <f t="shared" si="155"/>
        <v>0</v>
      </c>
      <c r="S708" s="230">
        <f t="shared" si="155"/>
        <v>0</v>
      </c>
      <c r="T708" s="230">
        <f t="shared" si="155"/>
        <v>0</v>
      </c>
      <c r="U708" s="230">
        <f t="shared" si="155"/>
        <v>0</v>
      </c>
      <c r="V708" s="230">
        <f t="shared" si="152"/>
        <v>0</v>
      </c>
      <c r="W708" s="211">
        <v>12</v>
      </c>
      <c r="X708" s="211">
        <v>1.79</v>
      </c>
      <c r="Y708" s="102">
        <v>1</v>
      </c>
      <c r="Z708" s="102">
        <v>118390.6</v>
      </c>
      <c r="AA708" s="102"/>
      <c r="AB708" s="102"/>
      <c r="AC708" s="1161">
        <f t="shared" si="153"/>
        <v>118390.6</v>
      </c>
      <c r="AD708" s="211">
        <v>13</v>
      </c>
      <c r="AE708" s="211">
        <v>1.84</v>
      </c>
      <c r="AF708" s="102">
        <v>1</v>
      </c>
      <c r="AG708" s="102">
        <v>121697.60000000001</v>
      </c>
      <c r="AH708" s="102"/>
      <c r="AI708" s="102"/>
      <c r="AJ708" s="1161">
        <f t="shared" si="154"/>
        <v>121697.60000000001</v>
      </c>
    </row>
    <row r="709" spans="1:36" ht="40.5">
      <c r="A709" s="211">
        <v>214</v>
      </c>
      <c r="B709" s="1134" t="s">
        <v>1581</v>
      </c>
      <c r="C709" s="1141" t="s">
        <v>1352</v>
      </c>
      <c r="D709" s="1747" t="s">
        <v>1353</v>
      </c>
      <c r="E709" s="1748">
        <v>13</v>
      </c>
      <c r="F709" s="211">
        <v>1.84</v>
      </c>
      <c r="G709" s="102">
        <v>1</v>
      </c>
      <c r="H709" s="102">
        <v>121697.60000000001</v>
      </c>
      <c r="I709" s="102"/>
      <c r="J709" s="102"/>
      <c r="K709" s="1161">
        <f t="shared" si="150"/>
        <v>121697.60000000001</v>
      </c>
      <c r="L709" s="211">
        <v>1.79</v>
      </c>
      <c r="M709" s="102">
        <v>1</v>
      </c>
      <c r="N709" s="211">
        <v>118390.6</v>
      </c>
      <c r="O709" s="211"/>
      <c r="P709" s="211"/>
      <c r="Q709" s="1161">
        <f t="shared" si="151"/>
        <v>118390.6</v>
      </c>
      <c r="R709" s="230">
        <f t="shared" si="155"/>
        <v>0</v>
      </c>
      <c r="S709" s="230">
        <f t="shared" si="155"/>
        <v>3307</v>
      </c>
      <c r="T709" s="230">
        <f t="shared" si="155"/>
        <v>0</v>
      </c>
      <c r="U709" s="230">
        <f t="shared" si="155"/>
        <v>0</v>
      </c>
      <c r="V709" s="230">
        <f t="shared" si="152"/>
        <v>3307</v>
      </c>
      <c r="W709" s="211">
        <v>14</v>
      </c>
      <c r="X709" s="211">
        <v>1.84</v>
      </c>
      <c r="Y709" s="102">
        <v>1</v>
      </c>
      <c r="Z709" s="102">
        <v>121697.60000000001</v>
      </c>
      <c r="AA709" s="102"/>
      <c r="AB709" s="102"/>
      <c r="AC709" s="1161">
        <f t="shared" si="153"/>
        <v>121697.60000000001</v>
      </c>
      <c r="AD709" s="211">
        <v>15</v>
      </c>
      <c r="AE709" s="211">
        <v>1.84</v>
      </c>
      <c r="AF709" s="102">
        <v>1</v>
      </c>
      <c r="AG709" s="102">
        <v>121697.60000000001</v>
      </c>
      <c r="AH709" s="102"/>
      <c r="AI709" s="102"/>
      <c r="AJ709" s="1161">
        <f t="shared" si="154"/>
        <v>121697.60000000001</v>
      </c>
    </row>
    <row r="710" spans="1:36" ht="40.5">
      <c r="A710" s="211">
        <v>215</v>
      </c>
      <c r="B710" s="1134" t="s">
        <v>877</v>
      </c>
      <c r="C710" s="1141" t="s">
        <v>1352</v>
      </c>
      <c r="D710" s="1747" t="s">
        <v>1353</v>
      </c>
      <c r="E710" s="1748">
        <v>7</v>
      </c>
      <c r="F710" s="211">
        <v>1.68</v>
      </c>
      <c r="G710" s="102">
        <v>1</v>
      </c>
      <c r="H710" s="102">
        <v>111115.2</v>
      </c>
      <c r="I710" s="102"/>
      <c r="J710" s="102"/>
      <c r="K710" s="1161">
        <f t="shared" si="150"/>
        <v>111115.2</v>
      </c>
      <c r="L710" s="211">
        <v>1.68</v>
      </c>
      <c r="M710" s="102">
        <v>1</v>
      </c>
      <c r="N710" s="211">
        <v>111115.2</v>
      </c>
      <c r="O710" s="211"/>
      <c r="P710" s="211"/>
      <c r="Q710" s="1161">
        <f t="shared" si="151"/>
        <v>111115.2</v>
      </c>
      <c r="R710" s="230">
        <f t="shared" si="155"/>
        <v>0</v>
      </c>
      <c r="S710" s="230">
        <f t="shared" si="155"/>
        <v>0</v>
      </c>
      <c r="T710" s="230">
        <f t="shared" si="155"/>
        <v>0</v>
      </c>
      <c r="U710" s="230">
        <f t="shared" si="155"/>
        <v>0</v>
      </c>
      <c r="V710" s="230">
        <f t="shared" si="152"/>
        <v>0</v>
      </c>
      <c r="W710" s="211">
        <v>8</v>
      </c>
      <c r="X710" s="211">
        <v>1.73</v>
      </c>
      <c r="Y710" s="102">
        <v>1</v>
      </c>
      <c r="Z710" s="102">
        <v>114422.2</v>
      </c>
      <c r="AA710" s="102"/>
      <c r="AB710" s="102"/>
      <c r="AC710" s="1161">
        <f t="shared" si="153"/>
        <v>114422.2</v>
      </c>
      <c r="AD710" s="211">
        <v>9</v>
      </c>
      <c r="AE710" s="211">
        <v>1.73</v>
      </c>
      <c r="AF710" s="102">
        <v>1</v>
      </c>
      <c r="AG710" s="102">
        <v>114422.2</v>
      </c>
      <c r="AH710" s="102"/>
      <c r="AI710" s="102"/>
      <c r="AJ710" s="1161">
        <f t="shared" si="154"/>
        <v>114422.2</v>
      </c>
    </row>
    <row r="711" spans="1:36" ht="40.5">
      <c r="A711" s="211">
        <v>216</v>
      </c>
      <c r="B711" s="1134" t="s">
        <v>1521</v>
      </c>
      <c r="C711" s="1141" t="s">
        <v>1352</v>
      </c>
      <c r="D711" s="1747" t="s">
        <v>1353</v>
      </c>
      <c r="E711" s="1748">
        <v>9</v>
      </c>
      <c r="F711" s="211">
        <v>1.73</v>
      </c>
      <c r="G711" s="102">
        <v>1</v>
      </c>
      <c r="H711" s="102">
        <v>114422.2</v>
      </c>
      <c r="I711" s="102"/>
      <c r="J711" s="102"/>
      <c r="K711" s="1161">
        <f t="shared" si="150"/>
        <v>114422.2</v>
      </c>
      <c r="L711" s="211">
        <v>1.73</v>
      </c>
      <c r="M711" s="102">
        <v>1</v>
      </c>
      <c r="N711" s="211">
        <v>114422.2</v>
      </c>
      <c r="O711" s="211"/>
      <c r="P711" s="211"/>
      <c r="Q711" s="1161">
        <f t="shared" si="151"/>
        <v>114422.2</v>
      </c>
      <c r="R711" s="230">
        <f t="shared" si="155"/>
        <v>0</v>
      </c>
      <c r="S711" s="230">
        <f t="shared" si="155"/>
        <v>0</v>
      </c>
      <c r="T711" s="230">
        <f t="shared" si="155"/>
        <v>0</v>
      </c>
      <c r="U711" s="230">
        <f t="shared" si="155"/>
        <v>0</v>
      </c>
      <c r="V711" s="230">
        <f t="shared" si="152"/>
        <v>0</v>
      </c>
      <c r="W711" s="211">
        <v>10</v>
      </c>
      <c r="X711" s="211">
        <v>1.79</v>
      </c>
      <c r="Y711" s="102">
        <v>1</v>
      </c>
      <c r="Z711" s="102">
        <v>118390.6</v>
      </c>
      <c r="AA711" s="102"/>
      <c r="AB711" s="102"/>
      <c r="AC711" s="1161">
        <f t="shared" si="153"/>
        <v>118390.6</v>
      </c>
      <c r="AD711" s="211">
        <v>11</v>
      </c>
      <c r="AE711" s="211">
        <v>1.79</v>
      </c>
      <c r="AF711" s="102">
        <v>1</v>
      </c>
      <c r="AG711" s="102">
        <v>118390.6</v>
      </c>
      <c r="AH711" s="102"/>
      <c r="AI711" s="102"/>
      <c r="AJ711" s="1161">
        <f t="shared" si="154"/>
        <v>118390.6</v>
      </c>
    </row>
    <row r="712" spans="1:36" ht="40.5">
      <c r="A712" s="211">
        <v>217</v>
      </c>
      <c r="B712" s="1134" t="s">
        <v>1584</v>
      </c>
      <c r="C712" s="1141" t="s">
        <v>1352</v>
      </c>
      <c r="D712" s="1747" t="s">
        <v>1353</v>
      </c>
      <c r="E712" s="1748">
        <v>3</v>
      </c>
      <c r="F712" s="211">
        <v>1.59</v>
      </c>
      <c r="G712" s="102">
        <v>1</v>
      </c>
      <c r="H712" s="102">
        <v>105162.6</v>
      </c>
      <c r="I712" s="102"/>
      <c r="J712" s="102"/>
      <c r="K712" s="1161">
        <f t="shared" si="150"/>
        <v>105162.6</v>
      </c>
      <c r="L712" s="211">
        <v>1.54</v>
      </c>
      <c r="M712" s="102">
        <v>1</v>
      </c>
      <c r="N712" s="211">
        <v>101855.6</v>
      </c>
      <c r="O712" s="211"/>
      <c r="P712" s="211"/>
      <c r="Q712" s="1161">
        <f t="shared" si="151"/>
        <v>101855.6</v>
      </c>
      <c r="R712" s="230">
        <f t="shared" si="155"/>
        <v>0</v>
      </c>
      <c r="S712" s="230">
        <f t="shared" si="155"/>
        <v>3307</v>
      </c>
      <c r="T712" s="230">
        <f t="shared" si="155"/>
        <v>0</v>
      </c>
      <c r="U712" s="230">
        <f t="shared" si="155"/>
        <v>0</v>
      </c>
      <c r="V712" s="230">
        <f t="shared" si="152"/>
        <v>3307</v>
      </c>
      <c r="W712" s="211">
        <v>4</v>
      </c>
      <c r="X712" s="211">
        <v>1.63</v>
      </c>
      <c r="Y712" s="102">
        <v>1</v>
      </c>
      <c r="Z712" s="102">
        <v>107808.2</v>
      </c>
      <c r="AA712" s="102"/>
      <c r="AB712" s="102"/>
      <c r="AC712" s="1161">
        <f t="shared" si="153"/>
        <v>107808.2</v>
      </c>
      <c r="AD712" s="211">
        <v>5</v>
      </c>
      <c r="AE712" s="211">
        <v>1.63</v>
      </c>
      <c r="AF712" s="102">
        <v>1</v>
      </c>
      <c r="AG712" s="102">
        <v>107808.2</v>
      </c>
      <c r="AH712" s="102"/>
      <c r="AI712" s="102"/>
      <c r="AJ712" s="1161">
        <f t="shared" si="154"/>
        <v>107808.2</v>
      </c>
    </row>
    <row r="713" spans="1:36" ht="40.5">
      <c r="A713" s="211">
        <v>218</v>
      </c>
      <c r="B713" s="1134" t="s">
        <v>877</v>
      </c>
      <c r="C713" s="1141" t="s">
        <v>1352</v>
      </c>
      <c r="D713" s="1747" t="s">
        <v>1353</v>
      </c>
      <c r="E713" s="1748">
        <v>7</v>
      </c>
      <c r="F713" s="211">
        <v>1.68</v>
      </c>
      <c r="G713" s="102">
        <v>1</v>
      </c>
      <c r="H713" s="102">
        <v>111115.2</v>
      </c>
      <c r="I713" s="102"/>
      <c r="J713" s="102"/>
      <c r="K713" s="1161">
        <f t="shared" si="150"/>
        <v>111115.2</v>
      </c>
      <c r="L713" s="211">
        <v>1.68</v>
      </c>
      <c r="M713" s="102">
        <v>1</v>
      </c>
      <c r="N713" s="211">
        <v>111115.2</v>
      </c>
      <c r="O713" s="211"/>
      <c r="P713" s="211"/>
      <c r="Q713" s="1161">
        <f t="shared" si="151"/>
        <v>111115.2</v>
      </c>
      <c r="R713" s="230">
        <f t="shared" si="155"/>
        <v>0</v>
      </c>
      <c r="S713" s="230">
        <f t="shared" si="155"/>
        <v>0</v>
      </c>
      <c r="T713" s="230">
        <f t="shared" si="155"/>
        <v>0</v>
      </c>
      <c r="U713" s="230">
        <f t="shared" si="155"/>
        <v>0</v>
      </c>
      <c r="V713" s="230">
        <f t="shared" si="152"/>
        <v>0</v>
      </c>
      <c r="W713" s="211">
        <v>8</v>
      </c>
      <c r="X713" s="211">
        <v>1.73</v>
      </c>
      <c r="Y713" s="102">
        <v>1</v>
      </c>
      <c r="Z713" s="102">
        <v>114422.2</v>
      </c>
      <c r="AA713" s="102"/>
      <c r="AB713" s="102"/>
      <c r="AC713" s="1161">
        <f t="shared" si="153"/>
        <v>114422.2</v>
      </c>
      <c r="AD713" s="211">
        <v>9</v>
      </c>
      <c r="AE713" s="211">
        <v>1.73</v>
      </c>
      <c r="AF713" s="102">
        <v>1</v>
      </c>
      <c r="AG713" s="102">
        <v>114422.2</v>
      </c>
      <c r="AH713" s="102"/>
      <c r="AI713" s="102"/>
      <c r="AJ713" s="1161">
        <f t="shared" si="154"/>
        <v>114422.2</v>
      </c>
    </row>
    <row r="714" spans="1:36" ht="40.5">
      <c r="A714" s="211">
        <v>219</v>
      </c>
      <c r="B714" s="1134" t="s">
        <v>877</v>
      </c>
      <c r="C714" s="1141" t="s">
        <v>1352</v>
      </c>
      <c r="D714" s="1747" t="s">
        <v>1353</v>
      </c>
      <c r="E714" s="1748">
        <v>7</v>
      </c>
      <c r="F714" s="211">
        <v>1.68</v>
      </c>
      <c r="G714" s="102">
        <v>1</v>
      </c>
      <c r="H714" s="102">
        <v>111115.2</v>
      </c>
      <c r="I714" s="102"/>
      <c r="J714" s="102"/>
      <c r="K714" s="1161">
        <f t="shared" si="150"/>
        <v>111115.2</v>
      </c>
      <c r="L714" s="211">
        <v>1.68</v>
      </c>
      <c r="M714" s="102">
        <v>1</v>
      </c>
      <c r="N714" s="211">
        <v>111115.2</v>
      </c>
      <c r="O714" s="211"/>
      <c r="P714" s="211"/>
      <c r="Q714" s="1161">
        <f t="shared" si="151"/>
        <v>111115.2</v>
      </c>
      <c r="R714" s="230">
        <f t="shared" si="155"/>
        <v>0</v>
      </c>
      <c r="S714" s="230">
        <f t="shared" si="155"/>
        <v>0</v>
      </c>
      <c r="T714" s="230">
        <f t="shared" si="155"/>
        <v>0</v>
      </c>
      <c r="U714" s="230">
        <f t="shared" si="155"/>
        <v>0</v>
      </c>
      <c r="V714" s="230">
        <f t="shared" si="152"/>
        <v>0</v>
      </c>
      <c r="W714" s="211">
        <v>8</v>
      </c>
      <c r="X714" s="211">
        <v>1.73</v>
      </c>
      <c r="Y714" s="102">
        <v>1</v>
      </c>
      <c r="Z714" s="102">
        <v>114422.2</v>
      </c>
      <c r="AA714" s="102"/>
      <c r="AB714" s="102"/>
      <c r="AC714" s="1161">
        <f t="shared" si="153"/>
        <v>114422.2</v>
      </c>
      <c r="AD714" s="211">
        <v>9</v>
      </c>
      <c r="AE714" s="211">
        <v>1.73</v>
      </c>
      <c r="AF714" s="102">
        <v>1</v>
      </c>
      <c r="AG714" s="102">
        <v>114422.2</v>
      </c>
      <c r="AH714" s="102"/>
      <c r="AI714" s="102"/>
      <c r="AJ714" s="1161">
        <f t="shared" si="154"/>
        <v>114422.2</v>
      </c>
    </row>
    <row r="715" spans="1:36">
      <c r="A715" s="211"/>
      <c r="B715" s="1134" t="s">
        <v>6685</v>
      </c>
      <c r="C715" s="1141"/>
      <c r="D715" s="1747"/>
      <c r="E715" s="1748"/>
      <c r="F715" s="211"/>
      <c r="G715" s="102"/>
      <c r="H715" s="102">
        <v>66000</v>
      </c>
      <c r="I715" s="102"/>
      <c r="J715" s="102"/>
      <c r="K715" s="1161">
        <f t="shared" si="150"/>
        <v>66000</v>
      </c>
      <c r="L715" s="211"/>
      <c r="M715" s="102"/>
      <c r="N715" s="211">
        <v>66000</v>
      </c>
      <c r="O715" s="211"/>
      <c r="P715" s="211"/>
      <c r="Q715" s="1161">
        <f t="shared" si="151"/>
        <v>66000</v>
      </c>
      <c r="R715" s="230"/>
      <c r="S715" s="230"/>
      <c r="T715" s="230"/>
      <c r="U715" s="230"/>
      <c r="V715" s="230"/>
      <c r="W715" s="211"/>
      <c r="X715" s="211"/>
      <c r="Y715" s="102"/>
      <c r="Z715" s="102">
        <v>66000</v>
      </c>
      <c r="AA715" s="102"/>
      <c r="AB715" s="102"/>
      <c r="AC715" s="1161">
        <f t="shared" si="153"/>
        <v>66000</v>
      </c>
      <c r="AD715" s="211"/>
      <c r="AE715" s="211"/>
      <c r="AF715" s="102"/>
      <c r="AG715" s="102">
        <v>66000</v>
      </c>
      <c r="AH715" s="102"/>
      <c r="AI715" s="102"/>
      <c r="AJ715" s="1161">
        <f t="shared" si="154"/>
        <v>66000</v>
      </c>
    </row>
    <row r="716" spans="1:36" s="233" customFormat="1" ht="27">
      <c r="A716" s="228"/>
      <c r="B716" s="236" t="s">
        <v>234</v>
      </c>
      <c r="C716" s="232" t="s">
        <v>1</v>
      </c>
      <c r="D716" s="232" t="s">
        <v>1</v>
      </c>
      <c r="E716" s="232" t="s">
        <v>1</v>
      </c>
      <c r="F716" s="232" t="s">
        <v>1</v>
      </c>
      <c r="G716" s="232">
        <f t="shared" ref="G716:AJ716" si="156">SUM(G496:G715)</f>
        <v>219</v>
      </c>
      <c r="H716" s="1752">
        <f t="shared" si="156"/>
        <v>33132693.000000071</v>
      </c>
      <c r="I716" s="232">
        <f t="shared" si="156"/>
        <v>0</v>
      </c>
      <c r="J716" s="232">
        <f t="shared" si="156"/>
        <v>29862.210000000003</v>
      </c>
      <c r="K716" s="1162">
        <f t="shared" si="156"/>
        <v>33162555.210000072</v>
      </c>
      <c r="L716" s="232">
        <f t="shared" si="156"/>
        <v>490.52000000000021</v>
      </c>
      <c r="M716" s="232">
        <f t="shared" si="156"/>
        <v>219</v>
      </c>
      <c r="N716" s="232">
        <f t="shared" si="156"/>
        <v>32508992.799999997</v>
      </c>
      <c r="O716" s="232">
        <f t="shared" si="156"/>
        <v>0</v>
      </c>
      <c r="P716" s="232">
        <f t="shared" si="156"/>
        <v>29862.210000000003</v>
      </c>
      <c r="Q716" s="1162">
        <f t="shared" si="156"/>
        <v>32538855.009999998</v>
      </c>
      <c r="R716" s="232">
        <f t="shared" si="156"/>
        <v>0</v>
      </c>
      <c r="S716" s="232">
        <f t="shared" si="156"/>
        <v>623700.20000000135</v>
      </c>
      <c r="T716" s="232">
        <f t="shared" si="156"/>
        <v>0</v>
      </c>
      <c r="U716" s="232">
        <f t="shared" si="156"/>
        <v>0</v>
      </c>
      <c r="V716" s="232">
        <f t="shared" si="156"/>
        <v>623700.20000000135</v>
      </c>
      <c r="W716" s="232">
        <f t="shared" si="156"/>
        <v>1690</v>
      </c>
      <c r="X716" s="232">
        <f t="shared" si="156"/>
        <v>510.26999999999782</v>
      </c>
      <c r="Y716" s="232">
        <f t="shared" si="156"/>
        <v>219</v>
      </c>
      <c r="Z716" s="232">
        <f t="shared" si="156"/>
        <v>33815257.800000049</v>
      </c>
      <c r="AA716" s="232">
        <f t="shared" si="156"/>
        <v>0</v>
      </c>
      <c r="AB716" s="232">
        <f t="shared" si="156"/>
        <v>30060.63</v>
      </c>
      <c r="AC716" s="1162">
        <f t="shared" si="156"/>
        <v>33845318.430000052</v>
      </c>
      <c r="AD716" s="232">
        <f t="shared" si="156"/>
        <v>1909</v>
      </c>
      <c r="AE716" s="232">
        <f t="shared" si="156"/>
        <v>516.87999999999772</v>
      </c>
      <c r="AF716" s="232">
        <f t="shared" si="156"/>
        <v>219</v>
      </c>
      <c r="AG716" s="232">
        <f t="shared" si="156"/>
        <v>34252443.20000001</v>
      </c>
      <c r="AH716" s="232">
        <f t="shared" si="156"/>
        <v>0</v>
      </c>
      <c r="AI716" s="232">
        <f t="shared" si="156"/>
        <v>30424.400000000001</v>
      </c>
      <c r="AJ716" s="1162">
        <f t="shared" si="156"/>
        <v>34282867.600000009</v>
      </c>
    </row>
    <row r="717" spans="1:36" ht="54">
      <c r="A717" s="1753" t="s">
        <v>4</v>
      </c>
      <c r="B717" s="229" t="s">
        <v>471</v>
      </c>
      <c r="C717" s="230"/>
      <c r="D717" s="230"/>
      <c r="E717" s="230"/>
      <c r="F717" s="230"/>
      <c r="G717" s="195"/>
      <c r="H717" s="195"/>
      <c r="I717" s="195"/>
      <c r="J717" s="195"/>
      <c r="K717" s="1746"/>
      <c r="L717" s="230"/>
      <c r="M717" s="195"/>
      <c r="N717" s="195"/>
      <c r="O717" s="195"/>
      <c r="P717" s="195"/>
      <c r="Q717" s="1746"/>
      <c r="R717" s="195"/>
      <c r="S717" s="195"/>
      <c r="T717" s="195"/>
      <c r="U717" s="106"/>
      <c r="V717" s="106"/>
      <c r="W717" s="230"/>
      <c r="X717" s="230"/>
      <c r="Y717" s="195"/>
      <c r="Z717" s="195"/>
      <c r="AA717" s="195"/>
      <c r="AB717" s="195"/>
      <c r="AC717" s="1746"/>
      <c r="AD717" s="230"/>
      <c r="AE717" s="230"/>
      <c r="AF717" s="195"/>
      <c r="AG717" s="195"/>
      <c r="AH717" s="195"/>
      <c r="AI717" s="195"/>
      <c r="AJ717" s="1746"/>
    </row>
    <row r="718" spans="1:36" ht="14.25">
      <c r="A718" s="1753"/>
      <c r="B718" s="195" t="s">
        <v>126</v>
      </c>
      <c r="C718" s="230"/>
      <c r="D718" s="230"/>
      <c r="E718" s="230"/>
      <c r="F718" s="230"/>
      <c r="G718" s="232">
        <f>SUM(G719:G837)</f>
        <v>119</v>
      </c>
      <c r="H718" s="232">
        <f>SUM(H719:H838)</f>
        <v>10745431</v>
      </c>
      <c r="I718" s="195"/>
      <c r="J718" s="195"/>
      <c r="K718" s="1162">
        <f>SUM(K719:K838)</f>
        <v>10745431</v>
      </c>
      <c r="L718" s="230"/>
      <c r="M718" s="232">
        <f>SUM(M719:M838)</f>
        <v>119</v>
      </c>
      <c r="N718" s="232">
        <f>SUM(N719:N838)</f>
        <v>10745431</v>
      </c>
      <c r="O718" s="195"/>
      <c r="P718" s="195"/>
      <c r="Q718" s="1162">
        <f t="shared" ref="Q718:V718" si="157">SUM(Q719:Q838)</f>
        <v>10745431</v>
      </c>
      <c r="R718" s="232">
        <f t="shared" si="157"/>
        <v>0</v>
      </c>
      <c r="S718" s="232">
        <f t="shared" si="157"/>
        <v>0</v>
      </c>
      <c r="T718" s="232">
        <f t="shared" si="157"/>
        <v>0</v>
      </c>
      <c r="U718" s="232">
        <f t="shared" si="157"/>
        <v>0</v>
      </c>
      <c r="V718" s="232">
        <f t="shared" si="157"/>
        <v>0</v>
      </c>
      <c r="W718" s="230"/>
      <c r="X718" s="230"/>
      <c r="Y718" s="232">
        <f>SUM(Y719:Y838)</f>
        <v>117</v>
      </c>
      <c r="Z718" s="232">
        <f>SUM(Z719:Z838)</f>
        <v>10745431</v>
      </c>
      <c r="AA718" s="195"/>
      <c r="AB718" s="195"/>
      <c r="AC718" s="1162">
        <f>SUM(AC719:AC838)</f>
        <v>10745431</v>
      </c>
      <c r="AD718" s="230"/>
      <c r="AE718" s="230"/>
      <c r="AF718" s="195"/>
      <c r="AG718" s="232">
        <f>SUM(AG719:AG838)</f>
        <v>10745431</v>
      </c>
      <c r="AH718" s="195"/>
      <c r="AI718" s="195"/>
      <c r="AJ718" s="1162">
        <f>SUM(AJ719:AJ838)</f>
        <v>10745431</v>
      </c>
    </row>
    <row r="719" spans="1:36">
      <c r="A719" s="211">
        <v>1</v>
      </c>
      <c r="B719" s="1757" t="s">
        <v>1606</v>
      </c>
      <c r="C719" s="1138" t="s">
        <v>1300</v>
      </c>
      <c r="D719" s="211"/>
      <c r="E719" s="211"/>
      <c r="F719" s="1754">
        <v>1.5</v>
      </c>
      <c r="G719" s="102">
        <v>1</v>
      </c>
      <c r="H719" s="102">
        <v>99210</v>
      </c>
      <c r="I719" s="102"/>
      <c r="J719" s="102"/>
      <c r="K719" s="1161">
        <f t="shared" ref="K719:K782" si="158">H719+I719+J719</f>
        <v>99210</v>
      </c>
      <c r="L719" s="1754">
        <v>1.5</v>
      </c>
      <c r="M719" s="102">
        <v>1</v>
      </c>
      <c r="N719" s="102">
        <v>99210</v>
      </c>
      <c r="O719" s="211"/>
      <c r="P719" s="211"/>
      <c r="Q719" s="1161">
        <f t="shared" ref="Q719:Q782" si="159">N719+O719+P719</f>
        <v>99210</v>
      </c>
      <c r="R719" s="230">
        <f t="shared" ref="R719:U753" si="160">G719-M719</f>
        <v>0</v>
      </c>
      <c r="S719" s="230">
        <f t="shared" si="160"/>
        <v>0</v>
      </c>
      <c r="T719" s="230">
        <f t="shared" si="160"/>
        <v>0</v>
      </c>
      <c r="U719" s="230">
        <f t="shared" si="160"/>
        <v>0</v>
      </c>
      <c r="V719" s="230">
        <f t="shared" ref="V719:V782" si="161">S719+T719+U719</f>
        <v>0</v>
      </c>
      <c r="W719" s="211"/>
      <c r="X719" s="1754">
        <v>1.5</v>
      </c>
      <c r="Y719" s="102">
        <v>1</v>
      </c>
      <c r="Z719" s="102">
        <v>99210</v>
      </c>
      <c r="AA719" s="102"/>
      <c r="AB719" s="102"/>
      <c r="AC719" s="1161">
        <f t="shared" ref="AC719:AC782" si="162">Z719+AA719+AB719</f>
        <v>99210</v>
      </c>
      <c r="AD719" s="211"/>
      <c r="AE719" s="1754">
        <v>1.5</v>
      </c>
      <c r="AF719" s="102">
        <v>1</v>
      </c>
      <c r="AG719" s="102">
        <v>99210</v>
      </c>
      <c r="AH719" s="102"/>
      <c r="AI719" s="102"/>
      <c r="AJ719" s="1161">
        <f t="shared" ref="AJ719:AJ782" si="163">AG719+AH719+AI719</f>
        <v>99210</v>
      </c>
    </row>
    <row r="720" spans="1:36">
      <c r="A720" s="211">
        <v>2</v>
      </c>
      <c r="B720" s="1757" t="s">
        <v>2560</v>
      </c>
      <c r="C720" s="1135" t="s">
        <v>1300</v>
      </c>
      <c r="D720" s="211"/>
      <c r="E720" s="211"/>
      <c r="F720" s="1754">
        <v>1.5</v>
      </c>
      <c r="G720" s="102">
        <v>1</v>
      </c>
      <c r="H720" s="102">
        <v>99210</v>
      </c>
      <c r="I720" s="102"/>
      <c r="J720" s="102"/>
      <c r="K720" s="1161">
        <f t="shared" si="158"/>
        <v>99210</v>
      </c>
      <c r="L720" s="1754">
        <v>1.5</v>
      </c>
      <c r="M720" s="102">
        <v>1</v>
      </c>
      <c r="N720" s="102">
        <v>99210</v>
      </c>
      <c r="O720" s="211"/>
      <c r="P720" s="211"/>
      <c r="Q720" s="1161">
        <f t="shared" si="159"/>
        <v>99210</v>
      </c>
      <c r="R720" s="230">
        <f t="shared" si="160"/>
        <v>0</v>
      </c>
      <c r="S720" s="230">
        <f t="shared" si="160"/>
        <v>0</v>
      </c>
      <c r="T720" s="230">
        <f t="shared" si="160"/>
        <v>0</v>
      </c>
      <c r="U720" s="230">
        <f t="shared" si="160"/>
        <v>0</v>
      </c>
      <c r="V720" s="230">
        <f t="shared" si="161"/>
        <v>0</v>
      </c>
      <c r="W720" s="211"/>
      <c r="X720" s="1754">
        <v>1.5</v>
      </c>
      <c r="Y720" s="102">
        <v>1</v>
      </c>
      <c r="Z720" s="102">
        <v>99210</v>
      </c>
      <c r="AA720" s="102"/>
      <c r="AB720" s="102"/>
      <c r="AC720" s="1161">
        <f t="shared" si="162"/>
        <v>99210</v>
      </c>
      <c r="AD720" s="211"/>
      <c r="AE720" s="1754">
        <v>1.5</v>
      </c>
      <c r="AF720" s="102">
        <v>1</v>
      </c>
      <c r="AG720" s="102">
        <v>99210</v>
      </c>
      <c r="AH720" s="102"/>
      <c r="AI720" s="102"/>
      <c r="AJ720" s="1161">
        <f t="shared" si="163"/>
        <v>99210</v>
      </c>
    </row>
    <row r="721" spans="1:36">
      <c r="A721" s="211">
        <v>3</v>
      </c>
      <c r="B721" s="444" t="s">
        <v>1597</v>
      </c>
      <c r="C721" s="1135" t="s">
        <v>1300</v>
      </c>
      <c r="D721" s="211"/>
      <c r="E721" s="211"/>
      <c r="F721" s="1754">
        <v>1.5</v>
      </c>
      <c r="G721" s="102">
        <v>1</v>
      </c>
      <c r="H721" s="102">
        <v>99210</v>
      </c>
      <c r="I721" s="102"/>
      <c r="J721" s="102"/>
      <c r="K721" s="1161">
        <f t="shared" si="158"/>
        <v>99210</v>
      </c>
      <c r="L721" s="1754">
        <v>1.5</v>
      </c>
      <c r="M721" s="102">
        <v>1</v>
      </c>
      <c r="N721" s="102">
        <v>99210</v>
      </c>
      <c r="O721" s="211"/>
      <c r="P721" s="211"/>
      <c r="Q721" s="1161">
        <f t="shared" si="159"/>
        <v>99210</v>
      </c>
      <c r="R721" s="230">
        <f t="shared" si="160"/>
        <v>0</v>
      </c>
      <c r="S721" s="230">
        <f t="shared" si="160"/>
        <v>0</v>
      </c>
      <c r="T721" s="230">
        <f t="shared" si="160"/>
        <v>0</v>
      </c>
      <c r="U721" s="230">
        <f t="shared" si="160"/>
        <v>0</v>
      </c>
      <c r="V721" s="230">
        <f t="shared" si="161"/>
        <v>0</v>
      </c>
      <c r="W721" s="211"/>
      <c r="X721" s="1754">
        <v>1.5</v>
      </c>
      <c r="Y721" s="102">
        <v>1</v>
      </c>
      <c r="Z721" s="102">
        <v>99210</v>
      </c>
      <c r="AA721" s="102"/>
      <c r="AB721" s="102"/>
      <c r="AC721" s="1161">
        <f t="shared" si="162"/>
        <v>99210</v>
      </c>
      <c r="AD721" s="211"/>
      <c r="AE721" s="1754">
        <v>1.5</v>
      </c>
      <c r="AF721" s="102">
        <v>1</v>
      </c>
      <c r="AG721" s="102">
        <v>99210</v>
      </c>
      <c r="AH721" s="102"/>
      <c r="AI721" s="102"/>
      <c r="AJ721" s="1161">
        <f t="shared" si="163"/>
        <v>99210</v>
      </c>
    </row>
    <row r="722" spans="1:36">
      <c r="A722" s="211">
        <v>4</v>
      </c>
      <c r="B722" s="1757" t="s">
        <v>1639</v>
      </c>
      <c r="C722" s="1138" t="s">
        <v>1300</v>
      </c>
      <c r="D722" s="211"/>
      <c r="E722" s="211"/>
      <c r="F722" s="1754">
        <v>1.5</v>
      </c>
      <c r="G722" s="102">
        <v>1</v>
      </c>
      <c r="H722" s="102">
        <v>99210</v>
      </c>
      <c r="I722" s="102"/>
      <c r="J722" s="102"/>
      <c r="K722" s="1161">
        <f t="shared" si="158"/>
        <v>99210</v>
      </c>
      <c r="L722" s="1754">
        <v>1.5</v>
      </c>
      <c r="M722" s="102">
        <v>1</v>
      </c>
      <c r="N722" s="102">
        <v>99210</v>
      </c>
      <c r="O722" s="211"/>
      <c r="P722" s="211"/>
      <c r="Q722" s="1161">
        <f t="shared" si="159"/>
        <v>99210</v>
      </c>
      <c r="R722" s="230">
        <f t="shared" si="160"/>
        <v>0</v>
      </c>
      <c r="S722" s="230">
        <f t="shared" si="160"/>
        <v>0</v>
      </c>
      <c r="T722" s="230">
        <f t="shared" si="160"/>
        <v>0</v>
      </c>
      <c r="U722" s="230">
        <f t="shared" si="160"/>
        <v>0</v>
      </c>
      <c r="V722" s="230">
        <f t="shared" si="161"/>
        <v>0</v>
      </c>
      <c r="W722" s="211"/>
      <c r="X722" s="1754">
        <v>1.5</v>
      </c>
      <c r="Y722" s="102">
        <v>1</v>
      </c>
      <c r="Z722" s="102">
        <v>99210</v>
      </c>
      <c r="AA722" s="102"/>
      <c r="AB722" s="102"/>
      <c r="AC722" s="1161">
        <f t="shared" si="162"/>
        <v>99210</v>
      </c>
      <c r="AD722" s="211"/>
      <c r="AE722" s="1754">
        <v>1.5</v>
      </c>
      <c r="AF722" s="102">
        <v>1</v>
      </c>
      <c r="AG722" s="102">
        <v>99210</v>
      </c>
      <c r="AH722" s="102"/>
      <c r="AI722" s="102"/>
      <c r="AJ722" s="1161">
        <f t="shared" si="163"/>
        <v>99210</v>
      </c>
    </row>
    <row r="723" spans="1:36">
      <c r="A723" s="211">
        <v>5</v>
      </c>
      <c r="B723" s="1757" t="s">
        <v>2561</v>
      </c>
      <c r="C723" s="1138" t="s">
        <v>1300</v>
      </c>
      <c r="D723" s="211"/>
      <c r="E723" s="211"/>
      <c r="F723" s="1754">
        <v>1.5</v>
      </c>
      <c r="G723" s="102">
        <v>1</v>
      </c>
      <c r="H723" s="102">
        <v>99210</v>
      </c>
      <c r="I723" s="102"/>
      <c r="J723" s="102"/>
      <c r="K723" s="1161">
        <f t="shared" si="158"/>
        <v>99210</v>
      </c>
      <c r="L723" s="1754">
        <v>1.5</v>
      </c>
      <c r="M723" s="102">
        <v>1</v>
      </c>
      <c r="N723" s="102">
        <v>99210</v>
      </c>
      <c r="O723" s="211"/>
      <c r="P723" s="211"/>
      <c r="Q723" s="1161">
        <f t="shared" si="159"/>
        <v>99210</v>
      </c>
      <c r="R723" s="230">
        <f t="shared" si="160"/>
        <v>0</v>
      </c>
      <c r="S723" s="230">
        <f t="shared" si="160"/>
        <v>0</v>
      </c>
      <c r="T723" s="230">
        <f t="shared" si="160"/>
        <v>0</v>
      </c>
      <c r="U723" s="230">
        <f t="shared" si="160"/>
        <v>0</v>
      </c>
      <c r="V723" s="230">
        <f t="shared" si="161"/>
        <v>0</v>
      </c>
      <c r="W723" s="211"/>
      <c r="X723" s="1754">
        <v>1.5</v>
      </c>
      <c r="Y723" s="102">
        <v>1</v>
      </c>
      <c r="Z723" s="102">
        <v>99210</v>
      </c>
      <c r="AA723" s="102"/>
      <c r="AB723" s="102"/>
      <c r="AC723" s="1161">
        <f t="shared" si="162"/>
        <v>99210</v>
      </c>
      <c r="AD723" s="211"/>
      <c r="AE723" s="1754">
        <v>1.5</v>
      </c>
      <c r="AF723" s="102">
        <v>1</v>
      </c>
      <c r="AG723" s="102">
        <v>99210</v>
      </c>
      <c r="AH723" s="102"/>
      <c r="AI723" s="102"/>
      <c r="AJ723" s="1161">
        <f t="shared" si="163"/>
        <v>99210</v>
      </c>
    </row>
    <row r="724" spans="1:36">
      <c r="A724" s="211">
        <v>6</v>
      </c>
      <c r="B724" s="1757" t="s">
        <v>1617</v>
      </c>
      <c r="C724" s="1138" t="s">
        <v>1300</v>
      </c>
      <c r="D724" s="211"/>
      <c r="E724" s="211"/>
      <c r="F724" s="1754">
        <v>1.5</v>
      </c>
      <c r="G724" s="102">
        <v>1</v>
      </c>
      <c r="H724" s="102">
        <v>99210</v>
      </c>
      <c r="I724" s="102"/>
      <c r="J724" s="102"/>
      <c r="K724" s="1161">
        <f t="shared" si="158"/>
        <v>99210</v>
      </c>
      <c r="L724" s="1754">
        <v>1.5</v>
      </c>
      <c r="M724" s="102">
        <v>1</v>
      </c>
      <c r="N724" s="102">
        <v>99210</v>
      </c>
      <c r="O724" s="211"/>
      <c r="P724" s="211"/>
      <c r="Q724" s="1161">
        <f t="shared" si="159"/>
        <v>99210</v>
      </c>
      <c r="R724" s="230">
        <f t="shared" si="160"/>
        <v>0</v>
      </c>
      <c r="S724" s="230">
        <f t="shared" si="160"/>
        <v>0</v>
      </c>
      <c r="T724" s="230">
        <f t="shared" si="160"/>
        <v>0</v>
      </c>
      <c r="U724" s="230">
        <f t="shared" si="160"/>
        <v>0</v>
      </c>
      <c r="V724" s="230">
        <f t="shared" si="161"/>
        <v>0</v>
      </c>
      <c r="W724" s="211"/>
      <c r="X724" s="1754">
        <v>1.5</v>
      </c>
      <c r="Y724" s="102">
        <v>1</v>
      </c>
      <c r="Z724" s="102">
        <v>99210</v>
      </c>
      <c r="AA724" s="102"/>
      <c r="AB724" s="102"/>
      <c r="AC724" s="1161">
        <f t="shared" si="162"/>
        <v>99210</v>
      </c>
      <c r="AD724" s="211"/>
      <c r="AE724" s="1754">
        <v>1.5</v>
      </c>
      <c r="AF724" s="102">
        <v>1</v>
      </c>
      <c r="AG724" s="102">
        <v>99210</v>
      </c>
      <c r="AH724" s="102"/>
      <c r="AI724" s="102"/>
      <c r="AJ724" s="1161">
        <f t="shared" si="163"/>
        <v>99210</v>
      </c>
    </row>
    <row r="725" spans="1:36">
      <c r="A725" s="211">
        <v>7</v>
      </c>
      <c r="B725" s="1757" t="s">
        <v>6686</v>
      </c>
      <c r="C725" s="1138" t="s">
        <v>1300</v>
      </c>
      <c r="D725" s="211"/>
      <c r="E725" s="211"/>
      <c r="F725" s="1754">
        <v>1.5</v>
      </c>
      <c r="G725" s="102">
        <v>1</v>
      </c>
      <c r="H725" s="102">
        <v>99210</v>
      </c>
      <c r="I725" s="102"/>
      <c r="J725" s="102"/>
      <c r="K725" s="1161">
        <f t="shared" si="158"/>
        <v>99210</v>
      </c>
      <c r="L725" s="1754">
        <v>1.5</v>
      </c>
      <c r="M725" s="102">
        <v>1</v>
      </c>
      <c r="N725" s="102">
        <v>99210</v>
      </c>
      <c r="O725" s="211"/>
      <c r="P725" s="211"/>
      <c r="Q725" s="1161">
        <f t="shared" si="159"/>
        <v>99210</v>
      </c>
      <c r="R725" s="230">
        <f t="shared" si="160"/>
        <v>0</v>
      </c>
      <c r="S725" s="230">
        <f t="shared" si="160"/>
        <v>0</v>
      </c>
      <c r="T725" s="230">
        <f t="shared" si="160"/>
        <v>0</v>
      </c>
      <c r="U725" s="230">
        <f t="shared" si="160"/>
        <v>0</v>
      </c>
      <c r="V725" s="230">
        <f t="shared" si="161"/>
        <v>0</v>
      </c>
      <c r="W725" s="211"/>
      <c r="X725" s="1754">
        <v>1.5</v>
      </c>
      <c r="Y725" s="102">
        <v>1</v>
      </c>
      <c r="Z725" s="102">
        <v>99210</v>
      </c>
      <c r="AA725" s="102"/>
      <c r="AB725" s="102"/>
      <c r="AC725" s="1161">
        <f t="shared" si="162"/>
        <v>99210</v>
      </c>
      <c r="AD725" s="211"/>
      <c r="AE725" s="1754">
        <v>1.5</v>
      </c>
      <c r="AF725" s="102">
        <v>1</v>
      </c>
      <c r="AG725" s="102">
        <v>99210</v>
      </c>
      <c r="AH725" s="102"/>
      <c r="AI725" s="102"/>
      <c r="AJ725" s="1161">
        <f t="shared" si="163"/>
        <v>99210</v>
      </c>
    </row>
    <row r="726" spans="1:36">
      <c r="A726" s="211">
        <v>8</v>
      </c>
      <c r="B726" s="1757" t="s">
        <v>1605</v>
      </c>
      <c r="C726" s="1138" t="s">
        <v>1308</v>
      </c>
      <c r="D726" s="211"/>
      <c r="E726" s="211"/>
      <c r="F726" s="1754">
        <v>1.5</v>
      </c>
      <c r="G726" s="102">
        <v>1</v>
      </c>
      <c r="H726" s="102">
        <v>99210</v>
      </c>
      <c r="I726" s="102"/>
      <c r="J726" s="102"/>
      <c r="K726" s="1161">
        <f t="shared" si="158"/>
        <v>99210</v>
      </c>
      <c r="L726" s="1754">
        <v>1.5</v>
      </c>
      <c r="M726" s="102">
        <v>1</v>
      </c>
      <c r="N726" s="102">
        <v>99210</v>
      </c>
      <c r="O726" s="211"/>
      <c r="P726" s="211"/>
      <c r="Q726" s="1161">
        <f t="shared" si="159"/>
        <v>99210</v>
      </c>
      <c r="R726" s="230">
        <f t="shared" si="160"/>
        <v>0</v>
      </c>
      <c r="S726" s="230">
        <f t="shared" si="160"/>
        <v>0</v>
      </c>
      <c r="T726" s="230">
        <f t="shared" si="160"/>
        <v>0</v>
      </c>
      <c r="U726" s="230">
        <f t="shared" si="160"/>
        <v>0</v>
      </c>
      <c r="V726" s="230">
        <f t="shared" si="161"/>
        <v>0</v>
      </c>
      <c r="W726" s="211"/>
      <c r="X726" s="1754">
        <v>1.5</v>
      </c>
      <c r="Y726" s="102">
        <v>1</v>
      </c>
      <c r="Z726" s="102">
        <v>99210</v>
      </c>
      <c r="AA726" s="102"/>
      <c r="AB726" s="102"/>
      <c r="AC726" s="1161">
        <f t="shared" si="162"/>
        <v>99210</v>
      </c>
      <c r="AD726" s="211"/>
      <c r="AE726" s="1754">
        <v>1.5</v>
      </c>
      <c r="AF726" s="102">
        <v>1</v>
      </c>
      <c r="AG726" s="102">
        <v>99210</v>
      </c>
      <c r="AH726" s="102"/>
      <c r="AI726" s="102"/>
      <c r="AJ726" s="1161">
        <f t="shared" si="163"/>
        <v>99210</v>
      </c>
    </row>
    <row r="727" spans="1:36">
      <c r="A727" s="211">
        <v>9</v>
      </c>
      <c r="B727" s="1757" t="s">
        <v>2563</v>
      </c>
      <c r="C727" s="1138" t="s">
        <v>1308</v>
      </c>
      <c r="D727" s="211"/>
      <c r="E727" s="211"/>
      <c r="F727" s="1754">
        <v>1.5</v>
      </c>
      <c r="G727" s="102">
        <v>1</v>
      </c>
      <c r="H727" s="102">
        <v>99210</v>
      </c>
      <c r="I727" s="102"/>
      <c r="J727" s="102"/>
      <c r="K727" s="1161">
        <f t="shared" si="158"/>
        <v>99210</v>
      </c>
      <c r="L727" s="1754">
        <v>1.5</v>
      </c>
      <c r="M727" s="102">
        <v>1</v>
      </c>
      <c r="N727" s="102">
        <v>99210</v>
      </c>
      <c r="O727" s="211"/>
      <c r="P727" s="211"/>
      <c r="Q727" s="1161">
        <f t="shared" si="159"/>
        <v>99210</v>
      </c>
      <c r="R727" s="230">
        <f t="shared" si="160"/>
        <v>0</v>
      </c>
      <c r="S727" s="230">
        <f t="shared" si="160"/>
        <v>0</v>
      </c>
      <c r="T727" s="230">
        <f t="shared" si="160"/>
        <v>0</v>
      </c>
      <c r="U727" s="230">
        <f t="shared" si="160"/>
        <v>0</v>
      </c>
      <c r="V727" s="230">
        <f t="shared" si="161"/>
        <v>0</v>
      </c>
      <c r="W727" s="211"/>
      <c r="X727" s="1754">
        <v>1.5</v>
      </c>
      <c r="Y727" s="102">
        <v>1</v>
      </c>
      <c r="Z727" s="102">
        <v>99210</v>
      </c>
      <c r="AA727" s="102"/>
      <c r="AB727" s="102"/>
      <c r="AC727" s="1161">
        <f t="shared" si="162"/>
        <v>99210</v>
      </c>
      <c r="AD727" s="211"/>
      <c r="AE727" s="1754">
        <v>1.5</v>
      </c>
      <c r="AF727" s="102">
        <v>1</v>
      </c>
      <c r="AG727" s="102">
        <v>99210</v>
      </c>
      <c r="AH727" s="102"/>
      <c r="AI727" s="102"/>
      <c r="AJ727" s="1161">
        <f t="shared" si="163"/>
        <v>99210</v>
      </c>
    </row>
    <row r="728" spans="1:36">
      <c r="A728" s="211">
        <v>10</v>
      </c>
      <c r="B728" s="1757" t="s">
        <v>2564</v>
      </c>
      <c r="C728" s="1135" t="s">
        <v>1308</v>
      </c>
      <c r="D728" s="211"/>
      <c r="E728" s="211"/>
      <c r="F728" s="1754">
        <v>1.5</v>
      </c>
      <c r="G728" s="102">
        <v>1</v>
      </c>
      <c r="H728" s="102">
        <v>99210</v>
      </c>
      <c r="I728" s="102"/>
      <c r="J728" s="102"/>
      <c r="K728" s="1161">
        <f t="shared" si="158"/>
        <v>99210</v>
      </c>
      <c r="L728" s="1754">
        <v>1.5</v>
      </c>
      <c r="M728" s="102">
        <v>1</v>
      </c>
      <c r="N728" s="102">
        <v>99210</v>
      </c>
      <c r="O728" s="211"/>
      <c r="P728" s="211"/>
      <c r="Q728" s="1161">
        <f t="shared" si="159"/>
        <v>99210</v>
      </c>
      <c r="R728" s="230">
        <f t="shared" si="160"/>
        <v>0</v>
      </c>
      <c r="S728" s="230">
        <f t="shared" si="160"/>
        <v>0</v>
      </c>
      <c r="T728" s="230">
        <f t="shared" si="160"/>
        <v>0</v>
      </c>
      <c r="U728" s="230">
        <f t="shared" si="160"/>
        <v>0</v>
      </c>
      <c r="V728" s="230">
        <f t="shared" si="161"/>
        <v>0</v>
      </c>
      <c r="W728" s="211"/>
      <c r="X728" s="1754">
        <v>1.5</v>
      </c>
      <c r="Y728" s="102">
        <v>1</v>
      </c>
      <c r="Z728" s="102">
        <v>99210</v>
      </c>
      <c r="AA728" s="102"/>
      <c r="AB728" s="102"/>
      <c r="AC728" s="1161">
        <f t="shared" si="162"/>
        <v>99210</v>
      </c>
      <c r="AD728" s="211"/>
      <c r="AE728" s="1754">
        <v>1.5</v>
      </c>
      <c r="AF728" s="102">
        <v>1</v>
      </c>
      <c r="AG728" s="102">
        <v>99210</v>
      </c>
      <c r="AH728" s="102"/>
      <c r="AI728" s="102"/>
      <c r="AJ728" s="1161">
        <f t="shared" si="163"/>
        <v>99210</v>
      </c>
    </row>
    <row r="729" spans="1:36">
      <c r="A729" s="211">
        <v>11</v>
      </c>
      <c r="B729" s="444" t="s">
        <v>1187</v>
      </c>
      <c r="C729" s="1135" t="s">
        <v>1308</v>
      </c>
      <c r="D729" s="211"/>
      <c r="E729" s="211"/>
      <c r="F729" s="1754">
        <v>1.5</v>
      </c>
      <c r="G729" s="102">
        <v>1</v>
      </c>
      <c r="H729" s="102">
        <v>99210</v>
      </c>
      <c r="I729" s="102"/>
      <c r="J729" s="102"/>
      <c r="K729" s="1161">
        <f t="shared" si="158"/>
        <v>99210</v>
      </c>
      <c r="L729" s="1754">
        <v>1.5</v>
      </c>
      <c r="M729" s="102">
        <v>1</v>
      </c>
      <c r="N729" s="102">
        <v>99210</v>
      </c>
      <c r="O729" s="211"/>
      <c r="P729" s="211"/>
      <c r="Q729" s="1161">
        <f t="shared" si="159"/>
        <v>99210</v>
      </c>
      <c r="R729" s="230">
        <f t="shared" si="160"/>
        <v>0</v>
      </c>
      <c r="S729" s="230">
        <f t="shared" si="160"/>
        <v>0</v>
      </c>
      <c r="T729" s="230">
        <f t="shared" si="160"/>
        <v>0</v>
      </c>
      <c r="U729" s="230">
        <f t="shared" si="160"/>
        <v>0</v>
      </c>
      <c r="V729" s="230">
        <f t="shared" si="161"/>
        <v>0</v>
      </c>
      <c r="W729" s="211"/>
      <c r="X729" s="1754">
        <v>1.5</v>
      </c>
      <c r="Y729" s="102">
        <v>1</v>
      </c>
      <c r="Z729" s="102">
        <v>99210</v>
      </c>
      <c r="AA729" s="102"/>
      <c r="AB729" s="102"/>
      <c r="AC729" s="1161">
        <f t="shared" si="162"/>
        <v>99210</v>
      </c>
      <c r="AD729" s="211"/>
      <c r="AE729" s="1754">
        <v>1.5</v>
      </c>
      <c r="AF729" s="102">
        <v>1</v>
      </c>
      <c r="AG729" s="102">
        <v>99210</v>
      </c>
      <c r="AH729" s="102"/>
      <c r="AI729" s="102"/>
      <c r="AJ729" s="1161">
        <f t="shared" si="163"/>
        <v>99210</v>
      </c>
    </row>
    <row r="730" spans="1:36">
      <c r="A730" s="211">
        <v>12</v>
      </c>
      <c r="B730" s="1757" t="s">
        <v>929</v>
      </c>
      <c r="C730" s="1138" t="s">
        <v>1308</v>
      </c>
      <c r="D730" s="211"/>
      <c r="E730" s="211"/>
      <c r="F730" s="1754">
        <v>1.5</v>
      </c>
      <c r="G730" s="102">
        <v>1</v>
      </c>
      <c r="H730" s="102">
        <v>99210</v>
      </c>
      <c r="I730" s="102"/>
      <c r="J730" s="102"/>
      <c r="K730" s="1161">
        <f t="shared" si="158"/>
        <v>99210</v>
      </c>
      <c r="L730" s="1754">
        <v>1.5</v>
      </c>
      <c r="M730" s="102">
        <v>1</v>
      </c>
      <c r="N730" s="102">
        <v>99210</v>
      </c>
      <c r="O730" s="211"/>
      <c r="P730" s="211"/>
      <c r="Q730" s="1161">
        <f t="shared" si="159"/>
        <v>99210</v>
      </c>
      <c r="R730" s="230">
        <f t="shared" si="160"/>
        <v>0</v>
      </c>
      <c r="S730" s="230">
        <f t="shared" si="160"/>
        <v>0</v>
      </c>
      <c r="T730" s="230">
        <f t="shared" si="160"/>
        <v>0</v>
      </c>
      <c r="U730" s="230">
        <f t="shared" si="160"/>
        <v>0</v>
      </c>
      <c r="V730" s="230">
        <f t="shared" si="161"/>
        <v>0</v>
      </c>
      <c r="W730" s="211"/>
      <c r="X730" s="1754">
        <v>1.5</v>
      </c>
      <c r="Y730" s="102">
        <v>1</v>
      </c>
      <c r="Z730" s="102">
        <v>99210</v>
      </c>
      <c r="AA730" s="102"/>
      <c r="AB730" s="102"/>
      <c r="AC730" s="1161">
        <f t="shared" si="162"/>
        <v>99210</v>
      </c>
      <c r="AD730" s="211"/>
      <c r="AE730" s="1754">
        <v>1.5</v>
      </c>
      <c r="AF730" s="102">
        <v>1</v>
      </c>
      <c r="AG730" s="102">
        <v>99210</v>
      </c>
      <c r="AH730" s="102"/>
      <c r="AI730" s="102"/>
      <c r="AJ730" s="1161">
        <f t="shared" si="163"/>
        <v>99210</v>
      </c>
    </row>
    <row r="731" spans="1:36">
      <c r="A731" s="211">
        <v>13</v>
      </c>
      <c r="B731" s="1757" t="s">
        <v>1627</v>
      </c>
      <c r="C731" s="1138" t="s">
        <v>1308</v>
      </c>
      <c r="D731" s="211"/>
      <c r="E731" s="211"/>
      <c r="F731" s="1754">
        <v>1.5</v>
      </c>
      <c r="G731" s="102">
        <v>1</v>
      </c>
      <c r="H731" s="102">
        <v>99210</v>
      </c>
      <c r="I731" s="102"/>
      <c r="J731" s="102"/>
      <c r="K731" s="1161">
        <f t="shared" si="158"/>
        <v>99210</v>
      </c>
      <c r="L731" s="1754">
        <v>1.5</v>
      </c>
      <c r="M731" s="102">
        <v>1</v>
      </c>
      <c r="N731" s="102">
        <v>99210</v>
      </c>
      <c r="O731" s="211"/>
      <c r="P731" s="211"/>
      <c r="Q731" s="1161">
        <f t="shared" si="159"/>
        <v>99210</v>
      </c>
      <c r="R731" s="230">
        <f t="shared" si="160"/>
        <v>0</v>
      </c>
      <c r="S731" s="230">
        <f t="shared" si="160"/>
        <v>0</v>
      </c>
      <c r="T731" s="230">
        <f t="shared" si="160"/>
        <v>0</v>
      </c>
      <c r="U731" s="230">
        <f t="shared" si="160"/>
        <v>0</v>
      </c>
      <c r="V731" s="230">
        <f t="shared" si="161"/>
        <v>0</v>
      </c>
      <c r="W731" s="211"/>
      <c r="X731" s="1754">
        <v>1.5</v>
      </c>
      <c r="Y731" s="102">
        <v>1</v>
      </c>
      <c r="Z731" s="102">
        <v>99210</v>
      </c>
      <c r="AA731" s="102"/>
      <c r="AB731" s="102"/>
      <c r="AC731" s="1161">
        <f t="shared" si="162"/>
        <v>99210</v>
      </c>
      <c r="AD731" s="211"/>
      <c r="AE731" s="1754">
        <v>1.5</v>
      </c>
      <c r="AF731" s="102">
        <v>1</v>
      </c>
      <c r="AG731" s="102">
        <v>99210</v>
      </c>
      <c r="AH731" s="102"/>
      <c r="AI731" s="102"/>
      <c r="AJ731" s="1161">
        <f t="shared" si="163"/>
        <v>99210</v>
      </c>
    </row>
    <row r="732" spans="1:36">
      <c r="A732" s="211">
        <v>14</v>
      </c>
      <c r="B732" s="1757" t="s">
        <v>877</v>
      </c>
      <c r="C732" s="1138" t="s">
        <v>1308</v>
      </c>
      <c r="D732" s="211"/>
      <c r="E732" s="211"/>
      <c r="F732" s="1754">
        <v>1.5</v>
      </c>
      <c r="G732" s="102">
        <v>1</v>
      </c>
      <c r="H732" s="102">
        <v>99210</v>
      </c>
      <c r="I732" s="102"/>
      <c r="J732" s="102"/>
      <c r="K732" s="1161">
        <f t="shared" si="158"/>
        <v>99210</v>
      </c>
      <c r="L732" s="1754">
        <v>1.5</v>
      </c>
      <c r="M732" s="102">
        <v>1</v>
      </c>
      <c r="N732" s="102">
        <v>99210</v>
      </c>
      <c r="O732" s="211"/>
      <c r="P732" s="211"/>
      <c r="Q732" s="1161">
        <f t="shared" si="159"/>
        <v>99210</v>
      </c>
      <c r="R732" s="230">
        <f t="shared" si="160"/>
        <v>0</v>
      </c>
      <c r="S732" s="230">
        <f t="shared" si="160"/>
        <v>0</v>
      </c>
      <c r="T732" s="230">
        <f t="shared" si="160"/>
        <v>0</v>
      </c>
      <c r="U732" s="230">
        <f t="shared" si="160"/>
        <v>0</v>
      </c>
      <c r="V732" s="230">
        <f t="shared" si="161"/>
        <v>0</v>
      </c>
      <c r="W732" s="211"/>
      <c r="X732" s="1754">
        <v>1.5</v>
      </c>
      <c r="Y732" s="102">
        <v>1</v>
      </c>
      <c r="Z732" s="102">
        <v>99210</v>
      </c>
      <c r="AA732" s="102"/>
      <c r="AB732" s="102"/>
      <c r="AC732" s="1161">
        <f t="shared" si="162"/>
        <v>99210</v>
      </c>
      <c r="AD732" s="211"/>
      <c r="AE732" s="1754">
        <v>1.5</v>
      </c>
      <c r="AF732" s="102">
        <v>1</v>
      </c>
      <c r="AG732" s="102">
        <v>99210</v>
      </c>
      <c r="AH732" s="102"/>
      <c r="AI732" s="102"/>
      <c r="AJ732" s="1161">
        <f t="shared" si="163"/>
        <v>99210</v>
      </c>
    </row>
    <row r="733" spans="1:36">
      <c r="A733" s="211">
        <v>15</v>
      </c>
      <c r="B733" s="1757" t="s">
        <v>6687</v>
      </c>
      <c r="C733" s="1138" t="s">
        <v>1308</v>
      </c>
      <c r="D733" s="211"/>
      <c r="E733" s="211"/>
      <c r="F733" s="1754">
        <v>1.5</v>
      </c>
      <c r="G733" s="102">
        <v>1</v>
      </c>
      <c r="H733" s="102">
        <v>99210</v>
      </c>
      <c r="I733" s="102"/>
      <c r="J733" s="102"/>
      <c r="K733" s="1161">
        <f t="shared" si="158"/>
        <v>99210</v>
      </c>
      <c r="L733" s="1754">
        <v>1.5</v>
      </c>
      <c r="M733" s="102">
        <v>1</v>
      </c>
      <c r="N733" s="102">
        <v>99210</v>
      </c>
      <c r="O733" s="211"/>
      <c r="P733" s="211"/>
      <c r="Q733" s="1161">
        <f t="shared" si="159"/>
        <v>99210</v>
      </c>
      <c r="R733" s="230">
        <f t="shared" si="160"/>
        <v>0</v>
      </c>
      <c r="S733" s="230">
        <f t="shared" si="160"/>
        <v>0</v>
      </c>
      <c r="T733" s="230">
        <f t="shared" si="160"/>
        <v>0</v>
      </c>
      <c r="U733" s="230">
        <f t="shared" si="160"/>
        <v>0</v>
      </c>
      <c r="V733" s="230">
        <f t="shared" si="161"/>
        <v>0</v>
      </c>
      <c r="W733" s="211"/>
      <c r="X733" s="1754">
        <v>1.5</v>
      </c>
      <c r="Y733" s="102">
        <v>1</v>
      </c>
      <c r="Z733" s="102">
        <v>99210</v>
      </c>
      <c r="AA733" s="102"/>
      <c r="AB733" s="102"/>
      <c r="AC733" s="1161">
        <f t="shared" si="162"/>
        <v>99210</v>
      </c>
      <c r="AD733" s="211"/>
      <c r="AE733" s="1754">
        <v>1.5</v>
      </c>
      <c r="AF733" s="102">
        <v>1</v>
      </c>
      <c r="AG733" s="102">
        <v>99210</v>
      </c>
      <c r="AH733" s="102"/>
      <c r="AI733" s="102"/>
      <c r="AJ733" s="1161">
        <f t="shared" si="163"/>
        <v>99210</v>
      </c>
    </row>
    <row r="734" spans="1:36">
      <c r="A734" s="211">
        <v>16</v>
      </c>
      <c r="B734" s="1757" t="s">
        <v>2565</v>
      </c>
      <c r="C734" s="1135" t="s">
        <v>1307</v>
      </c>
      <c r="D734" s="211"/>
      <c r="E734" s="211"/>
      <c r="F734" s="1754">
        <v>1.6</v>
      </c>
      <c r="G734" s="102">
        <v>1</v>
      </c>
      <c r="H734" s="102">
        <v>105824</v>
      </c>
      <c r="I734" s="102"/>
      <c r="J734" s="102"/>
      <c r="K734" s="1161">
        <f t="shared" si="158"/>
        <v>105824</v>
      </c>
      <c r="L734" s="1754">
        <v>1.6</v>
      </c>
      <c r="M734" s="102">
        <v>1</v>
      </c>
      <c r="N734" s="102">
        <v>105824</v>
      </c>
      <c r="O734" s="211"/>
      <c r="P734" s="211"/>
      <c r="Q734" s="1161">
        <f t="shared" si="159"/>
        <v>105824</v>
      </c>
      <c r="R734" s="230">
        <f t="shared" si="160"/>
        <v>0</v>
      </c>
      <c r="S734" s="230">
        <f t="shared" si="160"/>
        <v>0</v>
      </c>
      <c r="T734" s="230">
        <f t="shared" si="160"/>
        <v>0</v>
      </c>
      <c r="U734" s="230">
        <f t="shared" si="160"/>
        <v>0</v>
      </c>
      <c r="V734" s="230">
        <f t="shared" si="161"/>
        <v>0</v>
      </c>
      <c r="W734" s="211"/>
      <c r="X734" s="1754">
        <v>1.6</v>
      </c>
      <c r="Y734" s="102">
        <v>1</v>
      </c>
      <c r="Z734" s="102">
        <v>105824</v>
      </c>
      <c r="AA734" s="102"/>
      <c r="AB734" s="102"/>
      <c r="AC734" s="1161">
        <f t="shared" si="162"/>
        <v>105824</v>
      </c>
      <c r="AD734" s="211"/>
      <c r="AE734" s="1754">
        <v>1.6</v>
      </c>
      <c r="AF734" s="102">
        <v>1</v>
      </c>
      <c r="AG734" s="102">
        <v>105824</v>
      </c>
      <c r="AH734" s="102"/>
      <c r="AI734" s="102"/>
      <c r="AJ734" s="1161">
        <f t="shared" si="163"/>
        <v>105824</v>
      </c>
    </row>
    <row r="735" spans="1:36">
      <c r="A735" s="211">
        <v>17</v>
      </c>
      <c r="B735" s="1757" t="s">
        <v>2566</v>
      </c>
      <c r="C735" s="1135" t="s">
        <v>1307</v>
      </c>
      <c r="D735" s="211"/>
      <c r="E735" s="211"/>
      <c r="F735" s="1754">
        <v>1.6</v>
      </c>
      <c r="G735" s="102">
        <v>1</v>
      </c>
      <c r="H735" s="102">
        <v>105824</v>
      </c>
      <c r="I735" s="102"/>
      <c r="J735" s="102"/>
      <c r="K735" s="1161">
        <f t="shared" si="158"/>
        <v>105824</v>
      </c>
      <c r="L735" s="1754">
        <v>1.6</v>
      </c>
      <c r="M735" s="102">
        <v>1</v>
      </c>
      <c r="N735" s="102">
        <v>105824</v>
      </c>
      <c r="O735" s="211"/>
      <c r="P735" s="211"/>
      <c r="Q735" s="1161">
        <f t="shared" si="159"/>
        <v>105824</v>
      </c>
      <c r="R735" s="230">
        <f t="shared" si="160"/>
        <v>0</v>
      </c>
      <c r="S735" s="230">
        <f t="shared" si="160"/>
        <v>0</v>
      </c>
      <c r="T735" s="230">
        <f t="shared" si="160"/>
        <v>0</v>
      </c>
      <c r="U735" s="230">
        <f t="shared" si="160"/>
        <v>0</v>
      </c>
      <c r="V735" s="230">
        <f t="shared" si="161"/>
        <v>0</v>
      </c>
      <c r="W735" s="211"/>
      <c r="X735" s="1754">
        <v>1.6</v>
      </c>
      <c r="Y735" s="102">
        <v>1</v>
      </c>
      <c r="Z735" s="102">
        <v>105824</v>
      </c>
      <c r="AA735" s="102"/>
      <c r="AB735" s="102"/>
      <c r="AC735" s="1161">
        <f t="shared" si="162"/>
        <v>105824</v>
      </c>
      <c r="AD735" s="211"/>
      <c r="AE735" s="1754">
        <v>1.6</v>
      </c>
      <c r="AF735" s="102">
        <v>1</v>
      </c>
      <c r="AG735" s="102">
        <v>105824</v>
      </c>
      <c r="AH735" s="102"/>
      <c r="AI735" s="102"/>
      <c r="AJ735" s="1161">
        <f t="shared" si="163"/>
        <v>105824</v>
      </c>
    </row>
    <row r="736" spans="1:36">
      <c r="A736" s="211">
        <v>18</v>
      </c>
      <c r="B736" s="1757" t="s">
        <v>877</v>
      </c>
      <c r="C736" s="1135" t="s">
        <v>1302</v>
      </c>
      <c r="D736" s="211"/>
      <c r="E736" s="211"/>
      <c r="F736" s="1754">
        <v>1.5</v>
      </c>
      <c r="G736" s="102">
        <v>1</v>
      </c>
      <c r="H736" s="102">
        <v>99210</v>
      </c>
      <c r="I736" s="102"/>
      <c r="J736" s="102"/>
      <c r="K736" s="1161">
        <f t="shared" si="158"/>
        <v>99210</v>
      </c>
      <c r="L736" s="1754">
        <v>1.5</v>
      </c>
      <c r="M736" s="102">
        <v>1</v>
      </c>
      <c r="N736" s="102">
        <v>99210</v>
      </c>
      <c r="O736" s="211"/>
      <c r="P736" s="211"/>
      <c r="Q736" s="1161">
        <f t="shared" si="159"/>
        <v>99210</v>
      </c>
      <c r="R736" s="230">
        <f t="shared" si="160"/>
        <v>0</v>
      </c>
      <c r="S736" s="230">
        <f t="shared" si="160"/>
        <v>0</v>
      </c>
      <c r="T736" s="230">
        <f t="shared" si="160"/>
        <v>0</v>
      </c>
      <c r="U736" s="230">
        <f t="shared" si="160"/>
        <v>0</v>
      </c>
      <c r="V736" s="230">
        <f t="shared" si="161"/>
        <v>0</v>
      </c>
      <c r="W736" s="211"/>
      <c r="X736" s="1754">
        <v>1.5</v>
      </c>
      <c r="Y736" s="102">
        <v>1</v>
      </c>
      <c r="Z736" s="102">
        <v>99210</v>
      </c>
      <c r="AA736" s="102"/>
      <c r="AB736" s="102"/>
      <c r="AC736" s="1161">
        <f t="shared" si="162"/>
        <v>99210</v>
      </c>
      <c r="AD736" s="211"/>
      <c r="AE736" s="1754">
        <v>1.5</v>
      </c>
      <c r="AF736" s="102">
        <v>1</v>
      </c>
      <c r="AG736" s="102">
        <v>99210</v>
      </c>
      <c r="AH736" s="102"/>
      <c r="AI736" s="102"/>
      <c r="AJ736" s="1161">
        <f t="shared" si="163"/>
        <v>99210</v>
      </c>
    </row>
    <row r="737" spans="1:36">
      <c r="A737" s="211">
        <v>19</v>
      </c>
      <c r="B737" s="1757" t="s">
        <v>877</v>
      </c>
      <c r="C737" s="1137" t="s">
        <v>1377</v>
      </c>
      <c r="D737" s="211"/>
      <c r="E737" s="211"/>
      <c r="F737" s="1754">
        <v>1</v>
      </c>
      <c r="G737" s="102">
        <v>1</v>
      </c>
      <c r="H737" s="102">
        <v>86076</v>
      </c>
      <c r="I737" s="102"/>
      <c r="J737" s="102"/>
      <c r="K737" s="1161">
        <f t="shared" si="158"/>
        <v>86076</v>
      </c>
      <c r="L737" s="1754">
        <v>1</v>
      </c>
      <c r="M737" s="102">
        <v>1</v>
      </c>
      <c r="N737" s="102">
        <v>86076</v>
      </c>
      <c r="O737" s="211"/>
      <c r="P737" s="211"/>
      <c r="Q737" s="1161">
        <f t="shared" si="159"/>
        <v>86076</v>
      </c>
      <c r="R737" s="230">
        <f t="shared" si="160"/>
        <v>0</v>
      </c>
      <c r="S737" s="230">
        <f t="shared" si="160"/>
        <v>0</v>
      </c>
      <c r="T737" s="230">
        <f t="shared" si="160"/>
        <v>0</v>
      </c>
      <c r="U737" s="230">
        <f t="shared" si="160"/>
        <v>0</v>
      </c>
      <c r="V737" s="230">
        <f t="shared" si="161"/>
        <v>0</v>
      </c>
      <c r="W737" s="211"/>
      <c r="X737" s="1754">
        <v>1</v>
      </c>
      <c r="Y737" s="102">
        <v>1</v>
      </c>
      <c r="Z737" s="102">
        <v>86076</v>
      </c>
      <c r="AA737" s="102"/>
      <c r="AB737" s="102"/>
      <c r="AC737" s="1161">
        <f t="shared" si="162"/>
        <v>86076</v>
      </c>
      <c r="AD737" s="211"/>
      <c r="AE737" s="1754">
        <v>1</v>
      </c>
      <c r="AF737" s="102">
        <v>1</v>
      </c>
      <c r="AG737" s="102">
        <v>86076</v>
      </c>
      <c r="AH737" s="102"/>
      <c r="AI737" s="102"/>
      <c r="AJ737" s="1161">
        <f t="shared" si="163"/>
        <v>86076</v>
      </c>
    </row>
    <row r="738" spans="1:36" ht="40.5">
      <c r="A738" s="211">
        <v>20</v>
      </c>
      <c r="B738" s="1757" t="s">
        <v>877</v>
      </c>
      <c r="C738" s="1135" t="s">
        <v>1309</v>
      </c>
      <c r="D738" s="211"/>
      <c r="E738" s="211"/>
      <c r="F738" s="1754">
        <v>1</v>
      </c>
      <c r="G738" s="102">
        <v>1</v>
      </c>
      <c r="H738" s="102">
        <v>91275</v>
      </c>
      <c r="I738" s="102"/>
      <c r="J738" s="102"/>
      <c r="K738" s="1161">
        <f t="shared" si="158"/>
        <v>91275</v>
      </c>
      <c r="L738" s="1754">
        <v>1</v>
      </c>
      <c r="M738" s="102">
        <v>1</v>
      </c>
      <c r="N738" s="102">
        <v>91275</v>
      </c>
      <c r="O738" s="211"/>
      <c r="P738" s="211"/>
      <c r="Q738" s="1161">
        <f t="shared" si="159"/>
        <v>91275</v>
      </c>
      <c r="R738" s="230">
        <f t="shared" si="160"/>
        <v>0</v>
      </c>
      <c r="S738" s="230">
        <f t="shared" si="160"/>
        <v>0</v>
      </c>
      <c r="T738" s="230">
        <f t="shared" si="160"/>
        <v>0</v>
      </c>
      <c r="U738" s="230">
        <f t="shared" si="160"/>
        <v>0</v>
      </c>
      <c r="V738" s="230">
        <f t="shared" si="161"/>
        <v>0</v>
      </c>
      <c r="W738" s="211"/>
      <c r="X738" s="1754">
        <v>1</v>
      </c>
      <c r="Y738" s="102">
        <v>1</v>
      </c>
      <c r="Z738" s="102">
        <v>91275</v>
      </c>
      <c r="AA738" s="102"/>
      <c r="AB738" s="102"/>
      <c r="AC738" s="1161">
        <f t="shared" si="162"/>
        <v>91275</v>
      </c>
      <c r="AD738" s="211"/>
      <c r="AE738" s="1754">
        <v>1</v>
      </c>
      <c r="AF738" s="102">
        <v>1</v>
      </c>
      <c r="AG738" s="102">
        <v>91275</v>
      </c>
      <c r="AH738" s="102"/>
      <c r="AI738" s="102"/>
      <c r="AJ738" s="1161">
        <f t="shared" si="163"/>
        <v>91275</v>
      </c>
    </row>
    <row r="739" spans="1:36">
      <c r="A739" s="211">
        <v>21</v>
      </c>
      <c r="B739" s="1757" t="s">
        <v>877</v>
      </c>
      <c r="C739" s="1135" t="s">
        <v>1313</v>
      </c>
      <c r="D739" s="211"/>
      <c r="E739" s="211"/>
      <c r="F739" s="1754">
        <v>1.4</v>
      </c>
      <c r="G739" s="102">
        <v>1</v>
      </c>
      <c r="H739" s="102">
        <v>92596</v>
      </c>
      <c r="I739" s="102"/>
      <c r="J739" s="102"/>
      <c r="K739" s="1161">
        <f t="shared" si="158"/>
        <v>92596</v>
      </c>
      <c r="L739" s="1754">
        <v>1.4</v>
      </c>
      <c r="M739" s="102">
        <v>1</v>
      </c>
      <c r="N739" s="102">
        <v>92596</v>
      </c>
      <c r="O739" s="211"/>
      <c r="P739" s="211"/>
      <c r="Q739" s="1161">
        <f t="shared" si="159"/>
        <v>92596</v>
      </c>
      <c r="R739" s="230">
        <f t="shared" si="160"/>
        <v>0</v>
      </c>
      <c r="S739" s="230">
        <f t="shared" si="160"/>
        <v>0</v>
      </c>
      <c r="T739" s="230">
        <f t="shared" si="160"/>
        <v>0</v>
      </c>
      <c r="U739" s="230">
        <f t="shared" si="160"/>
        <v>0</v>
      </c>
      <c r="V739" s="230">
        <f t="shared" si="161"/>
        <v>0</v>
      </c>
      <c r="W739" s="211"/>
      <c r="X739" s="1754">
        <v>1.4</v>
      </c>
      <c r="Y739" s="102">
        <v>1</v>
      </c>
      <c r="Z739" s="102">
        <v>92596</v>
      </c>
      <c r="AA739" s="102"/>
      <c r="AB739" s="102"/>
      <c r="AC739" s="1161">
        <f t="shared" si="162"/>
        <v>92596</v>
      </c>
      <c r="AD739" s="211"/>
      <c r="AE739" s="1754">
        <v>1.4</v>
      </c>
      <c r="AF739" s="102">
        <v>1</v>
      </c>
      <c r="AG739" s="102">
        <v>92596</v>
      </c>
      <c r="AH739" s="102"/>
      <c r="AI739" s="102"/>
      <c r="AJ739" s="1161">
        <f t="shared" si="163"/>
        <v>92596</v>
      </c>
    </row>
    <row r="740" spans="1:36">
      <c r="A740" s="211">
        <v>22</v>
      </c>
      <c r="B740" s="1757" t="s">
        <v>877</v>
      </c>
      <c r="C740" s="1135" t="s">
        <v>1316</v>
      </c>
      <c r="D740" s="211"/>
      <c r="E740" s="211"/>
      <c r="F740" s="1754">
        <v>1</v>
      </c>
      <c r="G740" s="102">
        <v>1</v>
      </c>
      <c r="H740" s="102">
        <v>86076</v>
      </c>
      <c r="I740" s="102"/>
      <c r="J740" s="102"/>
      <c r="K740" s="1161">
        <f t="shared" si="158"/>
        <v>86076</v>
      </c>
      <c r="L740" s="1754">
        <v>1</v>
      </c>
      <c r="M740" s="102">
        <v>1</v>
      </c>
      <c r="N740" s="102">
        <v>86076</v>
      </c>
      <c r="O740" s="211"/>
      <c r="P740" s="211"/>
      <c r="Q740" s="1161">
        <f t="shared" si="159"/>
        <v>86076</v>
      </c>
      <c r="R740" s="230">
        <f t="shared" si="160"/>
        <v>0</v>
      </c>
      <c r="S740" s="230">
        <f t="shared" si="160"/>
        <v>0</v>
      </c>
      <c r="T740" s="230">
        <f t="shared" si="160"/>
        <v>0</v>
      </c>
      <c r="U740" s="230">
        <f t="shared" si="160"/>
        <v>0</v>
      </c>
      <c r="V740" s="230">
        <f t="shared" si="161"/>
        <v>0</v>
      </c>
      <c r="W740" s="211"/>
      <c r="X740" s="1754">
        <v>1</v>
      </c>
      <c r="Y740" s="102">
        <v>1</v>
      </c>
      <c r="Z740" s="102">
        <v>86076</v>
      </c>
      <c r="AA740" s="102"/>
      <c r="AB740" s="102"/>
      <c r="AC740" s="1161">
        <f t="shared" si="162"/>
        <v>86076</v>
      </c>
      <c r="AD740" s="211"/>
      <c r="AE740" s="1754">
        <v>1</v>
      </c>
      <c r="AF740" s="102">
        <v>1</v>
      </c>
      <c r="AG740" s="102">
        <v>86076</v>
      </c>
      <c r="AH740" s="102"/>
      <c r="AI740" s="102"/>
      <c r="AJ740" s="1161">
        <f t="shared" si="163"/>
        <v>86076</v>
      </c>
    </row>
    <row r="741" spans="1:36">
      <c r="A741" s="211">
        <v>23</v>
      </c>
      <c r="B741" s="1757" t="s">
        <v>877</v>
      </c>
      <c r="C741" s="1135" t="s">
        <v>1316</v>
      </c>
      <c r="D741" s="211"/>
      <c r="E741" s="211"/>
      <c r="F741" s="1754">
        <v>1</v>
      </c>
      <c r="G741" s="102">
        <v>1</v>
      </c>
      <c r="H741" s="102">
        <v>86076</v>
      </c>
      <c r="I741" s="102"/>
      <c r="J741" s="102"/>
      <c r="K741" s="1161">
        <f t="shared" si="158"/>
        <v>86076</v>
      </c>
      <c r="L741" s="1754">
        <v>1</v>
      </c>
      <c r="M741" s="102">
        <v>1</v>
      </c>
      <c r="N741" s="102">
        <v>86076</v>
      </c>
      <c r="O741" s="211"/>
      <c r="P741" s="211"/>
      <c r="Q741" s="1161">
        <f t="shared" si="159"/>
        <v>86076</v>
      </c>
      <c r="R741" s="230">
        <f t="shared" si="160"/>
        <v>0</v>
      </c>
      <c r="S741" s="230">
        <f t="shared" si="160"/>
        <v>0</v>
      </c>
      <c r="T741" s="230">
        <f t="shared" si="160"/>
        <v>0</v>
      </c>
      <c r="U741" s="230">
        <f t="shared" si="160"/>
        <v>0</v>
      </c>
      <c r="V741" s="230">
        <f t="shared" si="161"/>
        <v>0</v>
      </c>
      <c r="W741" s="211"/>
      <c r="X741" s="1754">
        <v>1</v>
      </c>
      <c r="Y741" s="102">
        <v>1</v>
      </c>
      <c r="Z741" s="102">
        <v>86076</v>
      </c>
      <c r="AA741" s="102"/>
      <c r="AB741" s="102"/>
      <c r="AC741" s="1161">
        <f t="shared" si="162"/>
        <v>86076</v>
      </c>
      <c r="AD741" s="211"/>
      <c r="AE741" s="1754">
        <v>1</v>
      </c>
      <c r="AF741" s="102">
        <v>1</v>
      </c>
      <c r="AG741" s="102">
        <v>86076</v>
      </c>
      <c r="AH741" s="102"/>
      <c r="AI741" s="102"/>
      <c r="AJ741" s="1161">
        <f t="shared" si="163"/>
        <v>86076</v>
      </c>
    </row>
    <row r="742" spans="1:36">
      <c r="A742" s="211">
        <v>24</v>
      </c>
      <c r="B742" s="1757" t="s">
        <v>877</v>
      </c>
      <c r="C742" s="1135" t="s">
        <v>1316</v>
      </c>
      <c r="D742" s="211"/>
      <c r="E742" s="211"/>
      <c r="F742" s="1754">
        <v>1</v>
      </c>
      <c r="G742" s="102">
        <v>1</v>
      </c>
      <c r="H742" s="102">
        <v>86076</v>
      </c>
      <c r="I742" s="102"/>
      <c r="J742" s="102"/>
      <c r="K742" s="1161">
        <f t="shared" si="158"/>
        <v>86076</v>
      </c>
      <c r="L742" s="1754">
        <v>1</v>
      </c>
      <c r="M742" s="102">
        <v>1</v>
      </c>
      <c r="N742" s="102">
        <v>86076</v>
      </c>
      <c r="O742" s="211"/>
      <c r="P742" s="211"/>
      <c r="Q742" s="1161">
        <f t="shared" si="159"/>
        <v>86076</v>
      </c>
      <c r="R742" s="230">
        <f t="shared" si="160"/>
        <v>0</v>
      </c>
      <c r="S742" s="230">
        <f t="shared" si="160"/>
        <v>0</v>
      </c>
      <c r="T742" s="230">
        <f t="shared" si="160"/>
        <v>0</v>
      </c>
      <c r="U742" s="230">
        <f t="shared" si="160"/>
        <v>0</v>
      </c>
      <c r="V742" s="230">
        <f t="shared" si="161"/>
        <v>0</v>
      </c>
      <c r="W742" s="211"/>
      <c r="X742" s="1754">
        <v>1</v>
      </c>
      <c r="Y742" s="102">
        <v>1</v>
      </c>
      <c r="Z742" s="102">
        <v>86076</v>
      </c>
      <c r="AA742" s="102"/>
      <c r="AB742" s="102"/>
      <c r="AC742" s="1161">
        <f t="shared" si="162"/>
        <v>86076</v>
      </c>
      <c r="AD742" s="211"/>
      <c r="AE742" s="1754">
        <v>1</v>
      </c>
      <c r="AF742" s="102">
        <v>1</v>
      </c>
      <c r="AG742" s="102">
        <v>86076</v>
      </c>
      <c r="AH742" s="102"/>
      <c r="AI742" s="102"/>
      <c r="AJ742" s="1161">
        <f t="shared" si="163"/>
        <v>86076</v>
      </c>
    </row>
    <row r="743" spans="1:36">
      <c r="A743" s="211">
        <v>25</v>
      </c>
      <c r="B743" s="1757" t="s">
        <v>877</v>
      </c>
      <c r="C743" s="1135" t="s">
        <v>1316</v>
      </c>
      <c r="D743" s="211"/>
      <c r="E743" s="211"/>
      <c r="F743" s="1754">
        <v>1</v>
      </c>
      <c r="G743" s="102">
        <v>1</v>
      </c>
      <c r="H743" s="102">
        <v>86076</v>
      </c>
      <c r="I743" s="102"/>
      <c r="J743" s="102"/>
      <c r="K743" s="1161">
        <f t="shared" si="158"/>
        <v>86076</v>
      </c>
      <c r="L743" s="1754">
        <v>1</v>
      </c>
      <c r="M743" s="102">
        <v>1</v>
      </c>
      <c r="N743" s="102">
        <v>86076</v>
      </c>
      <c r="O743" s="211"/>
      <c r="P743" s="211"/>
      <c r="Q743" s="1161">
        <f t="shared" si="159"/>
        <v>86076</v>
      </c>
      <c r="R743" s="230">
        <f t="shared" si="160"/>
        <v>0</v>
      </c>
      <c r="S743" s="230">
        <f t="shared" si="160"/>
        <v>0</v>
      </c>
      <c r="T743" s="230">
        <f t="shared" si="160"/>
        <v>0</v>
      </c>
      <c r="U743" s="230">
        <f t="shared" si="160"/>
        <v>0</v>
      </c>
      <c r="V743" s="230">
        <f t="shared" si="161"/>
        <v>0</v>
      </c>
      <c r="W743" s="211"/>
      <c r="X743" s="1754">
        <v>1</v>
      </c>
      <c r="Y743" s="102">
        <v>1</v>
      </c>
      <c r="Z743" s="102">
        <v>86076</v>
      </c>
      <c r="AA743" s="102"/>
      <c r="AB743" s="102"/>
      <c r="AC743" s="1161">
        <f t="shared" si="162"/>
        <v>86076</v>
      </c>
      <c r="AD743" s="211"/>
      <c r="AE743" s="1754">
        <v>1</v>
      </c>
      <c r="AF743" s="102">
        <v>1</v>
      </c>
      <c r="AG743" s="102">
        <v>86076</v>
      </c>
      <c r="AH743" s="102"/>
      <c r="AI743" s="102"/>
      <c r="AJ743" s="1161">
        <f t="shared" si="163"/>
        <v>86076</v>
      </c>
    </row>
    <row r="744" spans="1:36">
      <c r="A744" s="211">
        <v>26</v>
      </c>
      <c r="B744" s="1757" t="s">
        <v>877</v>
      </c>
      <c r="C744" s="1135" t="s">
        <v>1316</v>
      </c>
      <c r="D744" s="211"/>
      <c r="E744" s="211"/>
      <c r="F744" s="1754">
        <v>1</v>
      </c>
      <c r="G744" s="102">
        <v>1</v>
      </c>
      <c r="H744" s="102">
        <v>91275</v>
      </c>
      <c r="I744" s="102"/>
      <c r="J744" s="102"/>
      <c r="K744" s="1161">
        <f t="shared" si="158"/>
        <v>91275</v>
      </c>
      <c r="L744" s="1754">
        <v>1</v>
      </c>
      <c r="M744" s="102">
        <v>1</v>
      </c>
      <c r="N744" s="102">
        <v>91275</v>
      </c>
      <c r="O744" s="211"/>
      <c r="P744" s="211"/>
      <c r="Q744" s="1161">
        <f t="shared" si="159"/>
        <v>91275</v>
      </c>
      <c r="R744" s="230">
        <f t="shared" si="160"/>
        <v>0</v>
      </c>
      <c r="S744" s="230">
        <f t="shared" si="160"/>
        <v>0</v>
      </c>
      <c r="T744" s="230">
        <f t="shared" si="160"/>
        <v>0</v>
      </c>
      <c r="U744" s="230">
        <f t="shared" si="160"/>
        <v>0</v>
      </c>
      <c r="V744" s="230">
        <f t="shared" si="161"/>
        <v>0</v>
      </c>
      <c r="W744" s="211"/>
      <c r="X744" s="1754">
        <v>1</v>
      </c>
      <c r="Y744" s="102">
        <v>1</v>
      </c>
      <c r="Z744" s="102">
        <v>91275</v>
      </c>
      <c r="AA744" s="102"/>
      <c r="AB744" s="102"/>
      <c r="AC744" s="1161">
        <f t="shared" si="162"/>
        <v>91275</v>
      </c>
      <c r="AD744" s="211"/>
      <c r="AE744" s="1754">
        <v>1</v>
      </c>
      <c r="AF744" s="102">
        <v>1</v>
      </c>
      <c r="AG744" s="102">
        <v>91275</v>
      </c>
      <c r="AH744" s="102"/>
      <c r="AI744" s="102"/>
      <c r="AJ744" s="1161">
        <f t="shared" si="163"/>
        <v>91275</v>
      </c>
    </row>
    <row r="745" spans="1:36">
      <c r="A745" s="211">
        <v>27</v>
      </c>
      <c r="B745" s="1757" t="s">
        <v>1641</v>
      </c>
      <c r="C745" s="1138" t="s">
        <v>1316</v>
      </c>
      <c r="D745" s="211"/>
      <c r="E745" s="211"/>
      <c r="F745" s="1754">
        <v>1</v>
      </c>
      <c r="G745" s="102">
        <v>1</v>
      </c>
      <c r="H745" s="102">
        <v>86076</v>
      </c>
      <c r="I745" s="102"/>
      <c r="J745" s="102"/>
      <c r="K745" s="1161">
        <f t="shared" si="158"/>
        <v>86076</v>
      </c>
      <c r="L745" s="1754">
        <v>1</v>
      </c>
      <c r="M745" s="102">
        <v>1</v>
      </c>
      <c r="N745" s="102">
        <v>86076</v>
      </c>
      <c r="O745" s="211"/>
      <c r="P745" s="211"/>
      <c r="Q745" s="1161">
        <f t="shared" si="159"/>
        <v>86076</v>
      </c>
      <c r="R745" s="230">
        <f t="shared" si="160"/>
        <v>0</v>
      </c>
      <c r="S745" s="230">
        <f t="shared" si="160"/>
        <v>0</v>
      </c>
      <c r="T745" s="230">
        <f t="shared" si="160"/>
        <v>0</v>
      </c>
      <c r="U745" s="230">
        <f t="shared" si="160"/>
        <v>0</v>
      </c>
      <c r="V745" s="230">
        <f t="shared" si="161"/>
        <v>0</v>
      </c>
      <c r="W745" s="211"/>
      <c r="X745" s="1754">
        <v>1</v>
      </c>
      <c r="Y745" s="102">
        <v>1</v>
      </c>
      <c r="Z745" s="102">
        <v>86076</v>
      </c>
      <c r="AA745" s="102"/>
      <c r="AB745" s="102"/>
      <c r="AC745" s="1161">
        <f t="shared" si="162"/>
        <v>86076</v>
      </c>
      <c r="AD745" s="211"/>
      <c r="AE745" s="1754">
        <v>1</v>
      </c>
      <c r="AF745" s="102">
        <v>1</v>
      </c>
      <c r="AG745" s="102">
        <v>86076</v>
      </c>
      <c r="AH745" s="102"/>
      <c r="AI745" s="102"/>
      <c r="AJ745" s="1161">
        <f t="shared" si="163"/>
        <v>86076</v>
      </c>
    </row>
    <row r="746" spans="1:36">
      <c r="A746" s="211">
        <v>28</v>
      </c>
      <c r="B746" s="1757" t="s">
        <v>1607</v>
      </c>
      <c r="C746" s="1138" t="s">
        <v>1316</v>
      </c>
      <c r="D746" s="211"/>
      <c r="E746" s="211"/>
      <c r="F746" s="1754">
        <v>1</v>
      </c>
      <c r="G746" s="102">
        <v>1</v>
      </c>
      <c r="H746" s="102">
        <v>86076</v>
      </c>
      <c r="I746" s="102"/>
      <c r="J746" s="102"/>
      <c r="K746" s="1161">
        <f t="shared" si="158"/>
        <v>86076</v>
      </c>
      <c r="L746" s="1754">
        <v>1</v>
      </c>
      <c r="M746" s="102">
        <v>1</v>
      </c>
      <c r="N746" s="102">
        <v>86076</v>
      </c>
      <c r="O746" s="211"/>
      <c r="P746" s="211"/>
      <c r="Q746" s="1161">
        <f t="shared" si="159"/>
        <v>86076</v>
      </c>
      <c r="R746" s="230">
        <f t="shared" si="160"/>
        <v>0</v>
      </c>
      <c r="S746" s="230">
        <f t="shared" si="160"/>
        <v>0</v>
      </c>
      <c r="T746" s="230">
        <f t="shared" si="160"/>
        <v>0</v>
      </c>
      <c r="U746" s="230">
        <f t="shared" si="160"/>
        <v>0</v>
      </c>
      <c r="V746" s="230">
        <f t="shared" si="161"/>
        <v>0</v>
      </c>
      <c r="W746" s="211"/>
      <c r="X746" s="1754">
        <v>1</v>
      </c>
      <c r="Y746" s="102">
        <v>1</v>
      </c>
      <c r="Z746" s="102">
        <v>86076</v>
      </c>
      <c r="AA746" s="102"/>
      <c r="AB746" s="102"/>
      <c r="AC746" s="1161">
        <f t="shared" si="162"/>
        <v>86076</v>
      </c>
      <c r="AD746" s="211"/>
      <c r="AE746" s="1754">
        <v>1</v>
      </c>
      <c r="AF746" s="102">
        <v>1</v>
      </c>
      <c r="AG746" s="102">
        <v>86076</v>
      </c>
      <c r="AH746" s="102"/>
      <c r="AI746" s="102"/>
      <c r="AJ746" s="1161">
        <f t="shared" si="163"/>
        <v>86076</v>
      </c>
    </row>
    <row r="747" spans="1:36">
      <c r="A747" s="211">
        <v>29</v>
      </c>
      <c r="B747" s="1757" t="s">
        <v>1608</v>
      </c>
      <c r="C747" s="1138" t="s">
        <v>1316</v>
      </c>
      <c r="D747" s="211"/>
      <c r="E747" s="211"/>
      <c r="F747" s="1754">
        <v>1</v>
      </c>
      <c r="G747" s="102">
        <v>1</v>
      </c>
      <c r="H747" s="102">
        <v>86076</v>
      </c>
      <c r="I747" s="102"/>
      <c r="J747" s="102"/>
      <c r="K747" s="1161">
        <f t="shared" si="158"/>
        <v>86076</v>
      </c>
      <c r="L747" s="1754">
        <v>1</v>
      </c>
      <c r="M747" s="102">
        <v>1</v>
      </c>
      <c r="N747" s="102">
        <v>86076</v>
      </c>
      <c r="O747" s="211"/>
      <c r="P747" s="211"/>
      <c r="Q747" s="1161">
        <f t="shared" si="159"/>
        <v>86076</v>
      </c>
      <c r="R747" s="230">
        <f t="shared" si="160"/>
        <v>0</v>
      </c>
      <c r="S747" s="230">
        <f t="shared" si="160"/>
        <v>0</v>
      </c>
      <c r="T747" s="230">
        <f t="shared" si="160"/>
        <v>0</v>
      </c>
      <c r="U747" s="230">
        <f t="shared" si="160"/>
        <v>0</v>
      </c>
      <c r="V747" s="230">
        <f t="shared" si="161"/>
        <v>0</v>
      </c>
      <c r="W747" s="211"/>
      <c r="X747" s="1754">
        <v>1</v>
      </c>
      <c r="Y747" s="102">
        <v>1</v>
      </c>
      <c r="Z747" s="102">
        <v>86076</v>
      </c>
      <c r="AA747" s="102"/>
      <c r="AB747" s="102"/>
      <c r="AC747" s="1161">
        <f t="shared" si="162"/>
        <v>86076</v>
      </c>
      <c r="AD747" s="211"/>
      <c r="AE747" s="1754">
        <v>1</v>
      </c>
      <c r="AF747" s="102">
        <v>1</v>
      </c>
      <c r="AG747" s="102">
        <v>86076</v>
      </c>
      <c r="AH747" s="102"/>
      <c r="AI747" s="102"/>
      <c r="AJ747" s="1161">
        <f t="shared" si="163"/>
        <v>86076</v>
      </c>
    </row>
    <row r="748" spans="1:36">
      <c r="A748" s="211">
        <v>30</v>
      </c>
      <c r="B748" s="1757" t="s">
        <v>1609</v>
      </c>
      <c r="C748" s="1138" t="s">
        <v>1316</v>
      </c>
      <c r="D748" s="211"/>
      <c r="E748" s="211"/>
      <c r="F748" s="1754">
        <v>1</v>
      </c>
      <c r="G748" s="102">
        <v>1</v>
      </c>
      <c r="H748" s="102">
        <v>86076</v>
      </c>
      <c r="I748" s="102"/>
      <c r="J748" s="102"/>
      <c r="K748" s="1161">
        <f t="shared" si="158"/>
        <v>86076</v>
      </c>
      <c r="L748" s="1754">
        <v>1</v>
      </c>
      <c r="M748" s="102">
        <v>1</v>
      </c>
      <c r="N748" s="102">
        <v>86076</v>
      </c>
      <c r="O748" s="211"/>
      <c r="P748" s="211"/>
      <c r="Q748" s="1161">
        <f t="shared" si="159"/>
        <v>86076</v>
      </c>
      <c r="R748" s="230">
        <f t="shared" si="160"/>
        <v>0</v>
      </c>
      <c r="S748" s="230">
        <f t="shared" si="160"/>
        <v>0</v>
      </c>
      <c r="T748" s="230">
        <f t="shared" si="160"/>
        <v>0</v>
      </c>
      <c r="U748" s="230">
        <f t="shared" si="160"/>
        <v>0</v>
      </c>
      <c r="V748" s="230">
        <f t="shared" si="161"/>
        <v>0</v>
      </c>
      <c r="W748" s="211"/>
      <c r="X748" s="1754">
        <v>1</v>
      </c>
      <c r="Y748" s="102">
        <v>1</v>
      </c>
      <c r="Z748" s="102">
        <v>86076</v>
      </c>
      <c r="AA748" s="102"/>
      <c r="AB748" s="102"/>
      <c r="AC748" s="1161">
        <f t="shared" si="162"/>
        <v>86076</v>
      </c>
      <c r="AD748" s="211"/>
      <c r="AE748" s="1754">
        <v>1</v>
      </c>
      <c r="AF748" s="102">
        <v>1</v>
      </c>
      <c r="AG748" s="102">
        <v>86076</v>
      </c>
      <c r="AH748" s="102"/>
      <c r="AI748" s="102"/>
      <c r="AJ748" s="1161">
        <f t="shared" si="163"/>
        <v>86076</v>
      </c>
    </row>
    <row r="749" spans="1:36">
      <c r="A749" s="211">
        <v>31</v>
      </c>
      <c r="B749" s="1757" t="s">
        <v>1610</v>
      </c>
      <c r="C749" s="1138" t="s">
        <v>1316</v>
      </c>
      <c r="D749" s="211"/>
      <c r="E749" s="211"/>
      <c r="F749" s="1754">
        <v>1</v>
      </c>
      <c r="G749" s="102">
        <v>1</v>
      </c>
      <c r="H749" s="102">
        <v>86076</v>
      </c>
      <c r="I749" s="102"/>
      <c r="J749" s="102"/>
      <c r="K749" s="1161">
        <f t="shared" si="158"/>
        <v>86076</v>
      </c>
      <c r="L749" s="1754">
        <v>1</v>
      </c>
      <c r="M749" s="102">
        <v>1</v>
      </c>
      <c r="N749" s="102">
        <v>86076</v>
      </c>
      <c r="O749" s="211"/>
      <c r="P749" s="211"/>
      <c r="Q749" s="1161">
        <f t="shared" si="159"/>
        <v>86076</v>
      </c>
      <c r="R749" s="230">
        <f t="shared" si="160"/>
        <v>0</v>
      </c>
      <c r="S749" s="230">
        <f t="shared" si="160"/>
        <v>0</v>
      </c>
      <c r="T749" s="230">
        <f t="shared" si="160"/>
        <v>0</v>
      </c>
      <c r="U749" s="230">
        <f t="shared" si="160"/>
        <v>0</v>
      </c>
      <c r="V749" s="230">
        <f t="shared" si="161"/>
        <v>0</v>
      </c>
      <c r="W749" s="211"/>
      <c r="X749" s="1754">
        <v>1</v>
      </c>
      <c r="Y749" s="102">
        <v>1</v>
      </c>
      <c r="Z749" s="102">
        <v>86076</v>
      </c>
      <c r="AA749" s="102"/>
      <c r="AB749" s="102"/>
      <c r="AC749" s="1161">
        <f t="shared" si="162"/>
        <v>86076</v>
      </c>
      <c r="AD749" s="211"/>
      <c r="AE749" s="1754">
        <v>1</v>
      </c>
      <c r="AF749" s="102">
        <v>1</v>
      </c>
      <c r="AG749" s="102">
        <v>86076</v>
      </c>
      <c r="AH749" s="102"/>
      <c r="AI749" s="102"/>
      <c r="AJ749" s="1161">
        <f t="shared" si="163"/>
        <v>86076</v>
      </c>
    </row>
    <row r="750" spans="1:36">
      <c r="A750" s="211">
        <v>32</v>
      </c>
      <c r="B750" s="1757" t="s">
        <v>1611</v>
      </c>
      <c r="C750" s="1138" t="s">
        <v>1316</v>
      </c>
      <c r="D750" s="211"/>
      <c r="E750" s="211"/>
      <c r="F750" s="1754">
        <v>1</v>
      </c>
      <c r="G750" s="102">
        <v>1</v>
      </c>
      <c r="H750" s="102">
        <v>86076</v>
      </c>
      <c r="I750" s="102"/>
      <c r="J750" s="102"/>
      <c r="K750" s="1161">
        <f t="shared" si="158"/>
        <v>86076</v>
      </c>
      <c r="L750" s="1754">
        <v>1</v>
      </c>
      <c r="M750" s="102">
        <v>1</v>
      </c>
      <c r="N750" s="102">
        <v>86076</v>
      </c>
      <c r="O750" s="211"/>
      <c r="P750" s="211"/>
      <c r="Q750" s="1161">
        <f t="shared" si="159"/>
        <v>86076</v>
      </c>
      <c r="R750" s="230">
        <f t="shared" si="160"/>
        <v>0</v>
      </c>
      <c r="S750" s="230">
        <f t="shared" si="160"/>
        <v>0</v>
      </c>
      <c r="T750" s="230">
        <f t="shared" si="160"/>
        <v>0</v>
      </c>
      <c r="U750" s="230">
        <f t="shared" si="160"/>
        <v>0</v>
      </c>
      <c r="V750" s="230">
        <f t="shared" si="161"/>
        <v>0</v>
      </c>
      <c r="W750" s="211"/>
      <c r="X750" s="1754">
        <v>1</v>
      </c>
      <c r="Y750" s="102">
        <v>1</v>
      </c>
      <c r="Z750" s="102">
        <v>86076</v>
      </c>
      <c r="AA750" s="102"/>
      <c r="AB750" s="102"/>
      <c r="AC750" s="1161">
        <f t="shared" si="162"/>
        <v>86076</v>
      </c>
      <c r="AD750" s="211"/>
      <c r="AE750" s="1754">
        <v>1</v>
      </c>
      <c r="AF750" s="102">
        <v>1</v>
      </c>
      <c r="AG750" s="102">
        <v>86076</v>
      </c>
      <c r="AH750" s="102"/>
      <c r="AI750" s="102"/>
      <c r="AJ750" s="1161">
        <f t="shared" si="163"/>
        <v>86076</v>
      </c>
    </row>
    <row r="751" spans="1:36">
      <c r="A751" s="211">
        <v>33</v>
      </c>
      <c r="B751" s="1757" t="s">
        <v>6688</v>
      </c>
      <c r="C751" s="1138" t="s">
        <v>1316</v>
      </c>
      <c r="D751" s="211"/>
      <c r="E751" s="211"/>
      <c r="F751" s="1754">
        <v>1</v>
      </c>
      <c r="G751" s="102">
        <v>1</v>
      </c>
      <c r="H751" s="102">
        <v>86076</v>
      </c>
      <c r="I751" s="102"/>
      <c r="J751" s="102"/>
      <c r="K751" s="1161">
        <f t="shared" si="158"/>
        <v>86076</v>
      </c>
      <c r="L751" s="1754">
        <v>1</v>
      </c>
      <c r="M751" s="102">
        <v>1</v>
      </c>
      <c r="N751" s="102">
        <v>86076</v>
      </c>
      <c r="O751" s="211"/>
      <c r="P751" s="211"/>
      <c r="Q751" s="1161">
        <f t="shared" si="159"/>
        <v>86076</v>
      </c>
      <c r="R751" s="230">
        <f t="shared" si="160"/>
        <v>0</v>
      </c>
      <c r="S751" s="230">
        <f t="shared" si="160"/>
        <v>0</v>
      </c>
      <c r="T751" s="230">
        <f t="shared" si="160"/>
        <v>0</v>
      </c>
      <c r="U751" s="230">
        <f t="shared" si="160"/>
        <v>0</v>
      </c>
      <c r="V751" s="230">
        <f t="shared" si="161"/>
        <v>0</v>
      </c>
      <c r="W751" s="211"/>
      <c r="X751" s="1754">
        <v>1</v>
      </c>
      <c r="Y751" s="102">
        <v>1</v>
      </c>
      <c r="Z751" s="102">
        <v>86076</v>
      </c>
      <c r="AA751" s="102"/>
      <c r="AB751" s="102"/>
      <c r="AC751" s="1161">
        <f t="shared" si="162"/>
        <v>86076</v>
      </c>
      <c r="AD751" s="211"/>
      <c r="AE751" s="1754">
        <v>1</v>
      </c>
      <c r="AF751" s="102">
        <v>1</v>
      </c>
      <c r="AG751" s="102">
        <v>86076</v>
      </c>
      <c r="AH751" s="102"/>
      <c r="AI751" s="102"/>
      <c r="AJ751" s="1161">
        <f t="shared" si="163"/>
        <v>86076</v>
      </c>
    </row>
    <row r="752" spans="1:36">
      <c r="A752" s="211">
        <v>34</v>
      </c>
      <c r="B752" s="1757" t="s">
        <v>1642</v>
      </c>
      <c r="C752" s="1135" t="s">
        <v>1316</v>
      </c>
      <c r="D752" s="211"/>
      <c r="E752" s="211"/>
      <c r="F752" s="1754">
        <v>1</v>
      </c>
      <c r="G752" s="102">
        <v>1</v>
      </c>
      <c r="H752" s="102">
        <v>86076</v>
      </c>
      <c r="I752" s="102"/>
      <c r="J752" s="102"/>
      <c r="K752" s="1161">
        <f t="shared" si="158"/>
        <v>86076</v>
      </c>
      <c r="L752" s="1754">
        <v>1</v>
      </c>
      <c r="M752" s="102">
        <v>1</v>
      </c>
      <c r="N752" s="102">
        <v>86076</v>
      </c>
      <c r="O752" s="211"/>
      <c r="P752" s="211"/>
      <c r="Q752" s="1161">
        <f t="shared" si="159"/>
        <v>86076</v>
      </c>
      <c r="R752" s="230">
        <f t="shared" si="160"/>
        <v>0</v>
      </c>
      <c r="S752" s="230">
        <f t="shared" si="160"/>
        <v>0</v>
      </c>
      <c r="T752" s="230">
        <f t="shared" si="160"/>
        <v>0</v>
      </c>
      <c r="U752" s="230">
        <f t="shared" si="160"/>
        <v>0</v>
      </c>
      <c r="V752" s="230">
        <f t="shared" si="161"/>
        <v>0</v>
      </c>
      <c r="W752" s="211"/>
      <c r="X752" s="1754">
        <v>1</v>
      </c>
      <c r="Y752" s="102">
        <v>1</v>
      </c>
      <c r="Z752" s="102">
        <v>86076</v>
      </c>
      <c r="AA752" s="102"/>
      <c r="AB752" s="102"/>
      <c r="AC752" s="1161">
        <f t="shared" si="162"/>
        <v>86076</v>
      </c>
      <c r="AD752" s="211"/>
      <c r="AE752" s="1754">
        <v>1</v>
      </c>
      <c r="AF752" s="102">
        <v>1</v>
      </c>
      <c r="AG752" s="102">
        <v>86076</v>
      </c>
      <c r="AH752" s="102"/>
      <c r="AI752" s="102"/>
      <c r="AJ752" s="1161">
        <f t="shared" si="163"/>
        <v>86076</v>
      </c>
    </row>
    <row r="753" spans="1:36">
      <c r="A753" s="211">
        <v>35</v>
      </c>
      <c r="B753" s="1757" t="s">
        <v>1643</v>
      </c>
      <c r="C753" s="1135" t="s">
        <v>1316</v>
      </c>
      <c r="D753" s="211"/>
      <c r="E753" s="211"/>
      <c r="F753" s="1754">
        <v>1</v>
      </c>
      <c r="G753" s="102">
        <v>1</v>
      </c>
      <c r="H753" s="102">
        <v>86076</v>
      </c>
      <c r="I753" s="102"/>
      <c r="J753" s="102"/>
      <c r="K753" s="1161">
        <f t="shared" si="158"/>
        <v>86076</v>
      </c>
      <c r="L753" s="1754">
        <v>1</v>
      </c>
      <c r="M753" s="102">
        <v>1</v>
      </c>
      <c r="N753" s="102">
        <v>86076</v>
      </c>
      <c r="O753" s="211"/>
      <c r="P753" s="211"/>
      <c r="Q753" s="1161">
        <f t="shared" si="159"/>
        <v>86076</v>
      </c>
      <c r="R753" s="230">
        <f t="shared" si="160"/>
        <v>0</v>
      </c>
      <c r="S753" s="230">
        <f t="shared" si="160"/>
        <v>0</v>
      </c>
      <c r="T753" s="230">
        <f t="shared" si="160"/>
        <v>0</v>
      </c>
      <c r="U753" s="230">
        <f t="shared" si="160"/>
        <v>0</v>
      </c>
      <c r="V753" s="230">
        <f t="shared" si="161"/>
        <v>0</v>
      </c>
      <c r="W753" s="211"/>
      <c r="X753" s="1754">
        <v>1</v>
      </c>
      <c r="Y753" s="102"/>
      <c r="Z753" s="102">
        <v>86076</v>
      </c>
      <c r="AA753" s="102"/>
      <c r="AB753" s="102"/>
      <c r="AC753" s="1161">
        <f t="shared" si="162"/>
        <v>86076</v>
      </c>
      <c r="AD753" s="211"/>
      <c r="AE753" s="1754">
        <v>1</v>
      </c>
      <c r="AF753" s="102"/>
      <c r="AG753" s="102">
        <v>86076</v>
      </c>
      <c r="AH753" s="102"/>
      <c r="AI753" s="102"/>
      <c r="AJ753" s="1161">
        <f t="shared" si="163"/>
        <v>86076</v>
      </c>
    </row>
    <row r="754" spans="1:36">
      <c r="A754" s="211">
        <v>36</v>
      </c>
      <c r="B754" s="1757" t="s">
        <v>1644</v>
      </c>
      <c r="C754" s="1135" t="s">
        <v>1316</v>
      </c>
      <c r="D754" s="211"/>
      <c r="E754" s="211"/>
      <c r="F754" s="1754">
        <v>1</v>
      </c>
      <c r="G754" s="102">
        <v>1</v>
      </c>
      <c r="H754" s="102">
        <v>86076</v>
      </c>
      <c r="I754" s="102"/>
      <c r="J754" s="102"/>
      <c r="K754" s="1161">
        <f t="shared" si="158"/>
        <v>86076</v>
      </c>
      <c r="L754" s="1754">
        <v>1</v>
      </c>
      <c r="M754" s="102">
        <v>1</v>
      </c>
      <c r="N754" s="102">
        <v>86076</v>
      </c>
      <c r="O754" s="211"/>
      <c r="P754" s="211"/>
      <c r="Q754" s="1161">
        <f t="shared" si="159"/>
        <v>86076</v>
      </c>
      <c r="R754" s="230">
        <f t="shared" ref="R754:U817" si="164">G754-M754</f>
        <v>0</v>
      </c>
      <c r="S754" s="230">
        <f t="shared" si="164"/>
        <v>0</v>
      </c>
      <c r="T754" s="230">
        <f t="shared" si="164"/>
        <v>0</v>
      </c>
      <c r="U754" s="230">
        <f t="shared" si="164"/>
        <v>0</v>
      </c>
      <c r="V754" s="230">
        <f t="shared" si="161"/>
        <v>0</v>
      </c>
      <c r="W754" s="211"/>
      <c r="X754" s="1754">
        <v>1</v>
      </c>
      <c r="Y754" s="102">
        <v>1</v>
      </c>
      <c r="Z754" s="102">
        <v>86076</v>
      </c>
      <c r="AA754" s="102"/>
      <c r="AB754" s="102"/>
      <c r="AC754" s="1161">
        <f t="shared" si="162"/>
        <v>86076</v>
      </c>
      <c r="AD754" s="211"/>
      <c r="AE754" s="1754">
        <v>1</v>
      </c>
      <c r="AF754" s="102">
        <v>1</v>
      </c>
      <c r="AG754" s="102">
        <v>86076</v>
      </c>
      <c r="AH754" s="102"/>
      <c r="AI754" s="102"/>
      <c r="AJ754" s="1161">
        <f t="shared" si="163"/>
        <v>86076</v>
      </c>
    </row>
    <row r="755" spans="1:36">
      <c r="A755" s="211">
        <v>37</v>
      </c>
      <c r="B755" s="1757" t="s">
        <v>2567</v>
      </c>
      <c r="C755" s="1135" t="s">
        <v>1316</v>
      </c>
      <c r="D755" s="211"/>
      <c r="E755" s="211"/>
      <c r="F755" s="1754">
        <v>1</v>
      </c>
      <c r="G755" s="102">
        <v>1</v>
      </c>
      <c r="H755" s="102">
        <v>86076</v>
      </c>
      <c r="I755" s="102"/>
      <c r="J755" s="102"/>
      <c r="K755" s="1161">
        <f t="shared" si="158"/>
        <v>86076</v>
      </c>
      <c r="L755" s="1754">
        <v>1</v>
      </c>
      <c r="M755" s="102">
        <v>1</v>
      </c>
      <c r="N755" s="102">
        <v>86076</v>
      </c>
      <c r="O755" s="211"/>
      <c r="P755" s="211"/>
      <c r="Q755" s="1161">
        <f t="shared" si="159"/>
        <v>86076</v>
      </c>
      <c r="R755" s="230">
        <f t="shared" si="164"/>
        <v>0</v>
      </c>
      <c r="S755" s="230">
        <f t="shared" si="164"/>
        <v>0</v>
      </c>
      <c r="T755" s="230">
        <f t="shared" si="164"/>
        <v>0</v>
      </c>
      <c r="U755" s="230">
        <f t="shared" si="164"/>
        <v>0</v>
      </c>
      <c r="V755" s="230">
        <f t="shared" si="161"/>
        <v>0</v>
      </c>
      <c r="W755" s="211"/>
      <c r="X755" s="1754">
        <v>1</v>
      </c>
      <c r="Y755" s="102">
        <v>1</v>
      </c>
      <c r="Z755" s="102">
        <v>86076</v>
      </c>
      <c r="AA755" s="102"/>
      <c r="AB755" s="102"/>
      <c r="AC755" s="1161">
        <f t="shared" si="162"/>
        <v>86076</v>
      </c>
      <c r="AD755" s="211"/>
      <c r="AE755" s="1754">
        <v>1</v>
      </c>
      <c r="AF755" s="102">
        <v>1</v>
      </c>
      <c r="AG755" s="102">
        <v>86076</v>
      </c>
      <c r="AH755" s="102"/>
      <c r="AI755" s="102"/>
      <c r="AJ755" s="1161">
        <f t="shared" si="163"/>
        <v>86076</v>
      </c>
    </row>
    <row r="756" spans="1:36">
      <c r="A756" s="211">
        <v>38</v>
      </c>
      <c r="B756" s="1757" t="s">
        <v>877</v>
      </c>
      <c r="C756" s="1135" t="s">
        <v>1316</v>
      </c>
      <c r="D756" s="211"/>
      <c r="E756" s="211"/>
      <c r="F756" s="1754">
        <v>1</v>
      </c>
      <c r="G756" s="102">
        <v>1</v>
      </c>
      <c r="H756" s="102">
        <v>86076</v>
      </c>
      <c r="I756" s="102"/>
      <c r="J756" s="102"/>
      <c r="K756" s="1161">
        <f t="shared" si="158"/>
        <v>86076</v>
      </c>
      <c r="L756" s="1754">
        <v>1</v>
      </c>
      <c r="M756" s="102">
        <v>1</v>
      </c>
      <c r="N756" s="102">
        <v>86076</v>
      </c>
      <c r="O756" s="211"/>
      <c r="P756" s="211"/>
      <c r="Q756" s="1161">
        <f t="shared" si="159"/>
        <v>86076</v>
      </c>
      <c r="R756" s="230">
        <f t="shared" si="164"/>
        <v>0</v>
      </c>
      <c r="S756" s="230">
        <f t="shared" si="164"/>
        <v>0</v>
      </c>
      <c r="T756" s="230">
        <f t="shared" si="164"/>
        <v>0</v>
      </c>
      <c r="U756" s="230">
        <f t="shared" si="164"/>
        <v>0</v>
      </c>
      <c r="V756" s="230">
        <f t="shared" si="161"/>
        <v>0</v>
      </c>
      <c r="W756" s="211"/>
      <c r="X756" s="1754">
        <v>1</v>
      </c>
      <c r="Y756" s="102">
        <v>1</v>
      </c>
      <c r="Z756" s="102">
        <v>86076</v>
      </c>
      <c r="AA756" s="102"/>
      <c r="AB756" s="102"/>
      <c r="AC756" s="1161">
        <f t="shared" si="162"/>
        <v>86076</v>
      </c>
      <c r="AD756" s="211"/>
      <c r="AE756" s="1754">
        <v>1</v>
      </c>
      <c r="AF756" s="102">
        <v>1</v>
      </c>
      <c r="AG756" s="102">
        <v>86076</v>
      </c>
      <c r="AH756" s="102"/>
      <c r="AI756" s="102"/>
      <c r="AJ756" s="1161">
        <f t="shared" si="163"/>
        <v>86076</v>
      </c>
    </row>
    <row r="757" spans="1:36">
      <c r="A757" s="211">
        <v>39</v>
      </c>
      <c r="B757" s="1757" t="s">
        <v>877</v>
      </c>
      <c r="C757" s="1135" t="s">
        <v>1316</v>
      </c>
      <c r="D757" s="211"/>
      <c r="E757" s="211"/>
      <c r="F757" s="1754">
        <v>1</v>
      </c>
      <c r="G757" s="102">
        <v>1</v>
      </c>
      <c r="H757" s="102">
        <v>86076</v>
      </c>
      <c r="I757" s="102"/>
      <c r="J757" s="102"/>
      <c r="K757" s="1161">
        <f t="shared" si="158"/>
        <v>86076</v>
      </c>
      <c r="L757" s="1754">
        <v>1</v>
      </c>
      <c r="M757" s="102">
        <v>1</v>
      </c>
      <c r="N757" s="102">
        <v>86076</v>
      </c>
      <c r="O757" s="211"/>
      <c r="P757" s="211"/>
      <c r="Q757" s="1161">
        <f t="shared" si="159"/>
        <v>86076</v>
      </c>
      <c r="R757" s="230">
        <f t="shared" si="164"/>
        <v>0</v>
      </c>
      <c r="S757" s="230">
        <f t="shared" si="164"/>
        <v>0</v>
      </c>
      <c r="T757" s="230">
        <f t="shared" si="164"/>
        <v>0</v>
      </c>
      <c r="U757" s="230">
        <f t="shared" si="164"/>
        <v>0</v>
      </c>
      <c r="V757" s="230">
        <f t="shared" si="161"/>
        <v>0</v>
      </c>
      <c r="W757" s="211"/>
      <c r="X757" s="1754">
        <v>1</v>
      </c>
      <c r="Y757" s="102">
        <v>1</v>
      </c>
      <c r="Z757" s="102">
        <v>86076</v>
      </c>
      <c r="AA757" s="102"/>
      <c r="AB757" s="102"/>
      <c r="AC757" s="1161">
        <f t="shared" si="162"/>
        <v>86076</v>
      </c>
      <c r="AD757" s="211"/>
      <c r="AE757" s="1754">
        <v>1</v>
      </c>
      <c r="AF757" s="102">
        <v>1</v>
      </c>
      <c r="AG757" s="102">
        <v>86076</v>
      </c>
      <c r="AH757" s="102"/>
      <c r="AI757" s="102"/>
      <c r="AJ757" s="1161">
        <f t="shared" si="163"/>
        <v>86076</v>
      </c>
    </row>
    <row r="758" spans="1:36">
      <c r="A758" s="211">
        <v>40</v>
      </c>
      <c r="B758" s="1757" t="s">
        <v>2568</v>
      </c>
      <c r="C758" s="1135" t="s">
        <v>1316</v>
      </c>
      <c r="D758" s="211"/>
      <c r="E758" s="211"/>
      <c r="F758" s="1754">
        <v>1</v>
      </c>
      <c r="G758" s="102">
        <v>1</v>
      </c>
      <c r="H758" s="102">
        <v>86076</v>
      </c>
      <c r="I758" s="102"/>
      <c r="J758" s="102"/>
      <c r="K758" s="1161">
        <f t="shared" si="158"/>
        <v>86076</v>
      </c>
      <c r="L758" s="1754">
        <v>1</v>
      </c>
      <c r="M758" s="102">
        <v>1</v>
      </c>
      <c r="N758" s="102">
        <v>86076</v>
      </c>
      <c r="O758" s="211"/>
      <c r="P758" s="211"/>
      <c r="Q758" s="1161">
        <f t="shared" si="159"/>
        <v>86076</v>
      </c>
      <c r="R758" s="230">
        <f t="shared" si="164"/>
        <v>0</v>
      </c>
      <c r="S758" s="230">
        <f t="shared" si="164"/>
        <v>0</v>
      </c>
      <c r="T758" s="230">
        <f t="shared" si="164"/>
        <v>0</v>
      </c>
      <c r="U758" s="230">
        <f t="shared" si="164"/>
        <v>0</v>
      </c>
      <c r="V758" s="230">
        <f t="shared" si="161"/>
        <v>0</v>
      </c>
      <c r="W758" s="211"/>
      <c r="X758" s="1754">
        <v>1</v>
      </c>
      <c r="Y758" s="102">
        <v>1</v>
      </c>
      <c r="Z758" s="102">
        <v>86076</v>
      </c>
      <c r="AA758" s="102"/>
      <c r="AB758" s="102"/>
      <c r="AC758" s="1161">
        <f t="shared" si="162"/>
        <v>86076</v>
      </c>
      <c r="AD758" s="211"/>
      <c r="AE758" s="1754">
        <v>1</v>
      </c>
      <c r="AF758" s="102">
        <v>1</v>
      </c>
      <c r="AG758" s="102">
        <v>86076</v>
      </c>
      <c r="AH758" s="102"/>
      <c r="AI758" s="102"/>
      <c r="AJ758" s="1161">
        <f t="shared" si="163"/>
        <v>86076</v>
      </c>
    </row>
    <row r="759" spans="1:36">
      <c r="A759" s="211">
        <v>41</v>
      </c>
      <c r="B759" s="1757" t="s">
        <v>2569</v>
      </c>
      <c r="C759" s="1135" t="s">
        <v>1316</v>
      </c>
      <c r="D759" s="211"/>
      <c r="E759" s="211"/>
      <c r="F759" s="1754">
        <v>1</v>
      </c>
      <c r="G759" s="102">
        <v>1</v>
      </c>
      <c r="H759" s="102">
        <v>86076</v>
      </c>
      <c r="I759" s="102"/>
      <c r="J759" s="102"/>
      <c r="K759" s="1161">
        <f t="shared" si="158"/>
        <v>86076</v>
      </c>
      <c r="L759" s="1754">
        <v>1</v>
      </c>
      <c r="M759" s="102">
        <v>1</v>
      </c>
      <c r="N759" s="102">
        <v>86076</v>
      </c>
      <c r="O759" s="211"/>
      <c r="P759" s="211"/>
      <c r="Q759" s="1161">
        <f t="shared" si="159"/>
        <v>86076</v>
      </c>
      <c r="R759" s="230">
        <f t="shared" si="164"/>
        <v>0</v>
      </c>
      <c r="S759" s="230">
        <f t="shared" si="164"/>
        <v>0</v>
      </c>
      <c r="T759" s="230">
        <f t="shared" si="164"/>
        <v>0</v>
      </c>
      <c r="U759" s="230">
        <f t="shared" si="164"/>
        <v>0</v>
      </c>
      <c r="V759" s="230">
        <f t="shared" si="161"/>
        <v>0</v>
      </c>
      <c r="W759" s="211"/>
      <c r="X759" s="1754">
        <v>1</v>
      </c>
      <c r="Y759" s="102">
        <v>1</v>
      </c>
      <c r="Z759" s="102">
        <v>86076</v>
      </c>
      <c r="AA759" s="102"/>
      <c r="AB759" s="102"/>
      <c r="AC759" s="1161">
        <f t="shared" si="162"/>
        <v>86076</v>
      </c>
      <c r="AD759" s="211"/>
      <c r="AE759" s="1754">
        <v>1</v>
      </c>
      <c r="AF759" s="102">
        <v>1</v>
      </c>
      <c r="AG759" s="102">
        <v>86076</v>
      </c>
      <c r="AH759" s="102"/>
      <c r="AI759" s="102"/>
      <c r="AJ759" s="1161">
        <f t="shared" si="163"/>
        <v>86076</v>
      </c>
    </row>
    <row r="760" spans="1:36">
      <c r="A760" s="211">
        <v>42</v>
      </c>
      <c r="B760" s="1757" t="s">
        <v>2570</v>
      </c>
      <c r="C760" s="1135" t="s">
        <v>1316</v>
      </c>
      <c r="D760" s="211"/>
      <c r="E760" s="211"/>
      <c r="F760" s="1754">
        <v>1</v>
      </c>
      <c r="G760" s="102">
        <v>1</v>
      </c>
      <c r="H760" s="102">
        <v>91275</v>
      </c>
      <c r="I760" s="102"/>
      <c r="J760" s="102"/>
      <c r="K760" s="1161">
        <f t="shared" si="158"/>
        <v>91275</v>
      </c>
      <c r="L760" s="1754">
        <v>1</v>
      </c>
      <c r="M760" s="102">
        <v>1</v>
      </c>
      <c r="N760" s="102">
        <v>91275</v>
      </c>
      <c r="O760" s="211"/>
      <c r="P760" s="211"/>
      <c r="Q760" s="1161">
        <f t="shared" si="159"/>
        <v>91275</v>
      </c>
      <c r="R760" s="230">
        <f t="shared" si="164"/>
        <v>0</v>
      </c>
      <c r="S760" s="230">
        <f t="shared" si="164"/>
        <v>0</v>
      </c>
      <c r="T760" s="230">
        <f t="shared" si="164"/>
        <v>0</v>
      </c>
      <c r="U760" s="230">
        <f t="shared" si="164"/>
        <v>0</v>
      </c>
      <c r="V760" s="230">
        <f t="shared" si="161"/>
        <v>0</v>
      </c>
      <c r="W760" s="211"/>
      <c r="X760" s="1754">
        <v>1</v>
      </c>
      <c r="Y760" s="102">
        <v>1</v>
      </c>
      <c r="Z760" s="102">
        <v>91275</v>
      </c>
      <c r="AA760" s="102"/>
      <c r="AB760" s="102"/>
      <c r="AC760" s="1161">
        <f t="shared" si="162"/>
        <v>91275</v>
      </c>
      <c r="AD760" s="211"/>
      <c r="AE760" s="1754">
        <v>1</v>
      </c>
      <c r="AF760" s="102">
        <v>1</v>
      </c>
      <c r="AG760" s="102">
        <v>91275</v>
      </c>
      <c r="AH760" s="102"/>
      <c r="AI760" s="102"/>
      <c r="AJ760" s="1161">
        <f t="shared" si="163"/>
        <v>91275</v>
      </c>
    </row>
    <row r="761" spans="1:36">
      <c r="A761" s="211">
        <v>43</v>
      </c>
      <c r="B761" s="1757" t="s">
        <v>2571</v>
      </c>
      <c r="C761" s="1135" t="s">
        <v>1316</v>
      </c>
      <c r="D761" s="211"/>
      <c r="E761" s="211"/>
      <c r="F761" s="1754">
        <v>1</v>
      </c>
      <c r="G761" s="102">
        <v>1</v>
      </c>
      <c r="H761" s="102">
        <v>86076</v>
      </c>
      <c r="I761" s="102"/>
      <c r="J761" s="102"/>
      <c r="K761" s="1161">
        <f t="shared" si="158"/>
        <v>86076</v>
      </c>
      <c r="L761" s="1754">
        <v>1</v>
      </c>
      <c r="M761" s="102">
        <v>1</v>
      </c>
      <c r="N761" s="102">
        <v>86076</v>
      </c>
      <c r="O761" s="211"/>
      <c r="P761" s="211"/>
      <c r="Q761" s="1161">
        <f t="shared" si="159"/>
        <v>86076</v>
      </c>
      <c r="R761" s="230">
        <f t="shared" si="164"/>
        <v>0</v>
      </c>
      <c r="S761" s="230">
        <f t="shared" si="164"/>
        <v>0</v>
      </c>
      <c r="T761" s="230">
        <f t="shared" si="164"/>
        <v>0</v>
      </c>
      <c r="U761" s="230">
        <f t="shared" si="164"/>
        <v>0</v>
      </c>
      <c r="V761" s="230">
        <f t="shared" si="161"/>
        <v>0</v>
      </c>
      <c r="W761" s="211"/>
      <c r="X761" s="1754">
        <v>1</v>
      </c>
      <c r="Y761" s="102">
        <v>1</v>
      </c>
      <c r="Z761" s="102">
        <v>86076</v>
      </c>
      <c r="AA761" s="102"/>
      <c r="AB761" s="102"/>
      <c r="AC761" s="1161">
        <f t="shared" si="162"/>
        <v>86076</v>
      </c>
      <c r="AD761" s="211"/>
      <c r="AE761" s="1754">
        <v>1</v>
      </c>
      <c r="AF761" s="102">
        <v>1</v>
      </c>
      <c r="AG761" s="102">
        <v>86076</v>
      </c>
      <c r="AH761" s="102"/>
      <c r="AI761" s="102"/>
      <c r="AJ761" s="1161">
        <f t="shared" si="163"/>
        <v>86076</v>
      </c>
    </row>
    <row r="762" spans="1:36">
      <c r="A762" s="211">
        <v>44</v>
      </c>
      <c r="B762" s="1757" t="s">
        <v>2572</v>
      </c>
      <c r="C762" s="1135" t="s">
        <v>1316</v>
      </c>
      <c r="D762" s="211"/>
      <c r="E762" s="211"/>
      <c r="F762" s="1754">
        <v>1</v>
      </c>
      <c r="G762" s="102">
        <v>1</v>
      </c>
      <c r="H762" s="102">
        <v>86076</v>
      </c>
      <c r="I762" s="102"/>
      <c r="J762" s="102"/>
      <c r="K762" s="1161">
        <f t="shared" si="158"/>
        <v>86076</v>
      </c>
      <c r="L762" s="1754">
        <v>1</v>
      </c>
      <c r="M762" s="102">
        <v>1</v>
      </c>
      <c r="N762" s="102">
        <v>86076</v>
      </c>
      <c r="O762" s="211"/>
      <c r="P762" s="211"/>
      <c r="Q762" s="1161">
        <f t="shared" si="159"/>
        <v>86076</v>
      </c>
      <c r="R762" s="230">
        <f t="shared" si="164"/>
        <v>0</v>
      </c>
      <c r="S762" s="230">
        <f t="shared" si="164"/>
        <v>0</v>
      </c>
      <c r="T762" s="230">
        <f t="shared" si="164"/>
        <v>0</v>
      </c>
      <c r="U762" s="230">
        <f t="shared" si="164"/>
        <v>0</v>
      </c>
      <c r="V762" s="230">
        <f t="shared" si="161"/>
        <v>0</v>
      </c>
      <c r="W762" s="211"/>
      <c r="X762" s="1754">
        <v>1</v>
      </c>
      <c r="Y762" s="102">
        <v>1</v>
      </c>
      <c r="Z762" s="102">
        <v>86076</v>
      </c>
      <c r="AA762" s="102"/>
      <c r="AB762" s="102"/>
      <c r="AC762" s="1161">
        <f t="shared" si="162"/>
        <v>86076</v>
      </c>
      <c r="AD762" s="211"/>
      <c r="AE762" s="1754">
        <v>1</v>
      </c>
      <c r="AF762" s="102">
        <v>1</v>
      </c>
      <c r="AG762" s="102">
        <v>86076</v>
      </c>
      <c r="AH762" s="102"/>
      <c r="AI762" s="102"/>
      <c r="AJ762" s="1161">
        <f t="shared" si="163"/>
        <v>86076</v>
      </c>
    </row>
    <row r="763" spans="1:36">
      <c r="A763" s="211">
        <v>45</v>
      </c>
      <c r="B763" s="1757" t="s">
        <v>2573</v>
      </c>
      <c r="C763" s="1135" t="s">
        <v>1316</v>
      </c>
      <c r="D763" s="211"/>
      <c r="E763" s="211"/>
      <c r="F763" s="1754">
        <v>1</v>
      </c>
      <c r="G763" s="102">
        <v>1</v>
      </c>
      <c r="H763" s="102">
        <v>86076</v>
      </c>
      <c r="I763" s="102"/>
      <c r="J763" s="102"/>
      <c r="K763" s="1161">
        <f t="shared" si="158"/>
        <v>86076</v>
      </c>
      <c r="L763" s="1754">
        <v>1</v>
      </c>
      <c r="M763" s="102">
        <v>1</v>
      </c>
      <c r="N763" s="102">
        <v>86076</v>
      </c>
      <c r="O763" s="211"/>
      <c r="P763" s="211"/>
      <c r="Q763" s="1161">
        <f t="shared" si="159"/>
        <v>86076</v>
      </c>
      <c r="R763" s="230">
        <f t="shared" si="164"/>
        <v>0</v>
      </c>
      <c r="S763" s="230">
        <f t="shared" si="164"/>
        <v>0</v>
      </c>
      <c r="T763" s="230">
        <f t="shared" si="164"/>
        <v>0</v>
      </c>
      <c r="U763" s="230">
        <f t="shared" si="164"/>
        <v>0</v>
      </c>
      <c r="V763" s="230">
        <f t="shared" si="161"/>
        <v>0</v>
      </c>
      <c r="W763" s="211"/>
      <c r="X763" s="1754">
        <v>1</v>
      </c>
      <c r="Y763" s="102">
        <v>1</v>
      </c>
      <c r="Z763" s="102">
        <v>86076</v>
      </c>
      <c r="AA763" s="102"/>
      <c r="AB763" s="102"/>
      <c r="AC763" s="1161">
        <f t="shared" si="162"/>
        <v>86076</v>
      </c>
      <c r="AD763" s="211"/>
      <c r="AE763" s="1754">
        <v>1</v>
      </c>
      <c r="AF763" s="102">
        <v>1</v>
      </c>
      <c r="AG763" s="102">
        <v>86076</v>
      </c>
      <c r="AH763" s="102"/>
      <c r="AI763" s="102"/>
      <c r="AJ763" s="1161">
        <f t="shared" si="163"/>
        <v>86076</v>
      </c>
    </row>
    <row r="764" spans="1:36">
      <c r="A764" s="211">
        <v>46</v>
      </c>
      <c r="B764" s="1757" t="s">
        <v>2574</v>
      </c>
      <c r="C764" s="1135" t="s">
        <v>1316</v>
      </c>
      <c r="D764" s="211"/>
      <c r="E764" s="211"/>
      <c r="F764" s="1754">
        <v>1</v>
      </c>
      <c r="G764" s="102">
        <v>1</v>
      </c>
      <c r="H764" s="102">
        <v>86076</v>
      </c>
      <c r="I764" s="102"/>
      <c r="J764" s="102"/>
      <c r="K764" s="1161">
        <f t="shared" si="158"/>
        <v>86076</v>
      </c>
      <c r="L764" s="1754">
        <v>1</v>
      </c>
      <c r="M764" s="102">
        <v>1</v>
      </c>
      <c r="N764" s="102">
        <v>86076</v>
      </c>
      <c r="O764" s="211"/>
      <c r="P764" s="211"/>
      <c r="Q764" s="1161">
        <f t="shared" si="159"/>
        <v>86076</v>
      </c>
      <c r="R764" s="230">
        <f t="shared" si="164"/>
        <v>0</v>
      </c>
      <c r="S764" s="230">
        <f t="shared" si="164"/>
        <v>0</v>
      </c>
      <c r="T764" s="230">
        <f t="shared" si="164"/>
        <v>0</v>
      </c>
      <c r="U764" s="230">
        <f t="shared" si="164"/>
        <v>0</v>
      </c>
      <c r="V764" s="230">
        <f t="shared" si="161"/>
        <v>0</v>
      </c>
      <c r="W764" s="211"/>
      <c r="X764" s="1754">
        <v>1</v>
      </c>
      <c r="Y764" s="102">
        <v>1</v>
      </c>
      <c r="Z764" s="102">
        <v>86076</v>
      </c>
      <c r="AA764" s="102"/>
      <c r="AB764" s="102"/>
      <c r="AC764" s="1161">
        <f t="shared" si="162"/>
        <v>86076</v>
      </c>
      <c r="AD764" s="211"/>
      <c r="AE764" s="1754">
        <v>1</v>
      </c>
      <c r="AF764" s="102">
        <v>1</v>
      </c>
      <c r="AG764" s="102">
        <v>86076</v>
      </c>
      <c r="AH764" s="102"/>
      <c r="AI764" s="102"/>
      <c r="AJ764" s="1161">
        <f t="shared" si="163"/>
        <v>86076</v>
      </c>
    </row>
    <row r="765" spans="1:36">
      <c r="A765" s="211">
        <v>47</v>
      </c>
      <c r="B765" s="1757" t="s">
        <v>1615</v>
      </c>
      <c r="C765" s="1135" t="s">
        <v>1316</v>
      </c>
      <c r="D765" s="211"/>
      <c r="E765" s="211"/>
      <c r="F765" s="1754">
        <v>1</v>
      </c>
      <c r="G765" s="102">
        <v>1</v>
      </c>
      <c r="H765" s="102">
        <v>91275</v>
      </c>
      <c r="I765" s="102"/>
      <c r="J765" s="102"/>
      <c r="K765" s="1161">
        <f t="shared" si="158"/>
        <v>91275</v>
      </c>
      <c r="L765" s="1754">
        <v>1</v>
      </c>
      <c r="M765" s="102">
        <v>1</v>
      </c>
      <c r="N765" s="102">
        <v>91275</v>
      </c>
      <c r="O765" s="211"/>
      <c r="P765" s="211"/>
      <c r="Q765" s="1161">
        <f t="shared" si="159"/>
        <v>91275</v>
      </c>
      <c r="R765" s="230">
        <f t="shared" si="164"/>
        <v>0</v>
      </c>
      <c r="S765" s="230">
        <f t="shared" si="164"/>
        <v>0</v>
      </c>
      <c r="T765" s="230">
        <f t="shared" si="164"/>
        <v>0</v>
      </c>
      <c r="U765" s="230">
        <f t="shared" si="164"/>
        <v>0</v>
      </c>
      <c r="V765" s="230">
        <f t="shared" si="161"/>
        <v>0</v>
      </c>
      <c r="W765" s="211"/>
      <c r="X765" s="1754">
        <v>1</v>
      </c>
      <c r="Y765" s="102">
        <v>1</v>
      </c>
      <c r="Z765" s="102">
        <v>91275</v>
      </c>
      <c r="AA765" s="102"/>
      <c r="AB765" s="102"/>
      <c r="AC765" s="1161">
        <f t="shared" si="162"/>
        <v>91275</v>
      </c>
      <c r="AD765" s="211"/>
      <c r="AE765" s="1754">
        <v>1</v>
      </c>
      <c r="AF765" s="102">
        <v>1</v>
      </c>
      <c r="AG765" s="102">
        <v>91275</v>
      </c>
      <c r="AH765" s="102"/>
      <c r="AI765" s="102"/>
      <c r="AJ765" s="1161">
        <f t="shared" si="163"/>
        <v>91275</v>
      </c>
    </row>
    <row r="766" spans="1:36">
      <c r="A766" s="211">
        <v>48</v>
      </c>
      <c r="B766" s="444" t="s">
        <v>1603</v>
      </c>
      <c r="C766" s="1135" t="s">
        <v>1316</v>
      </c>
      <c r="D766" s="211"/>
      <c r="E766" s="211"/>
      <c r="F766" s="1754">
        <v>1</v>
      </c>
      <c r="G766" s="102">
        <v>1</v>
      </c>
      <c r="H766" s="102">
        <v>86076</v>
      </c>
      <c r="I766" s="102"/>
      <c r="J766" s="102"/>
      <c r="K766" s="1161">
        <f t="shared" si="158"/>
        <v>86076</v>
      </c>
      <c r="L766" s="1754">
        <v>1</v>
      </c>
      <c r="M766" s="102">
        <v>1</v>
      </c>
      <c r="N766" s="102">
        <v>86076</v>
      </c>
      <c r="O766" s="211"/>
      <c r="P766" s="211"/>
      <c r="Q766" s="1161">
        <f t="shared" si="159"/>
        <v>86076</v>
      </c>
      <c r="R766" s="230">
        <f t="shared" si="164"/>
        <v>0</v>
      </c>
      <c r="S766" s="230">
        <f t="shared" si="164"/>
        <v>0</v>
      </c>
      <c r="T766" s="230">
        <f t="shared" si="164"/>
        <v>0</v>
      </c>
      <c r="U766" s="230">
        <f t="shared" si="164"/>
        <v>0</v>
      </c>
      <c r="V766" s="230">
        <f t="shared" si="161"/>
        <v>0</v>
      </c>
      <c r="W766" s="211"/>
      <c r="X766" s="1754">
        <v>1</v>
      </c>
      <c r="Y766" s="102">
        <v>1</v>
      </c>
      <c r="Z766" s="102">
        <v>86076</v>
      </c>
      <c r="AA766" s="102"/>
      <c r="AB766" s="102"/>
      <c r="AC766" s="1161">
        <f t="shared" si="162"/>
        <v>86076</v>
      </c>
      <c r="AD766" s="211"/>
      <c r="AE766" s="1754">
        <v>1</v>
      </c>
      <c r="AF766" s="102">
        <v>1</v>
      </c>
      <c r="AG766" s="102">
        <v>86076</v>
      </c>
      <c r="AH766" s="102"/>
      <c r="AI766" s="102"/>
      <c r="AJ766" s="1161">
        <f t="shared" si="163"/>
        <v>86076</v>
      </c>
    </row>
    <row r="767" spans="1:36">
      <c r="A767" s="211">
        <v>49</v>
      </c>
      <c r="B767" s="444" t="s">
        <v>1635</v>
      </c>
      <c r="C767" s="1135" t="s">
        <v>1316</v>
      </c>
      <c r="D767" s="211"/>
      <c r="E767" s="211"/>
      <c r="F767" s="1754">
        <v>1</v>
      </c>
      <c r="G767" s="102">
        <v>1</v>
      </c>
      <c r="H767" s="102">
        <v>86076</v>
      </c>
      <c r="I767" s="102"/>
      <c r="J767" s="102"/>
      <c r="K767" s="1161">
        <f t="shared" si="158"/>
        <v>86076</v>
      </c>
      <c r="L767" s="1754">
        <v>1</v>
      </c>
      <c r="M767" s="102">
        <v>1</v>
      </c>
      <c r="N767" s="102">
        <v>86076</v>
      </c>
      <c r="O767" s="211"/>
      <c r="P767" s="211"/>
      <c r="Q767" s="1161">
        <f t="shared" si="159"/>
        <v>86076</v>
      </c>
      <c r="R767" s="230">
        <f t="shared" si="164"/>
        <v>0</v>
      </c>
      <c r="S767" s="230">
        <f t="shared" si="164"/>
        <v>0</v>
      </c>
      <c r="T767" s="230">
        <f t="shared" si="164"/>
        <v>0</v>
      </c>
      <c r="U767" s="230">
        <f t="shared" si="164"/>
        <v>0</v>
      </c>
      <c r="V767" s="230">
        <f t="shared" si="161"/>
        <v>0</v>
      </c>
      <c r="W767" s="211"/>
      <c r="X767" s="1754">
        <v>1</v>
      </c>
      <c r="Y767" s="102">
        <v>1</v>
      </c>
      <c r="Z767" s="102">
        <v>86076</v>
      </c>
      <c r="AA767" s="102"/>
      <c r="AB767" s="102"/>
      <c r="AC767" s="1161">
        <f t="shared" si="162"/>
        <v>86076</v>
      </c>
      <c r="AD767" s="211"/>
      <c r="AE767" s="1754">
        <v>1</v>
      </c>
      <c r="AF767" s="102">
        <v>1</v>
      </c>
      <c r="AG767" s="102">
        <v>86076</v>
      </c>
      <c r="AH767" s="102"/>
      <c r="AI767" s="102"/>
      <c r="AJ767" s="1161">
        <f t="shared" si="163"/>
        <v>86076</v>
      </c>
    </row>
    <row r="768" spans="1:36">
      <c r="A768" s="211">
        <v>50</v>
      </c>
      <c r="B768" s="444" t="s">
        <v>877</v>
      </c>
      <c r="C768" s="1135" t="s">
        <v>1316</v>
      </c>
      <c r="D768" s="211"/>
      <c r="E768" s="211"/>
      <c r="F768" s="1754">
        <v>1</v>
      </c>
      <c r="G768" s="102">
        <v>1</v>
      </c>
      <c r="H768" s="102">
        <v>86076</v>
      </c>
      <c r="I768" s="102"/>
      <c r="J768" s="102"/>
      <c r="K768" s="1161">
        <f t="shared" si="158"/>
        <v>86076</v>
      </c>
      <c r="L768" s="1754">
        <v>1</v>
      </c>
      <c r="M768" s="102">
        <v>1</v>
      </c>
      <c r="N768" s="102">
        <v>86076</v>
      </c>
      <c r="O768" s="211"/>
      <c r="P768" s="211"/>
      <c r="Q768" s="1161">
        <f t="shared" si="159"/>
        <v>86076</v>
      </c>
      <c r="R768" s="230">
        <f t="shared" si="164"/>
        <v>0</v>
      </c>
      <c r="S768" s="230">
        <f t="shared" si="164"/>
        <v>0</v>
      </c>
      <c r="T768" s="230">
        <f t="shared" si="164"/>
        <v>0</v>
      </c>
      <c r="U768" s="230">
        <f t="shared" si="164"/>
        <v>0</v>
      </c>
      <c r="V768" s="230">
        <f t="shared" si="161"/>
        <v>0</v>
      </c>
      <c r="W768" s="211"/>
      <c r="X768" s="1754">
        <v>1</v>
      </c>
      <c r="Y768" s="102">
        <v>1</v>
      </c>
      <c r="Z768" s="102">
        <v>86076</v>
      </c>
      <c r="AA768" s="102"/>
      <c r="AB768" s="102"/>
      <c r="AC768" s="1161">
        <f t="shared" si="162"/>
        <v>86076</v>
      </c>
      <c r="AD768" s="211"/>
      <c r="AE768" s="1754">
        <v>1</v>
      </c>
      <c r="AF768" s="102">
        <v>1</v>
      </c>
      <c r="AG768" s="102">
        <v>86076</v>
      </c>
      <c r="AH768" s="102"/>
      <c r="AI768" s="102"/>
      <c r="AJ768" s="1161">
        <f t="shared" si="163"/>
        <v>86076</v>
      </c>
    </row>
    <row r="769" spans="1:36">
      <c r="A769" s="211">
        <v>51</v>
      </c>
      <c r="B769" s="444" t="s">
        <v>1638</v>
      </c>
      <c r="C769" s="1135" t="s">
        <v>1316</v>
      </c>
      <c r="D769" s="211"/>
      <c r="E769" s="211"/>
      <c r="F769" s="1754">
        <v>1</v>
      </c>
      <c r="G769" s="102">
        <v>1</v>
      </c>
      <c r="H769" s="102">
        <v>86076</v>
      </c>
      <c r="I769" s="102"/>
      <c r="J769" s="102"/>
      <c r="K769" s="1161">
        <f t="shared" si="158"/>
        <v>86076</v>
      </c>
      <c r="L769" s="1754">
        <v>1</v>
      </c>
      <c r="M769" s="102">
        <v>1</v>
      </c>
      <c r="N769" s="102">
        <v>86076</v>
      </c>
      <c r="O769" s="211"/>
      <c r="P769" s="211"/>
      <c r="Q769" s="1161">
        <f t="shared" si="159"/>
        <v>86076</v>
      </c>
      <c r="R769" s="230">
        <f t="shared" si="164"/>
        <v>0</v>
      </c>
      <c r="S769" s="230">
        <f t="shared" si="164"/>
        <v>0</v>
      </c>
      <c r="T769" s="230">
        <f t="shared" si="164"/>
        <v>0</v>
      </c>
      <c r="U769" s="230">
        <f t="shared" si="164"/>
        <v>0</v>
      </c>
      <c r="V769" s="230">
        <f t="shared" si="161"/>
        <v>0</v>
      </c>
      <c r="W769" s="211"/>
      <c r="X769" s="1754">
        <v>1</v>
      </c>
      <c r="Y769" s="102">
        <v>1</v>
      </c>
      <c r="Z769" s="102">
        <v>86076</v>
      </c>
      <c r="AA769" s="102"/>
      <c r="AB769" s="102"/>
      <c r="AC769" s="1161">
        <f t="shared" si="162"/>
        <v>86076</v>
      </c>
      <c r="AD769" s="211"/>
      <c r="AE769" s="1754">
        <v>1</v>
      </c>
      <c r="AF769" s="102">
        <v>1</v>
      </c>
      <c r="AG769" s="102">
        <v>86076</v>
      </c>
      <c r="AH769" s="102"/>
      <c r="AI769" s="102"/>
      <c r="AJ769" s="1161">
        <f t="shared" si="163"/>
        <v>86076</v>
      </c>
    </row>
    <row r="770" spans="1:36">
      <c r="A770" s="211">
        <v>52</v>
      </c>
      <c r="B770" s="444" t="s">
        <v>1637</v>
      </c>
      <c r="C770" s="1135" t="s">
        <v>1316</v>
      </c>
      <c r="D770" s="211"/>
      <c r="E770" s="211"/>
      <c r="F770" s="1754">
        <v>1</v>
      </c>
      <c r="G770" s="102">
        <v>1</v>
      </c>
      <c r="H770" s="102">
        <v>86076</v>
      </c>
      <c r="I770" s="102"/>
      <c r="J770" s="102"/>
      <c r="K770" s="1161">
        <f t="shared" si="158"/>
        <v>86076</v>
      </c>
      <c r="L770" s="1754">
        <v>1</v>
      </c>
      <c r="M770" s="102">
        <v>1</v>
      </c>
      <c r="N770" s="102">
        <v>86076</v>
      </c>
      <c r="O770" s="211"/>
      <c r="P770" s="211"/>
      <c r="Q770" s="1161">
        <f t="shared" si="159"/>
        <v>86076</v>
      </c>
      <c r="R770" s="230">
        <f t="shared" si="164"/>
        <v>0</v>
      </c>
      <c r="S770" s="230">
        <f t="shared" si="164"/>
        <v>0</v>
      </c>
      <c r="T770" s="230">
        <f t="shared" si="164"/>
        <v>0</v>
      </c>
      <c r="U770" s="230">
        <f t="shared" si="164"/>
        <v>0</v>
      </c>
      <c r="V770" s="230">
        <f t="shared" si="161"/>
        <v>0</v>
      </c>
      <c r="W770" s="211"/>
      <c r="X770" s="1754">
        <v>1</v>
      </c>
      <c r="Y770" s="102">
        <v>1</v>
      </c>
      <c r="Z770" s="102">
        <v>86076</v>
      </c>
      <c r="AA770" s="102"/>
      <c r="AB770" s="102"/>
      <c r="AC770" s="1161">
        <f t="shared" si="162"/>
        <v>86076</v>
      </c>
      <c r="AD770" s="211"/>
      <c r="AE770" s="1754">
        <v>1</v>
      </c>
      <c r="AF770" s="102">
        <v>1</v>
      </c>
      <c r="AG770" s="102">
        <v>86076</v>
      </c>
      <c r="AH770" s="102"/>
      <c r="AI770" s="102"/>
      <c r="AJ770" s="1161">
        <f t="shared" si="163"/>
        <v>86076</v>
      </c>
    </row>
    <row r="771" spans="1:36">
      <c r="A771" s="211">
        <v>53</v>
      </c>
      <c r="B771" s="444" t="s">
        <v>1636</v>
      </c>
      <c r="C771" s="1135" t="s">
        <v>1316</v>
      </c>
      <c r="D771" s="211"/>
      <c r="E771" s="211"/>
      <c r="F771" s="1754">
        <v>1</v>
      </c>
      <c r="G771" s="102">
        <v>1</v>
      </c>
      <c r="H771" s="102">
        <v>91275</v>
      </c>
      <c r="I771" s="102"/>
      <c r="J771" s="102"/>
      <c r="K771" s="1161">
        <f t="shared" si="158"/>
        <v>91275</v>
      </c>
      <c r="L771" s="1754">
        <v>1</v>
      </c>
      <c r="M771" s="102">
        <v>1</v>
      </c>
      <c r="N771" s="102">
        <v>91275</v>
      </c>
      <c r="O771" s="211"/>
      <c r="P771" s="211"/>
      <c r="Q771" s="1161">
        <f t="shared" si="159"/>
        <v>91275</v>
      </c>
      <c r="R771" s="230">
        <f t="shared" si="164"/>
        <v>0</v>
      </c>
      <c r="S771" s="230">
        <f t="shared" si="164"/>
        <v>0</v>
      </c>
      <c r="T771" s="230">
        <f t="shared" si="164"/>
        <v>0</v>
      </c>
      <c r="U771" s="230">
        <f t="shared" si="164"/>
        <v>0</v>
      </c>
      <c r="V771" s="230">
        <f t="shared" si="161"/>
        <v>0</v>
      </c>
      <c r="W771" s="211"/>
      <c r="X771" s="1754">
        <v>1</v>
      </c>
      <c r="Y771" s="102">
        <v>1</v>
      </c>
      <c r="Z771" s="102">
        <v>91275</v>
      </c>
      <c r="AA771" s="102"/>
      <c r="AB771" s="102"/>
      <c r="AC771" s="1161">
        <f t="shared" si="162"/>
        <v>91275</v>
      </c>
      <c r="AD771" s="211"/>
      <c r="AE771" s="1754">
        <v>1</v>
      </c>
      <c r="AF771" s="102">
        <v>1</v>
      </c>
      <c r="AG771" s="102">
        <v>91275</v>
      </c>
      <c r="AH771" s="102"/>
      <c r="AI771" s="102"/>
      <c r="AJ771" s="1161">
        <f t="shared" si="163"/>
        <v>91275</v>
      </c>
    </row>
    <row r="772" spans="1:36">
      <c r="A772" s="211">
        <v>54</v>
      </c>
      <c r="B772" s="444" t="s">
        <v>1599</v>
      </c>
      <c r="C772" s="1135" t="s">
        <v>1316</v>
      </c>
      <c r="D772" s="211"/>
      <c r="E772" s="211"/>
      <c r="F772" s="1754">
        <v>1</v>
      </c>
      <c r="G772" s="102">
        <v>1</v>
      </c>
      <c r="H772" s="102">
        <v>86076</v>
      </c>
      <c r="I772" s="102"/>
      <c r="J772" s="102"/>
      <c r="K772" s="1161">
        <f t="shared" si="158"/>
        <v>86076</v>
      </c>
      <c r="L772" s="1754">
        <v>1</v>
      </c>
      <c r="M772" s="102">
        <v>1</v>
      </c>
      <c r="N772" s="102">
        <v>86076</v>
      </c>
      <c r="O772" s="211"/>
      <c r="P772" s="211"/>
      <c r="Q772" s="1161">
        <f t="shared" si="159"/>
        <v>86076</v>
      </c>
      <c r="R772" s="230">
        <f t="shared" si="164"/>
        <v>0</v>
      </c>
      <c r="S772" s="230">
        <f t="shared" si="164"/>
        <v>0</v>
      </c>
      <c r="T772" s="230">
        <f t="shared" si="164"/>
        <v>0</v>
      </c>
      <c r="U772" s="230">
        <f t="shared" si="164"/>
        <v>0</v>
      </c>
      <c r="V772" s="230">
        <f t="shared" si="161"/>
        <v>0</v>
      </c>
      <c r="W772" s="211"/>
      <c r="X772" s="1754">
        <v>1</v>
      </c>
      <c r="Y772" s="102">
        <v>1</v>
      </c>
      <c r="Z772" s="102">
        <v>86076</v>
      </c>
      <c r="AA772" s="102"/>
      <c r="AB772" s="102"/>
      <c r="AC772" s="1161">
        <f t="shared" si="162"/>
        <v>86076</v>
      </c>
      <c r="AD772" s="211"/>
      <c r="AE772" s="1754">
        <v>1</v>
      </c>
      <c r="AF772" s="102">
        <v>1</v>
      </c>
      <c r="AG772" s="102">
        <v>86076</v>
      </c>
      <c r="AH772" s="102"/>
      <c r="AI772" s="102"/>
      <c r="AJ772" s="1161">
        <f t="shared" si="163"/>
        <v>86076</v>
      </c>
    </row>
    <row r="773" spans="1:36">
      <c r="A773" s="211">
        <v>55</v>
      </c>
      <c r="B773" s="444" t="s">
        <v>1601</v>
      </c>
      <c r="C773" s="1135" t="s">
        <v>1316</v>
      </c>
      <c r="D773" s="211"/>
      <c r="E773" s="211"/>
      <c r="F773" s="1754">
        <v>1</v>
      </c>
      <c r="G773" s="102">
        <v>1</v>
      </c>
      <c r="H773" s="102">
        <v>86076</v>
      </c>
      <c r="I773" s="102"/>
      <c r="J773" s="102"/>
      <c r="K773" s="1161">
        <f t="shared" si="158"/>
        <v>86076</v>
      </c>
      <c r="L773" s="1754">
        <v>1</v>
      </c>
      <c r="M773" s="102">
        <v>1</v>
      </c>
      <c r="N773" s="102">
        <v>86076</v>
      </c>
      <c r="O773" s="211"/>
      <c r="P773" s="211"/>
      <c r="Q773" s="1161">
        <f t="shared" si="159"/>
        <v>86076</v>
      </c>
      <c r="R773" s="230">
        <f t="shared" si="164"/>
        <v>0</v>
      </c>
      <c r="S773" s="230">
        <f t="shared" si="164"/>
        <v>0</v>
      </c>
      <c r="T773" s="230">
        <f t="shared" si="164"/>
        <v>0</v>
      </c>
      <c r="U773" s="230">
        <f t="shared" si="164"/>
        <v>0</v>
      </c>
      <c r="V773" s="230">
        <f t="shared" si="161"/>
        <v>0</v>
      </c>
      <c r="W773" s="211"/>
      <c r="X773" s="1754">
        <v>1</v>
      </c>
      <c r="Y773" s="102">
        <v>1</v>
      </c>
      <c r="Z773" s="102">
        <v>86076</v>
      </c>
      <c r="AA773" s="102"/>
      <c r="AB773" s="102"/>
      <c r="AC773" s="1161">
        <f t="shared" si="162"/>
        <v>86076</v>
      </c>
      <c r="AD773" s="211"/>
      <c r="AE773" s="1754">
        <v>1</v>
      </c>
      <c r="AF773" s="102">
        <v>1</v>
      </c>
      <c r="AG773" s="102">
        <v>86076</v>
      </c>
      <c r="AH773" s="102"/>
      <c r="AI773" s="102"/>
      <c r="AJ773" s="1161">
        <f t="shared" si="163"/>
        <v>86076</v>
      </c>
    </row>
    <row r="774" spans="1:36">
      <c r="A774" s="211">
        <v>56</v>
      </c>
      <c r="B774" s="1757" t="s">
        <v>1602</v>
      </c>
      <c r="C774" s="1138" t="s">
        <v>1316</v>
      </c>
      <c r="D774" s="211"/>
      <c r="E774" s="211"/>
      <c r="F774" s="1754">
        <v>1</v>
      </c>
      <c r="G774" s="102">
        <v>1</v>
      </c>
      <c r="H774" s="102">
        <v>91275</v>
      </c>
      <c r="I774" s="102"/>
      <c r="J774" s="102"/>
      <c r="K774" s="1161">
        <f t="shared" si="158"/>
        <v>91275</v>
      </c>
      <c r="L774" s="1754">
        <v>1</v>
      </c>
      <c r="M774" s="102">
        <v>1</v>
      </c>
      <c r="N774" s="102">
        <v>91275</v>
      </c>
      <c r="O774" s="211"/>
      <c r="P774" s="211"/>
      <c r="Q774" s="1161">
        <f t="shared" si="159"/>
        <v>91275</v>
      </c>
      <c r="R774" s="230">
        <f t="shared" si="164"/>
        <v>0</v>
      </c>
      <c r="S774" s="230">
        <f t="shared" si="164"/>
        <v>0</v>
      </c>
      <c r="T774" s="230">
        <f t="shared" si="164"/>
        <v>0</v>
      </c>
      <c r="U774" s="230">
        <f t="shared" si="164"/>
        <v>0</v>
      </c>
      <c r="V774" s="230">
        <f t="shared" si="161"/>
        <v>0</v>
      </c>
      <c r="W774" s="211"/>
      <c r="X774" s="1754">
        <v>1</v>
      </c>
      <c r="Y774" s="102">
        <v>1</v>
      </c>
      <c r="Z774" s="102">
        <v>91275</v>
      </c>
      <c r="AA774" s="102"/>
      <c r="AB774" s="102"/>
      <c r="AC774" s="1161">
        <f t="shared" si="162"/>
        <v>91275</v>
      </c>
      <c r="AD774" s="211"/>
      <c r="AE774" s="1754">
        <v>1</v>
      </c>
      <c r="AF774" s="102">
        <v>1</v>
      </c>
      <c r="AG774" s="102">
        <v>91275</v>
      </c>
      <c r="AH774" s="102"/>
      <c r="AI774" s="102"/>
      <c r="AJ774" s="1161">
        <f t="shared" si="163"/>
        <v>91275</v>
      </c>
    </row>
    <row r="775" spans="1:36">
      <c r="A775" s="211">
        <v>57</v>
      </c>
      <c r="B775" s="1757" t="s">
        <v>1600</v>
      </c>
      <c r="C775" s="1138" t="s">
        <v>1316</v>
      </c>
      <c r="D775" s="211"/>
      <c r="E775" s="211"/>
      <c r="F775" s="1754">
        <v>1</v>
      </c>
      <c r="G775" s="102">
        <v>1</v>
      </c>
      <c r="H775" s="102">
        <v>86076</v>
      </c>
      <c r="I775" s="102"/>
      <c r="J775" s="102"/>
      <c r="K775" s="1161">
        <f t="shared" si="158"/>
        <v>86076</v>
      </c>
      <c r="L775" s="1754">
        <v>1</v>
      </c>
      <c r="M775" s="102">
        <v>1</v>
      </c>
      <c r="N775" s="102">
        <v>86076</v>
      </c>
      <c r="O775" s="211"/>
      <c r="P775" s="211"/>
      <c r="Q775" s="1161">
        <f t="shared" si="159"/>
        <v>86076</v>
      </c>
      <c r="R775" s="230">
        <f t="shared" si="164"/>
        <v>0</v>
      </c>
      <c r="S775" s="230">
        <f t="shared" si="164"/>
        <v>0</v>
      </c>
      <c r="T775" s="230">
        <f t="shared" si="164"/>
        <v>0</v>
      </c>
      <c r="U775" s="230">
        <f t="shared" si="164"/>
        <v>0</v>
      </c>
      <c r="V775" s="230">
        <f t="shared" si="161"/>
        <v>0</v>
      </c>
      <c r="W775" s="211"/>
      <c r="X775" s="1754">
        <v>1</v>
      </c>
      <c r="Y775" s="102">
        <v>1</v>
      </c>
      <c r="Z775" s="102">
        <v>86076</v>
      </c>
      <c r="AA775" s="102"/>
      <c r="AB775" s="102"/>
      <c r="AC775" s="1161">
        <f t="shared" si="162"/>
        <v>86076</v>
      </c>
      <c r="AD775" s="211"/>
      <c r="AE775" s="1754">
        <v>1</v>
      </c>
      <c r="AF775" s="102">
        <v>1</v>
      </c>
      <c r="AG775" s="102">
        <v>86076</v>
      </c>
      <c r="AH775" s="102"/>
      <c r="AI775" s="102"/>
      <c r="AJ775" s="1161">
        <f t="shared" si="163"/>
        <v>86076</v>
      </c>
    </row>
    <row r="776" spans="1:36">
      <c r="A776" s="211">
        <v>58</v>
      </c>
      <c r="B776" s="1757" t="s">
        <v>2575</v>
      </c>
      <c r="C776" s="1138" t="s">
        <v>1316</v>
      </c>
      <c r="D776" s="211"/>
      <c r="E776" s="211"/>
      <c r="F776" s="1754">
        <v>1</v>
      </c>
      <c r="G776" s="102">
        <v>1</v>
      </c>
      <c r="H776" s="102">
        <v>86076</v>
      </c>
      <c r="I776" s="102"/>
      <c r="J776" s="102"/>
      <c r="K776" s="1161">
        <f t="shared" si="158"/>
        <v>86076</v>
      </c>
      <c r="L776" s="1754">
        <v>1</v>
      </c>
      <c r="M776" s="102">
        <v>1</v>
      </c>
      <c r="N776" s="102">
        <v>86076</v>
      </c>
      <c r="O776" s="211"/>
      <c r="P776" s="211"/>
      <c r="Q776" s="1161">
        <f t="shared" si="159"/>
        <v>86076</v>
      </c>
      <c r="R776" s="230">
        <f t="shared" si="164"/>
        <v>0</v>
      </c>
      <c r="S776" s="230">
        <f t="shared" si="164"/>
        <v>0</v>
      </c>
      <c r="T776" s="230">
        <f t="shared" si="164"/>
        <v>0</v>
      </c>
      <c r="U776" s="230">
        <f t="shared" si="164"/>
        <v>0</v>
      </c>
      <c r="V776" s="230">
        <f t="shared" si="161"/>
        <v>0</v>
      </c>
      <c r="W776" s="211"/>
      <c r="X776" s="1754">
        <v>1</v>
      </c>
      <c r="Y776" s="102">
        <v>1</v>
      </c>
      <c r="Z776" s="102">
        <v>86076</v>
      </c>
      <c r="AA776" s="102"/>
      <c r="AB776" s="102"/>
      <c r="AC776" s="1161">
        <f t="shared" si="162"/>
        <v>86076</v>
      </c>
      <c r="AD776" s="211"/>
      <c r="AE776" s="1754">
        <v>1</v>
      </c>
      <c r="AF776" s="102">
        <v>1</v>
      </c>
      <c r="AG776" s="102">
        <v>86076</v>
      </c>
      <c r="AH776" s="102"/>
      <c r="AI776" s="102"/>
      <c r="AJ776" s="1161">
        <f t="shared" si="163"/>
        <v>86076</v>
      </c>
    </row>
    <row r="777" spans="1:36">
      <c r="A777" s="211">
        <v>59</v>
      </c>
      <c r="B777" s="1757" t="s">
        <v>2576</v>
      </c>
      <c r="C777" s="1138" t="s">
        <v>1316</v>
      </c>
      <c r="D777" s="211"/>
      <c r="E777" s="211"/>
      <c r="F777" s="1754">
        <v>1</v>
      </c>
      <c r="G777" s="102">
        <v>1</v>
      </c>
      <c r="H777" s="102">
        <v>86076</v>
      </c>
      <c r="I777" s="102"/>
      <c r="J777" s="102"/>
      <c r="K777" s="1161">
        <f t="shared" si="158"/>
        <v>86076</v>
      </c>
      <c r="L777" s="1754">
        <v>1</v>
      </c>
      <c r="M777" s="102">
        <v>1</v>
      </c>
      <c r="N777" s="102">
        <v>86076</v>
      </c>
      <c r="O777" s="211"/>
      <c r="P777" s="211"/>
      <c r="Q777" s="1161">
        <f t="shared" si="159"/>
        <v>86076</v>
      </c>
      <c r="R777" s="230">
        <f t="shared" si="164"/>
        <v>0</v>
      </c>
      <c r="S777" s="230">
        <f t="shared" si="164"/>
        <v>0</v>
      </c>
      <c r="T777" s="230">
        <f t="shared" si="164"/>
        <v>0</v>
      </c>
      <c r="U777" s="230">
        <f t="shared" si="164"/>
        <v>0</v>
      </c>
      <c r="V777" s="230">
        <f t="shared" si="161"/>
        <v>0</v>
      </c>
      <c r="W777" s="211"/>
      <c r="X777" s="1754">
        <v>1</v>
      </c>
      <c r="Y777" s="102">
        <v>1</v>
      </c>
      <c r="Z777" s="102">
        <v>86076</v>
      </c>
      <c r="AA777" s="102"/>
      <c r="AB777" s="102"/>
      <c r="AC777" s="1161">
        <f t="shared" si="162"/>
        <v>86076</v>
      </c>
      <c r="AD777" s="211"/>
      <c r="AE777" s="1754">
        <v>1</v>
      </c>
      <c r="AF777" s="102">
        <v>1</v>
      </c>
      <c r="AG777" s="102">
        <v>86076</v>
      </c>
      <c r="AH777" s="102"/>
      <c r="AI777" s="102"/>
      <c r="AJ777" s="1161">
        <f t="shared" si="163"/>
        <v>86076</v>
      </c>
    </row>
    <row r="778" spans="1:36">
      <c r="A778" s="211">
        <v>60</v>
      </c>
      <c r="B778" s="1757" t="s">
        <v>6648</v>
      </c>
      <c r="C778" s="1138" t="s">
        <v>1316</v>
      </c>
      <c r="D778" s="211"/>
      <c r="E778" s="211"/>
      <c r="F778" s="1754">
        <v>1</v>
      </c>
      <c r="G778" s="102">
        <v>1</v>
      </c>
      <c r="H778" s="102">
        <v>86076</v>
      </c>
      <c r="I778" s="102"/>
      <c r="J778" s="102"/>
      <c r="K778" s="1161">
        <f t="shared" si="158"/>
        <v>86076</v>
      </c>
      <c r="L778" s="1754">
        <v>1</v>
      </c>
      <c r="M778" s="102">
        <v>1</v>
      </c>
      <c r="N778" s="102">
        <v>86076</v>
      </c>
      <c r="O778" s="211"/>
      <c r="P778" s="211"/>
      <c r="Q778" s="1161">
        <f t="shared" si="159"/>
        <v>86076</v>
      </c>
      <c r="R778" s="230">
        <f t="shared" si="164"/>
        <v>0</v>
      </c>
      <c r="S778" s="230">
        <f t="shared" si="164"/>
        <v>0</v>
      </c>
      <c r="T778" s="230">
        <f t="shared" si="164"/>
        <v>0</v>
      </c>
      <c r="U778" s="230">
        <f t="shared" si="164"/>
        <v>0</v>
      </c>
      <c r="V778" s="230">
        <f t="shared" si="161"/>
        <v>0</v>
      </c>
      <c r="W778" s="211"/>
      <c r="X778" s="1754">
        <v>1</v>
      </c>
      <c r="Y778" s="102">
        <v>1</v>
      </c>
      <c r="Z778" s="102">
        <v>86076</v>
      </c>
      <c r="AA778" s="102"/>
      <c r="AB778" s="102"/>
      <c r="AC778" s="1161">
        <f t="shared" si="162"/>
        <v>86076</v>
      </c>
      <c r="AD778" s="211"/>
      <c r="AE778" s="1754">
        <v>1</v>
      </c>
      <c r="AF778" s="102">
        <v>1</v>
      </c>
      <c r="AG778" s="102">
        <v>86076</v>
      </c>
      <c r="AH778" s="102"/>
      <c r="AI778" s="102"/>
      <c r="AJ778" s="1161">
        <f t="shared" si="163"/>
        <v>86076</v>
      </c>
    </row>
    <row r="779" spans="1:36">
      <c r="A779" s="211">
        <v>61</v>
      </c>
      <c r="B779" s="1757" t="s">
        <v>2577</v>
      </c>
      <c r="C779" s="1138" t="s">
        <v>1316</v>
      </c>
      <c r="D779" s="211"/>
      <c r="E779" s="211"/>
      <c r="F779" s="1754">
        <v>1</v>
      </c>
      <c r="G779" s="102">
        <v>1</v>
      </c>
      <c r="H779" s="102">
        <v>91275</v>
      </c>
      <c r="I779" s="102"/>
      <c r="J779" s="102"/>
      <c r="K779" s="1161">
        <f t="shared" si="158"/>
        <v>91275</v>
      </c>
      <c r="L779" s="1754">
        <v>1</v>
      </c>
      <c r="M779" s="102">
        <v>1</v>
      </c>
      <c r="N779" s="102">
        <v>91275</v>
      </c>
      <c r="O779" s="211"/>
      <c r="P779" s="211"/>
      <c r="Q779" s="1161">
        <f t="shared" si="159"/>
        <v>91275</v>
      </c>
      <c r="R779" s="230">
        <f t="shared" si="164"/>
        <v>0</v>
      </c>
      <c r="S779" s="230">
        <f t="shared" si="164"/>
        <v>0</v>
      </c>
      <c r="T779" s="230">
        <f t="shared" si="164"/>
        <v>0</v>
      </c>
      <c r="U779" s="230">
        <f t="shared" si="164"/>
        <v>0</v>
      </c>
      <c r="V779" s="230">
        <f t="shared" si="161"/>
        <v>0</v>
      </c>
      <c r="W779" s="211"/>
      <c r="X779" s="1754">
        <v>1</v>
      </c>
      <c r="Y779" s="102">
        <v>1</v>
      </c>
      <c r="Z779" s="102">
        <v>91275</v>
      </c>
      <c r="AA779" s="102"/>
      <c r="AB779" s="102"/>
      <c r="AC779" s="1161">
        <f t="shared" si="162"/>
        <v>91275</v>
      </c>
      <c r="AD779" s="211"/>
      <c r="AE779" s="1754">
        <v>1</v>
      </c>
      <c r="AF779" s="102">
        <v>1</v>
      </c>
      <c r="AG779" s="102">
        <v>91275</v>
      </c>
      <c r="AH779" s="102"/>
      <c r="AI779" s="102"/>
      <c r="AJ779" s="1161">
        <f t="shared" si="163"/>
        <v>91275</v>
      </c>
    </row>
    <row r="780" spans="1:36">
      <c r="A780" s="211">
        <v>62</v>
      </c>
      <c r="B780" s="1757" t="s">
        <v>1631</v>
      </c>
      <c r="C780" s="1138" t="s">
        <v>1316</v>
      </c>
      <c r="D780" s="211"/>
      <c r="E780" s="211"/>
      <c r="F780" s="1754">
        <v>1</v>
      </c>
      <c r="G780" s="102">
        <v>1</v>
      </c>
      <c r="H780" s="102">
        <v>91275</v>
      </c>
      <c r="I780" s="102"/>
      <c r="J780" s="102"/>
      <c r="K780" s="1161">
        <f t="shared" si="158"/>
        <v>91275</v>
      </c>
      <c r="L780" s="1754">
        <v>1</v>
      </c>
      <c r="M780" s="102">
        <v>1</v>
      </c>
      <c r="N780" s="102">
        <v>91275</v>
      </c>
      <c r="O780" s="211"/>
      <c r="P780" s="211"/>
      <c r="Q780" s="1161">
        <f t="shared" si="159"/>
        <v>91275</v>
      </c>
      <c r="R780" s="230">
        <f t="shared" si="164"/>
        <v>0</v>
      </c>
      <c r="S780" s="230">
        <f t="shared" si="164"/>
        <v>0</v>
      </c>
      <c r="T780" s="230">
        <f t="shared" si="164"/>
        <v>0</v>
      </c>
      <c r="U780" s="230">
        <f t="shared" si="164"/>
        <v>0</v>
      </c>
      <c r="V780" s="230">
        <f t="shared" si="161"/>
        <v>0</v>
      </c>
      <c r="W780" s="211"/>
      <c r="X780" s="1754">
        <v>1</v>
      </c>
      <c r="Y780" s="102">
        <v>1</v>
      </c>
      <c r="Z780" s="102">
        <v>91275</v>
      </c>
      <c r="AA780" s="102"/>
      <c r="AB780" s="102"/>
      <c r="AC780" s="1161">
        <f t="shared" si="162"/>
        <v>91275</v>
      </c>
      <c r="AD780" s="211"/>
      <c r="AE780" s="1754">
        <v>1</v>
      </c>
      <c r="AF780" s="102">
        <v>1</v>
      </c>
      <c r="AG780" s="102">
        <v>91275</v>
      </c>
      <c r="AH780" s="102"/>
      <c r="AI780" s="102"/>
      <c r="AJ780" s="1161">
        <f t="shared" si="163"/>
        <v>91275</v>
      </c>
    </row>
    <row r="781" spans="1:36">
      <c r="A781" s="211">
        <v>63</v>
      </c>
      <c r="B781" s="1757" t="s">
        <v>1630</v>
      </c>
      <c r="C781" s="1138" t="s">
        <v>1316</v>
      </c>
      <c r="D781" s="211"/>
      <c r="E781" s="211"/>
      <c r="F781" s="1754">
        <v>1</v>
      </c>
      <c r="G781" s="102">
        <v>1</v>
      </c>
      <c r="H781" s="102">
        <v>91275</v>
      </c>
      <c r="I781" s="102"/>
      <c r="J781" s="102"/>
      <c r="K781" s="1161">
        <f t="shared" si="158"/>
        <v>91275</v>
      </c>
      <c r="L781" s="1754">
        <v>1</v>
      </c>
      <c r="M781" s="102">
        <v>1</v>
      </c>
      <c r="N781" s="102">
        <v>91275</v>
      </c>
      <c r="O781" s="211"/>
      <c r="P781" s="211"/>
      <c r="Q781" s="1161">
        <f t="shared" si="159"/>
        <v>91275</v>
      </c>
      <c r="R781" s="230">
        <f t="shared" si="164"/>
        <v>0</v>
      </c>
      <c r="S781" s="230">
        <f t="shared" si="164"/>
        <v>0</v>
      </c>
      <c r="T781" s="230">
        <f t="shared" si="164"/>
        <v>0</v>
      </c>
      <c r="U781" s="230">
        <f t="shared" si="164"/>
        <v>0</v>
      </c>
      <c r="V781" s="230">
        <f t="shared" si="161"/>
        <v>0</v>
      </c>
      <c r="W781" s="211"/>
      <c r="X781" s="1754">
        <v>1</v>
      </c>
      <c r="Y781" s="102">
        <v>1</v>
      </c>
      <c r="Z781" s="102">
        <v>91275</v>
      </c>
      <c r="AA781" s="102"/>
      <c r="AB781" s="102"/>
      <c r="AC781" s="1161">
        <f t="shared" si="162"/>
        <v>91275</v>
      </c>
      <c r="AD781" s="211"/>
      <c r="AE781" s="1754">
        <v>1</v>
      </c>
      <c r="AF781" s="102">
        <v>1</v>
      </c>
      <c r="AG781" s="102">
        <v>91275</v>
      </c>
      <c r="AH781" s="102"/>
      <c r="AI781" s="102"/>
      <c r="AJ781" s="1161">
        <f t="shared" si="163"/>
        <v>91275</v>
      </c>
    </row>
    <row r="782" spans="1:36">
      <c r="A782" s="211">
        <v>64</v>
      </c>
      <c r="B782" s="1757" t="s">
        <v>1632</v>
      </c>
      <c r="C782" s="1138" t="s">
        <v>1316</v>
      </c>
      <c r="D782" s="211"/>
      <c r="E782" s="211"/>
      <c r="F782" s="1754">
        <v>1</v>
      </c>
      <c r="G782" s="102">
        <v>1</v>
      </c>
      <c r="H782" s="102">
        <v>86076</v>
      </c>
      <c r="I782" s="102"/>
      <c r="J782" s="102"/>
      <c r="K782" s="1161">
        <f t="shared" si="158"/>
        <v>86076</v>
      </c>
      <c r="L782" s="1754">
        <v>1</v>
      </c>
      <c r="M782" s="102">
        <v>1</v>
      </c>
      <c r="N782" s="102">
        <v>86076</v>
      </c>
      <c r="O782" s="211"/>
      <c r="P782" s="211"/>
      <c r="Q782" s="1161">
        <f t="shared" si="159"/>
        <v>86076</v>
      </c>
      <c r="R782" s="230">
        <f t="shared" si="164"/>
        <v>0</v>
      </c>
      <c r="S782" s="230">
        <f t="shared" si="164"/>
        <v>0</v>
      </c>
      <c r="T782" s="230">
        <f t="shared" si="164"/>
        <v>0</v>
      </c>
      <c r="U782" s="230">
        <f t="shared" si="164"/>
        <v>0</v>
      </c>
      <c r="V782" s="230">
        <f t="shared" si="161"/>
        <v>0</v>
      </c>
      <c r="W782" s="211"/>
      <c r="X782" s="1754">
        <v>1</v>
      </c>
      <c r="Y782" s="102">
        <v>1</v>
      </c>
      <c r="Z782" s="102">
        <v>86076</v>
      </c>
      <c r="AA782" s="102"/>
      <c r="AB782" s="102"/>
      <c r="AC782" s="1161">
        <f t="shared" si="162"/>
        <v>86076</v>
      </c>
      <c r="AD782" s="211"/>
      <c r="AE782" s="1754">
        <v>1</v>
      </c>
      <c r="AF782" s="102">
        <v>1</v>
      </c>
      <c r="AG782" s="102">
        <v>86076</v>
      </c>
      <c r="AH782" s="102"/>
      <c r="AI782" s="102"/>
      <c r="AJ782" s="1161">
        <f t="shared" si="163"/>
        <v>86076</v>
      </c>
    </row>
    <row r="783" spans="1:36">
      <c r="A783" s="211">
        <v>65</v>
      </c>
      <c r="B783" s="1757" t="s">
        <v>6689</v>
      </c>
      <c r="C783" s="1138" t="s">
        <v>1316</v>
      </c>
      <c r="D783" s="211"/>
      <c r="E783" s="211"/>
      <c r="F783" s="1754">
        <v>1</v>
      </c>
      <c r="G783" s="102">
        <v>1</v>
      </c>
      <c r="H783" s="102">
        <v>86076</v>
      </c>
      <c r="I783" s="102"/>
      <c r="J783" s="102"/>
      <c r="K783" s="1161">
        <f t="shared" ref="K783:K838" si="165">H783+I783+J783</f>
        <v>86076</v>
      </c>
      <c r="L783" s="1754">
        <v>1</v>
      </c>
      <c r="M783" s="102">
        <v>1</v>
      </c>
      <c r="N783" s="102">
        <v>86076</v>
      </c>
      <c r="O783" s="211"/>
      <c r="P783" s="211"/>
      <c r="Q783" s="1161">
        <f t="shared" ref="Q783:Q837" si="166">N783+O783+P783</f>
        <v>86076</v>
      </c>
      <c r="R783" s="230">
        <f t="shared" si="164"/>
        <v>0</v>
      </c>
      <c r="S783" s="230">
        <f t="shared" si="164"/>
        <v>0</v>
      </c>
      <c r="T783" s="230">
        <f t="shared" si="164"/>
        <v>0</v>
      </c>
      <c r="U783" s="230">
        <f t="shared" si="164"/>
        <v>0</v>
      </c>
      <c r="V783" s="230">
        <f t="shared" ref="V783:V837" si="167">S783+T783+U783</f>
        <v>0</v>
      </c>
      <c r="W783" s="211"/>
      <c r="X783" s="1754">
        <v>1</v>
      </c>
      <c r="Y783" s="102">
        <v>1</v>
      </c>
      <c r="Z783" s="102">
        <v>86076</v>
      </c>
      <c r="AA783" s="102"/>
      <c r="AB783" s="102"/>
      <c r="AC783" s="1161">
        <f t="shared" ref="AC783:AC837" si="168">Z783+AA783+AB783</f>
        <v>86076</v>
      </c>
      <c r="AD783" s="211"/>
      <c r="AE783" s="1754">
        <v>1</v>
      </c>
      <c r="AF783" s="102">
        <v>1</v>
      </c>
      <c r="AG783" s="102">
        <v>86076</v>
      </c>
      <c r="AH783" s="102"/>
      <c r="AI783" s="102"/>
      <c r="AJ783" s="1161">
        <f t="shared" ref="AJ783:AJ837" si="169">AG783+AH783+AI783</f>
        <v>86076</v>
      </c>
    </row>
    <row r="784" spans="1:36">
      <c r="A784" s="211">
        <v>66</v>
      </c>
      <c r="B784" s="1757" t="s">
        <v>2578</v>
      </c>
      <c r="C784" s="1138" t="s">
        <v>1316</v>
      </c>
      <c r="D784" s="211"/>
      <c r="E784" s="211"/>
      <c r="F784" s="1754">
        <v>1</v>
      </c>
      <c r="G784" s="102">
        <v>1</v>
      </c>
      <c r="H784" s="102">
        <v>86076</v>
      </c>
      <c r="I784" s="102"/>
      <c r="J784" s="102"/>
      <c r="K784" s="1161">
        <f t="shared" si="165"/>
        <v>86076</v>
      </c>
      <c r="L784" s="1754">
        <v>1</v>
      </c>
      <c r="M784" s="102">
        <v>1</v>
      </c>
      <c r="N784" s="102">
        <v>86076</v>
      </c>
      <c r="O784" s="211"/>
      <c r="P784" s="211"/>
      <c r="Q784" s="1161">
        <f t="shared" si="166"/>
        <v>86076</v>
      </c>
      <c r="R784" s="230">
        <f t="shared" si="164"/>
        <v>0</v>
      </c>
      <c r="S784" s="230">
        <f t="shared" si="164"/>
        <v>0</v>
      </c>
      <c r="T784" s="230">
        <f t="shared" si="164"/>
        <v>0</v>
      </c>
      <c r="U784" s="230">
        <f t="shared" si="164"/>
        <v>0</v>
      </c>
      <c r="V784" s="230">
        <f t="shared" si="167"/>
        <v>0</v>
      </c>
      <c r="W784" s="211"/>
      <c r="X784" s="1754">
        <v>1</v>
      </c>
      <c r="Y784" s="102">
        <v>1</v>
      </c>
      <c r="Z784" s="102">
        <v>86076</v>
      </c>
      <c r="AA784" s="102"/>
      <c r="AB784" s="102"/>
      <c r="AC784" s="1161">
        <f t="shared" si="168"/>
        <v>86076</v>
      </c>
      <c r="AD784" s="211"/>
      <c r="AE784" s="1754">
        <v>1</v>
      </c>
      <c r="AF784" s="102">
        <v>1</v>
      </c>
      <c r="AG784" s="102">
        <v>86076</v>
      </c>
      <c r="AH784" s="102"/>
      <c r="AI784" s="102"/>
      <c r="AJ784" s="1161">
        <f t="shared" si="169"/>
        <v>86076</v>
      </c>
    </row>
    <row r="785" spans="1:36">
      <c r="A785" s="211">
        <v>67</v>
      </c>
      <c r="B785" s="1757" t="s">
        <v>1620</v>
      </c>
      <c r="C785" s="1138" t="s">
        <v>1316</v>
      </c>
      <c r="D785" s="211"/>
      <c r="E785" s="211"/>
      <c r="F785" s="1754">
        <v>1</v>
      </c>
      <c r="G785" s="102">
        <v>1</v>
      </c>
      <c r="H785" s="102">
        <v>86076</v>
      </c>
      <c r="I785" s="102"/>
      <c r="J785" s="102"/>
      <c r="K785" s="1161">
        <f t="shared" si="165"/>
        <v>86076</v>
      </c>
      <c r="L785" s="1754">
        <v>1</v>
      </c>
      <c r="M785" s="102">
        <v>1</v>
      </c>
      <c r="N785" s="102">
        <v>86076</v>
      </c>
      <c r="O785" s="211"/>
      <c r="P785" s="211"/>
      <c r="Q785" s="1161">
        <f t="shared" si="166"/>
        <v>86076</v>
      </c>
      <c r="R785" s="230">
        <f t="shared" si="164"/>
        <v>0</v>
      </c>
      <c r="S785" s="230">
        <f t="shared" si="164"/>
        <v>0</v>
      </c>
      <c r="T785" s="230">
        <f t="shared" si="164"/>
        <v>0</v>
      </c>
      <c r="U785" s="230">
        <f t="shared" si="164"/>
        <v>0</v>
      </c>
      <c r="V785" s="230">
        <f t="shared" si="167"/>
        <v>0</v>
      </c>
      <c r="W785" s="211"/>
      <c r="X785" s="1754">
        <v>1</v>
      </c>
      <c r="Y785" s="102">
        <v>1</v>
      </c>
      <c r="Z785" s="102">
        <v>86076</v>
      </c>
      <c r="AA785" s="102"/>
      <c r="AB785" s="102"/>
      <c r="AC785" s="1161">
        <f t="shared" si="168"/>
        <v>86076</v>
      </c>
      <c r="AD785" s="211"/>
      <c r="AE785" s="1754">
        <v>1</v>
      </c>
      <c r="AF785" s="102">
        <v>1</v>
      </c>
      <c r="AG785" s="102">
        <v>86076</v>
      </c>
      <c r="AH785" s="102"/>
      <c r="AI785" s="102"/>
      <c r="AJ785" s="1161">
        <f t="shared" si="169"/>
        <v>86076</v>
      </c>
    </row>
    <row r="786" spans="1:36">
      <c r="A786" s="211">
        <v>68</v>
      </c>
      <c r="B786" s="1757" t="s">
        <v>6690</v>
      </c>
      <c r="C786" s="1138" t="s">
        <v>1316</v>
      </c>
      <c r="D786" s="211"/>
      <c r="E786" s="211"/>
      <c r="F786" s="1754">
        <v>1</v>
      </c>
      <c r="G786" s="102">
        <v>1</v>
      </c>
      <c r="H786" s="102">
        <v>86076</v>
      </c>
      <c r="I786" s="102"/>
      <c r="J786" s="102"/>
      <c r="K786" s="1161">
        <f t="shared" si="165"/>
        <v>86076</v>
      </c>
      <c r="L786" s="1754">
        <v>1</v>
      </c>
      <c r="M786" s="102">
        <v>1</v>
      </c>
      <c r="N786" s="102">
        <v>86076</v>
      </c>
      <c r="O786" s="211"/>
      <c r="P786" s="211"/>
      <c r="Q786" s="1161">
        <f t="shared" si="166"/>
        <v>86076</v>
      </c>
      <c r="R786" s="230">
        <f t="shared" si="164"/>
        <v>0</v>
      </c>
      <c r="S786" s="230">
        <f t="shared" si="164"/>
        <v>0</v>
      </c>
      <c r="T786" s="230">
        <f t="shared" si="164"/>
        <v>0</v>
      </c>
      <c r="U786" s="230">
        <f t="shared" si="164"/>
        <v>0</v>
      </c>
      <c r="V786" s="230">
        <f t="shared" si="167"/>
        <v>0</v>
      </c>
      <c r="W786" s="211"/>
      <c r="X786" s="1754">
        <v>1</v>
      </c>
      <c r="Y786" s="102">
        <v>1</v>
      </c>
      <c r="Z786" s="102">
        <v>86076</v>
      </c>
      <c r="AA786" s="102"/>
      <c r="AB786" s="102"/>
      <c r="AC786" s="1161">
        <f t="shared" si="168"/>
        <v>86076</v>
      </c>
      <c r="AD786" s="211"/>
      <c r="AE786" s="1754">
        <v>1</v>
      </c>
      <c r="AF786" s="102">
        <v>1</v>
      </c>
      <c r="AG786" s="102">
        <v>86076</v>
      </c>
      <c r="AH786" s="102"/>
      <c r="AI786" s="102"/>
      <c r="AJ786" s="1161">
        <f t="shared" si="169"/>
        <v>86076</v>
      </c>
    </row>
    <row r="787" spans="1:36">
      <c r="A787" s="211">
        <v>69</v>
      </c>
      <c r="B787" s="1757" t="s">
        <v>1621</v>
      </c>
      <c r="C787" s="1138" t="s">
        <v>1316</v>
      </c>
      <c r="D787" s="211"/>
      <c r="E787" s="211"/>
      <c r="F787" s="1754">
        <v>1</v>
      </c>
      <c r="G787" s="102">
        <v>1</v>
      </c>
      <c r="H787" s="102">
        <v>86076</v>
      </c>
      <c r="I787" s="102"/>
      <c r="J787" s="102"/>
      <c r="K787" s="1161">
        <f t="shared" si="165"/>
        <v>86076</v>
      </c>
      <c r="L787" s="1754">
        <v>1</v>
      </c>
      <c r="M787" s="102">
        <v>1</v>
      </c>
      <c r="N787" s="102">
        <v>86076</v>
      </c>
      <c r="O787" s="211"/>
      <c r="P787" s="211"/>
      <c r="Q787" s="1161">
        <f t="shared" si="166"/>
        <v>86076</v>
      </c>
      <c r="R787" s="230">
        <f t="shared" si="164"/>
        <v>0</v>
      </c>
      <c r="S787" s="230">
        <f t="shared" si="164"/>
        <v>0</v>
      </c>
      <c r="T787" s="230">
        <f t="shared" si="164"/>
        <v>0</v>
      </c>
      <c r="U787" s="230">
        <f t="shared" si="164"/>
        <v>0</v>
      </c>
      <c r="V787" s="230">
        <f t="shared" si="167"/>
        <v>0</v>
      </c>
      <c r="W787" s="211"/>
      <c r="X787" s="1754">
        <v>1</v>
      </c>
      <c r="Y787" s="102">
        <v>1</v>
      </c>
      <c r="Z787" s="102">
        <v>86076</v>
      </c>
      <c r="AA787" s="102"/>
      <c r="AB787" s="102"/>
      <c r="AC787" s="1161">
        <f t="shared" si="168"/>
        <v>86076</v>
      </c>
      <c r="AD787" s="211"/>
      <c r="AE787" s="1754">
        <v>1</v>
      </c>
      <c r="AF787" s="102">
        <v>1</v>
      </c>
      <c r="AG787" s="102">
        <v>86076</v>
      </c>
      <c r="AH787" s="102"/>
      <c r="AI787" s="102"/>
      <c r="AJ787" s="1161">
        <f t="shared" si="169"/>
        <v>86076</v>
      </c>
    </row>
    <row r="788" spans="1:36">
      <c r="A788" s="211">
        <v>70</v>
      </c>
      <c r="B788" s="1757" t="s">
        <v>1622</v>
      </c>
      <c r="C788" s="1138" t="s">
        <v>1316</v>
      </c>
      <c r="D788" s="211"/>
      <c r="E788" s="211"/>
      <c r="F788" s="1754">
        <v>1</v>
      </c>
      <c r="G788" s="102">
        <v>1</v>
      </c>
      <c r="H788" s="102">
        <v>91275</v>
      </c>
      <c r="I788" s="102"/>
      <c r="J788" s="102"/>
      <c r="K788" s="1161">
        <f t="shared" si="165"/>
        <v>91275</v>
      </c>
      <c r="L788" s="1754">
        <v>1</v>
      </c>
      <c r="M788" s="102">
        <v>1</v>
      </c>
      <c r="N788" s="102">
        <v>91275</v>
      </c>
      <c r="O788" s="211"/>
      <c r="P788" s="211"/>
      <c r="Q788" s="1161">
        <f t="shared" si="166"/>
        <v>91275</v>
      </c>
      <c r="R788" s="230">
        <f t="shared" si="164"/>
        <v>0</v>
      </c>
      <c r="S788" s="230">
        <f t="shared" si="164"/>
        <v>0</v>
      </c>
      <c r="T788" s="230">
        <f t="shared" si="164"/>
        <v>0</v>
      </c>
      <c r="U788" s="230">
        <f t="shared" si="164"/>
        <v>0</v>
      </c>
      <c r="V788" s="230">
        <f t="shared" si="167"/>
        <v>0</v>
      </c>
      <c r="W788" s="211"/>
      <c r="X788" s="1754">
        <v>1</v>
      </c>
      <c r="Y788" s="102">
        <v>1</v>
      </c>
      <c r="Z788" s="102">
        <v>91275</v>
      </c>
      <c r="AA788" s="102"/>
      <c r="AB788" s="102"/>
      <c r="AC788" s="1161">
        <f t="shared" si="168"/>
        <v>91275</v>
      </c>
      <c r="AD788" s="211"/>
      <c r="AE788" s="1754">
        <v>1</v>
      </c>
      <c r="AF788" s="102">
        <v>1</v>
      </c>
      <c r="AG788" s="102">
        <v>91275</v>
      </c>
      <c r="AH788" s="102"/>
      <c r="AI788" s="102"/>
      <c r="AJ788" s="1161">
        <f t="shared" si="169"/>
        <v>91275</v>
      </c>
    </row>
    <row r="789" spans="1:36">
      <c r="A789" s="211">
        <v>71</v>
      </c>
      <c r="B789" s="1757" t="s">
        <v>1623</v>
      </c>
      <c r="C789" s="1138" t="s">
        <v>1316</v>
      </c>
      <c r="D789" s="211"/>
      <c r="E789" s="211"/>
      <c r="F789" s="1754">
        <v>1</v>
      </c>
      <c r="G789" s="102">
        <v>1</v>
      </c>
      <c r="H789" s="102">
        <v>91275</v>
      </c>
      <c r="I789" s="102"/>
      <c r="J789" s="102"/>
      <c r="K789" s="1161">
        <f t="shared" si="165"/>
        <v>91275</v>
      </c>
      <c r="L789" s="1754">
        <v>1</v>
      </c>
      <c r="M789" s="102">
        <v>1</v>
      </c>
      <c r="N789" s="102">
        <v>91275</v>
      </c>
      <c r="O789" s="211"/>
      <c r="P789" s="211"/>
      <c r="Q789" s="1161">
        <f t="shared" si="166"/>
        <v>91275</v>
      </c>
      <c r="R789" s="230">
        <f t="shared" si="164"/>
        <v>0</v>
      </c>
      <c r="S789" s="230">
        <f t="shared" si="164"/>
        <v>0</v>
      </c>
      <c r="T789" s="230">
        <f t="shared" si="164"/>
        <v>0</v>
      </c>
      <c r="U789" s="230">
        <f t="shared" si="164"/>
        <v>0</v>
      </c>
      <c r="V789" s="230">
        <f t="shared" si="167"/>
        <v>0</v>
      </c>
      <c r="W789" s="211"/>
      <c r="X789" s="1754">
        <v>1</v>
      </c>
      <c r="Y789" s="102">
        <v>1</v>
      </c>
      <c r="Z789" s="102">
        <v>91275</v>
      </c>
      <c r="AA789" s="102"/>
      <c r="AB789" s="102"/>
      <c r="AC789" s="1161">
        <f t="shared" si="168"/>
        <v>91275</v>
      </c>
      <c r="AD789" s="211"/>
      <c r="AE789" s="1754">
        <v>1</v>
      </c>
      <c r="AF789" s="102">
        <v>1</v>
      </c>
      <c r="AG789" s="102">
        <v>91275</v>
      </c>
      <c r="AH789" s="102"/>
      <c r="AI789" s="102"/>
      <c r="AJ789" s="1161">
        <f t="shared" si="169"/>
        <v>91275</v>
      </c>
    </row>
    <row r="790" spans="1:36">
      <c r="A790" s="211">
        <v>72</v>
      </c>
      <c r="B790" s="1757" t="s">
        <v>6691</v>
      </c>
      <c r="C790" s="1138" t="s">
        <v>1316</v>
      </c>
      <c r="D790" s="211"/>
      <c r="E790" s="211"/>
      <c r="F790" s="1754">
        <v>1</v>
      </c>
      <c r="G790" s="102">
        <v>1</v>
      </c>
      <c r="H790" s="102">
        <v>86076</v>
      </c>
      <c r="I790" s="102"/>
      <c r="J790" s="102"/>
      <c r="K790" s="1161">
        <f t="shared" si="165"/>
        <v>86076</v>
      </c>
      <c r="L790" s="1754">
        <v>1</v>
      </c>
      <c r="M790" s="102">
        <v>1</v>
      </c>
      <c r="N790" s="102">
        <v>86076</v>
      </c>
      <c r="O790" s="211"/>
      <c r="P790" s="211"/>
      <c r="Q790" s="1161">
        <f t="shared" si="166"/>
        <v>86076</v>
      </c>
      <c r="R790" s="230">
        <f t="shared" si="164"/>
        <v>0</v>
      </c>
      <c r="S790" s="230">
        <f t="shared" si="164"/>
        <v>0</v>
      </c>
      <c r="T790" s="230">
        <f t="shared" si="164"/>
        <v>0</v>
      </c>
      <c r="U790" s="230">
        <f t="shared" si="164"/>
        <v>0</v>
      </c>
      <c r="V790" s="230">
        <f t="shared" si="167"/>
        <v>0</v>
      </c>
      <c r="W790" s="211"/>
      <c r="X790" s="1754">
        <v>1</v>
      </c>
      <c r="Y790" s="102">
        <v>1</v>
      </c>
      <c r="Z790" s="102">
        <v>86076</v>
      </c>
      <c r="AA790" s="102"/>
      <c r="AB790" s="102"/>
      <c r="AC790" s="1161">
        <f t="shared" si="168"/>
        <v>86076</v>
      </c>
      <c r="AD790" s="211"/>
      <c r="AE790" s="1754">
        <v>1</v>
      </c>
      <c r="AF790" s="102">
        <v>1</v>
      </c>
      <c r="AG790" s="102">
        <v>86076</v>
      </c>
      <c r="AH790" s="102"/>
      <c r="AI790" s="102"/>
      <c r="AJ790" s="1161">
        <f t="shared" si="169"/>
        <v>86076</v>
      </c>
    </row>
    <row r="791" spans="1:36">
      <c r="A791" s="211">
        <v>73</v>
      </c>
      <c r="B791" s="1757" t="s">
        <v>1624</v>
      </c>
      <c r="C791" s="1138" t="s">
        <v>1316</v>
      </c>
      <c r="D791" s="211"/>
      <c r="E791" s="211"/>
      <c r="F791" s="1754">
        <v>1</v>
      </c>
      <c r="G791" s="102">
        <v>1</v>
      </c>
      <c r="H791" s="102">
        <v>86076</v>
      </c>
      <c r="I791" s="102"/>
      <c r="J791" s="102"/>
      <c r="K791" s="1161">
        <f t="shared" si="165"/>
        <v>86076</v>
      </c>
      <c r="L791" s="1754">
        <v>1</v>
      </c>
      <c r="M791" s="102">
        <v>1</v>
      </c>
      <c r="N791" s="102">
        <v>86076</v>
      </c>
      <c r="O791" s="211"/>
      <c r="P791" s="211"/>
      <c r="Q791" s="1161">
        <f t="shared" si="166"/>
        <v>86076</v>
      </c>
      <c r="R791" s="230">
        <f t="shared" si="164"/>
        <v>0</v>
      </c>
      <c r="S791" s="230">
        <f t="shared" si="164"/>
        <v>0</v>
      </c>
      <c r="T791" s="230">
        <f t="shared" si="164"/>
        <v>0</v>
      </c>
      <c r="U791" s="230">
        <f t="shared" si="164"/>
        <v>0</v>
      </c>
      <c r="V791" s="230">
        <f t="shared" si="167"/>
        <v>0</v>
      </c>
      <c r="W791" s="211"/>
      <c r="X791" s="1754">
        <v>1</v>
      </c>
      <c r="Y791" s="102">
        <v>1</v>
      </c>
      <c r="Z791" s="102">
        <v>86076</v>
      </c>
      <c r="AA791" s="102"/>
      <c r="AB791" s="102"/>
      <c r="AC791" s="1161">
        <f t="shared" si="168"/>
        <v>86076</v>
      </c>
      <c r="AD791" s="211"/>
      <c r="AE791" s="1754">
        <v>1</v>
      </c>
      <c r="AF791" s="102">
        <v>1</v>
      </c>
      <c r="AG791" s="102">
        <v>86076</v>
      </c>
      <c r="AH791" s="102"/>
      <c r="AI791" s="102"/>
      <c r="AJ791" s="1161">
        <f t="shared" si="169"/>
        <v>86076</v>
      </c>
    </row>
    <row r="792" spans="1:36">
      <c r="A792" s="211">
        <v>74</v>
      </c>
      <c r="B792" s="1757" t="s">
        <v>1625</v>
      </c>
      <c r="C792" s="1138" t="s">
        <v>1316</v>
      </c>
      <c r="D792" s="211"/>
      <c r="E792" s="211"/>
      <c r="F792" s="1754">
        <v>1</v>
      </c>
      <c r="G792" s="102">
        <v>1</v>
      </c>
      <c r="H792" s="102">
        <v>86076</v>
      </c>
      <c r="I792" s="102"/>
      <c r="J792" s="102"/>
      <c r="K792" s="1161">
        <f t="shared" si="165"/>
        <v>86076</v>
      </c>
      <c r="L792" s="1754">
        <v>1</v>
      </c>
      <c r="M792" s="102">
        <v>1</v>
      </c>
      <c r="N792" s="102">
        <v>86076</v>
      </c>
      <c r="O792" s="211"/>
      <c r="P792" s="211"/>
      <c r="Q792" s="1161">
        <f t="shared" si="166"/>
        <v>86076</v>
      </c>
      <c r="R792" s="230">
        <f t="shared" si="164"/>
        <v>0</v>
      </c>
      <c r="S792" s="230">
        <f t="shared" si="164"/>
        <v>0</v>
      </c>
      <c r="T792" s="230">
        <f t="shared" si="164"/>
        <v>0</v>
      </c>
      <c r="U792" s="230">
        <f t="shared" si="164"/>
        <v>0</v>
      </c>
      <c r="V792" s="230">
        <f t="shared" si="167"/>
        <v>0</v>
      </c>
      <c r="W792" s="211"/>
      <c r="X792" s="1754">
        <v>1</v>
      </c>
      <c r="Y792" s="102">
        <v>1</v>
      </c>
      <c r="Z792" s="102">
        <v>86076</v>
      </c>
      <c r="AA792" s="102"/>
      <c r="AB792" s="102"/>
      <c r="AC792" s="1161">
        <f t="shared" si="168"/>
        <v>86076</v>
      </c>
      <c r="AD792" s="211"/>
      <c r="AE792" s="1754">
        <v>1</v>
      </c>
      <c r="AF792" s="102">
        <v>1</v>
      </c>
      <c r="AG792" s="102">
        <v>86076</v>
      </c>
      <c r="AH792" s="102"/>
      <c r="AI792" s="102"/>
      <c r="AJ792" s="1161">
        <f t="shared" si="169"/>
        <v>86076</v>
      </c>
    </row>
    <row r="793" spans="1:36">
      <c r="A793" s="211">
        <v>75</v>
      </c>
      <c r="B793" s="1757" t="s">
        <v>1626</v>
      </c>
      <c r="C793" s="1138" t="s">
        <v>1316</v>
      </c>
      <c r="D793" s="211"/>
      <c r="E793" s="211"/>
      <c r="F793" s="1754">
        <v>1</v>
      </c>
      <c r="G793" s="102">
        <v>1</v>
      </c>
      <c r="H793" s="102">
        <v>86076</v>
      </c>
      <c r="I793" s="102"/>
      <c r="J793" s="102"/>
      <c r="K793" s="1161">
        <f t="shared" si="165"/>
        <v>86076</v>
      </c>
      <c r="L793" s="1754">
        <v>1</v>
      </c>
      <c r="M793" s="102">
        <v>1</v>
      </c>
      <c r="N793" s="102">
        <v>86076</v>
      </c>
      <c r="O793" s="211"/>
      <c r="P793" s="211"/>
      <c r="Q793" s="1161">
        <f t="shared" si="166"/>
        <v>86076</v>
      </c>
      <c r="R793" s="230">
        <f t="shared" si="164"/>
        <v>0</v>
      </c>
      <c r="S793" s="230">
        <f t="shared" si="164"/>
        <v>0</v>
      </c>
      <c r="T793" s="230">
        <f t="shared" si="164"/>
        <v>0</v>
      </c>
      <c r="U793" s="230">
        <f t="shared" si="164"/>
        <v>0</v>
      </c>
      <c r="V793" s="230">
        <f t="shared" si="167"/>
        <v>0</v>
      </c>
      <c r="W793" s="211"/>
      <c r="X793" s="1754">
        <v>1</v>
      </c>
      <c r="Y793" s="102">
        <v>1</v>
      </c>
      <c r="Z793" s="102">
        <v>86076</v>
      </c>
      <c r="AA793" s="102"/>
      <c r="AB793" s="102"/>
      <c r="AC793" s="1161">
        <f t="shared" si="168"/>
        <v>86076</v>
      </c>
      <c r="AD793" s="211"/>
      <c r="AE793" s="1754">
        <v>1</v>
      </c>
      <c r="AF793" s="102">
        <v>1</v>
      </c>
      <c r="AG793" s="102">
        <v>86076</v>
      </c>
      <c r="AH793" s="102"/>
      <c r="AI793" s="102"/>
      <c r="AJ793" s="1161">
        <f t="shared" si="169"/>
        <v>86076</v>
      </c>
    </row>
    <row r="794" spans="1:36">
      <c r="A794" s="211">
        <v>76</v>
      </c>
      <c r="B794" s="1757" t="s">
        <v>877</v>
      </c>
      <c r="C794" s="1138" t="s">
        <v>1316</v>
      </c>
      <c r="D794" s="211"/>
      <c r="E794" s="211"/>
      <c r="F794" s="1754">
        <v>1</v>
      </c>
      <c r="G794" s="102">
        <v>1</v>
      </c>
      <c r="H794" s="102">
        <v>86076</v>
      </c>
      <c r="I794" s="102"/>
      <c r="J794" s="102"/>
      <c r="K794" s="1161">
        <f t="shared" si="165"/>
        <v>86076</v>
      </c>
      <c r="L794" s="1754">
        <v>1</v>
      </c>
      <c r="M794" s="102">
        <v>1</v>
      </c>
      <c r="N794" s="102">
        <v>86076</v>
      </c>
      <c r="O794" s="211"/>
      <c r="P794" s="211"/>
      <c r="Q794" s="1161">
        <f t="shared" si="166"/>
        <v>86076</v>
      </c>
      <c r="R794" s="230">
        <f t="shared" si="164"/>
        <v>0</v>
      </c>
      <c r="S794" s="230">
        <f t="shared" si="164"/>
        <v>0</v>
      </c>
      <c r="T794" s="230">
        <f t="shared" si="164"/>
        <v>0</v>
      </c>
      <c r="U794" s="230">
        <f t="shared" si="164"/>
        <v>0</v>
      </c>
      <c r="V794" s="230">
        <f t="shared" si="167"/>
        <v>0</v>
      </c>
      <c r="W794" s="211"/>
      <c r="X794" s="1754">
        <v>1</v>
      </c>
      <c r="Y794" s="102">
        <v>1</v>
      </c>
      <c r="Z794" s="102">
        <v>86076</v>
      </c>
      <c r="AA794" s="102"/>
      <c r="AB794" s="102"/>
      <c r="AC794" s="1161">
        <f t="shared" si="168"/>
        <v>86076</v>
      </c>
      <c r="AD794" s="211"/>
      <c r="AE794" s="1754">
        <v>1</v>
      </c>
      <c r="AF794" s="102">
        <v>1</v>
      </c>
      <c r="AG794" s="102">
        <v>86076</v>
      </c>
      <c r="AH794" s="102"/>
      <c r="AI794" s="102"/>
      <c r="AJ794" s="1161">
        <f t="shared" si="169"/>
        <v>86076</v>
      </c>
    </row>
    <row r="795" spans="1:36">
      <c r="A795" s="211">
        <v>77</v>
      </c>
      <c r="B795" s="1757" t="s">
        <v>6692</v>
      </c>
      <c r="C795" s="1138" t="s">
        <v>1316</v>
      </c>
      <c r="D795" s="211"/>
      <c r="E795" s="211"/>
      <c r="F795" s="1754">
        <v>1</v>
      </c>
      <c r="G795" s="102">
        <v>1</v>
      </c>
      <c r="H795" s="102">
        <v>86076</v>
      </c>
      <c r="I795" s="102"/>
      <c r="J795" s="102"/>
      <c r="K795" s="1161">
        <f t="shared" si="165"/>
        <v>86076</v>
      </c>
      <c r="L795" s="1754">
        <v>1</v>
      </c>
      <c r="M795" s="102">
        <v>1</v>
      </c>
      <c r="N795" s="102">
        <v>86076</v>
      </c>
      <c r="O795" s="211"/>
      <c r="P795" s="211"/>
      <c r="Q795" s="1161">
        <f t="shared" si="166"/>
        <v>86076</v>
      </c>
      <c r="R795" s="230">
        <f t="shared" si="164"/>
        <v>0</v>
      </c>
      <c r="S795" s="230">
        <f t="shared" si="164"/>
        <v>0</v>
      </c>
      <c r="T795" s="230">
        <f t="shared" si="164"/>
        <v>0</v>
      </c>
      <c r="U795" s="230">
        <f t="shared" si="164"/>
        <v>0</v>
      </c>
      <c r="V795" s="230">
        <f t="shared" si="167"/>
        <v>0</v>
      </c>
      <c r="W795" s="211"/>
      <c r="X795" s="1754">
        <v>1</v>
      </c>
      <c r="Y795" s="102">
        <v>1</v>
      </c>
      <c r="Z795" s="102">
        <v>86076</v>
      </c>
      <c r="AA795" s="102"/>
      <c r="AB795" s="102"/>
      <c r="AC795" s="1161">
        <f t="shared" si="168"/>
        <v>86076</v>
      </c>
      <c r="AD795" s="211"/>
      <c r="AE795" s="1754">
        <v>1</v>
      </c>
      <c r="AF795" s="102">
        <v>1</v>
      </c>
      <c r="AG795" s="102">
        <v>86076</v>
      </c>
      <c r="AH795" s="102"/>
      <c r="AI795" s="102"/>
      <c r="AJ795" s="1161">
        <f t="shared" si="169"/>
        <v>86076</v>
      </c>
    </row>
    <row r="796" spans="1:36">
      <c r="A796" s="211">
        <v>78</v>
      </c>
      <c r="B796" s="1757" t="s">
        <v>6693</v>
      </c>
      <c r="C796" s="1138" t="s">
        <v>1316</v>
      </c>
      <c r="D796" s="211"/>
      <c r="E796" s="211"/>
      <c r="F796" s="1754">
        <v>1</v>
      </c>
      <c r="G796" s="102">
        <v>1</v>
      </c>
      <c r="H796" s="102">
        <v>86076</v>
      </c>
      <c r="I796" s="102"/>
      <c r="J796" s="102"/>
      <c r="K796" s="1161">
        <f t="shared" si="165"/>
        <v>86076</v>
      </c>
      <c r="L796" s="1754">
        <v>1</v>
      </c>
      <c r="M796" s="102">
        <v>1</v>
      </c>
      <c r="N796" s="102">
        <v>86076</v>
      </c>
      <c r="O796" s="211"/>
      <c r="P796" s="211"/>
      <c r="Q796" s="1161">
        <f t="shared" si="166"/>
        <v>86076</v>
      </c>
      <c r="R796" s="230">
        <f t="shared" si="164"/>
        <v>0</v>
      </c>
      <c r="S796" s="230">
        <f t="shared" si="164"/>
        <v>0</v>
      </c>
      <c r="T796" s="230">
        <f t="shared" si="164"/>
        <v>0</v>
      </c>
      <c r="U796" s="230">
        <f t="shared" si="164"/>
        <v>0</v>
      </c>
      <c r="V796" s="230">
        <f t="shared" si="167"/>
        <v>0</v>
      </c>
      <c r="W796" s="211"/>
      <c r="X796" s="1754">
        <v>1</v>
      </c>
      <c r="Y796" s="102">
        <v>1</v>
      </c>
      <c r="Z796" s="102">
        <v>86076</v>
      </c>
      <c r="AA796" s="102"/>
      <c r="AB796" s="102"/>
      <c r="AC796" s="1161">
        <f t="shared" si="168"/>
        <v>86076</v>
      </c>
      <c r="AD796" s="211"/>
      <c r="AE796" s="1754">
        <v>1</v>
      </c>
      <c r="AF796" s="102">
        <v>1</v>
      </c>
      <c r="AG796" s="102">
        <v>86076</v>
      </c>
      <c r="AH796" s="102"/>
      <c r="AI796" s="102"/>
      <c r="AJ796" s="1161">
        <f t="shared" si="169"/>
        <v>86076</v>
      </c>
    </row>
    <row r="797" spans="1:36">
      <c r="A797" s="211">
        <v>79</v>
      </c>
      <c r="B797" s="1757" t="s">
        <v>6694</v>
      </c>
      <c r="C797" s="1138" t="s">
        <v>1316</v>
      </c>
      <c r="D797" s="211"/>
      <c r="E797" s="211"/>
      <c r="F797" s="1754">
        <v>1</v>
      </c>
      <c r="G797" s="102">
        <v>1</v>
      </c>
      <c r="H797" s="102">
        <v>86076</v>
      </c>
      <c r="I797" s="102"/>
      <c r="J797" s="102"/>
      <c r="K797" s="1161">
        <f t="shared" si="165"/>
        <v>86076</v>
      </c>
      <c r="L797" s="1754">
        <v>1</v>
      </c>
      <c r="M797" s="102">
        <v>1</v>
      </c>
      <c r="N797" s="102">
        <v>86076</v>
      </c>
      <c r="O797" s="211"/>
      <c r="P797" s="211"/>
      <c r="Q797" s="1161">
        <f t="shared" si="166"/>
        <v>86076</v>
      </c>
      <c r="R797" s="230">
        <f t="shared" si="164"/>
        <v>0</v>
      </c>
      <c r="S797" s="230">
        <f t="shared" si="164"/>
        <v>0</v>
      </c>
      <c r="T797" s="230">
        <f t="shared" si="164"/>
        <v>0</v>
      </c>
      <c r="U797" s="230">
        <f t="shared" si="164"/>
        <v>0</v>
      </c>
      <c r="V797" s="230">
        <f t="shared" si="167"/>
        <v>0</v>
      </c>
      <c r="W797" s="211"/>
      <c r="X797" s="1754">
        <v>1</v>
      </c>
      <c r="Y797" s="102"/>
      <c r="Z797" s="102">
        <v>86076</v>
      </c>
      <c r="AA797" s="102"/>
      <c r="AB797" s="102"/>
      <c r="AC797" s="1161">
        <f t="shared" si="168"/>
        <v>86076</v>
      </c>
      <c r="AD797" s="211"/>
      <c r="AE797" s="1754">
        <v>1</v>
      </c>
      <c r="AF797" s="102"/>
      <c r="AG797" s="102">
        <v>86076</v>
      </c>
      <c r="AH797" s="102"/>
      <c r="AI797" s="102"/>
      <c r="AJ797" s="1161">
        <f t="shared" si="169"/>
        <v>86076</v>
      </c>
    </row>
    <row r="798" spans="1:36">
      <c r="A798" s="211">
        <v>80</v>
      </c>
      <c r="B798" s="1757" t="s">
        <v>6695</v>
      </c>
      <c r="C798" s="1138" t="s">
        <v>1316</v>
      </c>
      <c r="D798" s="211"/>
      <c r="E798" s="211"/>
      <c r="F798" s="1754">
        <v>1</v>
      </c>
      <c r="G798" s="102">
        <v>1</v>
      </c>
      <c r="H798" s="102">
        <v>91275</v>
      </c>
      <c r="I798" s="102"/>
      <c r="J798" s="102"/>
      <c r="K798" s="1161">
        <f t="shared" si="165"/>
        <v>91275</v>
      </c>
      <c r="L798" s="1754">
        <v>1</v>
      </c>
      <c r="M798" s="102">
        <v>1</v>
      </c>
      <c r="N798" s="102">
        <v>91275</v>
      </c>
      <c r="O798" s="211"/>
      <c r="P798" s="211"/>
      <c r="Q798" s="1161">
        <f t="shared" si="166"/>
        <v>91275</v>
      </c>
      <c r="R798" s="230">
        <f t="shared" si="164"/>
        <v>0</v>
      </c>
      <c r="S798" s="230">
        <f t="shared" si="164"/>
        <v>0</v>
      </c>
      <c r="T798" s="230">
        <f t="shared" si="164"/>
        <v>0</v>
      </c>
      <c r="U798" s="230">
        <f t="shared" si="164"/>
        <v>0</v>
      </c>
      <c r="V798" s="230">
        <f t="shared" si="167"/>
        <v>0</v>
      </c>
      <c r="W798" s="211"/>
      <c r="X798" s="1754">
        <v>1</v>
      </c>
      <c r="Y798" s="102">
        <v>1</v>
      </c>
      <c r="Z798" s="102">
        <v>91275</v>
      </c>
      <c r="AA798" s="102"/>
      <c r="AB798" s="102"/>
      <c r="AC798" s="1161">
        <f t="shared" si="168"/>
        <v>91275</v>
      </c>
      <c r="AD798" s="211"/>
      <c r="AE798" s="1754">
        <v>1</v>
      </c>
      <c r="AF798" s="102">
        <v>1</v>
      </c>
      <c r="AG798" s="102">
        <v>91275</v>
      </c>
      <c r="AH798" s="102"/>
      <c r="AI798" s="102"/>
      <c r="AJ798" s="1161">
        <f t="shared" si="169"/>
        <v>91275</v>
      </c>
    </row>
    <row r="799" spans="1:36">
      <c r="A799" s="211">
        <v>81</v>
      </c>
      <c r="B799" s="1757" t="s">
        <v>6696</v>
      </c>
      <c r="C799" s="1138" t="s">
        <v>1316</v>
      </c>
      <c r="D799" s="211"/>
      <c r="E799" s="211"/>
      <c r="F799" s="1754">
        <v>1</v>
      </c>
      <c r="G799" s="102">
        <v>1</v>
      </c>
      <c r="H799" s="102">
        <v>86076</v>
      </c>
      <c r="I799" s="102"/>
      <c r="J799" s="102"/>
      <c r="K799" s="1161">
        <f t="shared" si="165"/>
        <v>86076</v>
      </c>
      <c r="L799" s="1754">
        <v>1</v>
      </c>
      <c r="M799" s="102">
        <v>1</v>
      </c>
      <c r="N799" s="102">
        <v>86076</v>
      </c>
      <c r="O799" s="211"/>
      <c r="P799" s="211"/>
      <c r="Q799" s="1161">
        <f t="shared" si="166"/>
        <v>86076</v>
      </c>
      <c r="R799" s="230">
        <f t="shared" si="164"/>
        <v>0</v>
      </c>
      <c r="S799" s="230">
        <f t="shared" si="164"/>
        <v>0</v>
      </c>
      <c r="T799" s="230">
        <f t="shared" si="164"/>
        <v>0</v>
      </c>
      <c r="U799" s="230">
        <f t="shared" si="164"/>
        <v>0</v>
      </c>
      <c r="V799" s="230">
        <f t="shared" si="167"/>
        <v>0</v>
      </c>
      <c r="W799" s="211"/>
      <c r="X799" s="1754">
        <v>1</v>
      </c>
      <c r="Y799" s="102">
        <v>1</v>
      </c>
      <c r="Z799" s="102">
        <v>86076</v>
      </c>
      <c r="AA799" s="102"/>
      <c r="AB799" s="102"/>
      <c r="AC799" s="1161">
        <f t="shared" si="168"/>
        <v>86076</v>
      </c>
      <c r="AD799" s="211"/>
      <c r="AE799" s="1754">
        <v>1</v>
      </c>
      <c r="AF799" s="102">
        <v>1</v>
      </c>
      <c r="AG799" s="102">
        <v>86076</v>
      </c>
      <c r="AH799" s="102"/>
      <c r="AI799" s="102"/>
      <c r="AJ799" s="1161">
        <f t="shared" si="169"/>
        <v>86076</v>
      </c>
    </row>
    <row r="800" spans="1:36">
      <c r="A800" s="211">
        <v>82</v>
      </c>
      <c r="B800" s="1757" t="s">
        <v>6697</v>
      </c>
      <c r="C800" s="1138" t="s">
        <v>1316</v>
      </c>
      <c r="D800" s="211"/>
      <c r="E800" s="211"/>
      <c r="F800" s="1754">
        <v>1</v>
      </c>
      <c r="G800" s="102">
        <v>1</v>
      </c>
      <c r="H800" s="102">
        <v>86076</v>
      </c>
      <c r="I800" s="102"/>
      <c r="J800" s="102"/>
      <c r="K800" s="1161">
        <f t="shared" si="165"/>
        <v>86076</v>
      </c>
      <c r="L800" s="1754">
        <v>1</v>
      </c>
      <c r="M800" s="102">
        <v>1</v>
      </c>
      <c r="N800" s="102">
        <v>86076</v>
      </c>
      <c r="O800" s="211"/>
      <c r="P800" s="211"/>
      <c r="Q800" s="1161">
        <f t="shared" si="166"/>
        <v>86076</v>
      </c>
      <c r="R800" s="230">
        <f t="shared" si="164"/>
        <v>0</v>
      </c>
      <c r="S800" s="230">
        <f t="shared" si="164"/>
        <v>0</v>
      </c>
      <c r="T800" s="230">
        <f t="shared" si="164"/>
        <v>0</v>
      </c>
      <c r="U800" s="230">
        <f t="shared" si="164"/>
        <v>0</v>
      </c>
      <c r="V800" s="230">
        <f t="shared" si="167"/>
        <v>0</v>
      </c>
      <c r="W800" s="211"/>
      <c r="X800" s="1754">
        <v>1</v>
      </c>
      <c r="Y800" s="102">
        <v>1</v>
      </c>
      <c r="Z800" s="102">
        <v>86076</v>
      </c>
      <c r="AA800" s="102"/>
      <c r="AB800" s="102"/>
      <c r="AC800" s="1161">
        <f t="shared" si="168"/>
        <v>86076</v>
      </c>
      <c r="AD800" s="211"/>
      <c r="AE800" s="1754">
        <v>1</v>
      </c>
      <c r="AF800" s="102">
        <v>1</v>
      </c>
      <c r="AG800" s="102">
        <v>86076</v>
      </c>
      <c r="AH800" s="102"/>
      <c r="AI800" s="102"/>
      <c r="AJ800" s="1161">
        <f t="shared" si="169"/>
        <v>86076</v>
      </c>
    </row>
    <row r="801" spans="1:36">
      <c r="A801" s="211">
        <v>83</v>
      </c>
      <c r="B801" s="1757" t="s">
        <v>1870</v>
      </c>
      <c r="C801" s="1138" t="s">
        <v>1316</v>
      </c>
      <c r="D801" s="211"/>
      <c r="E801" s="211"/>
      <c r="F801" s="1754">
        <v>1</v>
      </c>
      <c r="G801" s="102">
        <v>1</v>
      </c>
      <c r="H801" s="102">
        <v>86076</v>
      </c>
      <c r="I801" s="102"/>
      <c r="J801" s="102"/>
      <c r="K801" s="1161">
        <f t="shared" si="165"/>
        <v>86076</v>
      </c>
      <c r="L801" s="1754">
        <v>1</v>
      </c>
      <c r="M801" s="102">
        <v>1</v>
      </c>
      <c r="N801" s="102">
        <v>86076</v>
      </c>
      <c r="O801" s="211"/>
      <c r="P801" s="211"/>
      <c r="Q801" s="1161">
        <f t="shared" si="166"/>
        <v>86076</v>
      </c>
      <c r="R801" s="230">
        <f t="shared" si="164"/>
        <v>0</v>
      </c>
      <c r="S801" s="230">
        <f t="shared" si="164"/>
        <v>0</v>
      </c>
      <c r="T801" s="230">
        <f t="shared" si="164"/>
        <v>0</v>
      </c>
      <c r="U801" s="230">
        <f t="shared" si="164"/>
        <v>0</v>
      </c>
      <c r="V801" s="230">
        <f t="shared" si="167"/>
        <v>0</v>
      </c>
      <c r="W801" s="211"/>
      <c r="X801" s="1754">
        <v>1</v>
      </c>
      <c r="Y801" s="102">
        <v>1</v>
      </c>
      <c r="Z801" s="102">
        <v>86076</v>
      </c>
      <c r="AA801" s="102"/>
      <c r="AB801" s="102"/>
      <c r="AC801" s="1161">
        <f t="shared" si="168"/>
        <v>86076</v>
      </c>
      <c r="AD801" s="211"/>
      <c r="AE801" s="1754">
        <v>1</v>
      </c>
      <c r="AF801" s="102">
        <v>1</v>
      </c>
      <c r="AG801" s="102">
        <v>86076</v>
      </c>
      <c r="AH801" s="102"/>
      <c r="AI801" s="102"/>
      <c r="AJ801" s="1161">
        <f t="shared" si="169"/>
        <v>86076</v>
      </c>
    </row>
    <row r="802" spans="1:36">
      <c r="A802" s="211">
        <v>84</v>
      </c>
      <c r="B802" s="1757" t="s">
        <v>6698</v>
      </c>
      <c r="C802" s="1138" t="s">
        <v>1316</v>
      </c>
      <c r="D802" s="211"/>
      <c r="E802" s="211"/>
      <c r="F802" s="1754">
        <v>1</v>
      </c>
      <c r="G802" s="102">
        <v>1</v>
      </c>
      <c r="H802" s="102">
        <v>86076</v>
      </c>
      <c r="I802" s="102"/>
      <c r="J802" s="102"/>
      <c r="K802" s="1161">
        <f t="shared" si="165"/>
        <v>86076</v>
      </c>
      <c r="L802" s="1754">
        <v>1</v>
      </c>
      <c r="M802" s="102">
        <v>1</v>
      </c>
      <c r="N802" s="102">
        <v>86076</v>
      </c>
      <c r="O802" s="211"/>
      <c r="P802" s="211"/>
      <c r="Q802" s="1161">
        <f t="shared" si="166"/>
        <v>86076</v>
      </c>
      <c r="R802" s="230">
        <f t="shared" si="164"/>
        <v>0</v>
      </c>
      <c r="S802" s="230">
        <f t="shared" si="164"/>
        <v>0</v>
      </c>
      <c r="T802" s="230">
        <f t="shared" si="164"/>
        <v>0</v>
      </c>
      <c r="U802" s="230">
        <f t="shared" si="164"/>
        <v>0</v>
      </c>
      <c r="V802" s="230">
        <f t="shared" si="167"/>
        <v>0</v>
      </c>
      <c r="W802" s="211"/>
      <c r="X802" s="1754">
        <v>1</v>
      </c>
      <c r="Y802" s="102">
        <v>1</v>
      </c>
      <c r="Z802" s="102">
        <v>86076</v>
      </c>
      <c r="AA802" s="102"/>
      <c r="AB802" s="102"/>
      <c r="AC802" s="1161">
        <f t="shared" si="168"/>
        <v>86076</v>
      </c>
      <c r="AD802" s="211"/>
      <c r="AE802" s="1754">
        <v>1</v>
      </c>
      <c r="AF802" s="102">
        <v>1</v>
      </c>
      <c r="AG802" s="102">
        <v>86076</v>
      </c>
      <c r="AH802" s="102"/>
      <c r="AI802" s="102"/>
      <c r="AJ802" s="1161">
        <f t="shared" si="169"/>
        <v>86076</v>
      </c>
    </row>
    <row r="803" spans="1:36" ht="27">
      <c r="A803" s="211">
        <v>85</v>
      </c>
      <c r="B803" s="1757" t="s">
        <v>1612</v>
      </c>
      <c r="C803" s="1135" t="s">
        <v>1304</v>
      </c>
      <c r="D803" s="211"/>
      <c r="E803" s="211"/>
      <c r="F803" s="1754">
        <v>1.25</v>
      </c>
      <c r="G803" s="102">
        <v>1</v>
      </c>
      <c r="H803" s="102">
        <v>91275</v>
      </c>
      <c r="I803" s="102"/>
      <c r="J803" s="102"/>
      <c r="K803" s="1161">
        <f t="shared" si="165"/>
        <v>91275</v>
      </c>
      <c r="L803" s="1754">
        <v>1.25</v>
      </c>
      <c r="M803" s="102">
        <v>1</v>
      </c>
      <c r="N803" s="102">
        <v>91275</v>
      </c>
      <c r="O803" s="211"/>
      <c r="P803" s="211"/>
      <c r="Q803" s="1161">
        <f t="shared" si="166"/>
        <v>91275</v>
      </c>
      <c r="R803" s="230">
        <f t="shared" si="164"/>
        <v>0</v>
      </c>
      <c r="S803" s="230">
        <f t="shared" si="164"/>
        <v>0</v>
      </c>
      <c r="T803" s="230">
        <f t="shared" si="164"/>
        <v>0</v>
      </c>
      <c r="U803" s="230">
        <f t="shared" si="164"/>
        <v>0</v>
      </c>
      <c r="V803" s="230">
        <f t="shared" si="167"/>
        <v>0</v>
      </c>
      <c r="W803" s="211"/>
      <c r="X803" s="1754">
        <v>1.25</v>
      </c>
      <c r="Y803" s="102">
        <v>1</v>
      </c>
      <c r="Z803" s="102">
        <v>91275</v>
      </c>
      <c r="AA803" s="102"/>
      <c r="AB803" s="102"/>
      <c r="AC803" s="1161">
        <f t="shared" si="168"/>
        <v>91275</v>
      </c>
      <c r="AD803" s="211"/>
      <c r="AE803" s="1754">
        <v>1.25</v>
      </c>
      <c r="AF803" s="102">
        <v>1</v>
      </c>
      <c r="AG803" s="102">
        <v>91275</v>
      </c>
      <c r="AH803" s="102"/>
      <c r="AI803" s="102"/>
      <c r="AJ803" s="1161">
        <f t="shared" si="169"/>
        <v>91275</v>
      </c>
    </row>
    <row r="804" spans="1:36" ht="27">
      <c r="A804" s="211">
        <v>86</v>
      </c>
      <c r="B804" s="1757" t="s">
        <v>6699</v>
      </c>
      <c r="C804" s="1135" t="s">
        <v>1304</v>
      </c>
      <c r="D804" s="211"/>
      <c r="E804" s="211"/>
      <c r="F804" s="1754">
        <v>1.25</v>
      </c>
      <c r="G804" s="102">
        <v>1</v>
      </c>
      <c r="H804" s="102">
        <v>91275</v>
      </c>
      <c r="I804" s="102"/>
      <c r="J804" s="102"/>
      <c r="K804" s="1161">
        <f t="shared" si="165"/>
        <v>91275</v>
      </c>
      <c r="L804" s="1754">
        <v>1.25</v>
      </c>
      <c r="M804" s="102">
        <v>1</v>
      </c>
      <c r="N804" s="102">
        <v>91275</v>
      </c>
      <c r="O804" s="211"/>
      <c r="P804" s="211"/>
      <c r="Q804" s="1161">
        <f t="shared" si="166"/>
        <v>91275</v>
      </c>
      <c r="R804" s="230">
        <f t="shared" si="164"/>
        <v>0</v>
      </c>
      <c r="S804" s="230">
        <f t="shared" si="164"/>
        <v>0</v>
      </c>
      <c r="T804" s="230">
        <f t="shared" si="164"/>
        <v>0</v>
      </c>
      <c r="U804" s="230">
        <f t="shared" si="164"/>
        <v>0</v>
      </c>
      <c r="V804" s="230">
        <f t="shared" si="167"/>
        <v>0</v>
      </c>
      <c r="W804" s="211"/>
      <c r="X804" s="1754">
        <v>1.25</v>
      </c>
      <c r="Y804" s="102">
        <v>1</v>
      </c>
      <c r="Z804" s="102">
        <v>91275</v>
      </c>
      <c r="AA804" s="102"/>
      <c r="AB804" s="102"/>
      <c r="AC804" s="1161">
        <f t="shared" si="168"/>
        <v>91275</v>
      </c>
      <c r="AD804" s="211"/>
      <c r="AE804" s="1754">
        <v>1.25</v>
      </c>
      <c r="AF804" s="102">
        <v>1</v>
      </c>
      <c r="AG804" s="102">
        <v>91275</v>
      </c>
      <c r="AH804" s="102"/>
      <c r="AI804" s="102"/>
      <c r="AJ804" s="1161">
        <f t="shared" si="169"/>
        <v>91275</v>
      </c>
    </row>
    <row r="805" spans="1:36" ht="27">
      <c r="A805" s="211">
        <v>87</v>
      </c>
      <c r="B805" s="444" t="s">
        <v>2579</v>
      </c>
      <c r="C805" s="1135" t="s">
        <v>1304</v>
      </c>
      <c r="D805" s="211"/>
      <c r="E805" s="211"/>
      <c r="F805" s="1754">
        <v>1.25</v>
      </c>
      <c r="G805" s="102">
        <v>1</v>
      </c>
      <c r="H805" s="102">
        <v>91275</v>
      </c>
      <c r="I805" s="102"/>
      <c r="J805" s="102"/>
      <c r="K805" s="1161">
        <f t="shared" si="165"/>
        <v>91275</v>
      </c>
      <c r="L805" s="1754">
        <v>1.25</v>
      </c>
      <c r="M805" s="102">
        <v>1</v>
      </c>
      <c r="N805" s="102">
        <v>91275</v>
      </c>
      <c r="O805" s="211"/>
      <c r="P805" s="211"/>
      <c r="Q805" s="1161">
        <f t="shared" si="166"/>
        <v>91275</v>
      </c>
      <c r="R805" s="230">
        <f t="shared" si="164"/>
        <v>0</v>
      </c>
      <c r="S805" s="230">
        <f t="shared" si="164"/>
        <v>0</v>
      </c>
      <c r="T805" s="230">
        <f t="shared" si="164"/>
        <v>0</v>
      </c>
      <c r="U805" s="230">
        <f t="shared" si="164"/>
        <v>0</v>
      </c>
      <c r="V805" s="230">
        <f t="shared" si="167"/>
        <v>0</v>
      </c>
      <c r="W805" s="211"/>
      <c r="X805" s="1754">
        <v>1.25</v>
      </c>
      <c r="Y805" s="102">
        <v>1</v>
      </c>
      <c r="Z805" s="102">
        <v>91275</v>
      </c>
      <c r="AA805" s="102"/>
      <c r="AB805" s="102"/>
      <c r="AC805" s="1161">
        <f t="shared" si="168"/>
        <v>91275</v>
      </c>
      <c r="AD805" s="211"/>
      <c r="AE805" s="1754">
        <v>1.25</v>
      </c>
      <c r="AF805" s="102">
        <v>1</v>
      </c>
      <c r="AG805" s="102">
        <v>91275</v>
      </c>
      <c r="AH805" s="102"/>
      <c r="AI805" s="102"/>
      <c r="AJ805" s="1161">
        <f t="shared" si="169"/>
        <v>91275</v>
      </c>
    </row>
    <row r="806" spans="1:36" ht="27">
      <c r="A806" s="211">
        <v>88</v>
      </c>
      <c r="B806" s="1757" t="s">
        <v>2580</v>
      </c>
      <c r="C806" s="1135" t="s">
        <v>1304</v>
      </c>
      <c r="D806" s="211"/>
      <c r="E806" s="211"/>
      <c r="F806" s="1754">
        <v>1.25</v>
      </c>
      <c r="G806" s="102">
        <v>1</v>
      </c>
      <c r="H806" s="102">
        <v>91275</v>
      </c>
      <c r="I806" s="102"/>
      <c r="J806" s="102"/>
      <c r="K806" s="1161">
        <f t="shared" si="165"/>
        <v>91275</v>
      </c>
      <c r="L806" s="1754">
        <v>1.25</v>
      </c>
      <c r="M806" s="102">
        <v>1</v>
      </c>
      <c r="N806" s="102">
        <v>91275</v>
      </c>
      <c r="O806" s="211"/>
      <c r="P806" s="211"/>
      <c r="Q806" s="1161">
        <f t="shared" si="166"/>
        <v>91275</v>
      </c>
      <c r="R806" s="230">
        <f t="shared" si="164"/>
        <v>0</v>
      </c>
      <c r="S806" s="230">
        <f t="shared" si="164"/>
        <v>0</v>
      </c>
      <c r="T806" s="230">
        <f t="shared" si="164"/>
        <v>0</v>
      </c>
      <c r="U806" s="230">
        <f t="shared" si="164"/>
        <v>0</v>
      </c>
      <c r="V806" s="230">
        <f t="shared" si="167"/>
        <v>0</v>
      </c>
      <c r="W806" s="211"/>
      <c r="X806" s="1754">
        <v>1.25</v>
      </c>
      <c r="Y806" s="102">
        <v>1</v>
      </c>
      <c r="Z806" s="102">
        <v>91275</v>
      </c>
      <c r="AA806" s="102"/>
      <c r="AB806" s="102"/>
      <c r="AC806" s="1161">
        <f t="shared" si="168"/>
        <v>91275</v>
      </c>
      <c r="AD806" s="211"/>
      <c r="AE806" s="1754">
        <v>1.25</v>
      </c>
      <c r="AF806" s="102">
        <v>1</v>
      </c>
      <c r="AG806" s="102">
        <v>91275</v>
      </c>
      <c r="AH806" s="102"/>
      <c r="AI806" s="102"/>
      <c r="AJ806" s="1161">
        <f t="shared" si="169"/>
        <v>91275</v>
      </c>
    </row>
    <row r="807" spans="1:36" ht="27">
      <c r="A807" s="211">
        <v>89</v>
      </c>
      <c r="B807" s="1757" t="s">
        <v>6700</v>
      </c>
      <c r="C807" s="1135" t="s">
        <v>1304</v>
      </c>
      <c r="D807" s="211"/>
      <c r="E807" s="211"/>
      <c r="F807" s="1754">
        <v>1.25</v>
      </c>
      <c r="G807" s="102">
        <v>1</v>
      </c>
      <c r="H807" s="102">
        <v>91275</v>
      </c>
      <c r="I807" s="102"/>
      <c r="J807" s="102"/>
      <c r="K807" s="1161">
        <f t="shared" si="165"/>
        <v>91275</v>
      </c>
      <c r="L807" s="1754">
        <v>1.25</v>
      </c>
      <c r="M807" s="102">
        <v>1</v>
      </c>
      <c r="N807" s="102">
        <v>91275</v>
      </c>
      <c r="O807" s="211"/>
      <c r="P807" s="211"/>
      <c r="Q807" s="1161">
        <f t="shared" si="166"/>
        <v>91275</v>
      </c>
      <c r="R807" s="230">
        <f t="shared" si="164"/>
        <v>0</v>
      </c>
      <c r="S807" s="230">
        <f t="shared" si="164"/>
        <v>0</v>
      </c>
      <c r="T807" s="230">
        <f t="shared" si="164"/>
        <v>0</v>
      </c>
      <c r="U807" s="230">
        <f t="shared" si="164"/>
        <v>0</v>
      </c>
      <c r="V807" s="230">
        <f t="shared" si="167"/>
        <v>0</v>
      </c>
      <c r="W807" s="211"/>
      <c r="X807" s="1754">
        <v>1.25</v>
      </c>
      <c r="Y807" s="102">
        <v>1</v>
      </c>
      <c r="Z807" s="102">
        <v>91275</v>
      </c>
      <c r="AA807" s="102"/>
      <c r="AB807" s="102"/>
      <c r="AC807" s="1161">
        <f t="shared" si="168"/>
        <v>91275</v>
      </c>
      <c r="AD807" s="211"/>
      <c r="AE807" s="1754">
        <v>1.25</v>
      </c>
      <c r="AF807" s="102">
        <v>1</v>
      </c>
      <c r="AG807" s="102">
        <v>91275</v>
      </c>
      <c r="AH807" s="102"/>
      <c r="AI807" s="102"/>
      <c r="AJ807" s="1161">
        <f t="shared" si="169"/>
        <v>91275</v>
      </c>
    </row>
    <row r="808" spans="1:36" ht="27">
      <c r="A808" s="211">
        <v>90</v>
      </c>
      <c r="B808" s="1757" t="s">
        <v>1628</v>
      </c>
      <c r="C808" s="1135" t="s">
        <v>1304</v>
      </c>
      <c r="D808" s="211"/>
      <c r="E808" s="211"/>
      <c r="F808" s="1754">
        <v>1.25</v>
      </c>
      <c r="G808" s="102">
        <v>1</v>
      </c>
      <c r="H808" s="102">
        <v>91275</v>
      </c>
      <c r="I808" s="102"/>
      <c r="J808" s="102"/>
      <c r="K808" s="1161">
        <f t="shared" si="165"/>
        <v>91275</v>
      </c>
      <c r="L808" s="1754">
        <v>1.25</v>
      </c>
      <c r="M808" s="102">
        <v>1</v>
      </c>
      <c r="N808" s="102">
        <v>91275</v>
      </c>
      <c r="O808" s="211"/>
      <c r="P808" s="211"/>
      <c r="Q808" s="1161">
        <f t="shared" si="166"/>
        <v>91275</v>
      </c>
      <c r="R808" s="230">
        <f t="shared" si="164"/>
        <v>0</v>
      </c>
      <c r="S808" s="230">
        <f t="shared" si="164"/>
        <v>0</v>
      </c>
      <c r="T808" s="230">
        <f t="shared" si="164"/>
        <v>0</v>
      </c>
      <c r="U808" s="230">
        <f t="shared" si="164"/>
        <v>0</v>
      </c>
      <c r="V808" s="230">
        <f t="shared" si="167"/>
        <v>0</v>
      </c>
      <c r="W808" s="211"/>
      <c r="X808" s="1754">
        <v>1.25</v>
      </c>
      <c r="Y808" s="102">
        <v>1</v>
      </c>
      <c r="Z808" s="102">
        <v>91275</v>
      </c>
      <c r="AA808" s="102"/>
      <c r="AB808" s="102"/>
      <c r="AC808" s="1161">
        <f t="shared" si="168"/>
        <v>91275</v>
      </c>
      <c r="AD808" s="211"/>
      <c r="AE808" s="1754">
        <v>1.25</v>
      </c>
      <c r="AF808" s="102">
        <v>1</v>
      </c>
      <c r="AG808" s="102">
        <v>91275</v>
      </c>
      <c r="AH808" s="102"/>
      <c r="AI808" s="102"/>
      <c r="AJ808" s="1161">
        <f t="shared" si="169"/>
        <v>91275</v>
      </c>
    </row>
    <row r="809" spans="1:36" ht="27">
      <c r="A809" s="211">
        <v>91</v>
      </c>
      <c r="B809" s="1757" t="s">
        <v>2581</v>
      </c>
      <c r="C809" s="1135" t="s">
        <v>1304</v>
      </c>
      <c r="D809" s="211"/>
      <c r="E809" s="211"/>
      <c r="F809" s="1754">
        <v>1.25</v>
      </c>
      <c r="G809" s="102">
        <v>1</v>
      </c>
      <c r="H809" s="102">
        <v>91275</v>
      </c>
      <c r="I809" s="102"/>
      <c r="J809" s="102"/>
      <c r="K809" s="1161">
        <f t="shared" si="165"/>
        <v>91275</v>
      </c>
      <c r="L809" s="1754">
        <v>1.25</v>
      </c>
      <c r="M809" s="102">
        <v>1</v>
      </c>
      <c r="N809" s="102">
        <v>91275</v>
      </c>
      <c r="O809" s="211"/>
      <c r="P809" s="211"/>
      <c r="Q809" s="1161">
        <f t="shared" si="166"/>
        <v>91275</v>
      </c>
      <c r="R809" s="230">
        <f t="shared" si="164"/>
        <v>0</v>
      </c>
      <c r="S809" s="230">
        <f t="shared" si="164"/>
        <v>0</v>
      </c>
      <c r="T809" s="230">
        <f t="shared" si="164"/>
        <v>0</v>
      </c>
      <c r="U809" s="230">
        <f t="shared" si="164"/>
        <v>0</v>
      </c>
      <c r="V809" s="230">
        <f t="shared" si="167"/>
        <v>0</v>
      </c>
      <c r="W809" s="211"/>
      <c r="X809" s="1754">
        <v>1.25</v>
      </c>
      <c r="Y809" s="102">
        <v>1</v>
      </c>
      <c r="Z809" s="102">
        <v>91275</v>
      </c>
      <c r="AA809" s="102"/>
      <c r="AB809" s="102"/>
      <c r="AC809" s="1161">
        <f t="shared" si="168"/>
        <v>91275</v>
      </c>
      <c r="AD809" s="211"/>
      <c r="AE809" s="1754">
        <v>1.25</v>
      </c>
      <c r="AF809" s="102">
        <v>1</v>
      </c>
      <c r="AG809" s="102">
        <v>91275</v>
      </c>
      <c r="AH809" s="102"/>
      <c r="AI809" s="102"/>
      <c r="AJ809" s="1161">
        <f t="shared" si="169"/>
        <v>91275</v>
      </c>
    </row>
    <row r="810" spans="1:36" ht="27">
      <c r="A810" s="211">
        <v>92</v>
      </c>
      <c r="B810" s="1757" t="s">
        <v>2562</v>
      </c>
      <c r="C810" s="1135" t="s">
        <v>1304</v>
      </c>
      <c r="D810" s="211"/>
      <c r="E810" s="211"/>
      <c r="F810" s="1754">
        <v>1.25</v>
      </c>
      <c r="G810" s="102">
        <v>1</v>
      </c>
      <c r="H810" s="102">
        <v>91275</v>
      </c>
      <c r="I810" s="102"/>
      <c r="J810" s="102"/>
      <c r="K810" s="1161">
        <f t="shared" si="165"/>
        <v>91275</v>
      </c>
      <c r="L810" s="1754">
        <v>1.25</v>
      </c>
      <c r="M810" s="102">
        <v>1</v>
      </c>
      <c r="N810" s="102">
        <v>91275</v>
      </c>
      <c r="O810" s="211"/>
      <c r="P810" s="211"/>
      <c r="Q810" s="1161">
        <f t="shared" si="166"/>
        <v>91275</v>
      </c>
      <c r="R810" s="230">
        <f t="shared" si="164"/>
        <v>0</v>
      </c>
      <c r="S810" s="230">
        <f t="shared" si="164"/>
        <v>0</v>
      </c>
      <c r="T810" s="230">
        <f t="shared" si="164"/>
        <v>0</v>
      </c>
      <c r="U810" s="230">
        <f t="shared" si="164"/>
        <v>0</v>
      </c>
      <c r="V810" s="230">
        <f t="shared" si="167"/>
        <v>0</v>
      </c>
      <c r="W810" s="211"/>
      <c r="X810" s="1754">
        <v>1.25</v>
      </c>
      <c r="Y810" s="102">
        <v>1</v>
      </c>
      <c r="Z810" s="102">
        <v>91275</v>
      </c>
      <c r="AA810" s="102"/>
      <c r="AB810" s="102"/>
      <c r="AC810" s="1161">
        <f t="shared" si="168"/>
        <v>91275</v>
      </c>
      <c r="AD810" s="211"/>
      <c r="AE810" s="1754">
        <v>1.25</v>
      </c>
      <c r="AF810" s="102">
        <v>1</v>
      </c>
      <c r="AG810" s="102">
        <v>91275</v>
      </c>
      <c r="AH810" s="102"/>
      <c r="AI810" s="102"/>
      <c r="AJ810" s="1161">
        <f t="shared" si="169"/>
        <v>91275</v>
      </c>
    </row>
    <row r="811" spans="1:36">
      <c r="A811" s="211">
        <v>93</v>
      </c>
      <c r="B811" s="1757" t="s">
        <v>6701</v>
      </c>
      <c r="C811" s="1138" t="s">
        <v>1366</v>
      </c>
      <c r="D811" s="211"/>
      <c r="E811" s="211"/>
      <c r="F811" s="1754">
        <v>1</v>
      </c>
      <c r="G811" s="102">
        <v>1</v>
      </c>
      <c r="H811" s="102">
        <v>91275</v>
      </c>
      <c r="I811" s="102"/>
      <c r="J811" s="102"/>
      <c r="K811" s="1161">
        <f t="shared" si="165"/>
        <v>91275</v>
      </c>
      <c r="L811" s="1754">
        <v>1</v>
      </c>
      <c r="M811" s="102">
        <v>1</v>
      </c>
      <c r="N811" s="102">
        <v>91275</v>
      </c>
      <c r="O811" s="211"/>
      <c r="P811" s="211"/>
      <c r="Q811" s="1161">
        <f t="shared" si="166"/>
        <v>91275</v>
      </c>
      <c r="R811" s="230">
        <f t="shared" si="164"/>
        <v>0</v>
      </c>
      <c r="S811" s="230">
        <f t="shared" si="164"/>
        <v>0</v>
      </c>
      <c r="T811" s="230">
        <f t="shared" si="164"/>
        <v>0</v>
      </c>
      <c r="U811" s="230">
        <f t="shared" si="164"/>
        <v>0</v>
      </c>
      <c r="V811" s="230">
        <f t="shared" si="167"/>
        <v>0</v>
      </c>
      <c r="W811" s="211"/>
      <c r="X811" s="1754">
        <v>1</v>
      </c>
      <c r="Y811" s="102">
        <v>1</v>
      </c>
      <c r="Z811" s="102">
        <v>91275</v>
      </c>
      <c r="AA811" s="102"/>
      <c r="AB811" s="102"/>
      <c r="AC811" s="1161">
        <f t="shared" si="168"/>
        <v>91275</v>
      </c>
      <c r="AD811" s="211"/>
      <c r="AE811" s="1754">
        <v>1</v>
      </c>
      <c r="AF811" s="102">
        <v>1</v>
      </c>
      <c r="AG811" s="102">
        <v>91275</v>
      </c>
      <c r="AH811" s="102"/>
      <c r="AI811" s="102"/>
      <c r="AJ811" s="1161">
        <f t="shared" si="169"/>
        <v>91275</v>
      </c>
    </row>
    <row r="812" spans="1:36">
      <c r="A812" s="211">
        <v>94</v>
      </c>
      <c r="B812" s="1757" t="s">
        <v>6702</v>
      </c>
      <c r="C812" s="1137" t="s">
        <v>1366</v>
      </c>
      <c r="D812" s="211"/>
      <c r="E812" s="211"/>
      <c r="F812" s="1754">
        <v>1</v>
      </c>
      <c r="G812" s="102">
        <v>1</v>
      </c>
      <c r="H812" s="102">
        <v>91275</v>
      </c>
      <c r="I812" s="102"/>
      <c r="J812" s="102"/>
      <c r="K812" s="1161">
        <f t="shared" si="165"/>
        <v>91275</v>
      </c>
      <c r="L812" s="1754">
        <v>1</v>
      </c>
      <c r="M812" s="102">
        <v>1</v>
      </c>
      <c r="N812" s="102">
        <v>91275</v>
      </c>
      <c r="O812" s="211"/>
      <c r="P812" s="211"/>
      <c r="Q812" s="1161">
        <f t="shared" si="166"/>
        <v>91275</v>
      </c>
      <c r="R812" s="230">
        <f t="shared" si="164"/>
        <v>0</v>
      </c>
      <c r="S812" s="230">
        <f t="shared" si="164"/>
        <v>0</v>
      </c>
      <c r="T812" s="230">
        <f t="shared" si="164"/>
        <v>0</v>
      </c>
      <c r="U812" s="230">
        <f t="shared" si="164"/>
        <v>0</v>
      </c>
      <c r="V812" s="230">
        <f t="shared" si="167"/>
        <v>0</v>
      </c>
      <c r="W812" s="211"/>
      <c r="X812" s="1754">
        <v>1</v>
      </c>
      <c r="Y812" s="102">
        <v>1</v>
      </c>
      <c r="Z812" s="102">
        <v>91275</v>
      </c>
      <c r="AA812" s="102"/>
      <c r="AB812" s="102"/>
      <c r="AC812" s="1161">
        <f t="shared" si="168"/>
        <v>91275</v>
      </c>
      <c r="AD812" s="211"/>
      <c r="AE812" s="1754">
        <v>1</v>
      </c>
      <c r="AF812" s="102">
        <v>1</v>
      </c>
      <c r="AG812" s="102">
        <v>91275</v>
      </c>
      <c r="AH812" s="102"/>
      <c r="AI812" s="102"/>
      <c r="AJ812" s="1161">
        <f t="shared" si="169"/>
        <v>91275</v>
      </c>
    </row>
    <row r="813" spans="1:36">
      <c r="A813" s="211">
        <v>95</v>
      </c>
      <c r="B813" s="1757" t="s">
        <v>6703</v>
      </c>
      <c r="C813" s="1137" t="s">
        <v>1366</v>
      </c>
      <c r="D813" s="211"/>
      <c r="E813" s="211"/>
      <c r="F813" s="1754">
        <v>1</v>
      </c>
      <c r="G813" s="102">
        <v>1</v>
      </c>
      <c r="H813" s="102">
        <v>91275</v>
      </c>
      <c r="I813" s="102"/>
      <c r="J813" s="102"/>
      <c r="K813" s="1161">
        <f t="shared" si="165"/>
        <v>91275</v>
      </c>
      <c r="L813" s="1754">
        <v>1</v>
      </c>
      <c r="M813" s="102">
        <v>1</v>
      </c>
      <c r="N813" s="102">
        <v>91275</v>
      </c>
      <c r="O813" s="211"/>
      <c r="P813" s="211"/>
      <c r="Q813" s="1161">
        <f t="shared" si="166"/>
        <v>91275</v>
      </c>
      <c r="R813" s="230">
        <f t="shared" si="164"/>
        <v>0</v>
      </c>
      <c r="S813" s="230">
        <f t="shared" si="164"/>
        <v>0</v>
      </c>
      <c r="T813" s="230">
        <f t="shared" si="164"/>
        <v>0</v>
      </c>
      <c r="U813" s="230">
        <f t="shared" si="164"/>
        <v>0</v>
      </c>
      <c r="V813" s="230">
        <f t="shared" si="167"/>
        <v>0</v>
      </c>
      <c r="W813" s="211"/>
      <c r="X813" s="1754">
        <v>1</v>
      </c>
      <c r="Y813" s="102">
        <v>1</v>
      </c>
      <c r="Z813" s="102">
        <v>91275</v>
      </c>
      <c r="AA813" s="102"/>
      <c r="AB813" s="102"/>
      <c r="AC813" s="1161">
        <f t="shared" si="168"/>
        <v>91275</v>
      </c>
      <c r="AD813" s="211"/>
      <c r="AE813" s="1754">
        <v>1</v>
      </c>
      <c r="AF813" s="102">
        <v>1</v>
      </c>
      <c r="AG813" s="102">
        <v>91275</v>
      </c>
      <c r="AH813" s="102"/>
      <c r="AI813" s="102"/>
      <c r="AJ813" s="1161">
        <f t="shared" si="169"/>
        <v>91275</v>
      </c>
    </row>
    <row r="814" spans="1:36">
      <c r="A814" s="211">
        <v>96</v>
      </c>
      <c r="B814" s="444" t="s">
        <v>2582</v>
      </c>
      <c r="C814" s="1137" t="s">
        <v>1366</v>
      </c>
      <c r="D814" s="211"/>
      <c r="E814" s="211"/>
      <c r="F814" s="1754">
        <v>1</v>
      </c>
      <c r="G814" s="102">
        <v>1</v>
      </c>
      <c r="H814" s="102">
        <v>86076</v>
      </c>
      <c r="I814" s="102"/>
      <c r="J814" s="102"/>
      <c r="K814" s="1161">
        <f t="shared" si="165"/>
        <v>86076</v>
      </c>
      <c r="L814" s="1754">
        <v>1</v>
      </c>
      <c r="M814" s="102">
        <v>1</v>
      </c>
      <c r="N814" s="102">
        <v>86076</v>
      </c>
      <c r="O814" s="211"/>
      <c r="P814" s="211"/>
      <c r="Q814" s="1161">
        <f t="shared" si="166"/>
        <v>86076</v>
      </c>
      <c r="R814" s="230">
        <f t="shared" si="164"/>
        <v>0</v>
      </c>
      <c r="S814" s="230">
        <f t="shared" si="164"/>
        <v>0</v>
      </c>
      <c r="T814" s="230">
        <f t="shared" si="164"/>
        <v>0</v>
      </c>
      <c r="U814" s="230">
        <f t="shared" si="164"/>
        <v>0</v>
      </c>
      <c r="V814" s="230">
        <f t="shared" si="167"/>
        <v>0</v>
      </c>
      <c r="W814" s="211"/>
      <c r="X814" s="1754">
        <v>1</v>
      </c>
      <c r="Y814" s="102">
        <v>1</v>
      </c>
      <c r="Z814" s="102">
        <v>86076</v>
      </c>
      <c r="AA814" s="102"/>
      <c r="AB814" s="102"/>
      <c r="AC814" s="1161">
        <f t="shared" si="168"/>
        <v>86076</v>
      </c>
      <c r="AD814" s="211"/>
      <c r="AE814" s="1754">
        <v>1</v>
      </c>
      <c r="AF814" s="102">
        <v>1</v>
      </c>
      <c r="AG814" s="102">
        <v>86076</v>
      </c>
      <c r="AH814" s="102"/>
      <c r="AI814" s="102"/>
      <c r="AJ814" s="1161">
        <f t="shared" si="169"/>
        <v>86076</v>
      </c>
    </row>
    <row r="815" spans="1:36">
      <c r="A815" s="211">
        <v>97</v>
      </c>
      <c r="B815" s="1757" t="s">
        <v>6704</v>
      </c>
      <c r="C815" s="1138" t="s">
        <v>1366</v>
      </c>
      <c r="D815" s="211"/>
      <c r="E815" s="211"/>
      <c r="F815" s="1754">
        <v>1</v>
      </c>
      <c r="G815" s="102">
        <v>1</v>
      </c>
      <c r="H815" s="102">
        <v>91275</v>
      </c>
      <c r="I815" s="102"/>
      <c r="J815" s="102"/>
      <c r="K815" s="1161">
        <f t="shared" si="165"/>
        <v>91275</v>
      </c>
      <c r="L815" s="1754">
        <v>1</v>
      </c>
      <c r="M815" s="102">
        <v>1</v>
      </c>
      <c r="N815" s="102">
        <v>91275</v>
      </c>
      <c r="O815" s="211"/>
      <c r="P815" s="211"/>
      <c r="Q815" s="1161">
        <f t="shared" si="166"/>
        <v>91275</v>
      </c>
      <c r="R815" s="230">
        <f t="shared" si="164"/>
        <v>0</v>
      </c>
      <c r="S815" s="230">
        <f t="shared" si="164"/>
        <v>0</v>
      </c>
      <c r="T815" s="230">
        <f t="shared" si="164"/>
        <v>0</v>
      </c>
      <c r="U815" s="230">
        <f t="shared" si="164"/>
        <v>0</v>
      </c>
      <c r="V815" s="230">
        <f t="shared" si="167"/>
        <v>0</v>
      </c>
      <c r="W815" s="211"/>
      <c r="X815" s="1754">
        <v>1</v>
      </c>
      <c r="Y815" s="102">
        <v>1</v>
      </c>
      <c r="Z815" s="102">
        <v>91275</v>
      </c>
      <c r="AA815" s="102"/>
      <c r="AB815" s="102"/>
      <c r="AC815" s="1161">
        <f t="shared" si="168"/>
        <v>91275</v>
      </c>
      <c r="AD815" s="211"/>
      <c r="AE815" s="1754">
        <v>1</v>
      </c>
      <c r="AF815" s="102">
        <v>1</v>
      </c>
      <c r="AG815" s="102">
        <v>91275</v>
      </c>
      <c r="AH815" s="102"/>
      <c r="AI815" s="102"/>
      <c r="AJ815" s="1161">
        <f t="shared" si="169"/>
        <v>91275</v>
      </c>
    </row>
    <row r="816" spans="1:36">
      <c r="A816" s="211">
        <v>98</v>
      </c>
      <c r="B816" s="1757" t="s">
        <v>6705</v>
      </c>
      <c r="C816" s="1138" t="s">
        <v>1366</v>
      </c>
      <c r="D816" s="211"/>
      <c r="E816" s="211"/>
      <c r="F816" s="1754">
        <v>1</v>
      </c>
      <c r="G816" s="102">
        <v>1</v>
      </c>
      <c r="H816" s="102">
        <v>91275</v>
      </c>
      <c r="I816" s="102"/>
      <c r="J816" s="102"/>
      <c r="K816" s="1161">
        <f t="shared" si="165"/>
        <v>91275</v>
      </c>
      <c r="L816" s="1754">
        <v>1</v>
      </c>
      <c r="M816" s="102">
        <v>1</v>
      </c>
      <c r="N816" s="102">
        <v>91275</v>
      </c>
      <c r="O816" s="211"/>
      <c r="P816" s="211"/>
      <c r="Q816" s="1161">
        <f t="shared" si="166"/>
        <v>91275</v>
      </c>
      <c r="R816" s="230">
        <f t="shared" si="164"/>
        <v>0</v>
      </c>
      <c r="S816" s="230">
        <f t="shared" si="164"/>
        <v>0</v>
      </c>
      <c r="T816" s="230">
        <f t="shared" si="164"/>
        <v>0</v>
      </c>
      <c r="U816" s="230">
        <f t="shared" si="164"/>
        <v>0</v>
      </c>
      <c r="V816" s="230">
        <f t="shared" si="167"/>
        <v>0</v>
      </c>
      <c r="W816" s="211"/>
      <c r="X816" s="1754">
        <v>1</v>
      </c>
      <c r="Y816" s="102">
        <v>1</v>
      </c>
      <c r="Z816" s="102">
        <v>91275</v>
      </c>
      <c r="AA816" s="102"/>
      <c r="AB816" s="102"/>
      <c r="AC816" s="1161">
        <f t="shared" si="168"/>
        <v>91275</v>
      </c>
      <c r="AD816" s="211"/>
      <c r="AE816" s="1754">
        <v>1</v>
      </c>
      <c r="AF816" s="102">
        <v>1</v>
      </c>
      <c r="AG816" s="102">
        <v>91275</v>
      </c>
      <c r="AH816" s="102"/>
      <c r="AI816" s="102"/>
      <c r="AJ816" s="1161">
        <f t="shared" si="169"/>
        <v>91275</v>
      </c>
    </row>
    <row r="817" spans="1:36">
      <c r="A817" s="211">
        <v>99</v>
      </c>
      <c r="B817" s="1757" t="s">
        <v>1629</v>
      </c>
      <c r="C817" s="1138" t="s">
        <v>1366</v>
      </c>
      <c r="D817" s="211"/>
      <c r="E817" s="211"/>
      <c r="F817" s="1754">
        <v>1</v>
      </c>
      <c r="G817" s="102">
        <v>1</v>
      </c>
      <c r="H817" s="102">
        <v>86076</v>
      </c>
      <c r="I817" s="102"/>
      <c r="J817" s="102"/>
      <c r="K817" s="1161">
        <f t="shared" si="165"/>
        <v>86076</v>
      </c>
      <c r="L817" s="1754">
        <v>1</v>
      </c>
      <c r="M817" s="102">
        <v>1</v>
      </c>
      <c r="N817" s="102">
        <v>86076</v>
      </c>
      <c r="O817" s="211"/>
      <c r="P817" s="211"/>
      <c r="Q817" s="1161">
        <f t="shared" si="166"/>
        <v>86076</v>
      </c>
      <c r="R817" s="230">
        <f t="shared" si="164"/>
        <v>0</v>
      </c>
      <c r="S817" s="230">
        <f t="shared" si="164"/>
        <v>0</v>
      </c>
      <c r="T817" s="230">
        <f t="shared" si="164"/>
        <v>0</v>
      </c>
      <c r="U817" s="230">
        <f t="shared" ref="U817:U837" si="170">J817-P817</f>
        <v>0</v>
      </c>
      <c r="V817" s="230">
        <f t="shared" si="167"/>
        <v>0</v>
      </c>
      <c r="W817" s="211"/>
      <c r="X817" s="1754">
        <v>1</v>
      </c>
      <c r="Y817" s="102">
        <v>1</v>
      </c>
      <c r="Z817" s="102">
        <v>86076</v>
      </c>
      <c r="AA817" s="102"/>
      <c r="AB817" s="102"/>
      <c r="AC817" s="1161">
        <f t="shared" si="168"/>
        <v>86076</v>
      </c>
      <c r="AD817" s="211"/>
      <c r="AE817" s="1754">
        <v>1</v>
      </c>
      <c r="AF817" s="102">
        <v>1</v>
      </c>
      <c r="AG817" s="102">
        <v>86076</v>
      </c>
      <c r="AH817" s="102"/>
      <c r="AI817" s="102"/>
      <c r="AJ817" s="1161">
        <f t="shared" si="169"/>
        <v>86076</v>
      </c>
    </row>
    <row r="818" spans="1:36">
      <c r="A818" s="211">
        <v>100</v>
      </c>
      <c r="B818" s="1757" t="s">
        <v>1633</v>
      </c>
      <c r="C818" s="1138" t="s">
        <v>1366</v>
      </c>
      <c r="D818" s="211"/>
      <c r="E818" s="211"/>
      <c r="F818" s="1754">
        <v>1</v>
      </c>
      <c r="G818" s="102">
        <v>1</v>
      </c>
      <c r="H818" s="102">
        <v>91275</v>
      </c>
      <c r="I818" s="102"/>
      <c r="J818" s="102"/>
      <c r="K818" s="1161">
        <f t="shared" si="165"/>
        <v>91275</v>
      </c>
      <c r="L818" s="1754">
        <v>1</v>
      </c>
      <c r="M818" s="102">
        <v>1</v>
      </c>
      <c r="N818" s="102">
        <v>91275</v>
      </c>
      <c r="O818" s="211"/>
      <c r="P818" s="211"/>
      <c r="Q818" s="1161">
        <f t="shared" si="166"/>
        <v>91275</v>
      </c>
      <c r="R818" s="230">
        <f t="shared" ref="R818:T837" si="171">G818-M818</f>
        <v>0</v>
      </c>
      <c r="S818" s="230">
        <f t="shared" si="171"/>
        <v>0</v>
      </c>
      <c r="T818" s="230">
        <f t="shared" si="171"/>
        <v>0</v>
      </c>
      <c r="U818" s="230">
        <f t="shared" si="170"/>
        <v>0</v>
      </c>
      <c r="V818" s="230">
        <f t="shared" si="167"/>
        <v>0</v>
      </c>
      <c r="W818" s="211"/>
      <c r="X818" s="1754">
        <v>1</v>
      </c>
      <c r="Y818" s="102">
        <v>1</v>
      </c>
      <c r="Z818" s="102">
        <v>91275</v>
      </c>
      <c r="AA818" s="102"/>
      <c r="AB818" s="102"/>
      <c r="AC818" s="1161">
        <f t="shared" si="168"/>
        <v>91275</v>
      </c>
      <c r="AD818" s="211"/>
      <c r="AE818" s="1754">
        <v>1</v>
      </c>
      <c r="AF818" s="102">
        <v>1</v>
      </c>
      <c r="AG818" s="102">
        <v>91275</v>
      </c>
      <c r="AH818" s="102"/>
      <c r="AI818" s="102"/>
      <c r="AJ818" s="1161">
        <f t="shared" si="169"/>
        <v>91275</v>
      </c>
    </row>
    <row r="819" spans="1:36">
      <c r="A819" s="211">
        <v>101</v>
      </c>
      <c r="B819" s="1757" t="s">
        <v>1640</v>
      </c>
      <c r="C819" s="1138" t="s">
        <v>1366</v>
      </c>
      <c r="D819" s="211"/>
      <c r="E819" s="211"/>
      <c r="F819" s="1754">
        <v>1</v>
      </c>
      <c r="G819" s="102">
        <v>1</v>
      </c>
      <c r="H819" s="102">
        <v>91275</v>
      </c>
      <c r="I819" s="102"/>
      <c r="J819" s="102"/>
      <c r="K819" s="1161">
        <f t="shared" si="165"/>
        <v>91275</v>
      </c>
      <c r="L819" s="1754">
        <v>1</v>
      </c>
      <c r="M819" s="102">
        <v>1</v>
      </c>
      <c r="N819" s="102">
        <v>91275</v>
      </c>
      <c r="O819" s="211"/>
      <c r="P819" s="211"/>
      <c r="Q819" s="1161">
        <f t="shared" si="166"/>
        <v>91275</v>
      </c>
      <c r="R819" s="230">
        <f t="shared" si="171"/>
        <v>0</v>
      </c>
      <c r="S819" s="230">
        <f t="shared" si="171"/>
        <v>0</v>
      </c>
      <c r="T819" s="230">
        <f t="shared" si="171"/>
        <v>0</v>
      </c>
      <c r="U819" s="230">
        <f t="shared" si="170"/>
        <v>0</v>
      </c>
      <c r="V819" s="230">
        <f t="shared" si="167"/>
        <v>0</v>
      </c>
      <c r="W819" s="211"/>
      <c r="X819" s="1754">
        <v>1</v>
      </c>
      <c r="Y819" s="102">
        <v>1</v>
      </c>
      <c r="Z819" s="102">
        <v>91275</v>
      </c>
      <c r="AA819" s="102"/>
      <c r="AB819" s="102"/>
      <c r="AC819" s="1161">
        <f t="shared" si="168"/>
        <v>91275</v>
      </c>
      <c r="AD819" s="211"/>
      <c r="AE819" s="1754">
        <v>1</v>
      </c>
      <c r="AF819" s="102">
        <v>1</v>
      </c>
      <c r="AG819" s="102">
        <v>91275</v>
      </c>
      <c r="AH819" s="102"/>
      <c r="AI819" s="102"/>
      <c r="AJ819" s="1161">
        <f t="shared" si="169"/>
        <v>91275</v>
      </c>
    </row>
    <row r="820" spans="1:36">
      <c r="A820" s="211">
        <v>102</v>
      </c>
      <c r="B820" s="1757" t="s">
        <v>6706</v>
      </c>
      <c r="C820" s="1138" t="s">
        <v>1366</v>
      </c>
      <c r="D820" s="211"/>
      <c r="E820" s="211"/>
      <c r="F820" s="1754">
        <v>1</v>
      </c>
      <c r="G820" s="102">
        <v>1</v>
      </c>
      <c r="H820" s="102">
        <v>91275</v>
      </c>
      <c r="I820" s="102"/>
      <c r="J820" s="102"/>
      <c r="K820" s="1161">
        <f t="shared" si="165"/>
        <v>91275</v>
      </c>
      <c r="L820" s="1754">
        <v>1</v>
      </c>
      <c r="M820" s="102">
        <v>1</v>
      </c>
      <c r="N820" s="102">
        <v>91275</v>
      </c>
      <c r="O820" s="211"/>
      <c r="P820" s="211"/>
      <c r="Q820" s="1161">
        <f t="shared" si="166"/>
        <v>91275</v>
      </c>
      <c r="R820" s="230">
        <f t="shared" si="171"/>
        <v>0</v>
      </c>
      <c r="S820" s="230">
        <f t="shared" si="171"/>
        <v>0</v>
      </c>
      <c r="T820" s="230">
        <f t="shared" si="171"/>
        <v>0</v>
      </c>
      <c r="U820" s="230">
        <f t="shared" si="170"/>
        <v>0</v>
      </c>
      <c r="V820" s="230">
        <f t="shared" si="167"/>
        <v>0</v>
      </c>
      <c r="W820" s="211"/>
      <c r="X820" s="1754">
        <v>1</v>
      </c>
      <c r="Y820" s="102">
        <v>1</v>
      </c>
      <c r="Z820" s="102">
        <v>91275</v>
      </c>
      <c r="AA820" s="102"/>
      <c r="AB820" s="102"/>
      <c r="AC820" s="1161">
        <f t="shared" si="168"/>
        <v>91275</v>
      </c>
      <c r="AD820" s="211"/>
      <c r="AE820" s="1754">
        <v>1</v>
      </c>
      <c r="AF820" s="102">
        <v>1</v>
      </c>
      <c r="AG820" s="102">
        <v>91275</v>
      </c>
      <c r="AH820" s="102"/>
      <c r="AI820" s="102"/>
      <c r="AJ820" s="1161">
        <f t="shared" si="169"/>
        <v>91275</v>
      </c>
    </row>
    <row r="821" spans="1:36">
      <c r="A821" s="211">
        <v>103</v>
      </c>
      <c r="B821" s="1757" t="s">
        <v>6707</v>
      </c>
      <c r="C821" s="1135" t="s">
        <v>1313</v>
      </c>
      <c r="D821" s="211"/>
      <c r="E821" s="211"/>
      <c r="F821" s="1754">
        <v>1.4</v>
      </c>
      <c r="G821" s="102">
        <v>1</v>
      </c>
      <c r="H821" s="102">
        <v>92596</v>
      </c>
      <c r="I821" s="102"/>
      <c r="J821" s="102"/>
      <c r="K821" s="1161">
        <f t="shared" si="165"/>
        <v>92596</v>
      </c>
      <c r="L821" s="1754">
        <v>1.4</v>
      </c>
      <c r="M821" s="102">
        <v>1</v>
      </c>
      <c r="N821" s="102">
        <v>92596</v>
      </c>
      <c r="O821" s="211"/>
      <c r="P821" s="211"/>
      <c r="Q821" s="1161">
        <f t="shared" si="166"/>
        <v>92596</v>
      </c>
      <c r="R821" s="230">
        <f t="shared" si="171"/>
        <v>0</v>
      </c>
      <c r="S821" s="230">
        <f t="shared" si="171"/>
        <v>0</v>
      </c>
      <c r="T821" s="230">
        <f t="shared" si="171"/>
        <v>0</v>
      </c>
      <c r="U821" s="230">
        <f t="shared" si="170"/>
        <v>0</v>
      </c>
      <c r="V821" s="230">
        <f t="shared" si="167"/>
        <v>0</v>
      </c>
      <c r="W821" s="211"/>
      <c r="X821" s="1754">
        <v>1.4</v>
      </c>
      <c r="Y821" s="102">
        <v>1</v>
      </c>
      <c r="Z821" s="102">
        <v>92596</v>
      </c>
      <c r="AA821" s="102"/>
      <c r="AB821" s="102"/>
      <c r="AC821" s="1161">
        <f t="shared" si="168"/>
        <v>92596</v>
      </c>
      <c r="AD821" s="211"/>
      <c r="AE821" s="1754">
        <v>1.4</v>
      </c>
      <c r="AF821" s="102">
        <v>1</v>
      </c>
      <c r="AG821" s="102">
        <v>92596</v>
      </c>
      <c r="AH821" s="102"/>
      <c r="AI821" s="102"/>
      <c r="AJ821" s="1161">
        <f t="shared" si="169"/>
        <v>92596</v>
      </c>
    </row>
    <row r="822" spans="1:36">
      <c r="A822" s="211">
        <v>104</v>
      </c>
      <c r="B822" s="1757" t="s">
        <v>2583</v>
      </c>
      <c r="C822" s="1135" t="s">
        <v>1313</v>
      </c>
      <c r="D822" s="211"/>
      <c r="E822" s="211"/>
      <c r="F822" s="1754">
        <v>1.4</v>
      </c>
      <c r="G822" s="102">
        <v>1</v>
      </c>
      <c r="H822" s="102">
        <v>92596</v>
      </c>
      <c r="I822" s="102"/>
      <c r="J822" s="102"/>
      <c r="K822" s="1161">
        <f t="shared" si="165"/>
        <v>92596</v>
      </c>
      <c r="L822" s="1754">
        <v>1.4</v>
      </c>
      <c r="M822" s="102">
        <v>1</v>
      </c>
      <c r="N822" s="102">
        <v>92596</v>
      </c>
      <c r="O822" s="211"/>
      <c r="P822" s="211"/>
      <c r="Q822" s="1161">
        <f t="shared" si="166"/>
        <v>92596</v>
      </c>
      <c r="R822" s="230">
        <f t="shared" si="171"/>
        <v>0</v>
      </c>
      <c r="S822" s="230">
        <f t="shared" si="171"/>
        <v>0</v>
      </c>
      <c r="T822" s="230">
        <f t="shared" si="171"/>
        <v>0</v>
      </c>
      <c r="U822" s="230">
        <f t="shared" si="170"/>
        <v>0</v>
      </c>
      <c r="V822" s="230">
        <f t="shared" si="167"/>
        <v>0</v>
      </c>
      <c r="W822" s="211"/>
      <c r="X822" s="1754">
        <v>1.4</v>
      </c>
      <c r="Y822" s="102">
        <v>1</v>
      </c>
      <c r="Z822" s="102">
        <v>92596</v>
      </c>
      <c r="AA822" s="102"/>
      <c r="AB822" s="102"/>
      <c r="AC822" s="1161">
        <f t="shared" si="168"/>
        <v>92596</v>
      </c>
      <c r="AD822" s="211"/>
      <c r="AE822" s="1754">
        <v>1.4</v>
      </c>
      <c r="AF822" s="102">
        <v>1</v>
      </c>
      <c r="AG822" s="102">
        <v>92596</v>
      </c>
      <c r="AH822" s="102"/>
      <c r="AI822" s="102"/>
      <c r="AJ822" s="1161">
        <f t="shared" si="169"/>
        <v>92596</v>
      </c>
    </row>
    <row r="823" spans="1:36">
      <c r="A823" s="211">
        <v>105</v>
      </c>
      <c r="B823" s="444" t="s">
        <v>877</v>
      </c>
      <c r="C823" s="1135" t="s">
        <v>1313</v>
      </c>
      <c r="D823" s="211"/>
      <c r="E823" s="211"/>
      <c r="F823" s="1754">
        <v>1.4</v>
      </c>
      <c r="G823" s="102">
        <v>1</v>
      </c>
      <c r="H823" s="102">
        <v>92596</v>
      </c>
      <c r="I823" s="102"/>
      <c r="J823" s="102"/>
      <c r="K823" s="1161">
        <f t="shared" si="165"/>
        <v>92596</v>
      </c>
      <c r="L823" s="1754">
        <v>1.4</v>
      </c>
      <c r="M823" s="102">
        <v>1</v>
      </c>
      <c r="N823" s="102">
        <v>92596</v>
      </c>
      <c r="O823" s="211"/>
      <c r="P823" s="211"/>
      <c r="Q823" s="1161">
        <f t="shared" si="166"/>
        <v>92596</v>
      </c>
      <c r="R823" s="230">
        <f t="shared" si="171"/>
        <v>0</v>
      </c>
      <c r="S823" s="230">
        <f t="shared" si="171"/>
        <v>0</v>
      </c>
      <c r="T823" s="230">
        <f t="shared" si="171"/>
        <v>0</v>
      </c>
      <c r="U823" s="230">
        <f t="shared" si="170"/>
        <v>0</v>
      </c>
      <c r="V823" s="230">
        <f t="shared" si="167"/>
        <v>0</v>
      </c>
      <c r="W823" s="211"/>
      <c r="X823" s="1754">
        <v>1.4</v>
      </c>
      <c r="Y823" s="102">
        <v>1</v>
      </c>
      <c r="Z823" s="102">
        <v>92596</v>
      </c>
      <c r="AA823" s="102"/>
      <c r="AB823" s="102"/>
      <c r="AC823" s="1161">
        <f t="shared" si="168"/>
        <v>92596</v>
      </c>
      <c r="AD823" s="211"/>
      <c r="AE823" s="1754">
        <v>1.4</v>
      </c>
      <c r="AF823" s="102">
        <v>1</v>
      </c>
      <c r="AG823" s="102">
        <v>92596</v>
      </c>
      <c r="AH823" s="102"/>
      <c r="AI823" s="102"/>
      <c r="AJ823" s="1161">
        <f t="shared" si="169"/>
        <v>92596</v>
      </c>
    </row>
    <row r="824" spans="1:36">
      <c r="A824" s="211">
        <v>106</v>
      </c>
      <c r="B824" s="1757" t="s">
        <v>1604</v>
      </c>
      <c r="C824" s="1135" t="s">
        <v>1313</v>
      </c>
      <c r="D824" s="211"/>
      <c r="E824" s="211"/>
      <c r="F824" s="1754">
        <v>1.4</v>
      </c>
      <c r="G824" s="102">
        <v>1</v>
      </c>
      <c r="H824" s="102">
        <v>92596</v>
      </c>
      <c r="I824" s="102"/>
      <c r="J824" s="102"/>
      <c r="K824" s="1161">
        <f t="shared" si="165"/>
        <v>92596</v>
      </c>
      <c r="L824" s="1754">
        <v>1.4</v>
      </c>
      <c r="M824" s="102">
        <v>1</v>
      </c>
      <c r="N824" s="102">
        <v>92596</v>
      </c>
      <c r="O824" s="211"/>
      <c r="P824" s="211"/>
      <c r="Q824" s="1161">
        <f t="shared" si="166"/>
        <v>92596</v>
      </c>
      <c r="R824" s="230">
        <f t="shared" si="171"/>
        <v>0</v>
      </c>
      <c r="S824" s="230">
        <f t="shared" si="171"/>
        <v>0</v>
      </c>
      <c r="T824" s="230">
        <f t="shared" si="171"/>
        <v>0</v>
      </c>
      <c r="U824" s="230">
        <f t="shared" si="170"/>
        <v>0</v>
      </c>
      <c r="V824" s="230">
        <f t="shared" si="167"/>
        <v>0</v>
      </c>
      <c r="W824" s="211"/>
      <c r="X824" s="1754">
        <v>1.4</v>
      </c>
      <c r="Y824" s="102">
        <v>1</v>
      </c>
      <c r="Z824" s="102">
        <v>92596</v>
      </c>
      <c r="AA824" s="102"/>
      <c r="AB824" s="102"/>
      <c r="AC824" s="1161">
        <f t="shared" si="168"/>
        <v>92596</v>
      </c>
      <c r="AD824" s="211"/>
      <c r="AE824" s="1754">
        <v>1.4</v>
      </c>
      <c r="AF824" s="102">
        <v>1</v>
      </c>
      <c r="AG824" s="102">
        <v>92596</v>
      </c>
      <c r="AH824" s="102"/>
      <c r="AI824" s="102"/>
      <c r="AJ824" s="1161">
        <f t="shared" si="169"/>
        <v>92596</v>
      </c>
    </row>
    <row r="825" spans="1:36">
      <c r="A825" s="211">
        <v>107</v>
      </c>
      <c r="B825" s="1757" t="s">
        <v>1634</v>
      </c>
      <c r="C825" s="1135" t="s">
        <v>1313</v>
      </c>
      <c r="D825" s="211"/>
      <c r="E825" s="211"/>
      <c r="F825" s="1754">
        <v>1.4</v>
      </c>
      <c r="G825" s="102">
        <v>1</v>
      </c>
      <c r="H825" s="102">
        <v>92596</v>
      </c>
      <c r="I825" s="102"/>
      <c r="J825" s="102"/>
      <c r="K825" s="1161">
        <f t="shared" si="165"/>
        <v>92596</v>
      </c>
      <c r="L825" s="1754">
        <v>1.4</v>
      </c>
      <c r="M825" s="102">
        <v>1</v>
      </c>
      <c r="N825" s="102">
        <v>92596</v>
      </c>
      <c r="O825" s="211"/>
      <c r="P825" s="211"/>
      <c r="Q825" s="1161">
        <f t="shared" si="166"/>
        <v>92596</v>
      </c>
      <c r="R825" s="230">
        <f t="shared" si="171"/>
        <v>0</v>
      </c>
      <c r="S825" s="230">
        <f t="shared" si="171"/>
        <v>0</v>
      </c>
      <c r="T825" s="230">
        <f t="shared" si="171"/>
        <v>0</v>
      </c>
      <c r="U825" s="230">
        <f t="shared" si="170"/>
        <v>0</v>
      </c>
      <c r="V825" s="230">
        <f t="shared" si="167"/>
        <v>0</v>
      </c>
      <c r="W825" s="211"/>
      <c r="X825" s="1754">
        <v>1.4</v>
      </c>
      <c r="Y825" s="102">
        <v>1</v>
      </c>
      <c r="Z825" s="102">
        <v>92596</v>
      </c>
      <c r="AA825" s="102"/>
      <c r="AB825" s="102"/>
      <c r="AC825" s="1161">
        <f t="shared" si="168"/>
        <v>92596</v>
      </c>
      <c r="AD825" s="211"/>
      <c r="AE825" s="1754">
        <v>1.4</v>
      </c>
      <c r="AF825" s="102">
        <v>1</v>
      </c>
      <c r="AG825" s="102">
        <v>92596</v>
      </c>
      <c r="AH825" s="102"/>
      <c r="AI825" s="102"/>
      <c r="AJ825" s="1161">
        <f t="shared" si="169"/>
        <v>92596</v>
      </c>
    </row>
    <row r="826" spans="1:36">
      <c r="A826" s="211">
        <v>108</v>
      </c>
      <c r="B826" s="1757" t="s">
        <v>6708</v>
      </c>
      <c r="C826" s="1135" t="s">
        <v>1313</v>
      </c>
      <c r="D826" s="211"/>
      <c r="E826" s="211"/>
      <c r="F826" s="1754">
        <v>1.4</v>
      </c>
      <c r="G826" s="102">
        <v>1</v>
      </c>
      <c r="H826" s="102">
        <v>92596</v>
      </c>
      <c r="I826" s="102"/>
      <c r="J826" s="102"/>
      <c r="K826" s="1161">
        <f t="shared" si="165"/>
        <v>92596</v>
      </c>
      <c r="L826" s="1754">
        <v>1.4</v>
      </c>
      <c r="M826" s="102">
        <v>1</v>
      </c>
      <c r="N826" s="102">
        <v>92596</v>
      </c>
      <c r="O826" s="211"/>
      <c r="P826" s="211"/>
      <c r="Q826" s="1161">
        <f t="shared" si="166"/>
        <v>92596</v>
      </c>
      <c r="R826" s="230">
        <f t="shared" si="171"/>
        <v>0</v>
      </c>
      <c r="S826" s="230">
        <f t="shared" si="171"/>
        <v>0</v>
      </c>
      <c r="T826" s="230">
        <f t="shared" si="171"/>
        <v>0</v>
      </c>
      <c r="U826" s="230">
        <f t="shared" si="170"/>
        <v>0</v>
      </c>
      <c r="V826" s="230">
        <f t="shared" si="167"/>
        <v>0</v>
      </c>
      <c r="W826" s="211"/>
      <c r="X826" s="1754">
        <v>1.4</v>
      </c>
      <c r="Y826" s="102">
        <v>1</v>
      </c>
      <c r="Z826" s="102">
        <v>92596</v>
      </c>
      <c r="AA826" s="102"/>
      <c r="AB826" s="102"/>
      <c r="AC826" s="1161">
        <f t="shared" si="168"/>
        <v>92596</v>
      </c>
      <c r="AD826" s="211"/>
      <c r="AE826" s="1754">
        <v>1.4</v>
      </c>
      <c r="AF826" s="102">
        <v>1</v>
      </c>
      <c r="AG826" s="102">
        <v>92596</v>
      </c>
      <c r="AH826" s="102"/>
      <c r="AI826" s="102"/>
      <c r="AJ826" s="1161">
        <f t="shared" si="169"/>
        <v>92596</v>
      </c>
    </row>
    <row r="827" spans="1:36">
      <c r="A827" s="211">
        <v>109</v>
      </c>
      <c r="B827" s="1757" t="s">
        <v>2562</v>
      </c>
      <c r="C827" s="1135" t="s">
        <v>1313</v>
      </c>
      <c r="D827" s="211"/>
      <c r="E827" s="211"/>
      <c r="F827" s="1754">
        <v>1.4</v>
      </c>
      <c r="G827" s="102">
        <v>1</v>
      </c>
      <c r="H827" s="102">
        <v>92596</v>
      </c>
      <c r="I827" s="102"/>
      <c r="J827" s="102"/>
      <c r="K827" s="1161">
        <f t="shared" si="165"/>
        <v>92596</v>
      </c>
      <c r="L827" s="1754">
        <v>1.4</v>
      </c>
      <c r="M827" s="102">
        <v>1</v>
      </c>
      <c r="N827" s="102">
        <v>92596</v>
      </c>
      <c r="O827" s="211"/>
      <c r="P827" s="211"/>
      <c r="Q827" s="1161">
        <f t="shared" si="166"/>
        <v>92596</v>
      </c>
      <c r="R827" s="230">
        <f t="shared" si="171"/>
        <v>0</v>
      </c>
      <c r="S827" s="230">
        <f t="shared" si="171"/>
        <v>0</v>
      </c>
      <c r="T827" s="230">
        <f t="shared" si="171"/>
        <v>0</v>
      </c>
      <c r="U827" s="230">
        <f t="shared" si="170"/>
        <v>0</v>
      </c>
      <c r="V827" s="230">
        <f t="shared" si="167"/>
        <v>0</v>
      </c>
      <c r="W827" s="211"/>
      <c r="X827" s="1754">
        <v>1.4</v>
      </c>
      <c r="Y827" s="102">
        <v>1</v>
      </c>
      <c r="Z827" s="102">
        <v>92596</v>
      </c>
      <c r="AA827" s="102"/>
      <c r="AB827" s="102"/>
      <c r="AC827" s="1161">
        <f t="shared" si="168"/>
        <v>92596</v>
      </c>
      <c r="AD827" s="211"/>
      <c r="AE827" s="1754">
        <v>1.4</v>
      </c>
      <c r="AF827" s="102">
        <v>1</v>
      </c>
      <c r="AG827" s="102">
        <v>92596</v>
      </c>
      <c r="AH827" s="102"/>
      <c r="AI827" s="102"/>
      <c r="AJ827" s="1161">
        <f t="shared" si="169"/>
        <v>92596</v>
      </c>
    </row>
    <row r="828" spans="1:36">
      <c r="A828" s="211">
        <v>110</v>
      </c>
      <c r="B828" s="1757" t="s">
        <v>1619</v>
      </c>
      <c r="C828" s="1138" t="s">
        <v>1373</v>
      </c>
      <c r="D828" s="211"/>
      <c r="E828" s="211"/>
      <c r="F828" s="1754">
        <v>1.4</v>
      </c>
      <c r="G828" s="102">
        <v>1</v>
      </c>
      <c r="H828" s="102">
        <v>92596</v>
      </c>
      <c r="I828" s="102"/>
      <c r="J828" s="102"/>
      <c r="K828" s="1161">
        <f t="shared" si="165"/>
        <v>92596</v>
      </c>
      <c r="L828" s="1754">
        <v>1.4</v>
      </c>
      <c r="M828" s="102">
        <v>1</v>
      </c>
      <c r="N828" s="102">
        <v>92596</v>
      </c>
      <c r="O828" s="211"/>
      <c r="P828" s="211"/>
      <c r="Q828" s="1161">
        <f t="shared" si="166"/>
        <v>92596</v>
      </c>
      <c r="R828" s="230">
        <f t="shared" si="171"/>
        <v>0</v>
      </c>
      <c r="S828" s="230">
        <f t="shared" si="171"/>
        <v>0</v>
      </c>
      <c r="T828" s="230">
        <f t="shared" si="171"/>
        <v>0</v>
      </c>
      <c r="U828" s="230">
        <f t="shared" si="170"/>
        <v>0</v>
      </c>
      <c r="V828" s="230">
        <f t="shared" si="167"/>
        <v>0</v>
      </c>
      <c r="W828" s="211"/>
      <c r="X828" s="1754">
        <v>1.4</v>
      </c>
      <c r="Y828" s="102">
        <v>1</v>
      </c>
      <c r="Z828" s="102">
        <v>92596</v>
      </c>
      <c r="AA828" s="102"/>
      <c r="AB828" s="102"/>
      <c r="AC828" s="1161">
        <f t="shared" si="168"/>
        <v>92596</v>
      </c>
      <c r="AD828" s="211"/>
      <c r="AE828" s="1754">
        <v>1.4</v>
      </c>
      <c r="AF828" s="102">
        <v>1</v>
      </c>
      <c r="AG828" s="102">
        <v>92596</v>
      </c>
      <c r="AH828" s="102"/>
      <c r="AI828" s="102"/>
      <c r="AJ828" s="1161">
        <f t="shared" si="169"/>
        <v>92596</v>
      </c>
    </row>
    <row r="829" spans="1:36" ht="40.5">
      <c r="A829" s="211">
        <v>111</v>
      </c>
      <c r="B829" s="1757" t="s">
        <v>1613</v>
      </c>
      <c r="C829" s="1135" t="s">
        <v>1309</v>
      </c>
      <c r="D829" s="211"/>
      <c r="E829" s="211"/>
      <c r="F829" s="1754">
        <v>1</v>
      </c>
      <c r="G829" s="102">
        <v>1</v>
      </c>
      <c r="H829" s="102">
        <v>86076</v>
      </c>
      <c r="I829" s="102"/>
      <c r="J829" s="102"/>
      <c r="K829" s="1161">
        <f t="shared" si="165"/>
        <v>86076</v>
      </c>
      <c r="L829" s="1754">
        <v>1</v>
      </c>
      <c r="M829" s="102">
        <v>1</v>
      </c>
      <c r="N829" s="102">
        <v>86076</v>
      </c>
      <c r="O829" s="211"/>
      <c r="P829" s="211"/>
      <c r="Q829" s="1161">
        <f t="shared" si="166"/>
        <v>86076</v>
      </c>
      <c r="R829" s="230">
        <f t="shared" si="171"/>
        <v>0</v>
      </c>
      <c r="S829" s="230">
        <f t="shared" si="171"/>
        <v>0</v>
      </c>
      <c r="T829" s="230">
        <f t="shared" si="171"/>
        <v>0</v>
      </c>
      <c r="U829" s="230">
        <f t="shared" si="170"/>
        <v>0</v>
      </c>
      <c r="V829" s="230">
        <f t="shared" si="167"/>
        <v>0</v>
      </c>
      <c r="W829" s="211"/>
      <c r="X829" s="1754">
        <v>1</v>
      </c>
      <c r="Y829" s="102">
        <v>1</v>
      </c>
      <c r="Z829" s="102">
        <v>86076</v>
      </c>
      <c r="AA829" s="102"/>
      <c r="AB829" s="102"/>
      <c r="AC829" s="1161">
        <f t="shared" si="168"/>
        <v>86076</v>
      </c>
      <c r="AD829" s="211"/>
      <c r="AE829" s="1754">
        <v>1</v>
      </c>
      <c r="AF829" s="102">
        <v>1</v>
      </c>
      <c r="AG829" s="102">
        <v>86076</v>
      </c>
      <c r="AH829" s="102"/>
      <c r="AI829" s="102"/>
      <c r="AJ829" s="1161">
        <f t="shared" si="169"/>
        <v>86076</v>
      </c>
    </row>
    <row r="830" spans="1:36" ht="40.5">
      <c r="A830" s="211">
        <v>112</v>
      </c>
      <c r="B830" s="1757" t="s">
        <v>2562</v>
      </c>
      <c r="C830" s="1135" t="s">
        <v>1309</v>
      </c>
      <c r="D830" s="211"/>
      <c r="E830" s="211"/>
      <c r="F830" s="1754">
        <v>1</v>
      </c>
      <c r="G830" s="102">
        <v>1</v>
      </c>
      <c r="H830" s="102">
        <v>91275</v>
      </c>
      <c r="I830" s="102"/>
      <c r="J830" s="102"/>
      <c r="K830" s="1161">
        <f t="shared" si="165"/>
        <v>91275</v>
      </c>
      <c r="L830" s="1754">
        <v>1</v>
      </c>
      <c r="M830" s="102">
        <v>1</v>
      </c>
      <c r="N830" s="102">
        <v>91275</v>
      </c>
      <c r="O830" s="211"/>
      <c r="P830" s="211"/>
      <c r="Q830" s="1161">
        <f t="shared" si="166"/>
        <v>91275</v>
      </c>
      <c r="R830" s="230">
        <f t="shared" si="171"/>
        <v>0</v>
      </c>
      <c r="S830" s="230">
        <f t="shared" si="171"/>
        <v>0</v>
      </c>
      <c r="T830" s="230">
        <f t="shared" si="171"/>
        <v>0</v>
      </c>
      <c r="U830" s="230">
        <f t="shared" si="170"/>
        <v>0</v>
      </c>
      <c r="V830" s="230">
        <f t="shared" si="167"/>
        <v>0</v>
      </c>
      <c r="W830" s="211"/>
      <c r="X830" s="1754">
        <v>1</v>
      </c>
      <c r="Y830" s="102">
        <v>1</v>
      </c>
      <c r="Z830" s="102">
        <v>91275</v>
      </c>
      <c r="AA830" s="102"/>
      <c r="AB830" s="102"/>
      <c r="AC830" s="1161">
        <f t="shared" si="168"/>
        <v>91275</v>
      </c>
      <c r="AD830" s="211"/>
      <c r="AE830" s="1754">
        <v>1</v>
      </c>
      <c r="AF830" s="102">
        <v>1</v>
      </c>
      <c r="AG830" s="102">
        <v>91275</v>
      </c>
      <c r="AH830" s="102"/>
      <c r="AI830" s="102"/>
      <c r="AJ830" s="1161">
        <f t="shared" si="169"/>
        <v>91275</v>
      </c>
    </row>
    <row r="831" spans="1:36">
      <c r="A831" s="211">
        <v>113</v>
      </c>
      <c r="B831" s="1757" t="s">
        <v>6709</v>
      </c>
      <c r="C831" s="1137" t="s">
        <v>1314</v>
      </c>
      <c r="D831" s="211"/>
      <c r="E831" s="211"/>
      <c r="F831" s="1754">
        <v>1.2</v>
      </c>
      <c r="G831" s="102">
        <v>1</v>
      </c>
      <c r="H831" s="102">
        <v>91275</v>
      </c>
      <c r="I831" s="102"/>
      <c r="J831" s="102"/>
      <c r="K831" s="1161">
        <f t="shared" si="165"/>
        <v>91275</v>
      </c>
      <c r="L831" s="1754">
        <v>1.2</v>
      </c>
      <c r="M831" s="102">
        <v>1</v>
      </c>
      <c r="N831" s="102">
        <v>91275</v>
      </c>
      <c r="O831" s="211"/>
      <c r="P831" s="211"/>
      <c r="Q831" s="1161">
        <f t="shared" si="166"/>
        <v>91275</v>
      </c>
      <c r="R831" s="230">
        <f t="shared" si="171"/>
        <v>0</v>
      </c>
      <c r="S831" s="230">
        <f t="shared" si="171"/>
        <v>0</v>
      </c>
      <c r="T831" s="230">
        <f t="shared" si="171"/>
        <v>0</v>
      </c>
      <c r="U831" s="230">
        <f t="shared" si="170"/>
        <v>0</v>
      </c>
      <c r="V831" s="230">
        <f t="shared" si="167"/>
        <v>0</v>
      </c>
      <c r="W831" s="211"/>
      <c r="X831" s="1754">
        <v>1.2</v>
      </c>
      <c r="Y831" s="102">
        <v>1</v>
      </c>
      <c r="Z831" s="102">
        <v>91275</v>
      </c>
      <c r="AA831" s="102"/>
      <c r="AB831" s="102"/>
      <c r="AC831" s="1161">
        <f t="shared" si="168"/>
        <v>91275</v>
      </c>
      <c r="AD831" s="211"/>
      <c r="AE831" s="1754">
        <v>1.2</v>
      </c>
      <c r="AF831" s="102">
        <v>1</v>
      </c>
      <c r="AG831" s="102">
        <v>91275</v>
      </c>
      <c r="AH831" s="102"/>
      <c r="AI831" s="102"/>
      <c r="AJ831" s="1161">
        <f t="shared" si="169"/>
        <v>91275</v>
      </c>
    </row>
    <row r="832" spans="1:36">
      <c r="A832" s="211">
        <v>114</v>
      </c>
      <c r="B832" s="1757" t="s">
        <v>1616</v>
      </c>
      <c r="C832" s="1135" t="s">
        <v>1314</v>
      </c>
      <c r="D832" s="211"/>
      <c r="E832" s="211"/>
      <c r="F832" s="1754">
        <v>1.2</v>
      </c>
      <c r="G832" s="102">
        <v>1</v>
      </c>
      <c r="H832" s="102">
        <v>86076</v>
      </c>
      <c r="I832" s="102"/>
      <c r="J832" s="102"/>
      <c r="K832" s="1161">
        <f t="shared" si="165"/>
        <v>86076</v>
      </c>
      <c r="L832" s="1754">
        <v>1.2</v>
      </c>
      <c r="M832" s="102">
        <v>1</v>
      </c>
      <c r="N832" s="102">
        <v>86076</v>
      </c>
      <c r="O832" s="211"/>
      <c r="P832" s="211"/>
      <c r="Q832" s="1161">
        <f t="shared" si="166"/>
        <v>86076</v>
      </c>
      <c r="R832" s="230">
        <f t="shared" si="171"/>
        <v>0</v>
      </c>
      <c r="S832" s="230">
        <f t="shared" si="171"/>
        <v>0</v>
      </c>
      <c r="T832" s="230">
        <f t="shared" si="171"/>
        <v>0</v>
      </c>
      <c r="U832" s="230">
        <f t="shared" si="170"/>
        <v>0</v>
      </c>
      <c r="V832" s="230">
        <f t="shared" si="167"/>
        <v>0</v>
      </c>
      <c r="W832" s="211"/>
      <c r="X832" s="1754">
        <v>1.2</v>
      </c>
      <c r="Y832" s="102">
        <v>1</v>
      </c>
      <c r="Z832" s="102">
        <v>86076</v>
      </c>
      <c r="AA832" s="102"/>
      <c r="AB832" s="102"/>
      <c r="AC832" s="1161">
        <f t="shared" si="168"/>
        <v>86076</v>
      </c>
      <c r="AD832" s="211"/>
      <c r="AE832" s="1754">
        <v>1.2</v>
      </c>
      <c r="AF832" s="102">
        <v>1</v>
      </c>
      <c r="AG832" s="102">
        <v>86076</v>
      </c>
      <c r="AH832" s="102"/>
      <c r="AI832" s="102"/>
      <c r="AJ832" s="1161">
        <f t="shared" si="169"/>
        <v>86076</v>
      </c>
    </row>
    <row r="833" spans="1:36">
      <c r="A833" s="211">
        <v>115</v>
      </c>
      <c r="B833" s="444" t="s">
        <v>6710</v>
      </c>
      <c r="C833" s="1135" t="s">
        <v>1314</v>
      </c>
      <c r="D833" s="211"/>
      <c r="E833" s="211"/>
      <c r="F833" s="1754">
        <v>1.2</v>
      </c>
      <c r="G833" s="102">
        <v>1</v>
      </c>
      <c r="H833" s="102">
        <v>91275</v>
      </c>
      <c r="I833" s="102"/>
      <c r="J833" s="102"/>
      <c r="K833" s="1161">
        <f t="shared" si="165"/>
        <v>91275</v>
      </c>
      <c r="L833" s="1754">
        <v>1.2</v>
      </c>
      <c r="M833" s="102">
        <v>1</v>
      </c>
      <c r="N833" s="102">
        <v>91275</v>
      </c>
      <c r="O833" s="211"/>
      <c r="P833" s="211"/>
      <c r="Q833" s="1161">
        <f t="shared" si="166"/>
        <v>91275</v>
      </c>
      <c r="R833" s="230">
        <f t="shared" si="171"/>
        <v>0</v>
      </c>
      <c r="S833" s="230">
        <f t="shared" si="171"/>
        <v>0</v>
      </c>
      <c r="T833" s="230">
        <f t="shared" si="171"/>
        <v>0</v>
      </c>
      <c r="U833" s="230">
        <f t="shared" si="170"/>
        <v>0</v>
      </c>
      <c r="V833" s="230">
        <f t="shared" si="167"/>
        <v>0</v>
      </c>
      <c r="W833" s="211"/>
      <c r="X833" s="1754">
        <v>1.2</v>
      </c>
      <c r="Y833" s="102">
        <v>1</v>
      </c>
      <c r="Z833" s="102">
        <v>91275</v>
      </c>
      <c r="AA833" s="102"/>
      <c r="AB833" s="102"/>
      <c r="AC833" s="1161">
        <f t="shared" si="168"/>
        <v>91275</v>
      </c>
      <c r="AD833" s="211"/>
      <c r="AE833" s="1754">
        <v>1.2</v>
      </c>
      <c r="AF833" s="102">
        <v>1</v>
      </c>
      <c r="AG833" s="102">
        <v>91275</v>
      </c>
      <c r="AH833" s="102"/>
      <c r="AI833" s="102"/>
      <c r="AJ833" s="1161">
        <f t="shared" si="169"/>
        <v>91275</v>
      </c>
    </row>
    <row r="834" spans="1:36">
      <c r="A834" s="211">
        <v>116</v>
      </c>
      <c r="B834" s="1757" t="s">
        <v>6711</v>
      </c>
      <c r="C834" s="1138" t="s">
        <v>1314</v>
      </c>
      <c r="D834" s="211"/>
      <c r="E834" s="211"/>
      <c r="F834" s="1754">
        <v>1.2</v>
      </c>
      <c r="G834" s="102">
        <v>1</v>
      </c>
      <c r="H834" s="102">
        <v>86076</v>
      </c>
      <c r="I834" s="102"/>
      <c r="J834" s="102"/>
      <c r="K834" s="1161">
        <f t="shared" si="165"/>
        <v>86076</v>
      </c>
      <c r="L834" s="1754">
        <v>1.2</v>
      </c>
      <c r="M834" s="102">
        <v>1</v>
      </c>
      <c r="N834" s="102">
        <v>86076</v>
      </c>
      <c r="O834" s="211"/>
      <c r="P834" s="211"/>
      <c r="Q834" s="1161">
        <f t="shared" si="166"/>
        <v>86076</v>
      </c>
      <c r="R834" s="230">
        <f t="shared" si="171"/>
        <v>0</v>
      </c>
      <c r="S834" s="230">
        <f t="shared" si="171"/>
        <v>0</v>
      </c>
      <c r="T834" s="230">
        <f t="shared" si="171"/>
        <v>0</v>
      </c>
      <c r="U834" s="230">
        <f t="shared" si="170"/>
        <v>0</v>
      </c>
      <c r="V834" s="230">
        <f t="shared" si="167"/>
        <v>0</v>
      </c>
      <c r="W834" s="211"/>
      <c r="X834" s="1754">
        <v>1.2</v>
      </c>
      <c r="Y834" s="102">
        <v>1</v>
      </c>
      <c r="Z834" s="102">
        <v>86076</v>
      </c>
      <c r="AA834" s="102"/>
      <c r="AB834" s="102"/>
      <c r="AC834" s="1161">
        <f t="shared" si="168"/>
        <v>86076</v>
      </c>
      <c r="AD834" s="211"/>
      <c r="AE834" s="1754">
        <v>1.2</v>
      </c>
      <c r="AF834" s="102">
        <v>1</v>
      </c>
      <c r="AG834" s="102">
        <v>86076</v>
      </c>
      <c r="AH834" s="102"/>
      <c r="AI834" s="102"/>
      <c r="AJ834" s="1161">
        <f t="shared" si="169"/>
        <v>86076</v>
      </c>
    </row>
    <row r="835" spans="1:36">
      <c r="A835" s="211">
        <v>117</v>
      </c>
      <c r="B835" s="1768" t="s">
        <v>6712</v>
      </c>
      <c r="C835" s="1135" t="s">
        <v>1314</v>
      </c>
      <c r="D835" s="211"/>
      <c r="E835" s="211"/>
      <c r="F835" s="1754">
        <v>1.2</v>
      </c>
      <c r="G835" s="102">
        <v>1</v>
      </c>
      <c r="H835" s="102">
        <v>91275</v>
      </c>
      <c r="I835" s="102"/>
      <c r="J835" s="102"/>
      <c r="K835" s="1161">
        <f t="shared" si="165"/>
        <v>91275</v>
      </c>
      <c r="L835" s="1754">
        <v>1.2</v>
      </c>
      <c r="M835" s="102">
        <v>1</v>
      </c>
      <c r="N835" s="102">
        <v>91275</v>
      </c>
      <c r="O835" s="211"/>
      <c r="P835" s="211"/>
      <c r="Q835" s="1161">
        <f t="shared" si="166"/>
        <v>91275</v>
      </c>
      <c r="R835" s="230">
        <f t="shared" si="171"/>
        <v>0</v>
      </c>
      <c r="S835" s="230">
        <f t="shared" si="171"/>
        <v>0</v>
      </c>
      <c r="T835" s="230">
        <f t="shared" si="171"/>
        <v>0</v>
      </c>
      <c r="U835" s="230">
        <f t="shared" si="170"/>
        <v>0</v>
      </c>
      <c r="V835" s="230">
        <f t="shared" si="167"/>
        <v>0</v>
      </c>
      <c r="W835" s="211"/>
      <c r="X835" s="1754">
        <v>1.2</v>
      </c>
      <c r="Y835" s="102">
        <v>1</v>
      </c>
      <c r="Z835" s="102">
        <v>91275</v>
      </c>
      <c r="AA835" s="102"/>
      <c r="AB835" s="102"/>
      <c r="AC835" s="1161">
        <f t="shared" si="168"/>
        <v>91275</v>
      </c>
      <c r="AD835" s="211"/>
      <c r="AE835" s="1754">
        <v>1.2</v>
      </c>
      <c r="AF835" s="102">
        <v>1</v>
      </c>
      <c r="AG835" s="102">
        <v>91275</v>
      </c>
      <c r="AH835" s="102"/>
      <c r="AI835" s="102"/>
      <c r="AJ835" s="1161">
        <f t="shared" si="169"/>
        <v>91275</v>
      </c>
    </row>
    <row r="836" spans="1:36">
      <c r="A836" s="211">
        <v>118</v>
      </c>
      <c r="B836" s="1757" t="s">
        <v>6713</v>
      </c>
      <c r="C836" s="1138" t="s">
        <v>1314</v>
      </c>
      <c r="D836" s="211"/>
      <c r="E836" s="211"/>
      <c r="F836" s="1754">
        <v>1.2</v>
      </c>
      <c r="G836" s="102">
        <v>1</v>
      </c>
      <c r="H836" s="102">
        <v>86076</v>
      </c>
      <c r="I836" s="102"/>
      <c r="J836" s="102"/>
      <c r="K836" s="1161">
        <f t="shared" si="165"/>
        <v>86076</v>
      </c>
      <c r="L836" s="1754">
        <v>1.2</v>
      </c>
      <c r="M836" s="102">
        <v>1</v>
      </c>
      <c r="N836" s="102">
        <v>86076</v>
      </c>
      <c r="O836" s="211"/>
      <c r="P836" s="211"/>
      <c r="Q836" s="1161">
        <f t="shared" si="166"/>
        <v>86076</v>
      </c>
      <c r="R836" s="230">
        <f t="shared" si="171"/>
        <v>0</v>
      </c>
      <c r="S836" s="230">
        <f t="shared" si="171"/>
        <v>0</v>
      </c>
      <c r="T836" s="230">
        <f t="shared" si="171"/>
        <v>0</v>
      </c>
      <c r="U836" s="230">
        <f t="shared" si="170"/>
        <v>0</v>
      </c>
      <c r="V836" s="230">
        <f t="shared" si="167"/>
        <v>0</v>
      </c>
      <c r="W836" s="211"/>
      <c r="X836" s="1754">
        <v>1.2</v>
      </c>
      <c r="Y836" s="102">
        <v>1</v>
      </c>
      <c r="Z836" s="102">
        <v>86076</v>
      </c>
      <c r="AA836" s="102"/>
      <c r="AB836" s="102"/>
      <c r="AC836" s="1161">
        <f t="shared" si="168"/>
        <v>86076</v>
      </c>
      <c r="AD836" s="211"/>
      <c r="AE836" s="1754">
        <v>1.2</v>
      </c>
      <c r="AF836" s="102">
        <v>1</v>
      </c>
      <c r="AG836" s="102">
        <v>86076</v>
      </c>
      <c r="AH836" s="102"/>
      <c r="AI836" s="102"/>
      <c r="AJ836" s="1161">
        <f t="shared" si="169"/>
        <v>86076</v>
      </c>
    </row>
    <row r="837" spans="1:36">
      <c r="A837" s="211">
        <v>119</v>
      </c>
      <c r="B837" s="1757" t="s">
        <v>2584</v>
      </c>
      <c r="C837" s="1138" t="s">
        <v>1314</v>
      </c>
      <c r="D837" s="211"/>
      <c r="E837" s="211"/>
      <c r="F837" s="1754">
        <v>1.2</v>
      </c>
      <c r="G837" s="102">
        <v>1</v>
      </c>
      <c r="H837" s="102">
        <v>91275</v>
      </c>
      <c r="I837" s="102"/>
      <c r="J837" s="102"/>
      <c r="K837" s="1161">
        <f t="shared" si="165"/>
        <v>91275</v>
      </c>
      <c r="L837" s="1754">
        <v>1.2</v>
      </c>
      <c r="M837" s="102">
        <v>1</v>
      </c>
      <c r="N837" s="102">
        <v>91275</v>
      </c>
      <c r="O837" s="211"/>
      <c r="P837" s="211"/>
      <c r="Q837" s="1161">
        <f t="shared" si="166"/>
        <v>91275</v>
      </c>
      <c r="R837" s="230">
        <f t="shared" si="171"/>
        <v>0</v>
      </c>
      <c r="S837" s="230">
        <f t="shared" si="171"/>
        <v>0</v>
      </c>
      <c r="T837" s="230">
        <f t="shared" si="171"/>
        <v>0</v>
      </c>
      <c r="U837" s="230">
        <f t="shared" si="170"/>
        <v>0</v>
      </c>
      <c r="V837" s="230">
        <f t="shared" si="167"/>
        <v>0</v>
      </c>
      <c r="W837" s="211"/>
      <c r="X837" s="1754">
        <v>1.2</v>
      </c>
      <c r="Y837" s="102">
        <v>1</v>
      </c>
      <c r="Z837" s="102">
        <v>91275</v>
      </c>
      <c r="AA837" s="102"/>
      <c r="AB837" s="102"/>
      <c r="AC837" s="1161">
        <f t="shared" si="168"/>
        <v>91275</v>
      </c>
      <c r="AD837" s="211"/>
      <c r="AE837" s="1754">
        <v>1.2</v>
      </c>
      <c r="AF837" s="102">
        <v>1</v>
      </c>
      <c r="AG837" s="102">
        <v>91275</v>
      </c>
      <c r="AH837" s="102"/>
      <c r="AI837" s="102"/>
      <c r="AJ837" s="1161">
        <f t="shared" si="169"/>
        <v>91275</v>
      </c>
    </row>
    <row r="838" spans="1:36" ht="27">
      <c r="A838" s="211"/>
      <c r="B838" s="1756" t="s">
        <v>2510</v>
      </c>
      <c r="C838" s="1135"/>
      <c r="D838" s="211"/>
      <c r="E838" s="211"/>
      <c r="F838" s="211"/>
      <c r="G838" s="102"/>
      <c r="H838" s="102">
        <v>22500</v>
      </c>
      <c r="I838" s="102"/>
      <c r="J838" s="102"/>
      <c r="K838" s="1161">
        <f t="shared" si="165"/>
        <v>22500</v>
      </c>
      <c r="L838" s="211"/>
      <c r="M838" s="102"/>
      <c r="N838" s="102">
        <v>22500</v>
      </c>
      <c r="O838" s="211"/>
      <c r="P838" s="211"/>
      <c r="Q838" s="1161">
        <f>N838+O838+P838</f>
        <v>22500</v>
      </c>
      <c r="R838" s="230">
        <f>G838-M838</f>
        <v>0</v>
      </c>
      <c r="S838" s="230">
        <f>H838-N838</f>
        <v>0</v>
      </c>
      <c r="T838" s="230">
        <f>I838-O838</f>
        <v>0</v>
      </c>
      <c r="U838" s="230">
        <f>J838-P838</f>
        <v>0</v>
      </c>
      <c r="V838" s="230">
        <f>S838+T838+U838</f>
        <v>0</v>
      </c>
      <c r="W838" s="211"/>
      <c r="X838" s="211"/>
      <c r="Y838" s="102"/>
      <c r="Z838" s="102">
        <v>22500</v>
      </c>
      <c r="AA838" s="102"/>
      <c r="AB838" s="102"/>
      <c r="AC838" s="1161">
        <f>Z838+AA838+AB838</f>
        <v>22500</v>
      </c>
      <c r="AD838" s="211"/>
      <c r="AE838" s="211"/>
      <c r="AF838" s="102"/>
      <c r="AG838" s="102">
        <v>22500</v>
      </c>
      <c r="AH838" s="102"/>
      <c r="AI838" s="102"/>
      <c r="AJ838" s="1161">
        <f>AG838+AH838+AI838</f>
        <v>22500</v>
      </c>
    </row>
    <row r="839" spans="1:36" s="181" customFormat="1" ht="38.25" customHeight="1">
      <c r="A839" s="30"/>
      <c r="B839" s="2162" t="s">
        <v>6714</v>
      </c>
      <c r="C839" s="2162"/>
      <c r="D839" s="2162"/>
      <c r="E839" s="2162"/>
      <c r="F839" s="2162"/>
      <c r="G839" s="2162"/>
      <c r="H839" s="2162"/>
      <c r="I839" s="2162"/>
      <c r="J839" s="2162"/>
      <c r="K839" s="432"/>
      <c r="L839" s="180"/>
      <c r="M839" s="34"/>
      <c r="N839" s="180"/>
      <c r="O839" s="31"/>
      <c r="P839" s="41" t="s">
        <v>222</v>
      </c>
      <c r="Q839" s="1741"/>
      <c r="R839" s="180"/>
      <c r="S839" s="34"/>
      <c r="T839" s="180"/>
      <c r="U839" s="34"/>
      <c r="V839" s="180"/>
      <c r="W839" s="134"/>
      <c r="X839" s="31"/>
      <c r="Y839" s="179"/>
      <c r="Z839" s="31"/>
      <c r="AA839" s="31"/>
      <c r="AB839" s="31"/>
      <c r="AC839" s="432"/>
      <c r="AD839" s="134"/>
      <c r="AE839" s="31"/>
      <c r="AF839" s="179"/>
      <c r="AG839" s="31"/>
      <c r="AH839" s="31"/>
      <c r="AI839" s="31"/>
      <c r="AJ839" s="432"/>
    </row>
    <row r="840" spans="1:36" s="342" customFormat="1" ht="14.25">
      <c r="A840" s="262"/>
      <c r="B840" s="339"/>
      <c r="C840" s="340"/>
      <c r="D840" s="341"/>
      <c r="E840" s="341"/>
      <c r="F840" s="341"/>
      <c r="G840" s="1808" t="s">
        <v>1094</v>
      </c>
      <c r="H840" s="341"/>
      <c r="I840" s="341"/>
      <c r="J840" s="341"/>
      <c r="K840" s="1742"/>
      <c r="L840" s="340"/>
      <c r="M840" s="2142" t="s">
        <v>448</v>
      </c>
      <c r="N840" s="2142"/>
      <c r="O840" s="2142"/>
      <c r="P840" s="2142"/>
      <c r="Q840" s="2163"/>
      <c r="R840" s="2164" t="s">
        <v>223</v>
      </c>
      <c r="S840" s="2142"/>
      <c r="T840" s="2142"/>
      <c r="U840" s="2142"/>
      <c r="V840" s="2163"/>
      <c r="W840" s="340"/>
      <c r="X840" s="341"/>
      <c r="Y840" s="1808" t="s">
        <v>2502</v>
      </c>
      <c r="Z840" s="341"/>
      <c r="AA840" s="341"/>
      <c r="AB840" s="341"/>
      <c r="AC840" s="1743"/>
      <c r="AD840" s="340"/>
      <c r="AE840" s="341"/>
      <c r="AF840" s="1808" t="s">
        <v>2785</v>
      </c>
      <c r="AG840" s="341"/>
      <c r="AH840" s="341"/>
      <c r="AI840" s="341"/>
      <c r="AJ840" s="1743"/>
    </row>
    <row r="841" spans="1:36" s="181" customFormat="1" ht="76.5">
      <c r="A841" s="227" t="s">
        <v>114</v>
      </c>
      <c r="B841" s="1809" t="s">
        <v>225</v>
      </c>
      <c r="C841" s="1809" t="s">
        <v>226</v>
      </c>
      <c r="D841" s="1809" t="s">
        <v>227</v>
      </c>
      <c r="E841" s="1809" t="s">
        <v>228</v>
      </c>
      <c r="F841" s="559" t="s">
        <v>1107</v>
      </c>
      <c r="G841" s="1809" t="s">
        <v>217</v>
      </c>
      <c r="H841" s="299" t="s">
        <v>332</v>
      </c>
      <c r="I841" s="1809" t="s">
        <v>229</v>
      </c>
      <c r="J841" s="1809" t="s">
        <v>230</v>
      </c>
      <c r="K841" s="1744" t="s">
        <v>231</v>
      </c>
      <c r="L841" s="559" t="s">
        <v>470</v>
      </c>
      <c r="M841" s="1809" t="s">
        <v>217</v>
      </c>
      <c r="N841" s="1809" t="s">
        <v>293</v>
      </c>
      <c r="O841" s="1809" t="s">
        <v>229</v>
      </c>
      <c r="P841" s="1809" t="s">
        <v>230</v>
      </c>
      <c r="Q841" s="1744" t="s">
        <v>310</v>
      </c>
      <c r="R841" s="1809" t="s">
        <v>217</v>
      </c>
      <c r="S841" s="1809" t="s">
        <v>293</v>
      </c>
      <c r="T841" s="1809" t="s">
        <v>229</v>
      </c>
      <c r="U841" s="1809" t="s">
        <v>230</v>
      </c>
      <c r="V841" s="1809" t="s">
        <v>311</v>
      </c>
      <c r="W841" s="1809" t="s">
        <v>228</v>
      </c>
      <c r="X841" s="559" t="s">
        <v>2503</v>
      </c>
      <c r="Y841" s="1809" t="s">
        <v>217</v>
      </c>
      <c r="Z841" s="1809" t="s">
        <v>247</v>
      </c>
      <c r="AA841" s="1809" t="s">
        <v>229</v>
      </c>
      <c r="AB841" s="1809" t="s">
        <v>230</v>
      </c>
      <c r="AC841" s="1744" t="s">
        <v>261</v>
      </c>
      <c r="AD841" s="1809" t="s">
        <v>228</v>
      </c>
      <c r="AE841" s="559" t="s">
        <v>6513</v>
      </c>
      <c r="AF841" s="1809" t="s">
        <v>217</v>
      </c>
      <c r="AG841" s="1809" t="s">
        <v>247</v>
      </c>
      <c r="AH841" s="1809" t="s">
        <v>229</v>
      </c>
      <c r="AI841" s="1809" t="s">
        <v>230</v>
      </c>
      <c r="AJ841" s="1744" t="s">
        <v>261</v>
      </c>
    </row>
    <row r="842" spans="1:36" s="35" customFormat="1" ht="12.75">
      <c r="A842" s="123">
        <v>1</v>
      </c>
      <c r="B842" s="123">
        <v>2</v>
      </c>
      <c r="C842" s="123">
        <v>3</v>
      </c>
      <c r="D842" s="123">
        <v>4</v>
      </c>
      <c r="E842" s="123">
        <v>5</v>
      </c>
      <c r="F842" s="123">
        <v>6</v>
      </c>
      <c r="G842" s="123">
        <v>7</v>
      </c>
      <c r="H842" s="123">
        <v>8</v>
      </c>
      <c r="I842" s="123">
        <v>9</v>
      </c>
      <c r="J842" s="123">
        <v>10</v>
      </c>
      <c r="K842" s="1738">
        <v>11</v>
      </c>
      <c r="L842" s="123">
        <v>12</v>
      </c>
      <c r="M842" s="123">
        <v>13</v>
      </c>
      <c r="N842" s="123">
        <v>14</v>
      </c>
      <c r="O842" s="123">
        <v>15</v>
      </c>
      <c r="P842" s="123">
        <v>16</v>
      </c>
      <c r="Q842" s="1738">
        <v>17</v>
      </c>
      <c r="R842" s="123">
        <v>18</v>
      </c>
      <c r="S842" s="123">
        <v>19</v>
      </c>
      <c r="T842" s="123">
        <v>20</v>
      </c>
      <c r="U842" s="123">
        <v>21</v>
      </c>
      <c r="V842" s="123">
        <v>22</v>
      </c>
      <c r="W842" s="123">
        <v>23</v>
      </c>
      <c r="X842" s="123">
        <v>24</v>
      </c>
      <c r="Y842" s="123">
        <v>25</v>
      </c>
      <c r="Z842" s="123">
        <v>26</v>
      </c>
      <c r="AA842" s="123">
        <v>27</v>
      </c>
      <c r="AB842" s="123">
        <v>28</v>
      </c>
      <c r="AC842" s="1738">
        <v>29</v>
      </c>
      <c r="AD842" s="123">
        <v>30</v>
      </c>
      <c r="AE842" s="123">
        <v>31</v>
      </c>
      <c r="AF842" s="123">
        <v>32</v>
      </c>
      <c r="AG842" s="123">
        <v>33</v>
      </c>
      <c r="AH842" s="123">
        <v>34</v>
      </c>
      <c r="AI842" s="123">
        <v>35</v>
      </c>
      <c r="AJ842" s="1738">
        <v>36</v>
      </c>
    </row>
    <row r="843" spans="1:36" ht="27">
      <c r="A843" s="228" t="s">
        <v>2</v>
      </c>
      <c r="B843" s="229" t="s">
        <v>6514</v>
      </c>
      <c r="C843" s="230"/>
      <c r="D843" s="230"/>
      <c r="E843" s="230"/>
      <c r="F843" s="230"/>
      <c r="G843" s="229"/>
      <c r="H843" s="230"/>
      <c r="I843" s="230"/>
      <c r="J843" s="230"/>
      <c r="K843" s="1161"/>
      <c r="L843" s="230"/>
      <c r="M843" s="229"/>
      <c r="N843" s="230"/>
      <c r="O843" s="230"/>
      <c r="P843" s="230"/>
      <c r="Q843" s="1745"/>
      <c r="R843" s="230"/>
      <c r="S843" s="229"/>
      <c r="T843" s="230"/>
      <c r="U843" s="106"/>
      <c r="V843" s="106"/>
      <c r="W843" s="230"/>
      <c r="X843" s="230"/>
      <c r="Y843" s="229"/>
      <c r="Z843" s="230"/>
      <c r="AA843" s="230"/>
      <c r="AB843" s="230"/>
      <c r="AC843" s="1161"/>
      <c r="AD843" s="230"/>
      <c r="AE843" s="230"/>
      <c r="AF843" s="229"/>
      <c r="AG843" s="230"/>
      <c r="AH843" s="230"/>
      <c r="AI843" s="230"/>
      <c r="AJ843" s="1161"/>
    </row>
    <row r="844" spans="1:36">
      <c r="A844" s="211"/>
      <c r="B844" s="195" t="s">
        <v>126</v>
      </c>
      <c r="C844" s="230"/>
      <c r="D844" s="230"/>
      <c r="E844" s="230"/>
      <c r="F844" s="230"/>
      <c r="G844" s="195"/>
      <c r="H844" s="195"/>
      <c r="I844" s="195"/>
      <c r="J844" s="195"/>
      <c r="K844" s="1746"/>
      <c r="L844" s="230"/>
      <c r="M844" s="195"/>
      <c r="N844" s="195"/>
      <c r="O844" s="195"/>
      <c r="P844" s="195"/>
      <c r="Q844" s="1746"/>
      <c r="R844" s="195"/>
      <c r="S844" s="195"/>
      <c r="T844" s="195"/>
      <c r="U844" s="106"/>
      <c r="V844" s="106"/>
      <c r="W844" s="230"/>
      <c r="X844" s="230"/>
      <c r="Y844" s="195"/>
      <c r="Z844" s="195"/>
      <c r="AA844" s="195"/>
      <c r="AB844" s="195"/>
      <c r="AC844" s="1746"/>
      <c r="AD844" s="230"/>
      <c r="AE844" s="230"/>
      <c r="AF844" s="195"/>
      <c r="AG844" s="195"/>
      <c r="AH844" s="195"/>
      <c r="AI844" s="195"/>
      <c r="AJ844" s="1746"/>
    </row>
    <row r="845" spans="1:36">
      <c r="A845" s="211"/>
      <c r="B845" s="195" t="s">
        <v>232</v>
      </c>
      <c r="C845" s="230"/>
      <c r="D845" s="230"/>
      <c r="E845" s="230"/>
      <c r="F845" s="230"/>
      <c r="G845" s="195"/>
      <c r="H845" s="195"/>
      <c r="I845" s="195"/>
      <c r="J845" s="195"/>
      <c r="K845" s="1746"/>
      <c r="L845" s="230"/>
      <c r="M845" s="195"/>
      <c r="N845" s="195"/>
      <c r="O845" s="195"/>
      <c r="P845" s="195"/>
      <c r="Q845" s="1746"/>
      <c r="R845" s="195"/>
      <c r="S845" s="195"/>
      <c r="T845" s="195"/>
      <c r="U845" s="106"/>
      <c r="V845" s="106"/>
      <c r="W845" s="230"/>
      <c r="X845" s="230"/>
      <c r="Y845" s="195"/>
      <c r="Z845" s="195"/>
      <c r="AA845" s="195"/>
      <c r="AB845" s="195"/>
      <c r="AC845" s="1746"/>
      <c r="AD845" s="230"/>
      <c r="AE845" s="230"/>
      <c r="AF845" s="195"/>
      <c r="AG845" s="195"/>
      <c r="AH845" s="195"/>
      <c r="AI845" s="195"/>
      <c r="AJ845" s="1746"/>
    </row>
    <row r="846" spans="1:36">
      <c r="A846" s="211"/>
      <c r="B846" s="195" t="s">
        <v>233</v>
      </c>
      <c r="C846" s="230"/>
      <c r="D846" s="230"/>
      <c r="E846" s="230"/>
      <c r="F846" s="230"/>
      <c r="G846" s="195"/>
      <c r="H846" s="195"/>
      <c r="I846" s="195"/>
      <c r="J846" s="195"/>
      <c r="K846" s="1746"/>
      <c r="L846" s="230"/>
      <c r="M846" s="195"/>
      <c r="N846" s="195"/>
      <c r="O846" s="195"/>
      <c r="P846" s="195"/>
      <c r="Q846" s="1746"/>
      <c r="R846" s="195"/>
      <c r="S846" s="195"/>
      <c r="T846" s="195"/>
      <c r="U846" s="106"/>
      <c r="V846" s="106"/>
      <c r="W846" s="230"/>
      <c r="X846" s="230"/>
      <c r="Y846" s="195"/>
      <c r="Z846" s="195"/>
      <c r="AA846" s="195"/>
      <c r="AB846" s="195"/>
      <c r="AC846" s="1746"/>
      <c r="AD846" s="230"/>
      <c r="AE846" s="230"/>
      <c r="AF846" s="195"/>
      <c r="AG846" s="195"/>
      <c r="AH846" s="195"/>
      <c r="AI846" s="195"/>
      <c r="AJ846" s="1746"/>
    </row>
    <row r="847" spans="1:36" ht="27">
      <c r="A847" s="211">
        <v>1</v>
      </c>
      <c r="B847" s="1134" t="s">
        <v>1645</v>
      </c>
      <c r="C847" s="1141" t="s">
        <v>100</v>
      </c>
      <c r="D847" s="1747" t="s">
        <v>1170</v>
      </c>
      <c r="E847" s="1748">
        <v>3</v>
      </c>
      <c r="F847" s="211">
        <v>5.18</v>
      </c>
      <c r="G847" s="102">
        <v>1</v>
      </c>
      <c r="H847" s="102">
        <v>342605.19999999995</v>
      </c>
      <c r="I847" s="102"/>
      <c r="J847" s="102"/>
      <c r="K847" s="1161">
        <f t="shared" ref="K847:K871" si="172">H847+I847+J847</f>
        <v>342605.19999999995</v>
      </c>
      <c r="L847" s="211">
        <v>5.01</v>
      </c>
      <c r="M847" s="102">
        <v>1</v>
      </c>
      <c r="N847" s="211">
        <v>331361.39999999997</v>
      </c>
      <c r="O847" s="211"/>
      <c r="P847" s="211"/>
      <c r="Q847" s="1161">
        <f t="shared" ref="Q847:Q871" si="173">N847+O847+P847</f>
        <v>331361.39999999997</v>
      </c>
      <c r="R847" s="230">
        <f t="shared" ref="R847:U870" si="174">G847-M847</f>
        <v>0</v>
      </c>
      <c r="S847" s="230">
        <f t="shared" si="174"/>
        <v>11243.799999999988</v>
      </c>
      <c r="T847" s="230">
        <f t="shared" si="174"/>
        <v>0</v>
      </c>
      <c r="U847" s="230">
        <f t="shared" si="174"/>
        <v>0</v>
      </c>
      <c r="V847" s="230">
        <f t="shared" ref="V847:V870" si="175">S847+T847+U847</f>
        <v>11243.799999999988</v>
      </c>
      <c r="W847" s="211">
        <v>4</v>
      </c>
      <c r="X847" s="211">
        <v>5.35</v>
      </c>
      <c r="Y847" s="102">
        <v>1</v>
      </c>
      <c r="Z847" s="102">
        <v>353849</v>
      </c>
      <c r="AA847" s="102"/>
      <c r="AB847" s="102"/>
      <c r="AC847" s="1161">
        <f t="shared" ref="AC847:AC871" si="176">Z847+AA847+AB847</f>
        <v>353849</v>
      </c>
      <c r="AD847" s="211">
        <v>5</v>
      </c>
      <c r="AE847" s="211">
        <v>5.35</v>
      </c>
      <c r="AF847" s="102">
        <v>1</v>
      </c>
      <c r="AG847" s="102">
        <v>353849</v>
      </c>
      <c r="AH847" s="102"/>
      <c r="AI847" s="102"/>
      <c r="AJ847" s="1161">
        <f t="shared" ref="AJ847:AJ871" si="177">AG847+AH847+AI847</f>
        <v>353849</v>
      </c>
    </row>
    <row r="848" spans="1:36">
      <c r="A848" s="211">
        <v>2</v>
      </c>
      <c r="B848" s="1134" t="s">
        <v>877</v>
      </c>
      <c r="C848" s="1141" t="s">
        <v>1342</v>
      </c>
      <c r="D848" s="1747" t="s">
        <v>1173</v>
      </c>
      <c r="E848" s="1748">
        <v>7</v>
      </c>
      <c r="F848" s="211">
        <v>4.55</v>
      </c>
      <c r="G848" s="102">
        <v>1</v>
      </c>
      <c r="H848" s="102">
        <v>300937</v>
      </c>
      <c r="I848" s="102"/>
      <c r="J848" s="102"/>
      <c r="K848" s="1161">
        <f t="shared" si="172"/>
        <v>300937</v>
      </c>
      <c r="L848" s="211">
        <v>4.55</v>
      </c>
      <c r="M848" s="102">
        <v>1</v>
      </c>
      <c r="N848" s="211">
        <v>300937</v>
      </c>
      <c r="O848" s="211"/>
      <c r="P848" s="211"/>
      <c r="Q848" s="1161">
        <f t="shared" si="173"/>
        <v>300937</v>
      </c>
      <c r="R848" s="230">
        <f t="shared" si="174"/>
        <v>0</v>
      </c>
      <c r="S848" s="230">
        <f t="shared" si="174"/>
        <v>0</v>
      </c>
      <c r="T848" s="230">
        <f t="shared" si="174"/>
        <v>0</v>
      </c>
      <c r="U848" s="230">
        <f t="shared" si="174"/>
        <v>0</v>
      </c>
      <c r="V848" s="230">
        <f t="shared" si="175"/>
        <v>0</v>
      </c>
      <c r="W848" s="211">
        <v>8</v>
      </c>
      <c r="X848" s="211">
        <v>4.7</v>
      </c>
      <c r="Y848" s="102">
        <v>1</v>
      </c>
      <c r="Z848" s="102">
        <v>310858</v>
      </c>
      <c r="AA848" s="102"/>
      <c r="AB848" s="102"/>
      <c r="AC848" s="1161">
        <f t="shared" si="176"/>
        <v>310858</v>
      </c>
      <c r="AD848" s="211">
        <v>9</v>
      </c>
      <c r="AE848" s="211">
        <v>4.7</v>
      </c>
      <c r="AF848" s="102">
        <v>1</v>
      </c>
      <c r="AG848" s="102">
        <v>310858</v>
      </c>
      <c r="AH848" s="102"/>
      <c r="AI848" s="102"/>
      <c r="AJ848" s="1161">
        <f t="shared" si="177"/>
        <v>310858</v>
      </c>
    </row>
    <row r="849" spans="1:36" ht="27">
      <c r="A849" s="211">
        <v>3</v>
      </c>
      <c r="B849" s="1134" t="s">
        <v>1647</v>
      </c>
      <c r="C849" s="1141" t="s">
        <v>1338</v>
      </c>
      <c r="D849" s="1747" t="s">
        <v>1173</v>
      </c>
      <c r="E849" s="1748">
        <v>12</v>
      </c>
      <c r="F849" s="211">
        <v>4.8499999999999996</v>
      </c>
      <c r="G849" s="102">
        <v>1</v>
      </c>
      <c r="H849" s="102">
        <v>320779</v>
      </c>
      <c r="I849" s="102"/>
      <c r="J849" s="102"/>
      <c r="K849" s="1161">
        <f t="shared" si="172"/>
        <v>320779</v>
      </c>
      <c r="L849" s="211">
        <v>4.8499999999999996</v>
      </c>
      <c r="M849" s="102">
        <v>1</v>
      </c>
      <c r="N849" s="211">
        <v>320779</v>
      </c>
      <c r="O849" s="211"/>
      <c r="P849" s="211"/>
      <c r="Q849" s="1161">
        <f t="shared" si="173"/>
        <v>320779</v>
      </c>
      <c r="R849" s="230">
        <f t="shared" si="174"/>
        <v>0</v>
      </c>
      <c r="S849" s="230">
        <f t="shared" si="174"/>
        <v>0</v>
      </c>
      <c r="T849" s="230">
        <f t="shared" si="174"/>
        <v>0</v>
      </c>
      <c r="U849" s="230">
        <f t="shared" si="174"/>
        <v>0</v>
      </c>
      <c r="V849" s="230">
        <f t="shared" si="175"/>
        <v>0</v>
      </c>
      <c r="W849" s="211">
        <v>13</v>
      </c>
      <c r="X849" s="211">
        <v>5.01</v>
      </c>
      <c r="Y849" s="102">
        <v>1</v>
      </c>
      <c r="Z849" s="102">
        <v>331361.39999999997</v>
      </c>
      <c r="AA849" s="102"/>
      <c r="AB849" s="102"/>
      <c r="AC849" s="1161">
        <f t="shared" si="176"/>
        <v>331361.39999999997</v>
      </c>
      <c r="AD849" s="211">
        <v>14</v>
      </c>
      <c r="AE849" s="211">
        <v>5.01</v>
      </c>
      <c r="AF849" s="102">
        <v>1</v>
      </c>
      <c r="AG849" s="102">
        <v>331361.39999999997</v>
      </c>
      <c r="AH849" s="102"/>
      <c r="AI849" s="102"/>
      <c r="AJ849" s="1161">
        <f t="shared" si="177"/>
        <v>331361.39999999997</v>
      </c>
    </row>
    <row r="850" spans="1:36" ht="40.5">
      <c r="A850" s="211">
        <v>4</v>
      </c>
      <c r="B850" s="1134" t="s">
        <v>1648</v>
      </c>
      <c r="C850" s="1141" t="s">
        <v>1343</v>
      </c>
      <c r="D850" s="1747" t="s">
        <v>1333</v>
      </c>
      <c r="E850" s="1748">
        <v>6</v>
      </c>
      <c r="F850" s="211">
        <v>3.11</v>
      </c>
      <c r="G850" s="102">
        <v>1</v>
      </c>
      <c r="H850" s="102">
        <v>205695.4</v>
      </c>
      <c r="I850" s="102"/>
      <c r="J850" s="102"/>
      <c r="K850" s="1161">
        <f t="shared" si="172"/>
        <v>205695.4</v>
      </c>
      <c r="L850" s="211">
        <v>3.02</v>
      </c>
      <c r="M850" s="102">
        <v>1</v>
      </c>
      <c r="N850" s="211">
        <v>199742.8</v>
      </c>
      <c r="O850" s="211"/>
      <c r="P850" s="211"/>
      <c r="Q850" s="1161">
        <f t="shared" si="173"/>
        <v>199742.8</v>
      </c>
      <c r="R850" s="230">
        <f t="shared" si="174"/>
        <v>0</v>
      </c>
      <c r="S850" s="230">
        <f t="shared" si="174"/>
        <v>5952.6000000000058</v>
      </c>
      <c r="T850" s="230">
        <f t="shared" si="174"/>
        <v>0</v>
      </c>
      <c r="U850" s="230">
        <f t="shared" si="174"/>
        <v>0</v>
      </c>
      <c r="V850" s="230">
        <f t="shared" si="175"/>
        <v>5952.6000000000058</v>
      </c>
      <c r="W850" s="211">
        <v>7</v>
      </c>
      <c r="X850" s="211">
        <v>3.11</v>
      </c>
      <c r="Y850" s="102">
        <v>1</v>
      </c>
      <c r="Z850" s="102">
        <v>205695.4</v>
      </c>
      <c r="AA850" s="102"/>
      <c r="AB850" s="102"/>
      <c r="AC850" s="1161">
        <f t="shared" si="176"/>
        <v>205695.4</v>
      </c>
      <c r="AD850" s="211">
        <v>8</v>
      </c>
      <c r="AE850" s="211">
        <v>3.21</v>
      </c>
      <c r="AF850" s="102">
        <v>1</v>
      </c>
      <c r="AG850" s="102">
        <v>212309.4</v>
      </c>
      <c r="AH850" s="102"/>
      <c r="AI850" s="102"/>
      <c r="AJ850" s="1161">
        <f t="shared" si="177"/>
        <v>212309.4</v>
      </c>
    </row>
    <row r="851" spans="1:36" ht="40.5">
      <c r="A851" s="211">
        <v>5</v>
      </c>
      <c r="B851" s="1134" t="s">
        <v>1649</v>
      </c>
      <c r="C851" s="1141" t="s">
        <v>1347</v>
      </c>
      <c r="D851" s="1747" t="s">
        <v>1348</v>
      </c>
      <c r="E851" s="1748">
        <v>14</v>
      </c>
      <c r="F851" s="211">
        <v>2.92</v>
      </c>
      <c r="G851" s="102">
        <v>1</v>
      </c>
      <c r="H851" s="102">
        <v>193128.8</v>
      </c>
      <c r="I851" s="102"/>
      <c r="J851" s="102">
        <v>9656.44</v>
      </c>
      <c r="K851" s="1161">
        <f t="shared" si="172"/>
        <v>202785.24</v>
      </c>
      <c r="L851" s="211">
        <v>2.92</v>
      </c>
      <c r="M851" s="102">
        <v>1</v>
      </c>
      <c r="N851" s="211">
        <v>193128.8</v>
      </c>
      <c r="O851" s="211"/>
      <c r="P851" s="211">
        <v>9656.44</v>
      </c>
      <c r="Q851" s="1161">
        <f t="shared" si="173"/>
        <v>202785.24</v>
      </c>
      <c r="R851" s="230">
        <f t="shared" si="174"/>
        <v>0</v>
      </c>
      <c r="S851" s="230">
        <f t="shared" si="174"/>
        <v>0</v>
      </c>
      <c r="T851" s="230">
        <f t="shared" si="174"/>
        <v>0</v>
      </c>
      <c r="U851" s="230">
        <f t="shared" si="174"/>
        <v>0</v>
      </c>
      <c r="V851" s="230">
        <f t="shared" si="175"/>
        <v>0</v>
      </c>
      <c r="W851" s="211">
        <v>15</v>
      </c>
      <c r="X851" s="211">
        <v>2.92</v>
      </c>
      <c r="Y851" s="102">
        <v>1</v>
      </c>
      <c r="Z851" s="102">
        <v>193128.8</v>
      </c>
      <c r="AA851" s="102"/>
      <c r="AB851" s="102">
        <v>9656.44</v>
      </c>
      <c r="AC851" s="1161">
        <f t="shared" si="176"/>
        <v>202785.24</v>
      </c>
      <c r="AD851" s="211">
        <v>16</v>
      </c>
      <c r="AE851" s="211">
        <v>3.01</v>
      </c>
      <c r="AF851" s="102">
        <v>1</v>
      </c>
      <c r="AG851" s="102">
        <v>199081.4</v>
      </c>
      <c r="AH851" s="102"/>
      <c r="AI851" s="102">
        <v>9954.07</v>
      </c>
      <c r="AJ851" s="1161">
        <f t="shared" si="177"/>
        <v>209035.47</v>
      </c>
    </row>
    <row r="852" spans="1:36" ht="40.5">
      <c r="A852" s="211">
        <v>6</v>
      </c>
      <c r="B852" s="1134" t="s">
        <v>1650</v>
      </c>
      <c r="C852" s="1141" t="s">
        <v>1340</v>
      </c>
      <c r="D852" s="1747" t="s">
        <v>1180</v>
      </c>
      <c r="E852" s="1748">
        <v>32</v>
      </c>
      <c r="F852" s="211">
        <v>2.2799999999999998</v>
      </c>
      <c r="G852" s="102">
        <v>1</v>
      </c>
      <c r="H852" s="102">
        <v>150799.19999999998</v>
      </c>
      <c r="I852" s="102"/>
      <c r="J852" s="102"/>
      <c r="K852" s="1161">
        <f t="shared" si="172"/>
        <v>150799.19999999998</v>
      </c>
      <c r="L852" s="211">
        <v>2.2799999999999998</v>
      </c>
      <c r="M852" s="102">
        <v>1</v>
      </c>
      <c r="N852" s="211">
        <v>150799.19999999998</v>
      </c>
      <c r="O852" s="211"/>
      <c r="P852" s="211"/>
      <c r="Q852" s="1161">
        <f t="shared" si="173"/>
        <v>150799.19999999998</v>
      </c>
      <c r="R852" s="230">
        <f t="shared" si="174"/>
        <v>0</v>
      </c>
      <c r="S852" s="230">
        <f t="shared" si="174"/>
        <v>0</v>
      </c>
      <c r="T852" s="230">
        <f t="shared" si="174"/>
        <v>0</v>
      </c>
      <c r="U852" s="230">
        <f t="shared" si="174"/>
        <v>0</v>
      </c>
      <c r="V852" s="230">
        <f t="shared" si="175"/>
        <v>0</v>
      </c>
      <c r="W852" s="211">
        <v>33</v>
      </c>
      <c r="X852" s="211">
        <v>2.2799999999999998</v>
      </c>
      <c r="Y852" s="102">
        <v>1</v>
      </c>
      <c r="Z852" s="102">
        <v>150799.19999999998</v>
      </c>
      <c r="AA852" s="102"/>
      <c r="AB852" s="102"/>
      <c r="AC852" s="1161">
        <f t="shared" si="176"/>
        <v>150799.19999999998</v>
      </c>
      <c r="AD852" s="211">
        <v>34</v>
      </c>
      <c r="AE852" s="211">
        <v>2.2799999999999998</v>
      </c>
      <c r="AF852" s="102">
        <v>1</v>
      </c>
      <c r="AG852" s="102">
        <v>150799.19999999998</v>
      </c>
      <c r="AH852" s="102"/>
      <c r="AI852" s="102"/>
      <c r="AJ852" s="1161">
        <f t="shared" si="177"/>
        <v>150799.19999999998</v>
      </c>
    </row>
    <row r="853" spans="1:36" ht="40.5">
      <c r="A853" s="211">
        <v>7</v>
      </c>
      <c r="B853" s="1134" t="s">
        <v>1651</v>
      </c>
      <c r="C853" s="1141" t="s">
        <v>1340</v>
      </c>
      <c r="D853" s="1747" t="s">
        <v>1180</v>
      </c>
      <c r="E853" s="1748">
        <v>6</v>
      </c>
      <c r="F853" s="211">
        <v>1.96</v>
      </c>
      <c r="G853" s="102">
        <v>1</v>
      </c>
      <c r="H853" s="102">
        <v>129634.4</v>
      </c>
      <c r="I853" s="102"/>
      <c r="J853" s="102"/>
      <c r="K853" s="1161">
        <f t="shared" si="172"/>
        <v>129634.4</v>
      </c>
      <c r="L853" s="211">
        <v>1.9</v>
      </c>
      <c r="M853" s="102">
        <v>1</v>
      </c>
      <c r="N853" s="211">
        <v>125666</v>
      </c>
      <c r="O853" s="211"/>
      <c r="P853" s="211"/>
      <c r="Q853" s="1161">
        <f t="shared" si="173"/>
        <v>125666</v>
      </c>
      <c r="R853" s="230">
        <f t="shared" si="174"/>
        <v>0</v>
      </c>
      <c r="S853" s="230">
        <f t="shared" si="174"/>
        <v>3968.3999999999942</v>
      </c>
      <c r="T853" s="230">
        <f t="shared" si="174"/>
        <v>0</v>
      </c>
      <c r="U853" s="230">
        <f t="shared" si="174"/>
        <v>0</v>
      </c>
      <c r="V853" s="230">
        <f t="shared" si="175"/>
        <v>3968.3999999999942</v>
      </c>
      <c r="W853" s="211">
        <v>7</v>
      </c>
      <c r="X853" s="211">
        <v>1.96</v>
      </c>
      <c r="Y853" s="102">
        <v>1</v>
      </c>
      <c r="Z853" s="102">
        <v>129634.4</v>
      </c>
      <c r="AA853" s="102"/>
      <c r="AB853" s="102"/>
      <c r="AC853" s="1161">
        <f t="shared" si="176"/>
        <v>129634.4</v>
      </c>
      <c r="AD853" s="211">
        <v>8</v>
      </c>
      <c r="AE853" s="211">
        <v>2.02</v>
      </c>
      <c r="AF853" s="102">
        <v>1</v>
      </c>
      <c r="AG853" s="102">
        <v>133602.79999999999</v>
      </c>
      <c r="AH853" s="102"/>
      <c r="AI853" s="102"/>
      <c r="AJ853" s="1161">
        <f t="shared" si="177"/>
        <v>133602.79999999999</v>
      </c>
    </row>
    <row r="854" spans="1:36" ht="40.5">
      <c r="A854" s="211">
        <v>8</v>
      </c>
      <c r="B854" s="1134" t="s">
        <v>1652</v>
      </c>
      <c r="C854" s="1141" t="s">
        <v>1340</v>
      </c>
      <c r="D854" s="1747" t="s">
        <v>1180</v>
      </c>
      <c r="E854" s="1748">
        <v>5</v>
      </c>
      <c r="F854" s="211">
        <v>1.9</v>
      </c>
      <c r="G854" s="102">
        <v>1</v>
      </c>
      <c r="H854" s="102">
        <v>125666</v>
      </c>
      <c r="I854" s="102"/>
      <c r="J854" s="102"/>
      <c r="K854" s="1161">
        <f t="shared" si="172"/>
        <v>125666</v>
      </c>
      <c r="L854" s="211">
        <v>1.9</v>
      </c>
      <c r="M854" s="102">
        <v>1</v>
      </c>
      <c r="N854" s="211">
        <v>125666</v>
      </c>
      <c r="O854" s="211"/>
      <c r="P854" s="211"/>
      <c r="Q854" s="1161">
        <f t="shared" si="173"/>
        <v>125666</v>
      </c>
      <c r="R854" s="230">
        <f t="shared" si="174"/>
        <v>0</v>
      </c>
      <c r="S854" s="230">
        <f t="shared" si="174"/>
        <v>0</v>
      </c>
      <c r="T854" s="230">
        <f t="shared" si="174"/>
        <v>0</v>
      </c>
      <c r="U854" s="230">
        <f t="shared" si="174"/>
        <v>0</v>
      </c>
      <c r="V854" s="230">
        <f t="shared" si="175"/>
        <v>0</v>
      </c>
      <c r="W854" s="211">
        <v>6</v>
      </c>
      <c r="X854" s="211">
        <v>1.96</v>
      </c>
      <c r="Y854" s="102">
        <v>1</v>
      </c>
      <c r="Z854" s="102">
        <v>129634.4</v>
      </c>
      <c r="AA854" s="102"/>
      <c r="AB854" s="102"/>
      <c r="AC854" s="1161">
        <f t="shared" si="176"/>
        <v>129634.4</v>
      </c>
      <c r="AD854" s="211">
        <v>7</v>
      </c>
      <c r="AE854" s="211">
        <v>1.96</v>
      </c>
      <c r="AF854" s="102">
        <v>1</v>
      </c>
      <c r="AG854" s="102">
        <v>129634.4</v>
      </c>
      <c r="AH854" s="102"/>
      <c r="AI854" s="102"/>
      <c r="AJ854" s="1161">
        <f t="shared" si="177"/>
        <v>129634.4</v>
      </c>
    </row>
    <row r="855" spans="1:36" ht="40.5">
      <c r="A855" s="211">
        <v>9</v>
      </c>
      <c r="B855" s="1134" t="s">
        <v>1653</v>
      </c>
      <c r="C855" s="1141" t="s">
        <v>1340</v>
      </c>
      <c r="D855" s="1747" t="s">
        <v>1180</v>
      </c>
      <c r="E855" s="1748">
        <v>9</v>
      </c>
      <c r="F855" s="211">
        <v>2.02</v>
      </c>
      <c r="G855" s="102">
        <v>1</v>
      </c>
      <c r="H855" s="102">
        <v>133602.79999999999</v>
      </c>
      <c r="I855" s="102"/>
      <c r="J855" s="102"/>
      <c r="K855" s="1161">
        <f t="shared" si="172"/>
        <v>133602.79999999999</v>
      </c>
      <c r="L855" s="211">
        <v>2.02</v>
      </c>
      <c r="M855" s="102">
        <v>1</v>
      </c>
      <c r="N855" s="211">
        <v>133602.79999999999</v>
      </c>
      <c r="O855" s="211"/>
      <c r="P855" s="211"/>
      <c r="Q855" s="1161">
        <f t="shared" si="173"/>
        <v>133602.79999999999</v>
      </c>
      <c r="R855" s="230">
        <f t="shared" si="174"/>
        <v>0</v>
      </c>
      <c r="S855" s="230">
        <f t="shared" si="174"/>
        <v>0</v>
      </c>
      <c r="T855" s="230">
        <f t="shared" si="174"/>
        <v>0</v>
      </c>
      <c r="U855" s="230">
        <f t="shared" si="174"/>
        <v>0</v>
      </c>
      <c r="V855" s="230">
        <f t="shared" si="175"/>
        <v>0</v>
      </c>
      <c r="W855" s="211">
        <v>10</v>
      </c>
      <c r="X855" s="211">
        <v>2.08</v>
      </c>
      <c r="Y855" s="102">
        <v>1</v>
      </c>
      <c r="Z855" s="102">
        <v>137571.20000000001</v>
      </c>
      <c r="AA855" s="102"/>
      <c r="AB855" s="102"/>
      <c r="AC855" s="1161">
        <f t="shared" si="176"/>
        <v>137571.20000000001</v>
      </c>
      <c r="AD855" s="211">
        <v>11</v>
      </c>
      <c r="AE855" s="211">
        <v>2.08</v>
      </c>
      <c r="AF855" s="102">
        <v>1</v>
      </c>
      <c r="AG855" s="102">
        <v>137571.20000000001</v>
      </c>
      <c r="AH855" s="102"/>
      <c r="AI855" s="102"/>
      <c r="AJ855" s="1161">
        <f t="shared" si="177"/>
        <v>137571.20000000001</v>
      </c>
    </row>
    <row r="856" spans="1:36" ht="40.5">
      <c r="A856" s="211">
        <v>10</v>
      </c>
      <c r="B856" s="1134" t="s">
        <v>1654</v>
      </c>
      <c r="C856" s="1141" t="s">
        <v>1340</v>
      </c>
      <c r="D856" s="1747" t="s">
        <v>1180</v>
      </c>
      <c r="E856" s="1748">
        <v>20</v>
      </c>
      <c r="F856" s="211">
        <v>2.2799999999999998</v>
      </c>
      <c r="G856" s="102">
        <v>1</v>
      </c>
      <c r="H856" s="102">
        <v>150799.19999999998</v>
      </c>
      <c r="I856" s="102"/>
      <c r="J856" s="102"/>
      <c r="K856" s="1161">
        <f t="shared" si="172"/>
        <v>150799.19999999998</v>
      </c>
      <c r="L856" s="211">
        <v>2.2799999999999998</v>
      </c>
      <c r="M856" s="102">
        <v>1</v>
      </c>
      <c r="N856" s="211">
        <v>150799.19999999998</v>
      </c>
      <c r="O856" s="211"/>
      <c r="P856" s="211"/>
      <c r="Q856" s="1161">
        <f t="shared" si="173"/>
        <v>150799.19999999998</v>
      </c>
      <c r="R856" s="230">
        <f t="shared" si="174"/>
        <v>0</v>
      </c>
      <c r="S856" s="230">
        <f t="shared" si="174"/>
        <v>0</v>
      </c>
      <c r="T856" s="230">
        <f t="shared" si="174"/>
        <v>0</v>
      </c>
      <c r="U856" s="230">
        <f t="shared" si="174"/>
        <v>0</v>
      </c>
      <c r="V856" s="230">
        <f t="shared" si="175"/>
        <v>0</v>
      </c>
      <c r="W856" s="211">
        <v>21</v>
      </c>
      <c r="X856" s="211">
        <v>2.2799999999999998</v>
      </c>
      <c r="Y856" s="102">
        <v>1</v>
      </c>
      <c r="Z856" s="102">
        <v>150799.19999999998</v>
      </c>
      <c r="AA856" s="102"/>
      <c r="AB856" s="102"/>
      <c r="AC856" s="1161">
        <f t="shared" si="176"/>
        <v>150799.19999999998</v>
      </c>
      <c r="AD856" s="211">
        <v>22</v>
      </c>
      <c r="AE856" s="211">
        <v>2.2799999999999998</v>
      </c>
      <c r="AF856" s="102">
        <v>1</v>
      </c>
      <c r="AG856" s="102">
        <v>150799.19999999998</v>
      </c>
      <c r="AH856" s="102"/>
      <c r="AI856" s="102"/>
      <c r="AJ856" s="1161">
        <f t="shared" si="177"/>
        <v>150799.19999999998</v>
      </c>
    </row>
    <row r="857" spans="1:36" ht="40.5">
      <c r="A857" s="211">
        <v>11</v>
      </c>
      <c r="B857" s="1134" t="s">
        <v>6715</v>
      </c>
      <c r="C857" s="1141" t="s">
        <v>1340</v>
      </c>
      <c r="D857" s="1747" t="s">
        <v>1180</v>
      </c>
      <c r="E857" s="1748">
        <v>2</v>
      </c>
      <c r="F857" s="211">
        <v>1.79</v>
      </c>
      <c r="G857" s="102">
        <v>1</v>
      </c>
      <c r="H857" s="102">
        <v>118390.6</v>
      </c>
      <c r="I857" s="102"/>
      <c r="J857" s="102"/>
      <c r="K857" s="1161">
        <f t="shared" si="172"/>
        <v>118390.6</v>
      </c>
      <c r="L857" s="211">
        <v>1.73</v>
      </c>
      <c r="M857" s="102">
        <v>1</v>
      </c>
      <c r="N857" s="211">
        <v>114422.2</v>
      </c>
      <c r="O857" s="211"/>
      <c r="P857" s="211"/>
      <c r="Q857" s="1161">
        <f t="shared" si="173"/>
        <v>114422.2</v>
      </c>
      <c r="R857" s="230">
        <f t="shared" si="174"/>
        <v>0</v>
      </c>
      <c r="S857" s="230">
        <f t="shared" si="174"/>
        <v>3968.4000000000087</v>
      </c>
      <c r="T857" s="230">
        <f t="shared" si="174"/>
        <v>0</v>
      </c>
      <c r="U857" s="230">
        <f t="shared" si="174"/>
        <v>0</v>
      </c>
      <c r="V857" s="230">
        <f t="shared" si="175"/>
        <v>3968.4000000000087</v>
      </c>
      <c r="W857" s="211">
        <v>3</v>
      </c>
      <c r="X857" s="211">
        <v>1.84</v>
      </c>
      <c r="Y857" s="102">
        <v>1</v>
      </c>
      <c r="Z857" s="102">
        <v>121697.60000000001</v>
      </c>
      <c r="AA857" s="102"/>
      <c r="AB857" s="102"/>
      <c r="AC857" s="1161">
        <f t="shared" si="176"/>
        <v>121697.60000000001</v>
      </c>
      <c r="AD857" s="211">
        <v>4</v>
      </c>
      <c r="AE857" s="211">
        <v>1.9</v>
      </c>
      <c r="AF857" s="102">
        <v>1</v>
      </c>
      <c r="AG857" s="102">
        <v>125666</v>
      </c>
      <c r="AH857" s="102"/>
      <c r="AI857" s="102"/>
      <c r="AJ857" s="1161">
        <f t="shared" si="177"/>
        <v>125666</v>
      </c>
    </row>
    <row r="858" spans="1:36" ht="40.5">
      <c r="A858" s="211">
        <v>12</v>
      </c>
      <c r="B858" s="1134" t="s">
        <v>6716</v>
      </c>
      <c r="C858" s="1141" t="s">
        <v>1340</v>
      </c>
      <c r="D858" s="1747" t="s">
        <v>1180</v>
      </c>
      <c r="E858" s="1748">
        <v>2</v>
      </c>
      <c r="F858" s="211">
        <v>1.79</v>
      </c>
      <c r="G858" s="102">
        <v>1</v>
      </c>
      <c r="H858" s="102">
        <v>118390.6</v>
      </c>
      <c r="I858" s="102"/>
      <c r="J858" s="102"/>
      <c r="K858" s="1161">
        <f t="shared" si="172"/>
        <v>118390.6</v>
      </c>
      <c r="L858" s="211">
        <v>1.73</v>
      </c>
      <c r="M858" s="102">
        <v>1</v>
      </c>
      <c r="N858" s="211">
        <v>114422.2</v>
      </c>
      <c r="O858" s="211"/>
      <c r="P858" s="211"/>
      <c r="Q858" s="1161">
        <f t="shared" si="173"/>
        <v>114422.2</v>
      </c>
      <c r="R858" s="230">
        <f t="shared" si="174"/>
        <v>0</v>
      </c>
      <c r="S858" s="230">
        <f t="shared" si="174"/>
        <v>3968.4000000000087</v>
      </c>
      <c r="T858" s="230">
        <f t="shared" si="174"/>
        <v>0</v>
      </c>
      <c r="U858" s="230">
        <f t="shared" si="174"/>
        <v>0</v>
      </c>
      <c r="V858" s="230">
        <f t="shared" si="175"/>
        <v>3968.4000000000087</v>
      </c>
      <c r="W858" s="211">
        <v>3</v>
      </c>
      <c r="X858" s="211">
        <v>1.84</v>
      </c>
      <c r="Y858" s="102">
        <v>1</v>
      </c>
      <c r="Z858" s="102">
        <v>121697.60000000001</v>
      </c>
      <c r="AA858" s="102"/>
      <c r="AB858" s="102"/>
      <c r="AC858" s="1161">
        <f t="shared" si="176"/>
        <v>121697.60000000001</v>
      </c>
      <c r="AD858" s="211">
        <v>4</v>
      </c>
      <c r="AE858" s="211">
        <v>1.9</v>
      </c>
      <c r="AF858" s="102">
        <v>1</v>
      </c>
      <c r="AG858" s="102">
        <v>125666</v>
      </c>
      <c r="AH858" s="102"/>
      <c r="AI858" s="102"/>
      <c r="AJ858" s="1161">
        <f t="shared" si="177"/>
        <v>125666</v>
      </c>
    </row>
    <row r="859" spans="1:36" ht="27">
      <c r="A859" s="211">
        <v>13</v>
      </c>
      <c r="B859" s="1134" t="s">
        <v>2585</v>
      </c>
      <c r="C859" s="1141" t="s">
        <v>1385</v>
      </c>
      <c r="D859" s="1747" t="s">
        <v>1180</v>
      </c>
      <c r="E859" s="1748">
        <v>3</v>
      </c>
      <c r="F859" s="211">
        <v>1.84</v>
      </c>
      <c r="G859" s="102">
        <v>1</v>
      </c>
      <c r="H859" s="102">
        <v>121697.60000000001</v>
      </c>
      <c r="I859" s="102"/>
      <c r="J859" s="102"/>
      <c r="K859" s="1161">
        <f t="shared" si="172"/>
        <v>121697.60000000001</v>
      </c>
      <c r="L859" s="211">
        <v>1.79</v>
      </c>
      <c r="M859" s="102">
        <v>1</v>
      </c>
      <c r="N859" s="211">
        <v>118390.6</v>
      </c>
      <c r="O859" s="211"/>
      <c r="P859" s="211"/>
      <c r="Q859" s="1161">
        <f t="shared" si="173"/>
        <v>118390.6</v>
      </c>
      <c r="R859" s="230">
        <f t="shared" si="174"/>
        <v>0</v>
      </c>
      <c r="S859" s="230">
        <f t="shared" si="174"/>
        <v>3307</v>
      </c>
      <c r="T859" s="230">
        <f t="shared" si="174"/>
        <v>0</v>
      </c>
      <c r="U859" s="230">
        <f t="shared" si="174"/>
        <v>0</v>
      </c>
      <c r="V859" s="230">
        <f t="shared" si="175"/>
        <v>3307</v>
      </c>
      <c r="W859" s="211">
        <v>4</v>
      </c>
      <c r="X859" s="211">
        <v>1.9</v>
      </c>
      <c r="Y859" s="102">
        <v>1</v>
      </c>
      <c r="Z859" s="102">
        <v>125666</v>
      </c>
      <c r="AA859" s="102"/>
      <c r="AB859" s="102"/>
      <c r="AC859" s="1161">
        <f t="shared" si="176"/>
        <v>125666</v>
      </c>
      <c r="AD859" s="211">
        <v>5</v>
      </c>
      <c r="AE859" s="211">
        <v>1.9</v>
      </c>
      <c r="AF859" s="102">
        <v>1</v>
      </c>
      <c r="AG859" s="102">
        <v>125666</v>
      </c>
      <c r="AH859" s="102"/>
      <c r="AI859" s="102"/>
      <c r="AJ859" s="1161">
        <f t="shared" si="177"/>
        <v>125666</v>
      </c>
    </row>
    <row r="860" spans="1:36" ht="27">
      <c r="A860" s="211">
        <v>14</v>
      </c>
      <c r="B860" s="1134" t="s">
        <v>1656</v>
      </c>
      <c r="C860" s="1141" t="s">
        <v>1385</v>
      </c>
      <c r="D860" s="1747" t="s">
        <v>1180</v>
      </c>
      <c r="E860" s="1748">
        <v>4</v>
      </c>
      <c r="F860" s="211">
        <v>1.9</v>
      </c>
      <c r="G860" s="102">
        <v>1</v>
      </c>
      <c r="H860" s="102">
        <v>125666</v>
      </c>
      <c r="I860" s="102"/>
      <c r="J860" s="102"/>
      <c r="K860" s="1161">
        <f t="shared" si="172"/>
        <v>125666</v>
      </c>
      <c r="L860" s="211">
        <v>1.84</v>
      </c>
      <c r="M860" s="102">
        <v>1</v>
      </c>
      <c r="N860" s="211">
        <v>121697.60000000001</v>
      </c>
      <c r="O860" s="211"/>
      <c r="P860" s="211"/>
      <c r="Q860" s="1161">
        <f t="shared" si="173"/>
        <v>121697.60000000001</v>
      </c>
      <c r="R860" s="230">
        <f t="shared" si="174"/>
        <v>0</v>
      </c>
      <c r="S860" s="230">
        <f t="shared" si="174"/>
        <v>3968.3999999999942</v>
      </c>
      <c r="T860" s="230">
        <f t="shared" si="174"/>
        <v>0</v>
      </c>
      <c r="U860" s="230">
        <f t="shared" si="174"/>
        <v>0</v>
      </c>
      <c r="V860" s="230">
        <f t="shared" si="175"/>
        <v>3968.3999999999942</v>
      </c>
      <c r="W860" s="211">
        <v>5</v>
      </c>
      <c r="X860" s="211">
        <v>1.9</v>
      </c>
      <c r="Y860" s="102">
        <v>1</v>
      </c>
      <c r="Z860" s="102">
        <v>125666</v>
      </c>
      <c r="AA860" s="102"/>
      <c r="AB860" s="102"/>
      <c r="AC860" s="1161">
        <f t="shared" si="176"/>
        <v>125666</v>
      </c>
      <c r="AD860" s="211">
        <v>6</v>
      </c>
      <c r="AE860" s="211">
        <v>1.96</v>
      </c>
      <c r="AF860" s="102">
        <v>1</v>
      </c>
      <c r="AG860" s="102">
        <v>129634.4</v>
      </c>
      <c r="AH860" s="102"/>
      <c r="AI860" s="102"/>
      <c r="AJ860" s="1161">
        <f t="shared" si="177"/>
        <v>129634.4</v>
      </c>
    </row>
    <row r="861" spans="1:36" ht="27">
      <c r="A861" s="211">
        <v>15</v>
      </c>
      <c r="B861" s="1135" t="s">
        <v>1657</v>
      </c>
      <c r="C861" s="1141" t="s">
        <v>1385</v>
      </c>
      <c r="D861" s="1747" t="s">
        <v>1180</v>
      </c>
      <c r="E861" s="1748">
        <v>7</v>
      </c>
      <c r="F861" s="211">
        <v>1.96</v>
      </c>
      <c r="G861" s="102">
        <v>1</v>
      </c>
      <c r="H861" s="102">
        <v>129634.4</v>
      </c>
      <c r="I861" s="102"/>
      <c r="J861" s="102"/>
      <c r="K861" s="1161">
        <f t="shared" si="172"/>
        <v>129634.4</v>
      </c>
      <c r="L861" s="211">
        <v>1.96</v>
      </c>
      <c r="M861" s="102">
        <v>1</v>
      </c>
      <c r="N861" s="211">
        <v>129634.4</v>
      </c>
      <c r="O861" s="211"/>
      <c r="P861" s="211"/>
      <c r="Q861" s="1161">
        <f t="shared" si="173"/>
        <v>129634.4</v>
      </c>
      <c r="R861" s="230">
        <f t="shared" si="174"/>
        <v>0</v>
      </c>
      <c r="S861" s="230">
        <f t="shared" si="174"/>
        <v>0</v>
      </c>
      <c r="T861" s="230">
        <f t="shared" si="174"/>
        <v>0</v>
      </c>
      <c r="U861" s="230">
        <f t="shared" si="174"/>
        <v>0</v>
      </c>
      <c r="V861" s="230">
        <f t="shared" si="175"/>
        <v>0</v>
      </c>
      <c r="W861" s="211">
        <v>8</v>
      </c>
      <c r="X861" s="211">
        <v>2.02</v>
      </c>
      <c r="Y861" s="102">
        <v>1</v>
      </c>
      <c r="Z861" s="102">
        <v>133602.79999999999</v>
      </c>
      <c r="AA861" s="102"/>
      <c r="AB861" s="102"/>
      <c r="AC861" s="1161">
        <f t="shared" si="176"/>
        <v>133602.79999999999</v>
      </c>
      <c r="AD861" s="211">
        <v>9</v>
      </c>
      <c r="AE861" s="211">
        <v>2.02</v>
      </c>
      <c r="AF861" s="102">
        <v>1</v>
      </c>
      <c r="AG861" s="102">
        <v>133602.79999999999</v>
      </c>
      <c r="AH861" s="102"/>
      <c r="AI861" s="102"/>
      <c r="AJ861" s="1161">
        <f t="shared" si="177"/>
        <v>133602.79999999999</v>
      </c>
    </row>
    <row r="862" spans="1:36" ht="27">
      <c r="A862" s="211">
        <v>16</v>
      </c>
      <c r="B862" s="1134" t="s">
        <v>1658</v>
      </c>
      <c r="C862" s="1141" t="s">
        <v>1385</v>
      </c>
      <c r="D862" s="1747" t="s">
        <v>1180</v>
      </c>
      <c r="E862" s="1748">
        <v>6</v>
      </c>
      <c r="F862" s="211">
        <v>1.96</v>
      </c>
      <c r="G862" s="102">
        <v>1</v>
      </c>
      <c r="H862" s="102">
        <v>129634.4</v>
      </c>
      <c r="I862" s="102"/>
      <c r="J862" s="102"/>
      <c r="K862" s="1161">
        <f t="shared" si="172"/>
        <v>129634.4</v>
      </c>
      <c r="L862" s="211">
        <v>1.9</v>
      </c>
      <c r="M862" s="102">
        <v>1</v>
      </c>
      <c r="N862" s="211">
        <v>125666</v>
      </c>
      <c r="O862" s="211"/>
      <c r="P862" s="211"/>
      <c r="Q862" s="1161">
        <f t="shared" si="173"/>
        <v>125666</v>
      </c>
      <c r="R862" s="230">
        <f t="shared" si="174"/>
        <v>0</v>
      </c>
      <c r="S862" s="230">
        <f t="shared" si="174"/>
        <v>3968.3999999999942</v>
      </c>
      <c r="T862" s="230">
        <f t="shared" si="174"/>
        <v>0</v>
      </c>
      <c r="U862" s="230">
        <f t="shared" si="174"/>
        <v>0</v>
      </c>
      <c r="V862" s="230">
        <f t="shared" si="175"/>
        <v>3968.3999999999942</v>
      </c>
      <c r="W862" s="211">
        <v>7</v>
      </c>
      <c r="X862" s="211">
        <v>1.96</v>
      </c>
      <c r="Y862" s="102">
        <v>1</v>
      </c>
      <c r="Z862" s="102">
        <v>129634.4</v>
      </c>
      <c r="AA862" s="102"/>
      <c r="AB862" s="102"/>
      <c r="AC862" s="1161">
        <f t="shared" si="176"/>
        <v>129634.4</v>
      </c>
      <c r="AD862" s="211">
        <v>8</v>
      </c>
      <c r="AE862" s="211">
        <v>2.02</v>
      </c>
      <c r="AF862" s="102">
        <v>1</v>
      </c>
      <c r="AG862" s="102">
        <v>133602.79999999999</v>
      </c>
      <c r="AH862" s="102"/>
      <c r="AI862" s="102"/>
      <c r="AJ862" s="1161">
        <f t="shared" si="177"/>
        <v>133602.79999999999</v>
      </c>
    </row>
    <row r="863" spans="1:36" ht="27">
      <c r="A863" s="211">
        <v>17</v>
      </c>
      <c r="B863" s="1134" t="s">
        <v>1659</v>
      </c>
      <c r="C863" s="1141" t="s">
        <v>1385</v>
      </c>
      <c r="D863" s="1747" t="s">
        <v>1180</v>
      </c>
      <c r="E863" s="1748">
        <v>10</v>
      </c>
      <c r="F863" s="211">
        <v>2.08</v>
      </c>
      <c r="G863" s="102">
        <v>1</v>
      </c>
      <c r="H863" s="102">
        <v>137571.20000000001</v>
      </c>
      <c r="I863" s="102"/>
      <c r="J863" s="102">
        <v>6878.5600000000013</v>
      </c>
      <c r="K863" s="1161">
        <f t="shared" si="172"/>
        <v>144449.76</v>
      </c>
      <c r="L863" s="211">
        <v>2.02</v>
      </c>
      <c r="M863" s="102">
        <v>1</v>
      </c>
      <c r="N863" s="211">
        <v>133602.79999999999</v>
      </c>
      <c r="O863" s="211"/>
      <c r="P863" s="211">
        <v>6680.1399999999994</v>
      </c>
      <c r="Q863" s="1161">
        <f t="shared" si="173"/>
        <v>140282.94</v>
      </c>
      <c r="R863" s="230">
        <f t="shared" si="174"/>
        <v>0</v>
      </c>
      <c r="S863" s="230">
        <f t="shared" si="174"/>
        <v>3968.4000000000233</v>
      </c>
      <c r="T863" s="230">
        <f t="shared" si="174"/>
        <v>0</v>
      </c>
      <c r="U863" s="230">
        <f t="shared" si="174"/>
        <v>198.42000000000189</v>
      </c>
      <c r="V863" s="230">
        <f t="shared" si="175"/>
        <v>4166.8200000000252</v>
      </c>
      <c r="W863" s="211">
        <v>11</v>
      </c>
      <c r="X863" s="211">
        <v>2.08</v>
      </c>
      <c r="Y863" s="102">
        <v>1</v>
      </c>
      <c r="Z863" s="102">
        <v>137571.20000000001</v>
      </c>
      <c r="AA863" s="102"/>
      <c r="AB863" s="102">
        <v>6878.5600000000013</v>
      </c>
      <c r="AC863" s="1161">
        <f t="shared" si="176"/>
        <v>144449.76</v>
      </c>
      <c r="AD863" s="211">
        <v>12</v>
      </c>
      <c r="AE863" s="211">
        <v>2.08</v>
      </c>
      <c r="AF863" s="102">
        <v>1</v>
      </c>
      <c r="AG863" s="102">
        <v>137571.20000000001</v>
      </c>
      <c r="AH863" s="102"/>
      <c r="AI863" s="102">
        <v>6878.5600000000013</v>
      </c>
      <c r="AJ863" s="1161">
        <f t="shared" si="177"/>
        <v>144449.76</v>
      </c>
    </row>
    <row r="864" spans="1:36" ht="27">
      <c r="A864" s="211">
        <v>18</v>
      </c>
      <c r="B864" s="1134" t="s">
        <v>2586</v>
      </c>
      <c r="C864" s="1141" t="s">
        <v>1385</v>
      </c>
      <c r="D864" s="1747" t="s">
        <v>1180</v>
      </c>
      <c r="E864" s="1748">
        <v>3</v>
      </c>
      <c r="F864" s="211">
        <v>1.84</v>
      </c>
      <c r="G864" s="102">
        <v>1</v>
      </c>
      <c r="H864" s="102">
        <v>121697.60000000001</v>
      </c>
      <c r="I864" s="102"/>
      <c r="J864" s="102"/>
      <c r="K864" s="1161">
        <f t="shared" si="172"/>
        <v>121697.60000000001</v>
      </c>
      <c r="L864" s="211">
        <v>1.79</v>
      </c>
      <c r="M864" s="102">
        <v>1</v>
      </c>
      <c r="N864" s="211">
        <v>118390.6</v>
      </c>
      <c r="O864" s="211"/>
      <c r="P864" s="211"/>
      <c r="Q864" s="1161">
        <f t="shared" si="173"/>
        <v>118390.6</v>
      </c>
      <c r="R864" s="230">
        <f t="shared" si="174"/>
        <v>0</v>
      </c>
      <c r="S864" s="230">
        <f t="shared" si="174"/>
        <v>3307</v>
      </c>
      <c r="T864" s="230">
        <f t="shared" si="174"/>
        <v>0</v>
      </c>
      <c r="U864" s="230">
        <f t="shared" si="174"/>
        <v>0</v>
      </c>
      <c r="V864" s="230">
        <f t="shared" si="175"/>
        <v>3307</v>
      </c>
      <c r="W864" s="211">
        <v>4</v>
      </c>
      <c r="X864" s="211">
        <v>1.9</v>
      </c>
      <c r="Y864" s="102">
        <v>1</v>
      </c>
      <c r="Z864" s="102">
        <v>125666</v>
      </c>
      <c r="AA864" s="102"/>
      <c r="AB864" s="102"/>
      <c r="AC864" s="1161">
        <f t="shared" si="176"/>
        <v>125666</v>
      </c>
      <c r="AD864" s="211">
        <v>5</v>
      </c>
      <c r="AE864" s="211">
        <v>1.9</v>
      </c>
      <c r="AF864" s="102">
        <v>1</v>
      </c>
      <c r="AG864" s="102">
        <v>125666</v>
      </c>
      <c r="AH864" s="102"/>
      <c r="AI864" s="102"/>
      <c r="AJ864" s="1161">
        <f t="shared" si="177"/>
        <v>125666</v>
      </c>
    </row>
    <row r="865" spans="1:36" ht="27">
      <c r="A865" s="211">
        <v>19</v>
      </c>
      <c r="B865" s="1134" t="s">
        <v>6717</v>
      </c>
      <c r="C865" s="1141" t="s">
        <v>1385</v>
      </c>
      <c r="D865" s="1747" t="s">
        <v>1180</v>
      </c>
      <c r="E865" s="1748">
        <v>2</v>
      </c>
      <c r="F865" s="211">
        <v>1.79</v>
      </c>
      <c r="G865" s="102">
        <v>1</v>
      </c>
      <c r="H865" s="102">
        <v>118390.6</v>
      </c>
      <c r="I865" s="102"/>
      <c r="J865" s="102"/>
      <c r="K865" s="1161">
        <f t="shared" si="172"/>
        <v>118390.6</v>
      </c>
      <c r="L865" s="211">
        <v>1.73</v>
      </c>
      <c r="M865" s="102">
        <v>1</v>
      </c>
      <c r="N865" s="211">
        <v>114422.2</v>
      </c>
      <c r="O865" s="211"/>
      <c r="P865" s="211"/>
      <c r="Q865" s="1161">
        <f t="shared" si="173"/>
        <v>114422.2</v>
      </c>
      <c r="R865" s="230">
        <f t="shared" si="174"/>
        <v>0</v>
      </c>
      <c r="S865" s="230">
        <f t="shared" si="174"/>
        <v>3968.4000000000087</v>
      </c>
      <c r="T865" s="230">
        <f t="shared" si="174"/>
        <v>0</v>
      </c>
      <c r="U865" s="230">
        <f t="shared" si="174"/>
        <v>0</v>
      </c>
      <c r="V865" s="230">
        <f t="shared" si="175"/>
        <v>3968.4000000000087</v>
      </c>
      <c r="W865" s="211">
        <v>3</v>
      </c>
      <c r="X865" s="211">
        <v>1.84</v>
      </c>
      <c r="Y865" s="102">
        <v>1</v>
      </c>
      <c r="Z865" s="102">
        <v>121697.60000000001</v>
      </c>
      <c r="AA865" s="102"/>
      <c r="AB865" s="102"/>
      <c r="AC865" s="1161">
        <f t="shared" si="176"/>
        <v>121697.60000000001</v>
      </c>
      <c r="AD865" s="211">
        <v>4</v>
      </c>
      <c r="AE865" s="211">
        <v>1.9</v>
      </c>
      <c r="AF865" s="102">
        <v>1</v>
      </c>
      <c r="AG865" s="102">
        <v>125666</v>
      </c>
      <c r="AH865" s="102"/>
      <c r="AI865" s="102"/>
      <c r="AJ865" s="1161">
        <f t="shared" si="177"/>
        <v>125666</v>
      </c>
    </row>
    <row r="866" spans="1:36">
      <c r="A866" s="211">
        <v>20</v>
      </c>
      <c r="B866" s="1134" t="s">
        <v>1660</v>
      </c>
      <c r="C866" s="1141" t="s">
        <v>1586</v>
      </c>
      <c r="D866" s="1747" t="s">
        <v>1180</v>
      </c>
      <c r="E866" s="1748">
        <v>24</v>
      </c>
      <c r="F866" s="211">
        <v>2.2799999999999998</v>
      </c>
      <c r="G866" s="102">
        <v>1</v>
      </c>
      <c r="H866" s="102">
        <v>150799.19999999998</v>
      </c>
      <c r="I866" s="102"/>
      <c r="J866" s="102"/>
      <c r="K866" s="1161">
        <f t="shared" si="172"/>
        <v>150799.19999999998</v>
      </c>
      <c r="L866" s="211">
        <v>2.2799999999999998</v>
      </c>
      <c r="M866" s="102">
        <v>1</v>
      </c>
      <c r="N866" s="211">
        <v>150799.19999999998</v>
      </c>
      <c r="O866" s="211"/>
      <c r="P866" s="211"/>
      <c r="Q866" s="1161">
        <f t="shared" si="173"/>
        <v>150799.19999999998</v>
      </c>
      <c r="R866" s="230">
        <f t="shared" si="174"/>
        <v>0</v>
      </c>
      <c r="S866" s="230">
        <f t="shared" si="174"/>
        <v>0</v>
      </c>
      <c r="T866" s="230">
        <f t="shared" si="174"/>
        <v>0</v>
      </c>
      <c r="U866" s="230">
        <f t="shared" si="174"/>
        <v>0</v>
      </c>
      <c r="V866" s="230">
        <f t="shared" si="175"/>
        <v>0</v>
      </c>
      <c r="W866" s="211">
        <v>25</v>
      </c>
      <c r="X866" s="211">
        <v>2.2799999999999998</v>
      </c>
      <c r="Y866" s="102">
        <v>1</v>
      </c>
      <c r="Z866" s="102">
        <v>150799.19999999998</v>
      </c>
      <c r="AA866" s="102"/>
      <c r="AB866" s="102"/>
      <c r="AC866" s="1161">
        <f t="shared" si="176"/>
        <v>150799.19999999998</v>
      </c>
      <c r="AD866" s="211">
        <v>26</v>
      </c>
      <c r="AE866" s="211">
        <v>2.2799999999999998</v>
      </c>
      <c r="AF866" s="102">
        <v>1</v>
      </c>
      <c r="AG866" s="102">
        <v>150799.19999999998</v>
      </c>
      <c r="AH866" s="102"/>
      <c r="AI866" s="102"/>
      <c r="AJ866" s="1161">
        <f t="shared" si="177"/>
        <v>150799.19999999998</v>
      </c>
    </row>
    <row r="867" spans="1:36" ht="40.5">
      <c r="A867" s="211">
        <v>21</v>
      </c>
      <c r="B867" s="1749" t="s">
        <v>6718</v>
      </c>
      <c r="C867" s="1141" t="s">
        <v>1352</v>
      </c>
      <c r="D867" s="1747" t="s">
        <v>1353</v>
      </c>
      <c r="E867" s="1748">
        <v>2</v>
      </c>
      <c r="F867" s="211">
        <v>1.54</v>
      </c>
      <c r="G867" s="102">
        <v>1</v>
      </c>
      <c r="H867" s="102">
        <v>101855.6</v>
      </c>
      <c r="I867" s="102"/>
      <c r="J867" s="102"/>
      <c r="K867" s="1161">
        <f t="shared" si="172"/>
        <v>101855.6</v>
      </c>
      <c r="L867" s="211">
        <v>1.49</v>
      </c>
      <c r="M867" s="102">
        <v>1</v>
      </c>
      <c r="N867" s="211">
        <v>98548.6</v>
      </c>
      <c r="O867" s="211"/>
      <c r="P867" s="211"/>
      <c r="Q867" s="1161">
        <f t="shared" si="173"/>
        <v>98548.6</v>
      </c>
      <c r="R867" s="230">
        <f t="shared" si="174"/>
        <v>0</v>
      </c>
      <c r="S867" s="230">
        <f t="shared" si="174"/>
        <v>3307</v>
      </c>
      <c r="T867" s="230">
        <f t="shared" si="174"/>
        <v>0</v>
      </c>
      <c r="U867" s="230">
        <f t="shared" si="174"/>
        <v>0</v>
      </c>
      <c r="V867" s="230">
        <f t="shared" si="175"/>
        <v>3307</v>
      </c>
      <c r="W867" s="211">
        <v>3</v>
      </c>
      <c r="X867" s="211">
        <v>1.59</v>
      </c>
      <c r="Y867" s="102">
        <v>1</v>
      </c>
      <c r="Z867" s="102">
        <v>105162.6</v>
      </c>
      <c r="AA867" s="102"/>
      <c r="AB867" s="102"/>
      <c r="AC867" s="1161">
        <f t="shared" si="176"/>
        <v>105162.6</v>
      </c>
      <c r="AD867" s="211">
        <v>4</v>
      </c>
      <c r="AE867" s="211">
        <v>1.63</v>
      </c>
      <c r="AF867" s="102">
        <v>1</v>
      </c>
      <c r="AG867" s="102">
        <v>107808.2</v>
      </c>
      <c r="AH867" s="102"/>
      <c r="AI867" s="102"/>
      <c r="AJ867" s="1161">
        <f t="shared" si="177"/>
        <v>107808.2</v>
      </c>
    </row>
    <row r="868" spans="1:36" ht="40.5">
      <c r="A868" s="211">
        <v>22</v>
      </c>
      <c r="B868" s="1134" t="s">
        <v>1661</v>
      </c>
      <c r="C868" s="1141" t="s">
        <v>1352</v>
      </c>
      <c r="D868" s="1747" t="s">
        <v>1353</v>
      </c>
      <c r="E868" s="1748">
        <v>6</v>
      </c>
      <c r="F868" s="211">
        <v>1.68</v>
      </c>
      <c r="G868" s="102">
        <v>1</v>
      </c>
      <c r="H868" s="102">
        <v>111115.2</v>
      </c>
      <c r="I868" s="102"/>
      <c r="J868" s="102"/>
      <c r="K868" s="1161">
        <f t="shared" si="172"/>
        <v>111115.2</v>
      </c>
      <c r="L868" s="211">
        <v>1.63</v>
      </c>
      <c r="M868" s="102">
        <v>1</v>
      </c>
      <c r="N868" s="211">
        <v>107808.2</v>
      </c>
      <c r="O868" s="211"/>
      <c r="P868" s="211"/>
      <c r="Q868" s="1161">
        <f t="shared" si="173"/>
        <v>107808.2</v>
      </c>
      <c r="R868" s="230">
        <f t="shared" si="174"/>
        <v>0</v>
      </c>
      <c r="S868" s="230">
        <f t="shared" si="174"/>
        <v>3307</v>
      </c>
      <c r="T868" s="230">
        <f t="shared" si="174"/>
        <v>0</v>
      </c>
      <c r="U868" s="230">
        <f t="shared" si="174"/>
        <v>0</v>
      </c>
      <c r="V868" s="230">
        <f t="shared" si="175"/>
        <v>3307</v>
      </c>
      <c r="W868" s="211">
        <v>7</v>
      </c>
      <c r="X868" s="211">
        <v>1.68</v>
      </c>
      <c r="Y868" s="102">
        <v>1</v>
      </c>
      <c r="Z868" s="102">
        <v>111115.2</v>
      </c>
      <c r="AA868" s="102"/>
      <c r="AB868" s="102"/>
      <c r="AC868" s="1161">
        <f t="shared" si="176"/>
        <v>111115.2</v>
      </c>
      <c r="AD868" s="211">
        <v>8</v>
      </c>
      <c r="AE868" s="211">
        <v>1.73</v>
      </c>
      <c r="AF868" s="102">
        <v>1</v>
      </c>
      <c r="AG868" s="102">
        <v>114422.2</v>
      </c>
      <c r="AH868" s="102"/>
      <c r="AI868" s="102"/>
      <c r="AJ868" s="1161">
        <f t="shared" si="177"/>
        <v>114422.2</v>
      </c>
    </row>
    <row r="869" spans="1:36" ht="40.5">
      <c r="A869" s="211">
        <v>23</v>
      </c>
      <c r="B869" s="1134" t="s">
        <v>1662</v>
      </c>
      <c r="C869" s="1141" t="s">
        <v>1352</v>
      </c>
      <c r="D869" s="1747" t="s">
        <v>1353</v>
      </c>
      <c r="E869" s="1748">
        <v>19</v>
      </c>
      <c r="F869" s="211">
        <v>1.95</v>
      </c>
      <c r="G869" s="102">
        <v>1</v>
      </c>
      <c r="H869" s="102">
        <v>128973</v>
      </c>
      <c r="I869" s="102"/>
      <c r="J869" s="102"/>
      <c r="K869" s="1161">
        <f t="shared" si="172"/>
        <v>128973</v>
      </c>
      <c r="L869" s="211">
        <v>1.9</v>
      </c>
      <c r="M869" s="102">
        <v>1</v>
      </c>
      <c r="N869" s="211">
        <v>125666</v>
      </c>
      <c r="O869" s="211"/>
      <c r="P869" s="211"/>
      <c r="Q869" s="1161">
        <f t="shared" si="173"/>
        <v>125666</v>
      </c>
      <c r="R869" s="230">
        <f t="shared" si="174"/>
        <v>0</v>
      </c>
      <c r="S869" s="230">
        <f t="shared" si="174"/>
        <v>3307</v>
      </c>
      <c r="T869" s="230">
        <f t="shared" si="174"/>
        <v>0</v>
      </c>
      <c r="U869" s="230">
        <f t="shared" si="174"/>
        <v>0</v>
      </c>
      <c r="V869" s="230">
        <f t="shared" si="175"/>
        <v>3307</v>
      </c>
      <c r="W869" s="211">
        <v>20</v>
      </c>
      <c r="X869" s="211">
        <v>1.95</v>
      </c>
      <c r="Y869" s="102">
        <v>1</v>
      </c>
      <c r="Z869" s="102">
        <v>128973</v>
      </c>
      <c r="AA869" s="102"/>
      <c r="AB869" s="102"/>
      <c r="AC869" s="1161">
        <f t="shared" si="176"/>
        <v>128973</v>
      </c>
      <c r="AD869" s="211">
        <v>21</v>
      </c>
      <c r="AE869" s="211">
        <v>1.95</v>
      </c>
      <c r="AF869" s="102">
        <v>1</v>
      </c>
      <c r="AG869" s="102">
        <v>128973</v>
      </c>
      <c r="AH869" s="102"/>
      <c r="AI869" s="102"/>
      <c r="AJ869" s="1161">
        <f t="shared" si="177"/>
        <v>128973</v>
      </c>
    </row>
    <row r="870" spans="1:36" ht="40.5">
      <c r="A870" s="211">
        <v>24</v>
      </c>
      <c r="B870" s="1134" t="s">
        <v>2587</v>
      </c>
      <c r="C870" s="1141" t="s">
        <v>1352</v>
      </c>
      <c r="D870" s="1747" t="s">
        <v>1353</v>
      </c>
      <c r="E870" s="1748">
        <v>21</v>
      </c>
      <c r="F870" s="211">
        <v>1.95</v>
      </c>
      <c r="G870" s="102">
        <v>1</v>
      </c>
      <c r="H870" s="102">
        <v>128973</v>
      </c>
      <c r="I870" s="102"/>
      <c r="J870" s="102"/>
      <c r="K870" s="1161">
        <f t="shared" si="172"/>
        <v>128973</v>
      </c>
      <c r="L870" s="211">
        <v>1.95</v>
      </c>
      <c r="M870" s="102">
        <v>1</v>
      </c>
      <c r="N870" s="211">
        <v>128973</v>
      </c>
      <c r="O870" s="211"/>
      <c r="P870" s="211"/>
      <c r="Q870" s="1161">
        <f t="shared" si="173"/>
        <v>128973</v>
      </c>
      <c r="R870" s="230">
        <f t="shared" si="174"/>
        <v>0</v>
      </c>
      <c r="S870" s="230">
        <f t="shared" si="174"/>
        <v>0</v>
      </c>
      <c r="T870" s="230">
        <f t="shared" si="174"/>
        <v>0</v>
      </c>
      <c r="U870" s="230">
        <f t="shared" si="174"/>
        <v>0</v>
      </c>
      <c r="V870" s="230">
        <f t="shared" si="175"/>
        <v>0</v>
      </c>
      <c r="W870" s="211">
        <v>22</v>
      </c>
      <c r="X870" s="211">
        <v>1.95</v>
      </c>
      <c r="Y870" s="102">
        <v>1</v>
      </c>
      <c r="Z870" s="102">
        <v>128973</v>
      </c>
      <c r="AA870" s="102"/>
      <c r="AB870" s="102"/>
      <c r="AC870" s="1161">
        <f t="shared" si="176"/>
        <v>128973</v>
      </c>
      <c r="AD870" s="211">
        <v>23</v>
      </c>
      <c r="AE870" s="211">
        <v>1.95</v>
      </c>
      <c r="AF870" s="102">
        <v>1</v>
      </c>
      <c r="AG870" s="102">
        <v>128973</v>
      </c>
      <c r="AH870" s="102"/>
      <c r="AI870" s="102"/>
      <c r="AJ870" s="1161">
        <f t="shared" si="177"/>
        <v>128973</v>
      </c>
    </row>
    <row r="871" spans="1:36">
      <c r="A871" s="211"/>
      <c r="B871" s="1134" t="s">
        <v>2509</v>
      </c>
      <c r="C871" s="1141"/>
      <c r="D871" s="1747"/>
      <c r="E871" s="1748"/>
      <c r="F871" s="211"/>
      <c r="G871" s="102"/>
      <c r="H871" s="102">
        <v>24000</v>
      </c>
      <c r="I871" s="102"/>
      <c r="J871" s="102"/>
      <c r="K871" s="1161">
        <f t="shared" si="172"/>
        <v>24000</v>
      </c>
      <c r="L871" s="211"/>
      <c r="M871" s="102"/>
      <c r="N871" s="211">
        <v>24000</v>
      </c>
      <c r="O871" s="211"/>
      <c r="P871" s="211"/>
      <c r="Q871" s="1161">
        <f t="shared" si="173"/>
        <v>24000</v>
      </c>
      <c r="R871" s="230"/>
      <c r="S871" s="230"/>
      <c r="T871" s="230"/>
      <c r="U871" s="230"/>
      <c r="V871" s="230"/>
      <c r="W871" s="211"/>
      <c r="X871" s="211"/>
      <c r="Y871" s="102"/>
      <c r="Z871" s="102">
        <v>24000</v>
      </c>
      <c r="AA871" s="102"/>
      <c r="AB871" s="102"/>
      <c r="AC871" s="1161">
        <f t="shared" si="176"/>
        <v>24000</v>
      </c>
      <c r="AD871" s="211"/>
      <c r="AE871" s="211"/>
      <c r="AF871" s="102"/>
      <c r="AG871" s="102">
        <v>24000</v>
      </c>
      <c r="AH871" s="102"/>
      <c r="AI871" s="102"/>
      <c r="AJ871" s="1161">
        <f t="shared" si="177"/>
        <v>24000</v>
      </c>
    </row>
    <row r="872" spans="1:36" s="233" customFormat="1" ht="27">
      <c r="A872" s="228"/>
      <c r="B872" s="236" t="s">
        <v>234</v>
      </c>
      <c r="C872" s="232" t="s">
        <v>1</v>
      </c>
      <c r="D872" s="232" t="s">
        <v>1</v>
      </c>
      <c r="E872" s="232" t="s">
        <v>1</v>
      </c>
      <c r="F872" s="232" t="s">
        <v>1</v>
      </c>
      <c r="G872" s="232">
        <f t="shared" ref="G872:AJ872" si="178">SUM(G847:G871)</f>
        <v>24</v>
      </c>
      <c r="H872" s="1752">
        <f t="shared" si="178"/>
        <v>3820436.0000000005</v>
      </c>
      <c r="I872" s="232">
        <f t="shared" si="178"/>
        <v>0</v>
      </c>
      <c r="J872" s="232">
        <f t="shared" si="178"/>
        <v>16535</v>
      </c>
      <c r="K872" s="1162">
        <f t="shared" si="178"/>
        <v>3836971.0000000005</v>
      </c>
      <c r="L872" s="232">
        <f t="shared" si="178"/>
        <v>56.470000000000006</v>
      </c>
      <c r="M872" s="232">
        <f t="shared" si="178"/>
        <v>24</v>
      </c>
      <c r="N872" s="232">
        <f t="shared" si="178"/>
        <v>3758925.8000000007</v>
      </c>
      <c r="O872" s="232">
        <f t="shared" si="178"/>
        <v>0</v>
      </c>
      <c r="P872" s="232">
        <f t="shared" si="178"/>
        <v>16336.58</v>
      </c>
      <c r="Q872" s="1162">
        <f t="shared" si="178"/>
        <v>3775262.3800000008</v>
      </c>
      <c r="R872" s="232">
        <f t="shared" si="178"/>
        <v>0</v>
      </c>
      <c r="S872" s="232">
        <f t="shared" si="178"/>
        <v>61510.200000000026</v>
      </c>
      <c r="T872" s="232">
        <f t="shared" si="178"/>
        <v>0</v>
      </c>
      <c r="U872" s="232">
        <f t="shared" si="178"/>
        <v>198.42000000000189</v>
      </c>
      <c r="V872" s="232">
        <f t="shared" si="178"/>
        <v>61708.620000000024</v>
      </c>
      <c r="W872" s="232">
        <f t="shared" si="178"/>
        <v>249</v>
      </c>
      <c r="X872" s="232">
        <f t="shared" si="178"/>
        <v>58.380000000000024</v>
      </c>
      <c r="Y872" s="232">
        <f t="shared" si="178"/>
        <v>24</v>
      </c>
      <c r="Z872" s="232">
        <f t="shared" si="178"/>
        <v>3885253.2</v>
      </c>
      <c r="AA872" s="232">
        <f t="shared" si="178"/>
        <v>0</v>
      </c>
      <c r="AB872" s="232">
        <f t="shared" si="178"/>
        <v>16535</v>
      </c>
      <c r="AC872" s="1162">
        <f t="shared" si="178"/>
        <v>3901788.2</v>
      </c>
      <c r="AD872" s="232">
        <f t="shared" si="178"/>
        <v>273</v>
      </c>
      <c r="AE872" s="232">
        <f t="shared" si="178"/>
        <v>59.02000000000001</v>
      </c>
      <c r="AF872" s="232">
        <f t="shared" si="178"/>
        <v>24</v>
      </c>
      <c r="AG872" s="232">
        <f t="shared" si="178"/>
        <v>3927582.8</v>
      </c>
      <c r="AH872" s="232">
        <f t="shared" si="178"/>
        <v>0</v>
      </c>
      <c r="AI872" s="232">
        <f t="shared" si="178"/>
        <v>16832.63</v>
      </c>
      <c r="AJ872" s="1162">
        <f t="shared" si="178"/>
        <v>3944415.4299999997</v>
      </c>
    </row>
    <row r="873" spans="1:36" ht="54">
      <c r="A873" s="1753" t="s">
        <v>4</v>
      </c>
      <c r="B873" s="229" t="s">
        <v>471</v>
      </c>
      <c r="C873" s="230"/>
      <c r="D873" s="230"/>
      <c r="E873" s="230"/>
      <c r="F873" s="230"/>
      <c r="G873" s="195"/>
      <c r="H873" s="195"/>
      <c r="I873" s="195"/>
      <c r="J873" s="195"/>
      <c r="K873" s="1746"/>
      <c r="L873" s="230"/>
      <c r="M873" s="195"/>
      <c r="N873" s="195"/>
      <c r="O873" s="195"/>
      <c r="P873" s="195"/>
      <c r="Q873" s="1746"/>
      <c r="R873" s="195"/>
      <c r="S873" s="195"/>
      <c r="T873" s="195"/>
      <c r="U873" s="106"/>
      <c r="V873" s="106"/>
      <c r="W873" s="230"/>
      <c r="X873" s="230"/>
      <c r="Y873" s="195"/>
      <c r="Z873" s="195"/>
      <c r="AA873" s="195"/>
      <c r="AB873" s="195"/>
      <c r="AC873" s="1746"/>
      <c r="AD873" s="230"/>
      <c r="AE873" s="230"/>
      <c r="AF873" s="195"/>
      <c r="AG873" s="195"/>
      <c r="AH873" s="195"/>
      <c r="AI873" s="195"/>
      <c r="AJ873" s="1746"/>
    </row>
    <row r="874" spans="1:36" ht="14.25">
      <c r="A874" s="1753"/>
      <c r="B874" s="195" t="s">
        <v>126</v>
      </c>
      <c r="C874" s="230"/>
      <c r="D874" s="230"/>
      <c r="E874" s="230"/>
      <c r="F874" s="230"/>
      <c r="G874" s="232">
        <f>SUM(G875:G897)</f>
        <v>22</v>
      </c>
      <c r="H874" s="232">
        <f>SUM(H875:H897)</f>
        <v>2011869</v>
      </c>
      <c r="I874" s="195"/>
      <c r="J874" s="195"/>
      <c r="K874" s="1162">
        <f>SUM(K875:K897)</f>
        <v>2011869</v>
      </c>
      <c r="L874" s="230"/>
      <c r="M874" s="232">
        <f>SUM(M875:M897)</f>
        <v>22</v>
      </c>
      <c r="N874" s="232">
        <f>SUM(N875:N897)</f>
        <v>2011869</v>
      </c>
      <c r="O874" s="195"/>
      <c r="P874" s="195"/>
      <c r="Q874" s="1162">
        <f t="shared" ref="Q874:V874" si="179">SUM(Q875:Q897)</f>
        <v>2011869</v>
      </c>
      <c r="R874" s="232">
        <f t="shared" si="179"/>
        <v>0</v>
      </c>
      <c r="S874" s="232">
        <f t="shared" si="179"/>
        <v>0</v>
      </c>
      <c r="T874" s="232">
        <f t="shared" si="179"/>
        <v>0</v>
      </c>
      <c r="U874" s="232">
        <f t="shared" si="179"/>
        <v>0</v>
      </c>
      <c r="V874" s="232">
        <f t="shared" si="179"/>
        <v>0</v>
      </c>
      <c r="W874" s="230"/>
      <c r="X874" s="230"/>
      <c r="Y874" s="232">
        <f>SUM(Y875:Y897)</f>
        <v>22</v>
      </c>
      <c r="Z874" s="232">
        <f>SUM(Z875:Z897)</f>
        <v>2011869</v>
      </c>
      <c r="AA874" s="195"/>
      <c r="AB874" s="195"/>
      <c r="AC874" s="1162">
        <f>SUM(AC875:AC897)</f>
        <v>2011869</v>
      </c>
      <c r="AD874" s="230"/>
      <c r="AE874" s="230"/>
      <c r="AF874" s="195"/>
      <c r="AG874" s="232">
        <f>SUM(AG875:AG897)</f>
        <v>2011869</v>
      </c>
      <c r="AH874" s="195"/>
      <c r="AI874" s="195"/>
      <c r="AJ874" s="1162">
        <f>SUM(AJ875:AJ897)</f>
        <v>2011869</v>
      </c>
    </row>
    <row r="875" spans="1:36" ht="27">
      <c r="A875" s="211">
        <v>1</v>
      </c>
      <c r="B875" s="1757" t="s">
        <v>1663</v>
      </c>
      <c r="C875" s="1138" t="s">
        <v>1304</v>
      </c>
      <c r="D875" s="211"/>
      <c r="E875" s="211"/>
      <c r="F875" s="1754">
        <v>1.25</v>
      </c>
      <c r="G875" s="102">
        <v>1</v>
      </c>
      <c r="H875" s="102">
        <v>91275</v>
      </c>
      <c r="I875" s="102"/>
      <c r="J875" s="102"/>
      <c r="K875" s="1161">
        <f t="shared" ref="K875:K897" si="180">H875+I875+J875</f>
        <v>91275</v>
      </c>
      <c r="L875" s="1754">
        <v>1.25</v>
      </c>
      <c r="M875" s="102">
        <v>1</v>
      </c>
      <c r="N875" s="102">
        <v>91275</v>
      </c>
      <c r="O875" s="211"/>
      <c r="P875" s="211"/>
      <c r="Q875" s="1161">
        <f t="shared" ref="Q875:Q897" si="181">N875+O875+P875</f>
        <v>91275</v>
      </c>
      <c r="R875" s="230">
        <f t="shared" ref="R875:U896" si="182">G875-M875</f>
        <v>0</v>
      </c>
      <c r="S875" s="230">
        <f t="shared" si="182"/>
        <v>0</v>
      </c>
      <c r="T875" s="230">
        <f t="shared" si="182"/>
        <v>0</v>
      </c>
      <c r="U875" s="230">
        <f t="shared" si="182"/>
        <v>0</v>
      </c>
      <c r="V875" s="230">
        <f t="shared" ref="V875:V896" si="183">S875+T875+U875</f>
        <v>0</v>
      </c>
      <c r="W875" s="211"/>
      <c r="X875" s="1754">
        <v>1.25</v>
      </c>
      <c r="Y875" s="102">
        <v>1</v>
      </c>
      <c r="Z875" s="102">
        <v>91275</v>
      </c>
      <c r="AA875" s="102"/>
      <c r="AB875" s="102"/>
      <c r="AC875" s="1161">
        <f t="shared" ref="AC875:AC897" si="184">Z875+AA875+AB875</f>
        <v>91275</v>
      </c>
      <c r="AD875" s="211"/>
      <c r="AE875" s="1754">
        <v>1.25</v>
      </c>
      <c r="AF875" s="102">
        <v>1</v>
      </c>
      <c r="AG875" s="102">
        <v>91275</v>
      </c>
      <c r="AH875" s="102"/>
      <c r="AI875" s="102"/>
      <c r="AJ875" s="1161">
        <f t="shared" ref="AJ875:AJ897" si="185">AG875+AH875+AI875</f>
        <v>91275</v>
      </c>
    </row>
    <row r="876" spans="1:36">
      <c r="A876" s="211">
        <v>2</v>
      </c>
      <c r="B876" s="1757" t="s">
        <v>1032</v>
      </c>
      <c r="C876" s="1135" t="s">
        <v>1307</v>
      </c>
      <c r="D876" s="211"/>
      <c r="E876" s="211"/>
      <c r="F876" s="1754">
        <v>1.6</v>
      </c>
      <c r="G876" s="102">
        <v>1</v>
      </c>
      <c r="H876" s="102">
        <v>105824</v>
      </c>
      <c r="I876" s="102"/>
      <c r="J876" s="102"/>
      <c r="K876" s="1161">
        <f t="shared" si="180"/>
        <v>105824</v>
      </c>
      <c r="L876" s="1754">
        <v>1.6</v>
      </c>
      <c r="M876" s="102">
        <v>1</v>
      </c>
      <c r="N876" s="102">
        <v>105824</v>
      </c>
      <c r="O876" s="211"/>
      <c r="P876" s="211"/>
      <c r="Q876" s="1161">
        <f t="shared" si="181"/>
        <v>105824</v>
      </c>
      <c r="R876" s="230">
        <f t="shared" si="182"/>
        <v>0</v>
      </c>
      <c r="S876" s="230">
        <f t="shared" si="182"/>
        <v>0</v>
      </c>
      <c r="T876" s="230">
        <f t="shared" si="182"/>
        <v>0</v>
      </c>
      <c r="U876" s="230">
        <f t="shared" si="182"/>
        <v>0</v>
      </c>
      <c r="V876" s="230">
        <f t="shared" si="183"/>
        <v>0</v>
      </c>
      <c r="W876" s="211"/>
      <c r="X876" s="1754">
        <v>1.6</v>
      </c>
      <c r="Y876" s="102">
        <v>1</v>
      </c>
      <c r="Z876" s="102">
        <v>105824</v>
      </c>
      <c r="AA876" s="102"/>
      <c r="AB876" s="102"/>
      <c r="AC876" s="1161">
        <f t="shared" si="184"/>
        <v>105824</v>
      </c>
      <c r="AD876" s="211"/>
      <c r="AE876" s="1754">
        <v>1.6</v>
      </c>
      <c r="AF876" s="102">
        <v>1</v>
      </c>
      <c r="AG876" s="102">
        <v>105824</v>
      </c>
      <c r="AH876" s="102"/>
      <c r="AI876" s="102"/>
      <c r="AJ876" s="1161">
        <f t="shared" si="185"/>
        <v>105824</v>
      </c>
    </row>
    <row r="877" spans="1:36">
      <c r="A877" s="211">
        <v>3</v>
      </c>
      <c r="B877" s="444" t="s">
        <v>1664</v>
      </c>
      <c r="C877" s="1135" t="s">
        <v>1308</v>
      </c>
      <c r="D877" s="211"/>
      <c r="E877" s="211"/>
      <c r="F877" s="1754">
        <v>1.5</v>
      </c>
      <c r="G877" s="102">
        <v>1</v>
      </c>
      <c r="H877" s="102">
        <v>99210</v>
      </c>
      <c r="I877" s="102"/>
      <c r="J877" s="102"/>
      <c r="K877" s="1161">
        <f t="shared" si="180"/>
        <v>99210</v>
      </c>
      <c r="L877" s="1754">
        <v>1.5</v>
      </c>
      <c r="M877" s="102">
        <v>1</v>
      </c>
      <c r="N877" s="102">
        <v>99210</v>
      </c>
      <c r="O877" s="211"/>
      <c r="P877" s="211"/>
      <c r="Q877" s="1161">
        <f t="shared" si="181"/>
        <v>99210</v>
      </c>
      <c r="R877" s="230">
        <f t="shared" si="182"/>
        <v>0</v>
      </c>
      <c r="S877" s="230">
        <f t="shared" si="182"/>
        <v>0</v>
      </c>
      <c r="T877" s="230">
        <f t="shared" si="182"/>
        <v>0</v>
      </c>
      <c r="U877" s="230">
        <f t="shared" si="182"/>
        <v>0</v>
      </c>
      <c r="V877" s="230">
        <f t="shared" si="183"/>
        <v>0</v>
      </c>
      <c r="W877" s="211"/>
      <c r="X877" s="1754">
        <v>1.5</v>
      </c>
      <c r="Y877" s="102">
        <v>1</v>
      </c>
      <c r="Z877" s="102">
        <v>99210</v>
      </c>
      <c r="AA877" s="102"/>
      <c r="AB877" s="102"/>
      <c r="AC877" s="1161">
        <f t="shared" si="184"/>
        <v>99210</v>
      </c>
      <c r="AD877" s="211"/>
      <c r="AE877" s="1754">
        <v>1.5</v>
      </c>
      <c r="AF877" s="102">
        <v>1</v>
      </c>
      <c r="AG877" s="102">
        <v>99210</v>
      </c>
      <c r="AH877" s="102"/>
      <c r="AI877" s="102"/>
      <c r="AJ877" s="1161">
        <f t="shared" si="185"/>
        <v>99210</v>
      </c>
    </row>
    <row r="878" spans="1:36">
      <c r="A878" s="211">
        <v>4</v>
      </c>
      <c r="B878" s="1757" t="s">
        <v>1665</v>
      </c>
      <c r="C878" s="1138" t="s">
        <v>1308</v>
      </c>
      <c r="D878" s="211"/>
      <c r="E878" s="211"/>
      <c r="F878" s="1754">
        <v>1.5</v>
      </c>
      <c r="G878" s="102">
        <v>1</v>
      </c>
      <c r="H878" s="102">
        <v>99210</v>
      </c>
      <c r="I878" s="102"/>
      <c r="J878" s="102"/>
      <c r="K878" s="1161">
        <f t="shared" si="180"/>
        <v>99210</v>
      </c>
      <c r="L878" s="1754">
        <v>1.5</v>
      </c>
      <c r="M878" s="102">
        <v>1</v>
      </c>
      <c r="N878" s="102">
        <v>99210</v>
      </c>
      <c r="O878" s="211"/>
      <c r="P878" s="211"/>
      <c r="Q878" s="1161">
        <f t="shared" si="181"/>
        <v>99210</v>
      </c>
      <c r="R878" s="230">
        <f t="shared" si="182"/>
        <v>0</v>
      </c>
      <c r="S878" s="230">
        <f t="shared" si="182"/>
        <v>0</v>
      </c>
      <c r="T878" s="230">
        <f t="shared" si="182"/>
        <v>0</v>
      </c>
      <c r="U878" s="230">
        <f t="shared" si="182"/>
        <v>0</v>
      </c>
      <c r="V878" s="230">
        <f t="shared" si="183"/>
        <v>0</v>
      </c>
      <c r="W878" s="211"/>
      <c r="X878" s="1754">
        <v>1.5</v>
      </c>
      <c r="Y878" s="102">
        <v>1</v>
      </c>
      <c r="Z878" s="102">
        <v>99210</v>
      </c>
      <c r="AA878" s="102"/>
      <c r="AB878" s="102"/>
      <c r="AC878" s="1161">
        <f t="shared" si="184"/>
        <v>99210</v>
      </c>
      <c r="AD878" s="211"/>
      <c r="AE878" s="1754">
        <v>1.5</v>
      </c>
      <c r="AF878" s="102">
        <v>1</v>
      </c>
      <c r="AG878" s="102">
        <v>99210</v>
      </c>
      <c r="AH878" s="102"/>
      <c r="AI878" s="102"/>
      <c r="AJ878" s="1161">
        <f t="shared" si="185"/>
        <v>99210</v>
      </c>
    </row>
    <row r="879" spans="1:36">
      <c r="A879" s="211">
        <v>5</v>
      </c>
      <c r="B879" s="1757" t="s">
        <v>1666</v>
      </c>
      <c r="C879" s="1138" t="s">
        <v>1308</v>
      </c>
      <c r="D879" s="211"/>
      <c r="E879" s="211"/>
      <c r="F879" s="1754">
        <v>1.5</v>
      </c>
      <c r="G879" s="102">
        <v>1</v>
      </c>
      <c r="H879" s="102">
        <v>99210</v>
      </c>
      <c r="I879" s="102"/>
      <c r="J879" s="102"/>
      <c r="K879" s="1161">
        <f t="shared" si="180"/>
        <v>99210</v>
      </c>
      <c r="L879" s="1754">
        <v>1.5</v>
      </c>
      <c r="M879" s="102">
        <v>1</v>
      </c>
      <c r="N879" s="102">
        <v>99210</v>
      </c>
      <c r="O879" s="211"/>
      <c r="P879" s="211"/>
      <c r="Q879" s="1161">
        <f t="shared" si="181"/>
        <v>99210</v>
      </c>
      <c r="R879" s="230">
        <f t="shared" si="182"/>
        <v>0</v>
      </c>
      <c r="S879" s="230">
        <f t="shared" si="182"/>
        <v>0</v>
      </c>
      <c r="T879" s="230">
        <f t="shared" si="182"/>
        <v>0</v>
      </c>
      <c r="U879" s="230">
        <f t="shared" si="182"/>
        <v>0</v>
      </c>
      <c r="V879" s="230">
        <f t="shared" si="183"/>
        <v>0</v>
      </c>
      <c r="W879" s="211"/>
      <c r="X879" s="1754">
        <v>1.5</v>
      </c>
      <c r="Y879" s="102">
        <v>1</v>
      </c>
      <c r="Z879" s="102">
        <v>99210</v>
      </c>
      <c r="AA879" s="102"/>
      <c r="AB879" s="102"/>
      <c r="AC879" s="1161">
        <f t="shared" si="184"/>
        <v>99210</v>
      </c>
      <c r="AD879" s="211"/>
      <c r="AE879" s="1754">
        <v>1.5</v>
      </c>
      <c r="AF879" s="102">
        <v>1</v>
      </c>
      <c r="AG879" s="102">
        <v>99210</v>
      </c>
      <c r="AH879" s="102"/>
      <c r="AI879" s="102"/>
      <c r="AJ879" s="1161">
        <f t="shared" si="185"/>
        <v>99210</v>
      </c>
    </row>
    <row r="880" spans="1:36">
      <c r="A880" s="211">
        <v>6</v>
      </c>
      <c r="B880" s="1757" t="s">
        <v>1646</v>
      </c>
      <c r="C880" s="1138" t="s">
        <v>1300</v>
      </c>
      <c r="D880" s="211"/>
      <c r="E880" s="211"/>
      <c r="F880" s="1754">
        <v>1.5</v>
      </c>
      <c r="G880" s="102">
        <v>1</v>
      </c>
      <c r="H880" s="102">
        <v>99210</v>
      </c>
      <c r="I880" s="102"/>
      <c r="J880" s="102"/>
      <c r="K880" s="1161">
        <f t="shared" si="180"/>
        <v>99210</v>
      </c>
      <c r="L880" s="1754">
        <v>1.5</v>
      </c>
      <c r="M880" s="102">
        <v>1</v>
      </c>
      <c r="N880" s="102">
        <v>99210</v>
      </c>
      <c r="O880" s="211"/>
      <c r="P880" s="211"/>
      <c r="Q880" s="1161">
        <f t="shared" si="181"/>
        <v>99210</v>
      </c>
      <c r="R880" s="230">
        <f t="shared" si="182"/>
        <v>0</v>
      </c>
      <c r="S880" s="230">
        <f t="shared" si="182"/>
        <v>0</v>
      </c>
      <c r="T880" s="230">
        <f t="shared" si="182"/>
        <v>0</v>
      </c>
      <c r="U880" s="230">
        <f t="shared" si="182"/>
        <v>0</v>
      </c>
      <c r="V880" s="230">
        <f t="shared" si="183"/>
        <v>0</v>
      </c>
      <c r="W880" s="211"/>
      <c r="X880" s="1754">
        <v>1.5</v>
      </c>
      <c r="Y880" s="102">
        <v>1</v>
      </c>
      <c r="Z880" s="102">
        <v>99210</v>
      </c>
      <c r="AA880" s="102"/>
      <c r="AB880" s="102"/>
      <c r="AC880" s="1161">
        <f t="shared" si="184"/>
        <v>99210</v>
      </c>
      <c r="AD880" s="211"/>
      <c r="AE880" s="1754">
        <v>1.5</v>
      </c>
      <c r="AF880" s="102">
        <v>1</v>
      </c>
      <c r="AG880" s="102">
        <v>99210</v>
      </c>
      <c r="AH880" s="102"/>
      <c r="AI880" s="102"/>
      <c r="AJ880" s="1161">
        <f t="shared" si="185"/>
        <v>99210</v>
      </c>
    </row>
    <row r="881" spans="1:36">
      <c r="A881" s="211">
        <v>7</v>
      </c>
      <c r="B881" s="1757" t="s">
        <v>1667</v>
      </c>
      <c r="C881" s="1138" t="s">
        <v>1366</v>
      </c>
      <c r="D881" s="211"/>
      <c r="E881" s="211"/>
      <c r="F881" s="1754">
        <v>1</v>
      </c>
      <c r="G881" s="102">
        <v>1</v>
      </c>
      <c r="H881" s="102">
        <v>86076</v>
      </c>
      <c r="I881" s="102"/>
      <c r="J881" s="102"/>
      <c r="K881" s="1161">
        <f t="shared" si="180"/>
        <v>86076</v>
      </c>
      <c r="L881" s="1754">
        <v>1</v>
      </c>
      <c r="M881" s="102">
        <v>1</v>
      </c>
      <c r="N881" s="102">
        <v>86076</v>
      </c>
      <c r="O881" s="211"/>
      <c r="P881" s="211"/>
      <c r="Q881" s="1161">
        <f t="shared" si="181"/>
        <v>86076</v>
      </c>
      <c r="R881" s="230">
        <f t="shared" si="182"/>
        <v>0</v>
      </c>
      <c r="S881" s="230">
        <f t="shared" si="182"/>
        <v>0</v>
      </c>
      <c r="T881" s="230">
        <f t="shared" si="182"/>
        <v>0</v>
      </c>
      <c r="U881" s="230">
        <f t="shared" si="182"/>
        <v>0</v>
      </c>
      <c r="V881" s="230">
        <f t="shared" si="183"/>
        <v>0</v>
      </c>
      <c r="W881" s="211"/>
      <c r="X881" s="1754">
        <v>1</v>
      </c>
      <c r="Y881" s="102">
        <v>1</v>
      </c>
      <c r="Z881" s="102">
        <v>86076</v>
      </c>
      <c r="AA881" s="102"/>
      <c r="AB881" s="102"/>
      <c r="AC881" s="1161">
        <f t="shared" si="184"/>
        <v>86076</v>
      </c>
      <c r="AD881" s="211"/>
      <c r="AE881" s="1754">
        <v>1</v>
      </c>
      <c r="AF881" s="102">
        <v>1</v>
      </c>
      <c r="AG881" s="102">
        <v>86076</v>
      </c>
      <c r="AH881" s="102"/>
      <c r="AI881" s="102"/>
      <c r="AJ881" s="1161">
        <f t="shared" si="185"/>
        <v>86076</v>
      </c>
    </row>
    <row r="882" spans="1:36">
      <c r="A882" s="211">
        <v>8</v>
      </c>
      <c r="B882" s="1757" t="s">
        <v>1668</v>
      </c>
      <c r="C882" s="1138" t="s">
        <v>1366</v>
      </c>
      <c r="D882" s="211"/>
      <c r="E882" s="211"/>
      <c r="F882" s="1754">
        <v>1</v>
      </c>
      <c r="G882" s="102">
        <v>1</v>
      </c>
      <c r="H882" s="102">
        <v>91275</v>
      </c>
      <c r="I882" s="102"/>
      <c r="J882" s="102"/>
      <c r="K882" s="1161">
        <f t="shared" si="180"/>
        <v>91275</v>
      </c>
      <c r="L882" s="1754">
        <v>1</v>
      </c>
      <c r="M882" s="102">
        <v>1</v>
      </c>
      <c r="N882" s="102">
        <v>91275</v>
      </c>
      <c r="O882" s="211"/>
      <c r="P882" s="211"/>
      <c r="Q882" s="1161">
        <f t="shared" si="181"/>
        <v>91275</v>
      </c>
      <c r="R882" s="230">
        <f t="shared" si="182"/>
        <v>0</v>
      </c>
      <c r="S882" s="230">
        <f t="shared" si="182"/>
        <v>0</v>
      </c>
      <c r="T882" s="230">
        <f t="shared" si="182"/>
        <v>0</v>
      </c>
      <c r="U882" s="230">
        <f t="shared" si="182"/>
        <v>0</v>
      </c>
      <c r="V882" s="230">
        <f t="shared" si="183"/>
        <v>0</v>
      </c>
      <c r="W882" s="211"/>
      <c r="X882" s="1754">
        <v>1</v>
      </c>
      <c r="Y882" s="102">
        <v>1</v>
      </c>
      <c r="Z882" s="102">
        <v>91275</v>
      </c>
      <c r="AA882" s="102"/>
      <c r="AB882" s="102"/>
      <c r="AC882" s="1161">
        <f t="shared" si="184"/>
        <v>91275</v>
      </c>
      <c r="AD882" s="211"/>
      <c r="AE882" s="1754">
        <v>1</v>
      </c>
      <c r="AF882" s="102">
        <v>1</v>
      </c>
      <c r="AG882" s="102">
        <v>91275</v>
      </c>
      <c r="AH882" s="102"/>
      <c r="AI882" s="102"/>
      <c r="AJ882" s="1161">
        <f t="shared" si="185"/>
        <v>91275</v>
      </c>
    </row>
    <row r="883" spans="1:36">
      <c r="A883" s="211">
        <v>9</v>
      </c>
      <c r="B883" s="1757" t="s">
        <v>1669</v>
      </c>
      <c r="C883" s="1138" t="s">
        <v>1366</v>
      </c>
      <c r="D883" s="211"/>
      <c r="E883" s="211"/>
      <c r="F883" s="1754">
        <v>1</v>
      </c>
      <c r="G883" s="102">
        <v>1</v>
      </c>
      <c r="H883" s="102">
        <v>91275</v>
      </c>
      <c r="I883" s="102"/>
      <c r="J883" s="102"/>
      <c r="K883" s="1161">
        <f t="shared" si="180"/>
        <v>91275</v>
      </c>
      <c r="L883" s="1754">
        <v>1</v>
      </c>
      <c r="M883" s="102">
        <v>1</v>
      </c>
      <c r="N883" s="102">
        <v>91275</v>
      </c>
      <c r="O883" s="211"/>
      <c r="P883" s="211"/>
      <c r="Q883" s="1161">
        <f t="shared" si="181"/>
        <v>91275</v>
      </c>
      <c r="R883" s="230">
        <f t="shared" si="182"/>
        <v>0</v>
      </c>
      <c r="S883" s="230">
        <f t="shared" si="182"/>
        <v>0</v>
      </c>
      <c r="T883" s="230">
        <f t="shared" si="182"/>
        <v>0</v>
      </c>
      <c r="U883" s="230">
        <f t="shared" si="182"/>
        <v>0</v>
      </c>
      <c r="V883" s="230">
        <f t="shared" si="183"/>
        <v>0</v>
      </c>
      <c r="W883" s="211"/>
      <c r="X883" s="1754">
        <v>1</v>
      </c>
      <c r="Y883" s="102">
        <v>1</v>
      </c>
      <c r="Z883" s="102">
        <v>91275</v>
      </c>
      <c r="AA883" s="102"/>
      <c r="AB883" s="102"/>
      <c r="AC883" s="1161">
        <f t="shared" si="184"/>
        <v>91275</v>
      </c>
      <c r="AD883" s="211"/>
      <c r="AE883" s="1754">
        <v>1</v>
      </c>
      <c r="AF883" s="102">
        <v>1</v>
      </c>
      <c r="AG883" s="102">
        <v>91275</v>
      </c>
      <c r="AH883" s="102"/>
      <c r="AI883" s="102"/>
      <c r="AJ883" s="1161">
        <f t="shared" si="185"/>
        <v>91275</v>
      </c>
    </row>
    <row r="884" spans="1:36">
      <c r="A884" s="211">
        <v>10</v>
      </c>
      <c r="B884" s="1757" t="s">
        <v>6719</v>
      </c>
      <c r="C884" s="1135" t="s">
        <v>1366</v>
      </c>
      <c r="D884" s="211"/>
      <c r="E884" s="211"/>
      <c r="F884" s="1754">
        <v>1</v>
      </c>
      <c r="G884" s="102">
        <v>1</v>
      </c>
      <c r="H884" s="102">
        <v>91275</v>
      </c>
      <c r="I884" s="102"/>
      <c r="J884" s="102"/>
      <c r="K884" s="1161">
        <f t="shared" si="180"/>
        <v>91275</v>
      </c>
      <c r="L884" s="1754">
        <v>1</v>
      </c>
      <c r="M884" s="102">
        <v>1</v>
      </c>
      <c r="N884" s="102">
        <v>91275</v>
      </c>
      <c r="O884" s="211"/>
      <c r="P884" s="211"/>
      <c r="Q884" s="1161">
        <f t="shared" si="181"/>
        <v>91275</v>
      </c>
      <c r="R884" s="230">
        <f t="shared" si="182"/>
        <v>0</v>
      </c>
      <c r="S884" s="230">
        <f t="shared" si="182"/>
        <v>0</v>
      </c>
      <c r="T884" s="230">
        <f t="shared" si="182"/>
        <v>0</v>
      </c>
      <c r="U884" s="230">
        <f t="shared" si="182"/>
        <v>0</v>
      </c>
      <c r="V884" s="230">
        <f t="shared" si="183"/>
        <v>0</v>
      </c>
      <c r="W884" s="211"/>
      <c r="X884" s="1754">
        <v>1</v>
      </c>
      <c r="Y884" s="102">
        <v>1</v>
      </c>
      <c r="Z884" s="102">
        <v>91275</v>
      </c>
      <c r="AA884" s="102"/>
      <c r="AB884" s="102"/>
      <c r="AC884" s="1161">
        <f t="shared" si="184"/>
        <v>91275</v>
      </c>
      <c r="AD884" s="211"/>
      <c r="AE884" s="1754">
        <v>1</v>
      </c>
      <c r="AF884" s="102">
        <v>1</v>
      </c>
      <c r="AG884" s="102">
        <v>91275</v>
      </c>
      <c r="AH884" s="102"/>
      <c r="AI884" s="102"/>
      <c r="AJ884" s="1161">
        <f t="shared" si="185"/>
        <v>91275</v>
      </c>
    </row>
    <row r="885" spans="1:36">
      <c r="A885" s="211">
        <v>11</v>
      </c>
      <c r="B885" s="444" t="s">
        <v>1670</v>
      </c>
      <c r="C885" s="1135" t="s">
        <v>1316</v>
      </c>
      <c r="D885" s="211"/>
      <c r="E885" s="211"/>
      <c r="F885" s="1754">
        <v>1</v>
      </c>
      <c r="G885" s="102">
        <v>1</v>
      </c>
      <c r="H885" s="102">
        <v>86076</v>
      </c>
      <c r="I885" s="102"/>
      <c r="J885" s="102"/>
      <c r="K885" s="1161">
        <f t="shared" si="180"/>
        <v>86076</v>
      </c>
      <c r="L885" s="1754">
        <v>1</v>
      </c>
      <c r="M885" s="102">
        <v>1</v>
      </c>
      <c r="N885" s="102">
        <v>86076</v>
      </c>
      <c r="O885" s="211"/>
      <c r="P885" s="211"/>
      <c r="Q885" s="1161">
        <f t="shared" si="181"/>
        <v>86076</v>
      </c>
      <c r="R885" s="230">
        <f t="shared" si="182"/>
        <v>0</v>
      </c>
      <c r="S885" s="230">
        <f t="shared" si="182"/>
        <v>0</v>
      </c>
      <c r="T885" s="230">
        <f t="shared" si="182"/>
        <v>0</v>
      </c>
      <c r="U885" s="230">
        <f t="shared" si="182"/>
        <v>0</v>
      </c>
      <c r="V885" s="230">
        <f t="shared" si="183"/>
        <v>0</v>
      </c>
      <c r="W885" s="211"/>
      <c r="X885" s="1754">
        <v>1</v>
      </c>
      <c r="Y885" s="102">
        <v>1</v>
      </c>
      <c r="Z885" s="102">
        <v>86076</v>
      </c>
      <c r="AA885" s="102"/>
      <c r="AB885" s="102"/>
      <c r="AC885" s="1161">
        <f t="shared" si="184"/>
        <v>86076</v>
      </c>
      <c r="AD885" s="211"/>
      <c r="AE885" s="1754">
        <v>1</v>
      </c>
      <c r="AF885" s="102">
        <v>1</v>
      </c>
      <c r="AG885" s="102">
        <v>86076</v>
      </c>
      <c r="AH885" s="102"/>
      <c r="AI885" s="102"/>
      <c r="AJ885" s="1161">
        <f t="shared" si="185"/>
        <v>86076</v>
      </c>
    </row>
    <row r="886" spans="1:36">
      <c r="A886" s="211">
        <v>12</v>
      </c>
      <c r="B886" s="1757" t="s">
        <v>1671</v>
      </c>
      <c r="C886" s="1138" t="s">
        <v>1316</v>
      </c>
      <c r="D886" s="211"/>
      <c r="E886" s="211"/>
      <c r="F886" s="1754">
        <v>1</v>
      </c>
      <c r="G886" s="102">
        <v>1</v>
      </c>
      <c r="H886" s="102">
        <v>86076</v>
      </c>
      <c r="I886" s="102"/>
      <c r="J886" s="102"/>
      <c r="K886" s="1161">
        <f t="shared" si="180"/>
        <v>86076</v>
      </c>
      <c r="L886" s="1754">
        <v>1</v>
      </c>
      <c r="M886" s="102">
        <v>1</v>
      </c>
      <c r="N886" s="102">
        <v>86076</v>
      </c>
      <c r="O886" s="211"/>
      <c r="P886" s="211"/>
      <c r="Q886" s="1161">
        <f t="shared" si="181"/>
        <v>86076</v>
      </c>
      <c r="R886" s="230">
        <f t="shared" si="182"/>
        <v>0</v>
      </c>
      <c r="S886" s="230">
        <f t="shared" si="182"/>
        <v>0</v>
      </c>
      <c r="T886" s="230">
        <f t="shared" si="182"/>
        <v>0</v>
      </c>
      <c r="U886" s="230">
        <f t="shared" si="182"/>
        <v>0</v>
      </c>
      <c r="V886" s="230">
        <f t="shared" si="183"/>
        <v>0</v>
      </c>
      <c r="W886" s="211"/>
      <c r="X886" s="1754">
        <v>1</v>
      </c>
      <c r="Y886" s="102">
        <v>1</v>
      </c>
      <c r="Z886" s="102">
        <v>86076</v>
      </c>
      <c r="AA886" s="102"/>
      <c r="AB886" s="102"/>
      <c r="AC886" s="1161">
        <f t="shared" si="184"/>
        <v>86076</v>
      </c>
      <c r="AD886" s="211"/>
      <c r="AE886" s="1754">
        <v>1</v>
      </c>
      <c r="AF886" s="102">
        <v>1</v>
      </c>
      <c r="AG886" s="102">
        <v>86076</v>
      </c>
      <c r="AH886" s="102"/>
      <c r="AI886" s="102"/>
      <c r="AJ886" s="1161">
        <f t="shared" si="185"/>
        <v>86076</v>
      </c>
    </row>
    <row r="887" spans="1:36">
      <c r="A887" s="211">
        <v>13</v>
      </c>
      <c r="B887" s="1757" t="s">
        <v>1672</v>
      </c>
      <c r="C887" s="1138" t="s">
        <v>1316</v>
      </c>
      <c r="D887" s="211"/>
      <c r="E887" s="211"/>
      <c r="F887" s="1754">
        <v>1</v>
      </c>
      <c r="G887" s="102">
        <v>1</v>
      </c>
      <c r="H887" s="102">
        <v>86076</v>
      </c>
      <c r="I887" s="102"/>
      <c r="J887" s="102"/>
      <c r="K887" s="1161">
        <f t="shared" si="180"/>
        <v>86076</v>
      </c>
      <c r="L887" s="1754">
        <v>1</v>
      </c>
      <c r="M887" s="102">
        <v>1</v>
      </c>
      <c r="N887" s="102">
        <v>86076</v>
      </c>
      <c r="O887" s="211"/>
      <c r="P887" s="211"/>
      <c r="Q887" s="1161">
        <f t="shared" si="181"/>
        <v>86076</v>
      </c>
      <c r="R887" s="230">
        <f t="shared" si="182"/>
        <v>0</v>
      </c>
      <c r="S887" s="230">
        <f t="shared" si="182"/>
        <v>0</v>
      </c>
      <c r="T887" s="230">
        <f t="shared" si="182"/>
        <v>0</v>
      </c>
      <c r="U887" s="230">
        <f t="shared" si="182"/>
        <v>0</v>
      </c>
      <c r="V887" s="230">
        <f t="shared" si="183"/>
        <v>0</v>
      </c>
      <c r="W887" s="211"/>
      <c r="X887" s="1754">
        <v>1</v>
      </c>
      <c r="Y887" s="102">
        <v>1</v>
      </c>
      <c r="Z887" s="102">
        <v>86076</v>
      </c>
      <c r="AA887" s="102"/>
      <c r="AB887" s="102"/>
      <c r="AC887" s="1161">
        <f t="shared" si="184"/>
        <v>86076</v>
      </c>
      <c r="AD887" s="211"/>
      <c r="AE887" s="1754">
        <v>1</v>
      </c>
      <c r="AF887" s="102">
        <v>1</v>
      </c>
      <c r="AG887" s="102">
        <v>86076</v>
      </c>
      <c r="AH887" s="102"/>
      <c r="AI887" s="102"/>
      <c r="AJ887" s="1161">
        <f t="shared" si="185"/>
        <v>86076</v>
      </c>
    </row>
    <row r="888" spans="1:36">
      <c r="A888" s="211">
        <v>14</v>
      </c>
      <c r="B888" s="1757" t="s">
        <v>1673</v>
      </c>
      <c r="C888" s="1138" t="s">
        <v>1316</v>
      </c>
      <c r="D888" s="211"/>
      <c r="E888" s="211"/>
      <c r="F888" s="1754">
        <v>1</v>
      </c>
      <c r="G888" s="102">
        <v>1</v>
      </c>
      <c r="H888" s="102">
        <v>86076</v>
      </c>
      <c r="I888" s="102"/>
      <c r="J888" s="102"/>
      <c r="K888" s="1161">
        <f t="shared" si="180"/>
        <v>86076</v>
      </c>
      <c r="L888" s="1754">
        <v>1</v>
      </c>
      <c r="M888" s="102">
        <v>1</v>
      </c>
      <c r="N888" s="102">
        <v>86076</v>
      </c>
      <c r="O888" s="211"/>
      <c r="P888" s="211"/>
      <c r="Q888" s="1161">
        <f t="shared" si="181"/>
        <v>86076</v>
      </c>
      <c r="R888" s="230">
        <f t="shared" si="182"/>
        <v>0</v>
      </c>
      <c r="S888" s="230">
        <f t="shared" si="182"/>
        <v>0</v>
      </c>
      <c r="T888" s="230">
        <f t="shared" si="182"/>
        <v>0</v>
      </c>
      <c r="U888" s="230">
        <f t="shared" si="182"/>
        <v>0</v>
      </c>
      <c r="V888" s="230">
        <f t="shared" si="183"/>
        <v>0</v>
      </c>
      <c r="W888" s="211"/>
      <c r="X888" s="1754">
        <v>1</v>
      </c>
      <c r="Y888" s="102">
        <v>1</v>
      </c>
      <c r="Z888" s="102">
        <v>86076</v>
      </c>
      <c r="AA888" s="102"/>
      <c r="AB888" s="102"/>
      <c r="AC888" s="1161">
        <f t="shared" si="184"/>
        <v>86076</v>
      </c>
      <c r="AD888" s="211"/>
      <c r="AE888" s="1754">
        <v>1</v>
      </c>
      <c r="AF888" s="102">
        <v>1</v>
      </c>
      <c r="AG888" s="102">
        <v>86076</v>
      </c>
      <c r="AH888" s="102"/>
      <c r="AI888" s="102"/>
      <c r="AJ888" s="1161">
        <f t="shared" si="185"/>
        <v>86076</v>
      </c>
    </row>
    <row r="889" spans="1:36">
      <c r="A889" s="211">
        <v>15</v>
      </c>
      <c r="B889" s="1757" t="s">
        <v>1674</v>
      </c>
      <c r="C889" s="1138" t="s">
        <v>1316</v>
      </c>
      <c r="D889" s="211"/>
      <c r="E889" s="211"/>
      <c r="F889" s="1754">
        <v>1</v>
      </c>
      <c r="G889" s="102">
        <v>1</v>
      </c>
      <c r="H889" s="102">
        <v>86076</v>
      </c>
      <c r="I889" s="102"/>
      <c r="J889" s="102"/>
      <c r="K889" s="1161">
        <f t="shared" si="180"/>
        <v>86076</v>
      </c>
      <c r="L889" s="1754">
        <v>1</v>
      </c>
      <c r="M889" s="102">
        <v>1</v>
      </c>
      <c r="N889" s="102">
        <v>86076</v>
      </c>
      <c r="O889" s="211"/>
      <c r="P889" s="211"/>
      <c r="Q889" s="1161">
        <f t="shared" si="181"/>
        <v>86076</v>
      </c>
      <c r="R889" s="230">
        <f t="shared" si="182"/>
        <v>0</v>
      </c>
      <c r="S889" s="230">
        <f t="shared" si="182"/>
        <v>0</v>
      </c>
      <c r="T889" s="230">
        <f t="shared" si="182"/>
        <v>0</v>
      </c>
      <c r="U889" s="230">
        <f t="shared" si="182"/>
        <v>0</v>
      </c>
      <c r="V889" s="230">
        <f t="shared" si="183"/>
        <v>0</v>
      </c>
      <c r="W889" s="211"/>
      <c r="X889" s="1754">
        <v>1</v>
      </c>
      <c r="Y889" s="102">
        <v>1</v>
      </c>
      <c r="Z889" s="102">
        <v>86076</v>
      </c>
      <c r="AA889" s="102"/>
      <c r="AB889" s="102"/>
      <c r="AC889" s="1161">
        <f t="shared" si="184"/>
        <v>86076</v>
      </c>
      <c r="AD889" s="211"/>
      <c r="AE889" s="1754">
        <v>1</v>
      </c>
      <c r="AF889" s="102">
        <v>1</v>
      </c>
      <c r="AG889" s="102">
        <v>86076</v>
      </c>
      <c r="AH889" s="102"/>
      <c r="AI889" s="102"/>
      <c r="AJ889" s="1161">
        <f t="shared" si="185"/>
        <v>86076</v>
      </c>
    </row>
    <row r="890" spans="1:36">
      <c r="A890" s="211">
        <v>16</v>
      </c>
      <c r="B890" s="1757" t="s">
        <v>6720</v>
      </c>
      <c r="C890" s="1135" t="s">
        <v>1316</v>
      </c>
      <c r="D890" s="211"/>
      <c r="E890" s="211"/>
      <c r="F890" s="1754">
        <v>1</v>
      </c>
      <c r="G890" s="102">
        <v>1</v>
      </c>
      <c r="H890" s="102">
        <v>91275</v>
      </c>
      <c r="I890" s="102"/>
      <c r="J890" s="102"/>
      <c r="K890" s="1161">
        <f t="shared" si="180"/>
        <v>91275</v>
      </c>
      <c r="L890" s="1754">
        <v>1</v>
      </c>
      <c r="M890" s="102">
        <v>1</v>
      </c>
      <c r="N890" s="102">
        <v>91275</v>
      </c>
      <c r="O890" s="211"/>
      <c r="P890" s="211"/>
      <c r="Q890" s="1161">
        <f t="shared" si="181"/>
        <v>91275</v>
      </c>
      <c r="R890" s="230">
        <f t="shared" si="182"/>
        <v>0</v>
      </c>
      <c r="S890" s="230">
        <f t="shared" si="182"/>
        <v>0</v>
      </c>
      <c r="T890" s="230">
        <f t="shared" si="182"/>
        <v>0</v>
      </c>
      <c r="U890" s="230">
        <f t="shared" si="182"/>
        <v>0</v>
      </c>
      <c r="V890" s="230">
        <f t="shared" si="183"/>
        <v>0</v>
      </c>
      <c r="W890" s="211"/>
      <c r="X890" s="1754">
        <v>1</v>
      </c>
      <c r="Y890" s="102">
        <v>1</v>
      </c>
      <c r="Z890" s="102">
        <v>91275</v>
      </c>
      <c r="AA890" s="102"/>
      <c r="AB890" s="102"/>
      <c r="AC890" s="1161">
        <f t="shared" si="184"/>
        <v>91275</v>
      </c>
      <c r="AD890" s="211"/>
      <c r="AE890" s="1754">
        <v>1</v>
      </c>
      <c r="AF890" s="102">
        <v>1</v>
      </c>
      <c r="AG890" s="102">
        <v>91275</v>
      </c>
      <c r="AH890" s="102"/>
      <c r="AI890" s="102"/>
      <c r="AJ890" s="1161">
        <f t="shared" si="185"/>
        <v>91275</v>
      </c>
    </row>
    <row r="891" spans="1:36">
      <c r="A891" s="211">
        <v>17</v>
      </c>
      <c r="B891" s="1757" t="s">
        <v>6721</v>
      </c>
      <c r="C891" s="1135" t="s">
        <v>1316</v>
      </c>
      <c r="D891" s="211"/>
      <c r="E891" s="211"/>
      <c r="F891" s="1754">
        <v>1</v>
      </c>
      <c r="G891" s="102">
        <v>1</v>
      </c>
      <c r="H891" s="102">
        <v>91275</v>
      </c>
      <c r="I891" s="102"/>
      <c r="J891" s="102"/>
      <c r="K891" s="1161">
        <f t="shared" si="180"/>
        <v>91275</v>
      </c>
      <c r="L891" s="1754">
        <v>1</v>
      </c>
      <c r="M891" s="102">
        <v>1</v>
      </c>
      <c r="N891" s="102">
        <v>91275</v>
      </c>
      <c r="O891" s="211"/>
      <c r="P891" s="211"/>
      <c r="Q891" s="1161">
        <f t="shared" si="181"/>
        <v>91275</v>
      </c>
      <c r="R891" s="230">
        <f t="shared" si="182"/>
        <v>0</v>
      </c>
      <c r="S891" s="230">
        <f t="shared" si="182"/>
        <v>0</v>
      </c>
      <c r="T891" s="230">
        <f t="shared" si="182"/>
        <v>0</v>
      </c>
      <c r="U891" s="230">
        <f t="shared" si="182"/>
        <v>0</v>
      </c>
      <c r="V891" s="230">
        <f t="shared" si="183"/>
        <v>0</v>
      </c>
      <c r="W891" s="211"/>
      <c r="X891" s="1754">
        <v>1</v>
      </c>
      <c r="Y891" s="102">
        <v>1</v>
      </c>
      <c r="Z891" s="102">
        <v>91275</v>
      </c>
      <c r="AA891" s="102"/>
      <c r="AB891" s="102"/>
      <c r="AC891" s="1161">
        <f t="shared" si="184"/>
        <v>91275</v>
      </c>
      <c r="AD891" s="211"/>
      <c r="AE891" s="1754">
        <v>1</v>
      </c>
      <c r="AF891" s="102">
        <v>1</v>
      </c>
      <c r="AG891" s="102">
        <v>91275</v>
      </c>
      <c r="AH891" s="102"/>
      <c r="AI891" s="102"/>
      <c r="AJ891" s="1161">
        <f t="shared" si="185"/>
        <v>91275</v>
      </c>
    </row>
    <row r="892" spans="1:36">
      <c r="A892" s="211">
        <v>18</v>
      </c>
      <c r="B892" s="1757" t="s">
        <v>6722</v>
      </c>
      <c r="C892" s="1135" t="s">
        <v>1316</v>
      </c>
      <c r="D892" s="211"/>
      <c r="E892" s="211"/>
      <c r="F892" s="1754">
        <v>1</v>
      </c>
      <c r="G892" s="102">
        <v>1</v>
      </c>
      <c r="H892" s="102">
        <v>91275</v>
      </c>
      <c r="I892" s="102"/>
      <c r="J892" s="102"/>
      <c r="K892" s="1161">
        <f t="shared" si="180"/>
        <v>91275</v>
      </c>
      <c r="L892" s="1754">
        <v>1</v>
      </c>
      <c r="M892" s="102">
        <v>1</v>
      </c>
      <c r="N892" s="102">
        <v>91275</v>
      </c>
      <c r="O892" s="211"/>
      <c r="P892" s="211"/>
      <c r="Q892" s="1161">
        <f t="shared" si="181"/>
        <v>91275</v>
      </c>
      <c r="R892" s="230">
        <f t="shared" si="182"/>
        <v>0</v>
      </c>
      <c r="S892" s="230">
        <f t="shared" si="182"/>
        <v>0</v>
      </c>
      <c r="T892" s="230">
        <f t="shared" si="182"/>
        <v>0</v>
      </c>
      <c r="U892" s="230">
        <f t="shared" si="182"/>
        <v>0</v>
      </c>
      <c r="V892" s="230">
        <f t="shared" si="183"/>
        <v>0</v>
      </c>
      <c r="W892" s="211"/>
      <c r="X892" s="1754">
        <v>1</v>
      </c>
      <c r="Y892" s="102">
        <v>1</v>
      </c>
      <c r="Z892" s="102">
        <v>91275</v>
      </c>
      <c r="AA892" s="102"/>
      <c r="AB892" s="102"/>
      <c r="AC892" s="1161">
        <f t="shared" si="184"/>
        <v>91275</v>
      </c>
      <c r="AD892" s="211"/>
      <c r="AE892" s="1754">
        <v>1</v>
      </c>
      <c r="AF892" s="102">
        <v>1</v>
      </c>
      <c r="AG892" s="102">
        <v>91275</v>
      </c>
      <c r="AH892" s="102"/>
      <c r="AI892" s="102"/>
      <c r="AJ892" s="1161">
        <f t="shared" si="185"/>
        <v>91275</v>
      </c>
    </row>
    <row r="893" spans="1:36">
      <c r="A893" s="211">
        <v>19</v>
      </c>
      <c r="B893" s="1757" t="s">
        <v>6723</v>
      </c>
      <c r="C893" s="1137" t="s">
        <v>1313</v>
      </c>
      <c r="D893" s="211"/>
      <c r="E893" s="211"/>
      <c r="F893" s="1754">
        <v>1.4</v>
      </c>
      <c r="G893" s="102">
        <v>1</v>
      </c>
      <c r="H893" s="102">
        <v>92596</v>
      </c>
      <c r="I893" s="102"/>
      <c r="J893" s="102"/>
      <c r="K893" s="1161">
        <f t="shared" si="180"/>
        <v>92596</v>
      </c>
      <c r="L893" s="1754">
        <v>1.4</v>
      </c>
      <c r="M893" s="102">
        <v>1</v>
      </c>
      <c r="N893" s="102">
        <v>92596</v>
      </c>
      <c r="O893" s="211"/>
      <c r="P893" s="211"/>
      <c r="Q893" s="1161">
        <f t="shared" si="181"/>
        <v>92596</v>
      </c>
      <c r="R893" s="230">
        <f t="shared" si="182"/>
        <v>0</v>
      </c>
      <c r="S893" s="230">
        <f t="shared" si="182"/>
        <v>0</v>
      </c>
      <c r="T893" s="230">
        <f t="shared" si="182"/>
        <v>0</v>
      </c>
      <c r="U893" s="230">
        <f t="shared" si="182"/>
        <v>0</v>
      </c>
      <c r="V893" s="230">
        <f t="shared" si="183"/>
        <v>0</v>
      </c>
      <c r="W893" s="211"/>
      <c r="X893" s="1754">
        <v>1.4</v>
      </c>
      <c r="Y893" s="102">
        <v>1</v>
      </c>
      <c r="Z893" s="102">
        <v>92596</v>
      </c>
      <c r="AA893" s="102"/>
      <c r="AB893" s="102"/>
      <c r="AC893" s="1161">
        <f t="shared" si="184"/>
        <v>92596</v>
      </c>
      <c r="AD893" s="211"/>
      <c r="AE893" s="1754">
        <v>1.4</v>
      </c>
      <c r="AF893" s="102">
        <v>1</v>
      </c>
      <c r="AG893" s="102">
        <v>92596</v>
      </c>
      <c r="AH893" s="102"/>
      <c r="AI893" s="102"/>
      <c r="AJ893" s="1161">
        <f t="shared" si="185"/>
        <v>92596</v>
      </c>
    </row>
    <row r="894" spans="1:36" ht="40.5">
      <c r="A894" s="211">
        <v>20</v>
      </c>
      <c r="B894" s="1757" t="s">
        <v>6724</v>
      </c>
      <c r="C894" s="1135" t="s">
        <v>1309</v>
      </c>
      <c r="D894" s="211"/>
      <c r="E894" s="211"/>
      <c r="F894" s="1754">
        <v>1</v>
      </c>
      <c r="G894" s="102">
        <v>1</v>
      </c>
      <c r="H894" s="102">
        <v>86076</v>
      </c>
      <c r="I894" s="102"/>
      <c r="J894" s="102"/>
      <c r="K894" s="1161">
        <f t="shared" si="180"/>
        <v>86076</v>
      </c>
      <c r="L894" s="1754">
        <v>1</v>
      </c>
      <c r="M894" s="102">
        <v>1</v>
      </c>
      <c r="N894" s="102">
        <v>86076</v>
      </c>
      <c r="O894" s="211"/>
      <c r="P894" s="211"/>
      <c r="Q894" s="1161">
        <f t="shared" si="181"/>
        <v>86076</v>
      </c>
      <c r="R894" s="230">
        <f t="shared" si="182"/>
        <v>0</v>
      </c>
      <c r="S894" s="230">
        <f t="shared" si="182"/>
        <v>0</v>
      </c>
      <c r="T894" s="230">
        <f t="shared" si="182"/>
        <v>0</v>
      </c>
      <c r="U894" s="230">
        <f t="shared" si="182"/>
        <v>0</v>
      </c>
      <c r="V894" s="230">
        <f t="shared" si="183"/>
        <v>0</v>
      </c>
      <c r="W894" s="211"/>
      <c r="X894" s="1754">
        <v>1</v>
      </c>
      <c r="Y894" s="102">
        <v>1</v>
      </c>
      <c r="Z894" s="102">
        <v>86076</v>
      </c>
      <c r="AA894" s="102"/>
      <c r="AB894" s="102"/>
      <c r="AC894" s="1161">
        <f t="shared" si="184"/>
        <v>86076</v>
      </c>
      <c r="AD894" s="211"/>
      <c r="AE894" s="1754">
        <v>1</v>
      </c>
      <c r="AF894" s="102">
        <v>1</v>
      </c>
      <c r="AG894" s="102">
        <v>86076</v>
      </c>
      <c r="AH894" s="102"/>
      <c r="AI894" s="102"/>
      <c r="AJ894" s="1161">
        <f t="shared" si="185"/>
        <v>86076</v>
      </c>
    </row>
    <row r="895" spans="1:36" ht="40.5">
      <c r="A895" s="211">
        <v>21</v>
      </c>
      <c r="B895" s="1757" t="s">
        <v>1675</v>
      </c>
      <c r="C895" s="1135" t="s">
        <v>1309</v>
      </c>
      <c r="D895" s="211"/>
      <c r="E895" s="211"/>
      <c r="F895" s="1754">
        <v>1</v>
      </c>
      <c r="G895" s="102">
        <v>1</v>
      </c>
      <c r="H895" s="102">
        <v>86076</v>
      </c>
      <c r="I895" s="102"/>
      <c r="J895" s="102"/>
      <c r="K895" s="1161">
        <f t="shared" si="180"/>
        <v>86076</v>
      </c>
      <c r="L895" s="1754">
        <v>1</v>
      </c>
      <c r="M895" s="102">
        <v>1</v>
      </c>
      <c r="N895" s="102">
        <v>86076</v>
      </c>
      <c r="O895" s="211"/>
      <c r="P895" s="211"/>
      <c r="Q895" s="1161">
        <f t="shared" si="181"/>
        <v>86076</v>
      </c>
      <c r="R895" s="230">
        <f t="shared" si="182"/>
        <v>0</v>
      </c>
      <c r="S895" s="230">
        <f t="shared" si="182"/>
        <v>0</v>
      </c>
      <c r="T895" s="230">
        <f t="shared" si="182"/>
        <v>0</v>
      </c>
      <c r="U895" s="230">
        <f t="shared" si="182"/>
        <v>0</v>
      </c>
      <c r="V895" s="230">
        <f t="shared" si="183"/>
        <v>0</v>
      </c>
      <c r="W895" s="211"/>
      <c r="X895" s="1754">
        <v>1</v>
      </c>
      <c r="Y895" s="102">
        <v>1</v>
      </c>
      <c r="Z895" s="102">
        <v>86076</v>
      </c>
      <c r="AA895" s="102"/>
      <c r="AB895" s="102"/>
      <c r="AC895" s="1161">
        <f t="shared" si="184"/>
        <v>86076</v>
      </c>
      <c r="AD895" s="211"/>
      <c r="AE895" s="1754">
        <v>1</v>
      </c>
      <c r="AF895" s="102">
        <v>1</v>
      </c>
      <c r="AG895" s="102">
        <v>86076</v>
      </c>
      <c r="AH895" s="102"/>
      <c r="AI895" s="102"/>
      <c r="AJ895" s="1161">
        <f t="shared" si="185"/>
        <v>86076</v>
      </c>
    </row>
    <row r="896" spans="1:36">
      <c r="A896" s="211">
        <v>22</v>
      </c>
      <c r="B896" s="1757" t="s">
        <v>1676</v>
      </c>
      <c r="C896" s="1135" t="s">
        <v>1314</v>
      </c>
      <c r="D896" s="211"/>
      <c r="E896" s="211"/>
      <c r="F896" s="1754">
        <v>1.2</v>
      </c>
      <c r="G896" s="102">
        <v>1</v>
      </c>
      <c r="H896" s="102">
        <v>86076</v>
      </c>
      <c r="I896" s="102"/>
      <c r="J896" s="102"/>
      <c r="K896" s="1161">
        <f t="shared" si="180"/>
        <v>86076</v>
      </c>
      <c r="L896" s="1754">
        <v>1.2</v>
      </c>
      <c r="M896" s="102">
        <v>1</v>
      </c>
      <c r="N896" s="102">
        <v>86076</v>
      </c>
      <c r="O896" s="211"/>
      <c r="P896" s="211"/>
      <c r="Q896" s="1161">
        <f t="shared" si="181"/>
        <v>86076</v>
      </c>
      <c r="R896" s="230">
        <f t="shared" si="182"/>
        <v>0</v>
      </c>
      <c r="S896" s="230">
        <f t="shared" si="182"/>
        <v>0</v>
      </c>
      <c r="T896" s="230">
        <f t="shared" si="182"/>
        <v>0</v>
      </c>
      <c r="U896" s="230">
        <f t="shared" si="182"/>
        <v>0</v>
      </c>
      <c r="V896" s="230">
        <f t="shared" si="183"/>
        <v>0</v>
      </c>
      <c r="W896" s="211"/>
      <c r="X896" s="1754">
        <v>1.2</v>
      </c>
      <c r="Y896" s="102">
        <v>1</v>
      </c>
      <c r="Z896" s="102">
        <v>86076</v>
      </c>
      <c r="AA896" s="102"/>
      <c r="AB896" s="102"/>
      <c r="AC896" s="1161">
        <f t="shared" si="184"/>
        <v>86076</v>
      </c>
      <c r="AD896" s="211"/>
      <c r="AE896" s="1754">
        <v>1.2</v>
      </c>
      <c r="AF896" s="102">
        <v>1</v>
      </c>
      <c r="AG896" s="102">
        <v>86076</v>
      </c>
      <c r="AH896" s="102"/>
      <c r="AI896" s="102"/>
      <c r="AJ896" s="1161">
        <f t="shared" si="185"/>
        <v>86076</v>
      </c>
    </row>
    <row r="897" spans="1:36" ht="27">
      <c r="A897" s="211"/>
      <c r="B897" s="1757" t="s">
        <v>6725</v>
      </c>
      <c r="C897" s="1135"/>
      <c r="D897" s="211"/>
      <c r="E897" s="211"/>
      <c r="F897" s="1754"/>
      <c r="G897" s="102"/>
      <c r="H897" s="102">
        <v>3000</v>
      </c>
      <c r="I897" s="102"/>
      <c r="J897" s="102"/>
      <c r="K897" s="1161">
        <f t="shared" si="180"/>
        <v>3000</v>
      </c>
      <c r="L897" s="1754"/>
      <c r="M897" s="102"/>
      <c r="N897" s="102">
        <v>3000</v>
      </c>
      <c r="O897" s="211"/>
      <c r="P897" s="211"/>
      <c r="Q897" s="1161">
        <f t="shared" si="181"/>
        <v>3000</v>
      </c>
      <c r="R897" s="230"/>
      <c r="S897" s="230"/>
      <c r="T897" s="230"/>
      <c r="U897" s="230"/>
      <c r="V897" s="230"/>
      <c r="W897" s="211"/>
      <c r="X897" s="1754"/>
      <c r="Y897" s="102"/>
      <c r="Z897" s="102">
        <v>3000</v>
      </c>
      <c r="AA897" s="102"/>
      <c r="AB897" s="102"/>
      <c r="AC897" s="1161">
        <f t="shared" si="184"/>
        <v>3000</v>
      </c>
      <c r="AD897" s="211"/>
      <c r="AE897" s="1754"/>
      <c r="AF897" s="102"/>
      <c r="AG897" s="102">
        <v>3000</v>
      </c>
      <c r="AH897" s="102"/>
      <c r="AI897" s="102"/>
      <c r="AJ897" s="1161">
        <f t="shared" si="185"/>
        <v>3000</v>
      </c>
    </row>
    <row r="898" spans="1:36" s="181" customFormat="1" ht="38.25" customHeight="1">
      <c r="A898" s="30"/>
      <c r="B898" s="2162" t="s">
        <v>6726</v>
      </c>
      <c r="C898" s="2162"/>
      <c r="D898" s="2162"/>
      <c r="E898" s="2162"/>
      <c r="F898" s="2162"/>
      <c r="G898" s="2162"/>
      <c r="H898" s="2162"/>
      <c r="I898" s="2162"/>
      <c r="J898" s="2162"/>
      <c r="K898" s="432"/>
      <c r="L898" s="180"/>
      <c r="M898" s="34"/>
      <c r="N898" s="180"/>
      <c r="O898" s="31"/>
      <c r="P898" s="41" t="s">
        <v>222</v>
      </c>
      <c r="Q898" s="1741"/>
      <c r="R898" s="180"/>
      <c r="S898" s="34"/>
      <c r="T898" s="180"/>
      <c r="U898" s="34"/>
      <c r="V898" s="180"/>
      <c r="W898" s="134"/>
      <c r="X898" s="31"/>
      <c r="Y898" s="179"/>
      <c r="Z898" s="31"/>
      <c r="AA898" s="31"/>
      <c r="AB898" s="31"/>
      <c r="AC898" s="432"/>
      <c r="AD898" s="134"/>
      <c r="AE898" s="31"/>
      <c r="AF898" s="179"/>
      <c r="AG898" s="31"/>
      <c r="AH898" s="31"/>
      <c r="AI898" s="31"/>
      <c r="AJ898" s="432"/>
    </row>
    <row r="899" spans="1:36" s="342" customFormat="1" ht="14.25">
      <c r="A899" s="262"/>
      <c r="B899" s="339"/>
      <c r="C899" s="340"/>
      <c r="D899" s="341"/>
      <c r="E899" s="341"/>
      <c r="F899" s="341"/>
      <c r="G899" s="1808" t="s">
        <v>1094</v>
      </c>
      <c r="H899" s="341"/>
      <c r="I899" s="341"/>
      <c r="J899" s="341"/>
      <c r="K899" s="1742"/>
      <c r="L899" s="340"/>
      <c r="M899" s="2142" t="s">
        <v>448</v>
      </c>
      <c r="N899" s="2142"/>
      <c r="O899" s="2142"/>
      <c r="P899" s="2142"/>
      <c r="Q899" s="2163"/>
      <c r="R899" s="2164" t="s">
        <v>223</v>
      </c>
      <c r="S899" s="2142"/>
      <c r="T899" s="2142"/>
      <c r="U899" s="2142"/>
      <c r="V899" s="2163"/>
      <c r="W899" s="340"/>
      <c r="X899" s="341"/>
      <c r="Y899" s="1808" t="s">
        <v>2502</v>
      </c>
      <c r="Z899" s="341"/>
      <c r="AA899" s="341"/>
      <c r="AB899" s="341"/>
      <c r="AC899" s="1743"/>
      <c r="AD899" s="340"/>
      <c r="AE899" s="341"/>
      <c r="AF899" s="1808" t="s">
        <v>2785</v>
      </c>
      <c r="AG899" s="341"/>
      <c r="AH899" s="341"/>
      <c r="AI899" s="341"/>
      <c r="AJ899" s="1743"/>
    </row>
    <row r="900" spans="1:36" s="181" customFormat="1" ht="76.5">
      <c r="A900" s="227" t="s">
        <v>114</v>
      </c>
      <c r="B900" s="1809" t="s">
        <v>225</v>
      </c>
      <c r="C900" s="1809" t="s">
        <v>226</v>
      </c>
      <c r="D900" s="1809" t="s">
        <v>227</v>
      </c>
      <c r="E900" s="1809" t="s">
        <v>228</v>
      </c>
      <c r="F900" s="559" t="s">
        <v>1107</v>
      </c>
      <c r="G900" s="1809" t="s">
        <v>217</v>
      </c>
      <c r="H900" s="299" t="s">
        <v>332</v>
      </c>
      <c r="I900" s="1809" t="s">
        <v>229</v>
      </c>
      <c r="J900" s="1809" t="s">
        <v>230</v>
      </c>
      <c r="K900" s="1744" t="s">
        <v>231</v>
      </c>
      <c r="L900" s="559" t="s">
        <v>470</v>
      </c>
      <c r="M900" s="1809" t="s">
        <v>217</v>
      </c>
      <c r="N900" s="1809" t="s">
        <v>293</v>
      </c>
      <c r="O900" s="1809" t="s">
        <v>229</v>
      </c>
      <c r="P900" s="1809" t="s">
        <v>230</v>
      </c>
      <c r="Q900" s="1744" t="s">
        <v>310</v>
      </c>
      <c r="R900" s="1809" t="s">
        <v>217</v>
      </c>
      <c r="S900" s="1809" t="s">
        <v>293</v>
      </c>
      <c r="T900" s="1809" t="s">
        <v>229</v>
      </c>
      <c r="U900" s="1809" t="s">
        <v>230</v>
      </c>
      <c r="V900" s="1809" t="s">
        <v>311</v>
      </c>
      <c r="W900" s="1809" t="s">
        <v>228</v>
      </c>
      <c r="X900" s="559" t="s">
        <v>2503</v>
      </c>
      <c r="Y900" s="1809" t="s">
        <v>217</v>
      </c>
      <c r="Z900" s="1809" t="s">
        <v>247</v>
      </c>
      <c r="AA900" s="1809" t="s">
        <v>229</v>
      </c>
      <c r="AB900" s="1809" t="s">
        <v>230</v>
      </c>
      <c r="AC900" s="1744" t="s">
        <v>261</v>
      </c>
      <c r="AD900" s="1809" t="s">
        <v>228</v>
      </c>
      <c r="AE900" s="559" t="s">
        <v>6513</v>
      </c>
      <c r="AF900" s="1809" t="s">
        <v>217</v>
      </c>
      <c r="AG900" s="1809" t="s">
        <v>247</v>
      </c>
      <c r="AH900" s="1809" t="s">
        <v>229</v>
      </c>
      <c r="AI900" s="1809" t="s">
        <v>230</v>
      </c>
      <c r="AJ900" s="1744" t="s">
        <v>261</v>
      </c>
    </row>
    <row r="901" spans="1:36" s="35" customFormat="1" ht="12.75">
      <c r="A901" s="123">
        <v>1</v>
      </c>
      <c r="B901" s="123">
        <v>2</v>
      </c>
      <c r="C901" s="123">
        <v>3</v>
      </c>
      <c r="D901" s="123">
        <v>4</v>
      </c>
      <c r="E901" s="123">
        <v>5</v>
      </c>
      <c r="F901" s="123">
        <v>6</v>
      </c>
      <c r="G901" s="123">
        <v>7</v>
      </c>
      <c r="H901" s="123">
        <v>8</v>
      </c>
      <c r="I901" s="123">
        <v>9</v>
      </c>
      <c r="J901" s="123">
        <v>10</v>
      </c>
      <c r="K901" s="1738">
        <v>11</v>
      </c>
      <c r="L901" s="123">
        <v>12</v>
      </c>
      <c r="M901" s="123">
        <v>13</v>
      </c>
      <c r="N901" s="123">
        <v>14</v>
      </c>
      <c r="O901" s="123">
        <v>15</v>
      </c>
      <c r="P901" s="123">
        <v>16</v>
      </c>
      <c r="Q901" s="1738">
        <v>17</v>
      </c>
      <c r="R901" s="123">
        <v>18</v>
      </c>
      <c r="S901" s="123">
        <v>19</v>
      </c>
      <c r="T901" s="123">
        <v>20</v>
      </c>
      <c r="U901" s="123">
        <v>21</v>
      </c>
      <c r="V901" s="123">
        <v>22</v>
      </c>
      <c r="W901" s="123">
        <v>23</v>
      </c>
      <c r="X901" s="123">
        <v>24</v>
      </c>
      <c r="Y901" s="123">
        <v>25</v>
      </c>
      <c r="Z901" s="123">
        <v>26</v>
      </c>
      <c r="AA901" s="123">
        <v>27</v>
      </c>
      <c r="AB901" s="123">
        <v>28</v>
      </c>
      <c r="AC901" s="1738">
        <v>29</v>
      </c>
      <c r="AD901" s="123">
        <v>30</v>
      </c>
      <c r="AE901" s="123">
        <v>31</v>
      </c>
      <c r="AF901" s="123">
        <v>32</v>
      </c>
      <c r="AG901" s="123">
        <v>33</v>
      </c>
      <c r="AH901" s="123">
        <v>34</v>
      </c>
      <c r="AI901" s="123">
        <v>35</v>
      </c>
      <c r="AJ901" s="1738">
        <v>36</v>
      </c>
    </row>
    <row r="902" spans="1:36" ht="27">
      <c r="A902" s="228" t="s">
        <v>2</v>
      </c>
      <c r="B902" s="229" t="s">
        <v>6514</v>
      </c>
      <c r="C902" s="230"/>
      <c r="D902" s="230"/>
      <c r="E902" s="230"/>
      <c r="F902" s="230"/>
      <c r="G902" s="229"/>
      <c r="H902" s="230"/>
      <c r="I902" s="230"/>
      <c r="J902" s="230"/>
      <c r="K902" s="1161"/>
      <c r="L902" s="230"/>
      <c r="M902" s="229"/>
      <c r="N902" s="230"/>
      <c r="O902" s="230"/>
      <c r="P902" s="230"/>
      <c r="Q902" s="1745"/>
      <c r="R902" s="230"/>
      <c r="S902" s="229"/>
      <c r="T902" s="230"/>
      <c r="U902" s="106"/>
      <c r="V902" s="106"/>
      <c r="W902" s="230"/>
      <c r="X902" s="230"/>
      <c r="Y902" s="229"/>
      <c r="Z902" s="230"/>
      <c r="AA902" s="230"/>
      <c r="AB902" s="230"/>
      <c r="AC902" s="1161"/>
      <c r="AD902" s="230"/>
      <c r="AE902" s="230"/>
      <c r="AF902" s="229"/>
      <c r="AG902" s="230"/>
      <c r="AH902" s="230"/>
      <c r="AI902" s="230"/>
      <c r="AJ902" s="1161"/>
    </row>
    <row r="903" spans="1:36">
      <c r="A903" s="211"/>
      <c r="B903" s="195" t="s">
        <v>126</v>
      </c>
      <c r="C903" s="230"/>
      <c r="D903" s="230"/>
      <c r="E903" s="230"/>
      <c r="F903" s="230"/>
      <c r="G903" s="195"/>
      <c r="H903" s="195"/>
      <c r="I903" s="195"/>
      <c r="J903" s="195"/>
      <c r="K903" s="1746"/>
      <c r="L903" s="230"/>
      <c r="M903" s="195"/>
      <c r="N903" s="195"/>
      <c r="O903" s="195"/>
      <c r="P903" s="195"/>
      <c r="Q903" s="1746"/>
      <c r="R903" s="195"/>
      <c r="S903" s="195"/>
      <c r="T903" s="195"/>
      <c r="U903" s="106"/>
      <c r="V903" s="106"/>
      <c r="W903" s="230"/>
      <c r="X903" s="230"/>
      <c r="Y903" s="195"/>
      <c r="Z903" s="195"/>
      <c r="AA903" s="195"/>
      <c r="AB903" s="195"/>
      <c r="AC903" s="1746"/>
      <c r="AD903" s="230"/>
      <c r="AE903" s="230"/>
      <c r="AF903" s="195"/>
      <c r="AG903" s="195"/>
      <c r="AH903" s="195"/>
      <c r="AI903" s="195"/>
      <c r="AJ903" s="1746"/>
    </row>
    <row r="904" spans="1:36">
      <c r="A904" s="211"/>
      <c r="B904" s="195" t="s">
        <v>232</v>
      </c>
      <c r="C904" s="230"/>
      <c r="D904" s="230"/>
      <c r="E904" s="230"/>
      <c r="F904" s="230"/>
      <c r="G904" s="195"/>
      <c r="H904" s="195"/>
      <c r="I904" s="195"/>
      <c r="J904" s="195"/>
      <c r="K904" s="1746"/>
      <c r="L904" s="230"/>
      <c r="M904" s="195"/>
      <c r="N904" s="195"/>
      <c r="O904" s="195"/>
      <c r="P904" s="195"/>
      <c r="Q904" s="1746"/>
      <c r="R904" s="195"/>
      <c r="S904" s="195"/>
      <c r="T904" s="195"/>
      <c r="U904" s="106"/>
      <c r="V904" s="106"/>
      <c r="W904" s="230"/>
      <c r="X904" s="230"/>
      <c r="Y904" s="195"/>
      <c r="Z904" s="195"/>
      <c r="AA904" s="195"/>
      <c r="AB904" s="195"/>
      <c r="AC904" s="1746"/>
      <c r="AD904" s="230"/>
      <c r="AE904" s="230"/>
      <c r="AF904" s="195"/>
      <c r="AG904" s="195"/>
      <c r="AH904" s="195"/>
      <c r="AI904" s="195"/>
      <c r="AJ904" s="1746"/>
    </row>
    <row r="905" spans="1:36">
      <c r="A905" s="211"/>
      <c r="B905" s="195" t="s">
        <v>233</v>
      </c>
      <c r="C905" s="230"/>
      <c r="D905" s="230"/>
      <c r="E905" s="230"/>
      <c r="F905" s="230"/>
      <c r="G905" s="195"/>
      <c r="H905" s="195"/>
      <c r="I905" s="195"/>
      <c r="J905" s="195"/>
      <c r="K905" s="1746"/>
      <c r="L905" s="230"/>
      <c r="M905" s="195"/>
      <c r="N905" s="195"/>
      <c r="O905" s="195"/>
      <c r="P905" s="195"/>
      <c r="Q905" s="1746"/>
      <c r="R905" s="195"/>
      <c r="S905" s="195"/>
      <c r="T905" s="195"/>
      <c r="U905" s="106"/>
      <c r="V905" s="106"/>
      <c r="W905" s="230"/>
      <c r="X905" s="230"/>
      <c r="Y905" s="195"/>
      <c r="Z905" s="195"/>
      <c r="AA905" s="195"/>
      <c r="AB905" s="195"/>
      <c r="AC905" s="1746"/>
      <c r="AD905" s="230"/>
      <c r="AE905" s="230"/>
      <c r="AF905" s="195"/>
      <c r="AG905" s="195"/>
      <c r="AH905" s="195"/>
      <c r="AI905" s="195"/>
      <c r="AJ905" s="1746"/>
    </row>
    <row r="906" spans="1:36" ht="27">
      <c r="A906" s="211">
        <v>1</v>
      </c>
      <c r="B906" s="1134" t="s">
        <v>1677</v>
      </c>
      <c r="C906" s="1141" t="s">
        <v>100</v>
      </c>
      <c r="D906" s="1747" t="s">
        <v>1170</v>
      </c>
      <c r="E906" s="1748">
        <v>5</v>
      </c>
      <c r="F906" s="211">
        <v>5.35</v>
      </c>
      <c r="G906" s="102">
        <v>1</v>
      </c>
      <c r="H906" s="102">
        <v>353849</v>
      </c>
      <c r="I906" s="102"/>
      <c r="J906" s="102"/>
      <c r="K906" s="1161">
        <f t="shared" ref="K906:K944" si="186">H906+I906+J906</f>
        <v>353849</v>
      </c>
      <c r="L906" s="211">
        <v>5.35</v>
      </c>
      <c r="M906" s="102">
        <v>1</v>
      </c>
      <c r="N906" s="211">
        <v>353849</v>
      </c>
      <c r="O906" s="211"/>
      <c r="P906" s="211"/>
      <c r="Q906" s="1161">
        <f t="shared" ref="Q906:Q944" si="187">N906+O906+P906</f>
        <v>353849</v>
      </c>
      <c r="R906" s="230">
        <f t="shared" ref="R906:U930" si="188">G906-M906</f>
        <v>0</v>
      </c>
      <c r="S906" s="230">
        <f t="shared" si="188"/>
        <v>0</v>
      </c>
      <c r="T906" s="230">
        <f t="shared" si="188"/>
        <v>0</v>
      </c>
      <c r="U906" s="230">
        <f t="shared" si="188"/>
        <v>0</v>
      </c>
      <c r="V906" s="230">
        <f t="shared" ref="V906:V943" si="189">S906+T906+U906</f>
        <v>0</v>
      </c>
      <c r="W906" s="211">
        <v>6</v>
      </c>
      <c r="X906" s="211">
        <v>5.52</v>
      </c>
      <c r="Y906" s="102">
        <v>1</v>
      </c>
      <c r="Z906" s="102">
        <v>365092.8</v>
      </c>
      <c r="AA906" s="102"/>
      <c r="AB906" s="102"/>
      <c r="AC906" s="1161">
        <f t="shared" ref="AC906:AC944" si="190">Z906+AA906+AB906</f>
        <v>365092.8</v>
      </c>
      <c r="AD906" s="211">
        <v>7</v>
      </c>
      <c r="AE906" s="211">
        <v>5.52</v>
      </c>
      <c r="AF906" s="102">
        <v>1</v>
      </c>
      <c r="AG906" s="102">
        <v>365092.8</v>
      </c>
      <c r="AH906" s="102"/>
      <c r="AI906" s="102"/>
      <c r="AJ906" s="1161">
        <f t="shared" ref="AJ906:AJ944" si="191">AG906+AH906+AI906</f>
        <v>365092.8</v>
      </c>
    </row>
    <row r="907" spans="1:36">
      <c r="A907" s="211">
        <v>2</v>
      </c>
      <c r="B907" s="1134" t="s">
        <v>1678</v>
      </c>
      <c r="C907" s="1141" t="s">
        <v>1342</v>
      </c>
      <c r="D907" s="1747" t="s">
        <v>1173</v>
      </c>
      <c r="E907" s="1748">
        <v>5</v>
      </c>
      <c r="F907" s="211">
        <v>4.41</v>
      </c>
      <c r="G907" s="102">
        <v>1</v>
      </c>
      <c r="H907" s="102">
        <v>291677.40000000002</v>
      </c>
      <c r="I907" s="102"/>
      <c r="J907" s="102"/>
      <c r="K907" s="1161">
        <f t="shared" si="186"/>
        <v>291677.40000000002</v>
      </c>
      <c r="L907" s="211">
        <v>4.41</v>
      </c>
      <c r="M907" s="102">
        <v>1</v>
      </c>
      <c r="N907" s="211">
        <v>291677.40000000002</v>
      </c>
      <c r="O907" s="211"/>
      <c r="P907" s="211"/>
      <c r="Q907" s="1161">
        <f t="shared" si="187"/>
        <v>291677.40000000002</v>
      </c>
      <c r="R907" s="230">
        <f t="shared" si="188"/>
        <v>0</v>
      </c>
      <c r="S907" s="230">
        <f t="shared" si="188"/>
        <v>0</v>
      </c>
      <c r="T907" s="230">
        <f t="shared" si="188"/>
        <v>0</v>
      </c>
      <c r="U907" s="230">
        <f t="shared" si="188"/>
        <v>0</v>
      </c>
      <c r="V907" s="230">
        <f t="shared" si="189"/>
        <v>0</v>
      </c>
      <c r="W907" s="211">
        <v>6</v>
      </c>
      <c r="X907" s="211">
        <v>4.55</v>
      </c>
      <c r="Y907" s="102">
        <v>1</v>
      </c>
      <c r="Z907" s="102">
        <v>300937</v>
      </c>
      <c r="AA907" s="102"/>
      <c r="AB907" s="102"/>
      <c r="AC907" s="1161">
        <f t="shared" si="190"/>
        <v>300937</v>
      </c>
      <c r="AD907" s="211">
        <v>7</v>
      </c>
      <c r="AE907" s="211">
        <v>4.55</v>
      </c>
      <c r="AF907" s="102">
        <v>1</v>
      </c>
      <c r="AG907" s="102">
        <v>300937</v>
      </c>
      <c r="AH907" s="102"/>
      <c r="AI907" s="102"/>
      <c r="AJ907" s="1161">
        <f t="shared" si="191"/>
        <v>300937</v>
      </c>
    </row>
    <row r="908" spans="1:36" ht="27">
      <c r="A908" s="211">
        <v>3</v>
      </c>
      <c r="B908" s="1134" t="s">
        <v>1679</v>
      </c>
      <c r="C908" s="1141" t="s">
        <v>1338</v>
      </c>
      <c r="D908" s="1747" t="s">
        <v>1173</v>
      </c>
      <c r="E908" s="1748">
        <v>24</v>
      </c>
      <c r="F908" s="211">
        <v>5.34</v>
      </c>
      <c r="G908" s="102">
        <v>1</v>
      </c>
      <c r="H908" s="102">
        <v>353187.6</v>
      </c>
      <c r="I908" s="102"/>
      <c r="J908" s="102"/>
      <c r="K908" s="1161">
        <f t="shared" si="186"/>
        <v>353187.6</v>
      </c>
      <c r="L908" s="211">
        <v>5.34</v>
      </c>
      <c r="M908" s="102">
        <v>1</v>
      </c>
      <c r="N908" s="211">
        <v>353187.6</v>
      </c>
      <c r="O908" s="211"/>
      <c r="P908" s="211"/>
      <c r="Q908" s="1161">
        <f t="shared" si="187"/>
        <v>353187.6</v>
      </c>
      <c r="R908" s="230">
        <f t="shared" si="188"/>
        <v>0</v>
      </c>
      <c r="S908" s="230">
        <f t="shared" si="188"/>
        <v>0</v>
      </c>
      <c r="T908" s="230">
        <f t="shared" si="188"/>
        <v>0</v>
      </c>
      <c r="U908" s="230">
        <f t="shared" si="188"/>
        <v>0</v>
      </c>
      <c r="V908" s="230">
        <f t="shared" si="189"/>
        <v>0</v>
      </c>
      <c r="W908" s="211">
        <v>25</v>
      </c>
      <c r="X908" s="211">
        <v>5.34</v>
      </c>
      <c r="Y908" s="102">
        <v>1</v>
      </c>
      <c r="Z908" s="102">
        <v>353187.6</v>
      </c>
      <c r="AA908" s="102"/>
      <c r="AB908" s="102"/>
      <c r="AC908" s="1161">
        <f t="shared" si="190"/>
        <v>353187.6</v>
      </c>
      <c r="AD908" s="211">
        <v>26</v>
      </c>
      <c r="AE908" s="211">
        <v>5.34</v>
      </c>
      <c r="AF908" s="102">
        <v>1</v>
      </c>
      <c r="AG908" s="102">
        <v>353187.6</v>
      </c>
      <c r="AH908" s="102"/>
      <c r="AI908" s="102"/>
      <c r="AJ908" s="1161">
        <f t="shared" si="191"/>
        <v>353187.6</v>
      </c>
    </row>
    <row r="909" spans="1:36" ht="40.5">
      <c r="A909" s="211">
        <v>4</v>
      </c>
      <c r="B909" s="1134" t="s">
        <v>1680</v>
      </c>
      <c r="C909" s="1141" t="s">
        <v>1343</v>
      </c>
      <c r="D909" s="1747" t="s">
        <v>1333</v>
      </c>
      <c r="E909" s="1748">
        <v>5</v>
      </c>
      <c r="F909" s="211">
        <v>3.02</v>
      </c>
      <c r="G909" s="102">
        <v>1</v>
      </c>
      <c r="H909" s="102">
        <v>199742.8</v>
      </c>
      <c r="I909" s="102"/>
      <c r="J909" s="102"/>
      <c r="K909" s="1161">
        <f t="shared" si="186"/>
        <v>199742.8</v>
      </c>
      <c r="L909" s="211">
        <v>3.02</v>
      </c>
      <c r="M909" s="102">
        <v>1</v>
      </c>
      <c r="N909" s="211">
        <v>199742.8</v>
      </c>
      <c r="O909" s="211"/>
      <c r="P909" s="211"/>
      <c r="Q909" s="1161">
        <f t="shared" si="187"/>
        <v>199742.8</v>
      </c>
      <c r="R909" s="230">
        <f t="shared" si="188"/>
        <v>0</v>
      </c>
      <c r="S909" s="230">
        <f t="shared" si="188"/>
        <v>0</v>
      </c>
      <c r="T909" s="230">
        <f t="shared" si="188"/>
        <v>0</v>
      </c>
      <c r="U909" s="230">
        <f t="shared" si="188"/>
        <v>0</v>
      </c>
      <c r="V909" s="230">
        <f t="shared" si="189"/>
        <v>0</v>
      </c>
      <c r="W909" s="211">
        <v>6</v>
      </c>
      <c r="X909" s="211">
        <v>3.11</v>
      </c>
      <c r="Y909" s="102">
        <v>1</v>
      </c>
      <c r="Z909" s="102">
        <v>205695.4</v>
      </c>
      <c r="AA909" s="102"/>
      <c r="AB909" s="102"/>
      <c r="AC909" s="1161">
        <f t="shared" si="190"/>
        <v>205695.4</v>
      </c>
      <c r="AD909" s="211">
        <v>7</v>
      </c>
      <c r="AE909" s="211">
        <v>3.11</v>
      </c>
      <c r="AF909" s="102">
        <v>1</v>
      </c>
      <c r="AG909" s="102">
        <v>205695.4</v>
      </c>
      <c r="AH909" s="102"/>
      <c r="AI909" s="102"/>
      <c r="AJ909" s="1161">
        <f t="shared" si="191"/>
        <v>205695.4</v>
      </c>
    </row>
    <row r="910" spans="1:36" ht="40.5">
      <c r="A910" s="211">
        <v>5</v>
      </c>
      <c r="B910" s="1134" t="s">
        <v>1681</v>
      </c>
      <c r="C910" s="1141" t="s">
        <v>1343</v>
      </c>
      <c r="D910" s="1747" t="s">
        <v>1333</v>
      </c>
      <c r="E910" s="1748">
        <v>3</v>
      </c>
      <c r="F910" s="211">
        <v>2.92</v>
      </c>
      <c r="G910" s="102">
        <v>1</v>
      </c>
      <c r="H910" s="102">
        <v>193128.8</v>
      </c>
      <c r="I910" s="102"/>
      <c r="J910" s="102"/>
      <c r="K910" s="1161">
        <f t="shared" si="186"/>
        <v>193128.8</v>
      </c>
      <c r="L910" s="211">
        <v>2.83</v>
      </c>
      <c r="M910" s="102">
        <v>1</v>
      </c>
      <c r="N910" s="211">
        <v>187176.2</v>
      </c>
      <c r="O910" s="211"/>
      <c r="P910" s="211"/>
      <c r="Q910" s="1161">
        <f t="shared" si="187"/>
        <v>187176.2</v>
      </c>
      <c r="R910" s="230">
        <f t="shared" si="188"/>
        <v>0</v>
      </c>
      <c r="S910" s="230">
        <f t="shared" si="188"/>
        <v>5952.5999999999767</v>
      </c>
      <c r="T910" s="230">
        <f t="shared" si="188"/>
        <v>0</v>
      </c>
      <c r="U910" s="230">
        <f t="shared" si="188"/>
        <v>0</v>
      </c>
      <c r="V910" s="230">
        <f t="shared" si="189"/>
        <v>5952.5999999999767</v>
      </c>
      <c r="W910" s="211">
        <v>4</v>
      </c>
      <c r="X910" s="211">
        <v>3.02</v>
      </c>
      <c r="Y910" s="102">
        <v>1</v>
      </c>
      <c r="Z910" s="102">
        <v>199742.8</v>
      </c>
      <c r="AA910" s="102"/>
      <c r="AB910" s="102"/>
      <c r="AC910" s="1161">
        <f t="shared" si="190"/>
        <v>199742.8</v>
      </c>
      <c r="AD910" s="211">
        <v>5</v>
      </c>
      <c r="AE910" s="211">
        <v>3.02</v>
      </c>
      <c r="AF910" s="102">
        <v>1</v>
      </c>
      <c r="AG910" s="102">
        <v>199742.8</v>
      </c>
      <c r="AH910" s="102"/>
      <c r="AI910" s="102"/>
      <c r="AJ910" s="1161">
        <f t="shared" si="191"/>
        <v>199742.8</v>
      </c>
    </row>
    <row r="911" spans="1:36" ht="40.5">
      <c r="A911" s="211">
        <v>6</v>
      </c>
      <c r="B911" s="1134" t="s">
        <v>1682</v>
      </c>
      <c r="C911" s="1141" t="s">
        <v>1347</v>
      </c>
      <c r="D911" s="1747" t="s">
        <v>1348</v>
      </c>
      <c r="E911" s="1748">
        <v>10</v>
      </c>
      <c r="F911" s="211">
        <v>2.83</v>
      </c>
      <c r="G911" s="102">
        <v>1</v>
      </c>
      <c r="H911" s="102">
        <v>187176.2</v>
      </c>
      <c r="I911" s="102"/>
      <c r="J911" s="102">
        <v>9358.8100000000013</v>
      </c>
      <c r="K911" s="1161">
        <f t="shared" si="186"/>
        <v>196535.01</v>
      </c>
      <c r="L911" s="211">
        <v>2.75</v>
      </c>
      <c r="M911" s="102">
        <v>1</v>
      </c>
      <c r="N911" s="211">
        <v>181885</v>
      </c>
      <c r="O911" s="211"/>
      <c r="P911" s="211">
        <v>9094.25</v>
      </c>
      <c r="Q911" s="1161">
        <f t="shared" si="187"/>
        <v>190979.25</v>
      </c>
      <c r="R911" s="230">
        <f t="shared" si="188"/>
        <v>0</v>
      </c>
      <c r="S911" s="230">
        <f t="shared" si="188"/>
        <v>5291.2000000000116</v>
      </c>
      <c r="T911" s="230">
        <f t="shared" si="188"/>
        <v>0</v>
      </c>
      <c r="U911" s="230">
        <f t="shared" si="188"/>
        <v>264.56000000000131</v>
      </c>
      <c r="V911" s="230">
        <f t="shared" si="189"/>
        <v>5555.760000000013</v>
      </c>
      <c r="W911" s="211">
        <v>11</v>
      </c>
      <c r="X911" s="211">
        <v>2.83</v>
      </c>
      <c r="Y911" s="102">
        <v>1</v>
      </c>
      <c r="Z911" s="102">
        <v>187176.2</v>
      </c>
      <c r="AA911" s="102"/>
      <c r="AB911" s="102">
        <v>9358.8100000000013</v>
      </c>
      <c r="AC911" s="1161">
        <f t="shared" si="190"/>
        <v>196535.01</v>
      </c>
      <c r="AD911" s="211">
        <v>12</v>
      </c>
      <c r="AE911" s="211">
        <v>2.83</v>
      </c>
      <c r="AF911" s="102">
        <v>1</v>
      </c>
      <c r="AG911" s="102">
        <v>187176.2</v>
      </c>
      <c r="AH911" s="102"/>
      <c r="AI911" s="102">
        <v>9358.8100000000013</v>
      </c>
      <c r="AJ911" s="1161">
        <f t="shared" si="191"/>
        <v>196535.01</v>
      </c>
    </row>
    <row r="912" spans="1:36" ht="40.5">
      <c r="A912" s="211">
        <v>7</v>
      </c>
      <c r="B912" s="1134" t="s">
        <v>2590</v>
      </c>
      <c r="C912" s="1141" t="s">
        <v>1352</v>
      </c>
      <c r="D912" s="1747" t="s">
        <v>1353</v>
      </c>
      <c r="E912" s="1748">
        <v>3</v>
      </c>
      <c r="F912" s="211">
        <v>1.59</v>
      </c>
      <c r="G912" s="102">
        <v>1</v>
      </c>
      <c r="H912" s="102">
        <v>105162.6</v>
      </c>
      <c r="I912" s="102"/>
      <c r="J912" s="102"/>
      <c r="K912" s="1161">
        <f t="shared" si="186"/>
        <v>105162.6</v>
      </c>
      <c r="L912" s="211">
        <v>1.54</v>
      </c>
      <c r="M912" s="102">
        <v>1</v>
      </c>
      <c r="N912" s="211">
        <v>101855.6</v>
      </c>
      <c r="O912" s="211"/>
      <c r="P912" s="211"/>
      <c r="Q912" s="1161">
        <f t="shared" si="187"/>
        <v>101855.6</v>
      </c>
      <c r="R912" s="230">
        <f t="shared" si="188"/>
        <v>0</v>
      </c>
      <c r="S912" s="230">
        <f t="shared" si="188"/>
        <v>3307</v>
      </c>
      <c r="T912" s="230">
        <f t="shared" si="188"/>
        <v>0</v>
      </c>
      <c r="U912" s="230">
        <f t="shared" si="188"/>
        <v>0</v>
      </c>
      <c r="V912" s="230">
        <f t="shared" si="189"/>
        <v>3307</v>
      </c>
      <c r="W912" s="211">
        <v>4</v>
      </c>
      <c r="X912" s="211">
        <v>1.63</v>
      </c>
      <c r="Y912" s="102">
        <v>1</v>
      </c>
      <c r="Z912" s="102">
        <v>107808.2</v>
      </c>
      <c r="AA912" s="102"/>
      <c r="AB912" s="102"/>
      <c r="AC912" s="1161">
        <f t="shared" si="190"/>
        <v>107808.2</v>
      </c>
      <c r="AD912" s="211">
        <v>5</v>
      </c>
      <c r="AE912" s="211">
        <v>1.63</v>
      </c>
      <c r="AF912" s="102">
        <v>1</v>
      </c>
      <c r="AG912" s="102">
        <v>107808.2</v>
      </c>
      <c r="AH912" s="102"/>
      <c r="AI912" s="102"/>
      <c r="AJ912" s="1161">
        <f t="shared" si="191"/>
        <v>107808.2</v>
      </c>
    </row>
    <row r="913" spans="1:36" ht="40.5">
      <c r="A913" s="211">
        <v>8</v>
      </c>
      <c r="B913" s="1134" t="s">
        <v>1698</v>
      </c>
      <c r="C913" s="1141" t="s">
        <v>1352</v>
      </c>
      <c r="D913" s="1747" t="s">
        <v>1353</v>
      </c>
      <c r="E913" s="1748">
        <v>22</v>
      </c>
      <c r="F913" s="211">
        <v>1.95</v>
      </c>
      <c r="G913" s="102">
        <v>1</v>
      </c>
      <c r="H913" s="102">
        <v>128973</v>
      </c>
      <c r="I913" s="102"/>
      <c r="J913" s="102"/>
      <c r="K913" s="1161">
        <f t="shared" si="186"/>
        <v>128973</v>
      </c>
      <c r="L913" s="211">
        <v>1.95</v>
      </c>
      <c r="M913" s="102">
        <v>1</v>
      </c>
      <c r="N913" s="211">
        <v>128973</v>
      </c>
      <c r="O913" s="211"/>
      <c r="P913" s="211"/>
      <c r="Q913" s="1161">
        <f t="shared" si="187"/>
        <v>128973</v>
      </c>
      <c r="R913" s="230">
        <f t="shared" si="188"/>
        <v>0</v>
      </c>
      <c r="S913" s="230">
        <f t="shared" si="188"/>
        <v>0</v>
      </c>
      <c r="T913" s="230">
        <f t="shared" si="188"/>
        <v>0</v>
      </c>
      <c r="U913" s="230">
        <f t="shared" si="188"/>
        <v>0</v>
      </c>
      <c r="V913" s="230">
        <f t="shared" si="189"/>
        <v>0</v>
      </c>
      <c r="W913" s="211">
        <v>23</v>
      </c>
      <c r="X913" s="211">
        <v>1.95</v>
      </c>
      <c r="Y913" s="102">
        <v>1</v>
      </c>
      <c r="Z913" s="102">
        <v>128973</v>
      </c>
      <c r="AA913" s="102"/>
      <c r="AB913" s="102"/>
      <c r="AC913" s="1161">
        <f t="shared" si="190"/>
        <v>128973</v>
      </c>
      <c r="AD913" s="211">
        <v>24</v>
      </c>
      <c r="AE913" s="211">
        <v>1.95</v>
      </c>
      <c r="AF913" s="102">
        <v>1</v>
      </c>
      <c r="AG913" s="102">
        <v>128973</v>
      </c>
      <c r="AH913" s="102"/>
      <c r="AI913" s="102"/>
      <c r="AJ913" s="1161">
        <f t="shared" si="191"/>
        <v>128973</v>
      </c>
    </row>
    <row r="914" spans="1:36" ht="40.5">
      <c r="A914" s="211">
        <v>9</v>
      </c>
      <c r="B914" s="1134" t="s">
        <v>1699</v>
      </c>
      <c r="C914" s="1141" t="s">
        <v>1352</v>
      </c>
      <c r="D914" s="1747" t="s">
        <v>1353</v>
      </c>
      <c r="E914" s="1748">
        <v>3</v>
      </c>
      <c r="F914" s="211">
        <v>1.59</v>
      </c>
      <c r="G914" s="102">
        <v>1</v>
      </c>
      <c r="H914" s="102">
        <v>105162.6</v>
      </c>
      <c r="I914" s="102"/>
      <c r="J914" s="102"/>
      <c r="K914" s="1161">
        <f t="shared" si="186"/>
        <v>105162.6</v>
      </c>
      <c r="L914" s="211">
        <v>1.54</v>
      </c>
      <c r="M914" s="102">
        <v>1</v>
      </c>
      <c r="N914" s="211">
        <v>101855.6</v>
      </c>
      <c r="O914" s="211"/>
      <c r="P914" s="211"/>
      <c r="Q914" s="1161">
        <f t="shared" si="187"/>
        <v>101855.6</v>
      </c>
      <c r="R914" s="230">
        <f t="shared" si="188"/>
        <v>0</v>
      </c>
      <c r="S914" s="230">
        <f t="shared" si="188"/>
        <v>3307</v>
      </c>
      <c r="T914" s="230">
        <f t="shared" si="188"/>
        <v>0</v>
      </c>
      <c r="U914" s="230">
        <f t="shared" si="188"/>
        <v>0</v>
      </c>
      <c r="V914" s="230">
        <f t="shared" si="189"/>
        <v>3307</v>
      </c>
      <c r="W914" s="211">
        <v>4</v>
      </c>
      <c r="X914" s="211">
        <v>1.63</v>
      </c>
      <c r="Y914" s="102">
        <v>1</v>
      </c>
      <c r="Z914" s="102">
        <v>107808.2</v>
      </c>
      <c r="AA914" s="102"/>
      <c r="AB914" s="102"/>
      <c r="AC914" s="1161">
        <f t="shared" si="190"/>
        <v>107808.2</v>
      </c>
      <c r="AD914" s="211">
        <v>5</v>
      </c>
      <c r="AE914" s="211">
        <v>1.63</v>
      </c>
      <c r="AF914" s="102">
        <v>1</v>
      </c>
      <c r="AG914" s="102">
        <v>107808.2</v>
      </c>
      <c r="AH914" s="102"/>
      <c r="AI914" s="102"/>
      <c r="AJ914" s="1161">
        <f t="shared" si="191"/>
        <v>107808.2</v>
      </c>
    </row>
    <row r="915" spans="1:36" ht="40.5">
      <c r="A915" s="211">
        <v>10</v>
      </c>
      <c r="B915" s="1134" t="s">
        <v>1700</v>
      </c>
      <c r="C915" s="1141" t="s">
        <v>1352</v>
      </c>
      <c r="D915" s="1747" t="s">
        <v>1353</v>
      </c>
      <c r="E915" s="1748">
        <v>20</v>
      </c>
      <c r="F915" s="211">
        <v>1.95</v>
      </c>
      <c r="G915" s="102">
        <v>1</v>
      </c>
      <c r="H915" s="102">
        <v>128973</v>
      </c>
      <c r="I915" s="102"/>
      <c r="J915" s="102"/>
      <c r="K915" s="1161">
        <f t="shared" si="186"/>
        <v>128973</v>
      </c>
      <c r="L915" s="211">
        <v>1.95</v>
      </c>
      <c r="M915" s="102">
        <v>1</v>
      </c>
      <c r="N915" s="211">
        <v>128973</v>
      </c>
      <c r="O915" s="211"/>
      <c r="P915" s="211"/>
      <c r="Q915" s="1161">
        <f t="shared" si="187"/>
        <v>128973</v>
      </c>
      <c r="R915" s="230">
        <f t="shared" si="188"/>
        <v>0</v>
      </c>
      <c r="S915" s="230">
        <f t="shared" si="188"/>
        <v>0</v>
      </c>
      <c r="T915" s="230">
        <f t="shared" si="188"/>
        <v>0</v>
      </c>
      <c r="U915" s="230">
        <f t="shared" si="188"/>
        <v>0</v>
      </c>
      <c r="V915" s="230">
        <f t="shared" si="189"/>
        <v>0</v>
      </c>
      <c r="W915" s="211">
        <v>21</v>
      </c>
      <c r="X915" s="211">
        <v>1.95</v>
      </c>
      <c r="Y915" s="102">
        <v>1</v>
      </c>
      <c r="Z915" s="102">
        <v>128973</v>
      </c>
      <c r="AA915" s="102"/>
      <c r="AB915" s="102"/>
      <c r="AC915" s="1161">
        <f t="shared" si="190"/>
        <v>128973</v>
      </c>
      <c r="AD915" s="211">
        <v>22</v>
      </c>
      <c r="AE915" s="211">
        <v>1.95</v>
      </c>
      <c r="AF915" s="102">
        <v>1</v>
      </c>
      <c r="AG915" s="102">
        <v>128973</v>
      </c>
      <c r="AH915" s="102"/>
      <c r="AI915" s="102"/>
      <c r="AJ915" s="1161">
        <f t="shared" si="191"/>
        <v>128973</v>
      </c>
    </row>
    <row r="916" spans="1:36" ht="40.5">
      <c r="A916" s="211">
        <v>11</v>
      </c>
      <c r="B916" s="1134" t="s">
        <v>1701</v>
      </c>
      <c r="C916" s="1141" t="s">
        <v>1352</v>
      </c>
      <c r="D916" s="1747" t="s">
        <v>1353</v>
      </c>
      <c r="E916" s="1748">
        <v>6</v>
      </c>
      <c r="F916" s="211">
        <v>1.68</v>
      </c>
      <c r="G916" s="102">
        <v>1</v>
      </c>
      <c r="H916" s="102">
        <v>111115.2</v>
      </c>
      <c r="I916" s="102"/>
      <c r="J916" s="102"/>
      <c r="K916" s="1161">
        <f t="shared" si="186"/>
        <v>111115.2</v>
      </c>
      <c r="L916" s="211">
        <v>1.63</v>
      </c>
      <c r="M916" s="102">
        <v>1</v>
      </c>
      <c r="N916" s="211">
        <v>107808.2</v>
      </c>
      <c r="O916" s="211"/>
      <c r="P916" s="211"/>
      <c r="Q916" s="1161">
        <f t="shared" si="187"/>
        <v>107808.2</v>
      </c>
      <c r="R916" s="230">
        <f t="shared" si="188"/>
        <v>0</v>
      </c>
      <c r="S916" s="230">
        <f t="shared" si="188"/>
        <v>3307</v>
      </c>
      <c r="T916" s="230">
        <f t="shared" si="188"/>
        <v>0</v>
      </c>
      <c r="U916" s="230">
        <f t="shared" si="188"/>
        <v>0</v>
      </c>
      <c r="V916" s="230">
        <f t="shared" si="189"/>
        <v>3307</v>
      </c>
      <c r="W916" s="211">
        <v>7</v>
      </c>
      <c r="X916" s="211">
        <v>1.68</v>
      </c>
      <c r="Y916" s="102">
        <v>1</v>
      </c>
      <c r="Z916" s="102">
        <v>111115.2</v>
      </c>
      <c r="AA916" s="102"/>
      <c r="AB916" s="102"/>
      <c r="AC916" s="1161">
        <f t="shared" si="190"/>
        <v>111115.2</v>
      </c>
      <c r="AD916" s="211">
        <v>8</v>
      </c>
      <c r="AE916" s="211">
        <v>1.73</v>
      </c>
      <c r="AF916" s="102">
        <v>1</v>
      </c>
      <c r="AG916" s="102">
        <v>114422.2</v>
      </c>
      <c r="AH916" s="102"/>
      <c r="AI916" s="102"/>
      <c r="AJ916" s="1161">
        <f t="shared" si="191"/>
        <v>114422.2</v>
      </c>
    </row>
    <row r="917" spans="1:36" ht="40.5">
      <c r="A917" s="211">
        <v>12</v>
      </c>
      <c r="B917" s="1134" t="s">
        <v>1683</v>
      </c>
      <c r="C917" s="1141" t="s">
        <v>1340</v>
      </c>
      <c r="D917" s="1747" t="s">
        <v>1180</v>
      </c>
      <c r="E917" s="1748">
        <v>5</v>
      </c>
      <c r="F917" s="211">
        <v>1.9</v>
      </c>
      <c r="G917" s="102">
        <v>1</v>
      </c>
      <c r="H917" s="102">
        <v>125666</v>
      </c>
      <c r="I917" s="102"/>
      <c r="J917" s="102"/>
      <c r="K917" s="1161">
        <f t="shared" si="186"/>
        <v>125666</v>
      </c>
      <c r="L917" s="211">
        <v>1.9</v>
      </c>
      <c r="M917" s="102">
        <v>1</v>
      </c>
      <c r="N917" s="211">
        <v>125666</v>
      </c>
      <c r="O917" s="211"/>
      <c r="P917" s="211"/>
      <c r="Q917" s="1161">
        <f t="shared" si="187"/>
        <v>125666</v>
      </c>
      <c r="R917" s="230">
        <f t="shared" si="188"/>
        <v>0</v>
      </c>
      <c r="S917" s="230">
        <f t="shared" si="188"/>
        <v>0</v>
      </c>
      <c r="T917" s="230">
        <f t="shared" si="188"/>
        <v>0</v>
      </c>
      <c r="U917" s="230">
        <f t="shared" si="188"/>
        <v>0</v>
      </c>
      <c r="V917" s="230">
        <f t="shared" si="189"/>
        <v>0</v>
      </c>
      <c r="W917" s="211">
        <v>6</v>
      </c>
      <c r="X917" s="211">
        <v>1.96</v>
      </c>
      <c r="Y917" s="102">
        <v>1</v>
      </c>
      <c r="Z917" s="102">
        <v>129634.4</v>
      </c>
      <c r="AA917" s="102"/>
      <c r="AB917" s="102"/>
      <c r="AC917" s="1161">
        <f t="shared" si="190"/>
        <v>129634.4</v>
      </c>
      <c r="AD917" s="211">
        <v>7</v>
      </c>
      <c r="AE917" s="211">
        <v>1.96</v>
      </c>
      <c r="AF917" s="102">
        <v>1</v>
      </c>
      <c r="AG917" s="102">
        <v>129634.4</v>
      </c>
      <c r="AH917" s="102"/>
      <c r="AI917" s="102"/>
      <c r="AJ917" s="1161">
        <f t="shared" si="191"/>
        <v>129634.4</v>
      </c>
    </row>
    <row r="918" spans="1:36" ht="40.5">
      <c r="A918" s="211">
        <v>13</v>
      </c>
      <c r="B918" s="1134" t="s">
        <v>1477</v>
      </c>
      <c r="C918" s="1141" t="s">
        <v>1340</v>
      </c>
      <c r="D918" s="1747" t="s">
        <v>1180</v>
      </c>
      <c r="E918" s="1748">
        <v>17</v>
      </c>
      <c r="F918" s="211">
        <v>2.21</v>
      </c>
      <c r="G918" s="102">
        <v>1</v>
      </c>
      <c r="H918" s="102">
        <v>146169.4</v>
      </c>
      <c r="I918" s="102"/>
      <c r="J918" s="102"/>
      <c r="K918" s="1161">
        <f t="shared" si="186"/>
        <v>146169.4</v>
      </c>
      <c r="L918" s="211">
        <v>2.21</v>
      </c>
      <c r="M918" s="102">
        <v>1</v>
      </c>
      <c r="N918" s="211">
        <v>146169.4</v>
      </c>
      <c r="O918" s="211"/>
      <c r="P918" s="211"/>
      <c r="Q918" s="1161">
        <f t="shared" si="187"/>
        <v>146169.4</v>
      </c>
      <c r="R918" s="230">
        <f t="shared" si="188"/>
        <v>0</v>
      </c>
      <c r="S918" s="230">
        <f t="shared" si="188"/>
        <v>0</v>
      </c>
      <c r="T918" s="230">
        <f t="shared" si="188"/>
        <v>0</v>
      </c>
      <c r="U918" s="230">
        <f t="shared" si="188"/>
        <v>0</v>
      </c>
      <c r="V918" s="230">
        <f t="shared" si="189"/>
        <v>0</v>
      </c>
      <c r="W918" s="211">
        <v>18</v>
      </c>
      <c r="X918" s="211">
        <v>2.21</v>
      </c>
      <c r="Y918" s="102">
        <v>1</v>
      </c>
      <c r="Z918" s="102">
        <v>146169.4</v>
      </c>
      <c r="AA918" s="102"/>
      <c r="AB918" s="102"/>
      <c r="AC918" s="1161">
        <f t="shared" si="190"/>
        <v>146169.4</v>
      </c>
      <c r="AD918" s="211">
        <v>19</v>
      </c>
      <c r="AE918" s="211">
        <v>2.2799999999999998</v>
      </c>
      <c r="AF918" s="102">
        <v>1</v>
      </c>
      <c r="AG918" s="102">
        <v>150799.19999999998</v>
      </c>
      <c r="AH918" s="102"/>
      <c r="AI918" s="102"/>
      <c r="AJ918" s="1161">
        <f t="shared" si="191"/>
        <v>150799.19999999998</v>
      </c>
    </row>
    <row r="919" spans="1:36" ht="40.5">
      <c r="A919" s="211">
        <v>14</v>
      </c>
      <c r="B919" s="1134" t="s">
        <v>1684</v>
      </c>
      <c r="C919" s="1141" t="s">
        <v>1340</v>
      </c>
      <c r="D919" s="1747" t="s">
        <v>1180</v>
      </c>
      <c r="E919" s="1748">
        <v>10</v>
      </c>
      <c r="F919" s="211">
        <v>2.08</v>
      </c>
      <c r="G919" s="102">
        <v>1</v>
      </c>
      <c r="H919" s="102">
        <v>137571.20000000001</v>
      </c>
      <c r="I919" s="102"/>
      <c r="J919" s="102"/>
      <c r="K919" s="1161">
        <f t="shared" si="186"/>
        <v>137571.20000000001</v>
      </c>
      <c r="L919" s="211">
        <v>2.02</v>
      </c>
      <c r="M919" s="102">
        <v>1</v>
      </c>
      <c r="N919" s="211">
        <v>133602.79999999999</v>
      </c>
      <c r="O919" s="211"/>
      <c r="P919" s="211"/>
      <c r="Q919" s="1161">
        <f t="shared" si="187"/>
        <v>133602.79999999999</v>
      </c>
      <c r="R919" s="230">
        <f t="shared" si="188"/>
        <v>0</v>
      </c>
      <c r="S919" s="230">
        <f t="shared" si="188"/>
        <v>3968.4000000000233</v>
      </c>
      <c r="T919" s="230">
        <f t="shared" si="188"/>
        <v>0</v>
      </c>
      <c r="U919" s="230">
        <f t="shared" si="188"/>
        <v>0</v>
      </c>
      <c r="V919" s="230">
        <f t="shared" si="189"/>
        <v>3968.4000000000233</v>
      </c>
      <c r="W919" s="211">
        <v>11</v>
      </c>
      <c r="X919" s="211">
        <v>2.08</v>
      </c>
      <c r="Y919" s="102">
        <v>1</v>
      </c>
      <c r="Z919" s="102">
        <v>137571.20000000001</v>
      </c>
      <c r="AA919" s="102"/>
      <c r="AB919" s="102"/>
      <c r="AC919" s="1161">
        <f t="shared" si="190"/>
        <v>137571.20000000001</v>
      </c>
      <c r="AD919" s="211">
        <v>12</v>
      </c>
      <c r="AE919" s="211">
        <v>2.08</v>
      </c>
      <c r="AF919" s="102">
        <v>1</v>
      </c>
      <c r="AG919" s="102">
        <v>137571.20000000001</v>
      </c>
      <c r="AH919" s="102"/>
      <c r="AI919" s="102"/>
      <c r="AJ919" s="1161">
        <f t="shared" si="191"/>
        <v>137571.20000000001</v>
      </c>
    </row>
    <row r="920" spans="1:36" ht="40.5">
      <c r="A920" s="211">
        <v>15</v>
      </c>
      <c r="B920" s="1135" t="s">
        <v>1685</v>
      </c>
      <c r="C920" s="1141" t="s">
        <v>1340</v>
      </c>
      <c r="D920" s="1747" t="s">
        <v>1180</v>
      </c>
      <c r="E920" s="1748">
        <v>11</v>
      </c>
      <c r="F920" s="211">
        <v>2.08</v>
      </c>
      <c r="G920" s="102">
        <v>1</v>
      </c>
      <c r="H920" s="102">
        <v>137571.20000000001</v>
      </c>
      <c r="I920" s="102"/>
      <c r="J920" s="102"/>
      <c r="K920" s="1161">
        <f t="shared" si="186"/>
        <v>137571.20000000001</v>
      </c>
      <c r="L920" s="211">
        <v>2.08</v>
      </c>
      <c r="M920" s="102">
        <v>1</v>
      </c>
      <c r="N920" s="211">
        <v>137571.20000000001</v>
      </c>
      <c r="O920" s="211"/>
      <c r="P920" s="211"/>
      <c r="Q920" s="1161">
        <f t="shared" si="187"/>
        <v>137571.20000000001</v>
      </c>
      <c r="R920" s="230">
        <f t="shared" si="188"/>
        <v>0</v>
      </c>
      <c r="S920" s="230">
        <f t="shared" si="188"/>
        <v>0</v>
      </c>
      <c r="T920" s="230">
        <f t="shared" si="188"/>
        <v>0</v>
      </c>
      <c r="U920" s="230">
        <f t="shared" si="188"/>
        <v>0</v>
      </c>
      <c r="V920" s="230">
        <f t="shared" si="189"/>
        <v>0</v>
      </c>
      <c r="W920" s="211">
        <v>12</v>
      </c>
      <c r="X920" s="211">
        <v>2.08</v>
      </c>
      <c r="Y920" s="102">
        <v>1</v>
      </c>
      <c r="Z920" s="102">
        <v>137571.20000000001</v>
      </c>
      <c r="AA920" s="102"/>
      <c r="AB920" s="102"/>
      <c r="AC920" s="1161">
        <f t="shared" si="190"/>
        <v>137571.20000000001</v>
      </c>
      <c r="AD920" s="211">
        <v>13</v>
      </c>
      <c r="AE920" s="211">
        <v>2.14</v>
      </c>
      <c r="AF920" s="102">
        <v>1</v>
      </c>
      <c r="AG920" s="102">
        <v>141539.6</v>
      </c>
      <c r="AH920" s="102"/>
      <c r="AI920" s="102"/>
      <c r="AJ920" s="1161">
        <f t="shared" si="191"/>
        <v>141539.6</v>
      </c>
    </row>
    <row r="921" spans="1:36" ht="40.5">
      <c r="A921" s="211">
        <v>16</v>
      </c>
      <c r="B921" s="1134" t="s">
        <v>1686</v>
      </c>
      <c r="C921" s="1141" t="s">
        <v>1340</v>
      </c>
      <c r="D921" s="1747" t="s">
        <v>1180</v>
      </c>
      <c r="E921" s="1748">
        <v>24</v>
      </c>
      <c r="F921" s="211">
        <v>2.2799999999999998</v>
      </c>
      <c r="G921" s="102">
        <v>1</v>
      </c>
      <c r="H921" s="102">
        <v>150799.19999999998</v>
      </c>
      <c r="I921" s="102"/>
      <c r="J921" s="102"/>
      <c r="K921" s="1161">
        <f t="shared" si="186"/>
        <v>150799.19999999998</v>
      </c>
      <c r="L921" s="211">
        <v>2.2799999999999998</v>
      </c>
      <c r="M921" s="102">
        <v>1</v>
      </c>
      <c r="N921" s="211">
        <v>150799.19999999998</v>
      </c>
      <c r="O921" s="211"/>
      <c r="P921" s="211"/>
      <c r="Q921" s="1161">
        <f t="shared" si="187"/>
        <v>150799.19999999998</v>
      </c>
      <c r="R921" s="230">
        <f t="shared" si="188"/>
        <v>0</v>
      </c>
      <c r="S921" s="230">
        <f t="shared" si="188"/>
        <v>0</v>
      </c>
      <c r="T921" s="230">
        <f t="shared" si="188"/>
        <v>0</v>
      </c>
      <c r="U921" s="230">
        <f t="shared" si="188"/>
        <v>0</v>
      </c>
      <c r="V921" s="230">
        <f t="shared" si="189"/>
        <v>0</v>
      </c>
      <c r="W921" s="211">
        <v>25</v>
      </c>
      <c r="X921" s="211">
        <v>2.2799999999999998</v>
      </c>
      <c r="Y921" s="102">
        <v>1</v>
      </c>
      <c r="Z921" s="102">
        <v>150799.19999999998</v>
      </c>
      <c r="AA921" s="102"/>
      <c r="AB921" s="102"/>
      <c r="AC921" s="1161">
        <f t="shared" si="190"/>
        <v>150799.19999999998</v>
      </c>
      <c r="AD921" s="211">
        <v>26</v>
      </c>
      <c r="AE921" s="211">
        <v>2.2799999999999998</v>
      </c>
      <c r="AF921" s="102">
        <v>1</v>
      </c>
      <c r="AG921" s="102">
        <v>150799.19999999998</v>
      </c>
      <c r="AH921" s="102"/>
      <c r="AI921" s="102"/>
      <c r="AJ921" s="1161">
        <f t="shared" si="191"/>
        <v>150799.19999999998</v>
      </c>
    </row>
    <row r="922" spans="1:36" ht="40.5">
      <c r="A922" s="211">
        <v>17</v>
      </c>
      <c r="B922" s="1134" t="s">
        <v>1688</v>
      </c>
      <c r="C922" s="1141" t="s">
        <v>1340</v>
      </c>
      <c r="D922" s="1747" t="s">
        <v>1180</v>
      </c>
      <c r="E922" s="1748">
        <v>15</v>
      </c>
      <c r="F922" s="211">
        <v>2.14</v>
      </c>
      <c r="G922" s="102">
        <v>1</v>
      </c>
      <c r="H922" s="102">
        <v>141539.6</v>
      </c>
      <c r="I922" s="102"/>
      <c r="J922" s="102"/>
      <c r="K922" s="1161">
        <f t="shared" si="186"/>
        <v>141539.6</v>
      </c>
      <c r="L922" s="211">
        <v>2.14</v>
      </c>
      <c r="M922" s="102">
        <v>1</v>
      </c>
      <c r="N922" s="211">
        <v>141539.6</v>
      </c>
      <c r="O922" s="211"/>
      <c r="P922" s="211"/>
      <c r="Q922" s="1161">
        <f t="shared" si="187"/>
        <v>141539.6</v>
      </c>
      <c r="R922" s="230">
        <f t="shared" si="188"/>
        <v>0</v>
      </c>
      <c r="S922" s="230">
        <f t="shared" si="188"/>
        <v>0</v>
      </c>
      <c r="T922" s="230">
        <f t="shared" si="188"/>
        <v>0</v>
      </c>
      <c r="U922" s="230">
        <f t="shared" si="188"/>
        <v>0</v>
      </c>
      <c r="V922" s="230">
        <f t="shared" si="189"/>
        <v>0</v>
      </c>
      <c r="W922" s="211">
        <v>16</v>
      </c>
      <c r="X922" s="211">
        <v>2.21</v>
      </c>
      <c r="Y922" s="102">
        <v>1</v>
      </c>
      <c r="Z922" s="102">
        <v>146169.4</v>
      </c>
      <c r="AA922" s="102"/>
      <c r="AB922" s="102"/>
      <c r="AC922" s="1161">
        <f t="shared" si="190"/>
        <v>146169.4</v>
      </c>
      <c r="AD922" s="211">
        <v>17</v>
      </c>
      <c r="AE922" s="211">
        <v>2.21</v>
      </c>
      <c r="AF922" s="102">
        <v>1</v>
      </c>
      <c r="AG922" s="102">
        <v>146169.4</v>
      </c>
      <c r="AH922" s="102"/>
      <c r="AI922" s="102"/>
      <c r="AJ922" s="1161">
        <f t="shared" si="191"/>
        <v>146169.4</v>
      </c>
    </row>
    <row r="923" spans="1:36" ht="40.5">
      <c r="A923" s="211">
        <v>18</v>
      </c>
      <c r="B923" s="1134" t="s">
        <v>877</v>
      </c>
      <c r="C923" s="1141" t="s">
        <v>1340</v>
      </c>
      <c r="D923" s="1747" t="s">
        <v>1180</v>
      </c>
      <c r="E923" s="1748">
        <v>7</v>
      </c>
      <c r="F923" s="211">
        <v>1.96</v>
      </c>
      <c r="G923" s="102">
        <v>1</v>
      </c>
      <c r="H923" s="102">
        <v>129634.4</v>
      </c>
      <c r="I923" s="102"/>
      <c r="J923" s="102"/>
      <c r="K923" s="1161">
        <f t="shared" si="186"/>
        <v>129634.4</v>
      </c>
      <c r="L923" s="211">
        <v>1.96</v>
      </c>
      <c r="M923" s="102">
        <v>1</v>
      </c>
      <c r="N923" s="211">
        <v>129634.4</v>
      </c>
      <c r="O923" s="211"/>
      <c r="P923" s="211"/>
      <c r="Q923" s="1161">
        <f t="shared" si="187"/>
        <v>129634.4</v>
      </c>
      <c r="R923" s="230">
        <f t="shared" si="188"/>
        <v>0</v>
      </c>
      <c r="S923" s="230">
        <f t="shared" si="188"/>
        <v>0</v>
      </c>
      <c r="T923" s="230">
        <f t="shared" si="188"/>
        <v>0</v>
      </c>
      <c r="U923" s="230">
        <f t="shared" si="188"/>
        <v>0</v>
      </c>
      <c r="V923" s="230">
        <f t="shared" si="189"/>
        <v>0</v>
      </c>
      <c r="W923" s="211">
        <v>8</v>
      </c>
      <c r="X923" s="211">
        <v>2.02</v>
      </c>
      <c r="Y923" s="102">
        <v>1</v>
      </c>
      <c r="Z923" s="102">
        <v>133602.79999999999</v>
      </c>
      <c r="AA923" s="102"/>
      <c r="AB923" s="102"/>
      <c r="AC923" s="1161">
        <f t="shared" si="190"/>
        <v>133602.79999999999</v>
      </c>
      <c r="AD923" s="211">
        <v>9</v>
      </c>
      <c r="AE923" s="211">
        <v>2.02</v>
      </c>
      <c r="AF923" s="102">
        <v>1</v>
      </c>
      <c r="AG923" s="102">
        <v>133602.79999999999</v>
      </c>
      <c r="AH923" s="102"/>
      <c r="AI923" s="102"/>
      <c r="AJ923" s="1161">
        <f t="shared" si="191"/>
        <v>133602.79999999999</v>
      </c>
    </row>
    <row r="924" spans="1:36" ht="40.5">
      <c r="A924" s="211">
        <v>19</v>
      </c>
      <c r="B924" s="1134" t="s">
        <v>1689</v>
      </c>
      <c r="C924" s="1141" t="s">
        <v>1340</v>
      </c>
      <c r="D924" s="1747" t="s">
        <v>1180</v>
      </c>
      <c r="E924" s="1748">
        <v>5</v>
      </c>
      <c r="F924" s="211">
        <v>1.9</v>
      </c>
      <c r="G924" s="102">
        <v>1</v>
      </c>
      <c r="H924" s="102">
        <v>125666</v>
      </c>
      <c r="I924" s="102"/>
      <c r="J924" s="102"/>
      <c r="K924" s="1161">
        <f t="shared" si="186"/>
        <v>125666</v>
      </c>
      <c r="L924" s="211">
        <v>1.9</v>
      </c>
      <c r="M924" s="102">
        <v>1</v>
      </c>
      <c r="N924" s="211">
        <v>125666</v>
      </c>
      <c r="O924" s="211"/>
      <c r="P924" s="211"/>
      <c r="Q924" s="1161">
        <f t="shared" si="187"/>
        <v>125666</v>
      </c>
      <c r="R924" s="230">
        <f t="shared" si="188"/>
        <v>0</v>
      </c>
      <c r="S924" s="230">
        <f t="shared" si="188"/>
        <v>0</v>
      </c>
      <c r="T924" s="230">
        <f t="shared" si="188"/>
        <v>0</v>
      </c>
      <c r="U924" s="230">
        <f t="shared" si="188"/>
        <v>0</v>
      </c>
      <c r="V924" s="230">
        <f t="shared" si="189"/>
        <v>0</v>
      </c>
      <c r="W924" s="211">
        <v>6</v>
      </c>
      <c r="X924" s="211">
        <v>1.96</v>
      </c>
      <c r="Y924" s="102">
        <v>1</v>
      </c>
      <c r="Z924" s="102">
        <v>129634.4</v>
      </c>
      <c r="AA924" s="102"/>
      <c r="AB924" s="102"/>
      <c r="AC924" s="1161">
        <f t="shared" si="190"/>
        <v>129634.4</v>
      </c>
      <c r="AD924" s="211">
        <v>7</v>
      </c>
      <c r="AE924" s="211">
        <v>1.96</v>
      </c>
      <c r="AF924" s="102">
        <v>1</v>
      </c>
      <c r="AG924" s="102">
        <v>129634.4</v>
      </c>
      <c r="AH924" s="102"/>
      <c r="AI924" s="102"/>
      <c r="AJ924" s="1161">
        <f t="shared" si="191"/>
        <v>129634.4</v>
      </c>
    </row>
    <row r="925" spans="1:36" ht="40.5">
      <c r="A925" s="211">
        <v>20</v>
      </c>
      <c r="B925" s="1134" t="s">
        <v>1687</v>
      </c>
      <c r="C925" s="1141" t="s">
        <v>1340</v>
      </c>
      <c r="D925" s="1747" t="s">
        <v>1180</v>
      </c>
      <c r="E925" s="1748">
        <v>3</v>
      </c>
      <c r="F925" s="211">
        <v>1.84</v>
      </c>
      <c r="G925" s="102">
        <v>1</v>
      </c>
      <c r="H925" s="102">
        <v>121697.60000000001</v>
      </c>
      <c r="I925" s="102"/>
      <c r="J925" s="102"/>
      <c r="K925" s="1161">
        <f t="shared" si="186"/>
        <v>121697.60000000001</v>
      </c>
      <c r="L925" s="211">
        <v>1.79</v>
      </c>
      <c r="M925" s="102">
        <v>1</v>
      </c>
      <c r="N925" s="211">
        <v>118390.6</v>
      </c>
      <c r="O925" s="211"/>
      <c r="P925" s="211"/>
      <c r="Q925" s="1161">
        <f t="shared" si="187"/>
        <v>118390.6</v>
      </c>
      <c r="R925" s="230">
        <f t="shared" si="188"/>
        <v>0</v>
      </c>
      <c r="S925" s="230">
        <f t="shared" si="188"/>
        <v>3307</v>
      </c>
      <c r="T925" s="230">
        <f t="shared" si="188"/>
        <v>0</v>
      </c>
      <c r="U925" s="230">
        <f t="shared" si="188"/>
        <v>0</v>
      </c>
      <c r="V925" s="230">
        <f t="shared" si="189"/>
        <v>3307</v>
      </c>
      <c r="W925" s="211">
        <v>4</v>
      </c>
      <c r="X925" s="211">
        <v>1.9</v>
      </c>
      <c r="Y925" s="102">
        <v>1</v>
      </c>
      <c r="Z925" s="102">
        <v>125666</v>
      </c>
      <c r="AA925" s="102"/>
      <c r="AB925" s="102"/>
      <c r="AC925" s="1161">
        <f t="shared" si="190"/>
        <v>125666</v>
      </c>
      <c r="AD925" s="211">
        <v>5</v>
      </c>
      <c r="AE925" s="211">
        <v>1.9</v>
      </c>
      <c r="AF925" s="102">
        <v>1</v>
      </c>
      <c r="AG925" s="102">
        <v>125666</v>
      </c>
      <c r="AH925" s="102"/>
      <c r="AI925" s="102"/>
      <c r="AJ925" s="1161">
        <f t="shared" si="191"/>
        <v>125666</v>
      </c>
    </row>
    <row r="926" spans="1:36" ht="40.5">
      <c r="A926" s="211">
        <v>21</v>
      </c>
      <c r="B926" s="1749" t="s">
        <v>1546</v>
      </c>
      <c r="C926" s="1141" t="s">
        <v>1340</v>
      </c>
      <c r="D926" s="1747" t="s">
        <v>1180</v>
      </c>
      <c r="E926" s="1748">
        <v>2</v>
      </c>
      <c r="F926" s="211">
        <v>1.79</v>
      </c>
      <c r="G926" s="102">
        <v>1</v>
      </c>
      <c r="H926" s="102">
        <v>118390.6</v>
      </c>
      <c r="I926" s="102"/>
      <c r="J926" s="102"/>
      <c r="K926" s="1161">
        <f t="shared" si="186"/>
        <v>118390.6</v>
      </c>
      <c r="L926" s="211">
        <v>1.73</v>
      </c>
      <c r="M926" s="102">
        <v>1</v>
      </c>
      <c r="N926" s="211">
        <v>114422.2</v>
      </c>
      <c r="O926" s="211"/>
      <c r="P926" s="211"/>
      <c r="Q926" s="1161">
        <f t="shared" si="187"/>
        <v>114422.2</v>
      </c>
      <c r="R926" s="230">
        <f t="shared" si="188"/>
        <v>0</v>
      </c>
      <c r="S926" s="230">
        <f t="shared" si="188"/>
        <v>3968.4000000000087</v>
      </c>
      <c r="T926" s="230">
        <f t="shared" si="188"/>
        <v>0</v>
      </c>
      <c r="U926" s="230">
        <f t="shared" si="188"/>
        <v>0</v>
      </c>
      <c r="V926" s="230">
        <f t="shared" si="189"/>
        <v>3968.4000000000087</v>
      </c>
      <c r="W926" s="211">
        <v>3</v>
      </c>
      <c r="X926" s="211">
        <v>1.84</v>
      </c>
      <c r="Y926" s="102">
        <v>1</v>
      </c>
      <c r="Z926" s="102">
        <v>121697.60000000001</v>
      </c>
      <c r="AA926" s="102"/>
      <c r="AB926" s="102"/>
      <c r="AC926" s="1161">
        <f t="shared" si="190"/>
        <v>121697.60000000001</v>
      </c>
      <c r="AD926" s="211">
        <v>4</v>
      </c>
      <c r="AE926" s="211">
        <v>1.9</v>
      </c>
      <c r="AF926" s="102">
        <v>1</v>
      </c>
      <c r="AG926" s="102">
        <v>125666</v>
      </c>
      <c r="AH926" s="102"/>
      <c r="AI926" s="102"/>
      <c r="AJ926" s="1161">
        <f t="shared" si="191"/>
        <v>125666</v>
      </c>
    </row>
    <row r="927" spans="1:36" ht="40.5">
      <c r="A927" s="211">
        <v>22</v>
      </c>
      <c r="B927" s="1134" t="s">
        <v>1461</v>
      </c>
      <c r="C927" s="1141" t="s">
        <v>1340</v>
      </c>
      <c r="D927" s="1747" t="s">
        <v>1180</v>
      </c>
      <c r="E927" s="1748">
        <v>1</v>
      </c>
      <c r="F927" s="211">
        <v>1.73</v>
      </c>
      <c r="G927" s="102">
        <v>1</v>
      </c>
      <c r="H927" s="102">
        <v>114422.2</v>
      </c>
      <c r="I927" s="102"/>
      <c r="J927" s="102"/>
      <c r="K927" s="1161">
        <f t="shared" si="186"/>
        <v>114422.2</v>
      </c>
      <c r="L927" s="211">
        <v>1.68</v>
      </c>
      <c r="M927" s="102">
        <v>1</v>
      </c>
      <c r="N927" s="211">
        <v>111115.2</v>
      </c>
      <c r="O927" s="211"/>
      <c r="P927" s="211"/>
      <c r="Q927" s="1161">
        <f t="shared" si="187"/>
        <v>111115.2</v>
      </c>
      <c r="R927" s="230">
        <f t="shared" si="188"/>
        <v>0</v>
      </c>
      <c r="S927" s="230">
        <f t="shared" si="188"/>
        <v>3307</v>
      </c>
      <c r="T927" s="230">
        <f t="shared" si="188"/>
        <v>0</v>
      </c>
      <c r="U927" s="230">
        <f t="shared" si="188"/>
        <v>0</v>
      </c>
      <c r="V927" s="230">
        <f t="shared" si="189"/>
        <v>3307</v>
      </c>
      <c r="W927" s="211">
        <v>2</v>
      </c>
      <c r="X927" s="211">
        <v>1.79</v>
      </c>
      <c r="Y927" s="102">
        <v>1</v>
      </c>
      <c r="Z927" s="102">
        <v>118390.6</v>
      </c>
      <c r="AA927" s="102"/>
      <c r="AB927" s="102"/>
      <c r="AC927" s="1161">
        <f t="shared" si="190"/>
        <v>118390.6</v>
      </c>
      <c r="AD927" s="211">
        <v>3</v>
      </c>
      <c r="AE927" s="211">
        <v>1.84</v>
      </c>
      <c r="AF927" s="102">
        <v>1</v>
      </c>
      <c r="AG927" s="102">
        <v>121697.60000000001</v>
      </c>
      <c r="AH927" s="102"/>
      <c r="AI927" s="102"/>
      <c r="AJ927" s="1161">
        <f t="shared" si="191"/>
        <v>121697.60000000001</v>
      </c>
    </row>
    <row r="928" spans="1:36" ht="40.5">
      <c r="A928" s="211">
        <v>23</v>
      </c>
      <c r="B928" s="1134" t="s">
        <v>6727</v>
      </c>
      <c r="C928" s="1141" t="s">
        <v>1340</v>
      </c>
      <c r="D928" s="1747" t="s">
        <v>1180</v>
      </c>
      <c r="E928" s="1748">
        <v>2</v>
      </c>
      <c r="F928" s="211">
        <v>1.79</v>
      </c>
      <c r="G928" s="102">
        <v>1</v>
      </c>
      <c r="H928" s="102">
        <v>118390.6</v>
      </c>
      <c r="I928" s="102"/>
      <c r="J928" s="102"/>
      <c r="K928" s="1161">
        <f t="shared" si="186"/>
        <v>118390.6</v>
      </c>
      <c r="L928" s="211">
        <v>1.73</v>
      </c>
      <c r="M928" s="102">
        <v>1</v>
      </c>
      <c r="N928" s="211">
        <v>114423.93</v>
      </c>
      <c r="O928" s="211"/>
      <c r="P928" s="211"/>
      <c r="Q928" s="1161">
        <f t="shared" si="187"/>
        <v>114423.93</v>
      </c>
      <c r="R928" s="230">
        <f t="shared" si="188"/>
        <v>0</v>
      </c>
      <c r="S928" s="230">
        <f t="shared" si="188"/>
        <v>3966.6700000000128</v>
      </c>
      <c r="T928" s="230">
        <f t="shared" si="188"/>
        <v>0</v>
      </c>
      <c r="U928" s="230">
        <f t="shared" si="188"/>
        <v>0</v>
      </c>
      <c r="V928" s="230">
        <f t="shared" si="189"/>
        <v>3966.6700000000128</v>
      </c>
      <c r="W928" s="211">
        <v>3</v>
      </c>
      <c r="X928" s="211">
        <v>1.84</v>
      </c>
      <c r="Y928" s="102">
        <v>1</v>
      </c>
      <c r="Z928" s="102">
        <v>121697.60000000001</v>
      </c>
      <c r="AA928" s="102"/>
      <c r="AB928" s="102"/>
      <c r="AC928" s="1161">
        <f t="shared" si="190"/>
        <v>121697.60000000001</v>
      </c>
      <c r="AD928" s="211">
        <v>4</v>
      </c>
      <c r="AE928" s="211">
        <v>1.9</v>
      </c>
      <c r="AF928" s="102">
        <v>1</v>
      </c>
      <c r="AG928" s="102">
        <v>125666</v>
      </c>
      <c r="AH928" s="102"/>
      <c r="AI928" s="102"/>
      <c r="AJ928" s="1161">
        <f t="shared" si="191"/>
        <v>125666</v>
      </c>
    </row>
    <row r="929" spans="1:36" ht="40.5">
      <c r="A929" s="211">
        <v>24</v>
      </c>
      <c r="B929" s="1134" t="s">
        <v>6728</v>
      </c>
      <c r="C929" s="1141" t="s">
        <v>1340</v>
      </c>
      <c r="D929" s="1747" t="s">
        <v>1180</v>
      </c>
      <c r="E929" s="1748">
        <v>2</v>
      </c>
      <c r="F929" s="211">
        <v>1.79</v>
      </c>
      <c r="G929" s="102">
        <v>1</v>
      </c>
      <c r="H929" s="102">
        <v>118390.6</v>
      </c>
      <c r="I929" s="102"/>
      <c r="J929" s="102"/>
      <c r="K929" s="1161">
        <f t="shared" si="186"/>
        <v>118390.6</v>
      </c>
      <c r="L929" s="211">
        <v>1.73</v>
      </c>
      <c r="M929" s="102">
        <v>1</v>
      </c>
      <c r="N929" s="211">
        <v>114423.93</v>
      </c>
      <c r="O929" s="211"/>
      <c r="P929" s="211"/>
      <c r="Q929" s="1161">
        <f t="shared" si="187"/>
        <v>114423.93</v>
      </c>
      <c r="R929" s="230">
        <f t="shared" si="188"/>
        <v>0</v>
      </c>
      <c r="S929" s="230">
        <f t="shared" si="188"/>
        <v>3966.6700000000128</v>
      </c>
      <c r="T929" s="230">
        <f t="shared" si="188"/>
        <v>0</v>
      </c>
      <c r="U929" s="230">
        <f t="shared" si="188"/>
        <v>0</v>
      </c>
      <c r="V929" s="230">
        <f t="shared" si="189"/>
        <v>3966.6700000000128</v>
      </c>
      <c r="W929" s="211">
        <v>3</v>
      </c>
      <c r="X929" s="211">
        <v>1.84</v>
      </c>
      <c r="Y929" s="102">
        <v>1</v>
      </c>
      <c r="Z929" s="102">
        <v>121697.60000000001</v>
      </c>
      <c r="AA929" s="102"/>
      <c r="AB929" s="102"/>
      <c r="AC929" s="1161">
        <f t="shared" si="190"/>
        <v>121697.60000000001</v>
      </c>
      <c r="AD929" s="211">
        <v>4</v>
      </c>
      <c r="AE929" s="211">
        <v>1.9</v>
      </c>
      <c r="AF929" s="102">
        <v>1</v>
      </c>
      <c r="AG929" s="102">
        <v>125666</v>
      </c>
      <c r="AH929" s="102"/>
      <c r="AI929" s="102"/>
      <c r="AJ929" s="1161">
        <f t="shared" si="191"/>
        <v>125666</v>
      </c>
    </row>
    <row r="930" spans="1:36" ht="27">
      <c r="A930" s="211">
        <v>25</v>
      </c>
      <c r="B930" s="1134" t="s">
        <v>1690</v>
      </c>
      <c r="C930" s="1141" t="s">
        <v>1385</v>
      </c>
      <c r="D930" s="1747" t="s">
        <v>1180</v>
      </c>
      <c r="E930" s="1748">
        <v>4</v>
      </c>
      <c r="F930" s="211">
        <v>1.9</v>
      </c>
      <c r="G930" s="102">
        <v>1</v>
      </c>
      <c r="H930" s="102">
        <v>125666</v>
      </c>
      <c r="I930" s="102"/>
      <c r="J930" s="102"/>
      <c r="K930" s="1161">
        <f t="shared" si="186"/>
        <v>125666</v>
      </c>
      <c r="L930" s="211">
        <v>1.84</v>
      </c>
      <c r="M930" s="102">
        <v>1</v>
      </c>
      <c r="N930" s="211">
        <v>121697.60000000001</v>
      </c>
      <c r="O930" s="211"/>
      <c r="P930" s="211"/>
      <c r="Q930" s="1161">
        <f t="shared" si="187"/>
        <v>121697.60000000001</v>
      </c>
      <c r="R930" s="230">
        <f t="shared" si="188"/>
        <v>0</v>
      </c>
      <c r="S930" s="230">
        <f t="shared" si="188"/>
        <v>3968.3999999999942</v>
      </c>
      <c r="T930" s="230">
        <f t="shared" si="188"/>
        <v>0</v>
      </c>
      <c r="U930" s="230">
        <f t="shared" si="188"/>
        <v>0</v>
      </c>
      <c r="V930" s="230">
        <f t="shared" si="189"/>
        <v>3968.3999999999942</v>
      </c>
      <c r="W930" s="211">
        <v>5</v>
      </c>
      <c r="X930" s="211">
        <v>1.9</v>
      </c>
      <c r="Y930" s="102">
        <v>1</v>
      </c>
      <c r="Z930" s="102">
        <v>125666</v>
      </c>
      <c r="AA930" s="102"/>
      <c r="AB930" s="102"/>
      <c r="AC930" s="1161">
        <f t="shared" si="190"/>
        <v>125666</v>
      </c>
      <c r="AD930" s="211">
        <v>6</v>
      </c>
      <c r="AE930" s="211">
        <v>1.96</v>
      </c>
      <c r="AF930" s="102">
        <v>1</v>
      </c>
      <c r="AG930" s="102">
        <v>129634.4</v>
      </c>
      <c r="AH930" s="102"/>
      <c r="AI930" s="102"/>
      <c r="AJ930" s="1161">
        <f t="shared" si="191"/>
        <v>129634.4</v>
      </c>
    </row>
    <row r="931" spans="1:36" ht="27">
      <c r="A931" s="211">
        <v>26</v>
      </c>
      <c r="B931" s="1134" t="s">
        <v>1691</v>
      </c>
      <c r="C931" s="1141" t="s">
        <v>1385</v>
      </c>
      <c r="D931" s="1747" t="s">
        <v>1180</v>
      </c>
      <c r="E931" s="1748">
        <v>15</v>
      </c>
      <c r="F931" s="211">
        <v>2.14</v>
      </c>
      <c r="G931" s="102">
        <v>1</v>
      </c>
      <c r="H931" s="102">
        <v>141539.6</v>
      </c>
      <c r="I931" s="102"/>
      <c r="J931" s="102"/>
      <c r="K931" s="1161">
        <f t="shared" si="186"/>
        <v>141539.6</v>
      </c>
      <c r="L931" s="211">
        <v>2.14</v>
      </c>
      <c r="M931" s="102">
        <v>1</v>
      </c>
      <c r="N931" s="211">
        <v>141539.6</v>
      </c>
      <c r="O931" s="211"/>
      <c r="P931" s="211"/>
      <c r="Q931" s="1161">
        <f t="shared" si="187"/>
        <v>141539.6</v>
      </c>
      <c r="R931" s="230">
        <f t="shared" ref="R931:U943" si="192">G931-M931</f>
        <v>0</v>
      </c>
      <c r="S931" s="230">
        <f t="shared" si="192"/>
        <v>0</v>
      </c>
      <c r="T931" s="230">
        <f t="shared" si="192"/>
        <v>0</v>
      </c>
      <c r="U931" s="230">
        <f t="shared" si="192"/>
        <v>0</v>
      </c>
      <c r="V931" s="230">
        <f t="shared" si="189"/>
        <v>0</v>
      </c>
      <c r="W931" s="211">
        <v>16</v>
      </c>
      <c r="X931" s="211">
        <v>2.21</v>
      </c>
      <c r="Y931" s="102">
        <v>1</v>
      </c>
      <c r="Z931" s="102">
        <v>146169.4</v>
      </c>
      <c r="AA931" s="102"/>
      <c r="AB931" s="102"/>
      <c r="AC931" s="1161">
        <f t="shared" si="190"/>
        <v>146169.4</v>
      </c>
      <c r="AD931" s="211">
        <v>17</v>
      </c>
      <c r="AE931" s="211">
        <v>2.21</v>
      </c>
      <c r="AF931" s="102">
        <v>1</v>
      </c>
      <c r="AG931" s="102">
        <v>146169.4</v>
      </c>
      <c r="AH931" s="102"/>
      <c r="AI931" s="102"/>
      <c r="AJ931" s="1161">
        <f t="shared" si="191"/>
        <v>146169.4</v>
      </c>
    </row>
    <row r="932" spans="1:36" ht="27">
      <c r="A932" s="211">
        <v>27</v>
      </c>
      <c r="B932" s="1134" t="s">
        <v>2588</v>
      </c>
      <c r="C932" s="1141" t="s">
        <v>1385</v>
      </c>
      <c r="D932" s="1747" t="s">
        <v>1180</v>
      </c>
      <c r="E932" s="1748">
        <v>3</v>
      </c>
      <c r="F932" s="211">
        <v>1.84</v>
      </c>
      <c r="G932" s="102">
        <v>1</v>
      </c>
      <c r="H932" s="102">
        <v>121697.60000000001</v>
      </c>
      <c r="I932" s="102"/>
      <c r="J932" s="102"/>
      <c r="K932" s="1161">
        <f t="shared" si="186"/>
        <v>121697.60000000001</v>
      </c>
      <c r="L932" s="211">
        <v>1.79</v>
      </c>
      <c r="M932" s="102">
        <v>1</v>
      </c>
      <c r="N932" s="211">
        <v>118390.6</v>
      </c>
      <c r="O932" s="211"/>
      <c r="P932" s="211"/>
      <c r="Q932" s="1161">
        <f t="shared" si="187"/>
        <v>118390.6</v>
      </c>
      <c r="R932" s="230">
        <f t="shared" si="192"/>
        <v>0</v>
      </c>
      <c r="S932" s="230">
        <f t="shared" si="192"/>
        <v>3307</v>
      </c>
      <c r="T932" s="230">
        <f t="shared" si="192"/>
        <v>0</v>
      </c>
      <c r="U932" s="230">
        <f t="shared" si="192"/>
        <v>0</v>
      </c>
      <c r="V932" s="230">
        <f t="shared" si="189"/>
        <v>3307</v>
      </c>
      <c r="W932" s="211">
        <v>4</v>
      </c>
      <c r="X932" s="211">
        <v>1.9</v>
      </c>
      <c r="Y932" s="102">
        <v>1</v>
      </c>
      <c r="Z932" s="102">
        <v>125666</v>
      </c>
      <c r="AA932" s="102"/>
      <c r="AB932" s="102"/>
      <c r="AC932" s="1161">
        <f t="shared" si="190"/>
        <v>125666</v>
      </c>
      <c r="AD932" s="211">
        <v>5</v>
      </c>
      <c r="AE932" s="211">
        <v>1.9</v>
      </c>
      <c r="AF932" s="102">
        <v>1</v>
      </c>
      <c r="AG932" s="102">
        <v>125666</v>
      </c>
      <c r="AH932" s="102"/>
      <c r="AI932" s="102"/>
      <c r="AJ932" s="1161">
        <f t="shared" si="191"/>
        <v>125666</v>
      </c>
    </row>
    <row r="933" spans="1:36" ht="27">
      <c r="A933" s="211">
        <v>28</v>
      </c>
      <c r="B933" s="1134" t="s">
        <v>1692</v>
      </c>
      <c r="C933" s="1141" t="s">
        <v>1385</v>
      </c>
      <c r="D933" s="1747" t="s">
        <v>1180</v>
      </c>
      <c r="E933" s="1748">
        <v>4</v>
      </c>
      <c r="F933" s="211">
        <v>1.9</v>
      </c>
      <c r="G933" s="102">
        <v>1</v>
      </c>
      <c r="H933" s="102">
        <v>125666</v>
      </c>
      <c r="I933" s="102"/>
      <c r="J933" s="102"/>
      <c r="K933" s="1161">
        <f t="shared" si="186"/>
        <v>125666</v>
      </c>
      <c r="L933" s="211">
        <v>1.84</v>
      </c>
      <c r="M933" s="102">
        <v>1</v>
      </c>
      <c r="N933" s="211">
        <v>121697.60000000001</v>
      </c>
      <c r="O933" s="211"/>
      <c r="P933" s="211"/>
      <c r="Q933" s="1161">
        <f t="shared" si="187"/>
        <v>121697.60000000001</v>
      </c>
      <c r="R933" s="230">
        <f t="shared" si="192"/>
        <v>0</v>
      </c>
      <c r="S933" s="230">
        <f t="shared" si="192"/>
        <v>3968.3999999999942</v>
      </c>
      <c r="T933" s="230">
        <f t="shared" si="192"/>
        <v>0</v>
      </c>
      <c r="U933" s="230">
        <f t="shared" si="192"/>
        <v>0</v>
      </c>
      <c r="V933" s="230">
        <f t="shared" si="189"/>
        <v>3968.3999999999942</v>
      </c>
      <c r="W933" s="211">
        <v>5</v>
      </c>
      <c r="X933" s="211">
        <v>1.9</v>
      </c>
      <c r="Y933" s="102">
        <v>1</v>
      </c>
      <c r="Z933" s="102">
        <v>125666</v>
      </c>
      <c r="AA933" s="102"/>
      <c r="AB933" s="102"/>
      <c r="AC933" s="1161">
        <f t="shared" si="190"/>
        <v>125666</v>
      </c>
      <c r="AD933" s="211">
        <v>6</v>
      </c>
      <c r="AE933" s="211">
        <v>1.96</v>
      </c>
      <c r="AF933" s="102">
        <v>1</v>
      </c>
      <c r="AG933" s="102">
        <v>129634.4</v>
      </c>
      <c r="AH933" s="102"/>
      <c r="AI933" s="102"/>
      <c r="AJ933" s="1161">
        <f t="shared" si="191"/>
        <v>129634.4</v>
      </c>
    </row>
    <row r="934" spans="1:36" ht="27">
      <c r="A934" s="211">
        <v>29</v>
      </c>
      <c r="B934" s="1135" t="s">
        <v>1693</v>
      </c>
      <c r="C934" s="1141" t="s">
        <v>1385</v>
      </c>
      <c r="D934" s="1747" t="s">
        <v>1180</v>
      </c>
      <c r="E934" s="1748">
        <v>5</v>
      </c>
      <c r="F934" s="211">
        <v>1.9</v>
      </c>
      <c r="G934" s="102">
        <v>1</v>
      </c>
      <c r="H934" s="102">
        <v>125666</v>
      </c>
      <c r="I934" s="102"/>
      <c r="J934" s="102"/>
      <c r="K934" s="1161">
        <f t="shared" si="186"/>
        <v>125666</v>
      </c>
      <c r="L934" s="211">
        <v>1.9</v>
      </c>
      <c r="M934" s="102">
        <v>1</v>
      </c>
      <c r="N934" s="211">
        <v>125666</v>
      </c>
      <c r="O934" s="211"/>
      <c r="P934" s="211"/>
      <c r="Q934" s="1161">
        <f t="shared" si="187"/>
        <v>125666</v>
      </c>
      <c r="R934" s="230">
        <f t="shared" si="192"/>
        <v>0</v>
      </c>
      <c r="S934" s="230">
        <f t="shared" si="192"/>
        <v>0</v>
      </c>
      <c r="T934" s="230">
        <f t="shared" si="192"/>
        <v>0</v>
      </c>
      <c r="U934" s="230">
        <f t="shared" si="192"/>
        <v>0</v>
      </c>
      <c r="V934" s="230">
        <f t="shared" si="189"/>
        <v>0</v>
      </c>
      <c r="W934" s="211">
        <v>6</v>
      </c>
      <c r="X934" s="211">
        <v>1.96</v>
      </c>
      <c r="Y934" s="102">
        <v>1</v>
      </c>
      <c r="Z934" s="102">
        <v>129634.4</v>
      </c>
      <c r="AA934" s="102"/>
      <c r="AB934" s="102"/>
      <c r="AC934" s="1161">
        <f t="shared" si="190"/>
        <v>129634.4</v>
      </c>
      <c r="AD934" s="211">
        <v>7</v>
      </c>
      <c r="AE934" s="211">
        <v>1.96</v>
      </c>
      <c r="AF934" s="102">
        <v>1</v>
      </c>
      <c r="AG934" s="102">
        <v>129634.4</v>
      </c>
      <c r="AH934" s="102"/>
      <c r="AI934" s="102"/>
      <c r="AJ934" s="1161">
        <f t="shared" si="191"/>
        <v>129634.4</v>
      </c>
    </row>
    <row r="935" spans="1:36" ht="27">
      <c r="A935" s="211">
        <v>30</v>
      </c>
      <c r="B935" s="1134" t="s">
        <v>2589</v>
      </c>
      <c r="C935" s="1141" t="s">
        <v>1385</v>
      </c>
      <c r="D935" s="1747" t="s">
        <v>1180</v>
      </c>
      <c r="E935" s="1748">
        <v>3</v>
      </c>
      <c r="F935" s="211">
        <v>1.84</v>
      </c>
      <c r="G935" s="102">
        <v>1</v>
      </c>
      <c r="H935" s="102">
        <v>121697.60000000001</v>
      </c>
      <c r="I935" s="102"/>
      <c r="J935" s="102"/>
      <c r="K935" s="1161">
        <f t="shared" si="186"/>
        <v>121697.60000000001</v>
      </c>
      <c r="L935" s="211">
        <v>1.79</v>
      </c>
      <c r="M935" s="102">
        <v>1</v>
      </c>
      <c r="N935" s="211">
        <v>118390.6</v>
      </c>
      <c r="O935" s="211"/>
      <c r="P935" s="211"/>
      <c r="Q935" s="1161">
        <f t="shared" si="187"/>
        <v>118390.6</v>
      </c>
      <c r="R935" s="230">
        <f t="shared" si="192"/>
        <v>0</v>
      </c>
      <c r="S935" s="230">
        <f t="shared" si="192"/>
        <v>3307</v>
      </c>
      <c r="T935" s="230">
        <f t="shared" si="192"/>
        <v>0</v>
      </c>
      <c r="U935" s="230">
        <f t="shared" si="192"/>
        <v>0</v>
      </c>
      <c r="V935" s="230">
        <f t="shared" si="189"/>
        <v>3307</v>
      </c>
      <c r="W935" s="211">
        <v>4</v>
      </c>
      <c r="X935" s="211">
        <v>1.9</v>
      </c>
      <c r="Y935" s="102">
        <v>1</v>
      </c>
      <c r="Z935" s="102">
        <v>125666</v>
      </c>
      <c r="AA935" s="102"/>
      <c r="AB935" s="102"/>
      <c r="AC935" s="1161">
        <f t="shared" si="190"/>
        <v>125666</v>
      </c>
      <c r="AD935" s="211">
        <v>5</v>
      </c>
      <c r="AE935" s="211">
        <v>1.9</v>
      </c>
      <c r="AF935" s="102">
        <v>1</v>
      </c>
      <c r="AG935" s="102">
        <v>125666</v>
      </c>
      <c r="AH935" s="102"/>
      <c r="AI935" s="102"/>
      <c r="AJ935" s="1161">
        <f t="shared" si="191"/>
        <v>125666</v>
      </c>
    </row>
    <row r="936" spans="1:36" ht="27">
      <c r="A936" s="211">
        <v>31</v>
      </c>
      <c r="B936" s="1134" t="s">
        <v>6729</v>
      </c>
      <c r="C936" s="1141" t="s">
        <v>1385</v>
      </c>
      <c r="D936" s="1747" t="s">
        <v>1180</v>
      </c>
      <c r="E936" s="1748">
        <v>1</v>
      </c>
      <c r="F936" s="211">
        <v>1.73</v>
      </c>
      <c r="G936" s="102">
        <v>1</v>
      </c>
      <c r="H936" s="102">
        <v>114422.2</v>
      </c>
      <c r="I936" s="102"/>
      <c r="J936" s="102"/>
      <c r="K936" s="1161">
        <f t="shared" si="186"/>
        <v>114422.2</v>
      </c>
      <c r="L936" s="211">
        <v>1.68</v>
      </c>
      <c r="M936" s="102">
        <v>1</v>
      </c>
      <c r="N936" s="211">
        <v>111115.2</v>
      </c>
      <c r="O936" s="211"/>
      <c r="P936" s="211"/>
      <c r="Q936" s="1161">
        <f t="shared" si="187"/>
        <v>111115.2</v>
      </c>
      <c r="R936" s="230">
        <f t="shared" si="192"/>
        <v>0</v>
      </c>
      <c r="S936" s="230">
        <f t="shared" si="192"/>
        <v>3307</v>
      </c>
      <c r="T936" s="230">
        <f t="shared" si="192"/>
        <v>0</v>
      </c>
      <c r="U936" s="230">
        <f t="shared" si="192"/>
        <v>0</v>
      </c>
      <c r="V936" s="230">
        <f t="shared" si="189"/>
        <v>3307</v>
      </c>
      <c r="W936" s="211">
        <v>2</v>
      </c>
      <c r="X936" s="211">
        <v>1.79</v>
      </c>
      <c r="Y936" s="102">
        <v>1</v>
      </c>
      <c r="Z936" s="102">
        <v>118390.6</v>
      </c>
      <c r="AA936" s="102"/>
      <c r="AB936" s="102"/>
      <c r="AC936" s="1161">
        <f t="shared" si="190"/>
        <v>118390.6</v>
      </c>
      <c r="AD936" s="211">
        <v>3</v>
      </c>
      <c r="AE936" s="211">
        <v>1.84</v>
      </c>
      <c r="AF936" s="102">
        <v>1</v>
      </c>
      <c r="AG936" s="102">
        <v>121697.60000000001</v>
      </c>
      <c r="AH936" s="102"/>
      <c r="AI936" s="102"/>
      <c r="AJ936" s="1161">
        <f t="shared" si="191"/>
        <v>121697.60000000001</v>
      </c>
    </row>
    <row r="937" spans="1:36" ht="27">
      <c r="A937" s="211">
        <v>32</v>
      </c>
      <c r="B937" s="1134" t="s">
        <v>6730</v>
      </c>
      <c r="C937" s="1141" t="s">
        <v>1385</v>
      </c>
      <c r="D937" s="1747" t="s">
        <v>1180</v>
      </c>
      <c r="E937" s="1748">
        <v>3</v>
      </c>
      <c r="F937" s="211">
        <v>1.84</v>
      </c>
      <c r="G937" s="102">
        <v>1</v>
      </c>
      <c r="H937" s="102">
        <v>121697.60000000001</v>
      </c>
      <c r="I937" s="102"/>
      <c r="J937" s="102"/>
      <c r="K937" s="1161">
        <f t="shared" si="186"/>
        <v>121697.60000000001</v>
      </c>
      <c r="L937" s="211">
        <v>1.79</v>
      </c>
      <c r="M937" s="102">
        <v>1</v>
      </c>
      <c r="N937" s="211">
        <v>118390.6</v>
      </c>
      <c r="O937" s="211"/>
      <c r="P937" s="211"/>
      <c r="Q937" s="1161">
        <f t="shared" si="187"/>
        <v>118390.6</v>
      </c>
      <c r="R937" s="230">
        <f t="shared" si="192"/>
        <v>0</v>
      </c>
      <c r="S937" s="230">
        <f t="shared" si="192"/>
        <v>3307</v>
      </c>
      <c r="T937" s="230">
        <f t="shared" si="192"/>
        <v>0</v>
      </c>
      <c r="U937" s="230">
        <f t="shared" si="192"/>
        <v>0</v>
      </c>
      <c r="V937" s="230">
        <f t="shared" si="189"/>
        <v>3307</v>
      </c>
      <c r="W937" s="211">
        <v>4</v>
      </c>
      <c r="X937" s="211">
        <v>1.9</v>
      </c>
      <c r="Y937" s="102">
        <v>1</v>
      </c>
      <c r="Z937" s="102">
        <v>125666</v>
      </c>
      <c r="AA937" s="102"/>
      <c r="AB937" s="102"/>
      <c r="AC937" s="1161">
        <f t="shared" si="190"/>
        <v>125666</v>
      </c>
      <c r="AD937" s="211">
        <v>5</v>
      </c>
      <c r="AE937" s="211">
        <v>1.9</v>
      </c>
      <c r="AF937" s="102">
        <v>1</v>
      </c>
      <c r="AG937" s="102">
        <v>125666</v>
      </c>
      <c r="AH937" s="102"/>
      <c r="AI937" s="102"/>
      <c r="AJ937" s="1161">
        <f t="shared" si="191"/>
        <v>125666</v>
      </c>
    </row>
    <row r="938" spans="1:36" ht="27">
      <c r="A938" s="211">
        <v>33</v>
      </c>
      <c r="B938" s="1134" t="s">
        <v>877</v>
      </c>
      <c r="C938" s="1141" t="s">
        <v>1385</v>
      </c>
      <c r="D938" s="1747" t="s">
        <v>1180</v>
      </c>
      <c r="E938" s="1748">
        <v>7</v>
      </c>
      <c r="F938" s="211">
        <v>1.96</v>
      </c>
      <c r="G938" s="102">
        <v>1</v>
      </c>
      <c r="H938" s="102">
        <v>129634.4</v>
      </c>
      <c r="I938" s="102"/>
      <c r="J938" s="102"/>
      <c r="K938" s="1161">
        <f t="shared" si="186"/>
        <v>129634.4</v>
      </c>
      <c r="L938" s="211">
        <v>1.96</v>
      </c>
      <c r="M938" s="102">
        <v>1</v>
      </c>
      <c r="N938" s="211">
        <v>129634.4</v>
      </c>
      <c r="O938" s="211"/>
      <c r="P938" s="211"/>
      <c r="Q938" s="1161">
        <f t="shared" si="187"/>
        <v>129634.4</v>
      </c>
      <c r="R938" s="230">
        <f t="shared" si="192"/>
        <v>0</v>
      </c>
      <c r="S938" s="230">
        <f t="shared" si="192"/>
        <v>0</v>
      </c>
      <c r="T938" s="230">
        <f t="shared" si="192"/>
        <v>0</v>
      </c>
      <c r="U938" s="230">
        <f t="shared" si="192"/>
        <v>0</v>
      </c>
      <c r="V938" s="230">
        <f t="shared" si="189"/>
        <v>0</v>
      </c>
      <c r="W938" s="211">
        <v>8</v>
      </c>
      <c r="X938" s="211">
        <v>2.02</v>
      </c>
      <c r="Y938" s="102">
        <v>1</v>
      </c>
      <c r="Z938" s="102">
        <v>133602.79999999999</v>
      </c>
      <c r="AA938" s="102"/>
      <c r="AB938" s="102"/>
      <c r="AC938" s="1161">
        <f t="shared" si="190"/>
        <v>133602.79999999999</v>
      </c>
      <c r="AD938" s="211">
        <v>9</v>
      </c>
      <c r="AE938" s="211">
        <v>2.02</v>
      </c>
      <c r="AF938" s="102">
        <v>1</v>
      </c>
      <c r="AG938" s="102">
        <v>133602.79999999999</v>
      </c>
      <c r="AH938" s="102"/>
      <c r="AI938" s="102"/>
      <c r="AJ938" s="1161">
        <f t="shared" si="191"/>
        <v>133602.79999999999</v>
      </c>
    </row>
    <row r="939" spans="1:36" ht="27">
      <c r="A939" s="211">
        <v>34</v>
      </c>
      <c r="B939" s="1134" t="s">
        <v>6731</v>
      </c>
      <c r="C939" s="1141" t="s">
        <v>1385</v>
      </c>
      <c r="D939" s="1747" t="s">
        <v>1180</v>
      </c>
      <c r="E939" s="1748">
        <v>2</v>
      </c>
      <c r="F939" s="211">
        <v>1.79</v>
      </c>
      <c r="G939" s="102">
        <v>1</v>
      </c>
      <c r="H939" s="102">
        <v>118390.6</v>
      </c>
      <c r="I939" s="102"/>
      <c r="J939" s="102"/>
      <c r="K939" s="1161">
        <f t="shared" si="186"/>
        <v>118390.6</v>
      </c>
      <c r="L939" s="211">
        <v>1.73</v>
      </c>
      <c r="M939" s="102">
        <v>1</v>
      </c>
      <c r="N939" s="211">
        <v>114422.2</v>
      </c>
      <c r="O939" s="211"/>
      <c r="P939" s="211"/>
      <c r="Q939" s="1161">
        <f t="shared" si="187"/>
        <v>114422.2</v>
      </c>
      <c r="R939" s="230">
        <f t="shared" si="192"/>
        <v>0</v>
      </c>
      <c r="S939" s="230">
        <f t="shared" si="192"/>
        <v>3968.4000000000087</v>
      </c>
      <c r="T939" s="230">
        <f t="shared" si="192"/>
        <v>0</v>
      </c>
      <c r="U939" s="230">
        <f t="shared" si="192"/>
        <v>0</v>
      </c>
      <c r="V939" s="230">
        <f t="shared" si="189"/>
        <v>3968.4000000000087</v>
      </c>
      <c r="W939" s="211">
        <v>3</v>
      </c>
      <c r="X939" s="211">
        <v>1.84</v>
      </c>
      <c r="Y939" s="102">
        <v>1</v>
      </c>
      <c r="Z939" s="102">
        <v>121697.60000000001</v>
      </c>
      <c r="AA939" s="102"/>
      <c r="AB939" s="102"/>
      <c r="AC939" s="1161">
        <f t="shared" si="190"/>
        <v>121697.60000000001</v>
      </c>
      <c r="AD939" s="211">
        <v>4</v>
      </c>
      <c r="AE939" s="211">
        <v>1.9</v>
      </c>
      <c r="AF939" s="102">
        <v>1</v>
      </c>
      <c r="AG939" s="102">
        <v>125666</v>
      </c>
      <c r="AH939" s="102"/>
      <c r="AI939" s="102"/>
      <c r="AJ939" s="1161">
        <f t="shared" si="191"/>
        <v>125666</v>
      </c>
    </row>
    <row r="940" spans="1:36" ht="27">
      <c r="A940" s="211">
        <v>35</v>
      </c>
      <c r="B940" s="1749" t="s">
        <v>1696</v>
      </c>
      <c r="C940" s="1141" t="s">
        <v>1385</v>
      </c>
      <c r="D940" s="1747" t="s">
        <v>1180</v>
      </c>
      <c r="E940" s="1748">
        <v>3</v>
      </c>
      <c r="F940" s="211">
        <v>1.84</v>
      </c>
      <c r="G940" s="102">
        <v>1</v>
      </c>
      <c r="H940" s="102">
        <v>121697.60000000001</v>
      </c>
      <c r="I940" s="102"/>
      <c r="J940" s="102"/>
      <c r="K940" s="1161">
        <f t="shared" si="186"/>
        <v>121697.60000000001</v>
      </c>
      <c r="L940" s="211">
        <v>1.79</v>
      </c>
      <c r="M940" s="102">
        <v>1</v>
      </c>
      <c r="N940" s="211">
        <v>118390.6</v>
      </c>
      <c r="O940" s="211"/>
      <c r="P940" s="211"/>
      <c r="Q940" s="1161">
        <f t="shared" si="187"/>
        <v>118390.6</v>
      </c>
      <c r="R940" s="230">
        <f t="shared" si="192"/>
        <v>0</v>
      </c>
      <c r="S940" s="230">
        <f t="shared" si="192"/>
        <v>3307</v>
      </c>
      <c r="T940" s="230">
        <f t="shared" si="192"/>
        <v>0</v>
      </c>
      <c r="U940" s="230">
        <f t="shared" si="192"/>
        <v>0</v>
      </c>
      <c r="V940" s="230">
        <f t="shared" si="189"/>
        <v>3307</v>
      </c>
      <c r="W940" s="211">
        <v>4</v>
      </c>
      <c r="X940" s="211">
        <v>1.9</v>
      </c>
      <c r="Y940" s="102">
        <v>1</v>
      </c>
      <c r="Z940" s="102">
        <v>125666</v>
      </c>
      <c r="AA940" s="102"/>
      <c r="AB940" s="102"/>
      <c r="AC940" s="1161">
        <f t="shared" si="190"/>
        <v>125666</v>
      </c>
      <c r="AD940" s="211">
        <v>5</v>
      </c>
      <c r="AE940" s="211">
        <v>1.9</v>
      </c>
      <c r="AF940" s="102">
        <v>1</v>
      </c>
      <c r="AG940" s="102">
        <v>125666</v>
      </c>
      <c r="AH940" s="102"/>
      <c r="AI940" s="102"/>
      <c r="AJ940" s="1161">
        <f t="shared" si="191"/>
        <v>125666</v>
      </c>
    </row>
    <row r="941" spans="1:36" ht="27">
      <c r="A941" s="211">
        <v>36</v>
      </c>
      <c r="B941" s="1134" t="s">
        <v>6732</v>
      </c>
      <c r="C941" s="1141" t="s">
        <v>1385</v>
      </c>
      <c r="D941" s="1747" t="s">
        <v>1180</v>
      </c>
      <c r="E941" s="1748">
        <v>2</v>
      </c>
      <c r="F941" s="211">
        <v>1.79</v>
      </c>
      <c r="G941" s="102">
        <v>1</v>
      </c>
      <c r="H941" s="102">
        <v>118390.6</v>
      </c>
      <c r="I941" s="102"/>
      <c r="J941" s="102"/>
      <c r="K941" s="1161">
        <f t="shared" si="186"/>
        <v>118390.6</v>
      </c>
      <c r="L941" s="211">
        <v>1.73</v>
      </c>
      <c r="M941" s="102">
        <v>1</v>
      </c>
      <c r="N941" s="211">
        <v>114423.93</v>
      </c>
      <c r="O941" s="211"/>
      <c r="P941" s="211"/>
      <c r="Q941" s="1161">
        <f t="shared" si="187"/>
        <v>114423.93</v>
      </c>
      <c r="R941" s="230">
        <f t="shared" si="192"/>
        <v>0</v>
      </c>
      <c r="S941" s="230">
        <f t="shared" si="192"/>
        <v>3966.6700000000128</v>
      </c>
      <c r="T941" s="230">
        <f t="shared" si="192"/>
        <v>0</v>
      </c>
      <c r="U941" s="230">
        <f t="shared" si="192"/>
        <v>0</v>
      </c>
      <c r="V941" s="230">
        <f t="shared" si="189"/>
        <v>3966.6700000000128</v>
      </c>
      <c r="W941" s="211">
        <v>3</v>
      </c>
      <c r="X941" s="211">
        <v>1.84</v>
      </c>
      <c r="Y941" s="102">
        <v>1</v>
      </c>
      <c r="Z941" s="102">
        <v>121697.60000000001</v>
      </c>
      <c r="AA941" s="102"/>
      <c r="AB941" s="102"/>
      <c r="AC941" s="1161">
        <f t="shared" si="190"/>
        <v>121697.60000000001</v>
      </c>
      <c r="AD941" s="211">
        <v>4</v>
      </c>
      <c r="AE941" s="211">
        <v>1.9</v>
      </c>
      <c r="AF941" s="102">
        <v>1</v>
      </c>
      <c r="AG941" s="102">
        <v>125666</v>
      </c>
      <c r="AH941" s="102"/>
      <c r="AI941" s="102"/>
      <c r="AJ941" s="1161">
        <f t="shared" si="191"/>
        <v>125666</v>
      </c>
    </row>
    <row r="942" spans="1:36" ht="27">
      <c r="A942" s="211">
        <v>37</v>
      </c>
      <c r="B942" s="1134" t="s">
        <v>6733</v>
      </c>
      <c r="C942" s="1141" t="s">
        <v>1385</v>
      </c>
      <c r="D942" s="1747" t="s">
        <v>1180</v>
      </c>
      <c r="E942" s="1748">
        <v>2</v>
      </c>
      <c r="F942" s="211">
        <v>1.79</v>
      </c>
      <c r="G942" s="102">
        <v>1</v>
      </c>
      <c r="H942" s="102">
        <v>118390.6</v>
      </c>
      <c r="I942" s="102"/>
      <c r="J942" s="102"/>
      <c r="K942" s="1161">
        <f t="shared" si="186"/>
        <v>118390.6</v>
      </c>
      <c r="L942" s="211">
        <v>1.73</v>
      </c>
      <c r="M942" s="102">
        <v>1</v>
      </c>
      <c r="N942" s="211">
        <v>114423.93</v>
      </c>
      <c r="O942" s="211"/>
      <c r="P942" s="211"/>
      <c r="Q942" s="1161">
        <f t="shared" si="187"/>
        <v>114423.93</v>
      </c>
      <c r="R942" s="230">
        <f t="shared" si="192"/>
        <v>0</v>
      </c>
      <c r="S942" s="230">
        <f t="shared" si="192"/>
        <v>3966.6700000000128</v>
      </c>
      <c r="T942" s="230">
        <f t="shared" si="192"/>
        <v>0</v>
      </c>
      <c r="U942" s="230">
        <f t="shared" si="192"/>
        <v>0</v>
      </c>
      <c r="V942" s="230">
        <f t="shared" si="189"/>
        <v>3966.6700000000128</v>
      </c>
      <c r="W942" s="211">
        <v>3</v>
      </c>
      <c r="X942" s="211">
        <v>1.84</v>
      </c>
      <c r="Y942" s="102">
        <v>1</v>
      </c>
      <c r="Z942" s="102">
        <v>121697.60000000001</v>
      </c>
      <c r="AA942" s="102"/>
      <c r="AB942" s="102"/>
      <c r="AC942" s="1161">
        <f t="shared" si="190"/>
        <v>121697.60000000001</v>
      </c>
      <c r="AD942" s="211">
        <v>4</v>
      </c>
      <c r="AE942" s="211">
        <v>1.9</v>
      </c>
      <c r="AF942" s="102">
        <v>1</v>
      </c>
      <c r="AG942" s="102">
        <v>125666</v>
      </c>
      <c r="AH942" s="102"/>
      <c r="AI942" s="102"/>
      <c r="AJ942" s="1161">
        <f t="shared" si="191"/>
        <v>125666</v>
      </c>
    </row>
    <row r="943" spans="1:36">
      <c r="A943" s="211">
        <v>38</v>
      </c>
      <c r="B943" s="1134" t="s">
        <v>848</v>
      </c>
      <c r="C943" s="1141" t="s">
        <v>1586</v>
      </c>
      <c r="D943" s="1747" t="s">
        <v>1180</v>
      </c>
      <c r="E943" s="1748">
        <v>8</v>
      </c>
      <c r="F943" s="211">
        <v>2.02</v>
      </c>
      <c r="G943" s="102">
        <v>1</v>
      </c>
      <c r="H943" s="102">
        <v>133602.79999999999</v>
      </c>
      <c r="I943" s="102"/>
      <c r="J943" s="102">
        <v>6680.1399999999994</v>
      </c>
      <c r="K943" s="1161">
        <f t="shared" si="186"/>
        <v>140282.94</v>
      </c>
      <c r="L943" s="211">
        <v>1.96</v>
      </c>
      <c r="M943" s="102">
        <v>1</v>
      </c>
      <c r="N943" s="211">
        <v>129634.4</v>
      </c>
      <c r="O943" s="211"/>
      <c r="P943" s="211">
        <v>6481.72</v>
      </c>
      <c r="Q943" s="1161">
        <f t="shared" si="187"/>
        <v>136116.12</v>
      </c>
      <c r="R943" s="230">
        <f t="shared" si="192"/>
        <v>0</v>
      </c>
      <c r="S943" s="230">
        <f t="shared" si="192"/>
        <v>3968.3999999999942</v>
      </c>
      <c r="T943" s="230">
        <f t="shared" si="192"/>
        <v>0</v>
      </c>
      <c r="U943" s="230">
        <f t="shared" si="192"/>
        <v>198.41999999999916</v>
      </c>
      <c r="V943" s="230">
        <f t="shared" si="189"/>
        <v>4166.8199999999933</v>
      </c>
      <c r="W943" s="211">
        <v>9</v>
      </c>
      <c r="X943" s="211">
        <v>2.02</v>
      </c>
      <c r="Y943" s="102">
        <v>1</v>
      </c>
      <c r="Z943" s="102">
        <v>133602.79999999999</v>
      </c>
      <c r="AA943" s="102"/>
      <c r="AB943" s="102">
        <v>6680.1399999999994</v>
      </c>
      <c r="AC943" s="1161">
        <f t="shared" si="190"/>
        <v>140282.94</v>
      </c>
      <c r="AD943" s="211">
        <v>10</v>
      </c>
      <c r="AE943" s="211">
        <v>2.08</v>
      </c>
      <c r="AF943" s="102">
        <v>1</v>
      </c>
      <c r="AG943" s="102">
        <v>137571.20000000001</v>
      </c>
      <c r="AH943" s="102"/>
      <c r="AI943" s="102">
        <v>6878.5600000000013</v>
      </c>
      <c r="AJ943" s="1161">
        <f t="shared" si="191"/>
        <v>144449.76</v>
      </c>
    </row>
    <row r="944" spans="1:36">
      <c r="A944" s="211"/>
      <c r="B944" s="1134" t="s">
        <v>1702</v>
      </c>
      <c r="C944" s="1141"/>
      <c r="D944" s="1747"/>
      <c r="E944" s="1748"/>
      <c r="F944" s="211"/>
      <c r="G944" s="102"/>
      <c r="H944" s="102">
        <v>15000</v>
      </c>
      <c r="I944" s="102"/>
      <c r="J944" s="102"/>
      <c r="K944" s="1161">
        <f t="shared" si="186"/>
        <v>15000</v>
      </c>
      <c r="L944" s="211"/>
      <c r="M944" s="102"/>
      <c r="N944" s="211">
        <v>15000</v>
      </c>
      <c r="O944" s="211"/>
      <c r="P944" s="211"/>
      <c r="Q944" s="1161">
        <f t="shared" si="187"/>
        <v>15000</v>
      </c>
      <c r="R944" s="230"/>
      <c r="S944" s="230"/>
      <c r="T944" s="230"/>
      <c r="U944" s="230"/>
      <c r="V944" s="230"/>
      <c r="W944" s="211"/>
      <c r="X944" s="211"/>
      <c r="Y944" s="102"/>
      <c r="Z944" s="102">
        <v>15000</v>
      </c>
      <c r="AA944" s="102"/>
      <c r="AB944" s="102"/>
      <c r="AC944" s="1161">
        <f t="shared" si="190"/>
        <v>15000</v>
      </c>
      <c r="AD944" s="211"/>
      <c r="AE944" s="211"/>
      <c r="AF944" s="102"/>
      <c r="AG944" s="102">
        <v>15000</v>
      </c>
      <c r="AH944" s="102"/>
      <c r="AI944" s="102"/>
      <c r="AJ944" s="1161">
        <f t="shared" si="191"/>
        <v>15000</v>
      </c>
    </row>
    <row r="945" spans="1:36" s="233" customFormat="1" ht="27">
      <c r="A945" s="228"/>
      <c r="B945" s="236" t="s">
        <v>234</v>
      </c>
      <c r="C945" s="232" t="s">
        <v>1</v>
      </c>
      <c r="D945" s="232" t="s">
        <v>1</v>
      </c>
      <c r="E945" s="232" t="s">
        <v>1</v>
      </c>
      <c r="F945" s="232" t="s">
        <v>1</v>
      </c>
      <c r="G945" s="232">
        <f>SUM(G906:G944)</f>
        <v>38</v>
      </c>
      <c r="H945" s="1752">
        <f>SUM(H906:H944)</f>
        <v>5597215.9999999991</v>
      </c>
      <c r="I945" s="232">
        <f t="shared" ref="I945:AI945" si="193">SUM(I906:I944)</f>
        <v>0</v>
      </c>
      <c r="J945" s="232">
        <f t="shared" si="193"/>
        <v>16038.95</v>
      </c>
      <c r="K945" s="1162">
        <f t="shared" si="193"/>
        <v>5613254.9500000002</v>
      </c>
      <c r="L945" s="232">
        <f t="shared" si="193"/>
        <v>83.130000000000024</v>
      </c>
      <c r="M945" s="232">
        <f t="shared" si="193"/>
        <v>38</v>
      </c>
      <c r="N945" s="232">
        <f t="shared" si="193"/>
        <v>5513225.120000001</v>
      </c>
      <c r="O945" s="232">
        <f t="shared" si="193"/>
        <v>0</v>
      </c>
      <c r="P945" s="232">
        <f t="shared" si="193"/>
        <v>15575.970000000001</v>
      </c>
      <c r="Q945" s="1162">
        <f>SUM(Q906:Q944)</f>
        <v>5528801.0900000008</v>
      </c>
      <c r="R945" s="232">
        <f t="shared" si="193"/>
        <v>0</v>
      </c>
      <c r="S945" s="232">
        <f t="shared" si="193"/>
        <v>83990.880000000063</v>
      </c>
      <c r="T945" s="232">
        <f t="shared" si="193"/>
        <v>0</v>
      </c>
      <c r="U945" s="232">
        <f t="shared" si="193"/>
        <v>462.98000000000047</v>
      </c>
      <c r="V945" s="232">
        <f t="shared" si="193"/>
        <v>84453.860000000059</v>
      </c>
      <c r="W945" s="232">
        <f t="shared" si="193"/>
        <v>310</v>
      </c>
      <c r="X945" s="232">
        <f t="shared" si="193"/>
        <v>86.140000000000029</v>
      </c>
      <c r="Y945" s="232">
        <f t="shared" si="193"/>
        <v>38</v>
      </c>
      <c r="Z945" s="232">
        <f t="shared" si="193"/>
        <v>5712299.5999999987</v>
      </c>
      <c r="AA945" s="232">
        <f t="shared" si="193"/>
        <v>0</v>
      </c>
      <c r="AB945" s="232">
        <f t="shared" si="193"/>
        <v>16038.95</v>
      </c>
      <c r="AC945" s="1162">
        <f>SUM(AC906:AC944)</f>
        <v>5728338.5499999998</v>
      </c>
      <c r="AD945" s="232">
        <f t="shared" si="193"/>
        <v>348</v>
      </c>
      <c r="AE945" s="232">
        <f t="shared" si="193"/>
        <v>86.960000000000022</v>
      </c>
      <c r="AF945" s="232">
        <f t="shared" si="193"/>
        <v>38</v>
      </c>
      <c r="AG945" s="232">
        <f t="shared" si="193"/>
        <v>5766534.4000000004</v>
      </c>
      <c r="AH945" s="232">
        <f t="shared" si="193"/>
        <v>0</v>
      </c>
      <c r="AI945" s="232">
        <f t="shared" si="193"/>
        <v>16237.370000000003</v>
      </c>
      <c r="AJ945" s="1162">
        <f>SUM(AJ906:AJ944)</f>
        <v>5782771.7700000005</v>
      </c>
    </row>
    <row r="946" spans="1:36" ht="54">
      <c r="A946" s="1753" t="s">
        <v>4</v>
      </c>
      <c r="B946" s="229" t="s">
        <v>471</v>
      </c>
      <c r="C946" s="230"/>
      <c r="D946" s="230"/>
      <c r="E946" s="230"/>
      <c r="F946" s="230"/>
      <c r="G946" s="195"/>
      <c r="H946" s="195"/>
      <c r="I946" s="195"/>
      <c r="J946" s="195"/>
      <c r="K946" s="1746"/>
      <c r="L946" s="230"/>
      <c r="M946" s="195"/>
      <c r="N946" s="195"/>
      <c r="O946" s="195"/>
      <c r="P946" s="195"/>
      <c r="Q946" s="1746"/>
      <c r="R946" s="195"/>
      <c r="S946" s="195"/>
      <c r="T946" s="195"/>
      <c r="U946" s="106"/>
      <c r="V946" s="106"/>
      <c r="W946" s="230"/>
      <c r="X946" s="230"/>
      <c r="Y946" s="195"/>
      <c r="Z946" s="195"/>
      <c r="AA946" s="195"/>
      <c r="AB946" s="195"/>
      <c r="AC946" s="1746"/>
      <c r="AD946" s="230"/>
      <c r="AE946" s="230"/>
      <c r="AF946" s="195"/>
      <c r="AG946" s="195"/>
      <c r="AH946" s="195"/>
      <c r="AI946" s="195"/>
      <c r="AJ946" s="1746"/>
    </row>
    <row r="947" spans="1:36" ht="14.25">
      <c r="A947" s="1753"/>
      <c r="B947" s="195" t="s">
        <v>126</v>
      </c>
      <c r="C947" s="230"/>
      <c r="D947" s="230"/>
      <c r="E947" s="230"/>
      <c r="F947" s="230"/>
      <c r="G947" s="232">
        <f>SUM(G948:G976)</f>
        <v>28</v>
      </c>
      <c r="H947" s="232">
        <f>SUM(H948:H976)</f>
        <v>2561292</v>
      </c>
      <c r="I947" s="195"/>
      <c r="J947" s="195"/>
      <c r="K947" s="1162">
        <f>SUM(K948:K976)</f>
        <v>2561292</v>
      </c>
      <c r="L947" s="230"/>
      <c r="M947" s="232">
        <f>SUM(M948:M976)</f>
        <v>28</v>
      </c>
      <c r="N947" s="232">
        <f>SUM(N948:N976)</f>
        <v>2561292</v>
      </c>
      <c r="O947" s="195"/>
      <c r="P947" s="195"/>
      <c r="Q947" s="1162">
        <f t="shared" ref="Q947:V947" si="194">SUM(Q948:Q976)</f>
        <v>2561292</v>
      </c>
      <c r="R947" s="232">
        <f t="shared" si="194"/>
        <v>0</v>
      </c>
      <c r="S947" s="232">
        <f t="shared" si="194"/>
        <v>0</v>
      </c>
      <c r="T947" s="232">
        <f t="shared" si="194"/>
        <v>0</v>
      </c>
      <c r="U947" s="232">
        <f t="shared" si="194"/>
        <v>0</v>
      </c>
      <c r="V947" s="232">
        <f t="shared" si="194"/>
        <v>0</v>
      </c>
      <c r="W947" s="230"/>
      <c r="X947" s="230"/>
      <c r="Y947" s="232">
        <f>SUM(Y948:Y976)</f>
        <v>28</v>
      </c>
      <c r="Z947" s="232">
        <f>SUM(Z948:Z976)</f>
        <v>2561292</v>
      </c>
      <c r="AA947" s="195"/>
      <c r="AB947" s="195"/>
      <c r="AC947" s="1162">
        <f>SUM(AC948:AC976)</f>
        <v>2561292</v>
      </c>
      <c r="AD947" s="230"/>
      <c r="AE947" s="230"/>
      <c r="AF947" s="195"/>
      <c r="AG947" s="232">
        <f>SUM(AG948:AG976)</f>
        <v>2561292</v>
      </c>
      <c r="AH947" s="195"/>
      <c r="AI947" s="195"/>
      <c r="AJ947" s="1162">
        <f>SUM(AJ948:AJ976)</f>
        <v>2561292</v>
      </c>
    </row>
    <row r="948" spans="1:36" ht="27">
      <c r="A948" s="211">
        <v>1</v>
      </c>
      <c r="B948" s="1757" t="s">
        <v>1703</v>
      </c>
      <c r="C948" s="1135" t="s">
        <v>1304</v>
      </c>
      <c r="D948" s="211"/>
      <c r="E948" s="211"/>
      <c r="F948" s="1754">
        <v>1.25</v>
      </c>
      <c r="G948" s="102">
        <v>1</v>
      </c>
      <c r="H948" s="102">
        <v>91275</v>
      </c>
      <c r="I948" s="102"/>
      <c r="J948" s="102"/>
      <c r="K948" s="1161">
        <f t="shared" ref="K948:K976" si="195">H948+I948+J948</f>
        <v>91275</v>
      </c>
      <c r="L948" s="1754">
        <v>1.25</v>
      </c>
      <c r="M948" s="102">
        <v>1</v>
      </c>
      <c r="N948" s="102">
        <v>91275</v>
      </c>
      <c r="O948" s="211"/>
      <c r="P948" s="211"/>
      <c r="Q948" s="1161">
        <f t="shared" ref="Q948:Q976" si="196">N948+O948+P948</f>
        <v>91275</v>
      </c>
      <c r="R948" s="230">
        <f t="shared" ref="R948:U969" si="197">G948-M948</f>
        <v>0</v>
      </c>
      <c r="S948" s="230">
        <f t="shared" si="197"/>
        <v>0</v>
      </c>
      <c r="T948" s="230">
        <f t="shared" si="197"/>
        <v>0</v>
      </c>
      <c r="U948" s="230">
        <f t="shared" si="197"/>
        <v>0</v>
      </c>
      <c r="V948" s="230">
        <f t="shared" ref="V948:V975" si="198">S948+T948+U948</f>
        <v>0</v>
      </c>
      <c r="W948" s="211"/>
      <c r="X948" s="1754">
        <v>1.25</v>
      </c>
      <c r="Y948" s="102">
        <v>1</v>
      </c>
      <c r="Z948" s="102">
        <v>91275</v>
      </c>
      <c r="AA948" s="102"/>
      <c r="AB948" s="102"/>
      <c r="AC948" s="1161">
        <f t="shared" ref="AC948:AC976" si="199">Z948+AA948+AB948</f>
        <v>91275</v>
      </c>
      <c r="AD948" s="211"/>
      <c r="AE948" s="1754">
        <v>1.25</v>
      </c>
      <c r="AF948" s="102">
        <v>1</v>
      </c>
      <c r="AG948" s="102">
        <v>91275</v>
      </c>
      <c r="AH948" s="102"/>
      <c r="AI948" s="102"/>
      <c r="AJ948" s="1161">
        <f t="shared" ref="AJ948:AJ976" si="200">AG948+AH948+AI948</f>
        <v>91275</v>
      </c>
    </row>
    <row r="949" spans="1:36">
      <c r="A949" s="211">
        <v>2</v>
      </c>
      <c r="B949" s="1757" t="s">
        <v>1704</v>
      </c>
      <c r="C949" s="1138" t="s">
        <v>1300</v>
      </c>
      <c r="D949" s="211"/>
      <c r="E949" s="211"/>
      <c r="F949" s="1754">
        <v>1.5</v>
      </c>
      <c r="G949" s="102">
        <v>1</v>
      </c>
      <c r="H949" s="102">
        <v>99210</v>
      </c>
      <c r="I949" s="102"/>
      <c r="J949" s="102"/>
      <c r="K949" s="1161">
        <f t="shared" si="195"/>
        <v>99210</v>
      </c>
      <c r="L949" s="1754">
        <v>1.5</v>
      </c>
      <c r="M949" s="102">
        <v>1</v>
      </c>
      <c r="N949" s="102">
        <v>99210</v>
      </c>
      <c r="O949" s="211"/>
      <c r="P949" s="211"/>
      <c r="Q949" s="1161">
        <f t="shared" si="196"/>
        <v>99210</v>
      </c>
      <c r="R949" s="230">
        <f t="shared" si="197"/>
        <v>0</v>
      </c>
      <c r="S949" s="230">
        <f t="shared" si="197"/>
        <v>0</v>
      </c>
      <c r="T949" s="230">
        <f t="shared" si="197"/>
        <v>0</v>
      </c>
      <c r="U949" s="230">
        <f t="shared" si="197"/>
        <v>0</v>
      </c>
      <c r="V949" s="230">
        <f t="shared" si="198"/>
        <v>0</v>
      </c>
      <c r="W949" s="211"/>
      <c r="X949" s="1754">
        <v>1.5</v>
      </c>
      <c r="Y949" s="102">
        <v>1</v>
      </c>
      <c r="Z949" s="102">
        <v>99210</v>
      </c>
      <c r="AA949" s="102"/>
      <c r="AB949" s="102"/>
      <c r="AC949" s="1161">
        <f t="shared" si="199"/>
        <v>99210</v>
      </c>
      <c r="AD949" s="211"/>
      <c r="AE949" s="1754">
        <v>1.5</v>
      </c>
      <c r="AF949" s="102">
        <v>1</v>
      </c>
      <c r="AG949" s="102">
        <v>99210</v>
      </c>
      <c r="AH949" s="102"/>
      <c r="AI949" s="102"/>
      <c r="AJ949" s="1161">
        <f t="shared" si="200"/>
        <v>99210</v>
      </c>
    </row>
    <row r="950" spans="1:36">
      <c r="A950" s="211">
        <v>3</v>
      </c>
      <c r="B950" s="1757" t="s">
        <v>1705</v>
      </c>
      <c r="C950" s="1138" t="s">
        <v>1366</v>
      </c>
      <c r="D950" s="211"/>
      <c r="E950" s="211"/>
      <c r="F950" s="1754">
        <v>1</v>
      </c>
      <c r="G950" s="102">
        <v>1</v>
      </c>
      <c r="H950" s="102">
        <v>91275</v>
      </c>
      <c r="I950" s="102"/>
      <c r="J950" s="102"/>
      <c r="K950" s="1161">
        <f t="shared" si="195"/>
        <v>91275</v>
      </c>
      <c r="L950" s="1754">
        <v>1</v>
      </c>
      <c r="M950" s="102">
        <v>1</v>
      </c>
      <c r="N950" s="102">
        <v>91275</v>
      </c>
      <c r="O950" s="211"/>
      <c r="P950" s="211"/>
      <c r="Q950" s="1161">
        <f t="shared" si="196"/>
        <v>91275</v>
      </c>
      <c r="R950" s="230">
        <f t="shared" si="197"/>
        <v>0</v>
      </c>
      <c r="S950" s="230">
        <f t="shared" si="197"/>
        <v>0</v>
      </c>
      <c r="T950" s="230">
        <f t="shared" si="197"/>
        <v>0</v>
      </c>
      <c r="U950" s="230">
        <f t="shared" si="197"/>
        <v>0</v>
      </c>
      <c r="V950" s="230">
        <f t="shared" si="198"/>
        <v>0</v>
      </c>
      <c r="W950" s="211"/>
      <c r="X950" s="1754">
        <v>1</v>
      </c>
      <c r="Y950" s="102">
        <v>1</v>
      </c>
      <c r="Z950" s="102">
        <v>91275</v>
      </c>
      <c r="AA950" s="102"/>
      <c r="AB950" s="102"/>
      <c r="AC950" s="1161">
        <f t="shared" si="199"/>
        <v>91275</v>
      </c>
      <c r="AD950" s="211"/>
      <c r="AE950" s="1754">
        <v>1</v>
      </c>
      <c r="AF950" s="102">
        <v>1</v>
      </c>
      <c r="AG950" s="102">
        <v>91275</v>
      </c>
      <c r="AH950" s="102"/>
      <c r="AI950" s="102"/>
      <c r="AJ950" s="1161">
        <f t="shared" si="200"/>
        <v>91275</v>
      </c>
    </row>
    <row r="951" spans="1:36">
      <c r="A951" s="211">
        <v>4</v>
      </c>
      <c r="B951" s="1757" t="s">
        <v>1706</v>
      </c>
      <c r="C951" s="1138" t="s">
        <v>1366</v>
      </c>
      <c r="D951" s="211"/>
      <c r="E951" s="211"/>
      <c r="F951" s="1754">
        <v>1</v>
      </c>
      <c r="G951" s="102">
        <v>1</v>
      </c>
      <c r="H951" s="102">
        <v>86076</v>
      </c>
      <c r="I951" s="102"/>
      <c r="J951" s="102"/>
      <c r="K951" s="1161">
        <f t="shared" si="195"/>
        <v>86076</v>
      </c>
      <c r="L951" s="1754">
        <v>1</v>
      </c>
      <c r="M951" s="102">
        <v>1</v>
      </c>
      <c r="N951" s="102">
        <v>86076</v>
      </c>
      <c r="O951" s="211"/>
      <c r="P951" s="211"/>
      <c r="Q951" s="1161">
        <f t="shared" si="196"/>
        <v>86076</v>
      </c>
      <c r="R951" s="230">
        <f t="shared" si="197"/>
        <v>0</v>
      </c>
      <c r="S951" s="230">
        <f t="shared" si="197"/>
        <v>0</v>
      </c>
      <c r="T951" s="230">
        <f t="shared" si="197"/>
        <v>0</v>
      </c>
      <c r="U951" s="230">
        <f t="shared" si="197"/>
        <v>0</v>
      </c>
      <c r="V951" s="230">
        <f t="shared" si="198"/>
        <v>0</v>
      </c>
      <c r="W951" s="211"/>
      <c r="X951" s="1754">
        <v>1</v>
      </c>
      <c r="Y951" s="102">
        <v>1</v>
      </c>
      <c r="Z951" s="102">
        <v>86076</v>
      </c>
      <c r="AA951" s="102"/>
      <c r="AB951" s="102"/>
      <c r="AC951" s="1161">
        <f t="shared" si="199"/>
        <v>86076</v>
      </c>
      <c r="AD951" s="211"/>
      <c r="AE951" s="1754">
        <v>1</v>
      </c>
      <c r="AF951" s="102">
        <v>1</v>
      </c>
      <c r="AG951" s="102">
        <v>86076</v>
      </c>
      <c r="AH951" s="102"/>
      <c r="AI951" s="102"/>
      <c r="AJ951" s="1161">
        <f t="shared" si="200"/>
        <v>86076</v>
      </c>
    </row>
    <row r="952" spans="1:36">
      <c r="A952" s="211">
        <v>5</v>
      </c>
      <c r="B952" s="1757" t="s">
        <v>2591</v>
      </c>
      <c r="C952" s="1138" t="s">
        <v>1366</v>
      </c>
      <c r="D952" s="211"/>
      <c r="E952" s="211"/>
      <c r="F952" s="1754">
        <v>1</v>
      </c>
      <c r="G952" s="102">
        <v>1</v>
      </c>
      <c r="H952" s="102">
        <v>91275</v>
      </c>
      <c r="I952" s="102"/>
      <c r="J952" s="102"/>
      <c r="K952" s="1161">
        <f t="shared" si="195"/>
        <v>91275</v>
      </c>
      <c r="L952" s="1754">
        <v>1</v>
      </c>
      <c r="M952" s="102">
        <v>1</v>
      </c>
      <c r="N952" s="102">
        <v>91275</v>
      </c>
      <c r="O952" s="211"/>
      <c r="P952" s="211"/>
      <c r="Q952" s="1161">
        <f t="shared" si="196"/>
        <v>91275</v>
      </c>
      <c r="R952" s="230">
        <f t="shared" si="197"/>
        <v>0</v>
      </c>
      <c r="S952" s="230">
        <f t="shared" si="197"/>
        <v>0</v>
      </c>
      <c r="T952" s="230">
        <f t="shared" si="197"/>
        <v>0</v>
      </c>
      <c r="U952" s="230">
        <f t="shared" si="197"/>
        <v>0</v>
      </c>
      <c r="V952" s="230">
        <f t="shared" si="198"/>
        <v>0</v>
      </c>
      <c r="W952" s="211"/>
      <c r="X952" s="1754">
        <v>1</v>
      </c>
      <c r="Y952" s="102">
        <v>1</v>
      </c>
      <c r="Z952" s="102">
        <v>91275</v>
      </c>
      <c r="AA952" s="102"/>
      <c r="AB952" s="102"/>
      <c r="AC952" s="1161">
        <f t="shared" si="199"/>
        <v>91275</v>
      </c>
      <c r="AD952" s="211"/>
      <c r="AE952" s="1754">
        <v>1</v>
      </c>
      <c r="AF952" s="102">
        <v>1</v>
      </c>
      <c r="AG952" s="102">
        <v>91275</v>
      </c>
      <c r="AH952" s="102"/>
      <c r="AI952" s="102"/>
      <c r="AJ952" s="1161">
        <f t="shared" si="200"/>
        <v>91275</v>
      </c>
    </row>
    <row r="953" spans="1:36">
      <c r="A953" s="211">
        <v>6</v>
      </c>
      <c r="B953" s="1137" t="s">
        <v>1707</v>
      </c>
      <c r="C953" s="1138" t="s">
        <v>1366</v>
      </c>
      <c r="D953" s="211"/>
      <c r="E953" s="211"/>
      <c r="F953" s="1754">
        <v>1</v>
      </c>
      <c r="G953" s="102">
        <v>1</v>
      </c>
      <c r="H953" s="102">
        <v>86076</v>
      </c>
      <c r="I953" s="102"/>
      <c r="J953" s="102"/>
      <c r="K953" s="1161">
        <f t="shared" si="195"/>
        <v>86076</v>
      </c>
      <c r="L953" s="1754">
        <v>1</v>
      </c>
      <c r="M953" s="102">
        <v>1</v>
      </c>
      <c r="N953" s="102">
        <v>86076</v>
      </c>
      <c r="O953" s="211"/>
      <c r="P953" s="211"/>
      <c r="Q953" s="1161">
        <f t="shared" si="196"/>
        <v>86076</v>
      </c>
      <c r="R953" s="230">
        <f t="shared" si="197"/>
        <v>0</v>
      </c>
      <c r="S953" s="230">
        <f t="shared" si="197"/>
        <v>0</v>
      </c>
      <c r="T953" s="230">
        <f t="shared" si="197"/>
        <v>0</v>
      </c>
      <c r="U953" s="230">
        <f t="shared" si="197"/>
        <v>0</v>
      </c>
      <c r="V953" s="230">
        <f t="shared" si="198"/>
        <v>0</v>
      </c>
      <c r="W953" s="211"/>
      <c r="X953" s="1754">
        <v>1</v>
      </c>
      <c r="Y953" s="102">
        <v>1</v>
      </c>
      <c r="Z953" s="102">
        <v>86076</v>
      </c>
      <c r="AA953" s="102"/>
      <c r="AB953" s="102"/>
      <c r="AC953" s="1161">
        <f t="shared" si="199"/>
        <v>86076</v>
      </c>
      <c r="AD953" s="211"/>
      <c r="AE953" s="1754">
        <v>1</v>
      </c>
      <c r="AF953" s="102">
        <v>1</v>
      </c>
      <c r="AG953" s="102">
        <v>86076</v>
      </c>
      <c r="AH953" s="102"/>
      <c r="AI953" s="102"/>
      <c r="AJ953" s="1161">
        <f t="shared" si="200"/>
        <v>86076</v>
      </c>
    </row>
    <row r="954" spans="1:36">
      <c r="A954" s="211">
        <v>7</v>
      </c>
      <c r="B954" s="1757" t="s">
        <v>1708</v>
      </c>
      <c r="C954" s="1138" t="s">
        <v>1366</v>
      </c>
      <c r="D954" s="211"/>
      <c r="E954" s="211"/>
      <c r="F954" s="1754">
        <v>1</v>
      </c>
      <c r="G954" s="102">
        <v>1</v>
      </c>
      <c r="H954" s="102">
        <v>86076</v>
      </c>
      <c r="I954" s="102"/>
      <c r="J954" s="102"/>
      <c r="K954" s="1161">
        <f t="shared" si="195"/>
        <v>86076</v>
      </c>
      <c r="L954" s="1754">
        <v>1</v>
      </c>
      <c r="M954" s="102">
        <v>1</v>
      </c>
      <c r="N954" s="102">
        <v>86076</v>
      </c>
      <c r="O954" s="211"/>
      <c r="P954" s="211"/>
      <c r="Q954" s="1161">
        <f t="shared" si="196"/>
        <v>86076</v>
      </c>
      <c r="R954" s="230">
        <f t="shared" si="197"/>
        <v>0</v>
      </c>
      <c r="S954" s="230">
        <f t="shared" si="197"/>
        <v>0</v>
      </c>
      <c r="T954" s="230">
        <f t="shared" si="197"/>
        <v>0</v>
      </c>
      <c r="U954" s="230">
        <f t="shared" si="197"/>
        <v>0</v>
      </c>
      <c r="V954" s="230">
        <f t="shared" si="198"/>
        <v>0</v>
      </c>
      <c r="W954" s="211"/>
      <c r="X954" s="1754">
        <v>1</v>
      </c>
      <c r="Y954" s="102">
        <v>1</v>
      </c>
      <c r="Z954" s="102">
        <v>86076</v>
      </c>
      <c r="AA954" s="102"/>
      <c r="AB954" s="102"/>
      <c r="AC954" s="1161">
        <f t="shared" si="199"/>
        <v>86076</v>
      </c>
      <c r="AD954" s="211"/>
      <c r="AE954" s="1754">
        <v>1</v>
      </c>
      <c r="AF954" s="102">
        <v>1</v>
      </c>
      <c r="AG954" s="102">
        <v>86076</v>
      </c>
      <c r="AH954" s="102"/>
      <c r="AI954" s="102"/>
      <c r="AJ954" s="1161">
        <f t="shared" si="200"/>
        <v>86076</v>
      </c>
    </row>
    <row r="955" spans="1:36">
      <c r="A955" s="211">
        <v>8</v>
      </c>
      <c r="B955" s="1757" t="s">
        <v>1709</v>
      </c>
      <c r="C955" s="1138" t="s">
        <v>1308</v>
      </c>
      <c r="D955" s="211"/>
      <c r="E955" s="211"/>
      <c r="F955" s="1754">
        <v>1.5</v>
      </c>
      <c r="G955" s="102">
        <v>1</v>
      </c>
      <c r="H955" s="102">
        <v>99210</v>
      </c>
      <c r="I955" s="102"/>
      <c r="J955" s="102"/>
      <c r="K955" s="1161">
        <f t="shared" si="195"/>
        <v>99210</v>
      </c>
      <c r="L955" s="1754">
        <v>1.5</v>
      </c>
      <c r="M955" s="102">
        <v>1</v>
      </c>
      <c r="N955" s="102">
        <v>99210</v>
      </c>
      <c r="O955" s="211"/>
      <c r="P955" s="211"/>
      <c r="Q955" s="1161">
        <f t="shared" si="196"/>
        <v>99210</v>
      </c>
      <c r="R955" s="230">
        <f t="shared" si="197"/>
        <v>0</v>
      </c>
      <c r="S955" s="230">
        <f t="shared" si="197"/>
        <v>0</v>
      </c>
      <c r="T955" s="230">
        <f t="shared" si="197"/>
        <v>0</v>
      </c>
      <c r="U955" s="230">
        <f t="shared" si="197"/>
        <v>0</v>
      </c>
      <c r="V955" s="230">
        <f t="shared" si="198"/>
        <v>0</v>
      </c>
      <c r="W955" s="211"/>
      <c r="X955" s="1754">
        <v>1.5</v>
      </c>
      <c r="Y955" s="102">
        <v>1</v>
      </c>
      <c r="Z955" s="102">
        <v>99210</v>
      </c>
      <c r="AA955" s="102"/>
      <c r="AB955" s="102"/>
      <c r="AC955" s="1161">
        <f t="shared" si="199"/>
        <v>99210</v>
      </c>
      <c r="AD955" s="211"/>
      <c r="AE955" s="1754">
        <v>1.5</v>
      </c>
      <c r="AF955" s="102">
        <v>1</v>
      </c>
      <c r="AG955" s="102">
        <v>99210</v>
      </c>
      <c r="AH955" s="102"/>
      <c r="AI955" s="102"/>
      <c r="AJ955" s="1161">
        <f t="shared" si="200"/>
        <v>99210</v>
      </c>
    </row>
    <row r="956" spans="1:36">
      <c r="A956" s="211">
        <v>9</v>
      </c>
      <c r="B956" s="1757" t="s">
        <v>1711</v>
      </c>
      <c r="C956" s="1138" t="s">
        <v>1308</v>
      </c>
      <c r="D956" s="211"/>
      <c r="E956" s="211"/>
      <c r="F956" s="1754">
        <v>1.5</v>
      </c>
      <c r="G956" s="102">
        <v>1</v>
      </c>
      <c r="H956" s="102">
        <v>99210</v>
      </c>
      <c r="I956" s="102"/>
      <c r="J956" s="102"/>
      <c r="K956" s="1161">
        <f t="shared" si="195"/>
        <v>99210</v>
      </c>
      <c r="L956" s="1754">
        <v>1.5</v>
      </c>
      <c r="M956" s="102">
        <v>1</v>
      </c>
      <c r="N956" s="102">
        <v>99210</v>
      </c>
      <c r="O956" s="211"/>
      <c r="P956" s="211"/>
      <c r="Q956" s="1161">
        <f t="shared" si="196"/>
        <v>99210</v>
      </c>
      <c r="R956" s="230">
        <f t="shared" si="197"/>
        <v>0</v>
      </c>
      <c r="S956" s="230">
        <f t="shared" si="197"/>
        <v>0</v>
      </c>
      <c r="T956" s="230">
        <f t="shared" si="197"/>
        <v>0</v>
      </c>
      <c r="U956" s="230">
        <f t="shared" si="197"/>
        <v>0</v>
      </c>
      <c r="V956" s="230">
        <f t="shared" si="198"/>
        <v>0</v>
      </c>
      <c r="W956" s="211"/>
      <c r="X956" s="1754">
        <v>1.5</v>
      </c>
      <c r="Y956" s="102">
        <v>1</v>
      </c>
      <c r="Z956" s="102">
        <v>99210</v>
      </c>
      <c r="AA956" s="102"/>
      <c r="AB956" s="102"/>
      <c r="AC956" s="1161">
        <f t="shared" si="199"/>
        <v>99210</v>
      </c>
      <c r="AD956" s="211"/>
      <c r="AE956" s="1754">
        <v>1.5</v>
      </c>
      <c r="AF956" s="102">
        <v>1</v>
      </c>
      <c r="AG956" s="102">
        <v>99210</v>
      </c>
      <c r="AH956" s="102"/>
      <c r="AI956" s="102"/>
      <c r="AJ956" s="1161">
        <f t="shared" si="200"/>
        <v>99210</v>
      </c>
    </row>
    <row r="957" spans="1:36">
      <c r="A957" s="211">
        <v>10</v>
      </c>
      <c r="B957" s="1757" t="s">
        <v>1710</v>
      </c>
      <c r="C957" s="1138" t="s">
        <v>1308</v>
      </c>
      <c r="D957" s="211"/>
      <c r="E957" s="211"/>
      <c r="F957" s="1754">
        <v>1.5</v>
      </c>
      <c r="G957" s="102">
        <v>1</v>
      </c>
      <c r="H957" s="102">
        <v>99210</v>
      </c>
      <c r="I957" s="102"/>
      <c r="J957" s="102"/>
      <c r="K957" s="1161">
        <f t="shared" si="195"/>
        <v>99210</v>
      </c>
      <c r="L957" s="1754">
        <v>1.5</v>
      </c>
      <c r="M957" s="102">
        <v>1</v>
      </c>
      <c r="N957" s="102">
        <v>99210</v>
      </c>
      <c r="O957" s="211"/>
      <c r="P957" s="211"/>
      <c r="Q957" s="1161">
        <f t="shared" si="196"/>
        <v>99210</v>
      </c>
      <c r="R957" s="230">
        <f t="shared" si="197"/>
        <v>0</v>
      </c>
      <c r="S957" s="230">
        <f t="shared" si="197"/>
        <v>0</v>
      </c>
      <c r="T957" s="230">
        <f t="shared" si="197"/>
        <v>0</v>
      </c>
      <c r="U957" s="230">
        <f t="shared" si="197"/>
        <v>0</v>
      </c>
      <c r="V957" s="230">
        <f t="shared" si="198"/>
        <v>0</v>
      </c>
      <c r="W957" s="211"/>
      <c r="X957" s="1754">
        <v>1.5</v>
      </c>
      <c r="Y957" s="102">
        <v>1</v>
      </c>
      <c r="Z957" s="102">
        <v>99210</v>
      </c>
      <c r="AA957" s="102"/>
      <c r="AB957" s="102"/>
      <c r="AC957" s="1161">
        <f t="shared" si="199"/>
        <v>99210</v>
      </c>
      <c r="AD957" s="211"/>
      <c r="AE957" s="1754">
        <v>1.5</v>
      </c>
      <c r="AF957" s="102">
        <v>1</v>
      </c>
      <c r="AG957" s="102">
        <v>99210</v>
      </c>
      <c r="AH957" s="102"/>
      <c r="AI957" s="102"/>
      <c r="AJ957" s="1161">
        <f t="shared" si="200"/>
        <v>99210</v>
      </c>
    </row>
    <row r="958" spans="1:36">
      <c r="A958" s="211">
        <v>11</v>
      </c>
      <c r="B958" s="1757" t="s">
        <v>1712</v>
      </c>
      <c r="C958" s="1138" t="s">
        <v>1308</v>
      </c>
      <c r="D958" s="211"/>
      <c r="E958" s="211"/>
      <c r="F958" s="1754">
        <v>1.5</v>
      </c>
      <c r="G958" s="102">
        <v>1</v>
      </c>
      <c r="H958" s="102">
        <v>99210</v>
      </c>
      <c r="I958" s="102"/>
      <c r="J958" s="102"/>
      <c r="K958" s="1161">
        <f t="shared" si="195"/>
        <v>99210</v>
      </c>
      <c r="L958" s="1754">
        <v>1.5</v>
      </c>
      <c r="M958" s="102">
        <v>1</v>
      </c>
      <c r="N958" s="102">
        <v>99210</v>
      </c>
      <c r="O958" s="211"/>
      <c r="P958" s="211"/>
      <c r="Q958" s="1161">
        <f t="shared" si="196"/>
        <v>99210</v>
      </c>
      <c r="R958" s="230">
        <f t="shared" si="197"/>
        <v>0</v>
      </c>
      <c r="S958" s="230">
        <f t="shared" si="197"/>
        <v>0</v>
      </c>
      <c r="T958" s="230">
        <f t="shared" si="197"/>
        <v>0</v>
      </c>
      <c r="U958" s="230">
        <f t="shared" si="197"/>
        <v>0</v>
      </c>
      <c r="V958" s="230">
        <f t="shared" si="198"/>
        <v>0</v>
      </c>
      <c r="W958" s="211"/>
      <c r="X958" s="1754">
        <v>1.5</v>
      </c>
      <c r="Y958" s="102">
        <v>1</v>
      </c>
      <c r="Z958" s="102">
        <v>99210</v>
      </c>
      <c r="AA958" s="102"/>
      <c r="AB958" s="102"/>
      <c r="AC958" s="1161">
        <f t="shared" si="199"/>
        <v>99210</v>
      </c>
      <c r="AD958" s="211"/>
      <c r="AE958" s="1754">
        <v>1.5</v>
      </c>
      <c r="AF958" s="102">
        <v>1</v>
      </c>
      <c r="AG958" s="102">
        <v>99210</v>
      </c>
      <c r="AH958" s="102"/>
      <c r="AI958" s="102"/>
      <c r="AJ958" s="1161">
        <f t="shared" si="200"/>
        <v>99210</v>
      </c>
    </row>
    <row r="959" spans="1:36">
      <c r="A959" s="211">
        <v>12</v>
      </c>
      <c r="B959" s="1757" t="s">
        <v>1713</v>
      </c>
      <c r="C959" s="1138" t="s">
        <v>1308</v>
      </c>
      <c r="D959" s="211"/>
      <c r="E959" s="211"/>
      <c r="F959" s="1754">
        <v>1.5</v>
      </c>
      <c r="G959" s="102">
        <v>1</v>
      </c>
      <c r="H959" s="102">
        <v>99210</v>
      </c>
      <c r="I959" s="102"/>
      <c r="J959" s="102"/>
      <c r="K959" s="1161">
        <f t="shared" si="195"/>
        <v>99210</v>
      </c>
      <c r="L959" s="1754">
        <v>1.5</v>
      </c>
      <c r="M959" s="102">
        <v>1</v>
      </c>
      <c r="N959" s="102">
        <v>99210</v>
      </c>
      <c r="O959" s="211"/>
      <c r="P959" s="211"/>
      <c r="Q959" s="1161">
        <f t="shared" si="196"/>
        <v>99210</v>
      </c>
      <c r="R959" s="230">
        <f t="shared" si="197"/>
        <v>0</v>
      </c>
      <c r="S959" s="230">
        <f t="shared" si="197"/>
        <v>0</v>
      </c>
      <c r="T959" s="230">
        <f t="shared" si="197"/>
        <v>0</v>
      </c>
      <c r="U959" s="230">
        <f t="shared" si="197"/>
        <v>0</v>
      </c>
      <c r="V959" s="230">
        <f t="shared" si="198"/>
        <v>0</v>
      </c>
      <c r="W959" s="211"/>
      <c r="X959" s="1754">
        <v>1.5</v>
      </c>
      <c r="Y959" s="102">
        <v>1</v>
      </c>
      <c r="Z959" s="102">
        <v>99210</v>
      </c>
      <c r="AA959" s="102"/>
      <c r="AB959" s="102"/>
      <c r="AC959" s="1161">
        <f t="shared" si="199"/>
        <v>99210</v>
      </c>
      <c r="AD959" s="211"/>
      <c r="AE959" s="1754">
        <v>1.5</v>
      </c>
      <c r="AF959" s="102">
        <v>1</v>
      </c>
      <c r="AG959" s="102">
        <v>99210</v>
      </c>
      <c r="AH959" s="102"/>
      <c r="AI959" s="102"/>
      <c r="AJ959" s="1161">
        <f t="shared" si="200"/>
        <v>99210</v>
      </c>
    </row>
    <row r="960" spans="1:36">
      <c r="A960" s="211">
        <v>13</v>
      </c>
      <c r="B960" s="1757" t="s">
        <v>2592</v>
      </c>
      <c r="C960" s="1138" t="s">
        <v>1307</v>
      </c>
      <c r="D960" s="211"/>
      <c r="E960" s="211"/>
      <c r="F960" s="1754">
        <v>1.6</v>
      </c>
      <c r="G960" s="102">
        <v>1</v>
      </c>
      <c r="H960" s="102">
        <v>105824</v>
      </c>
      <c r="I960" s="102"/>
      <c r="J960" s="102"/>
      <c r="K960" s="1161">
        <f t="shared" si="195"/>
        <v>105824</v>
      </c>
      <c r="L960" s="1754">
        <v>1.6</v>
      </c>
      <c r="M960" s="102">
        <v>1</v>
      </c>
      <c r="N960" s="102">
        <v>105824</v>
      </c>
      <c r="O960" s="211"/>
      <c r="P960" s="211"/>
      <c r="Q960" s="1161">
        <f t="shared" si="196"/>
        <v>105824</v>
      </c>
      <c r="R960" s="230">
        <f t="shared" si="197"/>
        <v>0</v>
      </c>
      <c r="S960" s="230">
        <f t="shared" si="197"/>
        <v>0</v>
      </c>
      <c r="T960" s="230">
        <f t="shared" si="197"/>
        <v>0</v>
      </c>
      <c r="U960" s="230">
        <f t="shared" si="197"/>
        <v>0</v>
      </c>
      <c r="V960" s="230">
        <f t="shared" si="198"/>
        <v>0</v>
      </c>
      <c r="W960" s="211"/>
      <c r="X960" s="1754">
        <v>1.6</v>
      </c>
      <c r="Y960" s="102">
        <v>1</v>
      </c>
      <c r="Z960" s="102">
        <v>105824</v>
      </c>
      <c r="AA960" s="102"/>
      <c r="AB960" s="102"/>
      <c r="AC960" s="1161">
        <f t="shared" si="199"/>
        <v>105824</v>
      </c>
      <c r="AD960" s="211"/>
      <c r="AE960" s="1754">
        <v>1.6</v>
      </c>
      <c r="AF960" s="102">
        <v>1</v>
      </c>
      <c r="AG960" s="102">
        <v>105824</v>
      </c>
      <c r="AH960" s="102"/>
      <c r="AI960" s="102"/>
      <c r="AJ960" s="1161">
        <f t="shared" si="200"/>
        <v>105824</v>
      </c>
    </row>
    <row r="961" spans="1:36">
      <c r="A961" s="211">
        <v>14</v>
      </c>
      <c r="B961" s="1757" t="s">
        <v>1714</v>
      </c>
      <c r="C961" s="1138" t="s">
        <v>1316</v>
      </c>
      <c r="D961" s="211"/>
      <c r="E961" s="211"/>
      <c r="F961" s="1754">
        <v>1</v>
      </c>
      <c r="G961" s="102">
        <v>1</v>
      </c>
      <c r="H961" s="102">
        <v>86076</v>
      </c>
      <c r="I961" s="102"/>
      <c r="J961" s="102"/>
      <c r="K961" s="1161">
        <f t="shared" si="195"/>
        <v>86076</v>
      </c>
      <c r="L961" s="1754">
        <v>1</v>
      </c>
      <c r="M961" s="102">
        <v>1</v>
      </c>
      <c r="N961" s="102">
        <v>86076</v>
      </c>
      <c r="O961" s="211"/>
      <c r="P961" s="211"/>
      <c r="Q961" s="1161">
        <f t="shared" si="196"/>
        <v>86076</v>
      </c>
      <c r="R961" s="230">
        <f t="shared" si="197"/>
        <v>0</v>
      </c>
      <c r="S961" s="230">
        <f t="shared" si="197"/>
        <v>0</v>
      </c>
      <c r="T961" s="230">
        <f t="shared" si="197"/>
        <v>0</v>
      </c>
      <c r="U961" s="230">
        <f t="shared" si="197"/>
        <v>0</v>
      </c>
      <c r="V961" s="230">
        <f t="shared" si="198"/>
        <v>0</v>
      </c>
      <c r="W961" s="211"/>
      <c r="X961" s="1754">
        <v>1</v>
      </c>
      <c r="Y961" s="102">
        <v>1</v>
      </c>
      <c r="Z961" s="102">
        <v>86076</v>
      </c>
      <c r="AA961" s="102"/>
      <c r="AB961" s="102"/>
      <c r="AC961" s="1161">
        <f t="shared" si="199"/>
        <v>86076</v>
      </c>
      <c r="AD961" s="211"/>
      <c r="AE961" s="1754">
        <v>1</v>
      </c>
      <c r="AF961" s="102">
        <v>1</v>
      </c>
      <c r="AG961" s="102">
        <v>86076</v>
      </c>
      <c r="AH961" s="102"/>
      <c r="AI961" s="102"/>
      <c r="AJ961" s="1161">
        <f t="shared" si="200"/>
        <v>86076</v>
      </c>
    </row>
    <row r="962" spans="1:36">
      <c r="A962" s="211">
        <v>15</v>
      </c>
      <c r="B962" s="1757" t="s">
        <v>1715</v>
      </c>
      <c r="C962" s="1138" t="s">
        <v>1316</v>
      </c>
      <c r="D962" s="211"/>
      <c r="E962" s="211"/>
      <c r="F962" s="1754">
        <v>1</v>
      </c>
      <c r="G962" s="102">
        <v>1</v>
      </c>
      <c r="H962" s="102">
        <v>86076</v>
      </c>
      <c r="I962" s="102"/>
      <c r="J962" s="102"/>
      <c r="K962" s="1161">
        <f t="shared" si="195"/>
        <v>86076</v>
      </c>
      <c r="L962" s="1754">
        <v>1</v>
      </c>
      <c r="M962" s="102">
        <v>1</v>
      </c>
      <c r="N962" s="102">
        <v>86076</v>
      </c>
      <c r="O962" s="211"/>
      <c r="P962" s="211"/>
      <c r="Q962" s="1161">
        <f t="shared" si="196"/>
        <v>86076</v>
      </c>
      <c r="R962" s="230">
        <f t="shared" si="197"/>
        <v>0</v>
      </c>
      <c r="S962" s="230">
        <f t="shared" si="197"/>
        <v>0</v>
      </c>
      <c r="T962" s="230">
        <f t="shared" si="197"/>
        <v>0</v>
      </c>
      <c r="U962" s="230">
        <f t="shared" si="197"/>
        <v>0</v>
      </c>
      <c r="V962" s="230">
        <f t="shared" si="198"/>
        <v>0</v>
      </c>
      <c r="W962" s="211"/>
      <c r="X962" s="1754">
        <v>1</v>
      </c>
      <c r="Y962" s="102">
        <v>1</v>
      </c>
      <c r="Z962" s="102">
        <v>86076</v>
      </c>
      <c r="AA962" s="102"/>
      <c r="AB962" s="102"/>
      <c r="AC962" s="1161">
        <f t="shared" si="199"/>
        <v>86076</v>
      </c>
      <c r="AD962" s="211"/>
      <c r="AE962" s="1754">
        <v>1</v>
      </c>
      <c r="AF962" s="102">
        <v>1</v>
      </c>
      <c r="AG962" s="102">
        <v>86076</v>
      </c>
      <c r="AH962" s="102"/>
      <c r="AI962" s="102"/>
      <c r="AJ962" s="1161">
        <f t="shared" si="200"/>
        <v>86076</v>
      </c>
    </row>
    <row r="963" spans="1:36">
      <c r="A963" s="211">
        <v>16</v>
      </c>
      <c r="B963" s="1757" t="s">
        <v>1716</v>
      </c>
      <c r="C963" s="1138" t="s">
        <v>1316</v>
      </c>
      <c r="D963" s="211"/>
      <c r="E963" s="211"/>
      <c r="F963" s="1754">
        <v>1</v>
      </c>
      <c r="G963" s="102">
        <v>1</v>
      </c>
      <c r="H963" s="102">
        <v>86076</v>
      </c>
      <c r="I963" s="102"/>
      <c r="J963" s="102"/>
      <c r="K963" s="1161">
        <f t="shared" si="195"/>
        <v>86076</v>
      </c>
      <c r="L963" s="1754">
        <v>1</v>
      </c>
      <c r="M963" s="102">
        <v>1</v>
      </c>
      <c r="N963" s="102">
        <v>86076</v>
      </c>
      <c r="O963" s="211"/>
      <c r="P963" s="211"/>
      <c r="Q963" s="1161">
        <f t="shared" si="196"/>
        <v>86076</v>
      </c>
      <c r="R963" s="230">
        <f t="shared" si="197"/>
        <v>0</v>
      </c>
      <c r="S963" s="230">
        <f t="shared" si="197"/>
        <v>0</v>
      </c>
      <c r="T963" s="230">
        <f t="shared" si="197"/>
        <v>0</v>
      </c>
      <c r="U963" s="230">
        <f t="shared" si="197"/>
        <v>0</v>
      </c>
      <c r="V963" s="230">
        <f t="shared" si="198"/>
        <v>0</v>
      </c>
      <c r="W963" s="211"/>
      <c r="X963" s="1754">
        <v>1</v>
      </c>
      <c r="Y963" s="102">
        <v>1</v>
      </c>
      <c r="Z963" s="102">
        <v>86076</v>
      </c>
      <c r="AA963" s="102"/>
      <c r="AB963" s="102"/>
      <c r="AC963" s="1161">
        <f t="shared" si="199"/>
        <v>86076</v>
      </c>
      <c r="AD963" s="211"/>
      <c r="AE963" s="1754">
        <v>1</v>
      </c>
      <c r="AF963" s="102">
        <v>1</v>
      </c>
      <c r="AG963" s="102">
        <v>86076</v>
      </c>
      <c r="AH963" s="102"/>
      <c r="AI963" s="102"/>
      <c r="AJ963" s="1161">
        <f t="shared" si="200"/>
        <v>86076</v>
      </c>
    </row>
    <row r="964" spans="1:36">
      <c r="A964" s="211">
        <v>17</v>
      </c>
      <c r="B964" s="1757" t="s">
        <v>1350</v>
      </c>
      <c r="C964" s="1138" t="s">
        <v>1316</v>
      </c>
      <c r="D964" s="211"/>
      <c r="E964" s="211"/>
      <c r="F964" s="1754">
        <v>1</v>
      </c>
      <c r="G964" s="102">
        <v>1</v>
      </c>
      <c r="H964" s="102">
        <v>86076</v>
      </c>
      <c r="I964" s="102"/>
      <c r="J964" s="102"/>
      <c r="K964" s="1161">
        <f t="shared" si="195"/>
        <v>86076</v>
      </c>
      <c r="L964" s="1754">
        <v>1</v>
      </c>
      <c r="M964" s="102">
        <v>1</v>
      </c>
      <c r="N964" s="102">
        <v>86076</v>
      </c>
      <c r="O964" s="211"/>
      <c r="P964" s="211"/>
      <c r="Q964" s="1161">
        <f t="shared" si="196"/>
        <v>86076</v>
      </c>
      <c r="R964" s="230">
        <f t="shared" si="197"/>
        <v>0</v>
      </c>
      <c r="S964" s="230">
        <f t="shared" si="197"/>
        <v>0</v>
      </c>
      <c r="T964" s="230">
        <f t="shared" si="197"/>
        <v>0</v>
      </c>
      <c r="U964" s="230">
        <f t="shared" si="197"/>
        <v>0</v>
      </c>
      <c r="V964" s="230">
        <f t="shared" si="198"/>
        <v>0</v>
      </c>
      <c r="W964" s="211"/>
      <c r="X964" s="1754">
        <v>1</v>
      </c>
      <c r="Y964" s="102">
        <v>1</v>
      </c>
      <c r="Z964" s="102">
        <v>86076</v>
      </c>
      <c r="AA964" s="102"/>
      <c r="AB964" s="102"/>
      <c r="AC964" s="1161">
        <f t="shared" si="199"/>
        <v>86076</v>
      </c>
      <c r="AD964" s="211"/>
      <c r="AE964" s="1754">
        <v>1</v>
      </c>
      <c r="AF964" s="102">
        <v>1</v>
      </c>
      <c r="AG964" s="102">
        <v>86076</v>
      </c>
      <c r="AH964" s="102"/>
      <c r="AI964" s="102"/>
      <c r="AJ964" s="1161">
        <f t="shared" si="200"/>
        <v>86076</v>
      </c>
    </row>
    <row r="965" spans="1:36">
      <c r="A965" s="211">
        <v>18</v>
      </c>
      <c r="B965" s="1757" t="s">
        <v>1717</v>
      </c>
      <c r="C965" s="1138" t="s">
        <v>1316</v>
      </c>
      <c r="D965" s="211"/>
      <c r="E965" s="211"/>
      <c r="F965" s="1754">
        <v>1</v>
      </c>
      <c r="G965" s="102">
        <v>1</v>
      </c>
      <c r="H965" s="102">
        <v>86076</v>
      </c>
      <c r="I965" s="102"/>
      <c r="J965" s="102"/>
      <c r="K965" s="1161">
        <f t="shared" si="195"/>
        <v>86076</v>
      </c>
      <c r="L965" s="1754">
        <v>1</v>
      </c>
      <c r="M965" s="102">
        <v>1</v>
      </c>
      <c r="N965" s="102">
        <v>86076</v>
      </c>
      <c r="O965" s="211"/>
      <c r="P965" s="211"/>
      <c r="Q965" s="1161">
        <f t="shared" si="196"/>
        <v>86076</v>
      </c>
      <c r="R965" s="230">
        <f t="shared" si="197"/>
        <v>0</v>
      </c>
      <c r="S965" s="230">
        <f t="shared" si="197"/>
        <v>0</v>
      </c>
      <c r="T965" s="230">
        <f t="shared" si="197"/>
        <v>0</v>
      </c>
      <c r="U965" s="230">
        <f t="shared" si="197"/>
        <v>0</v>
      </c>
      <c r="V965" s="230">
        <f t="shared" si="198"/>
        <v>0</v>
      </c>
      <c r="W965" s="211"/>
      <c r="X965" s="1754">
        <v>1</v>
      </c>
      <c r="Y965" s="102">
        <v>1</v>
      </c>
      <c r="Z965" s="102">
        <v>86076</v>
      </c>
      <c r="AA965" s="102"/>
      <c r="AB965" s="102"/>
      <c r="AC965" s="1161">
        <f t="shared" si="199"/>
        <v>86076</v>
      </c>
      <c r="AD965" s="211"/>
      <c r="AE965" s="1754">
        <v>1</v>
      </c>
      <c r="AF965" s="102">
        <v>1</v>
      </c>
      <c r="AG965" s="102">
        <v>86076</v>
      </c>
      <c r="AH965" s="102"/>
      <c r="AI965" s="102"/>
      <c r="AJ965" s="1161">
        <f t="shared" si="200"/>
        <v>86076</v>
      </c>
    </row>
    <row r="966" spans="1:36">
      <c r="A966" s="211">
        <v>19</v>
      </c>
      <c r="B966" s="1757" t="s">
        <v>1718</v>
      </c>
      <c r="C966" s="1138" t="s">
        <v>1316</v>
      </c>
      <c r="D966" s="211"/>
      <c r="E966" s="211"/>
      <c r="F966" s="1754">
        <v>1</v>
      </c>
      <c r="G966" s="102">
        <v>1</v>
      </c>
      <c r="H966" s="102">
        <v>86076</v>
      </c>
      <c r="I966" s="102"/>
      <c r="J966" s="102"/>
      <c r="K966" s="1161">
        <f t="shared" si="195"/>
        <v>86076</v>
      </c>
      <c r="L966" s="1754">
        <v>1</v>
      </c>
      <c r="M966" s="102">
        <v>1</v>
      </c>
      <c r="N966" s="102">
        <v>86076</v>
      </c>
      <c r="O966" s="211"/>
      <c r="P966" s="211"/>
      <c r="Q966" s="1161">
        <f t="shared" si="196"/>
        <v>86076</v>
      </c>
      <c r="R966" s="230">
        <f t="shared" si="197"/>
        <v>0</v>
      </c>
      <c r="S966" s="230">
        <f t="shared" si="197"/>
        <v>0</v>
      </c>
      <c r="T966" s="230">
        <f t="shared" si="197"/>
        <v>0</v>
      </c>
      <c r="U966" s="230">
        <f t="shared" si="197"/>
        <v>0</v>
      </c>
      <c r="V966" s="230">
        <f t="shared" si="198"/>
        <v>0</v>
      </c>
      <c r="W966" s="211"/>
      <c r="X966" s="1754">
        <v>1</v>
      </c>
      <c r="Y966" s="102">
        <v>1</v>
      </c>
      <c r="Z966" s="102">
        <v>86076</v>
      </c>
      <c r="AA966" s="102"/>
      <c r="AB966" s="102"/>
      <c r="AC966" s="1161">
        <f t="shared" si="199"/>
        <v>86076</v>
      </c>
      <c r="AD966" s="211"/>
      <c r="AE966" s="1754">
        <v>1</v>
      </c>
      <c r="AF966" s="102">
        <v>1</v>
      </c>
      <c r="AG966" s="102">
        <v>86076</v>
      </c>
      <c r="AH966" s="102"/>
      <c r="AI966" s="102"/>
      <c r="AJ966" s="1161">
        <f t="shared" si="200"/>
        <v>86076</v>
      </c>
    </row>
    <row r="967" spans="1:36">
      <c r="A967" s="211">
        <v>20</v>
      </c>
      <c r="B967" s="1757" t="s">
        <v>1720</v>
      </c>
      <c r="C967" s="1138" t="s">
        <v>1316</v>
      </c>
      <c r="D967" s="211"/>
      <c r="E967" s="211"/>
      <c r="F967" s="1754">
        <v>1</v>
      </c>
      <c r="G967" s="102">
        <v>1</v>
      </c>
      <c r="H967" s="102">
        <v>86076</v>
      </c>
      <c r="I967" s="102"/>
      <c r="J967" s="102"/>
      <c r="K967" s="1161">
        <f t="shared" si="195"/>
        <v>86076</v>
      </c>
      <c r="L967" s="1754">
        <v>1</v>
      </c>
      <c r="M967" s="102">
        <v>1</v>
      </c>
      <c r="N967" s="102">
        <v>86076</v>
      </c>
      <c r="O967" s="211"/>
      <c r="P967" s="211"/>
      <c r="Q967" s="1161">
        <f t="shared" si="196"/>
        <v>86076</v>
      </c>
      <c r="R967" s="230">
        <f t="shared" si="197"/>
        <v>0</v>
      </c>
      <c r="S967" s="230">
        <f t="shared" si="197"/>
        <v>0</v>
      </c>
      <c r="T967" s="230">
        <f t="shared" si="197"/>
        <v>0</v>
      </c>
      <c r="U967" s="230">
        <f t="shared" si="197"/>
        <v>0</v>
      </c>
      <c r="V967" s="230">
        <f t="shared" si="198"/>
        <v>0</v>
      </c>
      <c r="W967" s="211"/>
      <c r="X967" s="1754">
        <v>1</v>
      </c>
      <c r="Y967" s="102">
        <v>1</v>
      </c>
      <c r="Z967" s="102">
        <v>86076</v>
      </c>
      <c r="AA967" s="102"/>
      <c r="AB967" s="102"/>
      <c r="AC967" s="1161">
        <f t="shared" si="199"/>
        <v>86076</v>
      </c>
      <c r="AD967" s="211"/>
      <c r="AE967" s="1754">
        <v>1</v>
      </c>
      <c r="AF967" s="102">
        <v>1</v>
      </c>
      <c r="AG967" s="102">
        <v>86076</v>
      </c>
      <c r="AH967" s="102"/>
      <c r="AI967" s="102"/>
      <c r="AJ967" s="1161">
        <f t="shared" si="200"/>
        <v>86076</v>
      </c>
    </row>
    <row r="968" spans="1:36">
      <c r="A968" s="211">
        <v>21</v>
      </c>
      <c r="B968" s="1757" t="s">
        <v>1719</v>
      </c>
      <c r="C968" s="1138" t="s">
        <v>1316</v>
      </c>
      <c r="D968" s="211"/>
      <c r="E968" s="211"/>
      <c r="F968" s="1754">
        <v>1</v>
      </c>
      <c r="G968" s="102">
        <v>1</v>
      </c>
      <c r="H968" s="102">
        <v>86076</v>
      </c>
      <c r="I968" s="102"/>
      <c r="J968" s="102"/>
      <c r="K968" s="1161">
        <f t="shared" si="195"/>
        <v>86076</v>
      </c>
      <c r="L968" s="1754">
        <v>1</v>
      </c>
      <c r="M968" s="102">
        <v>1</v>
      </c>
      <c r="N968" s="102">
        <v>86076</v>
      </c>
      <c r="O968" s="211"/>
      <c r="P968" s="211"/>
      <c r="Q968" s="1161">
        <f t="shared" si="196"/>
        <v>86076</v>
      </c>
      <c r="R968" s="230">
        <f t="shared" si="197"/>
        <v>0</v>
      </c>
      <c r="S968" s="230">
        <f t="shared" si="197"/>
        <v>0</v>
      </c>
      <c r="T968" s="230">
        <f t="shared" si="197"/>
        <v>0</v>
      </c>
      <c r="U968" s="230">
        <f t="shared" si="197"/>
        <v>0</v>
      </c>
      <c r="V968" s="230">
        <f t="shared" si="198"/>
        <v>0</v>
      </c>
      <c r="W968" s="211"/>
      <c r="X968" s="1754">
        <v>1</v>
      </c>
      <c r="Y968" s="102">
        <v>1</v>
      </c>
      <c r="Z968" s="102">
        <v>86076</v>
      </c>
      <c r="AA968" s="102"/>
      <c r="AB968" s="102"/>
      <c r="AC968" s="1161">
        <f t="shared" si="199"/>
        <v>86076</v>
      </c>
      <c r="AD968" s="211"/>
      <c r="AE968" s="1754">
        <v>1</v>
      </c>
      <c r="AF968" s="102">
        <v>1</v>
      </c>
      <c r="AG968" s="102">
        <v>86076</v>
      </c>
      <c r="AH968" s="102"/>
      <c r="AI968" s="102"/>
      <c r="AJ968" s="1161">
        <f t="shared" si="200"/>
        <v>86076</v>
      </c>
    </row>
    <row r="969" spans="1:36">
      <c r="A969" s="211">
        <v>22</v>
      </c>
      <c r="B969" s="1757" t="s">
        <v>6734</v>
      </c>
      <c r="C969" s="1138" t="s">
        <v>1316</v>
      </c>
      <c r="D969" s="211"/>
      <c r="E969" s="211"/>
      <c r="F969" s="1754">
        <v>1</v>
      </c>
      <c r="G969" s="102">
        <v>1</v>
      </c>
      <c r="H969" s="102">
        <v>91275</v>
      </c>
      <c r="I969" s="102"/>
      <c r="J969" s="102"/>
      <c r="K969" s="1161">
        <f t="shared" si="195"/>
        <v>91275</v>
      </c>
      <c r="L969" s="1754">
        <v>1</v>
      </c>
      <c r="M969" s="102">
        <v>1</v>
      </c>
      <c r="N969" s="102">
        <v>91275</v>
      </c>
      <c r="O969" s="211"/>
      <c r="P969" s="211"/>
      <c r="Q969" s="1161">
        <f t="shared" si="196"/>
        <v>91275</v>
      </c>
      <c r="R969" s="230">
        <f t="shared" si="197"/>
        <v>0</v>
      </c>
      <c r="S969" s="230">
        <f t="shared" si="197"/>
        <v>0</v>
      </c>
      <c r="T969" s="230">
        <f t="shared" si="197"/>
        <v>0</v>
      </c>
      <c r="U969" s="230">
        <f t="shared" si="197"/>
        <v>0</v>
      </c>
      <c r="V969" s="230">
        <f t="shared" si="198"/>
        <v>0</v>
      </c>
      <c r="W969" s="211"/>
      <c r="X969" s="1754">
        <v>1</v>
      </c>
      <c r="Y969" s="102">
        <v>1</v>
      </c>
      <c r="Z969" s="102">
        <v>91275</v>
      </c>
      <c r="AA969" s="102"/>
      <c r="AB969" s="102"/>
      <c r="AC969" s="1161">
        <f t="shared" si="199"/>
        <v>91275</v>
      </c>
      <c r="AD969" s="211"/>
      <c r="AE969" s="1754">
        <v>1</v>
      </c>
      <c r="AF969" s="102">
        <v>1</v>
      </c>
      <c r="AG969" s="102">
        <v>91275</v>
      </c>
      <c r="AH969" s="102"/>
      <c r="AI969" s="102"/>
      <c r="AJ969" s="1161">
        <f t="shared" si="200"/>
        <v>91275</v>
      </c>
    </row>
    <row r="970" spans="1:36">
      <c r="A970" s="211">
        <v>23</v>
      </c>
      <c r="B970" s="1757" t="s">
        <v>6735</v>
      </c>
      <c r="C970" s="1138" t="s">
        <v>1316</v>
      </c>
      <c r="D970" s="211"/>
      <c r="E970" s="211"/>
      <c r="F970" s="1754">
        <v>1</v>
      </c>
      <c r="G970" s="102">
        <v>1</v>
      </c>
      <c r="H970" s="102">
        <v>86076</v>
      </c>
      <c r="I970" s="102"/>
      <c r="J970" s="102"/>
      <c r="K970" s="1161">
        <f t="shared" si="195"/>
        <v>86076</v>
      </c>
      <c r="L970" s="1754">
        <v>1</v>
      </c>
      <c r="M970" s="102">
        <v>1</v>
      </c>
      <c r="N970" s="102">
        <v>86076</v>
      </c>
      <c r="O970" s="211"/>
      <c r="P970" s="211"/>
      <c r="Q970" s="1161">
        <f t="shared" si="196"/>
        <v>86076</v>
      </c>
      <c r="R970" s="230">
        <f t="shared" ref="R970:U975" si="201">G970-M970</f>
        <v>0</v>
      </c>
      <c r="S970" s="230">
        <f t="shared" si="201"/>
        <v>0</v>
      </c>
      <c r="T970" s="230">
        <f t="shared" si="201"/>
        <v>0</v>
      </c>
      <c r="U970" s="230">
        <f t="shared" si="201"/>
        <v>0</v>
      </c>
      <c r="V970" s="230">
        <f t="shared" si="198"/>
        <v>0</v>
      </c>
      <c r="W970" s="211"/>
      <c r="X970" s="1754">
        <v>1</v>
      </c>
      <c r="Y970" s="102">
        <v>1</v>
      </c>
      <c r="Z970" s="102">
        <v>86076</v>
      </c>
      <c r="AA970" s="102"/>
      <c r="AB970" s="102"/>
      <c r="AC970" s="1161">
        <f t="shared" si="199"/>
        <v>86076</v>
      </c>
      <c r="AD970" s="211"/>
      <c r="AE970" s="1754">
        <v>1</v>
      </c>
      <c r="AF970" s="102">
        <v>1</v>
      </c>
      <c r="AG970" s="102">
        <v>86076</v>
      </c>
      <c r="AH970" s="102"/>
      <c r="AI970" s="102"/>
      <c r="AJ970" s="1161">
        <f t="shared" si="200"/>
        <v>86076</v>
      </c>
    </row>
    <row r="971" spans="1:36">
      <c r="A971" s="211">
        <v>24</v>
      </c>
      <c r="B971" s="1757" t="s">
        <v>877</v>
      </c>
      <c r="C971" s="1138" t="s">
        <v>1316</v>
      </c>
      <c r="D971" s="211"/>
      <c r="E971" s="211"/>
      <c r="F971" s="1754">
        <v>1</v>
      </c>
      <c r="G971" s="102">
        <v>1</v>
      </c>
      <c r="H971" s="102">
        <v>91275</v>
      </c>
      <c r="I971" s="102"/>
      <c r="J971" s="102"/>
      <c r="K971" s="1161">
        <f t="shared" si="195"/>
        <v>91275</v>
      </c>
      <c r="L971" s="1754">
        <v>1</v>
      </c>
      <c r="M971" s="102">
        <v>1</v>
      </c>
      <c r="N971" s="102">
        <v>91275</v>
      </c>
      <c r="O971" s="211"/>
      <c r="P971" s="211"/>
      <c r="Q971" s="1161">
        <f t="shared" si="196"/>
        <v>91275</v>
      </c>
      <c r="R971" s="230">
        <f t="shared" si="201"/>
        <v>0</v>
      </c>
      <c r="S971" s="230">
        <f t="shared" si="201"/>
        <v>0</v>
      </c>
      <c r="T971" s="230">
        <f t="shared" si="201"/>
        <v>0</v>
      </c>
      <c r="U971" s="230">
        <f t="shared" si="201"/>
        <v>0</v>
      </c>
      <c r="V971" s="230">
        <f t="shared" si="198"/>
        <v>0</v>
      </c>
      <c r="W971" s="211"/>
      <c r="X971" s="1754">
        <v>1</v>
      </c>
      <c r="Y971" s="102">
        <v>1</v>
      </c>
      <c r="Z971" s="102">
        <v>91275</v>
      </c>
      <c r="AA971" s="102"/>
      <c r="AB971" s="102"/>
      <c r="AC971" s="1161">
        <f t="shared" si="199"/>
        <v>91275</v>
      </c>
      <c r="AD971" s="211"/>
      <c r="AE971" s="1754">
        <v>1</v>
      </c>
      <c r="AF971" s="102">
        <v>1</v>
      </c>
      <c r="AG971" s="102">
        <v>91275</v>
      </c>
      <c r="AH971" s="102"/>
      <c r="AI971" s="102"/>
      <c r="AJ971" s="1161">
        <f t="shared" si="200"/>
        <v>91275</v>
      </c>
    </row>
    <row r="972" spans="1:36">
      <c r="A972" s="211">
        <v>25</v>
      </c>
      <c r="B972" s="1757" t="s">
        <v>877</v>
      </c>
      <c r="C972" s="1138" t="s">
        <v>1316</v>
      </c>
      <c r="D972" s="211"/>
      <c r="E972" s="211"/>
      <c r="F972" s="1754">
        <v>1</v>
      </c>
      <c r="G972" s="102">
        <v>1</v>
      </c>
      <c r="H972" s="102">
        <v>91275</v>
      </c>
      <c r="I972" s="102"/>
      <c r="J972" s="102"/>
      <c r="K972" s="1161">
        <f t="shared" si="195"/>
        <v>91275</v>
      </c>
      <c r="L972" s="1754">
        <v>1</v>
      </c>
      <c r="M972" s="102">
        <v>1</v>
      </c>
      <c r="N972" s="102">
        <v>91275</v>
      </c>
      <c r="O972" s="211"/>
      <c r="P972" s="211"/>
      <c r="Q972" s="1161">
        <f t="shared" si="196"/>
        <v>91275</v>
      </c>
      <c r="R972" s="230">
        <f t="shared" si="201"/>
        <v>0</v>
      </c>
      <c r="S972" s="230">
        <f t="shared" si="201"/>
        <v>0</v>
      </c>
      <c r="T972" s="230">
        <f t="shared" si="201"/>
        <v>0</v>
      </c>
      <c r="U972" s="230">
        <f t="shared" si="201"/>
        <v>0</v>
      </c>
      <c r="V972" s="230">
        <f t="shared" si="198"/>
        <v>0</v>
      </c>
      <c r="W972" s="211"/>
      <c r="X972" s="1754">
        <v>1</v>
      </c>
      <c r="Y972" s="102">
        <v>1</v>
      </c>
      <c r="Z972" s="102">
        <v>91275</v>
      </c>
      <c r="AA972" s="102"/>
      <c r="AB972" s="102"/>
      <c r="AC972" s="1161">
        <f t="shared" si="199"/>
        <v>91275</v>
      </c>
      <c r="AD972" s="211"/>
      <c r="AE972" s="1754">
        <v>1</v>
      </c>
      <c r="AF972" s="102">
        <v>1</v>
      </c>
      <c r="AG972" s="102">
        <v>91275</v>
      </c>
      <c r="AH972" s="102"/>
      <c r="AI972" s="102"/>
      <c r="AJ972" s="1161">
        <f t="shared" si="200"/>
        <v>91275</v>
      </c>
    </row>
    <row r="973" spans="1:36">
      <c r="A973" s="211">
        <v>26</v>
      </c>
      <c r="B973" s="1757" t="s">
        <v>1722</v>
      </c>
      <c r="C973" s="1135" t="s">
        <v>1313</v>
      </c>
      <c r="D973" s="211"/>
      <c r="E973" s="211"/>
      <c r="F973" s="1754">
        <v>1.4</v>
      </c>
      <c r="G973" s="102">
        <v>1</v>
      </c>
      <c r="H973" s="102">
        <v>92596</v>
      </c>
      <c r="I973" s="102"/>
      <c r="J973" s="102"/>
      <c r="K973" s="1161">
        <f t="shared" si="195"/>
        <v>92596</v>
      </c>
      <c r="L973" s="1754">
        <v>1.4</v>
      </c>
      <c r="M973" s="102">
        <v>1</v>
      </c>
      <c r="N973" s="102">
        <v>92596</v>
      </c>
      <c r="O973" s="211"/>
      <c r="P973" s="211"/>
      <c r="Q973" s="1161">
        <f t="shared" si="196"/>
        <v>92596</v>
      </c>
      <c r="R973" s="230">
        <f t="shared" si="201"/>
        <v>0</v>
      </c>
      <c r="S973" s="230">
        <f t="shared" si="201"/>
        <v>0</v>
      </c>
      <c r="T973" s="230">
        <f t="shared" si="201"/>
        <v>0</v>
      </c>
      <c r="U973" s="230">
        <f t="shared" si="201"/>
        <v>0</v>
      </c>
      <c r="V973" s="230">
        <f t="shared" si="198"/>
        <v>0</v>
      </c>
      <c r="W973" s="211"/>
      <c r="X973" s="1754">
        <v>1.4</v>
      </c>
      <c r="Y973" s="102">
        <v>1</v>
      </c>
      <c r="Z973" s="102">
        <v>92596</v>
      </c>
      <c r="AA973" s="102"/>
      <c r="AB973" s="102"/>
      <c r="AC973" s="1161">
        <f t="shared" si="199"/>
        <v>92596</v>
      </c>
      <c r="AD973" s="211"/>
      <c r="AE973" s="1754">
        <v>1.4</v>
      </c>
      <c r="AF973" s="102">
        <v>1</v>
      </c>
      <c r="AG973" s="102">
        <v>92596</v>
      </c>
      <c r="AH973" s="102"/>
      <c r="AI973" s="102"/>
      <c r="AJ973" s="1161">
        <f t="shared" si="200"/>
        <v>92596</v>
      </c>
    </row>
    <row r="974" spans="1:36" ht="40.5">
      <c r="A974" s="211">
        <v>27</v>
      </c>
      <c r="B974" s="1757" t="s">
        <v>1900</v>
      </c>
      <c r="C974" s="1135" t="s">
        <v>1309</v>
      </c>
      <c r="D974" s="211"/>
      <c r="E974" s="211"/>
      <c r="F974" s="1754">
        <v>1</v>
      </c>
      <c r="G974" s="102">
        <v>1</v>
      </c>
      <c r="H974" s="102">
        <v>91275</v>
      </c>
      <c r="I974" s="102"/>
      <c r="J974" s="102"/>
      <c r="K974" s="1161">
        <f t="shared" si="195"/>
        <v>91275</v>
      </c>
      <c r="L974" s="1754">
        <v>1</v>
      </c>
      <c r="M974" s="102">
        <v>1</v>
      </c>
      <c r="N974" s="102">
        <v>91275</v>
      </c>
      <c r="O974" s="211"/>
      <c r="P974" s="211"/>
      <c r="Q974" s="1161">
        <f t="shared" si="196"/>
        <v>91275</v>
      </c>
      <c r="R974" s="230">
        <f t="shared" si="201"/>
        <v>0</v>
      </c>
      <c r="S974" s="230">
        <f t="shared" si="201"/>
        <v>0</v>
      </c>
      <c r="T974" s="230">
        <f t="shared" si="201"/>
        <v>0</v>
      </c>
      <c r="U974" s="230">
        <f t="shared" si="201"/>
        <v>0</v>
      </c>
      <c r="V974" s="230">
        <f t="shared" si="198"/>
        <v>0</v>
      </c>
      <c r="W974" s="211"/>
      <c r="X974" s="1754">
        <v>1</v>
      </c>
      <c r="Y974" s="102">
        <v>1</v>
      </c>
      <c r="Z974" s="102">
        <v>91275</v>
      </c>
      <c r="AA974" s="102"/>
      <c r="AB974" s="102"/>
      <c r="AC974" s="1161">
        <f t="shared" si="199"/>
        <v>91275</v>
      </c>
      <c r="AD974" s="211"/>
      <c r="AE974" s="1754">
        <v>1</v>
      </c>
      <c r="AF974" s="102">
        <v>1</v>
      </c>
      <c r="AG974" s="102">
        <v>91275</v>
      </c>
      <c r="AH974" s="102"/>
      <c r="AI974" s="102"/>
      <c r="AJ974" s="1161">
        <f t="shared" si="200"/>
        <v>91275</v>
      </c>
    </row>
    <row r="975" spans="1:36">
      <c r="A975" s="211">
        <v>28</v>
      </c>
      <c r="B975" s="1757" t="s">
        <v>1723</v>
      </c>
      <c r="C975" s="1138" t="s">
        <v>1314</v>
      </c>
      <c r="D975" s="211"/>
      <c r="E975" s="211"/>
      <c r="F975" s="1754">
        <v>1.2</v>
      </c>
      <c r="G975" s="102">
        <v>1</v>
      </c>
      <c r="H975" s="102">
        <v>91275</v>
      </c>
      <c r="I975" s="102"/>
      <c r="J975" s="102"/>
      <c r="K975" s="1161">
        <f t="shared" si="195"/>
        <v>91275</v>
      </c>
      <c r="L975" s="1754">
        <v>1.2</v>
      </c>
      <c r="M975" s="102">
        <v>1</v>
      </c>
      <c r="N975" s="102">
        <v>91275</v>
      </c>
      <c r="O975" s="211"/>
      <c r="P975" s="211"/>
      <c r="Q975" s="1161">
        <f t="shared" si="196"/>
        <v>91275</v>
      </c>
      <c r="R975" s="230">
        <f t="shared" si="201"/>
        <v>0</v>
      </c>
      <c r="S975" s="230">
        <f t="shared" si="201"/>
        <v>0</v>
      </c>
      <c r="T975" s="230">
        <f t="shared" si="201"/>
        <v>0</v>
      </c>
      <c r="U975" s="230">
        <f t="shared" si="201"/>
        <v>0</v>
      </c>
      <c r="V975" s="230">
        <f t="shared" si="198"/>
        <v>0</v>
      </c>
      <c r="W975" s="211"/>
      <c r="X975" s="1754">
        <v>1.2</v>
      </c>
      <c r="Y975" s="102">
        <v>1</v>
      </c>
      <c r="Z975" s="102">
        <v>91275</v>
      </c>
      <c r="AA975" s="102"/>
      <c r="AB975" s="102"/>
      <c r="AC975" s="1161">
        <f t="shared" si="199"/>
        <v>91275</v>
      </c>
      <c r="AD975" s="211"/>
      <c r="AE975" s="1754">
        <v>1.2</v>
      </c>
      <c r="AF975" s="102">
        <v>1</v>
      </c>
      <c r="AG975" s="102">
        <v>91275</v>
      </c>
      <c r="AH975" s="102"/>
      <c r="AI975" s="102"/>
      <c r="AJ975" s="1161">
        <f t="shared" si="200"/>
        <v>91275</v>
      </c>
    </row>
    <row r="976" spans="1:36" ht="27">
      <c r="A976" s="211"/>
      <c r="B976" s="1756" t="s">
        <v>6736</v>
      </c>
      <c r="C976" s="1135"/>
      <c r="D976" s="211"/>
      <c r="E976" s="211"/>
      <c r="F976" s="1754"/>
      <c r="G976" s="102"/>
      <c r="H976" s="102">
        <v>4500</v>
      </c>
      <c r="I976" s="102"/>
      <c r="J976" s="102"/>
      <c r="K976" s="1161">
        <f t="shared" si="195"/>
        <v>4500</v>
      </c>
      <c r="L976" s="1754"/>
      <c r="M976" s="102"/>
      <c r="N976" s="102">
        <v>4500</v>
      </c>
      <c r="O976" s="211"/>
      <c r="P976" s="211"/>
      <c r="Q976" s="1161">
        <f t="shared" si="196"/>
        <v>4500</v>
      </c>
      <c r="R976" s="230"/>
      <c r="S976" s="230"/>
      <c r="T976" s="230"/>
      <c r="U976" s="230"/>
      <c r="V976" s="230"/>
      <c r="W976" s="211"/>
      <c r="X976" s="1754"/>
      <c r="Y976" s="102"/>
      <c r="Z976" s="102">
        <v>4500</v>
      </c>
      <c r="AA976" s="102"/>
      <c r="AB976" s="102"/>
      <c r="AC976" s="1161">
        <f t="shared" si="199"/>
        <v>4500</v>
      </c>
      <c r="AD976" s="211"/>
      <c r="AE976" s="1754"/>
      <c r="AF976" s="102"/>
      <c r="AG976" s="102">
        <v>4500</v>
      </c>
      <c r="AH976" s="102"/>
      <c r="AI976" s="102"/>
      <c r="AJ976" s="1161">
        <f t="shared" si="200"/>
        <v>4500</v>
      </c>
    </row>
    <row r="977" spans="1:36" s="181" customFormat="1" ht="38.25" customHeight="1">
      <c r="A977" s="30"/>
      <c r="B977" s="2162" t="s">
        <v>6737</v>
      </c>
      <c r="C977" s="2162"/>
      <c r="D977" s="2162"/>
      <c r="E977" s="2162"/>
      <c r="F977" s="2162"/>
      <c r="G977" s="2162"/>
      <c r="H977" s="2162"/>
      <c r="I977" s="2162"/>
      <c r="J977" s="2162"/>
      <c r="K977" s="432"/>
      <c r="L977" s="180"/>
      <c r="M977" s="34"/>
      <c r="N977" s="180"/>
      <c r="O977" s="31"/>
      <c r="P977" s="41" t="s">
        <v>222</v>
      </c>
      <c r="Q977" s="1741"/>
      <c r="R977" s="180"/>
      <c r="S977" s="34"/>
      <c r="T977" s="180"/>
      <c r="U977" s="34"/>
      <c r="V977" s="180"/>
      <c r="W977" s="134"/>
      <c r="X977" s="31"/>
      <c r="Y977" s="179"/>
      <c r="Z977" s="31"/>
      <c r="AA977" s="31"/>
      <c r="AB977" s="31"/>
      <c r="AC977" s="432"/>
      <c r="AD977" s="134"/>
      <c r="AE977" s="31"/>
      <c r="AF977" s="179"/>
      <c r="AG977" s="31"/>
      <c r="AH977" s="31"/>
      <c r="AI977" s="31"/>
      <c r="AJ977" s="432"/>
    </row>
    <row r="978" spans="1:36" s="342" customFormat="1" ht="14.25">
      <c r="A978" s="262"/>
      <c r="B978" s="339"/>
      <c r="C978" s="340"/>
      <c r="D978" s="341"/>
      <c r="E978" s="341"/>
      <c r="F978" s="341"/>
      <c r="G978" s="1808" t="s">
        <v>1094</v>
      </c>
      <c r="H978" s="341"/>
      <c r="I978" s="341"/>
      <c r="J978" s="341"/>
      <c r="K978" s="1742"/>
      <c r="L978" s="340"/>
      <c r="M978" s="2142" t="s">
        <v>448</v>
      </c>
      <c r="N978" s="2142"/>
      <c r="O978" s="2142"/>
      <c r="P978" s="2142"/>
      <c r="Q978" s="2163"/>
      <c r="R978" s="2164" t="s">
        <v>223</v>
      </c>
      <c r="S978" s="2142"/>
      <c r="T978" s="2142"/>
      <c r="U978" s="2142"/>
      <c r="V978" s="2163"/>
      <c r="W978" s="340"/>
      <c r="X978" s="341"/>
      <c r="Y978" s="1808" t="s">
        <v>2502</v>
      </c>
      <c r="Z978" s="341"/>
      <c r="AA978" s="341"/>
      <c r="AB978" s="341"/>
      <c r="AC978" s="1743"/>
      <c r="AD978" s="340"/>
      <c r="AE978" s="341"/>
      <c r="AF978" s="1808" t="s">
        <v>2785</v>
      </c>
      <c r="AG978" s="341"/>
      <c r="AH978" s="341"/>
      <c r="AI978" s="341"/>
      <c r="AJ978" s="1743"/>
    </row>
    <row r="979" spans="1:36" s="181" customFormat="1" ht="76.5">
      <c r="A979" s="227" t="s">
        <v>114</v>
      </c>
      <c r="B979" s="1809" t="s">
        <v>225</v>
      </c>
      <c r="C979" s="1809" t="s">
        <v>226</v>
      </c>
      <c r="D979" s="1809" t="s">
        <v>227</v>
      </c>
      <c r="E979" s="1809" t="s">
        <v>228</v>
      </c>
      <c r="F979" s="559" t="s">
        <v>1107</v>
      </c>
      <c r="G979" s="1809" t="s">
        <v>217</v>
      </c>
      <c r="H979" s="299" t="s">
        <v>332</v>
      </c>
      <c r="I979" s="1809" t="s">
        <v>229</v>
      </c>
      <c r="J979" s="1809" t="s">
        <v>230</v>
      </c>
      <c r="K979" s="1744" t="s">
        <v>231</v>
      </c>
      <c r="L979" s="559" t="s">
        <v>470</v>
      </c>
      <c r="M979" s="1809" t="s">
        <v>217</v>
      </c>
      <c r="N979" s="1809" t="s">
        <v>293</v>
      </c>
      <c r="O979" s="1809" t="s">
        <v>229</v>
      </c>
      <c r="P979" s="1809" t="s">
        <v>230</v>
      </c>
      <c r="Q979" s="1744" t="s">
        <v>310</v>
      </c>
      <c r="R979" s="1809" t="s">
        <v>217</v>
      </c>
      <c r="S979" s="1809" t="s">
        <v>293</v>
      </c>
      <c r="T979" s="1809" t="s">
        <v>229</v>
      </c>
      <c r="U979" s="1809" t="s">
        <v>230</v>
      </c>
      <c r="V979" s="1809" t="s">
        <v>311</v>
      </c>
      <c r="W979" s="1809" t="s">
        <v>228</v>
      </c>
      <c r="X979" s="559" t="s">
        <v>2503</v>
      </c>
      <c r="Y979" s="1809" t="s">
        <v>217</v>
      </c>
      <c r="Z979" s="1809" t="s">
        <v>247</v>
      </c>
      <c r="AA979" s="1809" t="s">
        <v>229</v>
      </c>
      <c r="AB979" s="1809" t="s">
        <v>230</v>
      </c>
      <c r="AC979" s="1744" t="s">
        <v>261</v>
      </c>
      <c r="AD979" s="1809" t="s">
        <v>228</v>
      </c>
      <c r="AE979" s="559" t="s">
        <v>6513</v>
      </c>
      <c r="AF979" s="1809" t="s">
        <v>217</v>
      </c>
      <c r="AG979" s="1809" t="s">
        <v>247</v>
      </c>
      <c r="AH979" s="1809" t="s">
        <v>229</v>
      </c>
      <c r="AI979" s="1809" t="s">
        <v>230</v>
      </c>
      <c r="AJ979" s="1744" t="s">
        <v>261</v>
      </c>
    </row>
    <row r="980" spans="1:36" s="35" customFormat="1" ht="12.75">
      <c r="A980" s="123">
        <v>1</v>
      </c>
      <c r="B980" s="123">
        <v>2</v>
      </c>
      <c r="C980" s="123">
        <v>3</v>
      </c>
      <c r="D980" s="123">
        <v>4</v>
      </c>
      <c r="E980" s="123">
        <v>5</v>
      </c>
      <c r="F980" s="123">
        <v>6</v>
      </c>
      <c r="G980" s="123">
        <v>7</v>
      </c>
      <c r="H980" s="123">
        <v>8</v>
      </c>
      <c r="I980" s="123">
        <v>9</v>
      </c>
      <c r="J980" s="123">
        <v>10</v>
      </c>
      <c r="K980" s="1738">
        <v>11</v>
      </c>
      <c r="L980" s="123">
        <v>12</v>
      </c>
      <c r="M980" s="123">
        <v>13</v>
      </c>
      <c r="N980" s="123">
        <v>14</v>
      </c>
      <c r="O980" s="123">
        <v>15</v>
      </c>
      <c r="P980" s="123">
        <v>16</v>
      </c>
      <c r="Q980" s="1738">
        <v>17</v>
      </c>
      <c r="R980" s="123">
        <v>18</v>
      </c>
      <c r="S980" s="123">
        <v>19</v>
      </c>
      <c r="T980" s="123">
        <v>20</v>
      </c>
      <c r="U980" s="123">
        <v>21</v>
      </c>
      <c r="V980" s="123">
        <v>22</v>
      </c>
      <c r="W980" s="123">
        <v>23</v>
      </c>
      <c r="X980" s="123">
        <v>24</v>
      </c>
      <c r="Y980" s="123">
        <v>25</v>
      </c>
      <c r="Z980" s="123">
        <v>26</v>
      </c>
      <c r="AA980" s="123">
        <v>27</v>
      </c>
      <c r="AB980" s="123">
        <v>28</v>
      </c>
      <c r="AC980" s="1738">
        <v>29</v>
      </c>
      <c r="AD980" s="123">
        <v>30</v>
      </c>
      <c r="AE980" s="123">
        <v>31</v>
      </c>
      <c r="AF980" s="123">
        <v>32</v>
      </c>
      <c r="AG980" s="123">
        <v>33</v>
      </c>
      <c r="AH980" s="123">
        <v>34</v>
      </c>
      <c r="AI980" s="123">
        <v>35</v>
      </c>
      <c r="AJ980" s="1738">
        <v>36</v>
      </c>
    </row>
    <row r="981" spans="1:36" ht="27">
      <c r="A981" s="228" t="s">
        <v>2</v>
      </c>
      <c r="B981" s="229" t="s">
        <v>6514</v>
      </c>
      <c r="C981" s="230"/>
      <c r="D981" s="230"/>
      <c r="E981" s="230"/>
      <c r="F981" s="230"/>
      <c r="G981" s="229"/>
      <c r="H981" s="230"/>
      <c r="I981" s="230"/>
      <c r="J981" s="230"/>
      <c r="K981" s="1161"/>
      <c r="L981" s="230"/>
      <c r="M981" s="229"/>
      <c r="N981" s="230"/>
      <c r="O981" s="230"/>
      <c r="P981" s="230"/>
      <c r="Q981" s="1745"/>
      <c r="R981" s="230"/>
      <c r="S981" s="229"/>
      <c r="T981" s="230"/>
      <c r="U981" s="106"/>
      <c r="V981" s="106"/>
      <c r="W981" s="230"/>
      <c r="X981" s="230"/>
      <c r="Y981" s="229"/>
      <c r="Z981" s="230"/>
      <c r="AA981" s="230"/>
      <c r="AB981" s="230"/>
      <c r="AC981" s="1161"/>
      <c r="AD981" s="230"/>
      <c r="AE981" s="230"/>
      <c r="AF981" s="229"/>
      <c r="AG981" s="230"/>
      <c r="AH981" s="230"/>
      <c r="AI981" s="230"/>
      <c r="AJ981" s="1161"/>
    </row>
    <row r="982" spans="1:36">
      <c r="A982" s="211"/>
      <c r="B982" s="195" t="s">
        <v>126</v>
      </c>
      <c r="C982" s="230"/>
      <c r="D982" s="230"/>
      <c r="E982" s="230"/>
      <c r="F982" s="230"/>
      <c r="G982" s="195"/>
      <c r="H982" s="195"/>
      <c r="I982" s="195"/>
      <c r="J982" s="195"/>
      <c r="K982" s="1746"/>
      <c r="L982" s="230"/>
      <c r="M982" s="195"/>
      <c r="N982" s="195"/>
      <c r="O982" s="195"/>
      <c r="P982" s="195"/>
      <c r="Q982" s="1746"/>
      <c r="R982" s="195"/>
      <c r="S982" s="195"/>
      <c r="T982" s="195"/>
      <c r="U982" s="106"/>
      <c r="V982" s="106"/>
      <c r="W982" s="230"/>
      <c r="X982" s="230"/>
      <c r="Y982" s="195"/>
      <c r="Z982" s="195"/>
      <c r="AA982" s="195"/>
      <c r="AB982" s="195"/>
      <c r="AC982" s="1746"/>
      <c r="AD982" s="230"/>
      <c r="AE982" s="230"/>
      <c r="AF982" s="195"/>
      <c r="AG982" s="195"/>
      <c r="AH982" s="195"/>
      <c r="AI982" s="195"/>
      <c r="AJ982" s="1746"/>
    </row>
    <row r="983" spans="1:36">
      <c r="A983" s="211"/>
      <c r="B983" s="195" t="s">
        <v>232</v>
      </c>
      <c r="C983" s="230"/>
      <c r="D983" s="230"/>
      <c r="E983" s="230"/>
      <c r="F983" s="230"/>
      <c r="G983" s="195"/>
      <c r="H983" s="195"/>
      <c r="I983" s="195"/>
      <c r="J983" s="195"/>
      <c r="K983" s="1746"/>
      <c r="L983" s="230"/>
      <c r="M983" s="195"/>
      <c r="N983" s="195"/>
      <c r="O983" s="195"/>
      <c r="P983" s="195"/>
      <c r="Q983" s="1746"/>
      <c r="R983" s="195"/>
      <c r="S983" s="195"/>
      <c r="T983" s="195"/>
      <c r="U983" s="106"/>
      <c r="V983" s="106"/>
      <c r="W983" s="230"/>
      <c r="X983" s="230"/>
      <c r="Y983" s="195"/>
      <c r="Z983" s="195"/>
      <c r="AA983" s="195"/>
      <c r="AB983" s="195"/>
      <c r="AC983" s="1746"/>
      <c r="AD983" s="230"/>
      <c r="AE983" s="230"/>
      <c r="AF983" s="195"/>
      <c r="AG983" s="195"/>
      <c r="AH983" s="195"/>
      <c r="AI983" s="195"/>
      <c r="AJ983" s="1746"/>
    </row>
    <row r="984" spans="1:36">
      <c r="A984" s="211"/>
      <c r="B984" s="195" t="s">
        <v>233</v>
      </c>
      <c r="C984" s="230"/>
      <c r="D984" s="230"/>
      <c r="E984" s="230"/>
      <c r="F984" s="230"/>
      <c r="G984" s="195"/>
      <c r="H984" s="195"/>
      <c r="I984" s="195"/>
      <c r="J984" s="195"/>
      <c r="K984" s="1746"/>
      <c r="L984" s="230"/>
      <c r="M984" s="195"/>
      <c r="N984" s="195"/>
      <c r="O984" s="195"/>
      <c r="P984" s="195"/>
      <c r="Q984" s="1746"/>
      <c r="R984" s="195"/>
      <c r="S984" s="195"/>
      <c r="T984" s="195"/>
      <c r="U984" s="106"/>
      <c r="V984" s="106"/>
      <c r="W984" s="230"/>
      <c r="X984" s="230"/>
      <c r="Y984" s="195"/>
      <c r="Z984" s="195"/>
      <c r="AA984" s="195"/>
      <c r="AB984" s="195"/>
      <c r="AC984" s="1746"/>
      <c r="AD984" s="230"/>
      <c r="AE984" s="230"/>
      <c r="AF984" s="195"/>
      <c r="AG984" s="195"/>
      <c r="AH984" s="195"/>
      <c r="AI984" s="195"/>
      <c r="AJ984" s="1746"/>
    </row>
    <row r="985" spans="1:36" ht="27">
      <c r="A985" s="211">
        <v>1</v>
      </c>
      <c r="B985" s="1134" t="s">
        <v>1724</v>
      </c>
      <c r="C985" s="1141" t="s">
        <v>100</v>
      </c>
      <c r="D985" s="1747" t="s">
        <v>1170</v>
      </c>
      <c r="E985" s="1748">
        <v>15</v>
      </c>
      <c r="F985" s="211">
        <v>6.09</v>
      </c>
      <c r="G985" s="102">
        <v>1</v>
      </c>
      <c r="H985" s="102">
        <v>402792.6</v>
      </c>
      <c r="I985" s="102"/>
      <c r="J985" s="102"/>
      <c r="K985" s="1161">
        <f t="shared" ref="K985:K1014" si="202">H985+I985+J985</f>
        <v>402792.6</v>
      </c>
      <c r="L985" s="211">
        <v>6.09</v>
      </c>
      <c r="M985" s="102">
        <v>1</v>
      </c>
      <c r="N985" s="211">
        <v>402792.6</v>
      </c>
      <c r="O985" s="211"/>
      <c r="P985" s="211"/>
      <c r="Q985" s="1161">
        <f t="shared" ref="Q985:Q1014" si="203">N985+O985+P985</f>
        <v>402792.6</v>
      </c>
      <c r="R985" s="230">
        <f t="shared" ref="R985:U1013" si="204">G985-M985</f>
        <v>0</v>
      </c>
      <c r="S985" s="230">
        <f t="shared" si="204"/>
        <v>0</v>
      </c>
      <c r="T985" s="230">
        <f t="shared" si="204"/>
        <v>0</v>
      </c>
      <c r="U985" s="230">
        <f t="shared" si="204"/>
        <v>0</v>
      </c>
      <c r="V985" s="230">
        <f t="shared" ref="V985:V1013" si="205">S985+T985+U985</f>
        <v>0</v>
      </c>
      <c r="W985" s="211">
        <v>16</v>
      </c>
      <c r="X985" s="211">
        <v>6.29</v>
      </c>
      <c r="Y985" s="102">
        <v>1</v>
      </c>
      <c r="Z985" s="102">
        <v>416020.6</v>
      </c>
      <c r="AA985" s="102"/>
      <c r="AB985" s="102"/>
      <c r="AC985" s="1161">
        <f t="shared" ref="AC985:AC1014" si="206">Z985+AA985+AB985</f>
        <v>416020.6</v>
      </c>
      <c r="AD985" s="211">
        <v>17</v>
      </c>
      <c r="AE985" s="211">
        <v>6.29</v>
      </c>
      <c r="AF985" s="102">
        <v>1</v>
      </c>
      <c r="AG985" s="102">
        <v>416020.6</v>
      </c>
      <c r="AH985" s="102"/>
      <c r="AI985" s="102"/>
      <c r="AJ985" s="1161">
        <f t="shared" ref="AJ985:AJ1014" si="207">AG985+AH985+AI985</f>
        <v>416020.6</v>
      </c>
    </row>
    <row r="986" spans="1:36" ht="27">
      <c r="A986" s="211">
        <v>2</v>
      </c>
      <c r="B986" s="1134" t="s">
        <v>1721</v>
      </c>
      <c r="C986" s="1141" t="s">
        <v>1338</v>
      </c>
      <c r="D986" s="1747" t="s">
        <v>1173</v>
      </c>
      <c r="E986" s="1748">
        <v>2</v>
      </c>
      <c r="F986" s="211">
        <v>4.1399999999999997</v>
      </c>
      <c r="G986" s="102">
        <v>1</v>
      </c>
      <c r="H986" s="102">
        <v>273819.59999999998</v>
      </c>
      <c r="I986" s="102"/>
      <c r="J986" s="102"/>
      <c r="K986" s="1161">
        <f t="shared" si="202"/>
        <v>273819.59999999998</v>
      </c>
      <c r="L986" s="211">
        <v>4.01</v>
      </c>
      <c r="M986" s="102">
        <v>1</v>
      </c>
      <c r="N986" s="211">
        <v>265221.39999999997</v>
      </c>
      <c r="O986" s="211"/>
      <c r="P986" s="211"/>
      <c r="Q986" s="1161">
        <f t="shared" si="203"/>
        <v>265221.39999999997</v>
      </c>
      <c r="R986" s="230">
        <f t="shared" si="204"/>
        <v>0</v>
      </c>
      <c r="S986" s="230">
        <f t="shared" si="204"/>
        <v>8598.2000000000116</v>
      </c>
      <c r="T986" s="230">
        <f t="shared" si="204"/>
        <v>0</v>
      </c>
      <c r="U986" s="230">
        <f t="shared" si="204"/>
        <v>0</v>
      </c>
      <c r="V986" s="230">
        <f t="shared" si="205"/>
        <v>8598.2000000000116</v>
      </c>
      <c r="W986" s="211">
        <v>3</v>
      </c>
      <c r="X986" s="211">
        <v>4.2699999999999996</v>
      </c>
      <c r="Y986" s="102">
        <v>1</v>
      </c>
      <c r="Z986" s="102">
        <v>282417.8</v>
      </c>
      <c r="AA986" s="102"/>
      <c r="AB986" s="102"/>
      <c r="AC986" s="1161">
        <f t="shared" si="206"/>
        <v>282417.8</v>
      </c>
      <c r="AD986" s="211">
        <v>4</v>
      </c>
      <c r="AE986" s="211">
        <v>4.41</v>
      </c>
      <c r="AF986" s="102">
        <v>1</v>
      </c>
      <c r="AG986" s="102">
        <v>291677.40000000002</v>
      </c>
      <c r="AH986" s="102"/>
      <c r="AI986" s="102"/>
      <c r="AJ986" s="1161">
        <f t="shared" si="207"/>
        <v>291677.40000000002</v>
      </c>
    </row>
    <row r="987" spans="1:36">
      <c r="A987" s="211">
        <v>3</v>
      </c>
      <c r="B987" s="1134" t="s">
        <v>1725</v>
      </c>
      <c r="C987" s="1141" t="s">
        <v>1342</v>
      </c>
      <c r="D987" s="1747" t="s">
        <v>1173</v>
      </c>
      <c r="E987" s="1748">
        <v>16</v>
      </c>
      <c r="F987" s="211">
        <v>5.17</v>
      </c>
      <c r="G987" s="102">
        <v>1</v>
      </c>
      <c r="H987" s="102">
        <v>341943.8</v>
      </c>
      <c r="I987" s="102"/>
      <c r="J987" s="102"/>
      <c r="K987" s="1161">
        <f t="shared" si="202"/>
        <v>341943.8</v>
      </c>
      <c r="L987" s="211">
        <v>5.01</v>
      </c>
      <c r="M987" s="102">
        <v>1</v>
      </c>
      <c r="N987" s="211">
        <v>331361.39999999997</v>
      </c>
      <c r="O987" s="211"/>
      <c r="P987" s="211"/>
      <c r="Q987" s="1161">
        <f t="shared" si="203"/>
        <v>331361.39999999997</v>
      </c>
      <c r="R987" s="230">
        <f t="shared" si="204"/>
        <v>0</v>
      </c>
      <c r="S987" s="230">
        <f t="shared" si="204"/>
        <v>10582.400000000023</v>
      </c>
      <c r="T987" s="230">
        <f t="shared" si="204"/>
        <v>0</v>
      </c>
      <c r="U987" s="230">
        <f t="shared" si="204"/>
        <v>0</v>
      </c>
      <c r="V987" s="230">
        <f t="shared" si="205"/>
        <v>10582.400000000023</v>
      </c>
      <c r="W987" s="211">
        <v>17</v>
      </c>
      <c r="X987" s="211">
        <v>5.17</v>
      </c>
      <c r="Y987" s="102">
        <v>1</v>
      </c>
      <c r="Z987" s="102">
        <v>341943.8</v>
      </c>
      <c r="AA987" s="102"/>
      <c r="AB987" s="102"/>
      <c r="AC987" s="1161">
        <f t="shared" si="206"/>
        <v>341943.8</v>
      </c>
      <c r="AD987" s="211">
        <v>18</v>
      </c>
      <c r="AE987" s="211">
        <v>5.17</v>
      </c>
      <c r="AF987" s="102">
        <v>1</v>
      </c>
      <c r="AG987" s="102">
        <v>341943.8</v>
      </c>
      <c r="AH987" s="102"/>
      <c r="AI987" s="102"/>
      <c r="AJ987" s="1161">
        <f t="shared" si="207"/>
        <v>341943.8</v>
      </c>
    </row>
    <row r="988" spans="1:36" ht="40.5">
      <c r="A988" s="211">
        <v>4</v>
      </c>
      <c r="B988" s="1134" t="s">
        <v>2031</v>
      </c>
      <c r="C988" s="1141" t="s">
        <v>1343</v>
      </c>
      <c r="D988" s="1747" t="s">
        <v>1333</v>
      </c>
      <c r="E988" s="1748">
        <v>1</v>
      </c>
      <c r="F988" s="211">
        <v>2.75</v>
      </c>
      <c r="G988" s="102">
        <v>1</v>
      </c>
      <c r="H988" s="102">
        <v>181885</v>
      </c>
      <c r="I988" s="102"/>
      <c r="J988" s="102"/>
      <c r="K988" s="1161">
        <f t="shared" si="202"/>
        <v>181885</v>
      </c>
      <c r="L988" s="211">
        <v>2.66</v>
      </c>
      <c r="M988" s="102">
        <v>1</v>
      </c>
      <c r="N988" s="211">
        <v>175932.40000000002</v>
      </c>
      <c r="O988" s="211"/>
      <c r="P988" s="211"/>
      <c r="Q988" s="1161">
        <f t="shared" si="203"/>
        <v>175932.40000000002</v>
      </c>
      <c r="R988" s="230">
        <f t="shared" si="204"/>
        <v>0</v>
      </c>
      <c r="S988" s="230">
        <f t="shared" si="204"/>
        <v>5952.5999999999767</v>
      </c>
      <c r="T988" s="230">
        <f t="shared" si="204"/>
        <v>0</v>
      </c>
      <c r="U988" s="230">
        <f t="shared" si="204"/>
        <v>0</v>
      </c>
      <c r="V988" s="230">
        <f t="shared" si="205"/>
        <v>5952.5999999999767</v>
      </c>
      <c r="W988" s="211">
        <v>2</v>
      </c>
      <c r="X988" s="211">
        <v>2.83</v>
      </c>
      <c r="Y988" s="102">
        <v>1</v>
      </c>
      <c r="Z988" s="102">
        <v>187176.2</v>
      </c>
      <c r="AA988" s="102"/>
      <c r="AB988" s="102"/>
      <c r="AC988" s="1161">
        <f t="shared" si="206"/>
        <v>187176.2</v>
      </c>
      <c r="AD988" s="211">
        <v>3</v>
      </c>
      <c r="AE988" s="211">
        <v>2.92</v>
      </c>
      <c r="AF988" s="102">
        <v>1</v>
      </c>
      <c r="AG988" s="102">
        <v>193128.8</v>
      </c>
      <c r="AH988" s="102"/>
      <c r="AI988" s="102"/>
      <c r="AJ988" s="1161">
        <f t="shared" si="207"/>
        <v>193128.8</v>
      </c>
    </row>
    <row r="989" spans="1:36" ht="40.5">
      <c r="A989" s="211">
        <v>5</v>
      </c>
      <c r="B989" s="1134" t="s">
        <v>1726</v>
      </c>
      <c r="C989" s="1141" t="s">
        <v>1347</v>
      </c>
      <c r="D989" s="1747" t="s">
        <v>1348</v>
      </c>
      <c r="E989" s="1748">
        <v>15</v>
      </c>
      <c r="F989" s="211">
        <v>2.92</v>
      </c>
      <c r="G989" s="102">
        <v>1</v>
      </c>
      <c r="H989" s="102">
        <v>193128.8</v>
      </c>
      <c r="I989" s="102"/>
      <c r="J989" s="102"/>
      <c r="K989" s="1161">
        <f t="shared" si="202"/>
        <v>193128.8</v>
      </c>
      <c r="L989" s="211">
        <v>2.92</v>
      </c>
      <c r="M989" s="102">
        <v>1</v>
      </c>
      <c r="N989" s="211">
        <v>193128.8</v>
      </c>
      <c r="O989" s="211"/>
      <c r="P989" s="211"/>
      <c r="Q989" s="1161">
        <f t="shared" si="203"/>
        <v>193128.8</v>
      </c>
      <c r="R989" s="230">
        <f t="shared" si="204"/>
        <v>0</v>
      </c>
      <c r="S989" s="230">
        <f t="shared" si="204"/>
        <v>0</v>
      </c>
      <c r="T989" s="230">
        <f t="shared" si="204"/>
        <v>0</v>
      </c>
      <c r="U989" s="230">
        <f t="shared" si="204"/>
        <v>0</v>
      </c>
      <c r="V989" s="230">
        <f t="shared" si="205"/>
        <v>0</v>
      </c>
      <c r="W989" s="211">
        <v>16</v>
      </c>
      <c r="X989" s="211">
        <v>3.01</v>
      </c>
      <c r="Y989" s="102">
        <v>1</v>
      </c>
      <c r="Z989" s="102">
        <v>199081.4</v>
      </c>
      <c r="AA989" s="102"/>
      <c r="AB989" s="102"/>
      <c r="AC989" s="1161">
        <f t="shared" si="206"/>
        <v>199081.4</v>
      </c>
      <c r="AD989" s="211">
        <v>17</v>
      </c>
      <c r="AE989" s="211">
        <v>3.01</v>
      </c>
      <c r="AF989" s="102">
        <v>1</v>
      </c>
      <c r="AG989" s="102">
        <v>199081.4</v>
      </c>
      <c r="AH989" s="102"/>
      <c r="AI989" s="102"/>
      <c r="AJ989" s="1161">
        <f t="shared" si="207"/>
        <v>199081.4</v>
      </c>
    </row>
    <row r="990" spans="1:36" ht="40.5">
      <c r="A990" s="211">
        <v>6</v>
      </c>
      <c r="B990" s="1134" t="s">
        <v>1738</v>
      </c>
      <c r="C990" s="1141" t="s">
        <v>1352</v>
      </c>
      <c r="D990" s="1747" t="s">
        <v>1353</v>
      </c>
      <c r="E990" s="1748">
        <v>4</v>
      </c>
      <c r="F990" s="211">
        <v>1.63</v>
      </c>
      <c r="G990" s="102">
        <v>1</v>
      </c>
      <c r="H990" s="102">
        <v>107808.2</v>
      </c>
      <c r="I990" s="102"/>
      <c r="J990" s="102"/>
      <c r="K990" s="1161">
        <f t="shared" si="202"/>
        <v>107808.2</v>
      </c>
      <c r="L990" s="211">
        <v>1.59</v>
      </c>
      <c r="M990" s="102">
        <v>1</v>
      </c>
      <c r="N990" s="211">
        <v>105162.6</v>
      </c>
      <c r="O990" s="211"/>
      <c r="P990" s="211"/>
      <c r="Q990" s="1161">
        <f t="shared" si="203"/>
        <v>105162.6</v>
      </c>
      <c r="R990" s="230">
        <f t="shared" si="204"/>
        <v>0</v>
      </c>
      <c r="S990" s="230">
        <f t="shared" si="204"/>
        <v>2645.5999999999913</v>
      </c>
      <c r="T990" s="230">
        <f t="shared" si="204"/>
        <v>0</v>
      </c>
      <c r="U990" s="230">
        <f t="shared" si="204"/>
        <v>0</v>
      </c>
      <c r="V990" s="230">
        <f t="shared" si="205"/>
        <v>2645.5999999999913</v>
      </c>
      <c r="W990" s="211">
        <v>5</v>
      </c>
      <c r="X990" s="211">
        <v>1.63</v>
      </c>
      <c r="Y990" s="102">
        <v>1</v>
      </c>
      <c r="Z990" s="102">
        <v>107808.2</v>
      </c>
      <c r="AA990" s="102"/>
      <c r="AB990" s="102"/>
      <c r="AC990" s="1161">
        <f t="shared" si="206"/>
        <v>107808.2</v>
      </c>
      <c r="AD990" s="211">
        <v>6</v>
      </c>
      <c r="AE990" s="211">
        <v>1.68</v>
      </c>
      <c r="AF990" s="102">
        <v>1</v>
      </c>
      <c r="AG990" s="102">
        <v>111115.2</v>
      </c>
      <c r="AH990" s="102"/>
      <c r="AI990" s="102"/>
      <c r="AJ990" s="1161">
        <f t="shared" si="207"/>
        <v>111115.2</v>
      </c>
    </row>
    <row r="991" spans="1:36" ht="40.5">
      <c r="A991" s="211">
        <v>7</v>
      </c>
      <c r="B991" s="1134" t="s">
        <v>2596</v>
      </c>
      <c r="C991" s="1141" t="s">
        <v>1352</v>
      </c>
      <c r="D991" s="1747" t="s">
        <v>1353</v>
      </c>
      <c r="E991" s="1748">
        <v>4</v>
      </c>
      <c r="F991" s="211">
        <v>1.63</v>
      </c>
      <c r="G991" s="102">
        <v>1</v>
      </c>
      <c r="H991" s="102">
        <v>107808.2</v>
      </c>
      <c r="I991" s="102"/>
      <c r="J991" s="102"/>
      <c r="K991" s="1161">
        <f t="shared" si="202"/>
        <v>107808.2</v>
      </c>
      <c r="L991" s="211">
        <v>1.59</v>
      </c>
      <c r="M991" s="102">
        <v>1</v>
      </c>
      <c r="N991" s="211">
        <v>105162.6</v>
      </c>
      <c r="O991" s="211"/>
      <c r="P991" s="211"/>
      <c r="Q991" s="1161">
        <f t="shared" si="203"/>
        <v>105162.6</v>
      </c>
      <c r="R991" s="230">
        <f t="shared" si="204"/>
        <v>0</v>
      </c>
      <c r="S991" s="230">
        <f t="shared" si="204"/>
        <v>2645.5999999999913</v>
      </c>
      <c r="T991" s="230">
        <f t="shared" si="204"/>
        <v>0</v>
      </c>
      <c r="U991" s="230">
        <f t="shared" si="204"/>
        <v>0</v>
      </c>
      <c r="V991" s="230">
        <f t="shared" si="205"/>
        <v>2645.5999999999913</v>
      </c>
      <c r="W991" s="211">
        <v>5</v>
      </c>
      <c r="X991" s="211">
        <v>1.63</v>
      </c>
      <c r="Y991" s="102">
        <v>1</v>
      </c>
      <c r="Z991" s="102">
        <v>107808.2</v>
      </c>
      <c r="AA991" s="102"/>
      <c r="AB991" s="102"/>
      <c r="AC991" s="1161">
        <f t="shared" si="206"/>
        <v>107808.2</v>
      </c>
      <c r="AD991" s="211">
        <v>6</v>
      </c>
      <c r="AE991" s="211">
        <v>1.68</v>
      </c>
      <c r="AF991" s="102">
        <v>1</v>
      </c>
      <c r="AG991" s="102">
        <v>111115.2</v>
      </c>
      <c r="AH991" s="102"/>
      <c r="AI991" s="102"/>
      <c r="AJ991" s="1161">
        <f t="shared" si="207"/>
        <v>111115.2</v>
      </c>
    </row>
    <row r="992" spans="1:36" ht="40.5">
      <c r="A992" s="211">
        <v>8</v>
      </c>
      <c r="B992" s="1134" t="s">
        <v>6738</v>
      </c>
      <c r="C992" s="1141" t="s">
        <v>1352</v>
      </c>
      <c r="D992" s="1747" t="s">
        <v>1353</v>
      </c>
      <c r="E992" s="1748">
        <v>1</v>
      </c>
      <c r="F992" s="211">
        <v>1.49</v>
      </c>
      <c r="G992" s="102">
        <v>1</v>
      </c>
      <c r="H992" s="102">
        <v>98548.6</v>
      </c>
      <c r="I992" s="102"/>
      <c r="J992" s="102"/>
      <c r="K992" s="1161">
        <f t="shared" si="202"/>
        <v>98548.6</v>
      </c>
      <c r="L992" s="211">
        <v>1.45</v>
      </c>
      <c r="M992" s="102">
        <v>1</v>
      </c>
      <c r="N992" s="211">
        <v>95903</v>
      </c>
      <c r="O992" s="211"/>
      <c r="P992" s="211"/>
      <c r="Q992" s="1161">
        <f t="shared" si="203"/>
        <v>95903</v>
      </c>
      <c r="R992" s="230">
        <f t="shared" si="204"/>
        <v>0</v>
      </c>
      <c r="S992" s="230">
        <f t="shared" si="204"/>
        <v>2645.6000000000058</v>
      </c>
      <c r="T992" s="230">
        <f t="shared" si="204"/>
        <v>0</v>
      </c>
      <c r="U992" s="230">
        <f t="shared" si="204"/>
        <v>0</v>
      </c>
      <c r="V992" s="230">
        <f t="shared" si="205"/>
        <v>2645.6000000000058</v>
      </c>
      <c r="W992" s="211">
        <v>2</v>
      </c>
      <c r="X992" s="211">
        <v>1.54</v>
      </c>
      <c r="Y992" s="102">
        <v>1</v>
      </c>
      <c r="Z992" s="102">
        <v>101855.6</v>
      </c>
      <c r="AA992" s="102"/>
      <c r="AB992" s="102"/>
      <c r="AC992" s="1161">
        <f t="shared" si="206"/>
        <v>101855.6</v>
      </c>
      <c r="AD992" s="211">
        <v>3</v>
      </c>
      <c r="AE992" s="211">
        <v>1.59</v>
      </c>
      <c r="AF992" s="102">
        <v>1</v>
      </c>
      <c r="AG992" s="102">
        <v>105162.6</v>
      </c>
      <c r="AH992" s="102"/>
      <c r="AI992" s="102"/>
      <c r="AJ992" s="1161">
        <f t="shared" si="207"/>
        <v>105162.6</v>
      </c>
    </row>
    <row r="993" spans="1:36" ht="40.5">
      <c r="A993" s="211">
        <v>9</v>
      </c>
      <c r="B993" s="1134" t="s">
        <v>2374</v>
      </c>
      <c r="C993" s="1141" t="s">
        <v>1340</v>
      </c>
      <c r="D993" s="1747" t="s">
        <v>1180</v>
      </c>
      <c r="E993" s="1748">
        <v>3</v>
      </c>
      <c r="F993" s="211">
        <v>1.84</v>
      </c>
      <c r="G993" s="102">
        <v>1</v>
      </c>
      <c r="H993" s="102">
        <v>121697.60000000001</v>
      </c>
      <c r="I993" s="102"/>
      <c r="J993" s="102"/>
      <c r="K993" s="1161">
        <f t="shared" si="202"/>
        <v>121697.60000000001</v>
      </c>
      <c r="L993" s="211">
        <v>1.79</v>
      </c>
      <c r="M993" s="102">
        <v>1</v>
      </c>
      <c r="N993" s="211">
        <v>118390.6</v>
      </c>
      <c r="O993" s="211"/>
      <c r="P993" s="211"/>
      <c r="Q993" s="1161">
        <f t="shared" si="203"/>
        <v>118390.6</v>
      </c>
      <c r="R993" s="230">
        <f t="shared" si="204"/>
        <v>0</v>
      </c>
      <c r="S993" s="230">
        <f t="shared" si="204"/>
        <v>3307</v>
      </c>
      <c r="T993" s="230">
        <f t="shared" si="204"/>
        <v>0</v>
      </c>
      <c r="U993" s="230">
        <f t="shared" si="204"/>
        <v>0</v>
      </c>
      <c r="V993" s="230">
        <f t="shared" si="205"/>
        <v>3307</v>
      </c>
      <c r="W993" s="211">
        <v>4</v>
      </c>
      <c r="X993" s="211">
        <v>1.9</v>
      </c>
      <c r="Y993" s="102">
        <v>1</v>
      </c>
      <c r="Z993" s="102">
        <v>125666</v>
      </c>
      <c r="AA993" s="102"/>
      <c r="AB993" s="102"/>
      <c r="AC993" s="1161">
        <f t="shared" si="206"/>
        <v>125666</v>
      </c>
      <c r="AD993" s="211">
        <v>5</v>
      </c>
      <c r="AE993" s="211">
        <v>1.9</v>
      </c>
      <c r="AF993" s="102">
        <v>1</v>
      </c>
      <c r="AG993" s="102">
        <v>125666</v>
      </c>
      <c r="AH993" s="102"/>
      <c r="AI993" s="102"/>
      <c r="AJ993" s="1161">
        <f t="shared" si="207"/>
        <v>125666</v>
      </c>
    </row>
    <row r="994" spans="1:36" ht="40.5">
      <c r="A994" s="211">
        <v>10</v>
      </c>
      <c r="B994" s="1134" t="s">
        <v>1727</v>
      </c>
      <c r="C994" s="1141" t="s">
        <v>1340</v>
      </c>
      <c r="D994" s="1747" t="s">
        <v>1180</v>
      </c>
      <c r="E994" s="1748">
        <v>22</v>
      </c>
      <c r="F994" s="211">
        <v>2.2799999999999998</v>
      </c>
      <c r="G994" s="102">
        <v>1</v>
      </c>
      <c r="H994" s="102">
        <v>150799.19999999998</v>
      </c>
      <c r="I994" s="102"/>
      <c r="J994" s="102"/>
      <c r="K994" s="1161">
        <f t="shared" si="202"/>
        <v>150799.19999999998</v>
      </c>
      <c r="L994" s="211">
        <v>2.2799999999999998</v>
      </c>
      <c r="M994" s="102">
        <v>1</v>
      </c>
      <c r="N994" s="211">
        <v>150799.19999999998</v>
      </c>
      <c r="O994" s="211"/>
      <c r="P994" s="211"/>
      <c r="Q994" s="1161">
        <f t="shared" si="203"/>
        <v>150799.19999999998</v>
      </c>
      <c r="R994" s="230">
        <f t="shared" si="204"/>
        <v>0</v>
      </c>
      <c r="S994" s="230">
        <f t="shared" si="204"/>
        <v>0</v>
      </c>
      <c r="T994" s="230">
        <f t="shared" si="204"/>
        <v>0</v>
      </c>
      <c r="U994" s="230">
        <f t="shared" si="204"/>
        <v>0</v>
      </c>
      <c r="V994" s="230">
        <f t="shared" si="205"/>
        <v>0</v>
      </c>
      <c r="W994" s="211">
        <v>23</v>
      </c>
      <c r="X994" s="211">
        <v>2.2799999999999998</v>
      </c>
      <c r="Y994" s="102">
        <v>1</v>
      </c>
      <c r="Z994" s="102">
        <v>150799.19999999998</v>
      </c>
      <c r="AA994" s="102"/>
      <c r="AB994" s="102"/>
      <c r="AC994" s="1161">
        <f t="shared" si="206"/>
        <v>150799.19999999998</v>
      </c>
      <c r="AD994" s="211">
        <v>24</v>
      </c>
      <c r="AE994" s="211">
        <v>2.2799999999999998</v>
      </c>
      <c r="AF994" s="102">
        <v>1</v>
      </c>
      <c r="AG994" s="102">
        <v>150799.19999999998</v>
      </c>
      <c r="AH994" s="102"/>
      <c r="AI994" s="102"/>
      <c r="AJ994" s="1161">
        <f t="shared" si="207"/>
        <v>150799.19999999998</v>
      </c>
    </row>
    <row r="995" spans="1:36" ht="40.5">
      <c r="A995" s="211">
        <v>11</v>
      </c>
      <c r="B995" s="1134" t="s">
        <v>1728</v>
      </c>
      <c r="C995" s="1141" t="s">
        <v>1340</v>
      </c>
      <c r="D995" s="1747" t="s">
        <v>1180</v>
      </c>
      <c r="E995" s="1748">
        <v>21</v>
      </c>
      <c r="F995" s="211">
        <v>2.2799999999999998</v>
      </c>
      <c r="G995" s="102">
        <v>1</v>
      </c>
      <c r="H995" s="102">
        <v>150799.19999999998</v>
      </c>
      <c r="I995" s="102"/>
      <c r="J995" s="102"/>
      <c r="K995" s="1161">
        <f t="shared" si="202"/>
        <v>150799.19999999998</v>
      </c>
      <c r="L995" s="211">
        <v>2.2799999999999998</v>
      </c>
      <c r="M995" s="102">
        <v>1</v>
      </c>
      <c r="N995" s="211">
        <v>150799.19999999998</v>
      </c>
      <c r="O995" s="211"/>
      <c r="P995" s="211"/>
      <c r="Q995" s="1161">
        <f t="shared" si="203"/>
        <v>150799.19999999998</v>
      </c>
      <c r="R995" s="230">
        <f t="shared" si="204"/>
        <v>0</v>
      </c>
      <c r="S995" s="230">
        <f t="shared" si="204"/>
        <v>0</v>
      </c>
      <c r="T995" s="230">
        <f t="shared" si="204"/>
        <v>0</v>
      </c>
      <c r="U995" s="230">
        <f t="shared" si="204"/>
        <v>0</v>
      </c>
      <c r="V995" s="230">
        <f t="shared" si="205"/>
        <v>0</v>
      </c>
      <c r="W995" s="211">
        <v>22</v>
      </c>
      <c r="X995" s="211">
        <v>2.2799999999999998</v>
      </c>
      <c r="Y995" s="102">
        <v>1</v>
      </c>
      <c r="Z995" s="102">
        <v>150799.19999999998</v>
      </c>
      <c r="AA995" s="102"/>
      <c r="AB995" s="102"/>
      <c r="AC995" s="1161">
        <f t="shared" si="206"/>
        <v>150799.19999999998</v>
      </c>
      <c r="AD995" s="211">
        <v>23</v>
      </c>
      <c r="AE995" s="211">
        <v>2.2799999999999998</v>
      </c>
      <c r="AF995" s="102">
        <v>1</v>
      </c>
      <c r="AG995" s="102">
        <v>150799.19999999998</v>
      </c>
      <c r="AH995" s="102"/>
      <c r="AI995" s="102"/>
      <c r="AJ995" s="1161">
        <f t="shared" si="207"/>
        <v>150799.19999999998</v>
      </c>
    </row>
    <row r="996" spans="1:36" ht="40.5">
      <c r="A996" s="211">
        <v>12</v>
      </c>
      <c r="B996" s="1134" t="s">
        <v>1730</v>
      </c>
      <c r="C996" s="1141" t="s">
        <v>1340</v>
      </c>
      <c r="D996" s="1747" t="s">
        <v>1180</v>
      </c>
      <c r="E996" s="1748">
        <v>9</v>
      </c>
      <c r="F996" s="211">
        <v>2.02</v>
      </c>
      <c r="G996" s="102">
        <v>1</v>
      </c>
      <c r="H996" s="102">
        <v>133602.79999999999</v>
      </c>
      <c r="I996" s="102"/>
      <c r="J996" s="102"/>
      <c r="K996" s="1161">
        <f t="shared" si="202"/>
        <v>133602.79999999999</v>
      </c>
      <c r="L996" s="211">
        <v>2.02</v>
      </c>
      <c r="M996" s="102">
        <v>1</v>
      </c>
      <c r="N996" s="211">
        <v>133602.79999999999</v>
      </c>
      <c r="O996" s="211"/>
      <c r="P996" s="211"/>
      <c r="Q996" s="1161">
        <f t="shared" si="203"/>
        <v>133602.79999999999</v>
      </c>
      <c r="R996" s="230">
        <f t="shared" si="204"/>
        <v>0</v>
      </c>
      <c r="S996" s="230">
        <f t="shared" si="204"/>
        <v>0</v>
      </c>
      <c r="T996" s="230">
        <f t="shared" si="204"/>
        <v>0</v>
      </c>
      <c r="U996" s="230">
        <f t="shared" si="204"/>
        <v>0</v>
      </c>
      <c r="V996" s="230">
        <f t="shared" si="205"/>
        <v>0</v>
      </c>
      <c r="W996" s="211">
        <v>10</v>
      </c>
      <c r="X996" s="211">
        <v>2.08</v>
      </c>
      <c r="Y996" s="102">
        <v>1</v>
      </c>
      <c r="Z996" s="102">
        <v>137571.20000000001</v>
      </c>
      <c r="AA996" s="102"/>
      <c r="AB996" s="102"/>
      <c r="AC996" s="1161">
        <f t="shared" si="206"/>
        <v>137571.20000000001</v>
      </c>
      <c r="AD996" s="211">
        <v>11</v>
      </c>
      <c r="AE996" s="211">
        <v>2.08</v>
      </c>
      <c r="AF996" s="102">
        <v>1</v>
      </c>
      <c r="AG996" s="102">
        <v>137571.20000000001</v>
      </c>
      <c r="AH996" s="102"/>
      <c r="AI996" s="102"/>
      <c r="AJ996" s="1161">
        <f t="shared" si="207"/>
        <v>137571.20000000001</v>
      </c>
    </row>
    <row r="997" spans="1:36" ht="40.5">
      <c r="A997" s="211">
        <v>13</v>
      </c>
      <c r="B997" s="1134" t="s">
        <v>1729</v>
      </c>
      <c r="C997" s="1141" t="s">
        <v>1340</v>
      </c>
      <c r="D997" s="1747" t="s">
        <v>1180</v>
      </c>
      <c r="E997" s="1748">
        <v>5</v>
      </c>
      <c r="F997" s="211">
        <v>1.9</v>
      </c>
      <c r="G997" s="102">
        <v>1</v>
      </c>
      <c r="H997" s="102">
        <v>125666</v>
      </c>
      <c r="I997" s="102"/>
      <c r="J997" s="102"/>
      <c r="K997" s="1161">
        <f t="shared" si="202"/>
        <v>125666</v>
      </c>
      <c r="L997" s="211">
        <v>1.9</v>
      </c>
      <c r="M997" s="102">
        <v>1</v>
      </c>
      <c r="N997" s="211">
        <v>125666</v>
      </c>
      <c r="O997" s="211"/>
      <c r="P997" s="211"/>
      <c r="Q997" s="1161">
        <f t="shared" si="203"/>
        <v>125666</v>
      </c>
      <c r="R997" s="230">
        <f t="shared" si="204"/>
        <v>0</v>
      </c>
      <c r="S997" s="230">
        <f t="shared" si="204"/>
        <v>0</v>
      </c>
      <c r="T997" s="230">
        <f t="shared" si="204"/>
        <v>0</v>
      </c>
      <c r="U997" s="230">
        <f t="shared" si="204"/>
        <v>0</v>
      </c>
      <c r="V997" s="230">
        <f t="shared" si="205"/>
        <v>0</v>
      </c>
      <c r="W997" s="211">
        <v>6</v>
      </c>
      <c r="X997" s="211">
        <v>1.96</v>
      </c>
      <c r="Y997" s="102">
        <v>1</v>
      </c>
      <c r="Z997" s="102">
        <v>129634.4</v>
      </c>
      <c r="AA997" s="102"/>
      <c r="AB997" s="102"/>
      <c r="AC997" s="1161">
        <f t="shared" si="206"/>
        <v>129634.4</v>
      </c>
      <c r="AD997" s="211">
        <v>7</v>
      </c>
      <c r="AE997" s="211">
        <v>1.96</v>
      </c>
      <c r="AF997" s="102">
        <v>1</v>
      </c>
      <c r="AG997" s="102">
        <v>129634.4</v>
      </c>
      <c r="AH997" s="102"/>
      <c r="AI997" s="102"/>
      <c r="AJ997" s="1161">
        <f t="shared" si="207"/>
        <v>129634.4</v>
      </c>
    </row>
    <row r="998" spans="1:36" ht="40.5">
      <c r="A998" s="211">
        <v>14</v>
      </c>
      <c r="B998" s="1134" t="s">
        <v>2593</v>
      </c>
      <c r="C998" s="1141" t="s">
        <v>1340</v>
      </c>
      <c r="D998" s="1747" t="s">
        <v>1180</v>
      </c>
      <c r="E998" s="1748">
        <v>5</v>
      </c>
      <c r="F998" s="211">
        <v>1.9</v>
      </c>
      <c r="G998" s="102">
        <v>1</v>
      </c>
      <c r="H998" s="102">
        <v>125666</v>
      </c>
      <c r="I998" s="102"/>
      <c r="J998" s="102"/>
      <c r="K998" s="1161">
        <f t="shared" si="202"/>
        <v>125666</v>
      </c>
      <c r="L998" s="211">
        <v>1.9</v>
      </c>
      <c r="M998" s="102">
        <v>1</v>
      </c>
      <c r="N998" s="211">
        <v>125666</v>
      </c>
      <c r="O998" s="211"/>
      <c r="P998" s="211"/>
      <c r="Q998" s="1161">
        <f t="shared" si="203"/>
        <v>125666</v>
      </c>
      <c r="R998" s="230">
        <f t="shared" si="204"/>
        <v>0</v>
      </c>
      <c r="S998" s="230">
        <f t="shared" si="204"/>
        <v>0</v>
      </c>
      <c r="T998" s="230">
        <f t="shared" si="204"/>
        <v>0</v>
      </c>
      <c r="U998" s="230">
        <f t="shared" si="204"/>
        <v>0</v>
      </c>
      <c r="V998" s="230">
        <f t="shared" si="205"/>
        <v>0</v>
      </c>
      <c r="W998" s="211">
        <v>6</v>
      </c>
      <c r="X998" s="211">
        <v>1.96</v>
      </c>
      <c r="Y998" s="102">
        <v>1</v>
      </c>
      <c r="Z998" s="102">
        <v>129634.4</v>
      </c>
      <c r="AA998" s="102"/>
      <c r="AB998" s="102"/>
      <c r="AC998" s="1161">
        <f t="shared" si="206"/>
        <v>129634.4</v>
      </c>
      <c r="AD998" s="211">
        <v>7</v>
      </c>
      <c r="AE998" s="211">
        <v>1.96</v>
      </c>
      <c r="AF998" s="102">
        <v>1</v>
      </c>
      <c r="AG998" s="102">
        <v>129634.4</v>
      </c>
      <c r="AH998" s="102"/>
      <c r="AI998" s="102"/>
      <c r="AJ998" s="1161">
        <f t="shared" si="207"/>
        <v>129634.4</v>
      </c>
    </row>
    <row r="999" spans="1:36" ht="40.5">
      <c r="A999" s="211">
        <v>15</v>
      </c>
      <c r="B999" s="1135" t="s">
        <v>1274</v>
      </c>
      <c r="C999" s="1141" t="s">
        <v>1340</v>
      </c>
      <c r="D999" s="1747" t="s">
        <v>1180</v>
      </c>
      <c r="E999" s="1748">
        <v>4</v>
      </c>
      <c r="F999" s="211">
        <v>1.9</v>
      </c>
      <c r="G999" s="102">
        <v>1</v>
      </c>
      <c r="H999" s="102">
        <v>125666</v>
      </c>
      <c r="I999" s="102"/>
      <c r="J999" s="102"/>
      <c r="K999" s="1161">
        <f t="shared" si="202"/>
        <v>125666</v>
      </c>
      <c r="L999" s="211">
        <v>1.84</v>
      </c>
      <c r="M999" s="102">
        <v>1</v>
      </c>
      <c r="N999" s="211">
        <v>121699.44</v>
      </c>
      <c r="O999" s="211"/>
      <c r="P999" s="211"/>
      <c r="Q999" s="1161">
        <f t="shared" si="203"/>
        <v>121699.44</v>
      </c>
      <c r="R999" s="230">
        <f t="shared" si="204"/>
        <v>0</v>
      </c>
      <c r="S999" s="230">
        <f t="shared" si="204"/>
        <v>3966.5599999999977</v>
      </c>
      <c r="T999" s="230">
        <f t="shared" si="204"/>
        <v>0</v>
      </c>
      <c r="U999" s="230">
        <f t="shared" si="204"/>
        <v>0</v>
      </c>
      <c r="V999" s="230">
        <f t="shared" si="205"/>
        <v>3966.5599999999977</v>
      </c>
      <c r="W999" s="211">
        <v>5</v>
      </c>
      <c r="X999" s="211">
        <v>1.9</v>
      </c>
      <c r="Y999" s="102">
        <v>1</v>
      </c>
      <c r="Z999" s="102">
        <v>125666</v>
      </c>
      <c r="AA999" s="102"/>
      <c r="AB999" s="102"/>
      <c r="AC999" s="1161">
        <f t="shared" si="206"/>
        <v>125666</v>
      </c>
      <c r="AD999" s="211">
        <v>6</v>
      </c>
      <c r="AE999" s="211">
        <v>1.96</v>
      </c>
      <c r="AF999" s="102">
        <v>1</v>
      </c>
      <c r="AG999" s="102">
        <v>129634.4</v>
      </c>
      <c r="AH999" s="102"/>
      <c r="AI999" s="102"/>
      <c r="AJ999" s="1161">
        <f t="shared" si="207"/>
        <v>129634.4</v>
      </c>
    </row>
    <row r="1000" spans="1:36" ht="40.5">
      <c r="A1000" s="211">
        <v>16</v>
      </c>
      <c r="B1000" s="1134" t="s">
        <v>2594</v>
      </c>
      <c r="C1000" s="1141" t="s">
        <v>1340</v>
      </c>
      <c r="D1000" s="1747" t="s">
        <v>1180</v>
      </c>
      <c r="E1000" s="1748">
        <v>2</v>
      </c>
      <c r="F1000" s="211">
        <v>1.79</v>
      </c>
      <c r="G1000" s="102">
        <v>1</v>
      </c>
      <c r="H1000" s="102">
        <v>118390.6</v>
      </c>
      <c r="I1000" s="102"/>
      <c r="J1000" s="102"/>
      <c r="K1000" s="1161">
        <f t="shared" si="202"/>
        <v>118390.6</v>
      </c>
      <c r="L1000" s="211">
        <v>1.73</v>
      </c>
      <c r="M1000" s="102">
        <v>1</v>
      </c>
      <c r="N1000" s="211">
        <v>114422.2</v>
      </c>
      <c r="O1000" s="211"/>
      <c r="P1000" s="211"/>
      <c r="Q1000" s="1161">
        <f t="shared" si="203"/>
        <v>114422.2</v>
      </c>
      <c r="R1000" s="230">
        <f t="shared" si="204"/>
        <v>0</v>
      </c>
      <c r="S1000" s="230">
        <f t="shared" si="204"/>
        <v>3968.4000000000087</v>
      </c>
      <c r="T1000" s="230">
        <f t="shared" si="204"/>
        <v>0</v>
      </c>
      <c r="U1000" s="230">
        <f t="shared" si="204"/>
        <v>0</v>
      </c>
      <c r="V1000" s="230">
        <f t="shared" si="205"/>
        <v>3968.4000000000087</v>
      </c>
      <c r="W1000" s="211">
        <v>3</v>
      </c>
      <c r="X1000" s="211">
        <v>1.84</v>
      </c>
      <c r="Y1000" s="102">
        <v>1</v>
      </c>
      <c r="Z1000" s="102">
        <v>121697.60000000001</v>
      </c>
      <c r="AA1000" s="102"/>
      <c r="AB1000" s="102"/>
      <c r="AC1000" s="1161">
        <f t="shared" si="206"/>
        <v>121697.60000000001</v>
      </c>
      <c r="AD1000" s="211">
        <v>4</v>
      </c>
      <c r="AE1000" s="211">
        <v>1.9</v>
      </c>
      <c r="AF1000" s="102">
        <v>1</v>
      </c>
      <c r="AG1000" s="102">
        <v>125666</v>
      </c>
      <c r="AH1000" s="102"/>
      <c r="AI1000" s="102"/>
      <c r="AJ1000" s="1161">
        <f t="shared" si="207"/>
        <v>125666</v>
      </c>
    </row>
    <row r="1001" spans="1:36" ht="40.5">
      <c r="A1001" s="211">
        <v>17</v>
      </c>
      <c r="B1001" s="1134" t="s">
        <v>6739</v>
      </c>
      <c r="C1001" s="1141" t="s">
        <v>1340</v>
      </c>
      <c r="D1001" s="1747" t="s">
        <v>1180</v>
      </c>
      <c r="E1001" s="1748">
        <v>1</v>
      </c>
      <c r="F1001" s="211">
        <v>1.73</v>
      </c>
      <c r="G1001" s="102">
        <v>1</v>
      </c>
      <c r="H1001" s="102">
        <v>114422.2</v>
      </c>
      <c r="I1001" s="102"/>
      <c r="J1001" s="102"/>
      <c r="K1001" s="1161">
        <f t="shared" si="202"/>
        <v>114422.2</v>
      </c>
      <c r="L1001" s="211">
        <v>1.68</v>
      </c>
      <c r="M1001" s="102">
        <v>1</v>
      </c>
      <c r="N1001" s="211">
        <v>111115.2</v>
      </c>
      <c r="O1001" s="211"/>
      <c r="P1001" s="211"/>
      <c r="Q1001" s="1161">
        <f t="shared" si="203"/>
        <v>111115.2</v>
      </c>
      <c r="R1001" s="230">
        <f t="shared" si="204"/>
        <v>0</v>
      </c>
      <c r="S1001" s="230">
        <f t="shared" si="204"/>
        <v>3307</v>
      </c>
      <c r="T1001" s="230">
        <f t="shared" si="204"/>
        <v>0</v>
      </c>
      <c r="U1001" s="230">
        <f t="shared" si="204"/>
        <v>0</v>
      </c>
      <c r="V1001" s="230">
        <f t="shared" si="205"/>
        <v>3307</v>
      </c>
      <c r="W1001" s="211">
        <v>2</v>
      </c>
      <c r="X1001" s="211">
        <v>1.79</v>
      </c>
      <c r="Y1001" s="102">
        <v>1</v>
      </c>
      <c r="Z1001" s="102">
        <v>118390.6</v>
      </c>
      <c r="AA1001" s="102"/>
      <c r="AB1001" s="102"/>
      <c r="AC1001" s="1161">
        <f t="shared" si="206"/>
        <v>118390.6</v>
      </c>
      <c r="AD1001" s="211">
        <v>3</v>
      </c>
      <c r="AE1001" s="211">
        <v>1.84</v>
      </c>
      <c r="AF1001" s="102">
        <v>1</v>
      </c>
      <c r="AG1001" s="102">
        <v>121697.60000000001</v>
      </c>
      <c r="AH1001" s="102"/>
      <c r="AI1001" s="102"/>
      <c r="AJ1001" s="1161">
        <f t="shared" si="207"/>
        <v>121697.60000000001</v>
      </c>
    </row>
    <row r="1002" spans="1:36" ht="40.5">
      <c r="A1002" s="211">
        <v>18</v>
      </c>
      <c r="B1002" s="1134" t="s">
        <v>6740</v>
      </c>
      <c r="C1002" s="1141" t="s">
        <v>1340</v>
      </c>
      <c r="D1002" s="1747" t="s">
        <v>1180</v>
      </c>
      <c r="E1002" s="1748">
        <v>1</v>
      </c>
      <c r="F1002" s="211">
        <v>1.73</v>
      </c>
      <c r="G1002" s="102">
        <v>1</v>
      </c>
      <c r="H1002" s="102">
        <v>114422.2</v>
      </c>
      <c r="I1002" s="102"/>
      <c r="J1002" s="102"/>
      <c r="K1002" s="1161">
        <f t="shared" si="202"/>
        <v>114422.2</v>
      </c>
      <c r="L1002" s="211">
        <v>1.68</v>
      </c>
      <c r="M1002" s="102">
        <v>1</v>
      </c>
      <c r="N1002" s="211">
        <v>111115.2</v>
      </c>
      <c r="O1002" s="211"/>
      <c r="P1002" s="211"/>
      <c r="Q1002" s="1161">
        <f t="shared" si="203"/>
        <v>111115.2</v>
      </c>
      <c r="R1002" s="230">
        <f t="shared" si="204"/>
        <v>0</v>
      </c>
      <c r="S1002" s="230">
        <f t="shared" si="204"/>
        <v>3307</v>
      </c>
      <c r="T1002" s="230">
        <f t="shared" si="204"/>
        <v>0</v>
      </c>
      <c r="U1002" s="230">
        <f t="shared" si="204"/>
        <v>0</v>
      </c>
      <c r="V1002" s="230">
        <f t="shared" si="205"/>
        <v>3307</v>
      </c>
      <c r="W1002" s="211">
        <v>2</v>
      </c>
      <c r="X1002" s="211">
        <v>1.79</v>
      </c>
      <c r="Y1002" s="102">
        <v>1</v>
      </c>
      <c r="Z1002" s="102">
        <v>118390.6</v>
      </c>
      <c r="AA1002" s="102"/>
      <c r="AB1002" s="102"/>
      <c r="AC1002" s="1161">
        <f t="shared" si="206"/>
        <v>118390.6</v>
      </c>
      <c r="AD1002" s="211">
        <v>3</v>
      </c>
      <c r="AE1002" s="211">
        <v>1.84</v>
      </c>
      <c r="AF1002" s="102">
        <v>1</v>
      </c>
      <c r="AG1002" s="102">
        <v>121697.60000000001</v>
      </c>
      <c r="AH1002" s="102"/>
      <c r="AI1002" s="102"/>
      <c r="AJ1002" s="1161">
        <f t="shared" si="207"/>
        <v>121697.60000000001</v>
      </c>
    </row>
    <row r="1003" spans="1:36" ht="27">
      <c r="A1003" s="211">
        <v>19</v>
      </c>
      <c r="B1003" s="1134" t="s">
        <v>1732</v>
      </c>
      <c r="C1003" s="1141" t="s">
        <v>1385</v>
      </c>
      <c r="D1003" s="1747" t="s">
        <v>1180</v>
      </c>
      <c r="E1003" s="1748">
        <v>15</v>
      </c>
      <c r="F1003" s="211">
        <v>2.14</v>
      </c>
      <c r="G1003" s="102">
        <v>1</v>
      </c>
      <c r="H1003" s="102">
        <v>141539.6</v>
      </c>
      <c r="I1003" s="102"/>
      <c r="J1003" s="102"/>
      <c r="K1003" s="1161">
        <f t="shared" si="202"/>
        <v>141539.6</v>
      </c>
      <c r="L1003" s="211">
        <v>2.14</v>
      </c>
      <c r="M1003" s="102">
        <v>1</v>
      </c>
      <c r="N1003" s="211">
        <v>141539.6</v>
      </c>
      <c r="O1003" s="211"/>
      <c r="P1003" s="211"/>
      <c r="Q1003" s="1161">
        <f t="shared" si="203"/>
        <v>141539.6</v>
      </c>
      <c r="R1003" s="230">
        <f t="shared" si="204"/>
        <v>0</v>
      </c>
      <c r="S1003" s="230">
        <f t="shared" si="204"/>
        <v>0</v>
      </c>
      <c r="T1003" s="230">
        <f t="shared" si="204"/>
        <v>0</v>
      </c>
      <c r="U1003" s="230">
        <f t="shared" si="204"/>
        <v>0</v>
      </c>
      <c r="V1003" s="230">
        <f t="shared" si="205"/>
        <v>0</v>
      </c>
      <c r="W1003" s="211">
        <v>16</v>
      </c>
      <c r="X1003" s="211">
        <v>2.21</v>
      </c>
      <c r="Y1003" s="102">
        <v>1</v>
      </c>
      <c r="Z1003" s="102">
        <v>146169.4</v>
      </c>
      <c r="AA1003" s="102"/>
      <c r="AB1003" s="102"/>
      <c r="AC1003" s="1161">
        <f t="shared" si="206"/>
        <v>146169.4</v>
      </c>
      <c r="AD1003" s="211">
        <v>17</v>
      </c>
      <c r="AE1003" s="211">
        <v>2.21</v>
      </c>
      <c r="AF1003" s="102">
        <v>1</v>
      </c>
      <c r="AG1003" s="102">
        <v>146169.4</v>
      </c>
      <c r="AH1003" s="102"/>
      <c r="AI1003" s="102"/>
      <c r="AJ1003" s="1161">
        <f t="shared" si="207"/>
        <v>146169.4</v>
      </c>
    </row>
    <row r="1004" spans="1:36" ht="27">
      <c r="A1004" s="211">
        <v>20</v>
      </c>
      <c r="B1004" s="1134" t="s">
        <v>1733</v>
      </c>
      <c r="C1004" s="1141" t="s">
        <v>1385</v>
      </c>
      <c r="D1004" s="1747" t="s">
        <v>1180</v>
      </c>
      <c r="E1004" s="1748">
        <v>4</v>
      </c>
      <c r="F1004" s="211">
        <v>1.9</v>
      </c>
      <c r="G1004" s="102">
        <v>1</v>
      </c>
      <c r="H1004" s="102">
        <v>125666</v>
      </c>
      <c r="I1004" s="102"/>
      <c r="J1004" s="102"/>
      <c r="K1004" s="1161">
        <f t="shared" si="202"/>
        <v>125666</v>
      </c>
      <c r="L1004" s="211">
        <v>1.84</v>
      </c>
      <c r="M1004" s="102">
        <v>1</v>
      </c>
      <c r="N1004" s="211">
        <v>121697.60000000001</v>
      </c>
      <c r="O1004" s="211"/>
      <c r="P1004" s="211"/>
      <c r="Q1004" s="1161">
        <f t="shared" si="203"/>
        <v>121697.60000000001</v>
      </c>
      <c r="R1004" s="230">
        <f t="shared" si="204"/>
        <v>0</v>
      </c>
      <c r="S1004" s="230">
        <f t="shared" si="204"/>
        <v>3968.3999999999942</v>
      </c>
      <c r="T1004" s="230">
        <f t="shared" si="204"/>
        <v>0</v>
      </c>
      <c r="U1004" s="230">
        <f t="shared" si="204"/>
        <v>0</v>
      </c>
      <c r="V1004" s="230">
        <f t="shared" si="205"/>
        <v>3968.3999999999942</v>
      </c>
      <c r="W1004" s="211">
        <v>5</v>
      </c>
      <c r="X1004" s="211">
        <v>1.9</v>
      </c>
      <c r="Y1004" s="102">
        <v>1</v>
      </c>
      <c r="Z1004" s="102">
        <v>125666</v>
      </c>
      <c r="AA1004" s="102"/>
      <c r="AB1004" s="102"/>
      <c r="AC1004" s="1161">
        <f t="shared" si="206"/>
        <v>125666</v>
      </c>
      <c r="AD1004" s="211">
        <v>6</v>
      </c>
      <c r="AE1004" s="211">
        <v>1.96</v>
      </c>
      <c r="AF1004" s="102">
        <v>1</v>
      </c>
      <c r="AG1004" s="102">
        <v>129634.4</v>
      </c>
      <c r="AH1004" s="102"/>
      <c r="AI1004" s="102"/>
      <c r="AJ1004" s="1161">
        <f t="shared" si="207"/>
        <v>129634.4</v>
      </c>
    </row>
    <row r="1005" spans="1:36" ht="27">
      <c r="A1005" s="211">
        <v>21</v>
      </c>
      <c r="B1005" s="1749" t="s">
        <v>6741</v>
      </c>
      <c r="C1005" s="1141" t="s">
        <v>1385</v>
      </c>
      <c r="D1005" s="1747" t="s">
        <v>1180</v>
      </c>
      <c r="E1005" s="1748">
        <v>1</v>
      </c>
      <c r="F1005" s="211">
        <v>1.73</v>
      </c>
      <c r="G1005" s="102">
        <v>1</v>
      </c>
      <c r="H1005" s="102">
        <v>114422.2</v>
      </c>
      <c r="I1005" s="102"/>
      <c r="J1005" s="102"/>
      <c r="K1005" s="1161">
        <f t="shared" si="202"/>
        <v>114422.2</v>
      </c>
      <c r="L1005" s="211">
        <v>1.68</v>
      </c>
      <c r="M1005" s="102">
        <v>1</v>
      </c>
      <c r="N1005" s="211">
        <v>111115.2</v>
      </c>
      <c r="O1005" s="211"/>
      <c r="P1005" s="211"/>
      <c r="Q1005" s="1161">
        <f t="shared" si="203"/>
        <v>111115.2</v>
      </c>
      <c r="R1005" s="230">
        <f t="shared" si="204"/>
        <v>0</v>
      </c>
      <c r="S1005" s="230">
        <f t="shared" si="204"/>
        <v>3307</v>
      </c>
      <c r="T1005" s="230">
        <f t="shared" si="204"/>
        <v>0</v>
      </c>
      <c r="U1005" s="230">
        <f t="shared" si="204"/>
        <v>0</v>
      </c>
      <c r="V1005" s="230">
        <f t="shared" si="205"/>
        <v>3307</v>
      </c>
      <c r="W1005" s="211">
        <v>2</v>
      </c>
      <c r="X1005" s="211">
        <v>1.79</v>
      </c>
      <c r="Y1005" s="102">
        <v>1</v>
      </c>
      <c r="Z1005" s="102">
        <v>118390.6</v>
      </c>
      <c r="AA1005" s="102"/>
      <c r="AB1005" s="102"/>
      <c r="AC1005" s="1161">
        <f t="shared" si="206"/>
        <v>118390.6</v>
      </c>
      <c r="AD1005" s="211">
        <v>3</v>
      </c>
      <c r="AE1005" s="211">
        <v>1.84</v>
      </c>
      <c r="AF1005" s="102">
        <v>1</v>
      </c>
      <c r="AG1005" s="102">
        <v>121697.60000000001</v>
      </c>
      <c r="AH1005" s="102"/>
      <c r="AI1005" s="102"/>
      <c r="AJ1005" s="1161">
        <f t="shared" si="207"/>
        <v>121697.60000000001</v>
      </c>
    </row>
    <row r="1006" spans="1:36" ht="27">
      <c r="A1006" s="211">
        <v>22</v>
      </c>
      <c r="B1006" s="1134" t="s">
        <v>1736</v>
      </c>
      <c r="C1006" s="1141" t="s">
        <v>1385</v>
      </c>
      <c r="D1006" s="1747" t="s">
        <v>1180</v>
      </c>
      <c r="E1006" s="1748">
        <v>3</v>
      </c>
      <c r="F1006" s="211">
        <v>1.84</v>
      </c>
      <c r="G1006" s="102">
        <v>1</v>
      </c>
      <c r="H1006" s="102">
        <v>121697.60000000001</v>
      </c>
      <c r="I1006" s="102"/>
      <c r="J1006" s="102"/>
      <c r="K1006" s="1161">
        <f t="shared" si="202"/>
        <v>121697.60000000001</v>
      </c>
      <c r="L1006" s="211">
        <v>1.79</v>
      </c>
      <c r="M1006" s="102">
        <v>1</v>
      </c>
      <c r="N1006" s="211">
        <v>118392.39</v>
      </c>
      <c r="O1006" s="211"/>
      <c r="P1006" s="211"/>
      <c r="Q1006" s="1161">
        <f t="shared" si="203"/>
        <v>118392.39</v>
      </c>
      <c r="R1006" s="230">
        <f t="shared" si="204"/>
        <v>0</v>
      </c>
      <c r="S1006" s="230">
        <f t="shared" si="204"/>
        <v>3305.2100000000064</v>
      </c>
      <c r="T1006" s="230">
        <f t="shared" si="204"/>
        <v>0</v>
      </c>
      <c r="U1006" s="230">
        <f t="shared" si="204"/>
        <v>0</v>
      </c>
      <c r="V1006" s="230">
        <f t="shared" si="205"/>
        <v>3305.2100000000064</v>
      </c>
      <c r="W1006" s="211">
        <v>4</v>
      </c>
      <c r="X1006" s="211">
        <v>1.9</v>
      </c>
      <c r="Y1006" s="102">
        <v>1</v>
      </c>
      <c r="Z1006" s="102">
        <v>125666</v>
      </c>
      <c r="AA1006" s="102"/>
      <c r="AB1006" s="102"/>
      <c r="AC1006" s="1161">
        <f t="shared" si="206"/>
        <v>125666</v>
      </c>
      <c r="AD1006" s="211">
        <v>5</v>
      </c>
      <c r="AE1006" s="211">
        <v>1.9</v>
      </c>
      <c r="AF1006" s="102">
        <v>1</v>
      </c>
      <c r="AG1006" s="102">
        <v>125666</v>
      </c>
      <c r="AH1006" s="102"/>
      <c r="AI1006" s="102"/>
      <c r="AJ1006" s="1161">
        <f t="shared" si="207"/>
        <v>125666</v>
      </c>
    </row>
    <row r="1007" spans="1:36" ht="27">
      <c r="A1007" s="211">
        <v>23</v>
      </c>
      <c r="B1007" s="1134" t="s">
        <v>6742</v>
      </c>
      <c r="C1007" s="1141" t="s">
        <v>1385</v>
      </c>
      <c r="D1007" s="1747" t="s">
        <v>1180</v>
      </c>
      <c r="E1007" s="1748">
        <v>1</v>
      </c>
      <c r="F1007" s="211">
        <v>1.73</v>
      </c>
      <c r="G1007" s="102">
        <v>1</v>
      </c>
      <c r="H1007" s="102">
        <v>114422.2</v>
      </c>
      <c r="I1007" s="102"/>
      <c r="J1007" s="102"/>
      <c r="K1007" s="1161">
        <f t="shared" si="202"/>
        <v>114422.2</v>
      </c>
      <c r="L1007" s="211">
        <v>1.68</v>
      </c>
      <c r="M1007" s="102">
        <v>1</v>
      </c>
      <c r="N1007" s="211">
        <v>111115.2</v>
      </c>
      <c r="O1007" s="211"/>
      <c r="P1007" s="211"/>
      <c r="Q1007" s="1161">
        <f t="shared" si="203"/>
        <v>111115.2</v>
      </c>
      <c r="R1007" s="230">
        <f t="shared" si="204"/>
        <v>0</v>
      </c>
      <c r="S1007" s="230">
        <f t="shared" si="204"/>
        <v>3307</v>
      </c>
      <c r="T1007" s="230">
        <f t="shared" si="204"/>
        <v>0</v>
      </c>
      <c r="U1007" s="230">
        <f t="shared" si="204"/>
        <v>0</v>
      </c>
      <c r="V1007" s="230">
        <f t="shared" si="205"/>
        <v>3307</v>
      </c>
      <c r="W1007" s="211">
        <v>2</v>
      </c>
      <c r="X1007" s="211">
        <v>1.79</v>
      </c>
      <c r="Y1007" s="102">
        <v>1</v>
      </c>
      <c r="Z1007" s="102">
        <v>118390.6</v>
      </c>
      <c r="AA1007" s="102"/>
      <c r="AB1007" s="102"/>
      <c r="AC1007" s="1161">
        <f t="shared" si="206"/>
        <v>118390.6</v>
      </c>
      <c r="AD1007" s="211">
        <v>3</v>
      </c>
      <c r="AE1007" s="211">
        <v>1.84</v>
      </c>
      <c r="AF1007" s="102">
        <v>1</v>
      </c>
      <c r="AG1007" s="102">
        <v>121697.60000000001</v>
      </c>
      <c r="AH1007" s="102"/>
      <c r="AI1007" s="102"/>
      <c r="AJ1007" s="1161">
        <f t="shared" si="207"/>
        <v>121697.60000000001</v>
      </c>
    </row>
    <row r="1008" spans="1:36" ht="27">
      <c r="A1008" s="211">
        <v>24</v>
      </c>
      <c r="B1008" s="1134" t="s">
        <v>6743</v>
      </c>
      <c r="C1008" s="1141" t="s">
        <v>1385</v>
      </c>
      <c r="D1008" s="1747" t="s">
        <v>1180</v>
      </c>
      <c r="E1008" s="1748">
        <v>3</v>
      </c>
      <c r="F1008" s="211">
        <v>1.84</v>
      </c>
      <c r="G1008" s="102">
        <v>1</v>
      </c>
      <c r="H1008" s="102">
        <v>121697.60000000001</v>
      </c>
      <c r="I1008" s="102"/>
      <c r="J1008" s="102"/>
      <c r="K1008" s="1161">
        <f t="shared" si="202"/>
        <v>121697.60000000001</v>
      </c>
      <c r="L1008" s="211">
        <v>1.79</v>
      </c>
      <c r="M1008" s="102">
        <v>1</v>
      </c>
      <c r="N1008" s="211">
        <v>118390.6</v>
      </c>
      <c r="O1008" s="211"/>
      <c r="P1008" s="211"/>
      <c r="Q1008" s="1161">
        <f t="shared" si="203"/>
        <v>118390.6</v>
      </c>
      <c r="R1008" s="230">
        <f t="shared" si="204"/>
        <v>0</v>
      </c>
      <c r="S1008" s="230">
        <f t="shared" si="204"/>
        <v>3307</v>
      </c>
      <c r="T1008" s="230">
        <f t="shared" si="204"/>
        <v>0</v>
      </c>
      <c r="U1008" s="230">
        <f t="shared" si="204"/>
        <v>0</v>
      </c>
      <c r="V1008" s="230">
        <f t="shared" si="205"/>
        <v>3307</v>
      </c>
      <c r="W1008" s="211">
        <v>4</v>
      </c>
      <c r="X1008" s="211">
        <v>1.9</v>
      </c>
      <c r="Y1008" s="102">
        <v>1</v>
      </c>
      <c r="Z1008" s="102">
        <v>125666</v>
      </c>
      <c r="AA1008" s="102"/>
      <c r="AB1008" s="102"/>
      <c r="AC1008" s="1161">
        <f t="shared" si="206"/>
        <v>125666</v>
      </c>
      <c r="AD1008" s="211">
        <v>5</v>
      </c>
      <c r="AE1008" s="211">
        <v>1.9</v>
      </c>
      <c r="AF1008" s="102">
        <v>1</v>
      </c>
      <c r="AG1008" s="102">
        <v>125666</v>
      </c>
      <c r="AH1008" s="102"/>
      <c r="AI1008" s="102"/>
      <c r="AJ1008" s="1161">
        <f t="shared" si="207"/>
        <v>125666</v>
      </c>
    </row>
    <row r="1009" spans="1:36" ht="27">
      <c r="A1009" s="211">
        <v>25</v>
      </c>
      <c r="B1009" s="1134" t="s">
        <v>6744</v>
      </c>
      <c r="C1009" s="1141" t="s">
        <v>1385</v>
      </c>
      <c r="D1009" s="1747" t="s">
        <v>1180</v>
      </c>
      <c r="E1009" s="1748">
        <v>1</v>
      </c>
      <c r="F1009" s="211">
        <v>1.73</v>
      </c>
      <c r="G1009" s="102">
        <v>1</v>
      </c>
      <c r="H1009" s="102">
        <v>114422.2</v>
      </c>
      <c r="I1009" s="102"/>
      <c r="J1009" s="102"/>
      <c r="K1009" s="1161">
        <f t="shared" si="202"/>
        <v>114422.2</v>
      </c>
      <c r="L1009" s="211">
        <v>1.68</v>
      </c>
      <c r="M1009" s="102">
        <v>1</v>
      </c>
      <c r="N1009" s="211">
        <v>111115.2</v>
      </c>
      <c r="O1009" s="211"/>
      <c r="P1009" s="211"/>
      <c r="Q1009" s="1161">
        <f t="shared" si="203"/>
        <v>111115.2</v>
      </c>
      <c r="R1009" s="230">
        <f t="shared" si="204"/>
        <v>0</v>
      </c>
      <c r="S1009" s="230">
        <f t="shared" si="204"/>
        <v>3307</v>
      </c>
      <c r="T1009" s="230">
        <f t="shared" si="204"/>
        <v>0</v>
      </c>
      <c r="U1009" s="230">
        <f t="shared" si="204"/>
        <v>0</v>
      </c>
      <c r="V1009" s="230">
        <f t="shared" si="205"/>
        <v>3307</v>
      </c>
      <c r="W1009" s="211">
        <v>2</v>
      </c>
      <c r="X1009" s="211">
        <v>1.79</v>
      </c>
      <c r="Y1009" s="102">
        <v>1</v>
      </c>
      <c r="Z1009" s="102">
        <v>118390.6</v>
      </c>
      <c r="AA1009" s="102"/>
      <c r="AB1009" s="102"/>
      <c r="AC1009" s="1161">
        <f t="shared" si="206"/>
        <v>118390.6</v>
      </c>
      <c r="AD1009" s="211">
        <v>3</v>
      </c>
      <c r="AE1009" s="211">
        <v>1.84</v>
      </c>
      <c r="AF1009" s="102">
        <v>1</v>
      </c>
      <c r="AG1009" s="102">
        <v>121697.60000000001</v>
      </c>
      <c r="AH1009" s="102"/>
      <c r="AI1009" s="102"/>
      <c r="AJ1009" s="1161">
        <f t="shared" si="207"/>
        <v>121697.60000000001</v>
      </c>
    </row>
    <row r="1010" spans="1:36" ht="27">
      <c r="A1010" s="211">
        <v>26</v>
      </c>
      <c r="B1010" s="1134" t="s">
        <v>6745</v>
      </c>
      <c r="C1010" s="1141" t="s">
        <v>1385</v>
      </c>
      <c r="D1010" s="1747" t="s">
        <v>1180</v>
      </c>
      <c r="E1010" s="1748">
        <v>2</v>
      </c>
      <c r="F1010" s="211">
        <v>1.79</v>
      </c>
      <c r="G1010" s="102">
        <v>1</v>
      </c>
      <c r="H1010" s="102">
        <v>118390.6</v>
      </c>
      <c r="I1010" s="102"/>
      <c r="J1010" s="102"/>
      <c r="K1010" s="1161">
        <f t="shared" si="202"/>
        <v>118390.6</v>
      </c>
      <c r="L1010" s="211">
        <v>1.73</v>
      </c>
      <c r="M1010" s="102">
        <v>1</v>
      </c>
      <c r="N1010" s="211">
        <v>114422.2</v>
      </c>
      <c r="O1010" s="211"/>
      <c r="P1010" s="211"/>
      <c r="Q1010" s="1161">
        <f t="shared" si="203"/>
        <v>114422.2</v>
      </c>
      <c r="R1010" s="230">
        <f t="shared" si="204"/>
        <v>0</v>
      </c>
      <c r="S1010" s="230">
        <f t="shared" si="204"/>
        <v>3968.4000000000087</v>
      </c>
      <c r="T1010" s="230">
        <f t="shared" si="204"/>
        <v>0</v>
      </c>
      <c r="U1010" s="230">
        <f t="shared" si="204"/>
        <v>0</v>
      </c>
      <c r="V1010" s="230">
        <f t="shared" si="205"/>
        <v>3968.4000000000087</v>
      </c>
      <c r="W1010" s="211">
        <v>3</v>
      </c>
      <c r="X1010" s="211">
        <v>1.84</v>
      </c>
      <c r="Y1010" s="102">
        <v>1</v>
      </c>
      <c r="Z1010" s="102">
        <v>121697.60000000001</v>
      </c>
      <c r="AA1010" s="102"/>
      <c r="AB1010" s="102"/>
      <c r="AC1010" s="1161">
        <f t="shared" si="206"/>
        <v>121697.60000000001</v>
      </c>
      <c r="AD1010" s="211">
        <v>4</v>
      </c>
      <c r="AE1010" s="211">
        <v>1.9</v>
      </c>
      <c r="AF1010" s="102">
        <v>1</v>
      </c>
      <c r="AG1010" s="102">
        <v>125666</v>
      </c>
      <c r="AH1010" s="102"/>
      <c r="AI1010" s="102"/>
      <c r="AJ1010" s="1161">
        <f t="shared" si="207"/>
        <v>125666</v>
      </c>
    </row>
    <row r="1011" spans="1:36" ht="27">
      <c r="A1011" s="211">
        <v>27</v>
      </c>
      <c r="B1011" s="1134" t="s">
        <v>6746</v>
      </c>
      <c r="C1011" s="1141" t="s">
        <v>1385</v>
      </c>
      <c r="D1011" s="1747" t="s">
        <v>1180</v>
      </c>
      <c r="E1011" s="1748">
        <v>2</v>
      </c>
      <c r="F1011" s="211">
        <v>1.79</v>
      </c>
      <c r="G1011" s="102">
        <v>1</v>
      </c>
      <c r="H1011" s="102">
        <v>118390.6</v>
      </c>
      <c r="I1011" s="102"/>
      <c r="J1011" s="102"/>
      <c r="K1011" s="1161">
        <f t="shared" si="202"/>
        <v>118390.6</v>
      </c>
      <c r="L1011" s="211">
        <v>1.73</v>
      </c>
      <c r="M1011" s="102">
        <v>1</v>
      </c>
      <c r="N1011" s="211">
        <v>114422.2</v>
      </c>
      <c r="O1011" s="211"/>
      <c r="P1011" s="211"/>
      <c r="Q1011" s="1161">
        <f t="shared" si="203"/>
        <v>114422.2</v>
      </c>
      <c r="R1011" s="230">
        <f t="shared" si="204"/>
        <v>0</v>
      </c>
      <c r="S1011" s="230">
        <f t="shared" si="204"/>
        <v>3968.4000000000087</v>
      </c>
      <c r="T1011" s="230">
        <f t="shared" si="204"/>
        <v>0</v>
      </c>
      <c r="U1011" s="230">
        <f t="shared" si="204"/>
        <v>0</v>
      </c>
      <c r="V1011" s="230">
        <f t="shared" si="205"/>
        <v>3968.4000000000087</v>
      </c>
      <c r="W1011" s="211">
        <v>3</v>
      </c>
      <c r="X1011" s="211">
        <v>1.84</v>
      </c>
      <c r="Y1011" s="102">
        <v>1</v>
      </c>
      <c r="Z1011" s="102">
        <v>121697.60000000001</v>
      </c>
      <c r="AA1011" s="102"/>
      <c r="AB1011" s="102"/>
      <c r="AC1011" s="1161">
        <f t="shared" si="206"/>
        <v>121697.60000000001</v>
      </c>
      <c r="AD1011" s="211">
        <v>4</v>
      </c>
      <c r="AE1011" s="211">
        <v>1.9</v>
      </c>
      <c r="AF1011" s="102">
        <v>1</v>
      </c>
      <c r="AG1011" s="102">
        <v>125666</v>
      </c>
      <c r="AH1011" s="102"/>
      <c r="AI1011" s="102"/>
      <c r="AJ1011" s="1161">
        <f t="shared" si="207"/>
        <v>125666</v>
      </c>
    </row>
    <row r="1012" spans="1:36" ht="27">
      <c r="A1012" s="211">
        <v>28</v>
      </c>
      <c r="B1012" s="1134" t="s">
        <v>6747</v>
      </c>
      <c r="C1012" s="1141" t="s">
        <v>1385</v>
      </c>
      <c r="D1012" s="1747" t="s">
        <v>1180</v>
      </c>
      <c r="E1012" s="1748">
        <v>1</v>
      </c>
      <c r="F1012" s="211">
        <v>1.73</v>
      </c>
      <c r="G1012" s="102">
        <v>1</v>
      </c>
      <c r="H1012" s="102">
        <v>114422.2</v>
      </c>
      <c r="I1012" s="102"/>
      <c r="J1012" s="102"/>
      <c r="K1012" s="1161">
        <f t="shared" si="202"/>
        <v>114422.2</v>
      </c>
      <c r="L1012" s="211">
        <v>1.68</v>
      </c>
      <c r="M1012" s="102">
        <v>1</v>
      </c>
      <c r="N1012" s="211">
        <v>111116.87999999999</v>
      </c>
      <c r="O1012" s="211"/>
      <c r="P1012" s="211"/>
      <c r="Q1012" s="1161">
        <f t="shared" si="203"/>
        <v>111116.87999999999</v>
      </c>
      <c r="R1012" s="230">
        <f t="shared" si="204"/>
        <v>0</v>
      </c>
      <c r="S1012" s="230">
        <f t="shared" si="204"/>
        <v>3305.320000000007</v>
      </c>
      <c r="T1012" s="230">
        <f t="shared" si="204"/>
        <v>0</v>
      </c>
      <c r="U1012" s="230">
        <f t="shared" si="204"/>
        <v>0</v>
      </c>
      <c r="V1012" s="230">
        <f t="shared" si="205"/>
        <v>3305.320000000007</v>
      </c>
      <c r="W1012" s="211">
        <v>2</v>
      </c>
      <c r="X1012" s="211">
        <v>1.79</v>
      </c>
      <c r="Y1012" s="102">
        <v>1</v>
      </c>
      <c r="Z1012" s="102">
        <v>118390.6</v>
      </c>
      <c r="AA1012" s="102"/>
      <c r="AB1012" s="102"/>
      <c r="AC1012" s="1161">
        <f t="shared" si="206"/>
        <v>118390.6</v>
      </c>
      <c r="AD1012" s="211">
        <v>3</v>
      </c>
      <c r="AE1012" s="211">
        <v>1.84</v>
      </c>
      <c r="AF1012" s="102">
        <v>1</v>
      </c>
      <c r="AG1012" s="102">
        <v>121697.60000000001</v>
      </c>
      <c r="AH1012" s="102"/>
      <c r="AI1012" s="102"/>
      <c r="AJ1012" s="1161">
        <f t="shared" si="207"/>
        <v>121697.60000000001</v>
      </c>
    </row>
    <row r="1013" spans="1:36">
      <c r="A1013" s="211">
        <v>29</v>
      </c>
      <c r="B1013" s="1135" t="s">
        <v>1737</v>
      </c>
      <c r="C1013" s="1141" t="s">
        <v>1586</v>
      </c>
      <c r="D1013" s="1747" t="s">
        <v>1180</v>
      </c>
      <c r="E1013" s="1748">
        <v>4</v>
      </c>
      <c r="F1013" s="211">
        <v>1.9</v>
      </c>
      <c r="G1013" s="102">
        <v>1</v>
      </c>
      <c r="H1013" s="102">
        <v>125666</v>
      </c>
      <c r="I1013" s="102"/>
      <c r="J1013" s="102"/>
      <c r="K1013" s="1161">
        <f t="shared" si="202"/>
        <v>125666</v>
      </c>
      <c r="L1013" s="211">
        <v>1.84</v>
      </c>
      <c r="M1013" s="102">
        <v>1</v>
      </c>
      <c r="N1013" s="211">
        <v>121697.60000000001</v>
      </c>
      <c r="O1013" s="211"/>
      <c r="P1013" s="211"/>
      <c r="Q1013" s="1161">
        <f t="shared" si="203"/>
        <v>121697.60000000001</v>
      </c>
      <c r="R1013" s="230">
        <f t="shared" si="204"/>
        <v>0</v>
      </c>
      <c r="S1013" s="230">
        <f t="shared" si="204"/>
        <v>3968.3999999999942</v>
      </c>
      <c r="T1013" s="230">
        <f t="shared" si="204"/>
        <v>0</v>
      </c>
      <c r="U1013" s="230">
        <f t="shared" si="204"/>
        <v>0</v>
      </c>
      <c r="V1013" s="230">
        <f t="shared" si="205"/>
        <v>3968.3999999999942</v>
      </c>
      <c r="W1013" s="211">
        <v>5</v>
      </c>
      <c r="X1013" s="211">
        <v>1.9</v>
      </c>
      <c r="Y1013" s="102">
        <v>1</v>
      </c>
      <c r="Z1013" s="102">
        <v>125666</v>
      </c>
      <c r="AA1013" s="102"/>
      <c r="AB1013" s="102"/>
      <c r="AC1013" s="1161">
        <f t="shared" si="206"/>
        <v>125666</v>
      </c>
      <c r="AD1013" s="211">
        <v>6</v>
      </c>
      <c r="AE1013" s="211">
        <v>1.96</v>
      </c>
      <c r="AF1013" s="102">
        <v>1</v>
      </c>
      <c r="AG1013" s="102">
        <v>129634.4</v>
      </c>
      <c r="AH1013" s="102"/>
      <c r="AI1013" s="102"/>
      <c r="AJ1013" s="1161">
        <f t="shared" si="207"/>
        <v>129634.4</v>
      </c>
    </row>
    <row r="1014" spans="1:36">
      <c r="A1014" s="211"/>
      <c r="B1014" s="1134" t="s">
        <v>6748</v>
      </c>
      <c r="C1014" s="1141"/>
      <c r="D1014" s="1747"/>
      <c r="E1014" s="1748"/>
      <c r="F1014" s="211"/>
      <c r="G1014" s="102"/>
      <c r="H1014" s="102">
        <v>3000</v>
      </c>
      <c r="I1014" s="102"/>
      <c r="J1014" s="102"/>
      <c r="K1014" s="1161">
        <f t="shared" si="202"/>
        <v>3000</v>
      </c>
      <c r="L1014" s="211"/>
      <c r="M1014" s="102"/>
      <c r="N1014" s="211">
        <v>3000</v>
      </c>
      <c r="O1014" s="211"/>
      <c r="P1014" s="211"/>
      <c r="Q1014" s="1161">
        <f t="shared" si="203"/>
        <v>3000</v>
      </c>
      <c r="R1014" s="230"/>
      <c r="S1014" s="230"/>
      <c r="T1014" s="230"/>
      <c r="U1014" s="230"/>
      <c r="V1014" s="230"/>
      <c r="W1014" s="211"/>
      <c r="X1014" s="211"/>
      <c r="Y1014" s="102"/>
      <c r="Z1014" s="102">
        <v>3000</v>
      </c>
      <c r="AA1014" s="102"/>
      <c r="AB1014" s="102"/>
      <c r="AC1014" s="1161">
        <f t="shared" si="206"/>
        <v>3000</v>
      </c>
      <c r="AD1014" s="211"/>
      <c r="AE1014" s="211"/>
      <c r="AF1014" s="102"/>
      <c r="AG1014" s="102">
        <v>3000</v>
      </c>
      <c r="AH1014" s="102"/>
      <c r="AI1014" s="102"/>
      <c r="AJ1014" s="1161">
        <f t="shared" si="207"/>
        <v>3000</v>
      </c>
    </row>
    <row r="1015" spans="1:36" s="233" customFormat="1" ht="27">
      <c r="A1015" s="228"/>
      <c r="B1015" s="236" t="s">
        <v>234</v>
      </c>
      <c r="C1015" s="232" t="s">
        <v>1</v>
      </c>
      <c r="D1015" s="232" t="s">
        <v>1</v>
      </c>
      <c r="E1015" s="232" t="s">
        <v>1</v>
      </c>
      <c r="F1015" s="232" t="s">
        <v>1</v>
      </c>
      <c r="G1015" s="232">
        <f t="shared" ref="G1015:AJ1015" si="208">SUM(G985:G1014)</f>
        <v>29</v>
      </c>
      <c r="H1015" s="1752">
        <f t="shared" si="208"/>
        <v>4322603.4000000022</v>
      </c>
      <c r="I1015" s="232">
        <f t="shared" si="208"/>
        <v>0</v>
      </c>
      <c r="J1015" s="232">
        <f t="shared" si="208"/>
        <v>0</v>
      </c>
      <c r="K1015" s="1162">
        <f t="shared" si="208"/>
        <v>4322603.4000000022</v>
      </c>
      <c r="L1015" s="232">
        <f t="shared" si="208"/>
        <v>63.999999999999993</v>
      </c>
      <c r="M1015" s="232">
        <f t="shared" si="208"/>
        <v>29</v>
      </c>
      <c r="N1015" s="232">
        <f t="shared" si="208"/>
        <v>4235965.3100000015</v>
      </c>
      <c r="O1015" s="232">
        <f t="shared" si="208"/>
        <v>0</v>
      </c>
      <c r="P1015" s="232">
        <f t="shared" si="208"/>
        <v>0</v>
      </c>
      <c r="Q1015" s="1162">
        <f t="shared" si="208"/>
        <v>4235965.3100000015</v>
      </c>
      <c r="R1015" s="232">
        <f t="shared" si="208"/>
        <v>0</v>
      </c>
      <c r="S1015" s="232">
        <f t="shared" si="208"/>
        <v>86638.090000000026</v>
      </c>
      <c r="T1015" s="232">
        <f t="shared" si="208"/>
        <v>0</v>
      </c>
      <c r="U1015" s="232">
        <f t="shared" si="208"/>
        <v>0</v>
      </c>
      <c r="V1015" s="232">
        <f t="shared" si="208"/>
        <v>86638.090000000026</v>
      </c>
      <c r="W1015" s="232">
        <f t="shared" si="208"/>
        <v>197</v>
      </c>
      <c r="X1015" s="232">
        <f t="shared" si="208"/>
        <v>66.800000000000011</v>
      </c>
      <c r="Y1015" s="232">
        <f t="shared" si="208"/>
        <v>29</v>
      </c>
      <c r="Z1015" s="232">
        <f t="shared" si="208"/>
        <v>4421152</v>
      </c>
      <c r="AA1015" s="232">
        <f t="shared" si="208"/>
        <v>0</v>
      </c>
      <c r="AB1015" s="232">
        <f t="shared" si="208"/>
        <v>0</v>
      </c>
      <c r="AC1015" s="1162">
        <f t="shared" si="208"/>
        <v>4421152</v>
      </c>
      <c r="AD1015" s="232">
        <f t="shared" si="208"/>
        <v>226</v>
      </c>
      <c r="AE1015" s="232">
        <f t="shared" si="208"/>
        <v>67.84</v>
      </c>
      <c r="AF1015" s="232">
        <f t="shared" si="208"/>
        <v>29</v>
      </c>
      <c r="AG1015" s="232">
        <f t="shared" si="208"/>
        <v>4489937.5999999996</v>
      </c>
      <c r="AH1015" s="232">
        <f t="shared" si="208"/>
        <v>0</v>
      </c>
      <c r="AI1015" s="232">
        <f t="shared" si="208"/>
        <v>0</v>
      </c>
      <c r="AJ1015" s="1162">
        <f t="shared" si="208"/>
        <v>4489937.5999999996</v>
      </c>
    </row>
    <row r="1016" spans="1:36" ht="54">
      <c r="A1016" s="1753" t="s">
        <v>4</v>
      </c>
      <c r="B1016" s="229" t="s">
        <v>471</v>
      </c>
      <c r="C1016" s="230"/>
      <c r="D1016" s="230"/>
      <c r="E1016" s="230"/>
      <c r="F1016" s="230"/>
      <c r="G1016" s="195"/>
      <c r="H1016" s="195"/>
      <c r="I1016" s="195"/>
      <c r="J1016" s="195"/>
      <c r="K1016" s="1746"/>
      <c r="L1016" s="230"/>
      <c r="M1016" s="195"/>
      <c r="N1016" s="195"/>
      <c r="O1016" s="195"/>
      <c r="P1016" s="195"/>
      <c r="Q1016" s="1746"/>
      <c r="R1016" s="195"/>
      <c r="S1016" s="195"/>
      <c r="T1016" s="195"/>
      <c r="U1016" s="106"/>
      <c r="V1016" s="106"/>
      <c r="W1016" s="230"/>
      <c r="X1016" s="230"/>
      <c r="Y1016" s="195"/>
      <c r="Z1016" s="195"/>
      <c r="AA1016" s="195"/>
      <c r="AB1016" s="195"/>
      <c r="AC1016" s="1746"/>
      <c r="AD1016" s="230"/>
      <c r="AE1016" s="230"/>
      <c r="AF1016" s="195"/>
      <c r="AG1016" s="195"/>
      <c r="AH1016" s="195"/>
      <c r="AI1016" s="195"/>
      <c r="AJ1016" s="1746"/>
    </row>
    <row r="1017" spans="1:36" ht="14.25">
      <c r="A1017" s="1753"/>
      <c r="B1017" s="195" t="s">
        <v>126</v>
      </c>
      <c r="C1017" s="230"/>
      <c r="D1017" s="230"/>
      <c r="E1017" s="230"/>
      <c r="F1017" s="230"/>
      <c r="G1017" s="232">
        <f>SUM(G1018:G1038)</f>
        <v>20</v>
      </c>
      <c r="H1017" s="232">
        <f>SUM(H1018:H1038)</f>
        <v>1822884</v>
      </c>
      <c r="I1017" s="195"/>
      <c r="J1017" s="195"/>
      <c r="K1017" s="1162">
        <f>SUM(K1018:K1038)</f>
        <v>1822884</v>
      </c>
      <c r="L1017" s="230"/>
      <c r="M1017" s="232">
        <f>SUM(M1018:M1038)</f>
        <v>20</v>
      </c>
      <c r="N1017" s="232">
        <f>SUM(N1018:N1038)</f>
        <v>1822884</v>
      </c>
      <c r="O1017" s="195"/>
      <c r="P1017" s="195"/>
      <c r="Q1017" s="1162">
        <f t="shared" ref="Q1017:V1017" si="209">SUM(Q1018:Q1038)</f>
        <v>1822884</v>
      </c>
      <c r="R1017" s="232">
        <f t="shared" si="209"/>
        <v>0</v>
      </c>
      <c r="S1017" s="232">
        <f t="shared" si="209"/>
        <v>0</v>
      </c>
      <c r="T1017" s="232">
        <f t="shared" si="209"/>
        <v>0</v>
      </c>
      <c r="U1017" s="232">
        <f t="shared" si="209"/>
        <v>0</v>
      </c>
      <c r="V1017" s="232">
        <f t="shared" si="209"/>
        <v>0</v>
      </c>
      <c r="W1017" s="230"/>
      <c r="X1017" s="230"/>
      <c r="Y1017" s="232">
        <f>SUM(Y1018:Y1038)</f>
        <v>20</v>
      </c>
      <c r="Z1017" s="232">
        <f>SUM(Z1018:Z1038)</f>
        <v>1822884</v>
      </c>
      <c r="AA1017" s="195"/>
      <c r="AB1017" s="195"/>
      <c r="AC1017" s="1162">
        <f>SUM(AC1018:AC1038)</f>
        <v>1822884</v>
      </c>
      <c r="AD1017" s="230"/>
      <c r="AE1017" s="230"/>
      <c r="AF1017" s="195"/>
      <c r="AG1017" s="232">
        <f>SUM(AG1018:AG1038)</f>
        <v>1822884</v>
      </c>
      <c r="AH1017" s="195"/>
      <c r="AI1017" s="195"/>
      <c r="AJ1017" s="1162">
        <f>SUM(AJ1018:AJ1038)</f>
        <v>1822884</v>
      </c>
    </row>
    <row r="1018" spans="1:36">
      <c r="A1018" s="211">
        <v>1</v>
      </c>
      <c r="B1018" s="1757" t="s">
        <v>6749</v>
      </c>
      <c r="C1018" s="1135" t="s">
        <v>1300</v>
      </c>
      <c r="D1018" s="211"/>
      <c r="E1018" s="211"/>
      <c r="F1018" s="1754">
        <v>1.5</v>
      </c>
      <c r="G1018" s="102">
        <v>1</v>
      </c>
      <c r="H1018" s="102">
        <v>99210</v>
      </c>
      <c r="I1018" s="102"/>
      <c r="J1018" s="102"/>
      <c r="K1018" s="1161">
        <f t="shared" ref="K1018:K1038" si="210">+J1018+I1018+H1018</f>
        <v>99210</v>
      </c>
      <c r="L1018" s="1754">
        <v>1.5</v>
      </c>
      <c r="M1018" s="102">
        <v>1</v>
      </c>
      <c r="N1018" s="102">
        <v>99210</v>
      </c>
      <c r="O1018" s="211"/>
      <c r="P1018" s="211"/>
      <c r="Q1018" s="1161">
        <f t="shared" ref="Q1018:Q1038" si="211">N1018+O1018+P1018</f>
        <v>99210</v>
      </c>
      <c r="R1018" s="230">
        <f t="shared" ref="R1018:U1038" si="212">G1018-M1018</f>
        <v>0</v>
      </c>
      <c r="S1018" s="230">
        <f t="shared" si="212"/>
        <v>0</v>
      </c>
      <c r="T1018" s="230">
        <f t="shared" si="212"/>
        <v>0</v>
      </c>
      <c r="U1018" s="230">
        <f t="shared" si="212"/>
        <v>0</v>
      </c>
      <c r="V1018" s="230">
        <f t="shared" ref="V1018:V1038" si="213">S1018+T1018+U1018</f>
        <v>0</v>
      </c>
      <c r="W1018" s="211"/>
      <c r="X1018" s="1754">
        <v>1.5</v>
      </c>
      <c r="Y1018" s="102">
        <v>1</v>
      </c>
      <c r="Z1018" s="102">
        <v>99210</v>
      </c>
      <c r="AA1018" s="102"/>
      <c r="AB1018" s="102"/>
      <c r="AC1018" s="1161">
        <f t="shared" ref="AC1018:AC1038" si="214">Z1018+AA1018+AB1018</f>
        <v>99210</v>
      </c>
      <c r="AD1018" s="211"/>
      <c r="AE1018" s="1754">
        <v>1.5</v>
      </c>
      <c r="AF1018" s="102">
        <v>1</v>
      </c>
      <c r="AG1018" s="102">
        <v>99210</v>
      </c>
      <c r="AH1018" s="102"/>
      <c r="AI1018" s="102"/>
      <c r="AJ1018" s="1161">
        <f t="shared" ref="AJ1018:AJ1038" si="215">AG1018+AH1018+AI1018</f>
        <v>99210</v>
      </c>
    </row>
    <row r="1019" spans="1:36" ht="27">
      <c r="A1019" s="211">
        <v>2</v>
      </c>
      <c r="B1019" s="1757" t="s">
        <v>6750</v>
      </c>
      <c r="C1019" s="1138" t="s">
        <v>1304</v>
      </c>
      <c r="D1019" s="211"/>
      <c r="E1019" s="211"/>
      <c r="F1019" s="1754">
        <v>1.25</v>
      </c>
      <c r="G1019" s="102">
        <v>1</v>
      </c>
      <c r="H1019" s="102">
        <v>91275</v>
      </c>
      <c r="I1019" s="102"/>
      <c r="J1019" s="102"/>
      <c r="K1019" s="1161">
        <f t="shared" si="210"/>
        <v>91275</v>
      </c>
      <c r="L1019" s="1754">
        <v>1.25</v>
      </c>
      <c r="M1019" s="102">
        <v>1</v>
      </c>
      <c r="N1019" s="102">
        <v>91275</v>
      </c>
      <c r="O1019" s="211"/>
      <c r="P1019" s="211"/>
      <c r="Q1019" s="1161">
        <f t="shared" si="211"/>
        <v>91275</v>
      </c>
      <c r="R1019" s="230">
        <f t="shared" si="212"/>
        <v>0</v>
      </c>
      <c r="S1019" s="230">
        <f t="shared" si="212"/>
        <v>0</v>
      </c>
      <c r="T1019" s="230">
        <f t="shared" si="212"/>
        <v>0</v>
      </c>
      <c r="U1019" s="230">
        <f t="shared" si="212"/>
        <v>0</v>
      </c>
      <c r="V1019" s="230">
        <f t="shared" si="213"/>
        <v>0</v>
      </c>
      <c r="W1019" s="211"/>
      <c r="X1019" s="1754">
        <v>1.25</v>
      </c>
      <c r="Y1019" s="102">
        <v>1</v>
      </c>
      <c r="Z1019" s="102">
        <v>91275</v>
      </c>
      <c r="AA1019" s="102"/>
      <c r="AB1019" s="102"/>
      <c r="AC1019" s="1161">
        <f t="shared" si="214"/>
        <v>91275</v>
      </c>
      <c r="AD1019" s="211"/>
      <c r="AE1019" s="1754">
        <v>1.25</v>
      </c>
      <c r="AF1019" s="102">
        <v>1</v>
      </c>
      <c r="AG1019" s="102">
        <v>91275</v>
      </c>
      <c r="AH1019" s="102"/>
      <c r="AI1019" s="102"/>
      <c r="AJ1019" s="1161">
        <f t="shared" si="215"/>
        <v>91275</v>
      </c>
    </row>
    <row r="1020" spans="1:36">
      <c r="A1020" s="211">
        <v>3</v>
      </c>
      <c r="B1020" s="1757" t="s">
        <v>6751</v>
      </c>
      <c r="C1020" s="1138" t="s">
        <v>1308</v>
      </c>
      <c r="D1020" s="211"/>
      <c r="E1020" s="211"/>
      <c r="F1020" s="1754">
        <v>1.5</v>
      </c>
      <c r="G1020" s="102">
        <v>1</v>
      </c>
      <c r="H1020" s="102">
        <v>99210</v>
      </c>
      <c r="I1020" s="102"/>
      <c r="J1020" s="102"/>
      <c r="K1020" s="1161">
        <f t="shared" si="210"/>
        <v>99210</v>
      </c>
      <c r="L1020" s="1754">
        <v>1.5</v>
      </c>
      <c r="M1020" s="102">
        <v>1</v>
      </c>
      <c r="N1020" s="102">
        <v>99210</v>
      </c>
      <c r="O1020" s="211"/>
      <c r="P1020" s="211"/>
      <c r="Q1020" s="1161">
        <f t="shared" si="211"/>
        <v>99210</v>
      </c>
      <c r="R1020" s="230">
        <f t="shared" si="212"/>
        <v>0</v>
      </c>
      <c r="S1020" s="230">
        <f t="shared" si="212"/>
        <v>0</v>
      </c>
      <c r="T1020" s="230">
        <f t="shared" si="212"/>
        <v>0</v>
      </c>
      <c r="U1020" s="230">
        <f t="shared" si="212"/>
        <v>0</v>
      </c>
      <c r="V1020" s="230">
        <f t="shared" si="213"/>
        <v>0</v>
      </c>
      <c r="W1020" s="211"/>
      <c r="X1020" s="1754">
        <v>1.5</v>
      </c>
      <c r="Y1020" s="102">
        <v>1</v>
      </c>
      <c r="Z1020" s="102">
        <v>99210</v>
      </c>
      <c r="AA1020" s="102"/>
      <c r="AB1020" s="102"/>
      <c r="AC1020" s="1161">
        <f t="shared" si="214"/>
        <v>99210</v>
      </c>
      <c r="AD1020" s="211"/>
      <c r="AE1020" s="1754">
        <v>1.5</v>
      </c>
      <c r="AF1020" s="102">
        <v>1</v>
      </c>
      <c r="AG1020" s="102">
        <v>99210</v>
      </c>
      <c r="AH1020" s="102"/>
      <c r="AI1020" s="102"/>
      <c r="AJ1020" s="1161">
        <f t="shared" si="215"/>
        <v>99210</v>
      </c>
    </row>
    <row r="1021" spans="1:36">
      <c r="A1021" s="211">
        <v>4</v>
      </c>
      <c r="B1021" s="1757" t="s">
        <v>6752</v>
      </c>
      <c r="C1021" s="1138" t="s">
        <v>1308</v>
      </c>
      <c r="D1021" s="211"/>
      <c r="E1021" s="211"/>
      <c r="F1021" s="1754">
        <v>1.5</v>
      </c>
      <c r="G1021" s="102">
        <v>1</v>
      </c>
      <c r="H1021" s="102">
        <v>99210</v>
      </c>
      <c r="I1021" s="102"/>
      <c r="J1021" s="102"/>
      <c r="K1021" s="1161">
        <f t="shared" si="210"/>
        <v>99210</v>
      </c>
      <c r="L1021" s="1754">
        <v>1.5</v>
      </c>
      <c r="M1021" s="102">
        <v>1</v>
      </c>
      <c r="N1021" s="102">
        <v>99210</v>
      </c>
      <c r="O1021" s="211"/>
      <c r="P1021" s="211"/>
      <c r="Q1021" s="1161">
        <f t="shared" si="211"/>
        <v>99210</v>
      </c>
      <c r="R1021" s="230">
        <f t="shared" si="212"/>
        <v>0</v>
      </c>
      <c r="S1021" s="230">
        <f t="shared" si="212"/>
        <v>0</v>
      </c>
      <c r="T1021" s="230">
        <f t="shared" si="212"/>
        <v>0</v>
      </c>
      <c r="U1021" s="230">
        <f t="shared" si="212"/>
        <v>0</v>
      </c>
      <c r="V1021" s="230">
        <f t="shared" si="213"/>
        <v>0</v>
      </c>
      <c r="W1021" s="211"/>
      <c r="X1021" s="1754">
        <v>1.5</v>
      </c>
      <c r="Y1021" s="102">
        <v>1</v>
      </c>
      <c r="Z1021" s="102">
        <v>99210</v>
      </c>
      <c r="AA1021" s="102"/>
      <c r="AB1021" s="102"/>
      <c r="AC1021" s="1161">
        <f t="shared" si="214"/>
        <v>99210</v>
      </c>
      <c r="AD1021" s="211"/>
      <c r="AE1021" s="1754">
        <v>1.5</v>
      </c>
      <c r="AF1021" s="102">
        <v>1</v>
      </c>
      <c r="AG1021" s="102">
        <v>99210</v>
      </c>
      <c r="AH1021" s="102"/>
      <c r="AI1021" s="102"/>
      <c r="AJ1021" s="1161">
        <f t="shared" si="215"/>
        <v>99210</v>
      </c>
    </row>
    <row r="1022" spans="1:36">
      <c r="A1022" s="211">
        <v>5</v>
      </c>
      <c r="B1022" s="1757" t="s">
        <v>6753</v>
      </c>
      <c r="C1022" s="1138" t="s">
        <v>1313</v>
      </c>
      <c r="D1022" s="211"/>
      <c r="E1022" s="211"/>
      <c r="F1022" s="1754">
        <v>1.4</v>
      </c>
      <c r="G1022" s="102">
        <v>1</v>
      </c>
      <c r="H1022" s="102">
        <v>92596</v>
      </c>
      <c r="I1022" s="102"/>
      <c r="J1022" s="102"/>
      <c r="K1022" s="1161">
        <f t="shared" si="210"/>
        <v>92596</v>
      </c>
      <c r="L1022" s="1754">
        <v>1.4</v>
      </c>
      <c r="M1022" s="102">
        <v>1</v>
      </c>
      <c r="N1022" s="102">
        <v>92596</v>
      </c>
      <c r="O1022" s="211"/>
      <c r="P1022" s="211"/>
      <c r="Q1022" s="1161">
        <f t="shared" si="211"/>
        <v>92596</v>
      </c>
      <c r="R1022" s="230">
        <f t="shared" si="212"/>
        <v>0</v>
      </c>
      <c r="S1022" s="230">
        <f t="shared" si="212"/>
        <v>0</v>
      </c>
      <c r="T1022" s="230">
        <f t="shared" si="212"/>
        <v>0</v>
      </c>
      <c r="U1022" s="230">
        <f t="shared" si="212"/>
        <v>0</v>
      </c>
      <c r="V1022" s="230">
        <f t="shared" si="213"/>
        <v>0</v>
      </c>
      <c r="W1022" s="211"/>
      <c r="X1022" s="1754">
        <v>1.4</v>
      </c>
      <c r="Y1022" s="102">
        <v>1</v>
      </c>
      <c r="Z1022" s="102">
        <v>92596</v>
      </c>
      <c r="AA1022" s="102"/>
      <c r="AB1022" s="102"/>
      <c r="AC1022" s="1161">
        <f t="shared" si="214"/>
        <v>92596</v>
      </c>
      <c r="AD1022" s="211"/>
      <c r="AE1022" s="1754">
        <v>1.4</v>
      </c>
      <c r="AF1022" s="102">
        <v>1</v>
      </c>
      <c r="AG1022" s="102">
        <v>92596</v>
      </c>
      <c r="AH1022" s="102"/>
      <c r="AI1022" s="102"/>
      <c r="AJ1022" s="1161">
        <f t="shared" si="215"/>
        <v>92596</v>
      </c>
    </row>
    <row r="1023" spans="1:36">
      <c r="A1023" s="211">
        <v>6</v>
      </c>
      <c r="B1023" s="1137" t="s">
        <v>6754</v>
      </c>
      <c r="C1023" s="1138" t="s">
        <v>1307</v>
      </c>
      <c r="D1023" s="211"/>
      <c r="E1023" s="211"/>
      <c r="F1023" s="1754">
        <v>1.6</v>
      </c>
      <c r="G1023" s="102">
        <v>1</v>
      </c>
      <c r="H1023" s="102">
        <v>105824</v>
      </c>
      <c r="I1023" s="102"/>
      <c r="J1023" s="102"/>
      <c r="K1023" s="1161">
        <f t="shared" si="210"/>
        <v>105824</v>
      </c>
      <c r="L1023" s="1754">
        <v>1.6</v>
      </c>
      <c r="M1023" s="102">
        <v>1</v>
      </c>
      <c r="N1023" s="102">
        <v>105824</v>
      </c>
      <c r="O1023" s="211"/>
      <c r="P1023" s="211"/>
      <c r="Q1023" s="1161">
        <f t="shared" si="211"/>
        <v>105824</v>
      </c>
      <c r="R1023" s="230">
        <f t="shared" si="212"/>
        <v>0</v>
      </c>
      <c r="S1023" s="230">
        <f t="shared" si="212"/>
        <v>0</v>
      </c>
      <c r="T1023" s="230">
        <f t="shared" si="212"/>
        <v>0</v>
      </c>
      <c r="U1023" s="230">
        <f t="shared" si="212"/>
        <v>0</v>
      </c>
      <c r="V1023" s="230">
        <f t="shared" si="213"/>
        <v>0</v>
      </c>
      <c r="W1023" s="211"/>
      <c r="X1023" s="1754">
        <v>1.6</v>
      </c>
      <c r="Y1023" s="102">
        <v>1</v>
      </c>
      <c r="Z1023" s="102">
        <v>105824</v>
      </c>
      <c r="AA1023" s="102"/>
      <c r="AB1023" s="102"/>
      <c r="AC1023" s="1161">
        <f t="shared" si="214"/>
        <v>105824</v>
      </c>
      <c r="AD1023" s="211"/>
      <c r="AE1023" s="1754">
        <v>1.6</v>
      </c>
      <c r="AF1023" s="102">
        <v>1</v>
      </c>
      <c r="AG1023" s="102">
        <v>105824</v>
      </c>
      <c r="AH1023" s="102"/>
      <c r="AI1023" s="102"/>
      <c r="AJ1023" s="1161">
        <f t="shared" si="215"/>
        <v>105824</v>
      </c>
    </row>
    <row r="1024" spans="1:36">
      <c r="A1024" s="211">
        <v>7</v>
      </c>
      <c r="B1024" s="1757" t="s">
        <v>6755</v>
      </c>
      <c r="C1024" s="1138" t="s">
        <v>1316</v>
      </c>
      <c r="D1024" s="211"/>
      <c r="E1024" s="211"/>
      <c r="F1024" s="1754">
        <v>1</v>
      </c>
      <c r="G1024" s="102">
        <v>1</v>
      </c>
      <c r="H1024" s="102">
        <v>86076</v>
      </c>
      <c r="I1024" s="102"/>
      <c r="J1024" s="102"/>
      <c r="K1024" s="1161">
        <f t="shared" si="210"/>
        <v>86076</v>
      </c>
      <c r="L1024" s="1754">
        <v>1</v>
      </c>
      <c r="M1024" s="102">
        <v>1</v>
      </c>
      <c r="N1024" s="102">
        <v>86076</v>
      </c>
      <c r="O1024" s="211"/>
      <c r="P1024" s="211"/>
      <c r="Q1024" s="1161">
        <f t="shared" si="211"/>
        <v>86076</v>
      </c>
      <c r="R1024" s="230">
        <f t="shared" si="212"/>
        <v>0</v>
      </c>
      <c r="S1024" s="230">
        <f t="shared" si="212"/>
        <v>0</v>
      </c>
      <c r="T1024" s="230">
        <f t="shared" si="212"/>
        <v>0</v>
      </c>
      <c r="U1024" s="230">
        <f t="shared" si="212"/>
        <v>0</v>
      </c>
      <c r="V1024" s="230">
        <f t="shared" si="213"/>
        <v>0</v>
      </c>
      <c r="W1024" s="211"/>
      <c r="X1024" s="1754">
        <v>1</v>
      </c>
      <c r="Y1024" s="102">
        <v>1</v>
      </c>
      <c r="Z1024" s="102">
        <v>86076</v>
      </c>
      <c r="AA1024" s="102"/>
      <c r="AB1024" s="102"/>
      <c r="AC1024" s="1161">
        <f t="shared" si="214"/>
        <v>86076</v>
      </c>
      <c r="AD1024" s="211"/>
      <c r="AE1024" s="1754">
        <v>1</v>
      </c>
      <c r="AF1024" s="102">
        <v>1</v>
      </c>
      <c r="AG1024" s="102">
        <v>86076</v>
      </c>
      <c r="AH1024" s="102"/>
      <c r="AI1024" s="102"/>
      <c r="AJ1024" s="1161">
        <f t="shared" si="215"/>
        <v>86076</v>
      </c>
    </row>
    <row r="1025" spans="1:36">
      <c r="A1025" s="211">
        <v>8</v>
      </c>
      <c r="B1025" s="1757" t="s">
        <v>6756</v>
      </c>
      <c r="C1025" s="1138" t="s">
        <v>1316</v>
      </c>
      <c r="D1025" s="211"/>
      <c r="E1025" s="211"/>
      <c r="F1025" s="1754">
        <v>1</v>
      </c>
      <c r="G1025" s="102">
        <v>1</v>
      </c>
      <c r="H1025" s="102">
        <v>86076</v>
      </c>
      <c r="I1025" s="102"/>
      <c r="J1025" s="102"/>
      <c r="K1025" s="1161">
        <f t="shared" si="210"/>
        <v>86076</v>
      </c>
      <c r="L1025" s="1754">
        <v>1</v>
      </c>
      <c r="M1025" s="102">
        <v>1</v>
      </c>
      <c r="N1025" s="102">
        <v>86076</v>
      </c>
      <c r="O1025" s="211"/>
      <c r="P1025" s="211"/>
      <c r="Q1025" s="1161">
        <f t="shared" si="211"/>
        <v>86076</v>
      </c>
      <c r="R1025" s="230">
        <f t="shared" si="212"/>
        <v>0</v>
      </c>
      <c r="S1025" s="230">
        <f t="shared" si="212"/>
        <v>0</v>
      </c>
      <c r="T1025" s="230">
        <f t="shared" si="212"/>
        <v>0</v>
      </c>
      <c r="U1025" s="230">
        <f t="shared" si="212"/>
        <v>0</v>
      </c>
      <c r="V1025" s="230">
        <f t="shared" si="213"/>
        <v>0</v>
      </c>
      <c r="W1025" s="211"/>
      <c r="X1025" s="1754">
        <v>1</v>
      </c>
      <c r="Y1025" s="102">
        <v>1</v>
      </c>
      <c r="Z1025" s="102">
        <v>86076</v>
      </c>
      <c r="AA1025" s="102"/>
      <c r="AB1025" s="102"/>
      <c r="AC1025" s="1161">
        <f t="shared" si="214"/>
        <v>86076</v>
      </c>
      <c r="AD1025" s="211"/>
      <c r="AE1025" s="1754">
        <v>1</v>
      </c>
      <c r="AF1025" s="102">
        <v>1</v>
      </c>
      <c r="AG1025" s="102">
        <v>86076</v>
      </c>
      <c r="AH1025" s="102"/>
      <c r="AI1025" s="102"/>
      <c r="AJ1025" s="1161">
        <f t="shared" si="215"/>
        <v>86076</v>
      </c>
    </row>
    <row r="1026" spans="1:36">
      <c r="A1026" s="211">
        <v>9</v>
      </c>
      <c r="B1026" s="1757" t="s">
        <v>6757</v>
      </c>
      <c r="C1026" s="1138" t="s">
        <v>1316</v>
      </c>
      <c r="D1026" s="211"/>
      <c r="E1026" s="211"/>
      <c r="F1026" s="1754">
        <v>1</v>
      </c>
      <c r="G1026" s="102">
        <v>1</v>
      </c>
      <c r="H1026" s="102">
        <v>86076</v>
      </c>
      <c r="I1026" s="102"/>
      <c r="J1026" s="102"/>
      <c r="K1026" s="1161">
        <f t="shared" si="210"/>
        <v>86076</v>
      </c>
      <c r="L1026" s="1754">
        <v>1</v>
      </c>
      <c r="M1026" s="102">
        <v>1</v>
      </c>
      <c r="N1026" s="102">
        <v>86076</v>
      </c>
      <c r="O1026" s="211"/>
      <c r="P1026" s="211"/>
      <c r="Q1026" s="1161">
        <f t="shared" si="211"/>
        <v>86076</v>
      </c>
      <c r="R1026" s="230">
        <f t="shared" si="212"/>
        <v>0</v>
      </c>
      <c r="S1026" s="230">
        <f t="shared" si="212"/>
        <v>0</v>
      </c>
      <c r="T1026" s="230">
        <f t="shared" si="212"/>
        <v>0</v>
      </c>
      <c r="U1026" s="230">
        <f t="shared" si="212"/>
        <v>0</v>
      </c>
      <c r="V1026" s="230">
        <f t="shared" si="213"/>
        <v>0</v>
      </c>
      <c r="W1026" s="211"/>
      <c r="X1026" s="1754">
        <v>1</v>
      </c>
      <c r="Y1026" s="102">
        <v>1</v>
      </c>
      <c r="Z1026" s="102">
        <v>86076</v>
      </c>
      <c r="AA1026" s="102"/>
      <c r="AB1026" s="102"/>
      <c r="AC1026" s="1161">
        <f t="shared" si="214"/>
        <v>86076</v>
      </c>
      <c r="AD1026" s="211"/>
      <c r="AE1026" s="1754">
        <v>1</v>
      </c>
      <c r="AF1026" s="102">
        <v>1</v>
      </c>
      <c r="AG1026" s="102">
        <v>86076</v>
      </c>
      <c r="AH1026" s="102"/>
      <c r="AI1026" s="102"/>
      <c r="AJ1026" s="1161">
        <f t="shared" si="215"/>
        <v>86076</v>
      </c>
    </row>
    <row r="1027" spans="1:36">
      <c r="A1027" s="211">
        <v>10</v>
      </c>
      <c r="B1027" s="1757" t="s">
        <v>6758</v>
      </c>
      <c r="C1027" s="1138" t="s">
        <v>1316</v>
      </c>
      <c r="D1027" s="211"/>
      <c r="E1027" s="211"/>
      <c r="F1027" s="1754">
        <v>1</v>
      </c>
      <c r="G1027" s="102">
        <v>1</v>
      </c>
      <c r="H1027" s="102">
        <v>86076</v>
      </c>
      <c r="I1027" s="102"/>
      <c r="J1027" s="102"/>
      <c r="K1027" s="1161">
        <f t="shared" si="210"/>
        <v>86076</v>
      </c>
      <c r="L1027" s="1754">
        <v>1</v>
      </c>
      <c r="M1027" s="102">
        <v>1</v>
      </c>
      <c r="N1027" s="102">
        <v>86076</v>
      </c>
      <c r="O1027" s="211"/>
      <c r="P1027" s="211"/>
      <c r="Q1027" s="1161">
        <f t="shared" si="211"/>
        <v>86076</v>
      </c>
      <c r="R1027" s="230">
        <f t="shared" si="212"/>
        <v>0</v>
      </c>
      <c r="S1027" s="230">
        <f t="shared" si="212"/>
        <v>0</v>
      </c>
      <c r="T1027" s="230">
        <f t="shared" si="212"/>
        <v>0</v>
      </c>
      <c r="U1027" s="230">
        <f t="shared" si="212"/>
        <v>0</v>
      </c>
      <c r="V1027" s="230">
        <f t="shared" si="213"/>
        <v>0</v>
      </c>
      <c r="W1027" s="211"/>
      <c r="X1027" s="1754">
        <v>1</v>
      </c>
      <c r="Y1027" s="102">
        <v>1</v>
      </c>
      <c r="Z1027" s="102">
        <v>86076</v>
      </c>
      <c r="AA1027" s="102"/>
      <c r="AB1027" s="102"/>
      <c r="AC1027" s="1161">
        <f t="shared" si="214"/>
        <v>86076</v>
      </c>
      <c r="AD1027" s="211"/>
      <c r="AE1027" s="1754">
        <v>1</v>
      </c>
      <c r="AF1027" s="102">
        <v>1</v>
      </c>
      <c r="AG1027" s="102">
        <v>86076</v>
      </c>
      <c r="AH1027" s="102"/>
      <c r="AI1027" s="102"/>
      <c r="AJ1027" s="1161">
        <f t="shared" si="215"/>
        <v>86076</v>
      </c>
    </row>
    <row r="1028" spans="1:36">
      <c r="A1028" s="211">
        <v>11</v>
      </c>
      <c r="B1028" s="1757" t="s">
        <v>6759</v>
      </c>
      <c r="C1028" s="1138" t="s">
        <v>1316</v>
      </c>
      <c r="D1028" s="211"/>
      <c r="E1028" s="211"/>
      <c r="F1028" s="1754">
        <v>1</v>
      </c>
      <c r="G1028" s="102">
        <v>1</v>
      </c>
      <c r="H1028" s="102">
        <v>86076</v>
      </c>
      <c r="I1028" s="102"/>
      <c r="J1028" s="102"/>
      <c r="K1028" s="1161">
        <f t="shared" si="210"/>
        <v>86076</v>
      </c>
      <c r="L1028" s="1754">
        <v>1</v>
      </c>
      <c r="M1028" s="102">
        <v>1</v>
      </c>
      <c r="N1028" s="102">
        <v>86076</v>
      </c>
      <c r="O1028" s="211"/>
      <c r="P1028" s="211"/>
      <c r="Q1028" s="1161">
        <f t="shared" si="211"/>
        <v>86076</v>
      </c>
      <c r="R1028" s="230">
        <f t="shared" si="212"/>
        <v>0</v>
      </c>
      <c r="S1028" s="230">
        <f t="shared" si="212"/>
        <v>0</v>
      </c>
      <c r="T1028" s="230">
        <f t="shared" si="212"/>
        <v>0</v>
      </c>
      <c r="U1028" s="230">
        <f t="shared" si="212"/>
        <v>0</v>
      </c>
      <c r="V1028" s="230">
        <f t="shared" si="213"/>
        <v>0</v>
      </c>
      <c r="W1028" s="211"/>
      <c r="X1028" s="1754">
        <v>1</v>
      </c>
      <c r="Y1028" s="102">
        <v>1</v>
      </c>
      <c r="Z1028" s="102">
        <v>86076</v>
      </c>
      <c r="AA1028" s="102"/>
      <c r="AB1028" s="102"/>
      <c r="AC1028" s="1161">
        <f t="shared" si="214"/>
        <v>86076</v>
      </c>
      <c r="AD1028" s="211"/>
      <c r="AE1028" s="1754">
        <v>1</v>
      </c>
      <c r="AF1028" s="102">
        <v>1</v>
      </c>
      <c r="AG1028" s="102">
        <v>86076</v>
      </c>
      <c r="AH1028" s="102"/>
      <c r="AI1028" s="102"/>
      <c r="AJ1028" s="1161">
        <f t="shared" si="215"/>
        <v>86076</v>
      </c>
    </row>
    <row r="1029" spans="1:36">
      <c r="A1029" s="211">
        <v>12</v>
      </c>
      <c r="B1029" s="1757" t="s">
        <v>1742</v>
      </c>
      <c r="C1029" s="1138" t="s">
        <v>1316</v>
      </c>
      <c r="D1029" s="211"/>
      <c r="E1029" s="211"/>
      <c r="F1029" s="1754">
        <v>1</v>
      </c>
      <c r="G1029" s="102">
        <v>1</v>
      </c>
      <c r="H1029" s="102">
        <v>86076</v>
      </c>
      <c r="I1029" s="102"/>
      <c r="J1029" s="102"/>
      <c r="K1029" s="1161">
        <f t="shared" si="210"/>
        <v>86076</v>
      </c>
      <c r="L1029" s="1754">
        <v>1</v>
      </c>
      <c r="M1029" s="102">
        <v>1</v>
      </c>
      <c r="N1029" s="102">
        <v>86076</v>
      </c>
      <c r="O1029" s="211"/>
      <c r="P1029" s="211"/>
      <c r="Q1029" s="1161">
        <f t="shared" si="211"/>
        <v>86076</v>
      </c>
      <c r="R1029" s="230">
        <f t="shared" si="212"/>
        <v>0</v>
      </c>
      <c r="S1029" s="230">
        <f t="shared" si="212"/>
        <v>0</v>
      </c>
      <c r="T1029" s="230">
        <f t="shared" si="212"/>
        <v>0</v>
      </c>
      <c r="U1029" s="230">
        <f t="shared" si="212"/>
        <v>0</v>
      </c>
      <c r="V1029" s="230">
        <f t="shared" si="213"/>
        <v>0</v>
      </c>
      <c r="W1029" s="211"/>
      <c r="X1029" s="1754">
        <v>1</v>
      </c>
      <c r="Y1029" s="102">
        <v>1</v>
      </c>
      <c r="Z1029" s="102">
        <v>86076</v>
      </c>
      <c r="AA1029" s="102"/>
      <c r="AB1029" s="102"/>
      <c r="AC1029" s="1161">
        <f t="shared" si="214"/>
        <v>86076</v>
      </c>
      <c r="AD1029" s="211"/>
      <c r="AE1029" s="1754">
        <v>1</v>
      </c>
      <c r="AF1029" s="102">
        <v>1</v>
      </c>
      <c r="AG1029" s="102">
        <v>86076</v>
      </c>
      <c r="AH1029" s="102"/>
      <c r="AI1029" s="102"/>
      <c r="AJ1029" s="1161">
        <f t="shared" si="215"/>
        <v>86076</v>
      </c>
    </row>
    <row r="1030" spans="1:36">
      <c r="A1030" s="211">
        <v>13</v>
      </c>
      <c r="B1030" s="1757" t="s">
        <v>1741</v>
      </c>
      <c r="C1030" s="1138" t="s">
        <v>1316</v>
      </c>
      <c r="D1030" s="211"/>
      <c r="E1030" s="211"/>
      <c r="F1030" s="1754">
        <v>1</v>
      </c>
      <c r="G1030" s="102">
        <v>1</v>
      </c>
      <c r="H1030" s="102">
        <v>86076</v>
      </c>
      <c r="I1030" s="102"/>
      <c r="J1030" s="102"/>
      <c r="K1030" s="1161">
        <f t="shared" si="210"/>
        <v>86076</v>
      </c>
      <c r="L1030" s="1754">
        <v>1</v>
      </c>
      <c r="M1030" s="102">
        <v>1</v>
      </c>
      <c r="N1030" s="102">
        <v>86076</v>
      </c>
      <c r="O1030" s="211"/>
      <c r="P1030" s="211"/>
      <c r="Q1030" s="1161">
        <f t="shared" si="211"/>
        <v>86076</v>
      </c>
      <c r="R1030" s="230">
        <f t="shared" si="212"/>
        <v>0</v>
      </c>
      <c r="S1030" s="230">
        <f t="shared" si="212"/>
        <v>0</v>
      </c>
      <c r="T1030" s="230">
        <f t="shared" si="212"/>
        <v>0</v>
      </c>
      <c r="U1030" s="230">
        <f t="shared" si="212"/>
        <v>0</v>
      </c>
      <c r="V1030" s="230">
        <f t="shared" si="213"/>
        <v>0</v>
      </c>
      <c r="W1030" s="211"/>
      <c r="X1030" s="1754">
        <v>1</v>
      </c>
      <c r="Y1030" s="102">
        <v>1</v>
      </c>
      <c r="Z1030" s="102">
        <v>86076</v>
      </c>
      <c r="AA1030" s="102"/>
      <c r="AB1030" s="102"/>
      <c r="AC1030" s="1161">
        <f t="shared" si="214"/>
        <v>86076</v>
      </c>
      <c r="AD1030" s="211"/>
      <c r="AE1030" s="1754">
        <v>1</v>
      </c>
      <c r="AF1030" s="102">
        <v>1</v>
      </c>
      <c r="AG1030" s="102">
        <v>86076</v>
      </c>
      <c r="AH1030" s="102"/>
      <c r="AI1030" s="102"/>
      <c r="AJ1030" s="1161">
        <f t="shared" si="215"/>
        <v>86076</v>
      </c>
    </row>
    <row r="1031" spans="1:36">
      <c r="A1031" s="211">
        <v>14</v>
      </c>
      <c r="B1031" s="1757" t="s">
        <v>6760</v>
      </c>
      <c r="C1031" s="1138" t="s">
        <v>1316</v>
      </c>
      <c r="D1031" s="211"/>
      <c r="E1031" s="211"/>
      <c r="F1031" s="1754">
        <v>1</v>
      </c>
      <c r="G1031" s="102">
        <v>1</v>
      </c>
      <c r="H1031" s="102">
        <v>86076</v>
      </c>
      <c r="I1031" s="102"/>
      <c r="J1031" s="102"/>
      <c r="K1031" s="1161">
        <f t="shared" si="210"/>
        <v>86076</v>
      </c>
      <c r="L1031" s="1754">
        <v>1</v>
      </c>
      <c r="M1031" s="102">
        <v>1</v>
      </c>
      <c r="N1031" s="102">
        <v>86076</v>
      </c>
      <c r="O1031" s="211"/>
      <c r="P1031" s="211"/>
      <c r="Q1031" s="1161">
        <f t="shared" si="211"/>
        <v>86076</v>
      </c>
      <c r="R1031" s="230">
        <f t="shared" si="212"/>
        <v>0</v>
      </c>
      <c r="S1031" s="230">
        <f t="shared" si="212"/>
        <v>0</v>
      </c>
      <c r="T1031" s="230">
        <f t="shared" si="212"/>
        <v>0</v>
      </c>
      <c r="U1031" s="230">
        <f t="shared" si="212"/>
        <v>0</v>
      </c>
      <c r="V1031" s="230">
        <f t="shared" si="213"/>
        <v>0</v>
      </c>
      <c r="W1031" s="211"/>
      <c r="X1031" s="1754">
        <v>1</v>
      </c>
      <c r="Y1031" s="102">
        <v>1</v>
      </c>
      <c r="Z1031" s="102">
        <v>86076</v>
      </c>
      <c r="AA1031" s="102"/>
      <c r="AB1031" s="102"/>
      <c r="AC1031" s="1161">
        <f t="shared" si="214"/>
        <v>86076</v>
      </c>
      <c r="AD1031" s="211"/>
      <c r="AE1031" s="1754">
        <v>1</v>
      </c>
      <c r="AF1031" s="102">
        <v>1</v>
      </c>
      <c r="AG1031" s="102">
        <v>86076</v>
      </c>
      <c r="AH1031" s="102"/>
      <c r="AI1031" s="102"/>
      <c r="AJ1031" s="1161">
        <f t="shared" si="215"/>
        <v>86076</v>
      </c>
    </row>
    <row r="1032" spans="1:36">
      <c r="A1032" s="211">
        <v>15</v>
      </c>
      <c r="B1032" s="1757" t="s">
        <v>1274</v>
      </c>
      <c r="C1032" s="1138" t="s">
        <v>1316</v>
      </c>
      <c r="D1032" s="211"/>
      <c r="E1032" s="211"/>
      <c r="F1032" s="1754">
        <v>1</v>
      </c>
      <c r="G1032" s="102">
        <v>1</v>
      </c>
      <c r="H1032" s="102">
        <v>91275</v>
      </c>
      <c r="I1032" s="102"/>
      <c r="J1032" s="102"/>
      <c r="K1032" s="1161">
        <f t="shared" si="210"/>
        <v>91275</v>
      </c>
      <c r="L1032" s="1754">
        <v>1</v>
      </c>
      <c r="M1032" s="102">
        <v>1</v>
      </c>
      <c r="N1032" s="102">
        <v>91275</v>
      </c>
      <c r="O1032" s="211"/>
      <c r="P1032" s="211"/>
      <c r="Q1032" s="1161">
        <f t="shared" si="211"/>
        <v>91275</v>
      </c>
      <c r="R1032" s="230">
        <f t="shared" si="212"/>
        <v>0</v>
      </c>
      <c r="S1032" s="230">
        <f t="shared" si="212"/>
        <v>0</v>
      </c>
      <c r="T1032" s="230">
        <f t="shared" si="212"/>
        <v>0</v>
      </c>
      <c r="U1032" s="230">
        <f t="shared" si="212"/>
        <v>0</v>
      </c>
      <c r="V1032" s="230">
        <f t="shared" si="213"/>
        <v>0</v>
      </c>
      <c r="W1032" s="211"/>
      <c r="X1032" s="1754">
        <v>1</v>
      </c>
      <c r="Y1032" s="102">
        <v>1</v>
      </c>
      <c r="Z1032" s="102">
        <v>91275</v>
      </c>
      <c r="AA1032" s="102"/>
      <c r="AB1032" s="102"/>
      <c r="AC1032" s="1161">
        <f t="shared" si="214"/>
        <v>91275</v>
      </c>
      <c r="AD1032" s="211"/>
      <c r="AE1032" s="1754">
        <v>1</v>
      </c>
      <c r="AF1032" s="102">
        <v>1</v>
      </c>
      <c r="AG1032" s="102">
        <v>91275</v>
      </c>
      <c r="AH1032" s="102"/>
      <c r="AI1032" s="102"/>
      <c r="AJ1032" s="1161">
        <f t="shared" si="215"/>
        <v>91275</v>
      </c>
    </row>
    <row r="1033" spans="1:36">
      <c r="A1033" s="211">
        <v>16</v>
      </c>
      <c r="B1033" s="1757" t="s">
        <v>6761</v>
      </c>
      <c r="C1033" s="1138" t="s">
        <v>1314</v>
      </c>
      <c r="D1033" s="211"/>
      <c r="E1033" s="211"/>
      <c r="F1033" s="1754">
        <v>1.2</v>
      </c>
      <c r="G1033" s="102">
        <v>1</v>
      </c>
      <c r="H1033" s="102">
        <v>91275</v>
      </c>
      <c r="I1033" s="102"/>
      <c r="J1033" s="102"/>
      <c r="K1033" s="1161">
        <f t="shared" si="210"/>
        <v>91275</v>
      </c>
      <c r="L1033" s="1754">
        <v>1.2</v>
      </c>
      <c r="M1033" s="102">
        <v>1</v>
      </c>
      <c r="N1033" s="102">
        <v>91275</v>
      </c>
      <c r="O1033" s="211"/>
      <c r="P1033" s="211"/>
      <c r="Q1033" s="1161">
        <f t="shared" si="211"/>
        <v>91275</v>
      </c>
      <c r="R1033" s="230">
        <f t="shared" si="212"/>
        <v>0</v>
      </c>
      <c r="S1033" s="230">
        <f t="shared" si="212"/>
        <v>0</v>
      </c>
      <c r="T1033" s="230">
        <f t="shared" si="212"/>
        <v>0</v>
      </c>
      <c r="U1033" s="230">
        <f t="shared" si="212"/>
        <v>0</v>
      </c>
      <c r="V1033" s="230">
        <f t="shared" si="213"/>
        <v>0</v>
      </c>
      <c r="W1033" s="211"/>
      <c r="X1033" s="1754">
        <v>1.2</v>
      </c>
      <c r="Y1033" s="102">
        <v>1</v>
      </c>
      <c r="Z1033" s="102">
        <v>91275</v>
      </c>
      <c r="AA1033" s="102"/>
      <c r="AB1033" s="102"/>
      <c r="AC1033" s="1161">
        <f t="shared" si="214"/>
        <v>91275</v>
      </c>
      <c r="AD1033" s="211"/>
      <c r="AE1033" s="1754">
        <v>1.2</v>
      </c>
      <c r="AF1033" s="102">
        <v>1</v>
      </c>
      <c r="AG1033" s="102">
        <v>91275</v>
      </c>
      <c r="AH1033" s="102"/>
      <c r="AI1033" s="102"/>
      <c r="AJ1033" s="1161">
        <f t="shared" si="215"/>
        <v>91275</v>
      </c>
    </row>
    <row r="1034" spans="1:36">
      <c r="A1034" s="211">
        <v>17</v>
      </c>
      <c r="B1034" s="1757" t="s">
        <v>1019</v>
      </c>
      <c r="C1034" s="1138" t="s">
        <v>1314</v>
      </c>
      <c r="D1034" s="211"/>
      <c r="E1034" s="211"/>
      <c r="F1034" s="1754">
        <v>1.2</v>
      </c>
      <c r="G1034" s="102">
        <v>1</v>
      </c>
      <c r="H1034" s="102">
        <v>91275</v>
      </c>
      <c r="I1034" s="102"/>
      <c r="J1034" s="102"/>
      <c r="K1034" s="1161">
        <f t="shared" si="210"/>
        <v>91275</v>
      </c>
      <c r="L1034" s="1754">
        <v>1.2</v>
      </c>
      <c r="M1034" s="102">
        <v>1</v>
      </c>
      <c r="N1034" s="102">
        <v>91275</v>
      </c>
      <c r="O1034" s="211"/>
      <c r="P1034" s="211"/>
      <c r="Q1034" s="1161">
        <f t="shared" si="211"/>
        <v>91275</v>
      </c>
      <c r="R1034" s="230">
        <f t="shared" si="212"/>
        <v>0</v>
      </c>
      <c r="S1034" s="230">
        <f t="shared" si="212"/>
        <v>0</v>
      </c>
      <c r="T1034" s="230">
        <f t="shared" si="212"/>
        <v>0</v>
      </c>
      <c r="U1034" s="230">
        <f t="shared" si="212"/>
        <v>0</v>
      </c>
      <c r="V1034" s="230">
        <f t="shared" si="213"/>
        <v>0</v>
      </c>
      <c r="W1034" s="211"/>
      <c r="X1034" s="1754">
        <v>1.2</v>
      </c>
      <c r="Y1034" s="102">
        <v>1</v>
      </c>
      <c r="Z1034" s="102">
        <v>91275</v>
      </c>
      <c r="AA1034" s="102"/>
      <c r="AB1034" s="102"/>
      <c r="AC1034" s="1161">
        <f t="shared" si="214"/>
        <v>91275</v>
      </c>
      <c r="AD1034" s="211"/>
      <c r="AE1034" s="1754">
        <v>1.2</v>
      </c>
      <c r="AF1034" s="102">
        <v>1</v>
      </c>
      <c r="AG1034" s="102">
        <v>91275</v>
      </c>
      <c r="AH1034" s="102"/>
      <c r="AI1034" s="102"/>
      <c r="AJ1034" s="1161">
        <f t="shared" si="215"/>
        <v>91275</v>
      </c>
    </row>
    <row r="1035" spans="1:36">
      <c r="A1035" s="211">
        <v>18</v>
      </c>
      <c r="B1035" s="1757" t="s">
        <v>1739</v>
      </c>
      <c r="C1035" s="1138" t="s">
        <v>1366</v>
      </c>
      <c r="D1035" s="211"/>
      <c r="E1035" s="211"/>
      <c r="F1035" s="1754">
        <v>1</v>
      </c>
      <c r="G1035" s="102">
        <v>1</v>
      </c>
      <c r="H1035" s="102">
        <v>91275</v>
      </c>
      <c r="I1035" s="102"/>
      <c r="J1035" s="102"/>
      <c r="K1035" s="1161">
        <f t="shared" si="210"/>
        <v>91275</v>
      </c>
      <c r="L1035" s="1754">
        <v>1</v>
      </c>
      <c r="M1035" s="102">
        <v>1</v>
      </c>
      <c r="N1035" s="102">
        <v>91275</v>
      </c>
      <c r="O1035" s="211"/>
      <c r="P1035" s="211"/>
      <c r="Q1035" s="1161">
        <f t="shared" si="211"/>
        <v>91275</v>
      </c>
      <c r="R1035" s="230">
        <f t="shared" si="212"/>
        <v>0</v>
      </c>
      <c r="S1035" s="230">
        <f t="shared" si="212"/>
        <v>0</v>
      </c>
      <c r="T1035" s="230">
        <f t="shared" si="212"/>
        <v>0</v>
      </c>
      <c r="U1035" s="230">
        <f t="shared" si="212"/>
        <v>0</v>
      </c>
      <c r="V1035" s="230">
        <f t="shared" si="213"/>
        <v>0</v>
      </c>
      <c r="W1035" s="211"/>
      <c r="X1035" s="1754">
        <v>1</v>
      </c>
      <c r="Y1035" s="102">
        <v>1</v>
      </c>
      <c r="Z1035" s="102">
        <v>91275</v>
      </c>
      <c r="AA1035" s="102"/>
      <c r="AB1035" s="102"/>
      <c r="AC1035" s="1161">
        <f t="shared" si="214"/>
        <v>91275</v>
      </c>
      <c r="AD1035" s="211"/>
      <c r="AE1035" s="1754">
        <v>1</v>
      </c>
      <c r="AF1035" s="102">
        <v>1</v>
      </c>
      <c r="AG1035" s="102">
        <v>91275</v>
      </c>
      <c r="AH1035" s="102"/>
      <c r="AI1035" s="102"/>
      <c r="AJ1035" s="1161">
        <f t="shared" si="215"/>
        <v>91275</v>
      </c>
    </row>
    <row r="1036" spans="1:36">
      <c r="A1036" s="211">
        <v>19</v>
      </c>
      <c r="B1036" s="1757" t="s">
        <v>1740</v>
      </c>
      <c r="C1036" s="1138" t="s">
        <v>1366</v>
      </c>
      <c r="D1036" s="211"/>
      <c r="E1036" s="211"/>
      <c r="F1036" s="1754">
        <v>1</v>
      </c>
      <c r="G1036" s="102">
        <v>1</v>
      </c>
      <c r="H1036" s="102">
        <v>86076</v>
      </c>
      <c r="I1036" s="102"/>
      <c r="J1036" s="102"/>
      <c r="K1036" s="1161">
        <f t="shared" si="210"/>
        <v>86076</v>
      </c>
      <c r="L1036" s="1754">
        <v>1</v>
      </c>
      <c r="M1036" s="102">
        <v>1</v>
      </c>
      <c r="N1036" s="102">
        <v>86076</v>
      </c>
      <c r="O1036" s="211"/>
      <c r="P1036" s="211"/>
      <c r="Q1036" s="1161">
        <f t="shared" si="211"/>
        <v>86076</v>
      </c>
      <c r="R1036" s="230">
        <f t="shared" si="212"/>
        <v>0</v>
      </c>
      <c r="S1036" s="230">
        <f t="shared" si="212"/>
        <v>0</v>
      </c>
      <c r="T1036" s="230">
        <f t="shared" si="212"/>
        <v>0</v>
      </c>
      <c r="U1036" s="230">
        <f t="shared" si="212"/>
        <v>0</v>
      </c>
      <c r="V1036" s="230">
        <f t="shared" si="213"/>
        <v>0</v>
      </c>
      <c r="W1036" s="211"/>
      <c r="X1036" s="1754">
        <v>1</v>
      </c>
      <c r="Y1036" s="102">
        <v>1</v>
      </c>
      <c r="Z1036" s="102">
        <v>86076</v>
      </c>
      <c r="AA1036" s="102"/>
      <c r="AB1036" s="102"/>
      <c r="AC1036" s="1161">
        <f t="shared" si="214"/>
        <v>86076</v>
      </c>
      <c r="AD1036" s="211"/>
      <c r="AE1036" s="1754">
        <v>1</v>
      </c>
      <c r="AF1036" s="102">
        <v>1</v>
      </c>
      <c r="AG1036" s="102">
        <v>86076</v>
      </c>
      <c r="AH1036" s="102"/>
      <c r="AI1036" s="102"/>
      <c r="AJ1036" s="1161">
        <f t="shared" si="215"/>
        <v>86076</v>
      </c>
    </row>
    <row r="1037" spans="1:36">
      <c r="A1037" s="211">
        <v>20</v>
      </c>
      <c r="B1037" s="1757" t="s">
        <v>6762</v>
      </c>
      <c r="C1037" s="1138" t="s">
        <v>1366</v>
      </c>
      <c r="D1037" s="211"/>
      <c r="E1037" s="211"/>
      <c r="F1037" s="1754">
        <v>1</v>
      </c>
      <c r="G1037" s="102">
        <v>1</v>
      </c>
      <c r="H1037" s="102">
        <v>91275</v>
      </c>
      <c r="I1037" s="102"/>
      <c r="J1037" s="102"/>
      <c r="K1037" s="1161">
        <f t="shared" si="210"/>
        <v>91275</v>
      </c>
      <c r="L1037" s="1754">
        <v>1</v>
      </c>
      <c r="M1037" s="102">
        <v>1</v>
      </c>
      <c r="N1037" s="102">
        <v>91275</v>
      </c>
      <c r="O1037" s="211"/>
      <c r="P1037" s="211"/>
      <c r="Q1037" s="1161">
        <f t="shared" si="211"/>
        <v>91275</v>
      </c>
      <c r="R1037" s="230">
        <f t="shared" si="212"/>
        <v>0</v>
      </c>
      <c r="S1037" s="230">
        <f t="shared" si="212"/>
        <v>0</v>
      </c>
      <c r="T1037" s="230">
        <f t="shared" si="212"/>
        <v>0</v>
      </c>
      <c r="U1037" s="230">
        <f t="shared" si="212"/>
        <v>0</v>
      </c>
      <c r="V1037" s="230">
        <f t="shared" si="213"/>
        <v>0</v>
      </c>
      <c r="W1037" s="211"/>
      <c r="X1037" s="1754">
        <v>1</v>
      </c>
      <c r="Y1037" s="102">
        <v>1</v>
      </c>
      <c r="Z1037" s="102">
        <v>91275</v>
      </c>
      <c r="AA1037" s="102"/>
      <c r="AB1037" s="102"/>
      <c r="AC1037" s="1161">
        <f t="shared" si="214"/>
        <v>91275</v>
      </c>
      <c r="AD1037" s="211"/>
      <c r="AE1037" s="1754">
        <v>1</v>
      </c>
      <c r="AF1037" s="102">
        <v>1</v>
      </c>
      <c r="AG1037" s="102">
        <v>91275</v>
      </c>
      <c r="AH1037" s="102"/>
      <c r="AI1037" s="102"/>
      <c r="AJ1037" s="1161">
        <f t="shared" si="215"/>
        <v>91275</v>
      </c>
    </row>
    <row r="1038" spans="1:36" ht="27">
      <c r="A1038" s="211"/>
      <c r="B1038" s="1757" t="s">
        <v>6736</v>
      </c>
      <c r="C1038" s="1138"/>
      <c r="D1038" s="211"/>
      <c r="E1038" s="211"/>
      <c r="F1038" s="1754"/>
      <c r="G1038" s="102"/>
      <c r="H1038" s="102">
        <v>4500</v>
      </c>
      <c r="I1038" s="102"/>
      <c r="J1038" s="102"/>
      <c r="K1038" s="1161">
        <f t="shared" si="210"/>
        <v>4500</v>
      </c>
      <c r="L1038" s="1754"/>
      <c r="M1038" s="102"/>
      <c r="N1038" s="102">
        <v>4500</v>
      </c>
      <c r="O1038" s="211"/>
      <c r="P1038" s="211"/>
      <c r="Q1038" s="1161">
        <f t="shared" si="211"/>
        <v>4500</v>
      </c>
      <c r="R1038" s="230">
        <f t="shared" si="212"/>
        <v>0</v>
      </c>
      <c r="S1038" s="230">
        <f t="shared" si="212"/>
        <v>0</v>
      </c>
      <c r="T1038" s="230">
        <f t="shared" si="212"/>
        <v>0</v>
      </c>
      <c r="U1038" s="230">
        <f t="shared" si="212"/>
        <v>0</v>
      </c>
      <c r="V1038" s="230">
        <f t="shared" si="213"/>
        <v>0</v>
      </c>
      <c r="W1038" s="211"/>
      <c r="X1038" s="1754"/>
      <c r="Y1038" s="102"/>
      <c r="Z1038" s="102">
        <v>4500</v>
      </c>
      <c r="AA1038" s="102"/>
      <c r="AB1038" s="102"/>
      <c r="AC1038" s="1161">
        <f t="shared" si="214"/>
        <v>4500</v>
      </c>
      <c r="AD1038" s="211"/>
      <c r="AE1038" s="1754"/>
      <c r="AF1038" s="102"/>
      <c r="AG1038" s="102">
        <v>4500</v>
      </c>
      <c r="AH1038" s="102"/>
      <c r="AI1038" s="102"/>
      <c r="AJ1038" s="1161">
        <f t="shared" si="215"/>
        <v>4500</v>
      </c>
    </row>
    <row r="1039" spans="1:36" s="181" customFormat="1" ht="38.25" customHeight="1">
      <c r="A1039" s="30"/>
      <c r="B1039" s="2162" t="s">
        <v>6763</v>
      </c>
      <c r="C1039" s="2162"/>
      <c r="D1039" s="2162"/>
      <c r="E1039" s="2162"/>
      <c r="F1039" s="2162"/>
      <c r="G1039" s="2162"/>
      <c r="H1039" s="2162"/>
      <c r="I1039" s="2162"/>
      <c r="J1039" s="2162"/>
      <c r="K1039" s="432"/>
      <c r="L1039" s="180"/>
      <c r="M1039" s="34"/>
      <c r="N1039" s="180"/>
      <c r="O1039" s="31"/>
      <c r="P1039" s="41" t="s">
        <v>222</v>
      </c>
      <c r="Q1039" s="1741"/>
      <c r="R1039" s="180"/>
      <c r="S1039" s="34"/>
      <c r="T1039" s="180"/>
      <c r="U1039" s="34"/>
      <c r="V1039" s="180"/>
      <c r="W1039" s="134"/>
      <c r="X1039" s="31"/>
      <c r="Y1039" s="179"/>
      <c r="Z1039" s="31"/>
      <c r="AA1039" s="31"/>
      <c r="AB1039" s="31"/>
      <c r="AC1039" s="432"/>
      <c r="AD1039" s="134"/>
      <c r="AE1039" s="31"/>
      <c r="AF1039" s="179"/>
      <c r="AG1039" s="31"/>
      <c r="AH1039" s="31"/>
      <c r="AI1039" s="31"/>
      <c r="AJ1039" s="432"/>
    </row>
    <row r="1040" spans="1:36" s="342" customFormat="1" ht="14.25">
      <c r="A1040" s="262"/>
      <c r="B1040" s="339"/>
      <c r="C1040" s="340"/>
      <c r="D1040" s="341"/>
      <c r="E1040" s="341"/>
      <c r="F1040" s="341"/>
      <c r="G1040" s="1808" t="s">
        <v>1094</v>
      </c>
      <c r="H1040" s="341"/>
      <c r="I1040" s="341"/>
      <c r="J1040" s="341"/>
      <c r="K1040" s="1742"/>
      <c r="L1040" s="340"/>
      <c r="M1040" s="2142" t="s">
        <v>448</v>
      </c>
      <c r="N1040" s="2142"/>
      <c r="O1040" s="2142"/>
      <c r="P1040" s="2142"/>
      <c r="Q1040" s="2163"/>
      <c r="R1040" s="2164" t="s">
        <v>223</v>
      </c>
      <c r="S1040" s="2142"/>
      <c r="T1040" s="2142"/>
      <c r="U1040" s="2142"/>
      <c r="V1040" s="2163"/>
      <c r="W1040" s="340"/>
      <c r="X1040" s="341"/>
      <c r="Y1040" s="1808" t="s">
        <v>2502</v>
      </c>
      <c r="Z1040" s="341"/>
      <c r="AA1040" s="341"/>
      <c r="AB1040" s="341"/>
      <c r="AC1040" s="1743"/>
      <c r="AD1040" s="340"/>
      <c r="AE1040" s="341"/>
      <c r="AF1040" s="1808" t="s">
        <v>2785</v>
      </c>
      <c r="AG1040" s="341"/>
      <c r="AH1040" s="341"/>
      <c r="AI1040" s="341"/>
      <c r="AJ1040" s="1743"/>
    </row>
    <row r="1041" spans="1:36" s="181" customFormat="1" ht="76.5">
      <c r="A1041" s="227" t="s">
        <v>114</v>
      </c>
      <c r="B1041" s="1809" t="s">
        <v>225</v>
      </c>
      <c r="C1041" s="1809" t="s">
        <v>226</v>
      </c>
      <c r="D1041" s="1809" t="s">
        <v>227</v>
      </c>
      <c r="E1041" s="1809" t="s">
        <v>228</v>
      </c>
      <c r="F1041" s="559" t="s">
        <v>1107</v>
      </c>
      <c r="G1041" s="1809" t="s">
        <v>217</v>
      </c>
      <c r="H1041" s="299" t="s">
        <v>332</v>
      </c>
      <c r="I1041" s="1809" t="s">
        <v>229</v>
      </c>
      <c r="J1041" s="1809" t="s">
        <v>230</v>
      </c>
      <c r="K1041" s="1744" t="s">
        <v>231</v>
      </c>
      <c r="L1041" s="559" t="s">
        <v>470</v>
      </c>
      <c r="M1041" s="1809" t="s">
        <v>217</v>
      </c>
      <c r="N1041" s="1809" t="s">
        <v>293</v>
      </c>
      <c r="O1041" s="1809" t="s">
        <v>229</v>
      </c>
      <c r="P1041" s="1809" t="s">
        <v>230</v>
      </c>
      <c r="Q1041" s="1744" t="s">
        <v>310</v>
      </c>
      <c r="R1041" s="1809" t="s">
        <v>217</v>
      </c>
      <c r="S1041" s="1809" t="s">
        <v>293</v>
      </c>
      <c r="T1041" s="1809" t="s">
        <v>229</v>
      </c>
      <c r="U1041" s="1809" t="s">
        <v>230</v>
      </c>
      <c r="V1041" s="1809" t="s">
        <v>311</v>
      </c>
      <c r="W1041" s="1809" t="s">
        <v>228</v>
      </c>
      <c r="X1041" s="559" t="s">
        <v>2503</v>
      </c>
      <c r="Y1041" s="1809" t="s">
        <v>217</v>
      </c>
      <c r="Z1041" s="1809" t="s">
        <v>247</v>
      </c>
      <c r="AA1041" s="1809" t="s">
        <v>229</v>
      </c>
      <c r="AB1041" s="1809" t="s">
        <v>230</v>
      </c>
      <c r="AC1041" s="1744" t="s">
        <v>261</v>
      </c>
      <c r="AD1041" s="1809" t="s">
        <v>228</v>
      </c>
      <c r="AE1041" s="559" t="s">
        <v>6513</v>
      </c>
      <c r="AF1041" s="1809" t="s">
        <v>217</v>
      </c>
      <c r="AG1041" s="1809" t="s">
        <v>247</v>
      </c>
      <c r="AH1041" s="1809" t="s">
        <v>229</v>
      </c>
      <c r="AI1041" s="1809" t="s">
        <v>230</v>
      </c>
      <c r="AJ1041" s="1744" t="s">
        <v>261</v>
      </c>
    </row>
    <row r="1042" spans="1:36" s="35" customFormat="1" ht="12.75">
      <c r="A1042" s="123">
        <v>1</v>
      </c>
      <c r="B1042" s="123">
        <v>2</v>
      </c>
      <c r="C1042" s="123">
        <v>3</v>
      </c>
      <c r="D1042" s="123">
        <v>4</v>
      </c>
      <c r="E1042" s="123">
        <v>5</v>
      </c>
      <c r="F1042" s="123">
        <v>6</v>
      </c>
      <c r="G1042" s="123">
        <v>7</v>
      </c>
      <c r="H1042" s="123">
        <v>8</v>
      </c>
      <c r="I1042" s="123">
        <v>9</v>
      </c>
      <c r="J1042" s="123">
        <v>10</v>
      </c>
      <c r="K1042" s="1738">
        <v>11</v>
      </c>
      <c r="L1042" s="123">
        <v>12</v>
      </c>
      <c r="M1042" s="123">
        <v>13</v>
      </c>
      <c r="N1042" s="123">
        <v>14</v>
      </c>
      <c r="O1042" s="123">
        <v>15</v>
      </c>
      <c r="P1042" s="123">
        <v>16</v>
      </c>
      <c r="Q1042" s="1738">
        <v>17</v>
      </c>
      <c r="R1042" s="123">
        <v>18</v>
      </c>
      <c r="S1042" s="123">
        <v>19</v>
      </c>
      <c r="T1042" s="123">
        <v>20</v>
      </c>
      <c r="U1042" s="123">
        <v>21</v>
      </c>
      <c r="V1042" s="123">
        <v>22</v>
      </c>
      <c r="W1042" s="123">
        <v>23</v>
      </c>
      <c r="X1042" s="123">
        <v>24</v>
      </c>
      <c r="Y1042" s="123">
        <v>25</v>
      </c>
      <c r="Z1042" s="123">
        <v>26</v>
      </c>
      <c r="AA1042" s="123">
        <v>27</v>
      </c>
      <c r="AB1042" s="123">
        <v>28</v>
      </c>
      <c r="AC1042" s="1738">
        <v>29</v>
      </c>
      <c r="AD1042" s="123">
        <v>30</v>
      </c>
      <c r="AE1042" s="123">
        <v>31</v>
      </c>
      <c r="AF1042" s="123">
        <v>32</v>
      </c>
      <c r="AG1042" s="123">
        <v>33</v>
      </c>
      <c r="AH1042" s="123">
        <v>34</v>
      </c>
      <c r="AI1042" s="123">
        <v>35</v>
      </c>
      <c r="AJ1042" s="1738">
        <v>36</v>
      </c>
    </row>
    <row r="1043" spans="1:36" ht="27">
      <c r="A1043" s="228" t="s">
        <v>2</v>
      </c>
      <c r="B1043" s="229" t="s">
        <v>6514</v>
      </c>
      <c r="C1043" s="230"/>
      <c r="D1043" s="230"/>
      <c r="E1043" s="230"/>
      <c r="F1043" s="230"/>
      <c r="G1043" s="229"/>
      <c r="H1043" s="230"/>
      <c r="I1043" s="230"/>
      <c r="J1043" s="230"/>
      <c r="K1043" s="1161"/>
      <c r="L1043" s="230"/>
      <c r="M1043" s="229"/>
      <c r="N1043" s="230"/>
      <c r="O1043" s="230"/>
      <c r="P1043" s="230"/>
      <c r="Q1043" s="1745"/>
      <c r="R1043" s="230"/>
      <c r="S1043" s="229"/>
      <c r="T1043" s="230"/>
      <c r="U1043" s="106"/>
      <c r="V1043" s="106"/>
      <c r="W1043" s="230"/>
      <c r="X1043" s="230"/>
      <c r="Y1043" s="229"/>
      <c r="Z1043" s="230"/>
      <c r="AA1043" s="230"/>
      <c r="AB1043" s="230"/>
      <c r="AC1043" s="1161"/>
      <c r="AD1043" s="230"/>
      <c r="AE1043" s="230"/>
      <c r="AF1043" s="229"/>
      <c r="AG1043" s="230"/>
      <c r="AH1043" s="230"/>
      <c r="AI1043" s="230"/>
      <c r="AJ1043" s="1161"/>
    </row>
    <row r="1044" spans="1:36">
      <c r="A1044" s="211"/>
      <c r="B1044" s="195" t="s">
        <v>126</v>
      </c>
      <c r="C1044" s="230"/>
      <c r="D1044" s="230"/>
      <c r="E1044" s="230"/>
      <c r="F1044" s="230"/>
      <c r="G1044" s="195"/>
      <c r="H1044" s="195"/>
      <c r="I1044" s="195"/>
      <c r="J1044" s="195"/>
      <c r="K1044" s="1746"/>
      <c r="L1044" s="230"/>
      <c r="M1044" s="195"/>
      <c r="N1044" s="195"/>
      <c r="O1044" s="195"/>
      <c r="P1044" s="195"/>
      <c r="Q1044" s="1746"/>
      <c r="R1044" s="195"/>
      <c r="S1044" s="195"/>
      <c r="T1044" s="195"/>
      <c r="U1044" s="106"/>
      <c r="V1044" s="106"/>
      <c r="W1044" s="230"/>
      <c r="X1044" s="230"/>
      <c r="Y1044" s="195"/>
      <c r="Z1044" s="195"/>
      <c r="AA1044" s="195"/>
      <c r="AB1044" s="195"/>
      <c r="AC1044" s="1746"/>
      <c r="AD1044" s="230"/>
      <c r="AE1044" s="230"/>
      <c r="AF1044" s="195"/>
      <c r="AG1044" s="195"/>
      <c r="AH1044" s="195"/>
      <c r="AI1044" s="195"/>
      <c r="AJ1044" s="1746"/>
    </row>
    <row r="1045" spans="1:36">
      <c r="A1045" s="211"/>
      <c r="B1045" s="195" t="s">
        <v>232</v>
      </c>
      <c r="C1045" s="230"/>
      <c r="D1045" s="230"/>
      <c r="E1045" s="230"/>
      <c r="F1045" s="230"/>
      <c r="G1045" s="195"/>
      <c r="H1045" s="195"/>
      <c r="I1045" s="195"/>
      <c r="J1045" s="195"/>
      <c r="K1045" s="1746"/>
      <c r="L1045" s="230"/>
      <c r="M1045" s="195"/>
      <c r="N1045" s="195"/>
      <c r="O1045" s="195"/>
      <c r="P1045" s="195"/>
      <c r="Q1045" s="1746"/>
      <c r="R1045" s="195"/>
      <c r="S1045" s="195"/>
      <c r="T1045" s="195"/>
      <c r="U1045" s="106"/>
      <c r="V1045" s="106"/>
      <c r="W1045" s="230"/>
      <c r="X1045" s="230"/>
      <c r="Y1045" s="195"/>
      <c r="Z1045" s="195"/>
      <c r="AA1045" s="195"/>
      <c r="AB1045" s="195"/>
      <c r="AC1045" s="1746"/>
      <c r="AD1045" s="230"/>
      <c r="AE1045" s="230"/>
      <c r="AF1045" s="195"/>
      <c r="AG1045" s="195"/>
      <c r="AH1045" s="195"/>
      <c r="AI1045" s="195"/>
      <c r="AJ1045" s="1746"/>
    </row>
    <row r="1046" spans="1:36">
      <c r="A1046" s="211"/>
      <c r="B1046" s="195" t="s">
        <v>233</v>
      </c>
      <c r="C1046" s="230"/>
      <c r="D1046" s="230"/>
      <c r="E1046" s="230"/>
      <c r="F1046" s="230"/>
      <c r="G1046" s="195"/>
      <c r="H1046" s="195"/>
      <c r="I1046" s="195"/>
      <c r="J1046" s="195"/>
      <c r="K1046" s="1746"/>
      <c r="L1046" s="230"/>
      <c r="M1046" s="195"/>
      <c r="N1046" s="195"/>
      <c r="O1046" s="195"/>
      <c r="P1046" s="195"/>
      <c r="Q1046" s="1746"/>
      <c r="R1046" s="195"/>
      <c r="S1046" s="195"/>
      <c r="T1046" s="195"/>
      <c r="U1046" s="106"/>
      <c r="V1046" s="106"/>
      <c r="W1046" s="230"/>
      <c r="X1046" s="230"/>
      <c r="Y1046" s="195"/>
      <c r="Z1046" s="195"/>
      <c r="AA1046" s="195"/>
      <c r="AB1046" s="195"/>
      <c r="AC1046" s="1746"/>
      <c r="AD1046" s="230"/>
      <c r="AE1046" s="230"/>
      <c r="AF1046" s="195"/>
      <c r="AG1046" s="195"/>
      <c r="AH1046" s="195"/>
      <c r="AI1046" s="195"/>
      <c r="AJ1046" s="1746"/>
    </row>
    <row r="1047" spans="1:36" ht="27">
      <c r="A1047" s="211">
        <v>1</v>
      </c>
      <c r="B1047" s="1134" t="s">
        <v>1743</v>
      </c>
      <c r="C1047" s="1141" t="s">
        <v>100</v>
      </c>
      <c r="D1047" s="1747" t="s">
        <v>1170</v>
      </c>
      <c r="E1047" s="1748">
        <v>6</v>
      </c>
      <c r="F1047" s="211">
        <v>5.52</v>
      </c>
      <c r="G1047" s="102">
        <v>1</v>
      </c>
      <c r="H1047" s="102">
        <v>365092.8</v>
      </c>
      <c r="I1047" s="102">
        <v>8000</v>
      </c>
      <c r="J1047" s="102"/>
      <c r="K1047" s="1161">
        <f t="shared" ref="K1047:K1078" si="216">H1047+I1047+J1047</f>
        <v>373092.8</v>
      </c>
      <c r="L1047" s="211">
        <v>5.35</v>
      </c>
      <c r="M1047" s="102">
        <v>1</v>
      </c>
      <c r="N1047" s="211">
        <v>353849</v>
      </c>
      <c r="O1047" s="211">
        <v>8000</v>
      </c>
      <c r="P1047" s="211"/>
      <c r="Q1047" s="1161">
        <f t="shared" ref="Q1047:Q1078" si="217">N1047+O1047+P1047</f>
        <v>361849</v>
      </c>
      <c r="R1047" s="230">
        <f t="shared" ref="R1047:U1075" si="218">G1047-M1047</f>
        <v>0</v>
      </c>
      <c r="S1047" s="230">
        <f t="shared" si="218"/>
        <v>11243.799999999988</v>
      </c>
      <c r="T1047" s="230">
        <f t="shared" si="218"/>
        <v>0</v>
      </c>
      <c r="U1047" s="230">
        <f t="shared" si="218"/>
        <v>0</v>
      </c>
      <c r="V1047" s="230">
        <f t="shared" ref="V1047:V1077" si="219">S1047+T1047+U1047</f>
        <v>11243.799999999988</v>
      </c>
      <c r="W1047" s="211">
        <v>7</v>
      </c>
      <c r="X1047" s="211">
        <v>5.52</v>
      </c>
      <c r="Y1047" s="102">
        <v>1</v>
      </c>
      <c r="Z1047" s="102">
        <v>365092.8</v>
      </c>
      <c r="AA1047" s="102">
        <v>8000</v>
      </c>
      <c r="AB1047" s="102"/>
      <c r="AC1047" s="1161">
        <f t="shared" ref="AC1047:AC1078" si="220">Z1047+AA1047+AB1047</f>
        <v>373092.8</v>
      </c>
      <c r="AD1047" s="211">
        <v>8</v>
      </c>
      <c r="AE1047" s="211">
        <v>5.71</v>
      </c>
      <c r="AF1047" s="102">
        <v>1</v>
      </c>
      <c r="AG1047" s="102">
        <v>377659.4</v>
      </c>
      <c r="AH1047" s="102">
        <v>8000</v>
      </c>
      <c r="AI1047" s="102"/>
      <c r="AJ1047" s="1161">
        <f t="shared" ref="AJ1047:AJ1078" si="221">AG1047+AH1047+AI1047</f>
        <v>385659.4</v>
      </c>
    </row>
    <row r="1048" spans="1:36">
      <c r="A1048" s="211">
        <v>2</v>
      </c>
      <c r="B1048" s="1134" t="s">
        <v>1758</v>
      </c>
      <c r="C1048" s="1141" t="s">
        <v>1342</v>
      </c>
      <c r="D1048" s="1747" t="s">
        <v>1173</v>
      </c>
      <c r="E1048" s="1748">
        <v>2</v>
      </c>
      <c r="F1048" s="211">
        <v>4.1399999999999997</v>
      </c>
      <c r="G1048" s="102">
        <v>1</v>
      </c>
      <c r="H1048" s="102">
        <v>273819.59999999998</v>
      </c>
      <c r="I1048" s="102">
        <v>8000</v>
      </c>
      <c r="J1048" s="102"/>
      <c r="K1048" s="1161">
        <f t="shared" si="216"/>
        <v>281819.59999999998</v>
      </c>
      <c r="L1048" s="211">
        <v>4.01</v>
      </c>
      <c r="M1048" s="102">
        <v>1</v>
      </c>
      <c r="N1048" s="211">
        <v>265221.39999999997</v>
      </c>
      <c r="O1048" s="211">
        <v>8000</v>
      </c>
      <c r="P1048" s="211"/>
      <c r="Q1048" s="1161">
        <f t="shared" si="217"/>
        <v>273221.39999999997</v>
      </c>
      <c r="R1048" s="230">
        <f t="shared" si="218"/>
        <v>0</v>
      </c>
      <c r="S1048" s="230">
        <f t="shared" si="218"/>
        <v>8598.2000000000116</v>
      </c>
      <c r="T1048" s="230">
        <f t="shared" si="218"/>
        <v>0</v>
      </c>
      <c r="U1048" s="230">
        <f t="shared" si="218"/>
        <v>0</v>
      </c>
      <c r="V1048" s="230">
        <f t="shared" si="219"/>
        <v>8598.2000000000116</v>
      </c>
      <c r="W1048" s="211">
        <v>3</v>
      </c>
      <c r="X1048" s="211">
        <v>4.2699999999999996</v>
      </c>
      <c r="Y1048" s="102">
        <v>1</v>
      </c>
      <c r="Z1048" s="102">
        <v>282417.8</v>
      </c>
      <c r="AA1048" s="102">
        <v>8000</v>
      </c>
      <c r="AB1048" s="102"/>
      <c r="AC1048" s="1161">
        <f t="shared" si="220"/>
        <v>290417.8</v>
      </c>
      <c r="AD1048" s="211">
        <v>4</v>
      </c>
      <c r="AE1048" s="211">
        <v>4.41</v>
      </c>
      <c r="AF1048" s="102">
        <v>1</v>
      </c>
      <c r="AG1048" s="102">
        <v>291677.40000000002</v>
      </c>
      <c r="AH1048" s="102">
        <v>8000</v>
      </c>
      <c r="AI1048" s="102"/>
      <c r="AJ1048" s="1161">
        <f t="shared" si="221"/>
        <v>299677.40000000002</v>
      </c>
    </row>
    <row r="1049" spans="1:36" ht="27">
      <c r="A1049" s="211">
        <v>3</v>
      </c>
      <c r="B1049" s="1134" t="s">
        <v>1744</v>
      </c>
      <c r="C1049" s="1141" t="s">
        <v>1338</v>
      </c>
      <c r="D1049" s="1747" t="s">
        <v>1173</v>
      </c>
      <c r="E1049" s="1748">
        <v>4</v>
      </c>
      <c r="F1049" s="211">
        <v>4.41</v>
      </c>
      <c r="G1049" s="102">
        <v>1</v>
      </c>
      <c r="H1049" s="102">
        <v>291677.40000000002</v>
      </c>
      <c r="I1049" s="102">
        <v>8000</v>
      </c>
      <c r="J1049" s="102"/>
      <c r="K1049" s="1161">
        <f t="shared" si="216"/>
        <v>299677.40000000002</v>
      </c>
      <c r="L1049" s="211">
        <v>4.2699999999999996</v>
      </c>
      <c r="M1049" s="102">
        <v>1</v>
      </c>
      <c r="N1049" s="211">
        <v>282417.8</v>
      </c>
      <c r="O1049" s="211">
        <v>8000</v>
      </c>
      <c r="P1049" s="211"/>
      <c r="Q1049" s="1161">
        <f t="shared" si="217"/>
        <v>290417.8</v>
      </c>
      <c r="R1049" s="230">
        <f t="shared" si="218"/>
        <v>0</v>
      </c>
      <c r="S1049" s="230">
        <f t="shared" si="218"/>
        <v>9259.6000000000349</v>
      </c>
      <c r="T1049" s="230">
        <f t="shared" si="218"/>
        <v>0</v>
      </c>
      <c r="U1049" s="230">
        <f t="shared" si="218"/>
        <v>0</v>
      </c>
      <c r="V1049" s="230">
        <f t="shared" si="219"/>
        <v>9259.6000000000349</v>
      </c>
      <c r="W1049" s="211">
        <v>5</v>
      </c>
      <c r="X1049" s="211">
        <v>4.41</v>
      </c>
      <c r="Y1049" s="102">
        <v>1</v>
      </c>
      <c r="Z1049" s="102">
        <v>291677.40000000002</v>
      </c>
      <c r="AA1049" s="102">
        <v>8000</v>
      </c>
      <c r="AB1049" s="102"/>
      <c r="AC1049" s="1161">
        <f t="shared" si="220"/>
        <v>299677.40000000002</v>
      </c>
      <c r="AD1049" s="211">
        <v>6</v>
      </c>
      <c r="AE1049" s="211">
        <v>4.55</v>
      </c>
      <c r="AF1049" s="102">
        <v>1</v>
      </c>
      <c r="AG1049" s="102">
        <v>300937</v>
      </c>
      <c r="AH1049" s="102">
        <v>8000</v>
      </c>
      <c r="AI1049" s="102"/>
      <c r="AJ1049" s="1161">
        <f t="shared" si="221"/>
        <v>308937</v>
      </c>
    </row>
    <row r="1050" spans="1:36" ht="40.5">
      <c r="A1050" s="211">
        <v>4</v>
      </c>
      <c r="B1050" s="1134" t="s">
        <v>1745</v>
      </c>
      <c r="C1050" s="1141" t="s">
        <v>1340</v>
      </c>
      <c r="D1050" s="1747" t="s">
        <v>1180</v>
      </c>
      <c r="E1050" s="1748">
        <v>8</v>
      </c>
      <c r="F1050" s="211">
        <v>2.02</v>
      </c>
      <c r="G1050" s="102">
        <v>1</v>
      </c>
      <c r="H1050" s="102">
        <v>133602.79999999999</v>
      </c>
      <c r="I1050" s="102">
        <v>8000</v>
      </c>
      <c r="J1050" s="102"/>
      <c r="K1050" s="1161">
        <f t="shared" si="216"/>
        <v>141602.79999999999</v>
      </c>
      <c r="L1050" s="211">
        <v>1.96</v>
      </c>
      <c r="M1050" s="102">
        <v>1</v>
      </c>
      <c r="N1050" s="211">
        <v>129634.4</v>
      </c>
      <c r="O1050" s="211">
        <v>8000</v>
      </c>
      <c r="P1050" s="211"/>
      <c r="Q1050" s="1161">
        <f t="shared" si="217"/>
        <v>137634.4</v>
      </c>
      <c r="R1050" s="230">
        <f t="shared" si="218"/>
        <v>0</v>
      </c>
      <c r="S1050" s="230">
        <f t="shared" si="218"/>
        <v>3968.3999999999942</v>
      </c>
      <c r="T1050" s="230">
        <f t="shared" si="218"/>
        <v>0</v>
      </c>
      <c r="U1050" s="230">
        <f t="shared" si="218"/>
        <v>0</v>
      </c>
      <c r="V1050" s="230">
        <f t="shared" si="219"/>
        <v>3968.3999999999942</v>
      </c>
      <c r="W1050" s="211">
        <v>9</v>
      </c>
      <c r="X1050" s="211">
        <v>2.02</v>
      </c>
      <c r="Y1050" s="102">
        <v>1</v>
      </c>
      <c r="Z1050" s="102">
        <v>133602.79999999999</v>
      </c>
      <c r="AA1050" s="102">
        <v>8000</v>
      </c>
      <c r="AB1050" s="102"/>
      <c r="AC1050" s="1161">
        <f t="shared" si="220"/>
        <v>141602.79999999999</v>
      </c>
      <c r="AD1050" s="211">
        <v>10</v>
      </c>
      <c r="AE1050" s="211">
        <v>2.08</v>
      </c>
      <c r="AF1050" s="102">
        <v>1</v>
      </c>
      <c r="AG1050" s="102">
        <v>137571.20000000001</v>
      </c>
      <c r="AH1050" s="102">
        <v>8000</v>
      </c>
      <c r="AI1050" s="102"/>
      <c r="AJ1050" s="1161">
        <f t="shared" si="221"/>
        <v>145571.20000000001</v>
      </c>
    </row>
    <row r="1051" spans="1:36" ht="40.5">
      <c r="A1051" s="211">
        <v>5</v>
      </c>
      <c r="B1051" s="1134" t="s">
        <v>1749</v>
      </c>
      <c r="C1051" s="1141" t="s">
        <v>1340</v>
      </c>
      <c r="D1051" s="1747" t="s">
        <v>1180</v>
      </c>
      <c r="E1051" s="1748">
        <v>5</v>
      </c>
      <c r="F1051" s="211">
        <v>1.9</v>
      </c>
      <c r="G1051" s="102">
        <v>1</v>
      </c>
      <c r="H1051" s="102">
        <v>125666</v>
      </c>
      <c r="I1051" s="102">
        <v>8000</v>
      </c>
      <c r="J1051" s="102"/>
      <c r="K1051" s="1161">
        <f t="shared" si="216"/>
        <v>133666</v>
      </c>
      <c r="L1051" s="211">
        <v>1.9</v>
      </c>
      <c r="M1051" s="102">
        <v>1</v>
      </c>
      <c r="N1051" s="211">
        <v>125666</v>
      </c>
      <c r="O1051" s="211">
        <v>8000</v>
      </c>
      <c r="P1051" s="211"/>
      <c r="Q1051" s="1161">
        <f t="shared" si="217"/>
        <v>133666</v>
      </c>
      <c r="R1051" s="230">
        <f t="shared" si="218"/>
        <v>0</v>
      </c>
      <c r="S1051" s="230">
        <f t="shared" si="218"/>
        <v>0</v>
      </c>
      <c r="T1051" s="230">
        <f t="shared" si="218"/>
        <v>0</v>
      </c>
      <c r="U1051" s="230">
        <f t="shared" si="218"/>
        <v>0</v>
      </c>
      <c r="V1051" s="230">
        <f t="shared" si="219"/>
        <v>0</v>
      </c>
      <c r="W1051" s="211">
        <v>6</v>
      </c>
      <c r="X1051" s="211">
        <v>1.96</v>
      </c>
      <c r="Y1051" s="102">
        <v>1</v>
      </c>
      <c r="Z1051" s="102">
        <v>129634.4</v>
      </c>
      <c r="AA1051" s="102">
        <v>8000</v>
      </c>
      <c r="AB1051" s="102"/>
      <c r="AC1051" s="1161">
        <f t="shared" si="220"/>
        <v>137634.4</v>
      </c>
      <c r="AD1051" s="211">
        <v>7</v>
      </c>
      <c r="AE1051" s="211">
        <v>1.96</v>
      </c>
      <c r="AF1051" s="102">
        <v>1</v>
      </c>
      <c r="AG1051" s="102">
        <v>129634.4</v>
      </c>
      <c r="AH1051" s="102">
        <v>8000</v>
      </c>
      <c r="AI1051" s="102"/>
      <c r="AJ1051" s="1161">
        <f t="shared" si="221"/>
        <v>137634.4</v>
      </c>
    </row>
    <row r="1052" spans="1:36" ht="40.5">
      <c r="A1052" s="211">
        <v>6</v>
      </c>
      <c r="B1052" s="1134" t="s">
        <v>1747</v>
      </c>
      <c r="C1052" s="1141" t="s">
        <v>1340</v>
      </c>
      <c r="D1052" s="1747" t="s">
        <v>1180</v>
      </c>
      <c r="E1052" s="1748">
        <v>11</v>
      </c>
      <c r="F1052" s="211">
        <v>2.08</v>
      </c>
      <c r="G1052" s="102">
        <v>1</v>
      </c>
      <c r="H1052" s="102">
        <v>137571.20000000001</v>
      </c>
      <c r="I1052" s="102">
        <v>8000</v>
      </c>
      <c r="J1052" s="102"/>
      <c r="K1052" s="1161">
        <f t="shared" si="216"/>
        <v>145571.20000000001</v>
      </c>
      <c r="L1052" s="211">
        <v>2.08</v>
      </c>
      <c r="M1052" s="102">
        <v>1</v>
      </c>
      <c r="N1052" s="211">
        <v>137571.20000000001</v>
      </c>
      <c r="O1052" s="211">
        <v>8000</v>
      </c>
      <c r="P1052" s="211"/>
      <c r="Q1052" s="1161">
        <f t="shared" si="217"/>
        <v>145571.20000000001</v>
      </c>
      <c r="R1052" s="230">
        <f t="shared" si="218"/>
        <v>0</v>
      </c>
      <c r="S1052" s="230">
        <f t="shared" si="218"/>
        <v>0</v>
      </c>
      <c r="T1052" s="230">
        <f t="shared" si="218"/>
        <v>0</v>
      </c>
      <c r="U1052" s="230">
        <f t="shared" si="218"/>
        <v>0</v>
      </c>
      <c r="V1052" s="230">
        <f t="shared" si="219"/>
        <v>0</v>
      </c>
      <c r="W1052" s="211">
        <v>12</v>
      </c>
      <c r="X1052" s="211">
        <v>2.08</v>
      </c>
      <c r="Y1052" s="102">
        <v>1</v>
      </c>
      <c r="Z1052" s="102">
        <v>137571.20000000001</v>
      </c>
      <c r="AA1052" s="102">
        <v>8000</v>
      </c>
      <c r="AB1052" s="102"/>
      <c r="AC1052" s="1161">
        <f t="shared" si="220"/>
        <v>145571.20000000001</v>
      </c>
      <c r="AD1052" s="211">
        <v>13</v>
      </c>
      <c r="AE1052" s="211">
        <v>2.14</v>
      </c>
      <c r="AF1052" s="102">
        <v>1</v>
      </c>
      <c r="AG1052" s="102">
        <v>141539.6</v>
      </c>
      <c r="AH1052" s="102">
        <v>8000</v>
      </c>
      <c r="AI1052" s="102"/>
      <c r="AJ1052" s="1161">
        <f t="shared" si="221"/>
        <v>149539.6</v>
      </c>
    </row>
    <row r="1053" spans="1:36" ht="40.5">
      <c r="A1053" s="211">
        <v>7</v>
      </c>
      <c r="B1053" s="1134" t="s">
        <v>1748</v>
      </c>
      <c r="C1053" s="1141" t="s">
        <v>1340</v>
      </c>
      <c r="D1053" s="1747" t="s">
        <v>1180</v>
      </c>
      <c r="E1053" s="1748">
        <v>26</v>
      </c>
      <c r="F1053" s="211">
        <v>2.2799999999999998</v>
      </c>
      <c r="G1053" s="102">
        <v>1</v>
      </c>
      <c r="H1053" s="102">
        <v>150799.19999999998</v>
      </c>
      <c r="I1053" s="102">
        <v>8000</v>
      </c>
      <c r="J1053" s="102"/>
      <c r="K1053" s="1161">
        <f t="shared" si="216"/>
        <v>158799.19999999998</v>
      </c>
      <c r="L1053" s="211">
        <v>2.2799999999999998</v>
      </c>
      <c r="M1053" s="102">
        <v>1</v>
      </c>
      <c r="N1053" s="211">
        <v>150799.19999999998</v>
      </c>
      <c r="O1053" s="211">
        <v>8000</v>
      </c>
      <c r="P1053" s="211"/>
      <c r="Q1053" s="1161">
        <f t="shared" si="217"/>
        <v>158799.19999999998</v>
      </c>
      <c r="R1053" s="230">
        <f t="shared" si="218"/>
        <v>0</v>
      </c>
      <c r="S1053" s="230">
        <f t="shared" si="218"/>
        <v>0</v>
      </c>
      <c r="T1053" s="230">
        <f t="shared" si="218"/>
        <v>0</v>
      </c>
      <c r="U1053" s="230">
        <f t="shared" si="218"/>
        <v>0</v>
      </c>
      <c r="V1053" s="230">
        <f t="shared" si="219"/>
        <v>0</v>
      </c>
      <c r="W1053" s="211">
        <v>27</v>
      </c>
      <c r="X1053" s="211">
        <v>2.2799999999999998</v>
      </c>
      <c r="Y1053" s="102">
        <v>1</v>
      </c>
      <c r="Z1053" s="102">
        <v>150799.19999999998</v>
      </c>
      <c r="AA1053" s="102">
        <v>8000</v>
      </c>
      <c r="AB1053" s="102"/>
      <c r="AC1053" s="1161">
        <f t="shared" si="220"/>
        <v>158799.19999999998</v>
      </c>
      <c r="AD1053" s="211">
        <v>28</v>
      </c>
      <c r="AE1053" s="211">
        <v>2.2799999999999998</v>
      </c>
      <c r="AF1053" s="102">
        <v>1</v>
      </c>
      <c r="AG1053" s="102">
        <v>150799.19999999998</v>
      </c>
      <c r="AH1053" s="102">
        <v>8000</v>
      </c>
      <c r="AI1053" s="102"/>
      <c r="AJ1053" s="1161">
        <f t="shared" si="221"/>
        <v>158799.19999999998</v>
      </c>
    </row>
    <row r="1054" spans="1:36" ht="40.5">
      <c r="A1054" s="211">
        <v>8</v>
      </c>
      <c r="B1054" s="1134" t="s">
        <v>1751</v>
      </c>
      <c r="C1054" s="1141" t="s">
        <v>1340</v>
      </c>
      <c r="D1054" s="1747" t="s">
        <v>1180</v>
      </c>
      <c r="E1054" s="1748">
        <v>23</v>
      </c>
      <c r="F1054" s="211">
        <v>2.2799999999999998</v>
      </c>
      <c r="G1054" s="102">
        <v>1</v>
      </c>
      <c r="H1054" s="102">
        <v>150799.19999999998</v>
      </c>
      <c r="I1054" s="102">
        <v>8000</v>
      </c>
      <c r="J1054" s="102"/>
      <c r="K1054" s="1161">
        <f t="shared" si="216"/>
        <v>158799.19999999998</v>
      </c>
      <c r="L1054" s="211">
        <v>2.2799999999999998</v>
      </c>
      <c r="M1054" s="102">
        <v>1</v>
      </c>
      <c r="N1054" s="211">
        <v>150799.19999999998</v>
      </c>
      <c r="O1054" s="211">
        <v>8000</v>
      </c>
      <c r="P1054" s="211"/>
      <c r="Q1054" s="1161">
        <f t="shared" si="217"/>
        <v>158799.19999999998</v>
      </c>
      <c r="R1054" s="230">
        <f t="shared" si="218"/>
        <v>0</v>
      </c>
      <c r="S1054" s="230">
        <f t="shared" si="218"/>
        <v>0</v>
      </c>
      <c r="T1054" s="230">
        <f t="shared" si="218"/>
        <v>0</v>
      </c>
      <c r="U1054" s="230">
        <f t="shared" si="218"/>
        <v>0</v>
      </c>
      <c r="V1054" s="230">
        <f t="shared" si="219"/>
        <v>0</v>
      </c>
      <c r="W1054" s="211">
        <v>24</v>
      </c>
      <c r="X1054" s="211">
        <v>2.2799999999999998</v>
      </c>
      <c r="Y1054" s="102">
        <v>1</v>
      </c>
      <c r="Z1054" s="102">
        <v>150799.19999999998</v>
      </c>
      <c r="AA1054" s="102">
        <v>8000</v>
      </c>
      <c r="AB1054" s="102"/>
      <c r="AC1054" s="1161">
        <f t="shared" si="220"/>
        <v>158799.19999999998</v>
      </c>
      <c r="AD1054" s="211">
        <v>25</v>
      </c>
      <c r="AE1054" s="211">
        <v>2.2799999999999998</v>
      </c>
      <c r="AF1054" s="102">
        <v>1</v>
      </c>
      <c r="AG1054" s="102">
        <v>150799.19999999998</v>
      </c>
      <c r="AH1054" s="102">
        <v>8000</v>
      </c>
      <c r="AI1054" s="102"/>
      <c r="AJ1054" s="1161">
        <f t="shared" si="221"/>
        <v>158799.19999999998</v>
      </c>
    </row>
    <row r="1055" spans="1:36" ht="40.5">
      <c r="A1055" s="211">
        <v>9</v>
      </c>
      <c r="B1055" s="1134" t="s">
        <v>1592</v>
      </c>
      <c r="C1055" s="1141" t="s">
        <v>1340</v>
      </c>
      <c r="D1055" s="1747" t="s">
        <v>1180</v>
      </c>
      <c r="E1055" s="1748">
        <v>34</v>
      </c>
      <c r="F1055" s="211">
        <v>2.2799999999999998</v>
      </c>
      <c r="G1055" s="102">
        <v>1</v>
      </c>
      <c r="H1055" s="102">
        <v>150799.19999999998</v>
      </c>
      <c r="I1055" s="102">
        <v>8000</v>
      </c>
      <c r="J1055" s="102"/>
      <c r="K1055" s="1161">
        <f t="shared" si="216"/>
        <v>158799.19999999998</v>
      </c>
      <c r="L1055" s="211">
        <v>2.2799999999999998</v>
      </c>
      <c r="M1055" s="102">
        <v>1</v>
      </c>
      <c r="N1055" s="211">
        <v>150799.19999999998</v>
      </c>
      <c r="O1055" s="211">
        <v>8000</v>
      </c>
      <c r="P1055" s="211"/>
      <c r="Q1055" s="1161">
        <f t="shared" si="217"/>
        <v>158799.19999999998</v>
      </c>
      <c r="R1055" s="230">
        <f t="shared" si="218"/>
        <v>0</v>
      </c>
      <c r="S1055" s="230">
        <f t="shared" si="218"/>
        <v>0</v>
      </c>
      <c r="T1055" s="230">
        <f t="shared" si="218"/>
        <v>0</v>
      </c>
      <c r="U1055" s="230">
        <f t="shared" si="218"/>
        <v>0</v>
      </c>
      <c r="V1055" s="230">
        <f t="shared" si="219"/>
        <v>0</v>
      </c>
      <c r="W1055" s="211">
        <v>35</v>
      </c>
      <c r="X1055" s="211">
        <v>2.2799999999999998</v>
      </c>
      <c r="Y1055" s="102">
        <v>1</v>
      </c>
      <c r="Z1055" s="102">
        <v>150799.19999999998</v>
      </c>
      <c r="AA1055" s="102">
        <v>8000</v>
      </c>
      <c r="AB1055" s="102"/>
      <c r="AC1055" s="1161">
        <f t="shared" si="220"/>
        <v>158799.19999999998</v>
      </c>
      <c r="AD1055" s="211">
        <v>36</v>
      </c>
      <c r="AE1055" s="211">
        <v>2.2799999999999998</v>
      </c>
      <c r="AF1055" s="102">
        <v>1</v>
      </c>
      <c r="AG1055" s="102">
        <v>150799.19999999998</v>
      </c>
      <c r="AH1055" s="102">
        <v>8000</v>
      </c>
      <c r="AI1055" s="102"/>
      <c r="AJ1055" s="1161">
        <f t="shared" si="221"/>
        <v>158799.19999999998</v>
      </c>
    </row>
    <row r="1056" spans="1:36" ht="40.5">
      <c r="A1056" s="211">
        <v>10</v>
      </c>
      <c r="B1056" s="1134" t="s">
        <v>1746</v>
      </c>
      <c r="C1056" s="1141" t="s">
        <v>1340</v>
      </c>
      <c r="D1056" s="1747" t="s">
        <v>1180</v>
      </c>
      <c r="E1056" s="1748">
        <v>3</v>
      </c>
      <c r="F1056" s="211">
        <v>1.84</v>
      </c>
      <c r="G1056" s="102">
        <v>1</v>
      </c>
      <c r="H1056" s="102">
        <v>121697.60000000001</v>
      </c>
      <c r="I1056" s="102">
        <v>8000</v>
      </c>
      <c r="J1056" s="102"/>
      <c r="K1056" s="1161">
        <f t="shared" si="216"/>
        <v>129697.60000000001</v>
      </c>
      <c r="L1056" s="211">
        <v>1.79</v>
      </c>
      <c r="M1056" s="102">
        <v>1</v>
      </c>
      <c r="N1056" s="211">
        <v>118390.6</v>
      </c>
      <c r="O1056" s="211">
        <v>8000</v>
      </c>
      <c r="P1056" s="211"/>
      <c r="Q1056" s="1161">
        <f t="shared" si="217"/>
        <v>126390.6</v>
      </c>
      <c r="R1056" s="230">
        <f t="shared" si="218"/>
        <v>0</v>
      </c>
      <c r="S1056" s="230">
        <f t="shared" si="218"/>
        <v>3307</v>
      </c>
      <c r="T1056" s="230">
        <f t="shared" si="218"/>
        <v>0</v>
      </c>
      <c r="U1056" s="230">
        <f t="shared" si="218"/>
        <v>0</v>
      </c>
      <c r="V1056" s="230">
        <f t="shared" si="219"/>
        <v>3307</v>
      </c>
      <c r="W1056" s="211">
        <v>4</v>
      </c>
      <c r="X1056" s="211">
        <v>1.9</v>
      </c>
      <c r="Y1056" s="102">
        <v>1</v>
      </c>
      <c r="Z1056" s="102">
        <v>125666</v>
      </c>
      <c r="AA1056" s="102">
        <v>8000</v>
      </c>
      <c r="AB1056" s="102"/>
      <c r="AC1056" s="1161">
        <f t="shared" si="220"/>
        <v>133666</v>
      </c>
      <c r="AD1056" s="211">
        <v>5</v>
      </c>
      <c r="AE1056" s="211">
        <v>1.9</v>
      </c>
      <c r="AF1056" s="102">
        <v>1</v>
      </c>
      <c r="AG1056" s="102">
        <v>125666</v>
      </c>
      <c r="AH1056" s="102">
        <v>8000</v>
      </c>
      <c r="AI1056" s="102"/>
      <c r="AJ1056" s="1161">
        <f t="shared" si="221"/>
        <v>133666</v>
      </c>
    </row>
    <row r="1057" spans="1:36" ht="40.5">
      <c r="A1057" s="211">
        <v>11</v>
      </c>
      <c r="B1057" s="1134" t="s">
        <v>1750</v>
      </c>
      <c r="C1057" s="1141" t="s">
        <v>1340</v>
      </c>
      <c r="D1057" s="1747" t="s">
        <v>1180</v>
      </c>
      <c r="E1057" s="1748">
        <v>4</v>
      </c>
      <c r="F1057" s="211">
        <v>1.9</v>
      </c>
      <c r="G1057" s="102">
        <v>1</v>
      </c>
      <c r="H1057" s="102">
        <v>125666</v>
      </c>
      <c r="I1057" s="102">
        <v>8000</v>
      </c>
      <c r="J1057" s="102"/>
      <c r="K1057" s="1161">
        <f t="shared" si="216"/>
        <v>133666</v>
      </c>
      <c r="L1057" s="211">
        <v>1.84</v>
      </c>
      <c r="M1057" s="102">
        <v>1</v>
      </c>
      <c r="N1057" s="211">
        <v>121697.60000000001</v>
      </c>
      <c r="O1057" s="211">
        <v>8000</v>
      </c>
      <c r="P1057" s="211"/>
      <c r="Q1057" s="1161">
        <f t="shared" si="217"/>
        <v>129697.60000000001</v>
      </c>
      <c r="R1057" s="230">
        <f t="shared" si="218"/>
        <v>0</v>
      </c>
      <c r="S1057" s="230">
        <f t="shared" si="218"/>
        <v>3968.3999999999942</v>
      </c>
      <c r="T1057" s="230">
        <f t="shared" si="218"/>
        <v>0</v>
      </c>
      <c r="U1057" s="230">
        <f t="shared" si="218"/>
        <v>0</v>
      </c>
      <c r="V1057" s="230">
        <f t="shared" si="219"/>
        <v>3968.3999999999942</v>
      </c>
      <c r="W1057" s="211">
        <v>5</v>
      </c>
      <c r="X1057" s="211">
        <v>1.9</v>
      </c>
      <c r="Y1057" s="102">
        <v>1</v>
      </c>
      <c r="Z1057" s="102">
        <v>125666</v>
      </c>
      <c r="AA1057" s="102">
        <v>8000</v>
      </c>
      <c r="AB1057" s="102"/>
      <c r="AC1057" s="1161">
        <f t="shared" si="220"/>
        <v>133666</v>
      </c>
      <c r="AD1057" s="211">
        <v>6</v>
      </c>
      <c r="AE1057" s="211">
        <v>1.96</v>
      </c>
      <c r="AF1057" s="102">
        <v>1</v>
      </c>
      <c r="AG1057" s="102">
        <v>129634.4</v>
      </c>
      <c r="AH1057" s="102">
        <v>8000</v>
      </c>
      <c r="AI1057" s="102"/>
      <c r="AJ1057" s="1161">
        <f t="shared" si="221"/>
        <v>137634.4</v>
      </c>
    </row>
    <row r="1058" spans="1:36" ht="40.5">
      <c r="A1058" s="211">
        <v>12</v>
      </c>
      <c r="B1058" s="1134" t="s">
        <v>6764</v>
      </c>
      <c r="C1058" s="1141" t="s">
        <v>1340</v>
      </c>
      <c r="D1058" s="1747" t="s">
        <v>1180</v>
      </c>
      <c r="E1058" s="1748">
        <v>1</v>
      </c>
      <c r="F1058" s="211">
        <v>1.73</v>
      </c>
      <c r="G1058" s="102">
        <v>1</v>
      </c>
      <c r="H1058" s="102">
        <v>114422.2</v>
      </c>
      <c r="I1058" s="102">
        <v>8000</v>
      </c>
      <c r="J1058" s="102"/>
      <c r="K1058" s="1161">
        <f t="shared" si="216"/>
        <v>122422.2</v>
      </c>
      <c r="L1058" s="211">
        <v>1.68</v>
      </c>
      <c r="M1058" s="102">
        <v>1</v>
      </c>
      <c r="N1058" s="211">
        <v>111115.2</v>
      </c>
      <c r="O1058" s="211">
        <v>8000</v>
      </c>
      <c r="P1058" s="211"/>
      <c r="Q1058" s="1161">
        <f t="shared" si="217"/>
        <v>119115.2</v>
      </c>
      <c r="R1058" s="230">
        <f t="shared" si="218"/>
        <v>0</v>
      </c>
      <c r="S1058" s="230">
        <f t="shared" si="218"/>
        <v>3307</v>
      </c>
      <c r="T1058" s="230">
        <f t="shared" si="218"/>
        <v>0</v>
      </c>
      <c r="U1058" s="230">
        <f t="shared" si="218"/>
        <v>0</v>
      </c>
      <c r="V1058" s="230">
        <f t="shared" si="219"/>
        <v>3307</v>
      </c>
      <c r="W1058" s="211">
        <v>2</v>
      </c>
      <c r="X1058" s="211">
        <v>1.79</v>
      </c>
      <c r="Y1058" s="102">
        <v>1</v>
      </c>
      <c r="Z1058" s="102">
        <v>118390.6</v>
      </c>
      <c r="AA1058" s="102">
        <v>8000</v>
      </c>
      <c r="AB1058" s="102"/>
      <c r="AC1058" s="1161">
        <f t="shared" si="220"/>
        <v>126390.6</v>
      </c>
      <c r="AD1058" s="211">
        <v>3</v>
      </c>
      <c r="AE1058" s="211">
        <v>1.84</v>
      </c>
      <c r="AF1058" s="102">
        <v>1</v>
      </c>
      <c r="AG1058" s="102">
        <v>121697.60000000001</v>
      </c>
      <c r="AH1058" s="102">
        <v>8000</v>
      </c>
      <c r="AI1058" s="102"/>
      <c r="AJ1058" s="1161">
        <f t="shared" si="221"/>
        <v>129697.60000000001</v>
      </c>
    </row>
    <row r="1059" spans="1:36" ht="40.5">
      <c r="A1059" s="211">
        <v>13</v>
      </c>
      <c r="B1059" s="1134" t="s">
        <v>6765</v>
      </c>
      <c r="C1059" s="1141" t="s">
        <v>1340</v>
      </c>
      <c r="D1059" s="1747" t="s">
        <v>1180</v>
      </c>
      <c r="E1059" s="1748">
        <v>1</v>
      </c>
      <c r="F1059" s="211">
        <v>1.73</v>
      </c>
      <c r="G1059" s="102">
        <v>1</v>
      </c>
      <c r="H1059" s="102">
        <v>114422.2</v>
      </c>
      <c r="I1059" s="102">
        <v>8000</v>
      </c>
      <c r="J1059" s="102"/>
      <c r="K1059" s="1161">
        <f t="shared" si="216"/>
        <v>122422.2</v>
      </c>
      <c r="L1059" s="211">
        <v>1.68</v>
      </c>
      <c r="M1059" s="102">
        <v>1</v>
      </c>
      <c r="N1059" s="211">
        <v>111115.2</v>
      </c>
      <c r="O1059" s="211">
        <v>8000</v>
      </c>
      <c r="P1059" s="211"/>
      <c r="Q1059" s="1161">
        <f t="shared" si="217"/>
        <v>119115.2</v>
      </c>
      <c r="R1059" s="230">
        <f t="shared" si="218"/>
        <v>0</v>
      </c>
      <c r="S1059" s="230">
        <f t="shared" si="218"/>
        <v>3307</v>
      </c>
      <c r="T1059" s="230">
        <f t="shared" si="218"/>
        <v>0</v>
      </c>
      <c r="U1059" s="230">
        <f t="shared" si="218"/>
        <v>0</v>
      </c>
      <c r="V1059" s="230">
        <f t="shared" si="219"/>
        <v>3307</v>
      </c>
      <c r="W1059" s="211">
        <v>2</v>
      </c>
      <c r="X1059" s="211">
        <v>1.79</v>
      </c>
      <c r="Y1059" s="102">
        <v>1</v>
      </c>
      <c r="Z1059" s="102">
        <v>118390.6</v>
      </c>
      <c r="AA1059" s="102">
        <v>8000</v>
      </c>
      <c r="AB1059" s="102"/>
      <c r="AC1059" s="1161">
        <f t="shared" si="220"/>
        <v>126390.6</v>
      </c>
      <c r="AD1059" s="211">
        <v>3</v>
      </c>
      <c r="AE1059" s="211">
        <v>1.84</v>
      </c>
      <c r="AF1059" s="102">
        <v>1</v>
      </c>
      <c r="AG1059" s="102">
        <v>121697.60000000001</v>
      </c>
      <c r="AH1059" s="102">
        <v>8000</v>
      </c>
      <c r="AI1059" s="102"/>
      <c r="AJ1059" s="1161">
        <f t="shared" si="221"/>
        <v>129697.60000000001</v>
      </c>
    </row>
    <row r="1060" spans="1:36" ht="27">
      <c r="A1060" s="211">
        <v>14</v>
      </c>
      <c r="B1060" s="1134" t="s">
        <v>6766</v>
      </c>
      <c r="C1060" s="1141" t="s">
        <v>1385</v>
      </c>
      <c r="D1060" s="1747" t="s">
        <v>1180</v>
      </c>
      <c r="E1060" s="1748">
        <v>1</v>
      </c>
      <c r="F1060" s="211">
        <v>1.73</v>
      </c>
      <c r="G1060" s="102">
        <v>1</v>
      </c>
      <c r="H1060" s="102">
        <v>114422.2</v>
      </c>
      <c r="I1060" s="102">
        <v>8000</v>
      </c>
      <c r="J1060" s="102"/>
      <c r="K1060" s="1161">
        <f t="shared" si="216"/>
        <v>122422.2</v>
      </c>
      <c r="L1060" s="211">
        <v>1.68</v>
      </c>
      <c r="M1060" s="102">
        <v>1</v>
      </c>
      <c r="N1060" s="211">
        <v>111115.2</v>
      </c>
      <c r="O1060" s="211">
        <v>8000</v>
      </c>
      <c r="P1060" s="211"/>
      <c r="Q1060" s="1161">
        <f t="shared" si="217"/>
        <v>119115.2</v>
      </c>
      <c r="R1060" s="230">
        <f t="shared" si="218"/>
        <v>0</v>
      </c>
      <c r="S1060" s="230">
        <f t="shared" si="218"/>
        <v>3307</v>
      </c>
      <c r="T1060" s="230">
        <f t="shared" si="218"/>
        <v>0</v>
      </c>
      <c r="U1060" s="230">
        <f t="shared" si="218"/>
        <v>0</v>
      </c>
      <c r="V1060" s="230">
        <f t="shared" si="219"/>
        <v>3307</v>
      </c>
      <c r="W1060" s="211">
        <v>2</v>
      </c>
      <c r="X1060" s="211">
        <v>1.79</v>
      </c>
      <c r="Y1060" s="102">
        <v>1</v>
      </c>
      <c r="Z1060" s="102">
        <v>118390.6</v>
      </c>
      <c r="AA1060" s="102">
        <v>8000</v>
      </c>
      <c r="AB1060" s="102"/>
      <c r="AC1060" s="1161">
        <f t="shared" si="220"/>
        <v>126390.6</v>
      </c>
      <c r="AD1060" s="211">
        <v>3</v>
      </c>
      <c r="AE1060" s="211">
        <v>1.84</v>
      </c>
      <c r="AF1060" s="102">
        <v>1</v>
      </c>
      <c r="AG1060" s="102">
        <v>121697.60000000001</v>
      </c>
      <c r="AH1060" s="102">
        <v>8000</v>
      </c>
      <c r="AI1060" s="102"/>
      <c r="AJ1060" s="1161">
        <f t="shared" si="221"/>
        <v>129697.60000000001</v>
      </c>
    </row>
    <row r="1061" spans="1:36" ht="27">
      <c r="A1061" s="211">
        <v>15</v>
      </c>
      <c r="B1061" s="1135" t="s">
        <v>1757</v>
      </c>
      <c r="C1061" s="1141" t="s">
        <v>1385</v>
      </c>
      <c r="D1061" s="1747" t="s">
        <v>1180</v>
      </c>
      <c r="E1061" s="1748">
        <v>8</v>
      </c>
      <c r="F1061" s="211">
        <v>2.02</v>
      </c>
      <c r="G1061" s="102">
        <v>1</v>
      </c>
      <c r="H1061" s="102">
        <v>133602.79999999999</v>
      </c>
      <c r="I1061" s="102">
        <v>8000</v>
      </c>
      <c r="J1061" s="102"/>
      <c r="K1061" s="1161">
        <f t="shared" si="216"/>
        <v>141602.79999999999</v>
      </c>
      <c r="L1061" s="211">
        <v>1.96</v>
      </c>
      <c r="M1061" s="102">
        <v>1</v>
      </c>
      <c r="N1061" s="211">
        <v>129634.4</v>
      </c>
      <c r="O1061" s="211">
        <v>8000</v>
      </c>
      <c r="P1061" s="211"/>
      <c r="Q1061" s="1161">
        <f t="shared" si="217"/>
        <v>137634.4</v>
      </c>
      <c r="R1061" s="230">
        <f t="shared" si="218"/>
        <v>0</v>
      </c>
      <c r="S1061" s="230">
        <f t="shared" si="218"/>
        <v>3968.3999999999942</v>
      </c>
      <c r="T1061" s="230">
        <f t="shared" si="218"/>
        <v>0</v>
      </c>
      <c r="U1061" s="230">
        <f t="shared" si="218"/>
        <v>0</v>
      </c>
      <c r="V1061" s="230">
        <f t="shared" si="219"/>
        <v>3968.3999999999942</v>
      </c>
      <c r="W1061" s="211">
        <v>9</v>
      </c>
      <c r="X1061" s="211">
        <v>2.02</v>
      </c>
      <c r="Y1061" s="102">
        <v>1</v>
      </c>
      <c r="Z1061" s="102">
        <v>133602.79999999999</v>
      </c>
      <c r="AA1061" s="102">
        <v>8000</v>
      </c>
      <c r="AB1061" s="102"/>
      <c r="AC1061" s="1161">
        <f t="shared" si="220"/>
        <v>141602.79999999999</v>
      </c>
      <c r="AD1061" s="211">
        <v>10</v>
      </c>
      <c r="AE1061" s="211">
        <v>2.08</v>
      </c>
      <c r="AF1061" s="102">
        <v>1</v>
      </c>
      <c r="AG1061" s="102">
        <v>137571.20000000001</v>
      </c>
      <c r="AH1061" s="102">
        <v>8000</v>
      </c>
      <c r="AI1061" s="102"/>
      <c r="AJ1061" s="1161">
        <f t="shared" si="221"/>
        <v>145571.20000000001</v>
      </c>
    </row>
    <row r="1062" spans="1:36" ht="27">
      <c r="A1062" s="211">
        <v>16</v>
      </c>
      <c r="B1062" s="1134" t="s">
        <v>6767</v>
      </c>
      <c r="C1062" s="1141" t="s">
        <v>1385</v>
      </c>
      <c r="D1062" s="1747" t="s">
        <v>1180</v>
      </c>
      <c r="E1062" s="1748">
        <v>2</v>
      </c>
      <c r="F1062" s="211">
        <v>1.79</v>
      </c>
      <c r="G1062" s="102">
        <v>1</v>
      </c>
      <c r="H1062" s="102">
        <v>118390.6</v>
      </c>
      <c r="I1062" s="102">
        <v>8000</v>
      </c>
      <c r="J1062" s="102"/>
      <c r="K1062" s="1161">
        <f t="shared" si="216"/>
        <v>126390.6</v>
      </c>
      <c r="L1062" s="211">
        <v>1.73</v>
      </c>
      <c r="M1062" s="102">
        <v>1</v>
      </c>
      <c r="N1062" s="211">
        <v>114422.2</v>
      </c>
      <c r="O1062" s="211">
        <v>8000</v>
      </c>
      <c r="P1062" s="211"/>
      <c r="Q1062" s="1161">
        <f t="shared" si="217"/>
        <v>122422.2</v>
      </c>
      <c r="R1062" s="230">
        <f t="shared" si="218"/>
        <v>0</v>
      </c>
      <c r="S1062" s="230">
        <f t="shared" si="218"/>
        <v>3968.4000000000087</v>
      </c>
      <c r="T1062" s="230">
        <f t="shared" si="218"/>
        <v>0</v>
      </c>
      <c r="U1062" s="230">
        <f t="shared" si="218"/>
        <v>0</v>
      </c>
      <c r="V1062" s="230">
        <f t="shared" si="219"/>
        <v>3968.4000000000087</v>
      </c>
      <c r="W1062" s="211">
        <v>3</v>
      </c>
      <c r="X1062" s="211">
        <v>1.84</v>
      </c>
      <c r="Y1062" s="102">
        <v>1</v>
      </c>
      <c r="Z1062" s="102">
        <v>121697.60000000001</v>
      </c>
      <c r="AA1062" s="102">
        <v>8000</v>
      </c>
      <c r="AB1062" s="102"/>
      <c r="AC1062" s="1161">
        <f t="shared" si="220"/>
        <v>129697.60000000001</v>
      </c>
      <c r="AD1062" s="211">
        <v>4</v>
      </c>
      <c r="AE1062" s="211">
        <v>1.9</v>
      </c>
      <c r="AF1062" s="102">
        <v>1</v>
      </c>
      <c r="AG1062" s="102">
        <v>125666</v>
      </c>
      <c r="AH1062" s="102">
        <v>8000</v>
      </c>
      <c r="AI1062" s="102"/>
      <c r="AJ1062" s="1161">
        <f t="shared" si="221"/>
        <v>133666</v>
      </c>
    </row>
    <row r="1063" spans="1:36" ht="27">
      <c r="A1063" s="211">
        <v>17</v>
      </c>
      <c r="B1063" s="1134" t="s">
        <v>1752</v>
      </c>
      <c r="C1063" s="1141" t="s">
        <v>1385</v>
      </c>
      <c r="D1063" s="1747" t="s">
        <v>1180</v>
      </c>
      <c r="E1063" s="1748">
        <v>11</v>
      </c>
      <c r="F1063" s="211">
        <v>2.08</v>
      </c>
      <c r="G1063" s="102">
        <v>1</v>
      </c>
      <c r="H1063" s="102">
        <v>137571.20000000001</v>
      </c>
      <c r="I1063" s="102">
        <v>8000</v>
      </c>
      <c r="J1063" s="102"/>
      <c r="K1063" s="1161">
        <f t="shared" si="216"/>
        <v>145571.20000000001</v>
      </c>
      <c r="L1063" s="211">
        <v>2.08</v>
      </c>
      <c r="M1063" s="102">
        <v>1</v>
      </c>
      <c r="N1063" s="211">
        <v>137571.20000000001</v>
      </c>
      <c r="O1063" s="211">
        <v>8000</v>
      </c>
      <c r="P1063" s="211"/>
      <c r="Q1063" s="1161">
        <f t="shared" si="217"/>
        <v>145571.20000000001</v>
      </c>
      <c r="R1063" s="230">
        <f t="shared" si="218"/>
        <v>0</v>
      </c>
      <c r="S1063" s="230">
        <f t="shared" si="218"/>
        <v>0</v>
      </c>
      <c r="T1063" s="230">
        <f t="shared" si="218"/>
        <v>0</v>
      </c>
      <c r="U1063" s="230">
        <f t="shared" si="218"/>
        <v>0</v>
      </c>
      <c r="V1063" s="230">
        <f t="shared" si="219"/>
        <v>0</v>
      </c>
      <c r="W1063" s="211">
        <v>12</v>
      </c>
      <c r="X1063" s="211">
        <v>2.08</v>
      </c>
      <c r="Y1063" s="102">
        <v>1</v>
      </c>
      <c r="Z1063" s="102">
        <v>137571.20000000001</v>
      </c>
      <c r="AA1063" s="102">
        <v>8000</v>
      </c>
      <c r="AB1063" s="102"/>
      <c r="AC1063" s="1161">
        <f t="shared" si="220"/>
        <v>145571.20000000001</v>
      </c>
      <c r="AD1063" s="211">
        <v>13</v>
      </c>
      <c r="AE1063" s="211">
        <v>2.14</v>
      </c>
      <c r="AF1063" s="102">
        <v>1</v>
      </c>
      <c r="AG1063" s="102">
        <v>141539.6</v>
      </c>
      <c r="AH1063" s="102">
        <v>8000</v>
      </c>
      <c r="AI1063" s="102"/>
      <c r="AJ1063" s="1161">
        <f t="shared" si="221"/>
        <v>149539.6</v>
      </c>
    </row>
    <row r="1064" spans="1:36" ht="27">
      <c r="A1064" s="211">
        <v>18</v>
      </c>
      <c r="B1064" s="1134" t="s">
        <v>1754</v>
      </c>
      <c r="C1064" s="1141" t="s">
        <v>1385</v>
      </c>
      <c r="D1064" s="1747" t="s">
        <v>1180</v>
      </c>
      <c r="E1064" s="1748">
        <v>13</v>
      </c>
      <c r="F1064" s="211">
        <v>2.14</v>
      </c>
      <c r="G1064" s="102">
        <v>1</v>
      </c>
      <c r="H1064" s="102">
        <v>141539.6</v>
      </c>
      <c r="I1064" s="102">
        <v>8000</v>
      </c>
      <c r="J1064" s="102"/>
      <c r="K1064" s="1161">
        <f t="shared" si="216"/>
        <v>149539.6</v>
      </c>
      <c r="L1064" s="211">
        <v>2.08</v>
      </c>
      <c r="M1064" s="102">
        <v>1</v>
      </c>
      <c r="N1064" s="211">
        <v>137571.20000000001</v>
      </c>
      <c r="O1064" s="211">
        <v>8000</v>
      </c>
      <c r="P1064" s="211"/>
      <c r="Q1064" s="1161">
        <f t="shared" si="217"/>
        <v>145571.20000000001</v>
      </c>
      <c r="R1064" s="230">
        <f t="shared" si="218"/>
        <v>0</v>
      </c>
      <c r="S1064" s="230">
        <f t="shared" si="218"/>
        <v>3968.3999999999942</v>
      </c>
      <c r="T1064" s="230">
        <f t="shared" si="218"/>
        <v>0</v>
      </c>
      <c r="U1064" s="230">
        <f t="shared" si="218"/>
        <v>0</v>
      </c>
      <c r="V1064" s="230">
        <f t="shared" si="219"/>
        <v>3968.3999999999942</v>
      </c>
      <c r="W1064" s="211">
        <v>14</v>
      </c>
      <c r="X1064" s="211">
        <v>2.14</v>
      </c>
      <c r="Y1064" s="102">
        <v>1</v>
      </c>
      <c r="Z1064" s="102">
        <v>141539.6</v>
      </c>
      <c r="AA1064" s="102">
        <v>8000</v>
      </c>
      <c r="AB1064" s="102"/>
      <c r="AC1064" s="1161">
        <f t="shared" si="220"/>
        <v>149539.6</v>
      </c>
      <c r="AD1064" s="211">
        <v>15</v>
      </c>
      <c r="AE1064" s="211">
        <v>2.14</v>
      </c>
      <c r="AF1064" s="102">
        <v>1</v>
      </c>
      <c r="AG1064" s="102">
        <v>141539.6</v>
      </c>
      <c r="AH1064" s="102">
        <v>8000</v>
      </c>
      <c r="AI1064" s="102"/>
      <c r="AJ1064" s="1161">
        <f t="shared" si="221"/>
        <v>149539.6</v>
      </c>
    </row>
    <row r="1065" spans="1:36" ht="27">
      <c r="A1065" s="211">
        <v>19</v>
      </c>
      <c r="B1065" s="1134" t="s">
        <v>1753</v>
      </c>
      <c r="C1065" s="1141" t="s">
        <v>1385</v>
      </c>
      <c r="D1065" s="1747" t="s">
        <v>1180</v>
      </c>
      <c r="E1065" s="1748">
        <v>10</v>
      </c>
      <c r="F1065" s="211">
        <v>2.08</v>
      </c>
      <c r="G1065" s="102">
        <v>1</v>
      </c>
      <c r="H1065" s="102">
        <v>137571.20000000001</v>
      </c>
      <c r="I1065" s="102">
        <v>8000</v>
      </c>
      <c r="J1065" s="102"/>
      <c r="K1065" s="1161">
        <f t="shared" si="216"/>
        <v>145571.20000000001</v>
      </c>
      <c r="L1065" s="211">
        <v>2.02</v>
      </c>
      <c r="M1065" s="102">
        <v>1</v>
      </c>
      <c r="N1065" s="211">
        <v>133602.79999999999</v>
      </c>
      <c r="O1065" s="211">
        <v>8000</v>
      </c>
      <c r="P1065" s="211"/>
      <c r="Q1065" s="1161">
        <f t="shared" si="217"/>
        <v>141602.79999999999</v>
      </c>
      <c r="R1065" s="230">
        <f t="shared" si="218"/>
        <v>0</v>
      </c>
      <c r="S1065" s="230">
        <f t="shared" si="218"/>
        <v>3968.4000000000233</v>
      </c>
      <c r="T1065" s="230">
        <f t="shared" si="218"/>
        <v>0</v>
      </c>
      <c r="U1065" s="230">
        <f t="shared" si="218"/>
        <v>0</v>
      </c>
      <c r="V1065" s="230">
        <f t="shared" si="219"/>
        <v>3968.4000000000233</v>
      </c>
      <c r="W1065" s="211">
        <v>11</v>
      </c>
      <c r="X1065" s="211">
        <v>2.08</v>
      </c>
      <c r="Y1065" s="102">
        <v>1</v>
      </c>
      <c r="Z1065" s="102">
        <v>137571.20000000001</v>
      </c>
      <c r="AA1065" s="102">
        <v>8000</v>
      </c>
      <c r="AB1065" s="102"/>
      <c r="AC1065" s="1161">
        <f t="shared" si="220"/>
        <v>145571.20000000001</v>
      </c>
      <c r="AD1065" s="211">
        <v>12</v>
      </c>
      <c r="AE1065" s="211">
        <v>2.08</v>
      </c>
      <c r="AF1065" s="102">
        <v>1</v>
      </c>
      <c r="AG1065" s="102">
        <v>137571.20000000001</v>
      </c>
      <c r="AH1065" s="102">
        <v>8000</v>
      </c>
      <c r="AI1065" s="102"/>
      <c r="AJ1065" s="1161">
        <f t="shared" si="221"/>
        <v>145571.20000000001</v>
      </c>
    </row>
    <row r="1066" spans="1:36" ht="27">
      <c r="A1066" s="211">
        <v>20</v>
      </c>
      <c r="B1066" s="1134" t="s">
        <v>2598</v>
      </c>
      <c r="C1066" s="1141" t="s">
        <v>1385</v>
      </c>
      <c r="D1066" s="1747" t="s">
        <v>1180</v>
      </c>
      <c r="E1066" s="1748">
        <v>3</v>
      </c>
      <c r="F1066" s="211">
        <v>1.84</v>
      </c>
      <c r="G1066" s="102">
        <v>1</v>
      </c>
      <c r="H1066" s="102">
        <v>121697.60000000001</v>
      </c>
      <c r="I1066" s="102">
        <v>8000</v>
      </c>
      <c r="J1066" s="102"/>
      <c r="K1066" s="1161">
        <f t="shared" si="216"/>
        <v>129697.60000000001</v>
      </c>
      <c r="L1066" s="211">
        <v>1.79</v>
      </c>
      <c r="M1066" s="102">
        <v>1</v>
      </c>
      <c r="N1066" s="211">
        <v>118390.6</v>
      </c>
      <c r="O1066" s="211">
        <v>8000</v>
      </c>
      <c r="P1066" s="211"/>
      <c r="Q1066" s="1161">
        <f t="shared" si="217"/>
        <v>126390.6</v>
      </c>
      <c r="R1066" s="230">
        <f t="shared" si="218"/>
        <v>0</v>
      </c>
      <c r="S1066" s="230">
        <f t="shared" si="218"/>
        <v>3307</v>
      </c>
      <c r="T1066" s="230">
        <f t="shared" si="218"/>
        <v>0</v>
      </c>
      <c r="U1066" s="230">
        <f t="shared" si="218"/>
        <v>0</v>
      </c>
      <c r="V1066" s="230">
        <f t="shared" si="219"/>
        <v>3307</v>
      </c>
      <c r="W1066" s="211">
        <v>4</v>
      </c>
      <c r="X1066" s="211">
        <v>1.9</v>
      </c>
      <c r="Y1066" s="102">
        <v>1</v>
      </c>
      <c r="Z1066" s="102">
        <v>125666</v>
      </c>
      <c r="AA1066" s="102">
        <v>8000</v>
      </c>
      <c r="AB1066" s="102"/>
      <c r="AC1066" s="1161">
        <f t="shared" si="220"/>
        <v>133666</v>
      </c>
      <c r="AD1066" s="211">
        <v>5</v>
      </c>
      <c r="AE1066" s="211">
        <v>1.9</v>
      </c>
      <c r="AF1066" s="102">
        <v>1</v>
      </c>
      <c r="AG1066" s="102">
        <v>125666</v>
      </c>
      <c r="AH1066" s="102">
        <v>8000</v>
      </c>
      <c r="AI1066" s="102"/>
      <c r="AJ1066" s="1161">
        <f t="shared" si="221"/>
        <v>133666</v>
      </c>
    </row>
    <row r="1067" spans="1:36" ht="27">
      <c r="A1067" s="211">
        <v>21</v>
      </c>
      <c r="B1067" s="1749" t="s">
        <v>1755</v>
      </c>
      <c r="C1067" s="1141" t="s">
        <v>1385</v>
      </c>
      <c r="D1067" s="1747" t="s">
        <v>1180</v>
      </c>
      <c r="E1067" s="1748">
        <v>15</v>
      </c>
      <c r="F1067" s="211">
        <v>2.14</v>
      </c>
      <c r="G1067" s="102">
        <v>1</v>
      </c>
      <c r="H1067" s="102">
        <v>141539.6</v>
      </c>
      <c r="I1067" s="102">
        <v>8000</v>
      </c>
      <c r="J1067" s="102"/>
      <c r="K1067" s="1161">
        <f t="shared" si="216"/>
        <v>149539.6</v>
      </c>
      <c r="L1067" s="211">
        <v>2.14</v>
      </c>
      <c r="M1067" s="102">
        <v>1</v>
      </c>
      <c r="N1067" s="211">
        <v>141539.6</v>
      </c>
      <c r="O1067" s="211">
        <v>8000</v>
      </c>
      <c r="P1067" s="211"/>
      <c r="Q1067" s="1161">
        <f t="shared" si="217"/>
        <v>149539.6</v>
      </c>
      <c r="R1067" s="230">
        <f t="shared" si="218"/>
        <v>0</v>
      </c>
      <c r="S1067" s="230">
        <f t="shared" si="218"/>
        <v>0</v>
      </c>
      <c r="T1067" s="230">
        <f t="shared" si="218"/>
        <v>0</v>
      </c>
      <c r="U1067" s="230">
        <f t="shared" si="218"/>
        <v>0</v>
      </c>
      <c r="V1067" s="230">
        <f t="shared" si="219"/>
        <v>0</v>
      </c>
      <c r="W1067" s="211">
        <v>16</v>
      </c>
      <c r="X1067" s="211">
        <v>2.21</v>
      </c>
      <c r="Y1067" s="102">
        <v>1</v>
      </c>
      <c r="Z1067" s="102">
        <v>146169.4</v>
      </c>
      <c r="AA1067" s="102">
        <v>8000</v>
      </c>
      <c r="AB1067" s="102"/>
      <c r="AC1067" s="1161">
        <f t="shared" si="220"/>
        <v>154169.4</v>
      </c>
      <c r="AD1067" s="211">
        <v>17</v>
      </c>
      <c r="AE1067" s="211">
        <v>2.21</v>
      </c>
      <c r="AF1067" s="102">
        <v>1</v>
      </c>
      <c r="AG1067" s="102">
        <v>146169.4</v>
      </c>
      <c r="AH1067" s="102">
        <v>8000</v>
      </c>
      <c r="AI1067" s="102"/>
      <c r="AJ1067" s="1161">
        <f t="shared" si="221"/>
        <v>154169.4</v>
      </c>
    </row>
    <row r="1068" spans="1:36" ht="27">
      <c r="A1068" s="211">
        <v>22</v>
      </c>
      <c r="B1068" s="1134" t="s">
        <v>6768</v>
      </c>
      <c r="C1068" s="1141" t="s">
        <v>1385</v>
      </c>
      <c r="D1068" s="1747" t="s">
        <v>1180</v>
      </c>
      <c r="E1068" s="1748">
        <v>2</v>
      </c>
      <c r="F1068" s="211">
        <v>1.79</v>
      </c>
      <c r="G1068" s="102">
        <v>1</v>
      </c>
      <c r="H1068" s="102">
        <v>118390.6</v>
      </c>
      <c r="I1068" s="102">
        <v>8000</v>
      </c>
      <c r="J1068" s="102"/>
      <c r="K1068" s="1161">
        <f t="shared" si="216"/>
        <v>126390.6</v>
      </c>
      <c r="L1068" s="211">
        <v>1.73</v>
      </c>
      <c r="M1068" s="102">
        <v>1</v>
      </c>
      <c r="N1068" s="211">
        <v>114422.2</v>
      </c>
      <c r="O1068" s="211">
        <v>8000</v>
      </c>
      <c r="P1068" s="211"/>
      <c r="Q1068" s="1161">
        <f t="shared" si="217"/>
        <v>122422.2</v>
      </c>
      <c r="R1068" s="230">
        <f t="shared" si="218"/>
        <v>0</v>
      </c>
      <c r="S1068" s="230">
        <f t="shared" si="218"/>
        <v>3968.4000000000087</v>
      </c>
      <c r="T1068" s="230">
        <f t="shared" si="218"/>
        <v>0</v>
      </c>
      <c r="U1068" s="230">
        <f t="shared" si="218"/>
        <v>0</v>
      </c>
      <c r="V1068" s="230">
        <f t="shared" si="219"/>
        <v>3968.4000000000087</v>
      </c>
      <c r="W1068" s="211">
        <v>3</v>
      </c>
      <c r="X1068" s="211">
        <v>1.84</v>
      </c>
      <c r="Y1068" s="102">
        <v>1</v>
      </c>
      <c r="Z1068" s="102">
        <v>121697.60000000001</v>
      </c>
      <c r="AA1068" s="102">
        <v>8000</v>
      </c>
      <c r="AB1068" s="102"/>
      <c r="AC1068" s="1161">
        <f t="shared" si="220"/>
        <v>129697.60000000001</v>
      </c>
      <c r="AD1068" s="211">
        <v>4</v>
      </c>
      <c r="AE1068" s="211">
        <v>1.9</v>
      </c>
      <c r="AF1068" s="102">
        <v>1</v>
      </c>
      <c r="AG1068" s="102">
        <v>125666</v>
      </c>
      <c r="AH1068" s="102">
        <v>8000</v>
      </c>
      <c r="AI1068" s="102"/>
      <c r="AJ1068" s="1161">
        <f t="shared" si="221"/>
        <v>133666</v>
      </c>
    </row>
    <row r="1069" spans="1:36" ht="27">
      <c r="A1069" s="211">
        <v>23</v>
      </c>
      <c r="B1069" s="1134"/>
      <c r="C1069" s="1141" t="s">
        <v>1385</v>
      </c>
      <c r="D1069" s="1747" t="s">
        <v>1180</v>
      </c>
      <c r="E1069" s="1748">
        <v>7</v>
      </c>
      <c r="F1069" s="211">
        <v>1.96</v>
      </c>
      <c r="G1069" s="102">
        <v>1</v>
      </c>
      <c r="H1069" s="102">
        <v>129634.4</v>
      </c>
      <c r="I1069" s="102">
        <v>8000</v>
      </c>
      <c r="J1069" s="102"/>
      <c r="K1069" s="1161">
        <f t="shared" si="216"/>
        <v>137634.4</v>
      </c>
      <c r="L1069" s="211">
        <v>1.96</v>
      </c>
      <c r="M1069" s="102">
        <v>1</v>
      </c>
      <c r="N1069" s="211">
        <v>129634.4</v>
      </c>
      <c r="O1069" s="211">
        <v>8000</v>
      </c>
      <c r="P1069" s="211"/>
      <c r="Q1069" s="1161">
        <f t="shared" si="217"/>
        <v>137634.4</v>
      </c>
      <c r="R1069" s="230">
        <f t="shared" si="218"/>
        <v>0</v>
      </c>
      <c r="S1069" s="230">
        <f t="shared" si="218"/>
        <v>0</v>
      </c>
      <c r="T1069" s="230">
        <f t="shared" si="218"/>
        <v>0</v>
      </c>
      <c r="U1069" s="230">
        <f t="shared" si="218"/>
        <v>0</v>
      </c>
      <c r="V1069" s="230">
        <f t="shared" si="219"/>
        <v>0</v>
      </c>
      <c r="W1069" s="211">
        <v>8</v>
      </c>
      <c r="X1069" s="211">
        <v>2.02</v>
      </c>
      <c r="Y1069" s="102">
        <v>1</v>
      </c>
      <c r="Z1069" s="102">
        <v>133602.79999999999</v>
      </c>
      <c r="AA1069" s="102">
        <v>8000</v>
      </c>
      <c r="AB1069" s="102"/>
      <c r="AC1069" s="1161">
        <f t="shared" si="220"/>
        <v>141602.79999999999</v>
      </c>
      <c r="AD1069" s="211">
        <v>9</v>
      </c>
      <c r="AE1069" s="211">
        <v>2.02</v>
      </c>
      <c r="AF1069" s="102">
        <v>1</v>
      </c>
      <c r="AG1069" s="102">
        <v>133602.79999999999</v>
      </c>
      <c r="AH1069" s="102">
        <v>8000</v>
      </c>
      <c r="AI1069" s="102"/>
      <c r="AJ1069" s="1161">
        <f t="shared" si="221"/>
        <v>141602.79999999999</v>
      </c>
    </row>
    <row r="1070" spans="1:36" ht="40.5">
      <c r="A1070" s="211">
        <v>24</v>
      </c>
      <c r="B1070" s="1134" t="s">
        <v>2600</v>
      </c>
      <c r="C1070" s="1141" t="s">
        <v>1343</v>
      </c>
      <c r="D1070" s="1747" t="s">
        <v>1333</v>
      </c>
      <c r="E1070" s="1748">
        <v>2</v>
      </c>
      <c r="F1070" s="211">
        <v>2.83</v>
      </c>
      <c r="G1070" s="102">
        <v>1</v>
      </c>
      <c r="H1070" s="102">
        <v>187176.2</v>
      </c>
      <c r="I1070" s="102">
        <v>8000</v>
      </c>
      <c r="J1070" s="102"/>
      <c r="K1070" s="1161">
        <f t="shared" si="216"/>
        <v>195176.2</v>
      </c>
      <c r="L1070" s="211">
        <v>2.75</v>
      </c>
      <c r="M1070" s="102">
        <v>1</v>
      </c>
      <c r="N1070" s="211">
        <v>181885</v>
      </c>
      <c r="O1070" s="211">
        <v>8000</v>
      </c>
      <c r="P1070" s="211"/>
      <c r="Q1070" s="1161">
        <f t="shared" si="217"/>
        <v>189885</v>
      </c>
      <c r="R1070" s="230">
        <f t="shared" si="218"/>
        <v>0</v>
      </c>
      <c r="S1070" s="230">
        <f t="shared" si="218"/>
        <v>5291.2000000000116</v>
      </c>
      <c r="T1070" s="230">
        <f t="shared" si="218"/>
        <v>0</v>
      </c>
      <c r="U1070" s="230">
        <f t="shared" si="218"/>
        <v>0</v>
      </c>
      <c r="V1070" s="230">
        <f t="shared" si="219"/>
        <v>5291.2000000000116</v>
      </c>
      <c r="W1070" s="211">
        <v>3</v>
      </c>
      <c r="X1070" s="211">
        <v>2.92</v>
      </c>
      <c r="Y1070" s="102">
        <v>1</v>
      </c>
      <c r="Z1070" s="102">
        <v>193128.8</v>
      </c>
      <c r="AA1070" s="102">
        <v>8000</v>
      </c>
      <c r="AB1070" s="102"/>
      <c r="AC1070" s="1161">
        <f t="shared" si="220"/>
        <v>201128.8</v>
      </c>
      <c r="AD1070" s="211">
        <v>4</v>
      </c>
      <c r="AE1070" s="211">
        <v>3.02</v>
      </c>
      <c r="AF1070" s="102">
        <v>1</v>
      </c>
      <c r="AG1070" s="102">
        <v>199742.8</v>
      </c>
      <c r="AH1070" s="102">
        <v>8000</v>
      </c>
      <c r="AI1070" s="102"/>
      <c r="AJ1070" s="1161">
        <f t="shared" si="221"/>
        <v>207742.8</v>
      </c>
    </row>
    <row r="1071" spans="1:36" ht="40.5">
      <c r="A1071" s="211">
        <v>25</v>
      </c>
      <c r="B1071" s="1134" t="s">
        <v>1759</v>
      </c>
      <c r="C1071" s="1141" t="s">
        <v>1347</v>
      </c>
      <c r="D1071" s="1747" t="s">
        <v>1348</v>
      </c>
      <c r="E1071" s="1748">
        <v>15</v>
      </c>
      <c r="F1071" s="211">
        <v>2.92</v>
      </c>
      <c r="G1071" s="102">
        <v>1</v>
      </c>
      <c r="H1071" s="102">
        <v>193128.8</v>
      </c>
      <c r="I1071" s="102">
        <v>8000</v>
      </c>
      <c r="J1071" s="102"/>
      <c r="K1071" s="1161">
        <f t="shared" si="216"/>
        <v>201128.8</v>
      </c>
      <c r="L1071" s="211">
        <v>2.92</v>
      </c>
      <c r="M1071" s="102">
        <v>1</v>
      </c>
      <c r="N1071" s="211">
        <v>193128.8</v>
      </c>
      <c r="O1071" s="211">
        <v>8000</v>
      </c>
      <c r="P1071" s="211"/>
      <c r="Q1071" s="1161">
        <f t="shared" si="217"/>
        <v>201128.8</v>
      </c>
      <c r="R1071" s="230">
        <f t="shared" si="218"/>
        <v>0</v>
      </c>
      <c r="S1071" s="230">
        <f t="shared" si="218"/>
        <v>0</v>
      </c>
      <c r="T1071" s="230">
        <f t="shared" si="218"/>
        <v>0</v>
      </c>
      <c r="U1071" s="230">
        <f t="shared" si="218"/>
        <v>0</v>
      </c>
      <c r="V1071" s="230">
        <f t="shared" si="219"/>
        <v>0</v>
      </c>
      <c r="W1071" s="211">
        <v>16</v>
      </c>
      <c r="X1071" s="211">
        <v>3.01</v>
      </c>
      <c r="Y1071" s="102">
        <v>1</v>
      </c>
      <c r="Z1071" s="102">
        <v>199081.4</v>
      </c>
      <c r="AA1071" s="102">
        <v>8000</v>
      </c>
      <c r="AB1071" s="102"/>
      <c r="AC1071" s="1161">
        <f t="shared" si="220"/>
        <v>207081.4</v>
      </c>
      <c r="AD1071" s="211">
        <v>17</v>
      </c>
      <c r="AE1071" s="211">
        <v>3.01</v>
      </c>
      <c r="AF1071" s="102">
        <v>1</v>
      </c>
      <c r="AG1071" s="102">
        <v>199081.4</v>
      </c>
      <c r="AH1071" s="102">
        <v>8000</v>
      </c>
      <c r="AI1071" s="102"/>
      <c r="AJ1071" s="1161">
        <f t="shared" si="221"/>
        <v>207081.4</v>
      </c>
    </row>
    <row r="1072" spans="1:36" ht="40.5">
      <c r="A1072" s="211">
        <v>26</v>
      </c>
      <c r="B1072" s="1134" t="s">
        <v>6769</v>
      </c>
      <c r="C1072" s="1141" t="s">
        <v>1352</v>
      </c>
      <c r="D1072" s="1747" t="s">
        <v>1353</v>
      </c>
      <c r="E1072" s="1748">
        <v>13</v>
      </c>
      <c r="F1072" s="211">
        <v>1.84</v>
      </c>
      <c r="G1072" s="102">
        <v>1</v>
      </c>
      <c r="H1072" s="102">
        <v>121697.60000000001</v>
      </c>
      <c r="I1072" s="102">
        <v>8000</v>
      </c>
      <c r="J1072" s="102"/>
      <c r="K1072" s="1161">
        <f t="shared" si="216"/>
        <v>129697.60000000001</v>
      </c>
      <c r="L1072" s="211">
        <v>1.79</v>
      </c>
      <c r="M1072" s="102">
        <v>1</v>
      </c>
      <c r="N1072" s="211">
        <v>118390.6</v>
      </c>
      <c r="O1072" s="211">
        <v>8000</v>
      </c>
      <c r="P1072" s="211"/>
      <c r="Q1072" s="1161">
        <f t="shared" si="217"/>
        <v>126390.6</v>
      </c>
      <c r="R1072" s="230">
        <f t="shared" si="218"/>
        <v>0</v>
      </c>
      <c r="S1072" s="230">
        <f t="shared" si="218"/>
        <v>3307</v>
      </c>
      <c r="T1072" s="230">
        <f t="shared" si="218"/>
        <v>0</v>
      </c>
      <c r="U1072" s="230">
        <f t="shared" si="218"/>
        <v>0</v>
      </c>
      <c r="V1072" s="230">
        <f t="shared" si="219"/>
        <v>3307</v>
      </c>
      <c r="W1072" s="211">
        <v>14</v>
      </c>
      <c r="X1072" s="211">
        <v>1.84</v>
      </c>
      <c r="Y1072" s="102">
        <v>1</v>
      </c>
      <c r="Z1072" s="102">
        <v>121697.60000000001</v>
      </c>
      <c r="AA1072" s="102">
        <v>8000</v>
      </c>
      <c r="AB1072" s="102"/>
      <c r="AC1072" s="1161">
        <f t="shared" si="220"/>
        <v>129697.60000000001</v>
      </c>
      <c r="AD1072" s="211">
        <v>15</v>
      </c>
      <c r="AE1072" s="211">
        <v>1.84</v>
      </c>
      <c r="AF1072" s="102">
        <v>1</v>
      </c>
      <c r="AG1072" s="102">
        <v>121697.60000000001</v>
      </c>
      <c r="AH1072" s="102">
        <v>8000</v>
      </c>
      <c r="AI1072" s="102"/>
      <c r="AJ1072" s="1161">
        <f t="shared" si="221"/>
        <v>129697.60000000001</v>
      </c>
    </row>
    <row r="1073" spans="1:36" ht="40.5">
      <c r="A1073" s="211">
        <v>27</v>
      </c>
      <c r="B1073" s="1134" t="s">
        <v>2599</v>
      </c>
      <c r="C1073" s="1141" t="s">
        <v>1352</v>
      </c>
      <c r="D1073" s="1747" t="s">
        <v>1353</v>
      </c>
      <c r="E1073" s="1748">
        <v>14</v>
      </c>
      <c r="F1073" s="211">
        <v>1.84</v>
      </c>
      <c r="G1073" s="102">
        <v>1</v>
      </c>
      <c r="H1073" s="102">
        <v>121697.60000000001</v>
      </c>
      <c r="I1073" s="102">
        <v>8000</v>
      </c>
      <c r="J1073" s="102"/>
      <c r="K1073" s="1161">
        <f t="shared" si="216"/>
        <v>129697.60000000001</v>
      </c>
      <c r="L1073" s="211">
        <v>1.84</v>
      </c>
      <c r="M1073" s="102">
        <v>1</v>
      </c>
      <c r="N1073" s="211">
        <v>121697.60000000001</v>
      </c>
      <c r="O1073" s="211">
        <v>8000</v>
      </c>
      <c r="P1073" s="211"/>
      <c r="Q1073" s="1161">
        <f t="shared" si="217"/>
        <v>129697.60000000001</v>
      </c>
      <c r="R1073" s="230">
        <f t="shared" si="218"/>
        <v>0</v>
      </c>
      <c r="S1073" s="230">
        <f t="shared" si="218"/>
        <v>0</v>
      </c>
      <c r="T1073" s="230">
        <f t="shared" si="218"/>
        <v>0</v>
      </c>
      <c r="U1073" s="230">
        <f t="shared" si="218"/>
        <v>0</v>
      </c>
      <c r="V1073" s="230">
        <f t="shared" si="219"/>
        <v>0</v>
      </c>
      <c r="W1073" s="211">
        <v>15</v>
      </c>
      <c r="X1073" s="211">
        <v>1.84</v>
      </c>
      <c r="Y1073" s="102">
        <v>1</v>
      </c>
      <c r="Z1073" s="102">
        <v>121697.60000000001</v>
      </c>
      <c r="AA1073" s="102">
        <v>8000</v>
      </c>
      <c r="AB1073" s="102"/>
      <c r="AC1073" s="1161">
        <f t="shared" si="220"/>
        <v>129697.60000000001</v>
      </c>
      <c r="AD1073" s="211">
        <v>16</v>
      </c>
      <c r="AE1073" s="211">
        <v>1.9</v>
      </c>
      <c r="AF1073" s="102">
        <v>1</v>
      </c>
      <c r="AG1073" s="102">
        <v>125666</v>
      </c>
      <c r="AH1073" s="102">
        <v>8000</v>
      </c>
      <c r="AI1073" s="102"/>
      <c r="AJ1073" s="1161">
        <f t="shared" si="221"/>
        <v>133666</v>
      </c>
    </row>
    <row r="1074" spans="1:36" ht="40.5">
      <c r="A1074" s="211">
        <v>28</v>
      </c>
      <c r="B1074" s="1134" t="s">
        <v>1698</v>
      </c>
      <c r="C1074" s="1141" t="s">
        <v>1352</v>
      </c>
      <c r="D1074" s="1747" t="s">
        <v>1353</v>
      </c>
      <c r="E1074" s="1748">
        <v>24</v>
      </c>
      <c r="F1074" s="211">
        <v>1.95</v>
      </c>
      <c r="G1074" s="102">
        <v>1</v>
      </c>
      <c r="H1074" s="102">
        <v>128973</v>
      </c>
      <c r="I1074" s="102">
        <v>8000</v>
      </c>
      <c r="J1074" s="102"/>
      <c r="K1074" s="1161">
        <f t="shared" si="216"/>
        <v>136973</v>
      </c>
      <c r="L1074" s="211">
        <v>1.95</v>
      </c>
      <c r="M1074" s="102">
        <v>1</v>
      </c>
      <c r="N1074" s="211">
        <v>128973</v>
      </c>
      <c r="O1074" s="211">
        <v>8000</v>
      </c>
      <c r="P1074" s="211"/>
      <c r="Q1074" s="1161">
        <f t="shared" si="217"/>
        <v>136973</v>
      </c>
      <c r="R1074" s="230">
        <f t="shared" si="218"/>
        <v>0</v>
      </c>
      <c r="S1074" s="230">
        <f t="shared" si="218"/>
        <v>0</v>
      </c>
      <c r="T1074" s="230">
        <f t="shared" si="218"/>
        <v>0</v>
      </c>
      <c r="U1074" s="230">
        <f t="shared" si="218"/>
        <v>0</v>
      </c>
      <c r="V1074" s="230">
        <f t="shared" si="219"/>
        <v>0</v>
      </c>
      <c r="W1074" s="211">
        <v>25</v>
      </c>
      <c r="X1074" s="211">
        <v>1.95</v>
      </c>
      <c r="Y1074" s="102">
        <v>1</v>
      </c>
      <c r="Z1074" s="102">
        <v>128973</v>
      </c>
      <c r="AA1074" s="102">
        <v>8000</v>
      </c>
      <c r="AB1074" s="102"/>
      <c r="AC1074" s="1161">
        <f t="shared" si="220"/>
        <v>136973</v>
      </c>
      <c r="AD1074" s="211">
        <v>26</v>
      </c>
      <c r="AE1074" s="211">
        <v>1.95</v>
      </c>
      <c r="AF1074" s="102">
        <v>1</v>
      </c>
      <c r="AG1074" s="102">
        <v>128973</v>
      </c>
      <c r="AH1074" s="102">
        <v>8000</v>
      </c>
      <c r="AI1074" s="102"/>
      <c r="AJ1074" s="1161">
        <f t="shared" si="221"/>
        <v>136973</v>
      </c>
    </row>
    <row r="1075" spans="1:36" ht="40.5">
      <c r="A1075" s="211">
        <v>29</v>
      </c>
      <c r="B1075" s="1135" t="s">
        <v>1762</v>
      </c>
      <c r="C1075" s="1141" t="s">
        <v>1352</v>
      </c>
      <c r="D1075" s="1747" t="s">
        <v>1353</v>
      </c>
      <c r="E1075" s="1748">
        <v>19</v>
      </c>
      <c r="F1075" s="211">
        <v>1.95</v>
      </c>
      <c r="G1075" s="102">
        <v>1</v>
      </c>
      <c r="H1075" s="102">
        <v>128973</v>
      </c>
      <c r="I1075" s="102">
        <v>8000</v>
      </c>
      <c r="J1075" s="102"/>
      <c r="K1075" s="1161">
        <f t="shared" si="216"/>
        <v>136973</v>
      </c>
      <c r="L1075" s="211">
        <v>1.9</v>
      </c>
      <c r="M1075" s="102">
        <v>1</v>
      </c>
      <c r="N1075" s="211">
        <v>125666</v>
      </c>
      <c r="O1075" s="211">
        <v>8000</v>
      </c>
      <c r="P1075" s="211"/>
      <c r="Q1075" s="1161">
        <f t="shared" si="217"/>
        <v>133666</v>
      </c>
      <c r="R1075" s="230">
        <f t="shared" si="218"/>
        <v>0</v>
      </c>
      <c r="S1075" s="230">
        <f t="shared" si="218"/>
        <v>3307</v>
      </c>
      <c r="T1075" s="230">
        <f t="shared" si="218"/>
        <v>0</v>
      </c>
      <c r="U1075" s="230">
        <f t="shared" si="218"/>
        <v>0</v>
      </c>
      <c r="V1075" s="230">
        <f t="shared" si="219"/>
        <v>3307</v>
      </c>
      <c r="W1075" s="211">
        <v>20</v>
      </c>
      <c r="X1075" s="211">
        <v>1.95</v>
      </c>
      <c r="Y1075" s="102">
        <v>1</v>
      </c>
      <c r="Z1075" s="102">
        <v>128973</v>
      </c>
      <c r="AA1075" s="102">
        <v>8000</v>
      </c>
      <c r="AB1075" s="102"/>
      <c r="AC1075" s="1161">
        <f t="shared" si="220"/>
        <v>136973</v>
      </c>
      <c r="AD1075" s="211">
        <v>21</v>
      </c>
      <c r="AE1075" s="211">
        <v>1.95</v>
      </c>
      <c r="AF1075" s="102">
        <v>1</v>
      </c>
      <c r="AG1075" s="102">
        <v>128973</v>
      </c>
      <c r="AH1075" s="102">
        <v>8000</v>
      </c>
      <c r="AI1075" s="102"/>
      <c r="AJ1075" s="1161">
        <f t="shared" si="221"/>
        <v>136973</v>
      </c>
    </row>
    <row r="1076" spans="1:36" ht="40.5">
      <c r="A1076" s="211">
        <v>30</v>
      </c>
      <c r="B1076" s="1134" t="s">
        <v>1761</v>
      </c>
      <c r="C1076" s="1141" t="s">
        <v>1352</v>
      </c>
      <c r="D1076" s="1747" t="s">
        <v>1353</v>
      </c>
      <c r="E1076" s="1748">
        <v>4</v>
      </c>
      <c r="F1076" s="211">
        <v>1.63</v>
      </c>
      <c r="G1076" s="102">
        <v>1</v>
      </c>
      <c r="H1076" s="102">
        <v>107808.2</v>
      </c>
      <c r="I1076" s="102">
        <v>8000</v>
      </c>
      <c r="J1076" s="102"/>
      <c r="K1076" s="1161">
        <f t="shared" si="216"/>
        <v>115808.2</v>
      </c>
      <c r="L1076" s="211">
        <v>1.59</v>
      </c>
      <c r="M1076" s="102">
        <v>1</v>
      </c>
      <c r="N1076" s="211">
        <v>105162.6</v>
      </c>
      <c r="O1076" s="211">
        <v>8000</v>
      </c>
      <c r="P1076" s="211"/>
      <c r="Q1076" s="1161">
        <f t="shared" si="217"/>
        <v>113162.6</v>
      </c>
      <c r="R1076" s="230">
        <f t="shared" ref="R1076:U1077" si="222">G1076-M1076</f>
        <v>0</v>
      </c>
      <c r="S1076" s="230">
        <f t="shared" si="222"/>
        <v>2645.5999999999913</v>
      </c>
      <c r="T1076" s="230">
        <f t="shared" si="222"/>
        <v>0</v>
      </c>
      <c r="U1076" s="230">
        <f t="shared" si="222"/>
        <v>0</v>
      </c>
      <c r="V1076" s="230">
        <f t="shared" si="219"/>
        <v>2645.5999999999913</v>
      </c>
      <c r="W1076" s="211">
        <v>5</v>
      </c>
      <c r="X1076" s="211">
        <v>1.63</v>
      </c>
      <c r="Y1076" s="102">
        <v>1</v>
      </c>
      <c r="Z1076" s="102">
        <v>107808.2</v>
      </c>
      <c r="AA1076" s="102">
        <v>8000</v>
      </c>
      <c r="AB1076" s="102"/>
      <c r="AC1076" s="1161">
        <f t="shared" si="220"/>
        <v>115808.2</v>
      </c>
      <c r="AD1076" s="211">
        <v>6</v>
      </c>
      <c r="AE1076" s="211">
        <v>1.68</v>
      </c>
      <c r="AF1076" s="102">
        <v>1</v>
      </c>
      <c r="AG1076" s="102">
        <v>111115.2</v>
      </c>
      <c r="AH1076" s="102">
        <v>8000</v>
      </c>
      <c r="AI1076" s="102"/>
      <c r="AJ1076" s="1161">
        <f t="shared" si="221"/>
        <v>119115.2</v>
      </c>
    </row>
    <row r="1077" spans="1:36">
      <c r="A1077" s="211">
        <v>31</v>
      </c>
      <c r="B1077" s="1134" t="s">
        <v>1760</v>
      </c>
      <c r="C1077" s="1141" t="s">
        <v>1586</v>
      </c>
      <c r="D1077" s="1747" t="s">
        <v>1180</v>
      </c>
      <c r="E1077" s="1748">
        <v>8</v>
      </c>
      <c r="F1077" s="211">
        <v>2.02</v>
      </c>
      <c r="G1077" s="102">
        <v>1</v>
      </c>
      <c r="H1077" s="102">
        <v>133602.79999999999</v>
      </c>
      <c r="I1077" s="102">
        <v>8000</v>
      </c>
      <c r="J1077" s="102"/>
      <c r="K1077" s="1161">
        <f t="shared" si="216"/>
        <v>141602.79999999999</v>
      </c>
      <c r="L1077" s="211">
        <v>1.96</v>
      </c>
      <c r="M1077" s="102">
        <v>1</v>
      </c>
      <c r="N1077" s="211">
        <v>129634.4</v>
      </c>
      <c r="O1077" s="211">
        <v>8000</v>
      </c>
      <c r="P1077" s="211"/>
      <c r="Q1077" s="1161">
        <f t="shared" si="217"/>
        <v>137634.4</v>
      </c>
      <c r="R1077" s="230">
        <f t="shared" si="222"/>
        <v>0</v>
      </c>
      <c r="S1077" s="230">
        <f t="shared" si="222"/>
        <v>3968.3999999999942</v>
      </c>
      <c r="T1077" s="230">
        <f t="shared" si="222"/>
        <v>0</v>
      </c>
      <c r="U1077" s="230">
        <f t="shared" si="222"/>
        <v>0</v>
      </c>
      <c r="V1077" s="230">
        <f t="shared" si="219"/>
        <v>3968.3999999999942</v>
      </c>
      <c r="W1077" s="211">
        <v>9</v>
      </c>
      <c r="X1077" s="211">
        <v>2.02</v>
      </c>
      <c r="Y1077" s="102">
        <v>1</v>
      </c>
      <c r="Z1077" s="102">
        <v>133602.79999999999</v>
      </c>
      <c r="AA1077" s="102">
        <v>8000</v>
      </c>
      <c r="AB1077" s="102"/>
      <c r="AC1077" s="1161">
        <f t="shared" si="220"/>
        <v>141602.79999999999</v>
      </c>
      <c r="AD1077" s="211">
        <v>10</v>
      </c>
      <c r="AE1077" s="211">
        <v>2.08</v>
      </c>
      <c r="AF1077" s="102">
        <v>1</v>
      </c>
      <c r="AG1077" s="102">
        <v>137571.20000000001</v>
      </c>
      <c r="AH1077" s="102">
        <v>8000</v>
      </c>
      <c r="AI1077" s="102"/>
      <c r="AJ1077" s="1161">
        <f t="shared" si="221"/>
        <v>145571.20000000001</v>
      </c>
    </row>
    <row r="1078" spans="1:36">
      <c r="A1078" s="211"/>
      <c r="B1078" s="1135" t="s">
        <v>1702</v>
      </c>
      <c r="C1078" s="1141"/>
      <c r="D1078" s="1747"/>
      <c r="E1078" s="1748"/>
      <c r="F1078" s="211"/>
      <c r="G1078" s="102"/>
      <c r="H1078" s="102">
        <v>15000</v>
      </c>
      <c r="I1078" s="102"/>
      <c r="J1078" s="102"/>
      <c r="K1078" s="1161">
        <f t="shared" si="216"/>
        <v>15000</v>
      </c>
      <c r="L1078" s="211"/>
      <c r="M1078" s="102"/>
      <c r="N1078" s="211">
        <v>15000</v>
      </c>
      <c r="O1078" s="211"/>
      <c r="P1078" s="211"/>
      <c r="Q1078" s="1161">
        <f t="shared" si="217"/>
        <v>15000</v>
      </c>
      <c r="R1078" s="230"/>
      <c r="S1078" s="230"/>
      <c r="T1078" s="230"/>
      <c r="U1078" s="230"/>
      <c r="V1078" s="230"/>
      <c r="W1078" s="211"/>
      <c r="X1078" s="211"/>
      <c r="Y1078" s="102"/>
      <c r="Z1078" s="102">
        <v>15000</v>
      </c>
      <c r="AA1078" s="102"/>
      <c r="AB1078" s="102"/>
      <c r="AC1078" s="1161">
        <f t="shared" si="220"/>
        <v>15000</v>
      </c>
      <c r="AD1078" s="211"/>
      <c r="AE1078" s="211"/>
      <c r="AF1078" s="102"/>
      <c r="AG1078" s="102">
        <v>15000</v>
      </c>
      <c r="AH1078" s="102"/>
      <c r="AI1078" s="102"/>
      <c r="AJ1078" s="1161">
        <f t="shared" si="221"/>
        <v>15000</v>
      </c>
    </row>
    <row r="1079" spans="1:36" s="233" customFormat="1" ht="27">
      <c r="A1079" s="228"/>
      <c r="B1079" s="236" t="s">
        <v>234</v>
      </c>
      <c r="C1079" s="232" t="s">
        <v>1</v>
      </c>
      <c r="D1079" s="232" t="s">
        <v>1</v>
      </c>
      <c r="E1079" s="232" t="s">
        <v>1</v>
      </c>
      <c r="F1079" s="232" t="s">
        <v>1</v>
      </c>
      <c r="G1079" s="232">
        <f t="shared" ref="G1079:AJ1079" si="223">SUM(G1047:G1078)</f>
        <v>31</v>
      </c>
      <c r="H1079" s="1752">
        <f t="shared" si="223"/>
        <v>4688452.4000000004</v>
      </c>
      <c r="I1079" s="232">
        <f t="shared" si="223"/>
        <v>248000</v>
      </c>
      <c r="J1079" s="232">
        <f t="shared" si="223"/>
        <v>0</v>
      </c>
      <c r="K1079" s="1162">
        <f t="shared" si="223"/>
        <v>4936452.4000000004</v>
      </c>
      <c r="L1079" s="232">
        <f t="shared" si="223"/>
        <v>69.27000000000001</v>
      </c>
      <c r="M1079" s="232">
        <f t="shared" si="223"/>
        <v>31</v>
      </c>
      <c r="N1079" s="232">
        <f t="shared" si="223"/>
        <v>4596517.8000000007</v>
      </c>
      <c r="O1079" s="232">
        <f t="shared" si="223"/>
        <v>248000</v>
      </c>
      <c r="P1079" s="232">
        <f t="shared" si="223"/>
        <v>0</v>
      </c>
      <c r="Q1079" s="1162">
        <f t="shared" si="223"/>
        <v>4844517.8000000007</v>
      </c>
      <c r="R1079" s="232">
        <f t="shared" si="223"/>
        <v>0</v>
      </c>
      <c r="S1079" s="232">
        <f t="shared" si="223"/>
        <v>91934.600000000049</v>
      </c>
      <c r="T1079" s="232">
        <f t="shared" si="223"/>
        <v>0</v>
      </c>
      <c r="U1079" s="232">
        <f t="shared" si="223"/>
        <v>0</v>
      </c>
      <c r="V1079" s="232">
        <f t="shared" si="223"/>
        <v>91934.600000000049</v>
      </c>
      <c r="W1079" s="232">
        <f t="shared" si="223"/>
        <v>330</v>
      </c>
      <c r="X1079" s="232">
        <f t="shared" si="223"/>
        <v>71.56</v>
      </c>
      <c r="Y1079" s="232">
        <f t="shared" si="223"/>
        <v>31</v>
      </c>
      <c r="Z1079" s="232">
        <f t="shared" si="223"/>
        <v>4747978.3999999994</v>
      </c>
      <c r="AA1079" s="232">
        <f t="shared" si="223"/>
        <v>248000</v>
      </c>
      <c r="AB1079" s="232">
        <f t="shared" si="223"/>
        <v>0</v>
      </c>
      <c r="AC1079" s="1162">
        <f t="shared" si="223"/>
        <v>4995978.3999999994</v>
      </c>
      <c r="AD1079" s="232">
        <f t="shared" si="223"/>
        <v>361</v>
      </c>
      <c r="AE1079" s="232">
        <f t="shared" si="223"/>
        <v>72.870000000000033</v>
      </c>
      <c r="AF1079" s="232">
        <f t="shared" si="223"/>
        <v>31</v>
      </c>
      <c r="AG1079" s="232">
        <f t="shared" si="223"/>
        <v>4834621.8000000007</v>
      </c>
      <c r="AH1079" s="232">
        <f t="shared" si="223"/>
        <v>248000</v>
      </c>
      <c r="AI1079" s="232">
        <f t="shared" si="223"/>
        <v>0</v>
      </c>
      <c r="AJ1079" s="1162">
        <f t="shared" si="223"/>
        <v>5082621.8000000007</v>
      </c>
    </row>
    <row r="1080" spans="1:36" ht="54">
      <c r="A1080" s="1753" t="s">
        <v>4</v>
      </c>
      <c r="B1080" s="229" t="s">
        <v>471</v>
      </c>
      <c r="C1080" s="230"/>
      <c r="D1080" s="230"/>
      <c r="E1080" s="230"/>
      <c r="F1080" s="230"/>
      <c r="G1080" s="195"/>
      <c r="H1080" s="195"/>
      <c r="I1080" s="195"/>
      <c r="J1080" s="195"/>
      <c r="K1080" s="1746"/>
      <c r="L1080" s="230"/>
      <c r="M1080" s="195"/>
      <c r="N1080" s="195"/>
      <c r="O1080" s="195"/>
      <c r="P1080" s="195"/>
      <c r="Q1080" s="1746"/>
      <c r="R1080" s="195"/>
      <c r="S1080" s="195"/>
      <c r="T1080" s="195"/>
      <c r="U1080" s="106"/>
      <c r="V1080" s="106"/>
      <c r="W1080" s="230"/>
      <c r="X1080" s="230"/>
      <c r="Y1080" s="195"/>
      <c r="Z1080" s="195"/>
      <c r="AA1080" s="195"/>
      <c r="AB1080" s="195"/>
      <c r="AC1080" s="1746"/>
      <c r="AD1080" s="230"/>
      <c r="AE1080" s="230"/>
      <c r="AF1080" s="195"/>
      <c r="AG1080" s="195"/>
      <c r="AH1080" s="195"/>
      <c r="AI1080" s="195"/>
      <c r="AJ1080" s="1746"/>
    </row>
    <row r="1081" spans="1:36" ht="14.25">
      <c r="A1081" s="1753"/>
      <c r="B1081" s="195" t="s">
        <v>126</v>
      </c>
      <c r="C1081" s="230"/>
      <c r="D1081" s="230"/>
      <c r="E1081" s="230"/>
      <c r="F1081" s="230"/>
      <c r="G1081" s="232">
        <f>SUM(G1082:G1111)</f>
        <v>29</v>
      </c>
      <c r="H1081" s="232">
        <f>SUM(H1082:H1111)</f>
        <v>2657766</v>
      </c>
      <c r="I1081" s="195"/>
      <c r="J1081" s="195"/>
      <c r="K1081" s="1162">
        <f>SUM(K1082:K1111)</f>
        <v>2889766</v>
      </c>
      <c r="L1081" s="230"/>
      <c r="M1081" s="232">
        <f>SUM(M1082:M1111)</f>
        <v>28</v>
      </c>
      <c r="N1081" s="232">
        <f>SUM(N1082:N1111)</f>
        <v>2657766</v>
      </c>
      <c r="O1081" s="195"/>
      <c r="P1081" s="195"/>
      <c r="Q1081" s="1162">
        <f t="shared" ref="Q1081:V1081" si="224">SUM(Q1082:Q1111)</f>
        <v>2889766</v>
      </c>
      <c r="R1081" s="232">
        <f t="shared" si="224"/>
        <v>0</v>
      </c>
      <c r="S1081" s="232">
        <f t="shared" si="224"/>
        <v>0</v>
      </c>
      <c r="T1081" s="232">
        <f t="shared" si="224"/>
        <v>0</v>
      </c>
      <c r="U1081" s="232">
        <f t="shared" si="224"/>
        <v>0</v>
      </c>
      <c r="V1081" s="232">
        <f t="shared" si="224"/>
        <v>0</v>
      </c>
      <c r="W1081" s="230"/>
      <c r="X1081" s="230"/>
      <c r="Y1081" s="232">
        <f>SUM(Y1082:Y1111)</f>
        <v>28</v>
      </c>
      <c r="Z1081" s="232">
        <f>SUM(Z1082:Z1111)</f>
        <v>2657766</v>
      </c>
      <c r="AA1081" s="195"/>
      <c r="AB1081" s="195"/>
      <c r="AC1081" s="1162">
        <f>SUM(AC1082:AC1111)</f>
        <v>2889766</v>
      </c>
      <c r="AD1081" s="230"/>
      <c r="AE1081" s="230"/>
      <c r="AF1081" s="195"/>
      <c r="AG1081" s="232">
        <f>SUM(AG1082:AG1111)</f>
        <v>2657766</v>
      </c>
      <c r="AH1081" s="195"/>
      <c r="AI1081" s="195"/>
      <c r="AJ1081" s="1162">
        <f>SUM(AJ1082:AJ1111)</f>
        <v>2889766</v>
      </c>
    </row>
    <row r="1082" spans="1:36" ht="27">
      <c r="A1082" s="211">
        <v>1</v>
      </c>
      <c r="B1082" s="1757" t="s">
        <v>1763</v>
      </c>
      <c r="C1082" s="1135" t="s">
        <v>1304</v>
      </c>
      <c r="D1082" s="211"/>
      <c r="E1082" s="211"/>
      <c r="F1082" s="1754">
        <v>1.25</v>
      </c>
      <c r="G1082" s="102">
        <v>1</v>
      </c>
      <c r="H1082" s="102">
        <v>91275</v>
      </c>
      <c r="I1082" s="102">
        <v>8000</v>
      </c>
      <c r="J1082" s="102"/>
      <c r="K1082" s="1161">
        <f t="shared" ref="K1082:K1111" si="225">+J1082+I1082+H1082</f>
        <v>99275</v>
      </c>
      <c r="L1082" s="1754">
        <v>1.25</v>
      </c>
      <c r="M1082" s="102">
        <v>1</v>
      </c>
      <c r="N1082" s="102">
        <v>91275</v>
      </c>
      <c r="O1082" s="211">
        <v>8000</v>
      </c>
      <c r="P1082" s="211"/>
      <c r="Q1082" s="1161">
        <f t="shared" ref="Q1082:Q1111" si="226">N1082+O1082+P1082</f>
        <v>99275</v>
      </c>
      <c r="R1082" s="230">
        <f t="shared" ref="R1082:U1102" si="227">G1082-M1082</f>
        <v>0</v>
      </c>
      <c r="S1082" s="230">
        <f t="shared" si="227"/>
        <v>0</v>
      </c>
      <c r="T1082" s="230">
        <f t="shared" si="227"/>
        <v>0</v>
      </c>
      <c r="U1082" s="230">
        <f t="shared" si="227"/>
        <v>0</v>
      </c>
      <c r="V1082" s="230">
        <f t="shared" ref="V1082:V1111" si="228">S1082+T1082+U1082</f>
        <v>0</v>
      </c>
      <c r="W1082" s="211"/>
      <c r="X1082" s="1754">
        <v>1.25</v>
      </c>
      <c r="Y1082" s="102">
        <v>1</v>
      </c>
      <c r="Z1082" s="102">
        <v>91275</v>
      </c>
      <c r="AA1082" s="102">
        <v>8000</v>
      </c>
      <c r="AB1082" s="102"/>
      <c r="AC1082" s="1161">
        <f t="shared" ref="AC1082:AC1111" si="229">Z1082+AA1082+AB1082</f>
        <v>99275</v>
      </c>
      <c r="AD1082" s="211"/>
      <c r="AE1082" s="1754">
        <v>1.25</v>
      </c>
      <c r="AF1082" s="102">
        <v>1</v>
      </c>
      <c r="AG1082" s="102">
        <v>91275</v>
      </c>
      <c r="AH1082" s="102">
        <v>8000</v>
      </c>
      <c r="AI1082" s="102"/>
      <c r="AJ1082" s="1161">
        <f t="shared" ref="AJ1082:AJ1111" si="230">AG1082+AH1082+AI1082</f>
        <v>99275</v>
      </c>
    </row>
    <row r="1083" spans="1:36">
      <c r="A1083" s="211">
        <v>2</v>
      </c>
      <c r="B1083" s="1757" t="s">
        <v>1764</v>
      </c>
      <c r="C1083" s="1138" t="s">
        <v>1307</v>
      </c>
      <c r="D1083" s="211"/>
      <c r="E1083" s="211"/>
      <c r="F1083" s="1754">
        <v>1.6</v>
      </c>
      <c r="G1083" s="102">
        <v>1</v>
      </c>
      <c r="H1083" s="102">
        <v>105824</v>
      </c>
      <c r="I1083" s="102">
        <v>8000</v>
      </c>
      <c r="J1083" s="102"/>
      <c r="K1083" s="1161">
        <f t="shared" si="225"/>
        <v>113824</v>
      </c>
      <c r="L1083" s="1754">
        <v>1.6</v>
      </c>
      <c r="M1083" s="102">
        <v>1</v>
      </c>
      <c r="N1083" s="102">
        <v>105824</v>
      </c>
      <c r="O1083" s="211">
        <v>8000</v>
      </c>
      <c r="P1083" s="211"/>
      <c r="Q1083" s="1161">
        <f t="shared" si="226"/>
        <v>113824</v>
      </c>
      <c r="R1083" s="230">
        <f t="shared" si="227"/>
        <v>0</v>
      </c>
      <c r="S1083" s="230">
        <f t="shared" si="227"/>
        <v>0</v>
      </c>
      <c r="T1083" s="230">
        <f t="shared" si="227"/>
        <v>0</v>
      </c>
      <c r="U1083" s="230">
        <f t="shared" si="227"/>
        <v>0</v>
      </c>
      <c r="V1083" s="230">
        <f t="shared" si="228"/>
        <v>0</v>
      </c>
      <c r="W1083" s="211"/>
      <c r="X1083" s="1754">
        <v>1.6</v>
      </c>
      <c r="Y1083" s="102">
        <v>1</v>
      </c>
      <c r="Z1083" s="102">
        <v>105824</v>
      </c>
      <c r="AA1083" s="102">
        <v>8000</v>
      </c>
      <c r="AB1083" s="102"/>
      <c r="AC1083" s="1161">
        <f t="shared" si="229"/>
        <v>113824</v>
      </c>
      <c r="AD1083" s="211"/>
      <c r="AE1083" s="1754">
        <v>1.6</v>
      </c>
      <c r="AF1083" s="102">
        <v>1</v>
      </c>
      <c r="AG1083" s="102">
        <v>105824</v>
      </c>
      <c r="AH1083" s="102">
        <v>8000</v>
      </c>
      <c r="AI1083" s="102"/>
      <c r="AJ1083" s="1161">
        <f t="shared" si="230"/>
        <v>113824</v>
      </c>
    </row>
    <row r="1084" spans="1:36">
      <c r="A1084" s="211">
        <v>3</v>
      </c>
      <c r="B1084" s="1757" t="s">
        <v>1765</v>
      </c>
      <c r="C1084" s="1138" t="s">
        <v>1300</v>
      </c>
      <c r="D1084" s="211"/>
      <c r="E1084" s="211"/>
      <c r="F1084" s="1754">
        <v>1.5</v>
      </c>
      <c r="G1084" s="102">
        <v>1</v>
      </c>
      <c r="H1084" s="102">
        <v>99210</v>
      </c>
      <c r="I1084" s="102">
        <v>8000</v>
      </c>
      <c r="J1084" s="102"/>
      <c r="K1084" s="1161">
        <f t="shared" si="225"/>
        <v>107210</v>
      </c>
      <c r="L1084" s="1754">
        <v>1.5</v>
      </c>
      <c r="M1084" s="102">
        <v>1</v>
      </c>
      <c r="N1084" s="102">
        <v>99210</v>
      </c>
      <c r="O1084" s="211">
        <v>8000</v>
      </c>
      <c r="P1084" s="211"/>
      <c r="Q1084" s="1161">
        <f t="shared" si="226"/>
        <v>107210</v>
      </c>
      <c r="R1084" s="230">
        <f t="shared" si="227"/>
        <v>0</v>
      </c>
      <c r="S1084" s="230">
        <f t="shared" si="227"/>
        <v>0</v>
      </c>
      <c r="T1084" s="230">
        <f t="shared" si="227"/>
        <v>0</v>
      </c>
      <c r="U1084" s="230">
        <f t="shared" si="227"/>
        <v>0</v>
      </c>
      <c r="V1084" s="230">
        <f t="shared" si="228"/>
        <v>0</v>
      </c>
      <c r="W1084" s="211"/>
      <c r="X1084" s="1754">
        <v>1.5</v>
      </c>
      <c r="Y1084" s="102">
        <v>1</v>
      </c>
      <c r="Z1084" s="102">
        <v>99210</v>
      </c>
      <c r="AA1084" s="102">
        <v>8000</v>
      </c>
      <c r="AB1084" s="102"/>
      <c r="AC1084" s="1161">
        <f t="shared" si="229"/>
        <v>107210</v>
      </c>
      <c r="AD1084" s="211"/>
      <c r="AE1084" s="1754">
        <v>1.5</v>
      </c>
      <c r="AF1084" s="102">
        <v>1</v>
      </c>
      <c r="AG1084" s="102">
        <v>99210</v>
      </c>
      <c r="AH1084" s="102">
        <v>8000</v>
      </c>
      <c r="AI1084" s="102"/>
      <c r="AJ1084" s="1161">
        <f t="shared" si="230"/>
        <v>107210</v>
      </c>
    </row>
    <row r="1085" spans="1:36">
      <c r="A1085" s="211">
        <v>4</v>
      </c>
      <c r="B1085" s="1757" t="s">
        <v>1766</v>
      </c>
      <c r="C1085" s="1138" t="s">
        <v>1308</v>
      </c>
      <c r="D1085" s="211"/>
      <c r="E1085" s="211"/>
      <c r="F1085" s="1754">
        <v>1.5</v>
      </c>
      <c r="G1085" s="102">
        <v>1</v>
      </c>
      <c r="H1085" s="102">
        <v>99210</v>
      </c>
      <c r="I1085" s="102">
        <v>8000</v>
      </c>
      <c r="J1085" s="102"/>
      <c r="K1085" s="1161">
        <f t="shared" si="225"/>
        <v>107210</v>
      </c>
      <c r="L1085" s="1754">
        <v>1.5</v>
      </c>
      <c r="M1085" s="102">
        <v>1</v>
      </c>
      <c r="N1085" s="102">
        <v>99210</v>
      </c>
      <c r="O1085" s="211">
        <v>8000</v>
      </c>
      <c r="P1085" s="211"/>
      <c r="Q1085" s="1161">
        <f t="shared" si="226"/>
        <v>107210</v>
      </c>
      <c r="R1085" s="230">
        <f t="shared" si="227"/>
        <v>0</v>
      </c>
      <c r="S1085" s="230">
        <f t="shared" si="227"/>
        <v>0</v>
      </c>
      <c r="T1085" s="230">
        <f t="shared" si="227"/>
        <v>0</v>
      </c>
      <c r="U1085" s="230">
        <f t="shared" si="227"/>
        <v>0</v>
      </c>
      <c r="V1085" s="230">
        <f t="shared" si="228"/>
        <v>0</v>
      </c>
      <c r="W1085" s="211"/>
      <c r="X1085" s="1754">
        <v>1.5</v>
      </c>
      <c r="Y1085" s="102">
        <v>1</v>
      </c>
      <c r="Z1085" s="102">
        <v>99210</v>
      </c>
      <c r="AA1085" s="102">
        <v>8000</v>
      </c>
      <c r="AB1085" s="102"/>
      <c r="AC1085" s="1161">
        <f t="shared" si="229"/>
        <v>107210</v>
      </c>
      <c r="AD1085" s="211"/>
      <c r="AE1085" s="1754">
        <v>1.5</v>
      </c>
      <c r="AF1085" s="102">
        <v>1</v>
      </c>
      <c r="AG1085" s="102">
        <v>99210</v>
      </c>
      <c r="AH1085" s="102">
        <v>8000</v>
      </c>
      <c r="AI1085" s="102"/>
      <c r="AJ1085" s="1161">
        <f t="shared" si="230"/>
        <v>107210</v>
      </c>
    </row>
    <row r="1086" spans="1:36">
      <c r="A1086" s="211">
        <v>5</v>
      </c>
      <c r="B1086" s="1757" t="s">
        <v>6770</v>
      </c>
      <c r="C1086" s="1138" t="s">
        <v>1308</v>
      </c>
      <c r="D1086" s="211"/>
      <c r="E1086" s="211"/>
      <c r="F1086" s="1754">
        <v>1.5</v>
      </c>
      <c r="G1086" s="102">
        <v>1</v>
      </c>
      <c r="H1086" s="102">
        <v>99210</v>
      </c>
      <c r="I1086" s="102">
        <v>8000</v>
      </c>
      <c r="J1086" s="102"/>
      <c r="K1086" s="1161">
        <f t="shared" si="225"/>
        <v>107210</v>
      </c>
      <c r="L1086" s="1754">
        <v>1.5</v>
      </c>
      <c r="M1086" s="102">
        <v>1</v>
      </c>
      <c r="N1086" s="102">
        <v>99210</v>
      </c>
      <c r="O1086" s="211">
        <v>8000</v>
      </c>
      <c r="P1086" s="211"/>
      <c r="Q1086" s="1161">
        <f t="shared" si="226"/>
        <v>107210</v>
      </c>
      <c r="R1086" s="230">
        <f t="shared" si="227"/>
        <v>0</v>
      </c>
      <c r="S1086" s="230">
        <f t="shared" si="227"/>
        <v>0</v>
      </c>
      <c r="T1086" s="230">
        <f t="shared" si="227"/>
        <v>0</v>
      </c>
      <c r="U1086" s="230">
        <f t="shared" si="227"/>
        <v>0</v>
      </c>
      <c r="V1086" s="230">
        <f t="shared" si="228"/>
        <v>0</v>
      </c>
      <c r="W1086" s="211"/>
      <c r="X1086" s="1754">
        <v>1.5</v>
      </c>
      <c r="Y1086" s="102">
        <v>1</v>
      </c>
      <c r="Z1086" s="102">
        <v>99210</v>
      </c>
      <c r="AA1086" s="102">
        <v>8000</v>
      </c>
      <c r="AB1086" s="102"/>
      <c r="AC1086" s="1161">
        <f t="shared" si="229"/>
        <v>107210</v>
      </c>
      <c r="AD1086" s="211"/>
      <c r="AE1086" s="1754">
        <v>1.5</v>
      </c>
      <c r="AF1086" s="102">
        <v>1</v>
      </c>
      <c r="AG1086" s="102">
        <v>99210</v>
      </c>
      <c r="AH1086" s="102">
        <v>8000</v>
      </c>
      <c r="AI1086" s="102"/>
      <c r="AJ1086" s="1161">
        <f t="shared" si="230"/>
        <v>107210</v>
      </c>
    </row>
    <row r="1087" spans="1:36">
      <c r="A1087" s="211">
        <v>6</v>
      </c>
      <c r="B1087" s="1137" t="s">
        <v>2601</v>
      </c>
      <c r="C1087" s="1138" t="s">
        <v>1308</v>
      </c>
      <c r="D1087" s="211"/>
      <c r="E1087" s="211"/>
      <c r="F1087" s="1754">
        <v>1.5</v>
      </c>
      <c r="G1087" s="102">
        <v>1</v>
      </c>
      <c r="H1087" s="102">
        <v>99210</v>
      </c>
      <c r="I1087" s="102">
        <v>8000</v>
      </c>
      <c r="J1087" s="102"/>
      <c r="K1087" s="1161">
        <f t="shared" si="225"/>
        <v>107210</v>
      </c>
      <c r="L1087" s="1754">
        <v>1.5</v>
      </c>
      <c r="M1087" s="102">
        <v>1</v>
      </c>
      <c r="N1087" s="102">
        <v>99210</v>
      </c>
      <c r="O1087" s="211">
        <v>8000</v>
      </c>
      <c r="P1087" s="211"/>
      <c r="Q1087" s="1161">
        <f t="shared" si="226"/>
        <v>107210</v>
      </c>
      <c r="R1087" s="230">
        <f t="shared" si="227"/>
        <v>0</v>
      </c>
      <c r="S1087" s="230">
        <f t="shared" si="227"/>
        <v>0</v>
      </c>
      <c r="T1087" s="230">
        <f t="shared" si="227"/>
        <v>0</v>
      </c>
      <c r="U1087" s="230">
        <f t="shared" si="227"/>
        <v>0</v>
      </c>
      <c r="V1087" s="230">
        <f t="shared" si="228"/>
        <v>0</v>
      </c>
      <c r="W1087" s="211"/>
      <c r="X1087" s="1754">
        <v>1.5</v>
      </c>
      <c r="Y1087" s="102">
        <v>1</v>
      </c>
      <c r="Z1087" s="102">
        <v>99210</v>
      </c>
      <c r="AA1087" s="102">
        <v>8000</v>
      </c>
      <c r="AB1087" s="102"/>
      <c r="AC1087" s="1161">
        <f t="shared" si="229"/>
        <v>107210</v>
      </c>
      <c r="AD1087" s="211"/>
      <c r="AE1087" s="1754">
        <v>1.5</v>
      </c>
      <c r="AF1087" s="102">
        <v>1</v>
      </c>
      <c r="AG1087" s="102">
        <v>99210</v>
      </c>
      <c r="AH1087" s="102">
        <v>8000</v>
      </c>
      <c r="AI1087" s="102"/>
      <c r="AJ1087" s="1161">
        <f t="shared" si="230"/>
        <v>107210</v>
      </c>
    </row>
    <row r="1088" spans="1:36">
      <c r="A1088" s="211">
        <v>7</v>
      </c>
      <c r="B1088" s="1757" t="s">
        <v>1767</v>
      </c>
      <c r="C1088" s="1138" t="s">
        <v>1308</v>
      </c>
      <c r="D1088" s="211"/>
      <c r="E1088" s="211"/>
      <c r="F1088" s="1754">
        <v>1.5</v>
      </c>
      <c r="G1088" s="102">
        <v>1</v>
      </c>
      <c r="H1088" s="102">
        <v>99210</v>
      </c>
      <c r="I1088" s="102">
        <v>8000</v>
      </c>
      <c r="J1088" s="102"/>
      <c r="K1088" s="1161">
        <f t="shared" si="225"/>
        <v>107210</v>
      </c>
      <c r="L1088" s="1754">
        <v>1.5</v>
      </c>
      <c r="M1088" s="102">
        <v>1</v>
      </c>
      <c r="N1088" s="102">
        <v>99210</v>
      </c>
      <c r="O1088" s="211">
        <v>8000</v>
      </c>
      <c r="P1088" s="211"/>
      <c r="Q1088" s="1161">
        <f t="shared" si="226"/>
        <v>107210</v>
      </c>
      <c r="R1088" s="230">
        <f t="shared" si="227"/>
        <v>0</v>
      </c>
      <c r="S1088" s="230">
        <f t="shared" si="227"/>
        <v>0</v>
      </c>
      <c r="T1088" s="230">
        <f t="shared" si="227"/>
        <v>0</v>
      </c>
      <c r="U1088" s="230">
        <f t="shared" si="227"/>
        <v>0</v>
      </c>
      <c r="V1088" s="230">
        <f t="shared" si="228"/>
        <v>0</v>
      </c>
      <c r="W1088" s="211"/>
      <c r="X1088" s="1754">
        <v>1.5</v>
      </c>
      <c r="Y1088" s="102">
        <v>1</v>
      </c>
      <c r="Z1088" s="102">
        <v>99210</v>
      </c>
      <c r="AA1088" s="102">
        <v>8000</v>
      </c>
      <c r="AB1088" s="102"/>
      <c r="AC1088" s="1161">
        <f t="shared" si="229"/>
        <v>107210</v>
      </c>
      <c r="AD1088" s="211"/>
      <c r="AE1088" s="1754">
        <v>1.5</v>
      </c>
      <c r="AF1088" s="102">
        <v>1</v>
      </c>
      <c r="AG1088" s="102">
        <v>99210</v>
      </c>
      <c r="AH1088" s="102">
        <v>8000</v>
      </c>
      <c r="AI1088" s="102"/>
      <c r="AJ1088" s="1161">
        <f t="shared" si="230"/>
        <v>107210</v>
      </c>
    </row>
    <row r="1089" spans="1:36">
      <c r="A1089" s="211">
        <v>8</v>
      </c>
      <c r="B1089" s="1757" t="s">
        <v>1768</v>
      </c>
      <c r="C1089" s="1138" t="s">
        <v>1308</v>
      </c>
      <c r="D1089" s="211"/>
      <c r="E1089" s="211"/>
      <c r="F1089" s="1754">
        <v>1.5</v>
      </c>
      <c r="G1089" s="102">
        <v>1</v>
      </c>
      <c r="H1089" s="102">
        <v>99210</v>
      </c>
      <c r="I1089" s="102">
        <v>8000</v>
      </c>
      <c r="J1089" s="102"/>
      <c r="K1089" s="1161">
        <f t="shared" si="225"/>
        <v>107210</v>
      </c>
      <c r="L1089" s="1754">
        <v>1.5</v>
      </c>
      <c r="M1089" s="102">
        <v>1</v>
      </c>
      <c r="N1089" s="102">
        <v>99210</v>
      </c>
      <c r="O1089" s="211">
        <v>8000</v>
      </c>
      <c r="P1089" s="211"/>
      <c r="Q1089" s="1161">
        <f t="shared" si="226"/>
        <v>107210</v>
      </c>
      <c r="R1089" s="230">
        <f t="shared" si="227"/>
        <v>0</v>
      </c>
      <c r="S1089" s="230">
        <f t="shared" si="227"/>
        <v>0</v>
      </c>
      <c r="T1089" s="230">
        <f t="shared" si="227"/>
        <v>0</v>
      </c>
      <c r="U1089" s="230">
        <f t="shared" si="227"/>
        <v>0</v>
      </c>
      <c r="V1089" s="230">
        <f t="shared" si="228"/>
        <v>0</v>
      </c>
      <c r="W1089" s="211"/>
      <c r="X1089" s="1754">
        <v>1.5</v>
      </c>
      <c r="Y1089" s="102">
        <v>1</v>
      </c>
      <c r="Z1089" s="102">
        <v>99210</v>
      </c>
      <c r="AA1089" s="102">
        <v>8000</v>
      </c>
      <c r="AB1089" s="102"/>
      <c r="AC1089" s="1161">
        <f t="shared" si="229"/>
        <v>107210</v>
      </c>
      <c r="AD1089" s="211"/>
      <c r="AE1089" s="1754">
        <v>1.5</v>
      </c>
      <c r="AF1089" s="102">
        <v>1</v>
      </c>
      <c r="AG1089" s="102">
        <v>99210</v>
      </c>
      <c r="AH1089" s="102">
        <v>8000</v>
      </c>
      <c r="AI1089" s="102"/>
      <c r="AJ1089" s="1161">
        <f t="shared" si="230"/>
        <v>107210</v>
      </c>
    </row>
    <row r="1090" spans="1:36">
      <c r="A1090" s="211">
        <v>9</v>
      </c>
      <c r="B1090" s="1757" t="s">
        <v>2602</v>
      </c>
      <c r="C1090" s="1138" t="s">
        <v>1366</v>
      </c>
      <c r="D1090" s="211"/>
      <c r="E1090" s="211"/>
      <c r="F1090" s="1754">
        <v>1</v>
      </c>
      <c r="G1090" s="102">
        <v>1</v>
      </c>
      <c r="H1090" s="102">
        <v>86076</v>
      </c>
      <c r="I1090" s="102">
        <v>8000</v>
      </c>
      <c r="J1090" s="102"/>
      <c r="K1090" s="1161">
        <f t="shared" si="225"/>
        <v>94076</v>
      </c>
      <c r="L1090" s="1754">
        <v>1</v>
      </c>
      <c r="M1090" s="102">
        <v>1</v>
      </c>
      <c r="N1090" s="102">
        <v>86076</v>
      </c>
      <c r="O1090" s="211">
        <v>8000</v>
      </c>
      <c r="P1090" s="211"/>
      <c r="Q1090" s="1161">
        <f t="shared" si="226"/>
        <v>94076</v>
      </c>
      <c r="R1090" s="230">
        <f t="shared" si="227"/>
        <v>0</v>
      </c>
      <c r="S1090" s="230">
        <f t="shared" si="227"/>
        <v>0</v>
      </c>
      <c r="T1090" s="230">
        <f t="shared" si="227"/>
        <v>0</v>
      </c>
      <c r="U1090" s="230">
        <f t="shared" si="227"/>
        <v>0</v>
      </c>
      <c r="V1090" s="230">
        <f t="shared" si="228"/>
        <v>0</v>
      </c>
      <c r="W1090" s="211"/>
      <c r="X1090" s="1754">
        <v>1</v>
      </c>
      <c r="Y1090" s="102">
        <v>1</v>
      </c>
      <c r="Z1090" s="102">
        <v>86076</v>
      </c>
      <c r="AA1090" s="102">
        <v>8000</v>
      </c>
      <c r="AB1090" s="102"/>
      <c r="AC1090" s="1161">
        <f t="shared" si="229"/>
        <v>94076</v>
      </c>
      <c r="AD1090" s="211"/>
      <c r="AE1090" s="1754">
        <v>1</v>
      </c>
      <c r="AF1090" s="102">
        <v>1</v>
      </c>
      <c r="AG1090" s="102">
        <v>86076</v>
      </c>
      <c r="AH1090" s="102">
        <v>8000</v>
      </c>
      <c r="AI1090" s="102"/>
      <c r="AJ1090" s="1161">
        <f t="shared" si="230"/>
        <v>94076</v>
      </c>
    </row>
    <row r="1091" spans="1:36">
      <c r="A1091" s="211">
        <v>10</v>
      </c>
      <c r="B1091" s="1757" t="s">
        <v>2603</v>
      </c>
      <c r="C1091" s="1138" t="s">
        <v>1366</v>
      </c>
      <c r="D1091" s="211"/>
      <c r="E1091" s="211"/>
      <c r="F1091" s="1754">
        <v>1</v>
      </c>
      <c r="G1091" s="102">
        <v>1</v>
      </c>
      <c r="H1091" s="102">
        <v>91275</v>
      </c>
      <c r="I1091" s="102">
        <v>8000</v>
      </c>
      <c r="J1091" s="102"/>
      <c r="K1091" s="1161">
        <f t="shared" si="225"/>
        <v>99275</v>
      </c>
      <c r="L1091" s="1754">
        <v>1</v>
      </c>
      <c r="M1091" s="102">
        <v>1</v>
      </c>
      <c r="N1091" s="102">
        <v>91275</v>
      </c>
      <c r="O1091" s="211">
        <v>8000</v>
      </c>
      <c r="P1091" s="211"/>
      <c r="Q1091" s="1161">
        <f t="shared" si="226"/>
        <v>99275</v>
      </c>
      <c r="R1091" s="230">
        <f t="shared" si="227"/>
        <v>0</v>
      </c>
      <c r="S1091" s="230">
        <f t="shared" si="227"/>
        <v>0</v>
      </c>
      <c r="T1091" s="230">
        <f t="shared" si="227"/>
        <v>0</v>
      </c>
      <c r="U1091" s="230">
        <f t="shared" si="227"/>
        <v>0</v>
      </c>
      <c r="V1091" s="230">
        <f t="shared" si="228"/>
        <v>0</v>
      </c>
      <c r="W1091" s="211"/>
      <c r="X1091" s="1754">
        <v>1</v>
      </c>
      <c r="Y1091" s="102">
        <v>1</v>
      </c>
      <c r="Z1091" s="102">
        <v>91275</v>
      </c>
      <c r="AA1091" s="102">
        <v>8000</v>
      </c>
      <c r="AB1091" s="102"/>
      <c r="AC1091" s="1161">
        <f t="shared" si="229"/>
        <v>99275</v>
      </c>
      <c r="AD1091" s="211"/>
      <c r="AE1091" s="1754">
        <v>1</v>
      </c>
      <c r="AF1091" s="102">
        <v>1</v>
      </c>
      <c r="AG1091" s="102">
        <v>91275</v>
      </c>
      <c r="AH1091" s="102">
        <v>8000</v>
      </c>
      <c r="AI1091" s="102"/>
      <c r="AJ1091" s="1161">
        <f t="shared" si="230"/>
        <v>99275</v>
      </c>
    </row>
    <row r="1092" spans="1:36">
      <c r="A1092" s="211">
        <v>11</v>
      </c>
      <c r="B1092" s="1757" t="s">
        <v>1769</v>
      </c>
      <c r="C1092" s="1138" t="s">
        <v>1366</v>
      </c>
      <c r="D1092" s="211"/>
      <c r="E1092" s="211"/>
      <c r="F1092" s="1754">
        <v>1</v>
      </c>
      <c r="G1092" s="102">
        <v>1</v>
      </c>
      <c r="H1092" s="102">
        <v>91275</v>
      </c>
      <c r="I1092" s="102">
        <v>8000</v>
      </c>
      <c r="J1092" s="102"/>
      <c r="K1092" s="1161">
        <f t="shared" si="225"/>
        <v>99275</v>
      </c>
      <c r="L1092" s="1754">
        <v>1</v>
      </c>
      <c r="M1092" s="102">
        <v>1</v>
      </c>
      <c r="N1092" s="102">
        <v>91275</v>
      </c>
      <c r="O1092" s="211">
        <v>8000</v>
      </c>
      <c r="P1092" s="211"/>
      <c r="Q1092" s="1161">
        <f t="shared" si="226"/>
        <v>99275</v>
      </c>
      <c r="R1092" s="230">
        <f t="shared" si="227"/>
        <v>0</v>
      </c>
      <c r="S1092" s="230">
        <f t="shared" si="227"/>
        <v>0</v>
      </c>
      <c r="T1092" s="230">
        <f t="shared" si="227"/>
        <v>0</v>
      </c>
      <c r="U1092" s="230">
        <f t="shared" si="227"/>
        <v>0</v>
      </c>
      <c r="V1092" s="230">
        <f t="shared" si="228"/>
        <v>0</v>
      </c>
      <c r="W1092" s="211"/>
      <c r="X1092" s="1754">
        <v>1</v>
      </c>
      <c r="Y1092" s="102">
        <v>1</v>
      </c>
      <c r="Z1092" s="102">
        <v>91275</v>
      </c>
      <c r="AA1092" s="102">
        <v>8000</v>
      </c>
      <c r="AB1092" s="102"/>
      <c r="AC1092" s="1161">
        <f t="shared" si="229"/>
        <v>99275</v>
      </c>
      <c r="AD1092" s="211"/>
      <c r="AE1092" s="1754">
        <v>1</v>
      </c>
      <c r="AF1092" s="102">
        <v>1</v>
      </c>
      <c r="AG1092" s="102">
        <v>91275</v>
      </c>
      <c r="AH1092" s="102">
        <v>8000</v>
      </c>
      <c r="AI1092" s="102"/>
      <c r="AJ1092" s="1161">
        <f t="shared" si="230"/>
        <v>99275</v>
      </c>
    </row>
    <row r="1093" spans="1:36">
      <c r="A1093" s="211">
        <v>12</v>
      </c>
      <c r="B1093" s="1757" t="s">
        <v>1770</v>
      </c>
      <c r="C1093" s="1138" t="s">
        <v>1366</v>
      </c>
      <c r="D1093" s="211"/>
      <c r="E1093" s="211"/>
      <c r="F1093" s="1754">
        <v>1</v>
      </c>
      <c r="G1093" s="102">
        <v>1</v>
      </c>
      <c r="H1093" s="102">
        <v>86076</v>
      </c>
      <c r="I1093" s="102">
        <v>8000</v>
      </c>
      <c r="J1093" s="102"/>
      <c r="K1093" s="1161">
        <f t="shared" si="225"/>
        <v>94076</v>
      </c>
      <c r="L1093" s="1754">
        <v>1</v>
      </c>
      <c r="M1093" s="102">
        <v>1</v>
      </c>
      <c r="N1093" s="102">
        <v>86076</v>
      </c>
      <c r="O1093" s="211">
        <v>8000</v>
      </c>
      <c r="P1093" s="211"/>
      <c r="Q1093" s="1161">
        <f t="shared" si="226"/>
        <v>94076</v>
      </c>
      <c r="R1093" s="230">
        <f t="shared" si="227"/>
        <v>0</v>
      </c>
      <c r="S1093" s="230">
        <f t="shared" si="227"/>
        <v>0</v>
      </c>
      <c r="T1093" s="230">
        <f t="shared" si="227"/>
        <v>0</v>
      </c>
      <c r="U1093" s="230">
        <f t="shared" si="227"/>
        <v>0</v>
      </c>
      <c r="V1093" s="230">
        <f t="shared" si="228"/>
        <v>0</v>
      </c>
      <c r="W1093" s="211"/>
      <c r="X1093" s="1754">
        <v>1</v>
      </c>
      <c r="Y1093" s="102">
        <v>1</v>
      </c>
      <c r="Z1093" s="102">
        <v>86076</v>
      </c>
      <c r="AA1093" s="102">
        <v>8000</v>
      </c>
      <c r="AB1093" s="102"/>
      <c r="AC1093" s="1161">
        <f t="shared" si="229"/>
        <v>94076</v>
      </c>
      <c r="AD1093" s="211"/>
      <c r="AE1093" s="1754">
        <v>1</v>
      </c>
      <c r="AF1093" s="102">
        <v>1</v>
      </c>
      <c r="AG1093" s="102">
        <v>86076</v>
      </c>
      <c r="AH1093" s="102">
        <v>8000</v>
      </c>
      <c r="AI1093" s="102"/>
      <c r="AJ1093" s="1161">
        <f t="shared" si="230"/>
        <v>94076</v>
      </c>
    </row>
    <row r="1094" spans="1:36">
      <c r="A1094" s="211">
        <v>13</v>
      </c>
      <c r="B1094" s="1757" t="s">
        <v>1771</v>
      </c>
      <c r="C1094" s="1138" t="s">
        <v>1366</v>
      </c>
      <c r="D1094" s="211"/>
      <c r="E1094" s="211"/>
      <c r="F1094" s="1754">
        <v>1</v>
      </c>
      <c r="G1094" s="102">
        <v>1</v>
      </c>
      <c r="H1094" s="102">
        <v>91275</v>
      </c>
      <c r="I1094" s="102">
        <v>8000</v>
      </c>
      <c r="J1094" s="102"/>
      <c r="K1094" s="1161">
        <f t="shared" si="225"/>
        <v>99275</v>
      </c>
      <c r="L1094" s="1754">
        <v>1</v>
      </c>
      <c r="M1094" s="102">
        <v>1</v>
      </c>
      <c r="N1094" s="102">
        <v>91275</v>
      </c>
      <c r="O1094" s="211">
        <v>8000</v>
      </c>
      <c r="P1094" s="211"/>
      <c r="Q1094" s="1161">
        <f t="shared" si="226"/>
        <v>99275</v>
      </c>
      <c r="R1094" s="230">
        <f t="shared" si="227"/>
        <v>0</v>
      </c>
      <c r="S1094" s="230">
        <f t="shared" si="227"/>
        <v>0</v>
      </c>
      <c r="T1094" s="230">
        <f t="shared" si="227"/>
        <v>0</v>
      </c>
      <c r="U1094" s="230">
        <f t="shared" si="227"/>
        <v>0</v>
      </c>
      <c r="V1094" s="230">
        <f t="shared" si="228"/>
        <v>0</v>
      </c>
      <c r="W1094" s="211"/>
      <c r="X1094" s="1754">
        <v>1</v>
      </c>
      <c r="Y1094" s="102">
        <v>1</v>
      </c>
      <c r="Z1094" s="102">
        <v>91275</v>
      </c>
      <c r="AA1094" s="102">
        <v>8000</v>
      </c>
      <c r="AB1094" s="102"/>
      <c r="AC1094" s="1161">
        <f t="shared" si="229"/>
        <v>99275</v>
      </c>
      <c r="AD1094" s="211"/>
      <c r="AE1094" s="1754">
        <v>1</v>
      </c>
      <c r="AF1094" s="102">
        <v>1</v>
      </c>
      <c r="AG1094" s="102">
        <v>91275</v>
      </c>
      <c r="AH1094" s="102">
        <v>8000</v>
      </c>
      <c r="AI1094" s="102"/>
      <c r="AJ1094" s="1161">
        <f t="shared" si="230"/>
        <v>99275</v>
      </c>
    </row>
    <row r="1095" spans="1:36">
      <c r="A1095" s="211">
        <v>14</v>
      </c>
      <c r="B1095" s="1757" t="s">
        <v>1772</v>
      </c>
      <c r="C1095" s="1138" t="s">
        <v>1313</v>
      </c>
      <c r="D1095" s="211"/>
      <c r="E1095" s="211"/>
      <c r="F1095" s="1754">
        <v>1.4</v>
      </c>
      <c r="G1095" s="102">
        <v>1</v>
      </c>
      <c r="H1095" s="102">
        <v>92596</v>
      </c>
      <c r="I1095" s="102">
        <v>8000</v>
      </c>
      <c r="J1095" s="102"/>
      <c r="K1095" s="1161">
        <f t="shared" si="225"/>
        <v>100596</v>
      </c>
      <c r="L1095" s="1754">
        <v>1.4</v>
      </c>
      <c r="M1095" s="102">
        <v>1</v>
      </c>
      <c r="N1095" s="102">
        <v>92596</v>
      </c>
      <c r="O1095" s="211">
        <v>8000</v>
      </c>
      <c r="P1095" s="211"/>
      <c r="Q1095" s="1161">
        <f t="shared" si="226"/>
        <v>100596</v>
      </c>
      <c r="R1095" s="230">
        <f t="shared" si="227"/>
        <v>0</v>
      </c>
      <c r="S1095" s="230">
        <f t="shared" si="227"/>
        <v>0</v>
      </c>
      <c r="T1095" s="230">
        <f t="shared" si="227"/>
        <v>0</v>
      </c>
      <c r="U1095" s="230">
        <f t="shared" si="227"/>
        <v>0</v>
      </c>
      <c r="V1095" s="230">
        <f t="shared" si="228"/>
        <v>0</v>
      </c>
      <c r="W1095" s="211"/>
      <c r="X1095" s="1754">
        <v>1.4</v>
      </c>
      <c r="Y1095" s="102">
        <v>1</v>
      </c>
      <c r="Z1095" s="102">
        <v>92596</v>
      </c>
      <c r="AA1095" s="102">
        <v>8000</v>
      </c>
      <c r="AB1095" s="102"/>
      <c r="AC1095" s="1161">
        <f t="shared" si="229"/>
        <v>100596</v>
      </c>
      <c r="AD1095" s="211"/>
      <c r="AE1095" s="1754">
        <v>1.4</v>
      </c>
      <c r="AF1095" s="102">
        <v>1</v>
      </c>
      <c r="AG1095" s="102">
        <v>92596</v>
      </c>
      <c r="AH1095" s="102">
        <v>8000</v>
      </c>
      <c r="AI1095" s="102"/>
      <c r="AJ1095" s="1161">
        <f t="shared" si="230"/>
        <v>100596</v>
      </c>
    </row>
    <row r="1096" spans="1:36" ht="40.5">
      <c r="A1096" s="211">
        <v>15</v>
      </c>
      <c r="B1096" s="1757" t="s">
        <v>1773</v>
      </c>
      <c r="C1096" s="1138" t="s">
        <v>1309</v>
      </c>
      <c r="D1096" s="211"/>
      <c r="E1096" s="211"/>
      <c r="F1096" s="1754">
        <v>1</v>
      </c>
      <c r="G1096" s="102">
        <v>1</v>
      </c>
      <c r="H1096" s="102">
        <v>91275</v>
      </c>
      <c r="I1096" s="102">
        <v>8000</v>
      </c>
      <c r="J1096" s="102"/>
      <c r="K1096" s="1161">
        <f t="shared" si="225"/>
        <v>99275</v>
      </c>
      <c r="L1096" s="1754">
        <v>1</v>
      </c>
      <c r="M1096" s="102">
        <v>1</v>
      </c>
      <c r="N1096" s="102">
        <v>91275</v>
      </c>
      <c r="O1096" s="211">
        <v>8000</v>
      </c>
      <c r="P1096" s="211"/>
      <c r="Q1096" s="1161">
        <f t="shared" si="226"/>
        <v>99275</v>
      </c>
      <c r="R1096" s="230">
        <f t="shared" si="227"/>
        <v>0</v>
      </c>
      <c r="S1096" s="230">
        <f t="shared" si="227"/>
        <v>0</v>
      </c>
      <c r="T1096" s="230">
        <f t="shared" si="227"/>
        <v>0</v>
      </c>
      <c r="U1096" s="230">
        <f t="shared" si="227"/>
        <v>0</v>
      </c>
      <c r="V1096" s="230">
        <f t="shared" si="228"/>
        <v>0</v>
      </c>
      <c r="W1096" s="211"/>
      <c r="X1096" s="1754">
        <v>1</v>
      </c>
      <c r="Y1096" s="102">
        <v>1</v>
      </c>
      <c r="Z1096" s="102">
        <v>91275</v>
      </c>
      <c r="AA1096" s="102">
        <v>8000</v>
      </c>
      <c r="AB1096" s="102"/>
      <c r="AC1096" s="1161">
        <f t="shared" si="229"/>
        <v>99275</v>
      </c>
      <c r="AD1096" s="211"/>
      <c r="AE1096" s="1754">
        <v>1</v>
      </c>
      <c r="AF1096" s="102">
        <v>1</v>
      </c>
      <c r="AG1096" s="102">
        <v>91275</v>
      </c>
      <c r="AH1096" s="102">
        <v>8000</v>
      </c>
      <c r="AI1096" s="102"/>
      <c r="AJ1096" s="1161">
        <f t="shared" si="230"/>
        <v>99275</v>
      </c>
    </row>
    <row r="1097" spans="1:36">
      <c r="A1097" s="211">
        <v>16</v>
      </c>
      <c r="B1097" s="1757" t="s">
        <v>2604</v>
      </c>
      <c r="C1097" s="1138" t="s">
        <v>1316</v>
      </c>
      <c r="D1097" s="211"/>
      <c r="E1097" s="211"/>
      <c r="F1097" s="1754">
        <v>1</v>
      </c>
      <c r="G1097" s="102">
        <v>1</v>
      </c>
      <c r="H1097" s="102">
        <v>86076</v>
      </c>
      <c r="I1097" s="102">
        <v>8000</v>
      </c>
      <c r="J1097" s="102"/>
      <c r="K1097" s="1161">
        <f t="shared" si="225"/>
        <v>94076</v>
      </c>
      <c r="L1097" s="1754">
        <v>1</v>
      </c>
      <c r="M1097" s="102">
        <v>1</v>
      </c>
      <c r="N1097" s="102">
        <v>86076</v>
      </c>
      <c r="O1097" s="211">
        <v>8000</v>
      </c>
      <c r="P1097" s="211"/>
      <c r="Q1097" s="1161">
        <f t="shared" si="226"/>
        <v>94076</v>
      </c>
      <c r="R1097" s="230">
        <f t="shared" si="227"/>
        <v>0</v>
      </c>
      <c r="S1097" s="230">
        <f t="shared" si="227"/>
        <v>0</v>
      </c>
      <c r="T1097" s="230">
        <f t="shared" si="227"/>
        <v>0</v>
      </c>
      <c r="U1097" s="230">
        <f t="shared" si="227"/>
        <v>0</v>
      </c>
      <c r="V1097" s="230">
        <f t="shared" si="228"/>
        <v>0</v>
      </c>
      <c r="W1097" s="211"/>
      <c r="X1097" s="1754">
        <v>1</v>
      </c>
      <c r="Y1097" s="102">
        <v>1</v>
      </c>
      <c r="Z1097" s="102">
        <v>86076</v>
      </c>
      <c r="AA1097" s="102">
        <v>8000</v>
      </c>
      <c r="AB1097" s="102"/>
      <c r="AC1097" s="1161">
        <f t="shared" si="229"/>
        <v>94076</v>
      </c>
      <c r="AD1097" s="211"/>
      <c r="AE1097" s="1754">
        <v>1</v>
      </c>
      <c r="AF1097" s="102">
        <v>1</v>
      </c>
      <c r="AG1097" s="102">
        <v>86076</v>
      </c>
      <c r="AH1097" s="102">
        <v>8000</v>
      </c>
      <c r="AI1097" s="102"/>
      <c r="AJ1097" s="1161">
        <f t="shared" si="230"/>
        <v>94076</v>
      </c>
    </row>
    <row r="1098" spans="1:36">
      <c r="A1098" s="211">
        <v>17</v>
      </c>
      <c r="B1098" s="1757" t="s">
        <v>1774</v>
      </c>
      <c r="C1098" s="1138" t="s">
        <v>1316</v>
      </c>
      <c r="D1098" s="211"/>
      <c r="E1098" s="211"/>
      <c r="F1098" s="1754">
        <v>1</v>
      </c>
      <c r="G1098" s="102">
        <v>1</v>
      </c>
      <c r="H1098" s="102">
        <v>86076</v>
      </c>
      <c r="I1098" s="102">
        <v>8000</v>
      </c>
      <c r="J1098" s="102"/>
      <c r="K1098" s="1161">
        <f t="shared" si="225"/>
        <v>94076</v>
      </c>
      <c r="L1098" s="1754">
        <v>1</v>
      </c>
      <c r="M1098" s="102">
        <v>1</v>
      </c>
      <c r="N1098" s="102">
        <v>86076</v>
      </c>
      <c r="O1098" s="211">
        <v>8000</v>
      </c>
      <c r="P1098" s="211"/>
      <c r="Q1098" s="1161">
        <f t="shared" si="226"/>
        <v>94076</v>
      </c>
      <c r="R1098" s="230">
        <f t="shared" si="227"/>
        <v>0</v>
      </c>
      <c r="S1098" s="230">
        <f t="shared" si="227"/>
        <v>0</v>
      </c>
      <c r="T1098" s="230">
        <f t="shared" si="227"/>
        <v>0</v>
      </c>
      <c r="U1098" s="230">
        <f t="shared" si="227"/>
        <v>0</v>
      </c>
      <c r="V1098" s="230">
        <f t="shared" si="228"/>
        <v>0</v>
      </c>
      <c r="W1098" s="211"/>
      <c r="X1098" s="1754">
        <v>1</v>
      </c>
      <c r="Y1098" s="102">
        <v>1</v>
      </c>
      <c r="Z1098" s="102">
        <v>86076</v>
      </c>
      <c r="AA1098" s="102">
        <v>8000</v>
      </c>
      <c r="AB1098" s="102"/>
      <c r="AC1098" s="1161">
        <f t="shared" si="229"/>
        <v>94076</v>
      </c>
      <c r="AD1098" s="211"/>
      <c r="AE1098" s="1754">
        <v>1</v>
      </c>
      <c r="AF1098" s="102">
        <v>1</v>
      </c>
      <c r="AG1098" s="102">
        <v>86076</v>
      </c>
      <c r="AH1098" s="102">
        <v>8000</v>
      </c>
      <c r="AI1098" s="102"/>
      <c r="AJ1098" s="1161">
        <f t="shared" si="230"/>
        <v>94076</v>
      </c>
    </row>
    <row r="1099" spans="1:36">
      <c r="A1099" s="211">
        <v>18</v>
      </c>
      <c r="B1099" s="1757" t="s">
        <v>1776</v>
      </c>
      <c r="C1099" s="1138" t="s">
        <v>1316</v>
      </c>
      <c r="D1099" s="211"/>
      <c r="E1099" s="211"/>
      <c r="F1099" s="1754">
        <v>1</v>
      </c>
      <c r="G1099" s="102">
        <v>1</v>
      </c>
      <c r="H1099" s="102">
        <v>86076</v>
      </c>
      <c r="I1099" s="102">
        <v>8000</v>
      </c>
      <c r="J1099" s="102"/>
      <c r="K1099" s="1161">
        <f t="shared" si="225"/>
        <v>94076</v>
      </c>
      <c r="L1099" s="1754">
        <v>1</v>
      </c>
      <c r="M1099" s="102">
        <v>1</v>
      </c>
      <c r="N1099" s="102">
        <v>86076</v>
      </c>
      <c r="O1099" s="211">
        <v>8000</v>
      </c>
      <c r="P1099" s="211"/>
      <c r="Q1099" s="1161">
        <f t="shared" si="226"/>
        <v>94076</v>
      </c>
      <c r="R1099" s="230">
        <f t="shared" si="227"/>
        <v>0</v>
      </c>
      <c r="S1099" s="230">
        <f t="shared" si="227"/>
        <v>0</v>
      </c>
      <c r="T1099" s="230">
        <f t="shared" si="227"/>
        <v>0</v>
      </c>
      <c r="U1099" s="230">
        <f t="shared" si="227"/>
        <v>0</v>
      </c>
      <c r="V1099" s="230">
        <f t="shared" si="228"/>
        <v>0</v>
      </c>
      <c r="W1099" s="211"/>
      <c r="X1099" s="1754">
        <v>1</v>
      </c>
      <c r="Y1099" s="102">
        <v>1</v>
      </c>
      <c r="Z1099" s="102">
        <v>86076</v>
      </c>
      <c r="AA1099" s="102">
        <v>8000</v>
      </c>
      <c r="AB1099" s="102"/>
      <c r="AC1099" s="1161">
        <f t="shared" si="229"/>
        <v>94076</v>
      </c>
      <c r="AD1099" s="211"/>
      <c r="AE1099" s="1754">
        <v>1</v>
      </c>
      <c r="AF1099" s="102">
        <v>1</v>
      </c>
      <c r="AG1099" s="102">
        <v>86076</v>
      </c>
      <c r="AH1099" s="102">
        <v>8000</v>
      </c>
      <c r="AI1099" s="102"/>
      <c r="AJ1099" s="1161">
        <f t="shared" si="230"/>
        <v>94076</v>
      </c>
    </row>
    <row r="1100" spans="1:36">
      <c r="A1100" s="211">
        <v>19</v>
      </c>
      <c r="B1100" s="1757" t="s">
        <v>1775</v>
      </c>
      <c r="C1100" s="1138" t="s">
        <v>1316</v>
      </c>
      <c r="D1100" s="211"/>
      <c r="E1100" s="211"/>
      <c r="F1100" s="1754">
        <v>1</v>
      </c>
      <c r="G1100" s="102">
        <v>1</v>
      </c>
      <c r="H1100" s="102">
        <v>91275</v>
      </c>
      <c r="I1100" s="102">
        <v>8000</v>
      </c>
      <c r="J1100" s="102"/>
      <c r="K1100" s="1161">
        <f t="shared" si="225"/>
        <v>99275</v>
      </c>
      <c r="L1100" s="1754">
        <v>1</v>
      </c>
      <c r="M1100" s="102">
        <v>1</v>
      </c>
      <c r="N1100" s="102">
        <v>91275</v>
      </c>
      <c r="O1100" s="211">
        <v>8000</v>
      </c>
      <c r="P1100" s="211"/>
      <c r="Q1100" s="1161">
        <f t="shared" si="226"/>
        <v>99275</v>
      </c>
      <c r="R1100" s="230">
        <f t="shared" si="227"/>
        <v>0</v>
      </c>
      <c r="S1100" s="230">
        <f t="shared" si="227"/>
        <v>0</v>
      </c>
      <c r="T1100" s="230">
        <f t="shared" si="227"/>
        <v>0</v>
      </c>
      <c r="U1100" s="230">
        <f t="shared" si="227"/>
        <v>0</v>
      </c>
      <c r="V1100" s="230">
        <f t="shared" si="228"/>
        <v>0</v>
      </c>
      <c r="W1100" s="211"/>
      <c r="X1100" s="1754">
        <v>1</v>
      </c>
      <c r="Y1100" s="102">
        <v>1</v>
      </c>
      <c r="Z1100" s="102">
        <v>91275</v>
      </c>
      <c r="AA1100" s="102">
        <v>8000</v>
      </c>
      <c r="AB1100" s="102"/>
      <c r="AC1100" s="1161">
        <f t="shared" si="229"/>
        <v>99275</v>
      </c>
      <c r="AD1100" s="211"/>
      <c r="AE1100" s="1754">
        <v>1</v>
      </c>
      <c r="AF1100" s="102">
        <v>1</v>
      </c>
      <c r="AG1100" s="102">
        <v>91275</v>
      </c>
      <c r="AH1100" s="102">
        <v>8000</v>
      </c>
      <c r="AI1100" s="102"/>
      <c r="AJ1100" s="1161">
        <f t="shared" si="230"/>
        <v>99275</v>
      </c>
    </row>
    <row r="1101" spans="1:36">
      <c r="A1101" s="211">
        <v>20</v>
      </c>
      <c r="B1101" s="1757" t="s">
        <v>2605</v>
      </c>
      <c r="C1101" s="1138" t="s">
        <v>1316</v>
      </c>
      <c r="D1101" s="211"/>
      <c r="E1101" s="211"/>
      <c r="F1101" s="1754">
        <v>1</v>
      </c>
      <c r="G1101" s="102">
        <v>1</v>
      </c>
      <c r="H1101" s="102">
        <v>91275</v>
      </c>
      <c r="I1101" s="102">
        <v>8000</v>
      </c>
      <c r="J1101" s="102"/>
      <c r="K1101" s="1161">
        <f t="shared" si="225"/>
        <v>99275</v>
      </c>
      <c r="L1101" s="1754">
        <v>1</v>
      </c>
      <c r="M1101" s="102">
        <v>1</v>
      </c>
      <c r="N1101" s="102">
        <v>91275</v>
      </c>
      <c r="O1101" s="211">
        <v>8000</v>
      </c>
      <c r="P1101" s="211"/>
      <c r="Q1101" s="1161">
        <f t="shared" si="226"/>
        <v>99275</v>
      </c>
      <c r="R1101" s="230">
        <f t="shared" si="227"/>
        <v>0</v>
      </c>
      <c r="S1101" s="230">
        <f t="shared" si="227"/>
        <v>0</v>
      </c>
      <c r="T1101" s="230">
        <f t="shared" si="227"/>
        <v>0</v>
      </c>
      <c r="U1101" s="230">
        <f t="shared" si="227"/>
        <v>0</v>
      </c>
      <c r="V1101" s="230">
        <f t="shared" si="228"/>
        <v>0</v>
      </c>
      <c r="W1101" s="211"/>
      <c r="X1101" s="1754">
        <v>1</v>
      </c>
      <c r="Y1101" s="102">
        <v>1</v>
      </c>
      <c r="Z1101" s="102">
        <v>91275</v>
      </c>
      <c r="AA1101" s="102">
        <v>8000</v>
      </c>
      <c r="AB1101" s="102"/>
      <c r="AC1101" s="1161">
        <f t="shared" si="229"/>
        <v>99275</v>
      </c>
      <c r="AD1101" s="211"/>
      <c r="AE1101" s="1754">
        <v>1</v>
      </c>
      <c r="AF1101" s="102">
        <v>1</v>
      </c>
      <c r="AG1101" s="102">
        <v>91275</v>
      </c>
      <c r="AH1101" s="102">
        <v>8000</v>
      </c>
      <c r="AI1101" s="102"/>
      <c r="AJ1101" s="1161">
        <f t="shared" si="230"/>
        <v>99275</v>
      </c>
    </row>
    <row r="1102" spans="1:36">
      <c r="A1102" s="211">
        <v>21</v>
      </c>
      <c r="B1102" s="1757" t="s">
        <v>1777</v>
      </c>
      <c r="C1102" s="1138" t="s">
        <v>1316</v>
      </c>
      <c r="D1102" s="211"/>
      <c r="E1102" s="211"/>
      <c r="F1102" s="1754">
        <v>1</v>
      </c>
      <c r="G1102" s="102"/>
      <c r="H1102" s="102">
        <v>86076</v>
      </c>
      <c r="I1102" s="102">
        <v>8000</v>
      </c>
      <c r="J1102" s="102"/>
      <c r="K1102" s="1161">
        <f t="shared" si="225"/>
        <v>94076</v>
      </c>
      <c r="L1102" s="1754">
        <v>1</v>
      </c>
      <c r="M1102" s="102"/>
      <c r="N1102" s="102">
        <v>86076</v>
      </c>
      <c r="O1102" s="211">
        <v>8000</v>
      </c>
      <c r="P1102" s="211"/>
      <c r="Q1102" s="1161">
        <f t="shared" si="226"/>
        <v>94076</v>
      </c>
      <c r="R1102" s="230">
        <f t="shared" si="227"/>
        <v>0</v>
      </c>
      <c r="S1102" s="230">
        <f t="shared" si="227"/>
        <v>0</v>
      </c>
      <c r="T1102" s="230">
        <f t="shared" si="227"/>
        <v>0</v>
      </c>
      <c r="U1102" s="230">
        <f t="shared" si="227"/>
        <v>0</v>
      </c>
      <c r="V1102" s="230">
        <f t="shared" si="228"/>
        <v>0</v>
      </c>
      <c r="W1102" s="211"/>
      <c r="X1102" s="1754">
        <v>1</v>
      </c>
      <c r="Y1102" s="102"/>
      <c r="Z1102" s="102">
        <v>86076</v>
      </c>
      <c r="AA1102" s="102">
        <v>8000</v>
      </c>
      <c r="AB1102" s="102"/>
      <c r="AC1102" s="1161">
        <f t="shared" si="229"/>
        <v>94076</v>
      </c>
      <c r="AD1102" s="211"/>
      <c r="AE1102" s="1754">
        <v>1</v>
      </c>
      <c r="AF1102" s="102"/>
      <c r="AG1102" s="102">
        <v>86076</v>
      </c>
      <c r="AH1102" s="102">
        <v>8000</v>
      </c>
      <c r="AI1102" s="102"/>
      <c r="AJ1102" s="1161">
        <f t="shared" si="230"/>
        <v>94076</v>
      </c>
    </row>
    <row r="1103" spans="1:36">
      <c r="A1103" s="211">
        <v>22</v>
      </c>
      <c r="B1103" s="1757" t="s">
        <v>1778</v>
      </c>
      <c r="C1103" s="1135" t="s">
        <v>1316</v>
      </c>
      <c r="D1103" s="211"/>
      <c r="E1103" s="211"/>
      <c r="F1103" s="1754">
        <v>1</v>
      </c>
      <c r="G1103" s="102">
        <v>1</v>
      </c>
      <c r="H1103" s="102">
        <v>86076</v>
      </c>
      <c r="I1103" s="102">
        <v>8000</v>
      </c>
      <c r="J1103" s="102"/>
      <c r="K1103" s="1161">
        <f t="shared" si="225"/>
        <v>94076</v>
      </c>
      <c r="L1103" s="1754">
        <v>1</v>
      </c>
      <c r="M1103" s="102">
        <v>1</v>
      </c>
      <c r="N1103" s="102">
        <v>86076</v>
      </c>
      <c r="O1103" s="211">
        <v>8000</v>
      </c>
      <c r="P1103" s="211"/>
      <c r="Q1103" s="1161">
        <f t="shared" si="226"/>
        <v>94076</v>
      </c>
      <c r="R1103" s="230">
        <f t="shared" ref="R1103:U1111" si="231">G1103-M1103</f>
        <v>0</v>
      </c>
      <c r="S1103" s="230">
        <f t="shared" si="231"/>
        <v>0</v>
      </c>
      <c r="T1103" s="230">
        <f t="shared" si="231"/>
        <v>0</v>
      </c>
      <c r="U1103" s="230">
        <f t="shared" si="231"/>
        <v>0</v>
      </c>
      <c r="V1103" s="230">
        <f t="shared" si="228"/>
        <v>0</v>
      </c>
      <c r="W1103" s="211"/>
      <c r="X1103" s="1754">
        <v>1</v>
      </c>
      <c r="Y1103" s="102">
        <v>1</v>
      </c>
      <c r="Z1103" s="102">
        <v>86076</v>
      </c>
      <c r="AA1103" s="102">
        <v>8000</v>
      </c>
      <c r="AB1103" s="102"/>
      <c r="AC1103" s="1161">
        <f t="shared" si="229"/>
        <v>94076</v>
      </c>
      <c r="AD1103" s="211"/>
      <c r="AE1103" s="1754">
        <v>1</v>
      </c>
      <c r="AF1103" s="102">
        <v>1</v>
      </c>
      <c r="AG1103" s="102">
        <v>86076</v>
      </c>
      <c r="AH1103" s="102">
        <v>8000</v>
      </c>
      <c r="AI1103" s="102"/>
      <c r="AJ1103" s="1161">
        <f t="shared" si="230"/>
        <v>94076</v>
      </c>
    </row>
    <row r="1104" spans="1:36">
      <c r="A1104" s="211">
        <v>23</v>
      </c>
      <c r="B1104" s="1757" t="s">
        <v>1779</v>
      </c>
      <c r="C1104" s="1138" t="s">
        <v>1316</v>
      </c>
      <c r="D1104" s="211"/>
      <c r="E1104" s="211"/>
      <c r="F1104" s="1754">
        <v>1</v>
      </c>
      <c r="G1104" s="102">
        <v>1</v>
      </c>
      <c r="H1104" s="102">
        <v>86076</v>
      </c>
      <c r="I1104" s="102">
        <v>8000</v>
      </c>
      <c r="J1104" s="102"/>
      <c r="K1104" s="1161">
        <f t="shared" si="225"/>
        <v>94076</v>
      </c>
      <c r="L1104" s="1754">
        <v>1</v>
      </c>
      <c r="M1104" s="102">
        <v>1</v>
      </c>
      <c r="N1104" s="102">
        <v>86076</v>
      </c>
      <c r="O1104" s="211">
        <v>8000</v>
      </c>
      <c r="P1104" s="211"/>
      <c r="Q1104" s="1161">
        <f t="shared" si="226"/>
        <v>94076</v>
      </c>
      <c r="R1104" s="230">
        <f t="shared" si="231"/>
        <v>0</v>
      </c>
      <c r="S1104" s="230">
        <f t="shared" si="231"/>
        <v>0</v>
      </c>
      <c r="T1104" s="230">
        <f t="shared" si="231"/>
        <v>0</v>
      </c>
      <c r="U1104" s="230">
        <f t="shared" si="231"/>
        <v>0</v>
      </c>
      <c r="V1104" s="230">
        <f t="shared" si="228"/>
        <v>0</v>
      </c>
      <c r="W1104" s="211"/>
      <c r="X1104" s="1754">
        <v>1</v>
      </c>
      <c r="Y1104" s="102">
        <v>1</v>
      </c>
      <c r="Z1104" s="102">
        <v>86076</v>
      </c>
      <c r="AA1104" s="102">
        <v>8000</v>
      </c>
      <c r="AB1104" s="102"/>
      <c r="AC1104" s="1161">
        <f t="shared" si="229"/>
        <v>94076</v>
      </c>
      <c r="AD1104" s="211"/>
      <c r="AE1104" s="1754">
        <v>1</v>
      </c>
      <c r="AF1104" s="102">
        <v>1</v>
      </c>
      <c r="AG1104" s="102">
        <v>86076</v>
      </c>
      <c r="AH1104" s="102">
        <v>8000</v>
      </c>
      <c r="AI1104" s="102"/>
      <c r="AJ1104" s="1161">
        <f t="shared" si="230"/>
        <v>94076</v>
      </c>
    </row>
    <row r="1105" spans="1:36">
      <c r="A1105" s="211">
        <v>24</v>
      </c>
      <c r="B1105" s="1757" t="s">
        <v>1780</v>
      </c>
      <c r="C1105" s="1138" t="s">
        <v>1316</v>
      </c>
      <c r="D1105" s="211"/>
      <c r="E1105" s="211"/>
      <c r="F1105" s="1754">
        <v>1</v>
      </c>
      <c r="G1105" s="102">
        <v>1</v>
      </c>
      <c r="H1105" s="102">
        <v>86076</v>
      </c>
      <c r="I1105" s="102">
        <v>8000</v>
      </c>
      <c r="J1105" s="102"/>
      <c r="K1105" s="1161">
        <f t="shared" si="225"/>
        <v>94076</v>
      </c>
      <c r="L1105" s="1754">
        <v>1</v>
      </c>
      <c r="M1105" s="102">
        <v>1</v>
      </c>
      <c r="N1105" s="102">
        <v>86076</v>
      </c>
      <c r="O1105" s="211">
        <v>8000</v>
      </c>
      <c r="P1105" s="211"/>
      <c r="Q1105" s="1161">
        <f t="shared" si="226"/>
        <v>94076</v>
      </c>
      <c r="R1105" s="230">
        <f t="shared" si="231"/>
        <v>0</v>
      </c>
      <c r="S1105" s="230">
        <f t="shared" si="231"/>
        <v>0</v>
      </c>
      <c r="T1105" s="230">
        <f t="shared" si="231"/>
        <v>0</v>
      </c>
      <c r="U1105" s="230">
        <f t="shared" si="231"/>
        <v>0</v>
      </c>
      <c r="V1105" s="230">
        <f t="shared" si="228"/>
        <v>0</v>
      </c>
      <c r="W1105" s="211"/>
      <c r="X1105" s="1754">
        <v>1</v>
      </c>
      <c r="Y1105" s="102">
        <v>1</v>
      </c>
      <c r="Z1105" s="102">
        <v>86076</v>
      </c>
      <c r="AA1105" s="102">
        <v>8000</v>
      </c>
      <c r="AB1105" s="102"/>
      <c r="AC1105" s="1161">
        <f t="shared" si="229"/>
        <v>94076</v>
      </c>
      <c r="AD1105" s="211"/>
      <c r="AE1105" s="1754">
        <v>1</v>
      </c>
      <c r="AF1105" s="102">
        <v>1</v>
      </c>
      <c r="AG1105" s="102">
        <v>86076</v>
      </c>
      <c r="AH1105" s="102">
        <v>8000</v>
      </c>
      <c r="AI1105" s="102"/>
      <c r="AJ1105" s="1161">
        <f t="shared" si="230"/>
        <v>94076</v>
      </c>
    </row>
    <row r="1106" spans="1:36">
      <c r="A1106" s="211">
        <v>25</v>
      </c>
      <c r="B1106" s="1757" t="s">
        <v>1781</v>
      </c>
      <c r="C1106" s="1138" t="s">
        <v>1316</v>
      </c>
      <c r="D1106" s="211"/>
      <c r="E1106" s="211"/>
      <c r="F1106" s="1754">
        <v>1</v>
      </c>
      <c r="G1106" s="102">
        <v>1</v>
      </c>
      <c r="H1106" s="102">
        <v>91275</v>
      </c>
      <c r="I1106" s="102">
        <v>8000</v>
      </c>
      <c r="J1106" s="102"/>
      <c r="K1106" s="1161">
        <f t="shared" si="225"/>
        <v>99275</v>
      </c>
      <c r="L1106" s="1754">
        <v>1</v>
      </c>
      <c r="M1106" s="102">
        <v>1</v>
      </c>
      <c r="N1106" s="102">
        <v>91275</v>
      </c>
      <c r="O1106" s="211">
        <v>8000</v>
      </c>
      <c r="P1106" s="211"/>
      <c r="Q1106" s="1161">
        <f t="shared" si="226"/>
        <v>99275</v>
      </c>
      <c r="R1106" s="230">
        <f t="shared" si="231"/>
        <v>0</v>
      </c>
      <c r="S1106" s="230">
        <f t="shared" si="231"/>
        <v>0</v>
      </c>
      <c r="T1106" s="230">
        <f t="shared" si="231"/>
        <v>0</v>
      </c>
      <c r="U1106" s="230">
        <f t="shared" si="231"/>
        <v>0</v>
      </c>
      <c r="V1106" s="230">
        <f t="shared" si="228"/>
        <v>0</v>
      </c>
      <c r="W1106" s="211"/>
      <c r="X1106" s="1754">
        <v>1</v>
      </c>
      <c r="Y1106" s="102">
        <v>1</v>
      </c>
      <c r="Z1106" s="102">
        <v>91275</v>
      </c>
      <c r="AA1106" s="102">
        <v>8000</v>
      </c>
      <c r="AB1106" s="102"/>
      <c r="AC1106" s="1161">
        <f t="shared" si="229"/>
        <v>99275</v>
      </c>
      <c r="AD1106" s="211"/>
      <c r="AE1106" s="1754">
        <v>1</v>
      </c>
      <c r="AF1106" s="102">
        <v>1</v>
      </c>
      <c r="AG1106" s="102">
        <v>91275</v>
      </c>
      <c r="AH1106" s="102">
        <v>8000</v>
      </c>
      <c r="AI1106" s="102"/>
      <c r="AJ1106" s="1161">
        <f t="shared" si="230"/>
        <v>99275</v>
      </c>
    </row>
    <row r="1107" spans="1:36">
      <c r="A1107" s="211">
        <v>26</v>
      </c>
      <c r="B1107" s="1757" t="s">
        <v>2606</v>
      </c>
      <c r="C1107" s="1138" t="s">
        <v>1316</v>
      </c>
      <c r="D1107" s="211"/>
      <c r="E1107" s="211"/>
      <c r="F1107" s="1754">
        <v>1</v>
      </c>
      <c r="G1107" s="102">
        <v>1</v>
      </c>
      <c r="H1107" s="102">
        <v>86076</v>
      </c>
      <c r="I1107" s="102">
        <v>8000</v>
      </c>
      <c r="J1107" s="102"/>
      <c r="K1107" s="1161">
        <f t="shared" si="225"/>
        <v>94076</v>
      </c>
      <c r="L1107" s="1754">
        <v>1</v>
      </c>
      <c r="M1107" s="102">
        <v>1</v>
      </c>
      <c r="N1107" s="102">
        <v>86076</v>
      </c>
      <c r="O1107" s="211">
        <v>8000</v>
      </c>
      <c r="P1107" s="211"/>
      <c r="Q1107" s="1161">
        <f t="shared" si="226"/>
        <v>94076</v>
      </c>
      <c r="R1107" s="230">
        <f t="shared" si="231"/>
        <v>0</v>
      </c>
      <c r="S1107" s="230">
        <f t="shared" si="231"/>
        <v>0</v>
      </c>
      <c r="T1107" s="230">
        <f t="shared" si="231"/>
        <v>0</v>
      </c>
      <c r="U1107" s="230">
        <f t="shared" si="231"/>
        <v>0</v>
      </c>
      <c r="V1107" s="230">
        <f t="shared" si="228"/>
        <v>0</v>
      </c>
      <c r="W1107" s="211"/>
      <c r="X1107" s="1754">
        <v>1</v>
      </c>
      <c r="Y1107" s="102">
        <v>1</v>
      </c>
      <c r="Z1107" s="102">
        <v>86076</v>
      </c>
      <c r="AA1107" s="102">
        <v>8000</v>
      </c>
      <c r="AB1107" s="102"/>
      <c r="AC1107" s="1161">
        <f t="shared" si="229"/>
        <v>94076</v>
      </c>
      <c r="AD1107" s="211"/>
      <c r="AE1107" s="1754">
        <v>1</v>
      </c>
      <c r="AF1107" s="102">
        <v>1</v>
      </c>
      <c r="AG1107" s="102">
        <v>86076</v>
      </c>
      <c r="AH1107" s="102">
        <v>8000</v>
      </c>
      <c r="AI1107" s="102"/>
      <c r="AJ1107" s="1161">
        <f t="shared" si="230"/>
        <v>94076</v>
      </c>
    </row>
    <row r="1108" spans="1:36">
      <c r="A1108" s="211">
        <v>27</v>
      </c>
      <c r="B1108" s="1137" t="s">
        <v>877</v>
      </c>
      <c r="C1108" s="1138" t="s">
        <v>1316</v>
      </c>
      <c r="D1108" s="211"/>
      <c r="E1108" s="211"/>
      <c r="F1108" s="1754">
        <v>1</v>
      </c>
      <c r="G1108" s="102">
        <v>1</v>
      </c>
      <c r="H1108" s="102">
        <v>91275</v>
      </c>
      <c r="I1108" s="102">
        <v>8000</v>
      </c>
      <c r="J1108" s="102"/>
      <c r="K1108" s="1161">
        <f t="shared" si="225"/>
        <v>99275</v>
      </c>
      <c r="L1108" s="1754">
        <v>1</v>
      </c>
      <c r="M1108" s="102">
        <v>1</v>
      </c>
      <c r="N1108" s="102">
        <v>91275</v>
      </c>
      <c r="O1108" s="211">
        <v>8000</v>
      </c>
      <c r="P1108" s="211"/>
      <c r="Q1108" s="1161">
        <f t="shared" si="226"/>
        <v>99275</v>
      </c>
      <c r="R1108" s="230">
        <f t="shared" si="231"/>
        <v>0</v>
      </c>
      <c r="S1108" s="230">
        <f t="shared" si="231"/>
        <v>0</v>
      </c>
      <c r="T1108" s="230">
        <f t="shared" si="231"/>
        <v>0</v>
      </c>
      <c r="U1108" s="230">
        <f t="shared" si="231"/>
        <v>0</v>
      </c>
      <c r="V1108" s="230">
        <f t="shared" si="228"/>
        <v>0</v>
      </c>
      <c r="W1108" s="211"/>
      <c r="X1108" s="1754">
        <v>1</v>
      </c>
      <c r="Y1108" s="102">
        <v>1</v>
      </c>
      <c r="Z1108" s="102">
        <v>91275</v>
      </c>
      <c r="AA1108" s="102">
        <v>8000</v>
      </c>
      <c r="AB1108" s="102"/>
      <c r="AC1108" s="1161">
        <f t="shared" si="229"/>
        <v>99275</v>
      </c>
      <c r="AD1108" s="211"/>
      <c r="AE1108" s="1754">
        <v>1</v>
      </c>
      <c r="AF1108" s="102">
        <v>1</v>
      </c>
      <c r="AG1108" s="102">
        <v>91275</v>
      </c>
      <c r="AH1108" s="102">
        <v>8000</v>
      </c>
      <c r="AI1108" s="102"/>
      <c r="AJ1108" s="1161">
        <f t="shared" si="230"/>
        <v>99275</v>
      </c>
    </row>
    <row r="1109" spans="1:36">
      <c r="A1109" s="211">
        <v>28</v>
      </c>
      <c r="B1109" s="1757" t="s">
        <v>2607</v>
      </c>
      <c r="C1109" s="1138" t="s">
        <v>1314</v>
      </c>
      <c r="D1109" s="211"/>
      <c r="E1109" s="211"/>
      <c r="F1109" s="1754">
        <v>1.2</v>
      </c>
      <c r="G1109" s="102">
        <v>1</v>
      </c>
      <c r="H1109" s="102">
        <v>91275</v>
      </c>
      <c r="I1109" s="102">
        <v>8000</v>
      </c>
      <c r="J1109" s="102"/>
      <c r="K1109" s="1161">
        <f t="shared" si="225"/>
        <v>99275</v>
      </c>
      <c r="L1109" s="1754">
        <v>1.2</v>
      </c>
      <c r="M1109" s="102">
        <v>1</v>
      </c>
      <c r="N1109" s="102">
        <v>91275</v>
      </c>
      <c r="O1109" s="211">
        <v>8000</v>
      </c>
      <c r="P1109" s="211"/>
      <c r="Q1109" s="1161">
        <f t="shared" si="226"/>
        <v>99275</v>
      </c>
      <c r="R1109" s="230">
        <f t="shared" si="231"/>
        <v>0</v>
      </c>
      <c r="S1109" s="230">
        <f t="shared" si="231"/>
        <v>0</v>
      </c>
      <c r="T1109" s="230">
        <f t="shared" si="231"/>
        <v>0</v>
      </c>
      <c r="U1109" s="230">
        <f t="shared" si="231"/>
        <v>0</v>
      </c>
      <c r="V1109" s="230">
        <f t="shared" si="228"/>
        <v>0</v>
      </c>
      <c r="W1109" s="211"/>
      <c r="X1109" s="1754">
        <v>1.2</v>
      </c>
      <c r="Y1109" s="102">
        <v>1</v>
      </c>
      <c r="Z1109" s="102">
        <v>91275</v>
      </c>
      <c r="AA1109" s="102">
        <v>8000</v>
      </c>
      <c r="AB1109" s="102"/>
      <c r="AC1109" s="1161">
        <f t="shared" si="229"/>
        <v>99275</v>
      </c>
      <c r="AD1109" s="211"/>
      <c r="AE1109" s="1754">
        <v>1.2</v>
      </c>
      <c r="AF1109" s="102">
        <v>1</v>
      </c>
      <c r="AG1109" s="102">
        <v>91275</v>
      </c>
      <c r="AH1109" s="102">
        <v>8000</v>
      </c>
      <c r="AI1109" s="102"/>
      <c r="AJ1109" s="1161">
        <f t="shared" si="230"/>
        <v>99275</v>
      </c>
    </row>
    <row r="1110" spans="1:36">
      <c r="A1110" s="211">
        <v>29</v>
      </c>
      <c r="B1110" s="1757" t="s">
        <v>2608</v>
      </c>
      <c r="C1110" s="1138" t="s">
        <v>1314</v>
      </c>
      <c r="D1110" s="211"/>
      <c r="E1110" s="211"/>
      <c r="F1110" s="1754">
        <v>1.2</v>
      </c>
      <c r="G1110" s="102">
        <v>1</v>
      </c>
      <c r="H1110" s="102">
        <v>86076</v>
      </c>
      <c r="I1110" s="102">
        <v>8000</v>
      </c>
      <c r="J1110" s="102"/>
      <c r="K1110" s="1161">
        <f t="shared" si="225"/>
        <v>94076</v>
      </c>
      <c r="L1110" s="1754">
        <v>1.2</v>
      </c>
      <c r="M1110" s="102">
        <v>1</v>
      </c>
      <c r="N1110" s="102">
        <v>86076</v>
      </c>
      <c r="O1110" s="211">
        <v>8000</v>
      </c>
      <c r="P1110" s="211"/>
      <c r="Q1110" s="1161">
        <f t="shared" si="226"/>
        <v>94076</v>
      </c>
      <c r="R1110" s="230">
        <f t="shared" si="231"/>
        <v>0</v>
      </c>
      <c r="S1110" s="230">
        <f t="shared" si="231"/>
        <v>0</v>
      </c>
      <c r="T1110" s="230">
        <f t="shared" si="231"/>
        <v>0</v>
      </c>
      <c r="U1110" s="230">
        <f t="shared" si="231"/>
        <v>0</v>
      </c>
      <c r="V1110" s="230">
        <f t="shared" si="228"/>
        <v>0</v>
      </c>
      <c r="W1110" s="211"/>
      <c r="X1110" s="1754">
        <v>1.2</v>
      </c>
      <c r="Y1110" s="102">
        <v>1</v>
      </c>
      <c r="Z1110" s="102">
        <v>86076</v>
      </c>
      <c r="AA1110" s="102">
        <v>8000</v>
      </c>
      <c r="AB1110" s="102"/>
      <c r="AC1110" s="1161">
        <f t="shared" si="229"/>
        <v>94076</v>
      </c>
      <c r="AD1110" s="211"/>
      <c r="AE1110" s="1754">
        <v>1.2</v>
      </c>
      <c r="AF1110" s="102">
        <v>1</v>
      </c>
      <c r="AG1110" s="102">
        <v>86076</v>
      </c>
      <c r="AH1110" s="102">
        <v>8000</v>
      </c>
      <c r="AI1110" s="102"/>
      <c r="AJ1110" s="1161">
        <f t="shared" si="230"/>
        <v>94076</v>
      </c>
    </row>
    <row r="1111" spans="1:36" ht="27">
      <c r="A1111" s="211"/>
      <c r="B1111" s="1757" t="s">
        <v>6771</v>
      </c>
      <c r="C1111" s="1138"/>
      <c r="D1111" s="211"/>
      <c r="E1111" s="211"/>
      <c r="F1111" s="1754"/>
      <c r="G1111" s="102">
        <v>1</v>
      </c>
      <c r="H1111" s="102">
        <v>4500</v>
      </c>
      <c r="I1111" s="102"/>
      <c r="J1111" s="102"/>
      <c r="K1111" s="1161">
        <f t="shared" si="225"/>
        <v>4500</v>
      </c>
      <c r="L1111" s="1754"/>
      <c r="M1111" s="102"/>
      <c r="N1111" s="102">
        <v>4500</v>
      </c>
      <c r="O1111" s="211"/>
      <c r="P1111" s="211"/>
      <c r="Q1111" s="1161">
        <f t="shared" si="226"/>
        <v>4500</v>
      </c>
      <c r="R1111" s="230"/>
      <c r="S1111" s="230">
        <f t="shared" si="231"/>
        <v>0</v>
      </c>
      <c r="T1111" s="230">
        <f t="shared" si="231"/>
        <v>0</v>
      </c>
      <c r="U1111" s="230">
        <f t="shared" si="231"/>
        <v>0</v>
      </c>
      <c r="V1111" s="230">
        <f t="shared" si="228"/>
        <v>0</v>
      </c>
      <c r="W1111" s="211"/>
      <c r="X1111" s="1754"/>
      <c r="Y1111" s="102"/>
      <c r="Z1111" s="102">
        <v>4500</v>
      </c>
      <c r="AA1111" s="102"/>
      <c r="AB1111" s="102"/>
      <c r="AC1111" s="1161">
        <f t="shared" si="229"/>
        <v>4500</v>
      </c>
      <c r="AD1111" s="211"/>
      <c r="AE1111" s="1754"/>
      <c r="AF1111" s="102"/>
      <c r="AG1111" s="102">
        <v>4500</v>
      </c>
      <c r="AH1111" s="102"/>
      <c r="AI1111" s="102"/>
      <c r="AJ1111" s="1161">
        <f t="shared" si="230"/>
        <v>4500</v>
      </c>
    </row>
    <row r="1112" spans="1:36" s="181" customFormat="1" ht="38.25" customHeight="1">
      <c r="A1112" s="30"/>
      <c r="B1112" s="2162" t="s">
        <v>6772</v>
      </c>
      <c r="C1112" s="2162"/>
      <c r="D1112" s="2162"/>
      <c r="E1112" s="2162"/>
      <c r="F1112" s="2162"/>
      <c r="G1112" s="2162"/>
      <c r="H1112" s="2162"/>
      <c r="I1112" s="2162"/>
      <c r="J1112" s="2162"/>
      <c r="K1112" s="432"/>
      <c r="L1112" s="180"/>
      <c r="M1112" s="34"/>
      <c r="N1112" s="180"/>
      <c r="O1112" s="31"/>
      <c r="P1112" s="41" t="s">
        <v>222</v>
      </c>
      <c r="Q1112" s="1741"/>
      <c r="R1112" s="180"/>
      <c r="S1112" s="34"/>
      <c r="T1112" s="180"/>
      <c r="U1112" s="34"/>
      <c r="V1112" s="180"/>
      <c r="W1112" s="134"/>
      <c r="X1112" s="31"/>
      <c r="Y1112" s="179"/>
      <c r="Z1112" s="31"/>
      <c r="AA1112" s="31"/>
      <c r="AB1112" s="31"/>
      <c r="AC1112" s="432"/>
      <c r="AD1112" s="134"/>
      <c r="AE1112" s="31"/>
      <c r="AF1112" s="179"/>
      <c r="AG1112" s="31"/>
      <c r="AH1112" s="31"/>
      <c r="AI1112" s="31"/>
      <c r="AJ1112" s="432"/>
    </row>
    <row r="1113" spans="1:36" s="342" customFormat="1" ht="14.25">
      <c r="A1113" s="262"/>
      <c r="B1113" s="339"/>
      <c r="C1113" s="340"/>
      <c r="D1113" s="341"/>
      <c r="E1113" s="341"/>
      <c r="F1113" s="341"/>
      <c r="G1113" s="1808" t="s">
        <v>1094</v>
      </c>
      <c r="H1113" s="341"/>
      <c r="I1113" s="341"/>
      <c r="J1113" s="341"/>
      <c r="K1113" s="1742"/>
      <c r="L1113" s="340"/>
      <c r="M1113" s="2142" t="s">
        <v>448</v>
      </c>
      <c r="N1113" s="2142"/>
      <c r="O1113" s="2142"/>
      <c r="P1113" s="2142"/>
      <c r="Q1113" s="2163"/>
      <c r="R1113" s="2164" t="s">
        <v>223</v>
      </c>
      <c r="S1113" s="2142"/>
      <c r="T1113" s="2142"/>
      <c r="U1113" s="2142"/>
      <c r="V1113" s="2163"/>
      <c r="W1113" s="340"/>
      <c r="X1113" s="341"/>
      <c r="Y1113" s="1808" t="s">
        <v>2502</v>
      </c>
      <c r="Z1113" s="341"/>
      <c r="AA1113" s="341"/>
      <c r="AB1113" s="341"/>
      <c r="AC1113" s="1743"/>
      <c r="AD1113" s="340"/>
      <c r="AE1113" s="341"/>
      <c r="AF1113" s="1808" t="s">
        <v>2785</v>
      </c>
      <c r="AG1113" s="341"/>
      <c r="AH1113" s="341"/>
      <c r="AI1113" s="341"/>
      <c r="AJ1113" s="1743"/>
    </row>
    <row r="1114" spans="1:36" s="181" customFormat="1" ht="76.5">
      <c r="A1114" s="227" t="s">
        <v>114</v>
      </c>
      <c r="B1114" s="1809" t="s">
        <v>225</v>
      </c>
      <c r="C1114" s="1809" t="s">
        <v>226</v>
      </c>
      <c r="D1114" s="1809" t="s">
        <v>227</v>
      </c>
      <c r="E1114" s="1809" t="s">
        <v>228</v>
      </c>
      <c r="F1114" s="559" t="s">
        <v>1107</v>
      </c>
      <c r="G1114" s="1809" t="s">
        <v>217</v>
      </c>
      <c r="H1114" s="299" t="s">
        <v>332</v>
      </c>
      <c r="I1114" s="1809" t="s">
        <v>229</v>
      </c>
      <c r="J1114" s="1809" t="s">
        <v>230</v>
      </c>
      <c r="K1114" s="1744" t="s">
        <v>231</v>
      </c>
      <c r="L1114" s="559" t="s">
        <v>470</v>
      </c>
      <c r="M1114" s="1809" t="s">
        <v>217</v>
      </c>
      <c r="N1114" s="1809" t="s">
        <v>293</v>
      </c>
      <c r="O1114" s="1809" t="s">
        <v>229</v>
      </c>
      <c r="P1114" s="1809" t="s">
        <v>230</v>
      </c>
      <c r="Q1114" s="1744" t="s">
        <v>310</v>
      </c>
      <c r="R1114" s="1809" t="s">
        <v>217</v>
      </c>
      <c r="S1114" s="1809" t="s">
        <v>293</v>
      </c>
      <c r="T1114" s="1809" t="s">
        <v>229</v>
      </c>
      <c r="U1114" s="1809" t="s">
        <v>230</v>
      </c>
      <c r="V1114" s="1809" t="s">
        <v>311</v>
      </c>
      <c r="W1114" s="1809" t="s">
        <v>228</v>
      </c>
      <c r="X1114" s="559" t="s">
        <v>2503</v>
      </c>
      <c r="Y1114" s="1809" t="s">
        <v>217</v>
      </c>
      <c r="Z1114" s="1809" t="s">
        <v>247</v>
      </c>
      <c r="AA1114" s="1809" t="s">
        <v>229</v>
      </c>
      <c r="AB1114" s="1809" t="s">
        <v>230</v>
      </c>
      <c r="AC1114" s="1744" t="s">
        <v>261</v>
      </c>
      <c r="AD1114" s="1809" t="s">
        <v>228</v>
      </c>
      <c r="AE1114" s="559" t="s">
        <v>6513</v>
      </c>
      <c r="AF1114" s="1809" t="s">
        <v>217</v>
      </c>
      <c r="AG1114" s="1809" t="s">
        <v>247</v>
      </c>
      <c r="AH1114" s="1809" t="s">
        <v>229</v>
      </c>
      <c r="AI1114" s="1809" t="s">
        <v>230</v>
      </c>
      <c r="AJ1114" s="1744" t="s">
        <v>261</v>
      </c>
    </row>
    <row r="1115" spans="1:36" s="35" customFormat="1" ht="12.75">
      <c r="A1115" s="123">
        <v>1</v>
      </c>
      <c r="B1115" s="123">
        <v>2</v>
      </c>
      <c r="C1115" s="123">
        <v>3</v>
      </c>
      <c r="D1115" s="123">
        <v>4</v>
      </c>
      <c r="E1115" s="123">
        <v>5</v>
      </c>
      <c r="F1115" s="123">
        <v>6</v>
      </c>
      <c r="G1115" s="123">
        <v>7</v>
      </c>
      <c r="H1115" s="123">
        <v>8</v>
      </c>
      <c r="I1115" s="123">
        <v>9</v>
      </c>
      <c r="J1115" s="123">
        <v>10</v>
      </c>
      <c r="K1115" s="1738">
        <v>11</v>
      </c>
      <c r="L1115" s="123">
        <v>12</v>
      </c>
      <c r="M1115" s="123">
        <v>13</v>
      </c>
      <c r="N1115" s="123">
        <v>14</v>
      </c>
      <c r="O1115" s="123">
        <v>15</v>
      </c>
      <c r="P1115" s="123">
        <v>16</v>
      </c>
      <c r="Q1115" s="1738">
        <v>17</v>
      </c>
      <c r="R1115" s="123">
        <v>18</v>
      </c>
      <c r="S1115" s="123">
        <v>19</v>
      </c>
      <c r="T1115" s="123">
        <v>20</v>
      </c>
      <c r="U1115" s="123">
        <v>21</v>
      </c>
      <c r="V1115" s="123">
        <v>22</v>
      </c>
      <c r="W1115" s="123">
        <v>23</v>
      </c>
      <c r="X1115" s="123">
        <v>24</v>
      </c>
      <c r="Y1115" s="123">
        <v>25</v>
      </c>
      <c r="Z1115" s="123">
        <v>26</v>
      </c>
      <c r="AA1115" s="123">
        <v>27</v>
      </c>
      <c r="AB1115" s="123">
        <v>28</v>
      </c>
      <c r="AC1115" s="1738">
        <v>29</v>
      </c>
      <c r="AD1115" s="123">
        <v>30</v>
      </c>
      <c r="AE1115" s="123">
        <v>31</v>
      </c>
      <c r="AF1115" s="123">
        <v>32</v>
      </c>
      <c r="AG1115" s="123">
        <v>33</v>
      </c>
      <c r="AH1115" s="123">
        <v>34</v>
      </c>
      <c r="AI1115" s="123">
        <v>35</v>
      </c>
      <c r="AJ1115" s="1738">
        <v>36</v>
      </c>
    </row>
    <row r="1116" spans="1:36" ht="27">
      <c r="A1116" s="228" t="s">
        <v>2</v>
      </c>
      <c r="B1116" s="229" t="s">
        <v>6514</v>
      </c>
      <c r="C1116" s="230"/>
      <c r="D1116" s="230"/>
      <c r="E1116" s="230"/>
      <c r="F1116" s="230"/>
      <c r="G1116" s="229"/>
      <c r="H1116" s="230"/>
      <c r="I1116" s="230"/>
      <c r="J1116" s="230"/>
      <c r="K1116" s="1161"/>
      <c r="L1116" s="230"/>
      <c r="M1116" s="229"/>
      <c r="N1116" s="230"/>
      <c r="O1116" s="230"/>
      <c r="P1116" s="230"/>
      <c r="Q1116" s="1745"/>
      <c r="R1116" s="230"/>
      <c r="S1116" s="229"/>
      <c r="T1116" s="230"/>
      <c r="U1116" s="106"/>
      <c r="V1116" s="106"/>
      <c r="W1116" s="230"/>
      <c r="X1116" s="230"/>
      <c r="Y1116" s="229"/>
      <c r="Z1116" s="230"/>
      <c r="AA1116" s="230"/>
      <c r="AB1116" s="230"/>
      <c r="AC1116" s="1161"/>
      <c r="AD1116" s="230"/>
      <c r="AE1116" s="230"/>
      <c r="AF1116" s="229"/>
      <c r="AG1116" s="230"/>
      <c r="AH1116" s="230"/>
      <c r="AI1116" s="230"/>
      <c r="AJ1116" s="1161"/>
    </row>
    <row r="1117" spans="1:36">
      <c r="A1117" s="211"/>
      <c r="B1117" s="195" t="s">
        <v>126</v>
      </c>
      <c r="C1117" s="230"/>
      <c r="D1117" s="230"/>
      <c r="E1117" s="230"/>
      <c r="F1117" s="230"/>
      <c r="G1117" s="195"/>
      <c r="H1117" s="195"/>
      <c r="I1117" s="195"/>
      <c r="J1117" s="195"/>
      <c r="K1117" s="1746"/>
      <c r="L1117" s="230"/>
      <c r="M1117" s="195"/>
      <c r="N1117" s="195"/>
      <c r="O1117" s="195"/>
      <c r="P1117" s="195"/>
      <c r="Q1117" s="1746"/>
      <c r="R1117" s="195"/>
      <c r="S1117" s="195"/>
      <c r="T1117" s="195"/>
      <c r="U1117" s="106"/>
      <c r="V1117" s="106"/>
      <c r="W1117" s="230"/>
      <c r="X1117" s="230"/>
      <c r="Y1117" s="195"/>
      <c r="Z1117" s="195"/>
      <c r="AA1117" s="195"/>
      <c r="AB1117" s="195"/>
      <c r="AC1117" s="1746"/>
      <c r="AD1117" s="230"/>
      <c r="AE1117" s="230"/>
      <c r="AF1117" s="195"/>
      <c r="AG1117" s="195"/>
      <c r="AH1117" s="195"/>
      <c r="AI1117" s="195"/>
      <c r="AJ1117" s="1746"/>
    </row>
    <row r="1118" spans="1:36">
      <c r="A1118" s="211"/>
      <c r="B1118" s="195" t="s">
        <v>232</v>
      </c>
      <c r="C1118" s="230"/>
      <c r="D1118" s="230"/>
      <c r="E1118" s="230"/>
      <c r="F1118" s="230"/>
      <c r="G1118" s="195"/>
      <c r="H1118" s="195"/>
      <c r="I1118" s="195"/>
      <c r="J1118" s="195"/>
      <c r="K1118" s="1746"/>
      <c r="L1118" s="230"/>
      <c r="M1118" s="195"/>
      <c r="N1118" s="195"/>
      <c r="O1118" s="195"/>
      <c r="P1118" s="195"/>
      <c r="Q1118" s="1746"/>
      <c r="R1118" s="195"/>
      <c r="S1118" s="195"/>
      <c r="T1118" s="195"/>
      <c r="U1118" s="106"/>
      <c r="V1118" s="106"/>
      <c r="W1118" s="230"/>
      <c r="X1118" s="230"/>
      <c r="Y1118" s="195"/>
      <c r="Z1118" s="195"/>
      <c r="AA1118" s="195"/>
      <c r="AB1118" s="195"/>
      <c r="AC1118" s="1746"/>
      <c r="AD1118" s="230"/>
      <c r="AE1118" s="230"/>
      <c r="AF1118" s="195"/>
      <c r="AG1118" s="195"/>
      <c r="AH1118" s="195"/>
      <c r="AI1118" s="195"/>
      <c r="AJ1118" s="1746"/>
    </row>
    <row r="1119" spans="1:36">
      <c r="A1119" s="211"/>
      <c r="B1119" s="195" t="s">
        <v>233</v>
      </c>
      <c r="C1119" s="230"/>
      <c r="D1119" s="230"/>
      <c r="E1119" s="230"/>
      <c r="F1119" s="230"/>
      <c r="G1119" s="195"/>
      <c r="H1119" s="195"/>
      <c r="I1119" s="195"/>
      <c r="J1119" s="195"/>
      <c r="K1119" s="1746"/>
      <c r="L1119" s="230"/>
      <c r="M1119" s="195"/>
      <c r="N1119" s="195"/>
      <c r="O1119" s="195"/>
      <c r="P1119" s="195"/>
      <c r="Q1119" s="1746"/>
      <c r="R1119" s="195"/>
      <c r="S1119" s="195"/>
      <c r="T1119" s="195"/>
      <c r="U1119" s="106"/>
      <c r="V1119" s="106"/>
      <c r="W1119" s="230"/>
      <c r="X1119" s="230"/>
      <c r="Y1119" s="195"/>
      <c r="Z1119" s="195"/>
      <c r="AA1119" s="195"/>
      <c r="AB1119" s="195"/>
      <c r="AC1119" s="1746"/>
      <c r="AD1119" s="230"/>
      <c r="AE1119" s="230"/>
      <c r="AF1119" s="195"/>
      <c r="AG1119" s="195"/>
      <c r="AH1119" s="195"/>
      <c r="AI1119" s="195"/>
      <c r="AJ1119" s="1746"/>
    </row>
    <row r="1120" spans="1:36" ht="27">
      <c r="A1120" s="211">
        <v>1</v>
      </c>
      <c r="B1120" s="1134" t="s">
        <v>1782</v>
      </c>
      <c r="C1120" s="1141" t="s">
        <v>100</v>
      </c>
      <c r="D1120" s="1747" t="s">
        <v>1170</v>
      </c>
      <c r="E1120" s="1748">
        <v>17</v>
      </c>
      <c r="F1120" s="211">
        <v>6.29</v>
      </c>
      <c r="G1120" s="102">
        <v>1</v>
      </c>
      <c r="H1120" s="102">
        <v>416020.6</v>
      </c>
      <c r="I1120" s="102"/>
      <c r="J1120" s="102"/>
      <c r="K1120" s="1161">
        <f t="shared" ref="K1120:K1157" si="232">H1120+I1120+J1120</f>
        <v>416020.6</v>
      </c>
      <c r="L1120" s="211">
        <v>6.29</v>
      </c>
      <c r="M1120" s="102">
        <v>1</v>
      </c>
      <c r="N1120" s="211">
        <v>416020.6</v>
      </c>
      <c r="O1120" s="211"/>
      <c r="P1120" s="211"/>
      <c r="Q1120" s="1161">
        <f t="shared" ref="Q1120:Q1157" si="233">N1120+O1120+P1120</f>
        <v>416020.6</v>
      </c>
      <c r="R1120" s="230">
        <f t="shared" ref="R1120:U1150" si="234">G1120-M1120</f>
        <v>0</v>
      </c>
      <c r="S1120" s="230">
        <f t="shared" si="234"/>
        <v>0</v>
      </c>
      <c r="T1120" s="230">
        <f t="shared" si="234"/>
        <v>0</v>
      </c>
      <c r="U1120" s="230">
        <f t="shared" si="234"/>
        <v>0</v>
      </c>
      <c r="V1120" s="230">
        <f t="shared" ref="V1120:V1156" si="235">S1120+T1120+U1120</f>
        <v>0</v>
      </c>
      <c r="W1120" s="211">
        <v>18</v>
      </c>
      <c r="X1120" s="211">
        <v>6.29</v>
      </c>
      <c r="Y1120" s="102">
        <v>1</v>
      </c>
      <c r="Z1120" s="102">
        <v>416020.6</v>
      </c>
      <c r="AA1120" s="102"/>
      <c r="AB1120" s="102"/>
      <c r="AC1120" s="1161">
        <f t="shared" ref="AC1120:AC1157" si="236">Z1120+AA1120+AB1120</f>
        <v>416020.6</v>
      </c>
      <c r="AD1120" s="211">
        <v>19</v>
      </c>
      <c r="AE1120" s="211">
        <v>6.49</v>
      </c>
      <c r="AF1120" s="102">
        <v>1</v>
      </c>
      <c r="AG1120" s="102">
        <v>429248.60000000003</v>
      </c>
      <c r="AH1120" s="102"/>
      <c r="AI1120" s="102"/>
      <c r="AJ1120" s="1161">
        <f t="shared" ref="AJ1120:AJ1157" si="237">AG1120+AH1120+AI1120</f>
        <v>429248.60000000003</v>
      </c>
    </row>
    <row r="1121" spans="1:36" ht="27">
      <c r="A1121" s="211">
        <v>2</v>
      </c>
      <c r="B1121" s="1134" t="s">
        <v>1784</v>
      </c>
      <c r="C1121" s="1141" t="s">
        <v>1338</v>
      </c>
      <c r="D1121" s="1747" t="s">
        <v>1173</v>
      </c>
      <c r="E1121" s="1748">
        <v>24</v>
      </c>
      <c r="F1121" s="211">
        <v>5.34</v>
      </c>
      <c r="G1121" s="102">
        <v>1</v>
      </c>
      <c r="H1121" s="102">
        <v>353187.6</v>
      </c>
      <c r="I1121" s="102"/>
      <c r="J1121" s="102"/>
      <c r="K1121" s="1161">
        <f t="shared" si="232"/>
        <v>353187.6</v>
      </c>
      <c r="L1121" s="211">
        <v>5.34</v>
      </c>
      <c r="M1121" s="102">
        <v>1</v>
      </c>
      <c r="N1121" s="211">
        <v>353187.6</v>
      </c>
      <c r="O1121" s="211"/>
      <c r="P1121" s="211"/>
      <c r="Q1121" s="1161">
        <f t="shared" si="233"/>
        <v>353187.6</v>
      </c>
      <c r="R1121" s="230">
        <f t="shared" si="234"/>
        <v>0</v>
      </c>
      <c r="S1121" s="230">
        <f t="shared" si="234"/>
        <v>0</v>
      </c>
      <c r="T1121" s="230">
        <f t="shared" si="234"/>
        <v>0</v>
      </c>
      <c r="U1121" s="230">
        <f t="shared" si="234"/>
        <v>0</v>
      </c>
      <c r="V1121" s="230">
        <f t="shared" si="235"/>
        <v>0</v>
      </c>
      <c r="W1121" s="211">
        <v>25</v>
      </c>
      <c r="X1121" s="211">
        <v>5.34</v>
      </c>
      <c r="Y1121" s="102">
        <v>1</v>
      </c>
      <c r="Z1121" s="102">
        <v>353187.6</v>
      </c>
      <c r="AA1121" s="102"/>
      <c r="AB1121" s="102"/>
      <c r="AC1121" s="1161">
        <f t="shared" si="236"/>
        <v>353187.6</v>
      </c>
      <c r="AD1121" s="211">
        <v>26</v>
      </c>
      <c r="AE1121" s="211">
        <v>5.34</v>
      </c>
      <c r="AF1121" s="102">
        <v>1</v>
      </c>
      <c r="AG1121" s="102">
        <v>353187.6</v>
      </c>
      <c r="AH1121" s="102"/>
      <c r="AI1121" s="102"/>
      <c r="AJ1121" s="1161">
        <f t="shared" si="237"/>
        <v>353187.6</v>
      </c>
    </row>
    <row r="1122" spans="1:36">
      <c r="A1122" s="211">
        <v>3</v>
      </c>
      <c r="B1122" s="1134" t="s">
        <v>1783</v>
      </c>
      <c r="C1122" s="1141" t="s">
        <v>1342</v>
      </c>
      <c r="D1122" s="1747" t="s">
        <v>1173</v>
      </c>
      <c r="E1122" s="1748">
        <v>9</v>
      </c>
      <c r="F1122" s="211">
        <v>4.7</v>
      </c>
      <c r="G1122" s="102">
        <v>1</v>
      </c>
      <c r="H1122" s="102">
        <v>310858</v>
      </c>
      <c r="I1122" s="102"/>
      <c r="J1122" s="102"/>
      <c r="K1122" s="1161">
        <f t="shared" si="232"/>
        <v>310858</v>
      </c>
      <c r="L1122" s="211">
        <v>4.7</v>
      </c>
      <c r="M1122" s="102">
        <v>1</v>
      </c>
      <c r="N1122" s="211">
        <v>310858</v>
      </c>
      <c r="O1122" s="211"/>
      <c r="P1122" s="211"/>
      <c r="Q1122" s="1161">
        <f t="shared" si="233"/>
        <v>310858</v>
      </c>
      <c r="R1122" s="230">
        <f t="shared" si="234"/>
        <v>0</v>
      </c>
      <c r="S1122" s="230">
        <f t="shared" si="234"/>
        <v>0</v>
      </c>
      <c r="T1122" s="230">
        <f t="shared" si="234"/>
        <v>0</v>
      </c>
      <c r="U1122" s="230">
        <f t="shared" si="234"/>
        <v>0</v>
      </c>
      <c r="V1122" s="230">
        <f t="shared" si="235"/>
        <v>0</v>
      </c>
      <c r="W1122" s="211">
        <v>10</v>
      </c>
      <c r="X1122" s="211">
        <v>4.8499999999999996</v>
      </c>
      <c r="Y1122" s="102">
        <v>1</v>
      </c>
      <c r="Z1122" s="102">
        <v>320779</v>
      </c>
      <c r="AA1122" s="102"/>
      <c r="AB1122" s="102"/>
      <c r="AC1122" s="1161">
        <f t="shared" si="236"/>
        <v>320779</v>
      </c>
      <c r="AD1122" s="211">
        <v>11</v>
      </c>
      <c r="AE1122" s="211">
        <v>4.8499999999999996</v>
      </c>
      <c r="AF1122" s="102">
        <v>1</v>
      </c>
      <c r="AG1122" s="102">
        <v>320779</v>
      </c>
      <c r="AH1122" s="102"/>
      <c r="AI1122" s="102"/>
      <c r="AJ1122" s="1161">
        <f t="shared" si="237"/>
        <v>320779</v>
      </c>
    </row>
    <row r="1123" spans="1:36" ht="40.5">
      <c r="A1123" s="211">
        <v>4</v>
      </c>
      <c r="B1123" s="1134" t="s">
        <v>1435</v>
      </c>
      <c r="C1123" s="1141" t="s">
        <v>1343</v>
      </c>
      <c r="D1123" s="1747" t="s">
        <v>1333</v>
      </c>
      <c r="E1123" s="1748">
        <v>8</v>
      </c>
      <c r="F1123" s="211">
        <v>3.21</v>
      </c>
      <c r="G1123" s="102">
        <v>1</v>
      </c>
      <c r="H1123" s="102">
        <v>212309.4</v>
      </c>
      <c r="I1123" s="102"/>
      <c r="J1123" s="102"/>
      <c r="K1123" s="1161">
        <f t="shared" si="232"/>
        <v>212309.4</v>
      </c>
      <c r="L1123" s="211">
        <v>3.11</v>
      </c>
      <c r="M1123" s="102">
        <v>1</v>
      </c>
      <c r="N1123" s="211">
        <v>205695.4</v>
      </c>
      <c r="O1123" s="211"/>
      <c r="P1123" s="211"/>
      <c r="Q1123" s="1161">
        <f t="shared" si="233"/>
        <v>205695.4</v>
      </c>
      <c r="R1123" s="230">
        <f t="shared" si="234"/>
        <v>0</v>
      </c>
      <c r="S1123" s="230">
        <f t="shared" si="234"/>
        <v>6614</v>
      </c>
      <c r="T1123" s="230">
        <f t="shared" si="234"/>
        <v>0</v>
      </c>
      <c r="U1123" s="230">
        <f t="shared" si="234"/>
        <v>0</v>
      </c>
      <c r="V1123" s="230">
        <f t="shared" si="235"/>
        <v>6614</v>
      </c>
      <c r="W1123" s="211">
        <v>9</v>
      </c>
      <c r="X1123" s="211">
        <v>3.21</v>
      </c>
      <c r="Y1123" s="102">
        <v>1</v>
      </c>
      <c r="Z1123" s="102">
        <v>212309.4</v>
      </c>
      <c r="AA1123" s="102"/>
      <c r="AB1123" s="102"/>
      <c r="AC1123" s="1161">
        <f t="shared" si="236"/>
        <v>212309.4</v>
      </c>
      <c r="AD1123" s="211">
        <v>10</v>
      </c>
      <c r="AE1123" s="211">
        <v>3.31</v>
      </c>
      <c r="AF1123" s="102">
        <v>1</v>
      </c>
      <c r="AG1123" s="102">
        <v>218923.4</v>
      </c>
      <c r="AH1123" s="102"/>
      <c r="AI1123" s="102"/>
      <c r="AJ1123" s="1161">
        <f t="shared" si="237"/>
        <v>218923.4</v>
      </c>
    </row>
    <row r="1124" spans="1:36" ht="40.5">
      <c r="A1124" s="211">
        <v>5</v>
      </c>
      <c r="B1124" s="1134" t="s">
        <v>1785</v>
      </c>
      <c r="C1124" s="1141" t="s">
        <v>1347</v>
      </c>
      <c r="D1124" s="1747" t="s">
        <v>1348</v>
      </c>
      <c r="E1124" s="1748">
        <v>6</v>
      </c>
      <c r="F1124" s="211">
        <v>2.66</v>
      </c>
      <c r="G1124" s="102">
        <v>1</v>
      </c>
      <c r="H1124" s="102">
        <v>175932.40000000002</v>
      </c>
      <c r="I1124" s="102"/>
      <c r="J1124" s="102">
        <v>8796.6200000000008</v>
      </c>
      <c r="K1124" s="1161">
        <f t="shared" si="232"/>
        <v>184729.02000000002</v>
      </c>
      <c r="L1124" s="211">
        <v>3.11</v>
      </c>
      <c r="M1124" s="102">
        <v>1</v>
      </c>
      <c r="N1124" s="211">
        <v>205695.4</v>
      </c>
      <c r="O1124" s="211"/>
      <c r="P1124" s="211">
        <v>10284.77</v>
      </c>
      <c r="Q1124" s="1161">
        <f t="shared" si="233"/>
        <v>215980.16999999998</v>
      </c>
      <c r="R1124" s="230">
        <f t="shared" si="234"/>
        <v>0</v>
      </c>
      <c r="S1124" s="230">
        <f t="shared" si="234"/>
        <v>-29762.999999999971</v>
      </c>
      <c r="T1124" s="230">
        <f t="shared" si="234"/>
        <v>0</v>
      </c>
      <c r="U1124" s="230">
        <f t="shared" si="234"/>
        <v>-1488.1499999999996</v>
      </c>
      <c r="V1124" s="230">
        <f t="shared" si="235"/>
        <v>-31251.149999999972</v>
      </c>
      <c r="W1124" s="211">
        <v>7</v>
      </c>
      <c r="X1124" s="211">
        <v>2.66</v>
      </c>
      <c r="Y1124" s="102">
        <v>1</v>
      </c>
      <c r="Z1124" s="102">
        <v>175932.40000000002</v>
      </c>
      <c r="AA1124" s="102"/>
      <c r="AB1124" s="102">
        <v>8796.6200000000008</v>
      </c>
      <c r="AC1124" s="1161">
        <f t="shared" si="236"/>
        <v>184729.02000000002</v>
      </c>
      <c r="AD1124" s="211">
        <v>8</v>
      </c>
      <c r="AE1124" s="211">
        <v>2.75</v>
      </c>
      <c r="AF1124" s="102">
        <v>1</v>
      </c>
      <c r="AG1124" s="102">
        <v>181885</v>
      </c>
      <c r="AH1124" s="102"/>
      <c r="AI1124" s="102">
        <v>9094.25</v>
      </c>
      <c r="AJ1124" s="1161">
        <f t="shared" si="237"/>
        <v>190979.25</v>
      </c>
    </row>
    <row r="1125" spans="1:36" ht="40.5">
      <c r="A1125" s="211">
        <v>6</v>
      </c>
      <c r="B1125" s="1134" t="s">
        <v>1800</v>
      </c>
      <c r="C1125" s="1141" t="s">
        <v>1352</v>
      </c>
      <c r="D1125" s="1747" t="s">
        <v>1353</v>
      </c>
      <c r="E1125" s="1748">
        <v>16</v>
      </c>
      <c r="F1125" s="211">
        <v>1.9</v>
      </c>
      <c r="G1125" s="102">
        <v>1</v>
      </c>
      <c r="H1125" s="102">
        <v>125666</v>
      </c>
      <c r="I1125" s="102"/>
      <c r="J1125" s="102"/>
      <c r="K1125" s="1161">
        <f t="shared" si="232"/>
        <v>125666</v>
      </c>
      <c r="L1125" s="211">
        <v>1.84</v>
      </c>
      <c r="M1125" s="102">
        <v>1</v>
      </c>
      <c r="N1125" s="211">
        <v>121697.60000000001</v>
      </c>
      <c r="O1125" s="211"/>
      <c r="P1125" s="211"/>
      <c r="Q1125" s="1161">
        <f t="shared" si="233"/>
        <v>121697.60000000001</v>
      </c>
      <c r="R1125" s="230">
        <f t="shared" si="234"/>
        <v>0</v>
      </c>
      <c r="S1125" s="230">
        <f t="shared" si="234"/>
        <v>3968.3999999999942</v>
      </c>
      <c r="T1125" s="230">
        <f t="shared" si="234"/>
        <v>0</v>
      </c>
      <c r="U1125" s="230">
        <f t="shared" si="234"/>
        <v>0</v>
      </c>
      <c r="V1125" s="230">
        <f t="shared" si="235"/>
        <v>3968.3999999999942</v>
      </c>
      <c r="W1125" s="211">
        <v>17</v>
      </c>
      <c r="X1125" s="211">
        <v>1.9</v>
      </c>
      <c r="Y1125" s="102">
        <v>1</v>
      </c>
      <c r="Z1125" s="102">
        <v>125666</v>
      </c>
      <c r="AA1125" s="102"/>
      <c r="AB1125" s="102"/>
      <c r="AC1125" s="1161">
        <f t="shared" si="236"/>
        <v>125666</v>
      </c>
      <c r="AD1125" s="211">
        <v>18</v>
      </c>
      <c r="AE1125" s="211">
        <v>1.9</v>
      </c>
      <c r="AF1125" s="102">
        <v>1</v>
      </c>
      <c r="AG1125" s="102">
        <v>125666</v>
      </c>
      <c r="AH1125" s="102"/>
      <c r="AI1125" s="102"/>
      <c r="AJ1125" s="1161">
        <f t="shared" si="237"/>
        <v>125666</v>
      </c>
    </row>
    <row r="1126" spans="1:36" ht="40.5">
      <c r="A1126" s="211">
        <v>7</v>
      </c>
      <c r="B1126" s="1134" t="s">
        <v>1801</v>
      </c>
      <c r="C1126" s="1141" t="s">
        <v>1352</v>
      </c>
      <c r="D1126" s="1747" t="s">
        <v>1353</v>
      </c>
      <c r="E1126" s="1748">
        <v>24</v>
      </c>
      <c r="F1126" s="211">
        <v>1.95</v>
      </c>
      <c r="G1126" s="102">
        <v>1</v>
      </c>
      <c r="H1126" s="102">
        <v>128973</v>
      </c>
      <c r="I1126" s="102"/>
      <c r="J1126" s="102"/>
      <c r="K1126" s="1161">
        <f t="shared" si="232"/>
        <v>128973</v>
      </c>
      <c r="L1126" s="211">
        <v>1.95</v>
      </c>
      <c r="M1126" s="102">
        <v>1</v>
      </c>
      <c r="N1126" s="211">
        <v>128973</v>
      </c>
      <c r="O1126" s="211"/>
      <c r="P1126" s="211"/>
      <c r="Q1126" s="1161">
        <f t="shared" si="233"/>
        <v>128973</v>
      </c>
      <c r="R1126" s="230">
        <f t="shared" si="234"/>
        <v>0</v>
      </c>
      <c r="S1126" s="230">
        <f t="shared" si="234"/>
        <v>0</v>
      </c>
      <c r="T1126" s="230">
        <f t="shared" si="234"/>
        <v>0</v>
      </c>
      <c r="U1126" s="230">
        <f t="shared" si="234"/>
        <v>0</v>
      </c>
      <c r="V1126" s="230">
        <f t="shared" si="235"/>
        <v>0</v>
      </c>
      <c r="W1126" s="211">
        <v>25</v>
      </c>
      <c r="X1126" s="211">
        <v>1.95</v>
      </c>
      <c r="Y1126" s="102">
        <v>1</v>
      </c>
      <c r="Z1126" s="102">
        <v>128973</v>
      </c>
      <c r="AA1126" s="102"/>
      <c r="AB1126" s="102"/>
      <c r="AC1126" s="1161">
        <f t="shared" si="236"/>
        <v>128973</v>
      </c>
      <c r="AD1126" s="211">
        <v>26</v>
      </c>
      <c r="AE1126" s="211">
        <v>1.95</v>
      </c>
      <c r="AF1126" s="102">
        <v>1</v>
      </c>
      <c r="AG1126" s="102">
        <v>128973</v>
      </c>
      <c r="AH1126" s="102"/>
      <c r="AI1126" s="102"/>
      <c r="AJ1126" s="1161">
        <f t="shared" si="237"/>
        <v>128973</v>
      </c>
    </row>
    <row r="1127" spans="1:36" ht="40.5">
      <c r="A1127" s="211">
        <v>8</v>
      </c>
      <c r="B1127" s="1134" t="s">
        <v>6773</v>
      </c>
      <c r="C1127" s="1141" t="s">
        <v>1352</v>
      </c>
      <c r="D1127" s="1747" t="s">
        <v>1353</v>
      </c>
      <c r="E1127" s="1748">
        <v>2</v>
      </c>
      <c r="F1127" s="211">
        <v>1.54</v>
      </c>
      <c r="G1127" s="102">
        <v>1</v>
      </c>
      <c r="H1127" s="102">
        <v>101855.6</v>
      </c>
      <c r="I1127" s="102"/>
      <c r="J1127" s="102"/>
      <c r="K1127" s="1161">
        <f t="shared" si="232"/>
        <v>101855.6</v>
      </c>
      <c r="L1127" s="211">
        <v>1.49</v>
      </c>
      <c r="M1127" s="102">
        <v>1</v>
      </c>
      <c r="N1127" s="211">
        <v>98548.6</v>
      </c>
      <c r="O1127" s="211"/>
      <c r="P1127" s="211"/>
      <c r="Q1127" s="1161">
        <f t="shared" si="233"/>
        <v>98548.6</v>
      </c>
      <c r="R1127" s="230">
        <f t="shared" si="234"/>
        <v>0</v>
      </c>
      <c r="S1127" s="230">
        <f t="shared" si="234"/>
        <v>3307</v>
      </c>
      <c r="T1127" s="230">
        <f t="shared" si="234"/>
        <v>0</v>
      </c>
      <c r="U1127" s="230">
        <f t="shared" si="234"/>
        <v>0</v>
      </c>
      <c r="V1127" s="230">
        <f t="shared" si="235"/>
        <v>3307</v>
      </c>
      <c r="W1127" s="211">
        <v>3</v>
      </c>
      <c r="X1127" s="211">
        <v>1.59</v>
      </c>
      <c r="Y1127" s="102">
        <v>1</v>
      </c>
      <c r="Z1127" s="102">
        <v>105162.6</v>
      </c>
      <c r="AA1127" s="102"/>
      <c r="AB1127" s="102"/>
      <c r="AC1127" s="1161">
        <f t="shared" si="236"/>
        <v>105162.6</v>
      </c>
      <c r="AD1127" s="211">
        <v>4</v>
      </c>
      <c r="AE1127" s="211">
        <v>1.63</v>
      </c>
      <c r="AF1127" s="102">
        <v>1</v>
      </c>
      <c r="AG1127" s="102">
        <v>107808.2</v>
      </c>
      <c r="AH1127" s="102"/>
      <c r="AI1127" s="102"/>
      <c r="AJ1127" s="1161">
        <f t="shared" si="237"/>
        <v>107808.2</v>
      </c>
    </row>
    <row r="1128" spans="1:36" ht="40.5">
      <c r="A1128" s="211">
        <v>9</v>
      </c>
      <c r="B1128" s="1134" t="s">
        <v>1803</v>
      </c>
      <c r="C1128" s="1141" t="s">
        <v>1352</v>
      </c>
      <c r="D1128" s="1747" t="s">
        <v>1353</v>
      </c>
      <c r="E1128" s="1748">
        <v>13</v>
      </c>
      <c r="F1128" s="211">
        <v>1.84</v>
      </c>
      <c r="G1128" s="102">
        <v>1</v>
      </c>
      <c r="H1128" s="102">
        <v>121697.60000000001</v>
      </c>
      <c r="I1128" s="102"/>
      <c r="J1128" s="102">
        <v>6084.880000000001</v>
      </c>
      <c r="K1128" s="1161">
        <f t="shared" si="232"/>
        <v>127782.48000000001</v>
      </c>
      <c r="L1128" s="211">
        <v>1.79</v>
      </c>
      <c r="M1128" s="102">
        <v>1</v>
      </c>
      <c r="N1128" s="211">
        <v>118390.6</v>
      </c>
      <c r="O1128" s="211"/>
      <c r="P1128" s="211">
        <v>5919.5300000000007</v>
      </c>
      <c r="Q1128" s="1161">
        <f t="shared" si="233"/>
        <v>124310.13</v>
      </c>
      <c r="R1128" s="230">
        <f t="shared" si="234"/>
        <v>0</v>
      </c>
      <c r="S1128" s="230">
        <f t="shared" si="234"/>
        <v>3307</v>
      </c>
      <c r="T1128" s="230">
        <f t="shared" si="234"/>
        <v>0</v>
      </c>
      <c r="U1128" s="230">
        <f t="shared" si="234"/>
        <v>165.35000000000036</v>
      </c>
      <c r="V1128" s="230">
        <f t="shared" si="235"/>
        <v>3472.3500000000004</v>
      </c>
      <c r="W1128" s="211">
        <v>14</v>
      </c>
      <c r="X1128" s="211">
        <v>1.84</v>
      </c>
      <c r="Y1128" s="102">
        <v>1</v>
      </c>
      <c r="Z1128" s="102">
        <v>121697.60000000001</v>
      </c>
      <c r="AA1128" s="102"/>
      <c r="AB1128" s="102">
        <v>6084.880000000001</v>
      </c>
      <c r="AC1128" s="1161">
        <f t="shared" si="236"/>
        <v>127782.48000000001</v>
      </c>
      <c r="AD1128" s="211">
        <v>15</v>
      </c>
      <c r="AE1128" s="211">
        <v>1.84</v>
      </c>
      <c r="AF1128" s="102">
        <v>1</v>
      </c>
      <c r="AG1128" s="102">
        <v>121697.60000000001</v>
      </c>
      <c r="AH1128" s="102"/>
      <c r="AI1128" s="102">
        <v>6084.880000000001</v>
      </c>
      <c r="AJ1128" s="1161">
        <f t="shared" si="237"/>
        <v>127782.48000000001</v>
      </c>
    </row>
    <row r="1129" spans="1:36" ht="40.5">
      <c r="A1129" s="211">
        <v>10</v>
      </c>
      <c r="B1129" s="1134" t="s">
        <v>6774</v>
      </c>
      <c r="C1129" s="1141" t="s">
        <v>1352</v>
      </c>
      <c r="D1129" s="1747" t="s">
        <v>1353</v>
      </c>
      <c r="E1129" s="1748">
        <v>2</v>
      </c>
      <c r="F1129" s="211">
        <v>1.54</v>
      </c>
      <c r="G1129" s="102">
        <v>1</v>
      </c>
      <c r="H1129" s="102">
        <v>101855.6</v>
      </c>
      <c r="I1129" s="102"/>
      <c r="J1129" s="102"/>
      <c r="K1129" s="1161">
        <f t="shared" si="232"/>
        <v>101855.6</v>
      </c>
      <c r="L1129" s="211">
        <v>1.49</v>
      </c>
      <c r="M1129" s="102">
        <v>1</v>
      </c>
      <c r="N1129" s="211">
        <v>98548.6</v>
      </c>
      <c r="O1129" s="211"/>
      <c r="P1129" s="211"/>
      <c r="Q1129" s="1161">
        <f t="shared" si="233"/>
        <v>98548.6</v>
      </c>
      <c r="R1129" s="230">
        <f t="shared" si="234"/>
        <v>0</v>
      </c>
      <c r="S1129" s="230">
        <f t="shared" si="234"/>
        <v>3307</v>
      </c>
      <c r="T1129" s="230">
        <f t="shared" si="234"/>
        <v>0</v>
      </c>
      <c r="U1129" s="230">
        <f t="shared" si="234"/>
        <v>0</v>
      </c>
      <c r="V1129" s="230">
        <f t="shared" si="235"/>
        <v>3307</v>
      </c>
      <c r="W1129" s="211">
        <v>3</v>
      </c>
      <c r="X1129" s="211">
        <v>1.59</v>
      </c>
      <c r="Y1129" s="102">
        <v>1</v>
      </c>
      <c r="Z1129" s="102">
        <v>105162.6</v>
      </c>
      <c r="AA1129" s="102"/>
      <c r="AB1129" s="102"/>
      <c r="AC1129" s="1161">
        <f t="shared" si="236"/>
        <v>105162.6</v>
      </c>
      <c r="AD1129" s="211">
        <v>4</v>
      </c>
      <c r="AE1129" s="211">
        <v>1.63</v>
      </c>
      <c r="AF1129" s="102">
        <v>1</v>
      </c>
      <c r="AG1129" s="102">
        <v>107808.2</v>
      </c>
      <c r="AH1129" s="102"/>
      <c r="AI1129" s="102"/>
      <c r="AJ1129" s="1161">
        <f t="shared" si="237"/>
        <v>107808.2</v>
      </c>
    </row>
    <row r="1130" spans="1:36" ht="27">
      <c r="A1130" s="211">
        <v>11</v>
      </c>
      <c r="B1130" s="1134" t="s">
        <v>1786</v>
      </c>
      <c r="C1130" s="1141" t="s">
        <v>1385</v>
      </c>
      <c r="D1130" s="1747" t="s">
        <v>1180</v>
      </c>
      <c r="E1130" s="1748">
        <v>15</v>
      </c>
      <c r="F1130" s="211">
        <v>2.14</v>
      </c>
      <c r="G1130" s="102">
        <v>1</v>
      </c>
      <c r="H1130" s="102">
        <v>141539.6</v>
      </c>
      <c r="I1130" s="102"/>
      <c r="J1130" s="102"/>
      <c r="K1130" s="1161">
        <f t="shared" si="232"/>
        <v>141539.6</v>
      </c>
      <c r="L1130" s="211">
        <v>2.14</v>
      </c>
      <c r="M1130" s="102">
        <v>1</v>
      </c>
      <c r="N1130" s="211">
        <v>141539.6</v>
      </c>
      <c r="O1130" s="211"/>
      <c r="P1130" s="211"/>
      <c r="Q1130" s="1161">
        <f t="shared" si="233"/>
        <v>141539.6</v>
      </c>
      <c r="R1130" s="230">
        <f t="shared" si="234"/>
        <v>0</v>
      </c>
      <c r="S1130" s="230">
        <f t="shared" si="234"/>
        <v>0</v>
      </c>
      <c r="T1130" s="230">
        <f t="shared" si="234"/>
        <v>0</v>
      </c>
      <c r="U1130" s="230">
        <f t="shared" si="234"/>
        <v>0</v>
      </c>
      <c r="V1130" s="230">
        <f t="shared" si="235"/>
        <v>0</v>
      </c>
      <c r="W1130" s="211">
        <v>16</v>
      </c>
      <c r="X1130" s="211">
        <v>2.21</v>
      </c>
      <c r="Y1130" s="102">
        <v>1</v>
      </c>
      <c r="Z1130" s="102">
        <v>146169.4</v>
      </c>
      <c r="AA1130" s="102"/>
      <c r="AB1130" s="102"/>
      <c r="AC1130" s="1161">
        <f t="shared" si="236"/>
        <v>146169.4</v>
      </c>
      <c r="AD1130" s="211">
        <v>17</v>
      </c>
      <c r="AE1130" s="211">
        <v>2.21</v>
      </c>
      <c r="AF1130" s="102">
        <v>1</v>
      </c>
      <c r="AG1130" s="102">
        <v>146169.4</v>
      </c>
      <c r="AH1130" s="102"/>
      <c r="AI1130" s="102"/>
      <c r="AJ1130" s="1161">
        <f t="shared" si="237"/>
        <v>146169.4</v>
      </c>
    </row>
    <row r="1131" spans="1:36" ht="27">
      <c r="A1131" s="211">
        <v>12</v>
      </c>
      <c r="B1131" s="1134" t="s">
        <v>1787</v>
      </c>
      <c r="C1131" s="1141" t="s">
        <v>1385</v>
      </c>
      <c r="D1131" s="1747" t="s">
        <v>1180</v>
      </c>
      <c r="E1131" s="1748">
        <v>9</v>
      </c>
      <c r="F1131" s="211">
        <v>2.02</v>
      </c>
      <c r="G1131" s="102">
        <v>1</v>
      </c>
      <c r="H1131" s="102">
        <v>133602.79999999999</v>
      </c>
      <c r="I1131" s="102"/>
      <c r="J1131" s="102"/>
      <c r="K1131" s="1161">
        <f t="shared" si="232"/>
        <v>133602.79999999999</v>
      </c>
      <c r="L1131" s="211">
        <v>2.02</v>
      </c>
      <c r="M1131" s="102">
        <v>1</v>
      </c>
      <c r="N1131" s="211">
        <v>133602.79999999999</v>
      </c>
      <c r="O1131" s="211"/>
      <c r="P1131" s="211"/>
      <c r="Q1131" s="1161">
        <f t="shared" si="233"/>
        <v>133602.79999999999</v>
      </c>
      <c r="R1131" s="230">
        <f t="shared" si="234"/>
        <v>0</v>
      </c>
      <c r="S1131" s="230">
        <f t="shared" si="234"/>
        <v>0</v>
      </c>
      <c r="T1131" s="230">
        <f t="shared" si="234"/>
        <v>0</v>
      </c>
      <c r="U1131" s="230">
        <f t="shared" si="234"/>
        <v>0</v>
      </c>
      <c r="V1131" s="230">
        <f t="shared" si="235"/>
        <v>0</v>
      </c>
      <c r="W1131" s="211">
        <v>10</v>
      </c>
      <c r="X1131" s="211">
        <v>2.08</v>
      </c>
      <c r="Y1131" s="102">
        <v>1</v>
      </c>
      <c r="Z1131" s="102">
        <v>137571.20000000001</v>
      </c>
      <c r="AA1131" s="102"/>
      <c r="AB1131" s="102"/>
      <c r="AC1131" s="1161">
        <f t="shared" si="236"/>
        <v>137571.20000000001</v>
      </c>
      <c r="AD1131" s="211">
        <v>11</v>
      </c>
      <c r="AE1131" s="211">
        <v>2.08</v>
      </c>
      <c r="AF1131" s="102">
        <v>1</v>
      </c>
      <c r="AG1131" s="102">
        <v>137571.20000000001</v>
      </c>
      <c r="AH1131" s="102"/>
      <c r="AI1131" s="102"/>
      <c r="AJ1131" s="1161">
        <f t="shared" si="237"/>
        <v>137571.20000000001</v>
      </c>
    </row>
    <row r="1132" spans="1:36" ht="27">
      <c r="A1132" s="211">
        <v>13</v>
      </c>
      <c r="B1132" s="1134" t="s">
        <v>1522</v>
      </c>
      <c r="C1132" s="1141" t="s">
        <v>1385</v>
      </c>
      <c r="D1132" s="1747" t="s">
        <v>1180</v>
      </c>
      <c r="E1132" s="1748">
        <v>4</v>
      </c>
      <c r="F1132" s="211">
        <v>1.9</v>
      </c>
      <c r="G1132" s="102">
        <v>1</v>
      </c>
      <c r="H1132" s="102">
        <v>125666</v>
      </c>
      <c r="I1132" s="102"/>
      <c r="J1132" s="102"/>
      <c r="K1132" s="1161">
        <f t="shared" si="232"/>
        <v>125666</v>
      </c>
      <c r="L1132" s="211">
        <v>1.84</v>
      </c>
      <c r="M1132" s="102">
        <v>1</v>
      </c>
      <c r="N1132" s="211">
        <v>121697.60000000001</v>
      </c>
      <c r="O1132" s="211"/>
      <c r="P1132" s="211"/>
      <c r="Q1132" s="1161">
        <f t="shared" si="233"/>
        <v>121697.60000000001</v>
      </c>
      <c r="R1132" s="230">
        <f t="shared" si="234"/>
        <v>0</v>
      </c>
      <c r="S1132" s="230">
        <f t="shared" si="234"/>
        <v>3968.3999999999942</v>
      </c>
      <c r="T1132" s="230">
        <f t="shared" si="234"/>
        <v>0</v>
      </c>
      <c r="U1132" s="230">
        <f t="shared" si="234"/>
        <v>0</v>
      </c>
      <c r="V1132" s="230">
        <f t="shared" si="235"/>
        <v>3968.3999999999942</v>
      </c>
      <c r="W1132" s="211">
        <v>5</v>
      </c>
      <c r="X1132" s="211">
        <v>1.9</v>
      </c>
      <c r="Y1132" s="102">
        <v>1</v>
      </c>
      <c r="Z1132" s="102">
        <v>125666</v>
      </c>
      <c r="AA1132" s="102"/>
      <c r="AB1132" s="102"/>
      <c r="AC1132" s="1161">
        <f t="shared" si="236"/>
        <v>125666</v>
      </c>
      <c r="AD1132" s="211">
        <v>6</v>
      </c>
      <c r="AE1132" s="211">
        <v>1.96</v>
      </c>
      <c r="AF1132" s="102">
        <v>1</v>
      </c>
      <c r="AG1132" s="102">
        <v>129634.4</v>
      </c>
      <c r="AH1132" s="102"/>
      <c r="AI1132" s="102"/>
      <c r="AJ1132" s="1161">
        <f t="shared" si="237"/>
        <v>129634.4</v>
      </c>
    </row>
    <row r="1133" spans="1:36" ht="27">
      <c r="A1133" s="211">
        <v>14</v>
      </c>
      <c r="B1133" s="1134" t="s">
        <v>2609</v>
      </c>
      <c r="C1133" s="1141" t="s">
        <v>1385</v>
      </c>
      <c r="D1133" s="1747" t="s">
        <v>1180</v>
      </c>
      <c r="E1133" s="1748">
        <v>3</v>
      </c>
      <c r="F1133" s="211">
        <v>1.84</v>
      </c>
      <c r="G1133" s="102">
        <v>1</v>
      </c>
      <c r="H1133" s="102">
        <v>121697.60000000001</v>
      </c>
      <c r="I1133" s="102"/>
      <c r="J1133" s="102"/>
      <c r="K1133" s="1161">
        <f t="shared" si="232"/>
        <v>121697.60000000001</v>
      </c>
      <c r="L1133" s="211">
        <v>1.79</v>
      </c>
      <c r="M1133" s="102">
        <v>1</v>
      </c>
      <c r="N1133" s="211">
        <v>118390.6</v>
      </c>
      <c r="O1133" s="211"/>
      <c r="P1133" s="211"/>
      <c r="Q1133" s="1161">
        <f t="shared" si="233"/>
        <v>118390.6</v>
      </c>
      <c r="R1133" s="230">
        <f t="shared" si="234"/>
        <v>0</v>
      </c>
      <c r="S1133" s="230">
        <f t="shared" si="234"/>
        <v>3307</v>
      </c>
      <c r="T1133" s="230">
        <f t="shared" si="234"/>
        <v>0</v>
      </c>
      <c r="U1133" s="230">
        <f t="shared" si="234"/>
        <v>0</v>
      </c>
      <c r="V1133" s="230">
        <f t="shared" si="235"/>
        <v>3307</v>
      </c>
      <c r="W1133" s="211">
        <v>4</v>
      </c>
      <c r="X1133" s="211">
        <v>1.9</v>
      </c>
      <c r="Y1133" s="102">
        <v>1</v>
      </c>
      <c r="Z1133" s="102">
        <v>125666</v>
      </c>
      <c r="AA1133" s="102"/>
      <c r="AB1133" s="102"/>
      <c r="AC1133" s="1161">
        <f t="shared" si="236"/>
        <v>125666</v>
      </c>
      <c r="AD1133" s="211">
        <v>5</v>
      </c>
      <c r="AE1133" s="211">
        <v>1.9</v>
      </c>
      <c r="AF1133" s="102">
        <v>1</v>
      </c>
      <c r="AG1133" s="102">
        <v>125666</v>
      </c>
      <c r="AH1133" s="102"/>
      <c r="AI1133" s="102"/>
      <c r="AJ1133" s="1161">
        <f t="shared" si="237"/>
        <v>125666</v>
      </c>
    </row>
    <row r="1134" spans="1:36" ht="27">
      <c r="A1134" s="211">
        <v>15</v>
      </c>
      <c r="B1134" s="1135" t="s">
        <v>2611</v>
      </c>
      <c r="C1134" s="1141" t="s">
        <v>1385</v>
      </c>
      <c r="D1134" s="1747" t="s">
        <v>1180</v>
      </c>
      <c r="E1134" s="1748">
        <v>3</v>
      </c>
      <c r="F1134" s="211">
        <v>1.84</v>
      </c>
      <c r="G1134" s="102">
        <v>1</v>
      </c>
      <c r="H1134" s="102">
        <v>121697.60000000001</v>
      </c>
      <c r="I1134" s="102"/>
      <c r="J1134" s="102"/>
      <c r="K1134" s="1161">
        <f t="shared" si="232"/>
        <v>121697.60000000001</v>
      </c>
      <c r="L1134" s="211">
        <v>1.79</v>
      </c>
      <c r="M1134" s="102">
        <v>1</v>
      </c>
      <c r="N1134" s="211">
        <v>118390.6</v>
      </c>
      <c r="O1134" s="211"/>
      <c r="P1134" s="211"/>
      <c r="Q1134" s="1161">
        <f t="shared" si="233"/>
        <v>118390.6</v>
      </c>
      <c r="R1134" s="230">
        <f t="shared" si="234"/>
        <v>0</v>
      </c>
      <c r="S1134" s="230">
        <f t="shared" si="234"/>
        <v>3307</v>
      </c>
      <c r="T1134" s="230">
        <f t="shared" si="234"/>
        <v>0</v>
      </c>
      <c r="U1134" s="230">
        <f t="shared" si="234"/>
        <v>0</v>
      </c>
      <c r="V1134" s="230">
        <f t="shared" si="235"/>
        <v>3307</v>
      </c>
      <c r="W1134" s="211">
        <v>4</v>
      </c>
      <c r="X1134" s="211">
        <v>1.9</v>
      </c>
      <c r="Y1134" s="102">
        <v>1</v>
      </c>
      <c r="Z1134" s="102">
        <v>125666</v>
      </c>
      <c r="AA1134" s="102"/>
      <c r="AB1134" s="102"/>
      <c r="AC1134" s="1161">
        <f t="shared" si="236"/>
        <v>125666</v>
      </c>
      <c r="AD1134" s="211">
        <v>5</v>
      </c>
      <c r="AE1134" s="211">
        <v>1.9</v>
      </c>
      <c r="AF1134" s="102">
        <v>1</v>
      </c>
      <c r="AG1134" s="102">
        <v>125666</v>
      </c>
      <c r="AH1134" s="102"/>
      <c r="AI1134" s="102"/>
      <c r="AJ1134" s="1161">
        <f t="shared" si="237"/>
        <v>125666</v>
      </c>
    </row>
    <row r="1135" spans="1:36" ht="27">
      <c r="A1135" s="211">
        <v>16</v>
      </c>
      <c r="B1135" s="1134" t="s">
        <v>6775</v>
      </c>
      <c r="C1135" s="1141" t="s">
        <v>1385</v>
      </c>
      <c r="D1135" s="1747" t="s">
        <v>1180</v>
      </c>
      <c r="E1135" s="1748">
        <v>2</v>
      </c>
      <c r="F1135" s="211">
        <v>1.79</v>
      </c>
      <c r="G1135" s="102">
        <v>1</v>
      </c>
      <c r="H1135" s="102">
        <v>118390.6</v>
      </c>
      <c r="I1135" s="102"/>
      <c r="J1135" s="102"/>
      <c r="K1135" s="1161">
        <f t="shared" si="232"/>
        <v>118390.6</v>
      </c>
      <c r="L1135" s="211">
        <v>1.73</v>
      </c>
      <c r="M1135" s="102">
        <v>1</v>
      </c>
      <c r="N1135" s="211">
        <v>114422.2</v>
      </c>
      <c r="O1135" s="211"/>
      <c r="P1135" s="211"/>
      <c r="Q1135" s="1161">
        <f t="shared" si="233"/>
        <v>114422.2</v>
      </c>
      <c r="R1135" s="230">
        <f t="shared" si="234"/>
        <v>0</v>
      </c>
      <c r="S1135" s="230">
        <f t="shared" si="234"/>
        <v>3968.4000000000087</v>
      </c>
      <c r="T1135" s="230">
        <f t="shared" si="234"/>
        <v>0</v>
      </c>
      <c r="U1135" s="230">
        <f t="shared" si="234"/>
        <v>0</v>
      </c>
      <c r="V1135" s="230">
        <f t="shared" si="235"/>
        <v>3968.4000000000087</v>
      </c>
      <c r="W1135" s="211">
        <v>3</v>
      </c>
      <c r="X1135" s="211">
        <v>1.84</v>
      </c>
      <c r="Y1135" s="102">
        <v>1</v>
      </c>
      <c r="Z1135" s="102">
        <v>121697.60000000001</v>
      </c>
      <c r="AA1135" s="102"/>
      <c r="AB1135" s="102"/>
      <c r="AC1135" s="1161">
        <f t="shared" si="236"/>
        <v>121697.60000000001</v>
      </c>
      <c r="AD1135" s="211">
        <v>4</v>
      </c>
      <c r="AE1135" s="211">
        <v>1.9</v>
      </c>
      <c r="AF1135" s="102">
        <v>1</v>
      </c>
      <c r="AG1135" s="102">
        <v>125666</v>
      </c>
      <c r="AH1135" s="102"/>
      <c r="AI1135" s="102"/>
      <c r="AJ1135" s="1161">
        <f t="shared" si="237"/>
        <v>125666</v>
      </c>
    </row>
    <row r="1136" spans="1:36" ht="27">
      <c r="A1136" s="211">
        <v>17</v>
      </c>
      <c r="B1136" s="1134" t="s">
        <v>6776</v>
      </c>
      <c r="C1136" s="1141" t="s">
        <v>1385</v>
      </c>
      <c r="D1136" s="1747" t="s">
        <v>1180</v>
      </c>
      <c r="E1136" s="1748">
        <v>2</v>
      </c>
      <c r="F1136" s="211">
        <v>1.79</v>
      </c>
      <c r="G1136" s="102">
        <v>1</v>
      </c>
      <c r="H1136" s="102">
        <v>118390.6</v>
      </c>
      <c r="I1136" s="102"/>
      <c r="J1136" s="102"/>
      <c r="K1136" s="1161">
        <f t="shared" si="232"/>
        <v>118390.6</v>
      </c>
      <c r="L1136" s="211">
        <v>1.73</v>
      </c>
      <c r="M1136" s="102">
        <v>1</v>
      </c>
      <c r="N1136" s="211">
        <v>114422.2</v>
      </c>
      <c r="O1136" s="211"/>
      <c r="P1136" s="211"/>
      <c r="Q1136" s="1161">
        <f t="shared" si="233"/>
        <v>114422.2</v>
      </c>
      <c r="R1136" s="230">
        <f t="shared" si="234"/>
        <v>0</v>
      </c>
      <c r="S1136" s="230">
        <f t="shared" si="234"/>
        <v>3968.4000000000087</v>
      </c>
      <c r="T1136" s="230">
        <f t="shared" si="234"/>
        <v>0</v>
      </c>
      <c r="U1136" s="230">
        <f t="shared" si="234"/>
        <v>0</v>
      </c>
      <c r="V1136" s="230">
        <f t="shared" si="235"/>
        <v>3968.4000000000087</v>
      </c>
      <c r="W1136" s="211">
        <v>3</v>
      </c>
      <c r="X1136" s="211">
        <v>1.84</v>
      </c>
      <c r="Y1136" s="102">
        <v>1</v>
      </c>
      <c r="Z1136" s="102">
        <v>121697.60000000001</v>
      </c>
      <c r="AA1136" s="102"/>
      <c r="AB1136" s="102"/>
      <c r="AC1136" s="1161">
        <f t="shared" si="236"/>
        <v>121697.60000000001</v>
      </c>
      <c r="AD1136" s="211">
        <v>4</v>
      </c>
      <c r="AE1136" s="211">
        <v>1.9</v>
      </c>
      <c r="AF1136" s="102">
        <v>1</v>
      </c>
      <c r="AG1136" s="102">
        <v>125666</v>
      </c>
      <c r="AH1136" s="102"/>
      <c r="AI1136" s="102"/>
      <c r="AJ1136" s="1161">
        <f t="shared" si="237"/>
        <v>125666</v>
      </c>
    </row>
    <row r="1137" spans="1:36" ht="27">
      <c r="A1137" s="211">
        <v>18</v>
      </c>
      <c r="B1137" s="1134" t="s">
        <v>6777</v>
      </c>
      <c r="C1137" s="1141" t="s">
        <v>1385</v>
      </c>
      <c r="D1137" s="1747" t="s">
        <v>1180</v>
      </c>
      <c r="E1137" s="1748">
        <v>2</v>
      </c>
      <c r="F1137" s="211">
        <v>1.79</v>
      </c>
      <c r="G1137" s="102">
        <v>1</v>
      </c>
      <c r="H1137" s="102">
        <v>118390.6</v>
      </c>
      <c r="I1137" s="102"/>
      <c r="J1137" s="102"/>
      <c r="K1137" s="1161">
        <f t="shared" si="232"/>
        <v>118390.6</v>
      </c>
      <c r="L1137" s="211">
        <v>1.73</v>
      </c>
      <c r="M1137" s="102">
        <v>1</v>
      </c>
      <c r="N1137" s="211">
        <v>114422.2</v>
      </c>
      <c r="O1137" s="211"/>
      <c r="P1137" s="211"/>
      <c r="Q1137" s="1161">
        <f t="shared" si="233"/>
        <v>114422.2</v>
      </c>
      <c r="R1137" s="230">
        <f t="shared" si="234"/>
        <v>0</v>
      </c>
      <c r="S1137" s="230">
        <f t="shared" si="234"/>
        <v>3968.4000000000087</v>
      </c>
      <c r="T1137" s="230">
        <f t="shared" si="234"/>
        <v>0</v>
      </c>
      <c r="U1137" s="230">
        <f t="shared" si="234"/>
        <v>0</v>
      </c>
      <c r="V1137" s="230">
        <f t="shared" si="235"/>
        <v>3968.4000000000087</v>
      </c>
      <c r="W1137" s="211">
        <v>3</v>
      </c>
      <c r="X1137" s="211">
        <v>1.84</v>
      </c>
      <c r="Y1137" s="102">
        <v>1</v>
      </c>
      <c r="Z1137" s="102">
        <v>121697.60000000001</v>
      </c>
      <c r="AA1137" s="102"/>
      <c r="AB1137" s="102"/>
      <c r="AC1137" s="1161">
        <f t="shared" si="236"/>
        <v>121697.60000000001</v>
      </c>
      <c r="AD1137" s="211">
        <v>4</v>
      </c>
      <c r="AE1137" s="211">
        <v>1.9</v>
      </c>
      <c r="AF1137" s="102">
        <v>1</v>
      </c>
      <c r="AG1137" s="102">
        <v>125666</v>
      </c>
      <c r="AH1137" s="102"/>
      <c r="AI1137" s="102"/>
      <c r="AJ1137" s="1161">
        <f t="shared" si="237"/>
        <v>125666</v>
      </c>
    </row>
    <row r="1138" spans="1:36" ht="27">
      <c r="A1138" s="211">
        <v>19</v>
      </c>
      <c r="B1138" s="1134" t="s">
        <v>6778</v>
      </c>
      <c r="C1138" s="1141" t="s">
        <v>1385</v>
      </c>
      <c r="D1138" s="1747" t="s">
        <v>1180</v>
      </c>
      <c r="E1138" s="1748">
        <v>2</v>
      </c>
      <c r="F1138" s="211">
        <v>1.79</v>
      </c>
      <c r="G1138" s="102">
        <v>1</v>
      </c>
      <c r="H1138" s="102">
        <v>118390.6</v>
      </c>
      <c r="I1138" s="102"/>
      <c r="J1138" s="102"/>
      <c r="K1138" s="1161">
        <f t="shared" si="232"/>
        <v>118390.6</v>
      </c>
      <c r="L1138" s="211">
        <v>1.73</v>
      </c>
      <c r="M1138" s="102">
        <v>1</v>
      </c>
      <c r="N1138" s="211">
        <v>114422.2</v>
      </c>
      <c r="O1138" s="211"/>
      <c r="P1138" s="211"/>
      <c r="Q1138" s="1161">
        <f t="shared" si="233"/>
        <v>114422.2</v>
      </c>
      <c r="R1138" s="230">
        <f t="shared" si="234"/>
        <v>0</v>
      </c>
      <c r="S1138" s="230">
        <f t="shared" si="234"/>
        <v>3968.4000000000087</v>
      </c>
      <c r="T1138" s="230">
        <f t="shared" si="234"/>
        <v>0</v>
      </c>
      <c r="U1138" s="230">
        <f t="shared" si="234"/>
        <v>0</v>
      </c>
      <c r="V1138" s="230">
        <f t="shared" si="235"/>
        <v>3968.4000000000087</v>
      </c>
      <c r="W1138" s="211">
        <v>3</v>
      </c>
      <c r="X1138" s="211">
        <v>1.84</v>
      </c>
      <c r="Y1138" s="102">
        <v>1</v>
      </c>
      <c r="Z1138" s="102">
        <v>121697.60000000001</v>
      </c>
      <c r="AA1138" s="102"/>
      <c r="AB1138" s="102"/>
      <c r="AC1138" s="1161">
        <f t="shared" si="236"/>
        <v>121697.60000000001</v>
      </c>
      <c r="AD1138" s="211">
        <v>4</v>
      </c>
      <c r="AE1138" s="211">
        <v>1.9</v>
      </c>
      <c r="AF1138" s="102">
        <v>1</v>
      </c>
      <c r="AG1138" s="102">
        <v>125666</v>
      </c>
      <c r="AH1138" s="102"/>
      <c r="AI1138" s="102"/>
      <c r="AJ1138" s="1161">
        <f t="shared" si="237"/>
        <v>125666</v>
      </c>
    </row>
    <row r="1139" spans="1:36" ht="27">
      <c r="A1139" s="211">
        <v>20</v>
      </c>
      <c r="B1139" s="1134" t="s">
        <v>1789</v>
      </c>
      <c r="C1139" s="1141" t="s">
        <v>1385</v>
      </c>
      <c r="D1139" s="1747" t="s">
        <v>1180</v>
      </c>
      <c r="E1139" s="1748">
        <v>5</v>
      </c>
      <c r="F1139" s="211">
        <v>1.9</v>
      </c>
      <c r="G1139" s="102">
        <v>1</v>
      </c>
      <c r="H1139" s="102">
        <v>125666</v>
      </c>
      <c r="I1139" s="102"/>
      <c r="J1139" s="102"/>
      <c r="K1139" s="1161">
        <f t="shared" si="232"/>
        <v>125666</v>
      </c>
      <c r="L1139" s="211">
        <v>1.9</v>
      </c>
      <c r="M1139" s="102">
        <v>1</v>
      </c>
      <c r="N1139" s="211">
        <v>125666</v>
      </c>
      <c r="O1139" s="211"/>
      <c r="P1139" s="211"/>
      <c r="Q1139" s="1161">
        <f t="shared" si="233"/>
        <v>125666</v>
      </c>
      <c r="R1139" s="230">
        <f t="shared" si="234"/>
        <v>0</v>
      </c>
      <c r="S1139" s="230">
        <f t="shared" si="234"/>
        <v>0</v>
      </c>
      <c r="T1139" s="230">
        <f t="shared" si="234"/>
        <v>0</v>
      </c>
      <c r="U1139" s="230">
        <f t="shared" si="234"/>
        <v>0</v>
      </c>
      <c r="V1139" s="230">
        <f t="shared" si="235"/>
        <v>0</v>
      </c>
      <c r="W1139" s="211">
        <v>6</v>
      </c>
      <c r="X1139" s="211">
        <v>1.96</v>
      </c>
      <c r="Y1139" s="102">
        <v>1</v>
      </c>
      <c r="Z1139" s="102">
        <v>129634.4</v>
      </c>
      <c r="AA1139" s="102"/>
      <c r="AB1139" s="102"/>
      <c r="AC1139" s="1161">
        <f t="shared" si="236"/>
        <v>129634.4</v>
      </c>
      <c r="AD1139" s="211">
        <v>7</v>
      </c>
      <c r="AE1139" s="211">
        <v>1.96</v>
      </c>
      <c r="AF1139" s="102">
        <v>1</v>
      </c>
      <c r="AG1139" s="102">
        <v>129634.4</v>
      </c>
      <c r="AH1139" s="102"/>
      <c r="AI1139" s="102"/>
      <c r="AJ1139" s="1161">
        <f t="shared" si="237"/>
        <v>129634.4</v>
      </c>
    </row>
    <row r="1140" spans="1:36" ht="27">
      <c r="A1140" s="211">
        <v>21</v>
      </c>
      <c r="B1140" s="1749" t="s">
        <v>6779</v>
      </c>
      <c r="C1140" s="1141" t="s">
        <v>1385</v>
      </c>
      <c r="D1140" s="1747" t="s">
        <v>1180</v>
      </c>
      <c r="E1140" s="1748">
        <v>2</v>
      </c>
      <c r="F1140" s="211">
        <v>1.79</v>
      </c>
      <c r="G1140" s="102">
        <v>1</v>
      </c>
      <c r="H1140" s="102">
        <v>118390.6</v>
      </c>
      <c r="I1140" s="102"/>
      <c r="J1140" s="102"/>
      <c r="K1140" s="1161">
        <f t="shared" si="232"/>
        <v>118390.6</v>
      </c>
      <c r="L1140" s="211">
        <v>1.73</v>
      </c>
      <c r="M1140" s="102">
        <v>1</v>
      </c>
      <c r="N1140" s="211">
        <v>114422.2</v>
      </c>
      <c r="O1140" s="211"/>
      <c r="P1140" s="211"/>
      <c r="Q1140" s="1161">
        <f t="shared" si="233"/>
        <v>114422.2</v>
      </c>
      <c r="R1140" s="230">
        <f t="shared" si="234"/>
        <v>0</v>
      </c>
      <c r="S1140" s="230">
        <f t="shared" si="234"/>
        <v>3968.4000000000087</v>
      </c>
      <c r="T1140" s="230">
        <f t="shared" si="234"/>
        <v>0</v>
      </c>
      <c r="U1140" s="230">
        <f t="shared" si="234"/>
        <v>0</v>
      </c>
      <c r="V1140" s="230">
        <f t="shared" si="235"/>
        <v>3968.4000000000087</v>
      </c>
      <c r="W1140" s="211">
        <v>3</v>
      </c>
      <c r="X1140" s="211">
        <v>1.84</v>
      </c>
      <c r="Y1140" s="102">
        <v>1</v>
      </c>
      <c r="Z1140" s="102">
        <v>121697.60000000001</v>
      </c>
      <c r="AA1140" s="102"/>
      <c r="AB1140" s="102"/>
      <c r="AC1140" s="1161">
        <f t="shared" si="236"/>
        <v>121697.60000000001</v>
      </c>
      <c r="AD1140" s="211">
        <v>4</v>
      </c>
      <c r="AE1140" s="211">
        <v>1.9</v>
      </c>
      <c r="AF1140" s="102">
        <v>1</v>
      </c>
      <c r="AG1140" s="102">
        <v>125666</v>
      </c>
      <c r="AH1140" s="102"/>
      <c r="AI1140" s="102"/>
      <c r="AJ1140" s="1161">
        <f t="shared" si="237"/>
        <v>125666</v>
      </c>
    </row>
    <row r="1141" spans="1:36" ht="27">
      <c r="A1141" s="211">
        <v>22</v>
      </c>
      <c r="B1141" s="1134" t="s">
        <v>6780</v>
      </c>
      <c r="C1141" s="1141" t="s">
        <v>1385</v>
      </c>
      <c r="D1141" s="1747" t="s">
        <v>1180</v>
      </c>
      <c r="E1141" s="1748">
        <v>1</v>
      </c>
      <c r="F1141" s="211">
        <v>1.73</v>
      </c>
      <c r="G1141" s="102">
        <v>1</v>
      </c>
      <c r="H1141" s="102">
        <v>114422.2</v>
      </c>
      <c r="I1141" s="102"/>
      <c r="J1141" s="102"/>
      <c r="K1141" s="1161">
        <f t="shared" si="232"/>
        <v>114422.2</v>
      </c>
      <c r="L1141" s="211">
        <v>1.68</v>
      </c>
      <c r="M1141" s="102">
        <v>1</v>
      </c>
      <c r="N1141" s="211">
        <v>111115.2</v>
      </c>
      <c r="O1141" s="211"/>
      <c r="P1141" s="211"/>
      <c r="Q1141" s="1161">
        <f t="shared" si="233"/>
        <v>111115.2</v>
      </c>
      <c r="R1141" s="230">
        <f t="shared" si="234"/>
        <v>0</v>
      </c>
      <c r="S1141" s="230">
        <f t="shared" si="234"/>
        <v>3307</v>
      </c>
      <c r="T1141" s="230">
        <f t="shared" si="234"/>
        <v>0</v>
      </c>
      <c r="U1141" s="230">
        <f t="shared" si="234"/>
        <v>0</v>
      </c>
      <c r="V1141" s="230">
        <f t="shared" si="235"/>
        <v>3307</v>
      </c>
      <c r="W1141" s="211">
        <v>2</v>
      </c>
      <c r="X1141" s="211">
        <v>1.79</v>
      </c>
      <c r="Y1141" s="102">
        <v>1</v>
      </c>
      <c r="Z1141" s="102">
        <v>118390.6</v>
      </c>
      <c r="AA1141" s="102"/>
      <c r="AB1141" s="102"/>
      <c r="AC1141" s="1161">
        <f t="shared" si="236"/>
        <v>118390.6</v>
      </c>
      <c r="AD1141" s="211">
        <v>3</v>
      </c>
      <c r="AE1141" s="211">
        <v>1.84</v>
      </c>
      <c r="AF1141" s="102">
        <v>1</v>
      </c>
      <c r="AG1141" s="102">
        <v>121697.60000000001</v>
      </c>
      <c r="AH1141" s="102"/>
      <c r="AI1141" s="102"/>
      <c r="AJ1141" s="1161">
        <f t="shared" si="237"/>
        <v>121697.60000000001</v>
      </c>
    </row>
    <row r="1142" spans="1:36" ht="27">
      <c r="A1142" s="211">
        <v>23</v>
      </c>
      <c r="B1142" s="1134" t="s">
        <v>877</v>
      </c>
      <c r="C1142" s="1141" t="s">
        <v>1385</v>
      </c>
      <c r="D1142" s="1747" t="s">
        <v>1180</v>
      </c>
      <c r="E1142" s="1748">
        <v>7</v>
      </c>
      <c r="F1142" s="211">
        <v>1.96</v>
      </c>
      <c r="G1142" s="102">
        <v>1</v>
      </c>
      <c r="H1142" s="102">
        <v>129634.4</v>
      </c>
      <c r="I1142" s="102"/>
      <c r="J1142" s="102"/>
      <c r="K1142" s="1161">
        <f t="shared" si="232"/>
        <v>129634.4</v>
      </c>
      <c r="L1142" s="211">
        <v>1.96</v>
      </c>
      <c r="M1142" s="102">
        <v>1</v>
      </c>
      <c r="N1142" s="211">
        <v>129634.4</v>
      </c>
      <c r="O1142" s="211"/>
      <c r="P1142" s="211"/>
      <c r="Q1142" s="1161">
        <f t="shared" si="233"/>
        <v>129634.4</v>
      </c>
      <c r="R1142" s="230">
        <f t="shared" si="234"/>
        <v>0</v>
      </c>
      <c r="S1142" s="230">
        <f t="shared" si="234"/>
        <v>0</v>
      </c>
      <c r="T1142" s="230">
        <f t="shared" si="234"/>
        <v>0</v>
      </c>
      <c r="U1142" s="230">
        <f t="shared" si="234"/>
        <v>0</v>
      </c>
      <c r="V1142" s="230">
        <f t="shared" si="235"/>
        <v>0</v>
      </c>
      <c r="W1142" s="211">
        <v>8</v>
      </c>
      <c r="X1142" s="211">
        <v>2.02</v>
      </c>
      <c r="Y1142" s="102">
        <v>1</v>
      </c>
      <c r="Z1142" s="102">
        <v>133602.79999999999</v>
      </c>
      <c r="AA1142" s="102"/>
      <c r="AB1142" s="102"/>
      <c r="AC1142" s="1161">
        <f t="shared" si="236"/>
        <v>133602.79999999999</v>
      </c>
      <c r="AD1142" s="211">
        <v>9</v>
      </c>
      <c r="AE1142" s="211">
        <v>2.02</v>
      </c>
      <c r="AF1142" s="102">
        <v>1</v>
      </c>
      <c r="AG1142" s="102">
        <v>133602.79999999999</v>
      </c>
      <c r="AH1142" s="102"/>
      <c r="AI1142" s="102"/>
      <c r="AJ1142" s="1161">
        <f t="shared" si="237"/>
        <v>133602.79999999999</v>
      </c>
    </row>
    <row r="1143" spans="1:36" ht="40.5">
      <c r="A1143" s="211">
        <v>24</v>
      </c>
      <c r="B1143" s="1134" t="s">
        <v>1790</v>
      </c>
      <c r="C1143" s="1141" t="s">
        <v>1340</v>
      </c>
      <c r="D1143" s="1747" t="s">
        <v>1180</v>
      </c>
      <c r="E1143" s="1748">
        <v>14</v>
      </c>
      <c r="F1143" s="211">
        <v>2.14</v>
      </c>
      <c r="G1143" s="102">
        <v>1</v>
      </c>
      <c r="H1143" s="102">
        <v>141539.6</v>
      </c>
      <c r="I1143" s="102"/>
      <c r="J1143" s="102"/>
      <c r="K1143" s="1161">
        <f t="shared" si="232"/>
        <v>141539.6</v>
      </c>
      <c r="L1143" s="211">
        <v>2.14</v>
      </c>
      <c r="M1143" s="102">
        <v>1</v>
      </c>
      <c r="N1143" s="211">
        <v>141539.6</v>
      </c>
      <c r="O1143" s="211"/>
      <c r="P1143" s="211"/>
      <c r="Q1143" s="1161">
        <f t="shared" si="233"/>
        <v>141539.6</v>
      </c>
      <c r="R1143" s="230">
        <f t="shared" si="234"/>
        <v>0</v>
      </c>
      <c r="S1143" s="230">
        <f t="shared" si="234"/>
        <v>0</v>
      </c>
      <c r="T1143" s="230">
        <f t="shared" si="234"/>
        <v>0</v>
      </c>
      <c r="U1143" s="230">
        <f t="shared" si="234"/>
        <v>0</v>
      </c>
      <c r="V1143" s="230">
        <f t="shared" si="235"/>
        <v>0</v>
      </c>
      <c r="W1143" s="211">
        <v>15</v>
      </c>
      <c r="X1143" s="211">
        <v>2.14</v>
      </c>
      <c r="Y1143" s="102">
        <v>1</v>
      </c>
      <c r="Z1143" s="102">
        <v>141539.6</v>
      </c>
      <c r="AA1143" s="102"/>
      <c r="AB1143" s="102"/>
      <c r="AC1143" s="1161">
        <f t="shared" si="236"/>
        <v>141539.6</v>
      </c>
      <c r="AD1143" s="211">
        <v>16</v>
      </c>
      <c r="AE1143" s="211">
        <v>2.21</v>
      </c>
      <c r="AF1143" s="102">
        <v>1</v>
      </c>
      <c r="AG1143" s="102">
        <v>146169.4</v>
      </c>
      <c r="AH1143" s="102"/>
      <c r="AI1143" s="102"/>
      <c r="AJ1143" s="1161">
        <f t="shared" si="237"/>
        <v>146169.4</v>
      </c>
    </row>
    <row r="1144" spans="1:36" ht="40.5">
      <c r="A1144" s="211">
        <v>25</v>
      </c>
      <c r="B1144" s="1134" t="s">
        <v>1791</v>
      </c>
      <c r="C1144" s="1141" t="s">
        <v>1340</v>
      </c>
      <c r="D1144" s="1747" t="s">
        <v>1180</v>
      </c>
      <c r="E1144" s="1748">
        <v>13</v>
      </c>
      <c r="F1144" s="211">
        <v>2.14</v>
      </c>
      <c r="G1144" s="102">
        <v>1</v>
      </c>
      <c r="H1144" s="102">
        <v>141539.6</v>
      </c>
      <c r="I1144" s="102"/>
      <c r="J1144" s="102"/>
      <c r="K1144" s="1161">
        <f t="shared" si="232"/>
        <v>141539.6</v>
      </c>
      <c r="L1144" s="211">
        <v>2.08</v>
      </c>
      <c r="M1144" s="102">
        <v>1</v>
      </c>
      <c r="N1144" s="211">
        <v>137571.20000000001</v>
      </c>
      <c r="O1144" s="211"/>
      <c r="P1144" s="211"/>
      <c r="Q1144" s="1161">
        <f t="shared" si="233"/>
        <v>137571.20000000001</v>
      </c>
      <c r="R1144" s="230">
        <f t="shared" si="234"/>
        <v>0</v>
      </c>
      <c r="S1144" s="230">
        <f t="shared" si="234"/>
        <v>3968.3999999999942</v>
      </c>
      <c r="T1144" s="230">
        <f t="shared" si="234"/>
        <v>0</v>
      </c>
      <c r="U1144" s="230">
        <f t="shared" si="234"/>
        <v>0</v>
      </c>
      <c r="V1144" s="230">
        <f t="shared" si="235"/>
        <v>3968.3999999999942</v>
      </c>
      <c r="W1144" s="211">
        <v>14</v>
      </c>
      <c r="X1144" s="211">
        <v>2.14</v>
      </c>
      <c r="Y1144" s="102">
        <v>1</v>
      </c>
      <c r="Z1144" s="102">
        <v>141539.6</v>
      </c>
      <c r="AA1144" s="102"/>
      <c r="AB1144" s="102"/>
      <c r="AC1144" s="1161">
        <f t="shared" si="236"/>
        <v>141539.6</v>
      </c>
      <c r="AD1144" s="211">
        <v>15</v>
      </c>
      <c r="AE1144" s="211">
        <v>2.14</v>
      </c>
      <c r="AF1144" s="102">
        <v>1</v>
      </c>
      <c r="AG1144" s="102">
        <v>141539.6</v>
      </c>
      <c r="AH1144" s="102"/>
      <c r="AI1144" s="102"/>
      <c r="AJ1144" s="1161">
        <f t="shared" si="237"/>
        <v>141539.6</v>
      </c>
    </row>
    <row r="1145" spans="1:36" ht="40.5">
      <c r="A1145" s="211">
        <v>26</v>
      </c>
      <c r="B1145" s="1134" t="s">
        <v>1792</v>
      </c>
      <c r="C1145" s="1141" t="s">
        <v>1340</v>
      </c>
      <c r="D1145" s="1747" t="s">
        <v>1180</v>
      </c>
      <c r="E1145" s="1748">
        <v>25</v>
      </c>
      <c r="F1145" s="211">
        <v>2.2799999999999998</v>
      </c>
      <c r="G1145" s="102">
        <v>1</v>
      </c>
      <c r="H1145" s="102">
        <v>150799.19999999998</v>
      </c>
      <c r="I1145" s="102"/>
      <c r="J1145" s="102"/>
      <c r="K1145" s="1161">
        <f t="shared" si="232"/>
        <v>150799.19999999998</v>
      </c>
      <c r="L1145" s="211">
        <v>2.2799999999999998</v>
      </c>
      <c r="M1145" s="102">
        <v>1</v>
      </c>
      <c r="N1145" s="211">
        <v>150799.19999999998</v>
      </c>
      <c r="O1145" s="211"/>
      <c r="P1145" s="211"/>
      <c r="Q1145" s="1161">
        <f t="shared" si="233"/>
        <v>150799.19999999998</v>
      </c>
      <c r="R1145" s="230">
        <f t="shared" si="234"/>
        <v>0</v>
      </c>
      <c r="S1145" s="230">
        <f t="shared" si="234"/>
        <v>0</v>
      </c>
      <c r="T1145" s="230">
        <f t="shared" si="234"/>
        <v>0</v>
      </c>
      <c r="U1145" s="230">
        <f t="shared" si="234"/>
        <v>0</v>
      </c>
      <c r="V1145" s="230">
        <f t="shared" si="235"/>
        <v>0</v>
      </c>
      <c r="W1145" s="211">
        <v>26</v>
      </c>
      <c r="X1145" s="211">
        <v>2.2799999999999998</v>
      </c>
      <c r="Y1145" s="102">
        <v>1</v>
      </c>
      <c r="Z1145" s="102">
        <v>150799.19999999998</v>
      </c>
      <c r="AA1145" s="102"/>
      <c r="AB1145" s="102"/>
      <c r="AC1145" s="1161">
        <f t="shared" si="236"/>
        <v>150799.19999999998</v>
      </c>
      <c r="AD1145" s="211">
        <v>27</v>
      </c>
      <c r="AE1145" s="211">
        <v>2.2799999999999998</v>
      </c>
      <c r="AF1145" s="102">
        <v>1</v>
      </c>
      <c r="AG1145" s="102">
        <v>150799.19999999998</v>
      </c>
      <c r="AH1145" s="102"/>
      <c r="AI1145" s="102"/>
      <c r="AJ1145" s="1161">
        <f t="shared" si="237"/>
        <v>150799.19999999998</v>
      </c>
    </row>
    <row r="1146" spans="1:36" ht="40.5">
      <c r="A1146" s="211">
        <v>27</v>
      </c>
      <c r="B1146" s="1134" t="s">
        <v>1793</v>
      </c>
      <c r="C1146" s="1141" t="s">
        <v>1340</v>
      </c>
      <c r="D1146" s="1747" t="s">
        <v>1180</v>
      </c>
      <c r="E1146" s="1748">
        <v>9</v>
      </c>
      <c r="F1146" s="211">
        <v>2.02</v>
      </c>
      <c r="G1146" s="102">
        <v>1</v>
      </c>
      <c r="H1146" s="102">
        <v>133602.79999999999</v>
      </c>
      <c r="I1146" s="102"/>
      <c r="J1146" s="102"/>
      <c r="K1146" s="1161">
        <f t="shared" si="232"/>
        <v>133602.79999999999</v>
      </c>
      <c r="L1146" s="211">
        <v>2.02</v>
      </c>
      <c r="M1146" s="102">
        <v>1</v>
      </c>
      <c r="N1146" s="211">
        <v>133602.79999999999</v>
      </c>
      <c r="O1146" s="211"/>
      <c r="P1146" s="211"/>
      <c r="Q1146" s="1161">
        <f t="shared" si="233"/>
        <v>133602.79999999999</v>
      </c>
      <c r="R1146" s="230">
        <f t="shared" si="234"/>
        <v>0</v>
      </c>
      <c r="S1146" s="230">
        <f t="shared" si="234"/>
        <v>0</v>
      </c>
      <c r="T1146" s="230">
        <f t="shared" si="234"/>
        <v>0</v>
      </c>
      <c r="U1146" s="230">
        <f t="shared" si="234"/>
        <v>0</v>
      </c>
      <c r="V1146" s="230">
        <f t="shared" si="235"/>
        <v>0</v>
      </c>
      <c r="W1146" s="211">
        <v>10</v>
      </c>
      <c r="X1146" s="211">
        <v>2.08</v>
      </c>
      <c r="Y1146" s="102">
        <v>1</v>
      </c>
      <c r="Z1146" s="102">
        <v>137571.20000000001</v>
      </c>
      <c r="AA1146" s="102"/>
      <c r="AB1146" s="102"/>
      <c r="AC1146" s="1161">
        <f t="shared" si="236"/>
        <v>137571.20000000001</v>
      </c>
      <c r="AD1146" s="211">
        <v>11</v>
      </c>
      <c r="AE1146" s="211">
        <v>2.08</v>
      </c>
      <c r="AF1146" s="102">
        <v>1</v>
      </c>
      <c r="AG1146" s="102">
        <v>137571.20000000001</v>
      </c>
      <c r="AH1146" s="102"/>
      <c r="AI1146" s="102"/>
      <c r="AJ1146" s="1161">
        <f t="shared" si="237"/>
        <v>137571.20000000001</v>
      </c>
    </row>
    <row r="1147" spans="1:36" ht="40.5">
      <c r="A1147" s="211">
        <v>28</v>
      </c>
      <c r="B1147" s="1134" t="s">
        <v>1794</v>
      </c>
      <c r="C1147" s="1141" t="s">
        <v>1340</v>
      </c>
      <c r="D1147" s="1747" t="s">
        <v>1180</v>
      </c>
      <c r="E1147" s="1748">
        <v>39</v>
      </c>
      <c r="F1147" s="211">
        <v>2.2799999999999998</v>
      </c>
      <c r="G1147" s="102">
        <v>1</v>
      </c>
      <c r="H1147" s="102">
        <v>150799.19999999998</v>
      </c>
      <c r="I1147" s="102"/>
      <c r="J1147" s="102"/>
      <c r="K1147" s="1161">
        <f t="shared" si="232"/>
        <v>150799.19999999998</v>
      </c>
      <c r="L1147" s="211">
        <v>2.2799999999999998</v>
      </c>
      <c r="M1147" s="102">
        <v>1</v>
      </c>
      <c r="N1147" s="211">
        <v>150799.19999999998</v>
      </c>
      <c r="O1147" s="211"/>
      <c r="P1147" s="211"/>
      <c r="Q1147" s="1161">
        <f t="shared" si="233"/>
        <v>150799.19999999998</v>
      </c>
      <c r="R1147" s="230">
        <f t="shared" si="234"/>
        <v>0</v>
      </c>
      <c r="S1147" s="230">
        <f t="shared" si="234"/>
        <v>0</v>
      </c>
      <c r="T1147" s="230">
        <f t="shared" si="234"/>
        <v>0</v>
      </c>
      <c r="U1147" s="230">
        <f t="shared" si="234"/>
        <v>0</v>
      </c>
      <c r="V1147" s="230">
        <f t="shared" si="235"/>
        <v>0</v>
      </c>
      <c r="W1147" s="211">
        <v>40</v>
      </c>
      <c r="X1147" s="211">
        <v>2.2799999999999998</v>
      </c>
      <c r="Y1147" s="102">
        <v>1</v>
      </c>
      <c r="Z1147" s="102">
        <v>150799.19999999998</v>
      </c>
      <c r="AA1147" s="102"/>
      <c r="AB1147" s="102"/>
      <c r="AC1147" s="1161">
        <f t="shared" si="236"/>
        <v>150799.19999999998</v>
      </c>
      <c r="AD1147" s="211">
        <v>41</v>
      </c>
      <c r="AE1147" s="211">
        <v>2.2799999999999998</v>
      </c>
      <c r="AF1147" s="102">
        <v>1</v>
      </c>
      <c r="AG1147" s="102">
        <v>150799.19999999998</v>
      </c>
      <c r="AH1147" s="102"/>
      <c r="AI1147" s="102"/>
      <c r="AJ1147" s="1161">
        <f t="shared" si="237"/>
        <v>150799.19999999998</v>
      </c>
    </row>
    <row r="1148" spans="1:36" ht="40.5">
      <c r="A1148" s="211">
        <v>29</v>
      </c>
      <c r="B1148" s="1135" t="s">
        <v>1795</v>
      </c>
      <c r="C1148" s="1141" t="s">
        <v>1340</v>
      </c>
      <c r="D1148" s="1747" t="s">
        <v>1180</v>
      </c>
      <c r="E1148" s="1748">
        <v>30</v>
      </c>
      <c r="F1148" s="211">
        <v>2.2799999999999998</v>
      </c>
      <c r="G1148" s="102">
        <v>1</v>
      </c>
      <c r="H1148" s="102">
        <v>150799.19999999998</v>
      </c>
      <c r="I1148" s="102"/>
      <c r="J1148" s="102"/>
      <c r="K1148" s="1161">
        <f t="shared" si="232"/>
        <v>150799.19999999998</v>
      </c>
      <c r="L1148" s="211">
        <v>2.2799999999999998</v>
      </c>
      <c r="M1148" s="102">
        <v>1</v>
      </c>
      <c r="N1148" s="211">
        <v>150799.19999999998</v>
      </c>
      <c r="O1148" s="211"/>
      <c r="P1148" s="211"/>
      <c r="Q1148" s="1161">
        <f t="shared" si="233"/>
        <v>150799.19999999998</v>
      </c>
      <c r="R1148" s="230">
        <f t="shared" si="234"/>
        <v>0</v>
      </c>
      <c r="S1148" s="230">
        <f t="shared" si="234"/>
        <v>0</v>
      </c>
      <c r="T1148" s="230">
        <f t="shared" si="234"/>
        <v>0</v>
      </c>
      <c r="U1148" s="230">
        <f t="shared" si="234"/>
        <v>0</v>
      </c>
      <c r="V1148" s="230">
        <f t="shared" si="235"/>
        <v>0</v>
      </c>
      <c r="W1148" s="211">
        <v>31</v>
      </c>
      <c r="X1148" s="211">
        <v>2.2799999999999998</v>
      </c>
      <c r="Y1148" s="102">
        <v>1</v>
      </c>
      <c r="Z1148" s="102">
        <v>150799.19999999998</v>
      </c>
      <c r="AA1148" s="102"/>
      <c r="AB1148" s="102"/>
      <c r="AC1148" s="1161">
        <f t="shared" si="236"/>
        <v>150799.19999999998</v>
      </c>
      <c r="AD1148" s="211">
        <v>32</v>
      </c>
      <c r="AE1148" s="211">
        <v>2.2799999999999998</v>
      </c>
      <c r="AF1148" s="102">
        <v>1</v>
      </c>
      <c r="AG1148" s="102">
        <v>150799.19999999998</v>
      </c>
      <c r="AH1148" s="102"/>
      <c r="AI1148" s="102"/>
      <c r="AJ1148" s="1161">
        <f t="shared" si="237"/>
        <v>150799.19999999998</v>
      </c>
    </row>
    <row r="1149" spans="1:36" ht="40.5">
      <c r="A1149" s="211">
        <v>30</v>
      </c>
      <c r="B1149" s="1134" t="s">
        <v>1796</v>
      </c>
      <c r="C1149" s="1141" t="s">
        <v>1340</v>
      </c>
      <c r="D1149" s="1747" t="s">
        <v>1180</v>
      </c>
      <c r="E1149" s="1748">
        <v>29</v>
      </c>
      <c r="F1149" s="211">
        <v>2.2799999999999998</v>
      </c>
      <c r="G1149" s="102">
        <v>1</v>
      </c>
      <c r="H1149" s="102">
        <v>150799.19999999998</v>
      </c>
      <c r="I1149" s="102"/>
      <c r="J1149" s="102"/>
      <c r="K1149" s="1161">
        <f t="shared" si="232"/>
        <v>150799.19999999998</v>
      </c>
      <c r="L1149" s="211">
        <v>2.2799999999999998</v>
      </c>
      <c r="M1149" s="102">
        <v>1</v>
      </c>
      <c r="N1149" s="211">
        <v>150799.19999999998</v>
      </c>
      <c r="O1149" s="211"/>
      <c r="P1149" s="211"/>
      <c r="Q1149" s="1161">
        <f t="shared" si="233"/>
        <v>150799.19999999998</v>
      </c>
      <c r="R1149" s="230">
        <f t="shared" si="234"/>
        <v>0</v>
      </c>
      <c r="S1149" s="230">
        <f t="shared" si="234"/>
        <v>0</v>
      </c>
      <c r="T1149" s="230">
        <f t="shared" si="234"/>
        <v>0</v>
      </c>
      <c r="U1149" s="230">
        <f t="shared" si="234"/>
        <v>0</v>
      </c>
      <c r="V1149" s="230">
        <f t="shared" si="235"/>
        <v>0</v>
      </c>
      <c r="W1149" s="211">
        <v>30</v>
      </c>
      <c r="X1149" s="211">
        <v>2.2799999999999998</v>
      </c>
      <c r="Y1149" s="102">
        <v>1</v>
      </c>
      <c r="Z1149" s="102">
        <v>150799.19999999998</v>
      </c>
      <c r="AA1149" s="102"/>
      <c r="AB1149" s="102"/>
      <c r="AC1149" s="1161">
        <f t="shared" si="236"/>
        <v>150799.19999999998</v>
      </c>
      <c r="AD1149" s="211">
        <v>31</v>
      </c>
      <c r="AE1149" s="211">
        <v>2.2799999999999998</v>
      </c>
      <c r="AF1149" s="102">
        <v>1</v>
      </c>
      <c r="AG1149" s="102">
        <v>150799.19999999998</v>
      </c>
      <c r="AH1149" s="102"/>
      <c r="AI1149" s="102"/>
      <c r="AJ1149" s="1161">
        <f t="shared" si="237"/>
        <v>150799.19999999998</v>
      </c>
    </row>
    <row r="1150" spans="1:36" ht="40.5">
      <c r="A1150" s="211">
        <v>31</v>
      </c>
      <c r="B1150" s="1134" t="s">
        <v>1798</v>
      </c>
      <c r="C1150" s="1141" t="s">
        <v>1340</v>
      </c>
      <c r="D1150" s="1747" t="s">
        <v>1180</v>
      </c>
      <c r="E1150" s="1748">
        <v>5</v>
      </c>
      <c r="F1150" s="211">
        <v>1.9</v>
      </c>
      <c r="G1150" s="102">
        <v>1</v>
      </c>
      <c r="H1150" s="102">
        <v>125666</v>
      </c>
      <c r="I1150" s="102"/>
      <c r="J1150" s="102"/>
      <c r="K1150" s="1161">
        <f t="shared" si="232"/>
        <v>125666</v>
      </c>
      <c r="L1150" s="211">
        <v>1.9</v>
      </c>
      <c r="M1150" s="102">
        <v>1</v>
      </c>
      <c r="N1150" s="211">
        <v>125666</v>
      </c>
      <c r="O1150" s="211"/>
      <c r="P1150" s="211"/>
      <c r="Q1150" s="1161">
        <f t="shared" si="233"/>
        <v>125666</v>
      </c>
      <c r="R1150" s="230">
        <f t="shared" si="234"/>
        <v>0</v>
      </c>
      <c r="S1150" s="230">
        <f t="shared" si="234"/>
        <v>0</v>
      </c>
      <c r="T1150" s="230">
        <f t="shared" si="234"/>
        <v>0</v>
      </c>
      <c r="U1150" s="230">
        <f t="shared" si="234"/>
        <v>0</v>
      </c>
      <c r="V1150" s="230">
        <f t="shared" si="235"/>
        <v>0</v>
      </c>
      <c r="W1150" s="211">
        <v>6</v>
      </c>
      <c r="X1150" s="211">
        <v>1.96</v>
      </c>
      <c r="Y1150" s="102">
        <v>1</v>
      </c>
      <c r="Z1150" s="102">
        <v>129634.4</v>
      </c>
      <c r="AA1150" s="102"/>
      <c r="AB1150" s="102"/>
      <c r="AC1150" s="1161">
        <f t="shared" si="236"/>
        <v>129634.4</v>
      </c>
      <c r="AD1150" s="211">
        <v>7</v>
      </c>
      <c r="AE1150" s="211">
        <v>1.96</v>
      </c>
      <c r="AF1150" s="102">
        <v>1</v>
      </c>
      <c r="AG1150" s="102">
        <v>129634.4</v>
      </c>
      <c r="AH1150" s="102"/>
      <c r="AI1150" s="102"/>
      <c r="AJ1150" s="1161">
        <f t="shared" si="237"/>
        <v>129634.4</v>
      </c>
    </row>
    <row r="1151" spans="1:36" ht="40.5">
      <c r="A1151" s="211">
        <v>32</v>
      </c>
      <c r="B1151" s="1134" t="s">
        <v>1797</v>
      </c>
      <c r="C1151" s="1141" t="s">
        <v>1340</v>
      </c>
      <c r="D1151" s="1747" t="s">
        <v>1180</v>
      </c>
      <c r="E1151" s="1748">
        <v>9</v>
      </c>
      <c r="F1151" s="211">
        <v>2.02</v>
      </c>
      <c r="G1151" s="102">
        <v>1</v>
      </c>
      <c r="H1151" s="102">
        <v>133602.79999999999</v>
      </c>
      <c r="I1151" s="102"/>
      <c r="J1151" s="102"/>
      <c r="K1151" s="1161">
        <f t="shared" si="232"/>
        <v>133602.79999999999</v>
      </c>
      <c r="L1151" s="211">
        <v>2.02</v>
      </c>
      <c r="M1151" s="102">
        <v>1</v>
      </c>
      <c r="N1151" s="211">
        <v>133602.79999999999</v>
      </c>
      <c r="O1151" s="211"/>
      <c r="P1151" s="211"/>
      <c r="Q1151" s="1161">
        <f t="shared" si="233"/>
        <v>133602.79999999999</v>
      </c>
      <c r="R1151" s="230">
        <f t="shared" ref="R1151:U1156" si="238">G1151-M1151</f>
        <v>0</v>
      </c>
      <c r="S1151" s="230">
        <f t="shared" si="238"/>
        <v>0</v>
      </c>
      <c r="T1151" s="230">
        <f t="shared" si="238"/>
        <v>0</v>
      </c>
      <c r="U1151" s="230">
        <f t="shared" si="238"/>
        <v>0</v>
      </c>
      <c r="V1151" s="230">
        <f t="shared" si="235"/>
        <v>0</v>
      </c>
      <c r="W1151" s="211">
        <v>10</v>
      </c>
      <c r="X1151" s="211">
        <v>2.08</v>
      </c>
      <c r="Y1151" s="102">
        <v>1</v>
      </c>
      <c r="Z1151" s="102">
        <v>137571.20000000001</v>
      </c>
      <c r="AA1151" s="102"/>
      <c r="AB1151" s="102"/>
      <c r="AC1151" s="1161">
        <f t="shared" si="236"/>
        <v>137571.20000000001</v>
      </c>
      <c r="AD1151" s="211">
        <v>11</v>
      </c>
      <c r="AE1151" s="211">
        <v>2.08</v>
      </c>
      <c r="AF1151" s="102">
        <v>1</v>
      </c>
      <c r="AG1151" s="102">
        <v>137571.20000000001</v>
      </c>
      <c r="AH1151" s="102"/>
      <c r="AI1151" s="102"/>
      <c r="AJ1151" s="1161">
        <f t="shared" si="237"/>
        <v>137571.20000000001</v>
      </c>
    </row>
    <row r="1152" spans="1:36" ht="40.5">
      <c r="A1152" s="211">
        <v>33</v>
      </c>
      <c r="B1152" s="1134" t="s">
        <v>1799</v>
      </c>
      <c r="C1152" s="1141" t="s">
        <v>1340</v>
      </c>
      <c r="D1152" s="1747" t="s">
        <v>1180</v>
      </c>
      <c r="E1152" s="1748">
        <v>9</v>
      </c>
      <c r="F1152" s="211">
        <v>2.02</v>
      </c>
      <c r="G1152" s="102">
        <v>1</v>
      </c>
      <c r="H1152" s="102">
        <v>133602.79999999999</v>
      </c>
      <c r="I1152" s="102"/>
      <c r="J1152" s="102"/>
      <c r="K1152" s="1161">
        <f t="shared" si="232"/>
        <v>133602.79999999999</v>
      </c>
      <c r="L1152" s="211">
        <v>2.02</v>
      </c>
      <c r="M1152" s="102">
        <v>1</v>
      </c>
      <c r="N1152" s="211">
        <v>133602.79999999999</v>
      </c>
      <c r="O1152" s="211"/>
      <c r="P1152" s="211"/>
      <c r="Q1152" s="1161">
        <f t="shared" si="233"/>
        <v>133602.79999999999</v>
      </c>
      <c r="R1152" s="230">
        <f t="shared" si="238"/>
        <v>0</v>
      </c>
      <c r="S1152" s="230">
        <f t="shared" si="238"/>
        <v>0</v>
      </c>
      <c r="T1152" s="230">
        <f t="shared" si="238"/>
        <v>0</v>
      </c>
      <c r="U1152" s="230">
        <f t="shared" si="238"/>
        <v>0</v>
      </c>
      <c r="V1152" s="230">
        <f t="shared" si="235"/>
        <v>0</v>
      </c>
      <c r="W1152" s="211">
        <v>10</v>
      </c>
      <c r="X1152" s="211">
        <v>2.08</v>
      </c>
      <c r="Y1152" s="102">
        <v>1</v>
      </c>
      <c r="Z1152" s="102">
        <v>137571.20000000001</v>
      </c>
      <c r="AA1152" s="102"/>
      <c r="AB1152" s="102"/>
      <c r="AC1152" s="1161">
        <f t="shared" si="236"/>
        <v>137571.20000000001</v>
      </c>
      <c r="AD1152" s="211">
        <v>11</v>
      </c>
      <c r="AE1152" s="211">
        <v>2.08</v>
      </c>
      <c r="AF1152" s="102">
        <v>1</v>
      </c>
      <c r="AG1152" s="102">
        <v>137571.20000000001</v>
      </c>
      <c r="AH1152" s="102"/>
      <c r="AI1152" s="102"/>
      <c r="AJ1152" s="1161">
        <f t="shared" si="237"/>
        <v>137571.20000000001</v>
      </c>
    </row>
    <row r="1153" spans="1:36" ht="40.5">
      <c r="A1153" s="211">
        <v>34</v>
      </c>
      <c r="B1153" s="1134" t="s">
        <v>6781</v>
      </c>
      <c r="C1153" s="1141" t="s">
        <v>1340</v>
      </c>
      <c r="D1153" s="1747" t="s">
        <v>1180</v>
      </c>
      <c r="E1153" s="1748">
        <v>2</v>
      </c>
      <c r="F1153" s="211">
        <v>1.79</v>
      </c>
      <c r="G1153" s="102">
        <v>1</v>
      </c>
      <c r="H1153" s="102">
        <v>118390.6</v>
      </c>
      <c r="I1153" s="102"/>
      <c r="J1153" s="102"/>
      <c r="K1153" s="1161">
        <f t="shared" si="232"/>
        <v>118390.6</v>
      </c>
      <c r="L1153" s="211">
        <v>1.73</v>
      </c>
      <c r="M1153" s="102">
        <v>1</v>
      </c>
      <c r="N1153" s="211">
        <v>114422.2</v>
      </c>
      <c r="O1153" s="211"/>
      <c r="P1153" s="211"/>
      <c r="Q1153" s="1161">
        <f t="shared" si="233"/>
        <v>114422.2</v>
      </c>
      <c r="R1153" s="230">
        <f t="shared" si="238"/>
        <v>0</v>
      </c>
      <c r="S1153" s="230">
        <f t="shared" si="238"/>
        <v>3968.4000000000087</v>
      </c>
      <c r="T1153" s="230">
        <f t="shared" si="238"/>
        <v>0</v>
      </c>
      <c r="U1153" s="230">
        <f t="shared" si="238"/>
        <v>0</v>
      </c>
      <c r="V1153" s="230">
        <f t="shared" si="235"/>
        <v>3968.4000000000087</v>
      </c>
      <c r="W1153" s="211">
        <v>3</v>
      </c>
      <c r="X1153" s="211">
        <v>1.84</v>
      </c>
      <c r="Y1153" s="102">
        <v>1</v>
      </c>
      <c r="Z1153" s="102">
        <v>121697.60000000001</v>
      </c>
      <c r="AA1153" s="102"/>
      <c r="AB1153" s="102"/>
      <c r="AC1153" s="1161">
        <f t="shared" si="236"/>
        <v>121697.60000000001</v>
      </c>
      <c r="AD1153" s="211">
        <v>4</v>
      </c>
      <c r="AE1153" s="211">
        <v>1.9</v>
      </c>
      <c r="AF1153" s="102">
        <v>1</v>
      </c>
      <c r="AG1153" s="102">
        <v>125666</v>
      </c>
      <c r="AH1153" s="102"/>
      <c r="AI1153" s="102"/>
      <c r="AJ1153" s="1161">
        <f t="shared" si="237"/>
        <v>125666</v>
      </c>
    </row>
    <row r="1154" spans="1:36" ht="40.5">
      <c r="A1154" s="211">
        <v>35</v>
      </c>
      <c r="B1154" s="1135" t="s">
        <v>1032</v>
      </c>
      <c r="C1154" s="1141" t="s">
        <v>1340</v>
      </c>
      <c r="D1154" s="1747" t="s">
        <v>1180</v>
      </c>
      <c r="E1154" s="1748">
        <v>7</v>
      </c>
      <c r="F1154" s="211">
        <v>1.96</v>
      </c>
      <c r="G1154" s="102">
        <v>1</v>
      </c>
      <c r="H1154" s="102">
        <v>129634.4</v>
      </c>
      <c r="I1154" s="102"/>
      <c r="J1154" s="102"/>
      <c r="K1154" s="1161">
        <f t="shared" si="232"/>
        <v>129634.4</v>
      </c>
      <c r="L1154" s="211">
        <v>1.96</v>
      </c>
      <c r="M1154" s="102">
        <v>1</v>
      </c>
      <c r="N1154" s="211">
        <v>129634.4</v>
      </c>
      <c r="O1154" s="211"/>
      <c r="P1154" s="211"/>
      <c r="Q1154" s="1161">
        <f t="shared" si="233"/>
        <v>129634.4</v>
      </c>
      <c r="R1154" s="230">
        <f t="shared" si="238"/>
        <v>0</v>
      </c>
      <c r="S1154" s="230">
        <f t="shared" si="238"/>
        <v>0</v>
      </c>
      <c r="T1154" s="230">
        <f t="shared" si="238"/>
        <v>0</v>
      </c>
      <c r="U1154" s="230">
        <f t="shared" si="238"/>
        <v>0</v>
      </c>
      <c r="V1154" s="230">
        <f t="shared" si="235"/>
        <v>0</v>
      </c>
      <c r="W1154" s="211">
        <v>8</v>
      </c>
      <c r="X1154" s="211">
        <v>2.02</v>
      </c>
      <c r="Y1154" s="102">
        <v>1</v>
      </c>
      <c r="Z1154" s="102">
        <v>133602.79999999999</v>
      </c>
      <c r="AA1154" s="102"/>
      <c r="AB1154" s="102"/>
      <c r="AC1154" s="1161">
        <f t="shared" si="236"/>
        <v>133602.79999999999</v>
      </c>
      <c r="AD1154" s="211">
        <v>9</v>
      </c>
      <c r="AE1154" s="211">
        <v>2.02</v>
      </c>
      <c r="AF1154" s="102">
        <v>1</v>
      </c>
      <c r="AG1154" s="102">
        <v>133602.79999999999</v>
      </c>
      <c r="AH1154" s="102"/>
      <c r="AI1154" s="102"/>
      <c r="AJ1154" s="1161">
        <f t="shared" si="237"/>
        <v>133602.79999999999</v>
      </c>
    </row>
    <row r="1155" spans="1:36" ht="40.5">
      <c r="A1155" s="211">
        <v>36</v>
      </c>
      <c r="B1155" s="1134" t="s">
        <v>1032</v>
      </c>
      <c r="C1155" s="1141" t="s">
        <v>1340</v>
      </c>
      <c r="D1155" s="1747" t="s">
        <v>1180</v>
      </c>
      <c r="E1155" s="1748">
        <v>7</v>
      </c>
      <c r="F1155" s="211">
        <v>1.96</v>
      </c>
      <c r="G1155" s="102">
        <v>1</v>
      </c>
      <c r="H1155" s="102">
        <v>129634.4</v>
      </c>
      <c r="I1155" s="102"/>
      <c r="J1155" s="102"/>
      <c r="K1155" s="1161">
        <f t="shared" si="232"/>
        <v>129634.4</v>
      </c>
      <c r="L1155" s="211">
        <v>1.96</v>
      </c>
      <c r="M1155" s="102">
        <v>1</v>
      </c>
      <c r="N1155" s="211">
        <v>129634.4</v>
      </c>
      <c r="O1155" s="211"/>
      <c r="P1155" s="211"/>
      <c r="Q1155" s="1161">
        <f t="shared" si="233"/>
        <v>129634.4</v>
      </c>
      <c r="R1155" s="230">
        <f t="shared" si="238"/>
        <v>0</v>
      </c>
      <c r="S1155" s="230">
        <f t="shared" si="238"/>
        <v>0</v>
      </c>
      <c r="T1155" s="230">
        <f t="shared" si="238"/>
        <v>0</v>
      </c>
      <c r="U1155" s="230">
        <f t="shared" si="238"/>
        <v>0</v>
      </c>
      <c r="V1155" s="230">
        <f t="shared" si="235"/>
        <v>0</v>
      </c>
      <c r="W1155" s="211">
        <v>8</v>
      </c>
      <c r="X1155" s="211">
        <v>2.02</v>
      </c>
      <c r="Y1155" s="102">
        <v>1</v>
      </c>
      <c r="Z1155" s="102">
        <v>133602.79999999999</v>
      </c>
      <c r="AA1155" s="102"/>
      <c r="AB1155" s="102"/>
      <c r="AC1155" s="1161">
        <f t="shared" si="236"/>
        <v>133602.79999999999</v>
      </c>
      <c r="AD1155" s="211">
        <v>9</v>
      </c>
      <c r="AE1155" s="211">
        <v>2.02</v>
      </c>
      <c r="AF1155" s="102">
        <v>1</v>
      </c>
      <c r="AG1155" s="102">
        <v>133602.79999999999</v>
      </c>
      <c r="AH1155" s="102"/>
      <c r="AI1155" s="102"/>
      <c r="AJ1155" s="1161">
        <f t="shared" si="237"/>
        <v>133602.79999999999</v>
      </c>
    </row>
    <row r="1156" spans="1:36">
      <c r="A1156" s="211">
        <v>37</v>
      </c>
      <c r="B1156" s="1134" t="s">
        <v>6782</v>
      </c>
      <c r="C1156" s="1141" t="s">
        <v>1586</v>
      </c>
      <c r="D1156" s="1747" t="s">
        <v>1180</v>
      </c>
      <c r="E1156" s="1748">
        <v>2</v>
      </c>
      <c r="F1156" s="211">
        <v>1.79</v>
      </c>
      <c r="G1156" s="102">
        <v>1</v>
      </c>
      <c r="H1156" s="102">
        <v>118390.6</v>
      </c>
      <c r="I1156" s="102"/>
      <c r="J1156" s="102"/>
      <c r="K1156" s="1161">
        <f t="shared" si="232"/>
        <v>118390.6</v>
      </c>
      <c r="L1156" s="211">
        <v>1.73</v>
      </c>
      <c r="M1156" s="102">
        <v>1</v>
      </c>
      <c r="N1156" s="211">
        <v>114422.2</v>
      </c>
      <c r="O1156" s="211"/>
      <c r="P1156" s="211"/>
      <c r="Q1156" s="1161">
        <f t="shared" si="233"/>
        <v>114422.2</v>
      </c>
      <c r="R1156" s="230">
        <f t="shared" si="238"/>
        <v>0</v>
      </c>
      <c r="S1156" s="230">
        <f t="shared" si="238"/>
        <v>3968.4000000000087</v>
      </c>
      <c r="T1156" s="230">
        <f t="shared" si="238"/>
        <v>0</v>
      </c>
      <c r="U1156" s="230">
        <f t="shared" si="238"/>
        <v>0</v>
      </c>
      <c r="V1156" s="230">
        <f t="shared" si="235"/>
        <v>3968.4000000000087</v>
      </c>
      <c r="W1156" s="211">
        <v>3</v>
      </c>
      <c r="X1156" s="211">
        <v>1.84</v>
      </c>
      <c r="Y1156" s="102">
        <v>1</v>
      </c>
      <c r="Z1156" s="102">
        <v>121697.60000000001</v>
      </c>
      <c r="AA1156" s="102"/>
      <c r="AB1156" s="102"/>
      <c r="AC1156" s="1161">
        <f t="shared" si="236"/>
        <v>121697.60000000001</v>
      </c>
      <c r="AD1156" s="211">
        <v>4</v>
      </c>
      <c r="AE1156" s="211">
        <v>1.9</v>
      </c>
      <c r="AF1156" s="102">
        <v>1</v>
      </c>
      <c r="AG1156" s="102">
        <v>125666</v>
      </c>
      <c r="AH1156" s="102"/>
      <c r="AI1156" s="102"/>
      <c r="AJ1156" s="1161">
        <f t="shared" si="237"/>
        <v>125666</v>
      </c>
    </row>
    <row r="1157" spans="1:36">
      <c r="A1157" s="211"/>
      <c r="B1157" s="1135" t="s">
        <v>1702</v>
      </c>
      <c r="C1157" s="1141"/>
      <c r="D1157" s="1747"/>
      <c r="E1157" s="1748"/>
      <c r="F1157" s="211"/>
      <c r="G1157" s="102"/>
      <c r="H1157" s="102">
        <v>24000</v>
      </c>
      <c r="I1157" s="102"/>
      <c r="J1157" s="102"/>
      <c r="K1157" s="1161">
        <f t="shared" si="232"/>
        <v>24000</v>
      </c>
      <c r="L1157" s="211"/>
      <c r="M1157" s="102"/>
      <c r="N1157" s="211">
        <v>24000</v>
      </c>
      <c r="O1157" s="211"/>
      <c r="P1157" s="211"/>
      <c r="Q1157" s="1161">
        <f t="shared" si="233"/>
        <v>24000</v>
      </c>
      <c r="R1157" s="230"/>
      <c r="S1157" s="230"/>
      <c r="T1157" s="230"/>
      <c r="U1157" s="230"/>
      <c r="V1157" s="230"/>
      <c r="W1157" s="211"/>
      <c r="X1157" s="211"/>
      <c r="Y1157" s="102"/>
      <c r="Z1157" s="102">
        <v>24000</v>
      </c>
      <c r="AA1157" s="102"/>
      <c r="AB1157" s="102"/>
      <c r="AC1157" s="1161">
        <f t="shared" si="236"/>
        <v>24000</v>
      </c>
      <c r="AD1157" s="211"/>
      <c r="AE1157" s="211"/>
      <c r="AF1157" s="102"/>
      <c r="AG1157" s="102">
        <v>24000</v>
      </c>
      <c r="AH1157" s="102"/>
      <c r="AI1157" s="102"/>
      <c r="AJ1157" s="1161">
        <f t="shared" si="237"/>
        <v>24000</v>
      </c>
    </row>
    <row r="1158" spans="1:36" s="233" customFormat="1" ht="27">
      <c r="A1158" s="228"/>
      <c r="B1158" s="236" t="s">
        <v>234</v>
      </c>
      <c r="C1158" s="232" t="s">
        <v>1</v>
      </c>
      <c r="D1158" s="232" t="s">
        <v>1</v>
      </c>
      <c r="E1158" s="232" t="s">
        <v>1</v>
      </c>
      <c r="F1158" s="232" t="s">
        <v>1</v>
      </c>
      <c r="G1158" s="232">
        <f t="shared" ref="G1158:AJ1158" si="239">SUM(G1120:G1157)</f>
        <v>37</v>
      </c>
      <c r="H1158" s="1752">
        <f t="shared" si="239"/>
        <v>5587035.4000000013</v>
      </c>
      <c r="I1158" s="232">
        <f t="shared" si="239"/>
        <v>0</v>
      </c>
      <c r="J1158" s="232">
        <f t="shared" si="239"/>
        <v>14881.500000000002</v>
      </c>
      <c r="K1158" s="1162">
        <f t="shared" si="239"/>
        <v>5601916.9000000013</v>
      </c>
      <c r="L1158" s="232">
        <f t="shared" si="239"/>
        <v>83.559999999999974</v>
      </c>
      <c r="M1158" s="232">
        <f t="shared" si="239"/>
        <v>37</v>
      </c>
      <c r="N1158" s="232">
        <f t="shared" si="239"/>
        <v>5550658.4000000022</v>
      </c>
      <c r="O1158" s="232">
        <f t="shared" si="239"/>
        <v>0</v>
      </c>
      <c r="P1158" s="232">
        <f t="shared" si="239"/>
        <v>16204.300000000001</v>
      </c>
      <c r="Q1158" s="1162">
        <f t="shared" si="239"/>
        <v>5566862.700000003</v>
      </c>
      <c r="R1158" s="232">
        <f t="shared" si="239"/>
        <v>0</v>
      </c>
      <c r="S1158" s="232">
        <f t="shared" si="239"/>
        <v>36377.000000000073</v>
      </c>
      <c r="T1158" s="232">
        <f t="shared" si="239"/>
        <v>0</v>
      </c>
      <c r="U1158" s="232">
        <f t="shared" si="239"/>
        <v>-1322.7999999999993</v>
      </c>
      <c r="V1158" s="232">
        <f t="shared" si="239"/>
        <v>35054.20000000007</v>
      </c>
      <c r="W1158" s="232">
        <f t="shared" si="239"/>
        <v>415</v>
      </c>
      <c r="X1158" s="232">
        <f t="shared" si="239"/>
        <v>85.5</v>
      </c>
      <c r="Y1158" s="232">
        <f t="shared" si="239"/>
        <v>37</v>
      </c>
      <c r="Z1158" s="232">
        <f t="shared" si="239"/>
        <v>5678970.0000000009</v>
      </c>
      <c r="AA1158" s="232">
        <f t="shared" si="239"/>
        <v>0</v>
      </c>
      <c r="AB1158" s="232">
        <f t="shared" si="239"/>
        <v>14881.500000000002</v>
      </c>
      <c r="AC1158" s="1162">
        <f t="shared" si="239"/>
        <v>5693851.5000000009</v>
      </c>
      <c r="AD1158" s="232">
        <f t="shared" si="239"/>
        <v>452</v>
      </c>
      <c r="AE1158" s="232">
        <f t="shared" si="239"/>
        <v>86.57</v>
      </c>
      <c r="AF1158" s="232">
        <f t="shared" si="239"/>
        <v>37</v>
      </c>
      <c r="AG1158" s="232">
        <f t="shared" si="239"/>
        <v>5749739.8000000007</v>
      </c>
      <c r="AH1158" s="232">
        <f t="shared" si="239"/>
        <v>0</v>
      </c>
      <c r="AI1158" s="232">
        <f t="shared" si="239"/>
        <v>15179.130000000001</v>
      </c>
      <c r="AJ1158" s="1162">
        <f t="shared" si="239"/>
        <v>5764918.9300000006</v>
      </c>
    </row>
    <row r="1159" spans="1:36" ht="54">
      <c r="A1159" s="1753" t="s">
        <v>4</v>
      </c>
      <c r="B1159" s="229" t="s">
        <v>471</v>
      </c>
      <c r="C1159" s="230"/>
      <c r="D1159" s="230"/>
      <c r="E1159" s="230"/>
      <c r="F1159" s="230"/>
      <c r="G1159" s="195"/>
      <c r="H1159" s="195"/>
      <c r="I1159" s="195"/>
      <c r="J1159" s="195"/>
      <c r="K1159" s="1746"/>
      <c r="L1159" s="230"/>
      <c r="M1159" s="195"/>
      <c r="N1159" s="195"/>
      <c r="O1159" s="195"/>
      <c r="P1159" s="195"/>
      <c r="Q1159" s="1746"/>
      <c r="R1159" s="195"/>
      <c r="S1159" s="195"/>
      <c r="T1159" s="195"/>
      <c r="U1159" s="106"/>
      <c r="V1159" s="106"/>
      <c r="W1159" s="230"/>
      <c r="X1159" s="230"/>
      <c r="Y1159" s="195"/>
      <c r="Z1159" s="195"/>
      <c r="AA1159" s="195"/>
      <c r="AB1159" s="195"/>
      <c r="AC1159" s="1746"/>
      <c r="AD1159" s="230"/>
      <c r="AE1159" s="230"/>
      <c r="AF1159" s="195"/>
      <c r="AG1159" s="195"/>
      <c r="AH1159" s="195"/>
      <c r="AI1159" s="195"/>
      <c r="AJ1159" s="1746"/>
    </row>
    <row r="1160" spans="1:36" ht="14.25">
      <c r="A1160" s="1753"/>
      <c r="B1160" s="195" t="s">
        <v>126</v>
      </c>
      <c r="C1160" s="230"/>
      <c r="D1160" s="230"/>
      <c r="E1160" s="230"/>
      <c r="F1160" s="230"/>
      <c r="G1160" s="232">
        <f>SUM(G1161:G1194)</f>
        <v>33</v>
      </c>
      <c r="H1160" s="232">
        <f>SUM(H1161:H1194)</f>
        <v>3010269</v>
      </c>
      <c r="I1160" s="195"/>
      <c r="J1160" s="195"/>
      <c r="K1160" s="1162">
        <f>SUM(K1161:K1194)</f>
        <v>3010269</v>
      </c>
      <c r="L1160" s="230"/>
      <c r="M1160" s="232">
        <f>SUM(M1161:M1194)</f>
        <v>33</v>
      </c>
      <c r="N1160" s="232">
        <f>SUM(N1161:N1194)</f>
        <v>3010269</v>
      </c>
      <c r="O1160" s="195"/>
      <c r="P1160" s="195"/>
      <c r="Q1160" s="1162">
        <f t="shared" ref="Q1160:V1160" si="240">SUM(Q1161:Q1194)</f>
        <v>3010269</v>
      </c>
      <c r="R1160" s="232">
        <f t="shared" si="240"/>
        <v>0</v>
      </c>
      <c r="S1160" s="232">
        <f t="shared" si="240"/>
        <v>0</v>
      </c>
      <c r="T1160" s="232">
        <f t="shared" si="240"/>
        <v>0</v>
      </c>
      <c r="U1160" s="232">
        <f t="shared" si="240"/>
        <v>0</v>
      </c>
      <c r="V1160" s="232">
        <f t="shared" si="240"/>
        <v>0</v>
      </c>
      <c r="W1160" s="230"/>
      <c r="X1160" s="230"/>
      <c r="Y1160" s="232">
        <f>SUM(Y1161:Y1194)</f>
        <v>33</v>
      </c>
      <c r="Z1160" s="232">
        <f>SUM(Z1161:Z1194)</f>
        <v>3010269</v>
      </c>
      <c r="AA1160" s="195"/>
      <c r="AB1160" s="195"/>
      <c r="AC1160" s="1162">
        <f>SUM(AC1161:AC1194)</f>
        <v>3010269</v>
      </c>
      <c r="AD1160" s="230"/>
      <c r="AE1160" s="230"/>
      <c r="AF1160" s="195"/>
      <c r="AG1160" s="232">
        <f>SUM(AG1161:AG1194)</f>
        <v>3010269</v>
      </c>
      <c r="AH1160" s="195"/>
      <c r="AI1160" s="195"/>
      <c r="AJ1160" s="1162">
        <f>SUM(AJ1161:AJ1194)</f>
        <v>3010269</v>
      </c>
    </row>
    <row r="1161" spans="1:36" ht="27">
      <c r="A1161" s="211">
        <v>1</v>
      </c>
      <c r="B1161" s="444" t="s">
        <v>1804</v>
      </c>
      <c r="C1161" s="1135" t="s">
        <v>1304</v>
      </c>
      <c r="D1161" s="211"/>
      <c r="E1161" s="211"/>
      <c r="F1161" s="1754">
        <v>1.25</v>
      </c>
      <c r="G1161" s="102">
        <v>1</v>
      </c>
      <c r="H1161" s="102">
        <v>86076</v>
      </c>
      <c r="I1161" s="102"/>
      <c r="J1161" s="102"/>
      <c r="K1161" s="1161">
        <f t="shared" ref="K1161:K1194" si="241">+J1161+I1161+H1161</f>
        <v>86076</v>
      </c>
      <c r="L1161" s="1754">
        <v>1.25</v>
      </c>
      <c r="M1161" s="102">
        <v>1</v>
      </c>
      <c r="N1161" s="102">
        <v>86076</v>
      </c>
      <c r="O1161" s="211"/>
      <c r="P1161" s="211"/>
      <c r="Q1161" s="1161">
        <f t="shared" ref="Q1161:Q1194" si="242">N1161+O1161+P1161</f>
        <v>86076</v>
      </c>
      <c r="R1161" s="230">
        <f t="shared" ref="R1161:U1189" si="243">G1161-M1161</f>
        <v>0</v>
      </c>
      <c r="S1161" s="230">
        <f t="shared" si="243"/>
        <v>0</v>
      </c>
      <c r="T1161" s="230">
        <f t="shared" si="243"/>
        <v>0</v>
      </c>
      <c r="U1161" s="230">
        <f t="shared" si="243"/>
        <v>0</v>
      </c>
      <c r="V1161" s="230">
        <f t="shared" ref="V1161:V1189" si="244">S1161+T1161+U1161</f>
        <v>0</v>
      </c>
      <c r="W1161" s="211"/>
      <c r="X1161" s="1754">
        <v>1.25</v>
      </c>
      <c r="Y1161" s="102">
        <v>1</v>
      </c>
      <c r="Z1161" s="102">
        <v>86076</v>
      </c>
      <c r="AA1161" s="102"/>
      <c r="AB1161" s="102"/>
      <c r="AC1161" s="1161">
        <f t="shared" ref="AC1161:AC1194" si="245">Z1161+AA1161+AB1161</f>
        <v>86076</v>
      </c>
      <c r="AD1161" s="211"/>
      <c r="AE1161" s="1754">
        <v>1.25</v>
      </c>
      <c r="AF1161" s="102">
        <v>1</v>
      </c>
      <c r="AG1161" s="102">
        <v>86076</v>
      </c>
      <c r="AH1161" s="102"/>
      <c r="AI1161" s="102"/>
      <c r="AJ1161" s="1161">
        <f t="shared" ref="AJ1161:AJ1194" si="246">AG1161+AH1161+AI1161</f>
        <v>86076</v>
      </c>
    </row>
    <row r="1162" spans="1:36" ht="27">
      <c r="A1162" s="211">
        <v>2</v>
      </c>
      <c r="B1162" s="444" t="s">
        <v>1805</v>
      </c>
      <c r="C1162" s="1135" t="s">
        <v>1304</v>
      </c>
      <c r="D1162" s="211"/>
      <c r="E1162" s="211"/>
      <c r="F1162" s="1754">
        <v>1.25</v>
      </c>
      <c r="G1162" s="102">
        <v>1</v>
      </c>
      <c r="H1162" s="102">
        <v>91275</v>
      </c>
      <c r="I1162" s="102"/>
      <c r="J1162" s="102"/>
      <c r="K1162" s="1161">
        <f t="shared" si="241"/>
        <v>91275</v>
      </c>
      <c r="L1162" s="1754">
        <v>1.25</v>
      </c>
      <c r="M1162" s="102">
        <v>1</v>
      </c>
      <c r="N1162" s="102">
        <v>91275</v>
      </c>
      <c r="O1162" s="211"/>
      <c r="P1162" s="211"/>
      <c r="Q1162" s="1161">
        <f t="shared" si="242"/>
        <v>91275</v>
      </c>
      <c r="R1162" s="230">
        <f t="shared" si="243"/>
        <v>0</v>
      </c>
      <c r="S1162" s="230">
        <f t="shared" si="243"/>
        <v>0</v>
      </c>
      <c r="T1162" s="230">
        <f t="shared" si="243"/>
        <v>0</v>
      </c>
      <c r="U1162" s="230">
        <f t="shared" si="243"/>
        <v>0</v>
      </c>
      <c r="V1162" s="230">
        <f t="shared" si="244"/>
        <v>0</v>
      </c>
      <c r="W1162" s="211"/>
      <c r="X1162" s="1754">
        <v>1.25</v>
      </c>
      <c r="Y1162" s="102">
        <v>1</v>
      </c>
      <c r="Z1162" s="102">
        <v>91275</v>
      </c>
      <c r="AA1162" s="102"/>
      <c r="AB1162" s="102"/>
      <c r="AC1162" s="1161">
        <f t="shared" si="245"/>
        <v>91275</v>
      </c>
      <c r="AD1162" s="211"/>
      <c r="AE1162" s="1754">
        <v>1.25</v>
      </c>
      <c r="AF1162" s="102">
        <v>1</v>
      </c>
      <c r="AG1162" s="102">
        <v>91275</v>
      </c>
      <c r="AH1162" s="102"/>
      <c r="AI1162" s="102"/>
      <c r="AJ1162" s="1161">
        <f t="shared" si="246"/>
        <v>91275</v>
      </c>
    </row>
    <row r="1163" spans="1:36">
      <c r="A1163" s="211">
        <v>3</v>
      </c>
      <c r="B1163" s="444" t="s">
        <v>1806</v>
      </c>
      <c r="C1163" s="1135" t="s">
        <v>1300</v>
      </c>
      <c r="D1163" s="211"/>
      <c r="E1163" s="211"/>
      <c r="F1163" s="1754">
        <v>1.5</v>
      </c>
      <c r="G1163" s="102">
        <v>1</v>
      </c>
      <c r="H1163" s="102">
        <v>99210</v>
      </c>
      <c r="I1163" s="102"/>
      <c r="J1163" s="102"/>
      <c r="K1163" s="1161">
        <f t="shared" si="241"/>
        <v>99210</v>
      </c>
      <c r="L1163" s="1754">
        <v>1.5</v>
      </c>
      <c r="M1163" s="102">
        <v>1</v>
      </c>
      <c r="N1163" s="102">
        <v>99210</v>
      </c>
      <c r="O1163" s="211"/>
      <c r="P1163" s="211"/>
      <c r="Q1163" s="1161">
        <f t="shared" si="242"/>
        <v>99210</v>
      </c>
      <c r="R1163" s="230">
        <f t="shared" si="243"/>
        <v>0</v>
      </c>
      <c r="S1163" s="230">
        <f t="shared" si="243"/>
        <v>0</v>
      </c>
      <c r="T1163" s="230">
        <f t="shared" si="243"/>
        <v>0</v>
      </c>
      <c r="U1163" s="230">
        <f t="shared" si="243"/>
        <v>0</v>
      </c>
      <c r="V1163" s="230">
        <f t="shared" si="244"/>
        <v>0</v>
      </c>
      <c r="W1163" s="211"/>
      <c r="X1163" s="1754">
        <v>1.5</v>
      </c>
      <c r="Y1163" s="102">
        <v>1</v>
      </c>
      <c r="Z1163" s="102">
        <v>99210</v>
      </c>
      <c r="AA1163" s="102"/>
      <c r="AB1163" s="102"/>
      <c r="AC1163" s="1161">
        <f t="shared" si="245"/>
        <v>99210</v>
      </c>
      <c r="AD1163" s="211"/>
      <c r="AE1163" s="1754">
        <v>1.5</v>
      </c>
      <c r="AF1163" s="102">
        <v>1</v>
      </c>
      <c r="AG1163" s="102">
        <v>99210</v>
      </c>
      <c r="AH1163" s="102"/>
      <c r="AI1163" s="102"/>
      <c r="AJ1163" s="1161">
        <f t="shared" si="246"/>
        <v>99210</v>
      </c>
    </row>
    <row r="1164" spans="1:36">
      <c r="A1164" s="211">
        <v>4</v>
      </c>
      <c r="B1164" s="444" t="s">
        <v>1809</v>
      </c>
      <c r="C1164" s="1135" t="s">
        <v>1308</v>
      </c>
      <c r="D1164" s="211"/>
      <c r="E1164" s="211"/>
      <c r="F1164" s="1754">
        <v>1.5</v>
      </c>
      <c r="G1164" s="102">
        <v>1</v>
      </c>
      <c r="H1164" s="102">
        <v>99210</v>
      </c>
      <c r="I1164" s="102"/>
      <c r="J1164" s="102"/>
      <c r="K1164" s="1161">
        <f t="shared" si="241"/>
        <v>99210</v>
      </c>
      <c r="L1164" s="1754">
        <v>1.5</v>
      </c>
      <c r="M1164" s="102">
        <v>1</v>
      </c>
      <c r="N1164" s="102">
        <v>99210</v>
      </c>
      <c r="O1164" s="211"/>
      <c r="P1164" s="211"/>
      <c r="Q1164" s="1161">
        <f t="shared" si="242"/>
        <v>99210</v>
      </c>
      <c r="R1164" s="230">
        <f t="shared" si="243"/>
        <v>0</v>
      </c>
      <c r="S1164" s="230">
        <f t="shared" si="243"/>
        <v>0</v>
      </c>
      <c r="T1164" s="230">
        <f t="shared" si="243"/>
        <v>0</v>
      </c>
      <c r="U1164" s="230">
        <f t="shared" si="243"/>
        <v>0</v>
      </c>
      <c r="V1164" s="230">
        <f t="shared" si="244"/>
        <v>0</v>
      </c>
      <c r="W1164" s="211"/>
      <c r="X1164" s="1754">
        <v>1.5</v>
      </c>
      <c r="Y1164" s="102">
        <v>1</v>
      </c>
      <c r="Z1164" s="102">
        <v>99210</v>
      </c>
      <c r="AA1164" s="102"/>
      <c r="AB1164" s="102"/>
      <c r="AC1164" s="1161">
        <f t="shared" si="245"/>
        <v>99210</v>
      </c>
      <c r="AD1164" s="211"/>
      <c r="AE1164" s="1754">
        <v>1.5</v>
      </c>
      <c r="AF1164" s="102">
        <v>1</v>
      </c>
      <c r="AG1164" s="102">
        <v>99210</v>
      </c>
      <c r="AH1164" s="102"/>
      <c r="AI1164" s="102"/>
      <c r="AJ1164" s="1161">
        <f t="shared" si="246"/>
        <v>99210</v>
      </c>
    </row>
    <row r="1165" spans="1:36">
      <c r="A1165" s="211">
        <v>5</v>
      </c>
      <c r="B1165" s="444" t="s">
        <v>1810</v>
      </c>
      <c r="C1165" s="1135" t="s">
        <v>1308</v>
      </c>
      <c r="D1165" s="211"/>
      <c r="E1165" s="211"/>
      <c r="F1165" s="1754">
        <v>1.5</v>
      </c>
      <c r="G1165" s="102">
        <v>1</v>
      </c>
      <c r="H1165" s="102">
        <v>99210</v>
      </c>
      <c r="I1165" s="102"/>
      <c r="J1165" s="102"/>
      <c r="K1165" s="1161">
        <f t="shared" si="241"/>
        <v>99210</v>
      </c>
      <c r="L1165" s="1754">
        <v>1.5</v>
      </c>
      <c r="M1165" s="102">
        <v>1</v>
      </c>
      <c r="N1165" s="102">
        <v>99210</v>
      </c>
      <c r="O1165" s="211"/>
      <c r="P1165" s="211"/>
      <c r="Q1165" s="1161">
        <f t="shared" si="242"/>
        <v>99210</v>
      </c>
      <c r="R1165" s="230">
        <f t="shared" si="243"/>
        <v>0</v>
      </c>
      <c r="S1165" s="230">
        <f t="shared" si="243"/>
        <v>0</v>
      </c>
      <c r="T1165" s="230">
        <f t="shared" si="243"/>
        <v>0</v>
      </c>
      <c r="U1165" s="230">
        <f t="shared" si="243"/>
        <v>0</v>
      </c>
      <c r="V1165" s="230">
        <f t="shared" si="244"/>
        <v>0</v>
      </c>
      <c r="W1165" s="211"/>
      <c r="X1165" s="1754">
        <v>1.5</v>
      </c>
      <c r="Y1165" s="102">
        <v>1</v>
      </c>
      <c r="Z1165" s="102">
        <v>99210</v>
      </c>
      <c r="AA1165" s="102"/>
      <c r="AB1165" s="102"/>
      <c r="AC1165" s="1161">
        <f t="shared" si="245"/>
        <v>99210</v>
      </c>
      <c r="AD1165" s="211"/>
      <c r="AE1165" s="1754">
        <v>1.5</v>
      </c>
      <c r="AF1165" s="102">
        <v>1</v>
      </c>
      <c r="AG1165" s="102">
        <v>99210</v>
      </c>
      <c r="AH1165" s="102"/>
      <c r="AI1165" s="102"/>
      <c r="AJ1165" s="1161">
        <f t="shared" si="246"/>
        <v>99210</v>
      </c>
    </row>
    <row r="1166" spans="1:36">
      <c r="A1166" s="211">
        <v>6</v>
      </c>
      <c r="B1166" s="444" t="s">
        <v>1808</v>
      </c>
      <c r="C1166" s="1135" t="s">
        <v>1308</v>
      </c>
      <c r="D1166" s="211"/>
      <c r="E1166" s="211"/>
      <c r="F1166" s="1754">
        <v>1.5</v>
      </c>
      <c r="G1166" s="102">
        <v>1</v>
      </c>
      <c r="H1166" s="102">
        <v>99210</v>
      </c>
      <c r="I1166" s="102"/>
      <c r="J1166" s="102"/>
      <c r="K1166" s="1161">
        <f t="shared" si="241"/>
        <v>99210</v>
      </c>
      <c r="L1166" s="1754">
        <v>1.5</v>
      </c>
      <c r="M1166" s="102">
        <v>1</v>
      </c>
      <c r="N1166" s="102">
        <v>99210</v>
      </c>
      <c r="O1166" s="211"/>
      <c r="P1166" s="211"/>
      <c r="Q1166" s="1161">
        <f t="shared" si="242"/>
        <v>99210</v>
      </c>
      <c r="R1166" s="230">
        <f t="shared" si="243"/>
        <v>0</v>
      </c>
      <c r="S1166" s="230">
        <f t="shared" si="243"/>
        <v>0</v>
      </c>
      <c r="T1166" s="230">
        <f t="shared" si="243"/>
        <v>0</v>
      </c>
      <c r="U1166" s="230">
        <f t="shared" si="243"/>
        <v>0</v>
      </c>
      <c r="V1166" s="230">
        <f t="shared" si="244"/>
        <v>0</v>
      </c>
      <c r="W1166" s="211"/>
      <c r="X1166" s="1754">
        <v>1.5</v>
      </c>
      <c r="Y1166" s="102">
        <v>1</v>
      </c>
      <c r="Z1166" s="102">
        <v>99210</v>
      </c>
      <c r="AA1166" s="102"/>
      <c r="AB1166" s="102"/>
      <c r="AC1166" s="1161">
        <f t="shared" si="245"/>
        <v>99210</v>
      </c>
      <c r="AD1166" s="211"/>
      <c r="AE1166" s="1754">
        <v>1.5</v>
      </c>
      <c r="AF1166" s="102">
        <v>1</v>
      </c>
      <c r="AG1166" s="102">
        <v>99210</v>
      </c>
      <c r="AH1166" s="102"/>
      <c r="AI1166" s="102"/>
      <c r="AJ1166" s="1161">
        <f t="shared" si="246"/>
        <v>99210</v>
      </c>
    </row>
    <row r="1167" spans="1:36">
      <c r="A1167" s="211">
        <v>7</v>
      </c>
      <c r="B1167" s="444" t="s">
        <v>1831</v>
      </c>
      <c r="C1167" s="1135" t="s">
        <v>1308</v>
      </c>
      <c r="D1167" s="211"/>
      <c r="E1167" s="211"/>
      <c r="F1167" s="1754">
        <v>1.5</v>
      </c>
      <c r="G1167" s="102">
        <v>1</v>
      </c>
      <c r="H1167" s="102">
        <v>99210</v>
      </c>
      <c r="I1167" s="102"/>
      <c r="J1167" s="102"/>
      <c r="K1167" s="1161">
        <f t="shared" si="241"/>
        <v>99210</v>
      </c>
      <c r="L1167" s="1754">
        <v>1.5</v>
      </c>
      <c r="M1167" s="102">
        <v>1</v>
      </c>
      <c r="N1167" s="102">
        <v>99210</v>
      </c>
      <c r="O1167" s="211"/>
      <c r="P1167" s="211"/>
      <c r="Q1167" s="1161">
        <f t="shared" si="242"/>
        <v>99210</v>
      </c>
      <c r="R1167" s="230">
        <f t="shared" si="243"/>
        <v>0</v>
      </c>
      <c r="S1167" s="230">
        <f t="shared" si="243"/>
        <v>0</v>
      </c>
      <c r="T1167" s="230">
        <f t="shared" si="243"/>
        <v>0</v>
      </c>
      <c r="U1167" s="230">
        <f t="shared" si="243"/>
        <v>0</v>
      </c>
      <c r="V1167" s="230">
        <f t="shared" si="244"/>
        <v>0</v>
      </c>
      <c r="W1167" s="211"/>
      <c r="X1167" s="1754">
        <v>1.5</v>
      </c>
      <c r="Y1167" s="102">
        <v>1</v>
      </c>
      <c r="Z1167" s="102">
        <v>99210</v>
      </c>
      <c r="AA1167" s="102"/>
      <c r="AB1167" s="102"/>
      <c r="AC1167" s="1161">
        <f t="shared" si="245"/>
        <v>99210</v>
      </c>
      <c r="AD1167" s="211"/>
      <c r="AE1167" s="1754">
        <v>1.5</v>
      </c>
      <c r="AF1167" s="102">
        <v>1</v>
      </c>
      <c r="AG1167" s="102">
        <v>99210</v>
      </c>
      <c r="AH1167" s="102"/>
      <c r="AI1167" s="102"/>
      <c r="AJ1167" s="1161">
        <f t="shared" si="246"/>
        <v>99210</v>
      </c>
    </row>
    <row r="1168" spans="1:36">
      <c r="A1168" s="211">
        <v>8</v>
      </c>
      <c r="B1168" s="444" t="s">
        <v>1032</v>
      </c>
      <c r="C1168" s="1135" t="s">
        <v>1308</v>
      </c>
      <c r="D1168" s="211"/>
      <c r="E1168" s="211"/>
      <c r="F1168" s="1754">
        <v>1.5</v>
      </c>
      <c r="G1168" s="102">
        <v>1</v>
      </c>
      <c r="H1168" s="102">
        <v>99210</v>
      </c>
      <c r="I1168" s="102"/>
      <c r="J1168" s="102"/>
      <c r="K1168" s="1161">
        <f t="shared" si="241"/>
        <v>99210</v>
      </c>
      <c r="L1168" s="1754">
        <v>1.5</v>
      </c>
      <c r="M1168" s="102">
        <v>1</v>
      </c>
      <c r="N1168" s="102">
        <v>99210</v>
      </c>
      <c r="O1168" s="211"/>
      <c r="P1168" s="211"/>
      <c r="Q1168" s="1161">
        <f t="shared" si="242"/>
        <v>99210</v>
      </c>
      <c r="R1168" s="230">
        <f t="shared" si="243"/>
        <v>0</v>
      </c>
      <c r="S1168" s="230">
        <f t="shared" si="243"/>
        <v>0</v>
      </c>
      <c r="T1168" s="230">
        <f t="shared" si="243"/>
        <v>0</v>
      </c>
      <c r="U1168" s="230">
        <f t="shared" si="243"/>
        <v>0</v>
      </c>
      <c r="V1168" s="230">
        <f t="shared" si="244"/>
        <v>0</v>
      </c>
      <c r="W1168" s="211"/>
      <c r="X1168" s="1754">
        <v>1.5</v>
      </c>
      <c r="Y1168" s="102">
        <v>1</v>
      </c>
      <c r="Z1168" s="102">
        <v>99210</v>
      </c>
      <c r="AA1168" s="102"/>
      <c r="AB1168" s="102"/>
      <c r="AC1168" s="1161">
        <f t="shared" si="245"/>
        <v>99210</v>
      </c>
      <c r="AD1168" s="211"/>
      <c r="AE1168" s="1754">
        <v>1.5</v>
      </c>
      <c r="AF1168" s="102">
        <v>1</v>
      </c>
      <c r="AG1168" s="102">
        <v>99210</v>
      </c>
      <c r="AH1168" s="102"/>
      <c r="AI1168" s="102"/>
      <c r="AJ1168" s="1161">
        <f t="shared" si="246"/>
        <v>99210</v>
      </c>
    </row>
    <row r="1169" spans="1:36">
      <c r="A1169" s="211">
        <v>9</v>
      </c>
      <c r="B1169" s="1769" t="s">
        <v>1807</v>
      </c>
      <c r="C1169" s="1137" t="s">
        <v>1366</v>
      </c>
      <c r="D1169" s="211"/>
      <c r="E1169" s="211"/>
      <c r="F1169" s="1754">
        <v>1</v>
      </c>
      <c r="G1169" s="102">
        <v>1</v>
      </c>
      <c r="H1169" s="102">
        <v>91275</v>
      </c>
      <c r="I1169" s="102"/>
      <c r="J1169" s="102"/>
      <c r="K1169" s="1161">
        <f t="shared" si="241"/>
        <v>91275</v>
      </c>
      <c r="L1169" s="1754">
        <v>1</v>
      </c>
      <c r="M1169" s="102">
        <v>1</v>
      </c>
      <c r="N1169" s="102">
        <v>91275</v>
      </c>
      <c r="O1169" s="211"/>
      <c r="P1169" s="211"/>
      <c r="Q1169" s="1161">
        <f t="shared" si="242"/>
        <v>91275</v>
      </c>
      <c r="R1169" s="230">
        <f t="shared" si="243"/>
        <v>0</v>
      </c>
      <c r="S1169" s="230">
        <f t="shared" si="243"/>
        <v>0</v>
      </c>
      <c r="T1169" s="230">
        <f t="shared" si="243"/>
        <v>0</v>
      </c>
      <c r="U1169" s="230">
        <f t="shared" si="243"/>
        <v>0</v>
      </c>
      <c r="V1169" s="230">
        <f t="shared" si="244"/>
        <v>0</v>
      </c>
      <c r="W1169" s="211"/>
      <c r="X1169" s="1754">
        <v>1</v>
      </c>
      <c r="Y1169" s="102">
        <v>1</v>
      </c>
      <c r="Z1169" s="102">
        <v>91275</v>
      </c>
      <c r="AA1169" s="102"/>
      <c r="AB1169" s="102"/>
      <c r="AC1169" s="1161">
        <f t="shared" si="245"/>
        <v>91275</v>
      </c>
      <c r="AD1169" s="211"/>
      <c r="AE1169" s="1754">
        <v>1</v>
      </c>
      <c r="AF1169" s="102">
        <v>1</v>
      </c>
      <c r="AG1169" s="102">
        <v>91275</v>
      </c>
      <c r="AH1169" s="102"/>
      <c r="AI1169" s="102"/>
      <c r="AJ1169" s="1161">
        <f t="shared" si="246"/>
        <v>91275</v>
      </c>
    </row>
    <row r="1170" spans="1:36">
      <c r="A1170" s="211">
        <v>10</v>
      </c>
      <c r="B1170" s="1769" t="s">
        <v>1814</v>
      </c>
      <c r="C1170" s="1137" t="s">
        <v>1366</v>
      </c>
      <c r="D1170" s="211"/>
      <c r="E1170" s="211"/>
      <c r="F1170" s="1754">
        <v>1</v>
      </c>
      <c r="G1170" s="102">
        <v>1</v>
      </c>
      <c r="H1170" s="102">
        <v>86076</v>
      </c>
      <c r="I1170" s="102"/>
      <c r="J1170" s="102"/>
      <c r="K1170" s="1161">
        <f t="shared" si="241"/>
        <v>86076</v>
      </c>
      <c r="L1170" s="1754">
        <v>1</v>
      </c>
      <c r="M1170" s="102">
        <v>1</v>
      </c>
      <c r="N1170" s="102">
        <v>86076</v>
      </c>
      <c r="O1170" s="211"/>
      <c r="P1170" s="211"/>
      <c r="Q1170" s="1161">
        <f t="shared" si="242"/>
        <v>86076</v>
      </c>
      <c r="R1170" s="230">
        <f t="shared" si="243"/>
        <v>0</v>
      </c>
      <c r="S1170" s="230">
        <f t="shared" si="243"/>
        <v>0</v>
      </c>
      <c r="T1170" s="230">
        <f t="shared" si="243"/>
        <v>0</v>
      </c>
      <c r="U1170" s="230">
        <f t="shared" si="243"/>
        <v>0</v>
      </c>
      <c r="V1170" s="230">
        <f t="shared" si="244"/>
        <v>0</v>
      </c>
      <c r="W1170" s="211"/>
      <c r="X1170" s="1754">
        <v>1</v>
      </c>
      <c r="Y1170" s="102">
        <v>1</v>
      </c>
      <c r="Z1170" s="102">
        <v>86076</v>
      </c>
      <c r="AA1170" s="102"/>
      <c r="AB1170" s="102"/>
      <c r="AC1170" s="1161">
        <f t="shared" si="245"/>
        <v>86076</v>
      </c>
      <c r="AD1170" s="211"/>
      <c r="AE1170" s="1754">
        <v>1</v>
      </c>
      <c r="AF1170" s="102">
        <v>1</v>
      </c>
      <c r="AG1170" s="102">
        <v>86076</v>
      </c>
      <c r="AH1170" s="102"/>
      <c r="AI1170" s="102"/>
      <c r="AJ1170" s="1161">
        <f t="shared" si="246"/>
        <v>86076</v>
      </c>
    </row>
    <row r="1171" spans="1:36">
      <c r="A1171" s="211">
        <v>11</v>
      </c>
      <c r="B1171" s="444" t="s">
        <v>1813</v>
      </c>
      <c r="C1171" s="1137" t="s">
        <v>1366</v>
      </c>
      <c r="D1171" s="211"/>
      <c r="E1171" s="211"/>
      <c r="F1171" s="1754">
        <v>1</v>
      </c>
      <c r="G1171" s="102">
        <v>1</v>
      </c>
      <c r="H1171" s="102">
        <v>86076</v>
      </c>
      <c r="I1171" s="102"/>
      <c r="J1171" s="102"/>
      <c r="K1171" s="1161">
        <f t="shared" si="241"/>
        <v>86076</v>
      </c>
      <c r="L1171" s="1754">
        <v>1</v>
      </c>
      <c r="M1171" s="102">
        <v>1</v>
      </c>
      <c r="N1171" s="102">
        <v>86076</v>
      </c>
      <c r="O1171" s="211"/>
      <c r="P1171" s="211"/>
      <c r="Q1171" s="1161">
        <f t="shared" si="242"/>
        <v>86076</v>
      </c>
      <c r="R1171" s="230">
        <f t="shared" si="243"/>
        <v>0</v>
      </c>
      <c r="S1171" s="230">
        <f t="shared" si="243"/>
        <v>0</v>
      </c>
      <c r="T1171" s="230">
        <f t="shared" si="243"/>
        <v>0</v>
      </c>
      <c r="U1171" s="230">
        <f t="shared" si="243"/>
        <v>0</v>
      </c>
      <c r="V1171" s="230">
        <f t="shared" si="244"/>
        <v>0</v>
      </c>
      <c r="W1171" s="211"/>
      <c r="X1171" s="1754">
        <v>1</v>
      </c>
      <c r="Y1171" s="102">
        <v>1</v>
      </c>
      <c r="Z1171" s="102">
        <v>86076</v>
      </c>
      <c r="AA1171" s="102"/>
      <c r="AB1171" s="102"/>
      <c r="AC1171" s="1161">
        <f t="shared" si="245"/>
        <v>86076</v>
      </c>
      <c r="AD1171" s="211"/>
      <c r="AE1171" s="1754">
        <v>1</v>
      </c>
      <c r="AF1171" s="102">
        <v>1</v>
      </c>
      <c r="AG1171" s="102">
        <v>86076</v>
      </c>
      <c r="AH1171" s="102"/>
      <c r="AI1171" s="102"/>
      <c r="AJ1171" s="1161">
        <f t="shared" si="246"/>
        <v>86076</v>
      </c>
    </row>
    <row r="1172" spans="1:36">
      <c r="A1172" s="211">
        <v>12</v>
      </c>
      <c r="B1172" s="444" t="s">
        <v>1815</v>
      </c>
      <c r="C1172" s="1137" t="s">
        <v>1366</v>
      </c>
      <c r="D1172" s="211"/>
      <c r="E1172" s="211"/>
      <c r="F1172" s="1754">
        <v>1</v>
      </c>
      <c r="G1172" s="102">
        <v>1</v>
      </c>
      <c r="H1172" s="102">
        <v>91275</v>
      </c>
      <c r="I1172" s="102"/>
      <c r="J1172" s="102"/>
      <c r="K1172" s="1161">
        <f t="shared" si="241"/>
        <v>91275</v>
      </c>
      <c r="L1172" s="1754">
        <v>1</v>
      </c>
      <c r="M1172" s="102">
        <v>1</v>
      </c>
      <c r="N1172" s="102">
        <v>91275</v>
      </c>
      <c r="O1172" s="211"/>
      <c r="P1172" s="211"/>
      <c r="Q1172" s="1161">
        <f t="shared" si="242"/>
        <v>91275</v>
      </c>
      <c r="R1172" s="230">
        <f t="shared" si="243"/>
        <v>0</v>
      </c>
      <c r="S1172" s="230">
        <f t="shared" si="243"/>
        <v>0</v>
      </c>
      <c r="T1172" s="230">
        <f t="shared" si="243"/>
        <v>0</v>
      </c>
      <c r="U1172" s="230">
        <f t="shared" si="243"/>
        <v>0</v>
      </c>
      <c r="V1172" s="230">
        <f t="shared" si="244"/>
        <v>0</v>
      </c>
      <c r="W1172" s="211"/>
      <c r="X1172" s="1754">
        <v>1</v>
      </c>
      <c r="Y1172" s="102">
        <v>1</v>
      </c>
      <c r="Z1172" s="102">
        <v>91275</v>
      </c>
      <c r="AA1172" s="102"/>
      <c r="AB1172" s="102"/>
      <c r="AC1172" s="1161">
        <f t="shared" si="245"/>
        <v>91275</v>
      </c>
      <c r="AD1172" s="211"/>
      <c r="AE1172" s="1754">
        <v>1</v>
      </c>
      <c r="AF1172" s="102">
        <v>1</v>
      </c>
      <c r="AG1172" s="102">
        <v>91275</v>
      </c>
      <c r="AH1172" s="102"/>
      <c r="AI1172" s="102"/>
      <c r="AJ1172" s="1161">
        <f t="shared" si="246"/>
        <v>91275</v>
      </c>
    </row>
    <row r="1173" spans="1:36">
      <c r="A1173" s="211">
        <v>13</v>
      </c>
      <c r="B1173" s="444" t="s">
        <v>1678</v>
      </c>
      <c r="C1173" s="1137" t="s">
        <v>1366</v>
      </c>
      <c r="D1173" s="211"/>
      <c r="E1173" s="211"/>
      <c r="F1173" s="1754">
        <v>1</v>
      </c>
      <c r="G1173" s="102">
        <v>1</v>
      </c>
      <c r="H1173" s="102">
        <v>91275</v>
      </c>
      <c r="I1173" s="102"/>
      <c r="J1173" s="102"/>
      <c r="K1173" s="1161">
        <f t="shared" si="241"/>
        <v>91275</v>
      </c>
      <c r="L1173" s="1754">
        <v>1</v>
      </c>
      <c r="M1173" s="102">
        <v>1</v>
      </c>
      <c r="N1173" s="102">
        <v>91275</v>
      </c>
      <c r="O1173" s="211"/>
      <c r="P1173" s="211"/>
      <c r="Q1173" s="1161">
        <f t="shared" si="242"/>
        <v>91275</v>
      </c>
      <c r="R1173" s="230">
        <f t="shared" si="243"/>
        <v>0</v>
      </c>
      <c r="S1173" s="230">
        <f t="shared" si="243"/>
        <v>0</v>
      </c>
      <c r="T1173" s="230">
        <f t="shared" si="243"/>
        <v>0</v>
      </c>
      <c r="U1173" s="230">
        <f t="shared" si="243"/>
        <v>0</v>
      </c>
      <c r="V1173" s="230">
        <f t="shared" si="244"/>
        <v>0</v>
      </c>
      <c r="W1173" s="211"/>
      <c r="X1173" s="1754">
        <v>1</v>
      </c>
      <c r="Y1173" s="102">
        <v>1</v>
      </c>
      <c r="Z1173" s="102">
        <v>91275</v>
      </c>
      <c r="AA1173" s="102"/>
      <c r="AB1173" s="102"/>
      <c r="AC1173" s="1161">
        <f t="shared" si="245"/>
        <v>91275</v>
      </c>
      <c r="AD1173" s="211"/>
      <c r="AE1173" s="1754">
        <v>1</v>
      </c>
      <c r="AF1173" s="102">
        <v>1</v>
      </c>
      <c r="AG1173" s="102">
        <v>91275</v>
      </c>
      <c r="AH1173" s="102"/>
      <c r="AI1173" s="102"/>
      <c r="AJ1173" s="1161">
        <f t="shared" si="246"/>
        <v>91275</v>
      </c>
    </row>
    <row r="1174" spans="1:36">
      <c r="A1174" s="211">
        <v>14</v>
      </c>
      <c r="B1174" s="444" t="s">
        <v>1811</v>
      </c>
      <c r="C1174" s="1135" t="s">
        <v>1313</v>
      </c>
      <c r="D1174" s="211"/>
      <c r="E1174" s="211"/>
      <c r="F1174" s="1754">
        <v>1.4</v>
      </c>
      <c r="G1174" s="102">
        <v>1</v>
      </c>
      <c r="H1174" s="102">
        <v>92596</v>
      </c>
      <c r="I1174" s="102"/>
      <c r="J1174" s="102"/>
      <c r="K1174" s="1161">
        <f t="shared" si="241"/>
        <v>92596</v>
      </c>
      <c r="L1174" s="1754">
        <v>1.4</v>
      </c>
      <c r="M1174" s="102">
        <v>1</v>
      </c>
      <c r="N1174" s="102">
        <v>92596</v>
      </c>
      <c r="O1174" s="211"/>
      <c r="P1174" s="211"/>
      <c r="Q1174" s="1161">
        <f t="shared" si="242"/>
        <v>92596</v>
      </c>
      <c r="R1174" s="230">
        <f t="shared" si="243"/>
        <v>0</v>
      </c>
      <c r="S1174" s="230">
        <f t="shared" si="243"/>
        <v>0</v>
      </c>
      <c r="T1174" s="230">
        <f t="shared" si="243"/>
        <v>0</v>
      </c>
      <c r="U1174" s="230">
        <f t="shared" si="243"/>
        <v>0</v>
      </c>
      <c r="V1174" s="230">
        <f t="shared" si="244"/>
        <v>0</v>
      </c>
      <c r="W1174" s="211"/>
      <c r="X1174" s="1754">
        <v>1.4</v>
      </c>
      <c r="Y1174" s="102">
        <v>1</v>
      </c>
      <c r="Z1174" s="102">
        <v>92596</v>
      </c>
      <c r="AA1174" s="102"/>
      <c r="AB1174" s="102"/>
      <c r="AC1174" s="1161">
        <f t="shared" si="245"/>
        <v>92596</v>
      </c>
      <c r="AD1174" s="211"/>
      <c r="AE1174" s="1754">
        <v>1.4</v>
      </c>
      <c r="AF1174" s="102">
        <v>1</v>
      </c>
      <c r="AG1174" s="102">
        <v>92596</v>
      </c>
      <c r="AH1174" s="102"/>
      <c r="AI1174" s="102"/>
      <c r="AJ1174" s="1161">
        <f t="shared" si="246"/>
        <v>92596</v>
      </c>
    </row>
    <row r="1175" spans="1:36">
      <c r="A1175" s="211">
        <v>15</v>
      </c>
      <c r="B1175" s="1769" t="s">
        <v>1812</v>
      </c>
      <c r="C1175" s="1135" t="s">
        <v>1307</v>
      </c>
      <c r="D1175" s="211"/>
      <c r="E1175" s="211"/>
      <c r="F1175" s="1754">
        <v>1.6</v>
      </c>
      <c r="G1175" s="102">
        <v>1</v>
      </c>
      <c r="H1175" s="102">
        <v>105824</v>
      </c>
      <c r="I1175" s="102"/>
      <c r="J1175" s="102"/>
      <c r="K1175" s="1161">
        <f t="shared" si="241"/>
        <v>105824</v>
      </c>
      <c r="L1175" s="1754">
        <v>1.6</v>
      </c>
      <c r="M1175" s="102">
        <v>1</v>
      </c>
      <c r="N1175" s="102">
        <v>105824</v>
      </c>
      <c r="O1175" s="211"/>
      <c r="P1175" s="211"/>
      <c r="Q1175" s="1161">
        <f t="shared" si="242"/>
        <v>105824</v>
      </c>
      <c r="R1175" s="230">
        <f t="shared" si="243"/>
        <v>0</v>
      </c>
      <c r="S1175" s="230">
        <f t="shared" si="243"/>
        <v>0</v>
      </c>
      <c r="T1175" s="230">
        <f t="shared" si="243"/>
        <v>0</v>
      </c>
      <c r="U1175" s="230">
        <f t="shared" si="243"/>
        <v>0</v>
      </c>
      <c r="V1175" s="230">
        <f t="shared" si="244"/>
        <v>0</v>
      </c>
      <c r="W1175" s="211"/>
      <c r="X1175" s="1754">
        <v>1.6</v>
      </c>
      <c r="Y1175" s="102">
        <v>1</v>
      </c>
      <c r="Z1175" s="102">
        <v>105824</v>
      </c>
      <c r="AA1175" s="102"/>
      <c r="AB1175" s="102"/>
      <c r="AC1175" s="1161">
        <f t="shared" si="245"/>
        <v>105824</v>
      </c>
      <c r="AD1175" s="211"/>
      <c r="AE1175" s="1754">
        <v>1.6</v>
      </c>
      <c r="AF1175" s="102">
        <v>1</v>
      </c>
      <c r="AG1175" s="102">
        <v>105824</v>
      </c>
      <c r="AH1175" s="102"/>
      <c r="AI1175" s="102"/>
      <c r="AJ1175" s="1161">
        <f t="shared" si="246"/>
        <v>105824</v>
      </c>
    </row>
    <row r="1176" spans="1:36">
      <c r="A1176" s="211">
        <v>16</v>
      </c>
      <c r="B1176" s="444" t="s">
        <v>1816</v>
      </c>
      <c r="C1176" s="1135" t="s">
        <v>1316</v>
      </c>
      <c r="D1176" s="211"/>
      <c r="E1176" s="211"/>
      <c r="F1176" s="1754">
        <v>1</v>
      </c>
      <c r="G1176" s="102">
        <v>1</v>
      </c>
      <c r="H1176" s="102">
        <v>86076</v>
      </c>
      <c r="I1176" s="102"/>
      <c r="J1176" s="102"/>
      <c r="K1176" s="1161">
        <f t="shared" si="241"/>
        <v>86076</v>
      </c>
      <c r="L1176" s="1754">
        <v>1</v>
      </c>
      <c r="M1176" s="102">
        <v>1</v>
      </c>
      <c r="N1176" s="102">
        <v>86076</v>
      </c>
      <c r="O1176" s="211"/>
      <c r="P1176" s="211"/>
      <c r="Q1176" s="1161">
        <f t="shared" si="242"/>
        <v>86076</v>
      </c>
      <c r="R1176" s="230">
        <f t="shared" si="243"/>
        <v>0</v>
      </c>
      <c r="S1176" s="230">
        <f t="shared" si="243"/>
        <v>0</v>
      </c>
      <c r="T1176" s="230">
        <f t="shared" si="243"/>
        <v>0</v>
      </c>
      <c r="U1176" s="230">
        <f t="shared" si="243"/>
        <v>0</v>
      </c>
      <c r="V1176" s="230">
        <f t="shared" si="244"/>
        <v>0</v>
      </c>
      <c r="W1176" s="211"/>
      <c r="X1176" s="1754">
        <v>1</v>
      </c>
      <c r="Y1176" s="102">
        <v>1</v>
      </c>
      <c r="Z1176" s="102">
        <v>86076</v>
      </c>
      <c r="AA1176" s="102"/>
      <c r="AB1176" s="102"/>
      <c r="AC1176" s="1161">
        <f t="shared" si="245"/>
        <v>86076</v>
      </c>
      <c r="AD1176" s="211"/>
      <c r="AE1176" s="1754">
        <v>1</v>
      </c>
      <c r="AF1176" s="102">
        <v>1</v>
      </c>
      <c r="AG1176" s="102">
        <v>86076</v>
      </c>
      <c r="AH1176" s="102"/>
      <c r="AI1176" s="102"/>
      <c r="AJ1176" s="1161">
        <f t="shared" si="246"/>
        <v>86076</v>
      </c>
    </row>
    <row r="1177" spans="1:36">
      <c r="A1177" s="211">
        <v>17</v>
      </c>
      <c r="B1177" s="444" t="s">
        <v>1818</v>
      </c>
      <c r="C1177" s="1135" t="s">
        <v>1316</v>
      </c>
      <c r="D1177" s="211"/>
      <c r="E1177" s="211"/>
      <c r="F1177" s="1754">
        <v>1</v>
      </c>
      <c r="G1177" s="102">
        <v>1</v>
      </c>
      <c r="H1177" s="102">
        <v>86076</v>
      </c>
      <c r="I1177" s="102"/>
      <c r="J1177" s="102"/>
      <c r="K1177" s="1161">
        <f t="shared" si="241"/>
        <v>86076</v>
      </c>
      <c r="L1177" s="1754">
        <v>1</v>
      </c>
      <c r="M1177" s="102">
        <v>1</v>
      </c>
      <c r="N1177" s="102">
        <v>86076</v>
      </c>
      <c r="O1177" s="211"/>
      <c r="P1177" s="211"/>
      <c r="Q1177" s="1161">
        <f t="shared" si="242"/>
        <v>86076</v>
      </c>
      <c r="R1177" s="230">
        <f t="shared" si="243"/>
        <v>0</v>
      </c>
      <c r="S1177" s="230">
        <f t="shared" si="243"/>
        <v>0</v>
      </c>
      <c r="T1177" s="230">
        <f t="shared" si="243"/>
        <v>0</v>
      </c>
      <c r="U1177" s="230">
        <f t="shared" si="243"/>
        <v>0</v>
      </c>
      <c r="V1177" s="230">
        <f t="shared" si="244"/>
        <v>0</v>
      </c>
      <c r="W1177" s="211"/>
      <c r="X1177" s="1754">
        <v>1</v>
      </c>
      <c r="Y1177" s="102">
        <v>1</v>
      </c>
      <c r="Z1177" s="102">
        <v>86076</v>
      </c>
      <c r="AA1177" s="102"/>
      <c r="AB1177" s="102"/>
      <c r="AC1177" s="1161">
        <f t="shared" si="245"/>
        <v>86076</v>
      </c>
      <c r="AD1177" s="211"/>
      <c r="AE1177" s="1754">
        <v>1</v>
      </c>
      <c r="AF1177" s="102">
        <v>1</v>
      </c>
      <c r="AG1177" s="102">
        <v>86076</v>
      </c>
      <c r="AH1177" s="102"/>
      <c r="AI1177" s="102"/>
      <c r="AJ1177" s="1161">
        <f t="shared" si="246"/>
        <v>86076</v>
      </c>
    </row>
    <row r="1178" spans="1:36">
      <c r="A1178" s="211">
        <v>18</v>
      </c>
      <c r="B1178" s="444" t="s">
        <v>1819</v>
      </c>
      <c r="C1178" s="1135" t="s">
        <v>1316</v>
      </c>
      <c r="D1178" s="211"/>
      <c r="E1178" s="211"/>
      <c r="F1178" s="1754">
        <v>1</v>
      </c>
      <c r="G1178" s="102">
        <v>1</v>
      </c>
      <c r="H1178" s="102">
        <v>86076</v>
      </c>
      <c r="I1178" s="102"/>
      <c r="J1178" s="102"/>
      <c r="K1178" s="1161">
        <f t="shared" si="241"/>
        <v>86076</v>
      </c>
      <c r="L1178" s="1754">
        <v>1</v>
      </c>
      <c r="M1178" s="102">
        <v>1</v>
      </c>
      <c r="N1178" s="102">
        <v>86076</v>
      </c>
      <c r="O1178" s="211"/>
      <c r="P1178" s="211"/>
      <c r="Q1178" s="1161">
        <f t="shared" si="242"/>
        <v>86076</v>
      </c>
      <c r="R1178" s="230">
        <f t="shared" si="243"/>
        <v>0</v>
      </c>
      <c r="S1178" s="230">
        <f t="shared" si="243"/>
        <v>0</v>
      </c>
      <c r="T1178" s="230">
        <f t="shared" si="243"/>
        <v>0</v>
      </c>
      <c r="U1178" s="230">
        <f t="shared" si="243"/>
        <v>0</v>
      </c>
      <c r="V1178" s="230">
        <f t="shared" si="244"/>
        <v>0</v>
      </c>
      <c r="W1178" s="211"/>
      <c r="X1178" s="1754">
        <v>1</v>
      </c>
      <c r="Y1178" s="102">
        <v>1</v>
      </c>
      <c r="Z1178" s="102">
        <v>86076</v>
      </c>
      <c r="AA1178" s="102"/>
      <c r="AB1178" s="102"/>
      <c r="AC1178" s="1161">
        <f t="shared" si="245"/>
        <v>86076</v>
      </c>
      <c r="AD1178" s="211"/>
      <c r="AE1178" s="1754">
        <v>1</v>
      </c>
      <c r="AF1178" s="102">
        <v>1</v>
      </c>
      <c r="AG1178" s="102">
        <v>86076</v>
      </c>
      <c r="AH1178" s="102"/>
      <c r="AI1178" s="102"/>
      <c r="AJ1178" s="1161">
        <f t="shared" si="246"/>
        <v>86076</v>
      </c>
    </row>
    <row r="1179" spans="1:36">
      <c r="A1179" s="211">
        <v>19</v>
      </c>
      <c r="B1179" s="444" t="s">
        <v>1823</v>
      </c>
      <c r="C1179" s="1135" t="s">
        <v>1316</v>
      </c>
      <c r="D1179" s="211"/>
      <c r="E1179" s="211"/>
      <c r="F1179" s="1754">
        <v>1</v>
      </c>
      <c r="G1179" s="102">
        <v>1</v>
      </c>
      <c r="H1179" s="102">
        <v>86076</v>
      </c>
      <c r="I1179" s="102"/>
      <c r="J1179" s="102"/>
      <c r="K1179" s="1161">
        <f t="shared" si="241"/>
        <v>86076</v>
      </c>
      <c r="L1179" s="1754">
        <v>1</v>
      </c>
      <c r="M1179" s="102">
        <v>1</v>
      </c>
      <c r="N1179" s="102">
        <v>86076</v>
      </c>
      <c r="O1179" s="211"/>
      <c r="P1179" s="211"/>
      <c r="Q1179" s="1161">
        <f t="shared" si="242"/>
        <v>86076</v>
      </c>
      <c r="R1179" s="230">
        <f t="shared" si="243"/>
        <v>0</v>
      </c>
      <c r="S1179" s="230">
        <f t="shared" si="243"/>
        <v>0</v>
      </c>
      <c r="T1179" s="230">
        <f t="shared" si="243"/>
        <v>0</v>
      </c>
      <c r="U1179" s="230">
        <f t="shared" si="243"/>
        <v>0</v>
      </c>
      <c r="V1179" s="230">
        <f t="shared" si="244"/>
        <v>0</v>
      </c>
      <c r="W1179" s="211"/>
      <c r="X1179" s="1754">
        <v>1</v>
      </c>
      <c r="Y1179" s="102">
        <v>1</v>
      </c>
      <c r="Z1179" s="102">
        <v>86076</v>
      </c>
      <c r="AA1179" s="102"/>
      <c r="AB1179" s="102"/>
      <c r="AC1179" s="1161">
        <f t="shared" si="245"/>
        <v>86076</v>
      </c>
      <c r="AD1179" s="211"/>
      <c r="AE1179" s="1754">
        <v>1</v>
      </c>
      <c r="AF1179" s="102">
        <v>1</v>
      </c>
      <c r="AG1179" s="102">
        <v>86076</v>
      </c>
      <c r="AH1179" s="102"/>
      <c r="AI1179" s="102"/>
      <c r="AJ1179" s="1161">
        <f t="shared" si="246"/>
        <v>86076</v>
      </c>
    </row>
    <row r="1180" spans="1:36">
      <c r="A1180" s="211">
        <v>20</v>
      </c>
      <c r="B1180" s="444" t="s">
        <v>1824</v>
      </c>
      <c r="C1180" s="1135" t="s">
        <v>1316</v>
      </c>
      <c r="D1180" s="211"/>
      <c r="E1180" s="211"/>
      <c r="F1180" s="1754">
        <v>1</v>
      </c>
      <c r="G1180" s="102">
        <v>1</v>
      </c>
      <c r="H1180" s="102">
        <v>86076</v>
      </c>
      <c r="I1180" s="102"/>
      <c r="J1180" s="102"/>
      <c r="K1180" s="1161">
        <f t="shared" si="241"/>
        <v>86076</v>
      </c>
      <c r="L1180" s="1754">
        <v>1</v>
      </c>
      <c r="M1180" s="102">
        <v>1</v>
      </c>
      <c r="N1180" s="102">
        <v>86076</v>
      </c>
      <c r="O1180" s="211"/>
      <c r="P1180" s="211"/>
      <c r="Q1180" s="1161">
        <f t="shared" si="242"/>
        <v>86076</v>
      </c>
      <c r="R1180" s="230">
        <f t="shared" si="243"/>
        <v>0</v>
      </c>
      <c r="S1180" s="230">
        <f t="shared" si="243"/>
        <v>0</v>
      </c>
      <c r="T1180" s="230">
        <f t="shared" si="243"/>
        <v>0</v>
      </c>
      <c r="U1180" s="230">
        <f t="shared" si="243"/>
        <v>0</v>
      </c>
      <c r="V1180" s="230">
        <f t="shared" si="244"/>
        <v>0</v>
      </c>
      <c r="W1180" s="211"/>
      <c r="X1180" s="1754">
        <v>1</v>
      </c>
      <c r="Y1180" s="102">
        <v>1</v>
      </c>
      <c r="Z1180" s="102">
        <v>86076</v>
      </c>
      <c r="AA1180" s="102"/>
      <c r="AB1180" s="102"/>
      <c r="AC1180" s="1161">
        <f t="shared" si="245"/>
        <v>86076</v>
      </c>
      <c r="AD1180" s="211"/>
      <c r="AE1180" s="1754">
        <v>1</v>
      </c>
      <c r="AF1180" s="102">
        <v>1</v>
      </c>
      <c r="AG1180" s="102">
        <v>86076</v>
      </c>
      <c r="AH1180" s="102"/>
      <c r="AI1180" s="102"/>
      <c r="AJ1180" s="1161">
        <f t="shared" si="246"/>
        <v>86076</v>
      </c>
    </row>
    <row r="1181" spans="1:36">
      <c r="A1181" s="211">
        <v>21</v>
      </c>
      <c r="B1181" s="444" t="s">
        <v>1825</v>
      </c>
      <c r="C1181" s="1135" t="s">
        <v>1316</v>
      </c>
      <c r="D1181" s="211"/>
      <c r="E1181" s="211"/>
      <c r="F1181" s="1754">
        <v>1</v>
      </c>
      <c r="G1181" s="102">
        <v>1</v>
      </c>
      <c r="H1181" s="102">
        <v>86076</v>
      </c>
      <c r="I1181" s="102"/>
      <c r="J1181" s="102"/>
      <c r="K1181" s="1161">
        <f t="shared" si="241"/>
        <v>86076</v>
      </c>
      <c r="L1181" s="1754">
        <v>1</v>
      </c>
      <c r="M1181" s="102">
        <v>1</v>
      </c>
      <c r="N1181" s="102">
        <v>86076</v>
      </c>
      <c r="O1181" s="211"/>
      <c r="P1181" s="211"/>
      <c r="Q1181" s="1161">
        <f t="shared" si="242"/>
        <v>86076</v>
      </c>
      <c r="R1181" s="230">
        <f t="shared" si="243"/>
        <v>0</v>
      </c>
      <c r="S1181" s="230">
        <f t="shared" si="243"/>
        <v>0</v>
      </c>
      <c r="T1181" s="230">
        <f t="shared" si="243"/>
        <v>0</v>
      </c>
      <c r="U1181" s="230">
        <f t="shared" si="243"/>
        <v>0</v>
      </c>
      <c r="V1181" s="230">
        <f t="shared" si="244"/>
        <v>0</v>
      </c>
      <c r="W1181" s="211"/>
      <c r="X1181" s="1754">
        <v>1</v>
      </c>
      <c r="Y1181" s="102">
        <v>1</v>
      </c>
      <c r="Z1181" s="102">
        <v>86076</v>
      </c>
      <c r="AA1181" s="102"/>
      <c r="AB1181" s="102"/>
      <c r="AC1181" s="1161">
        <f t="shared" si="245"/>
        <v>86076</v>
      </c>
      <c r="AD1181" s="211"/>
      <c r="AE1181" s="1754">
        <v>1</v>
      </c>
      <c r="AF1181" s="102">
        <v>1</v>
      </c>
      <c r="AG1181" s="102">
        <v>86076</v>
      </c>
      <c r="AH1181" s="102"/>
      <c r="AI1181" s="102"/>
      <c r="AJ1181" s="1161">
        <f t="shared" si="246"/>
        <v>86076</v>
      </c>
    </row>
    <row r="1182" spans="1:36">
      <c r="A1182" s="211">
        <v>22</v>
      </c>
      <c r="B1182" s="444" t="s">
        <v>2613</v>
      </c>
      <c r="C1182" s="1135" t="s">
        <v>1316</v>
      </c>
      <c r="D1182" s="211"/>
      <c r="E1182" s="211"/>
      <c r="F1182" s="1754">
        <v>1</v>
      </c>
      <c r="G1182" s="102">
        <v>1</v>
      </c>
      <c r="H1182" s="102">
        <v>86076</v>
      </c>
      <c r="I1182" s="102"/>
      <c r="J1182" s="102"/>
      <c r="K1182" s="1161">
        <f t="shared" si="241"/>
        <v>86076</v>
      </c>
      <c r="L1182" s="1754">
        <v>1</v>
      </c>
      <c r="M1182" s="102">
        <v>1</v>
      </c>
      <c r="N1182" s="102">
        <v>86076</v>
      </c>
      <c r="O1182" s="211"/>
      <c r="P1182" s="211"/>
      <c r="Q1182" s="1161">
        <f t="shared" si="242"/>
        <v>86076</v>
      </c>
      <c r="R1182" s="230">
        <f t="shared" si="243"/>
        <v>0</v>
      </c>
      <c r="S1182" s="230">
        <f t="shared" si="243"/>
        <v>0</v>
      </c>
      <c r="T1182" s="230">
        <f t="shared" si="243"/>
        <v>0</v>
      </c>
      <c r="U1182" s="230">
        <f t="shared" si="243"/>
        <v>0</v>
      </c>
      <c r="V1182" s="230">
        <f t="shared" si="244"/>
        <v>0</v>
      </c>
      <c r="W1182" s="211"/>
      <c r="X1182" s="1754">
        <v>1</v>
      </c>
      <c r="Y1182" s="102">
        <v>1</v>
      </c>
      <c r="Z1182" s="102">
        <v>86076</v>
      </c>
      <c r="AA1182" s="102"/>
      <c r="AB1182" s="102"/>
      <c r="AC1182" s="1161">
        <f t="shared" si="245"/>
        <v>86076</v>
      </c>
      <c r="AD1182" s="211"/>
      <c r="AE1182" s="1754">
        <v>1</v>
      </c>
      <c r="AF1182" s="102">
        <v>1</v>
      </c>
      <c r="AG1182" s="102">
        <v>86076</v>
      </c>
      <c r="AH1182" s="102"/>
      <c r="AI1182" s="102"/>
      <c r="AJ1182" s="1161">
        <f t="shared" si="246"/>
        <v>86076</v>
      </c>
    </row>
    <row r="1183" spans="1:36">
      <c r="A1183" s="211">
        <v>23</v>
      </c>
      <c r="B1183" s="1769" t="s">
        <v>1817</v>
      </c>
      <c r="C1183" s="1135" t="s">
        <v>1316</v>
      </c>
      <c r="D1183" s="211"/>
      <c r="E1183" s="211"/>
      <c r="F1183" s="1754">
        <v>1</v>
      </c>
      <c r="G1183" s="102">
        <v>1</v>
      </c>
      <c r="H1183" s="102">
        <v>86076</v>
      </c>
      <c r="I1183" s="102"/>
      <c r="J1183" s="102"/>
      <c r="K1183" s="1161">
        <f t="shared" si="241"/>
        <v>86076</v>
      </c>
      <c r="L1183" s="1754">
        <v>1</v>
      </c>
      <c r="M1183" s="102">
        <v>1</v>
      </c>
      <c r="N1183" s="102">
        <v>86076</v>
      </c>
      <c r="O1183" s="211"/>
      <c r="P1183" s="211"/>
      <c r="Q1183" s="1161">
        <f t="shared" si="242"/>
        <v>86076</v>
      </c>
      <c r="R1183" s="230">
        <f t="shared" si="243"/>
        <v>0</v>
      </c>
      <c r="S1183" s="230">
        <f t="shared" si="243"/>
        <v>0</v>
      </c>
      <c r="T1183" s="230">
        <f t="shared" si="243"/>
        <v>0</v>
      </c>
      <c r="U1183" s="230">
        <f t="shared" si="243"/>
        <v>0</v>
      </c>
      <c r="V1183" s="230">
        <f t="shared" si="244"/>
        <v>0</v>
      </c>
      <c r="W1183" s="211"/>
      <c r="X1183" s="1754">
        <v>1</v>
      </c>
      <c r="Y1183" s="102">
        <v>1</v>
      </c>
      <c r="Z1183" s="102">
        <v>86076</v>
      </c>
      <c r="AA1183" s="102"/>
      <c r="AB1183" s="102"/>
      <c r="AC1183" s="1161">
        <f t="shared" si="245"/>
        <v>86076</v>
      </c>
      <c r="AD1183" s="211"/>
      <c r="AE1183" s="1754">
        <v>1</v>
      </c>
      <c r="AF1183" s="102">
        <v>1</v>
      </c>
      <c r="AG1183" s="102">
        <v>86076</v>
      </c>
      <c r="AH1183" s="102"/>
      <c r="AI1183" s="102"/>
      <c r="AJ1183" s="1161">
        <f t="shared" si="246"/>
        <v>86076</v>
      </c>
    </row>
    <row r="1184" spans="1:36">
      <c r="A1184" s="211">
        <v>24</v>
      </c>
      <c r="B1184" s="444" t="s">
        <v>1820</v>
      </c>
      <c r="C1184" s="1135" t="s">
        <v>1316</v>
      </c>
      <c r="D1184" s="211"/>
      <c r="E1184" s="211"/>
      <c r="F1184" s="1754">
        <v>1</v>
      </c>
      <c r="G1184" s="102">
        <v>1</v>
      </c>
      <c r="H1184" s="102">
        <v>86076</v>
      </c>
      <c r="I1184" s="102"/>
      <c r="J1184" s="102"/>
      <c r="K1184" s="1161">
        <f t="shared" si="241"/>
        <v>86076</v>
      </c>
      <c r="L1184" s="1754">
        <v>1</v>
      </c>
      <c r="M1184" s="102">
        <v>1</v>
      </c>
      <c r="N1184" s="102">
        <v>86076</v>
      </c>
      <c r="O1184" s="211"/>
      <c r="P1184" s="211"/>
      <c r="Q1184" s="1161">
        <f t="shared" si="242"/>
        <v>86076</v>
      </c>
      <c r="R1184" s="230">
        <f t="shared" si="243"/>
        <v>0</v>
      </c>
      <c r="S1184" s="230">
        <f t="shared" si="243"/>
        <v>0</v>
      </c>
      <c r="T1184" s="230">
        <f t="shared" si="243"/>
        <v>0</v>
      </c>
      <c r="U1184" s="230">
        <f t="shared" si="243"/>
        <v>0</v>
      </c>
      <c r="V1184" s="230">
        <f t="shared" si="244"/>
        <v>0</v>
      </c>
      <c r="W1184" s="211"/>
      <c r="X1184" s="1754">
        <v>1</v>
      </c>
      <c r="Y1184" s="102">
        <v>1</v>
      </c>
      <c r="Z1184" s="102">
        <v>86076</v>
      </c>
      <c r="AA1184" s="102"/>
      <c r="AB1184" s="102"/>
      <c r="AC1184" s="1161">
        <f t="shared" si="245"/>
        <v>86076</v>
      </c>
      <c r="AD1184" s="211"/>
      <c r="AE1184" s="1754">
        <v>1</v>
      </c>
      <c r="AF1184" s="102">
        <v>1</v>
      </c>
      <c r="AG1184" s="102">
        <v>86076</v>
      </c>
      <c r="AH1184" s="102"/>
      <c r="AI1184" s="102"/>
      <c r="AJ1184" s="1161">
        <f t="shared" si="246"/>
        <v>86076</v>
      </c>
    </row>
    <row r="1185" spans="1:36">
      <c r="A1185" s="211">
        <v>25</v>
      </c>
      <c r="B1185" s="444" t="s">
        <v>1821</v>
      </c>
      <c r="C1185" s="1135" t="s">
        <v>1316</v>
      </c>
      <c r="D1185" s="211"/>
      <c r="E1185" s="211"/>
      <c r="F1185" s="1754">
        <v>1</v>
      </c>
      <c r="G1185" s="102">
        <v>1</v>
      </c>
      <c r="H1185" s="102">
        <v>86076</v>
      </c>
      <c r="I1185" s="102"/>
      <c r="J1185" s="102"/>
      <c r="K1185" s="1161">
        <f t="shared" si="241"/>
        <v>86076</v>
      </c>
      <c r="L1185" s="1754">
        <v>1</v>
      </c>
      <c r="M1185" s="102">
        <v>1</v>
      </c>
      <c r="N1185" s="102">
        <v>86076</v>
      </c>
      <c r="O1185" s="211"/>
      <c r="P1185" s="211"/>
      <c r="Q1185" s="1161">
        <f t="shared" si="242"/>
        <v>86076</v>
      </c>
      <c r="R1185" s="230">
        <f t="shared" si="243"/>
        <v>0</v>
      </c>
      <c r="S1185" s="230">
        <f t="shared" si="243"/>
        <v>0</v>
      </c>
      <c r="T1185" s="230">
        <f t="shared" si="243"/>
        <v>0</v>
      </c>
      <c r="U1185" s="230">
        <f t="shared" si="243"/>
        <v>0</v>
      </c>
      <c r="V1185" s="230">
        <f t="shared" si="244"/>
        <v>0</v>
      </c>
      <c r="W1185" s="211"/>
      <c r="X1185" s="1754">
        <v>1</v>
      </c>
      <c r="Y1185" s="102">
        <v>1</v>
      </c>
      <c r="Z1185" s="102">
        <v>86076</v>
      </c>
      <c r="AA1185" s="102"/>
      <c r="AB1185" s="102"/>
      <c r="AC1185" s="1161">
        <f t="shared" si="245"/>
        <v>86076</v>
      </c>
      <c r="AD1185" s="211"/>
      <c r="AE1185" s="1754">
        <v>1</v>
      </c>
      <c r="AF1185" s="102">
        <v>1</v>
      </c>
      <c r="AG1185" s="102">
        <v>86076</v>
      </c>
      <c r="AH1185" s="102"/>
      <c r="AI1185" s="102"/>
      <c r="AJ1185" s="1161">
        <f t="shared" si="246"/>
        <v>86076</v>
      </c>
    </row>
    <row r="1186" spans="1:36">
      <c r="A1186" s="211">
        <v>26</v>
      </c>
      <c r="B1186" s="444" t="s">
        <v>6783</v>
      </c>
      <c r="C1186" s="1135" t="s">
        <v>1316</v>
      </c>
      <c r="D1186" s="211"/>
      <c r="E1186" s="211"/>
      <c r="F1186" s="1754">
        <v>1</v>
      </c>
      <c r="G1186" s="102">
        <v>1</v>
      </c>
      <c r="H1186" s="102">
        <v>86076</v>
      </c>
      <c r="I1186" s="102"/>
      <c r="J1186" s="102"/>
      <c r="K1186" s="1161">
        <f t="shared" si="241"/>
        <v>86076</v>
      </c>
      <c r="L1186" s="1754">
        <v>1</v>
      </c>
      <c r="M1186" s="102">
        <v>1</v>
      </c>
      <c r="N1186" s="102">
        <v>86076</v>
      </c>
      <c r="O1186" s="211"/>
      <c r="P1186" s="211"/>
      <c r="Q1186" s="1161">
        <f t="shared" si="242"/>
        <v>86076</v>
      </c>
      <c r="R1186" s="230">
        <f t="shared" si="243"/>
        <v>0</v>
      </c>
      <c r="S1186" s="230">
        <f t="shared" si="243"/>
        <v>0</v>
      </c>
      <c r="T1186" s="230">
        <f t="shared" si="243"/>
        <v>0</v>
      </c>
      <c r="U1186" s="230">
        <f t="shared" si="243"/>
        <v>0</v>
      </c>
      <c r="V1186" s="230">
        <f t="shared" si="244"/>
        <v>0</v>
      </c>
      <c r="W1186" s="211"/>
      <c r="X1186" s="1754">
        <v>1</v>
      </c>
      <c r="Y1186" s="102">
        <v>1</v>
      </c>
      <c r="Z1186" s="102">
        <v>86076</v>
      </c>
      <c r="AA1186" s="102"/>
      <c r="AB1186" s="102"/>
      <c r="AC1186" s="1161">
        <f t="shared" si="245"/>
        <v>86076</v>
      </c>
      <c r="AD1186" s="211"/>
      <c r="AE1186" s="1754">
        <v>1</v>
      </c>
      <c r="AF1186" s="102">
        <v>1</v>
      </c>
      <c r="AG1186" s="102">
        <v>86076</v>
      </c>
      <c r="AH1186" s="102"/>
      <c r="AI1186" s="102"/>
      <c r="AJ1186" s="1161">
        <f t="shared" si="246"/>
        <v>86076</v>
      </c>
    </row>
    <row r="1187" spans="1:36">
      <c r="A1187" s="211">
        <v>27</v>
      </c>
      <c r="B1187" s="444" t="s">
        <v>1826</v>
      </c>
      <c r="C1187" s="1135" t="s">
        <v>1316</v>
      </c>
      <c r="D1187" s="211"/>
      <c r="E1187" s="211"/>
      <c r="F1187" s="1754">
        <v>1</v>
      </c>
      <c r="G1187" s="102">
        <v>1</v>
      </c>
      <c r="H1187" s="102">
        <v>91275</v>
      </c>
      <c r="I1187" s="102"/>
      <c r="J1187" s="102"/>
      <c r="K1187" s="1161">
        <f t="shared" si="241"/>
        <v>91275</v>
      </c>
      <c r="L1187" s="1754">
        <v>1</v>
      </c>
      <c r="M1187" s="102">
        <v>1</v>
      </c>
      <c r="N1187" s="102">
        <v>91275</v>
      </c>
      <c r="O1187" s="211"/>
      <c r="P1187" s="211"/>
      <c r="Q1187" s="1161">
        <f t="shared" si="242"/>
        <v>91275</v>
      </c>
      <c r="R1187" s="230">
        <f t="shared" si="243"/>
        <v>0</v>
      </c>
      <c r="S1187" s="230">
        <f t="shared" si="243"/>
        <v>0</v>
      </c>
      <c r="T1187" s="230">
        <f t="shared" si="243"/>
        <v>0</v>
      </c>
      <c r="U1187" s="230">
        <f t="shared" si="243"/>
        <v>0</v>
      </c>
      <c r="V1187" s="230">
        <f t="shared" si="244"/>
        <v>0</v>
      </c>
      <c r="W1187" s="211"/>
      <c r="X1187" s="1754">
        <v>1</v>
      </c>
      <c r="Y1187" s="102">
        <v>1</v>
      </c>
      <c r="Z1187" s="102">
        <v>91275</v>
      </c>
      <c r="AA1187" s="102"/>
      <c r="AB1187" s="102"/>
      <c r="AC1187" s="1161">
        <f t="shared" si="245"/>
        <v>91275</v>
      </c>
      <c r="AD1187" s="211"/>
      <c r="AE1187" s="1754">
        <v>1</v>
      </c>
      <c r="AF1187" s="102">
        <v>1</v>
      </c>
      <c r="AG1187" s="102">
        <v>91275</v>
      </c>
      <c r="AH1187" s="102"/>
      <c r="AI1187" s="102"/>
      <c r="AJ1187" s="1161">
        <f t="shared" si="246"/>
        <v>91275</v>
      </c>
    </row>
    <row r="1188" spans="1:36">
      <c r="A1188" s="211">
        <v>28</v>
      </c>
      <c r="B1188" s="444" t="s">
        <v>1822</v>
      </c>
      <c r="C1188" s="1135" t="s">
        <v>1316</v>
      </c>
      <c r="D1188" s="211"/>
      <c r="E1188" s="211"/>
      <c r="F1188" s="1754">
        <v>1</v>
      </c>
      <c r="G1188" s="102">
        <v>1</v>
      </c>
      <c r="H1188" s="102">
        <v>91275</v>
      </c>
      <c r="I1188" s="102"/>
      <c r="J1188" s="102"/>
      <c r="K1188" s="1161">
        <f t="shared" si="241"/>
        <v>91275</v>
      </c>
      <c r="L1188" s="1754">
        <v>1</v>
      </c>
      <c r="M1188" s="102">
        <v>1</v>
      </c>
      <c r="N1188" s="102">
        <v>91275</v>
      </c>
      <c r="O1188" s="211"/>
      <c r="P1188" s="211"/>
      <c r="Q1188" s="1161">
        <f t="shared" si="242"/>
        <v>91275</v>
      </c>
      <c r="R1188" s="230">
        <f t="shared" si="243"/>
        <v>0</v>
      </c>
      <c r="S1188" s="230">
        <f t="shared" si="243"/>
        <v>0</v>
      </c>
      <c r="T1188" s="230">
        <f t="shared" si="243"/>
        <v>0</v>
      </c>
      <c r="U1188" s="230">
        <f t="shared" si="243"/>
        <v>0</v>
      </c>
      <c r="V1188" s="230">
        <f t="shared" si="244"/>
        <v>0</v>
      </c>
      <c r="W1188" s="211"/>
      <c r="X1188" s="1754">
        <v>1</v>
      </c>
      <c r="Y1188" s="102">
        <v>1</v>
      </c>
      <c r="Z1188" s="102">
        <v>91275</v>
      </c>
      <c r="AA1188" s="102"/>
      <c r="AB1188" s="102"/>
      <c r="AC1188" s="1161">
        <f t="shared" si="245"/>
        <v>91275</v>
      </c>
      <c r="AD1188" s="211"/>
      <c r="AE1188" s="1754">
        <v>1</v>
      </c>
      <c r="AF1188" s="102">
        <v>1</v>
      </c>
      <c r="AG1188" s="102">
        <v>91275</v>
      </c>
      <c r="AH1188" s="102"/>
      <c r="AI1188" s="102"/>
      <c r="AJ1188" s="1161">
        <f t="shared" si="246"/>
        <v>91275</v>
      </c>
    </row>
    <row r="1189" spans="1:36">
      <c r="A1189" s="211">
        <v>29</v>
      </c>
      <c r="B1189" s="444" t="s">
        <v>1827</v>
      </c>
      <c r="C1189" s="1135" t="s">
        <v>1314</v>
      </c>
      <c r="D1189" s="211"/>
      <c r="E1189" s="211"/>
      <c r="F1189" s="1754">
        <v>1.2</v>
      </c>
      <c r="G1189" s="102">
        <v>1</v>
      </c>
      <c r="H1189" s="102">
        <v>91275</v>
      </c>
      <c r="I1189" s="102"/>
      <c r="J1189" s="102"/>
      <c r="K1189" s="1161">
        <f t="shared" si="241"/>
        <v>91275</v>
      </c>
      <c r="L1189" s="1754">
        <v>1.2</v>
      </c>
      <c r="M1189" s="102">
        <v>1</v>
      </c>
      <c r="N1189" s="102">
        <v>91275</v>
      </c>
      <c r="O1189" s="211"/>
      <c r="P1189" s="211"/>
      <c r="Q1189" s="1161">
        <f t="shared" si="242"/>
        <v>91275</v>
      </c>
      <c r="R1189" s="230">
        <f t="shared" si="243"/>
        <v>0</v>
      </c>
      <c r="S1189" s="230">
        <f t="shared" si="243"/>
        <v>0</v>
      </c>
      <c r="T1189" s="230">
        <f t="shared" si="243"/>
        <v>0</v>
      </c>
      <c r="U1189" s="230">
        <f t="shared" si="243"/>
        <v>0</v>
      </c>
      <c r="V1189" s="230">
        <f t="shared" si="244"/>
        <v>0</v>
      </c>
      <c r="W1189" s="211"/>
      <c r="X1189" s="1754">
        <v>1.2</v>
      </c>
      <c r="Y1189" s="102">
        <v>1</v>
      </c>
      <c r="Z1189" s="102">
        <v>91275</v>
      </c>
      <c r="AA1189" s="102"/>
      <c r="AB1189" s="102"/>
      <c r="AC1189" s="1161">
        <f t="shared" si="245"/>
        <v>91275</v>
      </c>
      <c r="AD1189" s="211"/>
      <c r="AE1189" s="1754">
        <v>1.2</v>
      </c>
      <c r="AF1189" s="102">
        <v>1</v>
      </c>
      <c r="AG1189" s="102">
        <v>91275</v>
      </c>
      <c r="AH1189" s="102"/>
      <c r="AI1189" s="102"/>
      <c r="AJ1189" s="1161">
        <f t="shared" si="246"/>
        <v>91275</v>
      </c>
    </row>
    <row r="1190" spans="1:36">
      <c r="A1190" s="211">
        <v>30</v>
      </c>
      <c r="B1190" s="444" t="s">
        <v>1828</v>
      </c>
      <c r="C1190" s="1135" t="s">
        <v>1314</v>
      </c>
      <c r="D1190" s="211"/>
      <c r="E1190" s="211"/>
      <c r="F1190" s="1754">
        <v>1.2</v>
      </c>
      <c r="G1190" s="102">
        <v>1</v>
      </c>
      <c r="H1190" s="102">
        <v>91275</v>
      </c>
      <c r="I1190" s="102"/>
      <c r="J1190" s="102"/>
      <c r="K1190" s="1161">
        <f t="shared" si="241"/>
        <v>91275</v>
      </c>
      <c r="L1190" s="1754">
        <v>1.2</v>
      </c>
      <c r="M1190" s="102">
        <v>1</v>
      </c>
      <c r="N1190" s="102">
        <v>91275</v>
      </c>
      <c r="O1190" s="211"/>
      <c r="P1190" s="211"/>
      <c r="Q1190" s="1161">
        <f>N1190+O1190+P1190</f>
        <v>91275</v>
      </c>
      <c r="R1190" s="230">
        <f t="shared" ref="R1190:U1193" si="247">G1190-M1190</f>
        <v>0</v>
      </c>
      <c r="S1190" s="230">
        <f t="shared" si="247"/>
        <v>0</v>
      </c>
      <c r="T1190" s="230">
        <f t="shared" si="247"/>
        <v>0</v>
      </c>
      <c r="U1190" s="230">
        <f t="shared" si="247"/>
        <v>0</v>
      </c>
      <c r="V1190" s="230">
        <f>S1190+T1190+U1190</f>
        <v>0</v>
      </c>
      <c r="W1190" s="211"/>
      <c r="X1190" s="1754">
        <v>1.2</v>
      </c>
      <c r="Y1190" s="102">
        <v>1</v>
      </c>
      <c r="Z1190" s="102">
        <v>91275</v>
      </c>
      <c r="AA1190" s="102"/>
      <c r="AB1190" s="102"/>
      <c r="AC1190" s="1161">
        <f>Z1190+AA1190+AB1190</f>
        <v>91275</v>
      </c>
      <c r="AD1190" s="211"/>
      <c r="AE1190" s="1754">
        <v>1.2</v>
      </c>
      <c r="AF1190" s="102">
        <v>1</v>
      </c>
      <c r="AG1190" s="102">
        <v>91275</v>
      </c>
      <c r="AH1190" s="102"/>
      <c r="AI1190" s="102"/>
      <c r="AJ1190" s="1161">
        <f>AG1190+AH1190+AI1190</f>
        <v>91275</v>
      </c>
    </row>
    <row r="1191" spans="1:36">
      <c r="A1191" s="211">
        <v>31</v>
      </c>
      <c r="B1191" s="444" t="s">
        <v>1829</v>
      </c>
      <c r="C1191" s="1135" t="s">
        <v>1314</v>
      </c>
      <c r="D1191" s="211"/>
      <c r="E1191" s="211"/>
      <c r="F1191" s="1754">
        <v>1.2</v>
      </c>
      <c r="G1191" s="102">
        <v>1</v>
      </c>
      <c r="H1191" s="102">
        <v>91275</v>
      </c>
      <c r="I1191" s="102"/>
      <c r="J1191" s="102"/>
      <c r="K1191" s="1161">
        <f t="shared" si="241"/>
        <v>91275</v>
      </c>
      <c r="L1191" s="1754">
        <v>1.2</v>
      </c>
      <c r="M1191" s="102">
        <v>1</v>
      </c>
      <c r="N1191" s="102">
        <v>91275</v>
      </c>
      <c r="O1191" s="211"/>
      <c r="P1191" s="211"/>
      <c r="Q1191" s="1161">
        <f>N1191+O1191+P1191</f>
        <v>91275</v>
      </c>
      <c r="R1191" s="230">
        <f t="shared" si="247"/>
        <v>0</v>
      </c>
      <c r="S1191" s="230">
        <f t="shared" si="247"/>
        <v>0</v>
      </c>
      <c r="T1191" s="230">
        <f t="shared" si="247"/>
        <v>0</v>
      </c>
      <c r="U1191" s="230">
        <f t="shared" si="247"/>
        <v>0</v>
      </c>
      <c r="V1191" s="230">
        <f>S1191+T1191+U1191</f>
        <v>0</v>
      </c>
      <c r="W1191" s="211"/>
      <c r="X1191" s="1754">
        <v>1.2</v>
      </c>
      <c r="Y1191" s="102">
        <v>1</v>
      </c>
      <c r="Z1191" s="102">
        <v>91275</v>
      </c>
      <c r="AA1191" s="102"/>
      <c r="AB1191" s="102"/>
      <c r="AC1191" s="1161">
        <f>Z1191+AA1191+AB1191</f>
        <v>91275</v>
      </c>
      <c r="AD1191" s="211"/>
      <c r="AE1191" s="1754">
        <v>1.2</v>
      </c>
      <c r="AF1191" s="102">
        <v>1</v>
      </c>
      <c r="AG1191" s="102">
        <v>91275</v>
      </c>
      <c r="AH1191" s="102"/>
      <c r="AI1191" s="102"/>
      <c r="AJ1191" s="1161">
        <f>AG1191+AH1191+AI1191</f>
        <v>91275</v>
      </c>
    </row>
    <row r="1192" spans="1:36">
      <c r="A1192" s="211">
        <v>32</v>
      </c>
      <c r="B1192" s="444" t="s">
        <v>1830</v>
      </c>
      <c r="C1192" s="1135" t="s">
        <v>1314</v>
      </c>
      <c r="D1192" s="211"/>
      <c r="E1192" s="211"/>
      <c r="F1192" s="1754">
        <v>1.2</v>
      </c>
      <c r="G1192" s="102">
        <v>1</v>
      </c>
      <c r="H1192" s="102">
        <v>91275</v>
      </c>
      <c r="I1192" s="102"/>
      <c r="J1192" s="102"/>
      <c r="K1192" s="1161">
        <f t="shared" si="241"/>
        <v>91275</v>
      </c>
      <c r="L1192" s="1754">
        <v>1.2</v>
      </c>
      <c r="M1192" s="102">
        <v>1</v>
      </c>
      <c r="N1192" s="102">
        <v>91275</v>
      </c>
      <c r="O1192" s="211"/>
      <c r="P1192" s="211"/>
      <c r="Q1192" s="1161">
        <f>N1192+O1192+P1192</f>
        <v>91275</v>
      </c>
      <c r="R1192" s="230">
        <f t="shared" si="247"/>
        <v>0</v>
      </c>
      <c r="S1192" s="230">
        <f t="shared" si="247"/>
        <v>0</v>
      </c>
      <c r="T1192" s="230">
        <f t="shared" si="247"/>
        <v>0</v>
      </c>
      <c r="U1192" s="230">
        <f t="shared" si="247"/>
        <v>0</v>
      </c>
      <c r="V1192" s="230">
        <f>S1192+T1192+U1192</f>
        <v>0</v>
      </c>
      <c r="W1192" s="211"/>
      <c r="X1192" s="1754">
        <v>1.2</v>
      </c>
      <c r="Y1192" s="102">
        <v>1</v>
      </c>
      <c r="Z1192" s="102">
        <v>91275</v>
      </c>
      <c r="AA1192" s="102"/>
      <c r="AB1192" s="102"/>
      <c r="AC1192" s="1161">
        <f>Z1192+AA1192+AB1192</f>
        <v>91275</v>
      </c>
      <c r="AD1192" s="211"/>
      <c r="AE1192" s="1754">
        <v>1.2</v>
      </c>
      <c r="AF1192" s="102">
        <v>1</v>
      </c>
      <c r="AG1192" s="102">
        <v>91275</v>
      </c>
      <c r="AH1192" s="102"/>
      <c r="AI1192" s="102"/>
      <c r="AJ1192" s="1161">
        <f>AG1192+AH1192+AI1192</f>
        <v>91275</v>
      </c>
    </row>
    <row r="1193" spans="1:36">
      <c r="A1193" s="211">
        <v>33</v>
      </c>
      <c r="B1193" s="444" t="s">
        <v>1831</v>
      </c>
      <c r="C1193" s="1135" t="s">
        <v>1314</v>
      </c>
      <c r="D1193" s="211"/>
      <c r="E1193" s="211"/>
      <c r="F1193" s="1754">
        <v>1.2</v>
      </c>
      <c r="G1193" s="102">
        <v>1</v>
      </c>
      <c r="H1193" s="102">
        <v>91275</v>
      </c>
      <c r="I1193" s="102"/>
      <c r="J1193" s="102"/>
      <c r="K1193" s="1161">
        <f t="shared" si="241"/>
        <v>91275</v>
      </c>
      <c r="L1193" s="1754">
        <v>1.2</v>
      </c>
      <c r="M1193" s="102">
        <v>1</v>
      </c>
      <c r="N1193" s="102">
        <v>91275</v>
      </c>
      <c r="O1193" s="211"/>
      <c r="P1193" s="211"/>
      <c r="Q1193" s="1161">
        <f>N1193+O1193+P1193</f>
        <v>91275</v>
      </c>
      <c r="R1193" s="230">
        <f t="shared" si="247"/>
        <v>0</v>
      </c>
      <c r="S1193" s="230">
        <f t="shared" si="247"/>
        <v>0</v>
      </c>
      <c r="T1193" s="230">
        <f t="shared" si="247"/>
        <v>0</v>
      </c>
      <c r="U1193" s="230">
        <f t="shared" si="247"/>
        <v>0</v>
      </c>
      <c r="V1193" s="230">
        <f>S1193+T1193+U1193</f>
        <v>0</v>
      </c>
      <c r="W1193" s="211"/>
      <c r="X1193" s="1754">
        <v>1.2</v>
      </c>
      <c r="Y1193" s="102">
        <v>1</v>
      </c>
      <c r="Z1193" s="102">
        <v>91275</v>
      </c>
      <c r="AA1193" s="102"/>
      <c r="AB1193" s="102"/>
      <c r="AC1193" s="1161">
        <f>Z1193+AA1193+AB1193</f>
        <v>91275</v>
      </c>
      <c r="AD1193" s="211"/>
      <c r="AE1193" s="1754">
        <v>1.2</v>
      </c>
      <c r="AF1193" s="102">
        <v>1</v>
      </c>
      <c r="AG1193" s="102">
        <v>91275</v>
      </c>
      <c r="AH1193" s="102"/>
      <c r="AI1193" s="102"/>
      <c r="AJ1193" s="1161">
        <f>AG1193+AH1193+AI1193</f>
        <v>91275</v>
      </c>
    </row>
    <row r="1194" spans="1:36" ht="27">
      <c r="A1194" s="211"/>
      <c r="B1194" s="1756" t="s">
        <v>6784</v>
      </c>
      <c r="C1194" s="1135"/>
      <c r="D1194" s="211"/>
      <c r="E1194" s="211"/>
      <c r="F1194" s="1754"/>
      <c r="G1194" s="102"/>
      <c r="H1194" s="102">
        <v>7500</v>
      </c>
      <c r="I1194" s="102"/>
      <c r="J1194" s="102"/>
      <c r="K1194" s="1161">
        <f t="shared" si="241"/>
        <v>7500</v>
      </c>
      <c r="L1194" s="1754"/>
      <c r="M1194" s="102"/>
      <c r="N1194" s="102">
        <v>7500</v>
      </c>
      <c r="O1194" s="211"/>
      <c r="P1194" s="211"/>
      <c r="Q1194" s="1161">
        <f t="shared" si="242"/>
        <v>7500</v>
      </c>
      <c r="R1194" s="230"/>
      <c r="S1194" s="230"/>
      <c r="T1194" s="230"/>
      <c r="U1194" s="230"/>
      <c r="V1194" s="230"/>
      <c r="W1194" s="211"/>
      <c r="X1194" s="1754"/>
      <c r="Y1194" s="102"/>
      <c r="Z1194" s="102">
        <v>7500</v>
      </c>
      <c r="AA1194" s="102"/>
      <c r="AB1194" s="102"/>
      <c r="AC1194" s="1161">
        <f t="shared" si="245"/>
        <v>7500</v>
      </c>
      <c r="AD1194" s="211"/>
      <c r="AE1194" s="1754"/>
      <c r="AF1194" s="102"/>
      <c r="AG1194" s="102">
        <v>7500</v>
      </c>
      <c r="AH1194" s="102"/>
      <c r="AI1194" s="102"/>
      <c r="AJ1194" s="1161">
        <f t="shared" si="246"/>
        <v>7500</v>
      </c>
    </row>
    <row r="1195" spans="1:36" s="181" customFormat="1" ht="38.25" customHeight="1">
      <c r="A1195" s="30"/>
      <c r="B1195" s="2162" t="s">
        <v>6785</v>
      </c>
      <c r="C1195" s="2162"/>
      <c r="D1195" s="2162"/>
      <c r="E1195" s="2162"/>
      <c r="F1195" s="2162"/>
      <c r="G1195" s="2162"/>
      <c r="H1195" s="2162"/>
      <c r="I1195" s="2162"/>
      <c r="J1195" s="2162"/>
      <c r="K1195" s="432"/>
      <c r="L1195" s="180"/>
      <c r="M1195" s="34"/>
      <c r="N1195" s="180"/>
      <c r="O1195" s="31"/>
      <c r="P1195" s="41" t="s">
        <v>222</v>
      </c>
      <c r="Q1195" s="1741"/>
      <c r="R1195" s="180"/>
      <c r="S1195" s="34"/>
      <c r="T1195" s="180"/>
      <c r="U1195" s="34"/>
      <c r="V1195" s="180"/>
      <c r="W1195" s="134"/>
      <c r="X1195" s="31"/>
      <c r="Y1195" s="179"/>
      <c r="Z1195" s="31"/>
      <c r="AA1195" s="31"/>
      <c r="AB1195" s="31"/>
      <c r="AC1195" s="432"/>
      <c r="AD1195" s="134"/>
      <c r="AE1195" s="31"/>
      <c r="AF1195" s="179"/>
      <c r="AG1195" s="31"/>
      <c r="AH1195" s="31"/>
      <c r="AI1195" s="31"/>
      <c r="AJ1195" s="432"/>
    </row>
    <row r="1196" spans="1:36" s="342" customFormat="1" ht="14.25">
      <c r="A1196" s="262"/>
      <c r="B1196" s="339"/>
      <c r="C1196" s="340"/>
      <c r="D1196" s="341"/>
      <c r="E1196" s="341"/>
      <c r="F1196" s="341"/>
      <c r="G1196" s="1808" t="s">
        <v>1094</v>
      </c>
      <c r="H1196" s="341"/>
      <c r="I1196" s="341"/>
      <c r="J1196" s="341"/>
      <c r="K1196" s="1742"/>
      <c r="L1196" s="340"/>
      <c r="M1196" s="2142" t="s">
        <v>448</v>
      </c>
      <c r="N1196" s="2142"/>
      <c r="O1196" s="2142"/>
      <c r="P1196" s="2142"/>
      <c r="Q1196" s="2163"/>
      <c r="R1196" s="2164" t="s">
        <v>223</v>
      </c>
      <c r="S1196" s="2142"/>
      <c r="T1196" s="2142"/>
      <c r="U1196" s="2142"/>
      <c r="V1196" s="2163"/>
      <c r="W1196" s="340"/>
      <c r="X1196" s="341"/>
      <c r="Y1196" s="1808" t="s">
        <v>2502</v>
      </c>
      <c r="Z1196" s="341"/>
      <c r="AA1196" s="341"/>
      <c r="AB1196" s="341"/>
      <c r="AC1196" s="1743"/>
      <c r="AD1196" s="340"/>
      <c r="AE1196" s="341"/>
      <c r="AF1196" s="1808" t="s">
        <v>2785</v>
      </c>
      <c r="AG1196" s="341"/>
      <c r="AH1196" s="341"/>
      <c r="AI1196" s="341"/>
      <c r="AJ1196" s="1743"/>
    </row>
    <row r="1197" spans="1:36" s="181" customFormat="1" ht="76.5">
      <c r="A1197" s="227" t="s">
        <v>114</v>
      </c>
      <c r="B1197" s="1809" t="s">
        <v>225</v>
      </c>
      <c r="C1197" s="1809" t="s">
        <v>226</v>
      </c>
      <c r="D1197" s="1809" t="s">
        <v>227</v>
      </c>
      <c r="E1197" s="1809" t="s">
        <v>228</v>
      </c>
      <c r="F1197" s="559" t="s">
        <v>1107</v>
      </c>
      <c r="G1197" s="1809" t="s">
        <v>217</v>
      </c>
      <c r="H1197" s="299" t="s">
        <v>332</v>
      </c>
      <c r="I1197" s="1809" t="s">
        <v>229</v>
      </c>
      <c r="J1197" s="1809" t="s">
        <v>230</v>
      </c>
      <c r="K1197" s="1744" t="s">
        <v>231</v>
      </c>
      <c r="L1197" s="559" t="s">
        <v>470</v>
      </c>
      <c r="M1197" s="1809" t="s">
        <v>217</v>
      </c>
      <c r="N1197" s="1809" t="s">
        <v>293</v>
      </c>
      <c r="O1197" s="1809" t="s">
        <v>229</v>
      </c>
      <c r="P1197" s="1809" t="s">
        <v>230</v>
      </c>
      <c r="Q1197" s="1744" t="s">
        <v>310</v>
      </c>
      <c r="R1197" s="1809" t="s">
        <v>217</v>
      </c>
      <c r="S1197" s="1809" t="s">
        <v>293</v>
      </c>
      <c r="T1197" s="1809" t="s">
        <v>229</v>
      </c>
      <c r="U1197" s="1809" t="s">
        <v>230</v>
      </c>
      <c r="V1197" s="1809" t="s">
        <v>311</v>
      </c>
      <c r="W1197" s="1809" t="s">
        <v>228</v>
      </c>
      <c r="X1197" s="559" t="s">
        <v>2503</v>
      </c>
      <c r="Y1197" s="1809" t="s">
        <v>217</v>
      </c>
      <c r="Z1197" s="1809" t="s">
        <v>247</v>
      </c>
      <c r="AA1197" s="1809" t="s">
        <v>229</v>
      </c>
      <c r="AB1197" s="1809" t="s">
        <v>230</v>
      </c>
      <c r="AC1197" s="1744" t="s">
        <v>261</v>
      </c>
      <c r="AD1197" s="1809" t="s">
        <v>228</v>
      </c>
      <c r="AE1197" s="559" t="s">
        <v>6513</v>
      </c>
      <c r="AF1197" s="1809" t="s">
        <v>217</v>
      </c>
      <c r="AG1197" s="1809" t="s">
        <v>247</v>
      </c>
      <c r="AH1197" s="1809" t="s">
        <v>229</v>
      </c>
      <c r="AI1197" s="1809" t="s">
        <v>230</v>
      </c>
      <c r="AJ1197" s="1744" t="s">
        <v>261</v>
      </c>
    </row>
    <row r="1198" spans="1:36" s="35" customFormat="1" ht="12.75">
      <c r="A1198" s="123">
        <v>1</v>
      </c>
      <c r="B1198" s="123">
        <v>2</v>
      </c>
      <c r="C1198" s="123">
        <v>3</v>
      </c>
      <c r="D1198" s="123">
        <v>4</v>
      </c>
      <c r="E1198" s="123">
        <v>5</v>
      </c>
      <c r="F1198" s="123">
        <v>6</v>
      </c>
      <c r="G1198" s="123">
        <v>7</v>
      </c>
      <c r="H1198" s="123">
        <v>8</v>
      </c>
      <c r="I1198" s="123">
        <v>9</v>
      </c>
      <c r="J1198" s="123">
        <v>10</v>
      </c>
      <c r="K1198" s="1738">
        <v>11</v>
      </c>
      <c r="L1198" s="123">
        <v>12</v>
      </c>
      <c r="M1198" s="123">
        <v>13</v>
      </c>
      <c r="N1198" s="123">
        <v>14</v>
      </c>
      <c r="O1198" s="123">
        <v>15</v>
      </c>
      <c r="P1198" s="123">
        <v>16</v>
      </c>
      <c r="Q1198" s="1738">
        <v>17</v>
      </c>
      <c r="R1198" s="123">
        <v>18</v>
      </c>
      <c r="S1198" s="123">
        <v>19</v>
      </c>
      <c r="T1198" s="123">
        <v>20</v>
      </c>
      <c r="U1198" s="123">
        <v>21</v>
      </c>
      <c r="V1198" s="123">
        <v>22</v>
      </c>
      <c r="W1198" s="123">
        <v>23</v>
      </c>
      <c r="X1198" s="123">
        <v>24</v>
      </c>
      <c r="Y1198" s="123">
        <v>25</v>
      </c>
      <c r="Z1198" s="123">
        <v>26</v>
      </c>
      <c r="AA1198" s="123">
        <v>27</v>
      </c>
      <c r="AB1198" s="123">
        <v>28</v>
      </c>
      <c r="AC1198" s="1738">
        <v>29</v>
      </c>
      <c r="AD1198" s="123">
        <v>30</v>
      </c>
      <c r="AE1198" s="123">
        <v>31</v>
      </c>
      <c r="AF1198" s="123">
        <v>32</v>
      </c>
      <c r="AG1198" s="123">
        <v>33</v>
      </c>
      <c r="AH1198" s="123">
        <v>34</v>
      </c>
      <c r="AI1198" s="123">
        <v>35</v>
      </c>
      <c r="AJ1198" s="1738">
        <v>36</v>
      </c>
    </row>
    <row r="1199" spans="1:36" ht="27">
      <c r="A1199" s="228" t="s">
        <v>2</v>
      </c>
      <c r="B1199" s="229" t="s">
        <v>6514</v>
      </c>
      <c r="C1199" s="230"/>
      <c r="D1199" s="230"/>
      <c r="E1199" s="230"/>
      <c r="F1199" s="230"/>
      <c r="G1199" s="229"/>
      <c r="H1199" s="230"/>
      <c r="I1199" s="230"/>
      <c r="J1199" s="230"/>
      <c r="K1199" s="1161"/>
      <c r="L1199" s="230"/>
      <c r="M1199" s="229"/>
      <c r="N1199" s="230"/>
      <c r="O1199" s="230"/>
      <c r="P1199" s="230"/>
      <c r="Q1199" s="1745"/>
      <c r="R1199" s="230"/>
      <c r="S1199" s="229"/>
      <c r="T1199" s="230"/>
      <c r="U1199" s="106"/>
      <c r="V1199" s="106"/>
      <c r="W1199" s="230"/>
      <c r="X1199" s="230"/>
      <c r="Y1199" s="229"/>
      <c r="Z1199" s="230"/>
      <c r="AA1199" s="230"/>
      <c r="AB1199" s="230"/>
      <c r="AC1199" s="1161"/>
      <c r="AD1199" s="230"/>
      <c r="AE1199" s="230"/>
      <c r="AF1199" s="229"/>
      <c r="AG1199" s="230"/>
      <c r="AH1199" s="230"/>
      <c r="AI1199" s="230"/>
      <c r="AJ1199" s="1161"/>
    </row>
    <row r="1200" spans="1:36">
      <c r="A1200" s="211"/>
      <c r="B1200" s="195" t="s">
        <v>126</v>
      </c>
      <c r="C1200" s="230"/>
      <c r="D1200" s="230"/>
      <c r="E1200" s="230"/>
      <c r="F1200" s="230"/>
      <c r="G1200" s="195"/>
      <c r="H1200" s="195"/>
      <c r="I1200" s="195"/>
      <c r="J1200" s="195"/>
      <c r="K1200" s="1746"/>
      <c r="L1200" s="230"/>
      <c r="M1200" s="195"/>
      <c r="N1200" s="195"/>
      <c r="O1200" s="195"/>
      <c r="P1200" s="195"/>
      <c r="Q1200" s="1746"/>
      <c r="R1200" s="195"/>
      <c r="S1200" s="195"/>
      <c r="T1200" s="195"/>
      <c r="U1200" s="106"/>
      <c r="V1200" s="106"/>
      <c r="W1200" s="230"/>
      <c r="X1200" s="230"/>
      <c r="Y1200" s="195"/>
      <c r="Z1200" s="195"/>
      <c r="AA1200" s="195"/>
      <c r="AB1200" s="195"/>
      <c r="AC1200" s="1746"/>
      <c r="AD1200" s="230"/>
      <c r="AE1200" s="230"/>
      <c r="AF1200" s="195"/>
      <c r="AG1200" s="195"/>
      <c r="AH1200" s="195"/>
      <c r="AI1200" s="195"/>
      <c r="AJ1200" s="1746"/>
    </row>
    <row r="1201" spans="1:36">
      <c r="A1201" s="211"/>
      <c r="B1201" s="195" t="s">
        <v>232</v>
      </c>
      <c r="C1201" s="230"/>
      <c r="D1201" s="230"/>
      <c r="E1201" s="230"/>
      <c r="F1201" s="230"/>
      <c r="G1201" s="195"/>
      <c r="H1201" s="195"/>
      <c r="I1201" s="195"/>
      <c r="J1201" s="195"/>
      <c r="K1201" s="1746"/>
      <c r="L1201" s="230"/>
      <c r="M1201" s="195"/>
      <c r="N1201" s="195"/>
      <c r="O1201" s="195"/>
      <c r="P1201" s="195"/>
      <c r="Q1201" s="1746"/>
      <c r="R1201" s="195"/>
      <c r="S1201" s="195"/>
      <c r="T1201" s="195"/>
      <c r="U1201" s="106"/>
      <c r="V1201" s="106"/>
      <c r="W1201" s="230"/>
      <c r="X1201" s="230"/>
      <c r="Y1201" s="195"/>
      <c r="Z1201" s="195"/>
      <c r="AA1201" s="195"/>
      <c r="AB1201" s="195"/>
      <c r="AC1201" s="1746"/>
      <c r="AD1201" s="230"/>
      <c r="AE1201" s="230"/>
      <c r="AF1201" s="195"/>
      <c r="AG1201" s="195"/>
      <c r="AH1201" s="195"/>
      <c r="AI1201" s="195"/>
      <c r="AJ1201" s="1746"/>
    </row>
    <row r="1202" spans="1:36">
      <c r="A1202" s="211"/>
      <c r="B1202" s="195" t="s">
        <v>233</v>
      </c>
      <c r="C1202" s="230"/>
      <c r="D1202" s="230"/>
      <c r="E1202" s="230"/>
      <c r="F1202" s="230"/>
      <c r="G1202" s="195"/>
      <c r="H1202" s="195"/>
      <c r="I1202" s="195"/>
      <c r="J1202" s="195"/>
      <c r="K1202" s="1746"/>
      <c r="L1202" s="230"/>
      <c r="M1202" s="195"/>
      <c r="N1202" s="195"/>
      <c r="O1202" s="195"/>
      <c r="P1202" s="195"/>
      <c r="Q1202" s="1746"/>
      <c r="R1202" s="195"/>
      <c r="S1202" s="195"/>
      <c r="T1202" s="195"/>
      <c r="U1202" s="106"/>
      <c r="V1202" s="106"/>
      <c r="W1202" s="230"/>
      <c r="X1202" s="230"/>
      <c r="Y1202" s="195"/>
      <c r="Z1202" s="195"/>
      <c r="AA1202" s="195"/>
      <c r="AB1202" s="195"/>
      <c r="AC1202" s="1746"/>
      <c r="AD1202" s="230"/>
      <c r="AE1202" s="230"/>
      <c r="AF1202" s="195"/>
      <c r="AG1202" s="195"/>
      <c r="AH1202" s="195"/>
      <c r="AI1202" s="195"/>
      <c r="AJ1202" s="1746"/>
    </row>
    <row r="1203" spans="1:36" ht="27">
      <c r="A1203" s="211">
        <v>1</v>
      </c>
      <c r="B1203" s="1134" t="s">
        <v>6786</v>
      </c>
      <c r="C1203" s="1141" t="s">
        <v>100</v>
      </c>
      <c r="D1203" s="1747" t="s">
        <v>1170</v>
      </c>
      <c r="E1203" s="1748">
        <v>2</v>
      </c>
      <c r="F1203" s="211">
        <v>5.01</v>
      </c>
      <c r="G1203" s="102">
        <v>1</v>
      </c>
      <c r="H1203" s="102">
        <v>331361.39999999997</v>
      </c>
      <c r="I1203" s="102"/>
      <c r="J1203" s="102"/>
      <c r="K1203" s="1161">
        <f t="shared" ref="K1203:K1236" si="248">H1203+I1203+J1203</f>
        <v>331361.39999999997</v>
      </c>
      <c r="L1203" s="211">
        <v>4.8600000000000003</v>
      </c>
      <c r="M1203" s="102">
        <v>1</v>
      </c>
      <c r="N1203" s="211">
        <v>321440.40000000002</v>
      </c>
      <c r="O1203" s="211"/>
      <c r="P1203" s="211"/>
      <c r="Q1203" s="1161">
        <f t="shared" ref="Q1203:Q1236" si="249">N1203+O1203+P1203</f>
        <v>321440.40000000002</v>
      </c>
      <c r="R1203" s="230">
        <f t="shared" ref="R1203:U1235" si="250">G1203-M1203</f>
        <v>0</v>
      </c>
      <c r="S1203" s="230">
        <f t="shared" si="250"/>
        <v>9920.9999999999418</v>
      </c>
      <c r="T1203" s="230">
        <f t="shared" si="250"/>
        <v>0</v>
      </c>
      <c r="U1203" s="230">
        <f t="shared" si="250"/>
        <v>0</v>
      </c>
      <c r="V1203" s="230">
        <f t="shared" ref="V1203:V1235" si="251">S1203+T1203+U1203</f>
        <v>9920.9999999999418</v>
      </c>
      <c r="W1203" s="211">
        <v>3</v>
      </c>
      <c r="X1203" s="211">
        <v>5.18</v>
      </c>
      <c r="Y1203" s="102">
        <v>1</v>
      </c>
      <c r="Z1203" s="102">
        <v>342605.19999999995</v>
      </c>
      <c r="AA1203" s="102"/>
      <c r="AB1203" s="102"/>
      <c r="AC1203" s="1161">
        <f t="shared" ref="AC1203:AC1236" si="252">Z1203+AA1203+AB1203</f>
        <v>342605.19999999995</v>
      </c>
      <c r="AD1203" s="211">
        <v>4</v>
      </c>
      <c r="AE1203" s="211">
        <v>5.35</v>
      </c>
      <c r="AF1203" s="102">
        <v>1</v>
      </c>
      <c r="AG1203" s="102">
        <v>353849</v>
      </c>
      <c r="AH1203" s="102"/>
      <c r="AI1203" s="102"/>
      <c r="AJ1203" s="1161">
        <f t="shared" ref="AJ1203:AJ1236" si="253">AG1203+AH1203+AI1203</f>
        <v>353849</v>
      </c>
    </row>
    <row r="1204" spans="1:36" ht="27">
      <c r="A1204" s="211">
        <v>2</v>
      </c>
      <c r="B1204" s="1134" t="s">
        <v>6787</v>
      </c>
      <c r="C1204" s="1141" t="s">
        <v>1338</v>
      </c>
      <c r="D1204" s="1747" t="s">
        <v>1173</v>
      </c>
      <c r="E1204" s="1748">
        <v>2</v>
      </c>
      <c r="F1204" s="211">
        <v>4.1399999999999997</v>
      </c>
      <c r="G1204" s="102">
        <v>1</v>
      </c>
      <c r="H1204" s="102">
        <v>273819.59999999998</v>
      </c>
      <c r="I1204" s="102"/>
      <c r="J1204" s="102"/>
      <c r="K1204" s="1161">
        <f t="shared" si="248"/>
        <v>273819.59999999998</v>
      </c>
      <c r="L1204" s="211">
        <v>4.01</v>
      </c>
      <c r="M1204" s="102">
        <v>1</v>
      </c>
      <c r="N1204" s="211">
        <v>265221.39999999997</v>
      </c>
      <c r="O1204" s="211"/>
      <c r="P1204" s="211"/>
      <c r="Q1204" s="1161">
        <f t="shared" si="249"/>
        <v>265221.39999999997</v>
      </c>
      <c r="R1204" s="230">
        <f t="shared" si="250"/>
        <v>0</v>
      </c>
      <c r="S1204" s="230">
        <f t="shared" si="250"/>
        <v>8598.2000000000116</v>
      </c>
      <c r="T1204" s="230">
        <f t="shared" si="250"/>
        <v>0</v>
      </c>
      <c r="U1204" s="230">
        <f t="shared" si="250"/>
        <v>0</v>
      </c>
      <c r="V1204" s="230">
        <f t="shared" si="251"/>
        <v>8598.2000000000116</v>
      </c>
      <c r="W1204" s="211">
        <v>3</v>
      </c>
      <c r="X1204" s="211">
        <v>4.2699999999999996</v>
      </c>
      <c r="Y1204" s="102">
        <v>1</v>
      </c>
      <c r="Z1204" s="102">
        <v>282417.8</v>
      </c>
      <c r="AA1204" s="102"/>
      <c r="AB1204" s="102"/>
      <c r="AC1204" s="1161">
        <f t="shared" si="252"/>
        <v>282417.8</v>
      </c>
      <c r="AD1204" s="211">
        <v>4</v>
      </c>
      <c r="AE1204" s="211">
        <v>4.41</v>
      </c>
      <c r="AF1204" s="102">
        <v>1</v>
      </c>
      <c r="AG1204" s="102">
        <v>291677.40000000002</v>
      </c>
      <c r="AH1204" s="102"/>
      <c r="AI1204" s="102"/>
      <c r="AJ1204" s="1161">
        <f t="shared" si="253"/>
        <v>291677.40000000002</v>
      </c>
    </row>
    <row r="1205" spans="1:36">
      <c r="A1205" s="211">
        <v>3</v>
      </c>
      <c r="B1205" s="1134" t="s">
        <v>1839</v>
      </c>
      <c r="C1205" s="1141" t="s">
        <v>1342</v>
      </c>
      <c r="D1205" s="1747" t="s">
        <v>1173</v>
      </c>
      <c r="E1205" s="1748">
        <v>2</v>
      </c>
      <c r="F1205" s="211">
        <v>4.1399999999999997</v>
      </c>
      <c r="G1205" s="102">
        <v>1</v>
      </c>
      <c r="H1205" s="102">
        <v>273819.59999999998</v>
      </c>
      <c r="I1205" s="102"/>
      <c r="J1205" s="102"/>
      <c r="K1205" s="1161">
        <f t="shared" si="248"/>
        <v>273819.59999999998</v>
      </c>
      <c r="L1205" s="211">
        <v>4.01</v>
      </c>
      <c r="M1205" s="102">
        <v>1</v>
      </c>
      <c r="N1205" s="211">
        <v>265221.39999999997</v>
      </c>
      <c r="O1205" s="211"/>
      <c r="P1205" s="211"/>
      <c r="Q1205" s="1161">
        <f t="shared" si="249"/>
        <v>265221.39999999997</v>
      </c>
      <c r="R1205" s="230">
        <f t="shared" si="250"/>
        <v>0</v>
      </c>
      <c r="S1205" s="230">
        <f t="shared" si="250"/>
        <v>8598.2000000000116</v>
      </c>
      <c r="T1205" s="230">
        <f t="shared" si="250"/>
        <v>0</v>
      </c>
      <c r="U1205" s="230">
        <f t="shared" si="250"/>
        <v>0</v>
      </c>
      <c r="V1205" s="230">
        <f t="shared" si="251"/>
        <v>8598.2000000000116</v>
      </c>
      <c r="W1205" s="211">
        <v>3</v>
      </c>
      <c r="X1205" s="211">
        <v>4.2699999999999996</v>
      </c>
      <c r="Y1205" s="102">
        <v>1</v>
      </c>
      <c r="Z1205" s="102">
        <v>282417.8</v>
      </c>
      <c r="AA1205" s="102"/>
      <c r="AB1205" s="102"/>
      <c r="AC1205" s="1161">
        <f t="shared" si="252"/>
        <v>282417.8</v>
      </c>
      <c r="AD1205" s="211">
        <v>4</v>
      </c>
      <c r="AE1205" s="211">
        <v>4.41</v>
      </c>
      <c r="AF1205" s="102">
        <v>1</v>
      </c>
      <c r="AG1205" s="102">
        <v>291677.40000000002</v>
      </c>
      <c r="AH1205" s="102"/>
      <c r="AI1205" s="102"/>
      <c r="AJ1205" s="1161">
        <f t="shared" si="253"/>
        <v>291677.40000000002</v>
      </c>
    </row>
    <row r="1206" spans="1:36" ht="40.5">
      <c r="A1206" s="211">
        <v>4</v>
      </c>
      <c r="B1206" s="1134" t="s">
        <v>1833</v>
      </c>
      <c r="C1206" s="1141" t="s">
        <v>1343</v>
      </c>
      <c r="D1206" s="1747" t="s">
        <v>1333</v>
      </c>
      <c r="E1206" s="1748">
        <v>10</v>
      </c>
      <c r="F1206" s="211">
        <v>3.31</v>
      </c>
      <c r="G1206" s="102">
        <v>1</v>
      </c>
      <c r="H1206" s="102">
        <v>218923.4</v>
      </c>
      <c r="I1206" s="102"/>
      <c r="J1206" s="102"/>
      <c r="K1206" s="1161">
        <f t="shared" si="248"/>
        <v>218923.4</v>
      </c>
      <c r="L1206" s="211">
        <v>3.21</v>
      </c>
      <c r="M1206" s="102">
        <v>1</v>
      </c>
      <c r="N1206" s="211">
        <v>212309.4</v>
      </c>
      <c r="O1206" s="211"/>
      <c r="P1206" s="211"/>
      <c r="Q1206" s="1161">
        <f t="shared" si="249"/>
        <v>212309.4</v>
      </c>
      <c r="R1206" s="230">
        <f t="shared" si="250"/>
        <v>0</v>
      </c>
      <c r="S1206" s="230">
        <f t="shared" si="250"/>
        <v>6614</v>
      </c>
      <c r="T1206" s="230">
        <f t="shared" si="250"/>
        <v>0</v>
      </c>
      <c r="U1206" s="230">
        <f t="shared" si="250"/>
        <v>0</v>
      </c>
      <c r="V1206" s="230">
        <f t="shared" si="251"/>
        <v>6614</v>
      </c>
      <c r="W1206" s="211">
        <v>11</v>
      </c>
      <c r="X1206" s="211">
        <v>3.31</v>
      </c>
      <c r="Y1206" s="102">
        <v>1</v>
      </c>
      <c r="Z1206" s="102">
        <v>218923.4</v>
      </c>
      <c r="AA1206" s="102"/>
      <c r="AB1206" s="102"/>
      <c r="AC1206" s="1161">
        <f t="shared" si="252"/>
        <v>218923.4</v>
      </c>
      <c r="AD1206" s="211">
        <v>12</v>
      </c>
      <c r="AE1206" s="211">
        <v>3.31</v>
      </c>
      <c r="AF1206" s="102">
        <v>1</v>
      </c>
      <c r="AG1206" s="102">
        <v>218923.4</v>
      </c>
      <c r="AH1206" s="102"/>
      <c r="AI1206" s="102"/>
      <c r="AJ1206" s="1161">
        <f t="shared" si="253"/>
        <v>218923.4</v>
      </c>
    </row>
    <row r="1207" spans="1:36" ht="40.5">
      <c r="A1207" s="211">
        <v>5</v>
      </c>
      <c r="B1207" s="1134" t="s">
        <v>1834</v>
      </c>
      <c r="C1207" s="1141" t="s">
        <v>1347</v>
      </c>
      <c r="D1207" s="1747" t="s">
        <v>1348</v>
      </c>
      <c r="E1207" s="1748">
        <v>3</v>
      </c>
      <c r="F1207" s="211">
        <v>2.5</v>
      </c>
      <c r="G1207" s="102">
        <v>1</v>
      </c>
      <c r="H1207" s="102">
        <v>165350</v>
      </c>
      <c r="I1207" s="102"/>
      <c r="J1207" s="102"/>
      <c r="K1207" s="1161">
        <f t="shared" si="248"/>
        <v>165350</v>
      </c>
      <c r="L1207" s="211">
        <v>2.4300000000000002</v>
      </c>
      <c r="M1207" s="102">
        <v>1</v>
      </c>
      <c r="N1207" s="211">
        <v>160720.20000000001</v>
      </c>
      <c r="O1207" s="211"/>
      <c r="P1207" s="211"/>
      <c r="Q1207" s="1161">
        <f t="shared" si="249"/>
        <v>160720.20000000001</v>
      </c>
      <c r="R1207" s="230">
        <f t="shared" si="250"/>
        <v>0</v>
      </c>
      <c r="S1207" s="230">
        <f t="shared" si="250"/>
        <v>4629.7999999999884</v>
      </c>
      <c r="T1207" s="230">
        <f t="shared" si="250"/>
        <v>0</v>
      </c>
      <c r="U1207" s="230">
        <f t="shared" si="250"/>
        <v>0</v>
      </c>
      <c r="V1207" s="230">
        <f t="shared" si="251"/>
        <v>4629.7999999999884</v>
      </c>
      <c r="W1207" s="211">
        <v>4</v>
      </c>
      <c r="X1207" s="211">
        <v>2.58</v>
      </c>
      <c r="Y1207" s="102">
        <v>1</v>
      </c>
      <c r="Z1207" s="102">
        <v>170641.2</v>
      </c>
      <c r="AA1207" s="102"/>
      <c r="AB1207" s="102"/>
      <c r="AC1207" s="1161">
        <f t="shared" si="252"/>
        <v>170641.2</v>
      </c>
      <c r="AD1207" s="211">
        <v>5</v>
      </c>
      <c r="AE1207" s="211">
        <v>2.58</v>
      </c>
      <c r="AF1207" s="102">
        <v>1</v>
      </c>
      <c r="AG1207" s="102">
        <v>170641.2</v>
      </c>
      <c r="AH1207" s="102"/>
      <c r="AI1207" s="102"/>
      <c r="AJ1207" s="1161">
        <f t="shared" si="253"/>
        <v>170641.2</v>
      </c>
    </row>
    <row r="1208" spans="1:36" ht="40.5">
      <c r="A1208" s="211">
        <v>6</v>
      </c>
      <c r="B1208" s="1134" t="s">
        <v>1845</v>
      </c>
      <c r="C1208" s="1141" t="s">
        <v>1352</v>
      </c>
      <c r="D1208" s="1747" t="s">
        <v>1353</v>
      </c>
      <c r="E1208" s="1748">
        <v>11</v>
      </c>
      <c r="F1208" s="211">
        <v>1.79</v>
      </c>
      <c r="G1208" s="102">
        <v>1</v>
      </c>
      <c r="H1208" s="102">
        <v>118390.6</v>
      </c>
      <c r="I1208" s="102"/>
      <c r="J1208" s="102">
        <v>5919.5300000000007</v>
      </c>
      <c r="K1208" s="1161">
        <f t="shared" si="248"/>
        <v>124310.13</v>
      </c>
      <c r="L1208" s="211">
        <v>1.95</v>
      </c>
      <c r="M1208" s="102">
        <v>1</v>
      </c>
      <c r="N1208" s="211">
        <v>128973</v>
      </c>
      <c r="O1208" s="211"/>
      <c r="P1208" s="211">
        <v>6448.6500000000005</v>
      </c>
      <c r="Q1208" s="1161">
        <f t="shared" si="249"/>
        <v>135421.65</v>
      </c>
      <c r="R1208" s="230">
        <f t="shared" si="250"/>
        <v>0</v>
      </c>
      <c r="S1208" s="230">
        <f t="shared" si="250"/>
        <v>-10582.399999999994</v>
      </c>
      <c r="T1208" s="230">
        <f t="shared" si="250"/>
        <v>0</v>
      </c>
      <c r="U1208" s="230">
        <f t="shared" si="250"/>
        <v>-529.11999999999989</v>
      </c>
      <c r="V1208" s="230">
        <f t="shared" si="251"/>
        <v>-11111.519999999993</v>
      </c>
      <c r="W1208" s="211">
        <v>12</v>
      </c>
      <c r="X1208" s="211">
        <v>1.79</v>
      </c>
      <c r="Y1208" s="102">
        <v>1</v>
      </c>
      <c r="Z1208" s="102">
        <v>118390.6</v>
      </c>
      <c r="AA1208" s="102"/>
      <c r="AB1208" s="102">
        <v>5919.5300000000007</v>
      </c>
      <c r="AC1208" s="1161">
        <f t="shared" si="252"/>
        <v>124310.13</v>
      </c>
      <c r="AD1208" s="211">
        <v>13</v>
      </c>
      <c r="AE1208" s="211">
        <v>1.84</v>
      </c>
      <c r="AF1208" s="102">
        <v>1</v>
      </c>
      <c r="AG1208" s="102">
        <v>121697.60000000001</v>
      </c>
      <c r="AH1208" s="102"/>
      <c r="AI1208" s="102">
        <v>6084.880000000001</v>
      </c>
      <c r="AJ1208" s="1161">
        <f t="shared" si="253"/>
        <v>127782.48000000001</v>
      </c>
    </row>
    <row r="1209" spans="1:36" ht="40.5">
      <c r="A1209" s="211">
        <v>7</v>
      </c>
      <c r="B1209" s="1134" t="s">
        <v>6788</v>
      </c>
      <c r="C1209" s="1141" t="s">
        <v>1352</v>
      </c>
      <c r="D1209" s="1747" t="s">
        <v>1353</v>
      </c>
      <c r="E1209" s="1748">
        <v>2</v>
      </c>
      <c r="F1209" s="211">
        <v>1.54</v>
      </c>
      <c r="G1209" s="102">
        <v>1</v>
      </c>
      <c r="H1209" s="102">
        <v>101855.6</v>
      </c>
      <c r="I1209" s="102"/>
      <c r="J1209" s="102"/>
      <c r="K1209" s="1161">
        <f t="shared" si="248"/>
        <v>101855.6</v>
      </c>
      <c r="L1209" s="211">
        <v>1.49</v>
      </c>
      <c r="M1209" s="102">
        <v>1</v>
      </c>
      <c r="N1209" s="211">
        <v>98548.6</v>
      </c>
      <c r="O1209" s="211"/>
      <c r="P1209" s="211"/>
      <c r="Q1209" s="1161">
        <f t="shared" si="249"/>
        <v>98548.6</v>
      </c>
      <c r="R1209" s="230">
        <f t="shared" si="250"/>
        <v>0</v>
      </c>
      <c r="S1209" s="230">
        <f t="shared" si="250"/>
        <v>3307</v>
      </c>
      <c r="T1209" s="230">
        <f t="shared" si="250"/>
        <v>0</v>
      </c>
      <c r="U1209" s="230">
        <f t="shared" si="250"/>
        <v>0</v>
      </c>
      <c r="V1209" s="230">
        <f t="shared" si="251"/>
        <v>3307</v>
      </c>
      <c r="W1209" s="211">
        <v>3</v>
      </c>
      <c r="X1209" s="211">
        <v>1.59</v>
      </c>
      <c r="Y1209" s="102">
        <v>1</v>
      </c>
      <c r="Z1209" s="102">
        <v>105162.6</v>
      </c>
      <c r="AA1209" s="102"/>
      <c r="AB1209" s="102"/>
      <c r="AC1209" s="1161">
        <f t="shared" si="252"/>
        <v>105162.6</v>
      </c>
      <c r="AD1209" s="211">
        <v>4</v>
      </c>
      <c r="AE1209" s="211">
        <v>1.63</v>
      </c>
      <c r="AF1209" s="102">
        <v>1</v>
      </c>
      <c r="AG1209" s="102">
        <v>107808.2</v>
      </c>
      <c r="AH1209" s="102"/>
      <c r="AI1209" s="102"/>
      <c r="AJ1209" s="1161">
        <f t="shared" si="253"/>
        <v>107808.2</v>
      </c>
    </row>
    <row r="1210" spans="1:36" ht="40.5">
      <c r="A1210" s="211">
        <v>8</v>
      </c>
      <c r="B1210" s="1134" t="s">
        <v>1846</v>
      </c>
      <c r="C1210" s="1141" t="s">
        <v>1352</v>
      </c>
      <c r="D1210" s="1747" t="s">
        <v>1353</v>
      </c>
      <c r="E1210" s="1748">
        <v>14</v>
      </c>
      <c r="F1210" s="211">
        <v>1.84</v>
      </c>
      <c r="G1210" s="102">
        <v>1</v>
      </c>
      <c r="H1210" s="102">
        <v>121697.60000000001</v>
      </c>
      <c r="I1210" s="102"/>
      <c r="J1210" s="102"/>
      <c r="K1210" s="1161">
        <f t="shared" si="248"/>
        <v>121697.60000000001</v>
      </c>
      <c r="L1210" s="211">
        <v>1.84</v>
      </c>
      <c r="M1210" s="102">
        <v>1</v>
      </c>
      <c r="N1210" s="211">
        <v>121697.60000000001</v>
      </c>
      <c r="O1210" s="211"/>
      <c r="P1210" s="211"/>
      <c r="Q1210" s="1161">
        <f t="shared" si="249"/>
        <v>121697.60000000001</v>
      </c>
      <c r="R1210" s="230">
        <f t="shared" si="250"/>
        <v>0</v>
      </c>
      <c r="S1210" s="230">
        <f t="shared" si="250"/>
        <v>0</v>
      </c>
      <c r="T1210" s="230">
        <f t="shared" si="250"/>
        <v>0</v>
      </c>
      <c r="U1210" s="230">
        <f t="shared" si="250"/>
        <v>0</v>
      </c>
      <c r="V1210" s="230">
        <f t="shared" si="251"/>
        <v>0</v>
      </c>
      <c r="W1210" s="211">
        <v>15</v>
      </c>
      <c r="X1210" s="211">
        <v>1.84</v>
      </c>
      <c r="Y1210" s="102">
        <v>1</v>
      </c>
      <c r="Z1210" s="102">
        <v>121697.60000000001</v>
      </c>
      <c r="AA1210" s="102"/>
      <c r="AB1210" s="102"/>
      <c r="AC1210" s="1161">
        <f t="shared" si="252"/>
        <v>121697.60000000001</v>
      </c>
      <c r="AD1210" s="211">
        <v>16</v>
      </c>
      <c r="AE1210" s="211">
        <v>1.9</v>
      </c>
      <c r="AF1210" s="102">
        <v>1</v>
      </c>
      <c r="AG1210" s="102">
        <v>125666</v>
      </c>
      <c r="AH1210" s="102"/>
      <c r="AI1210" s="102"/>
      <c r="AJ1210" s="1161">
        <f t="shared" si="253"/>
        <v>125666</v>
      </c>
    </row>
    <row r="1211" spans="1:36" ht="40.5">
      <c r="A1211" s="211">
        <v>9</v>
      </c>
      <c r="B1211" s="1134" t="s">
        <v>6789</v>
      </c>
      <c r="C1211" s="1141" t="s">
        <v>1352</v>
      </c>
      <c r="D1211" s="1747" t="s">
        <v>1353</v>
      </c>
      <c r="E1211" s="1748">
        <v>1</v>
      </c>
      <c r="F1211" s="211">
        <v>1.49</v>
      </c>
      <c r="G1211" s="102">
        <v>1</v>
      </c>
      <c r="H1211" s="102">
        <v>98548.6</v>
      </c>
      <c r="I1211" s="102"/>
      <c r="J1211" s="102"/>
      <c r="K1211" s="1161">
        <f t="shared" si="248"/>
        <v>98548.6</v>
      </c>
      <c r="L1211" s="211">
        <v>1.45</v>
      </c>
      <c r="M1211" s="102">
        <v>1</v>
      </c>
      <c r="N1211" s="211">
        <v>95903</v>
      </c>
      <c r="O1211" s="211"/>
      <c r="P1211" s="211"/>
      <c r="Q1211" s="1161">
        <f t="shared" si="249"/>
        <v>95903</v>
      </c>
      <c r="R1211" s="230">
        <f t="shared" si="250"/>
        <v>0</v>
      </c>
      <c r="S1211" s="230">
        <f t="shared" si="250"/>
        <v>2645.6000000000058</v>
      </c>
      <c r="T1211" s="230">
        <f t="shared" si="250"/>
        <v>0</v>
      </c>
      <c r="U1211" s="230">
        <f t="shared" si="250"/>
        <v>0</v>
      </c>
      <c r="V1211" s="230">
        <f t="shared" si="251"/>
        <v>2645.6000000000058</v>
      </c>
      <c r="W1211" s="211">
        <v>2</v>
      </c>
      <c r="X1211" s="211">
        <v>1.54</v>
      </c>
      <c r="Y1211" s="102">
        <v>1</v>
      </c>
      <c r="Z1211" s="102">
        <v>101855.6</v>
      </c>
      <c r="AA1211" s="102"/>
      <c r="AB1211" s="102"/>
      <c r="AC1211" s="1161">
        <f t="shared" si="252"/>
        <v>101855.6</v>
      </c>
      <c r="AD1211" s="211">
        <v>3</v>
      </c>
      <c r="AE1211" s="211">
        <v>1.59</v>
      </c>
      <c r="AF1211" s="102">
        <v>1</v>
      </c>
      <c r="AG1211" s="102">
        <v>105162.6</v>
      </c>
      <c r="AH1211" s="102"/>
      <c r="AI1211" s="102"/>
      <c r="AJ1211" s="1161">
        <f t="shared" si="253"/>
        <v>105162.6</v>
      </c>
    </row>
    <row r="1212" spans="1:36" ht="40.5">
      <c r="A1212" s="211">
        <v>10</v>
      </c>
      <c r="B1212" s="1134" t="s">
        <v>1847</v>
      </c>
      <c r="C1212" s="1141" t="s">
        <v>1352</v>
      </c>
      <c r="D1212" s="1747" t="s">
        <v>1353</v>
      </c>
      <c r="E1212" s="1748">
        <v>3</v>
      </c>
      <c r="F1212" s="211">
        <v>1.59</v>
      </c>
      <c r="G1212" s="102">
        <v>1</v>
      </c>
      <c r="H1212" s="102">
        <v>105162.6</v>
      </c>
      <c r="I1212" s="102"/>
      <c r="J1212" s="102"/>
      <c r="K1212" s="1161">
        <f t="shared" si="248"/>
        <v>105162.6</v>
      </c>
      <c r="L1212" s="211">
        <v>1.54</v>
      </c>
      <c r="M1212" s="102">
        <v>1</v>
      </c>
      <c r="N1212" s="211">
        <v>101855.6</v>
      </c>
      <c r="O1212" s="211"/>
      <c r="P1212" s="211"/>
      <c r="Q1212" s="1161">
        <f t="shared" si="249"/>
        <v>101855.6</v>
      </c>
      <c r="R1212" s="230">
        <f t="shared" si="250"/>
        <v>0</v>
      </c>
      <c r="S1212" s="230">
        <f t="shared" si="250"/>
        <v>3307</v>
      </c>
      <c r="T1212" s="230">
        <f t="shared" si="250"/>
        <v>0</v>
      </c>
      <c r="U1212" s="230">
        <f t="shared" si="250"/>
        <v>0</v>
      </c>
      <c r="V1212" s="230">
        <f t="shared" si="251"/>
        <v>3307</v>
      </c>
      <c r="W1212" s="211">
        <v>4</v>
      </c>
      <c r="X1212" s="211">
        <v>1.63</v>
      </c>
      <c r="Y1212" s="102">
        <v>1</v>
      </c>
      <c r="Z1212" s="102">
        <v>107808.2</v>
      </c>
      <c r="AA1212" s="102"/>
      <c r="AB1212" s="102"/>
      <c r="AC1212" s="1161">
        <f t="shared" si="252"/>
        <v>107808.2</v>
      </c>
      <c r="AD1212" s="211">
        <v>5</v>
      </c>
      <c r="AE1212" s="211">
        <v>1.63</v>
      </c>
      <c r="AF1212" s="102">
        <v>1</v>
      </c>
      <c r="AG1212" s="102">
        <v>107808.2</v>
      </c>
      <c r="AH1212" s="102"/>
      <c r="AI1212" s="102"/>
      <c r="AJ1212" s="1161">
        <f t="shared" si="253"/>
        <v>107808.2</v>
      </c>
    </row>
    <row r="1213" spans="1:36" ht="40.5">
      <c r="A1213" s="211">
        <v>11</v>
      </c>
      <c r="B1213" s="1134" t="s">
        <v>6790</v>
      </c>
      <c r="C1213" s="1141" t="s">
        <v>1340</v>
      </c>
      <c r="D1213" s="1747" t="s">
        <v>1180</v>
      </c>
      <c r="E1213" s="1748">
        <v>23</v>
      </c>
      <c r="F1213" s="211">
        <v>2.2799999999999998</v>
      </c>
      <c r="G1213" s="102">
        <v>1</v>
      </c>
      <c r="H1213" s="102">
        <v>150799.19999999998</v>
      </c>
      <c r="I1213" s="102"/>
      <c r="J1213" s="102"/>
      <c r="K1213" s="1161">
        <f t="shared" si="248"/>
        <v>150799.19999999998</v>
      </c>
      <c r="L1213" s="211">
        <v>2.2799999999999998</v>
      </c>
      <c r="M1213" s="102">
        <v>1</v>
      </c>
      <c r="N1213" s="211">
        <v>150799.19999999998</v>
      </c>
      <c r="O1213" s="211"/>
      <c r="P1213" s="211"/>
      <c r="Q1213" s="1161">
        <f t="shared" si="249"/>
        <v>150799.19999999998</v>
      </c>
      <c r="R1213" s="230">
        <f t="shared" si="250"/>
        <v>0</v>
      </c>
      <c r="S1213" s="230">
        <f t="shared" si="250"/>
        <v>0</v>
      </c>
      <c r="T1213" s="230">
        <f t="shared" si="250"/>
        <v>0</v>
      </c>
      <c r="U1213" s="230">
        <f t="shared" si="250"/>
        <v>0</v>
      </c>
      <c r="V1213" s="230">
        <f t="shared" si="251"/>
        <v>0</v>
      </c>
      <c r="W1213" s="211">
        <v>24</v>
      </c>
      <c r="X1213" s="211">
        <v>2.2799999999999998</v>
      </c>
      <c r="Y1213" s="102">
        <v>1</v>
      </c>
      <c r="Z1213" s="102">
        <v>150799.19999999998</v>
      </c>
      <c r="AA1213" s="102"/>
      <c r="AB1213" s="102"/>
      <c r="AC1213" s="1161">
        <f t="shared" si="252"/>
        <v>150799.19999999998</v>
      </c>
      <c r="AD1213" s="211">
        <v>25</v>
      </c>
      <c r="AE1213" s="211">
        <v>2.2799999999999998</v>
      </c>
      <c r="AF1213" s="102">
        <v>1</v>
      </c>
      <c r="AG1213" s="102">
        <v>150799.19999999998</v>
      </c>
      <c r="AH1213" s="102"/>
      <c r="AI1213" s="102"/>
      <c r="AJ1213" s="1161">
        <f t="shared" si="253"/>
        <v>150799.19999999998</v>
      </c>
    </row>
    <row r="1214" spans="1:36" ht="40.5">
      <c r="A1214" s="211">
        <v>12</v>
      </c>
      <c r="B1214" s="1134" t="s">
        <v>2619</v>
      </c>
      <c r="C1214" s="1141" t="s">
        <v>1340</v>
      </c>
      <c r="D1214" s="1747" t="s">
        <v>1180</v>
      </c>
      <c r="E1214" s="1748">
        <v>5</v>
      </c>
      <c r="F1214" s="211">
        <v>1.9</v>
      </c>
      <c r="G1214" s="102">
        <v>1</v>
      </c>
      <c r="H1214" s="102">
        <v>125666</v>
      </c>
      <c r="I1214" s="102"/>
      <c r="J1214" s="102"/>
      <c r="K1214" s="1161">
        <f t="shared" si="248"/>
        <v>125666</v>
      </c>
      <c r="L1214" s="211">
        <v>1.9</v>
      </c>
      <c r="M1214" s="102">
        <v>1</v>
      </c>
      <c r="N1214" s="211">
        <v>125666</v>
      </c>
      <c r="O1214" s="211"/>
      <c r="P1214" s="211"/>
      <c r="Q1214" s="1161">
        <f t="shared" si="249"/>
        <v>125666</v>
      </c>
      <c r="R1214" s="230">
        <f t="shared" si="250"/>
        <v>0</v>
      </c>
      <c r="S1214" s="230">
        <f t="shared" si="250"/>
        <v>0</v>
      </c>
      <c r="T1214" s="230">
        <f t="shared" si="250"/>
        <v>0</v>
      </c>
      <c r="U1214" s="230">
        <f t="shared" si="250"/>
        <v>0</v>
      </c>
      <c r="V1214" s="230">
        <f t="shared" si="251"/>
        <v>0</v>
      </c>
      <c r="W1214" s="211">
        <v>6</v>
      </c>
      <c r="X1214" s="211">
        <v>1.96</v>
      </c>
      <c r="Y1214" s="102">
        <v>1</v>
      </c>
      <c r="Z1214" s="102">
        <v>129634.4</v>
      </c>
      <c r="AA1214" s="102"/>
      <c r="AB1214" s="102"/>
      <c r="AC1214" s="1161">
        <f t="shared" si="252"/>
        <v>129634.4</v>
      </c>
      <c r="AD1214" s="211">
        <v>7</v>
      </c>
      <c r="AE1214" s="211">
        <v>1.96</v>
      </c>
      <c r="AF1214" s="102">
        <v>1</v>
      </c>
      <c r="AG1214" s="102">
        <v>129634.4</v>
      </c>
      <c r="AH1214" s="102"/>
      <c r="AI1214" s="102"/>
      <c r="AJ1214" s="1161">
        <f t="shared" si="253"/>
        <v>129634.4</v>
      </c>
    </row>
    <row r="1215" spans="1:36" ht="40.5">
      <c r="A1215" s="211">
        <v>13</v>
      </c>
      <c r="B1215" s="1134" t="s">
        <v>2615</v>
      </c>
      <c r="C1215" s="1141" t="s">
        <v>1340</v>
      </c>
      <c r="D1215" s="1747" t="s">
        <v>1180</v>
      </c>
      <c r="E1215" s="1748">
        <v>3</v>
      </c>
      <c r="F1215" s="211">
        <v>1.84</v>
      </c>
      <c r="G1215" s="102">
        <v>1</v>
      </c>
      <c r="H1215" s="102">
        <v>121697.60000000001</v>
      </c>
      <c r="I1215" s="102"/>
      <c r="J1215" s="102"/>
      <c r="K1215" s="1161">
        <f t="shared" si="248"/>
        <v>121697.60000000001</v>
      </c>
      <c r="L1215" s="211">
        <v>1.79</v>
      </c>
      <c r="M1215" s="102">
        <v>1</v>
      </c>
      <c r="N1215" s="211">
        <v>118390.6</v>
      </c>
      <c r="O1215" s="211"/>
      <c r="P1215" s="211"/>
      <c r="Q1215" s="1161">
        <f t="shared" si="249"/>
        <v>118390.6</v>
      </c>
      <c r="R1215" s="230">
        <f t="shared" si="250"/>
        <v>0</v>
      </c>
      <c r="S1215" s="230">
        <f t="shared" si="250"/>
        <v>3307</v>
      </c>
      <c r="T1215" s="230">
        <f t="shared" si="250"/>
        <v>0</v>
      </c>
      <c r="U1215" s="230">
        <f t="shared" si="250"/>
        <v>0</v>
      </c>
      <c r="V1215" s="230">
        <f t="shared" si="251"/>
        <v>3307</v>
      </c>
      <c r="W1215" s="211">
        <v>4</v>
      </c>
      <c r="X1215" s="211">
        <v>1.9</v>
      </c>
      <c r="Y1215" s="102">
        <v>1</v>
      </c>
      <c r="Z1215" s="102">
        <v>125666</v>
      </c>
      <c r="AA1215" s="102"/>
      <c r="AB1215" s="102"/>
      <c r="AC1215" s="1161">
        <f t="shared" si="252"/>
        <v>125666</v>
      </c>
      <c r="AD1215" s="211">
        <v>5</v>
      </c>
      <c r="AE1215" s="211">
        <v>1.9</v>
      </c>
      <c r="AF1215" s="102">
        <v>1</v>
      </c>
      <c r="AG1215" s="102">
        <v>125666</v>
      </c>
      <c r="AH1215" s="102"/>
      <c r="AI1215" s="102"/>
      <c r="AJ1215" s="1161">
        <f t="shared" si="253"/>
        <v>125666</v>
      </c>
    </row>
    <row r="1216" spans="1:36" ht="40.5">
      <c r="A1216" s="211">
        <v>14</v>
      </c>
      <c r="B1216" s="1134" t="s">
        <v>1835</v>
      </c>
      <c r="C1216" s="1141" t="s">
        <v>1340</v>
      </c>
      <c r="D1216" s="1747" t="s">
        <v>1180</v>
      </c>
      <c r="E1216" s="1748">
        <v>22</v>
      </c>
      <c r="F1216" s="211">
        <v>2.2799999999999998</v>
      </c>
      <c r="G1216" s="102">
        <v>1</v>
      </c>
      <c r="H1216" s="102">
        <v>150799.19999999998</v>
      </c>
      <c r="I1216" s="102"/>
      <c r="J1216" s="102"/>
      <c r="K1216" s="1161">
        <f t="shared" si="248"/>
        <v>150799.19999999998</v>
      </c>
      <c r="L1216" s="211">
        <v>2.2799999999999998</v>
      </c>
      <c r="M1216" s="102">
        <v>1</v>
      </c>
      <c r="N1216" s="211">
        <v>150799.19999999998</v>
      </c>
      <c r="O1216" s="211"/>
      <c r="P1216" s="211"/>
      <c r="Q1216" s="1161">
        <f t="shared" si="249"/>
        <v>150799.19999999998</v>
      </c>
      <c r="R1216" s="230">
        <f t="shared" si="250"/>
        <v>0</v>
      </c>
      <c r="S1216" s="230">
        <f t="shared" si="250"/>
        <v>0</v>
      </c>
      <c r="T1216" s="230">
        <f t="shared" si="250"/>
        <v>0</v>
      </c>
      <c r="U1216" s="230">
        <f t="shared" si="250"/>
        <v>0</v>
      </c>
      <c r="V1216" s="230">
        <f t="shared" si="251"/>
        <v>0</v>
      </c>
      <c r="W1216" s="211">
        <v>23</v>
      </c>
      <c r="X1216" s="211">
        <v>2.2799999999999998</v>
      </c>
      <c r="Y1216" s="102">
        <v>1</v>
      </c>
      <c r="Z1216" s="102">
        <v>150799.19999999998</v>
      </c>
      <c r="AA1216" s="102"/>
      <c r="AB1216" s="102"/>
      <c r="AC1216" s="1161">
        <f t="shared" si="252"/>
        <v>150799.19999999998</v>
      </c>
      <c r="AD1216" s="211">
        <v>24</v>
      </c>
      <c r="AE1216" s="211">
        <v>2.2799999999999998</v>
      </c>
      <c r="AF1216" s="102">
        <v>1</v>
      </c>
      <c r="AG1216" s="102">
        <v>150799.19999999998</v>
      </c>
      <c r="AH1216" s="102"/>
      <c r="AI1216" s="102"/>
      <c r="AJ1216" s="1161">
        <f t="shared" si="253"/>
        <v>150799.19999999998</v>
      </c>
    </row>
    <row r="1217" spans="1:36" ht="40.5">
      <c r="A1217" s="211">
        <v>15</v>
      </c>
      <c r="B1217" s="1135" t="s">
        <v>1836</v>
      </c>
      <c r="C1217" s="1141" t="s">
        <v>1340</v>
      </c>
      <c r="D1217" s="1747" t="s">
        <v>1180</v>
      </c>
      <c r="E1217" s="1748">
        <v>7</v>
      </c>
      <c r="F1217" s="211">
        <v>1.96</v>
      </c>
      <c r="G1217" s="102">
        <v>1</v>
      </c>
      <c r="H1217" s="102">
        <v>129634.4</v>
      </c>
      <c r="I1217" s="102"/>
      <c r="J1217" s="102"/>
      <c r="K1217" s="1161">
        <f t="shared" si="248"/>
        <v>129634.4</v>
      </c>
      <c r="L1217" s="211">
        <v>1.96</v>
      </c>
      <c r="M1217" s="102">
        <v>1</v>
      </c>
      <c r="N1217" s="211">
        <v>129634.4</v>
      </c>
      <c r="O1217" s="211"/>
      <c r="P1217" s="211"/>
      <c r="Q1217" s="1161">
        <f t="shared" si="249"/>
        <v>129634.4</v>
      </c>
      <c r="R1217" s="230">
        <f t="shared" si="250"/>
        <v>0</v>
      </c>
      <c r="S1217" s="230">
        <f t="shared" si="250"/>
        <v>0</v>
      </c>
      <c r="T1217" s="230">
        <f t="shared" si="250"/>
        <v>0</v>
      </c>
      <c r="U1217" s="230">
        <f t="shared" si="250"/>
        <v>0</v>
      </c>
      <c r="V1217" s="230">
        <f t="shared" si="251"/>
        <v>0</v>
      </c>
      <c r="W1217" s="211">
        <v>8</v>
      </c>
      <c r="X1217" s="211">
        <v>2.02</v>
      </c>
      <c r="Y1217" s="102">
        <v>1</v>
      </c>
      <c r="Z1217" s="102">
        <v>133602.79999999999</v>
      </c>
      <c r="AA1217" s="102"/>
      <c r="AB1217" s="102"/>
      <c r="AC1217" s="1161">
        <f t="shared" si="252"/>
        <v>133602.79999999999</v>
      </c>
      <c r="AD1217" s="211">
        <v>9</v>
      </c>
      <c r="AE1217" s="211">
        <v>2.02</v>
      </c>
      <c r="AF1217" s="102">
        <v>1</v>
      </c>
      <c r="AG1217" s="102">
        <v>133602.79999999999</v>
      </c>
      <c r="AH1217" s="102"/>
      <c r="AI1217" s="102"/>
      <c r="AJ1217" s="1161">
        <f t="shared" si="253"/>
        <v>133602.79999999999</v>
      </c>
    </row>
    <row r="1218" spans="1:36" ht="40.5">
      <c r="A1218" s="211">
        <v>16</v>
      </c>
      <c r="B1218" s="1134" t="s">
        <v>1837</v>
      </c>
      <c r="C1218" s="1141" t="s">
        <v>1340</v>
      </c>
      <c r="D1218" s="1747" t="s">
        <v>1180</v>
      </c>
      <c r="E1218" s="1748">
        <v>12</v>
      </c>
      <c r="F1218" s="211">
        <v>2.08</v>
      </c>
      <c r="G1218" s="102">
        <v>1</v>
      </c>
      <c r="H1218" s="102">
        <v>137571.20000000001</v>
      </c>
      <c r="I1218" s="102"/>
      <c r="J1218" s="102"/>
      <c r="K1218" s="1161">
        <f t="shared" si="248"/>
        <v>137571.20000000001</v>
      </c>
      <c r="L1218" s="211">
        <v>2.08</v>
      </c>
      <c r="M1218" s="102">
        <v>1</v>
      </c>
      <c r="N1218" s="211">
        <v>137571.20000000001</v>
      </c>
      <c r="O1218" s="211"/>
      <c r="P1218" s="211"/>
      <c r="Q1218" s="1161">
        <f t="shared" si="249"/>
        <v>137571.20000000001</v>
      </c>
      <c r="R1218" s="230">
        <f t="shared" si="250"/>
        <v>0</v>
      </c>
      <c r="S1218" s="230">
        <f t="shared" si="250"/>
        <v>0</v>
      </c>
      <c r="T1218" s="230">
        <f t="shared" si="250"/>
        <v>0</v>
      </c>
      <c r="U1218" s="230">
        <f t="shared" si="250"/>
        <v>0</v>
      </c>
      <c r="V1218" s="230">
        <f t="shared" si="251"/>
        <v>0</v>
      </c>
      <c r="W1218" s="211">
        <v>13</v>
      </c>
      <c r="X1218" s="211">
        <v>2.14</v>
      </c>
      <c r="Y1218" s="102">
        <v>1</v>
      </c>
      <c r="Z1218" s="102">
        <v>141539.6</v>
      </c>
      <c r="AA1218" s="102"/>
      <c r="AB1218" s="102"/>
      <c r="AC1218" s="1161">
        <f t="shared" si="252"/>
        <v>141539.6</v>
      </c>
      <c r="AD1218" s="211">
        <v>14</v>
      </c>
      <c r="AE1218" s="211">
        <v>2.14</v>
      </c>
      <c r="AF1218" s="102">
        <v>1</v>
      </c>
      <c r="AG1218" s="102">
        <v>141539.6</v>
      </c>
      <c r="AH1218" s="102"/>
      <c r="AI1218" s="102"/>
      <c r="AJ1218" s="1161">
        <f t="shared" si="253"/>
        <v>141539.6</v>
      </c>
    </row>
    <row r="1219" spans="1:36" ht="40.5">
      <c r="A1219" s="211">
        <v>17</v>
      </c>
      <c r="B1219" s="1134" t="s">
        <v>2616</v>
      </c>
      <c r="C1219" s="1141" t="s">
        <v>1340</v>
      </c>
      <c r="D1219" s="1747" t="s">
        <v>1180</v>
      </c>
      <c r="E1219" s="1748">
        <v>2</v>
      </c>
      <c r="F1219" s="211">
        <v>1.79</v>
      </c>
      <c r="G1219" s="102">
        <v>1</v>
      </c>
      <c r="H1219" s="102">
        <v>118390.6</v>
      </c>
      <c r="I1219" s="102"/>
      <c r="J1219" s="102"/>
      <c r="K1219" s="1161">
        <f t="shared" si="248"/>
        <v>118390.6</v>
      </c>
      <c r="L1219" s="211">
        <v>1.73</v>
      </c>
      <c r="M1219" s="102">
        <v>1</v>
      </c>
      <c r="N1219" s="211">
        <v>114422.2</v>
      </c>
      <c r="O1219" s="211"/>
      <c r="P1219" s="211"/>
      <c r="Q1219" s="1161">
        <f t="shared" si="249"/>
        <v>114422.2</v>
      </c>
      <c r="R1219" s="230">
        <f t="shared" si="250"/>
        <v>0</v>
      </c>
      <c r="S1219" s="230">
        <f t="shared" si="250"/>
        <v>3968.4000000000087</v>
      </c>
      <c r="T1219" s="230">
        <f t="shared" si="250"/>
        <v>0</v>
      </c>
      <c r="U1219" s="230">
        <f t="shared" si="250"/>
        <v>0</v>
      </c>
      <c r="V1219" s="230">
        <f t="shared" si="251"/>
        <v>3968.4000000000087</v>
      </c>
      <c r="W1219" s="211">
        <v>3</v>
      </c>
      <c r="X1219" s="211">
        <v>1.84</v>
      </c>
      <c r="Y1219" s="102">
        <v>1</v>
      </c>
      <c r="Z1219" s="102">
        <v>121697.60000000001</v>
      </c>
      <c r="AA1219" s="102"/>
      <c r="AB1219" s="102"/>
      <c r="AC1219" s="1161">
        <f t="shared" si="252"/>
        <v>121697.60000000001</v>
      </c>
      <c r="AD1219" s="211">
        <v>4</v>
      </c>
      <c r="AE1219" s="211">
        <v>1.9</v>
      </c>
      <c r="AF1219" s="102">
        <v>1</v>
      </c>
      <c r="AG1219" s="102">
        <v>125666</v>
      </c>
      <c r="AH1219" s="102"/>
      <c r="AI1219" s="102"/>
      <c r="AJ1219" s="1161">
        <f t="shared" si="253"/>
        <v>125666</v>
      </c>
    </row>
    <row r="1220" spans="1:36" ht="40.5">
      <c r="A1220" s="211">
        <v>18</v>
      </c>
      <c r="B1220" s="1134" t="s">
        <v>6791</v>
      </c>
      <c r="C1220" s="1141" t="s">
        <v>1340</v>
      </c>
      <c r="D1220" s="1747" t="s">
        <v>1180</v>
      </c>
      <c r="E1220" s="1748">
        <v>2</v>
      </c>
      <c r="F1220" s="211">
        <v>1.79</v>
      </c>
      <c r="G1220" s="102">
        <v>1</v>
      </c>
      <c r="H1220" s="102">
        <v>118390.6</v>
      </c>
      <c r="I1220" s="102"/>
      <c r="J1220" s="102"/>
      <c r="K1220" s="1161">
        <f t="shared" si="248"/>
        <v>118390.6</v>
      </c>
      <c r="L1220" s="211">
        <v>1.73</v>
      </c>
      <c r="M1220" s="102">
        <v>1</v>
      </c>
      <c r="N1220" s="211">
        <v>114422.2</v>
      </c>
      <c r="O1220" s="211"/>
      <c r="P1220" s="211"/>
      <c r="Q1220" s="1161">
        <f t="shared" si="249"/>
        <v>114422.2</v>
      </c>
      <c r="R1220" s="230">
        <f t="shared" si="250"/>
        <v>0</v>
      </c>
      <c r="S1220" s="230">
        <f t="shared" si="250"/>
        <v>3968.4000000000087</v>
      </c>
      <c r="T1220" s="230">
        <f t="shared" si="250"/>
        <v>0</v>
      </c>
      <c r="U1220" s="230">
        <f t="shared" si="250"/>
        <v>0</v>
      </c>
      <c r="V1220" s="230">
        <f t="shared" si="251"/>
        <v>3968.4000000000087</v>
      </c>
      <c r="W1220" s="211">
        <v>3</v>
      </c>
      <c r="X1220" s="211">
        <v>1.84</v>
      </c>
      <c r="Y1220" s="102">
        <v>1</v>
      </c>
      <c r="Z1220" s="102">
        <v>121697.60000000001</v>
      </c>
      <c r="AA1220" s="102"/>
      <c r="AB1220" s="102"/>
      <c r="AC1220" s="1161">
        <f t="shared" si="252"/>
        <v>121697.60000000001</v>
      </c>
      <c r="AD1220" s="211">
        <v>4</v>
      </c>
      <c r="AE1220" s="211">
        <v>1.9</v>
      </c>
      <c r="AF1220" s="102">
        <v>1</v>
      </c>
      <c r="AG1220" s="102">
        <v>125666</v>
      </c>
      <c r="AH1220" s="102"/>
      <c r="AI1220" s="102"/>
      <c r="AJ1220" s="1161">
        <f t="shared" si="253"/>
        <v>125666</v>
      </c>
    </row>
    <row r="1221" spans="1:36" ht="40.5">
      <c r="A1221" s="211">
        <v>19</v>
      </c>
      <c r="B1221" s="1134" t="s">
        <v>1356</v>
      </c>
      <c r="C1221" s="1141" t="s">
        <v>1340</v>
      </c>
      <c r="D1221" s="1747" t="s">
        <v>1180</v>
      </c>
      <c r="E1221" s="1748">
        <v>5</v>
      </c>
      <c r="F1221" s="211">
        <v>1.9</v>
      </c>
      <c r="G1221" s="102">
        <v>1</v>
      </c>
      <c r="H1221" s="102">
        <v>125666</v>
      </c>
      <c r="I1221" s="102"/>
      <c r="J1221" s="102"/>
      <c r="K1221" s="1161">
        <f t="shared" si="248"/>
        <v>125666</v>
      </c>
      <c r="L1221" s="211">
        <v>1.9</v>
      </c>
      <c r="M1221" s="102">
        <v>1</v>
      </c>
      <c r="N1221" s="211">
        <v>125666</v>
      </c>
      <c r="O1221" s="211"/>
      <c r="P1221" s="211"/>
      <c r="Q1221" s="1161">
        <f t="shared" si="249"/>
        <v>125666</v>
      </c>
      <c r="R1221" s="230">
        <f t="shared" si="250"/>
        <v>0</v>
      </c>
      <c r="S1221" s="230">
        <f t="shared" si="250"/>
        <v>0</v>
      </c>
      <c r="T1221" s="230">
        <f t="shared" si="250"/>
        <v>0</v>
      </c>
      <c r="U1221" s="230">
        <f t="shared" si="250"/>
        <v>0</v>
      </c>
      <c r="V1221" s="230">
        <f t="shared" si="251"/>
        <v>0</v>
      </c>
      <c r="W1221" s="211">
        <v>6</v>
      </c>
      <c r="X1221" s="211">
        <v>1.96</v>
      </c>
      <c r="Y1221" s="102">
        <v>1</v>
      </c>
      <c r="Z1221" s="102">
        <v>129634.4</v>
      </c>
      <c r="AA1221" s="102"/>
      <c r="AB1221" s="102"/>
      <c r="AC1221" s="1161">
        <f t="shared" si="252"/>
        <v>129634.4</v>
      </c>
      <c r="AD1221" s="211">
        <v>7</v>
      </c>
      <c r="AE1221" s="211">
        <v>1.96</v>
      </c>
      <c r="AF1221" s="102">
        <v>1</v>
      </c>
      <c r="AG1221" s="102">
        <v>129634.4</v>
      </c>
      <c r="AH1221" s="102"/>
      <c r="AI1221" s="102"/>
      <c r="AJ1221" s="1161">
        <f t="shared" si="253"/>
        <v>129634.4</v>
      </c>
    </row>
    <row r="1222" spans="1:36" ht="40.5">
      <c r="A1222" s="211">
        <v>20</v>
      </c>
      <c r="B1222" s="1134" t="s">
        <v>2617</v>
      </c>
      <c r="C1222" s="1141" t="s">
        <v>1340</v>
      </c>
      <c r="D1222" s="1747" t="s">
        <v>1180</v>
      </c>
      <c r="E1222" s="1748">
        <v>3</v>
      </c>
      <c r="F1222" s="211">
        <v>1.84</v>
      </c>
      <c r="G1222" s="102">
        <v>1</v>
      </c>
      <c r="H1222" s="102">
        <v>121697.60000000001</v>
      </c>
      <c r="I1222" s="102"/>
      <c r="J1222" s="102"/>
      <c r="K1222" s="1161">
        <f t="shared" si="248"/>
        <v>121697.60000000001</v>
      </c>
      <c r="L1222" s="211">
        <v>1.79</v>
      </c>
      <c r="M1222" s="102">
        <v>1</v>
      </c>
      <c r="N1222" s="211">
        <v>118390.6</v>
      </c>
      <c r="O1222" s="211"/>
      <c r="P1222" s="211"/>
      <c r="Q1222" s="1161">
        <f t="shared" si="249"/>
        <v>118390.6</v>
      </c>
      <c r="R1222" s="230">
        <f t="shared" si="250"/>
        <v>0</v>
      </c>
      <c r="S1222" s="230">
        <f t="shared" si="250"/>
        <v>3307</v>
      </c>
      <c r="T1222" s="230">
        <f t="shared" si="250"/>
        <v>0</v>
      </c>
      <c r="U1222" s="230">
        <f t="shared" si="250"/>
        <v>0</v>
      </c>
      <c r="V1222" s="230">
        <f t="shared" si="251"/>
        <v>3307</v>
      </c>
      <c r="W1222" s="211">
        <v>4</v>
      </c>
      <c r="X1222" s="211">
        <v>1.9</v>
      </c>
      <c r="Y1222" s="102">
        <v>1</v>
      </c>
      <c r="Z1222" s="102">
        <v>125666</v>
      </c>
      <c r="AA1222" s="102"/>
      <c r="AB1222" s="102"/>
      <c r="AC1222" s="1161">
        <f t="shared" si="252"/>
        <v>125666</v>
      </c>
      <c r="AD1222" s="211">
        <v>5</v>
      </c>
      <c r="AE1222" s="211">
        <v>1.9</v>
      </c>
      <c r="AF1222" s="102">
        <v>1</v>
      </c>
      <c r="AG1222" s="102">
        <v>125666</v>
      </c>
      <c r="AH1222" s="102"/>
      <c r="AI1222" s="102"/>
      <c r="AJ1222" s="1161">
        <f t="shared" si="253"/>
        <v>125666</v>
      </c>
    </row>
    <row r="1223" spans="1:36" ht="40.5">
      <c r="A1223" s="211">
        <v>21</v>
      </c>
      <c r="B1223" s="1749" t="s">
        <v>6792</v>
      </c>
      <c r="C1223" s="1141" t="s">
        <v>1340</v>
      </c>
      <c r="D1223" s="1747" t="s">
        <v>1180</v>
      </c>
      <c r="E1223" s="1748">
        <v>1</v>
      </c>
      <c r="F1223" s="211">
        <v>1.73</v>
      </c>
      <c r="G1223" s="102">
        <v>1</v>
      </c>
      <c r="H1223" s="102">
        <v>114422.2</v>
      </c>
      <c r="I1223" s="102"/>
      <c r="J1223" s="102"/>
      <c r="K1223" s="1161">
        <f t="shared" si="248"/>
        <v>114422.2</v>
      </c>
      <c r="L1223" s="211">
        <v>1.68</v>
      </c>
      <c r="M1223" s="102">
        <v>1</v>
      </c>
      <c r="N1223" s="211">
        <v>111115.2</v>
      </c>
      <c r="O1223" s="211"/>
      <c r="P1223" s="211"/>
      <c r="Q1223" s="1161">
        <f t="shared" si="249"/>
        <v>111115.2</v>
      </c>
      <c r="R1223" s="230">
        <f t="shared" si="250"/>
        <v>0</v>
      </c>
      <c r="S1223" s="230">
        <f t="shared" si="250"/>
        <v>3307</v>
      </c>
      <c r="T1223" s="230">
        <f t="shared" si="250"/>
        <v>0</v>
      </c>
      <c r="U1223" s="230">
        <f t="shared" si="250"/>
        <v>0</v>
      </c>
      <c r="V1223" s="230">
        <f t="shared" si="251"/>
        <v>3307</v>
      </c>
      <c r="W1223" s="211">
        <v>2</v>
      </c>
      <c r="X1223" s="211">
        <v>1.79</v>
      </c>
      <c r="Y1223" s="102">
        <v>1</v>
      </c>
      <c r="Z1223" s="102">
        <v>118390.6</v>
      </c>
      <c r="AA1223" s="102"/>
      <c r="AB1223" s="102"/>
      <c r="AC1223" s="1161">
        <f t="shared" si="252"/>
        <v>118390.6</v>
      </c>
      <c r="AD1223" s="211">
        <v>3</v>
      </c>
      <c r="AE1223" s="211">
        <v>1.84</v>
      </c>
      <c r="AF1223" s="102">
        <v>1</v>
      </c>
      <c r="AG1223" s="102">
        <v>121697.60000000001</v>
      </c>
      <c r="AH1223" s="102"/>
      <c r="AI1223" s="102"/>
      <c r="AJ1223" s="1161">
        <f t="shared" si="253"/>
        <v>121697.60000000001</v>
      </c>
    </row>
    <row r="1224" spans="1:36" ht="27">
      <c r="A1224" s="211">
        <v>22</v>
      </c>
      <c r="B1224" s="1134" t="s">
        <v>1838</v>
      </c>
      <c r="C1224" s="1141" t="s">
        <v>1385</v>
      </c>
      <c r="D1224" s="1747" t="s">
        <v>1180</v>
      </c>
      <c r="E1224" s="1748">
        <v>13</v>
      </c>
      <c r="F1224" s="211">
        <v>2.14</v>
      </c>
      <c r="G1224" s="102">
        <v>1</v>
      </c>
      <c r="H1224" s="102">
        <v>141539.6</v>
      </c>
      <c r="I1224" s="102"/>
      <c r="J1224" s="102"/>
      <c r="K1224" s="1161">
        <f t="shared" si="248"/>
        <v>141539.6</v>
      </c>
      <c r="L1224" s="211">
        <v>2.08</v>
      </c>
      <c r="M1224" s="102">
        <v>1</v>
      </c>
      <c r="N1224" s="211">
        <v>137571.20000000001</v>
      </c>
      <c r="O1224" s="211"/>
      <c r="P1224" s="211"/>
      <c r="Q1224" s="1161">
        <f t="shared" si="249"/>
        <v>137571.20000000001</v>
      </c>
      <c r="R1224" s="230">
        <f t="shared" si="250"/>
        <v>0</v>
      </c>
      <c r="S1224" s="230">
        <f t="shared" si="250"/>
        <v>3968.3999999999942</v>
      </c>
      <c r="T1224" s="230">
        <f t="shared" si="250"/>
        <v>0</v>
      </c>
      <c r="U1224" s="230">
        <f t="shared" si="250"/>
        <v>0</v>
      </c>
      <c r="V1224" s="230">
        <f t="shared" si="251"/>
        <v>3968.3999999999942</v>
      </c>
      <c r="W1224" s="211">
        <v>14</v>
      </c>
      <c r="X1224" s="211">
        <v>2.14</v>
      </c>
      <c r="Y1224" s="102">
        <v>1</v>
      </c>
      <c r="Z1224" s="102">
        <v>141539.6</v>
      </c>
      <c r="AA1224" s="102"/>
      <c r="AB1224" s="102"/>
      <c r="AC1224" s="1161">
        <f t="shared" si="252"/>
        <v>141539.6</v>
      </c>
      <c r="AD1224" s="211">
        <v>15</v>
      </c>
      <c r="AE1224" s="211">
        <v>2.14</v>
      </c>
      <c r="AF1224" s="102">
        <v>1</v>
      </c>
      <c r="AG1224" s="102">
        <v>141539.6</v>
      </c>
      <c r="AH1224" s="102"/>
      <c r="AI1224" s="102"/>
      <c r="AJ1224" s="1161">
        <f t="shared" si="253"/>
        <v>141539.6</v>
      </c>
    </row>
    <row r="1225" spans="1:36" ht="27">
      <c r="A1225" s="211">
        <v>23</v>
      </c>
      <c r="B1225" s="1134" t="s">
        <v>1840</v>
      </c>
      <c r="C1225" s="1141" t="s">
        <v>1385</v>
      </c>
      <c r="D1225" s="1747" t="s">
        <v>1180</v>
      </c>
      <c r="E1225" s="1748">
        <v>7</v>
      </c>
      <c r="F1225" s="211">
        <v>1.96</v>
      </c>
      <c r="G1225" s="102">
        <v>1</v>
      </c>
      <c r="H1225" s="102">
        <v>129634.4</v>
      </c>
      <c r="I1225" s="102"/>
      <c r="J1225" s="102"/>
      <c r="K1225" s="1161">
        <f t="shared" si="248"/>
        <v>129634.4</v>
      </c>
      <c r="L1225" s="211">
        <v>1.96</v>
      </c>
      <c r="M1225" s="102">
        <v>1</v>
      </c>
      <c r="N1225" s="211">
        <v>129634.4</v>
      </c>
      <c r="O1225" s="211"/>
      <c r="P1225" s="211"/>
      <c r="Q1225" s="1161">
        <f t="shared" si="249"/>
        <v>129634.4</v>
      </c>
      <c r="R1225" s="230">
        <f t="shared" si="250"/>
        <v>0</v>
      </c>
      <c r="S1225" s="230">
        <f t="shared" si="250"/>
        <v>0</v>
      </c>
      <c r="T1225" s="230">
        <f t="shared" si="250"/>
        <v>0</v>
      </c>
      <c r="U1225" s="230">
        <f t="shared" si="250"/>
        <v>0</v>
      </c>
      <c r="V1225" s="230">
        <f t="shared" si="251"/>
        <v>0</v>
      </c>
      <c r="W1225" s="211">
        <v>8</v>
      </c>
      <c r="X1225" s="211">
        <v>2.02</v>
      </c>
      <c r="Y1225" s="102">
        <v>1</v>
      </c>
      <c r="Z1225" s="102">
        <v>133602.79999999999</v>
      </c>
      <c r="AA1225" s="102"/>
      <c r="AB1225" s="102"/>
      <c r="AC1225" s="1161">
        <f t="shared" si="252"/>
        <v>133602.79999999999</v>
      </c>
      <c r="AD1225" s="211">
        <v>9</v>
      </c>
      <c r="AE1225" s="211">
        <v>2.02</v>
      </c>
      <c r="AF1225" s="102">
        <v>1</v>
      </c>
      <c r="AG1225" s="102">
        <v>133602.79999999999</v>
      </c>
      <c r="AH1225" s="102"/>
      <c r="AI1225" s="102"/>
      <c r="AJ1225" s="1161">
        <f t="shared" si="253"/>
        <v>133602.79999999999</v>
      </c>
    </row>
    <row r="1226" spans="1:36" ht="27">
      <c r="A1226" s="211">
        <v>24</v>
      </c>
      <c r="B1226" s="1134" t="s">
        <v>6793</v>
      </c>
      <c r="C1226" s="1141" t="s">
        <v>1385</v>
      </c>
      <c r="D1226" s="1747" t="s">
        <v>1180</v>
      </c>
      <c r="E1226" s="1748">
        <v>2</v>
      </c>
      <c r="F1226" s="211">
        <v>1.79</v>
      </c>
      <c r="G1226" s="102">
        <v>1</v>
      </c>
      <c r="H1226" s="102">
        <v>118390.6</v>
      </c>
      <c r="I1226" s="102"/>
      <c r="J1226" s="102"/>
      <c r="K1226" s="1161">
        <f t="shared" si="248"/>
        <v>118390.6</v>
      </c>
      <c r="L1226" s="211">
        <v>1.73</v>
      </c>
      <c r="M1226" s="102">
        <v>1</v>
      </c>
      <c r="N1226" s="211">
        <v>114422.2</v>
      </c>
      <c r="O1226" s="211"/>
      <c r="P1226" s="211"/>
      <c r="Q1226" s="1161">
        <f t="shared" si="249"/>
        <v>114422.2</v>
      </c>
      <c r="R1226" s="230">
        <f t="shared" si="250"/>
        <v>0</v>
      </c>
      <c r="S1226" s="230">
        <f t="shared" si="250"/>
        <v>3968.4000000000087</v>
      </c>
      <c r="T1226" s="230">
        <f t="shared" si="250"/>
        <v>0</v>
      </c>
      <c r="U1226" s="230">
        <f t="shared" si="250"/>
        <v>0</v>
      </c>
      <c r="V1226" s="230">
        <f t="shared" si="251"/>
        <v>3968.4000000000087</v>
      </c>
      <c r="W1226" s="211">
        <v>3</v>
      </c>
      <c r="X1226" s="211">
        <v>1.84</v>
      </c>
      <c r="Y1226" s="102">
        <v>1</v>
      </c>
      <c r="Z1226" s="102">
        <v>121697.60000000001</v>
      </c>
      <c r="AA1226" s="102"/>
      <c r="AB1226" s="102"/>
      <c r="AC1226" s="1161">
        <f t="shared" si="252"/>
        <v>121697.60000000001</v>
      </c>
      <c r="AD1226" s="211">
        <v>4</v>
      </c>
      <c r="AE1226" s="211">
        <v>1.9</v>
      </c>
      <c r="AF1226" s="102">
        <v>1</v>
      </c>
      <c r="AG1226" s="102">
        <v>125666</v>
      </c>
      <c r="AH1226" s="102"/>
      <c r="AI1226" s="102"/>
      <c r="AJ1226" s="1161">
        <f t="shared" si="253"/>
        <v>125666</v>
      </c>
    </row>
    <row r="1227" spans="1:36" ht="27">
      <c r="A1227" s="211">
        <v>25</v>
      </c>
      <c r="B1227" s="1134" t="s">
        <v>6794</v>
      </c>
      <c r="C1227" s="1141" t="s">
        <v>1385</v>
      </c>
      <c r="D1227" s="1747" t="s">
        <v>1180</v>
      </c>
      <c r="E1227" s="1748">
        <v>1</v>
      </c>
      <c r="F1227" s="211">
        <v>1.73</v>
      </c>
      <c r="G1227" s="102">
        <v>1</v>
      </c>
      <c r="H1227" s="102">
        <v>114422.2</v>
      </c>
      <c r="I1227" s="102"/>
      <c r="J1227" s="102"/>
      <c r="K1227" s="1161">
        <f t="shared" si="248"/>
        <v>114422.2</v>
      </c>
      <c r="L1227" s="211">
        <v>1.68</v>
      </c>
      <c r="M1227" s="102">
        <v>1</v>
      </c>
      <c r="N1227" s="211">
        <v>111115.2</v>
      </c>
      <c r="O1227" s="211"/>
      <c r="P1227" s="211"/>
      <c r="Q1227" s="1161">
        <f t="shared" si="249"/>
        <v>111115.2</v>
      </c>
      <c r="R1227" s="230">
        <f t="shared" si="250"/>
        <v>0</v>
      </c>
      <c r="S1227" s="230">
        <f t="shared" si="250"/>
        <v>3307</v>
      </c>
      <c r="T1227" s="230">
        <f t="shared" si="250"/>
        <v>0</v>
      </c>
      <c r="U1227" s="230">
        <f t="shared" si="250"/>
        <v>0</v>
      </c>
      <c r="V1227" s="230">
        <f t="shared" si="251"/>
        <v>3307</v>
      </c>
      <c r="W1227" s="211">
        <v>2</v>
      </c>
      <c r="X1227" s="211">
        <v>1.79</v>
      </c>
      <c r="Y1227" s="102">
        <v>1</v>
      </c>
      <c r="Z1227" s="102">
        <v>118390.6</v>
      </c>
      <c r="AA1227" s="102"/>
      <c r="AB1227" s="102"/>
      <c r="AC1227" s="1161">
        <f t="shared" si="252"/>
        <v>118390.6</v>
      </c>
      <c r="AD1227" s="211">
        <v>3</v>
      </c>
      <c r="AE1227" s="211">
        <v>1.84</v>
      </c>
      <c r="AF1227" s="102">
        <v>1</v>
      </c>
      <c r="AG1227" s="102">
        <v>121697.60000000001</v>
      </c>
      <c r="AH1227" s="102"/>
      <c r="AI1227" s="102"/>
      <c r="AJ1227" s="1161">
        <f t="shared" si="253"/>
        <v>121697.60000000001</v>
      </c>
    </row>
    <row r="1228" spans="1:36" ht="27">
      <c r="A1228" s="211">
        <v>26</v>
      </c>
      <c r="B1228" s="1134" t="s">
        <v>6795</v>
      </c>
      <c r="C1228" s="1141" t="s">
        <v>1385</v>
      </c>
      <c r="D1228" s="1747" t="s">
        <v>1180</v>
      </c>
      <c r="E1228" s="1748">
        <v>1</v>
      </c>
      <c r="F1228" s="211">
        <v>1.73</v>
      </c>
      <c r="G1228" s="102">
        <v>1</v>
      </c>
      <c r="H1228" s="102">
        <v>114422.2</v>
      </c>
      <c r="I1228" s="102"/>
      <c r="J1228" s="102"/>
      <c r="K1228" s="1161">
        <f t="shared" si="248"/>
        <v>114422.2</v>
      </c>
      <c r="L1228" s="211">
        <v>1.68</v>
      </c>
      <c r="M1228" s="102">
        <v>1</v>
      </c>
      <c r="N1228" s="211">
        <v>111115.2</v>
      </c>
      <c r="O1228" s="211"/>
      <c r="P1228" s="211"/>
      <c r="Q1228" s="1161">
        <f t="shared" si="249"/>
        <v>111115.2</v>
      </c>
      <c r="R1228" s="230">
        <f t="shared" si="250"/>
        <v>0</v>
      </c>
      <c r="S1228" s="230">
        <f t="shared" si="250"/>
        <v>3307</v>
      </c>
      <c r="T1228" s="230">
        <f t="shared" si="250"/>
        <v>0</v>
      </c>
      <c r="U1228" s="230">
        <f t="shared" si="250"/>
        <v>0</v>
      </c>
      <c r="V1228" s="230">
        <f t="shared" si="251"/>
        <v>3307</v>
      </c>
      <c r="W1228" s="211">
        <v>2</v>
      </c>
      <c r="X1228" s="211">
        <v>1.79</v>
      </c>
      <c r="Y1228" s="102">
        <v>1</v>
      </c>
      <c r="Z1228" s="102">
        <v>118390.6</v>
      </c>
      <c r="AA1228" s="102"/>
      <c r="AB1228" s="102"/>
      <c r="AC1228" s="1161">
        <f t="shared" si="252"/>
        <v>118390.6</v>
      </c>
      <c r="AD1228" s="211">
        <v>3</v>
      </c>
      <c r="AE1228" s="211">
        <v>1.84</v>
      </c>
      <c r="AF1228" s="102">
        <v>1</v>
      </c>
      <c r="AG1228" s="102">
        <v>121697.60000000001</v>
      </c>
      <c r="AH1228" s="102"/>
      <c r="AI1228" s="102"/>
      <c r="AJ1228" s="1161">
        <f t="shared" si="253"/>
        <v>121697.60000000001</v>
      </c>
    </row>
    <row r="1229" spans="1:36" ht="27">
      <c r="A1229" s="211">
        <v>27</v>
      </c>
      <c r="B1229" s="1134" t="s">
        <v>1841</v>
      </c>
      <c r="C1229" s="1141" t="s">
        <v>1385</v>
      </c>
      <c r="D1229" s="1747" t="s">
        <v>1180</v>
      </c>
      <c r="E1229" s="1748">
        <v>6</v>
      </c>
      <c r="F1229" s="211">
        <v>1.96</v>
      </c>
      <c r="G1229" s="102">
        <v>1</v>
      </c>
      <c r="H1229" s="102">
        <v>129634.4</v>
      </c>
      <c r="I1229" s="102"/>
      <c r="J1229" s="102"/>
      <c r="K1229" s="1161">
        <f t="shared" si="248"/>
        <v>129634.4</v>
      </c>
      <c r="L1229" s="211">
        <v>1.9</v>
      </c>
      <c r="M1229" s="102">
        <v>1</v>
      </c>
      <c r="N1229" s="211">
        <v>125666</v>
      </c>
      <c r="O1229" s="211"/>
      <c r="P1229" s="211"/>
      <c r="Q1229" s="1161">
        <f t="shared" si="249"/>
        <v>125666</v>
      </c>
      <c r="R1229" s="230">
        <f t="shared" si="250"/>
        <v>0</v>
      </c>
      <c r="S1229" s="230">
        <f t="shared" si="250"/>
        <v>3968.3999999999942</v>
      </c>
      <c r="T1229" s="230">
        <f t="shared" si="250"/>
        <v>0</v>
      </c>
      <c r="U1229" s="230">
        <f t="shared" si="250"/>
        <v>0</v>
      </c>
      <c r="V1229" s="230">
        <f t="shared" si="251"/>
        <v>3968.3999999999942</v>
      </c>
      <c r="W1229" s="211">
        <v>7</v>
      </c>
      <c r="X1229" s="211">
        <v>1.96</v>
      </c>
      <c r="Y1229" s="102">
        <v>1</v>
      </c>
      <c r="Z1229" s="102">
        <v>129634.4</v>
      </c>
      <c r="AA1229" s="102"/>
      <c r="AB1229" s="102"/>
      <c r="AC1229" s="1161">
        <f t="shared" si="252"/>
        <v>129634.4</v>
      </c>
      <c r="AD1229" s="211">
        <v>8</v>
      </c>
      <c r="AE1229" s="211">
        <v>2.02</v>
      </c>
      <c r="AF1229" s="102">
        <v>1</v>
      </c>
      <c r="AG1229" s="102">
        <v>133602.79999999999</v>
      </c>
      <c r="AH1229" s="102"/>
      <c r="AI1229" s="102"/>
      <c r="AJ1229" s="1161">
        <f t="shared" si="253"/>
        <v>133602.79999999999</v>
      </c>
    </row>
    <row r="1230" spans="1:36" ht="27">
      <c r="A1230" s="211">
        <v>28</v>
      </c>
      <c r="B1230" s="1134" t="s">
        <v>1842</v>
      </c>
      <c r="C1230" s="1141" t="s">
        <v>1385</v>
      </c>
      <c r="D1230" s="1747" t="s">
        <v>1180</v>
      </c>
      <c r="E1230" s="1748">
        <v>8</v>
      </c>
      <c r="F1230" s="211">
        <v>2.02</v>
      </c>
      <c r="G1230" s="102">
        <v>1</v>
      </c>
      <c r="H1230" s="102">
        <v>133602.79999999999</v>
      </c>
      <c r="I1230" s="102"/>
      <c r="J1230" s="102"/>
      <c r="K1230" s="1161">
        <f t="shared" si="248"/>
        <v>133602.79999999999</v>
      </c>
      <c r="L1230" s="211">
        <v>1.96</v>
      </c>
      <c r="M1230" s="102">
        <v>1</v>
      </c>
      <c r="N1230" s="211">
        <v>129634.4</v>
      </c>
      <c r="O1230" s="211"/>
      <c r="P1230" s="211"/>
      <c r="Q1230" s="1161">
        <f t="shared" si="249"/>
        <v>129634.4</v>
      </c>
      <c r="R1230" s="230">
        <f t="shared" si="250"/>
        <v>0</v>
      </c>
      <c r="S1230" s="230">
        <f t="shared" si="250"/>
        <v>3968.3999999999942</v>
      </c>
      <c r="T1230" s="230">
        <f t="shared" si="250"/>
        <v>0</v>
      </c>
      <c r="U1230" s="230">
        <f t="shared" si="250"/>
        <v>0</v>
      </c>
      <c r="V1230" s="230">
        <f t="shared" si="251"/>
        <v>3968.3999999999942</v>
      </c>
      <c r="W1230" s="211">
        <v>9</v>
      </c>
      <c r="X1230" s="211">
        <v>2.02</v>
      </c>
      <c r="Y1230" s="102">
        <v>1</v>
      </c>
      <c r="Z1230" s="102">
        <v>133602.79999999999</v>
      </c>
      <c r="AA1230" s="102"/>
      <c r="AB1230" s="102"/>
      <c r="AC1230" s="1161">
        <f t="shared" si="252"/>
        <v>133602.79999999999</v>
      </c>
      <c r="AD1230" s="211">
        <v>10</v>
      </c>
      <c r="AE1230" s="211">
        <v>2.08</v>
      </c>
      <c r="AF1230" s="102">
        <v>1</v>
      </c>
      <c r="AG1230" s="102">
        <v>137571.20000000001</v>
      </c>
      <c r="AH1230" s="102"/>
      <c r="AI1230" s="102"/>
      <c r="AJ1230" s="1161">
        <f t="shared" si="253"/>
        <v>137571.20000000001</v>
      </c>
    </row>
    <row r="1231" spans="1:36" ht="27">
      <c r="A1231" s="211">
        <v>29</v>
      </c>
      <c r="B1231" s="1135" t="s">
        <v>2331</v>
      </c>
      <c r="C1231" s="1141" t="s">
        <v>1385</v>
      </c>
      <c r="D1231" s="1747" t="s">
        <v>1180</v>
      </c>
      <c r="E1231" s="1748">
        <v>1</v>
      </c>
      <c r="F1231" s="211">
        <v>1.73</v>
      </c>
      <c r="G1231" s="102">
        <v>1</v>
      </c>
      <c r="H1231" s="102">
        <v>114422.2</v>
      </c>
      <c r="I1231" s="102"/>
      <c r="J1231" s="102"/>
      <c r="K1231" s="1161">
        <f t="shared" si="248"/>
        <v>114422.2</v>
      </c>
      <c r="L1231" s="211">
        <v>1.68</v>
      </c>
      <c r="M1231" s="102">
        <v>1</v>
      </c>
      <c r="N1231" s="211">
        <v>111115.2</v>
      </c>
      <c r="O1231" s="211"/>
      <c r="P1231" s="211"/>
      <c r="Q1231" s="1161">
        <f t="shared" si="249"/>
        <v>111115.2</v>
      </c>
      <c r="R1231" s="230">
        <f t="shared" si="250"/>
        <v>0</v>
      </c>
      <c r="S1231" s="230">
        <f t="shared" si="250"/>
        <v>3307</v>
      </c>
      <c r="T1231" s="230">
        <f t="shared" si="250"/>
        <v>0</v>
      </c>
      <c r="U1231" s="230">
        <f t="shared" si="250"/>
        <v>0</v>
      </c>
      <c r="V1231" s="230">
        <f t="shared" si="251"/>
        <v>3307</v>
      </c>
      <c r="W1231" s="211">
        <v>2</v>
      </c>
      <c r="X1231" s="211">
        <v>1.79</v>
      </c>
      <c r="Y1231" s="102">
        <v>1</v>
      </c>
      <c r="Z1231" s="102">
        <v>118390.6</v>
      </c>
      <c r="AA1231" s="102"/>
      <c r="AB1231" s="102"/>
      <c r="AC1231" s="1161">
        <f t="shared" si="252"/>
        <v>118390.6</v>
      </c>
      <c r="AD1231" s="211">
        <v>3</v>
      </c>
      <c r="AE1231" s="211">
        <v>1.84</v>
      </c>
      <c r="AF1231" s="102">
        <v>1</v>
      </c>
      <c r="AG1231" s="102">
        <v>121697.60000000001</v>
      </c>
      <c r="AH1231" s="102"/>
      <c r="AI1231" s="102"/>
      <c r="AJ1231" s="1161">
        <f t="shared" si="253"/>
        <v>121697.60000000001</v>
      </c>
    </row>
    <row r="1232" spans="1:36" ht="27">
      <c r="A1232" s="211">
        <v>30</v>
      </c>
      <c r="B1232" s="1134" t="s">
        <v>1843</v>
      </c>
      <c r="C1232" s="1141" t="s">
        <v>1385</v>
      </c>
      <c r="D1232" s="1747" t="s">
        <v>1180</v>
      </c>
      <c r="E1232" s="1748">
        <v>6</v>
      </c>
      <c r="F1232" s="211">
        <v>1.96</v>
      </c>
      <c r="G1232" s="102">
        <v>1</v>
      </c>
      <c r="H1232" s="102">
        <v>129634.4</v>
      </c>
      <c r="I1232" s="102"/>
      <c r="J1232" s="102">
        <v>6481.72</v>
      </c>
      <c r="K1232" s="1161">
        <f t="shared" si="248"/>
        <v>136116.12</v>
      </c>
      <c r="L1232" s="211">
        <v>2.2799999999999998</v>
      </c>
      <c r="M1232" s="102">
        <v>1</v>
      </c>
      <c r="N1232" s="211">
        <v>150799.19999999998</v>
      </c>
      <c r="O1232" s="211"/>
      <c r="P1232" s="211">
        <v>7539.9599999999991</v>
      </c>
      <c r="Q1232" s="1161">
        <f t="shared" si="249"/>
        <v>158339.15999999997</v>
      </c>
      <c r="R1232" s="230">
        <f t="shared" si="250"/>
        <v>0</v>
      </c>
      <c r="S1232" s="230">
        <f t="shared" si="250"/>
        <v>-21164.799999999988</v>
      </c>
      <c r="T1232" s="230">
        <f t="shared" si="250"/>
        <v>0</v>
      </c>
      <c r="U1232" s="230">
        <f t="shared" si="250"/>
        <v>-1058.2399999999989</v>
      </c>
      <c r="V1232" s="230">
        <f t="shared" si="251"/>
        <v>-22223.039999999986</v>
      </c>
      <c r="W1232" s="211">
        <v>7</v>
      </c>
      <c r="X1232" s="211">
        <v>1.96</v>
      </c>
      <c r="Y1232" s="102">
        <v>1</v>
      </c>
      <c r="Z1232" s="102">
        <v>129634.4</v>
      </c>
      <c r="AA1232" s="102"/>
      <c r="AB1232" s="102">
        <v>6481.72</v>
      </c>
      <c r="AC1232" s="1161">
        <f t="shared" si="252"/>
        <v>136116.12</v>
      </c>
      <c r="AD1232" s="211">
        <v>8</v>
      </c>
      <c r="AE1232" s="211">
        <v>2.02</v>
      </c>
      <c r="AF1232" s="102">
        <v>1</v>
      </c>
      <c r="AG1232" s="102">
        <v>133602.79999999999</v>
      </c>
      <c r="AH1232" s="102"/>
      <c r="AI1232" s="102">
        <v>6680.1399999999994</v>
      </c>
      <c r="AJ1232" s="1161">
        <f t="shared" si="253"/>
        <v>140282.94</v>
      </c>
    </row>
    <row r="1233" spans="1:36" ht="27">
      <c r="A1233" s="211">
        <v>31</v>
      </c>
      <c r="B1233" s="1134" t="s">
        <v>2618</v>
      </c>
      <c r="C1233" s="1141" t="s">
        <v>1385</v>
      </c>
      <c r="D1233" s="1747" t="s">
        <v>1180</v>
      </c>
      <c r="E1233" s="1748">
        <v>3</v>
      </c>
      <c r="F1233" s="211">
        <v>1.84</v>
      </c>
      <c r="G1233" s="102">
        <v>1</v>
      </c>
      <c r="H1233" s="102">
        <v>121697.60000000001</v>
      </c>
      <c r="I1233" s="102"/>
      <c r="J1233" s="102"/>
      <c r="K1233" s="1161">
        <f t="shared" si="248"/>
        <v>121697.60000000001</v>
      </c>
      <c r="L1233" s="211">
        <v>1.79</v>
      </c>
      <c r="M1233" s="102">
        <v>1</v>
      </c>
      <c r="N1233" s="211">
        <v>118390.6</v>
      </c>
      <c r="O1233" s="211"/>
      <c r="P1233" s="211"/>
      <c r="Q1233" s="1161">
        <f t="shared" si="249"/>
        <v>118390.6</v>
      </c>
      <c r="R1233" s="230">
        <f t="shared" si="250"/>
        <v>0</v>
      </c>
      <c r="S1233" s="230">
        <f t="shared" si="250"/>
        <v>3307</v>
      </c>
      <c r="T1233" s="230">
        <f t="shared" si="250"/>
        <v>0</v>
      </c>
      <c r="U1233" s="230">
        <f t="shared" si="250"/>
        <v>0</v>
      </c>
      <c r="V1233" s="230">
        <f t="shared" si="251"/>
        <v>3307</v>
      </c>
      <c r="W1233" s="211">
        <v>4</v>
      </c>
      <c r="X1233" s="211">
        <v>1.9</v>
      </c>
      <c r="Y1233" s="102">
        <v>1</v>
      </c>
      <c r="Z1233" s="102">
        <v>125666</v>
      </c>
      <c r="AA1233" s="102"/>
      <c r="AB1233" s="102"/>
      <c r="AC1233" s="1161">
        <f t="shared" si="252"/>
        <v>125666</v>
      </c>
      <c r="AD1233" s="211">
        <v>5</v>
      </c>
      <c r="AE1233" s="211">
        <v>1.9</v>
      </c>
      <c r="AF1233" s="102">
        <v>1</v>
      </c>
      <c r="AG1233" s="102">
        <v>125666</v>
      </c>
      <c r="AH1233" s="102"/>
      <c r="AI1233" s="102"/>
      <c r="AJ1233" s="1161">
        <f t="shared" si="253"/>
        <v>125666</v>
      </c>
    </row>
    <row r="1234" spans="1:36" ht="27">
      <c r="A1234" s="211">
        <v>32</v>
      </c>
      <c r="B1234" s="1134" t="s">
        <v>943</v>
      </c>
      <c r="C1234" s="1141" t="s">
        <v>1385</v>
      </c>
      <c r="D1234" s="1747" t="s">
        <v>1180</v>
      </c>
      <c r="E1234" s="1748">
        <v>1</v>
      </c>
      <c r="F1234" s="211">
        <v>1.73</v>
      </c>
      <c r="G1234" s="102">
        <v>1</v>
      </c>
      <c r="H1234" s="102">
        <v>114422.2</v>
      </c>
      <c r="I1234" s="102"/>
      <c r="J1234" s="102"/>
      <c r="K1234" s="1161">
        <f t="shared" si="248"/>
        <v>114422.2</v>
      </c>
      <c r="L1234" s="211">
        <v>1.68</v>
      </c>
      <c r="M1234" s="102">
        <v>1</v>
      </c>
      <c r="N1234" s="211">
        <v>111115.2</v>
      </c>
      <c r="O1234" s="211"/>
      <c r="P1234" s="211"/>
      <c r="Q1234" s="1161">
        <f t="shared" si="249"/>
        <v>111115.2</v>
      </c>
      <c r="R1234" s="230">
        <f t="shared" si="250"/>
        <v>0</v>
      </c>
      <c r="S1234" s="230">
        <f t="shared" si="250"/>
        <v>3307</v>
      </c>
      <c r="T1234" s="230">
        <f t="shared" si="250"/>
        <v>0</v>
      </c>
      <c r="U1234" s="230">
        <f t="shared" si="250"/>
        <v>0</v>
      </c>
      <c r="V1234" s="230">
        <f t="shared" si="251"/>
        <v>3307</v>
      </c>
      <c r="W1234" s="211">
        <v>2</v>
      </c>
      <c r="X1234" s="211">
        <v>1.79</v>
      </c>
      <c r="Y1234" s="102">
        <v>1</v>
      </c>
      <c r="Z1234" s="102">
        <v>118390.6</v>
      </c>
      <c r="AA1234" s="102"/>
      <c r="AB1234" s="102"/>
      <c r="AC1234" s="1161">
        <f t="shared" si="252"/>
        <v>118390.6</v>
      </c>
      <c r="AD1234" s="211">
        <v>3</v>
      </c>
      <c r="AE1234" s="211">
        <v>1.84</v>
      </c>
      <c r="AF1234" s="102">
        <v>1</v>
      </c>
      <c r="AG1234" s="102">
        <v>121697.60000000001</v>
      </c>
      <c r="AH1234" s="102"/>
      <c r="AI1234" s="102"/>
      <c r="AJ1234" s="1161">
        <f t="shared" si="253"/>
        <v>121697.60000000001</v>
      </c>
    </row>
    <row r="1235" spans="1:36">
      <c r="A1235" s="211">
        <v>33</v>
      </c>
      <c r="B1235" s="1134" t="s">
        <v>1844</v>
      </c>
      <c r="C1235" s="1141" t="s">
        <v>1586</v>
      </c>
      <c r="D1235" s="1747" t="s">
        <v>1180</v>
      </c>
      <c r="E1235" s="1748">
        <v>12</v>
      </c>
      <c r="F1235" s="211">
        <v>2.08</v>
      </c>
      <c r="G1235" s="102">
        <v>1</v>
      </c>
      <c r="H1235" s="102">
        <v>137571.20000000001</v>
      </c>
      <c r="I1235" s="102"/>
      <c r="J1235" s="102"/>
      <c r="K1235" s="1161">
        <f t="shared" si="248"/>
        <v>137571.20000000001</v>
      </c>
      <c r="L1235" s="211">
        <v>2.08</v>
      </c>
      <c r="M1235" s="102">
        <v>1</v>
      </c>
      <c r="N1235" s="211">
        <v>137571.20000000001</v>
      </c>
      <c r="O1235" s="211"/>
      <c r="P1235" s="211"/>
      <c r="Q1235" s="1161">
        <f t="shared" si="249"/>
        <v>137571.20000000001</v>
      </c>
      <c r="R1235" s="230">
        <f t="shared" si="250"/>
        <v>0</v>
      </c>
      <c r="S1235" s="230">
        <f t="shared" si="250"/>
        <v>0</v>
      </c>
      <c r="T1235" s="230">
        <f t="shared" si="250"/>
        <v>0</v>
      </c>
      <c r="U1235" s="230">
        <f t="shared" si="250"/>
        <v>0</v>
      </c>
      <c r="V1235" s="230">
        <f t="shared" si="251"/>
        <v>0</v>
      </c>
      <c r="W1235" s="211">
        <v>13</v>
      </c>
      <c r="X1235" s="211">
        <v>2.14</v>
      </c>
      <c r="Y1235" s="102">
        <v>1</v>
      </c>
      <c r="Z1235" s="102">
        <v>141539.6</v>
      </c>
      <c r="AA1235" s="102"/>
      <c r="AB1235" s="102"/>
      <c r="AC1235" s="1161">
        <f t="shared" si="252"/>
        <v>141539.6</v>
      </c>
      <c r="AD1235" s="211">
        <v>14</v>
      </c>
      <c r="AE1235" s="211">
        <v>2.14</v>
      </c>
      <c r="AF1235" s="102">
        <v>1</v>
      </c>
      <c r="AG1235" s="102">
        <v>141539.6</v>
      </c>
      <c r="AH1235" s="102"/>
      <c r="AI1235" s="102"/>
      <c r="AJ1235" s="1161">
        <f t="shared" si="253"/>
        <v>141539.6</v>
      </c>
    </row>
    <row r="1236" spans="1:36">
      <c r="A1236" s="211"/>
      <c r="B1236" s="1134" t="s">
        <v>1442</v>
      </c>
      <c r="C1236" s="1141"/>
      <c r="D1236" s="1747"/>
      <c r="E1236" s="1748"/>
      <c r="F1236" s="211"/>
      <c r="G1236" s="102"/>
      <c r="H1236" s="102">
        <v>12000</v>
      </c>
      <c r="I1236" s="102"/>
      <c r="J1236" s="102"/>
      <c r="K1236" s="1161">
        <f t="shared" si="248"/>
        <v>12000</v>
      </c>
      <c r="L1236" s="211"/>
      <c r="M1236" s="102"/>
      <c r="N1236" s="211">
        <v>12000</v>
      </c>
      <c r="O1236" s="211"/>
      <c r="P1236" s="211"/>
      <c r="Q1236" s="1161">
        <f t="shared" si="249"/>
        <v>12000</v>
      </c>
      <c r="R1236" s="230"/>
      <c r="S1236" s="230"/>
      <c r="T1236" s="230"/>
      <c r="U1236" s="230"/>
      <c r="V1236" s="230"/>
      <c r="W1236" s="211"/>
      <c r="X1236" s="211"/>
      <c r="Y1236" s="102"/>
      <c r="Z1236" s="102">
        <v>12000</v>
      </c>
      <c r="AA1236" s="102"/>
      <c r="AB1236" s="102"/>
      <c r="AC1236" s="1161">
        <f t="shared" si="252"/>
        <v>12000</v>
      </c>
      <c r="AD1236" s="211"/>
      <c r="AE1236" s="211"/>
      <c r="AF1236" s="102"/>
      <c r="AG1236" s="102">
        <v>12000</v>
      </c>
      <c r="AH1236" s="102"/>
      <c r="AI1236" s="102"/>
      <c r="AJ1236" s="1161">
        <f t="shared" si="253"/>
        <v>12000</v>
      </c>
    </row>
    <row r="1237" spans="1:36" s="233" customFormat="1" ht="27">
      <c r="A1237" s="228"/>
      <c r="B1237" s="236" t="s">
        <v>234</v>
      </c>
      <c r="C1237" s="232" t="s">
        <v>1</v>
      </c>
      <c r="D1237" s="232" t="s">
        <v>1</v>
      </c>
      <c r="E1237" s="232" t="s">
        <v>1</v>
      </c>
      <c r="F1237" s="232" t="s">
        <v>1</v>
      </c>
      <c r="G1237" s="232">
        <f t="shared" ref="G1237:AJ1237" si="254">SUM(G1203:G1236)</f>
        <v>33</v>
      </c>
      <c r="H1237" s="1752">
        <f t="shared" si="254"/>
        <v>4735057.4000000013</v>
      </c>
      <c r="I1237" s="232">
        <f t="shared" si="254"/>
        <v>0</v>
      </c>
      <c r="J1237" s="232">
        <f t="shared" si="254"/>
        <v>12401.25</v>
      </c>
      <c r="K1237" s="1162">
        <f t="shared" si="254"/>
        <v>4747458.6500000013</v>
      </c>
      <c r="L1237" s="232">
        <f t="shared" si="254"/>
        <v>70.41</v>
      </c>
      <c r="M1237" s="232">
        <f t="shared" si="254"/>
        <v>33</v>
      </c>
      <c r="N1237" s="232">
        <f t="shared" si="254"/>
        <v>4668917.4000000013</v>
      </c>
      <c r="O1237" s="232">
        <f t="shared" si="254"/>
        <v>0</v>
      </c>
      <c r="P1237" s="232">
        <f t="shared" si="254"/>
        <v>13988.61</v>
      </c>
      <c r="Q1237" s="1162">
        <f t="shared" si="254"/>
        <v>4682906.0100000016</v>
      </c>
      <c r="R1237" s="232">
        <f t="shared" si="254"/>
        <v>0</v>
      </c>
      <c r="S1237" s="232">
        <f t="shared" si="254"/>
        <v>66139.999999999985</v>
      </c>
      <c r="T1237" s="232">
        <f t="shared" si="254"/>
        <v>0</v>
      </c>
      <c r="U1237" s="232">
        <f t="shared" si="254"/>
        <v>-1587.3599999999988</v>
      </c>
      <c r="V1237" s="232">
        <f t="shared" si="254"/>
        <v>64552.639999999992</v>
      </c>
      <c r="W1237" s="232">
        <f t="shared" si="254"/>
        <v>229</v>
      </c>
      <c r="X1237" s="232">
        <f t="shared" si="254"/>
        <v>73.050000000000026</v>
      </c>
      <c r="Y1237" s="232">
        <f t="shared" si="254"/>
        <v>33</v>
      </c>
      <c r="Z1237" s="232">
        <f t="shared" si="254"/>
        <v>4843527</v>
      </c>
      <c r="AA1237" s="232">
        <f t="shared" si="254"/>
        <v>0</v>
      </c>
      <c r="AB1237" s="232">
        <f t="shared" si="254"/>
        <v>12401.25</v>
      </c>
      <c r="AC1237" s="1162">
        <f t="shared" si="254"/>
        <v>4855928.2499999991</v>
      </c>
      <c r="AD1237" s="232">
        <f t="shared" si="254"/>
        <v>262</v>
      </c>
      <c r="AE1237" s="232">
        <f t="shared" si="254"/>
        <v>74.310000000000031</v>
      </c>
      <c r="AF1237" s="232">
        <f t="shared" si="254"/>
        <v>33</v>
      </c>
      <c r="AG1237" s="232">
        <f t="shared" si="254"/>
        <v>4926863.3999999985</v>
      </c>
      <c r="AH1237" s="232">
        <f t="shared" si="254"/>
        <v>0</v>
      </c>
      <c r="AI1237" s="232">
        <f t="shared" si="254"/>
        <v>12765.02</v>
      </c>
      <c r="AJ1237" s="1162">
        <f t="shared" si="254"/>
        <v>4939628.419999999</v>
      </c>
    </row>
    <row r="1238" spans="1:36" ht="54">
      <c r="A1238" s="1753" t="s">
        <v>4</v>
      </c>
      <c r="B1238" s="229" t="s">
        <v>471</v>
      </c>
      <c r="C1238" s="230"/>
      <c r="D1238" s="230"/>
      <c r="E1238" s="230"/>
      <c r="F1238" s="230"/>
      <c r="G1238" s="195"/>
      <c r="H1238" s="195"/>
      <c r="I1238" s="195"/>
      <c r="J1238" s="195"/>
      <c r="K1238" s="1746"/>
      <c r="L1238" s="230"/>
      <c r="M1238" s="195"/>
      <c r="N1238" s="195"/>
      <c r="O1238" s="195"/>
      <c r="P1238" s="195"/>
      <c r="Q1238" s="1746"/>
      <c r="R1238" s="195"/>
      <c r="S1238" s="195"/>
      <c r="T1238" s="195"/>
      <c r="U1238" s="106"/>
      <c r="V1238" s="106"/>
      <c r="W1238" s="230"/>
      <c r="X1238" s="230"/>
      <c r="Y1238" s="195"/>
      <c r="Z1238" s="195"/>
      <c r="AA1238" s="195"/>
      <c r="AB1238" s="195"/>
      <c r="AC1238" s="1746"/>
      <c r="AD1238" s="230"/>
      <c r="AE1238" s="230"/>
      <c r="AF1238" s="195"/>
      <c r="AG1238" s="195"/>
      <c r="AH1238" s="195"/>
      <c r="AI1238" s="195"/>
      <c r="AJ1238" s="1746"/>
    </row>
    <row r="1239" spans="1:36" ht="14.25">
      <c r="A1239" s="1753"/>
      <c r="B1239" s="195" t="s">
        <v>126</v>
      </c>
      <c r="C1239" s="230"/>
      <c r="D1239" s="230"/>
      <c r="E1239" s="230"/>
      <c r="F1239" s="230"/>
      <c r="G1239" s="232">
        <f>SUM(G1240:G1263)</f>
        <v>23</v>
      </c>
      <c r="H1239" s="232">
        <f>SUM(H1240:H1263)</f>
        <v>2114079</v>
      </c>
      <c r="I1239" s="195"/>
      <c r="J1239" s="195"/>
      <c r="K1239" s="1162">
        <f>SUM(K1240:K1263)</f>
        <v>2114079</v>
      </c>
      <c r="L1239" s="230"/>
      <c r="M1239" s="232">
        <f>SUM(M1240:M1263)</f>
        <v>23</v>
      </c>
      <c r="N1239" s="232">
        <f>SUM(N1240:N1263)</f>
        <v>2114079</v>
      </c>
      <c r="O1239" s="195"/>
      <c r="P1239" s="195"/>
      <c r="Q1239" s="1162">
        <f t="shared" ref="Q1239:V1239" si="255">SUM(Q1240:Q1263)</f>
        <v>2114079</v>
      </c>
      <c r="R1239" s="232">
        <f t="shared" si="255"/>
        <v>0</v>
      </c>
      <c r="S1239" s="232">
        <f t="shared" si="255"/>
        <v>0</v>
      </c>
      <c r="T1239" s="232">
        <f t="shared" si="255"/>
        <v>0</v>
      </c>
      <c r="U1239" s="232">
        <f t="shared" si="255"/>
        <v>0</v>
      </c>
      <c r="V1239" s="232">
        <f t="shared" si="255"/>
        <v>0</v>
      </c>
      <c r="W1239" s="230"/>
      <c r="X1239" s="230"/>
      <c r="Y1239" s="232">
        <f>SUM(Y1240:Y1263)</f>
        <v>23</v>
      </c>
      <c r="Z1239" s="232">
        <f>SUM(Z1240:Z1263)</f>
        <v>2114079</v>
      </c>
      <c r="AA1239" s="195"/>
      <c r="AB1239" s="195"/>
      <c r="AC1239" s="1162">
        <f>SUM(AC1240:AC1263)</f>
        <v>2114079</v>
      </c>
      <c r="AD1239" s="230"/>
      <c r="AE1239" s="230"/>
      <c r="AF1239" s="195"/>
      <c r="AG1239" s="232">
        <f>SUM(AG1240:AG1263)</f>
        <v>2114079</v>
      </c>
      <c r="AH1239" s="195"/>
      <c r="AI1239" s="195"/>
      <c r="AJ1239" s="1162">
        <f>SUM(AJ1240:AJ1263)</f>
        <v>2114079</v>
      </c>
    </row>
    <row r="1240" spans="1:36">
      <c r="A1240" s="211">
        <v>1</v>
      </c>
      <c r="B1240" s="1757" t="s">
        <v>1447</v>
      </c>
      <c r="C1240" s="1135" t="s">
        <v>1300</v>
      </c>
      <c r="D1240" s="211"/>
      <c r="E1240" s="211"/>
      <c r="F1240" s="1754">
        <v>1.5</v>
      </c>
      <c r="G1240" s="102">
        <v>1</v>
      </c>
      <c r="H1240" s="102">
        <v>99210</v>
      </c>
      <c r="I1240" s="102"/>
      <c r="J1240" s="102"/>
      <c r="K1240" s="1161">
        <f>+J1240+I1240+H1240</f>
        <v>99210</v>
      </c>
      <c r="L1240" s="1754">
        <v>1.5</v>
      </c>
      <c r="M1240" s="102">
        <v>1</v>
      </c>
      <c r="N1240" s="102">
        <v>99210</v>
      </c>
      <c r="O1240" s="211"/>
      <c r="P1240" s="211"/>
      <c r="Q1240" s="1161">
        <f t="shared" ref="Q1240:Q1263" si="256">N1240+O1240+P1240</f>
        <v>99210</v>
      </c>
      <c r="R1240" s="230">
        <f t="shared" ref="R1240:U1263" si="257">G1240-M1240</f>
        <v>0</v>
      </c>
      <c r="S1240" s="230">
        <f t="shared" si="257"/>
        <v>0</v>
      </c>
      <c r="T1240" s="230">
        <f t="shared" si="257"/>
        <v>0</v>
      </c>
      <c r="U1240" s="230">
        <f t="shared" si="257"/>
        <v>0</v>
      </c>
      <c r="V1240" s="230">
        <f t="shared" ref="V1240:V1263" si="258">S1240+T1240+U1240</f>
        <v>0</v>
      </c>
      <c r="W1240" s="211"/>
      <c r="X1240" s="1754">
        <v>1.5</v>
      </c>
      <c r="Y1240" s="102">
        <v>1</v>
      </c>
      <c r="Z1240" s="102">
        <v>99210</v>
      </c>
      <c r="AA1240" s="102"/>
      <c r="AB1240" s="102"/>
      <c r="AC1240" s="1161">
        <f t="shared" ref="AC1240:AC1263" si="259">Z1240+AA1240+AB1240</f>
        <v>99210</v>
      </c>
      <c r="AD1240" s="211"/>
      <c r="AE1240" s="1754">
        <v>1.5</v>
      </c>
      <c r="AF1240" s="102">
        <v>1</v>
      </c>
      <c r="AG1240" s="102">
        <v>99210</v>
      </c>
      <c r="AH1240" s="102"/>
      <c r="AI1240" s="102"/>
      <c r="AJ1240" s="1161">
        <f t="shared" ref="AJ1240:AJ1263" si="260">AG1240+AH1240+AI1240</f>
        <v>99210</v>
      </c>
    </row>
    <row r="1241" spans="1:36">
      <c r="A1241" s="211">
        <v>2</v>
      </c>
      <c r="B1241" s="1757" t="s">
        <v>2620</v>
      </c>
      <c r="C1241" s="1135" t="s">
        <v>1308</v>
      </c>
      <c r="D1241" s="211"/>
      <c r="E1241" s="211"/>
      <c r="F1241" s="1754">
        <v>1.5</v>
      </c>
      <c r="G1241" s="102">
        <v>1</v>
      </c>
      <c r="H1241" s="102">
        <v>99210</v>
      </c>
      <c r="I1241" s="102"/>
      <c r="J1241" s="102"/>
      <c r="K1241" s="1161">
        <f t="shared" ref="K1241:K1263" si="261">+J1241+I1241+H1241</f>
        <v>99210</v>
      </c>
      <c r="L1241" s="1754">
        <v>1.5</v>
      </c>
      <c r="M1241" s="102">
        <v>1</v>
      </c>
      <c r="N1241" s="102">
        <v>99210</v>
      </c>
      <c r="O1241" s="211"/>
      <c r="P1241" s="211"/>
      <c r="Q1241" s="1161">
        <f t="shared" si="256"/>
        <v>99210</v>
      </c>
      <c r="R1241" s="230">
        <f t="shared" si="257"/>
        <v>0</v>
      </c>
      <c r="S1241" s="230">
        <f t="shared" si="257"/>
        <v>0</v>
      </c>
      <c r="T1241" s="230">
        <f t="shared" si="257"/>
        <v>0</v>
      </c>
      <c r="U1241" s="230">
        <f t="shared" si="257"/>
        <v>0</v>
      </c>
      <c r="V1241" s="230">
        <f t="shared" si="258"/>
        <v>0</v>
      </c>
      <c r="W1241" s="211"/>
      <c r="X1241" s="1754">
        <v>1.5</v>
      </c>
      <c r="Y1241" s="102">
        <v>1</v>
      </c>
      <c r="Z1241" s="102">
        <v>99210</v>
      </c>
      <c r="AA1241" s="102"/>
      <c r="AB1241" s="102"/>
      <c r="AC1241" s="1161">
        <f t="shared" si="259"/>
        <v>99210</v>
      </c>
      <c r="AD1241" s="211"/>
      <c r="AE1241" s="1754">
        <v>1.5</v>
      </c>
      <c r="AF1241" s="102">
        <v>1</v>
      </c>
      <c r="AG1241" s="102">
        <v>99210</v>
      </c>
      <c r="AH1241" s="102"/>
      <c r="AI1241" s="102"/>
      <c r="AJ1241" s="1161">
        <f t="shared" si="260"/>
        <v>99210</v>
      </c>
    </row>
    <row r="1242" spans="1:36">
      <c r="A1242" s="211">
        <v>3</v>
      </c>
      <c r="B1242" s="1757" t="s">
        <v>1032</v>
      </c>
      <c r="C1242" s="1135" t="s">
        <v>1308</v>
      </c>
      <c r="D1242" s="211"/>
      <c r="E1242" s="211"/>
      <c r="F1242" s="1754">
        <v>1.5</v>
      </c>
      <c r="G1242" s="102">
        <v>1</v>
      </c>
      <c r="H1242" s="102">
        <v>99210</v>
      </c>
      <c r="I1242" s="102"/>
      <c r="J1242" s="102"/>
      <c r="K1242" s="1161">
        <f t="shared" si="261"/>
        <v>99210</v>
      </c>
      <c r="L1242" s="1754">
        <v>1.5</v>
      </c>
      <c r="M1242" s="102">
        <v>1</v>
      </c>
      <c r="N1242" s="102">
        <v>99210</v>
      </c>
      <c r="O1242" s="211"/>
      <c r="P1242" s="211"/>
      <c r="Q1242" s="1161">
        <f t="shared" si="256"/>
        <v>99210</v>
      </c>
      <c r="R1242" s="230">
        <f t="shared" si="257"/>
        <v>0</v>
      </c>
      <c r="S1242" s="230">
        <f t="shared" si="257"/>
        <v>0</v>
      </c>
      <c r="T1242" s="230">
        <f t="shared" si="257"/>
        <v>0</v>
      </c>
      <c r="U1242" s="230">
        <f t="shared" si="257"/>
        <v>0</v>
      </c>
      <c r="V1242" s="230">
        <f t="shared" si="258"/>
        <v>0</v>
      </c>
      <c r="W1242" s="211"/>
      <c r="X1242" s="1754">
        <v>1.5</v>
      </c>
      <c r="Y1242" s="102">
        <v>1</v>
      </c>
      <c r="Z1242" s="102">
        <v>99210</v>
      </c>
      <c r="AA1242" s="102"/>
      <c r="AB1242" s="102"/>
      <c r="AC1242" s="1161">
        <f t="shared" si="259"/>
        <v>99210</v>
      </c>
      <c r="AD1242" s="211"/>
      <c r="AE1242" s="1754">
        <v>1.5</v>
      </c>
      <c r="AF1242" s="102">
        <v>1</v>
      </c>
      <c r="AG1242" s="102">
        <v>99210</v>
      </c>
      <c r="AH1242" s="102"/>
      <c r="AI1242" s="102"/>
      <c r="AJ1242" s="1161">
        <f t="shared" si="260"/>
        <v>99210</v>
      </c>
    </row>
    <row r="1243" spans="1:36">
      <c r="A1243" s="211">
        <v>4</v>
      </c>
      <c r="B1243" s="1757" t="s">
        <v>1859</v>
      </c>
      <c r="C1243" s="1135" t="s">
        <v>1308</v>
      </c>
      <c r="D1243" s="211"/>
      <c r="E1243" s="211"/>
      <c r="F1243" s="1754">
        <v>1.5</v>
      </c>
      <c r="G1243" s="102">
        <v>1</v>
      </c>
      <c r="H1243" s="102">
        <v>99210</v>
      </c>
      <c r="I1243" s="102"/>
      <c r="J1243" s="102"/>
      <c r="K1243" s="1161">
        <f t="shared" si="261"/>
        <v>99210</v>
      </c>
      <c r="L1243" s="1754">
        <v>1.5</v>
      </c>
      <c r="M1243" s="102">
        <v>1</v>
      </c>
      <c r="N1243" s="102">
        <v>99210</v>
      </c>
      <c r="O1243" s="211"/>
      <c r="P1243" s="211"/>
      <c r="Q1243" s="1161">
        <f t="shared" si="256"/>
        <v>99210</v>
      </c>
      <c r="R1243" s="230">
        <f t="shared" si="257"/>
        <v>0</v>
      </c>
      <c r="S1243" s="230">
        <f t="shared" si="257"/>
        <v>0</v>
      </c>
      <c r="T1243" s="230">
        <f t="shared" si="257"/>
        <v>0</v>
      </c>
      <c r="U1243" s="230">
        <f t="shared" si="257"/>
        <v>0</v>
      </c>
      <c r="V1243" s="230">
        <f t="shared" si="258"/>
        <v>0</v>
      </c>
      <c r="W1243" s="211"/>
      <c r="X1243" s="1754">
        <v>1.5</v>
      </c>
      <c r="Y1243" s="102">
        <v>1</v>
      </c>
      <c r="Z1243" s="102">
        <v>99210</v>
      </c>
      <c r="AA1243" s="102"/>
      <c r="AB1243" s="102"/>
      <c r="AC1243" s="1161">
        <f t="shared" si="259"/>
        <v>99210</v>
      </c>
      <c r="AD1243" s="211"/>
      <c r="AE1243" s="1754">
        <v>1.5</v>
      </c>
      <c r="AF1243" s="102">
        <v>1</v>
      </c>
      <c r="AG1243" s="102">
        <v>99210</v>
      </c>
      <c r="AH1243" s="102"/>
      <c r="AI1243" s="102"/>
      <c r="AJ1243" s="1161">
        <f t="shared" si="260"/>
        <v>99210</v>
      </c>
    </row>
    <row r="1244" spans="1:36">
      <c r="A1244" s="211">
        <v>5</v>
      </c>
      <c r="B1244" s="1757" t="s">
        <v>1848</v>
      </c>
      <c r="C1244" s="1135" t="s">
        <v>1308</v>
      </c>
      <c r="D1244" s="211"/>
      <c r="E1244" s="211"/>
      <c r="F1244" s="1754">
        <v>1.5</v>
      </c>
      <c r="G1244" s="102">
        <v>1</v>
      </c>
      <c r="H1244" s="102">
        <v>99210</v>
      </c>
      <c r="I1244" s="102"/>
      <c r="J1244" s="102"/>
      <c r="K1244" s="1161">
        <f t="shared" si="261"/>
        <v>99210</v>
      </c>
      <c r="L1244" s="1754">
        <v>1.5</v>
      </c>
      <c r="M1244" s="102">
        <v>1</v>
      </c>
      <c r="N1244" s="102">
        <v>99210</v>
      </c>
      <c r="O1244" s="211"/>
      <c r="P1244" s="211"/>
      <c r="Q1244" s="1161">
        <f t="shared" si="256"/>
        <v>99210</v>
      </c>
      <c r="R1244" s="230">
        <f t="shared" si="257"/>
        <v>0</v>
      </c>
      <c r="S1244" s="230">
        <f t="shared" si="257"/>
        <v>0</v>
      </c>
      <c r="T1244" s="230">
        <f t="shared" si="257"/>
        <v>0</v>
      </c>
      <c r="U1244" s="230">
        <f t="shared" si="257"/>
        <v>0</v>
      </c>
      <c r="V1244" s="230">
        <f t="shared" si="258"/>
        <v>0</v>
      </c>
      <c r="W1244" s="211"/>
      <c r="X1244" s="1754">
        <v>1.5</v>
      </c>
      <c r="Y1244" s="102">
        <v>1</v>
      </c>
      <c r="Z1244" s="102">
        <v>99210</v>
      </c>
      <c r="AA1244" s="102"/>
      <c r="AB1244" s="102"/>
      <c r="AC1244" s="1161">
        <f t="shared" si="259"/>
        <v>99210</v>
      </c>
      <c r="AD1244" s="211"/>
      <c r="AE1244" s="1754">
        <v>1.5</v>
      </c>
      <c r="AF1244" s="102">
        <v>1</v>
      </c>
      <c r="AG1244" s="102">
        <v>99210</v>
      </c>
      <c r="AH1244" s="102"/>
      <c r="AI1244" s="102"/>
      <c r="AJ1244" s="1161">
        <f t="shared" si="260"/>
        <v>99210</v>
      </c>
    </row>
    <row r="1245" spans="1:36" ht="27">
      <c r="A1245" s="211">
        <v>6</v>
      </c>
      <c r="B1245" s="1757" t="s">
        <v>1849</v>
      </c>
      <c r="C1245" s="1135" t="s">
        <v>1304</v>
      </c>
      <c r="D1245" s="211"/>
      <c r="E1245" s="211"/>
      <c r="F1245" s="1754">
        <v>1.25</v>
      </c>
      <c r="G1245" s="102">
        <v>1</v>
      </c>
      <c r="H1245" s="102">
        <v>91275</v>
      </c>
      <c r="I1245" s="102"/>
      <c r="J1245" s="102"/>
      <c r="K1245" s="1161">
        <f t="shared" si="261"/>
        <v>91275</v>
      </c>
      <c r="L1245" s="1754">
        <v>1.25</v>
      </c>
      <c r="M1245" s="102">
        <v>1</v>
      </c>
      <c r="N1245" s="102">
        <v>91275</v>
      </c>
      <c r="O1245" s="211"/>
      <c r="P1245" s="211"/>
      <c r="Q1245" s="1161">
        <f t="shared" si="256"/>
        <v>91275</v>
      </c>
      <c r="R1245" s="230">
        <f t="shared" si="257"/>
        <v>0</v>
      </c>
      <c r="S1245" s="230">
        <f t="shared" si="257"/>
        <v>0</v>
      </c>
      <c r="T1245" s="230">
        <f t="shared" si="257"/>
        <v>0</v>
      </c>
      <c r="U1245" s="230">
        <f t="shared" si="257"/>
        <v>0</v>
      </c>
      <c r="V1245" s="230">
        <f t="shared" si="258"/>
        <v>0</v>
      </c>
      <c r="W1245" s="211"/>
      <c r="X1245" s="1754">
        <v>1.25</v>
      </c>
      <c r="Y1245" s="102">
        <v>1</v>
      </c>
      <c r="Z1245" s="102">
        <v>91275</v>
      </c>
      <c r="AA1245" s="102"/>
      <c r="AB1245" s="102"/>
      <c r="AC1245" s="1161">
        <f t="shared" si="259"/>
        <v>91275</v>
      </c>
      <c r="AD1245" s="211"/>
      <c r="AE1245" s="1754">
        <v>1.25</v>
      </c>
      <c r="AF1245" s="102">
        <v>1</v>
      </c>
      <c r="AG1245" s="102">
        <v>91275</v>
      </c>
      <c r="AH1245" s="102"/>
      <c r="AI1245" s="102"/>
      <c r="AJ1245" s="1161">
        <f t="shared" si="260"/>
        <v>91275</v>
      </c>
    </row>
    <row r="1246" spans="1:36">
      <c r="A1246" s="211">
        <v>7</v>
      </c>
      <c r="B1246" s="1757" t="s">
        <v>1032</v>
      </c>
      <c r="C1246" s="1135" t="s">
        <v>1313</v>
      </c>
      <c r="D1246" s="211"/>
      <c r="E1246" s="211"/>
      <c r="F1246" s="1754">
        <v>1.4</v>
      </c>
      <c r="G1246" s="102">
        <v>1</v>
      </c>
      <c r="H1246" s="102">
        <v>92596</v>
      </c>
      <c r="I1246" s="102"/>
      <c r="J1246" s="102"/>
      <c r="K1246" s="1161">
        <f t="shared" si="261"/>
        <v>92596</v>
      </c>
      <c r="L1246" s="1754">
        <v>1.4</v>
      </c>
      <c r="M1246" s="102">
        <v>1</v>
      </c>
      <c r="N1246" s="102">
        <v>92596</v>
      </c>
      <c r="O1246" s="211"/>
      <c r="P1246" s="211"/>
      <c r="Q1246" s="1161">
        <f t="shared" si="256"/>
        <v>92596</v>
      </c>
      <c r="R1246" s="230">
        <f t="shared" si="257"/>
        <v>0</v>
      </c>
      <c r="S1246" s="230">
        <f t="shared" si="257"/>
        <v>0</v>
      </c>
      <c r="T1246" s="230">
        <f t="shared" si="257"/>
        <v>0</v>
      </c>
      <c r="U1246" s="230">
        <f t="shared" si="257"/>
        <v>0</v>
      </c>
      <c r="V1246" s="230">
        <f t="shared" si="258"/>
        <v>0</v>
      </c>
      <c r="W1246" s="211"/>
      <c r="X1246" s="1754">
        <v>1.4</v>
      </c>
      <c r="Y1246" s="102">
        <v>1</v>
      </c>
      <c r="Z1246" s="102">
        <v>92596</v>
      </c>
      <c r="AA1246" s="102"/>
      <c r="AB1246" s="102"/>
      <c r="AC1246" s="1161">
        <f t="shared" si="259"/>
        <v>92596</v>
      </c>
      <c r="AD1246" s="211"/>
      <c r="AE1246" s="1754">
        <v>1.4</v>
      </c>
      <c r="AF1246" s="102">
        <v>1</v>
      </c>
      <c r="AG1246" s="102">
        <v>92596</v>
      </c>
      <c r="AH1246" s="102"/>
      <c r="AI1246" s="102"/>
      <c r="AJ1246" s="1161">
        <f t="shared" si="260"/>
        <v>92596</v>
      </c>
    </row>
    <row r="1247" spans="1:36" ht="40.5">
      <c r="A1247" s="211">
        <v>8</v>
      </c>
      <c r="B1247" s="1757" t="s">
        <v>1851</v>
      </c>
      <c r="C1247" s="1135" t="s">
        <v>1309</v>
      </c>
      <c r="D1247" s="211"/>
      <c r="E1247" s="211"/>
      <c r="F1247" s="1754">
        <v>1</v>
      </c>
      <c r="G1247" s="102">
        <v>1</v>
      </c>
      <c r="H1247" s="102">
        <v>91275</v>
      </c>
      <c r="I1247" s="102"/>
      <c r="J1247" s="102"/>
      <c r="K1247" s="1161">
        <f t="shared" si="261"/>
        <v>91275</v>
      </c>
      <c r="L1247" s="1754">
        <v>1</v>
      </c>
      <c r="M1247" s="102">
        <v>1</v>
      </c>
      <c r="N1247" s="102">
        <v>91275</v>
      </c>
      <c r="O1247" s="211"/>
      <c r="P1247" s="211"/>
      <c r="Q1247" s="1161">
        <f t="shared" si="256"/>
        <v>91275</v>
      </c>
      <c r="R1247" s="230">
        <f t="shared" si="257"/>
        <v>0</v>
      </c>
      <c r="S1247" s="230">
        <f t="shared" si="257"/>
        <v>0</v>
      </c>
      <c r="T1247" s="230">
        <f t="shared" si="257"/>
        <v>0</v>
      </c>
      <c r="U1247" s="230">
        <f t="shared" si="257"/>
        <v>0</v>
      </c>
      <c r="V1247" s="230">
        <f t="shared" si="258"/>
        <v>0</v>
      </c>
      <c r="W1247" s="211"/>
      <c r="X1247" s="1754">
        <v>1</v>
      </c>
      <c r="Y1247" s="102">
        <v>1</v>
      </c>
      <c r="Z1247" s="102">
        <v>91275</v>
      </c>
      <c r="AA1247" s="102"/>
      <c r="AB1247" s="102"/>
      <c r="AC1247" s="1161">
        <f t="shared" si="259"/>
        <v>91275</v>
      </c>
      <c r="AD1247" s="211"/>
      <c r="AE1247" s="1754">
        <v>1</v>
      </c>
      <c r="AF1247" s="102">
        <v>1</v>
      </c>
      <c r="AG1247" s="102">
        <v>91275</v>
      </c>
      <c r="AH1247" s="102"/>
      <c r="AI1247" s="102"/>
      <c r="AJ1247" s="1161">
        <f t="shared" si="260"/>
        <v>91275</v>
      </c>
    </row>
    <row r="1248" spans="1:36">
      <c r="A1248" s="211">
        <v>9</v>
      </c>
      <c r="B1248" s="1757" t="s">
        <v>6796</v>
      </c>
      <c r="C1248" s="1135" t="s">
        <v>1307</v>
      </c>
      <c r="D1248" s="211"/>
      <c r="E1248" s="211"/>
      <c r="F1248" s="1754">
        <v>1.6</v>
      </c>
      <c r="G1248" s="102">
        <v>1</v>
      </c>
      <c r="H1248" s="102">
        <v>105824</v>
      </c>
      <c r="I1248" s="102"/>
      <c r="J1248" s="102"/>
      <c r="K1248" s="1161">
        <f t="shared" si="261"/>
        <v>105824</v>
      </c>
      <c r="L1248" s="1754">
        <v>1.6</v>
      </c>
      <c r="M1248" s="102">
        <v>1</v>
      </c>
      <c r="N1248" s="102">
        <v>105824</v>
      </c>
      <c r="O1248" s="211"/>
      <c r="P1248" s="211"/>
      <c r="Q1248" s="1161">
        <f t="shared" si="256"/>
        <v>105824</v>
      </c>
      <c r="R1248" s="230">
        <f t="shared" si="257"/>
        <v>0</v>
      </c>
      <c r="S1248" s="230">
        <f t="shared" si="257"/>
        <v>0</v>
      </c>
      <c r="T1248" s="230">
        <f t="shared" si="257"/>
        <v>0</v>
      </c>
      <c r="U1248" s="230">
        <f t="shared" si="257"/>
        <v>0</v>
      </c>
      <c r="V1248" s="230">
        <f t="shared" si="258"/>
        <v>0</v>
      </c>
      <c r="W1248" s="211"/>
      <c r="X1248" s="1754">
        <v>1.6</v>
      </c>
      <c r="Y1248" s="102">
        <v>1</v>
      </c>
      <c r="Z1248" s="102">
        <v>105824</v>
      </c>
      <c r="AA1248" s="102"/>
      <c r="AB1248" s="102"/>
      <c r="AC1248" s="1161">
        <f t="shared" si="259"/>
        <v>105824</v>
      </c>
      <c r="AD1248" s="211"/>
      <c r="AE1248" s="1754">
        <v>1.6</v>
      </c>
      <c r="AF1248" s="102">
        <v>1</v>
      </c>
      <c r="AG1248" s="102">
        <v>105824</v>
      </c>
      <c r="AH1248" s="102"/>
      <c r="AI1248" s="102"/>
      <c r="AJ1248" s="1161">
        <f t="shared" si="260"/>
        <v>105824</v>
      </c>
    </row>
    <row r="1249" spans="1:36">
      <c r="A1249" s="211">
        <v>10</v>
      </c>
      <c r="B1249" s="1757" t="s">
        <v>1850</v>
      </c>
      <c r="C1249" s="1137" t="s">
        <v>1366</v>
      </c>
      <c r="D1249" s="211"/>
      <c r="E1249" s="211"/>
      <c r="F1249" s="1754">
        <v>1</v>
      </c>
      <c r="G1249" s="102">
        <v>1</v>
      </c>
      <c r="H1249" s="102">
        <v>91275</v>
      </c>
      <c r="I1249" s="102"/>
      <c r="J1249" s="102"/>
      <c r="K1249" s="1161">
        <f t="shared" si="261"/>
        <v>91275</v>
      </c>
      <c r="L1249" s="1754">
        <v>1</v>
      </c>
      <c r="M1249" s="102">
        <v>1</v>
      </c>
      <c r="N1249" s="102">
        <v>91275</v>
      </c>
      <c r="O1249" s="211"/>
      <c r="P1249" s="211"/>
      <c r="Q1249" s="1161">
        <f t="shared" si="256"/>
        <v>91275</v>
      </c>
      <c r="R1249" s="230">
        <f t="shared" si="257"/>
        <v>0</v>
      </c>
      <c r="S1249" s="230">
        <f t="shared" si="257"/>
        <v>0</v>
      </c>
      <c r="T1249" s="230">
        <f t="shared" si="257"/>
        <v>0</v>
      </c>
      <c r="U1249" s="230">
        <f t="shared" si="257"/>
        <v>0</v>
      </c>
      <c r="V1249" s="230">
        <f t="shared" si="258"/>
        <v>0</v>
      </c>
      <c r="W1249" s="211"/>
      <c r="X1249" s="1754">
        <v>1</v>
      </c>
      <c r="Y1249" s="102">
        <v>1</v>
      </c>
      <c r="Z1249" s="102">
        <v>91275</v>
      </c>
      <c r="AA1249" s="102"/>
      <c r="AB1249" s="102"/>
      <c r="AC1249" s="1161">
        <f t="shared" si="259"/>
        <v>91275</v>
      </c>
      <c r="AD1249" s="211"/>
      <c r="AE1249" s="1754">
        <v>1</v>
      </c>
      <c r="AF1249" s="102">
        <v>1</v>
      </c>
      <c r="AG1249" s="102">
        <v>91275</v>
      </c>
      <c r="AH1249" s="102"/>
      <c r="AI1249" s="102"/>
      <c r="AJ1249" s="1161">
        <f t="shared" si="260"/>
        <v>91275</v>
      </c>
    </row>
    <row r="1250" spans="1:36">
      <c r="A1250" s="211">
        <v>11</v>
      </c>
      <c r="B1250" s="1757" t="s">
        <v>6797</v>
      </c>
      <c r="C1250" s="1137" t="s">
        <v>1366</v>
      </c>
      <c r="D1250" s="211"/>
      <c r="E1250" s="211"/>
      <c r="F1250" s="1754">
        <v>1</v>
      </c>
      <c r="G1250" s="102">
        <v>1</v>
      </c>
      <c r="H1250" s="102">
        <v>91275</v>
      </c>
      <c r="I1250" s="102"/>
      <c r="J1250" s="102"/>
      <c r="K1250" s="1161">
        <f t="shared" si="261"/>
        <v>91275</v>
      </c>
      <c r="L1250" s="1754">
        <v>1</v>
      </c>
      <c r="M1250" s="102">
        <v>1</v>
      </c>
      <c r="N1250" s="102">
        <v>91275</v>
      </c>
      <c r="O1250" s="211"/>
      <c r="P1250" s="211"/>
      <c r="Q1250" s="1161">
        <f t="shared" si="256"/>
        <v>91275</v>
      </c>
      <c r="R1250" s="230">
        <f t="shared" si="257"/>
        <v>0</v>
      </c>
      <c r="S1250" s="230">
        <f t="shared" si="257"/>
        <v>0</v>
      </c>
      <c r="T1250" s="230">
        <f t="shared" si="257"/>
        <v>0</v>
      </c>
      <c r="U1250" s="230">
        <f t="shared" si="257"/>
        <v>0</v>
      </c>
      <c r="V1250" s="230">
        <f t="shared" si="258"/>
        <v>0</v>
      </c>
      <c r="W1250" s="211"/>
      <c r="X1250" s="1754">
        <v>1</v>
      </c>
      <c r="Y1250" s="102">
        <v>1</v>
      </c>
      <c r="Z1250" s="102">
        <v>91275</v>
      </c>
      <c r="AA1250" s="102"/>
      <c r="AB1250" s="102"/>
      <c r="AC1250" s="1161">
        <f t="shared" si="259"/>
        <v>91275</v>
      </c>
      <c r="AD1250" s="211"/>
      <c r="AE1250" s="1754">
        <v>1</v>
      </c>
      <c r="AF1250" s="102">
        <v>1</v>
      </c>
      <c r="AG1250" s="102">
        <v>91275</v>
      </c>
      <c r="AH1250" s="102"/>
      <c r="AI1250" s="102"/>
      <c r="AJ1250" s="1161">
        <f t="shared" si="260"/>
        <v>91275</v>
      </c>
    </row>
    <row r="1251" spans="1:36">
      <c r="A1251" s="211">
        <v>12</v>
      </c>
      <c r="B1251" s="1757" t="s">
        <v>1852</v>
      </c>
      <c r="C1251" s="1137" t="s">
        <v>1366</v>
      </c>
      <c r="D1251" s="211"/>
      <c r="E1251" s="211"/>
      <c r="F1251" s="1754">
        <v>1</v>
      </c>
      <c r="G1251" s="102">
        <v>1</v>
      </c>
      <c r="H1251" s="102">
        <v>86076</v>
      </c>
      <c r="I1251" s="102"/>
      <c r="J1251" s="102"/>
      <c r="K1251" s="1161">
        <f t="shared" si="261"/>
        <v>86076</v>
      </c>
      <c r="L1251" s="1754">
        <v>1</v>
      </c>
      <c r="M1251" s="102">
        <v>1</v>
      </c>
      <c r="N1251" s="102">
        <v>86076</v>
      </c>
      <c r="O1251" s="211"/>
      <c r="P1251" s="211"/>
      <c r="Q1251" s="1161">
        <f t="shared" si="256"/>
        <v>86076</v>
      </c>
      <c r="R1251" s="230">
        <f t="shared" si="257"/>
        <v>0</v>
      </c>
      <c r="S1251" s="230">
        <f t="shared" si="257"/>
        <v>0</v>
      </c>
      <c r="T1251" s="230">
        <f t="shared" si="257"/>
        <v>0</v>
      </c>
      <c r="U1251" s="230">
        <f t="shared" si="257"/>
        <v>0</v>
      </c>
      <c r="V1251" s="230">
        <f t="shared" si="258"/>
        <v>0</v>
      </c>
      <c r="W1251" s="211"/>
      <c r="X1251" s="1754">
        <v>1</v>
      </c>
      <c r="Y1251" s="102">
        <v>1</v>
      </c>
      <c r="Z1251" s="102">
        <v>86076</v>
      </c>
      <c r="AA1251" s="102"/>
      <c r="AB1251" s="102"/>
      <c r="AC1251" s="1161">
        <f t="shared" si="259"/>
        <v>86076</v>
      </c>
      <c r="AD1251" s="211"/>
      <c r="AE1251" s="1754">
        <v>1</v>
      </c>
      <c r="AF1251" s="102">
        <v>1</v>
      </c>
      <c r="AG1251" s="102">
        <v>86076</v>
      </c>
      <c r="AH1251" s="102"/>
      <c r="AI1251" s="102"/>
      <c r="AJ1251" s="1161">
        <f t="shared" si="260"/>
        <v>86076</v>
      </c>
    </row>
    <row r="1252" spans="1:36">
      <c r="A1252" s="211">
        <v>13</v>
      </c>
      <c r="B1252" s="1757" t="s">
        <v>1853</v>
      </c>
      <c r="C1252" s="1137" t="s">
        <v>1366</v>
      </c>
      <c r="D1252" s="211"/>
      <c r="E1252" s="211"/>
      <c r="F1252" s="1754">
        <v>1</v>
      </c>
      <c r="G1252" s="102">
        <v>1</v>
      </c>
      <c r="H1252" s="102">
        <v>86076</v>
      </c>
      <c r="I1252" s="102"/>
      <c r="J1252" s="102"/>
      <c r="K1252" s="1161">
        <f t="shared" si="261"/>
        <v>86076</v>
      </c>
      <c r="L1252" s="1754">
        <v>1</v>
      </c>
      <c r="M1252" s="102">
        <v>1</v>
      </c>
      <c r="N1252" s="102">
        <v>86076</v>
      </c>
      <c r="O1252" s="211"/>
      <c r="P1252" s="211"/>
      <c r="Q1252" s="1161">
        <f t="shared" si="256"/>
        <v>86076</v>
      </c>
      <c r="R1252" s="230">
        <f t="shared" si="257"/>
        <v>0</v>
      </c>
      <c r="S1252" s="230">
        <f t="shared" si="257"/>
        <v>0</v>
      </c>
      <c r="T1252" s="230">
        <f t="shared" si="257"/>
        <v>0</v>
      </c>
      <c r="U1252" s="230">
        <f t="shared" si="257"/>
        <v>0</v>
      </c>
      <c r="V1252" s="230">
        <f t="shared" si="258"/>
        <v>0</v>
      </c>
      <c r="W1252" s="211"/>
      <c r="X1252" s="1754">
        <v>1</v>
      </c>
      <c r="Y1252" s="102">
        <v>1</v>
      </c>
      <c r="Z1252" s="102">
        <v>86076</v>
      </c>
      <c r="AA1252" s="102"/>
      <c r="AB1252" s="102"/>
      <c r="AC1252" s="1161">
        <f t="shared" si="259"/>
        <v>86076</v>
      </c>
      <c r="AD1252" s="211"/>
      <c r="AE1252" s="1754">
        <v>1</v>
      </c>
      <c r="AF1252" s="102">
        <v>1</v>
      </c>
      <c r="AG1252" s="102">
        <v>86076</v>
      </c>
      <c r="AH1252" s="102"/>
      <c r="AI1252" s="102"/>
      <c r="AJ1252" s="1161">
        <f t="shared" si="260"/>
        <v>86076</v>
      </c>
    </row>
    <row r="1253" spans="1:36">
      <c r="A1253" s="211">
        <v>14</v>
      </c>
      <c r="B1253" s="1757" t="s">
        <v>2621</v>
      </c>
      <c r="C1253" s="1135" t="s">
        <v>1316</v>
      </c>
      <c r="D1253" s="211"/>
      <c r="E1253" s="211"/>
      <c r="F1253" s="1754">
        <v>1</v>
      </c>
      <c r="G1253" s="102">
        <v>1</v>
      </c>
      <c r="H1253" s="102">
        <v>86076</v>
      </c>
      <c r="I1253" s="102"/>
      <c r="J1253" s="102"/>
      <c r="K1253" s="1161">
        <f t="shared" si="261"/>
        <v>86076</v>
      </c>
      <c r="L1253" s="1754">
        <v>1</v>
      </c>
      <c r="M1253" s="102">
        <v>1</v>
      </c>
      <c r="N1253" s="102">
        <v>86076</v>
      </c>
      <c r="O1253" s="211"/>
      <c r="P1253" s="211"/>
      <c r="Q1253" s="1161">
        <f t="shared" si="256"/>
        <v>86076</v>
      </c>
      <c r="R1253" s="230">
        <f t="shared" si="257"/>
        <v>0</v>
      </c>
      <c r="S1253" s="230">
        <f t="shared" si="257"/>
        <v>0</v>
      </c>
      <c r="T1253" s="230">
        <f t="shared" si="257"/>
        <v>0</v>
      </c>
      <c r="U1253" s="230">
        <f t="shared" si="257"/>
        <v>0</v>
      </c>
      <c r="V1253" s="230">
        <f t="shared" si="258"/>
        <v>0</v>
      </c>
      <c r="W1253" s="211"/>
      <c r="X1253" s="1754">
        <v>1</v>
      </c>
      <c r="Y1253" s="102">
        <v>1</v>
      </c>
      <c r="Z1253" s="102">
        <v>86076</v>
      </c>
      <c r="AA1253" s="102"/>
      <c r="AB1253" s="102"/>
      <c r="AC1253" s="1161">
        <f t="shared" si="259"/>
        <v>86076</v>
      </c>
      <c r="AD1253" s="211"/>
      <c r="AE1253" s="1754">
        <v>1</v>
      </c>
      <c r="AF1253" s="102">
        <v>1</v>
      </c>
      <c r="AG1253" s="102">
        <v>86076</v>
      </c>
      <c r="AH1253" s="102"/>
      <c r="AI1253" s="102"/>
      <c r="AJ1253" s="1161">
        <f t="shared" si="260"/>
        <v>86076</v>
      </c>
    </row>
    <row r="1254" spans="1:36">
      <c r="A1254" s="211">
        <v>15</v>
      </c>
      <c r="B1254" s="1757" t="s">
        <v>2622</v>
      </c>
      <c r="C1254" s="1135" t="s">
        <v>1316</v>
      </c>
      <c r="D1254" s="211"/>
      <c r="E1254" s="211"/>
      <c r="F1254" s="1754">
        <v>1</v>
      </c>
      <c r="G1254" s="102">
        <v>1</v>
      </c>
      <c r="H1254" s="102">
        <v>91275</v>
      </c>
      <c r="I1254" s="102"/>
      <c r="J1254" s="102"/>
      <c r="K1254" s="1161">
        <f t="shared" si="261"/>
        <v>91275</v>
      </c>
      <c r="L1254" s="1754">
        <v>1</v>
      </c>
      <c r="M1254" s="102">
        <v>1</v>
      </c>
      <c r="N1254" s="102">
        <v>91275</v>
      </c>
      <c r="O1254" s="211"/>
      <c r="P1254" s="211"/>
      <c r="Q1254" s="1161">
        <f t="shared" si="256"/>
        <v>91275</v>
      </c>
      <c r="R1254" s="230">
        <f t="shared" si="257"/>
        <v>0</v>
      </c>
      <c r="S1254" s="230">
        <f t="shared" si="257"/>
        <v>0</v>
      </c>
      <c r="T1254" s="230">
        <f t="shared" si="257"/>
        <v>0</v>
      </c>
      <c r="U1254" s="230">
        <f t="shared" si="257"/>
        <v>0</v>
      </c>
      <c r="V1254" s="230">
        <f t="shared" si="258"/>
        <v>0</v>
      </c>
      <c r="W1254" s="211"/>
      <c r="X1254" s="1754">
        <v>1</v>
      </c>
      <c r="Y1254" s="102">
        <v>1</v>
      </c>
      <c r="Z1254" s="102">
        <v>91275</v>
      </c>
      <c r="AA1254" s="102"/>
      <c r="AB1254" s="102"/>
      <c r="AC1254" s="1161">
        <f t="shared" si="259"/>
        <v>91275</v>
      </c>
      <c r="AD1254" s="211"/>
      <c r="AE1254" s="1754">
        <v>1</v>
      </c>
      <c r="AF1254" s="102">
        <v>1</v>
      </c>
      <c r="AG1254" s="102">
        <v>91275</v>
      </c>
      <c r="AH1254" s="102"/>
      <c r="AI1254" s="102"/>
      <c r="AJ1254" s="1161">
        <f t="shared" si="260"/>
        <v>91275</v>
      </c>
    </row>
    <row r="1255" spans="1:36">
      <c r="A1255" s="211">
        <v>16</v>
      </c>
      <c r="B1255" s="1757" t="s">
        <v>1422</v>
      </c>
      <c r="C1255" s="1135" t="s">
        <v>1316</v>
      </c>
      <c r="D1255" s="211"/>
      <c r="E1255" s="211"/>
      <c r="F1255" s="1754">
        <v>1</v>
      </c>
      <c r="G1255" s="102">
        <v>1</v>
      </c>
      <c r="H1255" s="102">
        <v>86076</v>
      </c>
      <c r="I1255" s="102"/>
      <c r="J1255" s="102"/>
      <c r="K1255" s="1161">
        <f t="shared" si="261"/>
        <v>86076</v>
      </c>
      <c r="L1255" s="1754">
        <v>1</v>
      </c>
      <c r="M1255" s="102">
        <v>1</v>
      </c>
      <c r="N1255" s="102">
        <v>86076</v>
      </c>
      <c r="O1255" s="211"/>
      <c r="P1255" s="211"/>
      <c r="Q1255" s="1161">
        <f t="shared" si="256"/>
        <v>86076</v>
      </c>
      <c r="R1255" s="230">
        <f t="shared" si="257"/>
        <v>0</v>
      </c>
      <c r="S1255" s="230">
        <f t="shared" si="257"/>
        <v>0</v>
      </c>
      <c r="T1255" s="230">
        <f t="shared" si="257"/>
        <v>0</v>
      </c>
      <c r="U1255" s="230">
        <f t="shared" si="257"/>
        <v>0</v>
      </c>
      <c r="V1255" s="230">
        <f t="shared" si="258"/>
        <v>0</v>
      </c>
      <c r="W1255" s="211"/>
      <c r="X1255" s="1754">
        <v>1</v>
      </c>
      <c r="Y1255" s="102">
        <v>1</v>
      </c>
      <c r="Z1255" s="102">
        <v>86076</v>
      </c>
      <c r="AA1255" s="102"/>
      <c r="AB1255" s="102"/>
      <c r="AC1255" s="1161">
        <f t="shared" si="259"/>
        <v>86076</v>
      </c>
      <c r="AD1255" s="211"/>
      <c r="AE1255" s="1754">
        <v>1</v>
      </c>
      <c r="AF1255" s="102">
        <v>1</v>
      </c>
      <c r="AG1255" s="102">
        <v>86076</v>
      </c>
      <c r="AH1255" s="102"/>
      <c r="AI1255" s="102"/>
      <c r="AJ1255" s="1161">
        <f t="shared" si="260"/>
        <v>86076</v>
      </c>
    </row>
    <row r="1256" spans="1:36">
      <c r="A1256" s="211">
        <v>17</v>
      </c>
      <c r="B1256" s="1757" t="s">
        <v>1855</v>
      </c>
      <c r="C1256" s="1135" t="s">
        <v>1316</v>
      </c>
      <c r="D1256" s="211"/>
      <c r="E1256" s="211"/>
      <c r="F1256" s="1754">
        <v>1</v>
      </c>
      <c r="G1256" s="102">
        <v>1</v>
      </c>
      <c r="H1256" s="102">
        <v>86076</v>
      </c>
      <c r="I1256" s="102"/>
      <c r="J1256" s="102"/>
      <c r="K1256" s="1161">
        <f t="shared" si="261"/>
        <v>86076</v>
      </c>
      <c r="L1256" s="1754">
        <v>1</v>
      </c>
      <c r="M1256" s="102">
        <v>1</v>
      </c>
      <c r="N1256" s="102">
        <v>86076</v>
      </c>
      <c r="O1256" s="211"/>
      <c r="P1256" s="211"/>
      <c r="Q1256" s="1161">
        <f t="shared" si="256"/>
        <v>86076</v>
      </c>
      <c r="R1256" s="230">
        <f t="shared" si="257"/>
        <v>0</v>
      </c>
      <c r="S1256" s="230">
        <f t="shared" si="257"/>
        <v>0</v>
      </c>
      <c r="T1256" s="230">
        <f t="shared" si="257"/>
        <v>0</v>
      </c>
      <c r="U1256" s="230">
        <f t="shared" si="257"/>
        <v>0</v>
      </c>
      <c r="V1256" s="230">
        <f t="shared" si="258"/>
        <v>0</v>
      </c>
      <c r="W1256" s="211"/>
      <c r="X1256" s="1754">
        <v>1</v>
      </c>
      <c r="Y1256" s="102">
        <v>1</v>
      </c>
      <c r="Z1256" s="102">
        <v>86076</v>
      </c>
      <c r="AA1256" s="102"/>
      <c r="AB1256" s="102"/>
      <c r="AC1256" s="1161">
        <f t="shared" si="259"/>
        <v>86076</v>
      </c>
      <c r="AD1256" s="211"/>
      <c r="AE1256" s="1754">
        <v>1</v>
      </c>
      <c r="AF1256" s="102">
        <v>1</v>
      </c>
      <c r="AG1256" s="102">
        <v>86076</v>
      </c>
      <c r="AH1256" s="102"/>
      <c r="AI1256" s="102"/>
      <c r="AJ1256" s="1161">
        <f t="shared" si="260"/>
        <v>86076</v>
      </c>
    </row>
    <row r="1257" spans="1:36">
      <c r="A1257" s="211">
        <v>18</v>
      </c>
      <c r="B1257" s="1757" t="s">
        <v>2623</v>
      </c>
      <c r="C1257" s="1135" t="s">
        <v>1316</v>
      </c>
      <c r="D1257" s="211"/>
      <c r="E1257" s="211"/>
      <c r="F1257" s="1754">
        <v>1</v>
      </c>
      <c r="G1257" s="102">
        <v>1</v>
      </c>
      <c r="H1257" s="102">
        <v>86076</v>
      </c>
      <c r="I1257" s="102"/>
      <c r="J1257" s="102"/>
      <c r="K1257" s="1161">
        <f t="shared" si="261"/>
        <v>86076</v>
      </c>
      <c r="L1257" s="1754">
        <v>1</v>
      </c>
      <c r="M1257" s="102">
        <v>1</v>
      </c>
      <c r="N1257" s="102">
        <v>86076</v>
      </c>
      <c r="O1257" s="211"/>
      <c r="P1257" s="211"/>
      <c r="Q1257" s="1161">
        <f t="shared" si="256"/>
        <v>86076</v>
      </c>
      <c r="R1257" s="230">
        <f t="shared" si="257"/>
        <v>0</v>
      </c>
      <c r="S1257" s="230">
        <f t="shared" si="257"/>
        <v>0</v>
      </c>
      <c r="T1257" s="230">
        <f t="shared" si="257"/>
        <v>0</v>
      </c>
      <c r="U1257" s="230">
        <f t="shared" si="257"/>
        <v>0</v>
      </c>
      <c r="V1257" s="230">
        <f t="shared" si="258"/>
        <v>0</v>
      </c>
      <c r="W1257" s="211"/>
      <c r="X1257" s="1754">
        <v>1</v>
      </c>
      <c r="Y1257" s="102">
        <v>1</v>
      </c>
      <c r="Z1257" s="102">
        <v>86076</v>
      </c>
      <c r="AA1257" s="102"/>
      <c r="AB1257" s="102"/>
      <c r="AC1257" s="1161">
        <f t="shared" si="259"/>
        <v>86076</v>
      </c>
      <c r="AD1257" s="211"/>
      <c r="AE1257" s="1754">
        <v>1</v>
      </c>
      <c r="AF1257" s="102">
        <v>1</v>
      </c>
      <c r="AG1257" s="102">
        <v>86076</v>
      </c>
      <c r="AH1257" s="102"/>
      <c r="AI1257" s="102"/>
      <c r="AJ1257" s="1161">
        <f t="shared" si="260"/>
        <v>86076</v>
      </c>
    </row>
    <row r="1258" spans="1:36">
      <c r="A1258" s="211">
        <v>19</v>
      </c>
      <c r="B1258" s="1757" t="s">
        <v>6798</v>
      </c>
      <c r="C1258" s="1135" t="s">
        <v>1316</v>
      </c>
      <c r="D1258" s="211"/>
      <c r="E1258" s="211"/>
      <c r="F1258" s="1754">
        <v>1</v>
      </c>
      <c r="G1258" s="102">
        <v>1</v>
      </c>
      <c r="H1258" s="102">
        <v>86076</v>
      </c>
      <c r="I1258" s="102"/>
      <c r="J1258" s="102"/>
      <c r="K1258" s="1161">
        <f t="shared" si="261"/>
        <v>86076</v>
      </c>
      <c r="L1258" s="1754">
        <v>1</v>
      </c>
      <c r="M1258" s="102">
        <v>1</v>
      </c>
      <c r="N1258" s="102">
        <v>86076</v>
      </c>
      <c r="O1258" s="211"/>
      <c r="P1258" s="211"/>
      <c r="Q1258" s="1161">
        <f t="shared" si="256"/>
        <v>86076</v>
      </c>
      <c r="R1258" s="230">
        <f t="shared" si="257"/>
        <v>0</v>
      </c>
      <c r="S1258" s="230">
        <f t="shared" si="257"/>
        <v>0</v>
      </c>
      <c r="T1258" s="230">
        <f t="shared" si="257"/>
        <v>0</v>
      </c>
      <c r="U1258" s="230">
        <f t="shared" si="257"/>
        <v>0</v>
      </c>
      <c r="V1258" s="230">
        <f t="shared" si="258"/>
        <v>0</v>
      </c>
      <c r="W1258" s="211"/>
      <c r="X1258" s="1754">
        <v>1</v>
      </c>
      <c r="Y1258" s="102">
        <v>1</v>
      </c>
      <c r="Z1258" s="102">
        <v>86076</v>
      </c>
      <c r="AA1258" s="102"/>
      <c r="AB1258" s="102"/>
      <c r="AC1258" s="1161">
        <f t="shared" si="259"/>
        <v>86076</v>
      </c>
      <c r="AD1258" s="211"/>
      <c r="AE1258" s="1754">
        <v>1</v>
      </c>
      <c r="AF1258" s="102">
        <v>1</v>
      </c>
      <c r="AG1258" s="102">
        <v>86076</v>
      </c>
      <c r="AH1258" s="102"/>
      <c r="AI1258" s="102"/>
      <c r="AJ1258" s="1161">
        <f t="shared" si="260"/>
        <v>86076</v>
      </c>
    </row>
    <row r="1259" spans="1:36">
      <c r="A1259" s="211">
        <v>20</v>
      </c>
      <c r="B1259" s="1757" t="s">
        <v>1857</v>
      </c>
      <c r="C1259" s="1135" t="s">
        <v>1316</v>
      </c>
      <c r="D1259" s="211"/>
      <c r="E1259" s="211"/>
      <c r="F1259" s="1754">
        <v>1</v>
      </c>
      <c r="G1259" s="102">
        <v>1</v>
      </c>
      <c r="H1259" s="102">
        <v>86076</v>
      </c>
      <c r="I1259" s="102"/>
      <c r="J1259" s="102"/>
      <c r="K1259" s="1161">
        <f t="shared" si="261"/>
        <v>86076</v>
      </c>
      <c r="L1259" s="1754">
        <v>1</v>
      </c>
      <c r="M1259" s="102">
        <v>1</v>
      </c>
      <c r="N1259" s="102">
        <v>86076</v>
      </c>
      <c r="O1259" s="211"/>
      <c r="P1259" s="211"/>
      <c r="Q1259" s="1161">
        <f t="shared" si="256"/>
        <v>86076</v>
      </c>
      <c r="R1259" s="230">
        <f t="shared" si="257"/>
        <v>0</v>
      </c>
      <c r="S1259" s="230">
        <f t="shared" si="257"/>
        <v>0</v>
      </c>
      <c r="T1259" s="230">
        <f t="shared" si="257"/>
        <v>0</v>
      </c>
      <c r="U1259" s="230">
        <f t="shared" si="257"/>
        <v>0</v>
      </c>
      <c r="V1259" s="230">
        <f t="shared" si="258"/>
        <v>0</v>
      </c>
      <c r="W1259" s="211"/>
      <c r="X1259" s="1754">
        <v>1</v>
      </c>
      <c r="Y1259" s="102">
        <v>1</v>
      </c>
      <c r="Z1259" s="102">
        <v>86076</v>
      </c>
      <c r="AA1259" s="102"/>
      <c r="AB1259" s="102"/>
      <c r="AC1259" s="1161">
        <f t="shared" si="259"/>
        <v>86076</v>
      </c>
      <c r="AD1259" s="211"/>
      <c r="AE1259" s="1754">
        <v>1</v>
      </c>
      <c r="AF1259" s="102">
        <v>1</v>
      </c>
      <c r="AG1259" s="102">
        <v>86076</v>
      </c>
      <c r="AH1259" s="102"/>
      <c r="AI1259" s="102"/>
      <c r="AJ1259" s="1161">
        <f t="shared" si="260"/>
        <v>86076</v>
      </c>
    </row>
    <row r="1260" spans="1:36">
      <c r="A1260" s="211">
        <v>21</v>
      </c>
      <c r="B1260" s="1757" t="s">
        <v>1856</v>
      </c>
      <c r="C1260" s="1135" t="s">
        <v>1316</v>
      </c>
      <c r="D1260" s="211"/>
      <c r="E1260" s="211"/>
      <c r="F1260" s="1754">
        <v>1</v>
      </c>
      <c r="G1260" s="102">
        <v>1</v>
      </c>
      <c r="H1260" s="102">
        <v>86076</v>
      </c>
      <c r="I1260" s="102"/>
      <c r="J1260" s="102"/>
      <c r="K1260" s="1161">
        <f t="shared" si="261"/>
        <v>86076</v>
      </c>
      <c r="L1260" s="1754">
        <v>1</v>
      </c>
      <c r="M1260" s="102">
        <v>1</v>
      </c>
      <c r="N1260" s="102">
        <v>86076</v>
      </c>
      <c r="O1260" s="211"/>
      <c r="P1260" s="211"/>
      <c r="Q1260" s="1161">
        <f t="shared" si="256"/>
        <v>86076</v>
      </c>
      <c r="R1260" s="230">
        <f t="shared" si="257"/>
        <v>0</v>
      </c>
      <c r="S1260" s="230">
        <f t="shared" si="257"/>
        <v>0</v>
      </c>
      <c r="T1260" s="230">
        <f t="shared" si="257"/>
        <v>0</v>
      </c>
      <c r="U1260" s="230">
        <f t="shared" si="257"/>
        <v>0</v>
      </c>
      <c r="V1260" s="230">
        <f t="shared" si="258"/>
        <v>0</v>
      </c>
      <c r="W1260" s="211"/>
      <c r="X1260" s="1754">
        <v>1</v>
      </c>
      <c r="Y1260" s="102">
        <v>1</v>
      </c>
      <c r="Z1260" s="102">
        <v>86076</v>
      </c>
      <c r="AA1260" s="102"/>
      <c r="AB1260" s="102"/>
      <c r="AC1260" s="1161">
        <f t="shared" si="259"/>
        <v>86076</v>
      </c>
      <c r="AD1260" s="211"/>
      <c r="AE1260" s="1754">
        <v>1</v>
      </c>
      <c r="AF1260" s="102">
        <v>1</v>
      </c>
      <c r="AG1260" s="102">
        <v>86076</v>
      </c>
      <c r="AH1260" s="102"/>
      <c r="AI1260" s="102"/>
      <c r="AJ1260" s="1161">
        <f t="shared" si="260"/>
        <v>86076</v>
      </c>
    </row>
    <row r="1261" spans="1:36">
      <c r="A1261" s="211">
        <v>22</v>
      </c>
      <c r="B1261" s="1757" t="s">
        <v>1858</v>
      </c>
      <c r="C1261" s="1135" t="s">
        <v>1314</v>
      </c>
      <c r="D1261" s="211"/>
      <c r="E1261" s="211"/>
      <c r="F1261" s="1754">
        <v>1.2</v>
      </c>
      <c r="G1261" s="102">
        <v>1</v>
      </c>
      <c r="H1261" s="102">
        <v>91275</v>
      </c>
      <c r="I1261" s="102"/>
      <c r="J1261" s="102"/>
      <c r="K1261" s="1161">
        <f t="shared" si="261"/>
        <v>91275</v>
      </c>
      <c r="L1261" s="1754">
        <v>1.2</v>
      </c>
      <c r="M1261" s="102">
        <v>1</v>
      </c>
      <c r="N1261" s="102">
        <v>91275</v>
      </c>
      <c r="O1261" s="211"/>
      <c r="P1261" s="211"/>
      <c r="Q1261" s="1161">
        <f t="shared" si="256"/>
        <v>91275</v>
      </c>
      <c r="R1261" s="230">
        <f t="shared" si="257"/>
        <v>0</v>
      </c>
      <c r="S1261" s="230">
        <f t="shared" si="257"/>
        <v>0</v>
      </c>
      <c r="T1261" s="230">
        <f t="shared" si="257"/>
        <v>0</v>
      </c>
      <c r="U1261" s="230">
        <f t="shared" si="257"/>
        <v>0</v>
      </c>
      <c r="V1261" s="230">
        <f t="shared" si="258"/>
        <v>0</v>
      </c>
      <c r="W1261" s="211"/>
      <c r="X1261" s="1754">
        <v>1.2</v>
      </c>
      <c r="Y1261" s="102">
        <v>1</v>
      </c>
      <c r="Z1261" s="102">
        <v>91275</v>
      </c>
      <c r="AA1261" s="102"/>
      <c r="AB1261" s="102"/>
      <c r="AC1261" s="1161">
        <f t="shared" si="259"/>
        <v>91275</v>
      </c>
      <c r="AD1261" s="211"/>
      <c r="AE1261" s="1754">
        <v>1.2</v>
      </c>
      <c r="AF1261" s="102">
        <v>1</v>
      </c>
      <c r="AG1261" s="102">
        <v>91275</v>
      </c>
      <c r="AH1261" s="102"/>
      <c r="AI1261" s="102"/>
      <c r="AJ1261" s="1161">
        <f t="shared" si="260"/>
        <v>91275</v>
      </c>
    </row>
    <row r="1262" spans="1:36">
      <c r="A1262" s="211">
        <v>23</v>
      </c>
      <c r="B1262" s="1757" t="s">
        <v>6799</v>
      </c>
      <c r="C1262" s="1135" t="s">
        <v>1314</v>
      </c>
      <c r="D1262" s="211"/>
      <c r="E1262" s="211"/>
      <c r="F1262" s="1754">
        <v>1.2</v>
      </c>
      <c r="G1262" s="102">
        <v>1</v>
      </c>
      <c r="H1262" s="102">
        <v>91275</v>
      </c>
      <c r="I1262" s="102"/>
      <c r="J1262" s="102"/>
      <c r="K1262" s="1161">
        <f t="shared" si="261"/>
        <v>91275</v>
      </c>
      <c r="L1262" s="1754">
        <v>1.2</v>
      </c>
      <c r="M1262" s="102">
        <v>1</v>
      </c>
      <c r="N1262" s="102">
        <v>91275</v>
      </c>
      <c r="O1262" s="211"/>
      <c r="P1262" s="211"/>
      <c r="Q1262" s="1161">
        <f t="shared" si="256"/>
        <v>91275</v>
      </c>
      <c r="R1262" s="230">
        <f t="shared" si="257"/>
        <v>0</v>
      </c>
      <c r="S1262" s="230">
        <f t="shared" si="257"/>
        <v>0</v>
      </c>
      <c r="T1262" s="230">
        <f t="shared" si="257"/>
        <v>0</v>
      </c>
      <c r="U1262" s="230">
        <f t="shared" si="257"/>
        <v>0</v>
      </c>
      <c r="V1262" s="230">
        <f t="shared" si="258"/>
        <v>0</v>
      </c>
      <c r="W1262" s="211"/>
      <c r="X1262" s="1754">
        <v>1.2</v>
      </c>
      <c r="Y1262" s="102">
        <v>1</v>
      </c>
      <c r="Z1262" s="102">
        <v>91275</v>
      </c>
      <c r="AA1262" s="102"/>
      <c r="AB1262" s="102"/>
      <c r="AC1262" s="1161">
        <f t="shared" si="259"/>
        <v>91275</v>
      </c>
      <c r="AD1262" s="211"/>
      <c r="AE1262" s="1754">
        <v>1.2</v>
      </c>
      <c r="AF1262" s="102">
        <v>1</v>
      </c>
      <c r="AG1262" s="102">
        <v>91275</v>
      </c>
      <c r="AH1262" s="102"/>
      <c r="AI1262" s="102"/>
      <c r="AJ1262" s="1161">
        <f t="shared" si="260"/>
        <v>91275</v>
      </c>
    </row>
    <row r="1263" spans="1:36" ht="27">
      <c r="A1263" s="211"/>
      <c r="B1263" s="1756" t="s">
        <v>6800</v>
      </c>
      <c r="C1263" s="1135"/>
      <c r="D1263" s="211"/>
      <c r="E1263" s="211"/>
      <c r="F1263" s="1754"/>
      <c r="G1263" s="102"/>
      <c r="H1263" s="102">
        <v>6000</v>
      </c>
      <c r="I1263" s="102"/>
      <c r="J1263" s="102"/>
      <c r="K1263" s="1161">
        <f t="shared" si="261"/>
        <v>6000</v>
      </c>
      <c r="L1263" s="1754"/>
      <c r="M1263" s="102"/>
      <c r="N1263" s="102">
        <v>6000</v>
      </c>
      <c r="O1263" s="211"/>
      <c r="P1263" s="211"/>
      <c r="Q1263" s="1161">
        <f t="shared" si="256"/>
        <v>6000</v>
      </c>
      <c r="R1263" s="230">
        <f t="shared" si="257"/>
        <v>0</v>
      </c>
      <c r="S1263" s="230">
        <f t="shared" si="257"/>
        <v>0</v>
      </c>
      <c r="T1263" s="230">
        <f t="shared" si="257"/>
        <v>0</v>
      </c>
      <c r="U1263" s="230">
        <f t="shared" si="257"/>
        <v>0</v>
      </c>
      <c r="V1263" s="230">
        <f t="shared" si="258"/>
        <v>0</v>
      </c>
      <c r="W1263" s="211"/>
      <c r="X1263" s="1754"/>
      <c r="Y1263" s="102"/>
      <c r="Z1263" s="102">
        <v>6000</v>
      </c>
      <c r="AA1263" s="102"/>
      <c r="AB1263" s="102"/>
      <c r="AC1263" s="1161">
        <f t="shared" si="259"/>
        <v>6000</v>
      </c>
      <c r="AD1263" s="211"/>
      <c r="AE1263" s="1754"/>
      <c r="AF1263" s="102"/>
      <c r="AG1263" s="102">
        <v>6000</v>
      </c>
      <c r="AH1263" s="102"/>
      <c r="AI1263" s="102"/>
      <c r="AJ1263" s="1161">
        <f t="shared" si="260"/>
        <v>6000</v>
      </c>
    </row>
    <row r="1264" spans="1:36" s="181" customFormat="1" ht="38.25" customHeight="1">
      <c r="A1264" s="30"/>
      <c r="B1264" s="2162" t="s">
        <v>6801</v>
      </c>
      <c r="C1264" s="2162"/>
      <c r="D1264" s="2162"/>
      <c r="E1264" s="2162"/>
      <c r="F1264" s="2162"/>
      <c r="G1264" s="2162"/>
      <c r="H1264" s="2162"/>
      <c r="I1264" s="2162"/>
      <c r="J1264" s="2162"/>
      <c r="K1264" s="432"/>
      <c r="L1264" s="180"/>
      <c r="M1264" s="34"/>
      <c r="N1264" s="180"/>
      <c r="O1264" s="31"/>
      <c r="P1264" s="41" t="s">
        <v>222</v>
      </c>
      <c r="Q1264" s="1741"/>
      <c r="R1264" s="180"/>
      <c r="S1264" s="34"/>
      <c r="T1264" s="180"/>
      <c r="U1264" s="34"/>
      <c r="V1264" s="180"/>
      <c r="W1264" s="134"/>
      <c r="X1264" s="31"/>
      <c r="Y1264" s="179"/>
      <c r="Z1264" s="31"/>
      <c r="AA1264" s="31"/>
      <c r="AB1264" s="31"/>
      <c r="AC1264" s="432"/>
      <c r="AD1264" s="134"/>
      <c r="AE1264" s="31"/>
      <c r="AF1264" s="179"/>
      <c r="AG1264" s="31"/>
      <c r="AH1264" s="31"/>
      <c r="AI1264" s="31"/>
      <c r="AJ1264" s="432"/>
    </row>
    <row r="1265" spans="1:36" s="342" customFormat="1" ht="14.25">
      <c r="A1265" s="262"/>
      <c r="B1265" s="339"/>
      <c r="C1265" s="340"/>
      <c r="D1265" s="341"/>
      <c r="E1265" s="341"/>
      <c r="F1265" s="341"/>
      <c r="G1265" s="1808" t="s">
        <v>1094</v>
      </c>
      <c r="H1265" s="341"/>
      <c r="I1265" s="341"/>
      <c r="J1265" s="341"/>
      <c r="K1265" s="1742"/>
      <c r="L1265" s="340"/>
      <c r="M1265" s="2142" t="s">
        <v>448</v>
      </c>
      <c r="N1265" s="2142"/>
      <c r="O1265" s="2142"/>
      <c r="P1265" s="2142"/>
      <c r="Q1265" s="2163"/>
      <c r="R1265" s="2164" t="s">
        <v>223</v>
      </c>
      <c r="S1265" s="2142"/>
      <c r="T1265" s="2142"/>
      <c r="U1265" s="2142"/>
      <c r="V1265" s="2163"/>
      <c r="W1265" s="340"/>
      <c r="X1265" s="341"/>
      <c r="Y1265" s="1808" t="s">
        <v>2502</v>
      </c>
      <c r="Z1265" s="341"/>
      <c r="AA1265" s="341"/>
      <c r="AB1265" s="341"/>
      <c r="AC1265" s="1743"/>
      <c r="AD1265" s="340"/>
      <c r="AE1265" s="341"/>
      <c r="AF1265" s="1808" t="s">
        <v>2785</v>
      </c>
      <c r="AG1265" s="341"/>
      <c r="AH1265" s="341"/>
      <c r="AI1265" s="341"/>
      <c r="AJ1265" s="1743"/>
    </row>
    <row r="1266" spans="1:36" s="181" customFormat="1" ht="76.5">
      <c r="A1266" s="227" t="s">
        <v>114</v>
      </c>
      <c r="B1266" s="1809" t="s">
        <v>225</v>
      </c>
      <c r="C1266" s="1809" t="s">
        <v>226</v>
      </c>
      <c r="D1266" s="1809" t="s">
        <v>227</v>
      </c>
      <c r="E1266" s="1809" t="s">
        <v>228</v>
      </c>
      <c r="F1266" s="559" t="s">
        <v>1107</v>
      </c>
      <c r="G1266" s="1809" t="s">
        <v>217</v>
      </c>
      <c r="H1266" s="299" t="s">
        <v>332</v>
      </c>
      <c r="I1266" s="1809" t="s">
        <v>229</v>
      </c>
      <c r="J1266" s="1809" t="s">
        <v>230</v>
      </c>
      <c r="K1266" s="1744" t="s">
        <v>231</v>
      </c>
      <c r="L1266" s="559" t="s">
        <v>470</v>
      </c>
      <c r="M1266" s="1809" t="s">
        <v>217</v>
      </c>
      <c r="N1266" s="1809" t="s">
        <v>293</v>
      </c>
      <c r="O1266" s="1809" t="s">
        <v>229</v>
      </c>
      <c r="P1266" s="1809" t="s">
        <v>230</v>
      </c>
      <c r="Q1266" s="1744" t="s">
        <v>310</v>
      </c>
      <c r="R1266" s="1809" t="s">
        <v>217</v>
      </c>
      <c r="S1266" s="1809" t="s">
        <v>293</v>
      </c>
      <c r="T1266" s="1809" t="s">
        <v>229</v>
      </c>
      <c r="U1266" s="1809" t="s">
        <v>230</v>
      </c>
      <c r="V1266" s="1809" t="s">
        <v>311</v>
      </c>
      <c r="W1266" s="1809" t="s">
        <v>228</v>
      </c>
      <c r="X1266" s="559" t="s">
        <v>2503</v>
      </c>
      <c r="Y1266" s="1809" t="s">
        <v>217</v>
      </c>
      <c r="Z1266" s="1809" t="s">
        <v>247</v>
      </c>
      <c r="AA1266" s="1809" t="s">
        <v>229</v>
      </c>
      <c r="AB1266" s="1809" t="s">
        <v>230</v>
      </c>
      <c r="AC1266" s="1744" t="s">
        <v>261</v>
      </c>
      <c r="AD1266" s="1809" t="s">
        <v>228</v>
      </c>
      <c r="AE1266" s="559" t="s">
        <v>6513</v>
      </c>
      <c r="AF1266" s="1809" t="s">
        <v>217</v>
      </c>
      <c r="AG1266" s="1809" t="s">
        <v>247</v>
      </c>
      <c r="AH1266" s="1809" t="s">
        <v>229</v>
      </c>
      <c r="AI1266" s="1809" t="s">
        <v>230</v>
      </c>
      <c r="AJ1266" s="1744" t="s">
        <v>261</v>
      </c>
    </row>
    <row r="1267" spans="1:36" s="35" customFormat="1" ht="12.75">
      <c r="A1267" s="123">
        <v>1</v>
      </c>
      <c r="B1267" s="123">
        <v>2</v>
      </c>
      <c r="C1267" s="123">
        <v>3</v>
      </c>
      <c r="D1267" s="123">
        <v>4</v>
      </c>
      <c r="E1267" s="123">
        <v>5</v>
      </c>
      <c r="F1267" s="123">
        <v>6</v>
      </c>
      <c r="G1267" s="123">
        <v>7</v>
      </c>
      <c r="H1267" s="123">
        <v>8</v>
      </c>
      <c r="I1267" s="123">
        <v>9</v>
      </c>
      <c r="J1267" s="123">
        <v>10</v>
      </c>
      <c r="K1267" s="1738">
        <v>11</v>
      </c>
      <c r="L1267" s="123">
        <v>12</v>
      </c>
      <c r="M1267" s="123">
        <v>13</v>
      </c>
      <c r="N1267" s="123">
        <v>14</v>
      </c>
      <c r="O1267" s="123">
        <v>15</v>
      </c>
      <c r="P1267" s="123">
        <v>16</v>
      </c>
      <c r="Q1267" s="1738">
        <v>17</v>
      </c>
      <c r="R1267" s="123">
        <v>18</v>
      </c>
      <c r="S1267" s="123">
        <v>19</v>
      </c>
      <c r="T1267" s="123">
        <v>20</v>
      </c>
      <c r="U1267" s="123">
        <v>21</v>
      </c>
      <c r="V1267" s="123">
        <v>22</v>
      </c>
      <c r="W1267" s="123">
        <v>23</v>
      </c>
      <c r="X1267" s="123">
        <v>24</v>
      </c>
      <c r="Y1267" s="123">
        <v>25</v>
      </c>
      <c r="Z1267" s="123">
        <v>26</v>
      </c>
      <c r="AA1267" s="123">
        <v>27</v>
      </c>
      <c r="AB1267" s="123">
        <v>28</v>
      </c>
      <c r="AC1267" s="1738">
        <v>29</v>
      </c>
      <c r="AD1267" s="123">
        <v>30</v>
      </c>
      <c r="AE1267" s="123">
        <v>31</v>
      </c>
      <c r="AF1267" s="123">
        <v>32</v>
      </c>
      <c r="AG1267" s="123">
        <v>33</v>
      </c>
      <c r="AH1267" s="123">
        <v>34</v>
      </c>
      <c r="AI1267" s="123">
        <v>35</v>
      </c>
      <c r="AJ1267" s="1738">
        <v>36</v>
      </c>
    </row>
    <row r="1268" spans="1:36" ht="27">
      <c r="A1268" s="228" t="s">
        <v>2</v>
      </c>
      <c r="B1268" s="229" t="s">
        <v>6514</v>
      </c>
      <c r="C1268" s="230"/>
      <c r="D1268" s="230"/>
      <c r="E1268" s="230"/>
      <c r="F1268" s="230"/>
      <c r="G1268" s="229"/>
      <c r="H1268" s="230"/>
      <c r="I1268" s="230"/>
      <c r="J1268" s="230"/>
      <c r="K1268" s="1161"/>
      <c r="L1268" s="230"/>
      <c r="M1268" s="229"/>
      <c r="N1268" s="230"/>
      <c r="O1268" s="230"/>
      <c r="P1268" s="230"/>
      <c r="Q1268" s="1745"/>
      <c r="R1268" s="230"/>
      <c r="S1268" s="229"/>
      <c r="T1268" s="230"/>
      <c r="U1268" s="106"/>
      <c r="V1268" s="106"/>
      <c r="W1268" s="230"/>
      <c r="X1268" s="230"/>
      <c r="Y1268" s="229"/>
      <c r="Z1268" s="230"/>
      <c r="AA1268" s="230"/>
      <c r="AB1268" s="230"/>
      <c r="AC1268" s="1161"/>
      <c r="AD1268" s="230"/>
      <c r="AE1268" s="230"/>
      <c r="AF1268" s="229"/>
      <c r="AG1268" s="230"/>
      <c r="AH1268" s="230"/>
      <c r="AI1268" s="230"/>
      <c r="AJ1268" s="1161"/>
    </row>
    <row r="1269" spans="1:36">
      <c r="A1269" s="211"/>
      <c r="B1269" s="195" t="s">
        <v>126</v>
      </c>
      <c r="C1269" s="230"/>
      <c r="D1269" s="230"/>
      <c r="E1269" s="230"/>
      <c r="F1269" s="230"/>
      <c r="G1269" s="195"/>
      <c r="H1269" s="195"/>
      <c r="I1269" s="195"/>
      <c r="J1269" s="195"/>
      <c r="K1269" s="1746"/>
      <c r="L1269" s="230"/>
      <c r="M1269" s="195"/>
      <c r="N1269" s="195"/>
      <c r="O1269" s="195"/>
      <c r="P1269" s="195"/>
      <c r="Q1269" s="1746"/>
      <c r="R1269" s="195"/>
      <c r="S1269" s="195"/>
      <c r="T1269" s="195"/>
      <c r="U1269" s="106"/>
      <c r="V1269" s="106"/>
      <c r="W1269" s="230"/>
      <c r="X1269" s="230"/>
      <c r="Y1269" s="195"/>
      <c r="Z1269" s="195"/>
      <c r="AA1269" s="195"/>
      <c r="AB1269" s="195"/>
      <c r="AC1269" s="1746"/>
      <c r="AD1269" s="230"/>
      <c r="AE1269" s="230"/>
      <c r="AF1269" s="195"/>
      <c r="AG1269" s="195"/>
      <c r="AH1269" s="195"/>
      <c r="AI1269" s="195"/>
      <c r="AJ1269" s="1746"/>
    </row>
    <row r="1270" spans="1:36">
      <c r="A1270" s="211"/>
      <c r="B1270" s="195" t="s">
        <v>232</v>
      </c>
      <c r="C1270" s="230"/>
      <c r="D1270" s="230"/>
      <c r="E1270" s="230"/>
      <c r="F1270" s="230"/>
      <c r="G1270" s="195"/>
      <c r="H1270" s="195"/>
      <c r="I1270" s="195"/>
      <c r="J1270" s="195"/>
      <c r="K1270" s="1746"/>
      <c r="L1270" s="230"/>
      <c r="M1270" s="195"/>
      <c r="N1270" s="195"/>
      <c r="O1270" s="195"/>
      <c r="P1270" s="195"/>
      <c r="Q1270" s="1746"/>
      <c r="R1270" s="195"/>
      <c r="S1270" s="195"/>
      <c r="T1270" s="195"/>
      <c r="U1270" s="106"/>
      <c r="V1270" s="106"/>
      <c r="W1270" s="230"/>
      <c r="X1270" s="230"/>
      <c r="Y1270" s="195"/>
      <c r="Z1270" s="195"/>
      <c r="AA1270" s="195"/>
      <c r="AB1270" s="195"/>
      <c r="AC1270" s="1746"/>
      <c r="AD1270" s="230"/>
      <c r="AE1270" s="230"/>
      <c r="AF1270" s="195"/>
      <c r="AG1270" s="195"/>
      <c r="AH1270" s="195"/>
      <c r="AI1270" s="195"/>
      <c r="AJ1270" s="1746"/>
    </row>
    <row r="1271" spans="1:36">
      <c r="A1271" s="211"/>
      <c r="B1271" s="195" t="s">
        <v>233</v>
      </c>
      <c r="C1271" s="230"/>
      <c r="D1271" s="230"/>
      <c r="E1271" s="230"/>
      <c r="F1271" s="230"/>
      <c r="G1271" s="195"/>
      <c r="H1271" s="195"/>
      <c r="I1271" s="195"/>
      <c r="J1271" s="195"/>
      <c r="K1271" s="1746"/>
      <c r="L1271" s="230"/>
      <c r="M1271" s="195"/>
      <c r="N1271" s="195"/>
      <c r="O1271" s="195"/>
      <c r="P1271" s="195"/>
      <c r="Q1271" s="1746"/>
      <c r="R1271" s="195"/>
      <c r="S1271" s="195"/>
      <c r="T1271" s="195"/>
      <c r="U1271" s="106"/>
      <c r="V1271" s="106"/>
      <c r="W1271" s="230"/>
      <c r="X1271" s="230"/>
      <c r="Y1271" s="195"/>
      <c r="Z1271" s="195"/>
      <c r="AA1271" s="195"/>
      <c r="AB1271" s="195"/>
      <c r="AC1271" s="1746"/>
      <c r="AD1271" s="230"/>
      <c r="AE1271" s="230"/>
      <c r="AF1271" s="195"/>
      <c r="AG1271" s="195"/>
      <c r="AH1271" s="195"/>
      <c r="AI1271" s="195"/>
      <c r="AJ1271" s="1746"/>
    </row>
    <row r="1272" spans="1:36" ht="27">
      <c r="A1272" s="211">
        <v>1</v>
      </c>
      <c r="B1272" s="1134" t="s">
        <v>1860</v>
      </c>
      <c r="C1272" s="1141" t="s">
        <v>100</v>
      </c>
      <c r="D1272" s="1747" t="s">
        <v>1170</v>
      </c>
      <c r="E1272" s="1748">
        <v>24</v>
      </c>
      <c r="F1272" s="211">
        <v>6.49</v>
      </c>
      <c r="G1272" s="102">
        <v>1</v>
      </c>
      <c r="H1272" s="102">
        <v>429248.60000000003</v>
      </c>
      <c r="I1272" s="102"/>
      <c r="J1272" s="102"/>
      <c r="K1272" s="1161">
        <f t="shared" ref="K1272:K1308" si="262">H1272+I1272+J1272</f>
        <v>429248.60000000003</v>
      </c>
      <c r="L1272" s="211">
        <v>6.49</v>
      </c>
      <c r="M1272" s="102">
        <v>1</v>
      </c>
      <c r="N1272" s="211">
        <v>429248.60000000003</v>
      </c>
      <c r="O1272" s="211"/>
      <c r="P1272" s="211"/>
      <c r="Q1272" s="1161">
        <f t="shared" ref="Q1272:Q1308" si="263">N1272+O1272+P1272</f>
        <v>429248.60000000003</v>
      </c>
      <c r="R1272" s="230">
        <f t="shared" ref="R1272:U1304" si="264">G1272-M1272</f>
        <v>0</v>
      </c>
      <c r="S1272" s="230">
        <f t="shared" si="264"/>
        <v>0</v>
      </c>
      <c r="T1272" s="230">
        <f t="shared" si="264"/>
        <v>0</v>
      </c>
      <c r="U1272" s="230">
        <f t="shared" si="264"/>
        <v>0</v>
      </c>
      <c r="V1272" s="230">
        <f t="shared" ref="V1272:V1307" si="265">S1272+T1272+U1272</f>
        <v>0</v>
      </c>
      <c r="W1272" s="211">
        <v>25</v>
      </c>
      <c r="X1272" s="211">
        <v>6.49</v>
      </c>
      <c r="Y1272" s="102">
        <v>1</v>
      </c>
      <c r="Z1272" s="102">
        <v>429248.60000000003</v>
      </c>
      <c r="AA1272" s="102"/>
      <c r="AB1272" s="102"/>
      <c r="AC1272" s="1161">
        <f t="shared" ref="AC1272:AC1308" si="266">Z1272+AA1272+AB1272</f>
        <v>429248.60000000003</v>
      </c>
      <c r="AD1272" s="211">
        <v>26</v>
      </c>
      <c r="AE1272" s="211">
        <v>6.49</v>
      </c>
      <c r="AF1272" s="102">
        <v>1</v>
      </c>
      <c r="AG1272" s="102">
        <v>429248.60000000003</v>
      </c>
      <c r="AH1272" s="102"/>
      <c r="AI1272" s="102"/>
      <c r="AJ1272" s="1161">
        <f t="shared" ref="AJ1272:AJ1308" si="267">AG1272+AH1272+AI1272</f>
        <v>429248.60000000003</v>
      </c>
    </row>
    <row r="1273" spans="1:36" ht="27">
      <c r="A1273" s="211">
        <v>2</v>
      </c>
      <c r="B1273" s="1134" t="s">
        <v>2624</v>
      </c>
      <c r="C1273" s="1141" t="s">
        <v>1338</v>
      </c>
      <c r="D1273" s="1747" t="s">
        <v>1173</v>
      </c>
      <c r="E1273" s="1748">
        <v>3</v>
      </c>
      <c r="F1273" s="211">
        <v>4.2699999999999996</v>
      </c>
      <c r="G1273" s="102">
        <v>1</v>
      </c>
      <c r="H1273" s="102">
        <v>282417.8</v>
      </c>
      <c r="I1273" s="102"/>
      <c r="J1273" s="102"/>
      <c r="K1273" s="1161">
        <f t="shared" si="262"/>
        <v>282417.8</v>
      </c>
      <c r="L1273" s="211">
        <v>4.1399999999999997</v>
      </c>
      <c r="M1273" s="102">
        <v>1</v>
      </c>
      <c r="N1273" s="211">
        <v>273819.59999999998</v>
      </c>
      <c r="O1273" s="211"/>
      <c r="P1273" s="211"/>
      <c r="Q1273" s="1161">
        <f t="shared" si="263"/>
        <v>273819.59999999998</v>
      </c>
      <c r="R1273" s="230">
        <f t="shared" si="264"/>
        <v>0</v>
      </c>
      <c r="S1273" s="230">
        <f t="shared" si="264"/>
        <v>8598.2000000000116</v>
      </c>
      <c r="T1273" s="230">
        <f t="shared" si="264"/>
        <v>0</v>
      </c>
      <c r="U1273" s="230">
        <f t="shared" si="264"/>
        <v>0</v>
      </c>
      <c r="V1273" s="230">
        <f t="shared" si="265"/>
        <v>8598.2000000000116</v>
      </c>
      <c r="W1273" s="211">
        <v>4</v>
      </c>
      <c r="X1273" s="211">
        <v>4.41</v>
      </c>
      <c r="Y1273" s="102">
        <v>1</v>
      </c>
      <c r="Z1273" s="102">
        <v>291677.40000000002</v>
      </c>
      <c r="AA1273" s="102"/>
      <c r="AB1273" s="102"/>
      <c r="AC1273" s="1161">
        <f t="shared" si="266"/>
        <v>291677.40000000002</v>
      </c>
      <c r="AD1273" s="211">
        <v>5</v>
      </c>
      <c r="AE1273" s="211">
        <v>4.41</v>
      </c>
      <c r="AF1273" s="102">
        <v>1</v>
      </c>
      <c r="AG1273" s="102">
        <v>291677.40000000002</v>
      </c>
      <c r="AH1273" s="102"/>
      <c r="AI1273" s="102"/>
      <c r="AJ1273" s="1161">
        <f t="shared" si="267"/>
        <v>291677.40000000002</v>
      </c>
    </row>
    <row r="1274" spans="1:36">
      <c r="A1274" s="211">
        <v>3</v>
      </c>
      <c r="B1274" s="1134" t="s">
        <v>1861</v>
      </c>
      <c r="C1274" s="1141" t="s">
        <v>1342</v>
      </c>
      <c r="D1274" s="1747" t="s">
        <v>1173</v>
      </c>
      <c r="E1274" s="1748">
        <v>20</v>
      </c>
      <c r="F1274" s="211">
        <v>5.34</v>
      </c>
      <c r="G1274" s="102">
        <v>1</v>
      </c>
      <c r="H1274" s="102">
        <v>353187.6</v>
      </c>
      <c r="I1274" s="102"/>
      <c r="J1274" s="102"/>
      <c r="K1274" s="1161">
        <f t="shared" si="262"/>
        <v>353187.6</v>
      </c>
      <c r="L1274" s="211">
        <v>5.34</v>
      </c>
      <c r="M1274" s="102">
        <v>1</v>
      </c>
      <c r="N1274" s="211">
        <v>353187.6</v>
      </c>
      <c r="O1274" s="211"/>
      <c r="P1274" s="211"/>
      <c r="Q1274" s="1161">
        <f t="shared" si="263"/>
        <v>353187.6</v>
      </c>
      <c r="R1274" s="230">
        <f t="shared" si="264"/>
        <v>0</v>
      </c>
      <c r="S1274" s="230">
        <f t="shared" si="264"/>
        <v>0</v>
      </c>
      <c r="T1274" s="230">
        <f t="shared" si="264"/>
        <v>0</v>
      </c>
      <c r="U1274" s="230">
        <f t="shared" si="264"/>
        <v>0</v>
      </c>
      <c r="V1274" s="230">
        <f t="shared" si="265"/>
        <v>0</v>
      </c>
      <c r="W1274" s="211">
        <v>21</v>
      </c>
      <c r="X1274" s="211">
        <v>5.34</v>
      </c>
      <c r="Y1274" s="102">
        <v>1</v>
      </c>
      <c r="Z1274" s="102">
        <v>353187.6</v>
      </c>
      <c r="AA1274" s="102"/>
      <c r="AB1274" s="102"/>
      <c r="AC1274" s="1161">
        <f t="shared" si="266"/>
        <v>353187.6</v>
      </c>
      <c r="AD1274" s="211">
        <v>22</v>
      </c>
      <c r="AE1274" s="211">
        <v>5.34</v>
      </c>
      <c r="AF1274" s="102">
        <v>1</v>
      </c>
      <c r="AG1274" s="102">
        <v>353187.6</v>
      </c>
      <c r="AH1274" s="102"/>
      <c r="AI1274" s="102"/>
      <c r="AJ1274" s="1161">
        <f t="shared" si="267"/>
        <v>353187.6</v>
      </c>
    </row>
    <row r="1275" spans="1:36" ht="40.5">
      <c r="A1275" s="211">
        <v>4</v>
      </c>
      <c r="B1275" s="1134" t="s">
        <v>1862</v>
      </c>
      <c r="C1275" s="1141" t="s">
        <v>1343</v>
      </c>
      <c r="D1275" s="1747" t="s">
        <v>1333</v>
      </c>
      <c r="E1275" s="1748">
        <v>16</v>
      </c>
      <c r="F1275" s="211">
        <v>3.53</v>
      </c>
      <c r="G1275" s="102">
        <v>1</v>
      </c>
      <c r="H1275" s="102">
        <v>233474.19999999998</v>
      </c>
      <c r="I1275" s="102"/>
      <c r="J1275" s="102"/>
      <c r="K1275" s="1161">
        <f t="shared" si="262"/>
        <v>233474.19999999998</v>
      </c>
      <c r="L1275" s="211">
        <v>3.42</v>
      </c>
      <c r="M1275" s="102">
        <v>1</v>
      </c>
      <c r="N1275" s="211">
        <v>226198.8</v>
      </c>
      <c r="O1275" s="211"/>
      <c r="P1275" s="211"/>
      <c r="Q1275" s="1161">
        <f t="shared" si="263"/>
        <v>226198.8</v>
      </c>
      <c r="R1275" s="230">
        <f t="shared" si="264"/>
        <v>0</v>
      </c>
      <c r="S1275" s="230">
        <f t="shared" si="264"/>
        <v>7275.3999999999942</v>
      </c>
      <c r="T1275" s="230">
        <f t="shared" si="264"/>
        <v>0</v>
      </c>
      <c r="U1275" s="230">
        <f t="shared" si="264"/>
        <v>0</v>
      </c>
      <c r="V1275" s="230">
        <f t="shared" si="265"/>
        <v>7275.3999999999942</v>
      </c>
      <c r="W1275" s="211">
        <v>17</v>
      </c>
      <c r="X1275" s="211">
        <v>3.53</v>
      </c>
      <c r="Y1275" s="102">
        <v>1</v>
      </c>
      <c r="Z1275" s="102">
        <v>233474.19999999998</v>
      </c>
      <c r="AA1275" s="102"/>
      <c r="AB1275" s="102"/>
      <c r="AC1275" s="1161">
        <f t="shared" si="266"/>
        <v>233474.19999999998</v>
      </c>
      <c r="AD1275" s="211">
        <v>18</v>
      </c>
      <c r="AE1275" s="211">
        <v>3.53</v>
      </c>
      <c r="AF1275" s="102">
        <v>1</v>
      </c>
      <c r="AG1275" s="102">
        <v>233474.19999999998</v>
      </c>
      <c r="AH1275" s="102"/>
      <c r="AI1275" s="102"/>
      <c r="AJ1275" s="1161">
        <f t="shared" si="267"/>
        <v>233474.19999999998</v>
      </c>
    </row>
    <row r="1276" spans="1:36" ht="40.5">
      <c r="A1276" s="211">
        <v>5</v>
      </c>
      <c r="B1276" s="1134" t="s">
        <v>1863</v>
      </c>
      <c r="C1276" s="1141" t="s">
        <v>1347</v>
      </c>
      <c r="D1276" s="1747" t="s">
        <v>1348</v>
      </c>
      <c r="E1276" s="1748">
        <v>8</v>
      </c>
      <c r="F1276" s="211">
        <v>2.75</v>
      </c>
      <c r="G1276" s="102">
        <v>1</v>
      </c>
      <c r="H1276" s="102">
        <v>181885</v>
      </c>
      <c r="I1276" s="102"/>
      <c r="J1276" s="102">
        <v>9094.25</v>
      </c>
      <c r="K1276" s="1161">
        <f t="shared" si="262"/>
        <v>190979.25</v>
      </c>
      <c r="L1276" s="211">
        <v>2.66</v>
      </c>
      <c r="M1276" s="102">
        <v>1</v>
      </c>
      <c r="N1276" s="211">
        <v>175932.40000000002</v>
      </c>
      <c r="O1276" s="211"/>
      <c r="P1276" s="211">
        <v>8796.6200000000008</v>
      </c>
      <c r="Q1276" s="1161">
        <f t="shared" si="263"/>
        <v>184729.02000000002</v>
      </c>
      <c r="R1276" s="230">
        <f t="shared" si="264"/>
        <v>0</v>
      </c>
      <c r="S1276" s="230">
        <f t="shared" si="264"/>
        <v>5952.5999999999767</v>
      </c>
      <c r="T1276" s="230">
        <f t="shared" si="264"/>
        <v>0</v>
      </c>
      <c r="U1276" s="230">
        <f t="shared" si="264"/>
        <v>297.6299999999992</v>
      </c>
      <c r="V1276" s="230">
        <f t="shared" si="265"/>
        <v>6250.2299999999759</v>
      </c>
      <c r="W1276" s="211">
        <v>9</v>
      </c>
      <c r="X1276" s="211">
        <v>2.75</v>
      </c>
      <c r="Y1276" s="102">
        <v>1</v>
      </c>
      <c r="Z1276" s="102">
        <v>181885</v>
      </c>
      <c r="AA1276" s="102"/>
      <c r="AB1276" s="102">
        <v>9094.25</v>
      </c>
      <c r="AC1276" s="1161">
        <f t="shared" si="266"/>
        <v>190979.25</v>
      </c>
      <c r="AD1276" s="211">
        <v>10</v>
      </c>
      <c r="AE1276" s="211">
        <v>2.83</v>
      </c>
      <c r="AF1276" s="102">
        <v>1</v>
      </c>
      <c r="AG1276" s="102">
        <v>187176.2</v>
      </c>
      <c r="AH1276" s="102"/>
      <c r="AI1276" s="102">
        <v>9358.8100000000013</v>
      </c>
      <c r="AJ1276" s="1161">
        <f t="shared" si="267"/>
        <v>196535.01</v>
      </c>
    </row>
    <row r="1277" spans="1:36" ht="40.5">
      <c r="A1277" s="211">
        <v>6</v>
      </c>
      <c r="B1277" s="1134" t="s">
        <v>1871</v>
      </c>
      <c r="C1277" s="1141" t="s">
        <v>1352</v>
      </c>
      <c r="D1277" s="1747" t="s">
        <v>1353</v>
      </c>
      <c r="E1277" s="1748">
        <v>25</v>
      </c>
      <c r="F1277" s="211">
        <v>1.95</v>
      </c>
      <c r="G1277" s="102">
        <v>1</v>
      </c>
      <c r="H1277" s="102">
        <v>128973</v>
      </c>
      <c r="I1277" s="102"/>
      <c r="J1277" s="102"/>
      <c r="K1277" s="1161">
        <f t="shared" si="262"/>
        <v>128973</v>
      </c>
      <c r="L1277" s="211">
        <v>1.95</v>
      </c>
      <c r="M1277" s="102">
        <v>1</v>
      </c>
      <c r="N1277" s="211">
        <v>128973</v>
      </c>
      <c r="O1277" s="211"/>
      <c r="P1277" s="211"/>
      <c r="Q1277" s="1161">
        <f t="shared" si="263"/>
        <v>128973</v>
      </c>
      <c r="R1277" s="230">
        <f t="shared" si="264"/>
        <v>0</v>
      </c>
      <c r="S1277" s="230">
        <f t="shared" si="264"/>
        <v>0</v>
      </c>
      <c r="T1277" s="230">
        <f t="shared" si="264"/>
        <v>0</v>
      </c>
      <c r="U1277" s="230">
        <f t="shared" si="264"/>
        <v>0</v>
      </c>
      <c r="V1277" s="230">
        <f t="shared" si="265"/>
        <v>0</v>
      </c>
      <c r="W1277" s="211">
        <v>26</v>
      </c>
      <c r="X1277" s="211">
        <v>1.95</v>
      </c>
      <c r="Y1277" s="102">
        <v>1</v>
      </c>
      <c r="Z1277" s="102">
        <v>128973</v>
      </c>
      <c r="AA1277" s="102"/>
      <c r="AB1277" s="102"/>
      <c r="AC1277" s="1161">
        <f t="shared" si="266"/>
        <v>128973</v>
      </c>
      <c r="AD1277" s="211">
        <v>27</v>
      </c>
      <c r="AE1277" s="211">
        <v>1.95</v>
      </c>
      <c r="AF1277" s="102">
        <v>1</v>
      </c>
      <c r="AG1277" s="102">
        <v>128973</v>
      </c>
      <c r="AH1277" s="102"/>
      <c r="AI1277" s="102"/>
      <c r="AJ1277" s="1161">
        <f t="shared" si="267"/>
        <v>128973</v>
      </c>
    </row>
    <row r="1278" spans="1:36" ht="40.5">
      <c r="A1278" s="211">
        <v>7</v>
      </c>
      <c r="B1278" s="1134" t="s">
        <v>1877</v>
      </c>
      <c r="C1278" s="1141" t="s">
        <v>1352</v>
      </c>
      <c r="D1278" s="1747" t="s">
        <v>1353</v>
      </c>
      <c r="E1278" s="1748">
        <v>12</v>
      </c>
      <c r="F1278" s="211">
        <v>1.79</v>
      </c>
      <c r="G1278" s="102">
        <v>1</v>
      </c>
      <c r="H1278" s="102">
        <v>118390.6</v>
      </c>
      <c r="I1278" s="102"/>
      <c r="J1278" s="102"/>
      <c r="K1278" s="1161">
        <f t="shared" si="262"/>
        <v>118390.6</v>
      </c>
      <c r="L1278" s="211">
        <v>1.79</v>
      </c>
      <c r="M1278" s="102">
        <v>1</v>
      </c>
      <c r="N1278" s="211">
        <v>118390.6</v>
      </c>
      <c r="O1278" s="211"/>
      <c r="P1278" s="211"/>
      <c r="Q1278" s="1161">
        <f t="shared" si="263"/>
        <v>118390.6</v>
      </c>
      <c r="R1278" s="230">
        <f t="shared" si="264"/>
        <v>0</v>
      </c>
      <c r="S1278" s="230">
        <f t="shared" si="264"/>
        <v>0</v>
      </c>
      <c r="T1278" s="230">
        <f t="shared" si="264"/>
        <v>0</v>
      </c>
      <c r="U1278" s="230">
        <f t="shared" si="264"/>
        <v>0</v>
      </c>
      <c r="V1278" s="230">
        <f t="shared" si="265"/>
        <v>0</v>
      </c>
      <c r="W1278" s="211">
        <v>13</v>
      </c>
      <c r="X1278" s="211">
        <v>1.84</v>
      </c>
      <c r="Y1278" s="102">
        <v>1</v>
      </c>
      <c r="Z1278" s="102">
        <v>121697.60000000001</v>
      </c>
      <c r="AA1278" s="102"/>
      <c r="AB1278" s="102"/>
      <c r="AC1278" s="1161">
        <f t="shared" si="266"/>
        <v>121697.60000000001</v>
      </c>
      <c r="AD1278" s="211">
        <v>14</v>
      </c>
      <c r="AE1278" s="211">
        <v>1.84</v>
      </c>
      <c r="AF1278" s="102">
        <v>1</v>
      </c>
      <c r="AG1278" s="102">
        <v>121697.60000000001</v>
      </c>
      <c r="AH1278" s="102"/>
      <c r="AI1278" s="102"/>
      <c r="AJ1278" s="1161">
        <f t="shared" si="267"/>
        <v>121697.60000000001</v>
      </c>
    </row>
    <row r="1279" spans="1:36" ht="40.5">
      <c r="A1279" s="211">
        <v>8</v>
      </c>
      <c r="B1279" s="1134" t="s">
        <v>1872</v>
      </c>
      <c r="C1279" s="1141" t="s">
        <v>1352</v>
      </c>
      <c r="D1279" s="1747" t="s">
        <v>1353</v>
      </c>
      <c r="E1279" s="1748">
        <v>9</v>
      </c>
      <c r="F1279" s="211">
        <v>1.73</v>
      </c>
      <c r="G1279" s="102">
        <v>1</v>
      </c>
      <c r="H1279" s="102">
        <v>114422.2</v>
      </c>
      <c r="I1279" s="102"/>
      <c r="J1279" s="102">
        <v>5721.1100000000006</v>
      </c>
      <c r="K1279" s="1161">
        <f t="shared" si="262"/>
        <v>120143.31</v>
      </c>
      <c r="L1279" s="211">
        <v>1.73</v>
      </c>
      <c r="M1279" s="102">
        <v>1</v>
      </c>
      <c r="N1279" s="211">
        <v>114422.2</v>
      </c>
      <c r="O1279" s="211"/>
      <c r="P1279" s="211">
        <v>5721.1100000000006</v>
      </c>
      <c r="Q1279" s="1161">
        <f t="shared" si="263"/>
        <v>120143.31</v>
      </c>
      <c r="R1279" s="230">
        <f t="shared" si="264"/>
        <v>0</v>
      </c>
      <c r="S1279" s="230">
        <f t="shared" si="264"/>
        <v>0</v>
      </c>
      <c r="T1279" s="230">
        <f t="shared" si="264"/>
        <v>0</v>
      </c>
      <c r="U1279" s="230">
        <f t="shared" si="264"/>
        <v>0</v>
      </c>
      <c r="V1279" s="230">
        <f t="shared" si="265"/>
        <v>0</v>
      </c>
      <c r="W1279" s="211">
        <v>10</v>
      </c>
      <c r="X1279" s="211">
        <v>1.79</v>
      </c>
      <c r="Y1279" s="102">
        <v>1</v>
      </c>
      <c r="Z1279" s="102">
        <v>118390.6</v>
      </c>
      <c r="AA1279" s="102"/>
      <c r="AB1279" s="102">
        <v>5919.5300000000007</v>
      </c>
      <c r="AC1279" s="1161">
        <f t="shared" si="266"/>
        <v>124310.13</v>
      </c>
      <c r="AD1279" s="211">
        <v>11</v>
      </c>
      <c r="AE1279" s="211">
        <v>1.79</v>
      </c>
      <c r="AF1279" s="102">
        <v>1</v>
      </c>
      <c r="AG1279" s="102">
        <v>118390.6</v>
      </c>
      <c r="AH1279" s="102"/>
      <c r="AI1279" s="102">
        <v>5919.5300000000007</v>
      </c>
      <c r="AJ1279" s="1161">
        <f t="shared" si="267"/>
        <v>124310.13</v>
      </c>
    </row>
    <row r="1280" spans="1:36" ht="40.5">
      <c r="A1280" s="211">
        <v>9</v>
      </c>
      <c r="B1280" s="1134" t="s">
        <v>1873</v>
      </c>
      <c r="C1280" s="1141" t="s">
        <v>1352</v>
      </c>
      <c r="D1280" s="1747" t="s">
        <v>1353</v>
      </c>
      <c r="E1280" s="1748">
        <v>6</v>
      </c>
      <c r="F1280" s="211">
        <v>1.68</v>
      </c>
      <c r="G1280" s="102">
        <v>1</v>
      </c>
      <c r="H1280" s="102">
        <v>111115.2</v>
      </c>
      <c r="I1280" s="102"/>
      <c r="J1280" s="102">
        <v>5555.76</v>
      </c>
      <c r="K1280" s="1161">
        <f t="shared" si="262"/>
        <v>116670.95999999999</v>
      </c>
      <c r="L1280" s="211">
        <v>1.95</v>
      </c>
      <c r="M1280" s="102">
        <v>1</v>
      </c>
      <c r="N1280" s="211">
        <v>128973</v>
      </c>
      <c r="O1280" s="211"/>
      <c r="P1280" s="211">
        <v>6448.6500000000005</v>
      </c>
      <c r="Q1280" s="1161">
        <f t="shared" si="263"/>
        <v>135421.65</v>
      </c>
      <c r="R1280" s="230">
        <f t="shared" si="264"/>
        <v>0</v>
      </c>
      <c r="S1280" s="230">
        <f t="shared" si="264"/>
        <v>-17857.800000000003</v>
      </c>
      <c r="T1280" s="230">
        <f t="shared" si="264"/>
        <v>0</v>
      </c>
      <c r="U1280" s="230">
        <f t="shared" si="264"/>
        <v>-892.89000000000033</v>
      </c>
      <c r="V1280" s="230">
        <f t="shared" si="265"/>
        <v>-18750.690000000002</v>
      </c>
      <c r="W1280" s="211">
        <v>7</v>
      </c>
      <c r="X1280" s="211">
        <v>1.68</v>
      </c>
      <c r="Y1280" s="102">
        <v>1</v>
      </c>
      <c r="Z1280" s="102">
        <v>111115.2</v>
      </c>
      <c r="AA1280" s="102"/>
      <c r="AB1280" s="102">
        <v>5555.76</v>
      </c>
      <c r="AC1280" s="1161">
        <f t="shared" si="266"/>
        <v>116670.95999999999</v>
      </c>
      <c r="AD1280" s="211">
        <v>8</v>
      </c>
      <c r="AE1280" s="211">
        <v>1.73</v>
      </c>
      <c r="AF1280" s="102">
        <v>1</v>
      </c>
      <c r="AG1280" s="102">
        <v>114422.2</v>
      </c>
      <c r="AH1280" s="102"/>
      <c r="AI1280" s="102">
        <v>5721.1100000000006</v>
      </c>
      <c r="AJ1280" s="1161">
        <f t="shared" si="267"/>
        <v>120143.31</v>
      </c>
    </row>
    <row r="1281" spans="1:36" ht="27">
      <c r="A1281" s="211">
        <v>10</v>
      </c>
      <c r="B1281" s="1134" t="s">
        <v>1878</v>
      </c>
      <c r="C1281" s="1141" t="s">
        <v>1385</v>
      </c>
      <c r="D1281" s="1747" t="s">
        <v>1180</v>
      </c>
      <c r="E1281" s="1748">
        <v>8</v>
      </c>
      <c r="F1281" s="211">
        <v>2.02</v>
      </c>
      <c r="G1281" s="102">
        <v>1</v>
      </c>
      <c r="H1281" s="102">
        <v>133602.79999999999</v>
      </c>
      <c r="I1281" s="102"/>
      <c r="J1281" s="102"/>
      <c r="K1281" s="1161">
        <f t="shared" si="262"/>
        <v>133602.79999999999</v>
      </c>
      <c r="L1281" s="211">
        <v>1.96</v>
      </c>
      <c r="M1281" s="102">
        <v>1</v>
      </c>
      <c r="N1281" s="211">
        <v>129634.4</v>
      </c>
      <c r="O1281" s="211"/>
      <c r="P1281" s="211"/>
      <c r="Q1281" s="1161">
        <f t="shared" si="263"/>
        <v>129634.4</v>
      </c>
      <c r="R1281" s="230">
        <f t="shared" si="264"/>
        <v>0</v>
      </c>
      <c r="S1281" s="230">
        <f t="shared" si="264"/>
        <v>3968.3999999999942</v>
      </c>
      <c r="T1281" s="230">
        <f t="shared" si="264"/>
        <v>0</v>
      </c>
      <c r="U1281" s="230">
        <f t="shared" si="264"/>
        <v>0</v>
      </c>
      <c r="V1281" s="230">
        <f t="shared" si="265"/>
        <v>3968.3999999999942</v>
      </c>
      <c r="W1281" s="211">
        <v>9</v>
      </c>
      <c r="X1281" s="211">
        <v>2.02</v>
      </c>
      <c r="Y1281" s="102">
        <v>1</v>
      </c>
      <c r="Z1281" s="102">
        <v>133602.79999999999</v>
      </c>
      <c r="AA1281" s="102"/>
      <c r="AB1281" s="102"/>
      <c r="AC1281" s="1161">
        <f t="shared" si="266"/>
        <v>133602.79999999999</v>
      </c>
      <c r="AD1281" s="211">
        <v>10</v>
      </c>
      <c r="AE1281" s="211">
        <v>2.08</v>
      </c>
      <c r="AF1281" s="102">
        <v>1</v>
      </c>
      <c r="AG1281" s="102">
        <v>137571.20000000001</v>
      </c>
      <c r="AH1281" s="102"/>
      <c r="AI1281" s="102"/>
      <c r="AJ1281" s="1161">
        <f t="shared" si="267"/>
        <v>137571.20000000001</v>
      </c>
    </row>
    <row r="1282" spans="1:36" ht="27">
      <c r="A1282" s="211">
        <v>11</v>
      </c>
      <c r="B1282" s="1134" t="s">
        <v>1874</v>
      </c>
      <c r="C1282" s="1141" t="s">
        <v>1385</v>
      </c>
      <c r="D1282" s="1747" t="s">
        <v>1180</v>
      </c>
      <c r="E1282" s="1748">
        <v>11</v>
      </c>
      <c r="F1282" s="211">
        <v>2.08</v>
      </c>
      <c r="G1282" s="102">
        <v>1</v>
      </c>
      <c r="H1282" s="102">
        <v>137571.20000000001</v>
      </c>
      <c r="I1282" s="102"/>
      <c r="J1282" s="102"/>
      <c r="K1282" s="1161">
        <f t="shared" si="262"/>
        <v>137571.20000000001</v>
      </c>
      <c r="L1282" s="211">
        <v>2.08</v>
      </c>
      <c r="M1282" s="102">
        <v>1</v>
      </c>
      <c r="N1282" s="211">
        <v>137571.20000000001</v>
      </c>
      <c r="O1282" s="211"/>
      <c r="P1282" s="211"/>
      <c r="Q1282" s="1161">
        <f t="shared" si="263"/>
        <v>137571.20000000001</v>
      </c>
      <c r="R1282" s="230">
        <f t="shared" si="264"/>
        <v>0</v>
      </c>
      <c r="S1282" s="230">
        <f t="shared" si="264"/>
        <v>0</v>
      </c>
      <c r="T1282" s="230">
        <f t="shared" si="264"/>
        <v>0</v>
      </c>
      <c r="U1282" s="230">
        <f t="shared" si="264"/>
        <v>0</v>
      </c>
      <c r="V1282" s="230">
        <f t="shared" si="265"/>
        <v>0</v>
      </c>
      <c r="W1282" s="211">
        <v>12</v>
      </c>
      <c r="X1282" s="211">
        <v>2.08</v>
      </c>
      <c r="Y1282" s="102">
        <v>1</v>
      </c>
      <c r="Z1282" s="102">
        <v>137571.20000000001</v>
      </c>
      <c r="AA1282" s="102"/>
      <c r="AB1282" s="102"/>
      <c r="AC1282" s="1161">
        <f t="shared" si="266"/>
        <v>137571.20000000001</v>
      </c>
      <c r="AD1282" s="211">
        <v>13</v>
      </c>
      <c r="AE1282" s="211">
        <v>2.14</v>
      </c>
      <c r="AF1282" s="102">
        <v>1</v>
      </c>
      <c r="AG1282" s="102">
        <v>141539.6</v>
      </c>
      <c r="AH1282" s="102"/>
      <c r="AI1282" s="102"/>
      <c r="AJ1282" s="1161">
        <f t="shared" si="267"/>
        <v>141539.6</v>
      </c>
    </row>
    <row r="1283" spans="1:36" ht="27">
      <c r="A1283" s="211">
        <v>12</v>
      </c>
      <c r="B1283" s="1134" t="s">
        <v>1879</v>
      </c>
      <c r="C1283" s="1141" t="s">
        <v>1385</v>
      </c>
      <c r="D1283" s="1747" t="s">
        <v>1180</v>
      </c>
      <c r="E1283" s="1748">
        <v>8</v>
      </c>
      <c r="F1283" s="211">
        <v>2.02</v>
      </c>
      <c r="G1283" s="102">
        <v>1</v>
      </c>
      <c r="H1283" s="102">
        <v>133602.79999999999</v>
      </c>
      <c r="I1283" s="102"/>
      <c r="J1283" s="102">
        <v>6680.1399999999994</v>
      </c>
      <c r="K1283" s="1161">
        <f t="shared" si="262"/>
        <v>140282.94</v>
      </c>
      <c r="L1283" s="211">
        <v>2.2799999999999998</v>
      </c>
      <c r="M1283" s="102">
        <v>1</v>
      </c>
      <c r="N1283" s="211">
        <v>150799.19999999998</v>
      </c>
      <c r="O1283" s="211"/>
      <c r="P1283" s="211">
        <v>7539.9599999999991</v>
      </c>
      <c r="Q1283" s="1161">
        <f t="shared" si="263"/>
        <v>158339.15999999997</v>
      </c>
      <c r="R1283" s="230">
        <f t="shared" si="264"/>
        <v>0</v>
      </c>
      <c r="S1283" s="230">
        <f t="shared" si="264"/>
        <v>-17196.399999999994</v>
      </c>
      <c r="T1283" s="230">
        <f t="shared" si="264"/>
        <v>0</v>
      </c>
      <c r="U1283" s="230">
        <f t="shared" si="264"/>
        <v>-859.81999999999971</v>
      </c>
      <c r="V1283" s="230">
        <f t="shared" si="265"/>
        <v>-18056.219999999994</v>
      </c>
      <c r="W1283" s="211">
        <v>9</v>
      </c>
      <c r="X1283" s="211">
        <v>2.02</v>
      </c>
      <c r="Y1283" s="102">
        <v>1</v>
      </c>
      <c r="Z1283" s="102">
        <v>133602.79999999999</v>
      </c>
      <c r="AA1283" s="102"/>
      <c r="AB1283" s="102">
        <v>6680.1399999999994</v>
      </c>
      <c r="AC1283" s="1161">
        <f t="shared" si="266"/>
        <v>140282.94</v>
      </c>
      <c r="AD1283" s="211">
        <v>10</v>
      </c>
      <c r="AE1283" s="211">
        <v>2.08</v>
      </c>
      <c r="AF1283" s="102">
        <v>1</v>
      </c>
      <c r="AG1283" s="102">
        <v>137571.20000000001</v>
      </c>
      <c r="AH1283" s="102"/>
      <c r="AI1283" s="102">
        <v>6878.5600000000013</v>
      </c>
      <c r="AJ1283" s="1161">
        <f t="shared" si="267"/>
        <v>144449.76</v>
      </c>
    </row>
    <row r="1284" spans="1:36" ht="27">
      <c r="A1284" s="211">
        <v>13</v>
      </c>
      <c r="B1284" s="1134" t="s">
        <v>2612</v>
      </c>
      <c r="C1284" s="1141" t="s">
        <v>1385</v>
      </c>
      <c r="D1284" s="1747" t="s">
        <v>1180</v>
      </c>
      <c r="E1284" s="1748">
        <v>6</v>
      </c>
      <c r="F1284" s="211">
        <v>1.96</v>
      </c>
      <c r="G1284" s="102">
        <v>1</v>
      </c>
      <c r="H1284" s="102">
        <v>129634.4</v>
      </c>
      <c r="I1284" s="102"/>
      <c r="J1284" s="102"/>
      <c r="K1284" s="1161">
        <f t="shared" si="262"/>
        <v>129634.4</v>
      </c>
      <c r="L1284" s="211">
        <v>1.9</v>
      </c>
      <c r="M1284" s="102">
        <v>1</v>
      </c>
      <c r="N1284" s="211">
        <v>125666</v>
      </c>
      <c r="O1284" s="211"/>
      <c r="P1284" s="211"/>
      <c r="Q1284" s="1161">
        <f t="shared" si="263"/>
        <v>125666</v>
      </c>
      <c r="R1284" s="230">
        <f t="shared" si="264"/>
        <v>0</v>
      </c>
      <c r="S1284" s="230">
        <f t="shared" si="264"/>
        <v>3968.3999999999942</v>
      </c>
      <c r="T1284" s="230">
        <f t="shared" si="264"/>
        <v>0</v>
      </c>
      <c r="U1284" s="230">
        <f t="shared" si="264"/>
        <v>0</v>
      </c>
      <c r="V1284" s="230">
        <f t="shared" si="265"/>
        <v>3968.3999999999942</v>
      </c>
      <c r="W1284" s="211">
        <v>7</v>
      </c>
      <c r="X1284" s="211">
        <v>1.96</v>
      </c>
      <c r="Y1284" s="102">
        <v>1</v>
      </c>
      <c r="Z1284" s="102">
        <v>129634.4</v>
      </c>
      <c r="AA1284" s="102"/>
      <c r="AB1284" s="102"/>
      <c r="AC1284" s="1161">
        <f t="shared" si="266"/>
        <v>129634.4</v>
      </c>
      <c r="AD1284" s="211">
        <v>8</v>
      </c>
      <c r="AE1284" s="211">
        <v>2.02</v>
      </c>
      <c r="AF1284" s="102">
        <v>1</v>
      </c>
      <c r="AG1284" s="102">
        <v>133602.79999999999</v>
      </c>
      <c r="AH1284" s="102"/>
      <c r="AI1284" s="102"/>
      <c r="AJ1284" s="1161">
        <f t="shared" si="267"/>
        <v>133602.79999999999</v>
      </c>
    </row>
    <row r="1285" spans="1:36" ht="27">
      <c r="A1285" s="211">
        <v>14</v>
      </c>
      <c r="B1285" s="1134" t="s">
        <v>1875</v>
      </c>
      <c r="C1285" s="1141" t="s">
        <v>1385</v>
      </c>
      <c r="D1285" s="1747" t="s">
        <v>1180</v>
      </c>
      <c r="E1285" s="1748">
        <v>5</v>
      </c>
      <c r="F1285" s="211">
        <v>1.9</v>
      </c>
      <c r="G1285" s="102">
        <v>1</v>
      </c>
      <c r="H1285" s="102">
        <v>125666</v>
      </c>
      <c r="I1285" s="102"/>
      <c r="J1285" s="102"/>
      <c r="K1285" s="1161">
        <f t="shared" si="262"/>
        <v>125666</v>
      </c>
      <c r="L1285" s="211">
        <v>1.9</v>
      </c>
      <c r="M1285" s="102">
        <v>1</v>
      </c>
      <c r="N1285" s="211">
        <v>125666</v>
      </c>
      <c r="O1285" s="211"/>
      <c r="P1285" s="211"/>
      <c r="Q1285" s="1161">
        <f t="shared" si="263"/>
        <v>125666</v>
      </c>
      <c r="R1285" s="230">
        <f t="shared" si="264"/>
        <v>0</v>
      </c>
      <c r="S1285" s="230">
        <f t="shared" si="264"/>
        <v>0</v>
      </c>
      <c r="T1285" s="230">
        <f t="shared" si="264"/>
        <v>0</v>
      </c>
      <c r="U1285" s="230">
        <f t="shared" si="264"/>
        <v>0</v>
      </c>
      <c r="V1285" s="230">
        <f t="shared" si="265"/>
        <v>0</v>
      </c>
      <c r="W1285" s="211">
        <v>6</v>
      </c>
      <c r="X1285" s="211">
        <v>1.96</v>
      </c>
      <c r="Y1285" s="102">
        <v>1</v>
      </c>
      <c r="Z1285" s="102">
        <v>129634.4</v>
      </c>
      <c r="AA1285" s="102"/>
      <c r="AB1285" s="102"/>
      <c r="AC1285" s="1161">
        <f t="shared" si="266"/>
        <v>129634.4</v>
      </c>
      <c r="AD1285" s="211">
        <v>7</v>
      </c>
      <c r="AE1285" s="211">
        <v>1.96</v>
      </c>
      <c r="AF1285" s="102">
        <v>1</v>
      </c>
      <c r="AG1285" s="102">
        <v>129634.4</v>
      </c>
      <c r="AH1285" s="102"/>
      <c r="AI1285" s="102"/>
      <c r="AJ1285" s="1161">
        <f t="shared" si="267"/>
        <v>129634.4</v>
      </c>
    </row>
    <row r="1286" spans="1:36" ht="27">
      <c r="A1286" s="211">
        <v>15</v>
      </c>
      <c r="B1286" s="1135" t="s">
        <v>1880</v>
      </c>
      <c r="C1286" s="1141" t="s">
        <v>1385</v>
      </c>
      <c r="D1286" s="1747" t="s">
        <v>1180</v>
      </c>
      <c r="E1286" s="1748">
        <v>5</v>
      </c>
      <c r="F1286" s="211">
        <v>1.9</v>
      </c>
      <c r="G1286" s="102">
        <v>1</v>
      </c>
      <c r="H1286" s="102">
        <v>125666</v>
      </c>
      <c r="I1286" s="102"/>
      <c r="J1286" s="102"/>
      <c r="K1286" s="1161">
        <f t="shared" si="262"/>
        <v>125666</v>
      </c>
      <c r="L1286" s="211">
        <v>1.9</v>
      </c>
      <c r="M1286" s="102">
        <v>1</v>
      </c>
      <c r="N1286" s="211">
        <v>125666</v>
      </c>
      <c r="O1286" s="211"/>
      <c r="P1286" s="211"/>
      <c r="Q1286" s="1161">
        <f t="shared" si="263"/>
        <v>125666</v>
      </c>
      <c r="R1286" s="230">
        <f t="shared" si="264"/>
        <v>0</v>
      </c>
      <c r="S1286" s="230">
        <f t="shared" si="264"/>
        <v>0</v>
      </c>
      <c r="T1286" s="230">
        <f t="shared" si="264"/>
        <v>0</v>
      </c>
      <c r="U1286" s="230">
        <f t="shared" si="264"/>
        <v>0</v>
      </c>
      <c r="V1286" s="230">
        <f t="shared" si="265"/>
        <v>0</v>
      </c>
      <c r="W1286" s="211">
        <v>6</v>
      </c>
      <c r="X1286" s="211">
        <v>1.96</v>
      </c>
      <c r="Y1286" s="102">
        <v>1</v>
      </c>
      <c r="Z1286" s="102">
        <v>129634.4</v>
      </c>
      <c r="AA1286" s="102"/>
      <c r="AB1286" s="102"/>
      <c r="AC1286" s="1161">
        <f t="shared" si="266"/>
        <v>129634.4</v>
      </c>
      <c r="AD1286" s="211">
        <v>7</v>
      </c>
      <c r="AE1286" s="211">
        <v>1.96</v>
      </c>
      <c r="AF1286" s="102">
        <v>1</v>
      </c>
      <c r="AG1286" s="102">
        <v>129634.4</v>
      </c>
      <c r="AH1286" s="102"/>
      <c r="AI1286" s="102"/>
      <c r="AJ1286" s="1161">
        <f t="shared" si="267"/>
        <v>129634.4</v>
      </c>
    </row>
    <row r="1287" spans="1:36" ht="27">
      <c r="A1287" s="211">
        <v>16</v>
      </c>
      <c r="B1287" s="1134" t="s">
        <v>2627</v>
      </c>
      <c r="C1287" s="1141" t="s">
        <v>1385</v>
      </c>
      <c r="D1287" s="1747" t="s">
        <v>1180</v>
      </c>
      <c r="E1287" s="1748">
        <v>2</v>
      </c>
      <c r="F1287" s="211">
        <v>1.79</v>
      </c>
      <c r="G1287" s="102">
        <v>1</v>
      </c>
      <c r="H1287" s="102">
        <v>118390.6</v>
      </c>
      <c r="I1287" s="102"/>
      <c r="J1287" s="102"/>
      <c r="K1287" s="1161">
        <f t="shared" si="262"/>
        <v>118390.6</v>
      </c>
      <c r="L1287" s="211">
        <v>1.73</v>
      </c>
      <c r="M1287" s="102">
        <v>1</v>
      </c>
      <c r="N1287" s="211">
        <v>114422.2</v>
      </c>
      <c r="O1287" s="211"/>
      <c r="P1287" s="211"/>
      <c r="Q1287" s="1161">
        <f t="shared" si="263"/>
        <v>114422.2</v>
      </c>
      <c r="R1287" s="230">
        <f t="shared" si="264"/>
        <v>0</v>
      </c>
      <c r="S1287" s="230">
        <f t="shared" si="264"/>
        <v>3968.4000000000087</v>
      </c>
      <c r="T1287" s="230">
        <f t="shared" si="264"/>
        <v>0</v>
      </c>
      <c r="U1287" s="230">
        <f t="shared" si="264"/>
        <v>0</v>
      </c>
      <c r="V1287" s="230">
        <f t="shared" si="265"/>
        <v>3968.4000000000087</v>
      </c>
      <c r="W1287" s="211">
        <v>3</v>
      </c>
      <c r="X1287" s="211">
        <v>1.84</v>
      </c>
      <c r="Y1287" s="102">
        <v>1</v>
      </c>
      <c r="Z1287" s="102">
        <v>121697.60000000001</v>
      </c>
      <c r="AA1287" s="102"/>
      <c r="AB1287" s="102"/>
      <c r="AC1287" s="1161">
        <f t="shared" si="266"/>
        <v>121697.60000000001</v>
      </c>
      <c r="AD1287" s="211">
        <v>4</v>
      </c>
      <c r="AE1287" s="211">
        <v>1.9</v>
      </c>
      <c r="AF1287" s="102">
        <v>1</v>
      </c>
      <c r="AG1287" s="102">
        <v>125666</v>
      </c>
      <c r="AH1287" s="102"/>
      <c r="AI1287" s="102"/>
      <c r="AJ1287" s="1161">
        <f t="shared" si="267"/>
        <v>125666</v>
      </c>
    </row>
    <row r="1288" spans="1:36" ht="27">
      <c r="A1288" s="211">
        <v>17</v>
      </c>
      <c r="B1288" s="1134" t="s">
        <v>1881</v>
      </c>
      <c r="C1288" s="1141" t="s">
        <v>1385</v>
      </c>
      <c r="D1288" s="1747" t="s">
        <v>1180</v>
      </c>
      <c r="E1288" s="1748">
        <v>5</v>
      </c>
      <c r="F1288" s="211">
        <v>1.9</v>
      </c>
      <c r="G1288" s="102">
        <v>1</v>
      </c>
      <c r="H1288" s="102">
        <v>125666</v>
      </c>
      <c r="I1288" s="102"/>
      <c r="J1288" s="102"/>
      <c r="K1288" s="1161">
        <f t="shared" si="262"/>
        <v>125666</v>
      </c>
      <c r="L1288" s="211">
        <v>1.9</v>
      </c>
      <c r="M1288" s="102">
        <v>1</v>
      </c>
      <c r="N1288" s="211">
        <v>125666</v>
      </c>
      <c r="O1288" s="211"/>
      <c r="P1288" s="211"/>
      <c r="Q1288" s="1161">
        <f t="shared" si="263"/>
        <v>125666</v>
      </c>
      <c r="R1288" s="230">
        <f t="shared" si="264"/>
        <v>0</v>
      </c>
      <c r="S1288" s="230">
        <f t="shared" si="264"/>
        <v>0</v>
      </c>
      <c r="T1288" s="230">
        <f t="shared" si="264"/>
        <v>0</v>
      </c>
      <c r="U1288" s="230">
        <f t="shared" si="264"/>
        <v>0</v>
      </c>
      <c r="V1288" s="230">
        <f t="shared" si="265"/>
        <v>0</v>
      </c>
      <c r="W1288" s="211">
        <v>6</v>
      </c>
      <c r="X1288" s="211">
        <v>1.96</v>
      </c>
      <c r="Y1288" s="102">
        <v>1</v>
      </c>
      <c r="Z1288" s="102">
        <v>129634.4</v>
      </c>
      <c r="AA1288" s="102"/>
      <c r="AB1288" s="102"/>
      <c r="AC1288" s="1161">
        <f t="shared" si="266"/>
        <v>129634.4</v>
      </c>
      <c r="AD1288" s="211">
        <v>7</v>
      </c>
      <c r="AE1288" s="211">
        <v>1.96</v>
      </c>
      <c r="AF1288" s="102">
        <v>1</v>
      </c>
      <c r="AG1288" s="102">
        <v>129634.4</v>
      </c>
      <c r="AH1288" s="102"/>
      <c r="AI1288" s="102"/>
      <c r="AJ1288" s="1161">
        <f t="shared" si="267"/>
        <v>129634.4</v>
      </c>
    </row>
    <row r="1289" spans="1:36" ht="27">
      <c r="A1289" s="211">
        <v>18</v>
      </c>
      <c r="B1289" s="1134" t="s">
        <v>2628</v>
      </c>
      <c r="C1289" s="1141" t="s">
        <v>1385</v>
      </c>
      <c r="D1289" s="1747" t="s">
        <v>1180</v>
      </c>
      <c r="E1289" s="1748">
        <v>3</v>
      </c>
      <c r="F1289" s="211">
        <v>1.84</v>
      </c>
      <c r="G1289" s="102">
        <v>1</v>
      </c>
      <c r="H1289" s="102">
        <v>121697.60000000001</v>
      </c>
      <c r="I1289" s="102"/>
      <c r="J1289" s="102"/>
      <c r="K1289" s="1161">
        <f t="shared" si="262"/>
        <v>121697.60000000001</v>
      </c>
      <c r="L1289" s="211">
        <v>1.79</v>
      </c>
      <c r="M1289" s="102">
        <v>1</v>
      </c>
      <c r="N1289" s="211">
        <v>118390.6</v>
      </c>
      <c r="O1289" s="211"/>
      <c r="P1289" s="211"/>
      <c r="Q1289" s="1161">
        <f t="shared" si="263"/>
        <v>118390.6</v>
      </c>
      <c r="R1289" s="230">
        <f t="shared" si="264"/>
        <v>0</v>
      </c>
      <c r="S1289" s="230">
        <f t="shared" si="264"/>
        <v>3307</v>
      </c>
      <c r="T1289" s="230">
        <f t="shared" si="264"/>
        <v>0</v>
      </c>
      <c r="U1289" s="230">
        <f t="shared" si="264"/>
        <v>0</v>
      </c>
      <c r="V1289" s="230">
        <f t="shared" si="265"/>
        <v>3307</v>
      </c>
      <c r="W1289" s="211">
        <v>4</v>
      </c>
      <c r="X1289" s="211">
        <v>1.9</v>
      </c>
      <c r="Y1289" s="102">
        <v>1</v>
      </c>
      <c r="Z1289" s="102">
        <v>125666</v>
      </c>
      <c r="AA1289" s="102"/>
      <c r="AB1289" s="102"/>
      <c r="AC1289" s="1161">
        <f t="shared" si="266"/>
        <v>125666</v>
      </c>
      <c r="AD1289" s="211">
        <v>5</v>
      </c>
      <c r="AE1289" s="211">
        <v>1.9</v>
      </c>
      <c r="AF1289" s="102">
        <v>1</v>
      </c>
      <c r="AG1289" s="102">
        <v>125666</v>
      </c>
      <c r="AH1289" s="102"/>
      <c r="AI1289" s="102"/>
      <c r="AJ1289" s="1161">
        <f t="shared" si="267"/>
        <v>125666</v>
      </c>
    </row>
    <row r="1290" spans="1:36" ht="27">
      <c r="A1290" s="211">
        <v>19</v>
      </c>
      <c r="B1290" s="1134" t="s">
        <v>2626</v>
      </c>
      <c r="C1290" s="1141" t="s">
        <v>1385</v>
      </c>
      <c r="D1290" s="1747" t="s">
        <v>1180</v>
      </c>
      <c r="E1290" s="1748">
        <v>3</v>
      </c>
      <c r="F1290" s="211">
        <v>1.84</v>
      </c>
      <c r="G1290" s="102">
        <v>1</v>
      </c>
      <c r="H1290" s="102">
        <v>121697.60000000001</v>
      </c>
      <c r="I1290" s="102"/>
      <c r="J1290" s="102"/>
      <c r="K1290" s="1161">
        <f t="shared" si="262"/>
        <v>121697.60000000001</v>
      </c>
      <c r="L1290" s="211">
        <v>1.79</v>
      </c>
      <c r="M1290" s="102">
        <v>1</v>
      </c>
      <c r="N1290" s="211">
        <v>118390.6</v>
      </c>
      <c r="O1290" s="211"/>
      <c r="P1290" s="211"/>
      <c r="Q1290" s="1161">
        <f t="shared" si="263"/>
        <v>118390.6</v>
      </c>
      <c r="R1290" s="230">
        <f t="shared" si="264"/>
        <v>0</v>
      </c>
      <c r="S1290" s="230">
        <f t="shared" si="264"/>
        <v>3307</v>
      </c>
      <c r="T1290" s="230">
        <f t="shared" si="264"/>
        <v>0</v>
      </c>
      <c r="U1290" s="230">
        <f t="shared" si="264"/>
        <v>0</v>
      </c>
      <c r="V1290" s="230">
        <f t="shared" si="265"/>
        <v>3307</v>
      </c>
      <c r="W1290" s="211">
        <v>4</v>
      </c>
      <c r="X1290" s="211">
        <v>1.9</v>
      </c>
      <c r="Y1290" s="102">
        <v>1</v>
      </c>
      <c r="Z1290" s="102">
        <v>125666</v>
      </c>
      <c r="AA1290" s="102"/>
      <c r="AB1290" s="102"/>
      <c r="AC1290" s="1161">
        <f t="shared" si="266"/>
        <v>125666</v>
      </c>
      <c r="AD1290" s="211">
        <v>5</v>
      </c>
      <c r="AE1290" s="211">
        <v>1.9</v>
      </c>
      <c r="AF1290" s="102">
        <v>1</v>
      </c>
      <c r="AG1290" s="102">
        <v>125666</v>
      </c>
      <c r="AH1290" s="102"/>
      <c r="AI1290" s="102"/>
      <c r="AJ1290" s="1161">
        <f t="shared" si="267"/>
        <v>125666</v>
      </c>
    </row>
    <row r="1291" spans="1:36" ht="27">
      <c r="A1291" s="211">
        <v>20</v>
      </c>
      <c r="B1291" s="1134" t="s">
        <v>6802</v>
      </c>
      <c r="C1291" s="1141" t="s">
        <v>1385</v>
      </c>
      <c r="D1291" s="1747" t="s">
        <v>1180</v>
      </c>
      <c r="E1291" s="1748">
        <v>1</v>
      </c>
      <c r="F1291" s="211">
        <v>1.73</v>
      </c>
      <c r="G1291" s="102">
        <v>1</v>
      </c>
      <c r="H1291" s="102">
        <v>114422.2</v>
      </c>
      <c r="I1291" s="102"/>
      <c r="J1291" s="102"/>
      <c r="K1291" s="1161">
        <f t="shared" si="262"/>
        <v>114422.2</v>
      </c>
      <c r="L1291" s="211">
        <v>1.68</v>
      </c>
      <c r="M1291" s="102">
        <v>1</v>
      </c>
      <c r="N1291" s="211">
        <v>111115.2</v>
      </c>
      <c r="O1291" s="211"/>
      <c r="P1291" s="211"/>
      <c r="Q1291" s="1161">
        <f t="shared" si="263"/>
        <v>111115.2</v>
      </c>
      <c r="R1291" s="230">
        <f t="shared" si="264"/>
        <v>0</v>
      </c>
      <c r="S1291" s="230">
        <f t="shared" si="264"/>
        <v>3307</v>
      </c>
      <c r="T1291" s="230">
        <f t="shared" si="264"/>
        <v>0</v>
      </c>
      <c r="U1291" s="230">
        <f t="shared" si="264"/>
        <v>0</v>
      </c>
      <c r="V1291" s="230">
        <f t="shared" si="265"/>
        <v>3307</v>
      </c>
      <c r="W1291" s="211">
        <v>2</v>
      </c>
      <c r="X1291" s="211">
        <v>1.79</v>
      </c>
      <c r="Y1291" s="102">
        <v>1</v>
      </c>
      <c r="Z1291" s="102">
        <v>118390.6</v>
      </c>
      <c r="AA1291" s="102"/>
      <c r="AB1291" s="102"/>
      <c r="AC1291" s="1161">
        <f t="shared" si="266"/>
        <v>118390.6</v>
      </c>
      <c r="AD1291" s="211">
        <v>3</v>
      </c>
      <c r="AE1291" s="211">
        <v>1.84</v>
      </c>
      <c r="AF1291" s="102">
        <v>1</v>
      </c>
      <c r="AG1291" s="102">
        <v>121697.60000000001</v>
      </c>
      <c r="AH1291" s="102"/>
      <c r="AI1291" s="102"/>
      <c r="AJ1291" s="1161">
        <f t="shared" si="267"/>
        <v>121697.60000000001</v>
      </c>
    </row>
    <row r="1292" spans="1:36" ht="27">
      <c r="A1292" s="211">
        <v>21</v>
      </c>
      <c r="B1292" s="1749" t="s">
        <v>2629</v>
      </c>
      <c r="C1292" s="1141" t="s">
        <v>1385</v>
      </c>
      <c r="D1292" s="1747" t="s">
        <v>1180</v>
      </c>
      <c r="E1292" s="1748">
        <v>4</v>
      </c>
      <c r="F1292" s="211">
        <v>1.9</v>
      </c>
      <c r="G1292" s="102">
        <v>1</v>
      </c>
      <c r="H1292" s="102">
        <v>125666</v>
      </c>
      <c r="I1292" s="102"/>
      <c r="J1292" s="102"/>
      <c r="K1292" s="1161">
        <f t="shared" si="262"/>
        <v>125666</v>
      </c>
      <c r="L1292" s="211">
        <v>1.84</v>
      </c>
      <c r="M1292" s="102">
        <v>1</v>
      </c>
      <c r="N1292" s="211">
        <v>121697.60000000001</v>
      </c>
      <c r="O1292" s="211"/>
      <c r="P1292" s="211"/>
      <c r="Q1292" s="1161">
        <f t="shared" si="263"/>
        <v>121697.60000000001</v>
      </c>
      <c r="R1292" s="230">
        <f t="shared" si="264"/>
        <v>0</v>
      </c>
      <c r="S1292" s="230">
        <f t="shared" si="264"/>
        <v>3968.3999999999942</v>
      </c>
      <c r="T1292" s="230">
        <f t="shared" si="264"/>
        <v>0</v>
      </c>
      <c r="U1292" s="230">
        <f t="shared" si="264"/>
        <v>0</v>
      </c>
      <c r="V1292" s="230">
        <f t="shared" si="265"/>
        <v>3968.3999999999942</v>
      </c>
      <c r="W1292" s="211">
        <v>5</v>
      </c>
      <c r="X1292" s="211">
        <v>1.9</v>
      </c>
      <c r="Y1292" s="102">
        <v>1</v>
      </c>
      <c r="Z1292" s="102">
        <v>125666</v>
      </c>
      <c r="AA1292" s="102"/>
      <c r="AB1292" s="102"/>
      <c r="AC1292" s="1161">
        <f t="shared" si="266"/>
        <v>125666</v>
      </c>
      <c r="AD1292" s="211">
        <v>6</v>
      </c>
      <c r="AE1292" s="211">
        <v>1.96</v>
      </c>
      <c r="AF1292" s="102">
        <v>1</v>
      </c>
      <c r="AG1292" s="102">
        <v>129634.4</v>
      </c>
      <c r="AH1292" s="102"/>
      <c r="AI1292" s="102"/>
      <c r="AJ1292" s="1161">
        <f t="shared" si="267"/>
        <v>129634.4</v>
      </c>
    </row>
    <row r="1293" spans="1:36" ht="27">
      <c r="A1293" s="211">
        <v>22</v>
      </c>
      <c r="B1293" s="1134" t="s">
        <v>877</v>
      </c>
      <c r="C1293" s="1141" t="s">
        <v>1385</v>
      </c>
      <c r="D1293" s="1747" t="s">
        <v>1180</v>
      </c>
      <c r="E1293" s="1748">
        <v>7</v>
      </c>
      <c r="F1293" s="211">
        <v>1.96</v>
      </c>
      <c r="G1293" s="102">
        <v>1</v>
      </c>
      <c r="H1293" s="102">
        <v>129634.4</v>
      </c>
      <c r="I1293" s="102"/>
      <c r="J1293" s="102"/>
      <c r="K1293" s="1161">
        <f t="shared" si="262"/>
        <v>129634.4</v>
      </c>
      <c r="L1293" s="211">
        <v>1.96</v>
      </c>
      <c r="M1293" s="102">
        <v>1</v>
      </c>
      <c r="N1293" s="211">
        <v>129634.4</v>
      </c>
      <c r="O1293" s="211"/>
      <c r="P1293" s="211"/>
      <c r="Q1293" s="1161">
        <f t="shared" si="263"/>
        <v>129634.4</v>
      </c>
      <c r="R1293" s="230">
        <f t="shared" si="264"/>
        <v>0</v>
      </c>
      <c r="S1293" s="230">
        <f t="shared" si="264"/>
        <v>0</v>
      </c>
      <c r="T1293" s="230">
        <f t="shared" si="264"/>
        <v>0</v>
      </c>
      <c r="U1293" s="230">
        <f t="shared" si="264"/>
        <v>0</v>
      </c>
      <c r="V1293" s="230">
        <f t="shared" si="265"/>
        <v>0</v>
      </c>
      <c r="W1293" s="211">
        <v>8</v>
      </c>
      <c r="X1293" s="211">
        <v>2.02</v>
      </c>
      <c r="Y1293" s="102">
        <v>1</v>
      </c>
      <c r="Z1293" s="102">
        <v>133602.79999999999</v>
      </c>
      <c r="AA1293" s="102"/>
      <c r="AB1293" s="102"/>
      <c r="AC1293" s="1161">
        <f t="shared" si="266"/>
        <v>133602.79999999999</v>
      </c>
      <c r="AD1293" s="211">
        <v>9</v>
      </c>
      <c r="AE1293" s="211">
        <v>2.02</v>
      </c>
      <c r="AF1293" s="102">
        <v>1</v>
      </c>
      <c r="AG1293" s="102">
        <v>133602.79999999999</v>
      </c>
      <c r="AH1293" s="102"/>
      <c r="AI1293" s="102"/>
      <c r="AJ1293" s="1161">
        <f t="shared" si="267"/>
        <v>133602.79999999999</v>
      </c>
    </row>
    <row r="1294" spans="1:36" ht="40.5">
      <c r="A1294" s="211">
        <v>23</v>
      </c>
      <c r="B1294" s="1134" t="s">
        <v>1864</v>
      </c>
      <c r="C1294" s="1141" t="s">
        <v>1340</v>
      </c>
      <c r="D1294" s="1747" t="s">
        <v>1180</v>
      </c>
      <c r="E1294" s="1748">
        <v>45</v>
      </c>
      <c r="F1294" s="211">
        <v>2.2799999999999998</v>
      </c>
      <c r="G1294" s="102">
        <v>1</v>
      </c>
      <c r="H1294" s="102">
        <v>150799.19999999998</v>
      </c>
      <c r="I1294" s="102"/>
      <c r="J1294" s="102"/>
      <c r="K1294" s="1161">
        <f t="shared" si="262"/>
        <v>150799.19999999998</v>
      </c>
      <c r="L1294" s="211">
        <v>2.2799999999999998</v>
      </c>
      <c r="M1294" s="102">
        <v>1</v>
      </c>
      <c r="N1294" s="211">
        <v>150799.19999999998</v>
      </c>
      <c r="O1294" s="211"/>
      <c r="P1294" s="211"/>
      <c r="Q1294" s="1161">
        <f t="shared" si="263"/>
        <v>150799.19999999998</v>
      </c>
      <c r="R1294" s="230">
        <f t="shared" si="264"/>
        <v>0</v>
      </c>
      <c r="S1294" s="230">
        <f t="shared" si="264"/>
        <v>0</v>
      </c>
      <c r="T1294" s="230">
        <f t="shared" si="264"/>
        <v>0</v>
      </c>
      <c r="U1294" s="230">
        <f t="shared" si="264"/>
        <v>0</v>
      </c>
      <c r="V1294" s="230">
        <f t="shared" si="265"/>
        <v>0</v>
      </c>
      <c r="W1294" s="211">
        <v>46</v>
      </c>
      <c r="X1294" s="211">
        <v>2.2799999999999998</v>
      </c>
      <c r="Y1294" s="102">
        <v>1</v>
      </c>
      <c r="Z1294" s="102">
        <v>150799.19999999998</v>
      </c>
      <c r="AA1294" s="102"/>
      <c r="AB1294" s="102"/>
      <c r="AC1294" s="1161">
        <f t="shared" si="266"/>
        <v>150799.19999999998</v>
      </c>
      <c r="AD1294" s="211">
        <v>47</v>
      </c>
      <c r="AE1294" s="211">
        <v>2.2799999999999998</v>
      </c>
      <c r="AF1294" s="102">
        <v>1</v>
      </c>
      <c r="AG1294" s="102">
        <v>150799.19999999998</v>
      </c>
      <c r="AH1294" s="102"/>
      <c r="AI1294" s="102"/>
      <c r="AJ1294" s="1161">
        <f t="shared" si="267"/>
        <v>150799.19999999998</v>
      </c>
    </row>
    <row r="1295" spans="1:36" ht="40.5">
      <c r="A1295" s="211">
        <v>24</v>
      </c>
      <c r="B1295" s="1134" t="s">
        <v>1865</v>
      </c>
      <c r="C1295" s="1141" t="s">
        <v>1340</v>
      </c>
      <c r="D1295" s="1747" t="s">
        <v>1180</v>
      </c>
      <c r="E1295" s="1748">
        <v>6</v>
      </c>
      <c r="F1295" s="211">
        <v>1.96</v>
      </c>
      <c r="G1295" s="102">
        <v>1</v>
      </c>
      <c r="H1295" s="102">
        <v>129634.4</v>
      </c>
      <c r="I1295" s="102"/>
      <c r="J1295" s="102"/>
      <c r="K1295" s="1161">
        <f t="shared" si="262"/>
        <v>129634.4</v>
      </c>
      <c r="L1295" s="211">
        <v>1.9</v>
      </c>
      <c r="M1295" s="102">
        <v>1</v>
      </c>
      <c r="N1295" s="211">
        <v>125666</v>
      </c>
      <c r="O1295" s="211"/>
      <c r="P1295" s="211"/>
      <c r="Q1295" s="1161">
        <f t="shared" si="263"/>
        <v>125666</v>
      </c>
      <c r="R1295" s="230">
        <f t="shared" si="264"/>
        <v>0</v>
      </c>
      <c r="S1295" s="230">
        <f t="shared" si="264"/>
        <v>3968.3999999999942</v>
      </c>
      <c r="T1295" s="230">
        <f t="shared" si="264"/>
        <v>0</v>
      </c>
      <c r="U1295" s="230">
        <f t="shared" si="264"/>
        <v>0</v>
      </c>
      <c r="V1295" s="230">
        <f t="shared" si="265"/>
        <v>3968.3999999999942</v>
      </c>
      <c r="W1295" s="211">
        <v>7</v>
      </c>
      <c r="X1295" s="211">
        <v>1.96</v>
      </c>
      <c r="Y1295" s="102">
        <v>1</v>
      </c>
      <c r="Z1295" s="102">
        <v>129634.4</v>
      </c>
      <c r="AA1295" s="102"/>
      <c r="AB1295" s="102"/>
      <c r="AC1295" s="1161">
        <f t="shared" si="266"/>
        <v>129634.4</v>
      </c>
      <c r="AD1295" s="211">
        <v>8</v>
      </c>
      <c r="AE1295" s="211">
        <v>2.02</v>
      </c>
      <c r="AF1295" s="102">
        <v>1</v>
      </c>
      <c r="AG1295" s="102">
        <v>133602.79999999999</v>
      </c>
      <c r="AH1295" s="102"/>
      <c r="AI1295" s="102"/>
      <c r="AJ1295" s="1161">
        <f t="shared" si="267"/>
        <v>133602.79999999999</v>
      </c>
    </row>
    <row r="1296" spans="1:36" ht="40.5">
      <c r="A1296" s="211">
        <v>25</v>
      </c>
      <c r="B1296" s="1134" t="s">
        <v>1866</v>
      </c>
      <c r="C1296" s="1141" t="s">
        <v>1340</v>
      </c>
      <c r="D1296" s="1747" t="s">
        <v>1180</v>
      </c>
      <c r="E1296" s="1748">
        <v>31</v>
      </c>
      <c r="F1296" s="211">
        <v>2.2799999999999998</v>
      </c>
      <c r="G1296" s="102">
        <v>1</v>
      </c>
      <c r="H1296" s="102">
        <v>150799.19999999998</v>
      </c>
      <c r="I1296" s="102"/>
      <c r="J1296" s="102"/>
      <c r="K1296" s="1161">
        <f t="shared" si="262"/>
        <v>150799.19999999998</v>
      </c>
      <c r="L1296" s="211">
        <v>2.2799999999999998</v>
      </c>
      <c r="M1296" s="102">
        <v>1</v>
      </c>
      <c r="N1296" s="211">
        <v>150799.19999999998</v>
      </c>
      <c r="O1296" s="211"/>
      <c r="P1296" s="211"/>
      <c r="Q1296" s="1161">
        <f t="shared" si="263"/>
        <v>150799.19999999998</v>
      </c>
      <c r="R1296" s="230">
        <f t="shared" si="264"/>
        <v>0</v>
      </c>
      <c r="S1296" s="230">
        <f t="shared" si="264"/>
        <v>0</v>
      </c>
      <c r="T1296" s="230">
        <f t="shared" si="264"/>
        <v>0</v>
      </c>
      <c r="U1296" s="230">
        <f t="shared" si="264"/>
        <v>0</v>
      </c>
      <c r="V1296" s="230">
        <f t="shared" si="265"/>
        <v>0</v>
      </c>
      <c r="W1296" s="211">
        <v>32</v>
      </c>
      <c r="X1296" s="211">
        <v>2.2799999999999998</v>
      </c>
      <c r="Y1296" s="102">
        <v>1</v>
      </c>
      <c r="Z1296" s="102">
        <v>150799.19999999998</v>
      </c>
      <c r="AA1296" s="102"/>
      <c r="AB1296" s="102"/>
      <c r="AC1296" s="1161">
        <f t="shared" si="266"/>
        <v>150799.19999999998</v>
      </c>
      <c r="AD1296" s="211">
        <v>33</v>
      </c>
      <c r="AE1296" s="211">
        <v>2.2799999999999998</v>
      </c>
      <c r="AF1296" s="102">
        <v>1</v>
      </c>
      <c r="AG1296" s="102">
        <v>150799.19999999998</v>
      </c>
      <c r="AH1296" s="102"/>
      <c r="AI1296" s="102"/>
      <c r="AJ1296" s="1161">
        <f t="shared" si="267"/>
        <v>150799.19999999998</v>
      </c>
    </row>
    <row r="1297" spans="1:36" ht="40.5">
      <c r="A1297" s="211">
        <v>26</v>
      </c>
      <c r="B1297" s="1134" t="s">
        <v>2625</v>
      </c>
      <c r="C1297" s="1141" t="s">
        <v>1340</v>
      </c>
      <c r="D1297" s="1747" t="s">
        <v>1180</v>
      </c>
      <c r="E1297" s="1748">
        <v>4</v>
      </c>
      <c r="F1297" s="211">
        <v>1.9</v>
      </c>
      <c r="G1297" s="102">
        <v>1</v>
      </c>
      <c r="H1297" s="102">
        <v>125666</v>
      </c>
      <c r="I1297" s="102"/>
      <c r="J1297" s="102"/>
      <c r="K1297" s="1161">
        <f t="shared" si="262"/>
        <v>125666</v>
      </c>
      <c r="L1297" s="211">
        <v>1.84</v>
      </c>
      <c r="M1297" s="102">
        <v>1</v>
      </c>
      <c r="N1297" s="211">
        <v>121697.60000000001</v>
      </c>
      <c r="O1297" s="211"/>
      <c r="P1297" s="211"/>
      <c r="Q1297" s="1161">
        <f t="shared" si="263"/>
        <v>121697.60000000001</v>
      </c>
      <c r="R1297" s="230">
        <f t="shared" si="264"/>
        <v>0</v>
      </c>
      <c r="S1297" s="230">
        <f t="shared" si="264"/>
        <v>3968.3999999999942</v>
      </c>
      <c r="T1297" s="230">
        <f t="shared" si="264"/>
        <v>0</v>
      </c>
      <c r="U1297" s="230">
        <f t="shared" si="264"/>
        <v>0</v>
      </c>
      <c r="V1297" s="230">
        <f t="shared" si="265"/>
        <v>3968.3999999999942</v>
      </c>
      <c r="W1297" s="211">
        <v>5</v>
      </c>
      <c r="X1297" s="211">
        <v>1.9</v>
      </c>
      <c r="Y1297" s="102">
        <v>1</v>
      </c>
      <c r="Z1297" s="102">
        <v>125666</v>
      </c>
      <c r="AA1297" s="102"/>
      <c r="AB1297" s="102"/>
      <c r="AC1297" s="1161">
        <f t="shared" si="266"/>
        <v>125666</v>
      </c>
      <c r="AD1297" s="211">
        <v>6</v>
      </c>
      <c r="AE1297" s="211">
        <v>1.96</v>
      </c>
      <c r="AF1297" s="102">
        <v>1</v>
      </c>
      <c r="AG1297" s="102">
        <v>129634.4</v>
      </c>
      <c r="AH1297" s="102"/>
      <c r="AI1297" s="102"/>
      <c r="AJ1297" s="1161">
        <f t="shared" si="267"/>
        <v>129634.4</v>
      </c>
    </row>
    <row r="1298" spans="1:36" ht="40.5">
      <c r="A1298" s="211">
        <v>27</v>
      </c>
      <c r="B1298" s="1134" t="s">
        <v>1867</v>
      </c>
      <c r="C1298" s="1141" t="s">
        <v>1340</v>
      </c>
      <c r="D1298" s="1747" t="s">
        <v>1180</v>
      </c>
      <c r="E1298" s="1748">
        <v>19</v>
      </c>
      <c r="F1298" s="211">
        <v>2.2799999999999998</v>
      </c>
      <c r="G1298" s="102">
        <v>1</v>
      </c>
      <c r="H1298" s="102">
        <v>150799.19999999998</v>
      </c>
      <c r="I1298" s="102"/>
      <c r="J1298" s="102"/>
      <c r="K1298" s="1161">
        <f t="shared" si="262"/>
        <v>150799.19999999998</v>
      </c>
      <c r="L1298" s="211">
        <v>2.21</v>
      </c>
      <c r="M1298" s="102">
        <v>1</v>
      </c>
      <c r="N1298" s="211">
        <v>146169.4</v>
      </c>
      <c r="O1298" s="211"/>
      <c r="P1298" s="211"/>
      <c r="Q1298" s="1161">
        <f t="shared" si="263"/>
        <v>146169.4</v>
      </c>
      <c r="R1298" s="230">
        <f t="shared" si="264"/>
        <v>0</v>
      </c>
      <c r="S1298" s="230">
        <f t="shared" si="264"/>
        <v>4629.7999999999884</v>
      </c>
      <c r="T1298" s="230">
        <f t="shared" si="264"/>
        <v>0</v>
      </c>
      <c r="U1298" s="230">
        <f t="shared" si="264"/>
        <v>0</v>
      </c>
      <c r="V1298" s="230">
        <f t="shared" si="265"/>
        <v>4629.7999999999884</v>
      </c>
      <c r="W1298" s="211">
        <v>20</v>
      </c>
      <c r="X1298" s="211">
        <v>2.2799999999999998</v>
      </c>
      <c r="Y1298" s="102">
        <v>1</v>
      </c>
      <c r="Z1298" s="102">
        <v>150799.19999999998</v>
      </c>
      <c r="AA1298" s="102"/>
      <c r="AB1298" s="102"/>
      <c r="AC1298" s="1161">
        <f t="shared" si="266"/>
        <v>150799.19999999998</v>
      </c>
      <c r="AD1298" s="211">
        <v>21</v>
      </c>
      <c r="AE1298" s="211">
        <v>2.2799999999999998</v>
      </c>
      <c r="AF1298" s="102">
        <v>1</v>
      </c>
      <c r="AG1298" s="102">
        <v>150799.19999999998</v>
      </c>
      <c r="AH1298" s="102"/>
      <c r="AI1298" s="102"/>
      <c r="AJ1298" s="1161">
        <f t="shared" si="267"/>
        <v>150799.19999999998</v>
      </c>
    </row>
    <row r="1299" spans="1:36" ht="40.5">
      <c r="A1299" s="211">
        <v>28</v>
      </c>
      <c r="B1299" s="1134" t="s">
        <v>1868</v>
      </c>
      <c r="C1299" s="1141" t="s">
        <v>1340</v>
      </c>
      <c r="D1299" s="1747" t="s">
        <v>1180</v>
      </c>
      <c r="E1299" s="1748">
        <v>14</v>
      </c>
      <c r="F1299" s="211">
        <v>2.14</v>
      </c>
      <c r="G1299" s="102">
        <v>1</v>
      </c>
      <c r="H1299" s="102">
        <v>141539.6</v>
      </c>
      <c r="I1299" s="102"/>
      <c r="J1299" s="102"/>
      <c r="K1299" s="1161">
        <f t="shared" si="262"/>
        <v>141539.6</v>
      </c>
      <c r="L1299" s="211">
        <v>2.14</v>
      </c>
      <c r="M1299" s="102">
        <v>1</v>
      </c>
      <c r="N1299" s="211">
        <v>141539.6</v>
      </c>
      <c r="O1299" s="211"/>
      <c r="P1299" s="211"/>
      <c r="Q1299" s="1161">
        <f t="shared" si="263"/>
        <v>141539.6</v>
      </c>
      <c r="R1299" s="230">
        <f t="shared" si="264"/>
        <v>0</v>
      </c>
      <c r="S1299" s="230">
        <f t="shared" si="264"/>
        <v>0</v>
      </c>
      <c r="T1299" s="230">
        <f t="shared" si="264"/>
        <v>0</v>
      </c>
      <c r="U1299" s="230">
        <f t="shared" si="264"/>
        <v>0</v>
      </c>
      <c r="V1299" s="230">
        <f t="shared" si="265"/>
        <v>0</v>
      </c>
      <c r="W1299" s="211">
        <v>15</v>
      </c>
      <c r="X1299" s="211">
        <v>2.14</v>
      </c>
      <c r="Y1299" s="102">
        <v>1</v>
      </c>
      <c r="Z1299" s="102">
        <v>141539.6</v>
      </c>
      <c r="AA1299" s="102"/>
      <c r="AB1299" s="102"/>
      <c r="AC1299" s="1161">
        <f t="shared" si="266"/>
        <v>141539.6</v>
      </c>
      <c r="AD1299" s="211">
        <v>16</v>
      </c>
      <c r="AE1299" s="211">
        <v>2.21</v>
      </c>
      <c r="AF1299" s="102">
        <v>1</v>
      </c>
      <c r="AG1299" s="102">
        <v>146169.4</v>
      </c>
      <c r="AH1299" s="102"/>
      <c r="AI1299" s="102"/>
      <c r="AJ1299" s="1161">
        <f t="shared" si="267"/>
        <v>146169.4</v>
      </c>
    </row>
    <row r="1300" spans="1:36" ht="40.5">
      <c r="A1300" s="211">
        <v>29</v>
      </c>
      <c r="B1300" s="1135" t="s">
        <v>1854</v>
      </c>
      <c r="C1300" s="1141" t="s">
        <v>1340</v>
      </c>
      <c r="D1300" s="1747" t="s">
        <v>1180</v>
      </c>
      <c r="E1300" s="1748">
        <v>17</v>
      </c>
      <c r="F1300" s="211">
        <v>2.21</v>
      </c>
      <c r="G1300" s="102">
        <v>1</v>
      </c>
      <c r="H1300" s="102">
        <v>146169.4</v>
      </c>
      <c r="I1300" s="102"/>
      <c r="J1300" s="102"/>
      <c r="K1300" s="1161">
        <f t="shared" si="262"/>
        <v>146169.4</v>
      </c>
      <c r="L1300" s="211">
        <v>2.21</v>
      </c>
      <c r="M1300" s="102">
        <v>1</v>
      </c>
      <c r="N1300" s="211">
        <v>146169.4</v>
      </c>
      <c r="O1300" s="211"/>
      <c r="P1300" s="211"/>
      <c r="Q1300" s="1161">
        <f t="shared" si="263"/>
        <v>146169.4</v>
      </c>
      <c r="R1300" s="230">
        <f t="shared" si="264"/>
        <v>0</v>
      </c>
      <c r="S1300" s="230">
        <f t="shared" si="264"/>
        <v>0</v>
      </c>
      <c r="T1300" s="230">
        <f t="shared" si="264"/>
        <v>0</v>
      </c>
      <c r="U1300" s="230">
        <f t="shared" si="264"/>
        <v>0</v>
      </c>
      <c r="V1300" s="230">
        <f t="shared" si="265"/>
        <v>0</v>
      </c>
      <c r="W1300" s="211">
        <v>18</v>
      </c>
      <c r="X1300" s="211">
        <v>2.21</v>
      </c>
      <c r="Y1300" s="102">
        <v>1</v>
      </c>
      <c r="Z1300" s="102">
        <v>146169.4</v>
      </c>
      <c r="AA1300" s="102"/>
      <c r="AB1300" s="102"/>
      <c r="AC1300" s="1161">
        <f t="shared" si="266"/>
        <v>146169.4</v>
      </c>
      <c r="AD1300" s="211">
        <v>19</v>
      </c>
      <c r="AE1300" s="211">
        <v>2.2799999999999998</v>
      </c>
      <c r="AF1300" s="102">
        <v>1</v>
      </c>
      <c r="AG1300" s="102">
        <v>150799.19999999998</v>
      </c>
      <c r="AH1300" s="102"/>
      <c r="AI1300" s="102"/>
      <c r="AJ1300" s="1161">
        <f t="shared" si="267"/>
        <v>150799.19999999998</v>
      </c>
    </row>
    <row r="1301" spans="1:36" ht="40.5">
      <c r="A1301" s="211">
        <v>30</v>
      </c>
      <c r="B1301" s="1134" t="s">
        <v>1869</v>
      </c>
      <c r="C1301" s="1141" t="s">
        <v>1340</v>
      </c>
      <c r="D1301" s="1747" t="s">
        <v>1180</v>
      </c>
      <c r="E1301" s="1748">
        <v>15</v>
      </c>
      <c r="F1301" s="211">
        <v>2.14</v>
      </c>
      <c r="G1301" s="102">
        <v>1</v>
      </c>
      <c r="H1301" s="102">
        <v>141539.6</v>
      </c>
      <c r="I1301" s="102"/>
      <c r="J1301" s="102"/>
      <c r="K1301" s="1161">
        <f t="shared" si="262"/>
        <v>141539.6</v>
      </c>
      <c r="L1301" s="211">
        <v>2.14</v>
      </c>
      <c r="M1301" s="102">
        <v>1</v>
      </c>
      <c r="N1301" s="211">
        <v>141539.6</v>
      </c>
      <c r="O1301" s="211"/>
      <c r="P1301" s="211"/>
      <c r="Q1301" s="1161">
        <f t="shared" si="263"/>
        <v>141539.6</v>
      </c>
      <c r="R1301" s="230">
        <f t="shared" si="264"/>
        <v>0</v>
      </c>
      <c r="S1301" s="230">
        <f t="shared" si="264"/>
        <v>0</v>
      </c>
      <c r="T1301" s="230">
        <f t="shared" si="264"/>
        <v>0</v>
      </c>
      <c r="U1301" s="230">
        <f t="shared" si="264"/>
        <v>0</v>
      </c>
      <c r="V1301" s="230">
        <f t="shared" si="265"/>
        <v>0</v>
      </c>
      <c r="W1301" s="211">
        <v>16</v>
      </c>
      <c r="X1301" s="211">
        <v>2.21</v>
      </c>
      <c r="Y1301" s="102">
        <v>1</v>
      </c>
      <c r="Z1301" s="102">
        <v>146169.4</v>
      </c>
      <c r="AA1301" s="102"/>
      <c r="AB1301" s="102"/>
      <c r="AC1301" s="1161">
        <f t="shared" si="266"/>
        <v>146169.4</v>
      </c>
      <c r="AD1301" s="211">
        <v>17</v>
      </c>
      <c r="AE1301" s="211">
        <v>2.21</v>
      </c>
      <c r="AF1301" s="102">
        <v>1</v>
      </c>
      <c r="AG1301" s="102">
        <v>146169.4</v>
      </c>
      <c r="AH1301" s="102"/>
      <c r="AI1301" s="102"/>
      <c r="AJ1301" s="1161">
        <f t="shared" si="267"/>
        <v>146169.4</v>
      </c>
    </row>
    <row r="1302" spans="1:36" ht="40.5">
      <c r="A1302" s="211">
        <v>31</v>
      </c>
      <c r="B1302" s="1134" t="s">
        <v>1870</v>
      </c>
      <c r="C1302" s="1141" t="s">
        <v>1340</v>
      </c>
      <c r="D1302" s="1747" t="s">
        <v>1180</v>
      </c>
      <c r="E1302" s="1748">
        <v>7</v>
      </c>
      <c r="F1302" s="211">
        <v>1.96</v>
      </c>
      <c r="G1302" s="102">
        <v>1</v>
      </c>
      <c r="H1302" s="102">
        <v>129634.4</v>
      </c>
      <c r="I1302" s="102"/>
      <c r="J1302" s="102"/>
      <c r="K1302" s="1161">
        <f t="shared" si="262"/>
        <v>129634.4</v>
      </c>
      <c r="L1302" s="211">
        <v>1.96</v>
      </c>
      <c r="M1302" s="102">
        <v>1</v>
      </c>
      <c r="N1302" s="211">
        <v>129634.4</v>
      </c>
      <c r="O1302" s="211"/>
      <c r="P1302" s="211"/>
      <c r="Q1302" s="1161">
        <f t="shared" si="263"/>
        <v>129634.4</v>
      </c>
      <c r="R1302" s="230">
        <f t="shared" si="264"/>
        <v>0</v>
      </c>
      <c r="S1302" s="230">
        <f t="shared" si="264"/>
        <v>0</v>
      </c>
      <c r="T1302" s="230">
        <f t="shared" si="264"/>
        <v>0</v>
      </c>
      <c r="U1302" s="230">
        <f t="shared" si="264"/>
        <v>0</v>
      </c>
      <c r="V1302" s="230">
        <f t="shared" si="265"/>
        <v>0</v>
      </c>
      <c r="W1302" s="211">
        <v>8</v>
      </c>
      <c r="X1302" s="211">
        <v>2.02</v>
      </c>
      <c r="Y1302" s="102">
        <v>1</v>
      </c>
      <c r="Z1302" s="102">
        <v>133602.79999999999</v>
      </c>
      <c r="AA1302" s="102"/>
      <c r="AB1302" s="102"/>
      <c r="AC1302" s="1161">
        <f t="shared" si="266"/>
        <v>133602.79999999999</v>
      </c>
      <c r="AD1302" s="211">
        <v>9</v>
      </c>
      <c r="AE1302" s="211">
        <v>2.02</v>
      </c>
      <c r="AF1302" s="102">
        <v>1</v>
      </c>
      <c r="AG1302" s="102">
        <v>133602.79999999999</v>
      </c>
      <c r="AH1302" s="102"/>
      <c r="AI1302" s="102"/>
      <c r="AJ1302" s="1161">
        <f t="shared" si="267"/>
        <v>133602.79999999999</v>
      </c>
    </row>
    <row r="1303" spans="1:36" ht="40.5">
      <c r="A1303" s="211">
        <v>32</v>
      </c>
      <c r="B1303" s="1134" t="s">
        <v>6803</v>
      </c>
      <c r="C1303" s="1141" t="s">
        <v>1340</v>
      </c>
      <c r="D1303" s="1747" t="s">
        <v>1180</v>
      </c>
      <c r="E1303" s="1748">
        <v>1</v>
      </c>
      <c r="F1303" s="211">
        <v>1.73</v>
      </c>
      <c r="G1303" s="102">
        <v>1</v>
      </c>
      <c r="H1303" s="102">
        <v>114422.2</v>
      </c>
      <c r="I1303" s="102"/>
      <c r="J1303" s="102"/>
      <c r="K1303" s="1161">
        <f t="shared" si="262"/>
        <v>114422.2</v>
      </c>
      <c r="L1303" s="211">
        <v>1.68</v>
      </c>
      <c r="M1303" s="102">
        <v>1</v>
      </c>
      <c r="N1303" s="211">
        <v>111115.2</v>
      </c>
      <c r="O1303" s="211"/>
      <c r="P1303" s="211"/>
      <c r="Q1303" s="1161">
        <f t="shared" si="263"/>
        <v>111115.2</v>
      </c>
      <c r="R1303" s="230">
        <f t="shared" si="264"/>
        <v>0</v>
      </c>
      <c r="S1303" s="230">
        <f t="shared" si="264"/>
        <v>3307</v>
      </c>
      <c r="T1303" s="230">
        <f t="shared" si="264"/>
        <v>0</v>
      </c>
      <c r="U1303" s="230">
        <f t="shared" si="264"/>
        <v>0</v>
      </c>
      <c r="V1303" s="230">
        <f t="shared" si="265"/>
        <v>3307</v>
      </c>
      <c r="W1303" s="211">
        <v>2</v>
      </c>
      <c r="X1303" s="211">
        <v>1.79</v>
      </c>
      <c r="Y1303" s="102">
        <v>1</v>
      </c>
      <c r="Z1303" s="102">
        <v>118390.6</v>
      </c>
      <c r="AA1303" s="102"/>
      <c r="AB1303" s="102"/>
      <c r="AC1303" s="1161">
        <f t="shared" si="266"/>
        <v>118390.6</v>
      </c>
      <c r="AD1303" s="211">
        <v>3</v>
      </c>
      <c r="AE1303" s="211">
        <v>1.84</v>
      </c>
      <c r="AF1303" s="102">
        <v>1</v>
      </c>
      <c r="AG1303" s="102">
        <v>121697.60000000001</v>
      </c>
      <c r="AH1303" s="102"/>
      <c r="AI1303" s="102"/>
      <c r="AJ1303" s="1161">
        <f t="shared" si="267"/>
        <v>121697.60000000001</v>
      </c>
    </row>
    <row r="1304" spans="1:36" ht="40.5">
      <c r="A1304" s="211">
        <v>33</v>
      </c>
      <c r="B1304" s="1134" t="s">
        <v>877</v>
      </c>
      <c r="C1304" s="1141" t="s">
        <v>1340</v>
      </c>
      <c r="D1304" s="1747" t="s">
        <v>1180</v>
      </c>
      <c r="E1304" s="1748">
        <v>7</v>
      </c>
      <c r="F1304" s="211">
        <v>1.96</v>
      </c>
      <c r="G1304" s="102">
        <v>1</v>
      </c>
      <c r="H1304" s="102">
        <v>129634.4</v>
      </c>
      <c r="I1304" s="102"/>
      <c r="J1304" s="102"/>
      <c r="K1304" s="1161">
        <f t="shared" si="262"/>
        <v>129634.4</v>
      </c>
      <c r="L1304" s="211">
        <v>1.96</v>
      </c>
      <c r="M1304" s="102">
        <v>1</v>
      </c>
      <c r="N1304" s="211">
        <v>129634.4</v>
      </c>
      <c r="O1304" s="211"/>
      <c r="P1304" s="211"/>
      <c r="Q1304" s="1161">
        <f t="shared" si="263"/>
        <v>129634.4</v>
      </c>
      <c r="R1304" s="230">
        <f t="shared" si="264"/>
        <v>0</v>
      </c>
      <c r="S1304" s="230">
        <f t="shared" si="264"/>
        <v>0</v>
      </c>
      <c r="T1304" s="230">
        <f t="shared" si="264"/>
        <v>0</v>
      </c>
      <c r="U1304" s="230">
        <f t="shared" si="264"/>
        <v>0</v>
      </c>
      <c r="V1304" s="230">
        <f t="shared" si="265"/>
        <v>0</v>
      </c>
      <c r="W1304" s="211">
        <v>8</v>
      </c>
      <c r="X1304" s="211">
        <v>2.02</v>
      </c>
      <c r="Y1304" s="102">
        <v>1</v>
      </c>
      <c r="Z1304" s="102">
        <v>133602.79999999999</v>
      </c>
      <c r="AA1304" s="102"/>
      <c r="AB1304" s="102"/>
      <c r="AC1304" s="1161">
        <f t="shared" si="266"/>
        <v>133602.79999999999</v>
      </c>
      <c r="AD1304" s="211">
        <v>9</v>
      </c>
      <c r="AE1304" s="211">
        <v>2.02</v>
      </c>
      <c r="AF1304" s="102">
        <v>1</v>
      </c>
      <c r="AG1304" s="102">
        <v>133602.79999999999</v>
      </c>
      <c r="AH1304" s="102"/>
      <c r="AI1304" s="102"/>
      <c r="AJ1304" s="1161">
        <f t="shared" si="267"/>
        <v>133602.79999999999</v>
      </c>
    </row>
    <row r="1305" spans="1:36" ht="40.5">
      <c r="A1305" s="211">
        <v>34</v>
      </c>
      <c r="B1305" s="1134" t="s">
        <v>877</v>
      </c>
      <c r="C1305" s="1141" t="s">
        <v>1340</v>
      </c>
      <c r="D1305" s="1747" t="s">
        <v>1180</v>
      </c>
      <c r="E1305" s="1748">
        <v>7</v>
      </c>
      <c r="F1305" s="211">
        <v>1.96</v>
      </c>
      <c r="G1305" s="102">
        <v>1</v>
      </c>
      <c r="H1305" s="102">
        <v>129634.4</v>
      </c>
      <c r="I1305" s="102"/>
      <c r="J1305" s="102"/>
      <c r="K1305" s="1161">
        <f t="shared" si="262"/>
        <v>129634.4</v>
      </c>
      <c r="L1305" s="211">
        <v>1.96</v>
      </c>
      <c r="M1305" s="102">
        <v>1</v>
      </c>
      <c r="N1305" s="211">
        <v>129634.4</v>
      </c>
      <c r="O1305" s="211"/>
      <c r="P1305" s="211"/>
      <c r="Q1305" s="1161">
        <f t="shared" si="263"/>
        <v>129634.4</v>
      </c>
      <c r="R1305" s="230">
        <f t="shared" ref="R1305:U1307" si="268">G1305-M1305</f>
        <v>0</v>
      </c>
      <c r="S1305" s="230">
        <f t="shared" si="268"/>
        <v>0</v>
      </c>
      <c r="T1305" s="230">
        <f t="shared" si="268"/>
        <v>0</v>
      </c>
      <c r="U1305" s="230">
        <f t="shared" si="268"/>
        <v>0</v>
      </c>
      <c r="V1305" s="230">
        <f t="shared" si="265"/>
        <v>0</v>
      </c>
      <c r="W1305" s="211">
        <v>8</v>
      </c>
      <c r="X1305" s="211">
        <v>2.02</v>
      </c>
      <c r="Y1305" s="102">
        <v>1</v>
      </c>
      <c r="Z1305" s="102">
        <v>133602.79999999999</v>
      </c>
      <c r="AA1305" s="102"/>
      <c r="AB1305" s="102"/>
      <c r="AC1305" s="1161">
        <f t="shared" si="266"/>
        <v>133602.79999999999</v>
      </c>
      <c r="AD1305" s="211">
        <v>9</v>
      </c>
      <c r="AE1305" s="211">
        <v>2.02</v>
      </c>
      <c r="AF1305" s="102">
        <v>1</v>
      </c>
      <c r="AG1305" s="102">
        <v>133602.79999999999</v>
      </c>
      <c r="AH1305" s="102"/>
      <c r="AI1305" s="102"/>
      <c r="AJ1305" s="1161">
        <f t="shared" si="267"/>
        <v>133602.79999999999</v>
      </c>
    </row>
    <row r="1306" spans="1:36" ht="40.5">
      <c r="A1306" s="211">
        <v>35</v>
      </c>
      <c r="B1306" s="1134" t="s">
        <v>877</v>
      </c>
      <c r="C1306" s="1141" t="s">
        <v>1340</v>
      </c>
      <c r="D1306" s="1747" t="s">
        <v>1180</v>
      </c>
      <c r="E1306" s="1748">
        <v>7</v>
      </c>
      <c r="F1306" s="211">
        <v>1.96</v>
      </c>
      <c r="G1306" s="102">
        <v>1</v>
      </c>
      <c r="H1306" s="102">
        <v>129634.4</v>
      </c>
      <c r="I1306" s="102"/>
      <c r="J1306" s="102"/>
      <c r="K1306" s="1161">
        <f t="shared" si="262"/>
        <v>129634.4</v>
      </c>
      <c r="L1306" s="211">
        <v>1.96</v>
      </c>
      <c r="M1306" s="102">
        <v>1</v>
      </c>
      <c r="N1306" s="211">
        <v>129634.4</v>
      </c>
      <c r="O1306" s="211"/>
      <c r="P1306" s="211"/>
      <c r="Q1306" s="1161">
        <f t="shared" si="263"/>
        <v>129634.4</v>
      </c>
      <c r="R1306" s="230">
        <f t="shared" si="268"/>
        <v>0</v>
      </c>
      <c r="S1306" s="230">
        <f t="shared" si="268"/>
        <v>0</v>
      </c>
      <c r="T1306" s="230">
        <f t="shared" si="268"/>
        <v>0</v>
      </c>
      <c r="U1306" s="230">
        <f t="shared" si="268"/>
        <v>0</v>
      </c>
      <c r="V1306" s="230">
        <f t="shared" si="265"/>
        <v>0</v>
      </c>
      <c r="W1306" s="211">
        <v>8</v>
      </c>
      <c r="X1306" s="211">
        <v>2.02</v>
      </c>
      <c r="Y1306" s="102">
        <v>1</v>
      </c>
      <c r="Z1306" s="102">
        <v>133602.79999999999</v>
      </c>
      <c r="AA1306" s="102"/>
      <c r="AB1306" s="102"/>
      <c r="AC1306" s="1161">
        <f t="shared" si="266"/>
        <v>133602.79999999999</v>
      </c>
      <c r="AD1306" s="211">
        <v>9</v>
      </c>
      <c r="AE1306" s="211">
        <v>2.02</v>
      </c>
      <c r="AF1306" s="102">
        <v>1</v>
      </c>
      <c r="AG1306" s="102">
        <v>133602.79999999999</v>
      </c>
      <c r="AH1306" s="102"/>
      <c r="AI1306" s="102"/>
      <c r="AJ1306" s="1161">
        <f t="shared" si="267"/>
        <v>133602.79999999999</v>
      </c>
    </row>
    <row r="1307" spans="1:36">
      <c r="A1307" s="211">
        <v>36</v>
      </c>
      <c r="B1307" s="1134" t="s">
        <v>1899</v>
      </c>
      <c r="C1307" s="1141" t="s">
        <v>1586</v>
      </c>
      <c r="D1307" s="1747" t="s">
        <v>1180</v>
      </c>
      <c r="E1307" s="1748">
        <v>2</v>
      </c>
      <c r="F1307" s="211">
        <v>1.79</v>
      </c>
      <c r="G1307" s="102">
        <v>1</v>
      </c>
      <c r="H1307" s="102">
        <v>118390.6</v>
      </c>
      <c r="I1307" s="102"/>
      <c r="J1307" s="102">
        <v>5919.5300000000007</v>
      </c>
      <c r="K1307" s="1161">
        <f t="shared" si="262"/>
        <v>124310.13</v>
      </c>
      <c r="L1307" s="211">
        <v>1.73</v>
      </c>
      <c r="M1307" s="102">
        <v>1</v>
      </c>
      <c r="N1307" s="211">
        <v>114422.2</v>
      </c>
      <c r="O1307" s="211"/>
      <c r="P1307" s="211"/>
      <c r="Q1307" s="1161">
        <f t="shared" si="263"/>
        <v>114422.2</v>
      </c>
      <c r="R1307" s="230">
        <f t="shared" si="268"/>
        <v>0</v>
      </c>
      <c r="S1307" s="230">
        <f t="shared" si="268"/>
        <v>3968.4000000000087</v>
      </c>
      <c r="T1307" s="230">
        <f t="shared" si="268"/>
        <v>0</v>
      </c>
      <c r="U1307" s="230">
        <f t="shared" si="268"/>
        <v>5919.5300000000007</v>
      </c>
      <c r="V1307" s="230">
        <f t="shared" si="265"/>
        <v>9887.9300000000094</v>
      </c>
      <c r="W1307" s="211">
        <v>3</v>
      </c>
      <c r="X1307" s="211">
        <v>1.84</v>
      </c>
      <c r="Y1307" s="102">
        <v>1</v>
      </c>
      <c r="Z1307" s="102">
        <v>121697.60000000001</v>
      </c>
      <c r="AA1307" s="102"/>
      <c r="AB1307" s="102">
        <v>6084.880000000001</v>
      </c>
      <c r="AC1307" s="1161">
        <f t="shared" si="266"/>
        <v>127782.48000000001</v>
      </c>
      <c r="AD1307" s="211">
        <v>4</v>
      </c>
      <c r="AE1307" s="211">
        <v>1.9</v>
      </c>
      <c r="AF1307" s="102">
        <v>1</v>
      </c>
      <c r="AG1307" s="102">
        <v>125666</v>
      </c>
      <c r="AH1307" s="102"/>
      <c r="AI1307" s="102">
        <v>6283.3</v>
      </c>
      <c r="AJ1307" s="1161">
        <f t="shared" si="267"/>
        <v>131949.29999999999</v>
      </c>
    </row>
    <row r="1308" spans="1:36">
      <c r="A1308" s="211"/>
      <c r="B1308" s="1134" t="s">
        <v>6748</v>
      </c>
      <c r="C1308" s="1141"/>
      <c r="D1308" s="1747"/>
      <c r="E1308" s="1748"/>
      <c r="F1308" s="211"/>
      <c r="G1308" s="102"/>
      <c r="H1308" s="102">
        <v>3000</v>
      </c>
      <c r="I1308" s="102"/>
      <c r="J1308" s="102"/>
      <c r="K1308" s="1161">
        <f t="shared" si="262"/>
        <v>3000</v>
      </c>
      <c r="L1308" s="211"/>
      <c r="M1308" s="102"/>
      <c r="N1308" s="211">
        <v>3000</v>
      </c>
      <c r="O1308" s="211"/>
      <c r="P1308" s="211"/>
      <c r="Q1308" s="1161">
        <f t="shared" si="263"/>
        <v>3000</v>
      </c>
      <c r="R1308" s="230"/>
      <c r="S1308" s="230"/>
      <c r="T1308" s="230"/>
      <c r="U1308" s="230"/>
      <c r="V1308" s="230"/>
      <c r="W1308" s="211"/>
      <c r="X1308" s="211"/>
      <c r="Y1308" s="102"/>
      <c r="Z1308" s="102">
        <v>3000</v>
      </c>
      <c r="AA1308" s="102"/>
      <c r="AB1308" s="102"/>
      <c r="AC1308" s="1161">
        <f t="shared" si="266"/>
        <v>3000</v>
      </c>
      <c r="AD1308" s="211"/>
      <c r="AE1308" s="211"/>
      <c r="AF1308" s="102"/>
      <c r="AG1308" s="102">
        <v>3000</v>
      </c>
      <c r="AH1308" s="102"/>
      <c r="AI1308" s="102"/>
      <c r="AJ1308" s="1161">
        <f t="shared" si="267"/>
        <v>3000</v>
      </c>
    </row>
    <row r="1309" spans="1:36" s="233" customFormat="1" ht="27">
      <c r="A1309" s="228"/>
      <c r="B1309" s="236" t="s">
        <v>234</v>
      </c>
      <c r="C1309" s="232" t="s">
        <v>1</v>
      </c>
      <c r="D1309" s="232" t="s">
        <v>1</v>
      </c>
      <c r="E1309" s="232" t="s">
        <v>1</v>
      </c>
      <c r="F1309" s="232" t="s">
        <v>1</v>
      </c>
      <c r="G1309" s="232">
        <f t="shared" ref="G1309:AJ1309" si="269">SUM(G1272:G1308)</f>
        <v>36</v>
      </c>
      <c r="H1309" s="1752">
        <f t="shared" si="269"/>
        <v>5487328.8000000017</v>
      </c>
      <c r="I1309" s="232">
        <f t="shared" si="269"/>
        <v>0</v>
      </c>
      <c r="J1309" s="232">
        <f t="shared" si="269"/>
        <v>32970.79</v>
      </c>
      <c r="K1309" s="1162">
        <f t="shared" si="269"/>
        <v>5520299.5900000017</v>
      </c>
      <c r="L1309" s="232">
        <f t="shared" si="269"/>
        <v>82.429999999999978</v>
      </c>
      <c r="M1309" s="232">
        <f t="shared" si="269"/>
        <v>36</v>
      </c>
      <c r="N1309" s="232">
        <f t="shared" si="269"/>
        <v>5454920.200000003</v>
      </c>
      <c r="O1309" s="232">
        <f t="shared" si="269"/>
        <v>0</v>
      </c>
      <c r="P1309" s="232">
        <f t="shared" si="269"/>
        <v>28506.34</v>
      </c>
      <c r="Q1309" s="1162">
        <f t="shared" si="269"/>
        <v>5483426.5400000028</v>
      </c>
      <c r="R1309" s="232">
        <f t="shared" si="269"/>
        <v>0</v>
      </c>
      <c r="S1309" s="232">
        <f t="shared" si="269"/>
        <v>32408.599999999962</v>
      </c>
      <c r="T1309" s="232">
        <f t="shared" si="269"/>
        <v>0</v>
      </c>
      <c r="U1309" s="232">
        <f t="shared" si="269"/>
        <v>4464.45</v>
      </c>
      <c r="V1309" s="232">
        <f t="shared" si="269"/>
        <v>36873.049999999959</v>
      </c>
      <c r="W1309" s="232">
        <f t="shared" si="269"/>
        <v>409</v>
      </c>
      <c r="X1309" s="232">
        <f t="shared" si="269"/>
        <v>84.059999999999988</v>
      </c>
      <c r="Y1309" s="232">
        <f t="shared" si="269"/>
        <v>36</v>
      </c>
      <c r="Z1309" s="1752">
        <f t="shared" si="269"/>
        <v>5562728.3999999994</v>
      </c>
      <c r="AA1309" s="232">
        <f t="shared" si="269"/>
        <v>0</v>
      </c>
      <c r="AB1309" s="232">
        <f t="shared" si="269"/>
        <v>33334.559999999998</v>
      </c>
      <c r="AC1309" s="1162">
        <f t="shared" si="269"/>
        <v>5596062.96</v>
      </c>
      <c r="AD1309" s="232">
        <f t="shared" si="269"/>
        <v>445</v>
      </c>
      <c r="AE1309" s="232">
        <f t="shared" si="269"/>
        <v>84.97</v>
      </c>
      <c r="AF1309" s="232">
        <f t="shared" si="269"/>
        <v>36</v>
      </c>
      <c r="AG1309" s="1752">
        <f t="shared" si="269"/>
        <v>5622915.7999999998</v>
      </c>
      <c r="AH1309" s="232">
        <f t="shared" si="269"/>
        <v>0</v>
      </c>
      <c r="AI1309" s="232">
        <f t="shared" si="269"/>
        <v>34161.310000000005</v>
      </c>
      <c r="AJ1309" s="1162">
        <f t="shared" si="269"/>
        <v>5657077.1099999994</v>
      </c>
    </row>
    <row r="1310" spans="1:36" ht="54">
      <c r="A1310" s="1753" t="s">
        <v>4</v>
      </c>
      <c r="B1310" s="229" t="s">
        <v>471</v>
      </c>
      <c r="C1310" s="230"/>
      <c r="D1310" s="230"/>
      <c r="E1310" s="230"/>
      <c r="F1310" s="230"/>
      <c r="G1310" s="195"/>
      <c r="H1310" s="195"/>
      <c r="I1310" s="195"/>
      <c r="J1310" s="195"/>
      <c r="K1310" s="1746"/>
      <c r="L1310" s="230"/>
      <c r="M1310" s="195"/>
      <c r="N1310" s="195"/>
      <c r="O1310" s="195"/>
      <c r="P1310" s="195"/>
      <c r="Q1310" s="1746"/>
      <c r="R1310" s="195"/>
      <c r="S1310" s="195"/>
      <c r="T1310" s="195"/>
      <c r="U1310" s="106"/>
      <c r="V1310" s="106"/>
      <c r="W1310" s="230"/>
      <c r="X1310" s="230"/>
      <c r="Y1310" s="195"/>
      <c r="Z1310" s="195"/>
      <c r="AA1310" s="195"/>
      <c r="AB1310" s="195"/>
      <c r="AC1310" s="1746"/>
      <c r="AD1310" s="230"/>
      <c r="AE1310" s="230"/>
      <c r="AF1310" s="195"/>
      <c r="AG1310" s="195"/>
      <c r="AH1310" s="195"/>
      <c r="AI1310" s="195"/>
      <c r="AJ1310" s="1746"/>
    </row>
    <row r="1311" spans="1:36" ht="14.25">
      <c r="A1311" s="1753"/>
      <c r="B1311" s="195" t="s">
        <v>126</v>
      </c>
      <c r="C1311" s="230"/>
      <c r="D1311" s="230"/>
      <c r="E1311" s="230"/>
      <c r="F1311" s="230"/>
      <c r="G1311" s="232">
        <f>SUM(G1312:G1342)</f>
        <v>30</v>
      </c>
      <c r="H1311" s="232">
        <f>SUM(H1312:H1342)</f>
        <v>2742964</v>
      </c>
      <c r="I1311" s="195"/>
      <c r="J1311" s="195"/>
      <c r="K1311" s="1162">
        <f>SUM(K1312:K1342)</f>
        <v>2742964</v>
      </c>
      <c r="L1311" s="230"/>
      <c r="M1311" s="232">
        <f>SUM(M1312:M1342)</f>
        <v>30</v>
      </c>
      <c r="N1311" s="232">
        <f>SUM(N1312:N1342)</f>
        <v>2742964</v>
      </c>
      <c r="O1311" s="195"/>
      <c r="P1311" s="195"/>
      <c r="Q1311" s="1162">
        <f t="shared" ref="Q1311:V1311" si="270">SUM(Q1312:Q1342)</f>
        <v>2742964</v>
      </c>
      <c r="R1311" s="232">
        <f t="shared" si="270"/>
        <v>0</v>
      </c>
      <c r="S1311" s="232">
        <f t="shared" si="270"/>
        <v>0</v>
      </c>
      <c r="T1311" s="232">
        <f t="shared" si="270"/>
        <v>0</v>
      </c>
      <c r="U1311" s="232">
        <f t="shared" si="270"/>
        <v>0</v>
      </c>
      <c r="V1311" s="232">
        <f t="shared" si="270"/>
        <v>0</v>
      </c>
      <c r="W1311" s="230"/>
      <c r="X1311" s="230"/>
      <c r="Y1311" s="232">
        <f>SUM(Y1312:Y1342)</f>
        <v>30</v>
      </c>
      <c r="Z1311" s="232">
        <f>SUM(Z1312:Z1342)</f>
        <v>2742964</v>
      </c>
      <c r="AA1311" s="195"/>
      <c r="AB1311" s="195"/>
      <c r="AC1311" s="1162">
        <f>SUM(AC1312:AC1342)</f>
        <v>2742964</v>
      </c>
      <c r="AD1311" s="230"/>
      <c r="AE1311" s="230"/>
      <c r="AF1311" s="195"/>
      <c r="AG1311" s="232">
        <f>SUM(AG1312:AG1342)</f>
        <v>2742964</v>
      </c>
      <c r="AH1311" s="195"/>
      <c r="AI1311" s="195"/>
      <c r="AJ1311" s="1162">
        <f>SUM(AJ1312:AJ1342)</f>
        <v>2742964</v>
      </c>
    </row>
    <row r="1312" spans="1:36">
      <c r="A1312" s="211">
        <v>1</v>
      </c>
      <c r="B1312" s="1757" t="s">
        <v>6804</v>
      </c>
      <c r="C1312" s="1135" t="s">
        <v>1300</v>
      </c>
      <c r="D1312" s="211"/>
      <c r="E1312" s="211"/>
      <c r="F1312" s="1754">
        <v>1.5</v>
      </c>
      <c r="G1312" s="102">
        <v>1</v>
      </c>
      <c r="H1312" s="102">
        <v>99210</v>
      </c>
      <c r="I1312" s="102"/>
      <c r="J1312" s="102"/>
      <c r="K1312" s="1161">
        <f>+J1312+I1312+H1312</f>
        <v>99210</v>
      </c>
      <c r="L1312" s="1754">
        <v>1.5</v>
      </c>
      <c r="M1312" s="102">
        <v>1</v>
      </c>
      <c r="N1312" s="102">
        <v>99210</v>
      </c>
      <c r="O1312" s="211"/>
      <c r="P1312" s="211"/>
      <c r="Q1312" s="1161">
        <f t="shared" ref="Q1312:Q1342" si="271">N1312+O1312+P1312</f>
        <v>99210</v>
      </c>
      <c r="R1312" s="230">
        <f t="shared" ref="R1312:U1342" si="272">G1312-M1312</f>
        <v>0</v>
      </c>
      <c r="S1312" s="230">
        <f t="shared" si="272"/>
        <v>0</v>
      </c>
      <c r="T1312" s="230">
        <f t="shared" si="272"/>
        <v>0</v>
      </c>
      <c r="U1312" s="230">
        <f t="shared" si="272"/>
        <v>0</v>
      </c>
      <c r="V1312" s="230">
        <f t="shared" ref="V1312:V1342" si="273">S1312+T1312+U1312</f>
        <v>0</v>
      </c>
      <c r="W1312" s="211"/>
      <c r="X1312" s="1754">
        <v>1.5</v>
      </c>
      <c r="Y1312" s="102">
        <v>1</v>
      </c>
      <c r="Z1312" s="102">
        <v>99210</v>
      </c>
      <c r="AA1312" s="102"/>
      <c r="AB1312" s="102"/>
      <c r="AC1312" s="1161">
        <f t="shared" ref="AC1312:AC1342" si="274">Z1312+AA1312+AB1312</f>
        <v>99210</v>
      </c>
      <c r="AD1312" s="211"/>
      <c r="AE1312" s="1754">
        <v>1.5</v>
      </c>
      <c r="AF1312" s="102">
        <v>1</v>
      </c>
      <c r="AG1312" s="102">
        <v>99210</v>
      </c>
      <c r="AH1312" s="102"/>
      <c r="AI1312" s="102"/>
      <c r="AJ1312" s="1161">
        <f t="shared" ref="AJ1312:AJ1342" si="275">AG1312+AH1312+AI1312</f>
        <v>99210</v>
      </c>
    </row>
    <row r="1313" spans="1:36">
      <c r="A1313" s="211">
        <v>2</v>
      </c>
      <c r="B1313" s="1757" t="s">
        <v>1882</v>
      </c>
      <c r="C1313" s="1137" t="s">
        <v>1366</v>
      </c>
      <c r="D1313" s="211"/>
      <c r="E1313" s="211"/>
      <c r="F1313" s="1754">
        <v>1</v>
      </c>
      <c r="G1313" s="102">
        <v>1</v>
      </c>
      <c r="H1313" s="102">
        <v>86076</v>
      </c>
      <c r="I1313" s="102"/>
      <c r="J1313" s="102"/>
      <c r="K1313" s="1161">
        <f t="shared" ref="K1313:K1342" si="276">+J1313+I1313+H1313</f>
        <v>86076</v>
      </c>
      <c r="L1313" s="1754">
        <v>1</v>
      </c>
      <c r="M1313" s="102">
        <v>1</v>
      </c>
      <c r="N1313" s="102">
        <v>86076</v>
      </c>
      <c r="O1313" s="211"/>
      <c r="P1313" s="211"/>
      <c r="Q1313" s="1161">
        <f t="shared" si="271"/>
        <v>86076</v>
      </c>
      <c r="R1313" s="230">
        <f t="shared" si="272"/>
        <v>0</v>
      </c>
      <c r="S1313" s="230">
        <f t="shared" si="272"/>
        <v>0</v>
      </c>
      <c r="T1313" s="230">
        <f t="shared" si="272"/>
        <v>0</v>
      </c>
      <c r="U1313" s="230">
        <f t="shared" si="272"/>
        <v>0</v>
      </c>
      <c r="V1313" s="230">
        <f t="shared" si="273"/>
        <v>0</v>
      </c>
      <c r="W1313" s="211"/>
      <c r="X1313" s="1754">
        <v>1</v>
      </c>
      <c r="Y1313" s="102">
        <v>1</v>
      </c>
      <c r="Z1313" s="102">
        <v>86076</v>
      </c>
      <c r="AA1313" s="102"/>
      <c r="AB1313" s="102"/>
      <c r="AC1313" s="1161">
        <f t="shared" si="274"/>
        <v>86076</v>
      </c>
      <c r="AD1313" s="211"/>
      <c r="AE1313" s="1754">
        <v>1</v>
      </c>
      <c r="AF1313" s="102">
        <v>1</v>
      </c>
      <c r="AG1313" s="102">
        <v>86076</v>
      </c>
      <c r="AH1313" s="102"/>
      <c r="AI1313" s="102"/>
      <c r="AJ1313" s="1161">
        <f t="shared" si="275"/>
        <v>86076</v>
      </c>
    </row>
    <row r="1314" spans="1:36">
      <c r="A1314" s="211">
        <v>3</v>
      </c>
      <c r="B1314" s="1757" t="s">
        <v>1883</v>
      </c>
      <c r="C1314" s="1137" t="s">
        <v>1366</v>
      </c>
      <c r="D1314" s="211"/>
      <c r="E1314" s="211"/>
      <c r="F1314" s="1754">
        <v>1</v>
      </c>
      <c r="G1314" s="102">
        <v>1</v>
      </c>
      <c r="H1314" s="102">
        <v>86076</v>
      </c>
      <c r="I1314" s="102"/>
      <c r="J1314" s="102"/>
      <c r="K1314" s="1161">
        <f t="shared" si="276"/>
        <v>86076</v>
      </c>
      <c r="L1314" s="1754">
        <v>1</v>
      </c>
      <c r="M1314" s="102">
        <v>1</v>
      </c>
      <c r="N1314" s="102">
        <v>86076</v>
      </c>
      <c r="O1314" s="211"/>
      <c r="P1314" s="211"/>
      <c r="Q1314" s="1161">
        <f t="shared" si="271"/>
        <v>86076</v>
      </c>
      <c r="R1314" s="230">
        <f t="shared" si="272"/>
        <v>0</v>
      </c>
      <c r="S1314" s="230">
        <f t="shared" si="272"/>
        <v>0</v>
      </c>
      <c r="T1314" s="230">
        <f t="shared" si="272"/>
        <v>0</v>
      </c>
      <c r="U1314" s="230">
        <f t="shared" si="272"/>
        <v>0</v>
      </c>
      <c r="V1314" s="230">
        <f t="shared" si="273"/>
        <v>0</v>
      </c>
      <c r="W1314" s="211"/>
      <c r="X1314" s="1754">
        <v>1</v>
      </c>
      <c r="Y1314" s="102">
        <v>1</v>
      </c>
      <c r="Z1314" s="102">
        <v>86076</v>
      </c>
      <c r="AA1314" s="102"/>
      <c r="AB1314" s="102"/>
      <c r="AC1314" s="1161">
        <f t="shared" si="274"/>
        <v>86076</v>
      </c>
      <c r="AD1314" s="211"/>
      <c r="AE1314" s="1754">
        <v>1</v>
      </c>
      <c r="AF1314" s="102">
        <v>1</v>
      </c>
      <c r="AG1314" s="102">
        <v>86076</v>
      </c>
      <c r="AH1314" s="102"/>
      <c r="AI1314" s="102"/>
      <c r="AJ1314" s="1161">
        <f t="shared" si="275"/>
        <v>86076</v>
      </c>
    </row>
    <row r="1315" spans="1:36">
      <c r="A1315" s="211">
        <v>4</v>
      </c>
      <c r="B1315" s="1757" t="s">
        <v>1884</v>
      </c>
      <c r="C1315" s="1137" t="s">
        <v>1366</v>
      </c>
      <c r="D1315" s="211"/>
      <c r="E1315" s="211"/>
      <c r="F1315" s="1754">
        <v>1</v>
      </c>
      <c r="G1315" s="102">
        <v>1</v>
      </c>
      <c r="H1315" s="102">
        <v>86076</v>
      </c>
      <c r="I1315" s="102"/>
      <c r="J1315" s="102"/>
      <c r="K1315" s="1161">
        <f t="shared" si="276"/>
        <v>86076</v>
      </c>
      <c r="L1315" s="1754">
        <v>1</v>
      </c>
      <c r="M1315" s="102">
        <v>1</v>
      </c>
      <c r="N1315" s="102">
        <v>86076</v>
      </c>
      <c r="O1315" s="211"/>
      <c r="P1315" s="211"/>
      <c r="Q1315" s="1161">
        <f t="shared" si="271"/>
        <v>86076</v>
      </c>
      <c r="R1315" s="230">
        <f t="shared" si="272"/>
        <v>0</v>
      </c>
      <c r="S1315" s="230">
        <f t="shared" si="272"/>
        <v>0</v>
      </c>
      <c r="T1315" s="230">
        <f t="shared" si="272"/>
        <v>0</v>
      </c>
      <c r="U1315" s="230">
        <f t="shared" si="272"/>
        <v>0</v>
      </c>
      <c r="V1315" s="230">
        <f t="shared" si="273"/>
        <v>0</v>
      </c>
      <c r="W1315" s="211"/>
      <c r="X1315" s="1754">
        <v>1</v>
      </c>
      <c r="Y1315" s="102">
        <v>1</v>
      </c>
      <c r="Z1315" s="102">
        <v>86076</v>
      </c>
      <c r="AA1315" s="102"/>
      <c r="AB1315" s="102"/>
      <c r="AC1315" s="1161">
        <f t="shared" si="274"/>
        <v>86076</v>
      </c>
      <c r="AD1315" s="211"/>
      <c r="AE1315" s="1754">
        <v>1</v>
      </c>
      <c r="AF1315" s="102">
        <v>1</v>
      </c>
      <c r="AG1315" s="102">
        <v>86076</v>
      </c>
      <c r="AH1315" s="102"/>
      <c r="AI1315" s="102"/>
      <c r="AJ1315" s="1161">
        <f t="shared" si="275"/>
        <v>86076</v>
      </c>
    </row>
    <row r="1316" spans="1:36">
      <c r="A1316" s="211">
        <v>5</v>
      </c>
      <c r="B1316" s="1757" t="s">
        <v>873</v>
      </c>
      <c r="C1316" s="1137" t="s">
        <v>1366</v>
      </c>
      <c r="D1316" s="211"/>
      <c r="E1316" s="211"/>
      <c r="F1316" s="1754">
        <v>1</v>
      </c>
      <c r="G1316" s="102">
        <v>1</v>
      </c>
      <c r="H1316" s="102">
        <v>86076</v>
      </c>
      <c r="I1316" s="102"/>
      <c r="J1316" s="102"/>
      <c r="K1316" s="1161">
        <f t="shared" si="276"/>
        <v>86076</v>
      </c>
      <c r="L1316" s="1754">
        <v>1</v>
      </c>
      <c r="M1316" s="102">
        <v>1</v>
      </c>
      <c r="N1316" s="102">
        <v>86076</v>
      </c>
      <c r="O1316" s="211"/>
      <c r="P1316" s="211"/>
      <c r="Q1316" s="1161">
        <f t="shared" si="271"/>
        <v>86076</v>
      </c>
      <c r="R1316" s="230">
        <f t="shared" si="272"/>
        <v>0</v>
      </c>
      <c r="S1316" s="230">
        <f t="shared" si="272"/>
        <v>0</v>
      </c>
      <c r="T1316" s="230">
        <f t="shared" si="272"/>
        <v>0</v>
      </c>
      <c r="U1316" s="230">
        <f t="shared" si="272"/>
        <v>0</v>
      </c>
      <c r="V1316" s="230">
        <f t="shared" si="273"/>
        <v>0</v>
      </c>
      <c r="W1316" s="211"/>
      <c r="X1316" s="1754">
        <v>1</v>
      </c>
      <c r="Y1316" s="102">
        <v>1</v>
      </c>
      <c r="Z1316" s="102">
        <v>86076</v>
      </c>
      <c r="AA1316" s="102"/>
      <c r="AB1316" s="102"/>
      <c r="AC1316" s="1161">
        <f t="shared" si="274"/>
        <v>86076</v>
      </c>
      <c r="AD1316" s="211"/>
      <c r="AE1316" s="1754">
        <v>1</v>
      </c>
      <c r="AF1316" s="102">
        <v>1</v>
      </c>
      <c r="AG1316" s="102">
        <v>86076</v>
      </c>
      <c r="AH1316" s="102"/>
      <c r="AI1316" s="102"/>
      <c r="AJ1316" s="1161">
        <f t="shared" si="275"/>
        <v>86076</v>
      </c>
    </row>
    <row r="1317" spans="1:36">
      <c r="A1317" s="211">
        <v>6</v>
      </c>
      <c r="B1317" s="1757" t="s">
        <v>1027</v>
      </c>
      <c r="C1317" s="1137" t="s">
        <v>1366</v>
      </c>
      <c r="D1317" s="211"/>
      <c r="E1317" s="211"/>
      <c r="F1317" s="1754">
        <v>1</v>
      </c>
      <c r="G1317" s="102">
        <v>1</v>
      </c>
      <c r="H1317" s="102">
        <v>91275</v>
      </c>
      <c r="I1317" s="102"/>
      <c r="J1317" s="102"/>
      <c r="K1317" s="1161">
        <f t="shared" si="276"/>
        <v>91275</v>
      </c>
      <c r="L1317" s="1754">
        <v>1</v>
      </c>
      <c r="M1317" s="102">
        <v>1</v>
      </c>
      <c r="N1317" s="102">
        <v>91275</v>
      </c>
      <c r="O1317" s="211"/>
      <c r="P1317" s="211"/>
      <c r="Q1317" s="1161">
        <f t="shared" si="271"/>
        <v>91275</v>
      </c>
      <c r="R1317" s="230">
        <f t="shared" si="272"/>
        <v>0</v>
      </c>
      <c r="S1317" s="230">
        <f t="shared" si="272"/>
        <v>0</v>
      </c>
      <c r="T1317" s="230">
        <f t="shared" si="272"/>
        <v>0</v>
      </c>
      <c r="U1317" s="230">
        <f t="shared" si="272"/>
        <v>0</v>
      </c>
      <c r="V1317" s="230">
        <f t="shared" si="273"/>
        <v>0</v>
      </c>
      <c r="W1317" s="211"/>
      <c r="X1317" s="1754">
        <v>1</v>
      </c>
      <c r="Y1317" s="102">
        <v>1</v>
      </c>
      <c r="Z1317" s="102">
        <v>91275</v>
      </c>
      <c r="AA1317" s="102"/>
      <c r="AB1317" s="102"/>
      <c r="AC1317" s="1161">
        <f t="shared" si="274"/>
        <v>91275</v>
      </c>
      <c r="AD1317" s="211"/>
      <c r="AE1317" s="1754">
        <v>1</v>
      </c>
      <c r="AF1317" s="102">
        <v>1</v>
      </c>
      <c r="AG1317" s="102">
        <v>91275</v>
      </c>
      <c r="AH1317" s="102"/>
      <c r="AI1317" s="102"/>
      <c r="AJ1317" s="1161">
        <f t="shared" si="275"/>
        <v>91275</v>
      </c>
    </row>
    <row r="1318" spans="1:36">
      <c r="A1318" s="211">
        <v>7</v>
      </c>
      <c r="B1318" s="1757" t="s">
        <v>1885</v>
      </c>
      <c r="C1318" s="1135" t="s">
        <v>1308</v>
      </c>
      <c r="D1318" s="211"/>
      <c r="E1318" s="211"/>
      <c r="F1318" s="1754">
        <v>1.5</v>
      </c>
      <c r="G1318" s="102">
        <v>1</v>
      </c>
      <c r="H1318" s="102">
        <v>99210</v>
      </c>
      <c r="I1318" s="102"/>
      <c r="J1318" s="102"/>
      <c r="K1318" s="1161">
        <f t="shared" si="276"/>
        <v>99210</v>
      </c>
      <c r="L1318" s="1754">
        <v>1.5</v>
      </c>
      <c r="M1318" s="102">
        <v>1</v>
      </c>
      <c r="N1318" s="102">
        <v>99210</v>
      </c>
      <c r="O1318" s="211"/>
      <c r="P1318" s="211"/>
      <c r="Q1318" s="1161">
        <f t="shared" si="271"/>
        <v>99210</v>
      </c>
      <c r="R1318" s="230">
        <f t="shared" si="272"/>
        <v>0</v>
      </c>
      <c r="S1318" s="230">
        <f t="shared" si="272"/>
        <v>0</v>
      </c>
      <c r="T1318" s="230">
        <f t="shared" si="272"/>
        <v>0</v>
      </c>
      <c r="U1318" s="230">
        <f t="shared" si="272"/>
        <v>0</v>
      </c>
      <c r="V1318" s="230">
        <f t="shared" si="273"/>
        <v>0</v>
      </c>
      <c r="W1318" s="211"/>
      <c r="X1318" s="1754">
        <v>1.5</v>
      </c>
      <c r="Y1318" s="102">
        <v>1</v>
      </c>
      <c r="Z1318" s="102">
        <v>99210</v>
      </c>
      <c r="AA1318" s="102"/>
      <c r="AB1318" s="102"/>
      <c r="AC1318" s="1161">
        <f t="shared" si="274"/>
        <v>99210</v>
      </c>
      <c r="AD1318" s="211"/>
      <c r="AE1318" s="1754">
        <v>1.5</v>
      </c>
      <c r="AF1318" s="102">
        <v>1</v>
      </c>
      <c r="AG1318" s="102">
        <v>99210</v>
      </c>
      <c r="AH1318" s="102"/>
      <c r="AI1318" s="102"/>
      <c r="AJ1318" s="1161">
        <f t="shared" si="275"/>
        <v>99210</v>
      </c>
    </row>
    <row r="1319" spans="1:36">
      <c r="A1319" s="211">
        <v>8</v>
      </c>
      <c r="B1319" s="1757" t="s">
        <v>1886</v>
      </c>
      <c r="C1319" s="1135" t="s">
        <v>1308</v>
      </c>
      <c r="D1319" s="211"/>
      <c r="E1319" s="211"/>
      <c r="F1319" s="1754">
        <v>1.5</v>
      </c>
      <c r="G1319" s="102">
        <v>1</v>
      </c>
      <c r="H1319" s="102">
        <v>99210</v>
      </c>
      <c r="I1319" s="102"/>
      <c r="J1319" s="102"/>
      <c r="K1319" s="1161">
        <f t="shared" si="276"/>
        <v>99210</v>
      </c>
      <c r="L1319" s="1754">
        <v>1.5</v>
      </c>
      <c r="M1319" s="102">
        <v>1</v>
      </c>
      <c r="N1319" s="102">
        <v>99210</v>
      </c>
      <c r="O1319" s="211"/>
      <c r="P1319" s="211"/>
      <c r="Q1319" s="1161">
        <f t="shared" si="271"/>
        <v>99210</v>
      </c>
      <c r="R1319" s="230">
        <f t="shared" si="272"/>
        <v>0</v>
      </c>
      <c r="S1319" s="230">
        <f t="shared" si="272"/>
        <v>0</v>
      </c>
      <c r="T1319" s="230">
        <f t="shared" si="272"/>
        <v>0</v>
      </c>
      <c r="U1319" s="230">
        <f t="shared" si="272"/>
        <v>0</v>
      </c>
      <c r="V1319" s="230">
        <f t="shared" si="273"/>
        <v>0</v>
      </c>
      <c r="W1319" s="211"/>
      <c r="X1319" s="1754">
        <v>1.5</v>
      </c>
      <c r="Y1319" s="102">
        <v>1</v>
      </c>
      <c r="Z1319" s="102">
        <v>99210</v>
      </c>
      <c r="AA1319" s="102"/>
      <c r="AB1319" s="102"/>
      <c r="AC1319" s="1161">
        <f t="shared" si="274"/>
        <v>99210</v>
      </c>
      <c r="AD1319" s="211"/>
      <c r="AE1319" s="1754">
        <v>1.5</v>
      </c>
      <c r="AF1319" s="102">
        <v>1</v>
      </c>
      <c r="AG1319" s="102">
        <v>99210</v>
      </c>
      <c r="AH1319" s="102"/>
      <c r="AI1319" s="102"/>
      <c r="AJ1319" s="1161">
        <f t="shared" si="275"/>
        <v>99210</v>
      </c>
    </row>
    <row r="1320" spans="1:36">
      <c r="A1320" s="211">
        <v>9</v>
      </c>
      <c r="B1320" s="1757" t="s">
        <v>1032</v>
      </c>
      <c r="C1320" s="1135" t="s">
        <v>1308</v>
      </c>
      <c r="D1320" s="211"/>
      <c r="E1320" s="211"/>
      <c r="F1320" s="1754">
        <v>1.5</v>
      </c>
      <c r="G1320" s="102">
        <v>1</v>
      </c>
      <c r="H1320" s="102">
        <v>99210</v>
      </c>
      <c r="I1320" s="102"/>
      <c r="J1320" s="102"/>
      <c r="K1320" s="1161">
        <f t="shared" si="276"/>
        <v>99210</v>
      </c>
      <c r="L1320" s="1754">
        <v>1.5</v>
      </c>
      <c r="M1320" s="102">
        <v>1</v>
      </c>
      <c r="N1320" s="102">
        <v>99210</v>
      </c>
      <c r="O1320" s="211"/>
      <c r="P1320" s="211"/>
      <c r="Q1320" s="1161">
        <f t="shared" si="271"/>
        <v>99210</v>
      </c>
      <c r="R1320" s="230">
        <f t="shared" si="272"/>
        <v>0</v>
      </c>
      <c r="S1320" s="230">
        <f t="shared" si="272"/>
        <v>0</v>
      </c>
      <c r="T1320" s="230">
        <f t="shared" si="272"/>
        <v>0</v>
      </c>
      <c r="U1320" s="230">
        <f t="shared" si="272"/>
        <v>0</v>
      </c>
      <c r="V1320" s="230">
        <f t="shared" si="273"/>
        <v>0</v>
      </c>
      <c r="W1320" s="211"/>
      <c r="X1320" s="1754">
        <v>1.5</v>
      </c>
      <c r="Y1320" s="102">
        <v>1</v>
      </c>
      <c r="Z1320" s="102">
        <v>99210</v>
      </c>
      <c r="AA1320" s="102"/>
      <c r="AB1320" s="102"/>
      <c r="AC1320" s="1161">
        <f t="shared" si="274"/>
        <v>99210</v>
      </c>
      <c r="AD1320" s="211"/>
      <c r="AE1320" s="1754">
        <v>1.5</v>
      </c>
      <c r="AF1320" s="102">
        <v>1</v>
      </c>
      <c r="AG1320" s="102">
        <v>99210</v>
      </c>
      <c r="AH1320" s="102"/>
      <c r="AI1320" s="102"/>
      <c r="AJ1320" s="1161">
        <f t="shared" si="275"/>
        <v>99210</v>
      </c>
    </row>
    <row r="1321" spans="1:36">
      <c r="A1321" s="211">
        <v>10</v>
      </c>
      <c r="B1321" s="1757" t="s">
        <v>6805</v>
      </c>
      <c r="C1321" s="1135" t="s">
        <v>1308</v>
      </c>
      <c r="D1321" s="211"/>
      <c r="E1321" s="211"/>
      <c r="F1321" s="1754">
        <v>1.5</v>
      </c>
      <c r="G1321" s="102">
        <v>1</v>
      </c>
      <c r="H1321" s="102">
        <v>99210</v>
      </c>
      <c r="I1321" s="102"/>
      <c r="J1321" s="102"/>
      <c r="K1321" s="1161">
        <f t="shared" si="276"/>
        <v>99210</v>
      </c>
      <c r="L1321" s="1754">
        <v>1.5</v>
      </c>
      <c r="M1321" s="102">
        <v>1</v>
      </c>
      <c r="N1321" s="102">
        <v>99210</v>
      </c>
      <c r="O1321" s="211"/>
      <c r="P1321" s="211"/>
      <c r="Q1321" s="1161">
        <f t="shared" si="271"/>
        <v>99210</v>
      </c>
      <c r="R1321" s="230">
        <f t="shared" si="272"/>
        <v>0</v>
      </c>
      <c r="S1321" s="230">
        <f t="shared" si="272"/>
        <v>0</v>
      </c>
      <c r="T1321" s="230">
        <f t="shared" si="272"/>
        <v>0</v>
      </c>
      <c r="U1321" s="230">
        <f t="shared" si="272"/>
        <v>0</v>
      </c>
      <c r="V1321" s="230">
        <f t="shared" si="273"/>
        <v>0</v>
      </c>
      <c r="W1321" s="211"/>
      <c r="X1321" s="1754">
        <v>1.5</v>
      </c>
      <c r="Y1321" s="102">
        <v>1</v>
      </c>
      <c r="Z1321" s="102">
        <v>99210</v>
      </c>
      <c r="AA1321" s="102"/>
      <c r="AB1321" s="102"/>
      <c r="AC1321" s="1161">
        <f t="shared" si="274"/>
        <v>99210</v>
      </c>
      <c r="AD1321" s="211"/>
      <c r="AE1321" s="1754">
        <v>1.5</v>
      </c>
      <c r="AF1321" s="102">
        <v>1</v>
      </c>
      <c r="AG1321" s="102">
        <v>99210</v>
      </c>
      <c r="AH1321" s="102"/>
      <c r="AI1321" s="102"/>
      <c r="AJ1321" s="1161">
        <f t="shared" si="275"/>
        <v>99210</v>
      </c>
    </row>
    <row r="1322" spans="1:36">
      <c r="A1322" s="211">
        <v>11</v>
      </c>
      <c r="B1322" s="1757" t="s">
        <v>1887</v>
      </c>
      <c r="C1322" s="1135" t="s">
        <v>1308</v>
      </c>
      <c r="D1322" s="211"/>
      <c r="E1322" s="211"/>
      <c r="F1322" s="1754">
        <v>1.5</v>
      </c>
      <c r="G1322" s="102">
        <v>1</v>
      </c>
      <c r="H1322" s="102">
        <v>99210</v>
      </c>
      <c r="I1322" s="102"/>
      <c r="J1322" s="102"/>
      <c r="K1322" s="1161">
        <f t="shared" si="276"/>
        <v>99210</v>
      </c>
      <c r="L1322" s="1754">
        <v>1.5</v>
      </c>
      <c r="M1322" s="102">
        <v>1</v>
      </c>
      <c r="N1322" s="102">
        <v>99210</v>
      </c>
      <c r="O1322" s="211"/>
      <c r="P1322" s="211"/>
      <c r="Q1322" s="1161">
        <f t="shared" si="271"/>
        <v>99210</v>
      </c>
      <c r="R1322" s="230">
        <f t="shared" si="272"/>
        <v>0</v>
      </c>
      <c r="S1322" s="230">
        <f t="shared" si="272"/>
        <v>0</v>
      </c>
      <c r="T1322" s="230">
        <f t="shared" si="272"/>
        <v>0</v>
      </c>
      <c r="U1322" s="230">
        <f t="shared" si="272"/>
        <v>0</v>
      </c>
      <c r="V1322" s="230">
        <f t="shared" si="273"/>
        <v>0</v>
      </c>
      <c r="W1322" s="211"/>
      <c r="X1322" s="1754">
        <v>1.5</v>
      </c>
      <c r="Y1322" s="102">
        <v>1</v>
      </c>
      <c r="Z1322" s="102">
        <v>99210</v>
      </c>
      <c r="AA1322" s="102"/>
      <c r="AB1322" s="102"/>
      <c r="AC1322" s="1161">
        <f t="shared" si="274"/>
        <v>99210</v>
      </c>
      <c r="AD1322" s="211"/>
      <c r="AE1322" s="1754">
        <v>1.5</v>
      </c>
      <c r="AF1322" s="102">
        <v>1</v>
      </c>
      <c r="AG1322" s="102">
        <v>99210</v>
      </c>
      <c r="AH1322" s="102"/>
      <c r="AI1322" s="102"/>
      <c r="AJ1322" s="1161">
        <f t="shared" si="275"/>
        <v>99210</v>
      </c>
    </row>
    <row r="1323" spans="1:36">
      <c r="A1323" s="211">
        <v>12</v>
      </c>
      <c r="B1323" s="1757" t="s">
        <v>1888</v>
      </c>
      <c r="C1323" s="1135" t="s">
        <v>1316</v>
      </c>
      <c r="D1323" s="211"/>
      <c r="E1323" s="211"/>
      <c r="F1323" s="1754">
        <v>1</v>
      </c>
      <c r="G1323" s="102">
        <v>1</v>
      </c>
      <c r="H1323" s="102">
        <v>86076</v>
      </c>
      <c r="I1323" s="102"/>
      <c r="J1323" s="102"/>
      <c r="K1323" s="1161">
        <f t="shared" si="276"/>
        <v>86076</v>
      </c>
      <c r="L1323" s="1754">
        <v>1</v>
      </c>
      <c r="M1323" s="102">
        <v>1</v>
      </c>
      <c r="N1323" s="102">
        <v>86076</v>
      </c>
      <c r="O1323" s="211"/>
      <c r="P1323" s="211"/>
      <c r="Q1323" s="1161">
        <f t="shared" si="271"/>
        <v>86076</v>
      </c>
      <c r="R1323" s="230">
        <f t="shared" si="272"/>
        <v>0</v>
      </c>
      <c r="S1323" s="230">
        <f t="shared" si="272"/>
        <v>0</v>
      </c>
      <c r="T1323" s="230">
        <f t="shared" si="272"/>
        <v>0</v>
      </c>
      <c r="U1323" s="230">
        <f t="shared" si="272"/>
        <v>0</v>
      </c>
      <c r="V1323" s="230">
        <f t="shared" si="273"/>
        <v>0</v>
      </c>
      <c r="W1323" s="211"/>
      <c r="X1323" s="1754">
        <v>1</v>
      </c>
      <c r="Y1323" s="102">
        <v>1</v>
      </c>
      <c r="Z1323" s="102">
        <v>86076</v>
      </c>
      <c r="AA1323" s="102"/>
      <c r="AB1323" s="102"/>
      <c r="AC1323" s="1161">
        <f t="shared" si="274"/>
        <v>86076</v>
      </c>
      <c r="AD1323" s="211"/>
      <c r="AE1323" s="1754">
        <v>1</v>
      </c>
      <c r="AF1323" s="102">
        <v>1</v>
      </c>
      <c r="AG1323" s="102">
        <v>86076</v>
      </c>
      <c r="AH1323" s="102"/>
      <c r="AI1323" s="102"/>
      <c r="AJ1323" s="1161">
        <f t="shared" si="275"/>
        <v>86076</v>
      </c>
    </row>
    <row r="1324" spans="1:36">
      <c r="A1324" s="211">
        <v>13</v>
      </c>
      <c r="B1324" s="1757" t="s">
        <v>1032</v>
      </c>
      <c r="C1324" s="1135" t="s">
        <v>1316</v>
      </c>
      <c r="D1324" s="211"/>
      <c r="E1324" s="211"/>
      <c r="F1324" s="1754">
        <v>1</v>
      </c>
      <c r="G1324" s="102">
        <v>1</v>
      </c>
      <c r="H1324" s="102">
        <v>91275</v>
      </c>
      <c r="I1324" s="102"/>
      <c r="J1324" s="102"/>
      <c r="K1324" s="1161">
        <f t="shared" si="276"/>
        <v>91275</v>
      </c>
      <c r="L1324" s="1754">
        <v>1</v>
      </c>
      <c r="M1324" s="102">
        <v>1</v>
      </c>
      <c r="N1324" s="102">
        <v>91275</v>
      </c>
      <c r="O1324" s="211"/>
      <c r="P1324" s="211"/>
      <c r="Q1324" s="1161">
        <f t="shared" si="271"/>
        <v>91275</v>
      </c>
      <c r="R1324" s="230">
        <f t="shared" si="272"/>
        <v>0</v>
      </c>
      <c r="S1324" s="230">
        <f t="shared" si="272"/>
        <v>0</v>
      </c>
      <c r="T1324" s="230">
        <f t="shared" si="272"/>
        <v>0</v>
      </c>
      <c r="U1324" s="230">
        <f t="shared" si="272"/>
        <v>0</v>
      </c>
      <c r="V1324" s="230">
        <f t="shared" si="273"/>
        <v>0</v>
      </c>
      <c r="W1324" s="211"/>
      <c r="X1324" s="1754">
        <v>1</v>
      </c>
      <c r="Y1324" s="102">
        <v>1</v>
      </c>
      <c r="Z1324" s="102">
        <v>91275</v>
      </c>
      <c r="AA1324" s="102"/>
      <c r="AB1324" s="102"/>
      <c r="AC1324" s="1161">
        <f t="shared" si="274"/>
        <v>91275</v>
      </c>
      <c r="AD1324" s="211"/>
      <c r="AE1324" s="1754">
        <v>1</v>
      </c>
      <c r="AF1324" s="102">
        <v>1</v>
      </c>
      <c r="AG1324" s="102">
        <v>91275</v>
      </c>
      <c r="AH1324" s="102"/>
      <c r="AI1324" s="102"/>
      <c r="AJ1324" s="1161">
        <f t="shared" si="275"/>
        <v>91275</v>
      </c>
    </row>
    <row r="1325" spans="1:36">
      <c r="A1325" s="211">
        <v>14</v>
      </c>
      <c r="B1325" s="1757" t="s">
        <v>1889</v>
      </c>
      <c r="C1325" s="1135" t="s">
        <v>1316</v>
      </c>
      <c r="D1325" s="211"/>
      <c r="E1325" s="211"/>
      <c r="F1325" s="1754">
        <v>1</v>
      </c>
      <c r="G1325" s="102">
        <v>1</v>
      </c>
      <c r="H1325" s="102">
        <v>86076</v>
      </c>
      <c r="I1325" s="102"/>
      <c r="J1325" s="102"/>
      <c r="K1325" s="1161">
        <f t="shared" si="276"/>
        <v>86076</v>
      </c>
      <c r="L1325" s="1754">
        <v>1</v>
      </c>
      <c r="M1325" s="102">
        <v>1</v>
      </c>
      <c r="N1325" s="102">
        <v>86076</v>
      </c>
      <c r="O1325" s="211"/>
      <c r="P1325" s="211"/>
      <c r="Q1325" s="1161">
        <f t="shared" si="271"/>
        <v>86076</v>
      </c>
      <c r="R1325" s="230">
        <f t="shared" si="272"/>
        <v>0</v>
      </c>
      <c r="S1325" s="230">
        <f t="shared" si="272"/>
        <v>0</v>
      </c>
      <c r="T1325" s="230">
        <f t="shared" si="272"/>
        <v>0</v>
      </c>
      <c r="U1325" s="230">
        <f t="shared" si="272"/>
        <v>0</v>
      </c>
      <c r="V1325" s="230">
        <f t="shared" si="273"/>
        <v>0</v>
      </c>
      <c r="W1325" s="211"/>
      <c r="X1325" s="1754">
        <v>1</v>
      </c>
      <c r="Y1325" s="102">
        <v>1</v>
      </c>
      <c r="Z1325" s="102">
        <v>86076</v>
      </c>
      <c r="AA1325" s="102"/>
      <c r="AB1325" s="102"/>
      <c r="AC1325" s="1161">
        <f t="shared" si="274"/>
        <v>86076</v>
      </c>
      <c r="AD1325" s="211"/>
      <c r="AE1325" s="1754">
        <v>1</v>
      </c>
      <c r="AF1325" s="102">
        <v>1</v>
      </c>
      <c r="AG1325" s="102">
        <v>86076</v>
      </c>
      <c r="AH1325" s="102"/>
      <c r="AI1325" s="102"/>
      <c r="AJ1325" s="1161">
        <f t="shared" si="275"/>
        <v>86076</v>
      </c>
    </row>
    <row r="1326" spans="1:36">
      <c r="A1326" s="211">
        <v>15</v>
      </c>
      <c r="B1326" s="1757" t="s">
        <v>1368</v>
      </c>
      <c r="C1326" s="1135" t="s">
        <v>1316</v>
      </c>
      <c r="D1326" s="211"/>
      <c r="E1326" s="211"/>
      <c r="F1326" s="1754">
        <v>1</v>
      </c>
      <c r="G1326" s="102">
        <v>1</v>
      </c>
      <c r="H1326" s="102">
        <v>91275</v>
      </c>
      <c r="I1326" s="102"/>
      <c r="J1326" s="102"/>
      <c r="K1326" s="1161">
        <f t="shared" si="276"/>
        <v>91275</v>
      </c>
      <c r="L1326" s="1754">
        <v>1</v>
      </c>
      <c r="M1326" s="102">
        <v>1</v>
      </c>
      <c r="N1326" s="102">
        <v>91275</v>
      </c>
      <c r="O1326" s="211"/>
      <c r="P1326" s="211"/>
      <c r="Q1326" s="1161">
        <f t="shared" si="271"/>
        <v>91275</v>
      </c>
      <c r="R1326" s="230">
        <f t="shared" si="272"/>
        <v>0</v>
      </c>
      <c r="S1326" s="230">
        <f t="shared" si="272"/>
        <v>0</v>
      </c>
      <c r="T1326" s="230">
        <f t="shared" si="272"/>
        <v>0</v>
      </c>
      <c r="U1326" s="230">
        <f t="shared" si="272"/>
        <v>0</v>
      </c>
      <c r="V1326" s="230">
        <f t="shared" si="273"/>
        <v>0</v>
      </c>
      <c r="W1326" s="211"/>
      <c r="X1326" s="1754">
        <v>1</v>
      </c>
      <c r="Y1326" s="102">
        <v>1</v>
      </c>
      <c r="Z1326" s="102">
        <v>91275</v>
      </c>
      <c r="AA1326" s="102"/>
      <c r="AB1326" s="102"/>
      <c r="AC1326" s="1161">
        <f t="shared" si="274"/>
        <v>91275</v>
      </c>
      <c r="AD1326" s="211"/>
      <c r="AE1326" s="1754">
        <v>1</v>
      </c>
      <c r="AF1326" s="102">
        <v>1</v>
      </c>
      <c r="AG1326" s="102">
        <v>91275</v>
      </c>
      <c r="AH1326" s="102"/>
      <c r="AI1326" s="102"/>
      <c r="AJ1326" s="1161">
        <f t="shared" si="275"/>
        <v>91275</v>
      </c>
    </row>
    <row r="1327" spans="1:36">
      <c r="A1327" s="211">
        <v>16</v>
      </c>
      <c r="B1327" s="1757" t="s">
        <v>1890</v>
      </c>
      <c r="C1327" s="1135" t="s">
        <v>1316</v>
      </c>
      <c r="D1327" s="211"/>
      <c r="E1327" s="211"/>
      <c r="F1327" s="1754">
        <v>1</v>
      </c>
      <c r="G1327" s="102">
        <v>1</v>
      </c>
      <c r="H1327" s="102">
        <v>86076</v>
      </c>
      <c r="I1327" s="102"/>
      <c r="J1327" s="102"/>
      <c r="K1327" s="1161">
        <f t="shared" si="276"/>
        <v>86076</v>
      </c>
      <c r="L1327" s="1754">
        <v>1</v>
      </c>
      <c r="M1327" s="102">
        <v>1</v>
      </c>
      <c r="N1327" s="102">
        <v>86076</v>
      </c>
      <c r="O1327" s="211"/>
      <c r="P1327" s="211"/>
      <c r="Q1327" s="1161">
        <f t="shared" si="271"/>
        <v>86076</v>
      </c>
      <c r="R1327" s="230">
        <f t="shared" si="272"/>
        <v>0</v>
      </c>
      <c r="S1327" s="230">
        <f t="shared" si="272"/>
        <v>0</v>
      </c>
      <c r="T1327" s="230">
        <f t="shared" si="272"/>
        <v>0</v>
      </c>
      <c r="U1327" s="230">
        <f t="shared" si="272"/>
        <v>0</v>
      </c>
      <c r="V1327" s="230">
        <f t="shared" si="273"/>
        <v>0</v>
      </c>
      <c r="W1327" s="211"/>
      <c r="X1327" s="1754">
        <v>1</v>
      </c>
      <c r="Y1327" s="102">
        <v>1</v>
      </c>
      <c r="Z1327" s="102">
        <v>86076</v>
      </c>
      <c r="AA1327" s="102"/>
      <c r="AB1327" s="102"/>
      <c r="AC1327" s="1161">
        <f t="shared" si="274"/>
        <v>86076</v>
      </c>
      <c r="AD1327" s="211"/>
      <c r="AE1327" s="1754">
        <v>1</v>
      </c>
      <c r="AF1327" s="102">
        <v>1</v>
      </c>
      <c r="AG1327" s="102">
        <v>86076</v>
      </c>
      <c r="AH1327" s="102"/>
      <c r="AI1327" s="102"/>
      <c r="AJ1327" s="1161">
        <f t="shared" si="275"/>
        <v>86076</v>
      </c>
    </row>
    <row r="1328" spans="1:36">
      <c r="A1328" s="211">
        <v>17</v>
      </c>
      <c r="B1328" s="1757" t="s">
        <v>1891</v>
      </c>
      <c r="C1328" s="1135" t="s">
        <v>1316</v>
      </c>
      <c r="D1328" s="211"/>
      <c r="E1328" s="211"/>
      <c r="F1328" s="1754">
        <v>1</v>
      </c>
      <c r="G1328" s="102">
        <v>1</v>
      </c>
      <c r="H1328" s="102">
        <v>86076</v>
      </c>
      <c r="I1328" s="102"/>
      <c r="J1328" s="102"/>
      <c r="K1328" s="1161">
        <f t="shared" si="276"/>
        <v>86076</v>
      </c>
      <c r="L1328" s="1754">
        <v>1</v>
      </c>
      <c r="M1328" s="102">
        <v>1</v>
      </c>
      <c r="N1328" s="102">
        <v>86076</v>
      </c>
      <c r="O1328" s="211"/>
      <c r="P1328" s="211"/>
      <c r="Q1328" s="1161">
        <f t="shared" si="271"/>
        <v>86076</v>
      </c>
      <c r="R1328" s="230">
        <f t="shared" si="272"/>
        <v>0</v>
      </c>
      <c r="S1328" s="230">
        <f t="shared" si="272"/>
        <v>0</v>
      </c>
      <c r="T1328" s="230">
        <f t="shared" si="272"/>
        <v>0</v>
      </c>
      <c r="U1328" s="230">
        <f t="shared" si="272"/>
        <v>0</v>
      </c>
      <c r="V1328" s="230">
        <f t="shared" si="273"/>
        <v>0</v>
      </c>
      <c r="W1328" s="211"/>
      <c r="X1328" s="1754">
        <v>1</v>
      </c>
      <c r="Y1328" s="102">
        <v>1</v>
      </c>
      <c r="Z1328" s="102">
        <v>86076</v>
      </c>
      <c r="AA1328" s="102"/>
      <c r="AB1328" s="102"/>
      <c r="AC1328" s="1161">
        <f t="shared" si="274"/>
        <v>86076</v>
      </c>
      <c r="AD1328" s="211"/>
      <c r="AE1328" s="1754">
        <v>1</v>
      </c>
      <c r="AF1328" s="102">
        <v>1</v>
      </c>
      <c r="AG1328" s="102">
        <v>86076</v>
      </c>
      <c r="AH1328" s="102"/>
      <c r="AI1328" s="102"/>
      <c r="AJ1328" s="1161">
        <f t="shared" si="275"/>
        <v>86076</v>
      </c>
    </row>
    <row r="1329" spans="1:36">
      <c r="A1329" s="211">
        <v>18</v>
      </c>
      <c r="B1329" s="1757" t="s">
        <v>1892</v>
      </c>
      <c r="C1329" s="1135" t="s">
        <v>1316</v>
      </c>
      <c r="D1329" s="211"/>
      <c r="E1329" s="211"/>
      <c r="F1329" s="1754">
        <v>1</v>
      </c>
      <c r="G1329" s="102">
        <v>1</v>
      </c>
      <c r="H1329" s="102">
        <v>86076</v>
      </c>
      <c r="I1329" s="102"/>
      <c r="J1329" s="102"/>
      <c r="K1329" s="1161">
        <f t="shared" si="276"/>
        <v>86076</v>
      </c>
      <c r="L1329" s="1754">
        <v>1</v>
      </c>
      <c r="M1329" s="102">
        <v>1</v>
      </c>
      <c r="N1329" s="102">
        <v>86076</v>
      </c>
      <c r="O1329" s="211"/>
      <c r="P1329" s="211"/>
      <c r="Q1329" s="1161">
        <f t="shared" si="271"/>
        <v>86076</v>
      </c>
      <c r="R1329" s="230">
        <f t="shared" si="272"/>
        <v>0</v>
      </c>
      <c r="S1329" s="230">
        <f t="shared" si="272"/>
        <v>0</v>
      </c>
      <c r="T1329" s="230">
        <f t="shared" si="272"/>
        <v>0</v>
      </c>
      <c r="U1329" s="230">
        <f t="shared" si="272"/>
        <v>0</v>
      </c>
      <c r="V1329" s="230">
        <f t="shared" si="273"/>
        <v>0</v>
      </c>
      <c r="W1329" s="211"/>
      <c r="X1329" s="1754">
        <v>1</v>
      </c>
      <c r="Y1329" s="102">
        <v>1</v>
      </c>
      <c r="Z1329" s="102">
        <v>86076</v>
      </c>
      <c r="AA1329" s="102"/>
      <c r="AB1329" s="102"/>
      <c r="AC1329" s="1161">
        <f t="shared" si="274"/>
        <v>86076</v>
      </c>
      <c r="AD1329" s="211"/>
      <c r="AE1329" s="1754">
        <v>1</v>
      </c>
      <c r="AF1329" s="102">
        <v>1</v>
      </c>
      <c r="AG1329" s="102">
        <v>86076</v>
      </c>
      <c r="AH1329" s="102"/>
      <c r="AI1329" s="102"/>
      <c r="AJ1329" s="1161">
        <f t="shared" si="275"/>
        <v>86076</v>
      </c>
    </row>
    <row r="1330" spans="1:36">
      <c r="A1330" s="211">
        <v>19</v>
      </c>
      <c r="B1330" s="1757" t="s">
        <v>1893</v>
      </c>
      <c r="C1330" s="1135" t="s">
        <v>1316</v>
      </c>
      <c r="D1330" s="211"/>
      <c r="E1330" s="211"/>
      <c r="F1330" s="1754">
        <v>1</v>
      </c>
      <c r="G1330" s="102">
        <v>1</v>
      </c>
      <c r="H1330" s="102">
        <v>86076</v>
      </c>
      <c r="I1330" s="102"/>
      <c r="J1330" s="102"/>
      <c r="K1330" s="1161">
        <f t="shared" si="276"/>
        <v>86076</v>
      </c>
      <c r="L1330" s="1754">
        <v>1</v>
      </c>
      <c r="M1330" s="102">
        <v>1</v>
      </c>
      <c r="N1330" s="102">
        <v>86076</v>
      </c>
      <c r="O1330" s="211"/>
      <c r="P1330" s="211"/>
      <c r="Q1330" s="1161">
        <f t="shared" si="271"/>
        <v>86076</v>
      </c>
      <c r="R1330" s="230">
        <f t="shared" si="272"/>
        <v>0</v>
      </c>
      <c r="S1330" s="230">
        <f t="shared" si="272"/>
        <v>0</v>
      </c>
      <c r="T1330" s="230">
        <f t="shared" si="272"/>
        <v>0</v>
      </c>
      <c r="U1330" s="230">
        <f t="shared" si="272"/>
        <v>0</v>
      </c>
      <c r="V1330" s="230">
        <f t="shared" si="273"/>
        <v>0</v>
      </c>
      <c r="W1330" s="211"/>
      <c r="X1330" s="1754">
        <v>1</v>
      </c>
      <c r="Y1330" s="102">
        <v>1</v>
      </c>
      <c r="Z1330" s="102">
        <v>86076</v>
      </c>
      <c r="AA1330" s="102"/>
      <c r="AB1330" s="102"/>
      <c r="AC1330" s="1161">
        <f t="shared" si="274"/>
        <v>86076</v>
      </c>
      <c r="AD1330" s="211"/>
      <c r="AE1330" s="1754">
        <v>1</v>
      </c>
      <c r="AF1330" s="102">
        <v>1</v>
      </c>
      <c r="AG1330" s="102">
        <v>86076</v>
      </c>
      <c r="AH1330" s="102"/>
      <c r="AI1330" s="102"/>
      <c r="AJ1330" s="1161">
        <f t="shared" si="275"/>
        <v>86076</v>
      </c>
    </row>
    <row r="1331" spans="1:36">
      <c r="A1331" s="211">
        <v>20</v>
      </c>
      <c r="B1331" s="1757" t="s">
        <v>1894</v>
      </c>
      <c r="C1331" s="1135" t="s">
        <v>1316</v>
      </c>
      <c r="D1331" s="211"/>
      <c r="E1331" s="211"/>
      <c r="F1331" s="1754">
        <v>1</v>
      </c>
      <c r="G1331" s="102">
        <v>1</v>
      </c>
      <c r="H1331" s="102">
        <v>86076</v>
      </c>
      <c r="I1331" s="102"/>
      <c r="J1331" s="102"/>
      <c r="K1331" s="1161">
        <f t="shared" si="276"/>
        <v>86076</v>
      </c>
      <c r="L1331" s="1754">
        <v>1</v>
      </c>
      <c r="M1331" s="102">
        <v>1</v>
      </c>
      <c r="N1331" s="102">
        <v>86076</v>
      </c>
      <c r="O1331" s="211"/>
      <c r="P1331" s="211"/>
      <c r="Q1331" s="1161">
        <f t="shared" si="271"/>
        <v>86076</v>
      </c>
      <c r="R1331" s="230">
        <f t="shared" si="272"/>
        <v>0</v>
      </c>
      <c r="S1331" s="230">
        <f t="shared" si="272"/>
        <v>0</v>
      </c>
      <c r="T1331" s="230">
        <f t="shared" si="272"/>
        <v>0</v>
      </c>
      <c r="U1331" s="230">
        <f t="shared" si="272"/>
        <v>0</v>
      </c>
      <c r="V1331" s="230">
        <f t="shared" si="273"/>
        <v>0</v>
      </c>
      <c r="W1331" s="211"/>
      <c r="X1331" s="1754">
        <v>1</v>
      </c>
      <c r="Y1331" s="102">
        <v>1</v>
      </c>
      <c r="Z1331" s="102">
        <v>86076</v>
      </c>
      <c r="AA1331" s="102"/>
      <c r="AB1331" s="102"/>
      <c r="AC1331" s="1161">
        <f t="shared" si="274"/>
        <v>86076</v>
      </c>
      <c r="AD1331" s="211"/>
      <c r="AE1331" s="1754">
        <v>1</v>
      </c>
      <c r="AF1331" s="102">
        <v>1</v>
      </c>
      <c r="AG1331" s="102">
        <v>86076</v>
      </c>
      <c r="AH1331" s="102"/>
      <c r="AI1331" s="102"/>
      <c r="AJ1331" s="1161">
        <f t="shared" si="275"/>
        <v>86076</v>
      </c>
    </row>
    <row r="1332" spans="1:36">
      <c r="A1332" s="211">
        <v>21</v>
      </c>
      <c r="B1332" s="1757" t="s">
        <v>1895</v>
      </c>
      <c r="C1332" s="1135" t="s">
        <v>1316</v>
      </c>
      <c r="D1332" s="211"/>
      <c r="E1332" s="211"/>
      <c r="F1332" s="1754">
        <v>1</v>
      </c>
      <c r="G1332" s="102">
        <v>1</v>
      </c>
      <c r="H1332" s="102">
        <v>86076</v>
      </c>
      <c r="I1332" s="102"/>
      <c r="J1332" s="102"/>
      <c r="K1332" s="1161">
        <f t="shared" si="276"/>
        <v>86076</v>
      </c>
      <c r="L1332" s="1754">
        <v>1</v>
      </c>
      <c r="M1332" s="102">
        <v>1</v>
      </c>
      <c r="N1332" s="102">
        <v>86076</v>
      </c>
      <c r="O1332" s="211"/>
      <c r="P1332" s="211"/>
      <c r="Q1332" s="1161">
        <f t="shared" si="271"/>
        <v>86076</v>
      </c>
      <c r="R1332" s="230">
        <f t="shared" si="272"/>
        <v>0</v>
      </c>
      <c r="S1332" s="230">
        <f t="shared" si="272"/>
        <v>0</v>
      </c>
      <c r="T1332" s="230">
        <f t="shared" si="272"/>
        <v>0</v>
      </c>
      <c r="U1332" s="230">
        <f t="shared" si="272"/>
        <v>0</v>
      </c>
      <c r="V1332" s="230">
        <f t="shared" si="273"/>
        <v>0</v>
      </c>
      <c r="W1332" s="211"/>
      <c r="X1332" s="1754">
        <v>1</v>
      </c>
      <c r="Y1332" s="102">
        <v>1</v>
      </c>
      <c r="Z1332" s="102">
        <v>86076</v>
      </c>
      <c r="AA1332" s="102"/>
      <c r="AB1332" s="102"/>
      <c r="AC1332" s="1161">
        <f t="shared" si="274"/>
        <v>86076</v>
      </c>
      <c r="AD1332" s="211"/>
      <c r="AE1332" s="1754">
        <v>1</v>
      </c>
      <c r="AF1332" s="102">
        <v>1</v>
      </c>
      <c r="AG1332" s="102">
        <v>86076</v>
      </c>
      <c r="AH1332" s="102"/>
      <c r="AI1332" s="102"/>
      <c r="AJ1332" s="1161">
        <f t="shared" si="275"/>
        <v>86076</v>
      </c>
    </row>
    <row r="1333" spans="1:36">
      <c r="A1333" s="211">
        <v>22</v>
      </c>
      <c r="B1333" s="1757" t="s">
        <v>2630</v>
      </c>
      <c r="C1333" s="1135" t="s">
        <v>1316</v>
      </c>
      <c r="D1333" s="211"/>
      <c r="E1333" s="211"/>
      <c r="F1333" s="1754">
        <v>1</v>
      </c>
      <c r="G1333" s="102">
        <v>1</v>
      </c>
      <c r="H1333" s="102">
        <v>86076</v>
      </c>
      <c r="I1333" s="102"/>
      <c r="J1333" s="102"/>
      <c r="K1333" s="1161">
        <f t="shared" si="276"/>
        <v>86076</v>
      </c>
      <c r="L1333" s="1754">
        <v>1</v>
      </c>
      <c r="M1333" s="102">
        <v>1</v>
      </c>
      <c r="N1333" s="102">
        <v>86076</v>
      </c>
      <c r="O1333" s="211"/>
      <c r="P1333" s="211"/>
      <c r="Q1333" s="1161">
        <f t="shared" si="271"/>
        <v>86076</v>
      </c>
      <c r="R1333" s="230">
        <f t="shared" si="272"/>
        <v>0</v>
      </c>
      <c r="S1333" s="230">
        <f t="shared" si="272"/>
        <v>0</v>
      </c>
      <c r="T1333" s="230">
        <f t="shared" si="272"/>
        <v>0</v>
      </c>
      <c r="U1333" s="230">
        <f t="shared" si="272"/>
        <v>0</v>
      </c>
      <c r="V1333" s="230">
        <f t="shared" si="273"/>
        <v>0</v>
      </c>
      <c r="W1333" s="211"/>
      <c r="X1333" s="1754">
        <v>1</v>
      </c>
      <c r="Y1333" s="102">
        <v>1</v>
      </c>
      <c r="Z1333" s="102">
        <v>86076</v>
      </c>
      <c r="AA1333" s="102"/>
      <c r="AB1333" s="102"/>
      <c r="AC1333" s="1161">
        <f t="shared" si="274"/>
        <v>86076</v>
      </c>
      <c r="AD1333" s="211"/>
      <c r="AE1333" s="1754">
        <v>1</v>
      </c>
      <c r="AF1333" s="102">
        <v>1</v>
      </c>
      <c r="AG1333" s="102">
        <v>86076</v>
      </c>
      <c r="AH1333" s="102"/>
      <c r="AI1333" s="102"/>
      <c r="AJ1333" s="1161">
        <f t="shared" si="275"/>
        <v>86076</v>
      </c>
    </row>
    <row r="1334" spans="1:36">
      <c r="A1334" s="211">
        <v>23</v>
      </c>
      <c r="B1334" s="1757" t="s">
        <v>1896</v>
      </c>
      <c r="C1334" s="1135" t="s">
        <v>1316</v>
      </c>
      <c r="D1334" s="211"/>
      <c r="E1334" s="211"/>
      <c r="F1334" s="1754">
        <v>1</v>
      </c>
      <c r="G1334" s="102">
        <v>1</v>
      </c>
      <c r="H1334" s="102">
        <v>91275</v>
      </c>
      <c r="I1334" s="102"/>
      <c r="J1334" s="102"/>
      <c r="K1334" s="1161">
        <f t="shared" si="276"/>
        <v>91275</v>
      </c>
      <c r="L1334" s="1754">
        <v>1</v>
      </c>
      <c r="M1334" s="102">
        <v>1</v>
      </c>
      <c r="N1334" s="102">
        <v>91275</v>
      </c>
      <c r="O1334" s="211"/>
      <c r="P1334" s="211"/>
      <c r="Q1334" s="1161">
        <f t="shared" si="271"/>
        <v>91275</v>
      </c>
      <c r="R1334" s="230">
        <f t="shared" si="272"/>
        <v>0</v>
      </c>
      <c r="S1334" s="230">
        <f t="shared" si="272"/>
        <v>0</v>
      </c>
      <c r="T1334" s="230">
        <f t="shared" si="272"/>
        <v>0</v>
      </c>
      <c r="U1334" s="230">
        <f t="shared" si="272"/>
        <v>0</v>
      </c>
      <c r="V1334" s="230">
        <f t="shared" si="273"/>
        <v>0</v>
      </c>
      <c r="W1334" s="211"/>
      <c r="X1334" s="1754">
        <v>1</v>
      </c>
      <c r="Y1334" s="102">
        <v>1</v>
      </c>
      <c r="Z1334" s="102">
        <v>91275</v>
      </c>
      <c r="AA1334" s="102"/>
      <c r="AB1334" s="102"/>
      <c r="AC1334" s="1161">
        <f t="shared" si="274"/>
        <v>91275</v>
      </c>
      <c r="AD1334" s="211"/>
      <c r="AE1334" s="1754">
        <v>1</v>
      </c>
      <c r="AF1334" s="102">
        <v>1</v>
      </c>
      <c r="AG1334" s="102">
        <v>91275</v>
      </c>
      <c r="AH1334" s="102"/>
      <c r="AI1334" s="102"/>
      <c r="AJ1334" s="1161">
        <f t="shared" si="275"/>
        <v>91275</v>
      </c>
    </row>
    <row r="1335" spans="1:36">
      <c r="A1335" s="211">
        <v>24</v>
      </c>
      <c r="B1335" s="1757" t="s">
        <v>1897</v>
      </c>
      <c r="C1335" s="1135" t="s">
        <v>1307</v>
      </c>
      <c r="D1335" s="211"/>
      <c r="E1335" s="211"/>
      <c r="F1335" s="1754">
        <v>1.6</v>
      </c>
      <c r="G1335" s="102">
        <v>1</v>
      </c>
      <c r="H1335" s="102">
        <v>105824</v>
      </c>
      <c r="I1335" s="102"/>
      <c r="J1335" s="102"/>
      <c r="K1335" s="1161">
        <f t="shared" si="276"/>
        <v>105824</v>
      </c>
      <c r="L1335" s="1754">
        <v>1.6</v>
      </c>
      <c r="M1335" s="102">
        <v>1</v>
      </c>
      <c r="N1335" s="102">
        <v>105824</v>
      </c>
      <c r="O1335" s="211"/>
      <c r="P1335" s="211"/>
      <c r="Q1335" s="1161">
        <f t="shared" si="271"/>
        <v>105824</v>
      </c>
      <c r="R1335" s="230">
        <f t="shared" si="272"/>
        <v>0</v>
      </c>
      <c r="S1335" s="230">
        <f t="shared" si="272"/>
        <v>0</v>
      </c>
      <c r="T1335" s="230">
        <f t="shared" si="272"/>
        <v>0</v>
      </c>
      <c r="U1335" s="230">
        <f t="shared" si="272"/>
        <v>0</v>
      </c>
      <c r="V1335" s="230">
        <f t="shared" si="273"/>
        <v>0</v>
      </c>
      <c r="W1335" s="211"/>
      <c r="X1335" s="1754">
        <v>1.6</v>
      </c>
      <c r="Y1335" s="102">
        <v>1</v>
      </c>
      <c r="Z1335" s="102">
        <v>105824</v>
      </c>
      <c r="AA1335" s="102"/>
      <c r="AB1335" s="102"/>
      <c r="AC1335" s="1161">
        <f t="shared" si="274"/>
        <v>105824</v>
      </c>
      <c r="AD1335" s="211"/>
      <c r="AE1335" s="1754">
        <v>1.6</v>
      </c>
      <c r="AF1335" s="102">
        <v>1</v>
      </c>
      <c r="AG1335" s="102">
        <v>105824</v>
      </c>
      <c r="AH1335" s="102"/>
      <c r="AI1335" s="102"/>
      <c r="AJ1335" s="1161">
        <f t="shared" si="275"/>
        <v>105824</v>
      </c>
    </row>
    <row r="1336" spans="1:36">
      <c r="A1336" s="211">
        <v>25</v>
      </c>
      <c r="B1336" s="1757" t="s">
        <v>1898</v>
      </c>
      <c r="C1336" s="1135" t="s">
        <v>1313</v>
      </c>
      <c r="D1336" s="211"/>
      <c r="E1336" s="211"/>
      <c r="F1336" s="1754">
        <v>1.4</v>
      </c>
      <c r="G1336" s="102">
        <v>1</v>
      </c>
      <c r="H1336" s="102">
        <v>92596</v>
      </c>
      <c r="I1336" s="102"/>
      <c r="J1336" s="102"/>
      <c r="K1336" s="1161">
        <f t="shared" si="276"/>
        <v>92596</v>
      </c>
      <c r="L1336" s="1754">
        <v>1.4</v>
      </c>
      <c r="M1336" s="102">
        <v>1</v>
      </c>
      <c r="N1336" s="102">
        <v>92596</v>
      </c>
      <c r="O1336" s="211"/>
      <c r="P1336" s="211"/>
      <c r="Q1336" s="1161">
        <f t="shared" si="271"/>
        <v>92596</v>
      </c>
      <c r="R1336" s="230">
        <f t="shared" si="272"/>
        <v>0</v>
      </c>
      <c r="S1336" s="230">
        <f t="shared" si="272"/>
        <v>0</v>
      </c>
      <c r="T1336" s="230">
        <f t="shared" si="272"/>
        <v>0</v>
      </c>
      <c r="U1336" s="230">
        <f t="shared" si="272"/>
        <v>0</v>
      </c>
      <c r="V1336" s="230">
        <f t="shared" si="273"/>
        <v>0</v>
      </c>
      <c r="W1336" s="211"/>
      <c r="X1336" s="1754">
        <v>1.4</v>
      </c>
      <c r="Y1336" s="102">
        <v>1</v>
      </c>
      <c r="Z1336" s="102">
        <v>92596</v>
      </c>
      <c r="AA1336" s="102"/>
      <c r="AB1336" s="102"/>
      <c r="AC1336" s="1161">
        <f t="shared" si="274"/>
        <v>92596</v>
      </c>
      <c r="AD1336" s="211"/>
      <c r="AE1336" s="1754">
        <v>1.4</v>
      </c>
      <c r="AF1336" s="102">
        <v>1</v>
      </c>
      <c r="AG1336" s="102">
        <v>92596</v>
      </c>
      <c r="AH1336" s="102"/>
      <c r="AI1336" s="102"/>
      <c r="AJ1336" s="1161">
        <f t="shared" si="275"/>
        <v>92596</v>
      </c>
    </row>
    <row r="1337" spans="1:36">
      <c r="A1337" s="211">
        <v>26</v>
      </c>
      <c r="B1337" s="1757" t="s">
        <v>2631</v>
      </c>
      <c r="C1337" s="1135" t="s">
        <v>1313</v>
      </c>
      <c r="D1337" s="211"/>
      <c r="E1337" s="211"/>
      <c r="F1337" s="1754">
        <v>1.4</v>
      </c>
      <c r="G1337" s="102">
        <v>1</v>
      </c>
      <c r="H1337" s="102">
        <v>92596</v>
      </c>
      <c r="I1337" s="102"/>
      <c r="J1337" s="102"/>
      <c r="K1337" s="1161">
        <f t="shared" si="276"/>
        <v>92596</v>
      </c>
      <c r="L1337" s="1754">
        <v>1.4</v>
      </c>
      <c r="M1337" s="102">
        <v>1</v>
      </c>
      <c r="N1337" s="102">
        <v>92596</v>
      </c>
      <c r="O1337" s="211"/>
      <c r="P1337" s="211"/>
      <c r="Q1337" s="1161">
        <f t="shared" si="271"/>
        <v>92596</v>
      </c>
      <c r="R1337" s="230">
        <f t="shared" si="272"/>
        <v>0</v>
      </c>
      <c r="S1337" s="230">
        <f t="shared" si="272"/>
        <v>0</v>
      </c>
      <c r="T1337" s="230">
        <f t="shared" si="272"/>
        <v>0</v>
      </c>
      <c r="U1337" s="230">
        <f t="shared" si="272"/>
        <v>0</v>
      </c>
      <c r="V1337" s="230">
        <f t="shared" si="273"/>
        <v>0</v>
      </c>
      <c r="W1337" s="211"/>
      <c r="X1337" s="1754">
        <v>1.4</v>
      </c>
      <c r="Y1337" s="102">
        <v>1</v>
      </c>
      <c r="Z1337" s="102">
        <v>92596</v>
      </c>
      <c r="AA1337" s="102"/>
      <c r="AB1337" s="102"/>
      <c r="AC1337" s="1161">
        <f t="shared" si="274"/>
        <v>92596</v>
      </c>
      <c r="AD1337" s="211"/>
      <c r="AE1337" s="1754">
        <v>1.4</v>
      </c>
      <c r="AF1337" s="102">
        <v>1</v>
      </c>
      <c r="AG1337" s="102">
        <v>92596</v>
      </c>
      <c r="AH1337" s="102"/>
      <c r="AI1337" s="102"/>
      <c r="AJ1337" s="1161">
        <f t="shared" si="275"/>
        <v>92596</v>
      </c>
    </row>
    <row r="1338" spans="1:36" ht="27">
      <c r="A1338" s="211">
        <v>27</v>
      </c>
      <c r="B1338" s="1757" t="s">
        <v>6806</v>
      </c>
      <c r="C1338" s="1135" t="s">
        <v>1304</v>
      </c>
      <c r="D1338" s="211"/>
      <c r="E1338" s="211"/>
      <c r="F1338" s="1754">
        <v>1.25</v>
      </c>
      <c r="G1338" s="102">
        <v>1</v>
      </c>
      <c r="H1338" s="102">
        <v>91275</v>
      </c>
      <c r="I1338" s="102"/>
      <c r="J1338" s="102"/>
      <c r="K1338" s="1161">
        <f t="shared" si="276"/>
        <v>91275</v>
      </c>
      <c r="L1338" s="1754">
        <v>1.25</v>
      </c>
      <c r="M1338" s="102">
        <v>1</v>
      </c>
      <c r="N1338" s="102">
        <v>91275</v>
      </c>
      <c r="O1338" s="211"/>
      <c r="P1338" s="211"/>
      <c r="Q1338" s="1161">
        <f t="shared" si="271"/>
        <v>91275</v>
      </c>
      <c r="R1338" s="230">
        <f t="shared" si="272"/>
        <v>0</v>
      </c>
      <c r="S1338" s="230">
        <f t="shared" si="272"/>
        <v>0</v>
      </c>
      <c r="T1338" s="230">
        <f t="shared" si="272"/>
        <v>0</v>
      </c>
      <c r="U1338" s="230">
        <f t="shared" si="272"/>
        <v>0</v>
      </c>
      <c r="V1338" s="230">
        <f t="shared" si="273"/>
        <v>0</v>
      </c>
      <c r="W1338" s="211"/>
      <c r="X1338" s="1754">
        <v>1.25</v>
      </c>
      <c r="Y1338" s="102">
        <v>1</v>
      </c>
      <c r="Z1338" s="102">
        <v>91275</v>
      </c>
      <c r="AA1338" s="102"/>
      <c r="AB1338" s="102"/>
      <c r="AC1338" s="1161">
        <f t="shared" si="274"/>
        <v>91275</v>
      </c>
      <c r="AD1338" s="211"/>
      <c r="AE1338" s="1754">
        <v>1.25</v>
      </c>
      <c r="AF1338" s="102">
        <v>1</v>
      </c>
      <c r="AG1338" s="102">
        <v>91275</v>
      </c>
      <c r="AH1338" s="102"/>
      <c r="AI1338" s="102"/>
      <c r="AJ1338" s="1161">
        <f t="shared" si="275"/>
        <v>91275</v>
      </c>
    </row>
    <row r="1339" spans="1:36" ht="27">
      <c r="A1339" s="211">
        <v>28</v>
      </c>
      <c r="B1339" s="1757" t="s">
        <v>1900</v>
      </c>
      <c r="C1339" s="1135" t="s">
        <v>1304</v>
      </c>
      <c r="D1339" s="211"/>
      <c r="E1339" s="211"/>
      <c r="F1339" s="1754">
        <v>1.25</v>
      </c>
      <c r="G1339" s="102">
        <v>1</v>
      </c>
      <c r="H1339" s="102">
        <v>91275</v>
      </c>
      <c r="I1339" s="102"/>
      <c r="J1339" s="102"/>
      <c r="K1339" s="1161">
        <f t="shared" si="276"/>
        <v>91275</v>
      </c>
      <c r="L1339" s="1754">
        <v>1.25</v>
      </c>
      <c r="M1339" s="102">
        <v>1</v>
      </c>
      <c r="N1339" s="102">
        <v>91275</v>
      </c>
      <c r="O1339" s="211"/>
      <c r="P1339" s="211"/>
      <c r="Q1339" s="1161">
        <f t="shared" si="271"/>
        <v>91275</v>
      </c>
      <c r="R1339" s="230">
        <f t="shared" si="272"/>
        <v>0</v>
      </c>
      <c r="S1339" s="230">
        <f t="shared" si="272"/>
        <v>0</v>
      </c>
      <c r="T1339" s="230">
        <f t="shared" si="272"/>
        <v>0</v>
      </c>
      <c r="U1339" s="230">
        <f t="shared" si="272"/>
        <v>0</v>
      </c>
      <c r="V1339" s="230">
        <f t="shared" si="273"/>
        <v>0</v>
      </c>
      <c r="W1339" s="211"/>
      <c r="X1339" s="1754">
        <v>1.25</v>
      </c>
      <c r="Y1339" s="102">
        <v>1</v>
      </c>
      <c r="Z1339" s="102">
        <v>91275</v>
      </c>
      <c r="AA1339" s="102"/>
      <c r="AB1339" s="102"/>
      <c r="AC1339" s="1161">
        <f t="shared" si="274"/>
        <v>91275</v>
      </c>
      <c r="AD1339" s="211"/>
      <c r="AE1339" s="1754">
        <v>1.25</v>
      </c>
      <c r="AF1339" s="102">
        <v>1</v>
      </c>
      <c r="AG1339" s="102">
        <v>91275</v>
      </c>
      <c r="AH1339" s="102"/>
      <c r="AI1339" s="102"/>
      <c r="AJ1339" s="1161">
        <f t="shared" si="275"/>
        <v>91275</v>
      </c>
    </row>
    <row r="1340" spans="1:36">
      <c r="A1340" s="211">
        <v>29</v>
      </c>
      <c r="B1340" s="1757" t="s">
        <v>6807</v>
      </c>
      <c r="C1340" s="1135" t="s">
        <v>1314</v>
      </c>
      <c r="D1340" s="211"/>
      <c r="E1340" s="211"/>
      <c r="F1340" s="1754">
        <v>1.2</v>
      </c>
      <c r="G1340" s="102">
        <v>1</v>
      </c>
      <c r="H1340" s="102">
        <v>91275</v>
      </c>
      <c r="I1340" s="102"/>
      <c r="J1340" s="102"/>
      <c r="K1340" s="1161">
        <f t="shared" si="276"/>
        <v>91275</v>
      </c>
      <c r="L1340" s="1754">
        <v>1.2</v>
      </c>
      <c r="M1340" s="102">
        <v>1</v>
      </c>
      <c r="N1340" s="102">
        <v>91275</v>
      </c>
      <c r="O1340" s="211"/>
      <c r="P1340" s="211"/>
      <c r="Q1340" s="1161">
        <f t="shared" si="271"/>
        <v>91275</v>
      </c>
      <c r="R1340" s="230">
        <f t="shared" si="272"/>
        <v>0</v>
      </c>
      <c r="S1340" s="230">
        <f t="shared" si="272"/>
        <v>0</v>
      </c>
      <c r="T1340" s="230">
        <f t="shared" si="272"/>
        <v>0</v>
      </c>
      <c r="U1340" s="230">
        <f t="shared" si="272"/>
        <v>0</v>
      </c>
      <c r="V1340" s="230">
        <f t="shared" si="273"/>
        <v>0</v>
      </c>
      <c r="W1340" s="211"/>
      <c r="X1340" s="1754">
        <v>1.2</v>
      </c>
      <c r="Y1340" s="102">
        <v>1</v>
      </c>
      <c r="Z1340" s="102">
        <v>91275</v>
      </c>
      <c r="AA1340" s="102"/>
      <c r="AB1340" s="102"/>
      <c r="AC1340" s="1161">
        <f t="shared" si="274"/>
        <v>91275</v>
      </c>
      <c r="AD1340" s="211"/>
      <c r="AE1340" s="1754">
        <v>1.2</v>
      </c>
      <c r="AF1340" s="102">
        <v>1</v>
      </c>
      <c r="AG1340" s="102">
        <v>91275</v>
      </c>
      <c r="AH1340" s="102"/>
      <c r="AI1340" s="102"/>
      <c r="AJ1340" s="1161">
        <f t="shared" si="275"/>
        <v>91275</v>
      </c>
    </row>
    <row r="1341" spans="1:36">
      <c r="A1341" s="211">
        <v>30</v>
      </c>
      <c r="B1341" s="1757" t="s">
        <v>6808</v>
      </c>
      <c r="C1341" s="1135" t="s">
        <v>1314</v>
      </c>
      <c r="D1341" s="211"/>
      <c r="E1341" s="211"/>
      <c r="F1341" s="1754">
        <v>1.2</v>
      </c>
      <c r="G1341" s="102">
        <v>1</v>
      </c>
      <c r="H1341" s="102">
        <v>91275</v>
      </c>
      <c r="I1341" s="102"/>
      <c r="J1341" s="102"/>
      <c r="K1341" s="1161">
        <f t="shared" si="276"/>
        <v>91275</v>
      </c>
      <c r="L1341" s="1754">
        <v>1.2</v>
      </c>
      <c r="M1341" s="102">
        <v>1</v>
      </c>
      <c r="N1341" s="102">
        <v>91275</v>
      </c>
      <c r="O1341" s="211"/>
      <c r="P1341" s="211"/>
      <c r="Q1341" s="1161">
        <f t="shared" si="271"/>
        <v>91275</v>
      </c>
      <c r="R1341" s="230">
        <f t="shared" si="272"/>
        <v>0</v>
      </c>
      <c r="S1341" s="230">
        <f t="shared" si="272"/>
        <v>0</v>
      </c>
      <c r="T1341" s="230">
        <f t="shared" si="272"/>
        <v>0</v>
      </c>
      <c r="U1341" s="230">
        <f t="shared" si="272"/>
        <v>0</v>
      </c>
      <c r="V1341" s="230">
        <f t="shared" si="273"/>
        <v>0</v>
      </c>
      <c r="W1341" s="211"/>
      <c r="X1341" s="1754">
        <v>1.2</v>
      </c>
      <c r="Y1341" s="102">
        <v>1</v>
      </c>
      <c r="Z1341" s="102">
        <v>91275</v>
      </c>
      <c r="AA1341" s="102"/>
      <c r="AB1341" s="102"/>
      <c r="AC1341" s="1161">
        <f t="shared" si="274"/>
        <v>91275</v>
      </c>
      <c r="AD1341" s="211"/>
      <c r="AE1341" s="1754">
        <v>1.2</v>
      </c>
      <c r="AF1341" s="102">
        <v>1</v>
      </c>
      <c r="AG1341" s="102">
        <v>91275</v>
      </c>
      <c r="AH1341" s="102"/>
      <c r="AI1341" s="102"/>
      <c r="AJ1341" s="1161">
        <f t="shared" si="275"/>
        <v>91275</v>
      </c>
    </row>
    <row r="1342" spans="1:36" ht="27">
      <c r="A1342" s="211"/>
      <c r="B1342" s="1756" t="s">
        <v>6784</v>
      </c>
      <c r="C1342" s="1135"/>
      <c r="D1342" s="211"/>
      <c r="E1342" s="211"/>
      <c r="F1342" s="1754"/>
      <c r="G1342" s="102"/>
      <c r="H1342" s="102">
        <v>7500</v>
      </c>
      <c r="I1342" s="102"/>
      <c r="J1342" s="102"/>
      <c r="K1342" s="1161">
        <f t="shared" si="276"/>
        <v>7500</v>
      </c>
      <c r="L1342" s="1754"/>
      <c r="M1342" s="102"/>
      <c r="N1342" s="102">
        <v>7500</v>
      </c>
      <c r="O1342" s="211"/>
      <c r="P1342" s="211"/>
      <c r="Q1342" s="1161">
        <f t="shared" si="271"/>
        <v>7500</v>
      </c>
      <c r="R1342" s="230">
        <f t="shared" si="272"/>
        <v>0</v>
      </c>
      <c r="S1342" s="230">
        <f t="shared" si="272"/>
        <v>0</v>
      </c>
      <c r="T1342" s="230">
        <f t="shared" si="272"/>
        <v>0</v>
      </c>
      <c r="U1342" s="230">
        <f t="shared" si="272"/>
        <v>0</v>
      </c>
      <c r="V1342" s="230">
        <f t="shared" si="273"/>
        <v>0</v>
      </c>
      <c r="W1342" s="211"/>
      <c r="X1342" s="1754"/>
      <c r="Y1342" s="102"/>
      <c r="Z1342" s="102">
        <v>7500</v>
      </c>
      <c r="AA1342" s="102"/>
      <c r="AB1342" s="102"/>
      <c r="AC1342" s="1161">
        <f t="shared" si="274"/>
        <v>7500</v>
      </c>
      <c r="AD1342" s="211"/>
      <c r="AE1342" s="1754"/>
      <c r="AF1342" s="102"/>
      <c r="AG1342" s="102">
        <v>7500</v>
      </c>
      <c r="AH1342" s="102"/>
      <c r="AI1342" s="102"/>
      <c r="AJ1342" s="1161">
        <f t="shared" si="275"/>
        <v>7500</v>
      </c>
    </row>
    <row r="1343" spans="1:36" s="181" customFormat="1" ht="38.25" customHeight="1">
      <c r="A1343" s="30"/>
      <c r="B1343" s="2162" t="s">
        <v>6809</v>
      </c>
      <c r="C1343" s="2162"/>
      <c r="D1343" s="2162"/>
      <c r="E1343" s="2162"/>
      <c r="F1343" s="2162"/>
      <c r="G1343" s="2162"/>
      <c r="H1343" s="2162"/>
      <c r="I1343" s="2162"/>
      <c r="J1343" s="2162"/>
      <c r="K1343" s="432"/>
      <c r="L1343" s="180"/>
      <c r="M1343" s="34"/>
      <c r="N1343" s="180"/>
      <c r="O1343" s="31"/>
      <c r="P1343" s="41" t="s">
        <v>222</v>
      </c>
      <c r="Q1343" s="1741"/>
      <c r="R1343" s="180"/>
      <c r="S1343" s="34"/>
      <c r="T1343" s="180"/>
      <c r="U1343" s="34"/>
      <c r="V1343" s="180"/>
      <c r="W1343" s="134"/>
      <c r="X1343" s="31"/>
      <c r="Y1343" s="179"/>
      <c r="Z1343" s="31"/>
      <c r="AA1343" s="31"/>
      <c r="AB1343" s="31"/>
      <c r="AC1343" s="432"/>
      <c r="AD1343" s="134"/>
      <c r="AE1343" s="31"/>
      <c r="AF1343" s="179"/>
      <c r="AG1343" s="31"/>
      <c r="AH1343" s="31"/>
      <c r="AI1343" s="31"/>
      <c r="AJ1343" s="432"/>
    </row>
    <row r="1344" spans="1:36" s="342" customFormat="1" ht="14.25">
      <c r="A1344" s="262"/>
      <c r="B1344" s="339"/>
      <c r="C1344" s="340"/>
      <c r="D1344" s="341"/>
      <c r="E1344" s="341"/>
      <c r="F1344" s="341"/>
      <c r="G1344" s="1808" t="s">
        <v>1094</v>
      </c>
      <c r="H1344" s="341"/>
      <c r="I1344" s="341"/>
      <c r="J1344" s="341"/>
      <c r="K1344" s="1742"/>
      <c r="L1344" s="340"/>
      <c r="M1344" s="2142" t="s">
        <v>448</v>
      </c>
      <c r="N1344" s="2142"/>
      <c r="O1344" s="2142"/>
      <c r="P1344" s="2142"/>
      <c r="Q1344" s="2163"/>
      <c r="R1344" s="2164" t="s">
        <v>223</v>
      </c>
      <c r="S1344" s="2142"/>
      <c r="T1344" s="2142"/>
      <c r="U1344" s="2142"/>
      <c r="V1344" s="2163"/>
      <c r="W1344" s="340"/>
      <c r="X1344" s="341"/>
      <c r="Y1344" s="1808" t="s">
        <v>2502</v>
      </c>
      <c r="Z1344" s="341"/>
      <c r="AA1344" s="341"/>
      <c r="AB1344" s="341"/>
      <c r="AC1344" s="1743"/>
      <c r="AD1344" s="340"/>
      <c r="AE1344" s="341"/>
      <c r="AF1344" s="1808" t="s">
        <v>2785</v>
      </c>
      <c r="AG1344" s="341"/>
      <c r="AH1344" s="341"/>
      <c r="AI1344" s="341"/>
      <c r="AJ1344" s="1743"/>
    </row>
    <row r="1345" spans="1:36" s="181" customFormat="1" ht="76.5">
      <c r="A1345" s="227" t="s">
        <v>114</v>
      </c>
      <c r="B1345" s="1809" t="s">
        <v>225</v>
      </c>
      <c r="C1345" s="1809" t="s">
        <v>226</v>
      </c>
      <c r="D1345" s="1809" t="s">
        <v>227</v>
      </c>
      <c r="E1345" s="1809" t="s">
        <v>228</v>
      </c>
      <c r="F1345" s="559" t="s">
        <v>1107</v>
      </c>
      <c r="G1345" s="1809" t="s">
        <v>217</v>
      </c>
      <c r="H1345" s="299" t="s">
        <v>332</v>
      </c>
      <c r="I1345" s="1809" t="s">
        <v>229</v>
      </c>
      <c r="J1345" s="1809" t="s">
        <v>230</v>
      </c>
      <c r="K1345" s="1744" t="s">
        <v>231</v>
      </c>
      <c r="L1345" s="559" t="s">
        <v>470</v>
      </c>
      <c r="M1345" s="1809" t="s">
        <v>217</v>
      </c>
      <c r="N1345" s="1809" t="s">
        <v>293</v>
      </c>
      <c r="O1345" s="1809" t="s">
        <v>229</v>
      </c>
      <c r="P1345" s="1809" t="s">
        <v>230</v>
      </c>
      <c r="Q1345" s="1744" t="s">
        <v>310</v>
      </c>
      <c r="R1345" s="1809" t="s">
        <v>217</v>
      </c>
      <c r="S1345" s="1809" t="s">
        <v>293</v>
      </c>
      <c r="T1345" s="1809" t="s">
        <v>229</v>
      </c>
      <c r="U1345" s="1809" t="s">
        <v>230</v>
      </c>
      <c r="V1345" s="1809" t="s">
        <v>311</v>
      </c>
      <c r="W1345" s="1809" t="s">
        <v>228</v>
      </c>
      <c r="X1345" s="559" t="s">
        <v>2503</v>
      </c>
      <c r="Y1345" s="1809" t="s">
        <v>217</v>
      </c>
      <c r="Z1345" s="1809" t="s">
        <v>247</v>
      </c>
      <c r="AA1345" s="1809" t="s">
        <v>229</v>
      </c>
      <c r="AB1345" s="1809" t="s">
        <v>230</v>
      </c>
      <c r="AC1345" s="1744" t="s">
        <v>261</v>
      </c>
      <c r="AD1345" s="1809" t="s">
        <v>228</v>
      </c>
      <c r="AE1345" s="559" t="s">
        <v>6513</v>
      </c>
      <c r="AF1345" s="1809" t="s">
        <v>217</v>
      </c>
      <c r="AG1345" s="1809" t="s">
        <v>247</v>
      </c>
      <c r="AH1345" s="1809" t="s">
        <v>229</v>
      </c>
      <c r="AI1345" s="1809" t="s">
        <v>230</v>
      </c>
      <c r="AJ1345" s="1744" t="s">
        <v>261</v>
      </c>
    </row>
    <row r="1346" spans="1:36" s="35" customFormat="1" ht="12.75">
      <c r="A1346" s="123">
        <v>1</v>
      </c>
      <c r="B1346" s="123">
        <v>2</v>
      </c>
      <c r="C1346" s="123">
        <v>3</v>
      </c>
      <c r="D1346" s="123">
        <v>4</v>
      </c>
      <c r="E1346" s="123">
        <v>5</v>
      </c>
      <c r="F1346" s="123">
        <v>6</v>
      </c>
      <c r="G1346" s="123">
        <v>7</v>
      </c>
      <c r="H1346" s="123">
        <v>8</v>
      </c>
      <c r="I1346" s="123">
        <v>9</v>
      </c>
      <c r="J1346" s="123">
        <v>10</v>
      </c>
      <c r="K1346" s="1738">
        <v>11</v>
      </c>
      <c r="L1346" s="123">
        <v>12</v>
      </c>
      <c r="M1346" s="123">
        <v>13</v>
      </c>
      <c r="N1346" s="123">
        <v>14</v>
      </c>
      <c r="O1346" s="123">
        <v>15</v>
      </c>
      <c r="P1346" s="123">
        <v>16</v>
      </c>
      <c r="Q1346" s="1738">
        <v>17</v>
      </c>
      <c r="R1346" s="123">
        <v>18</v>
      </c>
      <c r="S1346" s="123">
        <v>19</v>
      </c>
      <c r="T1346" s="123">
        <v>20</v>
      </c>
      <c r="U1346" s="123">
        <v>21</v>
      </c>
      <c r="V1346" s="123">
        <v>22</v>
      </c>
      <c r="W1346" s="123">
        <v>23</v>
      </c>
      <c r="X1346" s="123">
        <v>24</v>
      </c>
      <c r="Y1346" s="123">
        <v>25</v>
      </c>
      <c r="Z1346" s="123">
        <v>26</v>
      </c>
      <c r="AA1346" s="123">
        <v>27</v>
      </c>
      <c r="AB1346" s="123">
        <v>28</v>
      </c>
      <c r="AC1346" s="1738">
        <v>29</v>
      </c>
      <c r="AD1346" s="123">
        <v>30</v>
      </c>
      <c r="AE1346" s="123">
        <v>31</v>
      </c>
      <c r="AF1346" s="123">
        <v>32</v>
      </c>
      <c r="AG1346" s="123">
        <v>33</v>
      </c>
      <c r="AH1346" s="123">
        <v>34</v>
      </c>
      <c r="AI1346" s="123">
        <v>35</v>
      </c>
      <c r="AJ1346" s="1738">
        <v>36</v>
      </c>
    </row>
    <row r="1347" spans="1:36" ht="27">
      <c r="A1347" s="228" t="s">
        <v>2</v>
      </c>
      <c r="B1347" s="229" t="s">
        <v>6514</v>
      </c>
      <c r="C1347" s="230"/>
      <c r="D1347" s="230"/>
      <c r="E1347" s="230"/>
      <c r="F1347" s="230"/>
      <c r="G1347" s="229"/>
      <c r="H1347" s="230"/>
      <c r="I1347" s="230"/>
      <c r="J1347" s="230"/>
      <c r="K1347" s="1161"/>
      <c r="L1347" s="230"/>
      <c r="M1347" s="229"/>
      <c r="N1347" s="230"/>
      <c r="O1347" s="230"/>
      <c r="P1347" s="230"/>
      <c r="Q1347" s="1745"/>
      <c r="R1347" s="230"/>
      <c r="S1347" s="229"/>
      <c r="T1347" s="230"/>
      <c r="U1347" s="106"/>
      <c r="V1347" s="106"/>
      <c r="W1347" s="230"/>
      <c r="X1347" s="230"/>
      <c r="Y1347" s="229"/>
      <c r="Z1347" s="230"/>
      <c r="AA1347" s="230"/>
      <c r="AB1347" s="230"/>
      <c r="AC1347" s="1161"/>
      <c r="AD1347" s="230"/>
      <c r="AE1347" s="230"/>
      <c r="AF1347" s="229"/>
      <c r="AG1347" s="230"/>
      <c r="AH1347" s="230"/>
      <c r="AI1347" s="230"/>
      <c r="AJ1347" s="1161"/>
    </row>
    <row r="1348" spans="1:36">
      <c r="A1348" s="211"/>
      <c r="B1348" s="195" t="s">
        <v>126</v>
      </c>
      <c r="C1348" s="230"/>
      <c r="D1348" s="230"/>
      <c r="E1348" s="230"/>
      <c r="F1348" s="230"/>
      <c r="G1348" s="195"/>
      <c r="H1348" s="195"/>
      <c r="I1348" s="195"/>
      <c r="J1348" s="195"/>
      <c r="K1348" s="1746"/>
      <c r="L1348" s="230"/>
      <c r="M1348" s="195"/>
      <c r="N1348" s="195"/>
      <c r="O1348" s="195"/>
      <c r="P1348" s="195"/>
      <c r="Q1348" s="1746"/>
      <c r="R1348" s="195"/>
      <c r="S1348" s="195"/>
      <c r="T1348" s="195"/>
      <c r="U1348" s="106"/>
      <c r="V1348" s="106"/>
      <c r="W1348" s="230"/>
      <c r="X1348" s="230"/>
      <c r="Y1348" s="195"/>
      <c r="Z1348" s="195"/>
      <c r="AA1348" s="195"/>
      <c r="AB1348" s="195"/>
      <c r="AC1348" s="1746"/>
      <c r="AD1348" s="230"/>
      <c r="AE1348" s="230"/>
      <c r="AF1348" s="195"/>
      <c r="AG1348" s="195"/>
      <c r="AH1348" s="195"/>
      <c r="AI1348" s="195"/>
      <c r="AJ1348" s="1746"/>
    </row>
    <row r="1349" spans="1:36">
      <c r="A1349" s="211"/>
      <c r="B1349" s="195" t="s">
        <v>232</v>
      </c>
      <c r="C1349" s="230"/>
      <c r="D1349" s="230"/>
      <c r="E1349" s="230"/>
      <c r="F1349" s="230"/>
      <c r="G1349" s="195"/>
      <c r="H1349" s="195"/>
      <c r="I1349" s="195"/>
      <c r="J1349" s="195"/>
      <c r="K1349" s="1746"/>
      <c r="L1349" s="230"/>
      <c r="M1349" s="195"/>
      <c r="N1349" s="195"/>
      <c r="O1349" s="195"/>
      <c r="P1349" s="195"/>
      <c r="Q1349" s="1746"/>
      <c r="R1349" s="195"/>
      <c r="S1349" s="195"/>
      <c r="T1349" s="195"/>
      <c r="U1349" s="106"/>
      <c r="V1349" s="106"/>
      <c r="W1349" s="230"/>
      <c r="X1349" s="230"/>
      <c r="Y1349" s="195"/>
      <c r="Z1349" s="195"/>
      <c r="AA1349" s="195"/>
      <c r="AB1349" s="195"/>
      <c r="AC1349" s="1746"/>
      <c r="AD1349" s="230"/>
      <c r="AE1349" s="230"/>
      <c r="AF1349" s="195"/>
      <c r="AG1349" s="195"/>
      <c r="AH1349" s="195"/>
      <c r="AI1349" s="195"/>
      <c r="AJ1349" s="1746"/>
    </row>
    <row r="1350" spans="1:36">
      <c r="A1350" s="211"/>
      <c r="B1350" s="195" t="s">
        <v>233</v>
      </c>
      <c r="C1350" s="230"/>
      <c r="D1350" s="230"/>
      <c r="E1350" s="230"/>
      <c r="F1350" s="230"/>
      <c r="G1350" s="195"/>
      <c r="H1350" s="195"/>
      <c r="I1350" s="195"/>
      <c r="J1350" s="195"/>
      <c r="K1350" s="1746"/>
      <c r="L1350" s="230"/>
      <c r="M1350" s="195"/>
      <c r="N1350" s="195"/>
      <c r="O1350" s="195"/>
      <c r="P1350" s="195"/>
      <c r="Q1350" s="1746"/>
      <c r="R1350" s="195"/>
      <c r="S1350" s="195"/>
      <c r="T1350" s="195"/>
      <c r="U1350" s="106"/>
      <c r="V1350" s="106"/>
      <c r="W1350" s="230"/>
      <c r="X1350" s="230"/>
      <c r="Y1350" s="195"/>
      <c r="Z1350" s="195"/>
      <c r="AA1350" s="195"/>
      <c r="AB1350" s="195"/>
      <c r="AC1350" s="1746"/>
      <c r="AD1350" s="230"/>
      <c r="AE1350" s="230"/>
      <c r="AF1350" s="195"/>
      <c r="AG1350" s="195"/>
      <c r="AH1350" s="195"/>
      <c r="AI1350" s="195"/>
      <c r="AJ1350" s="1746"/>
    </row>
    <row r="1351" spans="1:36" ht="27">
      <c r="A1351" s="211">
        <v>1</v>
      </c>
      <c r="B1351" s="1134" t="s">
        <v>1901</v>
      </c>
      <c r="C1351" s="1141" t="s">
        <v>100</v>
      </c>
      <c r="D1351" s="1747" t="s">
        <v>1170</v>
      </c>
      <c r="E1351" s="1748">
        <v>21</v>
      </c>
      <c r="F1351" s="211">
        <v>6.49</v>
      </c>
      <c r="G1351" s="102">
        <v>1</v>
      </c>
      <c r="H1351" s="102">
        <v>429248.60000000003</v>
      </c>
      <c r="I1351" s="102"/>
      <c r="J1351" s="102"/>
      <c r="K1351" s="1161">
        <f t="shared" ref="K1351:K1382" si="277">H1351+I1351+J1351</f>
        <v>429248.60000000003</v>
      </c>
      <c r="L1351" s="211">
        <v>6.49</v>
      </c>
      <c r="M1351" s="102">
        <v>1</v>
      </c>
      <c r="N1351" s="211">
        <v>429248.60000000003</v>
      </c>
      <c r="O1351" s="211"/>
      <c r="P1351" s="211"/>
      <c r="Q1351" s="1161">
        <f t="shared" ref="Q1351:Q1382" si="278">N1351+O1351+P1351</f>
        <v>429248.60000000003</v>
      </c>
      <c r="R1351" s="230">
        <f t="shared" ref="R1351:U1381" si="279">G1351-M1351</f>
        <v>0</v>
      </c>
      <c r="S1351" s="230">
        <f t="shared" si="279"/>
        <v>0</v>
      </c>
      <c r="T1351" s="230">
        <f t="shared" si="279"/>
        <v>0</v>
      </c>
      <c r="U1351" s="230">
        <f t="shared" si="279"/>
        <v>0</v>
      </c>
      <c r="V1351" s="230">
        <f t="shared" ref="V1351:V1381" si="280">S1351+T1351+U1351</f>
        <v>0</v>
      </c>
      <c r="W1351" s="211">
        <v>22</v>
      </c>
      <c r="X1351" s="211">
        <v>6.49</v>
      </c>
      <c r="Y1351" s="102">
        <v>1</v>
      </c>
      <c r="Z1351" s="102">
        <v>429248.60000000003</v>
      </c>
      <c r="AA1351" s="102"/>
      <c r="AB1351" s="102"/>
      <c r="AC1351" s="1161">
        <f t="shared" ref="AC1351:AC1382" si="281">Z1351+AA1351+AB1351</f>
        <v>429248.60000000003</v>
      </c>
      <c r="AD1351" s="211">
        <v>23</v>
      </c>
      <c r="AE1351" s="211">
        <v>6.49</v>
      </c>
      <c r="AF1351" s="102">
        <v>1</v>
      </c>
      <c r="AG1351" s="102">
        <v>429248.60000000003</v>
      </c>
      <c r="AH1351" s="102"/>
      <c r="AI1351" s="102"/>
      <c r="AJ1351" s="1161">
        <f t="shared" ref="AJ1351:AJ1382" si="282">AG1351+AH1351+AI1351</f>
        <v>429248.60000000003</v>
      </c>
    </row>
    <row r="1352" spans="1:36" ht="27">
      <c r="A1352" s="211">
        <v>2</v>
      </c>
      <c r="B1352" s="1134" t="s">
        <v>2632</v>
      </c>
      <c r="C1352" s="1141" t="s">
        <v>1338</v>
      </c>
      <c r="D1352" s="1747" t="s">
        <v>1173</v>
      </c>
      <c r="E1352" s="1748">
        <v>4</v>
      </c>
      <c r="F1352" s="211">
        <v>4.41</v>
      </c>
      <c r="G1352" s="102">
        <v>1</v>
      </c>
      <c r="H1352" s="102">
        <v>291677.40000000002</v>
      </c>
      <c r="I1352" s="102"/>
      <c r="J1352" s="102"/>
      <c r="K1352" s="1161">
        <f t="shared" si="277"/>
        <v>291677.40000000002</v>
      </c>
      <c r="L1352" s="211">
        <v>4.2699999999999996</v>
      </c>
      <c r="M1352" s="102">
        <v>1</v>
      </c>
      <c r="N1352" s="211">
        <v>282417.8</v>
      </c>
      <c r="O1352" s="211"/>
      <c r="P1352" s="211"/>
      <c r="Q1352" s="1161">
        <f t="shared" si="278"/>
        <v>282417.8</v>
      </c>
      <c r="R1352" s="230">
        <f t="shared" si="279"/>
        <v>0</v>
      </c>
      <c r="S1352" s="230">
        <f t="shared" si="279"/>
        <v>9259.6000000000349</v>
      </c>
      <c r="T1352" s="230">
        <f t="shared" si="279"/>
        <v>0</v>
      </c>
      <c r="U1352" s="230">
        <f t="shared" si="279"/>
        <v>0</v>
      </c>
      <c r="V1352" s="230">
        <f t="shared" si="280"/>
        <v>9259.6000000000349</v>
      </c>
      <c r="W1352" s="211">
        <v>5</v>
      </c>
      <c r="X1352" s="211">
        <v>4.41</v>
      </c>
      <c r="Y1352" s="102">
        <v>1</v>
      </c>
      <c r="Z1352" s="102">
        <v>291677.40000000002</v>
      </c>
      <c r="AA1352" s="102"/>
      <c r="AB1352" s="102"/>
      <c r="AC1352" s="1161">
        <f t="shared" si="281"/>
        <v>291677.40000000002</v>
      </c>
      <c r="AD1352" s="211">
        <v>6</v>
      </c>
      <c r="AE1352" s="211">
        <v>4.55</v>
      </c>
      <c r="AF1352" s="102">
        <v>1</v>
      </c>
      <c r="AG1352" s="102">
        <v>300937</v>
      </c>
      <c r="AH1352" s="102"/>
      <c r="AI1352" s="102"/>
      <c r="AJ1352" s="1161">
        <f t="shared" si="282"/>
        <v>300937</v>
      </c>
    </row>
    <row r="1353" spans="1:36">
      <c r="A1353" s="211">
        <v>3</v>
      </c>
      <c r="B1353" s="1134" t="s">
        <v>1902</v>
      </c>
      <c r="C1353" s="1141" t="s">
        <v>1342</v>
      </c>
      <c r="D1353" s="1747" t="s">
        <v>1173</v>
      </c>
      <c r="E1353" s="1748">
        <v>18</v>
      </c>
      <c r="F1353" s="211">
        <v>5.17</v>
      </c>
      <c r="G1353" s="102">
        <v>1</v>
      </c>
      <c r="H1353" s="102">
        <v>341943.8</v>
      </c>
      <c r="I1353" s="102"/>
      <c r="J1353" s="102"/>
      <c r="K1353" s="1161">
        <f t="shared" si="277"/>
        <v>341943.8</v>
      </c>
      <c r="L1353" s="211">
        <v>5.17</v>
      </c>
      <c r="M1353" s="102">
        <v>1</v>
      </c>
      <c r="N1353" s="211">
        <v>341943.8</v>
      </c>
      <c r="O1353" s="211"/>
      <c r="P1353" s="211"/>
      <c r="Q1353" s="1161">
        <f t="shared" si="278"/>
        <v>341943.8</v>
      </c>
      <c r="R1353" s="230">
        <f t="shared" si="279"/>
        <v>0</v>
      </c>
      <c r="S1353" s="230">
        <f t="shared" si="279"/>
        <v>0</v>
      </c>
      <c r="T1353" s="230">
        <f t="shared" si="279"/>
        <v>0</v>
      </c>
      <c r="U1353" s="230">
        <f t="shared" si="279"/>
        <v>0</v>
      </c>
      <c r="V1353" s="230">
        <f t="shared" si="280"/>
        <v>0</v>
      </c>
      <c r="W1353" s="211">
        <v>19</v>
      </c>
      <c r="X1353" s="211">
        <v>5.34</v>
      </c>
      <c r="Y1353" s="102">
        <v>1</v>
      </c>
      <c r="Z1353" s="102">
        <v>353187.6</v>
      </c>
      <c r="AA1353" s="102"/>
      <c r="AB1353" s="102"/>
      <c r="AC1353" s="1161">
        <f t="shared" si="281"/>
        <v>353187.6</v>
      </c>
      <c r="AD1353" s="211">
        <v>20</v>
      </c>
      <c r="AE1353" s="211">
        <v>5.34</v>
      </c>
      <c r="AF1353" s="102">
        <v>1</v>
      </c>
      <c r="AG1353" s="102">
        <v>353187.6</v>
      </c>
      <c r="AH1353" s="102"/>
      <c r="AI1353" s="102"/>
      <c r="AJ1353" s="1161">
        <f t="shared" si="282"/>
        <v>353187.6</v>
      </c>
    </row>
    <row r="1354" spans="1:36" ht="40.5">
      <c r="A1354" s="211">
        <v>4</v>
      </c>
      <c r="B1354" s="1134" t="s">
        <v>1032</v>
      </c>
      <c r="C1354" s="1141" t="s">
        <v>1343</v>
      </c>
      <c r="D1354" s="1747" t="s">
        <v>1333</v>
      </c>
      <c r="E1354" s="1748">
        <v>7</v>
      </c>
      <c r="F1354" s="211">
        <v>3.11</v>
      </c>
      <c r="G1354" s="102">
        <v>1</v>
      </c>
      <c r="H1354" s="102">
        <v>205695.4</v>
      </c>
      <c r="I1354" s="102"/>
      <c r="J1354" s="102"/>
      <c r="K1354" s="1161">
        <f t="shared" si="277"/>
        <v>205695.4</v>
      </c>
      <c r="L1354" s="211">
        <v>3.11</v>
      </c>
      <c r="M1354" s="102">
        <v>1</v>
      </c>
      <c r="N1354" s="211">
        <v>205695.4</v>
      </c>
      <c r="O1354" s="211"/>
      <c r="P1354" s="211"/>
      <c r="Q1354" s="1161">
        <f t="shared" si="278"/>
        <v>205695.4</v>
      </c>
      <c r="R1354" s="230">
        <f t="shared" si="279"/>
        <v>0</v>
      </c>
      <c r="S1354" s="230">
        <f t="shared" si="279"/>
        <v>0</v>
      </c>
      <c r="T1354" s="230">
        <f t="shared" si="279"/>
        <v>0</v>
      </c>
      <c r="U1354" s="230">
        <f t="shared" si="279"/>
        <v>0</v>
      </c>
      <c r="V1354" s="230">
        <f t="shared" si="280"/>
        <v>0</v>
      </c>
      <c r="W1354" s="211">
        <v>8</v>
      </c>
      <c r="X1354" s="211">
        <v>3.21</v>
      </c>
      <c r="Y1354" s="102">
        <v>1</v>
      </c>
      <c r="Z1354" s="102">
        <v>212309.4</v>
      </c>
      <c r="AA1354" s="102"/>
      <c r="AB1354" s="102"/>
      <c r="AC1354" s="1161">
        <f t="shared" si="281"/>
        <v>212309.4</v>
      </c>
      <c r="AD1354" s="211">
        <v>9</v>
      </c>
      <c r="AE1354" s="211">
        <v>3.21</v>
      </c>
      <c r="AF1354" s="102">
        <v>1</v>
      </c>
      <c r="AG1354" s="102">
        <v>212309.4</v>
      </c>
      <c r="AH1354" s="102"/>
      <c r="AI1354" s="102"/>
      <c r="AJ1354" s="1161">
        <f t="shared" si="282"/>
        <v>212309.4</v>
      </c>
    </row>
    <row r="1355" spans="1:36" ht="40.5">
      <c r="A1355" s="211">
        <v>5</v>
      </c>
      <c r="B1355" s="1134" t="s">
        <v>1903</v>
      </c>
      <c r="C1355" s="1141" t="s">
        <v>1347</v>
      </c>
      <c r="D1355" s="1747" t="s">
        <v>1348</v>
      </c>
      <c r="E1355" s="1748">
        <v>5</v>
      </c>
      <c r="F1355" s="211">
        <v>2.58</v>
      </c>
      <c r="G1355" s="102">
        <v>1</v>
      </c>
      <c r="H1355" s="102">
        <v>170641.2</v>
      </c>
      <c r="I1355" s="102"/>
      <c r="J1355" s="102"/>
      <c r="K1355" s="1161">
        <f t="shared" si="277"/>
        <v>170641.2</v>
      </c>
      <c r="L1355" s="211">
        <v>2.58</v>
      </c>
      <c r="M1355" s="102">
        <v>1</v>
      </c>
      <c r="N1355" s="211">
        <v>170641.2</v>
      </c>
      <c r="O1355" s="211"/>
      <c r="P1355" s="211"/>
      <c r="Q1355" s="1161">
        <f t="shared" si="278"/>
        <v>170641.2</v>
      </c>
      <c r="R1355" s="230">
        <f t="shared" si="279"/>
        <v>0</v>
      </c>
      <c r="S1355" s="230">
        <f t="shared" si="279"/>
        <v>0</v>
      </c>
      <c r="T1355" s="230">
        <f t="shared" si="279"/>
        <v>0</v>
      </c>
      <c r="U1355" s="230">
        <f t="shared" si="279"/>
        <v>0</v>
      </c>
      <c r="V1355" s="230">
        <f t="shared" si="280"/>
        <v>0</v>
      </c>
      <c r="W1355" s="211">
        <v>6</v>
      </c>
      <c r="X1355" s="211">
        <v>2.66</v>
      </c>
      <c r="Y1355" s="102">
        <v>1</v>
      </c>
      <c r="Z1355" s="102">
        <v>175932.40000000002</v>
      </c>
      <c r="AA1355" s="102"/>
      <c r="AB1355" s="102"/>
      <c r="AC1355" s="1161">
        <f t="shared" si="281"/>
        <v>175932.40000000002</v>
      </c>
      <c r="AD1355" s="211">
        <v>7</v>
      </c>
      <c r="AE1355" s="211">
        <v>2.66</v>
      </c>
      <c r="AF1355" s="102">
        <v>1</v>
      </c>
      <c r="AG1355" s="102">
        <v>175932.40000000002</v>
      </c>
      <c r="AH1355" s="102"/>
      <c r="AI1355" s="102"/>
      <c r="AJ1355" s="1161">
        <f t="shared" si="282"/>
        <v>175932.40000000002</v>
      </c>
    </row>
    <row r="1356" spans="1:36" ht="40.5">
      <c r="A1356" s="211">
        <v>6</v>
      </c>
      <c r="B1356" s="1134" t="s">
        <v>2635</v>
      </c>
      <c r="C1356" s="1141" t="s">
        <v>1352</v>
      </c>
      <c r="D1356" s="1747" t="s">
        <v>1353</v>
      </c>
      <c r="E1356" s="1748">
        <v>3</v>
      </c>
      <c r="F1356" s="211">
        <v>1.59</v>
      </c>
      <c r="G1356" s="102">
        <v>1</v>
      </c>
      <c r="H1356" s="102">
        <v>105162.6</v>
      </c>
      <c r="I1356" s="102"/>
      <c r="J1356" s="102"/>
      <c r="K1356" s="1161">
        <f t="shared" si="277"/>
        <v>105162.6</v>
      </c>
      <c r="L1356" s="211">
        <v>1.54</v>
      </c>
      <c r="M1356" s="102">
        <v>1</v>
      </c>
      <c r="N1356" s="211">
        <v>101855.6</v>
      </c>
      <c r="O1356" s="211"/>
      <c r="P1356" s="211"/>
      <c r="Q1356" s="1161">
        <f t="shared" si="278"/>
        <v>101855.6</v>
      </c>
      <c r="R1356" s="230">
        <f t="shared" si="279"/>
        <v>0</v>
      </c>
      <c r="S1356" s="230">
        <f t="shared" si="279"/>
        <v>3307</v>
      </c>
      <c r="T1356" s="230">
        <f t="shared" si="279"/>
        <v>0</v>
      </c>
      <c r="U1356" s="230">
        <f t="shared" si="279"/>
        <v>0</v>
      </c>
      <c r="V1356" s="230">
        <f t="shared" si="280"/>
        <v>3307</v>
      </c>
      <c r="W1356" s="211">
        <v>4</v>
      </c>
      <c r="X1356" s="211">
        <v>1.63</v>
      </c>
      <c r="Y1356" s="102">
        <v>1</v>
      </c>
      <c r="Z1356" s="102">
        <v>107808.2</v>
      </c>
      <c r="AA1356" s="102"/>
      <c r="AB1356" s="102"/>
      <c r="AC1356" s="1161">
        <f t="shared" si="281"/>
        <v>107808.2</v>
      </c>
      <c r="AD1356" s="211">
        <v>5</v>
      </c>
      <c r="AE1356" s="211">
        <v>1.63</v>
      </c>
      <c r="AF1356" s="102">
        <v>1</v>
      </c>
      <c r="AG1356" s="102">
        <v>107808.2</v>
      </c>
      <c r="AH1356" s="102"/>
      <c r="AI1356" s="102"/>
      <c r="AJ1356" s="1161">
        <f t="shared" si="282"/>
        <v>107808.2</v>
      </c>
    </row>
    <row r="1357" spans="1:36" ht="40.5">
      <c r="A1357" s="211">
        <v>7</v>
      </c>
      <c r="B1357" s="1134" t="s">
        <v>1912</v>
      </c>
      <c r="C1357" s="1141" t="s">
        <v>1352</v>
      </c>
      <c r="D1357" s="1747" t="s">
        <v>1353</v>
      </c>
      <c r="E1357" s="1748">
        <v>8</v>
      </c>
      <c r="F1357" s="211">
        <v>1.73</v>
      </c>
      <c r="G1357" s="102">
        <v>1</v>
      </c>
      <c r="H1357" s="102">
        <v>114422.2</v>
      </c>
      <c r="I1357" s="102"/>
      <c r="J1357" s="102"/>
      <c r="K1357" s="1161">
        <f t="shared" si="277"/>
        <v>114422.2</v>
      </c>
      <c r="L1357" s="211">
        <v>1.68</v>
      </c>
      <c r="M1357" s="102">
        <v>1</v>
      </c>
      <c r="N1357" s="211">
        <v>111115.2</v>
      </c>
      <c r="O1357" s="211"/>
      <c r="P1357" s="211"/>
      <c r="Q1357" s="1161">
        <f t="shared" si="278"/>
        <v>111115.2</v>
      </c>
      <c r="R1357" s="230">
        <f t="shared" si="279"/>
        <v>0</v>
      </c>
      <c r="S1357" s="230">
        <f t="shared" si="279"/>
        <v>3307</v>
      </c>
      <c r="T1357" s="230">
        <f t="shared" si="279"/>
        <v>0</v>
      </c>
      <c r="U1357" s="230">
        <f t="shared" si="279"/>
        <v>0</v>
      </c>
      <c r="V1357" s="230">
        <f t="shared" si="280"/>
        <v>3307</v>
      </c>
      <c r="W1357" s="211">
        <v>9</v>
      </c>
      <c r="X1357" s="211">
        <v>1.73</v>
      </c>
      <c r="Y1357" s="102">
        <v>1</v>
      </c>
      <c r="Z1357" s="102">
        <v>114422.2</v>
      </c>
      <c r="AA1357" s="102"/>
      <c r="AB1357" s="102"/>
      <c r="AC1357" s="1161">
        <f t="shared" si="281"/>
        <v>114422.2</v>
      </c>
      <c r="AD1357" s="211">
        <v>10</v>
      </c>
      <c r="AE1357" s="211">
        <v>1.79</v>
      </c>
      <c r="AF1357" s="102">
        <v>1</v>
      </c>
      <c r="AG1357" s="102">
        <v>118390.6</v>
      </c>
      <c r="AH1357" s="102"/>
      <c r="AI1357" s="102"/>
      <c r="AJ1357" s="1161">
        <f t="shared" si="282"/>
        <v>118390.6</v>
      </c>
    </row>
    <row r="1358" spans="1:36" ht="40.5">
      <c r="A1358" s="211">
        <v>8</v>
      </c>
      <c r="B1358" s="1134" t="s">
        <v>1913</v>
      </c>
      <c r="C1358" s="1141" t="s">
        <v>1352</v>
      </c>
      <c r="D1358" s="1747" t="s">
        <v>1353</v>
      </c>
      <c r="E1358" s="1748">
        <v>24</v>
      </c>
      <c r="F1358" s="211">
        <v>1.95</v>
      </c>
      <c r="G1358" s="102">
        <v>1</v>
      </c>
      <c r="H1358" s="102">
        <v>128973</v>
      </c>
      <c r="I1358" s="102"/>
      <c r="J1358" s="102"/>
      <c r="K1358" s="1161">
        <f t="shared" si="277"/>
        <v>128973</v>
      </c>
      <c r="L1358" s="211">
        <v>1.95</v>
      </c>
      <c r="M1358" s="102">
        <v>1</v>
      </c>
      <c r="N1358" s="211">
        <v>128973</v>
      </c>
      <c r="O1358" s="211"/>
      <c r="P1358" s="211"/>
      <c r="Q1358" s="1161">
        <f t="shared" si="278"/>
        <v>128973</v>
      </c>
      <c r="R1358" s="230">
        <f t="shared" si="279"/>
        <v>0</v>
      </c>
      <c r="S1358" s="230">
        <f t="shared" si="279"/>
        <v>0</v>
      </c>
      <c r="T1358" s="230">
        <f t="shared" si="279"/>
        <v>0</v>
      </c>
      <c r="U1358" s="230">
        <f t="shared" si="279"/>
        <v>0</v>
      </c>
      <c r="V1358" s="230">
        <f t="shared" si="280"/>
        <v>0</v>
      </c>
      <c r="W1358" s="211">
        <v>25</v>
      </c>
      <c r="X1358" s="211">
        <v>1.95</v>
      </c>
      <c r="Y1358" s="102">
        <v>1</v>
      </c>
      <c r="Z1358" s="102">
        <v>128973</v>
      </c>
      <c r="AA1358" s="102"/>
      <c r="AB1358" s="102"/>
      <c r="AC1358" s="1161">
        <f t="shared" si="281"/>
        <v>128973</v>
      </c>
      <c r="AD1358" s="211">
        <v>26</v>
      </c>
      <c r="AE1358" s="211">
        <v>1.95</v>
      </c>
      <c r="AF1358" s="102">
        <v>1</v>
      </c>
      <c r="AG1358" s="102">
        <v>128973</v>
      </c>
      <c r="AH1358" s="102"/>
      <c r="AI1358" s="102"/>
      <c r="AJ1358" s="1161">
        <f t="shared" si="282"/>
        <v>128973</v>
      </c>
    </row>
    <row r="1359" spans="1:36" ht="40.5">
      <c r="A1359" s="211">
        <v>9</v>
      </c>
      <c r="B1359" s="1134" t="s">
        <v>1694</v>
      </c>
      <c r="C1359" s="1141" t="s">
        <v>1352</v>
      </c>
      <c r="D1359" s="1747" t="s">
        <v>1353</v>
      </c>
      <c r="E1359" s="1748">
        <v>5</v>
      </c>
      <c r="F1359" s="211">
        <v>1.63</v>
      </c>
      <c r="G1359" s="102">
        <v>1</v>
      </c>
      <c r="H1359" s="102">
        <v>107808.2</v>
      </c>
      <c r="I1359" s="102"/>
      <c r="J1359" s="102"/>
      <c r="K1359" s="1161">
        <f t="shared" si="277"/>
        <v>107808.2</v>
      </c>
      <c r="L1359" s="211">
        <v>1.63</v>
      </c>
      <c r="M1359" s="102">
        <v>1</v>
      </c>
      <c r="N1359" s="211">
        <v>107808.2</v>
      </c>
      <c r="O1359" s="211"/>
      <c r="P1359" s="211"/>
      <c r="Q1359" s="1161">
        <f t="shared" si="278"/>
        <v>107808.2</v>
      </c>
      <c r="R1359" s="230">
        <f t="shared" si="279"/>
        <v>0</v>
      </c>
      <c r="S1359" s="230">
        <f t="shared" si="279"/>
        <v>0</v>
      </c>
      <c r="T1359" s="230">
        <f t="shared" si="279"/>
        <v>0</v>
      </c>
      <c r="U1359" s="230">
        <f t="shared" si="279"/>
        <v>0</v>
      </c>
      <c r="V1359" s="230">
        <f t="shared" si="280"/>
        <v>0</v>
      </c>
      <c r="W1359" s="211">
        <v>6</v>
      </c>
      <c r="X1359" s="211">
        <v>1.68</v>
      </c>
      <c r="Y1359" s="102">
        <v>1</v>
      </c>
      <c r="Z1359" s="102">
        <v>111115.2</v>
      </c>
      <c r="AA1359" s="102"/>
      <c r="AB1359" s="102"/>
      <c r="AC1359" s="1161">
        <f t="shared" si="281"/>
        <v>111115.2</v>
      </c>
      <c r="AD1359" s="211">
        <v>7</v>
      </c>
      <c r="AE1359" s="211">
        <v>1.68</v>
      </c>
      <c r="AF1359" s="102">
        <v>1</v>
      </c>
      <c r="AG1359" s="102">
        <v>111115.2</v>
      </c>
      <c r="AH1359" s="102"/>
      <c r="AI1359" s="102"/>
      <c r="AJ1359" s="1161">
        <f t="shared" si="282"/>
        <v>111115.2</v>
      </c>
    </row>
    <row r="1360" spans="1:36" ht="40.5">
      <c r="A1360" s="211">
        <v>10</v>
      </c>
      <c r="B1360" s="1134" t="s">
        <v>2636</v>
      </c>
      <c r="C1360" s="1141" t="s">
        <v>1352</v>
      </c>
      <c r="D1360" s="1747" t="s">
        <v>1353</v>
      </c>
      <c r="E1360" s="1748">
        <v>3</v>
      </c>
      <c r="F1360" s="211">
        <v>1.59</v>
      </c>
      <c r="G1360" s="102">
        <v>1</v>
      </c>
      <c r="H1360" s="102">
        <v>105162.6</v>
      </c>
      <c r="I1360" s="102"/>
      <c r="J1360" s="102"/>
      <c r="K1360" s="1161">
        <f t="shared" si="277"/>
        <v>105162.6</v>
      </c>
      <c r="L1360" s="211">
        <v>1.54</v>
      </c>
      <c r="M1360" s="102">
        <v>1</v>
      </c>
      <c r="N1360" s="211">
        <v>101855.6</v>
      </c>
      <c r="O1360" s="211"/>
      <c r="P1360" s="211"/>
      <c r="Q1360" s="1161">
        <f t="shared" si="278"/>
        <v>101855.6</v>
      </c>
      <c r="R1360" s="230">
        <f t="shared" si="279"/>
        <v>0</v>
      </c>
      <c r="S1360" s="230">
        <f t="shared" si="279"/>
        <v>3307</v>
      </c>
      <c r="T1360" s="230">
        <f t="shared" si="279"/>
        <v>0</v>
      </c>
      <c r="U1360" s="230">
        <f t="shared" si="279"/>
        <v>0</v>
      </c>
      <c r="V1360" s="230">
        <f t="shared" si="280"/>
        <v>3307</v>
      </c>
      <c r="W1360" s="211">
        <v>4</v>
      </c>
      <c r="X1360" s="211">
        <v>1.63</v>
      </c>
      <c r="Y1360" s="102">
        <v>1</v>
      </c>
      <c r="Z1360" s="102">
        <v>107808.2</v>
      </c>
      <c r="AA1360" s="102"/>
      <c r="AB1360" s="102"/>
      <c r="AC1360" s="1161">
        <f t="shared" si="281"/>
        <v>107808.2</v>
      </c>
      <c r="AD1360" s="211">
        <v>5</v>
      </c>
      <c r="AE1360" s="211">
        <v>1.63</v>
      </c>
      <c r="AF1360" s="102">
        <v>1</v>
      </c>
      <c r="AG1360" s="102">
        <v>107808.2</v>
      </c>
      <c r="AH1360" s="102"/>
      <c r="AI1360" s="102"/>
      <c r="AJ1360" s="1161">
        <f t="shared" si="282"/>
        <v>107808.2</v>
      </c>
    </row>
    <row r="1361" spans="1:36" ht="27">
      <c r="A1361" s="211">
        <v>11</v>
      </c>
      <c r="B1361" s="1134" t="s">
        <v>1906</v>
      </c>
      <c r="C1361" s="1141" t="s">
        <v>1385</v>
      </c>
      <c r="D1361" s="1747" t="s">
        <v>1180</v>
      </c>
      <c r="E1361" s="1748">
        <v>7</v>
      </c>
      <c r="F1361" s="211">
        <v>1.96</v>
      </c>
      <c r="G1361" s="102">
        <v>1</v>
      </c>
      <c r="H1361" s="102">
        <v>129634.4</v>
      </c>
      <c r="I1361" s="102"/>
      <c r="J1361" s="102"/>
      <c r="K1361" s="1161">
        <f t="shared" si="277"/>
        <v>129634.4</v>
      </c>
      <c r="L1361" s="211">
        <v>1.96</v>
      </c>
      <c r="M1361" s="102">
        <v>1</v>
      </c>
      <c r="N1361" s="211">
        <v>129634.4</v>
      </c>
      <c r="O1361" s="211"/>
      <c r="P1361" s="211"/>
      <c r="Q1361" s="1161">
        <f t="shared" si="278"/>
        <v>129634.4</v>
      </c>
      <c r="R1361" s="230">
        <f t="shared" si="279"/>
        <v>0</v>
      </c>
      <c r="S1361" s="230">
        <f t="shared" si="279"/>
        <v>0</v>
      </c>
      <c r="T1361" s="230">
        <f t="shared" si="279"/>
        <v>0</v>
      </c>
      <c r="U1361" s="230">
        <f t="shared" si="279"/>
        <v>0</v>
      </c>
      <c r="V1361" s="230">
        <f t="shared" si="280"/>
        <v>0</v>
      </c>
      <c r="W1361" s="211">
        <v>8</v>
      </c>
      <c r="X1361" s="211">
        <v>2.02</v>
      </c>
      <c r="Y1361" s="102">
        <v>1</v>
      </c>
      <c r="Z1361" s="102">
        <v>133602.79999999999</v>
      </c>
      <c r="AA1361" s="102"/>
      <c r="AB1361" s="102"/>
      <c r="AC1361" s="1161">
        <f t="shared" si="281"/>
        <v>133602.79999999999</v>
      </c>
      <c r="AD1361" s="211">
        <v>9</v>
      </c>
      <c r="AE1361" s="211">
        <v>2.02</v>
      </c>
      <c r="AF1361" s="102">
        <v>1</v>
      </c>
      <c r="AG1361" s="102">
        <v>133602.79999999999</v>
      </c>
      <c r="AH1361" s="102"/>
      <c r="AI1361" s="102"/>
      <c r="AJ1361" s="1161">
        <f t="shared" si="282"/>
        <v>133602.79999999999</v>
      </c>
    </row>
    <row r="1362" spans="1:36" ht="27">
      <c r="A1362" s="211">
        <v>12</v>
      </c>
      <c r="B1362" s="1134" t="s">
        <v>2349</v>
      </c>
      <c r="C1362" s="1141" t="s">
        <v>1385</v>
      </c>
      <c r="D1362" s="1747" t="s">
        <v>1180</v>
      </c>
      <c r="E1362" s="1748">
        <v>2</v>
      </c>
      <c r="F1362" s="211">
        <v>1.79</v>
      </c>
      <c r="G1362" s="102">
        <v>1</v>
      </c>
      <c r="H1362" s="102">
        <v>118390.6</v>
      </c>
      <c r="I1362" s="102"/>
      <c r="J1362" s="102"/>
      <c r="K1362" s="1161">
        <f t="shared" si="277"/>
        <v>118390.6</v>
      </c>
      <c r="L1362" s="211">
        <v>1.73</v>
      </c>
      <c r="M1362" s="102">
        <v>1</v>
      </c>
      <c r="N1362" s="211">
        <v>114422.2</v>
      </c>
      <c r="O1362" s="211"/>
      <c r="P1362" s="211"/>
      <c r="Q1362" s="1161">
        <f t="shared" si="278"/>
        <v>114422.2</v>
      </c>
      <c r="R1362" s="230">
        <f t="shared" si="279"/>
        <v>0</v>
      </c>
      <c r="S1362" s="230">
        <f t="shared" si="279"/>
        <v>3968.4000000000087</v>
      </c>
      <c r="T1362" s="230">
        <f t="shared" si="279"/>
        <v>0</v>
      </c>
      <c r="U1362" s="230">
        <f t="shared" si="279"/>
        <v>0</v>
      </c>
      <c r="V1362" s="230">
        <f t="shared" si="280"/>
        <v>3968.4000000000087</v>
      </c>
      <c r="W1362" s="211">
        <v>3</v>
      </c>
      <c r="X1362" s="211">
        <v>1.84</v>
      </c>
      <c r="Y1362" s="102">
        <v>1</v>
      </c>
      <c r="Z1362" s="102">
        <v>121697.60000000001</v>
      </c>
      <c r="AA1362" s="102"/>
      <c r="AB1362" s="102"/>
      <c r="AC1362" s="1161">
        <f t="shared" si="281"/>
        <v>121697.60000000001</v>
      </c>
      <c r="AD1362" s="211">
        <v>4</v>
      </c>
      <c r="AE1362" s="211">
        <v>1.9</v>
      </c>
      <c r="AF1362" s="102">
        <v>1</v>
      </c>
      <c r="AG1362" s="102">
        <v>125666</v>
      </c>
      <c r="AH1362" s="102"/>
      <c r="AI1362" s="102"/>
      <c r="AJ1362" s="1161">
        <f t="shared" si="282"/>
        <v>125666</v>
      </c>
    </row>
    <row r="1363" spans="1:36" ht="27">
      <c r="A1363" s="211">
        <v>13</v>
      </c>
      <c r="B1363" s="1134" t="s">
        <v>6810</v>
      </c>
      <c r="C1363" s="1141" t="s">
        <v>1385</v>
      </c>
      <c r="D1363" s="1747" t="s">
        <v>1180</v>
      </c>
      <c r="E1363" s="1748">
        <v>2</v>
      </c>
      <c r="F1363" s="211">
        <v>1.79</v>
      </c>
      <c r="G1363" s="102">
        <v>1</v>
      </c>
      <c r="H1363" s="102">
        <v>118390.6</v>
      </c>
      <c r="I1363" s="102"/>
      <c r="J1363" s="102"/>
      <c r="K1363" s="1161">
        <f t="shared" si="277"/>
        <v>118390.6</v>
      </c>
      <c r="L1363" s="211">
        <v>1.73</v>
      </c>
      <c r="M1363" s="102">
        <v>1</v>
      </c>
      <c r="N1363" s="211">
        <v>114422.2</v>
      </c>
      <c r="O1363" s="211"/>
      <c r="P1363" s="211"/>
      <c r="Q1363" s="1161">
        <f t="shared" si="278"/>
        <v>114422.2</v>
      </c>
      <c r="R1363" s="230">
        <f t="shared" si="279"/>
        <v>0</v>
      </c>
      <c r="S1363" s="230">
        <f t="shared" si="279"/>
        <v>3968.4000000000087</v>
      </c>
      <c r="T1363" s="230">
        <f t="shared" si="279"/>
        <v>0</v>
      </c>
      <c r="U1363" s="230">
        <f t="shared" si="279"/>
        <v>0</v>
      </c>
      <c r="V1363" s="230">
        <f t="shared" si="280"/>
        <v>3968.4000000000087</v>
      </c>
      <c r="W1363" s="211">
        <v>3</v>
      </c>
      <c r="X1363" s="211">
        <v>1.84</v>
      </c>
      <c r="Y1363" s="102">
        <v>1</v>
      </c>
      <c r="Z1363" s="102">
        <v>121697.60000000001</v>
      </c>
      <c r="AA1363" s="102"/>
      <c r="AB1363" s="102"/>
      <c r="AC1363" s="1161">
        <f t="shared" si="281"/>
        <v>121697.60000000001</v>
      </c>
      <c r="AD1363" s="211">
        <v>4</v>
      </c>
      <c r="AE1363" s="211">
        <v>1.9</v>
      </c>
      <c r="AF1363" s="102">
        <v>1</v>
      </c>
      <c r="AG1363" s="102">
        <v>125666</v>
      </c>
      <c r="AH1363" s="102"/>
      <c r="AI1363" s="102"/>
      <c r="AJ1363" s="1161">
        <f t="shared" si="282"/>
        <v>125666</v>
      </c>
    </row>
    <row r="1364" spans="1:36" ht="27">
      <c r="A1364" s="211">
        <v>14</v>
      </c>
      <c r="B1364" s="1134" t="s">
        <v>1908</v>
      </c>
      <c r="C1364" s="1141" t="s">
        <v>1385</v>
      </c>
      <c r="D1364" s="1747" t="s">
        <v>1180</v>
      </c>
      <c r="E1364" s="1748">
        <v>4</v>
      </c>
      <c r="F1364" s="211">
        <v>1.9</v>
      </c>
      <c r="G1364" s="102">
        <v>1</v>
      </c>
      <c r="H1364" s="102">
        <v>125666</v>
      </c>
      <c r="I1364" s="102"/>
      <c r="J1364" s="102"/>
      <c r="K1364" s="1161">
        <f t="shared" si="277"/>
        <v>125666</v>
      </c>
      <c r="L1364" s="211">
        <v>1.84</v>
      </c>
      <c r="M1364" s="102">
        <v>1</v>
      </c>
      <c r="N1364" s="211">
        <v>121697.60000000001</v>
      </c>
      <c r="O1364" s="211"/>
      <c r="P1364" s="211"/>
      <c r="Q1364" s="1161">
        <f t="shared" si="278"/>
        <v>121697.60000000001</v>
      </c>
      <c r="R1364" s="230">
        <f t="shared" si="279"/>
        <v>0</v>
      </c>
      <c r="S1364" s="230">
        <f t="shared" si="279"/>
        <v>3968.3999999999942</v>
      </c>
      <c r="T1364" s="230">
        <f t="shared" si="279"/>
        <v>0</v>
      </c>
      <c r="U1364" s="230">
        <f t="shared" si="279"/>
        <v>0</v>
      </c>
      <c r="V1364" s="230">
        <f t="shared" si="280"/>
        <v>3968.3999999999942</v>
      </c>
      <c r="W1364" s="211">
        <v>5</v>
      </c>
      <c r="X1364" s="211">
        <v>1.9</v>
      </c>
      <c r="Y1364" s="102">
        <v>1</v>
      </c>
      <c r="Z1364" s="102">
        <v>125666</v>
      </c>
      <c r="AA1364" s="102"/>
      <c r="AB1364" s="102"/>
      <c r="AC1364" s="1161">
        <f t="shared" si="281"/>
        <v>125666</v>
      </c>
      <c r="AD1364" s="211">
        <v>6</v>
      </c>
      <c r="AE1364" s="211">
        <v>1.96</v>
      </c>
      <c r="AF1364" s="102">
        <v>1</v>
      </c>
      <c r="AG1364" s="102">
        <v>129634.4</v>
      </c>
      <c r="AH1364" s="102"/>
      <c r="AI1364" s="102"/>
      <c r="AJ1364" s="1161">
        <f t="shared" si="282"/>
        <v>129634.4</v>
      </c>
    </row>
    <row r="1365" spans="1:36" ht="27">
      <c r="A1365" s="211">
        <v>15</v>
      </c>
      <c r="B1365" s="1135" t="s">
        <v>1909</v>
      </c>
      <c r="C1365" s="1141" t="s">
        <v>1385</v>
      </c>
      <c r="D1365" s="1747" t="s">
        <v>1180</v>
      </c>
      <c r="E1365" s="1748">
        <v>9</v>
      </c>
      <c r="F1365" s="211">
        <v>2.02</v>
      </c>
      <c r="G1365" s="102">
        <v>1</v>
      </c>
      <c r="H1365" s="102">
        <v>133602.79999999999</v>
      </c>
      <c r="I1365" s="102"/>
      <c r="J1365" s="102"/>
      <c r="K1365" s="1161">
        <f t="shared" si="277"/>
        <v>133602.79999999999</v>
      </c>
      <c r="L1365" s="211">
        <v>2.02</v>
      </c>
      <c r="M1365" s="102">
        <v>1</v>
      </c>
      <c r="N1365" s="211">
        <v>133602.79999999999</v>
      </c>
      <c r="O1365" s="211"/>
      <c r="P1365" s="211"/>
      <c r="Q1365" s="1161">
        <f t="shared" si="278"/>
        <v>133602.79999999999</v>
      </c>
      <c r="R1365" s="230">
        <f t="shared" si="279"/>
        <v>0</v>
      </c>
      <c r="S1365" s="230">
        <f t="shared" si="279"/>
        <v>0</v>
      </c>
      <c r="T1365" s="230">
        <f t="shared" si="279"/>
        <v>0</v>
      </c>
      <c r="U1365" s="230">
        <f t="shared" si="279"/>
        <v>0</v>
      </c>
      <c r="V1365" s="230">
        <f t="shared" si="280"/>
        <v>0</v>
      </c>
      <c r="W1365" s="211">
        <v>10</v>
      </c>
      <c r="X1365" s="211">
        <v>2.08</v>
      </c>
      <c r="Y1365" s="102">
        <v>1</v>
      </c>
      <c r="Z1365" s="102">
        <v>137571.20000000001</v>
      </c>
      <c r="AA1365" s="102"/>
      <c r="AB1365" s="102"/>
      <c r="AC1365" s="1161">
        <f t="shared" si="281"/>
        <v>137571.20000000001</v>
      </c>
      <c r="AD1365" s="211">
        <v>11</v>
      </c>
      <c r="AE1365" s="211">
        <v>2.08</v>
      </c>
      <c r="AF1365" s="102">
        <v>1</v>
      </c>
      <c r="AG1365" s="102">
        <v>137571.20000000001</v>
      </c>
      <c r="AH1365" s="102"/>
      <c r="AI1365" s="102"/>
      <c r="AJ1365" s="1161">
        <f t="shared" si="282"/>
        <v>137571.20000000001</v>
      </c>
    </row>
    <row r="1366" spans="1:36" ht="27">
      <c r="A1366" s="211">
        <v>16</v>
      </c>
      <c r="B1366" s="1134" t="s">
        <v>6811</v>
      </c>
      <c r="C1366" s="1141" t="s">
        <v>1385</v>
      </c>
      <c r="D1366" s="1747" t="s">
        <v>1180</v>
      </c>
      <c r="E1366" s="1748">
        <v>1</v>
      </c>
      <c r="F1366" s="211">
        <v>1.73</v>
      </c>
      <c r="G1366" s="102">
        <v>1</v>
      </c>
      <c r="H1366" s="102">
        <v>114422.2</v>
      </c>
      <c r="I1366" s="102"/>
      <c r="J1366" s="102"/>
      <c r="K1366" s="1161">
        <f t="shared" si="277"/>
        <v>114422.2</v>
      </c>
      <c r="L1366" s="211">
        <v>1.68</v>
      </c>
      <c r="M1366" s="102">
        <v>1</v>
      </c>
      <c r="N1366" s="211">
        <v>111115.2</v>
      </c>
      <c r="O1366" s="211"/>
      <c r="P1366" s="211"/>
      <c r="Q1366" s="1161">
        <f t="shared" si="278"/>
        <v>111115.2</v>
      </c>
      <c r="R1366" s="230">
        <f t="shared" si="279"/>
        <v>0</v>
      </c>
      <c r="S1366" s="230">
        <f t="shared" si="279"/>
        <v>3307</v>
      </c>
      <c r="T1366" s="230">
        <f t="shared" si="279"/>
        <v>0</v>
      </c>
      <c r="U1366" s="230">
        <f t="shared" si="279"/>
        <v>0</v>
      </c>
      <c r="V1366" s="230">
        <f t="shared" si="280"/>
        <v>3307</v>
      </c>
      <c r="W1366" s="211">
        <v>2</v>
      </c>
      <c r="X1366" s="211">
        <v>1.79</v>
      </c>
      <c r="Y1366" s="102">
        <v>1</v>
      </c>
      <c r="Z1366" s="102">
        <v>118390.6</v>
      </c>
      <c r="AA1366" s="102"/>
      <c r="AB1366" s="102"/>
      <c r="AC1366" s="1161">
        <f t="shared" si="281"/>
        <v>118390.6</v>
      </c>
      <c r="AD1366" s="211">
        <v>3</v>
      </c>
      <c r="AE1366" s="211">
        <v>1.84</v>
      </c>
      <c r="AF1366" s="102">
        <v>1</v>
      </c>
      <c r="AG1366" s="102">
        <v>121697.60000000001</v>
      </c>
      <c r="AH1366" s="102"/>
      <c r="AI1366" s="102"/>
      <c r="AJ1366" s="1161">
        <f t="shared" si="282"/>
        <v>121697.60000000001</v>
      </c>
    </row>
    <row r="1367" spans="1:36" ht="27">
      <c r="A1367" s="211">
        <v>17</v>
      </c>
      <c r="B1367" s="1134" t="s">
        <v>6812</v>
      </c>
      <c r="C1367" s="1141" t="s">
        <v>1385</v>
      </c>
      <c r="D1367" s="1747" t="s">
        <v>1180</v>
      </c>
      <c r="E1367" s="1748">
        <v>1</v>
      </c>
      <c r="F1367" s="211">
        <v>1.73</v>
      </c>
      <c r="G1367" s="102">
        <v>1</v>
      </c>
      <c r="H1367" s="102">
        <v>114422.2</v>
      </c>
      <c r="I1367" s="102"/>
      <c r="J1367" s="102"/>
      <c r="K1367" s="1161">
        <f t="shared" si="277"/>
        <v>114422.2</v>
      </c>
      <c r="L1367" s="211">
        <v>1.68</v>
      </c>
      <c r="M1367" s="102">
        <v>1</v>
      </c>
      <c r="N1367" s="211">
        <v>111115.2</v>
      </c>
      <c r="O1367" s="211"/>
      <c r="P1367" s="211"/>
      <c r="Q1367" s="1161">
        <f t="shared" si="278"/>
        <v>111115.2</v>
      </c>
      <c r="R1367" s="230">
        <f t="shared" si="279"/>
        <v>0</v>
      </c>
      <c r="S1367" s="230">
        <f t="shared" si="279"/>
        <v>3307</v>
      </c>
      <c r="T1367" s="230">
        <f t="shared" si="279"/>
        <v>0</v>
      </c>
      <c r="U1367" s="230">
        <f t="shared" si="279"/>
        <v>0</v>
      </c>
      <c r="V1367" s="230">
        <f t="shared" si="280"/>
        <v>3307</v>
      </c>
      <c r="W1367" s="211">
        <v>2</v>
      </c>
      <c r="X1367" s="211">
        <v>1.79</v>
      </c>
      <c r="Y1367" s="102">
        <v>1</v>
      </c>
      <c r="Z1367" s="102">
        <v>118390.6</v>
      </c>
      <c r="AA1367" s="102"/>
      <c r="AB1367" s="102"/>
      <c r="AC1367" s="1161">
        <f t="shared" si="281"/>
        <v>118390.6</v>
      </c>
      <c r="AD1367" s="211">
        <v>3</v>
      </c>
      <c r="AE1367" s="211">
        <v>1.84</v>
      </c>
      <c r="AF1367" s="102">
        <v>1</v>
      </c>
      <c r="AG1367" s="102">
        <v>121697.60000000001</v>
      </c>
      <c r="AH1367" s="102"/>
      <c r="AI1367" s="102"/>
      <c r="AJ1367" s="1161">
        <f t="shared" si="282"/>
        <v>121697.60000000001</v>
      </c>
    </row>
    <row r="1368" spans="1:36" ht="27">
      <c r="A1368" s="211">
        <v>18</v>
      </c>
      <c r="B1368" s="1134" t="s">
        <v>1911</v>
      </c>
      <c r="C1368" s="1141" t="s">
        <v>1385</v>
      </c>
      <c r="D1368" s="1747" t="s">
        <v>1180</v>
      </c>
      <c r="E1368" s="1748">
        <v>5</v>
      </c>
      <c r="F1368" s="211">
        <v>1.9</v>
      </c>
      <c r="G1368" s="102">
        <v>1</v>
      </c>
      <c r="H1368" s="102">
        <v>125666</v>
      </c>
      <c r="I1368" s="102"/>
      <c r="J1368" s="102"/>
      <c r="K1368" s="1161">
        <f t="shared" si="277"/>
        <v>125666</v>
      </c>
      <c r="L1368" s="211">
        <v>1.9</v>
      </c>
      <c r="M1368" s="102">
        <v>1</v>
      </c>
      <c r="N1368" s="211">
        <v>125666</v>
      </c>
      <c r="O1368" s="211"/>
      <c r="P1368" s="211"/>
      <c r="Q1368" s="1161">
        <f t="shared" si="278"/>
        <v>125666</v>
      </c>
      <c r="R1368" s="230">
        <f t="shared" si="279"/>
        <v>0</v>
      </c>
      <c r="S1368" s="230">
        <f t="shared" si="279"/>
        <v>0</v>
      </c>
      <c r="T1368" s="230">
        <f t="shared" si="279"/>
        <v>0</v>
      </c>
      <c r="U1368" s="230">
        <f t="shared" si="279"/>
        <v>0</v>
      </c>
      <c r="V1368" s="230">
        <f t="shared" si="280"/>
        <v>0</v>
      </c>
      <c r="W1368" s="211">
        <v>6</v>
      </c>
      <c r="X1368" s="211">
        <v>1.96</v>
      </c>
      <c r="Y1368" s="102">
        <v>1</v>
      </c>
      <c r="Z1368" s="102">
        <v>129634.4</v>
      </c>
      <c r="AA1368" s="102"/>
      <c r="AB1368" s="102"/>
      <c r="AC1368" s="1161">
        <f t="shared" si="281"/>
        <v>129634.4</v>
      </c>
      <c r="AD1368" s="211">
        <v>7</v>
      </c>
      <c r="AE1368" s="211">
        <v>1.96</v>
      </c>
      <c r="AF1368" s="102">
        <v>1</v>
      </c>
      <c r="AG1368" s="102">
        <v>129634.4</v>
      </c>
      <c r="AH1368" s="102"/>
      <c r="AI1368" s="102"/>
      <c r="AJ1368" s="1161">
        <f t="shared" si="282"/>
        <v>129634.4</v>
      </c>
    </row>
    <row r="1369" spans="1:36" ht="27">
      <c r="A1369" s="211">
        <v>19</v>
      </c>
      <c r="B1369" s="1134" t="s">
        <v>6813</v>
      </c>
      <c r="C1369" s="1141" t="s">
        <v>1385</v>
      </c>
      <c r="D1369" s="1747" t="s">
        <v>1180</v>
      </c>
      <c r="E1369" s="1748">
        <v>2</v>
      </c>
      <c r="F1369" s="211">
        <v>1.79</v>
      </c>
      <c r="G1369" s="102">
        <v>1</v>
      </c>
      <c r="H1369" s="102">
        <v>118390.6</v>
      </c>
      <c r="I1369" s="102"/>
      <c r="J1369" s="102"/>
      <c r="K1369" s="1161">
        <f t="shared" si="277"/>
        <v>118390.6</v>
      </c>
      <c r="L1369" s="211">
        <v>1.73</v>
      </c>
      <c r="M1369" s="102">
        <v>1</v>
      </c>
      <c r="N1369" s="211">
        <v>114422.2</v>
      </c>
      <c r="O1369" s="211"/>
      <c r="P1369" s="211"/>
      <c r="Q1369" s="1161">
        <f t="shared" si="278"/>
        <v>114422.2</v>
      </c>
      <c r="R1369" s="230">
        <f t="shared" si="279"/>
        <v>0</v>
      </c>
      <c r="S1369" s="230">
        <f t="shared" si="279"/>
        <v>3968.4000000000087</v>
      </c>
      <c r="T1369" s="230">
        <f t="shared" si="279"/>
        <v>0</v>
      </c>
      <c r="U1369" s="230">
        <f t="shared" si="279"/>
        <v>0</v>
      </c>
      <c r="V1369" s="230">
        <f t="shared" si="280"/>
        <v>3968.4000000000087</v>
      </c>
      <c r="W1369" s="211">
        <v>3</v>
      </c>
      <c r="X1369" s="211">
        <v>1.84</v>
      </c>
      <c r="Y1369" s="102">
        <v>1</v>
      </c>
      <c r="Z1369" s="102">
        <v>121697.60000000001</v>
      </c>
      <c r="AA1369" s="102"/>
      <c r="AB1369" s="102"/>
      <c r="AC1369" s="1161">
        <f t="shared" si="281"/>
        <v>121697.60000000001</v>
      </c>
      <c r="AD1369" s="211">
        <v>4</v>
      </c>
      <c r="AE1369" s="211">
        <v>1.9</v>
      </c>
      <c r="AF1369" s="102">
        <v>1</v>
      </c>
      <c r="AG1369" s="102">
        <v>125666</v>
      </c>
      <c r="AH1369" s="102"/>
      <c r="AI1369" s="102"/>
      <c r="AJ1369" s="1161">
        <f t="shared" si="282"/>
        <v>125666</v>
      </c>
    </row>
    <row r="1370" spans="1:36" ht="27">
      <c r="A1370" s="211">
        <v>20</v>
      </c>
      <c r="B1370" s="1134" t="s">
        <v>6814</v>
      </c>
      <c r="C1370" s="1141" t="s">
        <v>1385</v>
      </c>
      <c r="D1370" s="1747" t="s">
        <v>1180</v>
      </c>
      <c r="E1370" s="1748">
        <v>2</v>
      </c>
      <c r="F1370" s="211">
        <v>1.79</v>
      </c>
      <c r="G1370" s="102">
        <v>1</v>
      </c>
      <c r="H1370" s="102">
        <v>118390.6</v>
      </c>
      <c r="I1370" s="102"/>
      <c r="J1370" s="102"/>
      <c r="K1370" s="1161">
        <f t="shared" si="277"/>
        <v>118390.6</v>
      </c>
      <c r="L1370" s="211">
        <v>1.73</v>
      </c>
      <c r="M1370" s="102">
        <v>1</v>
      </c>
      <c r="N1370" s="211">
        <v>114422.2</v>
      </c>
      <c r="O1370" s="211"/>
      <c r="P1370" s="211"/>
      <c r="Q1370" s="1161">
        <f t="shared" si="278"/>
        <v>114422.2</v>
      </c>
      <c r="R1370" s="230">
        <f t="shared" si="279"/>
        <v>0</v>
      </c>
      <c r="S1370" s="230">
        <f t="shared" si="279"/>
        <v>3968.4000000000087</v>
      </c>
      <c r="T1370" s="230">
        <f t="shared" si="279"/>
        <v>0</v>
      </c>
      <c r="U1370" s="230">
        <f t="shared" si="279"/>
        <v>0</v>
      </c>
      <c r="V1370" s="230">
        <f t="shared" si="280"/>
        <v>3968.4000000000087</v>
      </c>
      <c r="W1370" s="211">
        <v>3</v>
      </c>
      <c r="X1370" s="211">
        <v>1.84</v>
      </c>
      <c r="Y1370" s="102">
        <v>1</v>
      </c>
      <c r="Z1370" s="102">
        <v>121697.60000000001</v>
      </c>
      <c r="AA1370" s="102"/>
      <c r="AB1370" s="102"/>
      <c r="AC1370" s="1161">
        <f t="shared" si="281"/>
        <v>121697.60000000001</v>
      </c>
      <c r="AD1370" s="211">
        <v>4</v>
      </c>
      <c r="AE1370" s="211">
        <v>1.9</v>
      </c>
      <c r="AF1370" s="102">
        <v>1</v>
      </c>
      <c r="AG1370" s="102">
        <v>125666</v>
      </c>
      <c r="AH1370" s="102"/>
      <c r="AI1370" s="102"/>
      <c r="AJ1370" s="1161">
        <f t="shared" si="282"/>
        <v>125666</v>
      </c>
    </row>
    <row r="1371" spans="1:36" ht="40.5">
      <c r="A1371" s="211">
        <v>21</v>
      </c>
      <c r="B1371" s="1749" t="s">
        <v>6815</v>
      </c>
      <c r="C1371" s="1141" t="s">
        <v>1340</v>
      </c>
      <c r="D1371" s="1747" t="s">
        <v>1180</v>
      </c>
      <c r="E1371" s="1748">
        <v>1</v>
      </c>
      <c r="F1371" s="211">
        <v>1.73</v>
      </c>
      <c r="G1371" s="102">
        <v>1</v>
      </c>
      <c r="H1371" s="102">
        <v>114422.2</v>
      </c>
      <c r="I1371" s="102"/>
      <c r="J1371" s="102"/>
      <c r="K1371" s="1161">
        <f t="shared" si="277"/>
        <v>114422.2</v>
      </c>
      <c r="L1371" s="211">
        <v>1.68</v>
      </c>
      <c r="M1371" s="102">
        <v>1</v>
      </c>
      <c r="N1371" s="211">
        <v>111115.2</v>
      </c>
      <c r="O1371" s="211"/>
      <c r="P1371" s="211"/>
      <c r="Q1371" s="1161">
        <f t="shared" si="278"/>
        <v>111115.2</v>
      </c>
      <c r="R1371" s="230">
        <f t="shared" si="279"/>
        <v>0</v>
      </c>
      <c r="S1371" s="230">
        <f t="shared" si="279"/>
        <v>3307</v>
      </c>
      <c r="T1371" s="230">
        <f t="shared" si="279"/>
        <v>0</v>
      </c>
      <c r="U1371" s="230">
        <f t="shared" si="279"/>
        <v>0</v>
      </c>
      <c r="V1371" s="230">
        <f t="shared" si="280"/>
        <v>3307</v>
      </c>
      <c r="W1371" s="211">
        <v>2</v>
      </c>
      <c r="X1371" s="211">
        <v>1.79</v>
      </c>
      <c r="Y1371" s="102">
        <v>1</v>
      </c>
      <c r="Z1371" s="102">
        <v>118390.6</v>
      </c>
      <c r="AA1371" s="102"/>
      <c r="AB1371" s="102"/>
      <c r="AC1371" s="1161">
        <f t="shared" si="281"/>
        <v>118390.6</v>
      </c>
      <c r="AD1371" s="211">
        <v>3</v>
      </c>
      <c r="AE1371" s="211">
        <v>1.84</v>
      </c>
      <c r="AF1371" s="102">
        <v>1</v>
      </c>
      <c r="AG1371" s="102">
        <v>121697.60000000001</v>
      </c>
      <c r="AH1371" s="102"/>
      <c r="AI1371" s="102"/>
      <c r="AJ1371" s="1161">
        <f t="shared" si="282"/>
        <v>121697.60000000001</v>
      </c>
    </row>
    <row r="1372" spans="1:36" ht="40.5">
      <c r="A1372" s="211">
        <v>22</v>
      </c>
      <c r="B1372" s="1134" t="s">
        <v>2003</v>
      </c>
      <c r="C1372" s="1141" t="s">
        <v>1340</v>
      </c>
      <c r="D1372" s="1747" t="s">
        <v>1180</v>
      </c>
      <c r="E1372" s="1748">
        <v>1</v>
      </c>
      <c r="F1372" s="211">
        <v>1.73</v>
      </c>
      <c r="G1372" s="102">
        <v>1</v>
      </c>
      <c r="H1372" s="102">
        <v>114422.2</v>
      </c>
      <c r="I1372" s="102"/>
      <c r="J1372" s="102"/>
      <c r="K1372" s="1161">
        <f t="shared" si="277"/>
        <v>114422.2</v>
      </c>
      <c r="L1372" s="211">
        <v>1.68</v>
      </c>
      <c r="M1372" s="102">
        <v>1</v>
      </c>
      <c r="N1372" s="211">
        <v>111115.2</v>
      </c>
      <c r="O1372" s="211"/>
      <c r="P1372" s="211"/>
      <c r="Q1372" s="1161">
        <f t="shared" si="278"/>
        <v>111115.2</v>
      </c>
      <c r="R1372" s="230">
        <f t="shared" si="279"/>
        <v>0</v>
      </c>
      <c r="S1372" s="230">
        <f t="shared" si="279"/>
        <v>3307</v>
      </c>
      <c r="T1372" s="230">
        <f t="shared" si="279"/>
        <v>0</v>
      </c>
      <c r="U1372" s="230">
        <f t="shared" si="279"/>
        <v>0</v>
      </c>
      <c r="V1372" s="230">
        <f t="shared" si="280"/>
        <v>3307</v>
      </c>
      <c r="W1372" s="211">
        <v>2</v>
      </c>
      <c r="X1372" s="211">
        <v>1.79</v>
      </c>
      <c r="Y1372" s="102">
        <v>1</v>
      </c>
      <c r="Z1372" s="102">
        <v>118390.6</v>
      </c>
      <c r="AA1372" s="102"/>
      <c r="AB1372" s="102"/>
      <c r="AC1372" s="1161">
        <f t="shared" si="281"/>
        <v>118390.6</v>
      </c>
      <c r="AD1372" s="211">
        <v>3</v>
      </c>
      <c r="AE1372" s="211">
        <v>1.84</v>
      </c>
      <c r="AF1372" s="102">
        <v>1</v>
      </c>
      <c r="AG1372" s="102">
        <v>121697.60000000001</v>
      </c>
      <c r="AH1372" s="102"/>
      <c r="AI1372" s="102"/>
      <c r="AJ1372" s="1161">
        <f t="shared" si="282"/>
        <v>121697.60000000001</v>
      </c>
    </row>
    <row r="1373" spans="1:36" ht="40.5">
      <c r="A1373" s="211">
        <v>23</v>
      </c>
      <c r="B1373" s="1134" t="s">
        <v>6816</v>
      </c>
      <c r="C1373" s="1141" t="s">
        <v>1340</v>
      </c>
      <c r="D1373" s="1747" t="s">
        <v>1180</v>
      </c>
      <c r="E1373" s="1748">
        <v>2</v>
      </c>
      <c r="F1373" s="211">
        <v>1.79</v>
      </c>
      <c r="G1373" s="102">
        <v>1</v>
      </c>
      <c r="H1373" s="102">
        <v>118390.6</v>
      </c>
      <c r="I1373" s="102"/>
      <c r="J1373" s="102"/>
      <c r="K1373" s="1161">
        <f t="shared" si="277"/>
        <v>118390.6</v>
      </c>
      <c r="L1373" s="211">
        <v>1.73</v>
      </c>
      <c r="M1373" s="102">
        <v>1</v>
      </c>
      <c r="N1373" s="211">
        <v>114422.2</v>
      </c>
      <c r="O1373" s="211"/>
      <c r="P1373" s="211"/>
      <c r="Q1373" s="1161">
        <f t="shared" si="278"/>
        <v>114422.2</v>
      </c>
      <c r="R1373" s="230">
        <f t="shared" si="279"/>
        <v>0</v>
      </c>
      <c r="S1373" s="230">
        <f t="shared" si="279"/>
        <v>3968.4000000000087</v>
      </c>
      <c r="T1373" s="230">
        <f t="shared" si="279"/>
        <v>0</v>
      </c>
      <c r="U1373" s="230">
        <f t="shared" si="279"/>
        <v>0</v>
      </c>
      <c r="V1373" s="230">
        <f t="shared" si="280"/>
        <v>3968.4000000000087</v>
      </c>
      <c r="W1373" s="211">
        <v>3</v>
      </c>
      <c r="X1373" s="211">
        <v>1.84</v>
      </c>
      <c r="Y1373" s="102">
        <v>1</v>
      </c>
      <c r="Z1373" s="102">
        <v>121697.60000000001</v>
      </c>
      <c r="AA1373" s="102"/>
      <c r="AB1373" s="102"/>
      <c r="AC1373" s="1161">
        <f t="shared" si="281"/>
        <v>121697.60000000001</v>
      </c>
      <c r="AD1373" s="211">
        <v>4</v>
      </c>
      <c r="AE1373" s="211">
        <v>1.9</v>
      </c>
      <c r="AF1373" s="102">
        <v>1</v>
      </c>
      <c r="AG1373" s="102">
        <v>125666</v>
      </c>
      <c r="AH1373" s="102"/>
      <c r="AI1373" s="102"/>
      <c r="AJ1373" s="1161">
        <f t="shared" si="282"/>
        <v>125666</v>
      </c>
    </row>
    <row r="1374" spans="1:36" ht="40.5">
      <c r="A1374" s="211">
        <v>24</v>
      </c>
      <c r="B1374" s="1134" t="s">
        <v>6817</v>
      </c>
      <c r="C1374" s="1141" t="s">
        <v>1340</v>
      </c>
      <c r="D1374" s="1747" t="s">
        <v>1180</v>
      </c>
      <c r="E1374" s="1748">
        <v>2</v>
      </c>
      <c r="F1374" s="211">
        <v>1.79</v>
      </c>
      <c r="G1374" s="102">
        <v>1</v>
      </c>
      <c r="H1374" s="102">
        <v>118390.6</v>
      </c>
      <c r="I1374" s="102"/>
      <c r="J1374" s="102"/>
      <c r="K1374" s="1161">
        <f t="shared" si="277"/>
        <v>118390.6</v>
      </c>
      <c r="L1374" s="211">
        <v>1.73</v>
      </c>
      <c r="M1374" s="102">
        <v>1</v>
      </c>
      <c r="N1374" s="211">
        <v>114422.2</v>
      </c>
      <c r="O1374" s="211"/>
      <c r="P1374" s="211"/>
      <c r="Q1374" s="1161">
        <f t="shared" si="278"/>
        <v>114422.2</v>
      </c>
      <c r="R1374" s="230">
        <f t="shared" si="279"/>
        <v>0</v>
      </c>
      <c r="S1374" s="230">
        <f t="shared" si="279"/>
        <v>3968.4000000000087</v>
      </c>
      <c r="T1374" s="230">
        <f t="shared" si="279"/>
        <v>0</v>
      </c>
      <c r="U1374" s="230">
        <f t="shared" si="279"/>
        <v>0</v>
      </c>
      <c r="V1374" s="230">
        <f t="shared" si="280"/>
        <v>3968.4000000000087</v>
      </c>
      <c r="W1374" s="211">
        <v>3</v>
      </c>
      <c r="X1374" s="211">
        <v>1.84</v>
      </c>
      <c r="Y1374" s="102">
        <v>1</v>
      </c>
      <c r="Z1374" s="102">
        <v>121697.60000000001</v>
      </c>
      <c r="AA1374" s="102"/>
      <c r="AB1374" s="102"/>
      <c r="AC1374" s="1161">
        <f t="shared" si="281"/>
        <v>121697.60000000001</v>
      </c>
      <c r="AD1374" s="211">
        <v>4</v>
      </c>
      <c r="AE1374" s="211">
        <v>1.9</v>
      </c>
      <c r="AF1374" s="102">
        <v>1</v>
      </c>
      <c r="AG1374" s="102">
        <v>125666</v>
      </c>
      <c r="AH1374" s="102"/>
      <c r="AI1374" s="102"/>
      <c r="AJ1374" s="1161">
        <f t="shared" si="282"/>
        <v>125666</v>
      </c>
    </row>
    <row r="1375" spans="1:36" ht="40.5">
      <c r="A1375" s="211">
        <v>25</v>
      </c>
      <c r="B1375" s="1134" t="s">
        <v>1904</v>
      </c>
      <c r="C1375" s="1141" t="s">
        <v>1340</v>
      </c>
      <c r="D1375" s="1747" t="s">
        <v>1180</v>
      </c>
      <c r="E1375" s="1748">
        <v>45</v>
      </c>
      <c r="F1375" s="211">
        <v>2.2799999999999998</v>
      </c>
      <c r="G1375" s="102">
        <v>1</v>
      </c>
      <c r="H1375" s="102">
        <v>150799.19999999998</v>
      </c>
      <c r="I1375" s="102"/>
      <c r="J1375" s="102"/>
      <c r="K1375" s="1161">
        <f t="shared" si="277"/>
        <v>150799.19999999998</v>
      </c>
      <c r="L1375" s="211">
        <v>2.2799999999999998</v>
      </c>
      <c r="M1375" s="102">
        <v>1</v>
      </c>
      <c r="N1375" s="211">
        <v>150799.19999999998</v>
      </c>
      <c r="O1375" s="211"/>
      <c r="P1375" s="211"/>
      <c r="Q1375" s="1161">
        <f t="shared" si="278"/>
        <v>150799.19999999998</v>
      </c>
      <c r="R1375" s="230">
        <f t="shared" si="279"/>
        <v>0</v>
      </c>
      <c r="S1375" s="230">
        <f t="shared" si="279"/>
        <v>0</v>
      </c>
      <c r="T1375" s="230">
        <f t="shared" si="279"/>
        <v>0</v>
      </c>
      <c r="U1375" s="230">
        <f t="shared" si="279"/>
        <v>0</v>
      </c>
      <c r="V1375" s="230">
        <f t="shared" si="280"/>
        <v>0</v>
      </c>
      <c r="W1375" s="211">
        <v>46</v>
      </c>
      <c r="X1375" s="211">
        <v>2.2799999999999998</v>
      </c>
      <c r="Y1375" s="102">
        <v>1</v>
      </c>
      <c r="Z1375" s="102">
        <v>150799.19999999998</v>
      </c>
      <c r="AA1375" s="102"/>
      <c r="AB1375" s="102"/>
      <c r="AC1375" s="1161">
        <f t="shared" si="281"/>
        <v>150799.19999999998</v>
      </c>
      <c r="AD1375" s="211">
        <v>47</v>
      </c>
      <c r="AE1375" s="211">
        <v>2.2799999999999998</v>
      </c>
      <c r="AF1375" s="102">
        <v>1</v>
      </c>
      <c r="AG1375" s="102">
        <v>150799.19999999998</v>
      </c>
      <c r="AH1375" s="102"/>
      <c r="AI1375" s="102"/>
      <c r="AJ1375" s="1161">
        <f t="shared" si="282"/>
        <v>150799.19999999998</v>
      </c>
    </row>
    <row r="1376" spans="1:36" ht="40.5">
      <c r="A1376" s="211">
        <v>26</v>
      </c>
      <c r="B1376" s="1134" t="s">
        <v>1905</v>
      </c>
      <c r="C1376" s="1141" t="s">
        <v>1340</v>
      </c>
      <c r="D1376" s="1747" t="s">
        <v>1180</v>
      </c>
      <c r="E1376" s="1748">
        <v>13</v>
      </c>
      <c r="F1376" s="211">
        <v>2.14</v>
      </c>
      <c r="G1376" s="102">
        <v>1</v>
      </c>
      <c r="H1376" s="102">
        <v>141539.6</v>
      </c>
      <c r="I1376" s="102"/>
      <c r="J1376" s="102"/>
      <c r="K1376" s="1161">
        <f t="shared" si="277"/>
        <v>141539.6</v>
      </c>
      <c r="L1376" s="211">
        <v>2.08</v>
      </c>
      <c r="M1376" s="102">
        <v>1</v>
      </c>
      <c r="N1376" s="211">
        <v>137571.20000000001</v>
      </c>
      <c r="O1376" s="211"/>
      <c r="P1376" s="211"/>
      <c r="Q1376" s="1161">
        <f t="shared" si="278"/>
        <v>137571.20000000001</v>
      </c>
      <c r="R1376" s="230">
        <f t="shared" si="279"/>
        <v>0</v>
      </c>
      <c r="S1376" s="230">
        <f t="shared" si="279"/>
        <v>3968.3999999999942</v>
      </c>
      <c r="T1376" s="230">
        <f t="shared" si="279"/>
        <v>0</v>
      </c>
      <c r="U1376" s="230">
        <f t="shared" si="279"/>
        <v>0</v>
      </c>
      <c r="V1376" s="230">
        <f t="shared" si="280"/>
        <v>3968.3999999999942</v>
      </c>
      <c r="W1376" s="211">
        <v>14</v>
      </c>
      <c r="X1376" s="211">
        <v>2.14</v>
      </c>
      <c r="Y1376" s="102">
        <v>1</v>
      </c>
      <c r="Z1376" s="102">
        <v>141539.6</v>
      </c>
      <c r="AA1376" s="102"/>
      <c r="AB1376" s="102"/>
      <c r="AC1376" s="1161">
        <f t="shared" si="281"/>
        <v>141539.6</v>
      </c>
      <c r="AD1376" s="211">
        <v>15</v>
      </c>
      <c r="AE1376" s="211">
        <v>2.14</v>
      </c>
      <c r="AF1376" s="102">
        <v>1</v>
      </c>
      <c r="AG1376" s="102">
        <v>141539.6</v>
      </c>
      <c r="AH1376" s="102"/>
      <c r="AI1376" s="102"/>
      <c r="AJ1376" s="1161">
        <f t="shared" si="282"/>
        <v>141539.6</v>
      </c>
    </row>
    <row r="1377" spans="1:36" ht="40.5">
      <c r="A1377" s="211">
        <v>27</v>
      </c>
      <c r="B1377" s="1134" t="s">
        <v>2634</v>
      </c>
      <c r="C1377" s="1141" t="s">
        <v>1340</v>
      </c>
      <c r="D1377" s="1747" t="s">
        <v>1180</v>
      </c>
      <c r="E1377" s="1748">
        <v>3</v>
      </c>
      <c r="F1377" s="211">
        <v>1.84</v>
      </c>
      <c r="G1377" s="102">
        <v>1</v>
      </c>
      <c r="H1377" s="102">
        <v>121697.60000000001</v>
      </c>
      <c r="I1377" s="102"/>
      <c r="J1377" s="102"/>
      <c r="K1377" s="1161">
        <f t="shared" si="277"/>
        <v>121697.60000000001</v>
      </c>
      <c r="L1377" s="211">
        <v>1.79</v>
      </c>
      <c r="M1377" s="102">
        <v>1</v>
      </c>
      <c r="N1377" s="211">
        <v>118390.6</v>
      </c>
      <c r="O1377" s="211"/>
      <c r="P1377" s="211"/>
      <c r="Q1377" s="1161">
        <f t="shared" si="278"/>
        <v>118390.6</v>
      </c>
      <c r="R1377" s="230">
        <f t="shared" si="279"/>
        <v>0</v>
      </c>
      <c r="S1377" s="230">
        <f t="shared" si="279"/>
        <v>3307</v>
      </c>
      <c r="T1377" s="230">
        <f t="shared" si="279"/>
        <v>0</v>
      </c>
      <c r="U1377" s="230">
        <f t="shared" si="279"/>
        <v>0</v>
      </c>
      <c r="V1377" s="230">
        <f t="shared" si="280"/>
        <v>3307</v>
      </c>
      <c r="W1377" s="211">
        <v>4</v>
      </c>
      <c r="X1377" s="211">
        <v>1.9</v>
      </c>
      <c r="Y1377" s="102">
        <v>1</v>
      </c>
      <c r="Z1377" s="102">
        <v>125666</v>
      </c>
      <c r="AA1377" s="102"/>
      <c r="AB1377" s="102"/>
      <c r="AC1377" s="1161">
        <f t="shared" si="281"/>
        <v>125666</v>
      </c>
      <c r="AD1377" s="211">
        <v>5</v>
      </c>
      <c r="AE1377" s="211">
        <v>1.9</v>
      </c>
      <c r="AF1377" s="102">
        <v>1</v>
      </c>
      <c r="AG1377" s="102">
        <v>125666</v>
      </c>
      <c r="AH1377" s="102"/>
      <c r="AI1377" s="102"/>
      <c r="AJ1377" s="1161">
        <f t="shared" si="282"/>
        <v>125666</v>
      </c>
    </row>
    <row r="1378" spans="1:36" ht="40.5">
      <c r="A1378" s="211">
        <v>28</v>
      </c>
      <c r="B1378" s="1134" t="s">
        <v>1032</v>
      </c>
      <c r="C1378" s="1141" t="s">
        <v>1340</v>
      </c>
      <c r="D1378" s="1747" t="s">
        <v>1180</v>
      </c>
      <c r="E1378" s="1748">
        <v>7</v>
      </c>
      <c r="F1378" s="211">
        <v>1.96</v>
      </c>
      <c r="G1378" s="102">
        <v>1</v>
      </c>
      <c r="H1378" s="102">
        <v>129634.4</v>
      </c>
      <c r="I1378" s="102"/>
      <c r="J1378" s="102"/>
      <c r="K1378" s="1161">
        <f t="shared" si="277"/>
        <v>129634.4</v>
      </c>
      <c r="L1378" s="211">
        <v>1.96</v>
      </c>
      <c r="M1378" s="102">
        <v>1</v>
      </c>
      <c r="N1378" s="211">
        <v>129634.4</v>
      </c>
      <c r="O1378" s="211"/>
      <c r="P1378" s="211"/>
      <c r="Q1378" s="1161">
        <f t="shared" si="278"/>
        <v>129634.4</v>
      </c>
      <c r="R1378" s="230">
        <f t="shared" si="279"/>
        <v>0</v>
      </c>
      <c r="S1378" s="230">
        <f t="shared" si="279"/>
        <v>0</v>
      </c>
      <c r="T1378" s="230">
        <f t="shared" si="279"/>
        <v>0</v>
      </c>
      <c r="U1378" s="230">
        <f t="shared" si="279"/>
        <v>0</v>
      </c>
      <c r="V1378" s="230">
        <f t="shared" si="280"/>
        <v>0</v>
      </c>
      <c r="W1378" s="211">
        <v>8</v>
      </c>
      <c r="X1378" s="211">
        <v>2.02</v>
      </c>
      <c r="Y1378" s="102">
        <v>1</v>
      </c>
      <c r="Z1378" s="102">
        <v>133602.79999999999</v>
      </c>
      <c r="AA1378" s="102"/>
      <c r="AB1378" s="102"/>
      <c r="AC1378" s="1161">
        <f t="shared" si="281"/>
        <v>133602.79999999999</v>
      </c>
      <c r="AD1378" s="211">
        <v>9</v>
      </c>
      <c r="AE1378" s="211">
        <v>2.02</v>
      </c>
      <c r="AF1378" s="102">
        <v>1</v>
      </c>
      <c r="AG1378" s="102">
        <v>133602.79999999999</v>
      </c>
      <c r="AH1378" s="102"/>
      <c r="AI1378" s="102"/>
      <c r="AJ1378" s="1161">
        <f t="shared" si="282"/>
        <v>133602.79999999999</v>
      </c>
    </row>
    <row r="1379" spans="1:36" ht="40.5">
      <c r="A1379" s="211">
        <v>29</v>
      </c>
      <c r="B1379" s="1135" t="s">
        <v>1032</v>
      </c>
      <c r="C1379" s="1141" t="s">
        <v>1340</v>
      </c>
      <c r="D1379" s="1747" t="s">
        <v>1180</v>
      </c>
      <c r="E1379" s="1748">
        <v>7</v>
      </c>
      <c r="F1379" s="211">
        <v>1.96</v>
      </c>
      <c r="G1379" s="102">
        <v>1</v>
      </c>
      <c r="H1379" s="102">
        <v>129634.4</v>
      </c>
      <c r="I1379" s="102"/>
      <c r="J1379" s="102"/>
      <c r="K1379" s="1161">
        <f t="shared" si="277"/>
        <v>129634.4</v>
      </c>
      <c r="L1379" s="211">
        <v>1.96</v>
      </c>
      <c r="M1379" s="102">
        <v>1</v>
      </c>
      <c r="N1379" s="211">
        <v>129634.4</v>
      </c>
      <c r="O1379" s="211"/>
      <c r="P1379" s="211"/>
      <c r="Q1379" s="1161">
        <f t="shared" si="278"/>
        <v>129634.4</v>
      </c>
      <c r="R1379" s="230">
        <f t="shared" si="279"/>
        <v>0</v>
      </c>
      <c r="S1379" s="230">
        <f t="shared" si="279"/>
        <v>0</v>
      </c>
      <c r="T1379" s="230">
        <f t="shared" si="279"/>
        <v>0</v>
      </c>
      <c r="U1379" s="230">
        <f t="shared" si="279"/>
        <v>0</v>
      </c>
      <c r="V1379" s="230">
        <f t="shared" si="280"/>
        <v>0</v>
      </c>
      <c r="W1379" s="211">
        <v>8</v>
      </c>
      <c r="X1379" s="211">
        <v>2.02</v>
      </c>
      <c r="Y1379" s="102">
        <v>1</v>
      </c>
      <c r="Z1379" s="102">
        <v>133602.79999999999</v>
      </c>
      <c r="AA1379" s="102"/>
      <c r="AB1379" s="102"/>
      <c r="AC1379" s="1161">
        <f t="shared" si="281"/>
        <v>133602.79999999999</v>
      </c>
      <c r="AD1379" s="211">
        <v>9</v>
      </c>
      <c r="AE1379" s="211">
        <v>2.02</v>
      </c>
      <c r="AF1379" s="102">
        <v>1</v>
      </c>
      <c r="AG1379" s="102">
        <v>133602.79999999999</v>
      </c>
      <c r="AH1379" s="102"/>
      <c r="AI1379" s="102"/>
      <c r="AJ1379" s="1161">
        <f t="shared" si="282"/>
        <v>133602.79999999999</v>
      </c>
    </row>
    <row r="1380" spans="1:36" ht="40.5">
      <c r="A1380" s="211">
        <v>30</v>
      </c>
      <c r="B1380" s="1134" t="s">
        <v>1032</v>
      </c>
      <c r="C1380" s="1141" t="s">
        <v>1340</v>
      </c>
      <c r="D1380" s="1747" t="s">
        <v>1180</v>
      </c>
      <c r="E1380" s="1748">
        <v>7</v>
      </c>
      <c r="F1380" s="211">
        <v>1.96</v>
      </c>
      <c r="G1380" s="102">
        <v>1</v>
      </c>
      <c r="H1380" s="102">
        <v>129634.4</v>
      </c>
      <c r="I1380" s="102"/>
      <c r="J1380" s="102"/>
      <c r="K1380" s="1161">
        <f t="shared" si="277"/>
        <v>129634.4</v>
      </c>
      <c r="L1380" s="211">
        <v>1.96</v>
      </c>
      <c r="M1380" s="102">
        <v>1</v>
      </c>
      <c r="N1380" s="211">
        <v>129634.4</v>
      </c>
      <c r="O1380" s="211"/>
      <c r="P1380" s="211"/>
      <c r="Q1380" s="1161">
        <f t="shared" si="278"/>
        <v>129634.4</v>
      </c>
      <c r="R1380" s="230">
        <f t="shared" si="279"/>
        <v>0</v>
      </c>
      <c r="S1380" s="230">
        <f t="shared" si="279"/>
        <v>0</v>
      </c>
      <c r="T1380" s="230">
        <f t="shared" si="279"/>
        <v>0</v>
      </c>
      <c r="U1380" s="230">
        <f t="shared" si="279"/>
        <v>0</v>
      </c>
      <c r="V1380" s="230">
        <f t="shared" si="280"/>
        <v>0</v>
      </c>
      <c r="W1380" s="211">
        <v>8</v>
      </c>
      <c r="X1380" s="211">
        <v>2.02</v>
      </c>
      <c r="Y1380" s="102">
        <v>1</v>
      </c>
      <c r="Z1380" s="102">
        <v>133602.79999999999</v>
      </c>
      <c r="AA1380" s="102"/>
      <c r="AB1380" s="102"/>
      <c r="AC1380" s="1161">
        <f t="shared" si="281"/>
        <v>133602.79999999999</v>
      </c>
      <c r="AD1380" s="211">
        <v>9</v>
      </c>
      <c r="AE1380" s="211">
        <v>2.02</v>
      </c>
      <c r="AF1380" s="102">
        <v>1</v>
      </c>
      <c r="AG1380" s="102">
        <v>133602.79999999999</v>
      </c>
      <c r="AH1380" s="102"/>
      <c r="AI1380" s="102"/>
      <c r="AJ1380" s="1161">
        <f t="shared" si="282"/>
        <v>133602.79999999999</v>
      </c>
    </row>
    <row r="1381" spans="1:36">
      <c r="A1381" s="211">
        <v>31</v>
      </c>
      <c r="B1381" s="1134" t="s">
        <v>1907</v>
      </c>
      <c r="C1381" s="1141" t="s">
        <v>1586</v>
      </c>
      <c r="D1381" s="1747" t="s">
        <v>1180</v>
      </c>
      <c r="E1381" s="1748">
        <v>18</v>
      </c>
      <c r="F1381" s="211">
        <v>2.21</v>
      </c>
      <c r="G1381" s="102">
        <v>1</v>
      </c>
      <c r="H1381" s="102">
        <v>146169.4</v>
      </c>
      <c r="I1381" s="102"/>
      <c r="J1381" s="102"/>
      <c r="K1381" s="1161">
        <f t="shared" si="277"/>
        <v>146169.4</v>
      </c>
      <c r="L1381" s="211">
        <v>2.21</v>
      </c>
      <c r="M1381" s="102">
        <v>1</v>
      </c>
      <c r="N1381" s="211">
        <v>146169.4</v>
      </c>
      <c r="O1381" s="211"/>
      <c r="P1381" s="211"/>
      <c r="Q1381" s="1161">
        <f t="shared" si="278"/>
        <v>146169.4</v>
      </c>
      <c r="R1381" s="230">
        <f t="shared" si="279"/>
        <v>0</v>
      </c>
      <c r="S1381" s="230">
        <f t="shared" si="279"/>
        <v>0</v>
      </c>
      <c r="T1381" s="230">
        <f t="shared" si="279"/>
        <v>0</v>
      </c>
      <c r="U1381" s="230">
        <f t="shared" si="279"/>
        <v>0</v>
      </c>
      <c r="V1381" s="230">
        <f t="shared" si="280"/>
        <v>0</v>
      </c>
      <c r="W1381" s="211">
        <v>19</v>
      </c>
      <c r="X1381" s="211">
        <v>2.2799999999999998</v>
      </c>
      <c r="Y1381" s="102">
        <v>1</v>
      </c>
      <c r="Z1381" s="102">
        <v>150799.19999999998</v>
      </c>
      <c r="AA1381" s="102"/>
      <c r="AB1381" s="102"/>
      <c r="AC1381" s="1161">
        <f t="shared" si="281"/>
        <v>150799.19999999998</v>
      </c>
      <c r="AD1381" s="211">
        <v>20</v>
      </c>
      <c r="AE1381" s="211">
        <v>2.2799999999999998</v>
      </c>
      <c r="AF1381" s="102">
        <v>1</v>
      </c>
      <c r="AG1381" s="102">
        <v>150799.19999999998</v>
      </c>
      <c r="AH1381" s="102"/>
      <c r="AI1381" s="102"/>
      <c r="AJ1381" s="1161">
        <f t="shared" si="282"/>
        <v>150799.19999999998</v>
      </c>
    </row>
    <row r="1382" spans="1:36">
      <c r="A1382" s="211"/>
      <c r="B1382" s="1134" t="s">
        <v>6748</v>
      </c>
      <c r="C1382" s="1141"/>
      <c r="D1382" s="1747"/>
      <c r="E1382" s="1748"/>
      <c r="F1382" s="211"/>
      <c r="G1382" s="102"/>
      <c r="H1382" s="102">
        <v>3000</v>
      </c>
      <c r="I1382" s="102"/>
      <c r="J1382" s="102"/>
      <c r="K1382" s="1161">
        <f t="shared" si="277"/>
        <v>3000</v>
      </c>
      <c r="L1382" s="211"/>
      <c r="M1382" s="102"/>
      <c r="N1382" s="211">
        <v>3000</v>
      </c>
      <c r="O1382" s="211"/>
      <c r="P1382" s="211"/>
      <c r="Q1382" s="1161">
        <f t="shared" si="278"/>
        <v>3000</v>
      </c>
      <c r="R1382" s="230"/>
      <c r="S1382" s="230"/>
      <c r="T1382" s="230"/>
      <c r="U1382" s="230"/>
      <c r="V1382" s="230"/>
      <c r="W1382" s="211"/>
      <c r="X1382" s="211"/>
      <c r="Y1382" s="102"/>
      <c r="Z1382" s="102">
        <v>3000</v>
      </c>
      <c r="AA1382" s="102"/>
      <c r="AB1382" s="102"/>
      <c r="AC1382" s="1161">
        <f t="shared" si="281"/>
        <v>3000</v>
      </c>
      <c r="AD1382" s="211"/>
      <c r="AE1382" s="211"/>
      <c r="AF1382" s="102"/>
      <c r="AG1382" s="102">
        <v>3000</v>
      </c>
      <c r="AH1382" s="102"/>
      <c r="AI1382" s="102"/>
      <c r="AJ1382" s="1161">
        <f t="shared" si="282"/>
        <v>3000</v>
      </c>
    </row>
    <row r="1383" spans="1:36" s="233" customFormat="1" ht="27">
      <c r="A1383" s="228"/>
      <c r="B1383" s="236" t="s">
        <v>234</v>
      </c>
      <c r="C1383" s="232" t="s">
        <v>1</v>
      </c>
      <c r="D1383" s="232" t="s">
        <v>1</v>
      </c>
      <c r="E1383" s="232" t="s">
        <v>1</v>
      </c>
      <c r="F1383" s="232" t="s">
        <v>1</v>
      </c>
      <c r="G1383" s="232">
        <f>SUM(G1351:G1382)</f>
        <v>31</v>
      </c>
      <c r="H1383" s="1752">
        <f>SUM(H1351:H1382)</f>
        <v>4635445.6000000024</v>
      </c>
      <c r="I1383" s="232"/>
      <c r="J1383" s="232"/>
      <c r="K1383" s="1162">
        <f t="shared" ref="K1383:AJ1383" si="283">SUM(K1351:K1382)</f>
        <v>4635445.6000000024</v>
      </c>
      <c r="L1383" s="232">
        <f t="shared" si="283"/>
        <v>69.019999999999968</v>
      </c>
      <c r="M1383" s="232">
        <f t="shared" si="283"/>
        <v>31</v>
      </c>
      <c r="N1383" s="1752">
        <f t="shared" si="283"/>
        <v>4567982.8000000026</v>
      </c>
      <c r="O1383" s="232">
        <f t="shared" si="283"/>
        <v>0</v>
      </c>
      <c r="P1383" s="232">
        <f t="shared" si="283"/>
        <v>0</v>
      </c>
      <c r="Q1383" s="1162">
        <f t="shared" si="283"/>
        <v>4567982.8000000026</v>
      </c>
      <c r="R1383" s="232">
        <f t="shared" si="283"/>
        <v>0</v>
      </c>
      <c r="S1383" s="232">
        <f t="shared" si="283"/>
        <v>67462.800000000076</v>
      </c>
      <c r="T1383" s="232">
        <f t="shared" si="283"/>
        <v>0</v>
      </c>
      <c r="U1383" s="232">
        <f t="shared" si="283"/>
        <v>0</v>
      </c>
      <c r="V1383" s="232">
        <f t="shared" si="283"/>
        <v>67462.800000000076</v>
      </c>
      <c r="W1383" s="232">
        <f t="shared" si="283"/>
        <v>270</v>
      </c>
      <c r="X1383" s="232">
        <f t="shared" si="283"/>
        <v>71.550000000000011</v>
      </c>
      <c r="Y1383" s="232">
        <f t="shared" si="283"/>
        <v>31</v>
      </c>
      <c r="Z1383" s="1752">
        <f t="shared" si="283"/>
        <v>4735317.0000000009</v>
      </c>
      <c r="AA1383" s="232">
        <f t="shared" si="283"/>
        <v>0</v>
      </c>
      <c r="AB1383" s="232">
        <f t="shared" si="283"/>
        <v>0</v>
      </c>
      <c r="AC1383" s="1162">
        <f t="shared" si="283"/>
        <v>4735317.0000000009</v>
      </c>
      <c r="AD1383" s="232">
        <f t="shared" si="283"/>
        <v>301</v>
      </c>
      <c r="AE1383" s="232">
        <f t="shared" si="283"/>
        <v>72.36999999999999</v>
      </c>
      <c r="AF1383" s="232">
        <f t="shared" si="283"/>
        <v>31</v>
      </c>
      <c r="AG1383" s="1752">
        <f t="shared" si="283"/>
        <v>4789551.8000000007</v>
      </c>
      <c r="AH1383" s="232">
        <f t="shared" si="283"/>
        <v>0</v>
      </c>
      <c r="AI1383" s="232">
        <f t="shared" si="283"/>
        <v>0</v>
      </c>
      <c r="AJ1383" s="1162">
        <f t="shared" si="283"/>
        <v>4789551.8000000007</v>
      </c>
    </row>
    <row r="1384" spans="1:36" ht="54">
      <c r="A1384" s="1753" t="s">
        <v>4</v>
      </c>
      <c r="B1384" s="229" t="s">
        <v>471</v>
      </c>
      <c r="C1384" s="230"/>
      <c r="D1384" s="230"/>
      <c r="E1384" s="230"/>
      <c r="F1384" s="230"/>
      <c r="G1384" s="195"/>
      <c r="H1384" s="195"/>
      <c r="I1384" s="195"/>
      <c r="J1384" s="195"/>
      <c r="K1384" s="1746"/>
      <c r="L1384" s="230"/>
      <c r="M1384" s="195"/>
      <c r="N1384" s="195"/>
      <c r="O1384" s="195"/>
      <c r="P1384" s="195"/>
      <c r="Q1384" s="1746"/>
      <c r="R1384" s="195"/>
      <c r="S1384" s="195"/>
      <c r="T1384" s="195"/>
      <c r="U1384" s="106"/>
      <c r="V1384" s="106"/>
      <c r="W1384" s="230"/>
      <c r="X1384" s="230"/>
      <c r="Y1384" s="195"/>
      <c r="Z1384" s="195"/>
      <c r="AA1384" s="195"/>
      <c r="AB1384" s="195"/>
      <c r="AC1384" s="1746"/>
      <c r="AD1384" s="230"/>
      <c r="AE1384" s="230"/>
      <c r="AF1384" s="195"/>
      <c r="AG1384" s="195"/>
      <c r="AH1384" s="195"/>
      <c r="AI1384" s="195"/>
      <c r="AJ1384" s="1746"/>
    </row>
    <row r="1385" spans="1:36" ht="14.25">
      <c r="A1385" s="1753"/>
      <c r="B1385" s="195" t="s">
        <v>126</v>
      </c>
      <c r="C1385" s="230"/>
      <c r="D1385" s="230"/>
      <c r="E1385" s="230"/>
      <c r="F1385" s="230"/>
      <c r="G1385" s="232">
        <f>SUM(G1386:G1412)</f>
        <v>26</v>
      </c>
      <c r="H1385" s="232">
        <f>SUM(H1386:H1412)</f>
        <v>2389140</v>
      </c>
      <c r="I1385" s="195"/>
      <c r="J1385" s="195"/>
      <c r="K1385" s="1162">
        <f>SUM(K1386:K1412)</f>
        <v>2389140</v>
      </c>
      <c r="L1385" s="230"/>
      <c r="M1385" s="232">
        <f>SUM(M1386:M1412)</f>
        <v>26</v>
      </c>
      <c r="N1385" s="232">
        <f>SUM(N1386:N1412)</f>
        <v>2389140</v>
      </c>
      <c r="O1385" s="195"/>
      <c r="P1385" s="195"/>
      <c r="Q1385" s="1162">
        <f t="shared" ref="Q1385:V1385" si="284">SUM(Q1386:Q1412)</f>
        <v>2389140</v>
      </c>
      <c r="R1385" s="232">
        <f t="shared" si="284"/>
        <v>0</v>
      </c>
      <c r="S1385" s="232">
        <f t="shared" si="284"/>
        <v>0</v>
      </c>
      <c r="T1385" s="232">
        <f t="shared" si="284"/>
        <v>0</v>
      </c>
      <c r="U1385" s="232">
        <f t="shared" si="284"/>
        <v>0</v>
      </c>
      <c r="V1385" s="232">
        <f t="shared" si="284"/>
        <v>0</v>
      </c>
      <c r="W1385" s="230"/>
      <c r="X1385" s="230"/>
      <c r="Y1385" s="232">
        <f>SUM(Y1386:Y1412)</f>
        <v>26</v>
      </c>
      <c r="Z1385" s="232">
        <f>SUM(Z1386:Z1412)</f>
        <v>2389140</v>
      </c>
      <c r="AA1385" s="195"/>
      <c r="AB1385" s="195"/>
      <c r="AC1385" s="1162">
        <f>SUM(AC1386:AC1412)</f>
        <v>2389140</v>
      </c>
      <c r="AD1385" s="230"/>
      <c r="AE1385" s="230"/>
      <c r="AF1385" s="195"/>
      <c r="AG1385" s="232">
        <f>SUM(AG1386:AG1412)</f>
        <v>2389140</v>
      </c>
      <c r="AH1385" s="195"/>
      <c r="AI1385" s="195"/>
      <c r="AJ1385" s="1162">
        <f>SUM(AJ1386:AJ1412)</f>
        <v>2389140</v>
      </c>
    </row>
    <row r="1386" spans="1:36">
      <c r="A1386" s="211">
        <v>1</v>
      </c>
      <c r="B1386" s="1757" t="s">
        <v>6818</v>
      </c>
      <c r="C1386" s="1138" t="s">
        <v>1300</v>
      </c>
      <c r="D1386" s="211"/>
      <c r="E1386" s="211"/>
      <c r="F1386" s="1754">
        <v>1.5</v>
      </c>
      <c r="G1386" s="102">
        <v>1</v>
      </c>
      <c r="H1386" s="102">
        <v>99210</v>
      </c>
      <c r="I1386" s="102"/>
      <c r="J1386" s="102"/>
      <c r="K1386" s="1161">
        <f>+J1386+I1386+H1386</f>
        <v>99210</v>
      </c>
      <c r="L1386" s="1754">
        <v>1.5</v>
      </c>
      <c r="M1386" s="102">
        <v>1</v>
      </c>
      <c r="N1386" s="102">
        <v>99210</v>
      </c>
      <c r="O1386" s="211"/>
      <c r="P1386" s="211"/>
      <c r="Q1386" s="1161">
        <f t="shared" ref="Q1386:Q1412" si="285">N1386+O1386+P1386</f>
        <v>99210</v>
      </c>
      <c r="R1386" s="230">
        <f t="shared" ref="R1386:U1411" si="286">G1386-M1386</f>
        <v>0</v>
      </c>
      <c r="S1386" s="230">
        <f t="shared" si="286"/>
        <v>0</v>
      </c>
      <c r="T1386" s="230">
        <f t="shared" si="286"/>
        <v>0</v>
      </c>
      <c r="U1386" s="230">
        <f t="shared" si="286"/>
        <v>0</v>
      </c>
      <c r="V1386" s="230">
        <f t="shared" ref="V1386:V1411" si="287">S1386+T1386+U1386</f>
        <v>0</v>
      </c>
      <c r="W1386" s="211"/>
      <c r="X1386" s="1754">
        <v>1.5</v>
      </c>
      <c r="Y1386" s="102">
        <v>1</v>
      </c>
      <c r="Z1386" s="102">
        <v>99210</v>
      </c>
      <c r="AA1386" s="102"/>
      <c r="AB1386" s="102"/>
      <c r="AC1386" s="1161">
        <f t="shared" ref="AC1386:AC1412" si="288">Z1386+AA1386+AB1386</f>
        <v>99210</v>
      </c>
      <c r="AD1386" s="211"/>
      <c r="AE1386" s="1754">
        <v>1.5</v>
      </c>
      <c r="AF1386" s="102">
        <v>1</v>
      </c>
      <c r="AG1386" s="102">
        <v>99210</v>
      </c>
      <c r="AH1386" s="102"/>
      <c r="AI1386" s="102"/>
      <c r="AJ1386" s="1161">
        <f t="shared" ref="AJ1386:AJ1412" si="289">AG1386+AH1386+AI1386</f>
        <v>99210</v>
      </c>
    </row>
    <row r="1387" spans="1:36">
      <c r="A1387" s="211">
        <v>2</v>
      </c>
      <c r="B1387" s="1757" t="s">
        <v>1915</v>
      </c>
      <c r="C1387" s="1138" t="s">
        <v>1366</v>
      </c>
      <c r="D1387" s="211"/>
      <c r="E1387" s="211"/>
      <c r="F1387" s="1754">
        <v>1</v>
      </c>
      <c r="G1387" s="102">
        <v>1</v>
      </c>
      <c r="H1387" s="102">
        <v>91275</v>
      </c>
      <c r="I1387" s="102"/>
      <c r="J1387" s="102"/>
      <c r="K1387" s="1161">
        <f t="shared" ref="K1387:K1412" si="290">+J1387+I1387+H1387</f>
        <v>91275</v>
      </c>
      <c r="L1387" s="1754">
        <v>1</v>
      </c>
      <c r="M1387" s="102">
        <v>1</v>
      </c>
      <c r="N1387" s="102">
        <v>91275</v>
      </c>
      <c r="O1387" s="211"/>
      <c r="P1387" s="211"/>
      <c r="Q1387" s="1161">
        <f t="shared" si="285"/>
        <v>91275</v>
      </c>
      <c r="R1387" s="230">
        <f t="shared" si="286"/>
        <v>0</v>
      </c>
      <c r="S1387" s="230">
        <f t="shared" si="286"/>
        <v>0</v>
      </c>
      <c r="T1387" s="230">
        <f t="shared" si="286"/>
        <v>0</v>
      </c>
      <c r="U1387" s="230">
        <f t="shared" si="286"/>
        <v>0</v>
      </c>
      <c r="V1387" s="230">
        <f t="shared" si="287"/>
        <v>0</v>
      </c>
      <c r="W1387" s="211"/>
      <c r="X1387" s="1754">
        <v>1</v>
      </c>
      <c r="Y1387" s="102">
        <v>1</v>
      </c>
      <c r="Z1387" s="102">
        <v>91275</v>
      </c>
      <c r="AA1387" s="102"/>
      <c r="AB1387" s="102"/>
      <c r="AC1387" s="1161">
        <f t="shared" si="288"/>
        <v>91275</v>
      </c>
      <c r="AD1387" s="211"/>
      <c r="AE1387" s="1754">
        <v>1</v>
      </c>
      <c r="AF1387" s="102">
        <v>1</v>
      </c>
      <c r="AG1387" s="102">
        <v>91275</v>
      </c>
      <c r="AH1387" s="102"/>
      <c r="AI1387" s="102"/>
      <c r="AJ1387" s="1161">
        <f t="shared" si="289"/>
        <v>91275</v>
      </c>
    </row>
    <row r="1388" spans="1:36">
      <c r="A1388" s="211">
        <v>3</v>
      </c>
      <c r="B1388" s="1757" t="s">
        <v>1916</v>
      </c>
      <c r="C1388" s="1138" t="s">
        <v>1366</v>
      </c>
      <c r="D1388" s="211"/>
      <c r="E1388" s="211"/>
      <c r="F1388" s="1754">
        <v>1</v>
      </c>
      <c r="G1388" s="102">
        <v>1</v>
      </c>
      <c r="H1388" s="102">
        <v>91275</v>
      </c>
      <c r="I1388" s="102"/>
      <c r="J1388" s="102"/>
      <c r="K1388" s="1161">
        <f t="shared" si="290"/>
        <v>91275</v>
      </c>
      <c r="L1388" s="1754">
        <v>1</v>
      </c>
      <c r="M1388" s="102">
        <v>1</v>
      </c>
      <c r="N1388" s="102">
        <v>91275</v>
      </c>
      <c r="O1388" s="211"/>
      <c r="P1388" s="211"/>
      <c r="Q1388" s="1161">
        <f t="shared" si="285"/>
        <v>91275</v>
      </c>
      <c r="R1388" s="230">
        <f t="shared" si="286"/>
        <v>0</v>
      </c>
      <c r="S1388" s="230">
        <f t="shared" si="286"/>
        <v>0</v>
      </c>
      <c r="T1388" s="230">
        <f t="shared" si="286"/>
        <v>0</v>
      </c>
      <c r="U1388" s="230">
        <f t="shared" si="286"/>
        <v>0</v>
      </c>
      <c r="V1388" s="230">
        <f t="shared" si="287"/>
        <v>0</v>
      </c>
      <c r="W1388" s="211"/>
      <c r="X1388" s="1754">
        <v>1</v>
      </c>
      <c r="Y1388" s="102">
        <v>1</v>
      </c>
      <c r="Z1388" s="102">
        <v>91275</v>
      </c>
      <c r="AA1388" s="102"/>
      <c r="AB1388" s="102"/>
      <c r="AC1388" s="1161">
        <f t="shared" si="288"/>
        <v>91275</v>
      </c>
      <c r="AD1388" s="211"/>
      <c r="AE1388" s="1754">
        <v>1</v>
      </c>
      <c r="AF1388" s="102">
        <v>1</v>
      </c>
      <c r="AG1388" s="102">
        <v>91275</v>
      </c>
      <c r="AH1388" s="102"/>
      <c r="AI1388" s="102"/>
      <c r="AJ1388" s="1161">
        <f t="shared" si="289"/>
        <v>91275</v>
      </c>
    </row>
    <row r="1389" spans="1:36">
      <c r="A1389" s="211">
        <v>4</v>
      </c>
      <c r="B1389" s="1757" t="s">
        <v>2637</v>
      </c>
      <c r="C1389" s="1138" t="s">
        <v>1366</v>
      </c>
      <c r="D1389" s="211"/>
      <c r="E1389" s="211"/>
      <c r="F1389" s="1754">
        <v>1</v>
      </c>
      <c r="G1389" s="102">
        <v>1</v>
      </c>
      <c r="H1389" s="102">
        <v>86076</v>
      </c>
      <c r="I1389" s="102"/>
      <c r="J1389" s="102"/>
      <c r="K1389" s="1161">
        <f t="shared" si="290"/>
        <v>86076</v>
      </c>
      <c r="L1389" s="1754">
        <v>1</v>
      </c>
      <c r="M1389" s="102">
        <v>1</v>
      </c>
      <c r="N1389" s="102">
        <v>86076</v>
      </c>
      <c r="O1389" s="211"/>
      <c r="P1389" s="211"/>
      <c r="Q1389" s="1161">
        <f t="shared" si="285"/>
        <v>86076</v>
      </c>
      <c r="R1389" s="230">
        <f t="shared" si="286"/>
        <v>0</v>
      </c>
      <c r="S1389" s="230">
        <f t="shared" si="286"/>
        <v>0</v>
      </c>
      <c r="T1389" s="230">
        <f t="shared" si="286"/>
        <v>0</v>
      </c>
      <c r="U1389" s="230">
        <f t="shared" si="286"/>
        <v>0</v>
      </c>
      <c r="V1389" s="230">
        <f t="shared" si="287"/>
        <v>0</v>
      </c>
      <c r="W1389" s="211"/>
      <c r="X1389" s="1754">
        <v>1</v>
      </c>
      <c r="Y1389" s="102">
        <v>1</v>
      </c>
      <c r="Z1389" s="102">
        <v>86076</v>
      </c>
      <c r="AA1389" s="102"/>
      <c r="AB1389" s="102"/>
      <c r="AC1389" s="1161">
        <f t="shared" si="288"/>
        <v>86076</v>
      </c>
      <c r="AD1389" s="211"/>
      <c r="AE1389" s="1754">
        <v>1</v>
      </c>
      <c r="AF1389" s="102">
        <v>1</v>
      </c>
      <c r="AG1389" s="102">
        <v>86076</v>
      </c>
      <c r="AH1389" s="102"/>
      <c r="AI1389" s="102"/>
      <c r="AJ1389" s="1161">
        <f t="shared" si="289"/>
        <v>86076</v>
      </c>
    </row>
    <row r="1390" spans="1:36">
      <c r="A1390" s="211">
        <v>5</v>
      </c>
      <c r="B1390" s="1757" t="s">
        <v>1032</v>
      </c>
      <c r="C1390" s="1138" t="s">
        <v>1366</v>
      </c>
      <c r="D1390" s="211"/>
      <c r="E1390" s="211"/>
      <c r="F1390" s="1754">
        <v>1</v>
      </c>
      <c r="G1390" s="102">
        <v>1</v>
      </c>
      <c r="H1390" s="102">
        <v>86076</v>
      </c>
      <c r="I1390" s="102"/>
      <c r="J1390" s="102"/>
      <c r="K1390" s="1161">
        <f t="shared" si="290"/>
        <v>86076</v>
      </c>
      <c r="L1390" s="1754">
        <v>1</v>
      </c>
      <c r="M1390" s="102">
        <v>1</v>
      </c>
      <c r="N1390" s="102">
        <v>86076</v>
      </c>
      <c r="O1390" s="211"/>
      <c r="P1390" s="211"/>
      <c r="Q1390" s="1161">
        <f t="shared" si="285"/>
        <v>86076</v>
      </c>
      <c r="R1390" s="230">
        <f t="shared" si="286"/>
        <v>0</v>
      </c>
      <c r="S1390" s="230">
        <f t="shared" si="286"/>
        <v>0</v>
      </c>
      <c r="T1390" s="230">
        <f t="shared" si="286"/>
        <v>0</v>
      </c>
      <c r="U1390" s="230">
        <f t="shared" si="286"/>
        <v>0</v>
      </c>
      <c r="V1390" s="230">
        <f t="shared" si="287"/>
        <v>0</v>
      </c>
      <c r="W1390" s="211"/>
      <c r="X1390" s="1754">
        <v>1</v>
      </c>
      <c r="Y1390" s="102">
        <v>1</v>
      </c>
      <c r="Z1390" s="102">
        <v>86076</v>
      </c>
      <c r="AA1390" s="102"/>
      <c r="AB1390" s="102"/>
      <c r="AC1390" s="1161">
        <f t="shared" si="288"/>
        <v>86076</v>
      </c>
      <c r="AD1390" s="211"/>
      <c r="AE1390" s="1754">
        <v>1</v>
      </c>
      <c r="AF1390" s="102">
        <v>1</v>
      </c>
      <c r="AG1390" s="102">
        <v>86076</v>
      </c>
      <c r="AH1390" s="102"/>
      <c r="AI1390" s="102"/>
      <c r="AJ1390" s="1161">
        <f t="shared" si="289"/>
        <v>86076</v>
      </c>
    </row>
    <row r="1391" spans="1:36">
      <c r="A1391" s="211">
        <v>6</v>
      </c>
      <c r="B1391" s="1757" t="s">
        <v>1917</v>
      </c>
      <c r="C1391" s="1138" t="s">
        <v>1366</v>
      </c>
      <c r="D1391" s="211"/>
      <c r="E1391" s="211"/>
      <c r="F1391" s="1754">
        <v>1</v>
      </c>
      <c r="G1391" s="102">
        <v>1</v>
      </c>
      <c r="H1391" s="102">
        <v>91275</v>
      </c>
      <c r="I1391" s="102"/>
      <c r="J1391" s="102"/>
      <c r="K1391" s="1161">
        <f t="shared" si="290"/>
        <v>91275</v>
      </c>
      <c r="L1391" s="1754">
        <v>1</v>
      </c>
      <c r="M1391" s="102">
        <v>1</v>
      </c>
      <c r="N1391" s="102">
        <v>91275</v>
      </c>
      <c r="O1391" s="211"/>
      <c r="P1391" s="211"/>
      <c r="Q1391" s="1161">
        <f t="shared" si="285"/>
        <v>91275</v>
      </c>
      <c r="R1391" s="230">
        <f t="shared" si="286"/>
        <v>0</v>
      </c>
      <c r="S1391" s="230">
        <f t="shared" si="286"/>
        <v>0</v>
      </c>
      <c r="T1391" s="230">
        <f t="shared" si="286"/>
        <v>0</v>
      </c>
      <c r="U1391" s="230">
        <f t="shared" si="286"/>
        <v>0</v>
      </c>
      <c r="V1391" s="230">
        <f t="shared" si="287"/>
        <v>0</v>
      </c>
      <c r="W1391" s="211"/>
      <c r="X1391" s="1754">
        <v>1</v>
      </c>
      <c r="Y1391" s="102">
        <v>1</v>
      </c>
      <c r="Z1391" s="102">
        <v>91275</v>
      </c>
      <c r="AA1391" s="102"/>
      <c r="AB1391" s="102"/>
      <c r="AC1391" s="1161">
        <f t="shared" si="288"/>
        <v>91275</v>
      </c>
      <c r="AD1391" s="211"/>
      <c r="AE1391" s="1754">
        <v>1</v>
      </c>
      <c r="AF1391" s="102">
        <v>1</v>
      </c>
      <c r="AG1391" s="102">
        <v>91275</v>
      </c>
      <c r="AH1391" s="102"/>
      <c r="AI1391" s="102"/>
      <c r="AJ1391" s="1161">
        <f t="shared" si="289"/>
        <v>91275</v>
      </c>
    </row>
    <row r="1392" spans="1:36">
      <c r="A1392" s="211">
        <v>7</v>
      </c>
      <c r="B1392" s="1757" t="s">
        <v>6819</v>
      </c>
      <c r="C1392" s="1138" t="s">
        <v>1308</v>
      </c>
      <c r="D1392" s="211"/>
      <c r="E1392" s="211"/>
      <c r="F1392" s="1754">
        <v>1.5</v>
      </c>
      <c r="G1392" s="102">
        <v>1</v>
      </c>
      <c r="H1392" s="102">
        <v>99210</v>
      </c>
      <c r="I1392" s="102"/>
      <c r="J1392" s="102"/>
      <c r="K1392" s="1161">
        <f t="shared" si="290"/>
        <v>99210</v>
      </c>
      <c r="L1392" s="1754">
        <v>1.5</v>
      </c>
      <c r="M1392" s="102">
        <v>1</v>
      </c>
      <c r="N1392" s="102">
        <v>99210</v>
      </c>
      <c r="O1392" s="211"/>
      <c r="P1392" s="211"/>
      <c r="Q1392" s="1161">
        <f t="shared" si="285"/>
        <v>99210</v>
      </c>
      <c r="R1392" s="230">
        <f t="shared" si="286"/>
        <v>0</v>
      </c>
      <c r="S1392" s="230">
        <f t="shared" si="286"/>
        <v>0</v>
      </c>
      <c r="T1392" s="230">
        <f t="shared" si="286"/>
        <v>0</v>
      </c>
      <c r="U1392" s="230">
        <f t="shared" si="286"/>
        <v>0</v>
      </c>
      <c r="V1392" s="230">
        <f t="shared" si="287"/>
        <v>0</v>
      </c>
      <c r="W1392" s="211"/>
      <c r="X1392" s="1754">
        <v>1.5</v>
      </c>
      <c r="Y1392" s="102">
        <v>1</v>
      </c>
      <c r="Z1392" s="102">
        <v>99210</v>
      </c>
      <c r="AA1392" s="102"/>
      <c r="AB1392" s="102"/>
      <c r="AC1392" s="1161">
        <f t="shared" si="288"/>
        <v>99210</v>
      </c>
      <c r="AD1392" s="211"/>
      <c r="AE1392" s="1754">
        <v>1.5</v>
      </c>
      <c r="AF1392" s="102">
        <v>1</v>
      </c>
      <c r="AG1392" s="102">
        <v>99210</v>
      </c>
      <c r="AH1392" s="102"/>
      <c r="AI1392" s="102"/>
      <c r="AJ1392" s="1161">
        <f t="shared" si="289"/>
        <v>99210</v>
      </c>
    </row>
    <row r="1393" spans="1:36">
      <c r="A1393" s="211">
        <v>8</v>
      </c>
      <c r="B1393" s="1757" t="s">
        <v>6820</v>
      </c>
      <c r="C1393" s="1138" t="s">
        <v>1308</v>
      </c>
      <c r="D1393" s="211"/>
      <c r="E1393" s="211"/>
      <c r="F1393" s="1754">
        <v>1.5</v>
      </c>
      <c r="G1393" s="102">
        <v>1</v>
      </c>
      <c r="H1393" s="102">
        <v>99210</v>
      </c>
      <c r="I1393" s="102"/>
      <c r="J1393" s="102"/>
      <c r="K1393" s="1161">
        <f t="shared" si="290"/>
        <v>99210</v>
      </c>
      <c r="L1393" s="1754">
        <v>1.5</v>
      </c>
      <c r="M1393" s="102">
        <v>1</v>
      </c>
      <c r="N1393" s="102">
        <v>99210</v>
      </c>
      <c r="O1393" s="211"/>
      <c r="P1393" s="211"/>
      <c r="Q1393" s="1161">
        <f t="shared" si="285"/>
        <v>99210</v>
      </c>
      <c r="R1393" s="230">
        <f t="shared" si="286"/>
        <v>0</v>
      </c>
      <c r="S1393" s="230">
        <f t="shared" si="286"/>
        <v>0</v>
      </c>
      <c r="T1393" s="230">
        <f t="shared" si="286"/>
        <v>0</v>
      </c>
      <c r="U1393" s="230">
        <f t="shared" si="286"/>
        <v>0</v>
      </c>
      <c r="V1393" s="230">
        <f t="shared" si="287"/>
        <v>0</v>
      </c>
      <c r="W1393" s="211"/>
      <c r="X1393" s="1754">
        <v>1.5</v>
      </c>
      <c r="Y1393" s="102">
        <v>1</v>
      </c>
      <c r="Z1393" s="102">
        <v>99210</v>
      </c>
      <c r="AA1393" s="102"/>
      <c r="AB1393" s="102"/>
      <c r="AC1393" s="1161">
        <f t="shared" si="288"/>
        <v>99210</v>
      </c>
      <c r="AD1393" s="211"/>
      <c r="AE1393" s="1754">
        <v>1.5</v>
      </c>
      <c r="AF1393" s="102">
        <v>1</v>
      </c>
      <c r="AG1393" s="102">
        <v>99210</v>
      </c>
      <c r="AH1393" s="102"/>
      <c r="AI1393" s="102"/>
      <c r="AJ1393" s="1161">
        <f t="shared" si="289"/>
        <v>99210</v>
      </c>
    </row>
    <row r="1394" spans="1:36">
      <c r="A1394" s="211">
        <v>9</v>
      </c>
      <c r="B1394" s="1757" t="s">
        <v>6821</v>
      </c>
      <c r="C1394" s="1138" t="s">
        <v>1308</v>
      </c>
      <c r="D1394" s="211"/>
      <c r="E1394" s="211"/>
      <c r="F1394" s="1754">
        <v>1.5</v>
      </c>
      <c r="G1394" s="102">
        <v>1</v>
      </c>
      <c r="H1394" s="102">
        <v>99210</v>
      </c>
      <c r="I1394" s="102"/>
      <c r="J1394" s="102"/>
      <c r="K1394" s="1161">
        <f t="shared" si="290"/>
        <v>99210</v>
      </c>
      <c r="L1394" s="1754">
        <v>1.5</v>
      </c>
      <c r="M1394" s="102">
        <v>1</v>
      </c>
      <c r="N1394" s="102">
        <v>99210</v>
      </c>
      <c r="O1394" s="211"/>
      <c r="P1394" s="211"/>
      <c r="Q1394" s="1161">
        <f t="shared" si="285"/>
        <v>99210</v>
      </c>
      <c r="R1394" s="230">
        <f t="shared" si="286"/>
        <v>0</v>
      </c>
      <c r="S1394" s="230">
        <f t="shared" si="286"/>
        <v>0</v>
      </c>
      <c r="T1394" s="230">
        <f t="shared" si="286"/>
        <v>0</v>
      </c>
      <c r="U1394" s="230">
        <f t="shared" si="286"/>
        <v>0</v>
      </c>
      <c r="V1394" s="230">
        <f t="shared" si="287"/>
        <v>0</v>
      </c>
      <c r="W1394" s="211"/>
      <c r="X1394" s="1754">
        <v>1.5</v>
      </c>
      <c r="Y1394" s="102">
        <v>1</v>
      </c>
      <c r="Z1394" s="102">
        <v>99210</v>
      </c>
      <c r="AA1394" s="102"/>
      <c r="AB1394" s="102"/>
      <c r="AC1394" s="1161">
        <f t="shared" si="288"/>
        <v>99210</v>
      </c>
      <c r="AD1394" s="211"/>
      <c r="AE1394" s="1754">
        <v>1.5</v>
      </c>
      <c r="AF1394" s="102">
        <v>1</v>
      </c>
      <c r="AG1394" s="102">
        <v>99210</v>
      </c>
      <c r="AH1394" s="102"/>
      <c r="AI1394" s="102"/>
      <c r="AJ1394" s="1161">
        <f t="shared" si="289"/>
        <v>99210</v>
      </c>
    </row>
    <row r="1395" spans="1:36">
      <c r="A1395" s="211">
        <v>10</v>
      </c>
      <c r="B1395" s="1757" t="s">
        <v>6822</v>
      </c>
      <c r="C1395" s="1138" t="s">
        <v>1308</v>
      </c>
      <c r="D1395" s="211"/>
      <c r="E1395" s="211"/>
      <c r="F1395" s="1754">
        <v>1.5</v>
      </c>
      <c r="G1395" s="102">
        <v>1</v>
      </c>
      <c r="H1395" s="102">
        <v>99210</v>
      </c>
      <c r="I1395" s="102"/>
      <c r="J1395" s="102"/>
      <c r="K1395" s="1161">
        <f t="shared" si="290"/>
        <v>99210</v>
      </c>
      <c r="L1395" s="1754">
        <v>1.5</v>
      </c>
      <c r="M1395" s="102">
        <v>1</v>
      </c>
      <c r="N1395" s="102">
        <v>99210</v>
      </c>
      <c r="O1395" s="211"/>
      <c r="P1395" s="211"/>
      <c r="Q1395" s="1161">
        <f t="shared" si="285"/>
        <v>99210</v>
      </c>
      <c r="R1395" s="230">
        <f t="shared" si="286"/>
        <v>0</v>
      </c>
      <c r="S1395" s="230">
        <f t="shared" si="286"/>
        <v>0</v>
      </c>
      <c r="T1395" s="230">
        <f t="shared" si="286"/>
        <v>0</v>
      </c>
      <c r="U1395" s="230">
        <f t="shared" si="286"/>
        <v>0</v>
      </c>
      <c r="V1395" s="230">
        <f t="shared" si="287"/>
        <v>0</v>
      </c>
      <c r="W1395" s="211"/>
      <c r="X1395" s="1754">
        <v>1.5</v>
      </c>
      <c r="Y1395" s="102">
        <v>1</v>
      </c>
      <c r="Z1395" s="102">
        <v>99210</v>
      </c>
      <c r="AA1395" s="102"/>
      <c r="AB1395" s="102"/>
      <c r="AC1395" s="1161">
        <f t="shared" si="288"/>
        <v>99210</v>
      </c>
      <c r="AD1395" s="211"/>
      <c r="AE1395" s="1754">
        <v>1.5</v>
      </c>
      <c r="AF1395" s="102">
        <v>1</v>
      </c>
      <c r="AG1395" s="102">
        <v>99210</v>
      </c>
      <c r="AH1395" s="102"/>
      <c r="AI1395" s="102"/>
      <c r="AJ1395" s="1161">
        <f t="shared" si="289"/>
        <v>99210</v>
      </c>
    </row>
    <row r="1396" spans="1:36">
      <c r="A1396" s="211">
        <v>11</v>
      </c>
      <c r="B1396" s="1757" t="s">
        <v>6823</v>
      </c>
      <c r="C1396" s="1138" t="s">
        <v>1308</v>
      </c>
      <c r="D1396" s="211"/>
      <c r="E1396" s="211"/>
      <c r="F1396" s="1754">
        <v>1.5</v>
      </c>
      <c r="G1396" s="102">
        <v>1</v>
      </c>
      <c r="H1396" s="102">
        <v>99210</v>
      </c>
      <c r="I1396" s="102"/>
      <c r="J1396" s="102"/>
      <c r="K1396" s="1161">
        <f t="shared" si="290"/>
        <v>99210</v>
      </c>
      <c r="L1396" s="1754">
        <v>1.5</v>
      </c>
      <c r="M1396" s="102">
        <v>1</v>
      </c>
      <c r="N1396" s="102">
        <v>99210</v>
      </c>
      <c r="O1396" s="211"/>
      <c r="P1396" s="211"/>
      <c r="Q1396" s="1161">
        <f t="shared" si="285"/>
        <v>99210</v>
      </c>
      <c r="R1396" s="230">
        <f t="shared" si="286"/>
        <v>0</v>
      </c>
      <c r="S1396" s="230">
        <f t="shared" si="286"/>
        <v>0</v>
      </c>
      <c r="T1396" s="230">
        <f t="shared" si="286"/>
        <v>0</v>
      </c>
      <c r="U1396" s="230">
        <f t="shared" si="286"/>
        <v>0</v>
      </c>
      <c r="V1396" s="230">
        <f t="shared" si="287"/>
        <v>0</v>
      </c>
      <c r="W1396" s="211"/>
      <c r="X1396" s="1754">
        <v>1.5</v>
      </c>
      <c r="Y1396" s="102">
        <v>1</v>
      </c>
      <c r="Z1396" s="102">
        <v>99210</v>
      </c>
      <c r="AA1396" s="102"/>
      <c r="AB1396" s="102"/>
      <c r="AC1396" s="1161">
        <f t="shared" si="288"/>
        <v>99210</v>
      </c>
      <c r="AD1396" s="211"/>
      <c r="AE1396" s="1754">
        <v>1.5</v>
      </c>
      <c r="AF1396" s="102">
        <v>1</v>
      </c>
      <c r="AG1396" s="102">
        <v>99210</v>
      </c>
      <c r="AH1396" s="102"/>
      <c r="AI1396" s="102"/>
      <c r="AJ1396" s="1161">
        <f t="shared" si="289"/>
        <v>99210</v>
      </c>
    </row>
    <row r="1397" spans="1:36">
      <c r="A1397" s="211">
        <v>12</v>
      </c>
      <c r="B1397" s="1757" t="s">
        <v>6824</v>
      </c>
      <c r="C1397" s="1138" t="s">
        <v>1307</v>
      </c>
      <c r="D1397" s="211"/>
      <c r="E1397" s="211"/>
      <c r="F1397" s="1754">
        <v>1.6</v>
      </c>
      <c r="G1397" s="102">
        <v>1</v>
      </c>
      <c r="H1397" s="102">
        <v>105824</v>
      </c>
      <c r="I1397" s="102"/>
      <c r="J1397" s="102"/>
      <c r="K1397" s="1161">
        <f t="shared" si="290"/>
        <v>105824</v>
      </c>
      <c r="L1397" s="1754">
        <v>1.6</v>
      </c>
      <c r="M1397" s="102">
        <v>1</v>
      </c>
      <c r="N1397" s="102">
        <v>105824</v>
      </c>
      <c r="O1397" s="211"/>
      <c r="P1397" s="211"/>
      <c r="Q1397" s="1161">
        <f t="shared" si="285"/>
        <v>105824</v>
      </c>
      <c r="R1397" s="230">
        <f t="shared" si="286"/>
        <v>0</v>
      </c>
      <c r="S1397" s="230">
        <f t="shared" si="286"/>
        <v>0</v>
      </c>
      <c r="T1397" s="230">
        <f t="shared" si="286"/>
        <v>0</v>
      </c>
      <c r="U1397" s="230">
        <f t="shared" si="286"/>
        <v>0</v>
      </c>
      <c r="V1397" s="230">
        <f t="shared" si="287"/>
        <v>0</v>
      </c>
      <c r="W1397" s="211"/>
      <c r="X1397" s="1754">
        <v>1.6</v>
      </c>
      <c r="Y1397" s="102">
        <v>1</v>
      </c>
      <c r="Z1397" s="102">
        <v>105824</v>
      </c>
      <c r="AA1397" s="102"/>
      <c r="AB1397" s="102"/>
      <c r="AC1397" s="1161">
        <f t="shared" si="288"/>
        <v>105824</v>
      </c>
      <c r="AD1397" s="211"/>
      <c r="AE1397" s="1754">
        <v>1.6</v>
      </c>
      <c r="AF1397" s="102">
        <v>1</v>
      </c>
      <c r="AG1397" s="102">
        <v>105824</v>
      </c>
      <c r="AH1397" s="102"/>
      <c r="AI1397" s="102"/>
      <c r="AJ1397" s="1161">
        <f t="shared" si="289"/>
        <v>105824</v>
      </c>
    </row>
    <row r="1398" spans="1:36" ht="40.5">
      <c r="A1398" s="211">
        <v>13</v>
      </c>
      <c r="B1398" s="1757" t="s">
        <v>1918</v>
      </c>
      <c r="C1398" s="1135" t="s">
        <v>1309</v>
      </c>
      <c r="D1398" s="211"/>
      <c r="E1398" s="211"/>
      <c r="F1398" s="1754">
        <v>1</v>
      </c>
      <c r="G1398" s="102">
        <v>1</v>
      </c>
      <c r="H1398" s="102">
        <v>91275</v>
      </c>
      <c r="I1398" s="102"/>
      <c r="J1398" s="102"/>
      <c r="K1398" s="1161">
        <f t="shared" si="290"/>
        <v>91275</v>
      </c>
      <c r="L1398" s="1754">
        <v>1</v>
      </c>
      <c r="M1398" s="102">
        <v>1</v>
      </c>
      <c r="N1398" s="102">
        <v>91275</v>
      </c>
      <c r="O1398" s="211"/>
      <c r="P1398" s="211"/>
      <c r="Q1398" s="1161">
        <f t="shared" si="285"/>
        <v>91275</v>
      </c>
      <c r="R1398" s="230">
        <f t="shared" si="286"/>
        <v>0</v>
      </c>
      <c r="S1398" s="230">
        <f t="shared" si="286"/>
        <v>0</v>
      </c>
      <c r="T1398" s="230">
        <f t="shared" si="286"/>
        <v>0</v>
      </c>
      <c r="U1398" s="230">
        <f t="shared" si="286"/>
        <v>0</v>
      </c>
      <c r="V1398" s="230">
        <f t="shared" si="287"/>
        <v>0</v>
      </c>
      <c r="W1398" s="211"/>
      <c r="X1398" s="1754">
        <v>1</v>
      </c>
      <c r="Y1398" s="102">
        <v>1</v>
      </c>
      <c r="Z1398" s="102">
        <v>91275</v>
      </c>
      <c r="AA1398" s="102"/>
      <c r="AB1398" s="102"/>
      <c r="AC1398" s="1161">
        <f t="shared" si="288"/>
        <v>91275</v>
      </c>
      <c r="AD1398" s="211"/>
      <c r="AE1398" s="1754">
        <v>1</v>
      </c>
      <c r="AF1398" s="102">
        <v>1</v>
      </c>
      <c r="AG1398" s="102">
        <v>91275</v>
      </c>
      <c r="AH1398" s="102"/>
      <c r="AI1398" s="102"/>
      <c r="AJ1398" s="1161">
        <f t="shared" si="289"/>
        <v>91275</v>
      </c>
    </row>
    <row r="1399" spans="1:36">
      <c r="A1399" s="211">
        <v>14</v>
      </c>
      <c r="B1399" s="1757" t="s">
        <v>1919</v>
      </c>
      <c r="C1399" s="1138" t="s">
        <v>1316</v>
      </c>
      <c r="D1399" s="211"/>
      <c r="E1399" s="211"/>
      <c r="F1399" s="1754">
        <v>1</v>
      </c>
      <c r="G1399" s="102">
        <v>1</v>
      </c>
      <c r="H1399" s="102">
        <v>86076</v>
      </c>
      <c r="I1399" s="102"/>
      <c r="J1399" s="102"/>
      <c r="K1399" s="1161">
        <f t="shared" si="290"/>
        <v>86076</v>
      </c>
      <c r="L1399" s="1754">
        <v>1</v>
      </c>
      <c r="M1399" s="102">
        <v>1</v>
      </c>
      <c r="N1399" s="102">
        <v>86076</v>
      </c>
      <c r="O1399" s="211"/>
      <c r="P1399" s="211"/>
      <c r="Q1399" s="1161">
        <f t="shared" si="285"/>
        <v>86076</v>
      </c>
      <c r="R1399" s="230">
        <f t="shared" si="286"/>
        <v>0</v>
      </c>
      <c r="S1399" s="230">
        <f t="shared" si="286"/>
        <v>0</v>
      </c>
      <c r="T1399" s="230">
        <f t="shared" si="286"/>
        <v>0</v>
      </c>
      <c r="U1399" s="230">
        <f t="shared" si="286"/>
        <v>0</v>
      </c>
      <c r="V1399" s="230">
        <f t="shared" si="287"/>
        <v>0</v>
      </c>
      <c r="W1399" s="211"/>
      <c r="X1399" s="1754">
        <v>1</v>
      </c>
      <c r="Y1399" s="102">
        <v>1</v>
      </c>
      <c r="Z1399" s="102">
        <v>86076</v>
      </c>
      <c r="AA1399" s="102"/>
      <c r="AB1399" s="102"/>
      <c r="AC1399" s="1161">
        <f t="shared" si="288"/>
        <v>86076</v>
      </c>
      <c r="AD1399" s="211"/>
      <c r="AE1399" s="1754">
        <v>1</v>
      </c>
      <c r="AF1399" s="102">
        <v>1</v>
      </c>
      <c r="AG1399" s="102">
        <v>86076</v>
      </c>
      <c r="AH1399" s="102"/>
      <c r="AI1399" s="102"/>
      <c r="AJ1399" s="1161">
        <f t="shared" si="289"/>
        <v>86076</v>
      </c>
    </row>
    <row r="1400" spans="1:36">
      <c r="A1400" s="211">
        <v>15</v>
      </c>
      <c r="B1400" s="1757" t="s">
        <v>6825</v>
      </c>
      <c r="C1400" s="1138" t="s">
        <v>1316</v>
      </c>
      <c r="D1400" s="211"/>
      <c r="E1400" s="211"/>
      <c r="F1400" s="1754">
        <v>1</v>
      </c>
      <c r="G1400" s="102">
        <v>1</v>
      </c>
      <c r="H1400" s="102">
        <v>86076</v>
      </c>
      <c r="I1400" s="102"/>
      <c r="J1400" s="102"/>
      <c r="K1400" s="1161">
        <f t="shared" si="290"/>
        <v>86076</v>
      </c>
      <c r="L1400" s="1754">
        <v>1</v>
      </c>
      <c r="M1400" s="102">
        <v>1</v>
      </c>
      <c r="N1400" s="102">
        <v>86076</v>
      </c>
      <c r="O1400" s="211"/>
      <c r="P1400" s="211"/>
      <c r="Q1400" s="1161">
        <f t="shared" si="285"/>
        <v>86076</v>
      </c>
      <c r="R1400" s="230">
        <f t="shared" si="286"/>
        <v>0</v>
      </c>
      <c r="S1400" s="230">
        <f t="shared" si="286"/>
        <v>0</v>
      </c>
      <c r="T1400" s="230">
        <f t="shared" si="286"/>
        <v>0</v>
      </c>
      <c r="U1400" s="230">
        <f t="shared" si="286"/>
        <v>0</v>
      </c>
      <c r="V1400" s="230">
        <f t="shared" si="287"/>
        <v>0</v>
      </c>
      <c r="W1400" s="211"/>
      <c r="X1400" s="1754">
        <v>1</v>
      </c>
      <c r="Y1400" s="102">
        <v>1</v>
      </c>
      <c r="Z1400" s="102">
        <v>86076</v>
      </c>
      <c r="AA1400" s="102"/>
      <c r="AB1400" s="102"/>
      <c r="AC1400" s="1161">
        <f t="shared" si="288"/>
        <v>86076</v>
      </c>
      <c r="AD1400" s="211"/>
      <c r="AE1400" s="1754">
        <v>1</v>
      </c>
      <c r="AF1400" s="102">
        <v>1</v>
      </c>
      <c r="AG1400" s="102">
        <v>86076</v>
      </c>
      <c r="AH1400" s="102"/>
      <c r="AI1400" s="102"/>
      <c r="AJ1400" s="1161">
        <f t="shared" si="289"/>
        <v>86076</v>
      </c>
    </row>
    <row r="1401" spans="1:36">
      <c r="A1401" s="211">
        <v>16</v>
      </c>
      <c r="B1401" s="1757" t="s">
        <v>6826</v>
      </c>
      <c r="C1401" s="1138" t="s">
        <v>1316</v>
      </c>
      <c r="D1401" s="211"/>
      <c r="E1401" s="211"/>
      <c r="F1401" s="1754">
        <v>1</v>
      </c>
      <c r="G1401" s="102">
        <v>1</v>
      </c>
      <c r="H1401" s="102">
        <v>91275</v>
      </c>
      <c r="I1401" s="102"/>
      <c r="J1401" s="102"/>
      <c r="K1401" s="1161">
        <f t="shared" si="290"/>
        <v>91275</v>
      </c>
      <c r="L1401" s="1754">
        <v>1</v>
      </c>
      <c r="M1401" s="102">
        <v>1</v>
      </c>
      <c r="N1401" s="102">
        <v>91275</v>
      </c>
      <c r="O1401" s="211"/>
      <c r="P1401" s="211"/>
      <c r="Q1401" s="1161">
        <f t="shared" si="285"/>
        <v>91275</v>
      </c>
      <c r="R1401" s="230">
        <f t="shared" si="286"/>
        <v>0</v>
      </c>
      <c r="S1401" s="230">
        <f t="shared" si="286"/>
        <v>0</v>
      </c>
      <c r="T1401" s="230">
        <f t="shared" si="286"/>
        <v>0</v>
      </c>
      <c r="U1401" s="230">
        <f t="shared" si="286"/>
        <v>0</v>
      </c>
      <c r="V1401" s="230">
        <f t="shared" si="287"/>
        <v>0</v>
      </c>
      <c r="W1401" s="211"/>
      <c r="X1401" s="1754">
        <v>1</v>
      </c>
      <c r="Y1401" s="102">
        <v>1</v>
      </c>
      <c r="Z1401" s="102">
        <v>91275</v>
      </c>
      <c r="AA1401" s="102"/>
      <c r="AB1401" s="102"/>
      <c r="AC1401" s="1161">
        <f t="shared" si="288"/>
        <v>91275</v>
      </c>
      <c r="AD1401" s="211"/>
      <c r="AE1401" s="1754">
        <v>1</v>
      </c>
      <c r="AF1401" s="102">
        <v>1</v>
      </c>
      <c r="AG1401" s="102">
        <v>91275</v>
      </c>
      <c r="AH1401" s="102"/>
      <c r="AI1401" s="102"/>
      <c r="AJ1401" s="1161">
        <f t="shared" si="289"/>
        <v>91275</v>
      </c>
    </row>
    <row r="1402" spans="1:36">
      <c r="A1402" s="211">
        <v>17</v>
      </c>
      <c r="B1402" s="1757" t="s">
        <v>1920</v>
      </c>
      <c r="C1402" s="1138" t="s">
        <v>1316</v>
      </c>
      <c r="D1402" s="211"/>
      <c r="E1402" s="211"/>
      <c r="F1402" s="1754">
        <v>1</v>
      </c>
      <c r="G1402" s="102">
        <v>1</v>
      </c>
      <c r="H1402" s="102">
        <v>86076</v>
      </c>
      <c r="I1402" s="102"/>
      <c r="J1402" s="102"/>
      <c r="K1402" s="1161">
        <f t="shared" si="290"/>
        <v>86076</v>
      </c>
      <c r="L1402" s="1754">
        <v>1</v>
      </c>
      <c r="M1402" s="102">
        <v>1</v>
      </c>
      <c r="N1402" s="102">
        <v>86076</v>
      </c>
      <c r="O1402" s="211"/>
      <c r="P1402" s="211"/>
      <c r="Q1402" s="1161">
        <f t="shared" si="285"/>
        <v>86076</v>
      </c>
      <c r="R1402" s="230">
        <f t="shared" si="286"/>
        <v>0</v>
      </c>
      <c r="S1402" s="230">
        <f t="shared" si="286"/>
        <v>0</v>
      </c>
      <c r="T1402" s="230">
        <f t="shared" si="286"/>
        <v>0</v>
      </c>
      <c r="U1402" s="230">
        <f t="shared" si="286"/>
        <v>0</v>
      </c>
      <c r="V1402" s="230">
        <f t="shared" si="287"/>
        <v>0</v>
      </c>
      <c r="W1402" s="211"/>
      <c r="X1402" s="1754">
        <v>1</v>
      </c>
      <c r="Y1402" s="102">
        <v>1</v>
      </c>
      <c r="Z1402" s="102">
        <v>86076</v>
      </c>
      <c r="AA1402" s="102"/>
      <c r="AB1402" s="102"/>
      <c r="AC1402" s="1161">
        <f t="shared" si="288"/>
        <v>86076</v>
      </c>
      <c r="AD1402" s="211"/>
      <c r="AE1402" s="1754">
        <v>1</v>
      </c>
      <c r="AF1402" s="102">
        <v>1</v>
      </c>
      <c r="AG1402" s="102">
        <v>86076</v>
      </c>
      <c r="AH1402" s="102"/>
      <c r="AI1402" s="102"/>
      <c r="AJ1402" s="1161">
        <f t="shared" si="289"/>
        <v>86076</v>
      </c>
    </row>
    <row r="1403" spans="1:36">
      <c r="A1403" s="211">
        <v>18</v>
      </c>
      <c r="B1403" s="1757" t="s">
        <v>2638</v>
      </c>
      <c r="C1403" s="1138" t="s">
        <v>1316</v>
      </c>
      <c r="D1403" s="211"/>
      <c r="E1403" s="211"/>
      <c r="F1403" s="1754">
        <v>1</v>
      </c>
      <c r="G1403" s="102">
        <v>1</v>
      </c>
      <c r="H1403" s="102">
        <v>86076</v>
      </c>
      <c r="I1403" s="102"/>
      <c r="J1403" s="102"/>
      <c r="K1403" s="1161">
        <f t="shared" si="290"/>
        <v>86076</v>
      </c>
      <c r="L1403" s="1754">
        <v>1</v>
      </c>
      <c r="M1403" s="102">
        <v>1</v>
      </c>
      <c r="N1403" s="102">
        <v>86076</v>
      </c>
      <c r="O1403" s="211"/>
      <c r="P1403" s="211"/>
      <c r="Q1403" s="1161">
        <f t="shared" si="285"/>
        <v>86076</v>
      </c>
      <c r="R1403" s="230">
        <f t="shared" si="286"/>
        <v>0</v>
      </c>
      <c r="S1403" s="230">
        <f t="shared" si="286"/>
        <v>0</v>
      </c>
      <c r="T1403" s="230">
        <f t="shared" si="286"/>
        <v>0</v>
      </c>
      <c r="U1403" s="230">
        <f t="shared" si="286"/>
        <v>0</v>
      </c>
      <c r="V1403" s="230">
        <f t="shared" si="287"/>
        <v>0</v>
      </c>
      <c r="W1403" s="211"/>
      <c r="X1403" s="1754">
        <v>1</v>
      </c>
      <c r="Y1403" s="102">
        <v>1</v>
      </c>
      <c r="Z1403" s="102">
        <v>86076</v>
      </c>
      <c r="AA1403" s="102"/>
      <c r="AB1403" s="102"/>
      <c r="AC1403" s="1161">
        <f t="shared" si="288"/>
        <v>86076</v>
      </c>
      <c r="AD1403" s="211"/>
      <c r="AE1403" s="1754">
        <v>1</v>
      </c>
      <c r="AF1403" s="102">
        <v>1</v>
      </c>
      <c r="AG1403" s="102">
        <v>86076</v>
      </c>
      <c r="AH1403" s="102"/>
      <c r="AI1403" s="102"/>
      <c r="AJ1403" s="1161">
        <f t="shared" si="289"/>
        <v>86076</v>
      </c>
    </row>
    <row r="1404" spans="1:36">
      <c r="A1404" s="211">
        <v>19</v>
      </c>
      <c r="B1404" s="1757" t="s">
        <v>1921</v>
      </c>
      <c r="C1404" s="1138" t="s">
        <v>1316</v>
      </c>
      <c r="D1404" s="211"/>
      <c r="E1404" s="211"/>
      <c r="F1404" s="1754">
        <v>1</v>
      </c>
      <c r="G1404" s="102">
        <v>1</v>
      </c>
      <c r="H1404" s="102">
        <v>86076</v>
      </c>
      <c r="I1404" s="102"/>
      <c r="J1404" s="102"/>
      <c r="K1404" s="1161">
        <f t="shared" si="290"/>
        <v>86076</v>
      </c>
      <c r="L1404" s="1754">
        <v>1</v>
      </c>
      <c r="M1404" s="102">
        <v>1</v>
      </c>
      <c r="N1404" s="102">
        <v>86076</v>
      </c>
      <c r="O1404" s="211"/>
      <c r="P1404" s="211"/>
      <c r="Q1404" s="1161">
        <f t="shared" si="285"/>
        <v>86076</v>
      </c>
      <c r="R1404" s="230">
        <f t="shared" si="286"/>
        <v>0</v>
      </c>
      <c r="S1404" s="230">
        <f t="shared" si="286"/>
        <v>0</v>
      </c>
      <c r="T1404" s="230">
        <f t="shared" si="286"/>
        <v>0</v>
      </c>
      <c r="U1404" s="230">
        <f t="shared" si="286"/>
        <v>0</v>
      </c>
      <c r="V1404" s="230">
        <f t="shared" si="287"/>
        <v>0</v>
      </c>
      <c r="W1404" s="211"/>
      <c r="X1404" s="1754">
        <v>1</v>
      </c>
      <c r="Y1404" s="102">
        <v>1</v>
      </c>
      <c r="Z1404" s="102">
        <v>86076</v>
      </c>
      <c r="AA1404" s="102"/>
      <c r="AB1404" s="102"/>
      <c r="AC1404" s="1161">
        <f t="shared" si="288"/>
        <v>86076</v>
      </c>
      <c r="AD1404" s="211"/>
      <c r="AE1404" s="1754">
        <v>1</v>
      </c>
      <c r="AF1404" s="102">
        <v>1</v>
      </c>
      <c r="AG1404" s="102">
        <v>86076</v>
      </c>
      <c r="AH1404" s="102"/>
      <c r="AI1404" s="102"/>
      <c r="AJ1404" s="1161">
        <f t="shared" si="289"/>
        <v>86076</v>
      </c>
    </row>
    <row r="1405" spans="1:36">
      <c r="A1405" s="211">
        <v>20</v>
      </c>
      <c r="B1405" s="1757" t="s">
        <v>1923</v>
      </c>
      <c r="C1405" s="1138" t="s">
        <v>1316</v>
      </c>
      <c r="D1405" s="211"/>
      <c r="E1405" s="211"/>
      <c r="F1405" s="1754">
        <v>1</v>
      </c>
      <c r="G1405" s="102">
        <v>1</v>
      </c>
      <c r="H1405" s="102">
        <v>86076</v>
      </c>
      <c r="I1405" s="102"/>
      <c r="J1405" s="102"/>
      <c r="K1405" s="1161">
        <f t="shared" si="290"/>
        <v>86076</v>
      </c>
      <c r="L1405" s="1754">
        <v>1</v>
      </c>
      <c r="M1405" s="102">
        <v>1</v>
      </c>
      <c r="N1405" s="102">
        <v>86076</v>
      </c>
      <c r="O1405" s="211"/>
      <c r="P1405" s="211"/>
      <c r="Q1405" s="1161">
        <f t="shared" si="285"/>
        <v>86076</v>
      </c>
      <c r="R1405" s="230">
        <f t="shared" si="286"/>
        <v>0</v>
      </c>
      <c r="S1405" s="230">
        <f t="shared" si="286"/>
        <v>0</v>
      </c>
      <c r="T1405" s="230">
        <f t="shared" si="286"/>
        <v>0</v>
      </c>
      <c r="U1405" s="230">
        <f t="shared" si="286"/>
        <v>0</v>
      </c>
      <c r="V1405" s="230">
        <f t="shared" si="287"/>
        <v>0</v>
      </c>
      <c r="W1405" s="211"/>
      <c r="X1405" s="1754">
        <v>1</v>
      </c>
      <c r="Y1405" s="102">
        <v>1</v>
      </c>
      <c r="Z1405" s="102">
        <v>86076</v>
      </c>
      <c r="AA1405" s="102"/>
      <c r="AB1405" s="102"/>
      <c r="AC1405" s="1161">
        <f t="shared" si="288"/>
        <v>86076</v>
      </c>
      <c r="AD1405" s="211"/>
      <c r="AE1405" s="1754">
        <v>1</v>
      </c>
      <c r="AF1405" s="102">
        <v>1</v>
      </c>
      <c r="AG1405" s="102">
        <v>86076</v>
      </c>
      <c r="AH1405" s="102"/>
      <c r="AI1405" s="102"/>
      <c r="AJ1405" s="1161">
        <f t="shared" si="289"/>
        <v>86076</v>
      </c>
    </row>
    <row r="1406" spans="1:36">
      <c r="A1406" s="211">
        <v>21</v>
      </c>
      <c r="B1406" s="1757" t="s">
        <v>1922</v>
      </c>
      <c r="C1406" s="1138" t="s">
        <v>1316</v>
      </c>
      <c r="D1406" s="211"/>
      <c r="E1406" s="211"/>
      <c r="F1406" s="1754">
        <v>1</v>
      </c>
      <c r="G1406" s="102">
        <v>1</v>
      </c>
      <c r="H1406" s="102">
        <v>86076</v>
      </c>
      <c r="I1406" s="102"/>
      <c r="J1406" s="102"/>
      <c r="K1406" s="1161">
        <f t="shared" si="290"/>
        <v>86076</v>
      </c>
      <c r="L1406" s="1754">
        <v>1</v>
      </c>
      <c r="M1406" s="102">
        <v>1</v>
      </c>
      <c r="N1406" s="102">
        <v>86076</v>
      </c>
      <c r="O1406" s="211"/>
      <c r="P1406" s="211"/>
      <c r="Q1406" s="1161">
        <f t="shared" si="285"/>
        <v>86076</v>
      </c>
      <c r="R1406" s="230">
        <f t="shared" si="286"/>
        <v>0</v>
      </c>
      <c r="S1406" s="230">
        <f t="shared" si="286"/>
        <v>0</v>
      </c>
      <c r="T1406" s="230">
        <f t="shared" si="286"/>
        <v>0</v>
      </c>
      <c r="U1406" s="230">
        <f t="shared" si="286"/>
        <v>0</v>
      </c>
      <c r="V1406" s="230">
        <f t="shared" si="287"/>
        <v>0</v>
      </c>
      <c r="W1406" s="211"/>
      <c r="X1406" s="1754">
        <v>1</v>
      </c>
      <c r="Y1406" s="102">
        <v>1</v>
      </c>
      <c r="Z1406" s="102">
        <v>86076</v>
      </c>
      <c r="AA1406" s="102"/>
      <c r="AB1406" s="102"/>
      <c r="AC1406" s="1161">
        <f t="shared" si="288"/>
        <v>86076</v>
      </c>
      <c r="AD1406" s="211"/>
      <c r="AE1406" s="1754">
        <v>1</v>
      </c>
      <c r="AF1406" s="102">
        <v>1</v>
      </c>
      <c r="AG1406" s="102">
        <v>86076</v>
      </c>
      <c r="AH1406" s="102"/>
      <c r="AI1406" s="102"/>
      <c r="AJ1406" s="1161">
        <f t="shared" si="289"/>
        <v>86076</v>
      </c>
    </row>
    <row r="1407" spans="1:36">
      <c r="A1407" s="211">
        <v>22</v>
      </c>
      <c r="B1407" s="1757" t="s">
        <v>6827</v>
      </c>
      <c r="C1407" s="1138" t="s">
        <v>1316</v>
      </c>
      <c r="D1407" s="211"/>
      <c r="E1407" s="211"/>
      <c r="F1407" s="1754">
        <v>1</v>
      </c>
      <c r="G1407" s="102">
        <v>1</v>
      </c>
      <c r="H1407" s="102">
        <v>91275</v>
      </c>
      <c r="I1407" s="102"/>
      <c r="J1407" s="102"/>
      <c r="K1407" s="1161">
        <f t="shared" si="290"/>
        <v>91275</v>
      </c>
      <c r="L1407" s="1754">
        <v>1</v>
      </c>
      <c r="M1407" s="102">
        <v>1</v>
      </c>
      <c r="N1407" s="102">
        <v>91275</v>
      </c>
      <c r="O1407" s="211"/>
      <c r="P1407" s="211"/>
      <c r="Q1407" s="1161">
        <f t="shared" si="285"/>
        <v>91275</v>
      </c>
      <c r="R1407" s="230">
        <f t="shared" si="286"/>
        <v>0</v>
      </c>
      <c r="S1407" s="230">
        <f t="shared" si="286"/>
        <v>0</v>
      </c>
      <c r="T1407" s="230">
        <f t="shared" si="286"/>
        <v>0</v>
      </c>
      <c r="U1407" s="230">
        <f t="shared" si="286"/>
        <v>0</v>
      </c>
      <c r="V1407" s="230">
        <f t="shared" si="287"/>
        <v>0</v>
      </c>
      <c r="W1407" s="211"/>
      <c r="X1407" s="1754">
        <v>1</v>
      </c>
      <c r="Y1407" s="102">
        <v>1</v>
      </c>
      <c r="Z1407" s="102">
        <v>91275</v>
      </c>
      <c r="AA1407" s="102"/>
      <c r="AB1407" s="102"/>
      <c r="AC1407" s="1161">
        <f t="shared" si="288"/>
        <v>91275</v>
      </c>
      <c r="AD1407" s="211"/>
      <c r="AE1407" s="1754">
        <v>1</v>
      </c>
      <c r="AF1407" s="102">
        <v>1</v>
      </c>
      <c r="AG1407" s="102">
        <v>91275</v>
      </c>
      <c r="AH1407" s="102"/>
      <c r="AI1407" s="102"/>
      <c r="AJ1407" s="1161">
        <f t="shared" si="289"/>
        <v>91275</v>
      </c>
    </row>
    <row r="1408" spans="1:36">
      <c r="A1408" s="211">
        <v>23</v>
      </c>
      <c r="B1408" s="1757" t="s">
        <v>1032</v>
      </c>
      <c r="C1408" s="1138" t="s">
        <v>1316</v>
      </c>
      <c r="D1408" s="211"/>
      <c r="E1408" s="211"/>
      <c r="F1408" s="1754">
        <v>1</v>
      </c>
      <c r="G1408" s="102">
        <v>1</v>
      </c>
      <c r="H1408" s="102">
        <v>86076</v>
      </c>
      <c r="I1408" s="102"/>
      <c r="J1408" s="102"/>
      <c r="K1408" s="1161">
        <f t="shared" si="290"/>
        <v>86076</v>
      </c>
      <c r="L1408" s="1754">
        <v>1</v>
      </c>
      <c r="M1408" s="102">
        <v>1</v>
      </c>
      <c r="N1408" s="102">
        <v>86076</v>
      </c>
      <c r="O1408" s="211"/>
      <c r="P1408" s="211"/>
      <c r="Q1408" s="1161">
        <f t="shared" si="285"/>
        <v>86076</v>
      </c>
      <c r="R1408" s="230">
        <f t="shared" si="286"/>
        <v>0</v>
      </c>
      <c r="S1408" s="230">
        <f t="shared" si="286"/>
        <v>0</v>
      </c>
      <c r="T1408" s="230">
        <f t="shared" si="286"/>
        <v>0</v>
      </c>
      <c r="U1408" s="230">
        <f t="shared" si="286"/>
        <v>0</v>
      </c>
      <c r="V1408" s="230">
        <f t="shared" si="287"/>
        <v>0</v>
      </c>
      <c r="W1408" s="211"/>
      <c r="X1408" s="1754">
        <v>1</v>
      </c>
      <c r="Y1408" s="102">
        <v>1</v>
      </c>
      <c r="Z1408" s="102">
        <v>86076</v>
      </c>
      <c r="AA1408" s="102"/>
      <c r="AB1408" s="102"/>
      <c r="AC1408" s="1161">
        <f t="shared" si="288"/>
        <v>86076</v>
      </c>
      <c r="AD1408" s="211"/>
      <c r="AE1408" s="1754">
        <v>1</v>
      </c>
      <c r="AF1408" s="102">
        <v>1</v>
      </c>
      <c r="AG1408" s="102">
        <v>86076</v>
      </c>
      <c r="AH1408" s="102"/>
      <c r="AI1408" s="102"/>
      <c r="AJ1408" s="1161">
        <f t="shared" si="289"/>
        <v>86076</v>
      </c>
    </row>
    <row r="1409" spans="1:36" ht="27">
      <c r="A1409" s="211">
        <v>24</v>
      </c>
      <c r="B1409" s="1757" t="s">
        <v>1032</v>
      </c>
      <c r="C1409" s="1135" t="s">
        <v>1304</v>
      </c>
      <c r="D1409" s="211"/>
      <c r="E1409" s="211"/>
      <c r="F1409" s="1754">
        <v>1.25</v>
      </c>
      <c r="G1409" s="102">
        <v>1</v>
      </c>
      <c r="H1409" s="102">
        <v>91275</v>
      </c>
      <c r="I1409" s="102"/>
      <c r="J1409" s="102"/>
      <c r="K1409" s="1161">
        <f t="shared" si="290"/>
        <v>91275</v>
      </c>
      <c r="L1409" s="1754">
        <v>1.25</v>
      </c>
      <c r="M1409" s="102">
        <v>1</v>
      </c>
      <c r="N1409" s="102">
        <v>91275</v>
      </c>
      <c r="O1409" s="211"/>
      <c r="P1409" s="211"/>
      <c r="Q1409" s="1161">
        <f t="shared" si="285"/>
        <v>91275</v>
      </c>
      <c r="R1409" s="230">
        <f t="shared" si="286"/>
        <v>0</v>
      </c>
      <c r="S1409" s="230">
        <f t="shared" si="286"/>
        <v>0</v>
      </c>
      <c r="T1409" s="230">
        <f t="shared" si="286"/>
        <v>0</v>
      </c>
      <c r="U1409" s="230">
        <f t="shared" si="286"/>
        <v>0</v>
      </c>
      <c r="V1409" s="230">
        <f t="shared" si="287"/>
        <v>0</v>
      </c>
      <c r="W1409" s="211"/>
      <c r="X1409" s="1754">
        <v>1.25</v>
      </c>
      <c r="Y1409" s="102">
        <v>1</v>
      </c>
      <c r="Z1409" s="102">
        <v>91275</v>
      </c>
      <c r="AA1409" s="102"/>
      <c r="AB1409" s="102"/>
      <c r="AC1409" s="1161">
        <f t="shared" si="288"/>
        <v>91275</v>
      </c>
      <c r="AD1409" s="211"/>
      <c r="AE1409" s="1754">
        <v>1.25</v>
      </c>
      <c r="AF1409" s="102">
        <v>1</v>
      </c>
      <c r="AG1409" s="102">
        <v>91275</v>
      </c>
      <c r="AH1409" s="102"/>
      <c r="AI1409" s="102"/>
      <c r="AJ1409" s="1161">
        <f t="shared" si="289"/>
        <v>91275</v>
      </c>
    </row>
    <row r="1410" spans="1:36">
      <c r="A1410" s="211">
        <v>25</v>
      </c>
      <c r="B1410" s="1757" t="s">
        <v>1924</v>
      </c>
      <c r="C1410" s="1135" t="s">
        <v>1313</v>
      </c>
      <c r="D1410" s="211"/>
      <c r="E1410" s="211"/>
      <c r="F1410" s="1754">
        <v>1.4</v>
      </c>
      <c r="G1410" s="102">
        <v>1</v>
      </c>
      <c r="H1410" s="102">
        <v>92596</v>
      </c>
      <c r="I1410" s="102"/>
      <c r="J1410" s="102"/>
      <c r="K1410" s="1161">
        <f t="shared" si="290"/>
        <v>92596</v>
      </c>
      <c r="L1410" s="1754">
        <v>1.4</v>
      </c>
      <c r="M1410" s="102">
        <v>1</v>
      </c>
      <c r="N1410" s="102">
        <v>92596</v>
      </c>
      <c r="O1410" s="211"/>
      <c r="P1410" s="211"/>
      <c r="Q1410" s="1161">
        <f t="shared" si="285"/>
        <v>92596</v>
      </c>
      <c r="R1410" s="230">
        <f t="shared" si="286"/>
        <v>0</v>
      </c>
      <c r="S1410" s="230">
        <f t="shared" si="286"/>
        <v>0</v>
      </c>
      <c r="T1410" s="230">
        <f t="shared" si="286"/>
        <v>0</v>
      </c>
      <c r="U1410" s="230">
        <f t="shared" si="286"/>
        <v>0</v>
      </c>
      <c r="V1410" s="230">
        <f t="shared" si="287"/>
        <v>0</v>
      </c>
      <c r="W1410" s="211"/>
      <c r="X1410" s="1754">
        <v>1.4</v>
      </c>
      <c r="Y1410" s="102">
        <v>1</v>
      </c>
      <c r="Z1410" s="102">
        <v>92596</v>
      </c>
      <c r="AA1410" s="102"/>
      <c r="AB1410" s="102"/>
      <c r="AC1410" s="1161">
        <f t="shared" si="288"/>
        <v>92596</v>
      </c>
      <c r="AD1410" s="211"/>
      <c r="AE1410" s="1754">
        <v>1.4</v>
      </c>
      <c r="AF1410" s="102">
        <v>1</v>
      </c>
      <c r="AG1410" s="102">
        <v>92596</v>
      </c>
      <c r="AH1410" s="102"/>
      <c r="AI1410" s="102"/>
      <c r="AJ1410" s="1161">
        <f t="shared" si="289"/>
        <v>92596</v>
      </c>
    </row>
    <row r="1411" spans="1:36">
      <c r="A1411" s="211">
        <v>26</v>
      </c>
      <c r="B1411" s="1757" t="s">
        <v>6828</v>
      </c>
      <c r="C1411" s="1138" t="s">
        <v>1314</v>
      </c>
      <c r="D1411" s="211"/>
      <c r="E1411" s="211"/>
      <c r="F1411" s="1754">
        <v>1.2</v>
      </c>
      <c r="G1411" s="102">
        <v>1</v>
      </c>
      <c r="H1411" s="102">
        <v>91275</v>
      </c>
      <c r="I1411" s="102"/>
      <c r="J1411" s="102"/>
      <c r="K1411" s="1161">
        <f t="shared" si="290"/>
        <v>91275</v>
      </c>
      <c r="L1411" s="1754">
        <v>1.2</v>
      </c>
      <c r="M1411" s="102">
        <v>1</v>
      </c>
      <c r="N1411" s="102">
        <v>91275</v>
      </c>
      <c r="O1411" s="211"/>
      <c r="P1411" s="211"/>
      <c r="Q1411" s="1161">
        <f t="shared" si="285"/>
        <v>91275</v>
      </c>
      <c r="R1411" s="230">
        <f t="shared" si="286"/>
        <v>0</v>
      </c>
      <c r="S1411" s="230">
        <f t="shared" si="286"/>
        <v>0</v>
      </c>
      <c r="T1411" s="230">
        <f t="shared" si="286"/>
        <v>0</v>
      </c>
      <c r="U1411" s="230">
        <f t="shared" si="286"/>
        <v>0</v>
      </c>
      <c r="V1411" s="230">
        <f t="shared" si="287"/>
        <v>0</v>
      </c>
      <c r="W1411" s="211"/>
      <c r="X1411" s="1754">
        <v>1.2</v>
      </c>
      <c r="Y1411" s="102">
        <v>1</v>
      </c>
      <c r="Z1411" s="102">
        <v>91275</v>
      </c>
      <c r="AA1411" s="102"/>
      <c r="AB1411" s="102"/>
      <c r="AC1411" s="1161">
        <f t="shared" si="288"/>
        <v>91275</v>
      </c>
      <c r="AD1411" s="211"/>
      <c r="AE1411" s="1754">
        <v>1.2</v>
      </c>
      <c r="AF1411" s="102">
        <v>1</v>
      </c>
      <c r="AG1411" s="102">
        <v>91275</v>
      </c>
      <c r="AH1411" s="102"/>
      <c r="AI1411" s="102"/>
      <c r="AJ1411" s="1161">
        <f t="shared" si="289"/>
        <v>91275</v>
      </c>
    </row>
    <row r="1412" spans="1:36" ht="27">
      <c r="A1412" s="211"/>
      <c r="B1412" s="1756" t="s">
        <v>6829</v>
      </c>
      <c r="C1412" s="1135"/>
      <c r="D1412" s="211"/>
      <c r="E1412" s="211"/>
      <c r="F1412" s="1754"/>
      <c r="G1412" s="102"/>
      <c r="H1412" s="102">
        <v>4500</v>
      </c>
      <c r="I1412" s="102"/>
      <c r="J1412" s="102"/>
      <c r="K1412" s="1161">
        <f t="shared" si="290"/>
        <v>4500</v>
      </c>
      <c r="L1412" s="1754"/>
      <c r="M1412" s="102"/>
      <c r="N1412" s="102">
        <v>4500</v>
      </c>
      <c r="O1412" s="211"/>
      <c r="P1412" s="211"/>
      <c r="Q1412" s="1161">
        <f t="shared" si="285"/>
        <v>4500</v>
      </c>
      <c r="R1412" s="230"/>
      <c r="S1412" s="230"/>
      <c r="T1412" s="230"/>
      <c r="U1412" s="230"/>
      <c r="V1412" s="230"/>
      <c r="W1412" s="211"/>
      <c r="X1412" s="1754"/>
      <c r="Y1412" s="102"/>
      <c r="Z1412" s="102">
        <v>4500</v>
      </c>
      <c r="AA1412" s="102"/>
      <c r="AB1412" s="102"/>
      <c r="AC1412" s="1161">
        <f t="shared" si="288"/>
        <v>4500</v>
      </c>
      <c r="AD1412" s="211"/>
      <c r="AE1412" s="1754"/>
      <c r="AF1412" s="102"/>
      <c r="AG1412" s="102">
        <v>4500</v>
      </c>
      <c r="AH1412" s="102"/>
      <c r="AI1412" s="102"/>
      <c r="AJ1412" s="1161">
        <f t="shared" si="289"/>
        <v>4500</v>
      </c>
    </row>
    <row r="1413" spans="1:36" s="181" customFormat="1" ht="38.25" customHeight="1">
      <c r="A1413" s="30"/>
      <c r="B1413" s="2162" t="s">
        <v>6509</v>
      </c>
      <c r="C1413" s="2162"/>
      <c r="D1413" s="2162"/>
      <c r="E1413" s="2162"/>
      <c r="F1413" s="2162"/>
      <c r="G1413" s="2162"/>
      <c r="H1413" s="2162"/>
      <c r="I1413" s="2162"/>
      <c r="J1413" s="2162"/>
      <c r="K1413" s="432"/>
      <c r="L1413" s="180"/>
      <c r="M1413" s="34"/>
      <c r="N1413" s="180"/>
      <c r="O1413" s="31"/>
      <c r="P1413" s="41" t="s">
        <v>222</v>
      </c>
      <c r="Q1413" s="1741"/>
      <c r="R1413" s="180"/>
      <c r="S1413" s="34"/>
      <c r="T1413" s="180"/>
      <c r="U1413" s="34"/>
      <c r="V1413" s="180"/>
      <c r="W1413" s="134"/>
      <c r="X1413" s="31"/>
      <c r="Y1413" s="179"/>
      <c r="Z1413" s="31"/>
      <c r="AA1413" s="31"/>
      <c r="AB1413" s="31"/>
      <c r="AC1413" s="432"/>
      <c r="AD1413" s="134"/>
      <c r="AE1413" s="31"/>
      <c r="AF1413" s="179"/>
      <c r="AG1413" s="31"/>
      <c r="AH1413" s="31"/>
      <c r="AI1413" s="31"/>
      <c r="AJ1413" s="432"/>
    </row>
    <row r="1414" spans="1:36" s="342" customFormat="1" ht="14.25">
      <c r="A1414" s="262"/>
      <c r="B1414" s="339"/>
      <c r="C1414" s="340"/>
      <c r="D1414" s="341"/>
      <c r="E1414" s="341"/>
      <c r="F1414" s="341"/>
      <c r="G1414" s="1808" t="s">
        <v>1094</v>
      </c>
      <c r="H1414" s="341"/>
      <c r="I1414" s="341"/>
      <c r="J1414" s="341"/>
      <c r="K1414" s="1742"/>
      <c r="L1414" s="340"/>
      <c r="M1414" s="2142" t="s">
        <v>448</v>
      </c>
      <c r="N1414" s="2142"/>
      <c r="O1414" s="2142"/>
      <c r="P1414" s="2142"/>
      <c r="Q1414" s="2163"/>
      <c r="R1414" s="2164" t="s">
        <v>223</v>
      </c>
      <c r="S1414" s="2142"/>
      <c r="T1414" s="2142"/>
      <c r="U1414" s="2142"/>
      <c r="V1414" s="2163"/>
      <c r="W1414" s="340"/>
      <c r="X1414" s="341"/>
      <c r="Y1414" s="1808" t="s">
        <v>2502</v>
      </c>
      <c r="Z1414" s="341"/>
      <c r="AA1414" s="341"/>
      <c r="AB1414" s="341"/>
      <c r="AC1414" s="1743"/>
      <c r="AD1414" s="340"/>
      <c r="AE1414" s="341"/>
      <c r="AF1414" s="1808" t="s">
        <v>2785</v>
      </c>
      <c r="AG1414" s="341"/>
      <c r="AH1414" s="341"/>
      <c r="AI1414" s="341"/>
      <c r="AJ1414" s="1743"/>
    </row>
    <row r="1415" spans="1:36" s="181" customFormat="1" ht="76.5">
      <c r="A1415" s="227" t="s">
        <v>114</v>
      </c>
      <c r="B1415" s="1809" t="s">
        <v>225</v>
      </c>
      <c r="C1415" s="1809" t="s">
        <v>226</v>
      </c>
      <c r="D1415" s="1809" t="s">
        <v>227</v>
      </c>
      <c r="E1415" s="1809" t="s">
        <v>228</v>
      </c>
      <c r="F1415" s="559" t="s">
        <v>1107</v>
      </c>
      <c r="G1415" s="1809" t="s">
        <v>217</v>
      </c>
      <c r="H1415" s="299" t="s">
        <v>332</v>
      </c>
      <c r="I1415" s="1809" t="s">
        <v>229</v>
      </c>
      <c r="J1415" s="1809" t="s">
        <v>230</v>
      </c>
      <c r="K1415" s="1744" t="s">
        <v>231</v>
      </c>
      <c r="L1415" s="559" t="s">
        <v>470</v>
      </c>
      <c r="M1415" s="1809" t="s">
        <v>217</v>
      </c>
      <c r="N1415" s="1809" t="s">
        <v>293</v>
      </c>
      <c r="O1415" s="1809" t="s">
        <v>229</v>
      </c>
      <c r="P1415" s="1809" t="s">
        <v>230</v>
      </c>
      <c r="Q1415" s="1744" t="s">
        <v>310</v>
      </c>
      <c r="R1415" s="1809" t="s">
        <v>217</v>
      </c>
      <c r="S1415" s="1809" t="s">
        <v>293</v>
      </c>
      <c r="T1415" s="1809" t="s">
        <v>229</v>
      </c>
      <c r="U1415" s="1809" t="s">
        <v>230</v>
      </c>
      <c r="V1415" s="1809" t="s">
        <v>311</v>
      </c>
      <c r="W1415" s="1809" t="s">
        <v>228</v>
      </c>
      <c r="X1415" s="559" t="s">
        <v>2503</v>
      </c>
      <c r="Y1415" s="1809" t="s">
        <v>217</v>
      </c>
      <c r="Z1415" s="1809" t="s">
        <v>247</v>
      </c>
      <c r="AA1415" s="1809" t="s">
        <v>229</v>
      </c>
      <c r="AB1415" s="1809" t="s">
        <v>230</v>
      </c>
      <c r="AC1415" s="1744" t="s">
        <v>261</v>
      </c>
      <c r="AD1415" s="1809" t="s">
        <v>228</v>
      </c>
      <c r="AE1415" s="559" t="s">
        <v>6513</v>
      </c>
      <c r="AF1415" s="1809" t="s">
        <v>217</v>
      </c>
      <c r="AG1415" s="1809" t="s">
        <v>247</v>
      </c>
      <c r="AH1415" s="1809" t="s">
        <v>229</v>
      </c>
      <c r="AI1415" s="1809" t="s">
        <v>230</v>
      </c>
      <c r="AJ1415" s="1744" t="s">
        <v>261</v>
      </c>
    </row>
    <row r="1416" spans="1:36" s="35" customFormat="1" ht="12.75">
      <c r="A1416" s="123">
        <v>1</v>
      </c>
      <c r="B1416" s="123">
        <v>2</v>
      </c>
      <c r="C1416" s="123">
        <v>3</v>
      </c>
      <c r="D1416" s="123">
        <v>4</v>
      </c>
      <c r="E1416" s="123">
        <v>5</v>
      </c>
      <c r="F1416" s="123">
        <v>6</v>
      </c>
      <c r="G1416" s="123">
        <v>7</v>
      </c>
      <c r="H1416" s="123">
        <v>8</v>
      </c>
      <c r="I1416" s="123">
        <v>9</v>
      </c>
      <c r="J1416" s="123">
        <v>10</v>
      </c>
      <c r="K1416" s="1738">
        <v>11</v>
      </c>
      <c r="L1416" s="123">
        <v>12</v>
      </c>
      <c r="M1416" s="123">
        <v>13</v>
      </c>
      <c r="N1416" s="123">
        <v>14</v>
      </c>
      <c r="O1416" s="123">
        <v>15</v>
      </c>
      <c r="P1416" s="123">
        <v>16</v>
      </c>
      <c r="Q1416" s="1738">
        <v>17</v>
      </c>
      <c r="R1416" s="123">
        <v>18</v>
      </c>
      <c r="S1416" s="123">
        <v>19</v>
      </c>
      <c r="T1416" s="123">
        <v>20</v>
      </c>
      <c r="U1416" s="123">
        <v>21</v>
      </c>
      <c r="V1416" s="123">
        <v>22</v>
      </c>
      <c r="W1416" s="123">
        <v>23</v>
      </c>
      <c r="X1416" s="123">
        <v>24</v>
      </c>
      <c r="Y1416" s="123">
        <v>25</v>
      </c>
      <c r="Z1416" s="123">
        <v>26</v>
      </c>
      <c r="AA1416" s="123">
        <v>27</v>
      </c>
      <c r="AB1416" s="123">
        <v>28</v>
      </c>
      <c r="AC1416" s="1738">
        <v>29</v>
      </c>
      <c r="AD1416" s="123">
        <v>30</v>
      </c>
      <c r="AE1416" s="123">
        <v>31</v>
      </c>
      <c r="AF1416" s="123">
        <v>32</v>
      </c>
      <c r="AG1416" s="123">
        <v>33</v>
      </c>
      <c r="AH1416" s="123">
        <v>34</v>
      </c>
      <c r="AI1416" s="123">
        <v>35</v>
      </c>
      <c r="AJ1416" s="1738">
        <v>36</v>
      </c>
    </row>
    <row r="1417" spans="1:36" ht="27">
      <c r="A1417" s="228" t="s">
        <v>2</v>
      </c>
      <c r="B1417" s="229" t="s">
        <v>6514</v>
      </c>
      <c r="C1417" s="230"/>
      <c r="D1417" s="230"/>
      <c r="E1417" s="230"/>
      <c r="F1417" s="230"/>
      <c r="G1417" s="229"/>
      <c r="H1417" s="230"/>
      <c r="I1417" s="230"/>
      <c r="J1417" s="230"/>
      <c r="K1417" s="1161"/>
      <c r="L1417" s="230"/>
      <c r="M1417" s="229"/>
      <c r="N1417" s="230"/>
      <c r="O1417" s="230"/>
      <c r="P1417" s="230"/>
      <c r="Q1417" s="1745"/>
      <c r="R1417" s="230"/>
      <c r="S1417" s="229"/>
      <c r="T1417" s="230"/>
      <c r="U1417" s="106"/>
      <c r="V1417" s="106"/>
      <c r="W1417" s="230"/>
      <c r="X1417" s="230"/>
      <c r="Y1417" s="229"/>
      <c r="Z1417" s="230"/>
      <c r="AA1417" s="230"/>
      <c r="AB1417" s="230"/>
      <c r="AC1417" s="1161"/>
      <c r="AD1417" s="230"/>
      <c r="AE1417" s="230"/>
      <c r="AF1417" s="229"/>
      <c r="AG1417" s="230"/>
      <c r="AH1417" s="230"/>
      <c r="AI1417" s="230"/>
      <c r="AJ1417" s="1161"/>
    </row>
    <row r="1418" spans="1:36">
      <c r="A1418" s="211"/>
      <c r="B1418" s="195" t="s">
        <v>126</v>
      </c>
      <c r="C1418" s="230"/>
      <c r="D1418" s="230"/>
      <c r="E1418" s="230"/>
      <c r="F1418" s="230"/>
      <c r="G1418" s="195"/>
      <c r="H1418" s="195"/>
      <c r="I1418" s="195"/>
      <c r="J1418" s="195"/>
      <c r="K1418" s="1746"/>
      <c r="L1418" s="230"/>
      <c r="M1418" s="195"/>
      <c r="N1418" s="195"/>
      <c r="O1418" s="195"/>
      <c r="P1418" s="195"/>
      <c r="Q1418" s="1746"/>
      <c r="R1418" s="195"/>
      <c r="S1418" s="195"/>
      <c r="T1418" s="195"/>
      <c r="U1418" s="106"/>
      <c r="V1418" s="106"/>
      <c r="W1418" s="230"/>
      <c r="X1418" s="230"/>
      <c r="Y1418" s="195"/>
      <c r="Z1418" s="195"/>
      <c r="AA1418" s="195"/>
      <c r="AB1418" s="195"/>
      <c r="AC1418" s="1746"/>
      <c r="AD1418" s="230"/>
      <c r="AE1418" s="230"/>
      <c r="AF1418" s="195"/>
      <c r="AG1418" s="195"/>
      <c r="AH1418" s="195"/>
      <c r="AI1418" s="195"/>
      <c r="AJ1418" s="1746"/>
    </row>
    <row r="1419" spans="1:36">
      <c r="A1419" s="211"/>
      <c r="B1419" s="195" t="s">
        <v>232</v>
      </c>
      <c r="C1419" s="230"/>
      <c r="D1419" s="230"/>
      <c r="E1419" s="230"/>
      <c r="F1419" s="230"/>
      <c r="G1419" s="195"/>
      <c r="H1419" s="195"/>
      <c r="I1419" s="195"/>
      <c r="J1419" s="195"/>
      <c r="K1419" s="1746"/>
      <c r="L1419" s="230"/>
      <c r="M1419" s="195"/>
      <c r="N1419" s="195"/>
      <c r="O1419" s="195"/>
      <c r="P1419" s="195"/>
      <c r="Q1419" s="1746"/>
      <c r="R1419" s="195"/>
      <c r="S1419" s="195"/>
      <c r="T1419" s="195"/>
      <c r="U1419" s="106"/>
      <c r="V1419" s="106"/>
      <c r="W1419" s="230"/>
      <c r="X1419" s="230"/>
      <c r="Y1419" s="195"/>
      <c r="Z1419" s="195"/>
      <c r="AA1419" s="195"/>
      <c r="AB1419" s="195"/>
      <c r="AC1419" s="1746"/>
      <c r="AD1419" s="230"/>
      <c r="AE1419" s="230"/>
      <c r="AF1419" s="195"/>
      <c r="AG1419" s="195"/>
      <c r="AH1419" s="195"/>
      <c r="AI1419" s="195"/>
      <c r="AJ1419" s="1746"/>
    </row>
    <row r="1420" spans="1:36">
      <c r="A1420" s="211"/>
      <c r="B1420" s="195" t="s">
        <v>233</v>
      </c>
      <c r="C1420" s="230"/>
      <c r="D1420" s="230"/>
      <c r="E1420" s="230"/>
      <c r="F1420" s="230"/>
      <c r="G1420" s="195"/>
      <c r="H1420" s="195"/>
      <c r="I1420" s="195"/>
      <c r="J1420" s="195"/>
      <c r="K1420" s="1746"/>
      <c r="L1420" s="230"/>
      <c r="M1420" s="195"/>
      <c r="N1420" s="195"/>
      <c r="O1420" s="195"/>
      <c r="P1420" s="195"/>
      <c r="Q1420" s="1746"/>
      <c r="R1420" s="195"/>
      <c r="S1420" s="195"/>
      <c r="T1420" s="195"/>
      <c r="U1420" s="106"/>
      <c r="V1420" s="106"/>
      <c r="W1420" s="230"/>
      <c r="X1420" s="230"/>
      <c r="Y1420" s="195"/>
      <c r="Z1420" s="195"/>
      <c r="AA1420" s="195"/>
      <c r="AB1420" s="195"/>
      <c r="AC1420" s="1746"/>
      <c r="AD1420" s="230"/>
      <c r="AE1420" s="230"/>
      <c r="AF1420" s="195"/>
      <c r="AG1420" s="195"/>
      <c r="AH1420" s="195"/>
      <c r="AI1420" s="195"/>
      <c r="AJ1420" s="1746"/>
    </row>
    <row r="1421" spans="1:36" ht="27">
      <c r="A1421" s="211">
        <v>1</v>
      </c>
      <c r="B1421" s="1134" t="s">
        <v>1925</v>
      </c>
      <c r="C1421" s="1141" t="s">
        <v>100</v>
      </c>
      <c r="D1421" s="1747" t="s">
        <v>1170</v>
      </c>
      <c r="E1421" s="1748">
        <v>6</v>
      </c>
      <c r="F1421" s="211">
        <v>5.52</v>
      </c>
      <c r="G1421" s="102">
        <v>1</v>
      </c>
      <c r="H1421" s="102">
        <v>365092.8</v>
      </c>
      <c r="I1421" s="102"/>
      <c r="J1421" s="102"/>
      <c r="K1421" s="1161">
        <f t="shared" ref="K1421:K1446" si="291">H1421+I1421+J1421</f>
        <v>365092.8</v>
      </c>
      <c r="L1421" s="211">
        <v>5.35</v>
      </c>
      <c r="M1421" s="102">
        <v>1</v>
      </c>
      <c r="N1421" s="211">
        <v>353849</v>
      </c>
      <c r="O1421" s="211"/>
      <c r="P1421" s="211"/>
      <c r="Q1421" s="1161">
        <f t="shared" ref="Q1421:Q1446" si="292">N1421+O1421+P1421</f>
        <v>353849</v>
      </c>
      <c r="R1421" s="230">
        <f t="shared" ref="R1421:U1445" si="293">G1421-M1421</f>
        <v>0</v>
      </c>
      <c r="S1421" s="230">
        <f t="shared" si="293"/>
        <v>11243.799999999988</v>
      </c>
      <c r="T1421" s="230">
        <f t="shared" si="293"/>
        <v>0</v>
      </c>
      <c r="U1421" s="230">
        <f t="shared" si="293"/>
        <v>0</v>
      </c>
      <c r="V1421" s="230">
        <f t="shared" ref="V1421:V1445" si="294">S1421+T1421+U1421</f>
        <v>11243.799999999988</v>
      </c>
      <c r="W1421" s="211">
        <v>7</v>
      </c>
      <c r="X1421" s="211">
        <v>5.52</v>
      </c>
      <c r="Y1421" s="102">
        <v>1</v>
      </c>
      <c r="Z1421" s="102">
        <v>365092.8</v>
      </c>
      <c r="AA1421" s="102"/>
      <c r="AB1421" s="102"/>
      <c r="AC1421" s="1161">
        <f t="shared" ref="AC1421:AC1446" si="295">Z1421+AA1421+AB1421</f>
        <v>365092.8</v>
      </c>
      <c r="AD1421" s="211">
        <v>8</v>
      </c>
      <c r="AE1421" s="211">
        <v>5.71</v>
      </c>
      <c r="AF1421" s="102">
        <v>1</v>
      </c>
      <c r="AG1421" s="102">
        <v>377659.4</v>
      </c>
      <c r="AH1421" s="102"/>
      <c r="AI1421" s="102"/>
      <c r="AJ1421" s="1161">
        <f t="shared" ref="AJ1421:AJ1446" si="296">AG1421+AH1421+AI1421</f>
        <v>377659.4</v>
      </c>
    </row>
    <row r="1422" spans="1:36" ht="27">
      <c r="A1422" s="211">
        <v>2</v>
      </c>
      <c r="B1422" s="1134" t="s">
        <v>1927</v>
      </c>
      <c r="C1422" s="1141" t="s">
        <v>1338</v>
      </c>
      <c r="D1422" s="1747" t="s">
        <v>1173</v>
      </c>
      <c r="E1422" s="1748">
        <v>7</v>
      </c>
      <c r="F1422" s="211">
        <v>4.55</v>
      </c>
      <c r="G1422" s="102">
        <v>1</v>
      </c>
      <c r="H1422" s="102">
        <v>300937</v>
      </c>
      <c r="I1422" s="102"/>
      <c r="J1422" s="102"/>
      <c r="K1422" s="1161">
        <f t="shared" si="291"/>
        <v>300937</v>
      </c>
      <c r="L1422" s="211">
        <v>4.55</v>
      </c>
      <c r="M1422" s="102">
        <v>1</v>
      </c>
      <c r="N1422" s="211">
        <v>300937</v>
      </c>
      <c r="O1422" s="211"/>
      <c r="P1422" s="211"/>
      <c r="Q1422" s="1161">
        <f t="shared" si="292"/>
        <v>300937</v>
      </c>
      <c r="R1422" s="230">
        <f t="shared" si="293"/>
        <v>0</v>
      </c>
      <c r="S1422" s="230">
        <f t="shared" si="293"/>
        <v>0</v>
      </c>
      <c r="T1422" s="230">
        <f t="shared" si="293"/>
        <v>0</v>
      </c>
      <c r="U1422" s="230">
        <f t="shared" si="293"/>
        <v>0</v>
      </c>
      <c r="V1422" s="230">
        <f t="shared" si="294"/>
        <v>0</v>
      </c>
      <c r="W1422" s="211">
        <v>8</v>
      </c>
      <c r="X1422" s="211">
        <v>4.7</v>
      </c>
      <c r="Y1422" s="102">
        <v>1</v>
      </c>
      <c r="Z1422" s="102">
        <v>310858</v>
      </c>
      <c r="AA1422" s="102"/>
      <c r="AB1422" s="102"/>
      <c r="AC1422" s="1161">
        <f t="shared" si="295"/>
        <v>310858</v>
      </c>
      <c r="AD1422" s="211">
        <v>9</v>
      </c>
      <c r="AE1422" s="211">
        <v>4.7</v>
      </c>
      <c r="AF1422" s="102">
        <v>1</v>
      </c>
      <c r="AG1422" s="102">
        <v>310858</v>
      </c>
      <c r="AH1422" s="102"/>
      <c r="AI1422" s="102"/>
      <c r="AJ1422" s="1161">
        <f t="shared" si="296"/>
        <v>310858</v>
      </c>
    </row>
    <row r="1423" spans="1:36">
      <c r="A1423" s="211">
        <v>3</v>
      </c>
      <c r="B1423" s="1134" t="s">
        <v>1926</v>
      </c>
      <c r="C1423" s="1141" t="s">
        <v>1342</v>
      </c>
      <c r="D1423" s="1747" t="s">
        <v>1173</v>
      </c>
      <c r="E1423" s="1748">
        <v>22</v>
      </c>
      <c r="F1423" s="211">
        <v>5.34</v>
      </c>
      <c r="G1423" s="102">
        <v>1</v>
      </c>
      <c r="H1423" s="102">
        <v>353187.6</v>
      </c>
      <c r="I1423" s="102"/>
      <c r="J1423" s="102"/>
      <c r="K1423" s="1161">
        <f t="shared" si="291"/>
        <v>353187.6</v>
      </c>
      <c r="L1423" s="211">
        <v>5.34</v>
      </c>
      <c r="M1423" s="102">
        <v>1</v>
      </c>
      <c r="N1423" s="211">
        <v>353187.6</v>
      </c>
      <c r="O1423" s="211"/>
      <c r="P1423" s="211"/>
      <c r="Q1423" s="1161">
        <f t="shared" si="292"/>
        <v>353187.6</v>
      </c>
      <c r="R1423" s="230">
        <f t="shared" si="293"/>
        <v>0</v>
      </c>
      <c r="S1423" s="230">
        <f t="shared" si="293"/>
        <v>0</v>
      </c>
      <c r="T1423" s="230">
        <f t="shared" si="293"/>
        <v>0</v>
      </c>
      <c r="U1423" s="230">
        <f t="shared" si="293"/>
        <v>0</v>
      </c>
      <c r="V1423" s="230">
        <f t="shared" si="294"/>
        <v>0</v>
      </c>
      <c r="W1423" s="211">
        <v>23</v>
      </c>
      <c r="X1423" s="211">
        <v>5.34</v>
      </c>
      <c r="Y1423" s="102">
        <v>1</v>
      </c>
      <c r="Z1423" s="102">
        <v>353187.6</v>
      </c>
      <c r="AA1423" s="102"/>
      <c r="AB1423" s="102"/>
      <c r="AC1423" s="1161">
        <f t="shared" si="295"/>
        <v>353187.6</v>
      </c>
      <c r="AD1423" s="211">
        <v>24</v>
      </c>
      <c r="AE1423" s="211">
        <v>5.34</v>
      </c>
      <c r="AF1423" s="102">
        <v>1</v>
      </c>
      <c r="AG1423" s="102">
        <v>353187.6</v>
      </c>
      <c r="AH1423" s="102"/>
      <c r="AI1423" s="102"/>
      <c r="AJ1423" s="1161">
        <f t="shared" si="296"/>
        <v>353187.6</v>
      </c>
    </row>
    <row r="1424" spans="1:36" ht="40.5">
      <c r="A1424" s="211">
        <v>4</v>
      </c>
      <c r="B1424" s="1134" t="s">
        <v>1928</v>
      </c>
      <c r="C1424" s="1141" t="s">
        <v>1343</v>
      </c>
      <c r="D1424" s="1747" t="s">
        <v>1333</v>
      </c>
      <c r="E1424" s="1748">
        <v>10</v>
      </c>
      <c r="F1424" s="211">
        <v>3.31</v>
      </c>
      <c r="G1424" s="102">
        <v>1</v>
      </c>
      <c r="H1424" s="102">
        <v>218923.4</v>
      </c>
      <c r="I1424" s="102"/>
      <c r="J1424" s="102"/>
      <c r="K1424" s="1161">
        <f t="shared" si="291"/>
        <v>218923.4</v>
      </c>
      <c r="L1424" s="211">
        <v>3.21</v>
      </c>
      <c r="M1424" s="102">
        <v>1</v>
      </c>
      <c r="N1424" s="211">
        <v>212309.4</v>
      </c>
      <c r="O1424" s="211"/>
      <c r="P1424" s="211"/>
      <c r="Q1424" s="1161">
        <f t="shared" si="292"/>
        <v>212309.4</v>
      </c>
      <c r="R1424" s="230">
        <f t="shared" si="293"/>
        <v>0</v>
      </c>
      <c r="S1424" s="230">
        <f t="shared" si="293"/>
        <v>6614</v>
      </c>
      <c r="T1424" s="230">
        <f t="shared" si="293"/>
        <v>0</v>
      </c>
      <c r="U1424" s="230">
        <f t="shared" si="293"/>
        <v>0</v>
      </c>
      <c r="V1424" s="230">
        <f t="shared" si="294"/>
        <v>6614</v>
      </c>
      <c r="W1424" s="211">
        <v>11</v>
      </c>
      <c r="X1424" s="211">
        <v>3.31</v>
      </c>
      <c r="Y1424" s="102">
        <v>1</v>
      </c>
      <c r="Z1424" s="102">
        <v>218923.4</v>
      </c>
      <c r="AA1424" s="102"/>
      <c r="AB1424" s="102"/>
      <c r="AC1424" s="1161">
        <f t="shared" si="295"/>
        <v>218923.4</v>
      </c>
      <c r="AD1424" s="211">
        <v>12</v>
      </c>
      <c r="AE1424" s="211">
        <v>3.31</v>
      </c>
      <c r="AF1424" s="102">
        <v>1</v>
      </c>
      <c r="AG1424" s="102">
        <v>218923.4</v>
      </c>
      <c r="AH1424" s="102"/>
      <c r="AI1424" s="102"/>
      <c r="AJ1424" s="1161">
        <f t="shared" si="296"/>
        <v>218923.4</v>
      </c>
    </row>
    <row r="1425" spans="1:36" ht="40.5">
      <c r="A1425" s="211">
        <v>5</v>
      </c>
      <c r="B1425" s="1134" t="s">
        <v>1392</v>
      </c>
      <c r="C1425" s="1141" t="s">
        <v>1347</v>
      </c>
      <c r="D1425" s="1747" t="s">
        <v>1348</v>
      </c>
      <c r="E1425" s="1748">
        <v>8</v>
      </c>
      <c r="F1425" s="211">
        <v>2.75</v>
      </c>
      <c r="G1425" s="102">
        <v>1</v>
      </c>
      <c r="H1425" s="102">
        <v>181885</v>
      </c>
      <c r="I1425" s="102"/>
      <c r="J1425" s="102"/>
      <c r="K1425" s="1161">
        <f t="shared" si="291"/>
        <v>181885</v>
      </c>
      <c r="L1425" s="211">
        <v>2.66</v>
      </c>
      <c r="M1425" s="102">
        <v>1</v>
      </c>
      <c r="N1425" s="211">
        <v>175932.40000000002</v>
      </c>
      <c r="O1425" s="211"/>
      <c r="P1425" s="211"/>
      <c r="Q1425" s="1161">
        <f t="shared" si="292"/>
        <v>175932.40000000002</v>
      </c>
      <c r="R1425" s="230">
        <f t="shared" si="293"/>
        <v>0</v>
      </c>
      <c r="S1425" s="230">
        <f t="shared" si="293"/>
        <v>5952.5999999999767</v>
      </c>
      <c r="T1425" s="230">
        <f t="shared" si="293"/>
        <v>0</v>
      </c>
      <c r="U1425" s="230">
        <f t="shared" si="293"/>
        <v>0</v>
      </c>
      <c r="V1425" s="230">
        <f t="shared" si="294"/>
        <v>5952.5999999999767</v>
      </c>
      <c r="W1425" s="211">
        <v>9</v>
      </c>
      <c r="X1425" s="211">
        <v>2.75</v>
      </c>
      <c r="Y1425" s="102">
        <v>1</v>
      </c>
      <c r="Z1425" s="102">
        <v>181885</v>
      </c>
      <c r="AA1425" s="102"/>
      <c r="AB1425" s="102"/>
      <c r="AC1425" s="1161">
        <f t="shared" si="295"/>
        <v>181885</v>
      </c>
      <c r="AD1425" s="211">
        <v>10</v>
      </c>
      <c r="AE1425" s="211">
        <v>2.83</v>
      </c>
      <c r="AF1425" s="102">
        <v>1</v>
      </c>
      <c r="AG1425" s="102">
        <v>187176.2</v>
      </c>
      <c r="AH1425" s="102"/>
      <c r="AI1425" s="102"/>
      <c r="AJ1425" s="1161">
        <f t="shared" si="296"/>
        <v>187176.2</v>
      </c>
    </row>
    <row r="1426" spans="1:36" ht="40.5">
      <c r="A1426" s="211">
        <v>6</v>
      </c>
      <c r="B1426" s="1134" t="s">
        <v>2639</v>
      </c>
      <c r="C1426" s="1141" t="s">
        <v>1347</v>
      </c>
      <c r="D1426" s="1747" t="s">
        <v>1348</v>
      </c>
      <c r="E1426" s="1748">
        <v>3</v>
      </c>
      <c r="F1426" s="211">
        <v>2.5</v>
      </c>
      <c r="G1426" s="102">
        <v>1</v>
      </c>
      <c r="H1426" s="102">
        <v>165350</v>
      </c>
      <c r="I1426" s="102"/>
      <c r="J1426" s="102"/>
      <c r="K1426" s="1161">
        <f t="shared" si="291"/>
        <v>165350</v>
      </c>
      <c r="L1426" s="211">
        <v>2.4300000000000002</v>
      </c>
      <c r="M1426" s="102">
        <v>1</v>
      </c>
      <c r="N1426" s="211">
        <v>160720.20000000001</v>
      </c>
      <c r="O1426" s="211"/>
      <c r="P1426" s="211"/>
      <c r="Q1426" s="1161">
        <f t="shared" si="292"/>
        <v>160720.20000000001</v>
      </c>
      <c r="R1426" s="230">
        <f t="shared" si="293"/>
        <v>0</v>
      </c>
      <c r="S1426" s="230">
        <f t="shared" si="293"/>
        <v>4629.7999999999884</v>
      </c>
      <c r="T1426" s="230">
        <f t="shared" si="293"/>
        <v>0</v>
      </c>
      <c r="U1426" s="230">
        <f t="shared" si="293"/>
        <v>0</v>
      </c>
      <c r="V1426" s="230">
        <f t="shared" si="294"/>
        <v>4629.7999999999884</v>
      </c>
      <c r="W1426" s="211">
        <v>4</v>
      </c>
      <c r="X1426" s="211">
        <v>2.58</v>
      </c>
      <c r="Y1426" s="102">
        <v>1</v>
      </c>
      <c r="Z1426" s="102">
        <v>170641.2</v>
      </c>
      <c r="AA1426" s="102"/>
      <c r="AB1426" s="102"/>
      <c r="AC1426" s="1161">
        <f t="shared" si="295"/>
        <v>170641.2</v>
      </c>
      <c r="AD1426" s="211">
        <v>5</v>
      </c>
      <c r="AE1426" s="211">
        <v>2.58</v>
      </c>
      <c r="AF1426" s="102">
        <v>1</v>
      </c>
      <c r="AG1426" s="102">
        <v>170641.2</v>
      </c>
      <c r="AH1426" s="102"/>
      <c r="AI1426" s="102"/>
      <c r="AJ1426" s="1161">
        <f t="shared" si="296"/>
        <v>170641.2</v>
      </c>
    </row>
    <row r="1427" spans="1:36" ht="40.5">
      <c r="A1427" s="211">
        <v>7</v>
      </c>
      <c r="B1427" s="1134" t="s">
        <v>1936</v>
      </c>
      <c r="C1427" s="1141" t="s">
        <v>1352</v>
      </c>
      <c r="D1427" s="1747" t="s">
        <v>1353</v>
      </c>
      <c r="E1427" s="1748">
        <v>24</v>
      </c>
      <c r="F1427" s="211">
        <v>1.95</v>
      </c>
      <c r="G1427" s="102">
        <v>1</v>
      </c>
      <c r="H1427" s="102">
        <v>128973</v>
      </c>
      <c r="I1427" s="102"/>
      <c r="J1427" s="102"/>
      <c r="K1427" s="1161">
        <f t="shared" si="291"/>
        <v>128973</v>
      </c>
      <c r="L1427" s="211">
        <v>1.95</v>
      </c>
      <c r="M1427" s="102">
        <v>1</v>
      </c>
      <c r="N1427" s="211">
        <v>128973</v>
      </c>
      <c r="O1427" s="211"/>
      <c r="P1427" s="211"/>
      <c r="Q1427" s="1161">
        <f t="shared" si="292"/>
        <v>128973</v>
      </c>
      <c r="R1427" s="230">
        <f t="shared" si="293"/>
        <v>0</v>
      </c>
      <c r="S1427" s="230">
        <f t="shared" si="293"/>
        <v>0</v>
      </c>
      <c r="T1427" s="230">
        <f t="shared" si="293"/>
        <v>0</v>
      </c>
      <c r="U1427" s="230">
        <f t="shared" si="293"/>
        <v>0</v>
      </c>
      <c r="V1427" s="230">
        <f t="shared" si="294"/>
        <v>0</v>
      </c>
      <c r="W1427" s="211">
        <v>25</v>
      </c>
      <c r="X1427" s="211">
        <v>1.95</v>
      </c>
      <c r="Y1427" s="102">
        <v>1</v>
      </c>
      <c r="Z1427" s="102">
        <v>128973</v>
      </c>
      <c r="AA1427" s="102"/>
      <c r="AB1427" s="102"/>
      <c r="AC1427" s="1161">
        <f t="shared" si="295"/>
        <v>128973</v>
      </c>
      <c r="AD1427" s="211">
        <v>26</v>
      </c>
      <c r="AE1427" s="211">
        <v>1.95</v>
      </c>
      <c r="AF1427" s="102">
        <v>1</v>
      </c>
      <c r="AG1427" s="102">
        <v>128973</v>
      </c>
      <c r="AH1427" s="102"/>
      <c r="AI1427" s="102"/>
      <c r="AJ1427" s="1161">
        <f t="shared" si="296"/>
        <v>128973</v>
      </c>
    </row>
    <row r="1428" spans="1:36" ht="40.5">
      <c r="A1428" s="211">
        <v>8</v>
      </c>
      <c r="B1428" s="1134" t="s">
        <v>1937</v>
      </c>
      <c r="C1428" s="1141" t="s">
        <v>1352</v>
      </c>
      <c r="D1428" s="1747" t="s">
        <v>1353</v>
      </c>
      <c r="E1428" s="1748">
        <v>12</v>
      </c>
      <c r="F1428" s="211">
        <v>1.79</v>
      </c>
      <c r="G1428" s="102">
        <v>1</v>
      </c>
      <c r="H1428" s="102">
        <v>118390.6</v>
      </c>
      <c r="I1428" s="102"/>
      <c r="J1428" s="102"/>
      <c r="K1428" s="1161">
        <f t="shared" si="291"/>
        <v>118390.6</v>
      </c>
      <c r="L1428" s="211">
        <v>1.79</v>
      </c>
      <c r="M1428" s="102">
        <v>1</v>
      </c>
      <c r="N1428" s="211">
        <v>118390.6</v>
      </c>
      <c r="O1428" s="211"/>
      <c r="P1428" s="211"/>
      <c r="Q1428" s="1161">
        <f t="shared" si="292"/>
        <v>118390.6</v>
      </c>
      <c r="R1428" s="230">
        <f t="shared" si="293"/>
        <v>0</v>
      </c>
      <c r="S1428" s="230">
        <f t="shared" si="293"/>
        <v>0</v>
      </c>
      <c r="T1428" s="230">
        <f t="shared" si="293"/>
        <v>0</v>
      </c>
      <c r="U1428" s="230">
        <f t="shared" si="293"/>
        <v>0</v>
      </c>
      <c r="V1428" s="230">
        <f t="shared" si="294"/>
        <v>0</v>
      </c>
      <c r="W1428" s="211">
        <v>13</v>
      </c>
      <c r="X1428" s="211">
        <v>1.84</v>
      </c>
      <c r="Y1428" s="102">
        <v>1</v>
      </c>
      <c r="Z1428" s="102">
        <v>121697.60000000001</v>
      </c>
      <c r="AA1428" s="102"/>
      <c r="AB1428" s="102"/>
      <c r="AC1428" s="1161">
        <f t="shared" si="295"/>
        <v>121697.60000000001</v>
      </c>
      <c r="AD1428" s="211">
        <v>14</v>
      </c>
      <c r="AE1428" s="211">
        <v>1.84</v>
      </c>
      <c r="AF1428" s="102">
        <v>1</v>
      </c>
      <c r="AG1428" s="102">
        <v>121697.60000000001</v>
      </c>
      <c r="AH1428" s="102"/>
      <c r="AI1428" s="102"/>
      <c r="AJ1428" s="1161">
        <f t="shared" si="296"/>
        <v>121697.60000000001</v>
      </c>
    </row>
    <row r="1429" spans="1:36" ht="40.5">
      <c r="A1429" s="211">
        <v>9</v>
      </c>
      <c r="B1429" s="1134" t="s">
        <v>1938</v>
      </c>
      <c r="C1429" s="1141" t="s">
        <v>1352</v>
      </c>
      <c r="D1429" s="1747" t="s">
        <v>1353</v>
      </c>
      <c r="E1429" s="1748">
        <v>28</v>
      </c>
      <c r="F1429" s="211">
        <v>1.95</v>
      </c>
      <c r="G1429" s="102">
        <v>1</v>
      </c>
      <c r="H1429" s="102">
        <v>128973</v>
      </c>
      <c r="I1429" s="102"/>
      <c r="J1429" s="102"/>
      <c r="K1429" s="1161">
        <f t="shared" si="291"/>
        <v>128973</v>
      </c>
      <c r="L1429" s="211">
        <v>1.95</v>
      </c>
      <c r="M1429" s="102">
        <v>1</v>
      </c>
      <c r="N1429" s="211">
        <v>128973</v>
      </c>
      <c r="O1429" s="211"/>
      <c r="P1429" s="211"/>
      <c r="Q1429" s="1161">
        <f t="shared" si="292"/>
        <v>128973</v>
      </c>
      <c r="R1429" s="230">
        <f t="shared" si="293"/>
        <v>0</v>
      </c>
      <c r="S1429" s="230">
        <f t="shared" si="293"/>
        <v>0</v>
      </c>
      <c r="T1429" s="230">
        <f t="shared" si="293"/>
        <v>0</v>
      </c>
      <c r="U1429" s="230">
        <f t="shared" si="293"/>
        <v>0</v>
      </c>
      <c r="V1429" s="230">
        <f t="shared" si="294"/>
        <v>0</v>
      </c>
      <c r="W1429" s="211">
        <v>29</v>
      </c>
      <c r="X1429" s="211">
        <v>1.95</v>
      </c>
      <c r="Y1429" s="102">
        <v>1</v>
      </c>
      <c r="Z1429" s="102">
        <v>128973</v>
      </c>
      <c r="AA1429" s="102"/>
      <c r="AB1429" s="102"/>
      <c r="AC1429" s="1161">
        <f t="shared" si="295"/>
        <v>128973</v>
      </c>
      <c r="AD1429" s="211">
        <v>30</v>
      </c>
      <c r="AE1429" s="211">
        <v>1.95</v>
      </c>
      <c r="AF1429" s="102">
        <v>1</v>
      </c>
      <c r="AG1429" s="102">
        <v>128973</v>
      </c>
      <c r="AH1429" s="102"/>
      <c r="AI1429" s="102"/>
      <c r="AJ1429" s="1161">
        <f t="shared" si="296"/>
        <v>128973</v>
      </c>
    </row>
    <row r="1430" spans="1:36" ht="40.5">
      <c r="A1430" s="211">
        <v>10</v>
      </c>
      <c r="B1430" s="1134" t="s">
        <v>912</v>
      </c>
      <c r="C1430" s="1141" t="s">
        <v>1352</v>
      </c>
      <c r="D1430" s="1747" t="s">
        <v>1353</v>
      </c>
      <c r="E1430" s="1748">
        <v>24</v>
      </c>
      <c r="F1430" s="211">
        <v>1.95</v>
      </c>
      <c r="G1430" s="102">
        <v>1</v>
      </c>
      <c r="H1430" s="102">
        <v>128973</v>
      </c>
      <c r="I1430" s="102"/>
      <c r="J1430" s="102"/>
      <c r="K1430" s="1161">
        <f t="shared" si="291"/>
        <v>128973</v>
      </c>
      <c r="L1430" s="211">
        <v>1.95</v>
      </c>
      <c r="M1430" s="102">
        <v>1</v>
      </c>
      <c r="N1430" s="211">
        <v>128973</v>
      </c>
      <c r="O1430" s="211"/>
      <c r="P1430" s="211"/>
      <c r="Q1430" s="1161">
        <f t="shared" si="292"/>
        <v>128973</v>
      </c>
      <c r="R1430" s="230">
        <f t="shared" si="293"/>
        <v>0</v>
      </c>
      <c r="S1430" s="230">
        <f t="shared" si="293"/>
        <v>0</v>
      </c>
      <c r="T1430" s="230">
        <f t="shared" si="293"/>
        <v>0</v>
      </c>
      <c r="U1430" s="230">
        <f t="shared" si="293"/>
        <v>0</v>
      </c>
      <c r="V1430" s="230">
        <f t="shared" si="294"/>
        <v>0</v>
      </c>
      <c r="W1430" s="211">
        <v>25</v>
      </c>
      <c r="X1430" s="211">
        <v>1.95</v>
      </c>
      <c r="Y1430" s="102">
        <v>1</v>
      </c>
      <c r="Z1430" s="102">
        <v>128973</v>
      </c>
      <c r="AA1430" s="102"/>
      <c r="AB1430" s="102"/>
      <c r="AC1430" s="1161">
        <f t="shared" si="295"/>
        <v>128973</v>
      </c>
      <c r="AD1430" s="211">
        <v>26</v>
      </c>
      <c r="AE1430" s="211">
        <v>1.95</v>
      </c>
      <c r="AF1430" s="102">
        <v>1</v>
      </c>
      <c r="AG1430" s="102">
        <v>128973</v>
      </c>
      <c r="AH1430" s="102"/>
      <c r="AI1430" s="102"/>
      <c r="AJ1430" s="1161">
        <f t="shared" si="296"/>
        <v>128973</v>
      </c>
    </row>
    <row r="1431" spans="1:36" ht="27">
      <c r="A1431" s="211">
        <v>11</v>
      </c>
      <c r="B1431" s="1134" t="s">
        <v>6830</v>
      </c>
      <c r="C1431" s="1141" t="s">
        <v>1385</v>
      </c>
      <c r="D1431" s="1747" t="s">
        <v>1180</v>
      </c>
      <c r="E1431" s="1748">
        <v>2</v>
      </c>
      <c r="F1431" s="211">
        <v>1.79</v>
      </c>
      <c r="G1431" s="102">
        <v>1</v>
      </c>
      <c r="H1431" s="102">
        <v>118390.6</v>
      </c>
      <c r="I1431" s="102"/>
      <c r="J1431" s="102"/>
      <c r="K1431" s="1161">
        <f t="shared" si="291"/>
        <v>118390.6</v>
      </c>
      <c r="L1431" s="211">
        <v>1.73</v>
      </c>
      <c r="M1431" s="102">
        <v>1</v>
      </c>
      <c r="N1431" s="211">
        <v>114422.2</v>
      </c>
      <c r="O1431" s="211"/>
      <c r="P1431" s="211"/>
      <c r="Q1431" s="1161">
        <f t="shared" si="292"/>
        <v>114422.2</v>
      </c>
      <c r="R1431" s="230">
        <f t="shared" si="293"/>
        <v>0</v>
      </c>
      <c r="S1431" s="230">
        <f t="shared" si="293"/>
        <v>3968.4000000000087</v>
      </c>
      <c r="T1431" s="230">
        <f t="shared" si="293"/>
        <v>0</v>
      </c>
      <c r="U1431" s="230">
        <f t="shared" si="293"/>
        <v>0</v>
      </c>
      <c r="V1431" s="230">
        <f t="shared" si="294"/>
        <v>3968.4000000000087</v>
      </c>
      <c r="W1431" s="211">
        <v>3</v>
      </c>
      <c r="X1431" s="211">
        <v>1.84</v>
      </c>
      <c r="Y1431" s="102">
        <v>1</v>
      </c>
      <c r="Z1431" s="102">
        <v>121697.60000000001</v>
      </c>
      <c r="AA1431" s="102"/>
      <c r="AB1431" s="102"/>
      <c r="AC1431" s="1161">
        <f t="shared" si="295"/>
        <v>121697.60000000001</v>
      </c>
      <c r="AD1431" s="211">
        <v>4</v>
      </c>
      <c r="AE1431" s="211">
        <v>1.9</v>
      </c>
      <c r="AF1431" s="102">
        <v>1</v>
      </c>
      <c r="AG1431" s="102">
        <v>125666</v>
      </c>
      <c r="AH1431" s="102"/>
      <c r="AI1431" s="102"/>
      <c r="AJ1431" s="1161">
        <f t="shared" si="296"/>
        <v>125666</v>
      </c>
    </row>
    <row r="1432" spans="1:36" ht="27">
      <c r="A1432" s="211">
        <v>12</v>
      </c>
      <c r="B1432" s="1134" t="s">
        <v>1934</v>
      </c>
      <c r="C1432" s="1141" t="s">
        <v>1385</v>
      </c>
      <c r="D1432" s="1747" t="s">
        <v>1180</v>
      </c>
      <c r="E1432" s="1748">
        <v>14</v>
      </c>
      <c r="F1432" s="211">
        <v>2.14</v>
      </c>
      <c r="G1432" s="102">
        <v>1</v>
      </c>
      <c r="H1432" s="102">
        <v>141539.6</v>
      </c>
      <c r="I1432" s="102"/>
      <c r="J1432" s="102"/>
      <c r="K1432" s="1161">
        <f t="shared" si="291"/>
        <v>141539.6</v>
      </c>
      <c r="L1432" s="211">
        <v>2.14</v>
      </c>
      <c r="M1432" s="102">
        <v>1</v>
      </c>
      <c r="N1432" s="211">
        <v>141539.6</v>
      </c>
      <c r="O1432" s="211"/>
      <c r="P1432" s="211"/>
      <c r="Q1432" s="1161">
        <f t="shared" si="292"/>
        <v>141539.6</v>
      </c>
      <c r="R1432" s="230">
        <f t="shared" si="293"/>
        <v>0</v>
      </c>
      <c r="S1432" s="230">
        <f t="shared" si="293"/>
        <v>0</v>
      </c>
      <c r="T1432" s="230">
        <f t="shared" si="293"/>
        <v>0</v>
      </c>
      <c r="U1432" s="230">
        <f t="shared" si="293"/>
        <v>0</v>
      </c>
      <c r="V1432" s="230">
        <f t="shared" si="294"/>
        <v>0</v>
      </c>
      <c r="W1432" s="211">
        <v>15</v>
      </c>
      <c r="X1432" s="211">
        <v>2.14</v>
      </c>
      <c r="Y1432" s="102">
        <v>1</v>
      </c>
      <c r="Z1432" s="102">
        <v>141539.6</v>
      </c>
      <c r="AA1432" s="102"/>
      <c r="AB1432" s="102"/>
      <c r="AC1432" s="1161">
        <f t="shared" si="295"/>
        <v>141539.6</v>
      </c>
      <c r="AD1432" s="211">
        <v>16</v>
      </c>
      <c r="AE1432" s="211">
        <v>2.21</v>
      </c>
      <c r="AF1432" s="102">
        <v>1</v>
      </c>
      <c r="AG1432" s="102">
        <v>146169.4</v>
      </c>
      <c r="AH1432" s="102"/>
      <c r="AI1432" s="102"/>
      <c r="AJ1432" s="1161">
        <f t="shared" si="296"/>
        <v>146169.4</v>
      </c>
    </row>
    <row r="1433" spans="1:36" ht="27">
      <c r="A1433" s="211">
        <v>13</v>
      </c>
      <c r="B1433" s="1134" t="s">
        <v>6831</v>
      </c>
      <c r="C1433" s="1141" t="s">
        <v>1385</v>
      </c>
      <c r="D1433" s="1747" t="s">
        <v>1180</v>
      </c>
      <c r="E1433" s="1748">
        <v>1</v>
      </c>
      <c r="F1433" s="211">
        <v>1.73</v>
      </c>
      <c r="G1433" s="102">
        <v>1</v>
      </c>
      <c r="H1433" s="102">
        <v>114422.2</v>
      </c>
      <c r="I1433" s="102"/>
      <c r="J1433" s="102"/>
      <c r="K1433" s="1161">
        <f t="shared" si="291"/>
        <v>114422.2</v>
      </c>
      <c r="L1433" s="211">
        <v>1.68</v>
      </c>
      <c r="M1433" s="102">
        <v>1</v>
      </c>
      <c r="N1433" s="211">
        <v>111115.2</v>
      </c>
      <c r="O1433" s="211"/>
      <c r="P1433" s="211"/>
      <c r="Q1433" s="1161">
        <f t="shared" si="292"/>
        <v>111115.2</v>
      </c>
      <c r="R1433" s="230">
        <f t="shared" si="293"/>
        <v>0</v>
      </c>
      <c r="S1433" s="230">
        <f t="shared" si="293"/>
        <v>3307</v>
      </c>
      <c r="T1433" s="230">
        <f t="shared" si="293"/>
        <v>0</v>
      </c>
      <c r="U1433" s="230">
        <f t="shared" si="293"/>
        <v>0</v>
      </c>
      <c r="V1433" s="230">
        <f t="shared" si="294"/>
        <v>3307</v>
      </c>
      <c r="W1433" s="211">
        <v>2</v>
      </c>
      <c r="X1433" s="211">
        <v>1.79</v>
      </c>
      <c r="Y1433" s="102">
        <v>1</v>
      </c>
      <c r="Z1433" s="102">
        <v>118390.6</v>
      </c>
      <c r="AA1433" s="102"/>
      <c r="AB1433" s="102"/>
      <c r="AC1433" s="1161">
        <f t="shared" si="295"/>
        <v>118390.6</v>
      </c>
      <c r="AD1433" s="211">
        <v>3</v>
      </c>
      <c r="AE1433" s="211">
        <v>1.84</v>
      </c>
      <c r="AF1433" s="102">
        <v>1</v>
      </c>
      <c r="AG1433" s="102">
        <v>121697.60000000001</v>
      </c>
      <c r="AH1433" s="102"/>
      <c r="AI1433" s="102"/>
      <c r="AJ1433" s="1161">
        <f t="shared" si="296"/>
        <v>121697.60000000001</v>
      </c>
    </row>
    <row r="1434" spans="1:36" ht="27">
      <c r="A1434" s="211">
        <v>14</v>
      </c>
      <c r="B1434" s="1134" t="s">
        <v>1935</v>
      </c>
      <c r="C1434" s="1141" t="s">
        <v>1385</v>
      </c>
      <c r="D1434" s="1747" t="s">
        <v>1180</v>
      </c>
      <c r="E1434" s="1748">
        <v>15</v>
      </c>
      <c r="F1434" s="211">
        <v>2.14</v>
      </c>
      <c r="G1434" s="102">
        <v>1</v>
      </c>
      <c r="H1434" s="102">
        <v>141539.6</v>
      </c>
      <c r="I1434" s="102"/>
      <c r="J1434" s="102"/>
      <c r="K1434" s="1161">
        <f t="shared" si="291"/>
        <v>141539.6</v>
      </c>
      <c r="L1434" s="211">
        <v>2.14</v>
      </c>
      <c r="M1434" s="102">
        <v>1</v>
      </c>
      <c r="N1434" s="211">
        <v>141539.6</v>
      </c>
      <c r="O1434" s="211"/>
      <c r="P1434" s="211"/>
      <c r="Q1434" s="1161">
        <f t="shared" si="292"/>
        <v>141539.6</v>
      </c>
      <c r="R1434" s="230">
        <f t="shared" si="293"/>
        <v>0</v>
      </c>
      <c r="S1434" s="230">
        <f t="shared" si="293"/>
        <v>0</v>
      </c>
      <c r="T1434" s="230">
        <f t="shared" si="293"/>
        <v>0</v>
      </c>
      <c r="U1434" s="230">
        <f t="shared" si="293"/>
        <v>0</v>
      </c>
      <c r="V1434" s="230">
        <f t="shared" si="294"/>
        <v>0</v>
      </c>
      <c r="W1434" s="211">
        <v>16</v>
      </c>
      <c r="X1434" s="211">
        <v>2.21</v>
      </c>
      <c r="Y1434" s="102">
        <v>1</v>
      </c>
      <c r="Z1434" s="102">
        <v>146169.4</v>
      </c>
      <c r="AA1434" s="102"/>
      <c r="AB1434" s="102"/>
      <c r="AC1434" s="1161">
        <f t="shared" si="295"/>
        <v>146169.4</v>
      </c>
      <c r="AD1434" s="211">
        <v>17</v>
      </c>
      <c r="AE1434" s="211">
        <v>2.21</v>
      </c>
      <c r="AF1434" s="102">
        <v>1</v>
      </c>
      <c r="AG1434" s="102">
        <v>146169.4</v>
      </c>
      <c r="AH1434" s="102"/>
      <c r="AI1434" s="102"/>
      <c r="AJ1434" s="1161">
        <f t="shared" si="296"/>
        <v>146169.4</v>
      </c>
    </row>
    <row r="1435" spans="1:36" ht="27">
      <c r="A1435" s="211">
        <v>15</v>
      </c>
      <c r="B1435" s="1135" t="s">
        <v>2642</v>
      </c>
      <c r="C1435" s="1141" t="s">
        <v>1385</v>
      </c>
      <c r="D1435" s="1747" t="s">
        <v>1180</v>
      </c>
      <c r="E1435" s="1748">
        <v>3</v>
      </c>
      <c r="F1435" s="211">
        <v>1.84</v>
      </c>
      <c r="G1435" s="102">
        <v>1</v>
      </c>
      <c r="H1435" s="102">
        <v>121697.60000000001</v>
      </c>
      <c r="I1435" s="102"/>
      <c r="J1435" s="102"/>
      <c r="K1435" s="1161">
        <f t="shared" si="291"/>
        <v>121697.60000000001</v>
      </c>
      <c r="L1435" s="211">
        <v>1.79</v>
      </c>
      <c r="M1435" s="102">
        <v>1</v>
      </c>
      <c r="N1435" s="211">
        <v>118390.6</v>
      </c>
      <c r="O1435" s="211"/>
      <c r="P1435" s="211"/>
      <c r="Q1435" s="1161">
        <f t="shared" si="292"/>
        <v>118390.6</v>
      </c>
      <c r="R1435" s="230">
        <f t="shared" si="293"/>
        <v>0</v>
      </c>
      <c r="S1435" s="230">
        <f t="shared" si="293"/>
        <v>3307</v>
      </c>
      <c r="T1435" s="230">
        <f t="shared" si="293"/>
        <v>0</v>
      </c>
      <c r="U1435" s="230">
        <f t="shared" si="293"/>
        <v>0</v>
      </c>
      <c r="V1435" s="230">
        <f t="shared" si="294"/>
        <v>3307</v>
      </c>
      <c r="W1435" s="211">
        <v>4</v>
      </c>
      <c r="X1435" s="211">
        <v>1.9</v>
      </c>
      <c r="Y1435" s="102">
        <v>1</v>
      </c>
      <c r="Z1435" s="102">
        <v>125666</v>
      </c>
      <c r="AA1435" s="102"/>
      <c r="AB1435" s="102"/>
      <c r="AC1435" s="1161">
        <f t="shared" si="295"/>
        <v>125666</v>
      </c>
      <c r="AD1435" s="211">
        <v>5</v>
      </c>
      <c r="AE1435" s="211">
        <v>1.9</v>
      </c>
      <c r="AF1435" s="102">
        <v>1</v>
      </c>
      <c r="AG1435" s="102">
        <v>125666</v>
      </c>
      <c r="AH1435" s="102"/>
      <c r="AI1435" s="102"/>
      <c r="AJ1435" s="1161">
        <f t="shared" si="296"/>
        <v>125666</v>
      </c>
    </row>
    <row r="1436" spans="1:36" ht="27">
      <c r="A1436" s="211">
        <v>16</v>
      </c>
      <c r="B1436" s="1134" t="s">
        <v>6832</v>
      </c>
      <c r="C1436" s="1141" t="s">
        <v>1385</v>
      </c>
      <c r="D1436" s="1747" t="s">
        <v>1180</v>
      </c>
      <c r="E1436" s="1748">
        <v>1</v>
      </c>
      <c r="F1436" s="211">
        <v>1.73</v>
      </c>
      <c r="G1436" s="102">
        <v>1</v>
      </c>
      <c r="H1436" s="102">
        <v>114422.2</v>
      </c>
      <c r="I1436" s="102"/>
      <c r="J1436" s="102"/>
      <c r="K1436" s="1161">
        <f t="shared" si="291"/>
        <v>114422.2</v>
      </c>
      <c r="L1436" s="211">
        <v>1.68</v>
      </c>
      <c r="M1436" s="102">
        <v>1</v>
      </c>
      <c r="N1436" s="211">
        <v>111115.2</v>
      </c>
      <c r="O1436" s="211"/>
      <c r="P1436" s="211"/>
      <c r="Q1436" s="1161">
        <f t="shared" si="292"/>
        <v>111115.2</v>
      </c>
      <c r="R1436" s="230">
        <f t="shared" si="293"/>
        <v>0</v>
      </c>
      <c r="S1436" s="230">
        <f t="shared" si="293"/>
        <v>3307</v>
      </c>
      <c r="T1436" s="230">
        <f t="shared" si="293"/>
        <v>0</v>
      </c>
      <c r="U1436" s="230">
        <f t="shared" si="293"/>
        <v>0</v>
      </c>
      <c r="V1436" s="230">
        <f t="shared" si="294"/>
        <v>3307</v>
      </c>
      <c r="W1436" s="211">
        <v>2</v>
      </c>
      <c r="X1436" s="211">
        <v>1.79</v>
      </c>
      <c r="Y1436" s="102">
        <v>1</v>
      </c>
      <c r="Z1436" s="102">
        <v>118390.6</v>
      </c>
      <c r="AA1436" s="102"/>
      <c r="AB1436" s="102"/>
      <c r="AC1436" s="1161">
        <f t="shared" si="295"/>
        <v>118390.6</v>
      </c>
      <c r="AD1436" s="211">
        <v>3</v>
      </c>
      <c r="AE1436" s="211">
        <v>1.84</v>
      </c>
      <c r="AF1436" s="102">
        <v>1</v>
      </c>
      <c r="AG1436" s="102">
        <v>121697.60000000001</v>
      </c>
      <c r="AH1436" s="102"/>
      <c r="AI1436" s="102"/>
      <c r="AJ1436" s="1161">
        <f t="shared" si="296"/>
        <v>121697.60000000001</v>
      </c>
    </row>
    <row r="1437" spans="1:36" ht="27">
      <c r="A1437" s="211">
        <v>17</v>
      </c>
      <c r="B1437" s="1134" t="s">
        <v>6833</v>
      </c>
      <c r="C1437" s="1141" t="s">
        <v>1385</v>
      </c>
      <c r="D1437" s="1747" t="s">
        <v>1180</v>
      </c>
      <c r="E1437" s="1748">
        <v>3</v>
      </c>
      <c r="F1437" s="211">
        <v>1.84</v>
      </c>
      <c r="G1437" s="102">
        <v>1</v>
      </c>
      <c r="H1437" s="102">
        <v>121697.60000000001</v>
      </c>
      <c r="I1437" s="102"/>
      <c r="J1437" s="102"/>
      <c r="K1437" s="1161">
        <f t="shared" si="291"/>
        <v>121697.60000000001</v>
      </c>
      <c r="L1437" s="211">
        <v>1.79</v>
      </c>
      <c r="M1437" s="102">
        <v>1</v>
      </c>
      <c r="N1437" s="211">
        <v>118390.6</v>
      </c>
      <c r="O1437" s="211"/>
      <c r="P1437" s="211"/>
      <c r="Q1437" s="1161">
        <f t="shared" si="292"/>
        <v>118390.6</v>
      </c>
      <c r="R1437" s="230">
        <f t="shared" si="293"/>
        <v>0</v>
      </c>
      <c r="S1437" s="230">
        <f t="shared" si="293"/>
        <v>3307</v>
      </c>
      <c r="T1437" s="230">
        <f t="shared" si="293"/>
        <v>0</v>
      </c>
      <c r="U1437" s="230">
        <f t="shared" si="293"/>
        <v>0</v>
      </c>
      <c r="V1437" s="230">
        <f t="shared" si="294"/>
        <v>3307</v>
      </c>
      <c r="W1437" s="211">
        <v>4</v>
      </c>
      <c r="X1437" s="211">
        <v>1.9</v>
      </c>
      <c r="Y1437" s="102">
        <v>1</v>
      </c>
      <c r="Z1437" s="102">
        <v>125666</v>
      </c>
      <c r="AA1437" s="102"/>
      <c r="AB1437" s="102"/>
      <c r="AC1437" s="1161">
        <f t="shared" si="295"/>
        <v>125666</v>
      </c>
      <c r="AD1437" s="211">
        <v>5</v>
      </c>
      <c r="AE1437" s="211">
        <v>1.9</v>
      </c>
      <c r="AF1437" s="102">
        <v>1</v>
      </c>
      <c r="AG1437" s="102">
        <v>125666</v>
      </c>
      <c r="AH1437" s="102"/>
      <c r="AI1437" s="102"/>
      <c r="AJ1437" s="1161">
        <f t="shared" si="296"/>
        <v>125666</v>
      </c>
    </row>
    <row r="1438" spans="1:36" ht="40.5">
      <c r="A1438" s="211">
        <v>18</v>
      </c>
      <c r="B1438" s="1134" t="s">
        <v>1929</v>
      </c>
      <c r="C1438" s="1141" t="s">
        <v>1340</v>
      </c>
      <c r="D1438" s="1747" t="s">
        <v>1180</v>
      </c>
      <c r="E1438" s="1748">
        <v>15</v>
      </c>
      <c r="F1438" s="211">
        <v>2.14</v>
      </c>
      <c r="G1438" s="102">
        <v>1</v>
      </c>
      <c r="H1438" s="102">
        <v>141539.6</v>
      </c>
      <c r="I1438" s="102"/>
      <c r="J1438" s="102"/>
      <c r="K1438" s="1161">
        <f t="shared" si="291"/>
        <v>141539.6</v>
      </c>
      <c r="L1438" s="211">
        <v>2.14</v>
      </c>
      <c r="M1438" s="102">
        <v>1</v>
      </c>
      <c r="N1438" s="211">
        <v>141539.6</v>
      </c>
      <c r="O1438" s="211"/>
      <c r="P1438" s="211"/>
      <c r="Q1438" s="1161">
        <f t="shared" si="292"/>
        <v>141539.6</v>
      </c>
      <c r="R1438" s="230">
        <f t="shared" si="293"/>
        <v>0</v>
      </c>
      <c r="S1438" s="230">
        <f t="shared" si="293"/>
        <v>0</v>
      </c>
      <c r="T1438" s="230">
        <f t="shared" si="293"/>
        <v>0</v>
      </c>
      <c r="U1438" s="230">
        <f t="shared" si="293"/>
        <v>0</v>
      </c>
      <c r="V1438" s="230">
        <f t="shared" si="294"/>
        <v>0</v>
      </c>
      <c r="W1438" s="211">
        <v>16</v>
      </c>
      <c r="X1438" s="211">
        <v>2.21</v>
      </c>
      <c r="Y1438" s="102">
        <v>1</v>
      </c>
      <c r="Z1438" s="102">
        <v>146169.4</v>
      </c>
      <c r="AA1438" s="102"/>
      <c r="AB1438" s="102"/>
      <c r="AC1438" s="1161">
        <f t="shared" si="295"/>
        <v>146169.4</v>
      </c>
      <c r="AD1438" s="211">
        <v>17</v>
      </c>
      <c r="AE1438" s="211">
        <v>2.21</v>
      </c>
      <c r="AF1438" s="102">
        <v>1</v>
      </c>
      <c r="AG1438" s="102">
        <v>146169.4</v>
      </c>
      <c r="AH1438" s="102"/>
      <c r="AI1438" s="102"/>
      <c r="AJ1438" s="1161">
        <f t="shared" si="296"/>
        <v>146169.4</v>
      </c>
    </row>
    <row r="1439" spans="1:36" ht="40.5">
      <c r="A1439" s="211">
        <v>19</v>
      </c>
      <c r="B1439" s="1134" t="s">
        <v>1930</v>
      </c>
      <c r="C1439" s="1141" t="s">
        <v>1340</v>
      </c>
      <c r="D1439" s="1747" t="s">
        <v>1180</v>
      </c>
      <c r="E1439" s="1748">
        <v>8</v>
      </c>
      <c r="F1439" s="211">
        <v>2.02</v>
      </c>
      <c r="G1439" s="102">
        <v>1</v>
      </c>
      <c r="H1439" s="102">
        <v>133602.79999999999</v>
      </c>
      <c r="I1439" s="102"/>
      <c r="J1439" s="102"/>
      <c r="K1439" s="1161">
        <f t="shared" si="291"/>
        <v>133602.79999999999</v>
      </c>
      <c r="L1439" s="211">
        <v>1.96</v>
      </c>
      <c r="M1439" s="102">
        <v>1</v>
      </c>
      <c r="N1439" s="211">
        <v>129634.4</v>
      </c>
      <c r="O1439" s="211"/>
      <c r="P1439" s="211"/>
      <c r="Q1439" s="1161">
        <f t="shared" si="292"/>
        <v>129634.4</v>
      </c>
      <c r="R1439" s="230">
        <f t="shared" si="293"/>
        <v>0</v>
      </c>
      <c r="S1439" s="230">
        <f t="shared" si="293"/>
        <v>3968.3999999999942</v>
      </c>
      <c r="T1439" s="230">
        <f t="shared" si="293"/>
        <v>0</v>
      </c>
      <c r="U1439" s="230">
        <f t="shared" si="293"/>
        <v>0</v>
      </c>
      <c r="V1439" s="230">
        <f t="shared" si="294"/>
        <v>3968.3999999999942</v>
      </c>
      <c r="W1439" s="211">
        <v>9</v>
      </c>
      <c r="X1439" s="211">
        <v>2.02</v>
      </c>
      <c r="Y1439" s="102">
        <v>1</v>
      </c>
      <c r="Z1439" s="102">
        <v>133602.79999999999</v>
      </c>
      <c r="AA1439" s="102"/>
      <c r="AB1439" s="102"/>
      <c r="AC1439" s="1161">
        <f t="shared" si="295"/>
        <v>133602.79999999999</v>
      </c>
      <c r="AD1439" s="211">
        <v>10</v>
      </c>
      <c r="AE1439" s="211">
        <v>2.08</v>
      </c>
      <c r="AF1439" s="102">
        <v>1</v>
      </c>
      <c r="AG1439" s="102">
        <v>137571.20000000001</v>
      </c>
      <c r="AH1439" s="102"/>
      <c r="AI1439" s="102"/>
      <c r="AJ1439" s="1161">
        <f t="shared" si="296"/>
        <v>137571.20000000001</v>
      </c>
    </row>
    <row r="1440" spans="1:36" ht="40.5">
      <c r="A1440" s="211">
        <v>20</v>
      </c>
      <c r="B1440" s="1134" t="s">
        <v>1931</v>
      </c>
      <c r="C1440" s="1141" t="s">
        <v>1340</v>
      </c>
      <c r="D1440" s="1747" t="s">
        <v>1180</v>
      </c>
      <c r="E1440" s="1748">
        <v>11</v>
      </c>
      <c r="F1440" s="211">
        <v>2.08</v>
      </c>
      <c r="G1440" s="102">
        <v>1</v>
      </c>
      <c r="H1440" s="102">
        <v>137571.20000000001</v>
      </c>
      <c r="I1440" s="102"/>
      <c r="J1440" s="102"/>
      <c r="K1440" s="1161">
        <f t="shared" si="291"/>
        <v>137571.20000000001</v>
      </c>
      <c r="L1440" s="211">
        <v>2.08</v>
      </c>
      <c r="M1440" s="102">
        <v>1</v>
      </c>
      <c r="N1440" s="211">
        <v>137571.20000000001</v>
      </c>
      <c r="O1440" s="211"/>
      <c r="P1440" s="211"/>
      <c r="Q1440" s="1161">
        <f t="shared" si="292"/>
        <v>137571.20000000001</v>
      </c>
      <c r="R1440" s="230">
        <f t="shared" si="293"/>
        <v>0</v>
      </c>
      <c r="S1440" s="230">
        <f t="shared" si="293"/>
        <v>0</v>
      </c>
      <c r="T1440" s="230">
        <f t="shared" si="293"/>
        <v>0</v>
      </c>
      <c r="U1440" s="230">
        <f t="shared" si="293"/>
        <v>0</v>
      </c>
      <c r="V1440" s="230">
        <f t="shared" si="294"/>
        <v>0</v>
      </c>
      <c r="W1440" s="211">
        <v>12</v>
      </c>
      <c r="X1440" s="211">
        <v>2.08</v>
      </c>
      <c r="Y1440" s="102">
        <v>1</v>
      </c>
      <c r="Z1440" s="102">
        <v>137571.20000000001</v>
      </c>
      <c r="AA1440" s="102"/>
      <c r="AB1440" s="102"/>
      <c r="AC1440" s="1161">
        <f t="shared" si="295"/>
        <v>137571.20000000001</v>
      </c>
      <c r="AD1440" s="211">
        <v>13</v>
      </c>
      <c r="AE1440" s="211">
        <v>2.14</v>
      </c>
      <c r="AF1440" s="102">
        <v>1</v>
      </c>
      <c r="AG1440" s="102">
        <v>141539.6</v>
      </c>
      <c r="AH1440" s="102"/>
      <c r="AI1440" s="102"/>
      <c r="AJ1440" s="1161">
        <f t="shared" si="296"/>
        <v>141539.6</v>
      </c>
    </row>
    <row r="1441" spans="1:36" ht="40.5">
      <c r="A1441" s="211">
        <v>21</v>
      </c>
      <c r="B1441" s="1749" t="s">
        <v>1932</v>
      </c>
      <c r="C1441" s="1141" t="s">
        <v>1340</v>
      </c>
      <c r="D1441" s="1747" t="s">
        <v>1180</v>
      </c>
      <c r="E1441" s="1748">
        <v>28</v>
      </c>
      <c r="F1441" s="211">
        <v>2.2799999999999998</v>
      </c>
      <c r="G1441" s="102">
        <v>1</v>
      </c>
      <c r="H1441" s="102">
        <v>150799.19999999998</v>
      </c>
      <c r="I1441" s="102"/>
      <c r="J1441" s="102"/>
      <c r="K1441" s="1161">
        <f t="shared" si="291"/>
        <v>150799.19999999998</v>
      </c>
      <c r="L1441" s="211">
        <v>2.2799999999999998</v>
      </c>
      <c r="M1441" s="102">
        <v>1</v>
      </c>
      <c r="N1441" s="211">
        <v>150799.19999999998</v>
      </c>
      <c r="O1441" s="211"/>
      <c r="P1441" s="211"/>
      <c r="Q1441" s="1161">
        <f t="shared" si="292"/>
        <v>150799.19999999998</v>
      </c>
      <c r="R1441" s="230">
        <f t="shared" si="293"/>
        <v>0</v>
      </c>
      <c r="S1441" s="230">
        <f t="shared" si="293"/>
        <v>0</v>
      </c>
      <c r="T1441" s="230">
        <f t="shared" si="293"/>
        <v>0</v>
      </c>
      <c r="U1441" s="230">
        <f t="shared" si="293"/>
        <v>0</v>
      </c>
      <c r="V1441" s="230">
        <f t="shared" si="294"/>
        <v>0</v>
      </c>
      <c r="W1441" s="211">
        <v>29</v>
      </c>
      <c r="X1441" s="211">
        <v>2.2799999999999998</v>
      </c>
      <c r="Y1441" s="102">
        <v>1</v>
      </c>
      <c r="Z1441" s="102">
        <v>150799.19999999998</v>
      </c>
      <c r="AA1441" s="102"/>
      <c r="AB1441" s="102"/>
      <c r="AC1441" s="1161">
        <f t="shared" si="295"/>
        <v>150799.19999999998</v>
      </c>
      <c r="AD1441" s="211">
        <v>30</v>
      </c>
      <c r="AE1441" s="211">
        <v>2.2799999999999998</v>
      </c>
      <c r="AF1441" s="102">
        <v>1</v>
      </c>
      <c r="AG1441" s="102">
        <v>150799.19999999998</v>
      </c>
      <c r="AH1441" s="102"/>
      <c r="AI1441" s="102"/>
      <c r="AJ1441" s="1161">
        <f t="shared" si="296"/>
        <v>150799.19999999998</v>
      </c>
    </row>
    <row r="1442" spans="1:36" ht="40.5">
      <c r="A1442" s="211">
        <v>22</v>
      </c>
      <c r="B1442" s="1134" t="s">
        <v>6834</v>
      </c>
      <c r="C1442" s="1141" t="s">
        <v>1340</v>
      </c>
      <c r="D1442" s="1747" t="s">
        <v>1180</v>
      </c>
      <c r="E1442" s="1748">
        <v>2</v>
      </c>
      <c r="F1442" s="211">
        <v>1.79</v>
      </c>
      <c r="G1442" s="102">
        <v>1</v>
      </c>
      <c r="H1442" s="102">
        <v>118390.6</v>
      </c>
      <c r="I1442" s="102"/>
      <c r="J1442" s="102"/>
      <c r="K1442" s="1161">
        <f t="shared" si="291"/>
        <v>118390.6</v>
      </c>
      <c r="L1442" s="211">
        <v>1.73</v>
      </c>
      <c r="M1442" s="102">
        <v>1</v>
      </c>
      <c r="N1442" s="211">
        <v>114422.2</v>
      </c>
      <c r="O1442" s="211"/>
      <c r="P1442" s="211"/>
      <c r="Q1442" s="1161">
        <f t="shared" si="292"/>
        <v>114422.2</v>
      </c>
      <c r="R1442" s="230">
        <f t="shared" si="293"/>
        <v>0</v>
      </c>
      <c r="S1442" s="230">
        <f t="shared" si="293"/>
        <v>3968.4000000000087</v>
      </c>
      <c r="T1442" s="230">
        <f t="shared" si="293"/>
        <v>0</v>
      </c>
      <c r="U1442" s="230">
        <f t="shared" si="293"/>
        <v>0</v>
      </c>
      <c r="V1442" s="230">
        <f t="shared" si="294"/>
        <v>3968.4000000000087</v>
      </c>
      <c r="W1442" s="211">
        <v>3</v>
      </c>
      <c r="X1442" s="211">
        <v>1.84</v>
      </c>
      <c r="Y1442" s="102">
        <v>1</v>
      </c>
      <c r="Z1442" s="102">
        <v>121697.60000000001</v>
      </c>
      <c r="AA1442" s="102"/>
      <c r="AB1442" s="102"/>
      <c r="AC1442" s="1161">
        <f t="shared" si="295"/>
        <v>121697.60000000001</v>
      </c>
      <c r="AD1442" s="211">
        <v>4</v>
      </c>
      <c r="AE1442" s="211">
        <v>1.9</v>
      </c>
      <c r="AF1442" s="102">
        <v>1</v>
      </c>
      <c r="AG1442" s="102">
        <v>125666</v>
      </c>
      <c r="AH1442" s="102"/>
      <c r="AI1442" s="102"/>
      <c r="AJ1442" s="1161">
        <f t="shared" si="296"/>
        <v>125666</v>
      </c>
    </row>
    <row r="1443" spans="1:36" ht="40.5">
      <c r="A1443" s="211">
        <v>23</v>
      </c>
      <c r="B1443" s="1134" t="s">
        <v>2641</v>
      </c>
      <c r="C1443" s="1141" t="s">
        <v>1340</v>
      </c>
      <c r="D1443" s="1747" t="s">
        <v>1180</v>
      </c>
      <c r="E1443" s="1748">
        <v>3</v>
      </c>
      <c r="F1443" s="211">
        <v>1.84</v>
      </c>
      <c r="G1443" s="102">
        <v>1</v>
      </c>
      <c r="H1443" s="102">
        <v>121697.60000000001</v>
      </c>
      <c r="I1443" s="102"/>
      <c r="J1443" s="102"/>
      <c r="K1443" s="1161">
        <f t="shared" si="291"/>
        <v>121697.60000000001</v>
      </c>
      <c r="L1443" s="211">
        <v>1.79</v>
      </c>
      <c r="M1443" s="102">
        <v>1</v>
      </c>
      <c r="N1443" s="211">
        <v>118390.6</v>
      </c>
      <c r="O1443" s="211"/>
      <c r="P1443" s="211"/>
      <c r="Q1443" s="1161">
        <f t="shared" si="292"/>
        <v>118390.6</v>
      </c>
      <c r="R1443" s="230">
        <f t="shared" si="293"/>
        <v>0</v>
      </c>
      <c r="S1443" s="230">
        <f t="shared" si="293"/>
        <v>3307</v>
      </c>
      <c r="T1443" s="230">
        <f t="shared" si="293"/>
        <v>0</v>
      </c>
      <c r="U1443" s="230">
        <f t="shared" si="293"/>
        <v>0</v>
      </c>
      <c r="V1443" s="230">
        <f t="shared" si="294"/>
        <v>3307</v>
      </c>
      <c r="W1443" s="211">
        <v>4</v>
      </c>
      <c r="X1443" s="211">
        <v>1.9</v>
      </c>
      <c r="Y1443" s="102">
        <v>1</v>
      </c>
      <c r="Z1443" s="102">
        <v>125666</v>
      </c>
      <c r="AA1443" s="102"/>
      <c r="AB1443" s="102"/>
      <c r="AC1443" s="1161">
        <f t="shared" si="295"/>
        <v>125666</v>
      </c>
      <c r="AD1443" s="211">
        <v>5</v>
      </c>
      <c r="AE1443" s="211">
        <v>1.9</v>
      </c>
      <c r="AF1443" s="102">
        <v>1</v>
      </c>
      <c r="AG1443" s="102">
        <v>125666</v>
      </c>
      <c r="AH1443" s="102"/>
      <c r="AI1443" s="102"/>
      <c r="AJ1443" s="1161">
        <f t="shared" si="296"/>
        <v>125666</v>
      </c>
    </row>
    <row r="1444" spans="1:36" ht="40.5">
      <c r="A1444" s="211">
        <v>24</v>
      </c>
      <c r="B1444" s="1134" t="s">
        <v>6835</v>
      </c>
      <c r="C1444" s="1141" t="s">
        <v>1340</v>
      </c>
      <c r="D1444" s="1747" t="s">
        <v>1180</v>
      </c>
      <c r="E1444" s="1748">
        <v>2</v>
      </c>
      <c r="F1444" s="211">
        <v>1.79</v>
      </c>
      <c r="G1444" s="102">
        <v>1</v>
      </c>
      <c r="H1444" s="102">
        <v>118390.6</v>
      </c>
      <c r="I1444" s="102"/>
      <c r="J1444" s="102"/>
      <c r="K1444" s="1161">
        <f t="shared" si="291"/>
        <v>118390.6</v>
      </c>
      <c r="L1444" s="211">
        <v>1.73</v>
      </c>
      <c r="M1444" s="102">
        <v>1</v>
      </c>
      <c r="N1444" s="211">
        <v>114422.2</v>
      </c>
      <c r="O1444" s="211"/>
      <c r="P1444" s="211"/>
      <c r="Q1444" s="1161">
        <f t="shared" si="292"/>
        <v>114422.2</v>
      </c>
      <c r="R1444" s="230">
        <f t="shared" si="293"/>
        <v>0</v>
      </c>
      <c r="S1444" s="230">
        <f t="shared" si="293"/>
        <v>3968.4000000000087</v>
      </c>
      <c r="T1444" s="230">
        <f t="shared" si="293"/>
        <v>0</v>
      </c>
      <c r="U1444" s="230">
        <f t="shared" si="293"/>
        <v>0</v>
      </c>
      <c r="V1444" s="230">
        <f t="shared" si="294"/>
        <v>3968.4000000000087</v>
      </c>
      <c r="W1444" s="211">
        <v>3</v>
      </c>
      <c r="X1444" s="211">
        <v>1.84</v>
      </c>
      <c r="Y1444" s="102">
        <v>1</v>
      </c>
      <c r="Z1444" s="102">
        <v>121697.60000000001</v>
      </c>
      <c r="AA1444" s="102"/>
      <c r="AB1444" s="102"/>
      <c r="AC1444" s="1161">
        <f t="shared" si="295"/>
        <v>121697.60000000001</v>
      </c>
      <c r="AD1444" s="211">
        <v>4</v>
      </c>
      <c r="AE1444" s="211">
        <v>1.9</v>
      </c>
      <c r="AF1444" s="102">
        <v>1</v>
      </c>
      <c r="AG1444" s="102">
        <v>125666</v>
      </c>
      <c r="AH1444" s="102"/>
      <c r="AI1444" s="102"/>
      <c r="AJ1444" s="1161">
        <f t="shared" si="296"/>
        <v>125666</v>
      </c>
    </row>
    <row r="1445" spans="1:36">
      <c r="A1445" s="211">
        <v>25</v>
      </c>
      <c r="B1445" s="1134" t="s">
        <v>1933</v>
      </c>
      <c r="C1445" s="1141" t="s">
        <v>1586</v>
      </c>
      <c r="D1445" s="1747" t="s">
        <v>1180</v>
      </c>
      <c r="E1445" s="1748">
        <v>10</v>
      </c>
      <c r="F1445" s="211">
        <v>2.08</v>
      </c>
      <c r="G1445" s="102">
        <v>1</v>
      </c>
      <c r="H1445" s="102">
        <v>137571.20000000001</v>
      </c>
      <c r="I1445" s="102"/>
      <c r="J1445" s="102"/>
      <c r="K1445" s="1161">
        <f t="shared" si="291"/>
        <v>137571.20000000001</v>
      </c>
      <c r="L1445" s="211">
        <v>2.02</v>
      </c>
      <c r="M1445" s="102">
        <v>1</v>
      </c>
      <c r="N1445" s="211">
        <v>133602.79999999999</v>
      </c>
      <c r="O1445" s="211"/>
      <c r="P1445" s="211"/>
      <c r="Q1445" s="1161">
        <f t="shared" si="292"/>
        <v>133602.79999999999</v>
      </c>
      <c r="R1445" s="230">
        <f t="shared" si="293"/>
        <v>0</v>
      </c>
      <c r="S1445" s="230">
        <f t="shared" si="293"/>
        <v>3968.4000000000233</v>
      </c>
      <c r="T1445" s="230">
        <f t="shared" si="293"/>
        <v>0</v>
      </c>
      <c r="U1445" s="230">
        <f t="shared" si="293"/>
        <v>0</v>
      </c>
      <c r="V1445" s="230">
        <f t="shared" si="294"/>
        <v>3968.4000000000233</v>
      </c>
      <c r="W1445" s="211">
        <v>11</v>
      </c>
      <c r="X1445" s="211">
        <v>2.08</v>
      </c>
      <c r="Y1445" s="102">
        <v>1</v>
      </c>
      <c r="Z1445" s="102">
        <v>137571.20000000001</v>
      </c>
      <c r="AA1445" s="102"/>
      <c r="AB1445" s="102"/>
      <c r="AC1445" s="1161">
        <f t="shared" si="295"/>
        <v>137571.20000000001</v>
      </c>
      <c r="AD1445" s="211">
        <v>12</v>
      </c>
      <c r="AE1445" s="211">
        <v>2.08</v>
      </c>
      <c r="AF1445" s="102">
        <v>1</v>
      </c>
      <c r="AG1445" s="102">
        <v>137571.20000000001</v>
      </c>
      <c r="AH1445" s="102"/>
      <c r="AI1445" s="102"/>
      <c r="AJ1445" s="1161">
        <f t="shared" si="296"/>
        <v>137571.20000000001</v>
      </c>
    </row>
    <row r="1446" spans="1:36">
      <c r="A1446" s="211"/>
      <c r="B1446" s="1134" t="s">
        <v>1914</v>
      </c>
      <c r="C1446" s="1141"/>
      <c r="D1446" s="1747"/>
      <c r="E1446" s="1748"/>
      <c r="F1446" s="211"/>
      <c r="G1446" s="102"/>
      <c r="H1446" s="102">
        <v>6000</v>
      </c>
      <c r="I1446" s="102"/>
      <c r="J1446" s="102"/>
      <c r="K1446" s="1161">
        <f t="shared" si="291"/>
        <v>6000</v>
      </c>
      <c r="L1446" s="211"/>
      <c r="M1446" s="102"/>
      <c r="N1446" s="211">
        <v>6000</v>
      </c>
      <c r="O1446" s="211"/>
      <c r="P1446" s="211"/>
      <c r="Q1446" s="1161">
        <f t="shared" si="292"/>
        <v>6000</v>
      </c>
      <c r="R1446" s="230"/>
      <c r="S1446" s="230"/>
      <c r="T1446" s="230"/>
      <c r="U1446" s="230"/>
      <c r="V1446" s="230"/>
      <c r="W1446" s="211"/>
      <c r="X1446" s="211"/>
      <c r="Y1446" s="102"/>
      <c r="Z1446" s="102">
        <v>6000</v>
      </c>
      <c r="AA1446" s="102"/>
      <c r="AB1446" s="102"/>
      <c r="AC1446" s="1161">
        <f t="shared" si="295"/>
        <v>6000</v>
      </c>
      <c r="AD1446" s="211"/>
      <c r="AE1446" s="211"/>
      <c r="AF1446" s="102"/>
      <c r="AG1446" s="102">
        <v>6000</v>
      </c>
      <c r="AH1446" s="102"/>
      <c r="AI1446" s="102"/>
      <c r="AJ1446" s="1161">
        <f t="shared" si="296"/>
        <v>6000</v>
      </c>
    </row>
    <row r="1447" spans="1:36" s="233" customFormat="1" ht="27">
      <c r="A1447" s="228"/>
      <c r="B1447" s="236" t="s">
        <v>234</v>
      </c>
      <c r="C1447" s="232" t="s">
        <v>1</v>
      </c>
      <c r="D1447" s="232" t="s">
        <v>1</v>
      </c>
      <c r="E1447" s="232" t="s">
        <v>1</v>
      </c>
      <c r="F1447" s="232" t="s">
        <v>1</v>
      </c>
      <c r="G1447" s="232">
        <f t="shared" ref="G1447:AJ1447" si="297">SUM(G1421:G1446)</f>
        <v>25</v>
      </c>
      <c r="H1447" s="1752">
        <f>SUM(H1421:H1446)</f>
        <v>4029957.6000000015</v>
      </c>
      <c r="I1447" s="232">
        <f t="shared" si="297"/>
        <v>0</v>
      </c>
      <c r="J1447" s="232">
        <f t="shared" si="297"/>
        <v>0</v>
      </c>
      <c r="K1447" s="1162">
        <f t="shared" si="297"/>
        <v>4029957.6000000015</v>
      </c>
      <c r="L1447" s="232">
        <f t="shared" si="297"/>
        <v>59.859999999999992</v>
      </c>
      <c r="M1447" s="232">
        <f t="shared" si="297"/>
        <v>25</v>
      </c>
      <c r="N1447" s="232">
        <f t="shared" si="297"/>
        <v>3965140.4000000013</v>
      </c>
      <c r="O1447" s="232">
        <f t="shared" si="297"/>
        <v>0</v>
      </c>
      <c r="P1447" s="232">
        <f t="shared" si="297"/>
        <v>0</v>
      </c>
      <c r="Q1447" s="1162">
        <f t="shared" si="297"/>
        <v>3965140.4000000013</v>
      </c>
      <c r="R1447" s="232">
        <f t="shared" si="297"/>
        <v>0</v>
      </c>
      <c r="S1447" s="232">
        <f t="shared" si="297"/>
        <v>64817.2</v>
      </c>
      <c r="T1447" s="232">
        <f t="shared" si="297"/>
        <v>0</v>
      </c>
      <c r="U1447" s="232">
        <f t="shared" si="297"/>
        <v>0</v>
      </c>
      <c r="V1447" s="232">
        <f t="shared" si="297"/>
        <v>64817.2</v>
      </c>
      <c r="W1447" s="232">
        <f t="shared" si="297"/>
        <v>287</v>
      </c>
      <c r="X1447" s="232">
        <f t="shared" si="297"/>
        <v>61.71</v>
      </c>
      <c r="Y1447" s="232">
        <f t="shared" si="297"/>
        <v>25</v>
      </c>
      <c r="Z1447" s="232">
        <f t="shared" si="297"/>
        <v>4087499.4000000008</v>
      </c>
      <c r="AA1447" s="232">
        <f t="shared" si="297"/>
        <v>0</v>
      </c>
      <c r="AB1447" s="232">
        <f t="shared" si="297"/>
        <v>0</v>
      </c>
      <c r="AC1447" s="1162">
        <f t="shared" si="297"/>
        <v>4087499.4000000008</v>
      </c>
      <c r="AD1447" s="232">
        <f t="shared" si="297"/>
        <v>312</v>
      </c>
      <c r="AE1447" s="232">
        <f t="shared" si="297"/>
        <v>62.449999999999996</v>
      </c>
      <c r="AF1447" s="232">
        <f t="shared" si="297"/>
        <v>25</v>
      </c>
      <c r="AG1447" s="232">
        <f t="shared" si="297"/>
        <v>4136443.0000000005</v>
      </c>
      <c r="AH1447" s="232">
        <f t="shared" si="297"/>
        <v>0</v>
      </c>
      <c r="AI1447" s="232">
        <f t="shared" si="297"/>
        <v>0</v>
      </c>
      <c r="AJ1447" s="1162">
        <f t="shared" si="297"/>
        <v>4136443.0000000005</v>
      </c>
    </row>
    <row r="1448" spans="1:36" ht="54">
      <c r="A1448" s="1753" t="s">
        <v>4</v>
      </c>
      <c r="B1448" s="229" t="s">
        <v>471</v>
      </c>
      <c r="C1448" s="230"/>
      <c r="D1448" s="230"/>
      <c r="E1448" s="230"/>
      <c r="F1448" s="230"/>
      <c r="G1448" s="195"/>
      <c r="H1448" s="195"/>
      <c r="I1448" s="195"/>
      <c r="J1448" s="195"/>
      <c r="K1448" s="1746"/>
      <c r="L1448" s="230"/>
      <c r="M1448" s="195"/>
      <c r="N1448" s="195"/>
      <c r="O1448" s="195"/>
      <c r="P1448" s="195"/>
      <c r="Q1448" s="1746"/>
      <c r="R1448" s="195"/>
      <c r="S1448" s="195"/>
      <c r="T1448" s="195"/>
      <c r="U1448" s="106"/>
      <c r="V1448" s="106"/>
      <c r="W1448" s="230"/>
      <c r="X1448" s="230"/>
      <c r="Y1448" s="195"/>
      <c r="Z1448" s="195"/>
      <c r="AA1448" s="195"/>
      <c r="AB1448" s="195"/>
      <c r="AC1448" s="1746"/>
      <c r="AD1448" s="230"/>
      <c r="AE1448" s="230"/>
      <c r="AF1448" s="195"/>
      <c r="AG1448" s="195"/>
      <c r="AH1448" s="195"/>
      <c r="AI1448" s="195"/>
      <c r="AJ1448" s="1746"/>
    </row>
    <row r="1449" spans="1:36" ht="14.25">
      <c r="A1449" s="1753"/>
      <c r="B1449" s="195" t="s">
        <v>126</v>
      </c>
      <c r="C1449" s="230"/>
      <c r="D1449" s="230"/>
      <c r="E1449" s="230"/>
      <c r="F1449" s="230"/>
      <c r="G1449" s="232">
        <f>SUM(G1450:G1475)</f>
        <v>25</v>
      </c>
      <c r="H1449" s="232">
        <f>SUM(H1450:H1475)</f>
        <v>2284731</v>
      </c>
      <c r="I1449" s="195"/>
      <c r="J1449" s="195"/>
      <c r="K1449" s="1162">
        <f>SUM(K1450:K1475)</f>
        <v>2284731</v>
      </c>
      <c r="L1449" s="230"/>
      <c r="M1449" s="232">
        <f>SUM(M1450:M1475)</f>
        <v>25</v>
      </c>
      <c r="N1449" s="232">
        <f>SUM(N1450:N1475)</f>
        <v>2284731</v>
      </c>
      <c r="O1449" s="195"/>
      <c r="P1449" s="195"/>
      <c r="Q1449" s="1162">
        <f t="shared" ref="Q1449:V1449" si="298">SUM(Q1450:Q1475)</f>
        <v>2284731</v>
      </c>
      <c r="R1449" s="232">
        <f t="shared" si="298"/>
        <v>0</v>
      </c>
      <c r="S1449" s="232">
        <f t="shared" si="298"/>
        <v>0</v>
      </c>
      <c r="T1449" s="232">
        <f t="shared" si="298"/>
        <v>0</v>
      </c>
      <c r="U1449" s="232">
        <f t="shared" si="298"/>
        <v>0</v>
      </c>
      <c r="V1449" s="232">
        <f t="shared" si="298"/>
        <v>0</v>
      </c>
      <c r="W1449" s="230"/>
      <c r="X1449" s="230"/>
      <c r="Y1449" s="232">
        <f>SUM(Y1450:Y1475)</f>
        <v>25</v>
      </c>
      <c r="Z1449" s="232">
        <f>SUM(Z1450:Z1475)</f>
        <v>2284731</v>
      </c>
      <c r="AA1449" s="195"/>
      <c r="AB1449" s="195"/>
      <c r="AC1449" s="1162">
        <f>SUM(AC1450:AC1475)</f>
        <v>2284731</v>
      </c>
      <c r="AD1449" s="230"/>
      <c r="AE1449" s="230"/>
      <c r="AF1449" s="195"/>
      <c r="AG1449" s="232">
        <f>SUM(AG1450:AG1475)</f>
        <v>2284731</v>
      </c>
      <c r="AH1449" s="195"/>
      <c r="AI1449" s="195"/>
      <c r="AJ1449" s="1162">
        <f>SUM(AJ1450:AJ1475)</f>
        <v>2284731</v>
      </c>
    </row>
    <row r="1450" spans="1:36" ht="27">
      <c r="A1450" s="211">
        <v>1</v>
      </c>
      <c r="B1450" s="1770" t="s">
        <v>1939</v>
      </c>
      <c r="C1450" s="1771" t="s">
        <v>1304</v>
      </c>
      <c r="D1450" s="211"/>
      <c r="E1450" s="211"/>
      <c r="F1450" s="1754">
        <v>1.25</v>
      </c>
      <c r="G1450" s="102">
        <v>1</v>
      </c>
      <c r="H1450" s="102">
        <v>91275</v>
      </c>
      <c r="I1450" s="102"/>
      <c r="J1450" s="102"/>
      <c r="K1450" s="1161">
        <f>+J1450+I1450+H1450</f>
        <v>91275</v>
      </c>
      <c r="L1450" s="1754">
        <v>1.25</v>
      </c>
      <c r="M1450" s="102">
        <v>1</v>
      </c>
      <c r="N1450" s="102">
        <v>91275</v>
      </c>
      <c r="O1450" s="211"/>
      <c r="P1450" s="211"/>
      <c r="Q1450" s="1161">
        <f t="shared" ref="Q1450:Q1475" si="299">N1450+O1450+P1450</f>
        <v>91275</v>
      </c>
      <c r="R1450" s="230">
        <f t="shared" ref="R1450:U1475" si="300">G1450-M1450</f>
        <v>0</v>
      </c>
      <c r="S1450" s="230">
        <f t="shared" si="300"/>
        <v>0</v>
      </c>
      <c r="T1450" s="230">
        <f t="shared" si="300"/>
        <v>0</v>
      </c>
      <c r="U1450" s="230">
        <f t="shared" si="300"/>
        <v>0</v>
      </c>
      <c r="V1450" s="230">
        <f t="shared" ref="V1450:V1475" si="301">S1450+T1450+U1450</f>
        <v>0</v>
      </c>
      <c r="W1450" s="211"/>
      <c r="X1450" s="1754">
        <v>1.25</v>
      </c>
      <c r="Y1450" s="102">
        <v>1</v>
      </c>
      <c r="Z1450" s="102">
        <v>91275</v>
      </c>
      <c r="AA1450" s="102"/>
      <c r="AB1450" s="102"/>
      <c r="AC1450" s="1161">
        <f t="shared" ref="AC1450:AC1475" si="302">Z1450+AA1450+AB1450</f>
        <v>91275</v>
      </c>
      <c r="AD1450" s="211"/>
      <c r="AE1450" s="1754">
        <v>1.25</v>
      </c>
      <c r="AF1450" s="102">
        <v>1</v>
      </c>
      <c r="AG1450" s="102">
        <v>91275</v>
      </c>
      <c r="AH1450" s="102"/>
      <c r="AI1450" s="102"/>
      <c r="AJ1450" s="1161">
        <f t="shared" ref="AJ1450:AJ1475" si="303">AG1450+AH1450+AI1450</f>
        <v>91275</v>
      </c>
    </row>
    <row r="1451" spans="1:36">
      <c r="A1451" s="211">
        <v>2</v>
      </c>
      <c r="B1451" s="1770" t="s">
        <v>6836</v>
      </c>
      <c r="C1451" s="1135" t="s">
        <v>1307</v>
      </c>
      <c r="D1451" s="211"/>
      <c r="E1451" s="211"/>
      <c r="F1451" s="1754">
        <v>1.6</v>
      </c>
      <c r="G1451" s="102">
        <v>1</v>
      </c>
      <c r="H1451" s="102">
        <v>105824</v>
      </c>
      <c r="I1451" s="102"/>
      <c r="J1451" s="102"/>
      <c r="K1451" s="1161">
        <f t="shared" ref="K1451:K1475" si="304">+J1451+I1451+H1451</f>
        <v>105824</v>
      </c>
      <c r="L1451" s="1754">
        <v>1.6</v>
      </c>
      <c r="M1451" s="102">
        <v>1</v>
      </c>
      <c r="N1451" s="102">
        <v>105824</v>
      </c>
      <c r="O1451" s="211"/>
      <c r="P1451" s="211"/>
      <c r="Q1451" s="1161">
        <f t="shared" si="299"/>
        <v>105824</v>
      </c>
      <c r="R1451" s="230">
        <f t="shared" si="300"/>
        <v>0</v>
      </c>
      <c r="S1451" s="230">
        <f t="shared" si="300"/>
        <v>0</v>
      </c>
      <c r="T1451" s="230">
        <f t="shared" si="300"/>
        <v>0</v>
      </c>
      <c r="U1451" s="230">
        <f t="shared" si="300"/>
        <v>0</v>
      </c>
      <c r="V1451" s="230">
        <f t="shared" si="301"/>
        <v>0</v>
      </c>
      <c r="W1451" s="211"/>
      <c r="X1451" s="1754">
        <v>1.6</v>
      </c>
      <c r="Y1451" s="102">
        <v>1</v>
      </c>
      <c r="Z1451" s="102">
        <v>105824</v>
      </c>
      <c r="AA1451" s="102"/>
      <c r="AB1451" s="102"/>
      <c r="AC1451" s="1161">
        <f t="shared" si="302"/>
        <v>105824</v>
      </c>
      <c r="AD1451" s="211"/>
      <c r="AE1451" s="1754">
        <v>1.6</v>
      </c>
      <c r="AF1451" s="102">
        <v>1</v>
      </c>
      <c r="AG1451" s="102">
        <v>105824</v>
      </c>
      <c r="AH1451" s="102"/>
      <c r="AI1451" s="102"/>
      <c r="AJ1451" s="1161">
        <f t="shared" si="303"/>
        <v>105824</v>
      </c>
    </row>
    <row r="1452" spans="1:36">
      <c r="A1452" s="211">
        <v>3</v>
      </c>
      <c r="B1452" s="1770" t="s">
        <v>1940</v>
      </c>
      <c r="C1452" s="1135" t="s">
        <v>1300</v>
      </c>
      <c r="D1452" s="211"/>
      <c r="E1452" s="211"/>
      <c r="F1452" s="1754">
        <v>1.5</v>
      </c>
      <c r="G1452" s="102">
        <v>1</v>
      </c>
      <c r="H1452" s="102">
        <v>99210</v>
      </c>
      <c r="I1452" s="102"/>
      <c r="J1452" s="102"/>
      <c r="K1452" s="1161">
        <f t="shared" si="304"/>
        <v>99210</v>
      </c>
      <c r="L1452" s="1754">
        <v>1.5</v>
      </c>
      <c r="M1452" s="102">
        <v>1</v>
      </c>
      <c r="N1452" s="102">
        <v>99210</v>
      </c>
      <c r="O1452" s="211"/>
      <c r="P1452" s="211"/>
      <c r="Q1452" s="1161">
        <f t="shared" si="299"/>
        <v>99210</v>
      </c>
      <c r="R1452" s="230">
        <f t="shared" si="300"/>
        <v>0</v>
      </c>
      <c r="S1452" s="230">
        <f t="shared" si="300"/>
        <v>0</v>
      </c>
      <c r="T1452" s="230">
        <f t="shared" si="300"/>
        <v>0</v>
      </c>
      <c r="U1452" s="230">
        <f t="shared" si="300"/>
        <v>0</v>
      </c>
      <c r="V1452" s="230">
        <f t="shared" si="301"/>
        <v>0</v>
      </c>
      <c r="W1452" s="211"/>
      <c r="X1452" s="1754">
        <v>1.5</v>
      </c>
      <c r="Y1452" s="102">
        <v>1</v>
      </c>
      <c r="Z1452" s="102">
        <v>99210</v>
      </c>
      <c r="AA1452" s="102"/>
      <c r="AB1452" s="102"/>
      <c r="AC1452" s="1161">
        <f t="shared" si="302"/>
        <v>99210</v>
      </c>
      <c r="AD1452" s="211"/>
      <c r="AE1452" s="1754">
        <v>1.5</v>
      </c>
      <c r="AF1452" s="102">
        <v>1</v>
      </c>
      <c r="AG1452" s="102">
        <v>99210</v>
      </c>
      <c r="AH1452" s="102"/>
      <c r="AI1452" s="102"/>
      <c r="AJ1452" s="1161">
        <f t="shared" si="303"/>
        <v>99210</v>
      </c>
    </row>
    <row r="1453" spans="1:36">
      <c r="A1453" s="211">
        <v>4</v>
      </c>
      <c r="B1453" s="1770" t="s">
        <v>1941</v>
      </c>
      <c r="C1453" s="1135" t="s">
        <v>1308</v>
      </c>
      <c r="D1453" s="211"/>
      <c r="E1453" s="211"/>
      <c r="F1453" s="1754">
        <v>1.5</v>
      </c>
      <c r="G1453" s="102">
        <v>1</v>
      </c>
      <c r="H1453" s="102">
        <v>99210</v>
      </c>
      <c r="I1453" s="102"/>
      <c r="J1453" s="102"/>
      <c r="K1453" s="1161">
        <f t="shared" si="304"/>
        <v>99210</v>
      </c>
      <c r="L1453" s="1754">
        <v>1.5</v>
      </c>
      <c r="M1453" s="102">
        <v>1</v>
      </c>
      <c r="N1453" s="102">
        <v>99210</v>
      </c>
      <c r="O1453" s="211"/>
      <c r="P1453" s="211"/>
      <c r="Q1453" s="1161">
        <f t="shared" si="299"/>
        <v>99210</v>
      </c>
      <c r="R1453" s="230">
        <f t="shared" si="300"/>
        <v>0</v>
      </c>
      <c r="S1453" s="230">
        <f t="shared" si="300"/>
        <v>0</v>
      </c>
      <c r="T1453" s="230">
        <f t="shared" si="300"/>
        <v>0</v>
      </c>
      <c r="U1453" s="230">
        <f t="shared" si="300"/>
        <v>0</v>
      </c>
      <c r="V1453" s="230">
        <f t="shared" si="301"/>
        <v>0</v>
      </c>
      <c r="W1453" s="211"/>
      <c r="X1453" s="1754">
        <v>1.5</v>
      </c>
      <c r="Y1453" s="102">
        <v>1</v>
      </c>
      <c r="Z1453" s="102">
        <v>99210</v>
      </c>
      <c r="AA1453" s="102"/>
      <c r="AB1453" s="102"/>
      <c r="AC1453" s="1161">
        <f t="shared" si="302"/>
        <v>99210</v>
      </c>
      <c r="AD1453" s="211"/>
      <c r="AE1453" s="1754">
        <v>1.5</v>
      </c>
      <c r="AF1453" s="102">
        <v>1</v>
      </c>
      <c r="AG1453" s="102">
        <v>99210</v>
      </c>
      <c r="AH1453" s="102"/>
      <c r="AI1453" s="102"/>
      <c r="AJ1453" s="1161">
        <f t="shared" si="303"/>
        <v>99210</v>
      </c>
    </row>
    <row r="1454" spans="1:36">
      <c r="A1454" s="211">
        <v>5</v>
      </c>
      <c r="B1454" s="1770" t="s">
        <v>6837</v>
      </c>
      <c r="C1454" s="1135" t="s">
        <v>1308</v>
      </c>
      <c r="D1454" s="211"/>
      <c r="E1454" s="211"/>
      <c r="F1454" s="1754">
        <v>1.5</v>
      </c>
      <c r="G1454" s="102">
        <v>1</v>
      </c>
      <c r="H1454" s="102">
        <v>99210</v>
      </c>
      <c r="I1454" s="102"/>
      <c r="J1454" s="102"/>
      <c r="K1454" s="1161">
        <f t="shared" si="304"/>
        <v>99210</v>
      </c>
      <c r="L1454" s="1754">
        <v>1.5</v>
      </c>
      <c r="M1454" s="102">
        <v>1</v>
      </c>
      <c r="N1454" s="102">
        <v>99210</v>
      </c>
      <c r="O1454" s="211"/>
      <c r="P1454" s="211"/>
      <c r="Q1454" s="1161">
        <f t="shared" si="299"/>
        <v>99210</v>
      </c>
      <c r="R1454" s="230">
        <f t="shared" si="300"/>
        <v>0</v>
      </c>
      <c r="S1454" s="230">
        <f t="shared" si="300"/>
        <v>0</v>
      </c>
      <c r="T1454" s="230">
        <f t="shared" si="300"/>
        <v>0</v>
      </c>
      <c r="U1454" s="230">
        <f t="shared" si="300"/>
        <v>0</v>
      </c>
      <c r="V1454" s="230">
        <f t="shared" si="301"/>
        <v>0</v>
      </c>
      <c r="W1454" s="211"/>
      <c r="X1454" s="1754">
        <v>1.5</v>
      </c>
      <c r="Y1454" s="102">
        <v>1</v>
      </c>
      <c r="Z1454" s="102">
        <v>99210</v>
      </c>
      <c r="AA1454" s="102"/>
      <c r="AB1454" s="102"/>
      <c r="AC1454" s="1161">
        <f t="shared" si="302"/>
        <v>99210</v>
      </c>
      <c r="AD1454" s="211"/>
      <c r="AE1454" s="1754">
        <v>1.5</v>
      </c>
      <c r="AF1454" s="102">
        <v>1</v>
      </c>
      <c r="AG1454" s="102">
        <v>99210</v>
      </c>
      <c r="AH1454" s="102"/>
      <c r="AI1454" s="102"/>
      <c r="AJ1454" s="1161">
        <f t="shared" si="303"/>
        <v>99210</v>
      </c>
    </row>
    <row r="1455" spans="1:36">
      <c r="A1455" s="211">
        <v>6</v>
      </c>
      <c r="B1455" s="1770" t="s">
        <v>6838</v>
      </c>
      <c r="C1455" s="1135" t="s">
        <v>1308</v>
      </c>
      <c r="D1455" s="211"/>
      <c r="E1455" s="211"/>
      <c r="F1455" s="1754">
        <v>1.5</v>
      </c>
      <c r="G1455" s="102">
        <v>1</v>
      </c>
      <c r="H1455" s="102">
        <v>99210</v>
      </c>
      <c r="I1455" s="102"/>
      <c r="J1455" s="102"/>
      <c r="K1455" s="1161">
        <f t="shared" si="304"/>
        <v>99210</v>
      </c>
      <c r="L1455" s="1754">
        <v>1.5</v>
      </c>
      <c r="M1455" s="102">
        <v>1</v>
      </c>
      <c r="N1455" s="102">
        <v>99210</v>
      </c>
      <c r="O1455" s="211"/>
      <c r="P1455" s="211"/>
      <c r="Q1455" s="1161">
        <f t="shared" si="299"/>
        <v>99210</v>
      </c>
      <c r="R1455" s="230">
        <f t="shared" si="300"/>
        <v>0</v>
      </c>
      <c r="S1455" s="230">
        <f t="shared" si="300"/>
        <v>0</v>
      </c>
      <c r="T1455" s="230">
        <f t="shared" si="300"/>
        <v>0</v>
      </c>
      <c r="U1455" s="230">
        <f t="shared" si="300"/>
        <v>0</v>
      </c>
      <c r="V1455" s="230">
        <f t="shared" si="301"/>
        <v>0</v>
      </c>
      <c r="W1455" s="211"/>
      <c r="X1455" s="1754">
        <v>1.5</v>
      </c>
      <c r="Y1455" s="102">
        <v>1</v>
      </c>
      <c r="Z1455" s="102">
        <v>99210</v>
      </c>
      <c r="AA1455" s="102"/>
      <c r="AB1455" s="102"/>
      <c r="AC1455" s="1161">
        <f t="shared" si="302"/>
        <v>99210</v>
      </c>
      <c r="AD1455" s="211"/>
      <c r="AE1455" s="1754">
        <v>1.5</v>
      </c>
      <c r="AF1455" s="102">
        <v>1</v>
      </c>
      <c r="AG1455" s="102">
        <v>99210</v>
      </c>
      <c r="AH1455" s="102"/>
      <c r="AI1455" s="102"/>
      <c r="AJ1455" s="1161">
        <f t="shared" si="303"/>
        <v>99210</v>
      </c>
    </row>
    <row r="1456" spans="1:36">
      <c r="A1456" s="211">
        <v>7</v>
      </c>
      <c r="B1456" s="1770" t="s">
        <v>1942</v>
      </c>
      <c r="C1456" s="1135" t="s">
        <v>1308</v>
      </c>
      <c r="D1456" s="211"/>
      <c r="E1456" s="211"/>
      <c r="F1456" s="1754">
        <v>1.5</v>
      </c>
      <c r="G1456" s="102">
        <v>1</v>
      </c>
      <c r="H1456" s="102">
        <v>99210</v>
      </c>
      <c r="I1456" s="102"/>
      <c r="J1456" s="102"/>
      <c r="K1456" s="1161">
        <f t="shared" si="304"/>
        <v>99210</v>
      </c>
      <c r="L1456" s="1754">
        <v>1.5</v>
      </c>
      <c r="M1456" s="102">
        <v>1</v>
      </c>
      <c r="N1456" s="102">
        <v>99210</v>
      </c>
      <c r="O1456" s="211"/>
      <c r="P1456" s="211"/>
      <c r="Q1456" s="1161">
        <f t="shared" si="299"/>
        <v>99210</v>
      </c>
      <c r="R1456" s="230">
        <f t="shared" si="300"/>
        <v>0</v>
      </c>
      <c r="S1456" s="230">
        <f t="shared" si="300"/>
        <v>0</v>
      </c>
      <c r="T1456" s="230">
        <f t="shared" si="300"/>
        <v>0</v>
      </c>
      <c r="U1456" s="230">
        <f t="shared" si="300"/>
        <v>0</v>
      </c>
      <c r="V1456" s="230">
        <f t="shared" si="301"/>
        <v>0</v>
      </c>
      <c r="W1456" s="211"/>
      <c r="X1456" s="1754">
        <v>1.5</v>
      </c>
      <c r="Y1456" s="102">
        <v>1</v>
      </c>
      <c r="Z1456" s="102">
        <v>99210</v>
      </c>
      <c r="AA1456" s="102"/>
      <c r="AB1456" s="102"/>
      <c r="AC1456" s="1161">
        <f t="shared" si="302"/>
        <v>99210</v>
      </c>
      <c r="AD1456" s="211"/>
      <c r="AE1456" s="1754">
        <v>1.5</v>
      </c>
      <c r="AF1456" s="102">
        <v>1</v>
      </c>
      <c r="AG1456" s="102">
        <v>99210</v>
      </c>
      <c r="AH1456" s="102"/>
      <c r="AI1456" s="102"/>
      <c r="AJ1456" s="1161">
        <f t="shared" si="303"/>
        <v>99210</v>
      </c>
    </row>
    <row r="1457" spans="1:36">
      <c r="A1457" s="211">
        <v>8</v>
      </c>
      <c r="B1457" s="1770" t="s">
        <v>1943</v>
      </c>
      <c r="C1457" s="1137" t="s">
        <v>1366</v>
      </c>
      <c r="D1457" s="211"/>
      <c r="E1457" s="211"/>
      <c r="F1457" s="1754">
        <v>1</v>
      </c>
      <c r="G1457" s="102">
        <v>1</v>
      </c>
      <c r="H1457" s="102">
        <v>86076</v>
      </c>
      <c r="I1457" s="102"/>
      <c r="J1457" s="102"/>
      <c r="K1457" s="1161">
        <f t="shared" si="304"/>
        <v>86076</v>
      </c>
      <c r="L1457" s="1754">
        <v>1</v>
      </c>
      <c r="M1457" s="102">
        <v>1</v>
      </c>
      <c r="N1457" s="102">
        <v>86076</v>
      </c>
      <c r="O1457" s="211"/>
      <c r="P1457" s="211"/>
      <c r="Q1457" s="1161">
        <f t="shared" si="299"/>
        <v>86076</v>
      </c>
      <c r="R1457" s="230">
        <f t="shared" si="300"/>
        <v>0</v>
      </c>
      <c r="S1457" s="230">
        <f t="shared" si="300"/>
        <v>0</v>
      </c>
      <c r="T1457" s="230">
        <f t="shared" si="300"/>
        <v>0</v>
      </c>
      <c r="U1457" s="230">
        <f t="shared" si="300"/>
        <v>0</v>
      </c>
      <c r="V1457" s="230">
        <f t="shared" si="301"/>
        <v>0</v>
      </c>
      <c r="W1457" s="211"/>
      <c r="X1457" s="1754">
        <v>1</v>
      </c>
      <c r="Y1457" s="102">
        <v>1</v>
      </c>
      <c r="Z1457" s="102">
        <v>86076</v>
      </c>
      <c r="AA1457" s="102"/>
      <c r="AB1457" s="102"/>
      <c r="AC1457" s="1161">
        <f t="shared" si="302"/>
        <v>86076</v>
      </c>
      <c r="AD1457" s="211"/>
      <c r="AE1457" s="1754">
        <v>1</v>
      </c>
      <c r="AF1457" s="102">
        <v>1</v>
      </c>
      <c r="AG1457" s="102">
        <v>86076</v>
      </c>
      <c r="AH1457" s="102"/>
      <c r="AI1457" s="102"/>
      <c r="AJ1457" s="1161">
        <f t="shared" si="303"/>
        <v>86076</v>
      </c>
    </row>
    <row r="1458" spans="1:36">
      <c r="A1458" s="211">
        <v>9</v>
      </c>
      <c r="B1458" s="1770" t="s">
        <v>1944</v>
      </c>
      <c r="C1458" s="1137" t="s">
        <v>1366</v>
      </c>
      <c r="D1458" s="211"/>
      <c r="E1458" s="211"/>
      <c r="F1458" s="1754">
        <v>1</v>
      </c>
      <c r="G1458" s="102">
        <v>1</v>
      </c>
      <c r="H1458" s="102">
        <v>86076</v>
      </c>
      <c r="I1458" s="102"/>
      <c r="J1458" s="102"/>
      <c r="K1458" s="1161">
        <f t="shared" si="304"/>
        <v>86076</v>
      </c>
      <c r="L1458" s="1754">
        <v>1</v>
      </c>
      <c r="M1458" s="102">
        <v>1</v>
      </c>
      <c r="N1458" s="102">
        <v>86076</v>
      </c>
      <c r="O1458" s="211"/>
      <c r="P1458" s="211"/>
      <c r="Q1458" s="1161">
        <f t="shared" si="299"/>
        <v>86076</v>
      </c>
      <c r="R1458" s="230">
        <f t="shared" si="300"/>
        <v>0</v>
      </c>
      <c r="S1458" s="230">
        <f t="shared" si="300"/>
        <v>0</v>
      </c>
      <c r="T1458" s="230">
        <f t="shared" si="300"/>
        <v>0</v>
      </c>
      <c r="U1458" s="230">
        <f t="shared" si="300"/>
        <v>0</v>
      </c>
      <c r="V1458" s="230">
        <f t="shared" si="301"/>
        <v>0</v>
      </c>
      <c r="W1458" s="211"/>
      <c r="X1458" s="1754">
        <v>1</v>
      </c>
      <c r="Y1458" s="102">
        <v>1</v>
      </c>
      <c r="Z1458" s="102">
        <v>86076</v>
      </c>
      <c r="AA1458" s="102"/>
      <c r="AB1458" s="102"/>
      <c r="AC1458" s="1161">
        <f t="shared" si="302"/>
        <v>86076</v>
      </c>
      <c r="AD1458" s="211"/>
      <c r="AE1458" s="1754">
        <v>1</v>
      </c>
      <c r="AF1458" s="102">
        <v>1</v>
      </c>
      <c r="AG1458" s="102">
        <v>86076</v>
      </c>
      <c r="AH1458" s="102"/>
      <c r="AI1458" s="102"/>
      <c r="AJ1458" s="1161">
        <f t="shared" si="303"/>
        <v>86076</v>
      </c>
    </row>
    <row r="1459" spans="1:36">
      <c r="A1459" s="211">
        <v>10</v>
      </c>
      <c r="B1459" s="1770" t="s">
        <v>1945</v>
      </c>
      <c r="C1459" s="1137" t="s">
        <v>1366</v>
      </c>
      <c r="D1459" s="211"/>
      <c r="E1459" s="211"/>
      <c r="F1459" s="1754">
        <v>1</v>
      </c>
      <c r="G1459" s="102">
        <v>1</v>
      </c>
      <c r="H1459" s="102">
        <v>86076</v>
      </c>
      <c r="I1459" s="102"/>
      <c r="J1459" s="102"/>
      <c r="K1459" s="1161">
        <f t="shared" si="304"/>
        <v>86076</v>
      </c>
      <c r="L1459" s="1754">
        <v>1</v>
      </c>
      <c r="M1459" s="102">
        <v>1</v>
      </c>
      <c r="N1459" s="102">
        <v>86076</v>
      </c>
      <c r="O1459" s="211"/>
      <c r="P1459" s="211"/>
      <c r="Q1459" s="1161">
        <f t="shared" si="299"/>
        <v>86076</v>
      </c>
      <c r="R1459" s="230">
        <f t="shared" si="300"/>
        <v>0</v>
      </c>
      <c r="S1459" s="230">
        <f t="shared" si="300"/>
        <v>0</v>
      </c>
      <c r="T1459" s="230">
        <f t="shared" si="300"/>
        <v>0</v>
      </c>
      <c r="U1459" s="230">
        <f t="shared" si="300"/>
        <v>0</v>
      </c>
      <c r="V1459" s="230">
        <f t="shared" si="301"/>
        <v>0</v>
      </c>
      <c r="W1459" s="211"/>
      <c r="X1459" s="1754">
        <v>1</v>
      </c>
      <c r="Y1459" s="102">
        <v>1</v>
      </c>
      <c r="Z1459" s="102">
        <v>86076</v>
      </c>
      <c r="AA1459" s="102"/>
      <c r="AB1459" s="102"/>
      <c r="AC1459" s="1161">
        <f t="shared" si="302"/>
        <v>86076</v>
      </c>
      <c r="AD1459" s="211"/>
      <c r="AE1459" s="1754">
        <v>1</v>
      </c>
      <c r="AF1459" s="102">
        <v>1</v>
      </c>
      <c r="AG1459" s="102">
        <v>86076</v>
      </c>
      <c r="AH1459" s="102"/>
      <c r="AI1459" s="102"/>
      <c r="AJ1459" s="1161">
        <f t="shared" si="303"/>
        <v>86076</v>
      </c>
    </row>
    <row r="1460" spans="1:36">
      <c r="A1460" s="211">
        <v>11</v>
      </c>
      <c r="B1460" s="1770" t="s">
        <v>1946</v>
      </c>
      <c r="C1460" s="1137" t="s">
        <v>1366</v>
      </c>
      <c r="D1460" s="211"/>
      <c r="E1460" s="211"/>
      <c r="F1460" s="1754">
        <v>1</v>
      </c>
      <c r="G1460" s="102">
        <v>1</v>
      </c>
      <c r="H1460" s="102">
        <v>86076</v>
      </c>
      <c r="I1460" s="102"/>
      <c r="J1460" s="102"/>
      <c r="K1460" s="1161">
        <f t="shared" si="304"/>
        <v>86076</v>
      </c>
      <c r="L1460" s="1754">
        <v>1</v>
      </c>
      <c r="M1460" s="102">
        <v>1</v>
      </c>
      <c r="N1460" s="102">
        <v>86076</v>
      </c>
      <c r="O1460" s="211"/>
      <c r="P1460" s="211"/>
      <c r="Q1460" s="1161">
        <f t="shared" si="299"/>
        <v>86076</v>
      </c>
      <c r="R1460" s="230">
        <f t="shared" si="300"/>
        <v>0</v>
      </c>
      <c r="S1460" s="230">
        <f t="shared" si="300"/>
        <v>0</v>
      </c>
      <c r="T1460" s="230">
        <f t="shared" si="300"/>
        <v>0</v>
      </c>
      <c r="U1460" s="230">
        <f t="shared" si="300"/>
        <v>0</v>
      </c>
      <c r="V1460" s="230">
        <f t="shared" si="301"/>
        <v>0</v>
      </c>
      <c r="W1460" s="211"/>
      <c r="X1460" s="1754">
        <v>1</v>
      </c>
      <c r="Y1460" s="102">
        <v>1</v>
      </c>
      <c r="Z1460" s="102">
        <v>86076</v>
      </c>
      <c r="AA1460" s="102"/>
      <c r="AB1460" s="102"/>
      <c r="AC1460" s="1161">
        <f t="shared" si="302"/>
        <v>86076</v>
      </c>
      <c r="AD1460" s="211"/>
      <c r="AE1460" s="1754">
        <v>1</v>
      </c>
      <c r="AF1460" s="102">
        <v>1</v>
      </c>
      <c r="AG1460" s="102">
        <v>86076</v>
      </c>
      <c r="AH1460" s="102"/>
      <c r="AI1460" s="102"/>
      <c r="AJ1460" s="1161">
        <f t="shared" si="303"/>
        <v>86076</v>
      </c>
    </row>
    <row r="1461" spans="1:36">
      <c r="A1461" s="211">
        <v>12</v>
      </c>
      <c r="B1461" s="1770" t="s">
        <v>1947</v>
      </c>
      <c r="C1461" s="1135" t="s">
        <v>1316</v>
      </c>
      <c r="D1461" s="211"/>
      <c r="E1461" s="211"/>
      <c r="F1461" s="1754">
        <v>1</v>
      </c>
      <c r="G1461" s="102">
        <v>1</v>
      </c>
      <c r="H1461" s="102">
        <v>86076</v>
      </c>
      <c r="I1461" s="102"/>
      <c r="J1461" s="102"/>
      <c r="K1461" s="1161">
        <f t="shared" si="304"/>
        <v>86076</v>
      </c>
      <c r="L1461" s="1754">
        <v>1</v>
      </c>
      <c r="M1461" s="102">
        <v>1</v>
      </c>
      <c r="N1461" s="102">
        <v>86076</v>
      </c>
      <c r="O1461" s="211"/>
      <c r="P1461" s="211"/>
      <c r="Q1461" s="1161">
        <f t="shared" si="299"/>
        <v>86076</v>
      </c>
      <c r="R1461" s="230">
        <f t="shared" si="300"/>
        <v>0</v>
      </c>
      <c r="S1461" s="230">
        <f t="shared" si="300"/>
        <v>0</v>
      </c>
      <c r="T1461" s="230">
        <f t="shared" si="300"/>
        <v>0</v>
      </c>
      <c r="U1461" s="230">
        <f t="shared" si="300"/>
        <v>0</v>
      </c>
      <c r="V1461" s="230">
        <f t="shared" si="301"/>
        <v>0</v>
      </c>
      <c r="W1461" s="211"/>
      <c r="X1461" s="1754">
        <v>1</v>
      </c>
      <c r="Y1461" s="102">
        <v>1</v>
      </c>
      <c r="Z1461" s="102">
        <v>86076</v>
      </c>
      <c r="AA1461" s="102"/>
      <c r="AB1461" s="102"/>
      <c r="AC1461" s="1161">
        <f t="shared" si="302"/>
        <v>86076</v>
      </c>
      <c r="AD1461" s="211"/>
      <c r="AE1461" s="1754">
        <v>1</v>
      </c>
      <c r="AF1461" s="102">
        <v>1</v>
      </c>
      <c r="AG1461" s="102">
        <v>86076</v>
      </c>
      <c r="AH1461" s="102"/>
      <c r="AI1461" s="102"/>
      <c r="AJ1461" s="1161">
        <f t="shared" si="303"/>
        <v>86076</v>
      </c>
    </row>
    <row r="1462" spans="1:36">
      <c r="A1462" s="211">
        <v>13</v>
      </c>
      <c r="B1462" s="1770" t="s">
        <v>1948</v>
      </c>
      <c r="C1462" s="1135" t="s">
        <v>1316</v>
      </c>
      <c r="D1462" s="211"/>
      <c r="E1462" s="211"/>
      <c r="F1462" s="1754">
        <v>1</v>
      </c>
      <c r="G1462" s="102">
        <v>1</v>
      </c>
      <c r="H1462" s="102">
        <v>86076</v>
      </c>
      <c r="I1462" s="102"/>
      <c r="J1462" s="102"/>
      <c r="K1462" s="1161">
        <f t="shared" si="304"/>
        <v>86076</v>
      </c>
      <c r="L1462" s="1754">
        <v>1</v>
      </c>
      <c r="M1462" s="102">
        <v>1</v>
      </c>
      <c r="N1462" s="102">
        <v>86076</v>
      </c>
      <c r="O1462" s="211"/>
      <c r="P1462" s="211"/>
      <c r="Q1462" s="1161">
        <f t="shared" si="299"/>
        <v>86076</v>
      </c>
      <c r="R1462" s="230">
        <f t="shared" si="300"/>
        <v>0</v>
      </c>
      <c r="S1462" s="230">
        <f t="shared" si="300"/>
        <v>0</v>
      </c>
      <c r="T1462" s="230">
        <f t="shared" si="300"/>
        <v>0</v>
      </c>
      <c r="U1462" s="230">
        <f t="shared" si="300"/>
        <v>0</v>
      </c>
      <c r="V1462" s="230">
        <f t="shared" si="301"/>
        <v>0</v>
      </c>
      <c r="W1462" s="211"/>
      <c r="X1462" s="1754">
        <v>1</v>
      </c>
      <c r="Y1462" s="102">
        <v>1</v>
      </c>
      <c r="Z1462" s="102">
        <v>86076</v>
      </c>
      <c r="AA1462" s="102"/>
      <c r="AB1462" s="102"/>
      <c r="AC1462" s="1161">
        <f t="shared" si="302"/>
        <v>86076</v>
      </c>
      <c r="AD1462" s="211"/>
      <c r="AE1462" s="1754">
        <v>1</v>
      </c>
      <c r="AF1462" s="102">
        <v>1</v>
      </c>
      <c r="AG1462" s="102">
        <v>86076</v>
      </c>
      <c r="AH1462" s="102"/>
      <c r="AI1462" s="102"/>
      <c r="AJ1462" s="1161">
        <f t="shared" si="303"/>
        <v>86076</v>
      </c>
    </row>
    <row r="1463" spans="1:36">
      <c r="A1463" s="211">
        <v>14</v>
      </c>
      <c r="B1463" s="1770" t="s">
        <v>1949</v>
      </c>
      <c r="C1463" s="1135" t="s">
        <v>1316</v>
      </c>
      <c r="D1463" s="211"/>
      <c r="E1463" s="211"/>
      <c r="F1463" s="1754">
        <v>1</v>
      </c>
      <c r="G1463" s="102">
        <v>1</v>
      </c>
      <c r="H1463" s="102">
        <v>91275</v>
      </c>
      <c r="I1463" s="102"/>
      <c r="J1463" s="102"/>
      <c r="K1463" s="1161">
        <f t="shared" si="304"/>
        <v>91275</v>
      </c>
      <c r="L1463" s="1754">
        <v>1</v>
      </c>
      <c r="M1463" s="102">
        <v>1</v>
      </c>
      <c r="N1463" s="102">
        <v>91275</v>
      </c>
      <c r="O1463" s="211"/>
      <c r="P1463" s="211"/>
      <c r="Q1463" s="1161">
        <f t="shared" si="299"/>
        <v>91275</v>
      </c>
      <c r="R1463" s="230">
        <f t="shared" si="300"/>
        <v>0</v>
      </c>
      <c r="S1463" s="230">
        <f t="shared" si="300"/>
        <v>0</v>
      </c>
      <c r="T1463" s="230">
        <f t="shared" si="300"/>
        <v>0</v>
      </c>
      <c r="U1463" s="230">
        <f t="shared" si="300"/>
        <v>0</v>
      </c>
      <c r="V1463" s="230">
        <f t="shared" si="301"/>
        <v>0</v>
      </c>
      <c r="W1463" s="211"/>
      <c r="X1463" s="1754">
        <v>1</v>
      </c>
      <c r="Y1463" s="102">
        <v>1</v>
      </c>
      <c r="Z1463" s="102">
        <v>91275</v>
      </c>
      <c r="AA1463" s="102"/>
      <c r="AB1463" s="102"/>
      <c r="AC1463" s="1161">
        <f t="shared" si="302"/>
        <v>91275</v>
      </c>
      <c r="AD1463" s="211"/>
      <c r="AE1463" s="1754">
        <v>1</v>
      </c>
      <c r="AF1463" s="102">
        <v>1</v>
      </c>
      <c r="AG1463" s="102">
        <v>91275</v>
      </c>
      <c r="AH1463" s="102"/>
      <c r="AI1463" s="102"/>
      <c r="AJ1463" s="1161">
        <f t="shared" si="303"/>
        <v>91275</v>
      </c>
    </row>
    <row r="1464" spans="1:36">
      <c r="A1464" s="211">
        <v>15</v>
      </c>
      <c r="B1464" s="1770" t="s">
        <v>2643</v>
      </c>
      <c r="C1464" s="1135" t="s">
        <v>1316</v>
      </c>
      <c r="D1464" s="211"/>
      <c r="E1464" s="211"/>
      <c r="F1464" s="1754">
        <v>1</v>
      </c>
      <c r="G1464" s="102">
        <v>1</v>
      </c>
      <c r="H1464" s="102">
        <v>86076</v>
      </c>
      <c r="I1464" s="102"/>
      <c r="J1464" s="102"/>
      <c r="K1464" s="1161">
        <f t="shared" si="304"/>
        <v>86076</v>
      </c>
      <c r="L1464" s="1754">
        <v>1</v>
      </c>
      <c r="M1464" s="102">
        <v>1</v>
      </c>
      <c r="N1464" s="102">
        <v>86076</v>
      </c>
      <c r="O1464" s="211"/>
      <c r="P1464" s="211"/>
      <c r="Q1464" s="1161">
        <f t="shared" si="299"/>
        <v>86076</v>
      </c>
      <c r="R1464" s="230">
        <f t="shared" si="300"/>
        <v>0</v>
      </c>
      <c r="S1464" s="230">
        <f t="shared" si="300"/>
        <v>0</v>
      </c>
      <c r="T1464" s="230">
        <f t="shared" si="300"/>
        <v>0</v>
      </c>
      <c r="U1464" s="230">
        <f t="shared" si="300"/>
        <v>0</v>
      </c>
      <c r="V1464" s="230">
        <f t="shared" si="301"/>
        <v>0</v>
      </c>
      <c r="W1464" s="211"/>
      <c r="X1464" s="1754">
        <v>1</v>
      </c>
      <c r="Y1464" s="102">
        <v>1</v>
      </c>
      <c r="Z1464" s="102">
        <v>86076</v>
      </c>
      <c r="AA1464" s="102"/>
      <c r="AB1464" s="102"/>
      <c r="AC1464" s="1161">
        <f t="shared" si="302"/>
        <v>86076</v>
      </c>
      <c r="AD1464" s="211"/>
      <c r="AE1464" s="1754">
        <v>1</v>
      </c>
      <c r="AF1464" s="102">
        <v>1</v>
      </c>
      <c r="AG1464" s="102">
        <v>86076</v>
      </c>
      <c r="AH1464" s="102"/>
      <c r="AI1464" s="102"/>
      <c r="AJ1464" s="1161">
        <f t="shared" si="303"/>
        <v>86076</v>
      </c>
    </row>
    <row r="1465" spans="1:36">
      <c r="A1465" s="211">
        <v>16</v>
      </c>
      <c r="B1465" s="1770" t="s">
        <v>1950</v>
      </c>
      <c r="C1465" s="1135" t="s">
        <v>1316</v>
      </c>
      <c r="D1465" s="211"/>
      <c r="E1465" s="211"/>
      <c r="F1465" s="1754">
        <v>1</v>
      </c>
      <c r="G1465" s="102">
        <v>1</v>
      </c>
      <c r="H1465" s="102">
        <v>86076</v>
      </c>
      <c r="I1465" s="102"/>
      <c r="J1465" s="102"/>
      <c r="K1465" s="1161">
        <f t="shared" si="304"/>
        <v>86076</v>
      </c>
      <c r="L1465" s="1754">
        <v>1</v>
      </c>
      <c r="M1465" s="102">
        <v>1</v>
      </c>
      <c r="N1465" s="102">
        <v>86076</v>
      </c>
      <c r="O1465" s="211"/>
      <c r="P1465" s="211"/>
      <c r="Q1465" s="1161">
        <f t="shared" si="299"/>
        <v>86076</v>
      </c>
      <c r="R1465" s="230">
        <f t="shared" si="300"/>
        <v>0</v>
      </c>
      <c r="S1465" s="230">
        <f t="shared" si="300"/>
        <v>0</v>
      </c>
      <c r="T1465" s="230">
        <f t="shared" si="300"/>
        <v>0</v>
      </c>
      <c r="U1465" s="230">
        <f t="shared" si="300"/>
        <v>0</v>
      </c>
      <c r="V1465" s="230">
        <f t="shared" si="301"/>
        <v>0</v>
      </c>
      <c r="W1465" s="211"/>
      <c r="X1465" s="1754">
        <v>1</v>
      </c>
      <c r="Y1465" s="102">
        <v>1</v>
      </c>
      <c r="Z1465" s="102">
        <v>86076</v>
      </c>
      <c r="AA1465" s="102"/>
      <c r="AB1465" s="102"/>
      <c r="AC1465" s="1161">
        <f t="shared" si="302"/>
        <v>86076</v>
      </c>
      <c r="AD1465" s="211"/>
      <c r="AE1465" s="1754">
        <v>1</v>
      </c>
      <c r="AF1465" s="102">
        <v>1</v>
      </c>
      <c r="AG1465" s="102">
        <v>86076</v>
      </c>
      <c r="AH1465" s="102"/>
      <c r="AI1465" s="102"/>
      <c r="AJ1465" s="1161">
        <f t="shared" si="303"/>
        <v>86076</v>
      </c>
    </row>
    <row r="1466" spans="1:36">
      <c r="A1466" s="211">
        <v>17</v>
      </c>
      <c r="B1466" s="1770" t="s">
        <v>1951</v>
      </c>
      <c r="C1466" s="1135" t="s">
        <v>1316</v>
      </c>
      <c r="D1466" s="211"/>
      <c r="E1466" s="211"/>
      <c r="F1466" s="1754">
        <v>1</v>
      </c>
      <c r="G1466" s="102">
        <v>1</v>
      </c>
      <c r="H1466" s="102">
        <v>91275</v>
      </c>
      <c r="I1466" s="102"/>
      <c r="J1466" s="102"/>
      <c r="K1466" s="1161">
        <f t="shared" si="304"/>
        <v>91275</v>
      </c>
      <c r="L1466" s="1754">
        <v>1</v>
      </c>
      <c r="M1466" s="102">
        <v>1</v>
      </c>
      <c r="N1466" s="102">
        <v>91275</v>
      </c>
      <c r="O1466" s="211"/>
      <c r="P1466" s="211"/>
      <c r="Q1466" s="1161">
        <f t="shared" si="299"/>
        <v>91275</v>
      </c>
      <c r="R1466" s="230">
        <f t="shared" si="300"/>
        <v>0</v>
      </c>
      <c r="S1466" s="230">
        <f t="shared" si="300"/>
        <v>0</v>
      </c>
      <c r="T1466" s="230">
        <f t="shared" si="300"/>
        <v>0</v>
      </c>
      <c r="U1466" s="230">
        <f t="shared" si="300"/>
        <v>0</v>
      </c>
      <c r="V1466" s="230">
        <f t="shared" si="301"/>
        <v>0</v>
      </c>
      <c r="W1466" s="211"/>
      <c r="X1466" s="1754">
        <v>1</v>
      </c>
      <c r="Y1466" s="102">
        <v>1</v>
      </c>
      <c r="Z1466" s="102">
        <v>91275</v>
      </c>
      <c r="AA1466" s="102"/>
      <c r="AB1466" s="102"/>
      <c r="AC1466" s="1161">
        <f t="shared" si="302"/>
        <v>91275</v>
      </c>
      <c r="AD1466" s="211"/>
      <c r="AE1466" s="1754">
        <v>1</v>
      </c>
      <c r="AF1466" s="102">
        <v>1</v>
      </c>
      <c r="AG1466" s="102">
        <v>91275</v>
      </c>
      <c r="AH1466" s="102"/>
      <c r="AI1466" s="102"/>
      <c r="AJ1466" s="1161">
        <f t="shared" si="303"/>
        <v>91275</v>
      </c>
    </row>
    <row r="1467" spans="1:36">
      <c r="A1467" s="211">
        <v>18</v>
      </c>
      <c r="B1467" s="1770" t="s">
        <v>1952</v>
      </c>
      <c r="C1467" s="1135" t="s">
        <v>1316</v>
      </c>
      <c r="D1467" s="211"/>
      <c r="E1467" s="211"/>
      <c r="F1467" s="1754">
        <v>1</v>
      </c>
      <c r="G1467" s="102">
        <v>1</v>
      </c>
      <c r="H1467" s="102">
        <v>91275</v>
      </c>
      <c r="I1467" s="102"/>
      <c r="J1467" s="102"/>
      <c r="K1467" s="1161">
        <f t="shared" si="304"/>
        <v>91275</v>
      </c>
      <c r="L1467" s="1754">
        <v>1</v>
      </c>
      <c r="M1467" s="102">
        <v>1</v>
      </c>
      <c r="N1467" s="102">
        <v>91275</v>
      </c>
      <c r="O1467" s="211"/>
      <c r="P1467" s="211"/>
      <c r="Q1467" s="1161">
        <f t="shared" si="299"/>
        <v>91275</v>
      </c>
      <c r="R1467" s="230">
        <f t="shared" si="300"/>
        <v>0</v>
      </c>
      <c r="S1467" s="230">
        <f t="shared" si="300"/>
        <v>0</v>
      </c>
      <c r="T1467" s="230">
        <f t="shared" si="300"/>
        <v>0</v>
      </c>
      <c r="U1467" s="230">
        <f t="shared" si="300"/>
        <v>0</v>
      </c>
      <c r="V1467" s="230">
        <f t="shared" si="301"/>
        <v>0</v>
      </c>
      <c r="W1467" s="211"/>
      <c r="X1467" s="1754">
        <v>1</v>
      </c>
      <c r="Y1467" s="102">
        <v>1</v>
      </c>
      <c r="Z1467" s="102">
        <v>91275</v>
      </c>
      <c r="AA1467" s="102"/>
      <c r="AB1467" s="102"/>
      <c r="AC1467" s="1161">
        <f t="shared" si="302"/>
        <v>91275</v>
      </c>
      <c r="AD1467" s="211"/>
      <c r="AE1467" s="1754">
        <v>1</v>
      </c>
      <c r="AF1467" s="102">
        <v>1</v>
      </c>
      <c r="AG1467" s="102">
        <v>91275</v>
      </c>
      <c r="AH1467" s="102"/>
      <c r="AI1467" s="102"/>
      <c r="AJ1467" s="1161">
        <f t="shared" si="303"/>
        <v>91275</v>
      </c>
    </row>
    <row r="1468" spans="1:36">
      <c r="A1468" s="211">
        <v>19</v>
      </c>
      <c r="B1468" s="1770" t="s">
        <v>1953</v>
      </c>
      <c r="C1468" s="1135" t="s">
        <v>1316</v>
      </c>
      <c r="D1468" s="211"/>
      <c r="E1468" s="211"/>
      <c r="F1468" s="1754">
        <v>1</v>
      </c>
      <c r="G1468" s="102">
        <v>1</v>
      </c>
      <c r="H1468" s="102">
        <v>86076</v>
      </c>
      <c r="I1468" s="102"/>
      <c r="J1468" s="102"/>
      <c r="K1468" s="1161">
        <f t="shared" si="304"/>
        <v>86076</v>
      </c>
      <c r="L1468" s="1754">
        <v>1</v>
      </c>
      <c r="M1468" s="102">
        <v>1</v>
      </c>
      <c r="N1468" s="102">
        <v>86076</v>
      </c>
      <c r="O1468" s="211"/>
      <c r="P1468" s="211"/>
      <c r="Q1468" s="1161">
        <f t="shared" si="299"/>
        <v>86076</v>
      </c>
      <c r="R1468" s="230">
        <f t="shared" si="300"/>
        <v>0</v>
      </c>
      <c r="S1468" s="230">
        <f t="shared" si="300"/>
        <v>0</v>
      </c>
      <c r="T1468" s="230">
        <f t="shared" si="300"/>
        <v>0</v>
      </c>
      <c r="U1468" s="230">
        <f t="shared" si="300"/>
        <v>0</v>
      </c>
      <c r="V1468" s="230">
        <f t="shared" si="301"/>
        <v>0</v>
      </c>
      <c r="W1468" s="211"/>
      <c r="X1468" s="1754">
        <v>1</v>
      </c>
      <c r="Y1468" s="102">
        <v>1</v>
      </c>
      <c r="Z1468" s="102">
        <v>86076</v>
      </c>
      <c r="AA1468" s="102"/>
      <c r="AB1468" s="102"/>
      <c r="AC1468" s="1161">
        <f t="shared" si="302"/>
        <v>86076</v>
      </c>
      <c r="AD1468" s="211"/>
      <c r="AE1468" s="1754">
        <v>1</v>
      </c>
      <c r="AF1468" s="102">
        <v>1</v>
      </c>
      <c r="AG1468" s="102">
        <v>86076</v>
      </c>
      <c r="AH1468" s="102"/>
      <c r="AI1468" s="102"/>
      <c r="AJ1468" s="1161">
        <f t="shared" si="303"/>
        <v>86076</v>
      </c>
    </row>
    <row r="1469" spans="1:36">
      <c r="A1469" s="211">
        <v>20</v>
      </c>
      <c r="B1469" s="1770" t="s">
        <v>1954</v>
      </c>
      <c r="C1469" s="1135" t="s">
        <v>1316</v>
      </c>
      <c r="D1469" s="211"/>
      <c r="E1469" s="211"/>
      <c r="F1469" s="1754">
        <v>1</v>
      </c>
      <c r="G1469" s="102">
        <v>1</v>
      </c>
      <c r="H1469" s="102">
        <v>86076</v>
      </c>
      <c r="I1469" s="102"/>
      <c r="J1469" s="102"/>
      <c r="K1469" s="1161">
        <f t="shared" si="304"/>
        <v>86076</v>
      </c>
      <c r="L1469" s="1754">
        <v>1</v>
      </c>
      <c r="M1469" s="102">
        <v>1</v>
      </c>
      <c r="N1469" s="102">
        <v>86076</v>
      </c>
      <c r="O1469" s="211"/>
      <c r="P1469" s="211"/>
      <c r="Q1469" s="1161">
        <f t="shared" si="299"/>
        <v>86076</v>
      </c>
      <c r="R1469" s="230">
        <f t="shared" si="300"/>
        <v>0</v>
      </c>
      <c r="S1469" s="230">
        <f t="shared" si="300"/>
        <v>0</v>
      </c>
      <c r="T1469" s="230">
        <f t="shared" si="300"/>
        <v>0</v>
      </c>
      <c r="U1469" s="230">
        <f t="shared" si="300"/>
        <v>0</v>
      </c>
      <c r="V1469" s="230">
        <f t="shared" si="301"/>
        <v>0</v>
      </c>
      <c r="W1469" s="211"/>
      <c r="X1469" s="1754">
        <v>1</v>
      </c>
      <c r="Y1469" s="102">
        <v>1</v>
      </c>
      <c r="Z1469" s="102">
        <v>86076</v>
      </c>
      <c r="AA1469" s="102"/>
      <c r="AB1469" s="102"/>
      <c r="AC1469" s="1161">
        <f t="shared" si="302"/>
        <v>86076</v>
      </c>
      <c r="AD1469" s="211"/>
      <c r="AE1469" s="1754">
        <v>1</v>
      </c>
      <c r="AF1469" s="102">
        <v>1</v>
      </c>
      <c r="AG1469" s="102">
        <v>86076</v>
      </c>
      <c r="AH1469" s="102"/>
      <c r="AI1469" s="102"/>
      <c r="AJ1469" s="1161">
        <f t="shared" si="303"/>
        <v>86076</v>
      </c>
    </row>
    <row r="1470" spans="1:36">
      <c r="A1470" s="211">
        <v>21</v>
      </c>
      <c r="B1470" s="1770" t="s">
        <v>1955</v>
      </c>
      <c r="C1470" s="1135" t="s">
        <v>1313</v>
      </c>
      <c r="D1470" s="211"/>
      <c r="E1470" s="211"/>
      <c r="F1470" s="1754">
        <v>1.4</v>
      </c>
      <c r="G1470" s="102">
        <v>1</v>
      </c>
      <c r="H1470" s="102">
        <v>92596</v>
      </c>
      <c r="I1470" s="102"/>
      <c r="J1470" s="102"/>
      <c r="K1470" s="1161">
        <f t="shared" si="304"/>
        <v>92596</v>
      </c>
      <c r="L1470" s="1754">
        <v>1.4</v>
      </c>
      <c r="M1470" s="102">
        <v>1</v>
      </c>
      <c r="N1470" s="102">
        <v>92596</v>
      </c>
      <c r="O1470" s="211"/>
      <c r="P1470" s="211"/>
      <c r="Q1470" s="1161">
        <f t="shared" si="299"/>
        <v>92596</v>
      </c>
      <c r="R1470" s="230">
        <f t="shared" si="300"/>
        <v>0</v>
      </c>
      <c r="S1470" s="230">
        <f t="shared" si="300"/>
        <v>0</v>
      </c>
      <c r="T1470" s="230">
        <f t="shared" si="300"/>
        <v>0</v>
      </c>
      <c r="U1470" s="230">
        <f t="shared" si="300"/>
        <v>0</v>
      </c>
      <c r="V1470" s="230">
        <f t="shared" si="301"/>
        <v>0</v>
      </c>
      <c r="W1470" s="211"/>
      <c r="X1470" s="1754">
        <v>1.4</v>
      </c>
      <c r="Y1470" s="102">
        <v>1</v>
      </c>
      <c r="Z1470" s="102">
        <v>92596</v>
      </c>
      <c r="AA1470" s="102"/>
      <c r="AB1470" s="102"/>
      <c r="AC1470" s="1161">
        <f t="shared" si="302"/>
        <v>92596</v>
      </c>
      <c r="AD1470" s="211"/>
      <c r="AE1470" s="1754">
        <v>1.4</v>
      </c>
      <c r="AF1470" s="102">
        <v>1</v>
      </c>
      <c r="AG1470" s="102">
        <v>92596</v>
      </c>
      <c r="AH1470" s="102"/>
      <c r="AI1470" s="102"/>
      <c r="AJ1470" s="1161">
        <f t="shared" si="303"/>
        <v>92596</v>
      </c>
    </row>
    <row r="1471" spans="1:36" ht="40.5">
      <c r="A1471" s="211">
        <v>22</v>
      </c>
      <c r="B1471" s="1770" t="s">
        <v>1956</v>
      </c>
      <c r="C1471" s="1135" t="s">
        <v>1309</v>
      </c>
      <c r="D1471" s="211"/>
      <c r="E1471" s="211"/>
      <c r="F1471" s="1754">
        <v>1</v>
      </c>
      <c r="G1471" s="102">
        <v>1</v>
      </c>
      <c r="H1471" s="102">
        <v>91275</v>
      </c>
      <c r="I1471" s="102"/>
      <c r="J1471" s="102"/>
      <c r="K1471" s="1161">
        <f t="shared" si="304"/>
        <v>91275</v>
      </c>
      <c r="L1471" s="1754">
        <v>1</v>
      </c>
      <c r="M1471" s="102">
        <v>1</v>
      </c>
      <c r="N1471" s="102">
        <v>91275</v>
      </c>
      <c r="O1471" s="211"/>
      <c r="P1471" s="211"/>
      <c r="Q1471" s="1161">
        <f t="shared" si="299"/>
        <v>91275</v>
      </c>
      <c r="R1471" s="230">
        <f t="shared" si="300"/>
        <v>0</v>
      </c>
      <c r="S1471" s="230">
        <f t="shared" si="300"/>
        <v>0</v>
      </c>
      <c r="T1471" s="230">
        <f t="shared" si="300"/>
        <v>0</v>
      </c>
      <c r="U1471" s="230">
        <f t="shared" si="300"/>
        <v>0</v>
      </c>
      <c r="V1471" s="230">
        <f t="shared" si="301"/>
        <v>0</v>
      </c>
      <c r="W1471" s="211"/>
      <c r="X1471" s="1754">
        <v>1</v>
      </c>
      <c r="Y1471" s="102">
        <v>1</v>
      </c>
      <c r="Z1471" s="102">
        <v>91275</v>
      </c>
      <c r="AA1471" s="102"/>
      <c r="AB1471" s="102"/>
      <c r="AC1471" s="1161">
        <f t="shared" si="302"/>
        <v>91275</v>
      </c>
      <c r="AD1471" s="211"/>
      <c r="AE1471" s="1754">
        <v>1</v>
      </c>
      <c r="AF1471" s="102">
        <v>1</v>
      </c>
      <c r="AG1471" s="102">
        <v>91275</v>
      </c>
      <c r="AH1471" s="102"/>
      <c r="AI1471" s="102"/>
      <c r="AJ1471" s="1161">
        <f t="shared" si="303"/>
        <v>91275</v>
      </c>
    </row>
    <row r="1472" spans="1:36">
      <c r="A1472" s="211">
        <v>23</v>
      </c>
      <c r="B1472" s="1770" t="s">
        <v>6839</v>
      </c>
      <c r="C1472" s="1135" t="s">
        <v>1314</v>
      </c>
      <c r="D1472" s="211"/>
      <c r="E1472" s="211"/>
      <c r="F1472" s="1754">
        <v>1.2</v>
      </c>
      <c r="G1472" s="102">
        <v>1</v>
      </c>
      <c r="H1472" s="102">
        <v>91275</v>
      </c>
      <c r="I1472" s="102"/>
      <c r="J1472" s="102"/>
      <c r="K1472" s="1161">
        <f t="shared" si="304"/>
        <v>91275</v>
      </c>
      <c r="L1472" s="1754">
        <v>1.2</v>
      </c>
      <c r="M1472" s="102">
        <v>1</v>
      </c>
      <c r="N1472" s="102">
        <v>91275</v>
      </c>
      <c r="O1472" s="211"/>
      <c r="P1472" s="211"/>
      <c r="Q1472" s="1161">
        <f t="shared" si="299"/>
        <v>91275</v>
      </c>
      <c r="R1472" s="230">
        <f t="shared" si="300"/>
        <v>0</v>
      </c>
      <c r="S1472" s="230">
        <f t="shared" si="300"/>
        <v>0</v>
      </c>
      <c r="T1472" s="230">
        <f t="shared" si="300"/>
        <v>0</v>
      </c>
      <c r="U1472" s="230">
        <f t="shared" si="300"/>
        <v>0</v>
      </c>
      <c r="V1472" s="230">
        <f t="shared" si="301"/>
        <v>0</v>
      </c>
      <c r="W1472" s="211"/>
      <c r="X1472" s="1754">
        <v>1.2</v>
      </c>
      <c r="Y1472" s="102">
        <v>1</v>
      </c>
      <c r="Z1472" s="102">
        <v>91275</v>
      </c>
      <c r="AA1472" s="102"/>
      <c r="AB1472" s="102"/>
      <c r="AC1472" s="1161">
        <f t="shared" si="302"/>
        <v>91275</v>
      </c>
      <c r="AD1472" s="211"/>
      <c r="AE1472" s="1754">
        <v>1.2</v>
      </c>
      <c r="AF1472" s="102">
        <v>1</v>
      </c>
      <c r="AG1472" s="102">
        <v>91275</v>
      </c>
      <c r="AH1472" s="102"/>
      <c r="AI1472" s="102"/>
      <c r="AJ1472" s="1161">
        <f t="shared" si="303"/>
        <v>91275</v>
      </c>
    </row>
    <row r="1473" spans="1:36">
      <c r="A1473" s="211">
        <v>24</v>
      </c>
      <c r="B1473" s="1770" t="s">
        <v>6840</v>
      </c>
      <c r="C1473" s="1135" t="s">
        <v>1314</v>
      </c>
      <c r="D1473" s="211"/>
      <c r="E1473" s="211"/>
      <c r="F1473" s="1754">
        <v>1.2</v>
      </c>
      <c r="G1473" s="102">
        <v>1</v>
      </c>
      <c r="H1473" s="102">
        <v>91275</v>
      </c>
      <c r="I1473" s="102"/>
      <c r="J1473" s="102"/>
      <c r="K1473" s="1161">
        <f t="shared" si="304"/>
        <v>91275</v>
      </c>
      <c r="L1473" s="1754">
        <v>1.2</v>
      </c>
      <c r="M1473" s="102">
        <v>1</v>
      </c>
      <c r="N1473" s="102">
        <v>91275</v>
      </c>
      <c r="O1473" s="211"/>
      <c r="P1473" s="211"/>
      <c r="Q1473" s="1161">
        <f t="shared" si="299"/>
        <v>91275</v>
      </c>
      <c r="R1473" s="230">
        <f t="shared" si="300"/>
        <v>0</v>
      </c>
      <c r="S1473" s="230">
        <f t="shared" si="300"/>
        <v>0</v>
      </c>
      <c r="T1473" s="230">
        <f t="shared" si="300"/>
        <v>0</v>
      </c>
      <c r="U1473" s="230">
        <f t="shared" si="300"/>
        <v>0</v>
      </c>
      <c r="V1473" s="230">
        <f t="shared" si="301"/>
        <v>0</v>
      </c>
      <c r="W1473" s="211"/>
      <c r="X1473" s="1754">
        <v>1.2</v>
      </c>
      <c r="Y1473" s="102">
        <v>1</v>
      </c>
      <c r="Z1473" s="102">
        <v>91275</v>
      </c>
      <c r="AA1473" s="102"/>
      <c r="AB1473" s="102"/>
      <c r="AC1473" s="1161">
        <f t="shared" si="302"/>
        <v>91275</v>
      </c>
      <c r="AD1473" s="211"/>
      <c r="AE1473" s="1754">
        <v>1.2</v>
      </c>
      <c r="AF1473" s="102">
        <v>1</v>
      </c>
      <c r="AG1473" s="102">
        <v>91275</v>
      </c>
      <c r="AH1473" s="102"/>
      <c r="AI1473" s="102"/>
      <c r="AJ1473" s="1161">
        <f t="shared" si="303"/>
        <v>91275</v>
      </c>
    </row>
    <row r="1474" spans="1:36">
      <c r="A1474" s="211">
        <v>25</v>
      </c>
      <c r="B1474" s="1770" t="s">
        <v>6841</v>
      </c>
      <c r="C1474" s="1135" t="s">
        <v>1314</v>
      </c>
      <c r="D1474" s="211"/>
      <c r="E1474" s="211"/>
      <c r="F1474" s="1754">
        <v>1.2</v>
      </c>
      <c r="G1474" s="102">
        <v>1</v>
      </c>
      <c r="H1474" s="102">
        <v>86076</v>
      </c>
      <c r="I1474" s="102"/>
      <c r="J1474" s="102"/>
      <c r="K1474" s="1161">
        <f t="shared" si="304"/>
        <v>86076</v>
      </c>
      <c r="L1474" s="1754">
        <v>1.2</v>
      </c>
      <c r="M1474" s="102">
        <v>1</v>
      </c>
      <c r="N1474" s="102">
        <v>86076</v>
      </c>
      <c r="O1474" s="211"/>
      <c r="P1474" s="211"/>
      <c r="Q1474" s="1161">
        <f t="shared" si="299"/>
        <v>86076</v>
      </c>
      <c r="R1474" s="230">
        <f t="shared" si="300"/>
        <v>0</v>
      </c>
      <c r="S1474" s="230">
        <f t="shared" si="300"/>
        <v>0</v>
      </c>
      <c r="T1474" s="230">
        <f t="shared" si="300"/>
        <v>0</v>
      </c>
      <c r="U1474" s="230">
        <f t="shared" si="300"/>
        <v>0</v>
      </c>
      <c r="V1474" s="230">
        <f t="shared" si="301"/>
        <v>0</v>
      </c>
      <c r="W1474" s="211"/>
      <c r="X1474" s="1754">
        <v>1.2</v>
      </c>
      <c r="Y1474" s="102">
        <v>1</v>
      </c>
      <c r="Z1474" s="102">
        <v>86076</v>
      </c>
      <c r="AA1474" s="102"/>
      <c r="AB1474" s="102"/>
      <c r="AC1474" s="1161">
        <f t="shared" si="302"/>
        <v>86076</v>
      </c>
      <c r="AD1474" s="211"/>
      <c r="AE1474" s="1754">
        <v>1.2</v>
      </c>
      <c r="AF1474" s="102">
        <v>1</v>
      </c>
      <c r="AG1474" s="102">
        <v>86076</v>
      </c>
      <c r="AH1474" s="102"/>
      <c r="AI1474" s="102"/>
      <c r="AJ1474" s="1161">
        <f t="shared" si="303"/>
        <v>86076</v>
      </c>
    </row>
    <row r="1475" spans="1:36" ht="27">
      <c r="A1475" s="211"/>
      <c r="B1475" s="1756" t="s">
        <v>6771</v>
      </c>
      <c r="C1475" s="1135"/>
      <c r="D1475" s="211"/>
      <c r="E1475" s="211"/>
      <c r="F1475" s="1754"/>
      <c r="G1475" s="102"/>
      <c r="H1475" s="102">
        <v>4500</v>
      </c>
      <c r="I1475" s="102"/>
      <c r="J1475" s="102"/>
      <c r="K1475" s="1161">
        <f t="shared" si="304"/>
        <v>4500</v>
      </c>
      <c r="L1475" s="1754"/>
      <c r="M1475" s="102"/>
      <c r="N1475" s="102">
        <v>4500</v>
      </c>
      <c r="O1475" s="211"/>
      <c r="P1475" s="211"/>
      <c r="Q1475" s="1161">
        <f t="shared" si="299"/>
        <v>4500</v>
      </c>
      <c r="R1475" s="230">
        <f t="shared" si="300"/>
        <v>0</v>
      </c>
      <c r="S1475" s="230">
        <f t="shared" si="300"/>
        <v>0</v>
      </c>
      <c r="T1475" s="230">
        <f t="shared" si="300"/>
        <v>0</v>
      </c>
      <c r="U1475" s="230">
        <f t="shared" si="300"/>
        <v>0</v>
      </c>
      <c r="V1475" s="230">
        <f t="shared" si="301"/>
        <v>0</v>
      </c>
      <c r="W1475" s="211"/>
      <c r="X1475" s="1754"/>
      <c r="Y1475" s="102"/>
      <c r="Z1475" s="102">
        <v>4500</v>
      </c>
      <c r="AA1475" s="102"/>
      <c r="AB1475" s="102"/>
      <c r="AC1475" s="1161">
        <f t="shared" si="302"/>
        <v>4500</v>
      </c>
      <c r="AD1475" s="211"/>
      <c r="AE1475" s="1754"/>
      <c r="AF1475" s="102"/>
      <c r="AG1475" s="102">
        <v>4500</v>
      </c>
      <c r="AH1475" s="102"/>
      <c r="AI1475" s="102"/>
      <c r="AJ1475" s="1161">
        <f t="shared" si="303"/>
        <v>4500</v>
      </c>
    </row>
    <row r="1476" spans="1:36" s="181" customFormat="1" ht="38.25" customHeight="1">
      <c r="A1476" s="30"/>
      <c r="B1476" s="2162" t="s">
        <v>1164</v>
      </c>
      <c r="C1476" s="2162"/>
      <c r="D1476" s="2162"/>
      <c r="E1476" s="2162"/>
      <c r="F1476" s="2162"/>
      <c r="G1476" s="2162"/>
      <c r="H1476" s="2162"/>
      <c r="I1476" s="2162"/>
      <c r="J1476" s="2162"/>
      <c r="K1476" s="1161"/>
      <c r="L1476" s="180"/>
      <c r="M1476" s="34"/>
      <c r="N1476" s="180"/>
      <c r="O1476" s="31"/>
      <c r="P1476" s="41" t="s">
        <v>222</v>
      </c>
      <c r="Q1476" s="1741"/>
      <c r="R1476" s="180"/>
      <c r="S1476" s="34"/>
      <c r="T1476" s="180"/>
      <c r="U1476" s="34"/>
      <c r="V1476" s="180"/>
      <c r="W1476" s="134"/>
      <c r="X1476" s="31"/>
      <c r="Y1476" s="179"/>
      <c r="Z1476" s="31"/>
      <c r="AA1476" s="31"/>
      <c r="AB1476" s="31"/>
      <c r="AC1476" s="432"/>
      <c r="AD1476" s="134"/>
      <c r="AE1476" s="31"/>
      <c r="AF1476" s="179"/>
      <c r="AG1476" s="31"/>
      <c r="AH1476" s="31"/>
      <c r="AI1476" s="31"/>
      <c r="AJ1476" s="432"/>
    </row>
    <row r="1477" spans="1:36" s="342" customFormat="1" ht="14.25">
      <c r="A1477" s="262"/>
      <c r="B1477" s="339"/>
      <c r="C1477" s="340"/>
      <c r="D1477" s="341"/>
      <c r="E1477" s="341"/>
      <c r="F1477" s="341"/>
      <c r="G1477" s="1808" t="s">
        <v>1094</v>
      </c>
      <c r="H1477" s="341"/>
      <c r="I1477" s="341"/>
      <c r="J1477" s="341"/>
      <c r="K1477" s="1742"/>
      <c r="L1477" s="340"/>
      <c r="M1477" s="2142" t="s">
        <v>448</v>
      </c>
      <c r="N1477" s="2142"/>
      <c r="O1477" s="2142"/>
      <c r="P1477" s="2142"/>
      <c r="Q1477" s="2163"/>
      <c r="R1477" s="2164" t="s">
        <v>223</v>
      </c>
      <c r="S1477" s="2142"/>
      <c r="T1477" s="2142"/>
      <c r="U1477" s="2142"/>
      <c r="V1477" s="2163"/>
      <c r="W1477" s="340"/>
      <c r="X1477" s="341"/>
      <c r="Y1477" s="1808" t="s">
        <v>2502</v>
      </c>
      <c r="Z1477" s="341"/>
      <c r="AA1477" s="341"/>
      <c r="AB1477" s="341"/>
      <c r="AC1477" s="1743"/>
      <c r="AD1477" s="340"/>
      <c r="AE1477" s="341"/>
      <c r="AF1477" s="1808" t="s">
        <v>2785</v>
      </c>
      <c r="AG1477" s="341"/>
      <c r="AH1477" s="341"/>
      <c r="AI1477" s="341"/>
      <c r="AJ1477" s="1743"/>
    </row>
    <row r="1478" spans="1:36" s="181" customFormat="1" ht="76.5">
      <c r="A1478" s="227" t="s">
        <v>114</v>
      </c>
      <c r="B1478" s="1809" t="s">
        <v>225</v>
      </c>
      <c r="C1478" s="1809" t="s">
        <v>226</v>
      </c>
      <c r="D1478" s="1809" t="s">
        <v>227</v>
      </c>
      <c r="E1478" s="1809" t="s">
        <v>228</v>
      </c>
      <c r="F1478" s="559" t="s">
        <v>1107</v>
      </c>
      <c r="G1478" s="1809" t="s">
        <v>217</v>
      </c>
      <c r="H1478" s="299" t="s">
        <v>332</v>
      </c>
      <c r="I1478" s="1809" t="s">
        <v>229</v>
      </c>
      <c r="J1478" s="1809" t="s">
        <v>230</v>
      </c>
      <c r="K1478" s="1744" t="s">
        <v>231</v>
      </c>
      <c r="L1478" s="559" t="s">
        <v>470</v>
      </c>
      <c r="M1478" s="1809" t="s">
        <v>217</v>
      </c>
      <c r="N1478" s="1809" t="s">
        <v>293</v>
      </c>
      <c r="O1478" s="1809" t="s">
        <v>229</v>
      </c>
      <c r="P1478" s="1809" t="s">
        <v>230</v>
      </c>
      <c r="Q1478" s="1744" t="s">
        <v>310</v>
      </c>
      <c r="R1478" s="1809" t="s">
        <v>217</v>
      </c>
      <c r="S1478" s="1809" t="s">
        <v>293</v>
      </c>
      <c r="T1478" s="1809" t="s">
        <v>229</v>
      </c>
      <c r="U1478" s="1809" t="s">
        <v>230</v>
      </c>
      <c r="V1478" s="1809" t="s">
        <v>311</v>
      </c>
      <c r="W1478" s="1809" t="s">
        <v>228</v>
      </c>
      <c r="X1478" s="559" t="s">
        <v>2503</v>
      </c>
      <c r="Y1478" s="1809" t="s">
        <v>217</v>
      </c>
      <c r="Z1478" s="1809" t="s">
        <v>247</v>
      </c>
      <c r="AA1478" s="1809" t="s">
        <v>229</v>
      </c>
      <c r="AB1478" s="1809" t="s">
        <v>230</v>
      </c>
      <c r="AC1478" s="1744" t="s">
        <v>261</v>
      </c>
      <c r="AD1478" s="1809" t="s">
        <v>228</v>
      </c>
      <c r="AE1478" s="559" t="s">
        <v>6513</v>
      </c>
      <c r="AF1478" s="1809" t="s">
        <v>217</v>
      </c>
      <c r="AG1478" s="1809" t="s">
        <v>247</v>
      </c>
      <c r="AH1478" s="1809" t="s">
        <v>229</v>
      </c>
      <c r="AI1478" s="1809" t="s">
        <v>230</v>
      </c>
      <c r="AJ1478" s="1744" t="s">
        <v>261</v>
      </c>
    </row>
    <row r="1479" spans="1:36" s="35" customFormat="1" ht="12.75">
      <c r="A1479" s="123">
        <v>1</v>
      </c>
      <c r="B1479" s="123">
        <v>2</v>
      </c>
      <c r="C1479" s="123">
        <v>3</v>
      </c>
      <c r="D1479" s="123">
        <v>4</v>
      </c>
      <c r="E1479" s="123">
        <v>5</v>
      </c>
      <c r="F1479" s="123">
        <v>6</v>
      </c>
      <c r="G1479" s="123">
        <v>7</v>
      </c>
      <c r="H1479" s="123">
        <v>8</v>
      </c>
      <c r="I1479" s="123">
        <v>9</v>
      </c>
      <c r="J1479" s="123">
        <v>10</v>
      </c>
      <c r="K1479" s="1738">
        <v>11</v>
      </c>
      <c r="L1479" s="123">
        <v>12</v>
      </c>
      <c r="M1479" s="123">
        <v>13</v>
      </c>
      <c r="N1479" s="123">
        <v>14</v>
      </c>
      <c r="O1479" s="123">
        <v>15</v>
      </c>
      <c r="P1479" s="123">
        <v>16</v>
      </c>
      <c r="Q1479" s="1738">
        <v>17</v>
      </c>
      <c r="R1479" s="123">
        <v>18</v>
      </c>
      <c r="S1479" s="123">
        <v>19</v>
      </c>
      <c r="T1479" s="123">
        <v>20</v>
      </c>
      <c r="U1479" s="123">
        <v>21</v>
      </c>
      <c r="V1479" s="123">
        <v>22</v>
      </c>
      <c r="W1479" s="123">
        <v>23</v>
      </c>
      <c r="X1479" s="123">
        <v>24</v>
      </c>
      <c r="Y1479" s="123">
        <v>25</v>
      </c>
      <c r="Z1479" s="123">
        <v>26</v>
      </c>
      <c r="AA1479" s="123">
        <v>27</v>
      </c>
      <c r="AB1479" s="123">
        <v>28</v>
      </c>
      <c r="AC1479" s="1738">
        <v>29</v>
      </c>
      <c r="AD1479" s="123">
        <v>30</v>
      </c>
      <c r="AE1479" s="123">
        <v>31</v>
      </c>
      <c r="AF1479" s="123">
        <v>32</v>
      </c>
      <c r="AG1479" s="123">
        <v>33</v>
      </c>
      <c r="AH1479" s="123">
        <v>34</v>
      </c>
      <c r="AI1479" s="123">
        <v>35</v>
      </c>
      <c r="AJ1479" s="1738">
        <v>36</v>
      </c>
    </row>
    <row r="1480" spans="1:36" ht="27">
      <c r="A1480" s="228" t="s">
        <v>2</v>
      </c>
      <c r="B1480" s="229" t="s">
        <v>6514</v>
      </c>
      <c r="C1480" s="230"/>
      <c r="D1480" s="230"/>
      <c r="E1480" s="230"/>
      <c r="F1480" s="230"/>
      <c r="G1480" s="229"/>
      <c r="H1480" s="230"/>
      <c r="I1480" s="230"/>
      <c r="J1480" s="230"/>
      <c r="K1480" s="1161"/>
      <c r="L1480" s="230"/>
      <c r="M1480" s="229"/>
      <c r="N1480" s="230"/>
      <c r="O1480" s="230"/>
      <c r="P1480" s="230"/>
      <c r="Q1480" s="1745"/>
      <c r="R1480" s="230"/>
      <c r="S1480" s="229"/>
      <c r="T1480" s="230"/>
      <c r="U1480" s="106"/>
      <c r="V1480" s="106"/>
      <c r="W1480" s="230"/>
      <c r="X1480" s="230"/>
      <c r="Y1480" s="229"/>
      <c r="Z1480" s="230"/>
      <c r="AA1480" s="230"/>
      <c r="AB1480" s="230"/>
      <c r="AC1480" s="1161"/>
      <c r="AD1480" s="230"/>
      <c r="AE1480" s="230"/>
      <c r="AF1480" s="229"/>
      <c r="AG1480" s="230"/>
      <c r="AH1480" s="230"/>
      <c r="AI1480" s="230"/>
      <c r="AJ1480" s="1161"/>
    </row>
    <row r="1481" spans="1:36">
      <c r="A1481" s="211"/>
      <c r="B1481" s="195" t="s">
        <v>126</v>
      </c>
      <c r="C1481" s="230"/>
      <c r="D1481" s="230"/>
      <c r="E1481" s="230"/>
      <c r="F1481" s="230"/>
      <c r="G1481" s="195"/>
      <c r="H1481" s="195"/>
      <c r="I1481" s="195"/>
      <c r="J1481" s="195"/>
      <c r="K1481" s="1746"/>
      <c r="L1481" s="230"/>
      <c r="M1481" s="195"/>
      <c r="N1481" s="195"/>
      <c r="O1481" s="195"/>
      <c r="P1481" s="195"/>
      <c r="Q1481" s="1746"/>
      <c r="R1481" s="195"/>
      <c r="S1481" s="195"/>
      <c r="T1481" s="195"/>
      <c r="U1481" s="106"/>
      <c r="V1481" s="106"/>
      <c r="W1481" s="230"/>
      <c r="X1481" s="230"/>
      <c r="Y1481" s="195"/>
      <c r="Z1481" s="195"/>
      <c r="AA1481" s="195"/>
      <c r="AB1481" s="195"/>
      <c r="AC1481" s="1746"/>
      <c r="AD1481" s="230"/>
      <c r="AE1481" s="230"/>
      <c r="AF1481" s="195"/>
      <c r="AG1481" s="195"/>
      <c r="AH1481" s="195"/>
      <c r="AI1481" s="195"/>
      <c r="AJ1481" s="1746"/>
    </row>
    <row r="1482" spans="1:36">
      <c r="A1482" s="211"/>
      <c r="B1482" s="195" t="s">
        <v>232</v>
      </c>
      <c r="C1482" s="230"/>
      <c r="D1482" s="230"/>
      <c r="E1482" s="230"/>
      <c r="F1482" s="230"/>
      <c r="G1482" s="195"/>
      <c r="H1482" s="195"/>
      <c r="I1482" s="195"/>
      <c r="J1482" s="195"/>
      <c r="K1482" s="1746"/>
      <c r="L1482" s="230"/>
      <c r="M1482" s="195"/>
      <c r="N1482" s="195"/>
      <c r="O1482" s="195"/>
      <c r="P1482" s="195"/>
      <c r="Q1482" s="1746"/>
      <c r="R1482" s="195"/>
      <c r="S1482" s="195"/>
      <c r="T1482" s="195"/>
      <c r="U1482" s="106"/>
      <c r="V1482" s="106"/>
      <c r="W1482" s="230"/>
      <c r="X1482" s="230"/>
      <c r="Y1482" s="195"/>
      <c r="Z1482" s="195"/>
      <c r="AA1482" s="195"/>
      <c r="AB1482" s="195"/>
      <c r="AC1482" s="1746"/>
      <c r="AD1482" s="230"/>
      <c r="AE1482" s="230"/>
      <c r="AF1482" s="195"/>
      <c r="AG1482" s="195"/>
      <c r="AH1482" s="195"/>
      <c r="AI1482" s="195"/>
      <c r="AJ1482" s="1746"/>
    </row>
    <row r="1483" spans="1:36">
      <c r="A1483" s="211"/>
      <c r="B1483" s="195" t="s">
        <v>233</v>
      </c>
      <c r="C1483" s="230"/>
      <c r="D1483" s="230"/>
      <c r="E1483" s="230"/>
      <c r="F1483" s="230"/>
      <c r="G1483" s="195"/>
      <c r="H1483" s="195"/>
      <c r="I1483" s="195"/>
      <c r="J1483" s="195"/>
      <c r="K1483" s="1746"/>
      <c r="L1483" s="230"/>
      <c r="M1483" s="195"/>
      <c r="N1483" s="195"/>
      <c r="O1483" s="195"/>
      <c r="P1483" s="195"/>
      <c r="Q1483" s="1746"/>
      <c r="R1483" s="195"/>
      <c r="S1483" s="195"/>
      <c r="T1483" s="195"/>
      <c r="U1483" s="106"/>
      <c r="V1483" s="106"/>
      <c r="W1483" s="230"/>
      <c r="X1483" s="230"/>
      <c r="Y1483" s="195"/>
      <c r="Z1483" s="195"/>
      <c r="AA1483" s="195"/>
      <c r="AB1483" s="195"/>
      <c r="AC1483" s="1746"/>
      <c r="AD1483" s="230"/>
      <c r="AE1483" s="230"/>
      <c r="AF1483" s="195"/>
      <c r="AG1483" s="195"/>
      <c r="AH1483" s="195"/>
      <c r="AI1483" s="195"/>
      <c r="AJ1483" s="1746"/>
    </row>
    <row r="1484" spans="1:36" ht="27">
      <c r="A1484" s="211">
        <v>1</v>
      </c>
      <c r="B1484" s="1134" t="s">
        <v>6842</v>
      </c>
      <c r="C1484" s="1141" t="s">
        <v>100</v>
      </c>
      <c r="D1484" s="1747" t="s">
        <v>1170</v>
      </c>
      <c r="E1484" s="1748">
        <v>2</v>
      </c>
      <c r="F1484" s="211">
        <v>5.01</v>
      </c>
      <c r="G1484" s="102">
        <v>1</v>
      </c>
      <c r="H1484" s="102">
        <v>331361.39999999997</v>
      </c>
      <c r="I1484" s="102"/>
      <c r="J1484" s="102"/>
      <c r="K1484" s="1161">
        <f t="shared" ref="K1484:K1547" si="305">H1484+I1484+J1484</f>
        <v>331361.39999999997</v>
      </c>
      <c r="L1484" s="211">
        <v>4.8600000000000003</v>
      </c>
      <c r="M1484" s="102">
        <v>1</v>
      </c>
      <c r="N1484" s="211">
        <v>321440.40000000002</v>
      </c>
      <c r="O1484" s="211"/>
      <c r="P1484" s="211"/>
      <c r="Q1484" s="1161">
        <f t="shared" ref="Q1484:Q1547" si="306">N1484+O1484+P1484</f>
        <v>321440.40000000002</v>
      </c>
      <c r="R1484" s="230">
        <f t="shared" ref="R1484:U1508" si="307">G1484-M1484</f>
        <v>0</v>
      </c>
      <c r="S1484" s="230">
        <f t="shared" si="307"/>
        <v>9920.9999999999418</v>
      </c>
      <c r="T1484" s="230">
        <f t="shared" si="307"/>
        <v>0</v>
      </c>
      <c r="U1484" s="230">
        <f t="shared" si="307"/>
        <v>0</v>
      </c>
      <c r="V1484" s="230">
        <f t="shared" ref="V1484:V1547" si="308">S1484+T1484+U1484</f>
        <v>9920.9999999999418</v>
      </c>
      <c r="W1484" s="211">
        <v>3</v>
      </c>
      <c r="X1484" s="211">
        <v>5.18</v>
      </c>
      <c r="Y1484" s="102">
        <v>1</v>
      </c>
      <c r="Z1484" s="102">
        <v>342605.19999999995</v>
      </c>
      <c r="AA1484" s="102"/>
      <c r="AB1484" s="102"/>
      <c r="AC1484" s="1161">
        <f t="shared" ref="AC1484:AC1547" si="309">Z1484+AA1484+AB1484</f>
        <v>342605.19999999995</v>
      </c>
      <c r="AD1484" s="211">
        <v>4</v>
      </c>
      <c r="AE1484" s="211">
        <v>5.35</v>
      </c>
      <c r="AF1484" s="102">
        <v>1</v>
      </c>
      <c r="AG1484" s="102">
        <v>353849</v>
      </c>
      <c r="AH1484" s="102"/>
      <c r="AI1484" s="102"/>
      <c r="AJ1484" s="1161">
        <f t="shared" ref="AJ1484:AJ1547" si="310">AG1484+AH1484+AI1484</f>
        <v>353849</v>
      </c>
    </row>
    <row r="1485" spans="1:36" ht="27">
      <c r="A1485" s="211">
        <v>2</v>
      </c>
      <c r="B1485" s="1134" t="s">
        <v>1957</v>
      </c>
      <c r="C1485" s="1141" t="s">
        <v>1338</v>
      </c>
      <c r="D1485" s="1747" t="s">
        <v>1173</v>
      </c>
      <c r="E1485" s="1748">
        <v>8</v>
      </c>
      <c r="F1485" s="211">
        <v>4.7</v>
      </c>
      <c r="G1485" s="102">
        <v>1</v>
      </c>
      <c r="H1485" s="102">
        <v>310858</v>
      </c>
      <c r="I1485" s="102"/>
      <c r="J1485" s="102"/>
      <c r="K1485" s="1161">
        <f t="shared" si="305"/>
        <v>310858</v>
      </c>
      <c r="L1485" s="211">
        <v>4.55</v>
      </c>
      <c r="M1485" s="102">
        <v>1</v>
      </c>
      <c r="N1485" s="211">
        <v>300937</v>
      </c>
      <c r="O1485" s="211"/>
      <c r="P1485" s="211"/>
      <c r="Q1485" s="1161">
        <f t="shared" si="306"/>
        <v>300937</v>
      </c>
      <c r="R1485" s="230">
        <f t="shared" si="307"/>
        <v>0</v>
      </c>
      <c r="S1485" s="230">
        <f t="shared" si="307"/>
        <v>9921</v>
      </c>
      <c r="T1485" s="230">
        <f t="shared" si="307"/>
        <v>0</v>
      </c>
      <c r="U1485" s="230">
        <f t="shared" si="307"/>
        <v>0</v>
      </c>
      <c r="V1485" s="230">
        <f t="shared" si="308"/>
        <v>9921</v>
      </c>
      <c r="W1485" s="211">
        <v>9</v>
      </c>
      <c r="X1485" s="211">
        <v>4.7</v>
      </c>
      <c r="Y1485" s="102">
        <v>1</v>
      </c>
      <c r="Z1485" s="102">
        <v>310858</v>
      </c>
      <c r="AA1485" s="102"/>
      <c r="AB1485" s="102"/>
      <c r="AC1485" s="1161">
        <f t="shared" si="309"/>
        <v>310858</v>
      </c>
      <c r="AD1485" s="211">
        <v>10</v>
      </c>
      <c r="AE1485" s="211">
        <v>4.8499999999999996</v>
      </c>
      <c r="AF1485" s="102">
        <v>1</v>
      </c>
      <c r="AG1485" s="102">
        <v>320779</v>
      </c>
      <c r="AH1485" s="102"/>
      <c r="AI1485" s="102"/>
      <c r="AJ1485" s="1161">
        <f t="shared" si="310"/>
        <v>320779</v>
      </c>
    </row>
    <row r="1486" spans="1:36">
      <c r="A1486" s="211">
        <v>3</v>
      </c>
      <c r="B1486" s="1134" t="s">
        <v>1958</v>
      </c>
      <c r="C1486" s="1141" t="s">
        <v>1594</v>
      </c>
      <c r="D1486" s="1747" t="s">
        <v>1177</v>
      </c>
      <c r="E1486" s="1748">
        <v>5</v>
      </c>
      <c r="F1486" s="211">
        <v>3.64</v>
      </c>
      <c r="G1486" s="102">
        <v>1</v>
      </c>
      <c r="H1486" s="102">
        <v>240749.6</v>
      </c>
      <c r="I1486" s="102"/>
      <c r="J1486" s="102"/>
      <c r="K1486" s="1161">
        <f t="shared" si="305"/>
        <v>240749.6</v>
      </c>
      <c r="L1486" s="211">
        <v>3.64</v>
      </c>
      <c r="M1486" s="102">
        <v>1</v>
      </c>
      <c r="N1486" s="211">
        <v>240749.6</v>
      </c>
      <c r="O1486" s="211"/>
      <c r="P1486" s="211"/>
      <c r="Q1486" s="1161">
        <f t="shared" si="306"/>
        <v>240749.6</v>
      </c>
      <c r="R1486" s="230">
        <f t="shared" si="307"/>
        <v>0</v>
      </c>
      <c r="S1486" s="230">
        <f t="shared" si="307"/>
        <v>0</v>
      </c>
      <c r="T1486" s="230">
        <f t="shared" si="307"/>
        <v>0</v>
      </c>
      <c r="U1486" s="230">
        <f t="shared" si="307"/>
        <v>0</v>
      </c>
      <c r="V1486" s="230">
        <f t="shared" si="308"/>
        <v>0</v>
      </c>
      <c r="W1486" s="211">
        <v>6</v>
      </c>
      <c r="X1486" s="211">
        <v>3.76</v>
      </c>
      <c r="Y1486" s="102">
        <v>1</v>
      </c>
      <c r="Z1486" s="102">
        <v>248686.4</v>
      </c>
      <c r="AA1486" s="102"/>
      <c r="AB1486" s="102"/>
      <c r="AC1486" s="1161">
        <f t="shared" si="309"/>
        <v>248686.4</v>
      </c>
      <c r="AD1486" s="211">
        <v>7</v>
      </c>
      <c r="AE1486" s="211">
        <v>3.76</v>
      </c>
      <c r="AF1486" s="102">
        <v>1</v>
      </c>
      <c r="AG1486" s="102">
        <v>248686.4</v>
      </c>
      <c r="AH1486" s="102"/>
      <c r="AI1486" s="102"/>
      <c r="AJ1486" s="1161">
        <f t="shared" si="310"/>
        <v>248686.4</v>
      </c>
    </row>
    <row r="1487" spans="1:36" ht="54">
      <c r="A1487" s="211">
        <v>4</v>
      </c>
      <c r="B1487" s="1134" t="s">
        <v>1959</v>
      </c>
      <c r="C1487" s="1141" t="s">
        <v>1326</v>
      </c>
      <c r="D1487" s="1747" t="s">
        <v>1170</v>
      </c>
      <c r="E1487" s="1748">
        <v>4</v>
      </c>
      <c r="F1487" s="211">
        <v>5.35</v>
      </c>
      <c r="G1487" s="102">
        <v>1</v>
      </c>
      <c r="H1487" s="102">
        <v>353849</v>
      </c>
      <c r="I1487" s="102"/>
      <c r="J1487" s="102"/>
      <c r="K1487" s="1161">
        <f t="shared" si="305"/>
        <v>353849</v>
      </c>
      <c r="L1487" s="211">
        <v>5.18</v>
      </c>
      <c r="M1487" s="102">
        <v>1</v>
      </c>
      <c r="N1487" s="211">
        <v>342605.19999999995</v>
      </c>
      <c r="O1487" s="211"/>
      <c r="P1487" s="211"/>
      <c r="Q1487" s="1161">
        <f t="shared" si="306"/>
        <v>342605.19999999995</v>
      </c>
      <c r="R1487" s="230">
        <f t="shared" si="307"/>
        <v>0</v>
      </c>
      <c r="S1487" s="230">
        <f t="shared" si="307"/>
        <v>11243.800000000047</v>
      </c>
      <c r="T1487" s="230">
        <f t="shared" si="307"/>
        <v>0</v>
      </c>
      <c r="U1487" s="230">
        <f t="shared" si="307"/>
        <v>0</v>
      </c>
      <c r="V1487" s="230">
        <f t="shared" si="308"/>
        <v>11243.800000000047</v>
      </c>
      <c r="W1487" s="211">
        <v>5</v>
      </c>
      <c r="X1487" s="211">
        <v>5.35</v>
      </c>
      <c r="Y1487" s="102">
        <v>1</v>
      </c>
      <c r="Z1487" s="102">
        <v>353849</v>
      </c>
      <c r="AA1487" s="102"/>
      <c r="AB1487" s="102"/>
      <c r="AC1487" s="1161">
        <f t="shared" si="309"/>
        <v>353849</v>
      </c>
      <c r="AD1487" s="211">
        <v>6</v>
      </c>
      <c r="AE1487" s="211">
        <v>5.52</v>
      </c>
      <c r="AF1487" s="102">
        <v>1</v>
      </c>
      <c r="AG1487" s="102">
        <v>365092.8</v>
      </c>
      <c r="AH1487" s="102"/>
      <c r="AI1487" s="102"/>
      <c r="AJ1487" s="1161">
        <f t="shared" si="310"/>
        <v>365092.8</v>
      </c>
    </row>
    <row r="1488" spans="1:36" ht="67.5">
      <c r="A1488" s="211">
        <v>5</v>
      </c>
      <c r="B1488" s="1134" t="s">
        <v>1960</v>
      </c>
      <c r="C1488" s="1141" t="s">
        <v>1327</v>
      </c>
      <c r="D1488" s="1747" t="s">
        <v>1173</v>
      </c>
      <c r="E1488" s="1748">
        <v>7</v>
      </c>
      <c r="F1488" s="211">
        <v>4.55</v>
      </c>
      <c r="G1488" s="102">
        <v>1</v>
      </c>
      <c r="H1488" s="102">
        <v>300937</v>
      </c>
      <c r="I1488" s="102"/>
      <c r="J1488" s="102"/>
      <c r="K1488" s="1161">
        <f t="shared" si="305"/>
        <v>300937</v>
      </c>
      <c r="L1488" s="211">
        <v>4.55</v>
      </c>
      <c r="M1488" s="102">
        <v>1</v>
      </c>
      <c r="N1488" s="211">
        <v>300937</v>
      </c>
      <c r="O1488" s="211"/>
      <c r="P1488" s="211"/>
      <c r="Q1488" s="1161">
        <f t="shared" si="306"/>
        <v>300937</v>
      </c>
      <c r="R1488" s="230">
        <f t="shared" si="307"/>
        <v>0</v>
      </c>
      <c r="S1488" s="230">
        <f t="shared" si="307"/>
        <v>0</v>
      </c>
      <c r="T1488" s="230">
        <f t="shared" si="307"/>
        <v>0</v>
      </c>
      <c r="U1488" s="230">
        <f t="shared" si="307"/>
        <v>0</v>
      </c>
      <c r="V1488" s="230">
        <f t="shared" si="308"/>
        <v>0</v>
      </c>
      <c r="W1488" s="211">
        <v>8</v>
      </c>
      <c r="X1488" s="211">
        <v>4.7</v>
      </c>
      <c r="Y1488" s="102">
        <v>1</v>
      </c>
      <c r="Z1488" s="102">
        <v>310858</v>
      </c>
      <c r="AA1488" s="102"/>
      <c r="AB1488" s="102"/>
      <c r="AC1488" s="1161">
        <f t="shared" si="309"/>
        <v>310858</v>
      </c>
      <c r="AD1488" s="211">
        <v>9</v>
      </c>
      <c r="AE1488" s="211">
        <v>4.7</v>
      </c>
      <c r="AF1488" s="102">
        <v>1</v>
      </c>
      <c r="AG1488" s="102">
        <v>310858</v>
      </c>
      <c r="AH1488" s="102"/>
      <c r="AI1488" s="102"/>
      <c r="AJ1488" s="1161">
        <f t="shared" si="310"/>
        <v>310858</v>
      </c>
    </row>
    <row r="1489" spans="1:36" ht="67.5">
      <c r="A1489" s="211">
        <v>6</v>
      </c>
      <c r="B1489" s="1134" t="s">
        <v>1272</v>
      </c>
      <c r="C1489" s="1141" t="s">
        <v>1332</v>
      </c>
      <c r="D1489" s="1747" t="s">
        <v>1333</v>
      </c>
      <c r="E1489" s="1748">
        <v>3</v>
      </c>
      <c r="F1489" s="211">
        <v>2.92</v>
      </c>
      <c r="G1489" s="102">
        <v>1</v>
      </c>
      <c r="H1489" s="102">
        <v>193128.8</v>
      </c>
      <c r="I1489" s="102"/>
      <c r="J1489" s="102"/>
      <c r="K1489" s="1161">
        <f t="shared" si="305"/>
        <v>193128.8</v>
      </c>
      <c r="L1489" s="211">
        <v>2.83</v>
      </c>
      <c r="M1489" s="102">
        <v>1</v>
      </c>
      <c r="N1489" s="211">
        <v>187176.2</v>
      </c>
      <c r="O1489" s="211"/>
      <c r="P1489" s="211"/>
      <c r="Q1489" s="1161">
        <f t="shared" si="306"/>
        <v>187176.2</v>
      </c>
      <c r="R1489" s="230">
        <f t="shared" si="307"/>
        <v>0</v>
      </c>
      <c r="S1489" s="230">
        <f t="shared" si="307"/>
        <v>5952.5999999999767</v>
      </c>
      <c r="T1489" s="230">
        <f t="shared" si="307"/>
        <v>0</v>
      </c>
      <c r="U1489" s="230">
        <f t="shared" si="307"/>
        <v>0</v>
      </c>
      <c r="V1489" s="230">
        <f t="shared" si="308"/>
        <v>5952.5999999999767</v>
      </c>
      <c r="W1489" s="211">
        <v>4</v>
      </c>
      <c r="X1489" s="211">
        <v>3.02</v>
      </c>
      <c r="Y1489" s="102">
        <v>1</v>
      </c>
      <c r="Z1489" s="102">
        <v>199742.8</v>
      </c>
      <c r="AA1489" s="102"/>
      <c r="AB1489" s="102"/>
      <c r="AC1489" s="1161">
        <f t="shared" si="309"/>
        <v>199742.8</v>
      </c>
      <c r="AD1489" s="211">
        <v>5</v>
      </c>
      <c r="AE1489" s="211">
        <v>3.02</v>
      </c>
      <c r="AF1489" s="102">
        <v>1</v>
      </c>
      <c r="AG1489" s="102">
        <v>199742.8</v>
      </c>
      <c r="AH1489" s="102"/>
      <c r="AI1489" s="102"/>
      <c r="AJ1489" s="1161">
        <f t="shared" si="310"/>
        <v>199742.8</v>
      </c>
    </row>
    <row r="1490" spans="1:36">
      <c r="A1490" s="211">
        <v>7</v>
      </c>
      <c r="B1490" s="1134" t="s">
        <v>2352</v>
      </c>
      <c r="C1490" s="1141" t="s">
        <v>1342</v>
      </c>
      <c r="D1490" s="1747" t="s">
        <v>1173</v>
      </c>
      <c r="E1490" s="1748">
        <v>2</v>
      </c>
      <c r="F1490" s="211">
        <v>4.1399999999999997</v>
      </c>
      <c r="G1490" s="102">
        <v>1</v>
      </c>
      <c r="H1490" s="102">
        <v>273819.59999999998</v>
      </c>
      <c r="I1490" s="102"/>
      <c r="J1490" s="102"/>
      <c r="K1490" s="1161">
        <f t="shared" si="305"/>
        <v>273819.59999999998</v>
      </c>
      <c r="L1490" s="211">
        <v>4.01</v>
      </c>
      <c r="M1490" s="102">
        <v>1</v>
      </c>
      <c r="N1490" s="211">
        <v>265221.39999999997</v>
      </c>
      <c r="O1490" s="211"/>
      <c r="P1490" s="211"/>
      <c r="Q1490" s="1161">
        <f t="shared" si="306"/>
        <v>265221.39999999997</v>
      </c>
      <c r="R1490" s="230">
        <f t="shared" si="307"/>
        <v>0</v>
      </c>
      <c r="S1490" s="230">
        <f t="shared" si="307"/>
        <v>8598.2000000000116</v>
      </c>
      <c r="T1490" s="230">
        <f t="shared" si="307"/>
        <v>0</v>
      </c>
      <c r="U1490" s="230">
        <f t="shared" si="307"/>
        <v>0</v>
      </c>
      <c r="V1490" s="230">
        <f t="shared" si="308"/>
        <v>8598.2000000000116</v>
      </c>
      <c r="W1490" s="211">
        <v>3</v>
      </c>
      <c r="X1490" s="211">
        <v>4.2699999999999996</v>
      </c>
      <c r="Y1490" s="102">
        <v>1</v>
      </c>
      <c r="Z1490" s="102">
        <v>282417.8</v>
      </c>
      <c r="AA1490" s="102"/>
      <c r="AB1490" s="102"/>
      <c r="AC1490" s="1161">
        <f t="shared" si="309"/>
        <v>282417.8</v>
      </c>
      <c r="AD1490" s="211">
        <v>4</v>
      </c>
      <c r="AE1490" s="211">
        <v>4.41</v>
      </c>
      <c r="AF1490" s="102">
        <v>1</v>
      </c>
      <c r="AG1490" s="102">
        <v>291677.40000000002</v>
      </c>
      <c r="AH1490" s="102"/>
      <c r="AI1490" s="102"/>
      <c r="AJ1490" s="1161">
        <f t="shared" si="310"/>
        <v>291677.40000000002</v>
      </c>
    </row>
    <row r="1491" spans="1:36" ht="40.5">
      <c r="A1491" s="211">
        <v>8</v>
      </c>
      <c r="B1491" s="1134" t="s">
        <v>1961</v>
      </c>
      <c r="C1491" s="1141" t="s">
        <v>1343</v>
      </c>
      <c r="D1491" s="1747" t="s">
        <v>1333</v>
      </c>
      <c r="E1491" s="1748">
        <v>11</v>
      </c>
      <c r="F1491" s="211">
        <v>3.31</v>
      </c>
      <c r="G1491" s="102">
        <v>1</v>
      </c>
      <c r="H1491" s="102">
        <v>218923.4</v>
      </c>
      <c r="I1491" s="102"/>
      <c r="J1491" s="102"/>
      <c r="K1491" s="1161">
        <f t="shared" si="305"/>
        <v>218923.4</v>
      </c>
      <c r="L1491" s="211">
        <v>3.31</v>
      </c>
      <c r="M1491" s="102">
        <v>1</v>
      </c>
      <c r="N1491" s="211">
        <v>218923.4</v>
      </c>
      <c r="O1491" s="211"/>
      <c r="P1491" s="211"/>
      <c r="Q1491" s="1161">
        <f t="shared" si="306"/>
        <v>218923.4</v>
      </c>
      <c r="R1491" s="230">
        <f t="shared" si="307"/>
        <v>0</v>
      </c>
      <c r="S1491" s="230">
        <f t="shared" si="307"/>
        <v>0</v>
      </c>
      <c r="T1491" s="230">
        <f t="shared" si="307"/>
        <v>0</v>
      </c>
      <c r="U1491" s="230">
        <f t="shared" si="307"/>
        <v>0</v>
      </c>
      <c r="V1491" s="230">
        <f t="shared" si="308"/>
        <v>0</v>
      </c>
      <c r="W1491" s="211">
        <v>12</v>
      </c>
      <c r="X1491" s="211">
        <v>3.31</v>
      </c>
      <c r="Y1491" s="102">
        <v>1</v>
      </c>
      <c r="Z1491" s="102">
        <v>218923.4</v>
      </c>
      <c r="AA1491" s="102"/>
      <c r="AB1491" s="102"/>
      <c r="AC1491" s="1161">
        <f t="shared" si="309"/>
        <v>218923.4</v>
      </c>
      <c r="AD1491" s="211">
        <v>13</v>
      </c>
      <c r="AE1491" s="211">
        <v>3.42</v>
      </c>
      <c r="AF1491" s="102">
        <v>1</v>
      </c>
      <c r="AG1491" s="102">
        <v>226198.8</v>
      </c>
      <c r="AH1491" s="102"/>
      <c r="AI1491" s="102"/>
      <c r="AJ1491" s="1161">
        <f t="shared" si="310"/>
        <v>226198.8</v>
      </c>
    </row>
    <row r="1492" spans="1:36" ht="40.5">
      <c r="A1492" s="211">
        <v>9</v>
      </c>
      <c r="B1492" s="1134" t="s">
        <v>6843</v>
      </c>
      <c r="C1492" s="1141" t="s">
        <v>1343</v>
      </c>
      <c r="D1492" s="1747" t="s">
        <v>1333</v>
      </c>
      <c r="E1492" s="1748">
        <v>3</v>
      </c>
      <c r="F1492" s="211">
        <v>2.92</v>
      </c>
      <c r="G1492" s="102">
        <v>1</v>
      </c>
      <c r="H1492" s="102">
        <v>193128.8</v>
      </c>
      <c r="I1492" s="102"/>
      <c r="J1492" s="102"/>
      <c r="K1492" s="1161">
        <f t="shared" si="305"/>
        <v>193128.8</v>
      </c>
      <c r="L1492" s="211">
        <v>2.83</v>
      </c>
      <c r="M1492" s="102">
        <v>1</v>
      </c>
      <c r="N1492" s="211">
        <v>187176.2</v>
      </c>
      <c r="O1492" s="211"/>
      <c r="P1492" s="211"/>
      <c r="Q1492" s="1161">
        <f t="shared" si="306"/>
        <v>187176.2</v>
      </c>
      <c r="R1492" s="230">
        <f t="shared" si="307"/>
        <v>0</v>
      </c>
      <c r="S1492" s="230">
        <f t="shared" si="307"/>
        <v>5952.5999999999767</v>
      </c>
      <c r="T1492" s="230">
        <f t="shared" si="307"/>
        <v>0</v>
      </c>
      <c r="U1492" s="230">
        <f t="shared" si="307"/>
        <v>0</v>
      </c>
      <c r="V1492" s="230">
        <f t="shared" si="308"/>
        <v>5952.5999999999767</v>
      </c>
      <c r="W1492" s="211">
        <v>4</v>
      </c>
      <c r="X1492" s="211">
        <v>3.02</v>
      </c>
      <c r="Y1492" s="102">
        <v>1</v>
      </c>
      <c r="Z1492" s="102">
        <v>199742.8</v>
      </c>
      <c r="AA1492" s="102"/>
      <c r="AB1492" s="102"/>
      <c r="AC1492" s="1161">
        <f t="shared" si="309"/>
        <v>199742.8</v>
      </c>
      <c r="AD1492" s="211">
        <v>5</v>
      </c>
      <c r="AE1492" s="211">
        <v>3.02</v>
      </c>
      <c r="AF1492" s="102">
        <v>1</v>
      </c>
      <c r="AG1492" s="102">
        <v>199742.8</v>
      </c>
      <c r="AH1492" s="102"/>
      <c r="AI1492" s="102"/>
      <c r="AJ1492" s="1161">
        <f t="shared" si="310"/>
        <v>199742.8</v>
      </c>
    </row>
    <row r="1493" spans="1:36" ht="40.5">
      <c r="A1493" s="211">
        <v>10</v>
      </c>
      <c r="B1493" s="1134" t="s">
        <v>1963</v>
      </c>
      <c r="C1493" s="1141" t="s">
        <v>1347</v>
      </c>
      <c r="D1493" s="1747" t="s">
        <v>1348</v>
      </c>
      <c r="E1493" s="1748">
        <v>10</v>
      </c>
      <c r="F1493" s="211">
        <v>2.83</v>
      </c>
      <c r="G1493" s="102">
        <v>1</v>
      </c>
      <c r="H1493" s="102">
        <v>187176.2</v>
      </c>
      <c r="I1493" s="102"/>
      <c r="J1493" s="102"/>
      <c r="K1493" s="1161">
        <f t="shared" si="305"/>
        <v>187176.2</v>
      </c>
      <c r="L1493" s="211">
        <v>2.75</v>
      </c>
      <c r="M1493" s="102">
        <v>1</v>
      </c>
      <c r="N1493" s="211">
        <v>181885</v>
      </c>
      <c r="O1493" s="211"/>
      <c r="P1493" s="211"/>
      <c r="Q1493" s="1161">
        <f t="shared" si="306"/>
        <v>181885</v>
      </c>
      <c r="R1493" s="230">
        <f t="shared" si="307"/>
        <v>0</v>
      </c>
      <c r="S1493" s="230">
        <f t="shared" si="307"/>
        <v>5291.2000000000116</v>
      </c>
      <c r="T1493" s="230">
        <f t="shared" si="307"/>
        <v>0</v>
      </c>
      <c r="U1493" s="230">
        <f t="shared" si="307"/>
        <v>0</v>
      </c>
      <c r="V1493" s="230">
        <f t="shared" si="308"/>
        <v>5291.2000000000116</v>
      </c>
      <c r="W1493" s="211">
        <v>11</v>
      </c>
      <c r="X1493" s="211">
        <v>2.83</v>
      </c>
      <c r="Y1493" s="102">
        <v>1</v>
      </c>
      <c r="Z1493" s="102">
        <v>187176.2</v>
      </c>
      <c r="AA1493" s="102"/>
      <c r="AB1493" s="102"/>
      <c r="AC1493" s="1161">
        <f t="shared" si="309"/>
        <v>187176.2</v>
      </c>
      <c r="AD1493" s="211">
        <v>12</v>
      </c>
      <c r="AE1493" s="211">
        <v>2.83</v>
      </c>
      <c r="AF1493" s="102">
        <v>1</v>
      </c>
      <c r="AG1493" s="102">
        <v>187176.2</v>
      </c>
      <c r="AH1493" s="102"/>
      <c r="AI1493" s="102"/>
      <c r="AJ1493" s="1161">
        <f t="shared" si="310"/>
        <v>187176.2</v>
      </c>
    </row>
    <row r="1494" spans="1:36" ht="40.5">
      <c r="A1494" s="211">
        <v>11</v>
      </c>
      <c r="B1494" s="1134" t="s">
        <v>1964</v>
      </c>
      <c r="C1494" s="1141" t="s">
        <v>1347</v>
      </c>
      <c r="D1494" s="1747" t="s">
        <v>1348</v>
      </c>
      <c r="E1494" s="1748">
        <v>14</v>
      </c>
      <c r="F1494" s="211">
        <v>2.92</v>
      </c>
      <c r="G1494" s="102">
        <v>1</v>
      </c>
      <c r="H1494" s="102">
        <v>193128.8</v>
      </c>
      <c r="I1494" s="102"/>
      <c r="J1494" s="102"/>
      <c r="K1494" s="1161">
        <f t="shared" si="305"/>
        <v>193128.8</v>
      </c>
      <c r="L1494" s="211">
        <v>2.92</v>
      </c>
      <c r="M1494" s="102">
        <v>1</v>
      </c>
      <c r="N1494" s="211">
        <v>193128.8</v>
      </c>
      <c r="O1494" s="211"/>
      <c r="P1494" s="211"/>
      <c r="Q1494" s="1161">
        <f t="shared" si="306"/>
        <v>193128.8</v>
      </c>
      <c r="R1494" s="230">
        <f t="shared" si="307"/>
        <v>0</v>
      </c>
      <c r="S1494" s="230">
        <f t="shared" si="307"/>
        <v>0</v>
      </c>
      <c r="T1494" s="230">
        <f t="shared" si="307"/>
        <v>0</v>
      </c>
      <c r="U1494" s="230">
        <f t="shared" si="307"/>
        <v>0</v>
      </c>
      <c r="V1494" s="230">
        <f t="shared" si="308"/>
        <v>0</v>
      </c>
      <c r="W1494" s="211">
        <v>15</v>
      </c>
      <c r="X1494" s="211">
        <v>2.92</v>
      </c>
      <c r="Y1494" s="102">
        <v>1</v>
      </c>
      <c r="Z1494" s="102">
        <v>193128.8</v>
      </c>
      <c r="AA1494" s="102"/>
      <c r="AB1494" s="102"/>
      <c r="AC1494" s="1161">
        <f t="shared" si="309"/>
        <v>193128.8</v>
      </c>
      <c r="AD1494" s="211">
        <v>16</v>
      </c>
      <c r="AE1494" s="211">
        <v>3.01</v>
      </c>
      <c r="AF1494" s="102">
        <v>1</v>
      </c>
      <c r="AG1494" s="102">
        <v>199081.4</v>
      </c>
      <c r="AH1494" s="102"/>
      <c r="AI1494" s="102"/>
      <c r="AJ1494" s="1161">
        <f t="shared" si="310"/>
        <v>199081.4</v>
      </c>
    </row>
    <row r="1495" spans="1:36">
      <c r="A1495" s="211">
        <v>12</v>
      </c>
      <c r="B1495" s="1134" t="s">
        <v>1965</v>
      </c>
      <c r="C1495" s="1141" t="s">
        <v>1586</v>
      </c>
      <c r="D1495" s="1747" t="s">
        <v>1180</v>
      </c>
      <c r="E1495" s="1748">
        <v>9</v>
      </c>
      <c r="F1495" s="211">
        <v>2.02</v>
      </c>
      <c r="G1495" s="102">
        <v>1</v>
      </c>
      <c r="H1495" s="102">
        <v>133602.79999999999</v>
      </c>
      <c r="I1495" s="102"/>
      <c r="J1495" s="102"/>
      <c r="K1495" s="1161">
        <f t="shared" si="305"/>
        <v>133602.79999999999</v>
      </c>
      <c r="L1495" s="211">
        <v>2.02</v>
      </c>
      <c r="M1495" s="102">
        <v>1</v>
      </c>
      <c r="N1495" s="211">
        <v>133602.79999999999</v>
      </c>
      <c r="O1495" s="211"/>
      <c r="P1495" s="211"/>
      <c r="Q1495" s="1161">
        <f t="shared" si="306"/>
        <v>133602.79999999999</v>
      </c>
      <c r="R1495" s="230">
        <f t="shared" si="307"/>
        <v>0</v>
      </c>
      <c r="S1495" s="230">
        <f t="shared" si="307"/>
        <v>0</v>
      </c>
      <c r="T1495" s="230">
        <f t="shared" si="307"/>
        <v>0</v>
      </c>
      <c r="U1495" s="230">
        <f t="shared" si="307"/>
        <v>0</v>
      </c>
      <c r="V1495" s="230">
        <f t="shared" si="308"/>
        <v>0</v>
      </c>
      <c r="W1495" s="211">
        <v>10</v>
      </c>
      <c r="X1495" s="211">
        <v>2.08</v>
      </c>
      <c r="Y1495" s="102">
        <v>1</v>
      </c>
      <c r="Z1495" s="102">
        <v>137571.20000000001</v>
      </c>
      <c r="AA1495" s="102"/>
      <c r="AB1495" s="102"/>
      <c r="AC1495" s="1161">
        <f t="shared" si="309"/>
        <v>137571.20000000001</v>
      </c>
      <c r="AD1495" s="211">
        <v>11</v>
      </c>
      <c r="AE1495" s="211">
        <v>2.08</v>
      </c>
      <c r="AF1495" s="102">
        <v>1</v>
      </c>
      <c r="AG1495" s="102">
        <v>137571.20000000001</v>
      </c>
      <c r="AH1495" s="102"/>
      <c r="AI1495" s="102"/>
      <c r="AJ1495" s="1161">
        <f t="shared" si="310"/>
        <v>137571.20000000001</v>
      </c>
    </row>
    <row r="1496" spans="1:36" ht="40.5">
      <c r="A1496" s="211">
        <v>13</v>
      </c>
      <c r="B1496" s="1134" t="s">
        <v>6844</v>
      </c>
      <c r="C1496" s="1141" t="s">
        <v>1340</v>
      </c>
      <c r="D1496" s="1747" t="s">
        <v>1180</v>
      </c>
      <c r="E1496" s="1748">
        <v>2</v>
      </c>
      <c r="F1496" s="211">
        <v>1.79</v>
      </c>
      <c r="G1496" s="102">
        <v>1</v>
      </c>
      <c r="H1496" s="102">
        <v>118390.6</v>
      </c>
      <c r="I1496" s="102"/>
      <c r="J1496" s="102"/>
      <c r="K1496" s="1161">
        <f t="shared" si="305"/>
        <v>118390.6</v>
      </c>
      <c r="L1496" s="211">
        <v>1.73</v>
      </c>
      <c r="M1496" s="102">
        <v>1</v>
      </c>
      <c r="N1496" s="211">
        <v>114422.2</v>
      </c>
      <c r="O1496" s="211"/>
      <c r="P1496" s="211"/>
      <c r="Q1496" s="1161">
        <f t="shared" si="306"/>
        <v>114422.2</v>
      </c>
      <c r="R1496" s="230">
        <f t="shared" si="307"/>
        <v>0</v>
      </c>
      <c r="S1496" s="230">
        <f t="shared" si="307"/>
        <v>3968.4000000000087</v>
      </c>
      <c r="T1496" s="230">
        <f t="shared" si="307"/>
        <v>0</v>
      </c>
      <c r="U1496" s="230">
        <f t="shared" si="307"/>
        <v>0</v>
      </c>
      <c r="V1496" s="230">
        <f t="shared" si="308"/>
        <v>3968.4000000000087</v>
      </c>
      <c r="W1496" s="211">
        <v>3</v>
      </c>
      <c r="X1496" s="211">
        <v>1.84</v>
      </c>
      <c r="Y1496" s="102">
        <v>1</v>
      </c>
      <c r="Z1496" s="102">
        <v>121697.60000000001</v>
      </c>
      <c r="AA1496" s="102"/>
      <c r="AB1496" s="102"/>
      <c r="AC1496" s="1161">
        <f t="shared" si="309"/>
        <v>121697.60000000001</v>
      </c>
      <c r="AD1496" s="211">
        <v>4</v>
      </c>
      <c r="AE1496" s="211">
        <v>1.9</v>
      </c>
      <c r="AF1496" s="102">
        <v>1</v>
      </c>
      <c r="AG1496" s="102">
        <v>125666</v>
      </c>
      <c r="AH1496" s="102"/>
      <c r="AI1496" s="102"/>
      <c r="AJ1496" s="1161">
        <f t="shared" si="310"/>
        <v>125666</v>
      </c>
    </row>
    <row r="1497" spans="1:36" ht="40.5">
      <c r="A1497" s="211">
        <v>14</v>
      </c>
      <c r="B1497" s="1134" t="s">
        <v>1972</v>
      </c>
      <c r="C1497" s="1141" t="s">
        <v>1340</v>
      </c>
      <c r="D1497" s="1747" t="s">
        <v>1180</v>
      </c>
      <c r="E1497" s="1748">
        <v>5</v>
      </c>
      <c r="F1497" s="211">
        <v>1.9</v>
      </c>
      <c r="G1497" s="102">
        <v>1</v>
      </c>
      <c r="H1497" s="102">
        <v>125666</v>
      </c>
      <c r="I1497" s="102"/>
      <c r="J1497" s="102"/>
      <c r="K1497" s="1161">
        <f t="shared" si="305"/>
        <v>125666</v>
      </c>
      <c r="L1497" s="211">
        <v>1.9</v>
      </c>
      <c r="M1497" s="102">
        <v>1</v>
      </c>
      <c r="N1497" s="211">
        <v>125666</v>
      </c>
      <c r="O1497" s="211"/>
      <c r="P1497" s="211"/>
      <c r="Q1497" s="1161">
        <f t="shared" si="306"/>
        <v>125666</v>
      </c>
      <c r="R1497" s="230">
        <f t="shared" si="307"/>
        <v>0</v>
      </c>
      <c r="S1497" s="230">
        <f t="shared" si="307"/>
        <v>0</v>
      </c>
      <c r="T1497" s="230">
        <f t="shared" si="307"/>
        <v>0</v>
      </c>
      <c r="U1497" s="230">
        <f t="shared" si="307"/>
        <v>0</v>
      </c>
      <c r="V1497" s="230">
        <f t="shared" si="308"/>
        <v>0</v>
      </c>
      <c r="W1497" s="211">
        <v>6</v>
      </c>
      <c r="X1497" s="211">
        <v>1.96</v>
      </c>
      <c r="Y1497" s="102">
        <v>1</v>
      </c>
      <c r="Z1497" s="102">
        <v>129634.4</v>
      </c>
      <c r="AA1497" s="102"/>
      <c r="AB1497" s="102"/>
      <c r="AC1497" s="1161">
        <f t="shared" si="309"/>
        <v>129634.4</v>
      </c>
      <c r="AD1497" s="211">
        <v>7</v>
      </c>
      <c r="AE1497" s="211">
        <v>1.96</v>
      </c>
      <c r="AF1497" s="102">
        <v>1</v>
      </c>
      <c r="AG1497" s="102">
        <v>129634.4</v>
      </c>
      <c r="AH1497" s="102"/>
      <c r="AI1497" s="102"/>
      <c r="AJ1497" s="1161">
        <f t="shared" si="310"/>
        <v>129634.4</v>
      </c>
    </row>
    <row r="1498" spans="1:36" ht="40.5">
      <c r="A1498" s="211">
        <v>15</v>
      </c>
      <c r="B1498" s="1135" t="s">
        <v>1966</v>
      </c>
      <c r="C1498" s="1141" t="s">
        <v>1340</v>
      </c>
      <c r="D1498" s="1747" t="s">
        <v>1180</v>
      </c>
      <c r="E1498" s="1748">
        <v>17</v>
      </c>
      <c r="F1498" s="211">
        <v>2.21</v>
      </c>
      <c r="G1498" s="102">
        <v>1</v>
      </c>
      <c r="H1498" s="102">
        <v>146169.4</v>
      </c>
      <c r="I1498" s="102"/>
      <c r="J1498" s="102"/>
      <c r="K1498" s="1161">
        <f t="shared" si="305"/>
        <v>146169.4</v>
      </c>
      <c r="L1498" s="211">
        <v>2.21</v>
      </c>
      <c r="M1498" s="102">
        <v>1</v>
      </c>
      <c r="N1498" s="211">
        <v>146169.4</v>
      </c>
      <c r="O1498" s="211"/>
      <c r="P1498" s="211"/>
      <c r="Q1498" s="1161">
        <f t="shared" si="306"/>
        <v>146169.4</v>
      </c>
      <c r="R1498" s="230">
        <f t="shared" si="307"/>
        <v>0</v>
      </c>
      <c r="S1498" s="230">
        <f t="shared" si="307"/>
        <v>0</v>
      </c>
      <c r="T1498" s="230">
        <f t="shared" si="307"/>
        <v>0</v>
      </c>
      <c r="U1498" s="230">
        <f t="shared" si="307"/>
        <v>0</v>
      </c>
      <c r="V1498" s="230">
        <f t="shared" si="308"/>
        <v>0</v>
      </c>
      <c r="W1498" s="211">
        <v>18</v>
      </c>
      <c r="X1498" s="211">
        <v>2.21</v>
      </c>
      <c r="Y1498" s="102">
        <v>1</v>
      </c>
      <c r="Z1498" s="102">
        <v>146169.4</v>
      </c>
      <c r="AA1498" s="102"/>
      <c r="AB1498" s="102"/>
      <c r="AC1498" s="1161">
        <f t="shared" si="309"/>
        <v>146169.4</v>
      </c>
      <c r="AD1498" s="211">
        <v>19</v>
      </c>
      <c r="AE1498" s="211">
        <v>2.2799999999999998</v>
      </c>
      <c r="AF1498" s="102">
        <v>1</v>
      </c>
      <c r="AG1498" s="102">
        <v>150799.19999999998</v>
      </c>
      <c r="AH1498" s="102"/>
      <c r="AI1498" s="102"/>
      <c r="AJ1498" s="1161">
        <f t="shared" si="310"/>
        <v>150799.19999999998</v>
      </c>
    </row>
    <row r="1499" spans="1:36" ht="40.5">
      <c r="A1499" s="211">
        <v>16</v>
      </c>
      <c r="B1499" s="1134" t="s">
        <v>1967</v>
      </c>
      <c r="C1499" s="1141" t="s">
        <v>1340</v>
      </c>
      <c r="D1499" s="1747" t="s">
        <v>1180</v>
      </c>
      <c r="E1499" s="1748">
        <v>24</v>
      </c>
      <c r="F1499" s="211">
        <v>2.2799999999999998</v>
      </c>
      <c r="G1499" s="102">
        <v>1</v>
      </c>
      <c r="H1499" s="102">
        <v>150799.19999999998</v>
      </c>
      <c r="I1499" s="102"/>
      <c r="J1499" s="102"/>
      <c r="K1499" s="1161">
        <f t="shared" si="305"/>
        <v>150799.19999999998</v>
      </c>
      <c r="L1499" s="211">
        <v>2.2799999999999998</v>
      </c>
      <c r="M1499" s="102">
        <v>1</v>
      </c>
      <c r="N1499" s="211">
        <v>150799.19999999998</v>
      </c>
      <c r="O1499" s="211"/>
      <c r="P1499" s="211"/>
      <c r="Q1499" s="1161">
        <f t="shared" si="306"/>
        <v>150799.19999999998</v>
      </c>
      <c r="R1499" s="230">
        <f t="shared" si="307"/>
        <v>0</v>
      </c>
      <c r="S1499" s="230">
        <f t="shared" si="307"/>
        <v>0</v>
      </c>
      <c r="T1499" s="230">
        <f t="shared" si="307"/>
        <v>0</v>
      </c>
      <c r="U1499" s="230">
        <f t="shared" si="307"/>
        <v>0</v>
      </c>
      <c r="V1499" s="230">
        <f t="shared" si="308"/>
        <v>0</v>
      </c>
      <c r="W1499" s="211">
        <v>25</v>
      </c>
      <c r="X1499" s="211">
        <v>2.2799999999999998</v>
      </c>
      <c r="Y1499" s="102">
        <v>1</v>
      </c>
      <c r="Z1499" s="102">
        <v>150799.19999999998</v>
      </c>
      <c r="AA1499" s="102"/>
      <c r="AB1499" s="102"/>
      <c r="AC1499" s="1161">
        <f t="shared" si="309"/>
        <v>150799.19999999998</v>
      </c>
      <c r="AD1499" s="211">
        <v>26</v>
      </c>
      <c r="AE1499" s="211">
        <v>2.2799999999999998</v>
      </c>
      <c r="AF1499" s="102">
        <v>1</v>
      </c>
      <c r="AG1499" s="102">
        <v>150799.19999999998</v>
      </c>
      <c r="AH1499" s="102"/>
      <c r="AI1499" s="102"/>
      <c r="AJ1499" s="1161">
        <f t="shared" si="310"/>
        <v>150799.19999999998</v>
      </c>
    </row>
    <row r="1500" spans="1:36" ht="40.5">
      <c r="A1500" s="211">
        <v>17</v>
      </c>
      <c r="B1500" s="1134" t="s">
        <v>1968</v>
      </c>
      <c r="C1500" s="1141" t="s">
        <v>1340</v>
      </c>
      <c r="D1500" s="1747" t="s">
        <v>1180</v>
      </c>
      <c r="E1500" s="1748">
        <v>9</v>
      </c>
      <c r="F1500" s="211">
        <v>2.02</v>
      </c>
      <c r="G1500" s="102">
        <v>1</v>
      </c>
      <c r="H1500" s="102">
        <v>133602.79999999999</v>
      </c>
      <c r="I1500" s="102"/>
      <c r="J1500" s="102"/>
      <c r="K1500" s="1161">
        <f t="shared" si="305"/>
        <v>133602.79999999999</v>
      </c>
      <c r="L1500" s="211">
        <v>2.02</v>
      </c>
      <c r="M1500" s="102">
        <v>1</v>
      </c>
      <c r="N1500" s="211">
        <v>133602.79999999999</v>
      </c>
      <c r="O1500" s="211"/>
      <c r="P1500" s="211"/>
      <c r="Q1500" s="1161">
        <f t="shared" si="306"/>
        <v>133602.79999999999</v>
      </c>
      <c r="R1500" s="230">
        <f t="shared" si="307"/>
        <v>0</v>
      </c>
      <c r="S1500" s="230">
        <f t="shared" si="307"/>
        <v>0</v>
      </c>
      <c r="T1500" s="230">
        <f t="shared" si="307"/>
        <v>0</v>
      </c>
      <c r="U1500" s="230">
        <f t="shared" si="307"/>
        <v>0</v>
      </c>
      <c r="V1500" s="230">
        <f t="shared" si="308"/>
        <v>0</v>
      </c>
      <c r="W1500" s="211">
        <v>10</v>
      </c>
      <c r="X1500" s="211">
        <v>2.08</v>
      </c>
      <c r="Y1500" s="102">
        <v>1</v>
      </c>
      <c r="Z1500" s="102">
        <v>137571.20000000001</v>
      </c>
      <c r="AA1500" s="102"/>
      <c r="AB1500" s="102"/>
      <c r="AC1500" s="1161">
        <f t="shared" si="309"/>
        <v>137571.20000000001</v>
      </c>
      <c r="AD1500" s="211">
        <v>11</v>
      </c>
      <c r="AE1500" s="211">
        <v>2.08</v>
      </c>
      <c r="AF1500" s="102">
        <v>1</v>
      </c>
      <c r="AG1500" s="102">
        <v>137571.20000000001</v>
      </c>
      <c r="AH1500" s="102"/>
      <c r="AI1500" s="102"/>
      <c r="AJ1500" s="1161">
        <f t="shared" si="310"/>
        <v>137571.20000000001</v>
      </c>
    </row>
    <row r="1501" spans="1:36" ht="40.5">
      <c r="A1501" s="211">
        <v>18</v>
      </c>
      <c r="B1501" s="1134" t="s">
        <v>1969</v>
      </c>
      <c r="C1501" s="1141" t="s">
        <v>1340</v>
      </c>
      <c r="D1501" s="1747" t="s">
        <v>1180</v>
      </c>
      <c r="E1501" s="1748">
        <v>18</v>
      </c>
      <c r="F1501" s="211">
        <v>2.21</v>
      </c>
      <c r="G1501" s="102">
        <v>1</v>
      </c>
      <c r="H1501" s="102">
        <v>146169.4</v>
      </c>
      <c r="I1501" s="102"/>
      <c r="J1501" s="102"/>
      <c r="K1501" s="1161">
        <f t="shared" si="305"/>
        <v>146169.4</v>
      </c>
      <c r="L1501" s="211">
        <v>2.21</v>
      </c>
      <c r="M1501" s="102">
        <v>1</v>
      </c>
      <c r="N1501" s="211">
        <v>146169.4</v>
      </c>
      <c r="O1501" s="211"/>
      <c r="P1501" s="211"/>
      <c r="Q1501" s="1161">
        <f t="shared" si="306"/>
        <v>146169.4</v>
      </c>
      <c r="R1501" s="230">
        <f t="shared" si="307"/>
        <v>0</v>
      </c>
      <c r="S1501" s="230">
        <f t="shared" si="307"/>
        <v>0</v>
      </c>
      <c r="T1501" s="230">
        <f t="shared" si="307"/>
        <v>0</v>
      </c>
      <c r="U1501" s="230">
        <f t="shared" si="307"/>
        <v>0</v>
      </c>
      <c r="V1501" s="230">
        <f t="shared" si="308"/>
        <v>0</v>
      </c>
      <c r="W1501" s="211">
        <v>19</v>
      </c>
      <c r="X1501" s="211">
        <v>2.2799999999999998</v>
      </c>
      <c r="Y1501" s="102">
        <v>1</v>
      </c>
      <c r="Z1501" s="102">
        <v>150799.19999999998</v>
      </c>
      <c r="AA1501" s="102"/>
      <c r="AB1501" s="102"/>
      <c r="AC1501" s="1161">
        <f t="shared" si="309"/>
        <v>150799.19999999998</v>
      </c>
      <c r="AD1501" s="211">
        <v>20</v>
      </c>
      <c r="AE1501" s="211">
        <v>2.2799999999999998</v>
      </c>
      <c r="AF1501" s="102">
        <v>1</v>
      </c>
      <c r="AG1501" s="102">
        <v>150799.19999999998</v>
      </c>
      <c r="AH1501" s="102"/>
      <c r="AI1501" s="102"/>
      <c r="AJ1501" s="1161">
        <f t="shared" si="310"/>
        <v>150799.19999999998</v>
      </c>
    </row>
    <row r="1502" spans="1:36" ht="40.5">
      <c r="A1502" s="211">
        <v>19</v>
      </c>
      <c r="B1502" s="1134" t="s">
        <v>1970</v>
      </c>
      <c r="C1502" s="1141" t="s">
        <v>1340</v>
      </c>
      <c r="D1502" s="1747" t="s">
        <v>1180</v>
      </c>
      <c r="E1502" s="1748">
        <v>15</v>
      </c>
      <c r="F1502" s="211">
        <v>2.14</v>
      </c>
      <c r="G1502" s="102">
        <v>1</v>
      </c>
      <c r="H1502" s="102">
        <v>141539.6</v>
      </c>
      <c r="I1502" s="102"/>
      <c r="J1502" s="102"/>
      <c r="K1502" s="1161">
        <f t="shared" si="305"/>
        <v>141539.6</v>
      </c>
      <c r="L1502" s="211">
        <v>2.14</v>
      </c>
      <c r="M1502" s="102">
        <v>1</v>
      </c>
      <c r="N1502" s="211">
        <v>141539.6</v>
      </c>
      <c r="O1502" s="211"/>
      <c r="P1502" s="211"/>
      <c r="Q1502" s="1161">
        <f t="shared" si="306"/>
        <v>141539.6</v>
      </c>
      <c r="R1502" s="230">
        <f t="shared" si="307"/>
        <v>0</v>
      </c>
      <c r="S1502" s="230">
        <f t="shared" si="307"/>
        <v>0</v>
      </c>
      <c r="T1502" s="230">
        <f t="shared" si="307"/>
        <v>0</v>
      </c>
      <c r="U1502" s="230">
        <f t="shared" si="307"/>
        <v>0</v>
      </c>
      <c r="V1502" s="230">
        <f t="shared" si="308"/>
        <v>0</v>
      </c>
      <c r="W1502" s="211">
        <v>16</v>
      </c>
      <c r="X1502" s="211">
        <v>2.21</v>
      </c>
      <c r="Y1502" s="102">
        <v>1</v>
      </c>
      <c r="Z1502" s="102">
        <v>146169.4</v>
      </c>
      <c r="AA1502" s="102"/>
      <c r="AB1502" s="102"/>
      <c r="AC1502" s="1161">
        <f t="shared" si="309"/>
        <v>146169.4</v>
      </c>
      <c r="AD1502" s="211">
        <v>17</v>
      </c>
      <c r="AE1502" s="211">
        <v>2.21</v>
      </c>
      <c r="AF1502" s="102">
        <v>1</v>
      </c>
      <c r="AG1502" s="102">
        <v>146169.4</v>
      </c>
      <c r="AH1502" s="102"/>
      <c r="AI1502" s="102"/>
      <c r="AJ1502" s="1161">
        <f t="shared" si="310"/>
        <v>146169.4</v>
      </c>
    </row>
    <row r="1503" spans="1:36" ht="40.5">
      <c r="A1503" s="211">
        <v>20</v>
      </c>
      <c r="B1503" s="1134" t="s">
        <v>6845</v>
      </c>
      <c r="C1503" s="1141" t="s">
        <v>1340</v>
      </c>
      <c r="D1503" s="1747" t="s">
        <v>1180</v>
      </c>
      <c r="E1503" s="1748">
        <v>23</v>
      </c>
      <c r="F1503" s="211">
        <v>2.2799999999999998</v>
      </c>
      <c r="G1503" s="102">
        <v>1</v>
      </c>
      <c r="H1503" s="102">
        <v>150799.19999999998</v>
      </c>
      <c r="I1503" s="102"/>
      <c r="J1503" s="102"/>
      <c r="K1503" s="1161">
        <f t="shared" si="305"/>
        <v>150799.19999999998</v>
      </c>
      <c r="L1503" s="211">
        <v>2.2799999999999998</v>
      </c>
      <c r="M1503" s="102">
        <v>1</v>
      </c>
      <c r="N1503" s="211">
        <v>150799.19999999998</v>
      </c>
      <c r="O1503" s="211"/>
      <c r="P1503" s="211"/>
      <c r="Q1503" s="1161">
        <f t="shared" si="306"/>
        <v>150799.19999999998</v>
      </c>
      <c r="R1503" s="230">
        <f t="shared" si="307"/>
        <v>0</v>
      </c>
      <c r="S1503" s="230">
        <f t="shared" si="307"/>
        <v>0</v>
      </c>
      <c r="T1503" s="230">
        <f t="shared" si="307"/>
        <v>0</v>
      </c>
      <c r="U1503" s="230">
        <f t="shared" si="307"/>
        <v>0</v>
      </c>
      <c r="V1503" s="230">
        <f t="shared" si="308"/>
        <v>0</v>
      </c>
      <c r="W1503" s="211">
        <v>24</v>
      </c>
      <c r="X1503" s="211">
        <v>2.2799999999999998</v>
      </c>
      <c r="Y1503" s="102">
        <v>1</v>
      </c>
      <c r="Z1503" s="102">
        <v>150799.19999999998</v>
      </c>
      <c r="AA1503" s="102"/>
      <c r="AB1503" s="102"/>
      <c r="AC1503" s="1161">
        <f t="shared" si="309"/>
        <v>150799.19999999998</v>
      </c>
      <c r="AD1503" s="211">
        <v>25</v>
      </c>
      <c r="AE1503" s="211">
        <v>2.2799999999999998</v>
      </c>
      <c r="AF1503" s="102">
        <v>1</v>
      </c>
      <c r="AG1503" s="102">
        <v>150799.19999999998</v>
      </c>
      <c r="AH1503" s="102"/>
      <c r="AI1503" s="102"/>
      <c r="AJ1503" s="1161">
        <f t="shared" si="310"/>
        <v>150799.19999999998</v>
      </c>
    </row>
    <row r="1504" spans="1:36" ht="40.5">
      <c r="A1504" s="211">
        <v>21</v>
      </c>
      <c r="B1504" s="1749" t="s">
        <v>1978</v>
      </c>
      <c r="C1504" s="1141" t="s">
        <v>1340</v>
      </c>
      <c r="D1504" s="1747" t="s">
        <v>1180</v>
      </c>
      <c r="E1504" s="1748">
        <v>5</v>
      </c>
      <c r="F1504" s="211">
        <v>1.9</v>
      </c>
      <c r="G1504" s="102">
        <v>1</v>
      </c>
      <c r="H1504" s="102">
        <v>125666</v>
      </c>
      <c r="I1504" s="102"/>
      <c r="J1504" s="102"/>
      <c r="K1504" s="1161">
        <f t="shared" si="305"/>
        <v>125666</v>
      </c>
      <c r="L1504" s="211">
        <v>1.9</v>
      </c>
      <c r="M1504" s="102">
        <v>1</v>
      </c>
      <c r="N1504" s="211">
        <v>125666</v>
      </c>
      <c r="O1504" s="211"/>
      <c r="P1504" s="211"/>
      <c r="Q1504" s="1161">
        <f t="shared" si="306"/>
        <v>125666</v>
      </c>
      <c r="R1504" s="230">
        <f t="shared" si="307"/>
        <v>0</v>
      </c>
      <c r="S1504" s="230">
        <f t="shared" si="307"/>
        <v>0</v>
      </c>
      <c r="T1504" s="230">
        <f t="shared" si="307"/>
        <v>0</v>
      </c>
      <c r="U1504" s="230">
        <f t="shared" si="307"/>
        <v>0</v>
      </c>
      <c r="V1504" s="230">
        <f t="shared" si="308"/>
        <v>0</v>
      </c>
      <c r="W1504" s="211">
        <v>6</v>
      </c>
      <c r="X1504" s="211">
        <v>1.96</v>
      </c>
      <c r="Y1504" s="102">
        <v>1</v>
      </c>
      <c r="Z1504" s="102">
        <v>129634.4</v>
      </c>
      <c r="AA1504" s="102"/>
      <c r="AB1504" s="102"/>
      <c r="AC1504" s="1161">
        <f t="shared" si="309"/>
        <v>129634.4</v>
      </c>
      <c r="AD1504" s="211">
        <v>7</v>
      </c>
      <c r="AE1504" s="211">
        <v>1.96</v>
      </c>
      <c r="AF1504" s="102">
        <v>1</v>
      </c>
      <c r="AG1504" s="102">
        <v>129634.4</v>
      </c>
      <c r="AH1504" s="102"/>
      <c r="AI1504" s="102"/>
      <c r="AJ1504" s="1161">
        <f t="shared" si="310"/>
        <v>129634.4</v>
      </c>
    </row>
    <row r="1505" spans="1:36" ht="40.5">
      <c r="A1505" s="211">
        <v>22</v>
      </c>
      <c r="B1505" s="1134" t="s">
        <v>2644</v>
      </c>
      <c r="C1505" s="1141" t="s">
        <v>1340</v>
      </c>
      <c r="D1505" s="1747" t="s">
        <v>1180</v>
      </c>
      <c r="E1505" s="1748">
        <v>3</v>
      </c>
      <c r="F1505" s="211">
        <v>1.84</v>
      </c>
      <c r="G1505" s="102">
        <v>1</v>
      </c>
      <c r="H1505" s="102">
        <v>121697.60000000001</v>
      </c>
      <c r="I1505" s="102"/>
      <c r="J1505" s="102"/>
      <c r="K1505" s="1161">
        <f t="shared" si="305"/>
        <v>121697.60000000001</v>
      </c>
      <c r="L1505" s="211">
        <v>1.79</v>
      </c>
      <c r="M1505" s="102">
        <v>1</v>
      </c>
      <c r="N1505" s="211">
        <v>118390.6</v>
      </c>
      <c r="O1505" s="211"/>
      <c r="P1505" s="211"/>
      <c r="Q1505" s="1161">
        <f t="shared" si="306"/>
        <v>118390.6</v>
      </c>
      <c r="R1505" s="230">
        <f t="shared" si="307"/>
        <v>0</v>
      </c>
      <c r="S1505" s="230">
        <f t="shared" si="307"/>
        <v>3307</v>
      </c>
      <c r="T1505" s="230">
        <f t="shared" si="307"/>
        <v>0</v>
      </c>
      <c r="U1505" s="230">
        <f t="shared" si="307"/>
        <v>0</v>
      </c>
      <c r="V1505" s="230">
        <f t="shared" si="308"/>
        <v>3307</v>
      </c>
      <c r="W1505" s="211">
        <v>4</v>
      </c>
      <c r="X1505" s="211">
        <v>1.9</v>
      </c>
      <c r="Y1505" s="102">
        <v>1</v>
      </c>
      <c r="Z1505" s="102">
        <v>125666</v>
      </c>
      <c r="AA1505" s="102"/>
      <c r="AB1505" s="102"/>
      <c r="AC1505" s="1161">
        <f t="shared" si="309"/>
        <v>125666</v>
      </c>
      <c r="AD1505" s="211">
        <v>5</v>
      </c>
      <c r="AE1505" s="211">
        <v>1.9</v>
      </c>
      <c r="AF1505" s="102">
        <v>1</v>
      </c>
      <c r="AG1505" s="102">
        <v>125666</v>
      </c>
      <c r="AH1505" s="102"/>
      <c r="AI1505" s="102"/>
      <c r="AJ1505" s="1161">
        <f t="shared" si="310"/>
        <v>125666</v>
      </c>
    </row>
    <row r="1506" spans="1:36" ht="40.5">
      <c r="A1506" s="211">
        <v>23</v>
      </c>
      <c r="B1506" s="1134" t="s">
        <v>1971</v>
      </c>
      <c r="C1506" s="1141" t="s">
        <v>1340</v>
      </c>
      <c r="D1506" s="1747" t="s">
        <v>1180</v>
      </c>
      <c r="E1506" s="1748">
        <v>15</v>
      </c>
      <c r="F1506" s="211">
        <v>2.14</v>
      </c>
      <c r="G1506" s="102">
        <v>1</v>
      </c>
      <c r="H1506" s="102">
        <v>141539.6</v>
      </c>
      <c r="I1506" s="102"/>
      <c r="J1506" s="102"/>
      <c r="K1506" s="1161">
        <f t="shared" si="305"/>
        <v>141539.6</v>
      </c>
      <c r="L1506" s="211">
        <v>2.14</v>
      </c>
      <c r="M1506" s="102">
        <v>1</v>
      </c>
      <c r="N1506" s="211">
        <v>141539.6</v>
      </c>
      <c r="O1506" s="211"/>
      <c r="P1506" s="211"/>
      <c r="Q1506" s="1161">
        <f t="shared" si="306"/>
        <v>141539.6</v>
      </c>
      <c r="R1506" s="230">
        <f t="shared" si="307"/>
        <v>0</v>
      </c>
      <c r="S1506" s="230">
        <f t="shared" si="307"/>
        <v>0</v>
      </c>
      <c r="T1506" s="230">
        <f t="shared" si="307"/>
        <v>0</v>
      </c>
      <c r="U1506" s="230">
        <f t="shared" si="307"/>
        <v>0</v>
      </c>
      <c r="V1506" s="230">
        <f t="shared" si="308"/>
        <v>0</v>
      </c>
      <c r="W1506" s="211">
        <v>16</v>
      </c>
      <c r="X1506" s="211">
        <v>2.21</v>
      </c>
      <c r="Y1506" s="102">
        <v>1</v>
      </c>
      <c r="Z1506" s="102">
        <v>146169.4</v>
      </c>
      <c r="AA1506" s="102"/>
      <c r="AB1506" s="102"/>
      <c r="AC1506" s="1161">
        <f t="shared" si="309"/>
        <v>146169.4</v>
      </c>
      <c r="AD1506" s="211">
        <v>17</v>
      </c>
      <c r="AE1506" s="211">
        <v>2.21</v>
      </c>
      <c r="AF1506" s="102">
        <v>1</v>
      </c>
      <c r="AG1506" s="102">
        <v>146169.4</v>
      </c>
      <c r="AH1506" s="102"/>
      <c r="AI1506" s="102"/>
      <c r="AJ1506" s="1161">
        <f t="shared" si="310"/>
        <v>146169.4</v>
      </c>
    </row>
    <row r="1507" spans="1:36" ht="40.5">
      <c r="A1507" s="211">
        <v>24</v>
      </c>
      <c r="B1507" s="1134" t="s">
        <v>6846</v>
      </c>
      <c r="C1507" s="1141" t="s">
        <v>1340</v>
      </c>
      <c r="D1507" s="1747" t="s">
        <v>1180</v>
      </c>
      <c r="E1507" s="1748">
        <v>2</v>
      </c>
      <c r="F1507" s="211">
        <v>1.79</v>
      </c>
      <c r="G1507" s="102">
        <v>1</v>
      </c>
      <c r="H1507" s="102">
        <v>118390.6</v>
      </c>
      <c r="I1507" s="102"/>
      <c r="J1507" s="102"/>
      <c r="K1507" s="1161">
        <f t="shared" si="305"/>
        <v>118390.6</v>
      </c>
      <c r="L1507" s="211">
        <v>1.73</v>
      </c>
      <c r="M1507" s="102">
        <v>1</v>
      </c>
      <c r="N1507" s="211">
        <v>114422.2</v>
      </c>
      <c r="O1507" s="211"/>
      <c r="P1507" s="211"/>
      <c r="Q1507" s="1161">
        <f t="shared" si="306"/>
        <v>114422.2</v>
      </c>
      <c r="R1507" s="230">
        <f t="shared" si="307"/>
        <v>0</v>
      </c>
      <c r="S1507" s="230">
        <f t="shared" si="307"/>
        <v>3968.4000000000087</v>
      </c>
      <c r="T1507" s="230">
        <f t="shared" si="307"/>
        <v>0</v>
      </c>
      <c r="U1507" s="230">
        <f t="shared" si="307"/>
        <v>0</v>
      </c>
      <c r="V1507" s="230">
        <f t="shared" si="308"/>
        <v>3968.4000000000087</v>
      </c>
      <c r="W1507" s="211">
        <v>3</v>
      </c>
      <c r="X1507" s="211">
        <v>1.84</v>
      </c>
      <c r="Y1507" s="102">
        <v>1</v>
      </c>
      <c r="Z1507" s="102">
        <v>121697.60000000001</v>
      </c>
      <c r="AA1507" s="102"/>
      <c r="AB1507" s="102"/>
      <c r="AC1507" s="1161">
        <f t="shared" si="309"/>
        <v>121697.60000000001</v>
      </c>
      <c r="AD1507" s="211">
        <v>4</v>
      </c>
      <c r="AE1507" s="211">
        <v>1.9</v>
      </c>
      <c r="AF1507" s="102">
        <v>1</v>
      </c>
      <c r="AG1507" s="102">
        <v>125666</v>
      </c>
      <c r="AH1507" s="102"/>
      <c r="AI1507" s="102"/>
      <c r="AJ1507" s="1161">
        <f t="shared" si="310"/>
        <v>125666</v>
      </c>
    </row>
    <row r="1508" spans="1:36" ht="40.5">
      <c r="A1508" s="211">
        <v>25</v>
      </c>
      <c r="B1508" s="1134" t="s">
        <v>1973</v>
      </c>
      <c r="C1508" s="1141" t="s">
        <v>1340</v>
      </c>
      <c r="D1508" s="1747" t="s">
        <v>1180</v>
      </c>
      <c r="E1508" s="1748">
        <v>13</v>
      </c>
      <c r="F1508" s="211">
        <v>2.14</v>
      </c>
      <c r="G1508" s="102">
        <v>1</v>
      </c>
      <c r="H1508" s="102">
        <v>141539.6</v>
      </c>
      <c r="I1508" s="102"/>
      <c r="J1508" s="102"/>
      <c r="K1508" s="1161">
        <f t="shared" si="305"/>
        <v>141539.6</v>
      </c>
      <c r="L1508" s="211">
        <v>2.08</v>
      </c>
      <c r="M1508" s="102">
        <v>1</v>
      </c>
      <c r="N1508" s="211">
        <v>137571.20000000001</v>
      </c>
      <c r="O1508" s="211"/>
      <c r="P1508" s="211"/>
      <c r="Q1508" s="1161">
        <f t="shared" si="306"/>
        <v>137571.20000000001</v>
      </c>
      <c r="R1508" s="230">
        <f t="shared" si="307"/>
        <v>0</v>
      </c>
      <c r="S1508" s="230">
        <f t="shared" si="307"/>
        <v>3968.3999999999942</v>
      </c>
      <c r="T1508" s="230">
        <f t="shared" si="307"/>
        <v>0</v>
      </c>
      <c r="U1508" s="230">
        <f t="shared" si="307"/>
        <v>0</v>
      </c>
      <c r="V1508" s="230">
        <f t="shared" si="308"/>
        <v>3968.3999999999942</v>
      </c>
      <c r="W1508" s="211">
        <v>14</v>
      </c>
      <c r="X1508" s="211">
        <v>2.14</v>
      </c>
      <c r="Y1508" s="102">
        <v>1</v>
      </c>
      <c r="Z1508" s="102">
        <v>141539.6</v>
      </c>
      <c r="AA1508" s="102"/>
      <c r="AB1508" s="102"/>
      <c r="AC1508" s="1161">
        <f t="shared" si="309"/>
        <v>141539.6</v>
      </c>
      <c r="AD1508" s="211">
        <v>15</v>
      </c>
      <c r="AE1508" s="211">
        <v>2.14</v>
      </c>
      <c r="AF1508" s="102">
        <v>1</v>
      </c>
      <c r="AG1508" s="102">
        <v>141539.6</v>
      </c>
      <c r="AH1508" s="102"/>
      <c r="AI1508" s="102"/>
      <c r="AJ1508" s="1161">
        <f t="shared" si="310"/>
        <v>141539.6</v>
      </c>
    </row>
    <row r="1509" spans="1:36" ht="40.5">
      <c r="A1509" s="211">
        <v>26</v>
      </c>
      <c r="B1509" s="1134" t="s">
        <v>1980</v>
      </c>
      <c r="C1509" s="1141" t="s">
        <v>1340</v>
      </c>
      <c r="D1509" s="1747" t="s">
        <v>1180</v>
      </c>
      <c r="E1509" s="1748">
        <v>6</v>
      </c>
      <c r="F1509" s="211">
        <v>1.96</v>
      </c>
      <c r="G1509" s="102">
        <v>1</v>
      </c>
      <c r="H1509" s="102">
        <v>129634.4</v>
      </c>
      <c r="I1509" s="102"/>
      <c r="J1509" s="102"/>
      <c r="K1509" s="1161">
        <f t="shared" si="305"/>
        <v>129634.4</v>
      </c>
      <c r="L1509" s="211">
        <v>1.9</v>
      </c>
      <c r="M1509" s="102">
        <v>1</v>
      </c>
      <c r="N1509" s="211">
        <v>125666</v>
      </c>
      <c r="O1509" s="211"/>
      <c r="P1509" s="211"/>
      <c r="Q1509" s="1161">
        <f t="shared" si="306"/>
        <v>125666</v>
      </c>
      <c r="R1509" s="230">
        <f t="shared" ref="R1509:U1533" si="311">G1509-M1509</f>
        <v>0</v>
      </c>
      <c r="S1509" s="230">
        <f t="shared" si="311"/>
        <v>3968.3999999999942</v>
      </c>
      <c r="T1509" s="230">
        <f t="shared" si="311"/>
        <v>0</v>
      </c>
      <c r="U1509" s="230">
        <f t="shared" si="311"/>
        <v>0</v>
      </c>
      <c r="V1509" s="230">
        <f t="shared" si="308"/>
        <v>3968.3999999999942</v>
      </c>
      <c r="W1509" s="211">
        <v>7</v>
      </c>
      <c r="X1509" s="211">
        <v>1.96</v>
      </c>
      <c r="Y1509" s="102">
        <v>1</v>
      </c>
      <c r="Z1509" s="102">
        <v>129634.4</v>
      </c>
      <c r="AA1509" s="102"/>
      <c r="AB1509" s="102"/>
      <c r="AC1509" s="1161">
        <f t="shared" si="309"/>
        <v>129634.4</v>
      </c>
      <c r="AD1509" s="211">
        <v>8</v>
      </c>
      <c r="AE1509" s="211">
        <v>2.02</v>
      </c>
      <c r="AF1509" s="102">
        <v>1</v>
      </c>
      <c r="AG1509" s="102">
        <v>133602.79999999999</v>
      </c>
      <c r="AH1509" s="102"/>
      <c r="AI1509" s="102"/>
      <c r="AJ1509" s="1161">
        <f t="shared" si="310"/>
        <v>133602.79999999999</v>
      </c>
    </row>
    <row r="1510" spans="1:36" ht="40.5">
      <c r="A1510" s="211">
        <v>27</v>
      </c>
      <c r="B1510" s="1134" t="s">
        <v>2001</v>
      </c>
      <c r="C1510" s="1141" t="s">
        <v>1340</v>
      </c>
      <c r="D1510" s="1747" t="s">
        <v>1180</v>
      </c>
      <c r="E1510" s="1748">
        <v>3</v>
      </c>
      <c r="F1510" s="211">
        <v>1.84</v>
      </c>
      <c r="G1510" s="102">
        <v>1</v>
      </c>
      <c r="H1510" s="102">
        <v>121697.60000000001</v>
      </c>
      <c r="I1510" s="102"/>
      <c r="J1510" s="102"/>
      <c r="K1510" s="1161">
        <f t="shared" si="305"/>
        <v>121697.60000000001</v>
      </c>
      <c r="L1510" s="211">
        <v>1.79</v>
      </c>
      <c r="M1510" s="102">
        <v>1</v>
      </c>
      <c r="N1510" s="211">
        <v>118390.6</v>
      </c>
      <c r="O1510" s="211"/>
      <c r="P1510" s="211"/>
      <c r="Q1510" s="1161">
        <f t="shared" si="306"/>
        <v>118390.6</v>
      </c>
      <c r="R1510" s="230">
        <f t="shared" si="311"/>
        <v>0</v>
      </c>
      <c r="S1510" s="230">
        <f t="shared" si="311"/>
        <v>3307</v>
      </c>
      <c r="T1510" s="230">
        <f t="shared" si="311"/>
        <v>0</v>
      </c>
      <c r="U1510" s="230">
        <f t="shared" si="311"/>
        <v>0</v>
      </c>
      <c r="V1510" s="230">
        <f t="shared" si="308"/>
        <v>3307</v>
      </c>
      <c r="W1510" s="211">
        <v>4</v>
      </c>
      <c r="X1510" s="211">
        <v>1.9</v>
      </c>
      <c r="Y1510" s="102">
        <v>1</v>
      </c>
      <c r="Z1510" s="102">
        <v>125666</v>
      </c>
      <c r="AA1510" s="102"/>
      <c r="AB1510" s="102"/>
      <c r="AC1510" s="1161">
        <f t="shared" si="309"/>
        <v>125666</v>
      </c>
      <c r="AD1510" s="211">
        <v>5</v>
      </c>
      <c r="AE1510" s="211">
        <v>1.9</v>
      </c>
      <c r="AF1510" s="102">
        <v>1</v>
      </c>
      <c r="AG1510" s="102">
        <v>125666</v>
      </c>
      <c r="AH1510" s="102"/>
      <c r="AI1510" s="102"/>
      <c r="AJ1510" s="1161">
        <f t="shared" si="310"/>
        <v>125666</v>
      </c>
    </row>
    <row r="1511" spans="1:36" ht="40.5">
      <c r="A1511" s="211">
        <v>28</v>
      </c>
      <c r="B1511" s="1134" t="s">
        <v>1975</v>
      </c>
      <c r="C1511" s="1141" t="s">
        <v>1340</v>
      </c>
      <c r="D1511" s="1747" t="s">
        <v>1180</v>
      </c>
      <c r="E1511" s="1748">
        <v>7</v>
      </c>
      <c r="F1511" s="211">
        <v>1.96</v>
      </c>
      <c r="G1511" s="102">
        <v>1</v>
      </c>
      <c r="H1511" s="102">
        <v>129634.4</v>
      </c>
      <c r="I1511" s="102"/>
      <c r="J1511" s="102"/>
      <c r="K1511" s="1161">
        <f t="shared" si="305"/>
        <v>129634.4</v>
      </c>
      <c r="L1511" s="211">
        <v>1.96</v>
      </c>
      <c r="M1511" s="102">
        <v>1</v>
      </c>
      <c r="N1511" s="211">
        <v>129634.4</v>
      </c>
      <c r="O1511" s="211"/>
      <c r="P1511" s="211"/>
      <c r="Q1511" s="1161">
        <f t="shared" si="306"/>
        <v>129634.4</v>
      </c>
      <c r="R1511" s="230">
        <f t="shared" si="311"/>
        <v>0</v>
      </c>
      <c r="S1511" s="230">
        <f t="shared" si="311"/>
        <v>0</v>
      </c>
      <c r="T1511" s="230">
        <f t="shared" si="311"/>
        <v>0</v>
      </c>
      <c r="U1511" s="230">
        <f t="shared" si="311"/>
        <v>0</v>
      </c>
      <c r="V1511" s="230">
        <f t="shared" si="308"/>
        <v>0</v>
      </c>
      <c r="W1511" s="211">
        <v>8</v>
      </c>
      <c r="X1511" s="211">
        <v>2.02</v>
      </c>
      <c r="Y1511" s="102">
        <v>1</v>
      </c>
      <c r="Z1511" s="102">
        <v>133602.79999999999</v>
      </c>
      <c r="AA1511" s="102"/>
      <c r="AB1511" s="102"/>
      <c r="AC1511" s="1161">
        <f t="shared" si="309"/>
        <v>133602.79999999999</v>
      </c>
      <c r="AD1511" s="211">
        <v>9</v>
      </c>
      <c r="AE1511" s="211">
        <v>2.02</v>
      </c>
      <c r="AF1511" s="102">
        <v>1</v>
      </c>
      <c r="AG1511" s="102">
        <v>133602.79999999999</v>
      </c>
      <c r="AH1511" s="102"/>
      <c r="AI1511" s="102"/>
      <c r="AJ1511" s="1161">
        <f t="shared" si="310"/>
        <v>133602.79999999999</v>
      </c>
    </row>
    <row r="1512" spans="1:36" ht="40.5">
      <c r="A1512" s="211">
        <v>29</v>
      </c>
      <c r="B1512" s="1134" t="s">
        <v>1974</v>
      </c>
      <c r="C1512" s="1141" t="s">
        <v>1340</v>
      </c>
      <c r="D1512" s="1747" t="s">
        <v>1180</v>
      </c>
      <c r="E1512" s="1748">
        <v>5</v>
      </c>
      <c r="F1512" s="211">
        <v>1.9</v>
      </c>
      <c r="G1512" s="102">
        <v>1</v>
      </c>
      <c r="H1512" s="102">
        <v>125666</v>
      </c>
      <c r="I1512" s="102"/>
      <c r="J1512" s="102"/>
      <c r="K1512" s="1161">
        <f t="shared" si="305"/>
        <v>125666</v>
      </c>
      <c r="L1512" s="211">
        <v>1.9</v>
      </c>
      <c r="M1512" s="102">
        <v>1</v>
      </c>
      <c r="N1512" s="211">
        <v>125666</v>
      </c>
      <c r="O1512" s="211"/>
      <c r="P1512" s="211"/>
      <c r="Q1512" s="1161">
        <f t="shared" si="306"/>
        <v>125666</v>
      </c>
      <c r="R1512" s="230">
        <f t="shared" si="311"/>
        <v>0</v>
      </c>
      <c r="S1512" s="230">
        <f t="shared" si="311"/>
        <v>0</v>
      </c>
      <c r="T1512" s="230">
        <f t="shared" si="311"/>
        <v>0</v>
      </c>
      <c r="U1512" s="230">
        <f t="shared" si="311"/>
        <v>0</v>
      </c>
      <c r="V1512" s="230">
        <f t="shared" si="308"/>
        <v>0</v>
      </c>
      <c r="W1512" s="211">
        <v>6</v>
      </c>
      <c r="X1512" s="211">
        <v>1.96</v>
      </c>
      <c r="Y1512" s="102">
        <v>1</v>
      </c>
      <c r="Z1512" s="102">
        <v>129634.4</v>
      </c>
      <c r="AA1512" s="102"/>
      <c r="AB1512" s="102"/>
      <c r="AC1512" s="1161">
        <f t="shared" si="309"/>
        <v>129634.4</v>
      </c>
      <c r="AD1512" s="211">
        <v>7</v>
      </c>
      <c r="AE1512" s="211">
        <v>1.96</v>
      </c>
      <c r="AF1512" s="102">
        <v>1</v>
      </c>
      <c r="AG1512" s="102">
        <v>129634.4</v>
      </c>
      <c r="AH1512" s="102"/>
      <c r="AI1512" s="102"/>
      <c r="AJ1512" s="1161">
        <f t="shared" si="310"/>
        <v>129634.4</v>
      </c>
    </row>
    <row r="1513" spans="1:36" ht="40.5">
      <c r="A1513" s="211">
        <v>30</v>
      </c>
      <c r="B1513" s="1134" t="s">
        <v>1979</v>
      </c>
      <c r="C1513" s="1141" t="s">
        <v>1340</v>
      </c>
      <c r="D1513" s="1747" t="s">
        <v>1180</v>
      </c>
      <c r="E1513" s="1748">
        <v>9</v>
      </c>
      <c r="F1513" s="211">
        <v>2.02</v>
      </c>
      <c r="G1513" s="102">
        <v>1</v>
      </c>
      <c r="H1513" s="102">
        <v>133602.79999999999</v>
      </c>
      <c r="I1513" s="102"/>
      <c r="J1513" s="102"/>
      <c r="K1513" s="1161">
        <f t="shared" si="305"/>
        <v>133602.79999999999</v>
      </c>
      <c r="L1513" s="211">
        <v>2.02</v>
      </c>
      <c r="M1513" s="102">
        <v>1</v>
      </c>
      <c r="N1513" s="211">
        <v>133602.79999999999</v>
      </c>
      <c r="O1513" s="211"/>
      <c r="P1513" s="211"/>
      <c r="Q1513" s="1161">
        <f t="shared" si="306"/>
        <v>133602.79999999999</v>
      </c>
      <c r="R1513" s="230">
        <f t="shared" si="311"/>
        <v>0</v>
      </c>
      <c r="S1513" s="230">
        <f t="shared" si="311"/>
        <v>0</v>
      </c>
      <c r="T1513" s="230">
        <f t="shared" si="311"/>
        <v>0</v>
      </c>
      <c r="U1513" s="230">
        <f t="shared" si="311"/>
        <v>0</v>
      </c>
      <c r="V1513" s="230">
        <f t="shared" si="308"/>
        <v>0</v>
      </c>
      <c r="W1513" s="211">
        <v>10</v>
      </c>
      <c r="X1513" s="211">
        <v>2.08</v>
      </c>
      <c r="Y1513" s="102">
        <v>1</v>
      </c>
      <c r="Z1513" s="102">
        <v>137571.20000000001</v>
      </c>
      <c r="AA1513" s="102"/>
      <c r="AB1513" s="102"/>
      <c r="AC1513" s="1161">
        <f t="shared" si="309"/>
        <v>137571.20000000001</v>
      </c>
      <c r="AD1513" s="211">
        <v>11</v>
      </c>
      <c r="AE1513" s="211">
        <v>2.08</v>
      </c>
      <c r="AF1513" s="102">
        <v>1</v>
      </c>
      <c r="AG1513" s="102">
        <v>137571.20000000001</v>
      </c>
      <c r="AH1513" s="102"/>
      <c r="AI1513" s="102"/>
      <c r="AJ1513" s="1161">
        <f t="shared" si="310"/>
        <v>137571.20000000001</v>
      </c>
    </row>
    <row r="1514" spans="1:36" ht="40.5">
      <c r="A1514" s="211">
        <v>31</v>
      </c>
      <c r="B1514" s="1134" t="s">
        <v>6847</v>
      </c>
      <c r="C1514" s="1141" t="s">
        <v>1340</v>
      </c>
      <c r="D1514" s="1747" t="s">
        <v>1180</v>
      </c>
      <c r="E1514" s="1748">
        <v>2</v>
      </c>
      <c r="F1514" s="211">
        <v>1.79</v>
      </c>
      <c r="G1514" s="102">
        <v>1</v>
      </c>
      <c r="H1514" s="102">
        <v>118390.6</v>
      </c>
      <c r="I1514" s="102"/>
      <c r="J1514" s="102"/>
      <c r="K1514" s="1161">
        <f t="shared" si="305"/>
        <v>118390.6</v>
      </c>
      <c r="L1514" s="211">
        <v>1.73</v>
      </c>
      <c r="M1514" s="102">
        <v>1</v>
      </c>
      <c r="N1514" s="211">
        <v>114422.2</v>
      </c>
      <c r="O1514" s="211"/>
      <c r="P1514" s="211"/>
      <c r="Q1514" s="1161">
        <f t="shared" si="306"/>
        <v>114422.2</v>
      </c>
      <c r="R1514" s="230">
        <f t="shared" si="311"/>
        <v>0</v>
      </c>
      <c r="S1514" s="230">
        <f t="shared" si="311"/>
        <v>3968.4000000000087</v>
      </c>
      <c r="T1514" s="230">
        <f t="shared" si="311"/>
        <v>0</v>
      </c>
      <c r="U1514" s="230">
        <f t="shared" si="311"/>
        <v>0</v>
      </c>
      <c r="V1514" s="230">
        <f t="shared" si="308"/>
        <v>3968.4000000000087</v>
      </c>
      <c r="W1514" s="211">
        <v>3</v>
      </c>
      <c r="X1514" s="211">
        <v>1.84</v>
      </c>
      <c r="Y1514" s="102">
        <v>1</v>
      </c>
      <c r="Z1514" s="102">
        <v>121697.60000000001</v>
      </c>
      <c r="AA1514" s="102"/>
      <c r="AB1514" s="102"/>
      <c r="AC1514" s="1161">
        <f t="shared" si="309"/>
        <v>121697.60000000001</v>
      </c>
      <c r="AD1514" s="211">
        <v>4</v>
      </c>
      <c r="AE1514" s="211">
        <v>1.9</v>
      </c>
      <c r="AF1514" s="102">
        <v>1</v>
      </c>
      <c r="AG1514" s="102">
        <v>125666</v>
      </c>
      <c r="AH1514" s="102"/>
      <c r="AI1514" s="102"/>
      <c r="AJ1514" s="1161">
        <f t="shared" si="310"/>
        <v>125666</v>
      </c>
    </row>
    <row r="1515" spans="1:36" ht="40.5">
      <c r="A1515" s="211">
        <v>32</v>
      </c>
      <c r="B1515" s="1134" t="s">
        <v>1981</v>
      </c>
      <c r="C1515" s="1141" t="s">
        <v>1340</v>
      </c>
      <c r="D1515" s="1747" t="s">
        <v>1180</v>
      </c>
      <c r="E1515" s="1748">
        <v>7</v>
      </c>
      <c r="F1515" s="211">
        <v>1.96</v>
      </c>
      <c r="G1515" s="102">
        <v>1</v>
      </c>
      <c r="H1515" s="102">
        <v>129634.4</v>
      </c>
      <c r="I1515" s="102"/>
      <c r="J1515" s="102"/>
      <c r="K1515" s="1161">
        <f t="shared" si="305"/>
        <v>129634.4</v>
      </c>
      <c r="L1515" s="211">
        <v>1.96</v>
      </c>
      <c r="M1515" s="102">
        <v>1</v>
      </c>
      <c r="N1515" s="211">
        <v>129634.4</v>
      </c>
      <c r="O1515" s="211"/>
      <c r="P1515" s="211"/>
      <c r="Q1515" s="1161">
        <f t="shared" si="306"/>
        <v>129634.4</v>
      </c>
      <c r="R1515" s="230">
        <f t="shared" si="311"/>
        <v>0</v>
      </c>
      <c r="S1515" s="230">
        <f t="shared" si="311"/>
        <v>0</v>
      </c>
      <c r="T1515" s="230">
        <f t="shared" si="311"/>
        <v>0</v>
      </c>
      <c r="U1515" s="230">
        <f t="shared" si="311"/>
        <v>0</v>
      </c>
      <c r="V1515" s="230">
        <f t="shared" si="308"/>
        <v>0</v>
      </c>
      <c r="W1515" s="211">
        <v>8</v>
      </c>
      <c r="X1515" s="211">
        <v>2.02</v>
      </c>
      <c r="Y1515" s="102">
        <v>1</v>
      </c>
      <c r="Z1515" s="102">
        <v>133602.79999999999</v>
      </c>
      <c r="AA1515" s="102"/>
      <c r="AB1515" s="102"/>
      <c r="AC1515" s="1161">
        <f t="shared" si="309"/>
        <v>133602.79999999999</v>
      </c>
      <c r="AD1515" s="211">
        <v>9</v>
      </c>
      <c r="AE1515" s="211">
        <v>2.02</v>
      </c>
      <c r="AF1515" s="102">
        <v>1</v>
      </c>
      <c r="AG1515" s="102">
        <v>133602.79999999999</v>
      </c>
      <c r="AH1515" s="102"/>
      <c r="AI1515" s="102"/>
      <c r="AJ1515" s="1161">
        <f t="shared" si="310"/>
        <v>133602.79999999999</v>
      </c>
    </row>
    <row r="1516" spans="1:36" ht="40.5">
      <c r="A1516" s="211">
        <v>33</v>
      </c>
      <c r="B1516" s="1134" t="s">
        <v>1770</v>
      </c>
      <c r="C1516" s="1141" t="s">
        <v>1340</v>
      </c>
      <c r="D1516" s="1747" t="s">
        <v>1180</v>
      </c>
      <c r="E1516" s="1748">
        <v>3</v>
      </c>
      <c r="F1516" s="211">
        <v>1.84</v>
      </c>
      <c r="G1516" s="102">
        <v>1</v>
      </c>
      <c r="H1516" s="102">
        <v>121697.60000000001</v>
      </c>
      <c r="I1516" s="102"/>
      <c r="J1516" s="102"/>
      <c r="K1516" s="1161">
        <f t="shared" si="305"/>
        <v>121697.60000000001</v>
      </c>
      <c r="L1516" s="211">
        <v>1.79</v>
      </c>
      <c r="M1516" s="102">
        <v>1</v>
      </c>
      <c r="N1516" s="211">
        <v>118390.6</v>
      </c>
      <c r="O1516" s="211"/>
      <c r="P1516" s="211"/>
      <c r="Q1516" s="1161">
        <f t="shared" si="306"/>
        <v>118390.6</v>
      </c>
      <c r="R1516" s="230">
        <f t="shared" si="311"/>
        <v>0</v>
      </c>
      <c r="S1516" s="230">
        <f t="shared" si="311"/>
        <v>3307</v>
      </c>
      <c r="T1516" s="230">
        <f t="shared" si="311"/>
        <v>0</v>
      </c>
      <c r="U1516" s="230">
        <f t="shared" si="311"/>
        <v>0</v>
      </c>
      <c r="V1516" s="230">
        <f t="shared" si="308"/>
        <v>3307</v>
      </c>
      <c r="W1516" s="211">
        <v>4</v>
      </c>
      <c r="X1516" s="211">
        <v>1.9</v>
      </c>
      <c r="Y1516" s="102">
        <v>1</v>
      </c>
      <c r="Z1516" s="102">
        <v>125666</v>
      </c>
      <c r="AA1516" s="102"/>
      <c r="AB1516" s="102"/>
      <c r="AC1516" s="1161">
        <f t="shared" si="309"/>
        <v>125666</v>
      </c>
      <c r="AD1516" s="211">
        <v>5</v>
      </c>
      <c r="AE1516" s="211">
        <v>1.9</v>
      </c>
      <c r="AF1516" s="102">
        <v>1</v>
      </c>
      <c r="AG1516" s="102">
        <v>125666</v>
      </c>
      <c r="AH1516" s="102"/>
      <c r="AI1516" s="102"/>
      <c r="AJ1516" s="1161">
        <f t="shared" si="310"/>
        <v>125666</v>
      </c>
    </row>
    <row r="1517" spans="1:36" ht="40.5">
      <c r="A1517" s="211">
        <v>34</v>
      </c>
      <c r="B1517" s="1134" t="s">
        <v>6848</v>
      </c>
      <c r="C1517" s="1141" t="s">
        <v>1340</v>
      </c>
      <c r="D1517" s="1747" t="s">
        <v>1180</v>
      </c>
      <c r="E1517" s="1748">
        <v>3</v>
      </c>
      <c r="F1517" s="211">
        <v>1.84</v>
      </c>
      <c r="G1517" s="102">
        <v>1</v>
      </c>
      <c r="H1517" s="102">
        <v>121697.60000000001</v>
      </c>
      <c r="I1517" s="102"/>
      <c r="J1517" s="102"/>
      <c r="K1517" s="1161">
        <f t="shared" si="305"/>
        <v>121697.60000000001</v>
      </c>
      <c r="L1517" s="211">
        <v>1.79</v>
      </c>
      <c r="M1517" s="102">
        <v>1</v>
      </c>
      <c r="N1517" s="211">
        <v>118390.6</v>
      </c>
      <c r="O1517" s="211"/>
      <c r="P1517" s="211"/>
      <c r="Q1517" s="1161">
        <f t="shared" si="306"/>
        <v>118390.6</v>
      </c>
      <c r="R1517" s="230">
        <f t="shared" si="311"/>
        <v>0</v>
      </c>
      <c r="S1517" s="230">
        <f t="shared" si="311"/>
        <v>3307</v>
      </c>
      <c r="T1517" s="230">
        <f t="shared" si="311"/>
        <v>0</v>
      </c>
      <c r="U1517" s="230">
        <f t="shared" si="311"/>
        <v>0</v>
      </c>
      <c r="V1517" s="230">
        <f t="shared" si="308"/>
        <v>3307</v>
      </c>
      <c r="W1517" s="211">
        <v>4</v>
      </c>
      <c r="X1517" s="211">
        <v>1.9</v>
      </c>
      <c r="Y1517" s="102">
        <v>1</v>
      </c>
      <c r="Z1517" s="102">
        <v>125666</v>
      </c>
      <c r="AA1517" s="102"/>
      <c r="AB1517" s="102"/>
      <c r="AC1517" s="1161">
        <f t="shared" si="309"/>
        <v>125666</v>
      </c>
      <c r="AD1517" s="211">
        <v>5</v>
      </c>
      <c r="AE1517" s="211">
        <v>1.9</v>
      </c>
      <c r="AF1517" s="102">
        <v>1</v>
      </c>
      <c r="AG1517" s="102">
        <v>125666</v>
      </c>
      <c r="AH1517" s="102"/>
      <c r="AI1517" s="102"/>
      <c r="AJ1517" s="1161">
        <f t="shared" si="310"/>
        <v>125666</v>
      </c>
    </row>
    <row r="1518" spans="1:36" ht="40.5">
      <c r="A1518" s="211">
        <v>35</v>
      </c>
      <c r="B1518" s="1134" t="s">
        <v>1977</v>
      </c>
      <c r="C1518" s="1141" t="s">
        <v>1340</v>
      </c>
      <c r="D1518" s="1747" t="s">
        <v>1180</v>
      </c>
      <c r="E1518" s="1748">
        <v>9</v>
      </c>
      <c r="F1518" s="211">
        <v>2.02</v>
      </c>
      <c r="G1518" s="102">
        <v>1</v>
      </c>
      <c r="H1518" s="102">
        <v>133602.79999999999</v>
      </c>
      <c r="I1518" s="102"/>
      <c r="J1518" s="102"/>
      <c r="K1518" s="1161">
        <f t="shared" si="305"/>
        <v>133602.79999999999</v>
      </c>
      <c r="L1518" s="211">
        <v>2.02</v>
      </c>
      <c r="M1518" s="102">
        <v>1</v>
      </c>
      <c r="N1518" s="211">
        <v>133602.79999999999</v>
      </c>
      <c r="O1518" s="211"/>
      <c r="P1518" s="211"/>
      <c r="Q1518" s="1161">
        <f t="shared" si="306"/>
        <v>133602.79999999999</v>
      </c>
      <c r="R1518" s="230">
        <f t="shared" si="311"/>
        <v>0</v>
      </c>
      <c r="S1518" s="230">
        <f t="shared" si="311"/>
        <v>0</v>
      </c>
      <c r="T1518" s="230">
        <f t="shared" si="311"/>
        <v>0</v>
      </c>
      <c r="U1518" s="230">
        <f t="shared" si="311"/>
        <v>0</v>
      </c>
      <c r="V1518" s="230">
        <f t="shared" si="308"/>
        <v>0</v>
      </c>
      <c r="W1518" s="211">
        <v>10</v>
      </c>
      <c r="X1518" s="211">
        <v>2.08</v>
      </c>
      <c r="Y1518" s="102">
        <v>1</v>
      </c>
      <c r="Z1518" s="102">
        <v>137571.20000000001</v>
      </c>
      <c r="AA1518" s="102"/>
      <c r="AB1518" s="102"/>
      <c r="AC1518" s="1161">
        <f t="shared" si="309"/>
        <v>137571.20000000001</v>
      </c>
      <c r="AD1518" s="211">
        <v>11</v>
      </c>
      <c r="AE1518" s="211">
        <v>2.08</v>
      </c>
      <c r="AF1518" s="102">
        <v>1</v>
      </c>
      <c r="AG1518" s="102">
        <v>137571.20000000001</v>
      </c>
      <c r="AH1518" s="102"/>
      <c r="AI1518" s="102"/>
      <c r="AJ1518" s="1161">
        <f t="shared" si="310"/>
        <v>137571.20000000001</v>
      </c>
    </row>
    <row r="1519" spans="1:36" ht="40.5">
      <c r="A1519" s="211">
        <v>36</v>
      </c>
      <c r="B1519" s="1134" t="s">
        <v>1976</v>
      </c>
      <c r="C1519" s="1141" t="s">
        <v>1340</v>
      </c>
      <c r="D1519" s="1747" t="s">
        <v>1180</v>
      </c>
      <c r="E1519" s="1748">
        <v>10</v>
      </c>
      <c r="F1519" s="211">
        <v>2.08</v>
      </c>
      <c r="G1519" s="102">
        <v>1</v>
      </c>
      <c r="H1519" s="102">
        <v>137571.20000000001</v>
      </c>
      <c r="I1519" s="102"/>
      <c r="J1519" s="102"/>
      <c r="K1519" s="1161">
        <f t="shared" si="305"/>
        <v>137571.20000000001</v>
      </c>
      <c r="L1519" s="211">
        <v>2.02</v>
      </c>
      <c r="M1519" s="102">
        <v>1</v>
      </c>
      <c r="N1519" s="211">
        <v>133602.79999999999</v>
      </c>
      <c r="O1519" s="211"/>
      <c r="P1519" s="211"/>
      <c r="Q1519" s="1161">
        <f t="shared" si="306"/>
        <v>133602.79999999999</v>
      </c>
      <c r="R1519" s="230">
        <f t="shared" si="311"/>
        <v>0</v>
      </c>
      <c r="S1519" s="230">
        <f t="shared" si="311"/>
        <v>3968.4000000000233</v>
      </c>
      <c r="T1519" s="230">
        <f t="shared" si="311"/>
        <v>0</v>
      </c>
      <c r="U1519" s="230">
        <f t="shared" si="311"/>
        <v>0</v>
      </c>
      <c r="V1519" s="230">
        <f t="shared" si="308"/>
        <v>3968.4000000000233</v>
      </c>
      <c r="W1519" s="211">
        <v>11</v>
      </c>
      <c r="X1519" s="211">
        <v>2.08</v>
      </c>
      <c r="Y1519" s="102">
        <v>1</v>
      </c>
      <c r="Z1519" s="102">
        <v>137571.20000000001</v>
      </c>
      <c r="AA1519" s="102"/>
      <c r="AB1519" s="102"/>
      <c r="AC1519" s="1161">
        <f t="shared" si="309"/>
        <v>137571.20000000001</v>
      </c>
      <c r="AD1519" s="211">
        <v>12</v>
      </c>
      <c r="AE1519" s="211">
        <v>2.08</v>
      </c>
      <c r="AF1519" s="102">
        <v>1</v>
      </c>
      <c r="AG1519" s="102">
        <v>137571.20000000001</v>
      </c>
      <c r="AH1519" s="102"/>
      <c r="AI1519" s="102"/>
      <c r="AJ1519" s="1161">
        <f t="shared" si="310"/>
        <v>137571.20000000001</v>
      </c>
    </row>
    <row r="1520" spans="1:36" ht="27">
      <c r="A1520" s="211">
        <v>37</v>
      </c>
      <c r="B1520" s="1134" t="s">
        <v>6849</v>
      </c>
      <c r="C1520" s="1141" t="s">
        <v>1385</v>
      </c>
      <c r="D1520" s="1747" t="s">
        <v>1180</v>
      </c>
      <c r="E1520" s="1748">
        <v>2</v>
      </c>
      <c r="F1520" s="211">
        <v>1.79</v>
      </c>
      <c r="G1520" s="102">
        <v>1</v>
      </c>
      <c r="H1520" s="102">
        <v>118390.6</v>
      </c>
      <c r="I1520" s="102"/>
      <c r="J1520" s="102"/>
      <c r="K1520" s="1161">
        <f t="shared" si="305"/>
        <v>118390.6</v>
      </c>
      <c r="L1520" s="211">
        <v>1.73</v>
      </c>
      <c r="M1520" s="102">
        <v>1</v>
      </c>
      <c r="N1520" s="211">
        <v>114422.2</v>
      </c>
      <c r="O1520" s="211"/>
      <c r="P1520" s="211"/>
      <c r="Q1520" s="1161">
        <f t="shared" si="306"/>
        <v>114422.2</v>
      </c>
      <c r="R1520" s="230">
        <f t="shared" si="311"/>
        <v>0</v>
      </c>
      <c r="S1520" s="230">
        <f t="shared" si="311"/>
        <v>3968.4000000000087</v>
      </c>
      <c r="T1520" s="230">
        <f t="shared" si="311"/>
        <v>0</v>
      </c>
      <c r="U1520" s="230">
        <f t="shared" si="311"/>
        <v>0</v>
      </c>
      <c r="V1520" s="230">
        <f t="shared" si="308"/>
        <v>3968.4000000000087</v>
      </c>
      <c r="W1520" s="211">
        <v>3</v>
      </c>
      <c r="X1520" s="211">
        <v>1.84</v>
      </c>
      <c r="Y1520" s="102">
        <v>1</v>
      </c>
      <c r="Z1520" s="102">
        <v>121697.60000000001</v>
      </c>
      <c r="AA1520" s="102"/>
      <c r="AB1520" s="102"/>
      <c r="AC1520" s="1161">
        <f t="shared" si="309"/>
        <v>121697.60000000001</v>
      </c>
      <c r="AD1520" s="211">
        <v>4</v>
      </c>
      <c r="AE1520" s="211">
        <v>1.9</v>
      </c>
      <c r="AF1520" s="102">
        <v>1</v>
      </c>
      <c r="AG1520" s="102">
        <v>125666</v>
      </c>
      <c r="AH1520" s="102"/>
      <c r="AI1520" s="102"/>
      <c r="AJ1520" s="1161">
        <f t="shared" si="310"/>
        <v>125666</v>
      </c>
    </row>
    <row r="1521" spans="1:36" ht="27">
      <c r="A1521" s="211">
        <v>38</v>
      </c>
      <c r="B1521" s="1134" t="s">
        <v>6850</v>
      </c>
      <c r="C1521" s="1141" t="s">
        <v>1385</v>
      </c>
      <c r="D1521" s="1747" t="s">
        <v>1180</v>
      </c>
      <c r="E1521" s="1748">
        <v>4</v>
      </c>
      <c r="F1521" s="211">
        <v>1.9</v>
      </c>
      <c r="G1521" s="102">
        <v>1</v>
      </c>
      <c r="H1521" s="102">
        <v>125666</v>
      </c>
      <c r="I1521" s="102"/>
      <c r="J1521" s="102"/>
      <c r="K1521" s="1161">
        <f t="shared" si="305"/>
        <v>125666</v>
      </c>
      <c r="L1521" s="211">
        <v>1.84</v>
      </c>
      <c r="M1521" s="102">
        <v>1</v>
      </c>
      <c r="N1521" s="211">
        <v>121697.60000000001</v>
      </c>
      <c r="O1521" s="211"/>
      <c r="P1521" s="211"/>
      <c r="Q1521" s="1161">
        <f t="shared" si="306"/>
        <v>121697.60000000001</v>
      </c>
      <c r="R1521" s="230">
        <f t="shared" si="311"/>
        <v>0</v>
      </c>
      <c r="S1521" s="230">
        <f t="shared" si="311"/>
        <v>3968.3999999999942</v>
      </c>
      <c r="T1521" s="230">
        <f t="shared" si="311"/>
        <v>0</v>
      </c>
      <c r="U1521" s="230">
        <f t="shared" si="311"/>
        <v>0</v>
      </c>
      <c r="V1521" s="230">
        <f t="shared" si="308"/>
        <v>3968.3999999999942</v>
      </c>
      <c r="W1521" s="211">
        <v>5</v>
      </c>
      <c r="X1521" s="211">
        <v>1.9</v>
      </c>
      <c r="Y1521" s="102">
        <v>1</v>
      </c>
      <c r="Z1521" s="102">
        <v>125666</v>
      </c>
      <c r="AA1521" s="102"/>
      <c r="AB1521" s="102"/>
      <c r="AC1521" s="1161">
        <f t="shared" si="309"/>
        <v>125666</v>
      </c>
      <c r="AD1521" s="211">
        <v>6</v>
      </c>
      <c r="AE1521" s="211">
        <v>1.96</v>
      </c>
      <c r="AF1521" s="102">
        <v>1</v>
      </c>
      <c r="AG1521" s="102">
        <v>129634.4</v>
      </c>
      <c r="AH1521" s="102"/>
      <c r="AI1521" s="102"/>
      <c r="AJ1521" s="1161">
        <f t="shared" si="310"/>
        <v>129634.4</v>
      </c>
    </row>
    <row r="1522" spans="1:36" ht="27">
      <c r="A1522" s="211">
        <v>39</v>
      </c>
      <c r="B1522" s="1134" t="s">
        <v>6851</v>
      </c>
      <c r="C1522" s="1141" t="s">
        <v>1385</v>
      </c>
      <c r="D1522" s="1747" t="s">
        <v>1180</v>
      </c>
      <c r="E1522" s="1748">
        <v>1</v>
      </c>
      <c r="F1522" s="211">
        <v>1.73</v>
      </c>
      <c r="G1522" s="102">
        <v>1</v>
      </c>
      <c r="H1522" s="102">
        <v>114422.2</v>
      </c>
      <c r="I1522" s="102"/>
      <c r="J1522" s="102"/>
      <c r="K1522" s="1161">
        <f t="shared" si="305"/>
        <v>114422.2</v>
      </c>
      <c r="L1522" s="211">
        <v>1.68</v>
      </c>
      <c r="M1522" s="102">
        <v>1</v>
      </c>
      <c r="N1522" s="211">
        <v>111115.2</v>
      </c>
      <c r="O1522" s="211"/>
      <c r="P1522" s="211"/>
      <c r="Q1522" s="1161">
        <f t="shared" si="306"/>
        <v>111115.2</v>
      </c>
      <c r="R1522" s="230">
        <f t="shared" si="311"/>
        <v>0</v>
      </c>
      <c r="S1522" s="230">
        <f t="shared" si="311"/>
        <v>3307</v>
      </c>
      <c r="T1522" s="230">
        <f t="shared" si="311"/>
        <v>0</v>
      </c>
      <c r="U1522" s="230">
        <f t="shared" si="311"/>
        <v>0</v>
      </c>
      <c r="V1522" s="230">
        <f t="shared" si="308"/>
        <v>3307</v>
      </c>
      <c r="W1522" s="211">
        <v>2</v>
      </c>
      <c r="X1522" s="211">
        <v>1.79</v>
      </c>
      <c r="Y1522" s="102">
        <v>1</v>
      </c>
      <c r="Z1522" s="102">
        <v>118390.6</v>
      </c>
      <c r="AA1522" s="102"/>
      <c r="AB1522" s="102"/>
      <c r="AC1522" s="1161">
        <f t="shared" si="309"/>
        <v>118390.6</v>
      </c>
      <c r="AD1522" s="211">
        <v>3</v>
      </c>
      <c r="AE1522" s="211">
        <v>1.84</v>
      </c>
      <c r="AF1522" s="102">
        <v>1</v>
      </c>
      <c r="AG1522" s="102">
        <v>121697.60000000001</v>
      </c>
      <c r="AH1522" s="102"/>
      <c r="AI1522" s="102"/>
      <c r="AJ1522" s="1161">
        <f t="shared" si="310"/>
        <v>121697.60000000001</v>
      </c>
    </row>
    <row r="1523" spans="1:36" ht="27">
      <c r="A1523" s="211">
        <v>40</v>
      </c>
      <c r="B1523" s="1135" t="s">
        <v>1984</v>
      </c>
      <c r="C1523" s="1141" t="s">
        <v>1385</v>
      </c>
      <c r="D1523" s="1747" t="s">
        <v>1180</v>
      </c>
      <c r="E1523" s="1748">
        <v>14</v>
      </c>
      <c r="F1523" s="211">
        <v>2.14</v>
      </c>
      <c r="G1523" s="102">
        <v>1</v>
      </c>
      <c r="H1523" s="102">
        <v>141539.6</v>
      </c>
      <c r="I1523" s="102"/>
      <c r="J1523" s="102"/>
      <c r="K1523" s="1161">
        <f t="shared" si="305"/>
        <v>141539.6</v>
      </c>
      <c r="L1523" s="211">
        <v>2.14</v>
      </c>
      <c r="M1523" s="102">
        <v>1</v>
      </c>
      <c r="N1523" s="211">
        <v>141539.6</v>
      </c>
      <c r="O1523" s="211"/>
      <c r="P1523" s="211"/>
      <c r="Q1523" s="1161">
        <f t="shared" si="306"/>
        <v>141539.6</v>
      </c>
      <c r="R1523" s="230">
        <f t="shared" si="311"/>
        <v>0</v>
      </c>
      <c r="S1523" s="230">
        <f t="shared" si="311"/>
        <v>0</v>
      </c>
      <c r="T1523" s="230">
        <f t="shared" si="311"/>
        <v>0</v>
      </c>
      <c r="U1523" s="230">
        <f t="shared" si="311"/>
        <v>0</v>
      </c>
      <c r="V1523" s="230">
        <f t="shared" si="308"/>
        <v>0</v>
      </c>
      <c r="W1523" s="211">
        <v>15</v>
      </c>
      <c r="X1523" s="211">
        <v>2.14</v>
      </c>
      <c r="Y1523" s="102">
        <v>1</v>
      </c>
      <c r="Z1523" s="102">
        <v>141539.6</v>
      </c>
      <c r="AA1523" s="102"/>
      <c r="AB1523" s="102"/>
      <c r="AC1523" s="1161">
        <f t="shared" si="309"/>
        <v>141539.6</v>
      </c>
      <c r="AD1523" s="211">
        <v>16</v>
      </c>
      <c r="AE1523" s="211">
        <v>2.21</v>
      </c>
      <c r="AF1523" s="102">
        <v>1</v>
      </c>
      <c r="AG1523" s="102">
        <v>146169.4</v>
      </c>
      <c r="AH1523" s="102"/>
      <c r="AI1523" s="102"/>
      <c r="AJ1523" s="1161">
        <f t="shared" si="310"/>
        <v>146169.4</v>
      </c>
    </row>
    <row r="1524" spans="1:36" ht="27">
      <c r="A1524" s="211">
        <v>41</v>
      </c>
      <c r="B1524" s="1134" t="s">
        <v>1990</v>
      </c>
      <c r="C1524" s="1141" t="s">
        <v>1385</v>
      </c>
      <c r="D1524" s="1747" t="s">
        <v>1180</v>
      </c>
      <c r="E1524" s="1748">
        <v>5</v>
      </c>
      <c r="F1524" s="211">
        <v>1.9</v>
      </c>
      <c r="G1524" s="102">
        <v>1</v>
      </c>
      <c r="H1524" s="102">
        <v>125666</v>
      </c>
      <c r="I1524" s="102"/>
      <c r="J1524" s="102"/>
      <c r="K1524" s="1161">
        <f t="shared" si="305"/>
        <v>125666</v>
      </c>
      <c r="L1524" s="211">
        <v>1.9</v>
      </c>
      <c r="M1524" s="102">
        <v>1</v>
      </c>
      <c r="N1524" s="211">
        <v>125666</v>
      </c>
      <c r="O1524" s="211"/>
      <c r="P1524" s="211"/>
      <c r="Q1524" s="1161">
        <f t="shared" si="306"/>
        <v>125666</v>
      </c>
      <c r="R1524" s="230">
        <f t="shared" si="311"/>
        <v>0</v>
      </c>
      <c r="S1524" s="230">
        <f t="shared" si="311"/>
        <v>0</v>
      </c>
      <c r="T1524" s="230">
        <f t="shared" si="311"/>
        <v>0</v>
      </c>
      <c r="U1524" s="230">
        <f t="shared" si="311"/>
        <v>0</v>
      </c>
      <c r="V1524" s="230">
        <f t="shared" si="308"/>
        <v>0</v>
      </c>
      <c r="W1524" s="211">
        <v>6</v>
      </c>
      <c r="X1524" s="211">
        <v>1.96</v>
      </c>
      <c r="Y1524" s="102">
        <v>1</v>
      </c>
      <c r="Z1524" s="102">
        <v>129634.4</v>
      </c>
      <c r="AA1524" s="102"/>
      <c r="AB1524" s="102"/>
      <c r="AC1524" s="1161">
        <f t="shared" si="309"/>
        <v>129634.4</v>
      </c>
      <c r="AD1524" s="211">
        <v>7</v>
      </c>
      <c r="AE1524" s="211">
        <v>1.96</v>
      </c>
      <c r="AF1524" s="102">
        <v>1</v>
      </c>
      <c r="AG1524" s="102">
        <v>129634.4</v>
      </c>
      <c r="AH1524" s="102"/>
      <c r="AI1524" s="102"/>
      <c r="AJ1524" s="1161">
        <f t="shared" si="310"/>
        <v>129634.4</v>
      </c>
    </row>
    <row r="1525" spans="1:36" ht="27">
      <c r="A1525" s="211">
        <v>42</v>
      </c>
      <c r="B1525" s="1134" t="s">
        <v>2646</v>
      </c>
      <c r="C1525" s="1141" t="s">
        <v>1385</v>
      </c>
      <c r="D1525" s="1747" t="s">
        <v>1180</v>
      </c>
      <c r="E1525" s="1748">
        <v>3</v>
      </c>
      <c r="F1525" s="211">
        <v>1.84</v>
      </c>
      <c r="G1525" s="102">
        <v>1</v>
      </c>
      <c r="H1525" s="102">
        <v>121697.60000000001</v>
      </c>
      <c r="I1525" s="102"/>
      <c r="J1525" s="102"/>
      <c r="K1525" s="1161">
        <f t="shared" si="305"/>
        <v>121697.60000000001</v>
      </c>
      <c r="L1525" s="211">
        <v>1.79</v>
      </c>
      <c r="M1525" s="102">
        <v>1</v>
      </c>
      <c r="N1525" s="211">
        <v>118390.6</v>
      </c>
      <c r="O1525" s="211"/>
      <c r="P1525" s="211"/>
      <c r="Q1525" s="1161">
        <f t="shared" si="306"/>
        <v>118390.6</v>
      </c>
      <c r="R1525" s="230">
        <f t="shared" si="311"/>
        <v>0</v>
      </c>
      <c r="S1525" s="230">
        <f t="shared" si="311"/>
        <v>3307</v>
      </c>
      <c r="T1525" s="230">
        <f t="shared" si="311"/>
        <v>0</v>
      </c>
      <c r="U1525" s="230">
        <f t="shared" si="311"/>
        <v>0</v>
      </c>
      <c r="V1525" s="230">
        <f t="shared" si="308"/>
        <v>3307</v>
      </c>
      <c r="W1525" s="211">
        <v>4</v>
      </c>
      <c r="X1525" s="211">
        <v>1.9</v>
      </c>
      <c r="Y1525" s="102">
        <v>1</v>
      </c>
      <c r="Z1525" s="102">
        <v>125666</v>
      </c>
      <c r="AA1525" s="102"/>
      <c r="AB1525" s="102"/>
      <c r="AC1525" s="1161">
        <f t="shared" si="309"/>
        <v>125666</v>
      </c>
      <c r="AD1525" s="211">
        <v>5</v>
      </c>
      <c r="AE1525" s="211">
        <v>1.9</v>
      </c>
      <c r="AF1525" s="102">
        <v>1</v>
      </c>
      <c r="AG1525" s="102">
        <v>125666</v>
      </c>
      <c r="AH1525" s="102"/>
      <c r="AI1525" s="102"/>
      <c r="AJ1525" s="1161">
        <f t="shared" si="310"/>
        <v>125666</v>
      </c>
    </row>
    <row r="1526" spans="1:36" ht="27">
      <c r="A1526" s="211">
        <v>43</v>
      </c>
      <c r="B1526" s="1134" t="s">
        <v>6852</v>
      </c>
      <c r="C1526" s="1141" t="s">
        <v>1385</v>
      </c>
      <c r="D1526" s="1747" t="s">
        <v>1180</v>
      </c>
      <c r="E1526" s="1748">
        <v>3</v>
      </c>
      <c r="F1526" s="211">
        <v>1.84</v>
      </c>
      <c r="G1526" s="102">
        <v>1</v>
      </c>
      <c r="H1526" s="102">
        <v>121697.60000000001</v>
      </c>
      <c r="I1526" s="102"/>
      <c r="J1526" s="102"/>
      <c r="K1526" s="1161">
        <f t="shared" si="305"/>
        <v>121697.60000000001</v>
      </c>
      <c r="L1526" s="211">
        <v>1.79</v>
      </c>
      <c r="M1526" s="102">
        <v>1</v>
      </c>
      <c r="N1526" s="211">
        <v>118390.6</v>
      </c>
      <c r="O1526" s="211"/>
      <c r="P1526" s="211"/>
      <c r="Q1526" s="1161">
        <f t="shared" si="306"/>
        <v>118390.6</v>
      </c>
      <c r="R1526" s="230">
        <f t="shared" si="311"/>
        <v>0</v>
      </c>
      <c r="S1526" s="230">
        <f t="shared" si="311"/>
        <v>3307</v>
      </c>
      <c r="T1526" s="230">
        <f t="shared" si="311"/>
        <v>0</v>
      </c>
      <c r="U1526" s="230">
        <f t="shared" si="311"/>
        <v>0</v>
      </c>
      <c r="V1526" s="230">
        <f t="shared" si="308"/>
        <v>3307</v>
      </c>
      <c r="W1526" s="211">
        <v>4</v>
      </c>
      <c r="X1526" s="211">
        <v>1.9</v>
      </c>
      <c r="Y1526" s="102">
        <v>1</v>
      </c>
      <c r="Z1526" s="102">
        <v>125666</v>
      </c>
      <c r="AA1526" s="102"/>
      <c r="AB1526" s="102"/>
      <c r="AC1526" s="1161">
        <f t="shared" si="309"/>
        <v>125666</v>
      </c>
      <c r="AD1526" s="211">
        <v>5</v>
      </c>
      <c r="AE1526" s="211">
        <v>1.9</v>
      </c>
      <c r="AF1526" s="102">
        <v>1</v>
      </c>
      <c r="AG1526" s="102">
        <v>125666</v>
      </c>
      <c r="AH1526" s="102"/>
      <c r="AI1526" s="102"/>
      <c r="AJ1526" s="1161">
        <f t="shared" si="310"/>
        <v>125666</v>
      </c>
    </row>
    <row r="1527" spans="1:36" ht="27">
      <c r="A1527" s="211">
        <v>44</v>
      </c>
      <c r="B1527" s="1134" t="s">
        <v>1987</v>
      </c>
      <c r="C1527" s="1141" t="s">
        <v>1385</v>
      </c>
      <c r="D1527" s="1747" t="s">
        <v>1180</v>
      </c>
      <c r="E1527" s="1748">
        <v>6</v>
      </c>
      <c r="F1527" s="211">
        <v>1.96</v>
      </c>
      <c r="G1527" s="102">
        <v>1</v>
      </c>
      <c r="H1527" s="102">
        <v>129634.4</v>
      </c>
      <c r="I1527" s="102"/>
      <c r="J1527" s="102"/>
      <c r="K1527" s="1161">
        <f t="shared" si="305"/>
        <v>129634.4</v>
      </c>
      <c r="L1527" s="211">
        <v>1.9</v>
      </c>
      <c r="M1527" s="102">
        <v>1</v>
      </c>
      <c r="N1527" s="211">
        <v>125666</v>
      </c>
      <c r="O1527" s="211"/>
      <c r="P1527" s="211"/>
      <c r="Q1527" s="1161">
        <f t="shared" si="306"/>
        <v>125666</v>
      </c>
      <c r="R1527" s="230">
        <f t="shared" si="311"/>
        <v>0</v>
      </c>
      <c r="S1527" s="230">
        <f t="shared" si="311"/>
        <v>3968.3999999999942</v>
      </c>
      <c r="T1527" s="230">
        <f t="shared" si="311"/>
        <v>0</v>
      </c>
      <c r="U1527" s="230">
        <f t="shared" si="311"/>
        <v>0</v>
      </c>
      <c r="V1527" s="230">
        <f t="shared" si="308"/>
        <v>3968.3999999999942</v>
      </c>
      <c r="W1527" s="211">
        <v>7</v>
      </c>
      <c r="X1527" s="211">
        <v>1.96</v>
      </c>
      <c r="Y1527" s="102">
        <v>1</v>
      </c>
      <c r="Z1527" s="102">
        <v>129634.4</v>
      </c>
      <c r="AA1527" s="102"/>
      <c r="AB1527" s="102"/>
      <c r="AC1527" s="1161">
        <f t="shared" si="309"/>
        <v>129634.4</v>
      </c>
      <c r="AD1527" s="211">
        <v>8</v>
      </c>
      <c r="AE1527" s="211">
        <v>2.02</v>
      </c>
      <c r="AF1527" s="102">
        <v>1</v>
      </c>
      <c r="AG1527" s="102">
        <v>133602.79999999999</v>
      </c>
      <c r="AH1527" s="102"/>
      <c r="AI1527" s="102"/>
      <c r="AJ1527" s="1161">
        <f t="shared" si="310"/>
        <v>133602.79999999999</v>
      </c>
    </row>
    <row r="1528" spans="1:36" ht="27">
      <c r="A1528" s="211">
        <v>45</v>
      </c>
      <c r="B1528" s="1134" t="s">
        <v>6853</v>
      </c>
      <c r="C1528" s="1141" t="s">
        <v>1385</v>
      </c>
      <c r="D1528" s="1747" t="s">
        <v>1180</v>
      </c>
      <c r="E1528" s="1748">
        <v>3</v>
      </c>
      <c r="F1528" s="211">
        <v>1.84</v>
      </c>
      <c r="G1528" s="102">
        <v>1</v>
      </c>
      <c r="H1528" s="102">
        <v>121697.60000000001</v>
      </c>
      <c r="I1528" s="102"/>
      <c r="J1528" s="102"/>
      <c r="K1528" s="1161">
        <f t="shared" si="305"/>
        <v>121697.60000000001</v>
      </c>
      <c r="L1528" s="211">
        <v>1.79</v>
      </c>
      <c r="M1528" s="102">
        <v>1</v>
      </c>
      <c r="N1528" s="211">
        <v>118390.6</v>
      </c>
      <c r="O1528" s="211"/>
      <c r="P1528" s="211"/>
      <c r="Q1528" s="1161">
        <f t="shared" si="306"/>
        <v>118390.6</v>
      </c>
      <c r="R1528" s="230">
        <f t="shared" si="311"/>
        <v>0</v>
      </c>
      <c r="S1528" s="230">
        <f t="shared" si="311"/>
        <v>3307</v>
      </c>
      <c r="T1528" s="230">
        <f t="shared" si="311"/>
        <v>0</v>
      </c>
      <c r="U1528" s="230">
        <f t="shared" si="311"/>
        <v>0</v>
      </c>
      <c r="V1528" s="230">
        <f t="shared" si="308"/>
        <v>3307</v>
      </c>
      <c r="W1528" s="211">
        <v>4</v>
      </c>
      <c r="X1528" s="211">
        <v>1.9</v>
      </c>
      <c r="Y1528" s="102">
        <v>1</v>
      </c>
      <c r="Z1528" s="102">
        <v>125666</v>
      </c>
      <c r="AA1528" s="102"/>
      <c r="AB1528" s="102"/>
      <c r="AC1528" s="1161">
        <f t="shared" si="309"/>
        <v>125666</v>
      </c>
      <c r="AD1528" s="211">
        <v>5</v>
      </c>
      <c r="AE1528" s="211">
        <v>1.9</v>
      </c>
      <c r="AF1528" s="102">
        <v>1</v>
      </c>
      <c r="AG1528" s="102">
        <v>125666</v>
      </c>
      <c r="AH1528" s="102"/>
      <c r="AI1528" s="102"/>
      <c r="AJ1528" s="1161">
        <f t="shared" si="310"/>
        <v>125666</v>
      </c>
    </row>
    <row r="1529" spans="1:36" ht="27">
      <c r="A1529" s="211">
        <v>46</v>
      </c>
      <c r="B1529" s="1749" t="s">
        <v>1989</v>
      </c>
      <c r="C1529" s="1141" t="s">
        <v>1385</v>
      </c>
      <c r="D1529" s="1747" t="s">
        <v>1180</v>
      </c>
      <c r="E1529" s="1748">
        <v>6</v>
      </c>
      <c r="F1529" s="211">
        <v>1.96</v>
      </c>
      <c r="G1529" s="102">
        <v>1</v>
      </c>
      <c r="H1529" s="102">
        <v>129634.4</v>
      </c>
      <c r="I1529" s="102"/>
      <c r="J1529" s="102"/>
      <c r="K1529" s="1161">
        <f t="shared" si="305"/>
        <v>129634.4</v>
      </c>
      <c r="L1529" s="211">
        <v>1.9</v>
      </c>
      <c r="M1529" s="102">
        <v>1</v>
      </c>
      <c r="N1529" s="211">
        <v>125666</v>
      </c>
      <c r="O1529" s="211"/>
      <c r="P1529" s="211"/>
      <c r="Q1529" s="1161">
        <f t="shared" si="306"/>
        <v>125666</v>
      </c>
      <c r="R1529" s="230">
        <f t="shared" si="311"/>
        <v>0</v>
      </c>
      <c r="S1529" s="230">
        <f t="shared" si="311"/>
        <v>3968.3999999999942</v>
      </c>
      <c r="T1529" s="230">
        <f t="shared" si="311"/>
        <v>0</v>
      </c>
      <c r="U1529" s="230">
        <f t="shared" si="311"/>
        <v>0</v>
      </c>
      <c r="V1529" s="230">
        <f t="shared" si="308"/>
        <v>3968.3999999999942</v>
      </c>
      <c r="W1529" s="211">
        <v>7</v>
      </c>
      <c r="X1529" s="211">
        <v>1.96</v>
      </c>
      <c r="Y1529" s="102">
        <v>1</v>
      </c>
      <c r="Z1529" s="102">
        <v>129634.4</v>
      </c>
      <c r="AA1529" s="102"/>
      <c r="AB1529" s="102"/>
      <c r="AC1529" s="1161">
        <f t="shared" si="309"/>
        <v>129634.4</v>
      </c>
      <c r="AD1529" s="211">
        <v>8</v>
      </c>
      <c r="AE1529" s="211">
        <v>2.02</v>
      </c>
      <c r="AF1529" s="102">
        <v>1</v>
      </c>
      <c r="AG1529" s="102">
        <v>133602.79999999999</v>
      </c>
      <c r="AH1529" s="102"/>
      <c r="AI1529" s="102"/>
      <c r="AJ1529" s="1161">
        <f t="shared" si="310"/>
        <v>133602.79999999999</v>
      </c>
    </row>
    <row r="1530" spans="1:36" ht="27">
      <c r="A1530" s="211">
        <v>47</v>
      </c>
      <c r="B1530" s="1134" t="s">
        <v>6854</v>
      </c>
      <c r="C1530" s="1141" t="s">
        <v>1385</v>
      </c>
      <c r="D1530" s="1747" t="s">
        <v>1180</v>
      </c>
      <c r="E1530" s="1748">
        <v>3</v>
      </c>
      <c r="F1530" s="211">
        <v>1.84</v>
      </c>
      <c r="G1530" s="102">
        <v>1</v>
      </c>
      <c r="H1530" s="102">
        <v>121697.60000000001</v>
      </c>
      <c r="I1530" s="102"/>
      <c r="J1530" s="102"/>
      <c r="K1530" s="1161">
        <f t="shared" si="305"/>
        <v>121697.60000000001</v>
      </c>
      <c r="L1530" s="211">
        <v>1.79</v>
      </c>
      <c r="M1530" s="102">
        <v>1</v>
      </c>
      <c r="N1530" s="211">
        <v>118390.6</v>
      </c>
      <c r="O1530" s="211"/>
      <c r="P1530" s="211"/>
      <c r="Q1530" s="1161">
        <f t="shared" si="306"/>
        <v>118390.6</v>
      </c>
      <c r="R1530" s="230">
        <f t="shared" si="311"/>
        <v>0</v>
      </c>
      <c r="S1530" s="230">
        <f t="shared" si="311"/>
        <v>3307</v>
      </c>
      <c r="T1530" s="230">
        <f t="shared" si="311"/>
        <v>0</v>
      </c>
      <c r="U1530" s="230">
        <f t="shared" si="311"/>
        <v>0</v>
      </c>
      <c r="V1530" s="230">
        <f t="shared" si="308"/>
        <v>3307</v>
      </c>
      <c r="W1530" s="211">
        <v>4</v>
      </c>
      <c r="X1530" s="211">
        <v>1.9</v>
      </c>
      <c r="Y1530" s="102">
        <v>1</v>
      </c>
      <c r="Z1530" s="102">
        <v>125666</v>
      </c>
      <c r="AA1530" s="102"/>
      <c r="AB1530" s="102"/>
      <c r="AC1530" s="1161">
        <f t="shared" si="309"/>
        <v>125666</v>
      </c>
      <c r="AD1530" s="211">
        <v>5</v>
      </c>
      <c r="AE1530" s="211">
        <v>1.9</v>
      </c>
      <c r="AF1530" s="102">
        <v>1</v>
      </c>
      <c r="AG1530" s="102">
        <v>125666</v>
      </c>
      <c r="AH1530" s="102"/>
      <c r="AI1530" s="102"/>
      <c r="AJ1530" s="1161">
        <f t="shared" si="310"/>
        <v>125666</v>
      </c>
    </row>
    <row r="1531" spans="1:36" ht="27">
      <c r="A1531" s="211">
        <v>48</v>
      </c>
      <c r="B1531" s="1134" t="s">
        <v>1988</v>
      </c>
      <c r="C1531" s="1141" t="s">
        <v>1385</v>
      </c>
      <c r="D1531" s="1747" t="s">
        <v>1180</v>
      </c>
      <c r="E1531" s="1748">
        <v>6</v>
      </c>
      <c r="F1531" s="211">
        <v>1.96</v>
      </c>
      <c r="G1531" s="102">
        <v>1</v>
      </c>
      <c r="H1531" s="102">
        <v>129634.4</v>
      </c>
      <c r="I1531" s="102"/>
      <c r="J1531" s="102"/>
      <c r="K1531" s="1161">
        <f t="shared" si="305"/>
        <v>129634.4</v>
      </c>
      <c r="L1531" s="211">
        <v>1.9</v>
      </c>
      <c r="M1531" s="102">
        <v>1</v>
      </c>
      <c r="N1531" s="211">
        <v>125666</v>
      </c>
      <c r="O1531" s="211"/>
      <c r="P1531" s="211"/>
      <c r="Q1531" s="1161">
        <f t="shared" si="306"/>
        <v>125666</v>
      </c>
      <c r="R1531" s="230">
        <f t="shared" si="311"/>
        <v>0</v>
      </c>
      <c r="S1531" s="230">
        <f t="shared" si="311"/>
        <v>3968.3999999999942</v>
      </c>
      <c r="T1531" s="230">
        <f t="shared" si="311"/>
        <v>0</v>
      </c>
      <c r="U1531" s="230">
        <f t="shared" si="311"/>
        <v>0</v>
      </c>
      <c r="V1531" s="230">
        <f t="shared" si="308"/>
        <v>3968.3999999999942</v>
      </c>
      <c r="W1531" s="211">
        <v>7</v>
      </c>
      <c r="X1531" s="211">
        <v>1.96</v>
      </c>
      <c r="Y1531" s="102">
        <v>1</v>
      </c>
      <c r="Z1531" s="102">
        <v>129634.4</v>
      </c>
      <c r="AA1531" s="102"/>
      <c r="AB1531" s="102"/>
      <c r="AC1531" s="1161">
        <f t="shared" si="309"/>
        <v>129634.4</v>
      </c>
      <c r="AD1531" s="211">
        <v>8</v>
      </c>
      <c r="AE1531" s="211">
        <v>2.02</v>
      </c>
      <c r="AF1531" s="102">
        <v>1</v>
      </c>
      <c r="AG1531" s="102">
        <v>133602.79999999999</v>
      </c>
      <c r="AH1531" s="102"/>
      <c r="AI1531" s="102"/>
      <c r="AJ1531" s="1161">
        <f t="shared" si="310"/>
        <v>133602.79999999999</v>
      </c>
    </row>
    <row r="1532" spans="1:36" ht="27">
      <c r="A1532" s="211">
        <v>49</v>
      </c>
      <c r="B1532" s="1134" t="s">
        <v>1982</v>
      </c>
      <c r="C1532" s="1141" t="s">
        <v>1385</v>
      </c>
      <c r="D1532" s="1747" t="s">
        <v>1180</v>
      </c>
      <c r="E1532" s="1748">
        <v>7</v>
      </c>
      <c r="F1532" s="211">
        <v>1.96</v>
      </c>
      <c r="G1532" s="102">
        <v>1</v>
      </c>
      <c r="H1532" s="102">
        <v>129634.4</v>
      </c>
      <c r="I1532" s="102"/>
      <c r="J1532" s="102"/>
      <c r="K1532" s="1161">
        <f t="shared" si="305"/>
        <v>129634.4</v>
      </c>
      <c r="L1532" s="211">
        <v>1.96</v>
      </c>
      <c r="M1532" s="102">
        <v>1</v>
      </c>
      <c r="N1532" s="211">
        <v>129634.4</v>
      </c>
      <c r="O1532" s="211"/>
      <c r="P1532" s="211"/>
      <c r="Q1532" s="1161">
        <f t="shared" si="306"/>
        <v>129634.4</v>
      </c>
      <c r="R1532" s="230">
        <f t="shared" si="311"/>
        <v>0</v>
      </c>
      <c r="S1532" s="230">
        <f t="shared" si="311"/>
        <v>0</v>
      </c>
      <c r="T1532" s="230">
        <f t="shared" si="311"/>
        <v>0</v>
      </c>
      <c r="U1532" s="230">
        <f t="shared" si="311"/>
        <v>0</v>
      </c>
      <c r="V1532" s="230">
        <f t="shared" si="308"/>
        <v>0</v>
      </c>
      <c r="W1532" s="211">
        <v>8</v>
      </c>
      <c r="X1532" s="211">
        <v>2.02</v>
      </c>
      <c r="Y1532" s="102">
        <v>1</v>
      </c>
      <c r="Z1532" s="102">
        <v>133602.79999999999</v>
      </c>
      <c r="AA1532" s="102"/>
      <c r="AB1532" s="102"/>
      <c r="AC1532" s="1161">
        <f t="shared" si="309"/>
        <v>133602.79999999999</v>
      </c>
      <c r="AD1532" s="211">
        <v>9</v>
      </c>
      <c r="AE1532" s="211">
        <v>2.02</v>
      </c>
      <c r="AF1532" s="102">
        <v>1</v>
      </c>
      <c r="AG1532" s="102">
        <v>133602.79999999999</v>
      </c>
      <c r="AH1532" s="102"/>
      <c r="AI1532" s="102"/>
      <c r="AJ1532" s="1161">
        <f t="shared" si="310"/>
        <v>133602.79999999999</v>
      </c>
    </row>
    <row r="1533" spans="1:36" ht="27">
      <c r="A1533" s="211">
        <v>50</v>
      </c>
      <c r="B1533" s="1134" t="s">
        <v>1985</v>
      </c>
      <c r="C1533" s="1141" t="s">
        <v>1385</v>
      </c>
      <c r="D1533" s="1747" t="s">
        <v>1180</v>
      </c>
      <c r="E1533" s="1748">
        <v>6</v>
      </c>
      <c r="F1533" s="211">
        <v>1.96</v>
      </c>
      <c r="G1533" s="102">
        <v>1</v>
      </c>
      <c r="H1533" s="102">
        <v>129634.4</v>
      </c>
      <c r="I1533" s="102"/>
      <c r="J1533" s="102"/>
      <c r="K1533" s="1161">
        <f t="shared" si="305"/>
        <v>129634.4</v>
      </c>
      <c r="L1533" s="211">
        <v>1.9</v>
      </c>
      <c r="M1533" s="102">
        <v>1</v>
      </c>
      <c r="N1533" s="211">
        <v>125666</v>
      </c>
      <c r="O1533" s="211"/>
      <c r="P1533" s="211"/>
      <c r="Q1533" s="1161">
        <f t="shared" si="306"/>
        <v>125666</v>
      </c>
      <c r="R1533" s="230">
        <f t="shared" si="311"/>
        <v>0</v>
      </c>
      <c r="S1533" s="230">
        <f t="shared" si="311"/>
        <v>3968.3999999999942</v>
      </c>
      <c r="T1533" s="230">
        <f t="shared" si="311"/>
        <v>0</v>
      </c>
      <c r="U1533" s="230">
        <f t="shared" si="311"/>
        <v>0</v>
      </c>
      <c r="V1533" s="230">
        <f t="shared" si="308"/>
        <v>3968.3999999999942</v>
      </c>
      <c r="W1533" s="211">
        <v>7</v>
      </c>
      <c r="X1533" s="211">
        <v>1.96</v>
      </c>
      <c r="Y1533" s="102">
        <v>1</v>
      </c>
      <c r="Z1533" s="102">
        <v>129634.4</v>
      </c>
      <c r="AA1533" s="102"/>
      <c r="AB1533" s="102"/>
      <c r="AC1533" s="1161">
        <f t="shared" si="309"/>
        <v>129634.4</v>
      </c>
      <c r="AD1533" s="211">
        <v>8</v>
      </c>
      <c r="AE1533" s="211">
        <v>2.02</v>
      </c>
      <c r="AF1533" s="102">
        <v>1</v>
      </c>
      <c r="AG1533" s="102">
        <v>133602.79999999999</v>
      </c>
      <c r="AH1533" s="102"/>
      <c r="AI1533" s="102"/>
      <c r="AJ1533" s="1161">
        <f t="shared" si="310"/>
        <v>133602.79999999999</v>
      </c>
    </row>
    <row r="1534" spans="1:36" ht="27">
      <c r="A1534" s="211">
        <v>51</v>
      </c>
      <c r="B1534" s="1134" t="s">
        <v>1993</v>
      </c>
      <c r="C1534" s="1141" t="s">
        <v>1385</v>
      </c>
      <c r="D1534" s="1747" t="s">
        <v>1180</v>
      </c>
      <c r="E1534" s="1748">
        <v>8</v>
      </c>
      <c r="F1534" s="211">
        <v>2.02</v>
      </c>
      <c r="G1534" s="102">
        <v>1</v>
      </c>
      <c r="H1534" s="102">
        <v>133602.79999999999</v>
      </c>
      <c r="I1534" s="102"/>
      <c r="J1534" s="102"/>
      <c r="K1534" s="1161">
        <f t="shared" si="305"/>
        <v>133602.79999999999</v>
      </c>
      <c r="L1534" s="211">
        <v>1.96</v>
      </c>
      <c r="M1534" s="102">
        <v>1</v>
      </c>
      <c r="N1534" s="211">
        <v>129634.4</v>
      </c>
      <c r="O1534" s="211"/>
      <c r="P1534" s="211"/>
      <c r="Q1534" s="1161">
        <f t="shared" si="306"/>
        <v>129634.4</v>
      </c>
      <c r="R1534" s="230">
        <f t="shared" ref="R1534:U1552" si="312">G1534-M1534</f>
        <v>0</v>
      </c>
      <c r="S1534" s="230">
        <f t="shared" si="312"/>
        <v>3968.3999999999942</v>
      </c>
      <c r="T1534" s="230">
        <f t="shared" si="312"/>
        <v>0</v>
      </c>
      <c r="U1534" s="230">
        <f t="shared" si="312"/>
        <v>0</v>
      </c>
      <c r="V1534" s="230">
        <f t="shared" si="308"/>
        <v>3968.3999999999942</v>
      </c>
      <c r="W1534" s="211">
        <v>9</v>
      </c>
      <c r="X1534" s="211">
        <v>2.02</v>
      </c>
      <c r="Y1534" s="102">
        <v>1</v>
      </c>
      <c r="Z1534" s="102">
        <v>133602.79999999999</v>
      </c>
      <c r="AA1534" s="102"/>
      <c r="AB1534" s="102"/>
      <c r="AC1534" s="1161">
        <f t="shared" si="309"/>
        <v>133602.79999999999</v>
      </c>
      <c r="AD1534" s="211">
        <v>10</v>
      </c>
      <c r="AE1534" s="211">
        <v>2.08</v>
      </c>
      <c r="AF1534" s="102">
        <v>1</v>
      </c>
      <c r="AG1534" s="102">
        <v>137571.20000000001</v>
      </c>
      <c r="AH1534" s="102"/>
      <c r="AI1534" s="102"/>
      <c r="AJ1534" s="1161">
        <f t="shared" si="310"/>
        <v>137571.20000000001</v>
      </c>
    </row>
    <row r="1535" spans="1:36" ht="27">
      <c r="A1535" s="211">
        <v>52</v>
      </c>
      <c r="B1535" s="1134" t="s">
        <v>6855</v>
      </c>
      <c r="C1535" s="1141" t="s">
        <v>1385</v>
      </c>
      <c r="D1535" s="1747" t="s">
        <v>1180</v>
      </c>
      <c r="E1535" s="1748">
        <v>2</v>
      </c>
      <c r="F1535" s="211">
        <v>1.79</v>
      </c>
      <c r="G1535" s="102">
        <v>1</v>
      </c>
      <c r="H1535" s="102">
        <v>118390.6</v>
      </c>
      <c r="I1535" s="102"/>
      <c r="J1535" s="102"/>
      <c r="K1535" s="1161">
        <f t="shared" si="305"/>
        <v>118390.6</v>
      </c>
      <c r="L1535" s="211">
        <v>1.73</v>
      </c>
      <c r="M1535" s="102">
        <v>1</v>
      </c>
      <c r="N1535" s="211">
        <v>114422.2</v>
      </c>
      <c r="O1535" s="211"/>
      <c r="P1535" s="211"/>
      <c r="Q1535" s="1161">
        <f t="shared" si="306"/>
        <v>114422.2</v>
      </c>
      <c r="R1535" s="230">
        <f t="shared" si="312"/>
        <v>0</v>
      </c>
      <c r="S1535" s="230">
        <f t="shared" si="312"/>
        <v>3968.4000000000087</v>
      </c>
      <c r="T1535" s="230">
        <f t="shared" si="312"/>
        <v>0</v>
      </c>
      <c r="U1535" s="230">
        <f t="shared" si="312"/>
        <v>0</v>
      </c>
      <c r="V1535" s="230">
        <f t="shared" si="308"/>
        <v>3968.4000000000087</v>
      </c>
      <c r="W1535" s="211">
        <v>3</v>
      </c>
      <c r="X1535" s="211">
        <v>1.84</v>
      </c>
      <c r="Y1535" s="102">
        <v>1</v>
      </c>
      <c r="Z1535" s="102">
        <v>121697.60000000001</v>
      </c>
      <c r="AA1535" s="102"/>
      <c r="AB1535" s="102"/>
      <c r="AC1535" s="1161">
        <f t="shared" si="309"/>
        <v>121697.60000000001</v>
      </c>
      <c r="AD1535" s="211">
        <v>4</v>
      </c>
      <c r="AE1535" s="211">
        <v>1.9</v>
      </c>
      <c r="AF1535" s="102">
        <v>1</v>
      </c>
      <c r="AG1535" s="102">
        <v>125666</v>
      </c>
      <c r="AH1535" s="102"/>
      <c r="AI1535" s="102"/>
      <c r="AJ1535" s="1161">
        <f t="shared" si="310"/>
        <v>125666</v>
      </c>
    </row>
    <row r="1536" spans="1:36" ht="27">
      <c r="A1536" s="211">
        <v>53</v>
      </c>
      <c r="B1536" s="1134" t="s">
        <v>2651</v>
      </c>
      <c r="C1536" s="1141" t="s">
        <v>1385</v>
      </c>
      <c r="D1536" s="1747" t="s">
        <v>1180</v>
      </c>
      <c r="E1536" s="1748">
        <v>1</v>
      </c>
      <c r="F1536" s="211">
        <v>1.73</v>
      </c>
      <c r="G1536" s="102">
        <v>1</v>
      </c>
      <c r="H1536" s="102">
        <v>114422.2</v>
      </c>
      <c r="I1536" s="102"/>
      <c r="J1536" s="102"/>
      <c r="K1536" s="1161">
        <f t="shared" si="305"/>
        <v>114422.2</v>
      </c>
      <c r="L1536" s="211">
        <v>1.68</v>
      </c>
      <c r="M1536" s="102">
        <v>1</v>
      </c>
      <c r="N1536" s="211">
        <v>111115.2</v>
      </c>
      <c r="O1536" s="211"/>
      <c r="P1536" s="211"/>
      <c r="Q1536" s="1161">
        <f t="shared" si="306"/>
        <v>111115.2</v>
      </c>
      <c r="R1536" s="230">
        <f t="shared" si="312"/>
        <v>0</v>
      </c>
      <c r="S1536" s="230">
        <f t="shared" si="312"/>
        <v>3307</v>
      </c>
      <c r="T1536" s="230">
        <f t="shared" si="312"/>
        <v>0</v>
      </c>
      <c r="U1536" s="230">
        <f t="shared" si="312"/>
        <v>0</v>
      </c>
      <c r="V1536" s="230">
        <f t="shared" si="308"/>
        <v>3307</v>
      </c>
      <c r="W1536" s="211">
        <v>2</v>
      </c>
      <c r="X1536" s="211">
        <v>1.79</v>
      </c>
      <c r="Y1536" s="102">
        <v>1</v>
      </c>
      <c r="Z1536" s="102">
        <v>118390.6</v>
      </c>
      <c r="AA1536" s="102"/>
      <c r="AB1536" s="102"/>
      <c r="AC1536" s="1161">
        <f t="shared" si="309"/>
        <v>118390.6</v>
      </c>
      <c r="AD1536" s="211">
        <v>3</v>
      </c>
      <c r="AE1536" s="211">
        <v>1.84</v>
      </c>
      <c r="AF1536" s="102">
        <v>1</v>
      </c>
      <c r="AG1536" s="102">
        <v>121697.60000000001</v>
      </c>
      <c r="AH1536" s="102"/>
      <c r="AI1536" s="102"/>
      <c r="AJ1536" s="1161">
        <f t="shared" si="310"/>
        <v>121697.60000000001</v>
      </c>
    </row>
    <row r="1537" spans="1:36" ht="27">
      <c r="A1537" s="211">
        <v>54</v>
      </c>
      <c r="B1537" s="1134" t="s">
        <v>1983</v>
      </c>
      <c r="C1537" s="1141" t="s">
        <v>1385</v>
      </c>
      <c r="D1537" s="1747" t="s">
        <v>1180</v>
      </c>
      <c r="E1537" s="1748">
        <v>5</v>
      </c>
      <c r="F1537" s="211">
        <v>1.9</v>
      </c>
      <c r="G1537" s="102">
        <v>1</v>
      </c>
      <c r="H1537" s="102">
        <v>125666</v>
      </c>
      <c r="I1537" s="102"/>
      <c r="J1537" s="102"/>
      <c r="K1537" s="1161">
        <f t="shared" si="305"/>
        <v>125666</v>
      </c>
      <c r="L1537" s="211">
        <v>1.9</v>
      </c>
      <c r="M1537" s="102">
        <v>1</v>
      </c>
      <c r="N1537" s="211">
        <v>125666</v>
      </c>
      <c r="O1537" s="211"/>
      <c r="P1537" s="211"/>
      <c r="Q1537" s="1161">
        <f t="shared" si="306"/>
        <v>125666</v>
      </c>
      <c r="R1537" s="230">
        <f t="shared" si="312"/>
        <v>0</v>
      </c>
      <c r="S1537" s="230">
        <f t="shared" si="312"/>
        <v>0</v>
      </c>
      <c r="T1537" s="230">
        <f t="shared" si="312"/>
        <v>0</v>
      </c>
      <c r="U1537" s="230">
        <f t="shared" si="312"/>
        <v>0</v>
      </c>
      <c r="V1537" s="230">
        <f t="shared" si="308"/>
        <v>0</v>
      </c>
      <c r="W1537" s="211">
        <v>6</v>
      </c>
      <c r="X1537" s="211">
        <v>1.96</v>
      </c>
      <c r="Y1537" s="102">
        <v>1</v>
      </c>
      <c r="Z1537" s="102">
        <v>129634.4</v>
      </c>
      <c r="AA1537" s="102"/>
      <c r="AB1537" s="102"/>
      <c r="AC1537" s="1161">
        <f t="shared" si="309"/>
        <v>129634.4</v>
      </c>
      <c r="AD1537" s="211">
        <v>7</v>
      </c>
      <c r="AE1537" s="211">
        <v>1.96</v>
      </c>
      <c r="AF1537" s="102">
        <v>1</v>
      </c>
      <c r="AG1537" s="102">
        <v>129634.4</v>
      </c>
      <c r="AH1537" s="102"/>
      <c r="AI1537" s="102"/>
      <c r="AJ1537" s="1161">
        <f t="shared" si="310"/>
        <v>129634.4</v>
      </c>
    </row>
    <row r="1538" spans="1:36" ht="27">
      <c r="A1538" s="211">
        <v>55</v>
      </c>
      <c r="B1538" s="1134" t="s">
        <v>6856</v>
      </c>
      <c r="C1538" s="1141" t="s">
        <v>1385</v>
      </c>
      <c r="D1538" s="1747" t="s">
        <v>1180</v>
      </c>
      <c r="E1538" s="1748">
        <v>2</v>
      </c>
      <c r="F1538" s="211">
        <v>1.79</v>
      </c>
      <c r="G1538" s="102">
        <v>1</v>
      </c>
      <c r="H1538" s="102">
        <v>118390.6</v>
      </c>
      <c r="I1538" s="102"/>
      <c r="J1538" s="102"/>
      <c r="K1538" s="1161">
        <f t="shared" si="305"/>
        <v>118390.6</v>
      </c>
      <c r="L1538" s="211">
        <v>1.73</v>
      </c>
      <c r="M1538" s="102">
        <v>1</v>
      </c>
      <c r="N1538" s="211">
        <v>114422.2</v>
      </c>
      <c r="O1538" s="211"/>
      <c r="P1538" s="211"/>
      <c r="Q1538" s="1161">
        <f t="shared" si="306"/>
        <v>114422.2</v>
      </c>
      <c r="R1538" s="230">
        <f t="shared" si="312"/>
        <v>0</v>
      </c>
      <c r="S1538" s="230">
        <f t="shared" si="312"/>
        <v>3968.4000000000087</v>
      </c>
      <c r="T1538" s="230">
        <f t="shared" si="312"/>
        <v>0</v>
      </c>
      <c r="U1538" s="230">
        <f t="shared" si="312"/>
        <v>0</v>
      </c>
      <c r="V1538" s="230">
        <f t="shared" si="308"/>
        <v>3968.4000000000087</v>
      </c>
      <c r="W1538" s="211">
        <v>3</v>
      </c>
      <c r="X1538" s="211">
        <v>1.84</v>
      </c>
      <c r="Y1538" s="102">
        <v>1</v>
      </c>
      <c r="Z1538" s="102">
        <v>121697.60000000001</v>
      </c>
      <c r="AA1538" s="102"/>
      <c r="AB1538" s="102"/>
      <c r="AC1538" s="1161">
        <f t="shared" si="309"/>
        <v>121697.60000000001</v>
      </c>
      <c r="AD1538" s="211">
        <v>4</v>
      </c>
      <c r="AE1538" s="211">
        <v>1.9</v>
      </c>
      <c r="AF1538" s="102">
        <v>1</v>
      </c>
      <c r="AG1538" s="102">
        <v>125666</v>
      </c>
      <c r="AH1538" s="102"/>
      <c r="AI1538" s="102"/>
      <c r="AJ1538" s="1161">
        <f t="shared" si="310"/>
        <v>125666</v>
      </c>
    </row>
    <row r="1539" spans="1:36" ht="27">
      <c r="A1539" s="211">
        <v>56</v>
      </c>
      <c r="B1539" s="1134" t="s">
        <v>1734</v>
      </c>
      <c r="C1539" s="1141" t="s">
        <v>1385</v>
      </c>
      <c r="D1539" s="1747" t="s">
        <v>1180</v>
      </c>
      <c r="E1539" s="1748">
        <v>4</v>
      </c>
      <c r="F1539" s="211">
        <v>1.9</v>
      </c>
      <c r="G1539" s="102">
        <v>1</v>
      </c>
      <c r="H1539" s="102">
        <v>125666</v>
      </c>
      <c r="I1539" s="102"/>
      <c r="J1539" s="102"/>
      <c r="K1539" s="1161">
        <f t="shared" si="305"/>
        <v>125666</v>
      </c>
      <c r="L1539" s="211">
        <v>1.84</v>
      </c>
      <c r="M1539" s="102">
        <v>1</v>
      </c>
      <c r="N1539" s="211">
        <v>121697.60000000001</v>
      </c>
      <c r="O1539" s="211"/>
      <c r="P1539" s="211"/>
      <c r="Q1539" s="1161">
        <f t="shared" si="306"/>
        <v>121697.60000000001</v>
      </c>
      <c r="R1539" s="230">
        <f t="shared" si="312"/>
        <v>0</v>
      </c>
      <c r="S1539" s="230">
        <f t="shared" si="312"/>
        <v>3968.3999999999942</v>
      </c>
      <c r="T1539" s="230">
        <f t="shared" si="312"/>
        <v>0</v>
      </c>
      <c r="U1539" s="230">
        <f t="shared" si="312"/>
        <v>0</v>
      </c>
      <c r="V1539" s="230">
        <f t="shared" si="308"/>
        <v>3968.3999999999942</v>
      </c>
      <c r="W1539" s="211">
        <v>5</v>
      </c>
      <c r="X1539" s="211">
        <v>1.9</v>
      </c>
      <c r="Y1539" s="102">
        <v>1</v>
      </c>
      <c r="Z1539" s="102">
        <v>125666</v>
      </c>
      <c r="AA1539" s="102"/>
      <c r="AB1539" s="102"/>
      <c r="AC1539" s="1161">
        <f t="shared" si="309"/>
        <v>125666</v>
      </c>
      <c r="AD1539" s="211">
        <v>6</v>
      </c>
      <c r="AE1539" s="211">
        <v>1.96</v>
      </c>
      <c r="AF1539" s="102">
        <v>1</v>
      </c>
      <c r="AG1539" s="102">
        <v>129634.4</v>
      </c>
      <c r="AH1539" s="102"/>
      <c r="AI1539" s="102"/>
      <c r="AJ1539" s="1161">
        <f t="shared" si="310"/>
        <v>129634.4</v>
      </c>
    </row>
    <row r="1540" spans="1:36" ht="27">
      <c r="A1540" s="211">
        <v>57</v>
      </c>
      <c r="B1540" s="1134" t="s">
        <v>1997</v>
      </c>
      <c r="C1540" s="1141" t="s">
        <v>1385</v>
      </c>
      <c r="D1540" s="1747" t="s">
        <v>1180</v>
      </c>
      <c r="E1540" s="1748">
        <v>8</v>
      </c>
      <c r="F1540" s="211">
        <v>2.02</v>
      </c>
      <c r="G1540" s="102">
        <v>1</v>
      </c>
      <c r="H1540" s="102">
        <v>133602.79999999999</v>
      </c>
      <c r="I1540" s="102"/>
      <c r="J1540" s="102"/>
      <c r="K1540" s="1161">
        <f t="shared" si="305"/>
        <v>133602.79999999999</v>
      </c>
      <c r="L1540" s="211">
        <v>1.96</v>
      </c>
      <c r="M1540" s="102">
        <v>1</v>
      </c>
      <c r="N1540" s="211">
        <v>129634.4</v>
      </c>
      <c r="O1540" s="211"/>
      <c r="P1540" s="211"/>
      <c r="Q1540" s="1161">
        <f t="shared" si="306"/>
        <v>129634.4</v>
      </c>
      <c r="R1540" s="230">
        <f t="shared" si="312"/>
        <v>0</v>
      </c>
      <c r="S1540" s="230">
        <f t="shared" si="312"/>
        <v>3968.3999999999942</v>
      </c>
      <c r="T1540" s="230">
        <f t="shared" si="312"/>
        <v>0</v>
      </c>
      <c r="U1540" s="230">
        <f t="shared" si="312"/>
        <v>0</v>
      </c>
      <c r="V1540" s="230">
        <f t="shared" si="308"/>
        <v>3968.3999999999942</v>
      </c>
      <c r="W1540" s="211">
        <v>9</v>
      </c>
      <c r="X1540" s="211">
        <v>2.02</v>
      </c>
      <c r="Y1540" s="102">
        <v>1</v>
      </c>
      <c r="Z1540" s="102">
        <v>133602.79999999999</v>
      </c>
      <c r="AA1540" s="102"/>
      <c r="AB1540" s="102"/>
      <c r="AC1540" s="1161">
        <f t="shared" si="309"/>
        <v>133602.79999999999</v>
      </c>
      <c r="AD1540" s="211">
        <v>10</v>
      </c>
      <c r="AE1540" s="211">
        <v>2.08</v>
      </c>
      <c r="AF1540" s="102">
        <v>1</v>
      </c>
      <c r="AG1540" s="102">
        <v>137571.20000000001</v>
      </c>
      <c r="AH1540" s="102"/>
      <c r="AI1540" s="102"/>
      <c r="AJ1540" s="1161">
        <f t="shared" si="310"/>
        <v>137571.20000000001</v>
      </c>
    </row>
    <row r="1541" spans="1:36" ht="27">
      <c r="A1541" s="211">
        <v>58</v>
      </c>
      <c r="B1541" s="1134" t="s">
        <v>6857</v>
      </c>
      <c r="C1541" s="1141" t="s">
        <v>1385</v>
      </c>
      <c r="D1541" s="1747" t="s">
        <v>1180</v>
      </c>
      <c r="E1541" s="1748">
        <v>2</v>
      </c>
      <c r="F1541" s="211">
        <v>1.79</v>
      </c>
      <c r="G1541" s="102">
        <v>1</v>
      </c>
      <c r="H1541" s="102">
        <v>118390.6</v>
      </c>
      <c r="I1541" s="102"/>
      <c r="J1541" s="102"/>
      <c r="K1541" s="1161">
        <f t="shared" si="305"/>
        <v>118390.6</v>
      </c>
      <c r="L1541" s="211">
        <v>1.73</v>
      </c>
      <c r="M1541" s="102">
        <v>1</v>
      </c>
      <c r="N1541" s="211">
        <v>114422.2</v>
      </c>
      <c r="O1541" s="211"/>
      <c r="P1541" s="211"/>
      <c r="Q1541" s="1161">
        <f t="shared" si="306"/>
        <v>114422.2</v>
      </c>
      <c r="R1541" s="230">
        <f t="shared" si="312"/>
        <v>0</v>
      </c>
      <c r="S1541" s="230">
        <f t="shared" si="312"/>
        <v>3968.4000000000087</v>
      </c>
      <c r="T1541" s="230">
        <f t="shared" si="312"/>
        <v>0</v>
      </c>
      <c r="U1541" s="230">
        <f t="shared" si="312"/>
        <v>0</v>
      </c>
      <c r="V1541" s="230">
        <f t="shared" si="308"/>
        <v>3968.4000000000087</v>
      </c>
      <c r="W1541" s="211">
        <v>3</v>
      </c>
      <c r="X1541" s="211">
        <v>1.84</v>
      </c>
      <c r="Y1541" s="102">
        <v>1</v>
      </c>
      <c r="Z1541" s="102">
        <v>121697.60000000001</v>
      </c>
      <c r="AA1541" s="102"/>
      <c r="AB1541" s="102"/>
      <c r="AC1541" s="1161">
        <f t="shared" si="309"/>
        <v>121697.60000000001</v>
      </c>
      <c r="AD1541" s="211">
        <v>4</v>
      </c>
      <c r="AE1541" s="211">
        <v>1.9</v>
      </c>
      <c r="AF1541" s="102">
        <v>1</v>
      </c>
      <c r="AG1541" s="102">
        <v>125666</v>
      </c>
      <c r="AH1541" s="102"/>
      <c r="AI1541" s="102"/>
      <c r="AJ1541" s="1161">
        <f t="shared" si="310"/>
        <v>125666</v>
      </c>
    </row>
    <row r="1542" spans="1:36" ht="27">
      <c r="A1542" s="211">
        <v>59</v>
      </c>
      <c r="B1542" s="1134" t="s">
        <v>1998</v>
      </c>
      <c r="C1542" s="1141" t="s">
        <v>1385</v>
      </c>
      <c r="D1542" s="1747" t="s">
        <v>1180</v>
      </c>
      <c r="E1542" s="1748">
        <v>5</v>
      </c>
      <c r="F1542" s="211">
        <v>1.9</v>
      </c>
      <c r="G1542" s="102">
        <v>1</v>
      </c>
      <c r="H1542" s="102">
        <v>125666</v>
      </c>
      <c r="I1542" s="102"/>
      <c r="J1542" s="102"/>
      <c r="K1542" s="1161">
        <f t="shared" si="305"/>
        <v>125666</v>
      </c>
      <c r="L1542" s="211">
        <v>1.9</v>
      </c>
      <c r="M1542" s="102">
        <v>1</v>
      </c>
      <c r="N1542" s="211">
        <v>125666</v>
      </c>
      <c r="O1542" s="211"/>
      <c r="P1542" s="211"/>
      <c r="Q1542" s="1161">
        <f t="shared" si="306"/>
        <v>125666</v>
      </c>
      <c r="R1542" s="230">
        <f t="shared" si="312"/>
        <v>0</v>
      </c>
      <c r="S1542" s="230">
        <f t="shared" si="312"/>
        <v>0</v>
      </c>
      <c r="T1542" s="230">
        <f t="shared" si="312"/>
        <v>0</v>
      </c>
      <c r="U1542" s="230">
        <f t="shared" si="312"/>
        <v>0</v>
      </c>
      <c r="V1542" s="230">
        <f t="shared" si="308"/>
        <v>0</v>
      </c>
      <c r="W1542" s="211">
        <v>6</v>
      </c>
      <c r="X1542" s="211">
        <v>1.96</v>
      </c>
      <c r="Y1542" s="102">
        <v>1</v>
      </c>
      <c r="Z1542" s="102">
        <v>129634.4</v>
      </c>
      <c r="AA1542" s="102"/>
      <c r="AB1542" s="102"/>
      <c r="AC1542" s="1161">
        <f t="shared" si="309"/>
        <v>129634.4</v>
      </c>
      <c r="AD1542" s="211">
        <v>7</v>
      </c>
      <c r="AE1542" s="211">
        <v>1.96</v>
      </c>
      <c r="AF1542" s="102">
        <v>1</v>
      </c>
      <c r="AG1542" s="102">
        <v>129634.4</v>
      </c>
      <c r="AH1542" s="102"/>
      <c r="AI1542" s="102"/>
      <c r="AJ1542" s="1161">
        <f t="shared" si="310"/>
        <v>129634.4</v>
      </c>
    </row>
    <row r="1543" spans="1:36" ht="27">
      <c r="A1543" s="211">
        <v>60</v>
      </c>
      <c r="B1543" s="1134" t="s">
        <v>877</v>
      </c>
      <c r="C1543" s="1141" t="s">
        <v>1385</v>
      </c>
      <c r="D1543" s="1747" t="s">
        <v>1180</v>
      </c>
      <c r="E1543" s="1748">
        <v>7</v>
      </c>
      <c r="F1543" s="211">
        <v>1.96</v>
      </c>
      <c r="G1543" s="102">
        <v>1</v>
      </c>
      <c r="H1543" s="102">
        <v>129634.4</v>
      </c>
      <c r="I1543" s="102"/>
      <c r="J1543" s="102"/>
      <c r="K1543" s="1161">
        <f t="shared" si="305"/>
        <v>129634.4</v>
      </c>
      <c r="L1543" s="211">
        <v>1.96</v>
      </c>
      <c r="M1543" s="102">
        <v>1</v>
      </c>
      <c r="N1543" s="211">
        <v>129634.4</v>
      </c>
      <c r="O1543" s="211"/>
      <c r="P1543" s="211"/>
      <c r="Q1543" s="1161">
        <f t="shared" si="306"/>
        <v>129634.4</v>
      </c>
      <c r="R1543" s="230">
        <f t="shared" si="312"/>
        <v>0</v>
      </c>
      <c r="S1543" s="230">
        <f t="shared" si="312"/>
        <v>0</v>
      </c>
      <c r="T1543" s="230">
        <f t="shared" si="312"/>
        <v>0</v>
      </c>
      <c r="U1543" s="230">
        <f t="shared" si="312"/>
        <v>0</v>
      </c>
      <c r="V1543" s="230">
        <f t="shared" si="308"/>
        <v>0</v>
      </c>
      <c r="W1543" s="211">
        <v>8</v>
      </c>
      <c r="X1543" s="211">
        <v>2.02</v>
      </c>
      <c r="Y1543" s="102">
        <v>1</v>
      </c>
      <c r="Z1543" s="102">
        <v>133602.79999999999</v>
      </c>
      <c r="AA1543" s="102"/>
      <c r="AB1543" s="102"/>
      <c r="AC1543" s="1161">
        <f t="shared" si="309"/>
        <v>133602.79999999999</v>
      </c>
      <c r="AD1543" s="211">
        <v>9</v>
      </c>
      <c r="AE1543" s="211">
        <v>2.02</v>
      </c>
      <c r="AF1543" s="102">
        <v>1</v>
      </c>
      <c r="AG1543" s="102">
        <v>133602.79999999999</v>
      </c>
      <c r="AH1543" s="102"/>
      <c r="AI1543" s="102"/>
      <c r="AJ1543" s="1161">
        <f t="shared" si="310"/>
        <v>133602.79999999999</v>
      </c>
    </row>
    <row r="1544" spans="1:36" ht="40.5">
      <c r="A1544" s="211">
        <v>61</v>
      </c>
      <c r="B1544" s="1134" t="s">
        <v>1999</v>
      </c>
      <c r="C1544" s="1141" t="s">
        <v>1352</v>
      </c>
      <c r="D1544" s="1747" t="s">
        <v>1353</v>
      </c>
      <c r="E1544" s="1748">
        <v>12</v>
      </c>
      <c r="F1544" s="211">
        <v>1.79</v>
      </c>
      <c r="G1544" s="102">
        <v>1</v>
      </c>
      <c r="H1544" s="102">
        <v>118390.6</v>
      </c>
      <c r="I1544" s="102"/>
      <c r="J1544" s="102"/>
      <c r="K1544" s="1161">
        <f t="shared" si="305"/>
        <v>118390.6</v>
      </c>
      <c r="L1544" s="211">
        <v>1.79</v>
      </c>
      <c r="M1544" s="102">
        <v>1</v>
      </c>
      <c r="N1544" s="211">
        <v>118390.6</v>
      </c>
      <c r="O1544" s="211"/>
      <c r="P1544" s="211"/>
      <c r="Q1544" s="1161">
        <f t="shared" si="306"/>
        <v>118390.6</v>
      </c>
      <c r="R1544" s="230">
        <f t="shared" si="312"/>
        <v>0</v>
      </c>
      <c r="S1544" s="230">
        <f t="shared" si="312"/>
        <v>0</v>
      </c>
      <c r="T1544" s="230">
        <f t="shared" si="312"/>
        <v>0</v>
      </c>
      <c r="U1544" s="230">
        <f t="shared" si="312"/>
        <v>0</v>
      </c>
      <c r="V1544" s="230">
        <f t="shared" si="308"/>
        <v>0</v>
      </c>
      <c r="W1544" s="211">
        <v>13</v>
      </c>
      <c r="X1544" s="211">
        <v>1.84</v>
      </c>
      <c r="Y1544" s="102">
        <v>1</v>
      </c>
      <c r="Z1544" s="102">
        <v>121697.60000000001</v>
      </c>
      <c r="AA1544" s="102"/>
      <c r="AB1544" s="102"/>
      <c r="AC1544" s="1161">
        <f t="shared" si="309"/>
        <v>121697.60000000001</v>
      </c>
      <c r="AD1544" s="211">
        <v>14</v>
      </c>
      <c r="AE1544" s="211">
        <v>1.84</v>
      </c>
      <c r="AF1544" s="102">
        <v>1</v>
      </c>
      <c r="AG1544" s="102">
        <v>121697.60000000001</v>
      </c>
      <c r="AH1544" s="102"/>
      <c r="AI1544" s="102"/>
      <c r="AJ1544" s="1161">
        <f t="shared" si="310"/>
        <v>121697.60000000001</v>
      </c>
    </row>
    <row r="1545" spans="1:36" ht="40.5">
      <c r="A1545" s="211">
        <v>62</v>
      </c>
      <c r="B1545" s="1135" t="s">
        <v>1461</v>
      </c>
      <c r="C1545" s="1141" t="s">
        <v>1352</v>
      </c>
      <c r="D1545" s="1747" t="s">
        <v>1353</v>
      </c>
      <c r="E1545" s="1748">
        <v>2</v>
      </c>
      <c r="F1545" s="211">
        <v>1.54</v>
      </c>
      <c r="G1545" s="102">
        <v>1</v>
      </c>
      <c r="H1545" s="102">
        <v>101855.6</v>
      </c>
      <c r="I1545" s="102"/>
      <c r="J1545" s="102"/>
      <c r="K1545" s="1161">
        <f t="shared" si="305"/>
        <v>101855.6</v>
      </c>
      <c r="L1545" s="211">
        <v>1.49</v>
      </c>
      <c r="M1545" s="102">
        <v>1</v>
      </c>
      <c r="N1545" s="211">
        <v>98548.6</v>
      </c>
      <c r="O1545" s="211"/>
      <c r="P1545" s="211"/>
      <c r="Q1545" s="1161">
        <f t="shared" si="306"/>
        <v>98548.6</v>
      </c>
      <c r="R1545" s="230">
        <f t="shared" si="312"/>
        <v>0</v>
      </c>
      <c r="S1545" s="230">
        <f t="shared" si="312"/>
        <v>3307</v>
      </c>
      <c r="T1545" s="230">
        <f t="shared" si="312"/>
        <v>0</v>
      </c>
      <c r="U1545" s="230">
        <f t="shared" si="312"/>
        <v>0</v>
      </c>
      <c r="V1545" s="230">
        <f t="shared" si="308"/>
        <v>3307</v>
      </c>
      <c r="W1545" s="211">
        <v>3</v>
      </c>
      <c r="X1545" s="211">
        <v>1.59</v>
      </c>
      <c r="Y1545" s="102">
        <v>1</v>
      </c>
      <c r="Z1545" s="102">
        <v>105162.6</v>
      </c>
      <c r="AA1545" s="102"/>
      <c r="AB1545" s="102"/>
      <c r="AC1545" s="1161">
        <f t="shared" si="309"/>
        <v>105162.6</v>
      </c>
      <c r="AD1545" s="211">
        <v>4</v>
      </c>
      <c r="AE1545" s="211">
        <v>1.63</v>
      </c>
      <c r="AF1545" s="102">
        <v>1</v>
      </c>
      <c r="AG1545" s="102">
        <v>107808.2</v>
      </c>
      <c r="AH1545" s="102"/>
      <c r="AI1545" s="102"/>
      <c r="AJ1545" s="1161">
        <f t="shared" si="310"/>
        <v>107808.2</v>
      </c>
    </row>
    <row r="1546" spans="1:36" ht="40.5">
      <c r="A1546" s="211">
        <v>63</v>
      </c>
      <c r="B1546" s="1134" t="s">
        <v>2648</v>
      </c>
      <c r="C1546" s="1141" t="s">
        <v>1352</v>
      </c>
      <c r="D1546" s="1747" t="s">
        <v>1353</v>
      </c>
      <c r="E1546" s="1748">
        <v>3</v>
      </c>
      <c r="F1546" s="211">
        <v>1.59</v>
      </c>
      <c r="G1546" s="102">
        <v>1</v>
      </c>
      <c r="H1546" s="102">
        <v>105162.6</v>
      </c>
      <c r="I1546" s="102"/>
      <c r="J1546" s="102"/>
      <c r="K1546" s="1161">
        <f t="shared" si="305"/>
        <v>105162.6</v>
      </c>
      <c r="L1546" s="211">
        <v>1.54</v>
      </c>
      <c r="M1546" s="102">
        <v>1</v>
      </c>
      <c r="N1546" s="211">
        <v>101855.6</v>
      </c>
      <c r="O1546" s="211"/>
      <c r="P1546" s="211"/>
      <c r="Q1546" s="1161">
        <f t="shared" si="306"/>
        <v>101855.6</v>
      </c>
      <c r="R1546" s="230">
        <f t="shared" si="312"/>
        <v>0</v>
      </c>
      <c r="S1546" s="230">
        <f t="shared" si="312"/>
        <v>3307</v>
      </c>
      <c r="T1546" s="230">
        <f t="shared" si="312"/>
        <v>0</v>
      </c>
      <c r="U1546" s="230">
        <f t="shared" si="312"/>
        <v>0</v>
      </c>
      <c r="V1546" s="230">
        <f t="shared" si="308"/>
        <v>3307</v>
      </c>
      <c r="W1546" s="211">
        <v>4</v>
      </c>
      <c r="X1546" s="211">
        <v>1.63</v>
      </c>
      <c r="Y1546" s="102">
        <v>1</v>
      </c>
      <c r="Z1546" s="102">
        <v>107808.2</v>
      </c>
      <c r="AA1546" s="102"/>
      <c r="AB1546" s="102"/>
      <c r="AC1546" s="1161">
        <f t="shared" si="309"/>
        <v>107808.2</v>
      </c>
      <c r="AD1546" s="211">
        <v>5</v>
      </c>
      <c r="AE1546" s="211">
        <v>1.63</v>
      </c>
      <c r="AF1546" s="102">
        <v>1</v>
      </c>
      <c r="AG1546" s="102">
        <v>107808.2</v>
      </c>
      <c r="AH1546" s="102"/>
      <c r="AI1546" s="102"/>
      <c r="AJ1546" s="1161">
        <f t="shared" si="310"/>
        <v>107808.2</v>
      </c>
    </row>
    <row r="1547" spans="1:36" ht="40.5">
      <c r="A1547" s="211">
        <v>64</v>
      </c>
      <c r="B1547" s="1134" t="s">
        <v>1504</v>
      </c>
      <c r="C1547" s="1141" t="s">
        <v>1352</v>
      </c>
      <c r="D1547" s="1747" t="s">
        <v>1353</v>
      </c>
      <c r="E1547" s="1748">
        <v>3</v>
      </c>
      <c r="F1547" s="211">
        <v>1.59</v>
      </c>
      <c r="G1547" s="102">
        <v>1</v>
      </c>
      <c r="H1547" s="102">
        <v>105162.6</v>
      </c>
      <c r="I1547" s="102"/>
      <c r="J1547" s="102"/>
      <c r="K1547" s="1161">
        <f t="shared" si="305"/>
        <v>105162.6</v>
      </c>
      <c r="L1547" s="211">
        <v>1.54</v>
      </c>
      <c r="M1547" s="102">
        <v>1</v>
      </c>
      <c r="N1547" s="211">
        <v>101855.6</v>
      </c>
      <c r="O1547" s="211"/>
      <c r="P1547" s="211"/>
      <c r="Q1547" s="1161">
        <f t="shared" si="306"/>
        <v>101855.6</v>
      </c>
      <c r="R1547" s="230">
        <f t="shared" si="312"/>
        <v>0</v>
      </c>
      <c r="S1547" s="230">
        <f t="shared" si="312"/>
        <v>3307</v>
      </c>
      <c r="T1547" s="230">
        <f t="shared" si="312"/>
        <v>0</v>
      </c>
      <c r="U1547" s="230">
        <f t="shared" si="312"/>
        <v>0</v>
      </c>
      <c r="V1547" s="230">
        <f t="shared" si="308"/>
        <v>3307</v>
      </c>
      <c r="W1547" s="211">
        <v>4</v>
      </c>
      <c r="X1547" s="211">
        <v>1.63</v>
      </c>
      <c r="Y1547" s="102">
        <v>1</v>
      </c>
      <c r="Z1547" s="102">
        <v>107808.2</v>
      </c>
      <c r="AA1547" s="102"/>
      <c r="AB1547" s="102"/>
      <c r="AC1547" s="1161">
        <f t="shared" si="309"/>
        <v>107808.2</v>
      </c>
      <c r="AD1547" s="211">
        <v>5</v>
      </c>
      <c r="AE1547" s="211">
        <v>1.63</v>
      </c>
      <c r="AF1547" s="102">
        <v>1</v>
      </c>
      <c r="AG1547" s="102">
        <v>107808.2</v>
      </c>
      <c r="AH1547" s="102"/>
      <c r="AI1547" s="102"/>
      <c r="AJ1547" s="1161">
        <f t="shared" si="310"/>
        <v>107808.2</v>
      </c>
    </row>
    <row r="1548" spans="1:36" ht="40.5">
      <c r="A1548" s="211">
        <v>65</v>
      </c>
      <c r="B1548" s="1134" t="s">
        <v>6858</v>
      </c>
      <c r="C1548" s="1141" t="s">
        <v>1352</v>
      </c>
      <c r="D1548" s="1747" t="s">
        <v>1353</v>
      </c>
      <c r="E1548" s="1748">
        <v>2</v>
      </c>
      <c r="F1548" s="211">
        <v>1.54</v>
      </c>
      <c r="G1548" s="102">
        <v>1</v>
      </c>
      <c r="H1548" s="102">
        <v>101855.6</v>
      </c>
      <c r="I1548" s="102"/>
      <c r="J1548" s="102"/>
      <c r="K1548" s="1161">
        <f t="shared" ref="K1548:K1553" si="313">H1548+I1548+J1548</f>
        <v>101855.6</v>
      </c>
      <c r="L1548" s="211">
        <v>1.49</v>
      </c>
      <c r="M1548" s="102">
        <v>1</v>
      </c>
      <c r="N1548" s="211">
        <v>98548.6</v>
      </c>
      <c r="O1548" s="211"/>
      <c r="P1548" s="211"/>
      <c r="Q1548" s="1161">
        <f t="shared" ref="Q1548:Q1553" si="314">N1548+O1548+P1548</f>
        <v>98548.6</v>
      </c>
      <c r="R1548" s="230">
        <f t="shared" si="312"/>
        <v>0</v>
      </c>
      <c r="S1548" s="230">
        <f t="shared" si="312"/>
        <v>3307</v>
      </c>
      <c r="T1548" s="230">
        <f t="shared" si="312"/>
        <v>0</v>
      </c>
      <c r="U1548" s="230">
        <f t="shared" si="312"/>
        <v>0</v>
      </c>
      <c r="V1548" s="230">
        <f>S1548+T1548+U1548</f>
        <v>3307</v>
      </c>
      <c r="W1548" s="211">
        <v>3</v>
      </c>
      <c r="X1548" s="211">
        <v>1.59</v>
      </c>
      <c r="Y1548" s="102">
        <v>1</v>
      </c>
      <c r="Z1548" s="102">
        <v>105162.6</v>
      </c>
      <c r="AA1548" s="102"/>
      <c r="AB1548" s="102"/>
      <c r="AC1548" s="1161">
        <f t="shared" ref="AC1548:AC1553" si="315">Z1548+AA1548+AB1548</f>
        <v>105162.6</v>
      </c>
      <c r="AD1548" s="211">
        <v>4</v>
      </c>
      <c r="AE1548" s="211">
        <v>1.63</v>
      </c>
      <c r="AF1548" s="102">
        <v>1</v>
      </c>
      <c r="AG1548" s="102">
        <v>107808.2</v>
      </c>
      <c r="AH1548" s="102"/>
      <c r="AI1548" s="102"/>
      <c r="AJ1548" s="1161">
        <f t="shared" ref="AJ1548:AJ1553" si="316">AG1548+AH1548+AI1548</f>
        <v>107808.2</v>
      </c>
    </row>
    <row r="1549" spans="1:36" ht="40.5">
      <c r="A1549" s="211">
        <v>66</v>
      </c>
      <c r="B1549" s="1134" t="s">
        <v>2004</v>
      </c>
      <c r="C1549" s="1141" t="s">
        <v>1352</v>
      </c>
      <c r="D1549" s="1747" t="s">
        <v>1353</v>
      </c>
      <c r="E1549" s="1748">
        <v>3</v>
      </c>
      <c r="F1549" s="211">
        <v>1.59</v>
      </c>
      <c r="G1549" s="102">
        <v>1</v>
      </c>
      <c r="H1549" s="102">
        <v>105162.6</v>
      </c>
      <c r="I1549" s="102"/>
      <c r="J1549" s="102"/>
      <c r="K1549" s="1161">
        <f t="shared" si="313"/>
        <v>105162.6</v>
      </c>
      <c r="L1549" s="211">
        <v>1.54</v>
      </c>
      <c r="M1549" s="102">
        <v>1</v>
      </c>
      <c r="N1549" s="211">
        <v>101855.6</v>
      </c>
      <c r="O1549" s="211"/>
      <c r="P1549" s="211"/>
      <c r="Q1549" s="1161">
        <f t="shared" si="314"/>
        <v>101855.6</v>
      </c>
      <c r="R1549" s="230">
        <f t="shared" si="312"/>
        <v>0</v>
      </c>
      <c r="S1549" s="230">
        <f t="shared" si="312"/>
        <v>3307</v>
      </c>
      <c r="T1549" s="230">
        <f t="shared" si="312"/>
        <v>0</v>
      </c>
      <c r="U1549" s="230">
        <f t="shared" si="312"/>
        <v>0</v>
      </c>
      <c r="V1549" s="230">
        <f>S1549+T1549+U1549</f>
        <v>3307</v>
      </c>
      <c r="W1549" s="211">
        <v>4</v>
      </c>
      <c r="X1549" s="211">
        <v>1.63</v>
      </c>
      <c r="Y1549" s="102">
        <v>1</v>
      </c>
      <c r="Z1549" s="102">
        <v>107808.2</v>
      </c>
      <c r="AA1549" s="102"/>
      <c r="AB1549" s="102"/>
      <c r="AC1549" s="1161">
        <f t="shared" si="315"/>
        <v>107808.2</v>
      </c>
      <c r="AD1549" s="211">
        <v>5</v>
      </c>
      <c r="AE1549" s="211">
        <v>1.63</v>
      </c>
      <c r="AF1549" s="102">
        <v>1</v>
      </c>
      <c r="AG1549" s="102">
        <v>107808.2</v>
      </c>
      <c r="AH1549" s="102"/>
      <c r="AI1549" s="102"/>
      <c r="AJ1549" s="1161">
        <f t="shared" si="316"/>
        <v>107808.2</v>
      </c>
    </row>
    <row r="1550" spans="1:36" ht="40.5">
      <c r="A1550" s="211">
        <v>67</v>
      </c>
      <c r="B1550" s="1134" t="s">
        <v>6859</v>
      </c>
      <c r="C1550" s="1141" t="s">
        <v>1352</v>
      </c>
      <c r="D1550" s="1747" t="s">
        <v>1353</v>
      </c>
      <c r="E1550" s="1748">
        <v>2</v>
      </c>
      <c r="F1550" s="211">
        <v>1.54</v>
      </c>
      <c r="G1550" s="102">
        <v>1</v>
      </c>
      <c r="H1550" s="102">
        <v>101855.6</v>
      </c>
      <c r="I1550" s="102"/>
      <c r="J1550" s="102"/>
      <c r="K1550" s="1161">
        <f t="shared" si="313"/>
        <v>101855.6</v>
      </c>
      <c r="L1550" s="211">
        <v>1.49</v>
      </c>
      <c r="M1550" s="102">
        <v>1</v>
      </c>
      <c r="N1550" s="211">
        <v>98548.6</v>
      </c>
      <c r="O1550" s="211"/>
      <c r="P1550" s="211"/>
      <c r="Q1550" s="1161">
        <f t="shared" si="314"/>
        <v>98548.6</v>
      </c>
      <c r="R1550" s="230">
        <f t="shared" si="312"/>
        <v>0</v>
      </c>
      <c r="S1550" s="230">
        <f t="shared" si="312"/>
        <v>3307</v>
      </c>
      <c r="T1550" s="230">
        <f t="shared" si="312"/>
        <v>0</v>
      </c>
      <c r="U1550" s="230">
        <f t="shared" si="312"/>
        <v>0</v>
      </c>
      <c r="V1550" s="230">
        <f>S1550+T1550+U1550</f>
        <v>3307</v>
      </c>
      <c r="W1550" s="211">
        <v>3</v>
      </c>
      <c r="X1550" s="211">
        <v>1.59</v>
      </c>
      <c r="Y1550" s="102">
        <v>1</v>
      </c>
      <c r="Z1550" s="102">
        <v>105162.6</v>
      </c>
      <c r="AA1550" s="102"/>
      <c r="AB1550" s="102"/>
      <c r="AC1550" s="1161">
        <f t="shared" si="315"/>
        <v>105162.6</v>
      </c>
      <c r="AD1550" s="211">
        <v>4</v>
      </c>
      <c r="AE1550" s="211">
        <v>1.63</v>
      </c>
      <c r="AF1550" s="102">
        <v>1</v>
      </c>
      <c r="AG1550" s="102">
        <v>107808.2</v>
      </c>
      <c r="AH1550" s="102"/>
      <c r="AI1550" s="102"/>
      <c r="AJ1550" s="1161">
        <f t="shared" si="316"/>
        <v>107808.2</v>
      </c>
    </row>
    <row r="1551" spans="1:36" ht="40.5">
      <c r="A1551" s="211">
        <v>68</v>
      </c>
      <c r="B1551" s="1749" t="s">
        <v>2649</v>
      </c>
      <c r="C1551" s="1141" t="s">
        <v>1352</v>
      </c>
      <c r="D1551" s="1747" t="s">
        <v>1353</v>
      </c>
      <c r="E1551" s="1748">
        <v>3</v>
      </c>
      <c r="F1551" s="211">
        <v>1.59</v>
      </c>
      <c r="G1551" s="102">
        <v>1</v>
      </c>
      <c r="H1551" s="102">
        <v>105162.6</v>
      </c>
      <c r="I1551" s="102"/>
      <c r="J1551" s="102"/>
      <c r="K1551" s="1161">
        <f t="shared" si="313"/>
        <v>105162.6</v>
      </c>
      <c r="L1551" s="211">
        <v>1.54</v>
      </c>
      <c r="M1551" s="102">
        <v>1</v>
      </c>
      <c r="N1551" s="211">
        <v>101855.6</v>
      </c>
      <c r="O1551" s="211"/>
      <c r="P1551" s="211"/>
      <c r="Q1551" s="1161">
        <f t="shared" si="314"/>
        <v>101855.6</v>
      </c>
      <c r="R1551" s="230">
        <f t="shared" si="312"/>
        <v>0</v>
      </c>
      <c r="S1551" s="230">
        <f t="shared" si="312"/>
        <v>3307</v>
      </c>
      <c r="T1551" s="230">
        <f t="shared" si="312"/>
        <v>0</v>
      </c>
      <c r="U1551" s="230">
        <f t="shared" si="312"/>
        <v>0</v>
      </c>
      <c r="V1551" s="230">
        <f>S1551+T1551+U1551</f>
        <v>3307</v>
      </c>
      <c r="W1551" s="211">
        <v>4</v>
      </c>
      <c r="X1551" s="211">
        <v>1.63</v>
      </c>
      <c r="Y1551" s="102">
        <v>1</v>
      </c>
      <c r="Z1551" s="102">
        <v>107808.2</v>
      </c>
      <c r="AA1551" s="102"/>
      <c r="AB1551" s="102"/>
      <c r="AC1551" s="1161">
        <f t="shared" si="315"/>
        <v>107808.2</v>
      </c>
      <c r="AD1551" s="211">
        <v>5</v>
      </c>
      <c r="AE1551" s="211">
        <v>1.63</v>
      </c>
      <c r="AF1551" s="102">
        <v>1</v>
      </c>
      <c r="AG1551" s="102">
        <v>107808.2</v>
      </c>
      <c r="AH1551" s="102"/>
      <c r="AI1551" s="102"/>
      <c r="AJ1551" s="1161">
        <f t="shared" si="316"/>
        <v>107808.2</v>
      </c>
    </row>
    <row r="1552" spans="1:36" ht="40.5">
      <c r="A1552" s="211">
        <v>69</v>
      </c>
      <c r="B1552" s="1134" t="s">
        <v>877</v>
      </c>
      <c r="C1552" s="1141" t="s">
        <v>1352</v>
      </c>
      <c r="D1552" s="1747" t="s">
        <v>1353</v>
      </c>
      <c r="E1552" s="1748">
        <v>7</v>
      </c>
      <c r="F1552" s="211">
        <v>1.68</v>
      </c>
      <c r="G1552" s="102">
        <v>1</v>
      </c>
      <c r="H1552" s="102">
        <v>111115.2</v>
      </c>
      <c r="I1552" s="102"/>
      <c r="J1552" s="102"/>
      <c r="K1552" s="1161">
        <f t="shared" si="313"/>
        <v>111115.2</v>
      </c>
      <c r="L1552" s="211">
        <v>1.68</v>
      </c>
      <c r="M1552" s="102">
        <v>1</v>
      </c>
      <c r="N1552" s="211">
        <v>111115.2</v>
      </c>
      <c r="O1552" s="211"/>
      <c r="P1552" s="211"/>
      <c r="Q1552" s="1161">
        <f t="shared" si="314"/>
        <v>111115.2</v>
      </c>
      <c r="R1552" s="230">
        <f t="shared" si="312"/>
        <v>0</v>
      </c>
      <c r="S1552" s="230">
        <f t="shared" si="312"/>
        <v>0</v>
      </c>
      <c r="T1552" s="230">
        <f t="shared" si="312"/>
        <v>0</v>
      </c>
      <c r="U1552" s="230">
        <f t="shared" si="312"/>
        <v>0</v>
      </c>
      <c r="V1552" s="230">
        <f>S1552+T1552+U1552</f>
        <v>0</v>
      </c>
      <c r="W1552" s="211">
        <v>8</v>
      </c>
      <c r="X1552" s="211">
        <v>1.73</v>
      </c>
      <c r="Y1552" s="102">
        <v>1</v>
      </c>
      <c r="Z1552" s="102">
        <v>114422.2</v>
      </c>
      <c r="AA1552" s="102"/>
      <c r="AB1552" s="102"/>
      <c r="AC1552" s="1161">
        <f t="shared" si="315"/>
        <v>114422.2</v>
      </c>
      <c r="AD1552" s="211">
        <v>9</v>
      </c>
      <c r="AE1552" s="211">
        <v>1.73</v>
      </c>
      <c r="AF1552" s="102">
        <v>1</v>
      </c>
      <c r="AG1552" s="102">
        <v>114422.2</v>
      </c>
      <c r="AH1552" s="102"/>
      <c r="AI1552" s="102"/>
      <c r="AJ1552" s="1161">
        <f t="shared" si="316"/>
        <v>114422.2</v>
      </c>
    </row>
    <row r="1553" spans="1:36">
      <c r="A1553" s="211"/>
      <c r="B1553" s="1134" t="s">
        <v>2688</v>
      </c>
      <c r="C1553" s="1141"/>
      <c r="D1553" s="1747"/>
      <c r="E1553" s="1748"/>
      <c r="F1553" s="211"/>
      <c r="G1553" s="102"/>
      <c r="H1553" s="102">
        <v>45000</v>
      </c>
      <c r="I1553" s="102"/>
      <c r="J1553" s="102"/>
      <c r="K1553" s="1161">
        <f t="shared" si="313"/>
        <v>45000</v>
      </c>
      <c r="L1553" s="211"/>
      <c r="M1553" s="102"/>
      <c r="N1553" s="211">
        <v>45000</v>
      </c>
      <c r="O1553" s="211"/>
      <c r="P1553" s="211"/>
      <c r="Q1553" s="1161">
        <f t="shared" si="314"/>
        <v>45000</v>
      </c>
      <c r="R1553" s="230"/>
      <c r="S1553" s="230"/>
      <c r="T1553" s="230"/>
      <c r="U1553" s="230"/>
      <c r="V1553" s="230"/>
      <c r="W1553" s="211"/>
      <c r="X1553" s="211"/>
      <c r="Y1553" s="102"/>
      <c r="Z1553" s="102">
        <v>45000</v>
      </c>
      <c r="AA1553" s="102"/>
      <c r="AB1553" s="102"/>
      <c r="AC1553" s="1161">
        <f t="shared" si="315"/>
        <v>45000</v>
      </c>
      <c r="AD1553" s="211"/>
      <c r="AE1553" s="211"/>
      <c r="AF1553" s="102"/>
      <c r="AG1553" s="102">
        <v>45000</v>
      </c>
      <c r="AH1553" s="102"/>
      <c r="AI1553" s="102"/>
      <c r="AJ1553" s="1161">
        <f t="shared" si="316"/>
        <v>45000</v>
      </c>
    </row>
    <row r="1554" spans="1:36" s="233" customFormat="1" ht="27">
      <c r="A1554" s="228"/>
      <c r="B1554" s="236" t="s">
        <v>234</v>
      </c>
      <c r="C1554" s="232" t="s">
        <v>1</v>
      </c>
      <c r="D1554" s="232" t="s">
        <v>1</v>
      </c>
      <c r="E1554" s="232" t="s">
        <v>1</v>
      </c>
      <c r="F1554" s="232" t="s">
        <v>1</v>
      </c>
      <c r="G1554" s="232">
        <f t="shared" ref="G1554:AJ1554" si="317">SUM(G1484:G1553)</f>
        <v>69</v>
      </c>
      <c r="H1554" s="1752">
        <f t="shared" si="317"/>
        <v>10100264.199999994</v>
      </c>
      <c r="I1554" s="232">
        <f t="shared" si="317"/>
        <v>0</v>
      </c>
      <c r="J1554" s="232">
        <f t="shared" si="317"/>
        <v>0</v>
      </c>
      <c r="K1554" s="1162">
        <f t="shared" si="317"/>
        <v>10100264.199999994</v>
      </c>
      <c r="L1554" s="232">
        <f t="shared" si="317"/>
        <v>149.24000000000009</v>
      </c>
      <c r="M1554" s="232">
        <f t="shared" si="317"/>
        <v>69</v>
      </c>
      <c r="N1554" s="232">
        <f t="shared" si="317"/>
        <v>9915733.599999994</v>
      </c>
      <c r="O1554" s="232">
        <f t="shared" si="317"/>
        <v>0</v>
      </c>
      <c r="P1554" s="232">
        <f t="shared" si="317"/>
        <v>0</v>
      </c>
      <c r="Q1554" s="1162">
        <f t="shared" si="317"/>
        <v>9915733.599999994</v>
      </c>
      <c r="R1554" s="232">
        <f t="shared" si="317"/>
        <v>0</v>
      </c>
      <c r="S1554" s="232">
        <f t="shared" si="317"/>
        <v>184530.60000000003</v>
      </c>
      <c r="T1554" s="232">
        <f t="shared" si="317"/>
        <v>0</v>
      </c>
      <c r="U1554" s="232">
        <f t="shared" si="317"/>
        <v>0</v>
      </c>
      <c r="V1554" s="232">
        <f t="shared" si="317"/>
        <v>184530.60000000003</v>
      </c>
      <c r="W1554" s="232">
        <f t="shared" si="317"/>
        <v>512</v>
      </c>
      <c r="X1554" s="232">
        <f t="shared" si="317"/>
        <v>155.21000000000004</v>
      </c>
      <c r="Y1554" s="232">
        <f t="shared" si="317"/>
        <v>69</v>
      </c>
      <c r="Z1554" s="232">
        <f t="shared" si="317"/>
        <v>10310589.399999997</v>
      </c>
      <c r="AA1554" s="232">
        <f t="shared" si="317"/>
        <v>0</v>
      </c>
      <c r="AB1554" s="232">
        <f t="shared" si="317"/>
        <v>0</v>
      </c>
      <c r="AC1554" s="1162">
        <f t="shared" si="317"/>
        <v>10310589.399999997</v>
      </c>
      <c r="AD1554" s="232">
        <f t="shared" si="317"/>
        <v>581</v>
      </c>
      <c r="AE1554" s="232">
        <f t="shared" si="317"/>
        <v>157.36000000000001</v>
      </c>
      <c r="AF1554" s="232">
        <f t="shared" si="317"/>
        <v>69</v>
      </c>
      <c r="AG1554" s="232">
        <f t="shared" si="317"/>
        <v>10452790.399999997</v>
      </c>
      <c r="AH1554" s="232">
        <f t="shared" si="317"/>
        <v>0</v>
      </c>
      <c r="AI1554" s="232">
        <f t="shared" si="317"/>
        <v>0</v>
      </c>
      <c r="AJ1554" s="1162">
        <f t="shared" si="317"/>
        <v>10452790.399999997</v>
      </c>
    </row>
    <row r="1555" spans="1:36" ht="54">
      <c r="A1555" s="1753" t="s">
        <v>4</v>
      </c>
      <c r="B1555" s="229" t="s">
        <v>471</v>
      </c>
      <c r="C1555" s="230"/>
      <c r="D1555" s="230"/>
      <c r="E1555" s="230"/>
      <c r="F1555" s="230"/>
      <c r="G1555" s="195"/>
      <c r="H1555" s="195"/>
      <c r="I1555" s="195"/>
      <c r="J1555" s="195"/>
      <c r="K1555" s="1746"/>
      <c r="L1555" s="230"/>
      <c r="M1555" s="195"/>
      <c r="N1555" s="195"/>
      <c r="O1555" s="195"/>
      <c r="P1555" s="195"/>
      <c r="Q1555" s="1746"/>
      <c r="R1555" s="195"/>
      <c r="S1555" s="195"/>
      <c r="T1555" s="195"/>
      <c r="U1555" s="106"/>
      <c r="V1555" s="106"/>
      <c r="W1555" s="230"/>
      <c r="X1555" s="230"/>
      <c r="Y1555" s="195"/>
      <c r="Z1555" s="195"/>
      <c r="AA1555" s="195"/>
      <c r="AB1555" s="195"/>
      <c r="AC1555" s="1746"/>
      <c r="AD1555" s="230"/>
      <c r="AE1555" s="230"/>
      <c r="AF1555" s="195"/>
      <c r="AG1555" s="195"/>
      <c r="AH1555" s="195"/>
      <c r="AI1555" s="195"/>
      <c r="AJ1555" s="1746"/>
    </row>
    <row r="1556" spans="1:36" ht="14.25">
      <c r="A1556" s="1753"/>
      <c r="B1556" s="195" t="s">
        <v>126</v>
      </c>
      <c r="C1556" s="230"/>
      <c r="D1556" s="230"/>
      <c r="E1556" s="230"/>
      <c r="F1556" s="230"/>
      <c r="G1556" s="232">
        <f>SUM(G1557:G1583)</f>
        <v>26</v>
      </c>
      <c r="H1556" s="232">
        <f>SUM(H1557:H1583)</f>
        <v>2369750</v>
      </c>
      <c r="I1556" s="195"/>
      <c r="J1556" s="195"/>
      <c r="K1556" s="1162">
        <f>SUM(K1557:K1583)</f>
        <v>2369750</v>
      </c>
      <c r="L1556" s="230"/>
      <c r="M1556" s="232">
        <f>SUM(M1557:M1583)</f>
        <v>26</v>
      </c>
      <c r="N1556" s="232">
        <f>SUM(N1557:N1583)</f>
        <v>2369750</v>
      </c>
      <c r="O1556" s="195"/>
      <c r="P1556" s="195"/>
      <c r="Q1556" s="1162">
        <f t="shared" ref="Q1556:V1556" si="318">SUM(Q1557:Q1583)</f>
        <v>2369750</v>
      </c>
      <c r="R1556" s="232">
        <f t="shared" si="318"/>
        <v>0</v>
      </c>
      <c r="S1556" s="232">
        <f t="shared" si="318"/>
        <v>0</v>
      </c>
      <c r="T1556" s="232">
        <f t="shared" si="318"/>
        <v>0</v>
      </c>
      <c r="U1556" s="232">
        <f t="shared" si="318"/>
        <v>0</v>
      </c>
      <c r="V1556" s="232">
        <f t="shared" si="318"/>
        <v>0</v>
      </c>
      <c r="W1556" s="230"/>
      <c r="X1556" s="230"/>
      <c r="Y1556" s="232">
        <f>SUM(Y1557:Y1583)</f>
        <v>25</v>
      </c>
      <c r="Z1556" s="232">
        <f>SUM(Z1557:Z1583)</f>
        <v>2369750</v>
      </c>
      <c r="AA1556" s="195"/>
      <c r="AB1556" s="195"/>
      <c r="AC1556" s="1162">
        <f>SUM(AC1557:AC1583)</f>
        <v>2369750</v>
      </c>
      <c r="AD1556" s="230"/>
      <c r="AE1556" s="230"/>
      <c r="AF1556" s="195"/>
      <c r="AG1556" s="232">
        <f>SUM(AG1557:AG1583)</f>
        <v>2369750</v>
      </c>
      <c r="AH1556" s="195"/>
      <c r="AI1556" s="195"/>
      <c r="AJ1556" s="1162">
        <f>SUM(AJ1557:AJ1583)</f>
        <v>2369750</v>
      </c>
    </row>
    <row r="1557" spans="1:36">
      <c r="A1557" s="211">
        <v>1</v>
      </c>
      <c r="B1557" s="1756" t="s">
        <v>2000</v>
      </c>
      <c r="C1557" s="1772" t="s">
        <v>1366</v>
      </c>
      <c r="D1557" s="211"/>
      <c r="E1557" s="211"/>
      <c r="F1557" s="1754">
        <v>1</v>
      </c>
      <c r="G1557" s="102">
        <v>1</v>
      </c>
      <c r="H1557" s="102">
        <v>86076</v>
      </c>
      <c r="I1557" s="102"/>
      <c r="J1557" s="102"/>
      <c r="K1557" s="1161">
        <f>+J1557+I1557+H1557</f>
        <v>86076</v>
      </c>
      <c r="L1557" s="1754">
        <v>1</v>
      </c>
      <c r="M1557" s="102">
        <v>1</v>
      </c>
      <c r="N1557" s="102">
        <v>86076</v>
      </c>
      <c r="O1557" s="211"/>
      <c r="P1557" s="211"/>
      <c r="Q1557" s="1161">
        <f t="shared" ref="Q1557:Q1583" si="319">N1557+O1557+P1557</f>
        <v>86076</v>
      </c>
      <c r="R1557" s="230">
        <f t="shared" ref="R1557:U1582" si="320">G1557-M1557</f>
        <v>0</v>
      </c>
      <c r="S1557" s="230">
        <f t="shared" si="320"/>
        <v>0</v>
      </c>
      <c r="T1557" s="230">
        <f t="shared" si="320"/>
        <v>0</v>
      </c>
      <c r="U1557" s="230">
        <f t="shared" si="320"/>
        <v>0</v>
      </c>
      <c r="V1557" s="230">
        <f t="shared" ref="V1557:V1582" si="321">S1557+T1557+U1557</f>
        <v>0</v>
      </c>
      <c r="W1557" s="211"/>
      <c r="X1557" s="1754">
        <v>1</v>
      </c>
      <c r="Y1557" s="102">
        <v>1</v>
      </c>
      <c r="Z1557" s="102">
        <v>86076</v>
      </c>
      <c r="AA1557" s="102"/>
      <c r="AB1557" s="102"/>
      <c r="AC1557" s="1161">
        <f t="shared" ref="AC1557:AC1583" si="322">Z1557+AA1557+AB1557</f>
        <v>86076</v>
      </c>
      <c r="AD1557" s="211"/>
      <c r="AE1557" s="1754">
        <v>1</v>
      </c>
      <c r="AF1557" s="102">
        <v>1</v>
      </c>
      <c r="AG1557" s="102">
        <v>86076</v>
      </c>
      <c r="AH1557" s="102"/>
      <c r="AI1557" s="102"/>
      <c r="AJ1557" s="1161">
        <f t="shared" ref="AJ1557:AJ1583" si="323">AG1557+AH1557+AI1557</f>
        <v>86076</v>
      </c>
    </row>
    <row r="1558" spans="1:36">
      <c r="A1558" s="211">
        <v>2</v>
      </c>
      <c r="B1558" s="1773" t="s">
        <v>6860</v>
      </c>
      <c r="C1558" s="1772" t="s">
        <v>1366</v>
      </c>
      <c r="D1558" s="211"/>
      <c r="E1558" s="211"/>
      <c r="F1558" s="1754">
        <v>1</v>
      </c>
      <c r="G1558" s="102">
        <v>1</v>
      </c>
      <c r="H1558" s="102">
        <v>91275</v>
      </c>
      <c r="I1558" s="102"/>
      <c r="J1558" s="102"/>
      <c r="K1558" s="1161">
        <f t="shared" ref="K1558:K1583" si="324">+J1558+I1558+H1558</f>
        <v>91275</v>
      </c>
      <c r="L1558" s="1754">
        <v>1</v>
      </c>
      <c r="M1558" s="102">
        <v>1</v>
      </c>
      <c r="N1558" s="102">
        <v>91275</v>
      </c>
      <c r="O1558" s="211"/>
      <c r="P1558" s="211"/>
      <c r="Q1558" s="1161">
        <f t="shared" si="319"/>
        <v>91275</v>
      </c>
      <c r="R1558" s="230">
        <f t="shared" si="320"/>
        <v>0</v>
      </c>
      <c r="S1558" s="230">
        <f t="shared" si="320"/>
        <v>0</v>
      </c>
      <c r="T1558" s="230">
        <f t="shared" si="320"/>
        <v>0</v>
      </c>
      <c r="U1558" s="230">
        <f t="shared" si="320"/>
        <v>0</v>
      </c>
      <c r="V1558" s="230">
        <f t="shared" si="321"/>
        <v>0</v>
      </c>
      <c r="W1558" s="211"/>
      <c r="X1558" s="1754">
        <v>1</v>
      </c>
      <c r="Y1558" s="102">
        <v>1</v>
      </c>
      <c r="Z1558" s="102">
        <v>91275</v>
      </c>
      <c r="AA1558" s="102"/>
      <c r="AB1558" s="102"/>
      <c r="AC1558" s="1161">
        <f t="shared" si="322"/>
        <v>91275</v>
      </c>
      <c r="AD1558" s="211"/>
      <c r="AE1558" s="1754">
        <v>1</v>
      </c>
      <c r="AF1558" s="102">
        <v>1</v>
      </c>
      <c r="AG1558" s="102">
        <v>91275</v>
      </c>
      <c r="AH1558" s="102"/>
      <c r="AI1558" s="102"/>
      <c r="AJ1558" s="1161">
        <f t="shared" si="323"/>
        <v>91275</v>
      </c>
    </row>
    <row r="1559" spans="1:36">
      <c r="A1559" s="211">
        <v>3</v>
      </c>
      <c r="B1559" s="1773" t="s">
        <v>2650</v>
      </c>
      <c r="C1559" s="1772" t="s">
        <v>1366</v>
      </c>
      <c r="D1559" s="211"/>
      <c r="E1559" s="211"/>
      <c r="F1559" s="1754">
        <v>1</v>
      </c>
      <c r="G1559" s="102">
        <v>1</v>
      </c>
      <c r="H1559" s="102">
        <v>91275</v>
      </c>
      <c r="I1559" s="102"/>
      <c r="J1559" s="102"/>
      <c r="K1559" s="1161">
        <f t="shared" si="324"/>
        <v>91275</v>
      </c>
      <c r="L1559" s="1754">
        <v>1</v>
      </c>
      <c r="M1559" s="102">
        <v>1</v>
      </c>
      <c r="N1559" s="102">
        <v>91275</v>
      </c>
      <c r="O1559" s="211"/>
      <c r="P1559" s="211"/>
      <c r="Q1559" s="1161">
        <f t="shared" si="319"/>
        <v>91275</v>
      </c>
      <c r="R1559" s="230">
        <f t="shared" si="320"/>
        <v>0</v>
      </c>
      <c r="S1559" s="230">
        <f t="shared" si="320"/>
        <v>0</v>
      </c>
      <c r="T1559" s="230">
        <f t="shared" si="320"/>
        <v>0</v>
      </c>
      <c r="U1559" s="230">
        <f t="shared" si="320"/>
        <v>0</v>
      </c>
      <c r="V1559" s="230">
        <f t="shared" si="321"/>
        <v>0</v>
      </c>
      <c r="W1559" s="211"/>
      <c r="X1559" s="1754">
        <v>1</v>
      </c>
      <c r="Y1559" s="102">
        <v>1</v>
      </c>
      <c r="Z1559" s="102">
        <v>91275</v>
      </c>
      <c r="AA1559" s="102"/>
      <c r="AB1559" s="102"/>
      <c r="AC1559" s="1161">
        <f t="shared" si="322"/>
        <v>91275</v>
      </c>
      <c r="AD1559" s="211"/>
      <c r="AE1559" s="1754">
        <v>1</v>
      </c>
      <c r="AF1559" s="102">
        <v>1</v>
      </c>
      <c r="AG1559" s="102">
        <v>91275</v>
      </c>
      <c r="AH1559" s="102"/>
      <c r="AI1559" s="102"/>
      <c r="AJ1559" s="1161">
        <f t="shared" si="323"/>
        <v>91275</v>
      </c>
    </row>
    <row r="1560" spans="1:36">
      <c r="A1560" s="211">
        <v>4</v>
      </c>
      <c r="B1560" s="1774" t="s">
        <v>2002</v>
      </c>
      <c r="C1560" s="1772" t="s">
        <v>1366</v>
      </c>
      <c r="D1560" s="211"/>
      <c r="E1560" s="211"/>
      <c r="F1560" s="1754">
        <v>1</v>
      </c>
      <c r="G1560" s="102">
        <v>1</v>
      </c>
      <c r="H1560" s="102">
        <v>91275</v>
      </c>
      <c r="I1560" s="102"/>
      <c r="J1560" s="102"/>
      <c r="K1560" s="1161">
        <f t="shared" si="324"/>
        <v>91275</v>
      </c>
      <c r="L1560" s="1754">
        <v>1</v>
      </c>
      <c r="M1560" s="102">
        <v>1</v>
      </c>
      <c r="N1560" s="102">
        <v>91275</v>
      </c>
      <c r="O1560" s="211"/>
      <c r="P1560" s="211"/>
      <c r="Q1560" s="1161">
        <f t="shared" si="319"/>
        <v>91275</v>
      </c>
      <c r="R1560" s="230">
        <f t="shared" si="320"/>
        <v>0</v>
      </c>
      <c r="S1560" s="230">
        <f t="shared" si="320"/>
        <v>0</v>
      </c>
      <c r="T1560" s="230">
        <f t="shared" si="320"/>
        <v>0</v>
      </c>
      <c r="U1560" s="230">
        <f t="shared" si="320"/>
        <v>0</v>
      </c>
      <c r="V1560" s="230">
        <f t="shared" si="321"/>
        <v>0</v>
      </c>
      <c r="W1560" s="211"/>
      <c r="X1560" s="1754">
        <v>1</v>
      </c>
      <c r="Y1560" s="102">
        <v>1</v>
      </c>
      <c r="Z1560" s="102">
        <v>91275</v>
      </c>
      <c r="AA1560" s="102"/>
      <c r="AB1560" s="102"/>
      <c r="AC1560" s="1161">
        <f t="shared" si="322"/>
        <v>91275</v>
      </c>
      <c r="AD1560" s="211"/>
      <c r="AE1560" s="1754">
        <v>1</v>
      </c>
      <c r="AF1560" s="102">
        <v>1</v>
      </c>
      <c r="AG1560" s="102">
        <v>91275</v>
      </c>
      <c r="AH1560" s="102"/>
      <c r="AI1560" s="102"/>
      <c r="AJ1560" s="1161">
        <f t="shared" si="323"/>
        <v>91275</v>
      </c>
    </row>
    <row r="1561" spans="1:36">
      <c r="A1561" s="211">
        <v>5</v>
      </c>
      <c r="B1561" s="1774" t="s">
        <v>2005</v>
      </c>
      <c r="C1561" s="1140" t="s">
        <v>1366</v>
      </c>
      <c r="D1561" s="211"/>
      <c r="E1561" s="211"/>
      <c r="F1561" s="1754">
        <v>1</v>
      </c>
      <c r="G1561" s="102">
        <v>1</v>
      </c>
      <c r="H1561" s="102">
        <v>91275</v>
      </c>
      <c r="I1561" s="102"/>
      <c r="J1561" s="102"/>
      <c r="K1561" s="1161">
        <f t="shared" si="324"/>
        <v>91275</v>
      </c>
      <c r="L1561" s="1754">
        <v>1</v>
      </c>
      <c r="M1561" s="102">
        <v>1</v>
      </c>
      <c r="N1561" s="102">
        <v>91275</v>
      </c>
      <c r="O1561" s="211"/>
      <c r="P1561" s="211"/>
      <c r="Q1561" s="1161">
        <f t="shared" si="319"/>
        <v>91275</v>
      </c>
      <c r="R1561" s="230">
        <f t="shared" si="320"/>
        <v>0</v>
      </c>
      <c r="S1561" s="230">
        <f t="shared" si="320"/>
        <v>0</v>
      </c>
      <c r="T1561" s="230">
        <f t="shared" si="320"/>
        <v>0</v>
      </c>
      <c r="U1561" s="230">
        <f t="shared" si="320"/>
        <v>0</v>
      </c>
      <c r="V1561" s="230">
        <f t="shared" si="321"/>
        <v>0</v>
      </c>
      <c r="W1561" s="211"/>
      <c r="X1561" s="1754">
        <v>1</v>
      </c>
      <c r="Y1561" s="102">
        <v>1</v>
      </c>
      <c r="Z1561" s="102">
        <v>91275</v>
      </c>
      <c r="AA1561" s="102"/>
      <c r="AB1561" s="102"/>
      <c r="AC1561" s="1161">
        <f t="shared" si="322"/>
        <v>91275</v>
      </c>
      <c r="AD1561" s="211"/>
      <c r="AE1561" s="1754">
        <v>1</v>
      </c>
      <c r="AF1561" s="102">
        <v>1</v>
      </c>
      <c r="AG1561" s="102">
        <v>91275</v>
      </c>
      <c r="AH1561" s="102"/>
      <c r="AI1561" s="102"/>
      <c r="AJ1561" s="1161">
        <f t="shared" si="323"/>
        <v>91275</v>
      </c>
    </row>
    <row r="1562" spans="1:36">
      <c r="A1562" s="211">
        <v>6</v>
      </c>
      <c r="B1562" s="1773" t="s">
        <v>6861</v>
      </c>
      <c r="C1562" s="1140" t="s">
        <v>1366</v>
      </c>
      <c r="D1562" s="211"/>
      <c r="E1562" s="211"/>
      <c r="F1562" s="1754">
        <v>1</v>
      </c>
      <c r="G1562" s="102">
        <v>1</v>
      </c>
      <c r="H1562" s="102">
        <v>91275</v>
      </c>
      <c r="I1562" s="102"/>
      <c r="J1562" s="102"/>
      <c r="K1562" s="1161">
        <f t="shared" si="324"/>
        <v>91275</v>
      </c>
      <c r="L1562" s="1754">
        <v>1</v>
      </c>
      <c r="M1562" s="102">
        <v>1</v>
      </c>
      <c r="N1562" s="102">
        <v>91275</v>
      </c>
      <c r="O1562" s="211"/>
      <c r="P1562" s="211"/>
      <c r="Q1562" s="1161">
        <f t="shared" si="319"/>
        <v>91275</v>
      </c>
      <c r="R1562" s="230">
        <f t="shared" si="320"/>
        <v>0</v>
      </c>
      <c r="S1562" s="230">
        <f t="shared" si="320"/>
        <v>0</v>
      </c>
      <c r="T1562" s="230">
        <f t="shared" si="320"/>
        <v>0</v>
      </c>
      <c r="U1562" s="230">
        <f t="shared" si="320"/>
        <v>0</v>
      </c>
      <c r="V1562" s="230">
        <f t="shared" si="321"/>
        <v>0</v>
      </c>
      <c r="W1562" s="211"/>
      <c r="X1562" s="1754">
        <v>1</v>
      </c>
      <c r="Y1562" s="102">
        <v>1</v>
      </c>
      <c r="Z1562" s="102">
        <v>91275</v>
      </c>
      <c r="AA1562" s="102"/>
      <c r="AB1562" s="102"/>
      <c r="AC1562" s="1161">
        <f t="shared" si="322"/>
        <v>91275</v>
      </c>
      <c r="AD1562" s="211"/>
      <c r="AE1562" s="1754">
        <v>1</v>
      </c>
      <c r="AF1562" s="102">
        <v>1</v>
      </c>
      <c r="AG1562" s="102">
        <v>91275</v>
      </c>
      <c r="AH1562" s="102"/>
      <c r="AI1562" s="102"/>
      <c r="AJ1562" s="1161">
        <f t="shared" si="323"/>
        <v>91275</v>
      </c>
    </row>
    <row r="1563" spans="1:36">
      <c r="A1563" s="211">
        <v>7</v>
      </c>
      <c r="B1563" s="1775" t="s">
        <v>6862</v>
      </c>
      <c r="C1563" s="1140" t="s">
        <v>1366</v>
      </c>
      <c r="D1563" s="211"/>
      <c r="E1563" s="211"/>
      <c r="F1563" s="1754">
        <v>1</v>
      </c>
      <c r="G1563" s="102">
        <v>1</v>
      </c>
      <c r="H1563" s="102">
        <v>91275</v>
      </c>
      <c r="I1563" s="102"/>
      <c r="J1563" s="102"/>
      <c r="K1563" s="1161">
        <f t="shared" si="324"/>
        <v>91275</v>
      </c>
      <c r="L1563" s="1754">
        <v>1</v>
      </c>
      <c r="M1563" s="102">
        <v>1</v>
      </c>
      <c r="N1563" s="102">
        <v>91275</v>
      </c>
      <c r="O1563" s="211"/>
      <c r="P1563" s="211"/>
      <c r="Q1563" s="1161">
        <f t="shared" si="319"/>
        <v>91275</v>
      </c>
      <c r="R1563" s="230">
        <f t="shared" si="320"/>
        <v>0</v>
      </c>
      <c r="S1563" s="230">
        <f t="shared" si="320"/>
        <v>0</v>
      </c>
      <c r="T1563" s="230">
        <f t="shared" si="320"/>
        <v>0</v>
      </c>
      <c r="U1563" s="230">
        <f t="shared" si="320"/>
        <v>0</v>
      </c>
      <c r="V1563" s="230">
        <f t="shared" si="321"/>
        <v>0</v>
      </c>
      <c r="W1563" s="211"/>
      <c r="X1563" s="1754">
        <v>1</v>
      </c>
      <c r="Y1563" s="102">
        <v>1</v>
      </c>
      <c r="Z1563" s="102">
        <v>91275</v>
      </c>
      <c r="AA1563" s="102"/>
      <c r="AB1563" s="102"/>
      <c r="AC1563" s="1161">
        <f t="shared" si="322"/>
        <v>91275</v>
      </c>
      <c r="AD1563" s="211"/>
      <c r="AE1563" s="1754">
        <v>1</v>
      </c>
      <c r="AF1563" s="102">
        <v>1</v>
      </c>
      <c r="AG1563" s="102">
        <v>91275</v>
      </c>
      <c r="AH1563" s="102"/>
      <c r="AI1563" s="102"/>
      <c r="AJ1563" s="1161">
        <f t="shared" si="323"/>
        <v>91275</v>
      </c>
    </row>
    <row r="1564" spans="1:36">
      <c r="A1564" s="211">
        <v>8</v>
      </c>
      <c r="B1564" s="1773" t="s">
        <v>6863</v>
      </c>
      <c r="C1564" s="1140" t="s">
        <v>1366</v>
      </c>
      <c r="D1564" s="211"/>
      <c r="E1564" s="211"/>
      <c r="F1564" s="1754">
        <v>1</v>
      </c>
      <c r="G1564" s="102">
        <v>1</v>
      </c>
      <c r="H1564" s="102">
        <v>91275</v>
      </c>
      <c r="I1564" s="102"/>
      <c r="J1564" s="102"/>
      <c r="K1564" s="1161">
        <f t="shared" si="324"/>
        <v>91275</v>
      </c>
      <c r="L1564" s="1754">
        <v>1</v>
      </c>
      <c r="M1564" s="102">
        <v>1</v>
      </c>
      <c r="N1564" s="102">
        <v>91275</v>
      </c>
      <c r="O1564" s="211"/>
      <c r="P1564" s="211"/>
      <c r="Q1564" s="1161">
        <f t="shared" si="319"/>
        <v>91275</v>
      </c>
      <c r="R1564" s="230">
        <f t="shared" si="320"/>
        <v>0</v>
      </c>
      <c r="S1564" s="230">
        <f t="shared" si="320"/>
        <v>0</v>
      </c>
      <c r="T1564" s="230">
        <f t="shared" si="320"/>
        <v>0</v>
      </c>
      <c r="U1564" s="230">
        <f t="shared" si="320"/>
        <v>0</v>
      </c>
      <c r="V1564" s="230">
        <f t="shared" si="321"/>
        <v>0</v>
      </c>
      <c r="W1564" s="211"/>
      <c r="X1564" s="1754">
        <v>1</v>
      </c>
      <c r="Y1564" s="102">
        <v>1</v>
      </c>
      <c r="Z1564" s="102">
        <v>91275</v>
      </c>
      <c r="AA1564" s="102"/>
      <c r="AB1564" s="102"/>
      <c r="AC1564" s="1161">
        <f t="shared" si="322"/>
        <v>91275</v>
      </c>
      <c r="AD1564" s="211"/>
      <c r="AE1564" s="1754">
        <v>1</v>
      </c>
      <c r="AF1564" s="102">
        <v>1</v>
      </c>
      <c r="AG1564" s="102">
        <v>91275</v>
      </c>
      <c r="AH1564" s="102"/>
      <c r="AI1564" s="102"/>
      <c r="AJ1564" s="1161">
        <f t="shared" si="323"/>
        <v>91275</v>
      </c>
    </row>
    <row r="1565" spans="1:36">
      <c r="A1565" s="211">
        <v>9</v>
      </c>
      <c r="B1565" s="1773" t="s">
        <v>6864</v>
      </c>
      <c r="C1565" s="1772" t="s">
        <v>1308</v>
      </c>
      <c r="D1565" s="211"/>
      <c r="E1565" s="211"/>
      <c r="F1565" s="1754">
        <v>1.5</v>
      </c>
      <c r="G1565" s="102">
        <v>1</v>
      </c>
      <c r="H1565" s="102">
        <v>99210</v>
      </c>
      <c r="I1565" s="102"/>
      <c r="J1565" s="102"/>
      <c r="K1565" s="1161">
        <f t="shared" si="324"/>
        <v>99210</v>
      </c>
      <c r="L1565" s="1754">
        <v>1.5</v>
      </c>
      <c r="M1565" s="102">
        <v>1</v>
      </c>
      <c r="N1565" s="102">
        <v>99210</v>
      </c>
      <c r="O1565" s="211"/>
      <c r="P1565" s="211"/>
      <c r="Q1565" s="1161">
        <f t="shared" si="319"/>
        <v>99210</v>
      </c>
      <c r="R1565" s="230">
        <f t="shared" si="320"/>
        <v>0</v>
      </c>
      <c r="S1565" s="230">
        <f t="shared" si="320"/>
        <v>0</v>
      </c>
      <c r="T1565" s="230">
        <f t="shared" si="320"/>
        <v>0</v>
      </c>
      <c r="U1565" s="230">
        <f t="shared" si="320"/>
        <v>0</v>
      </c>
      <c r="V1565" s="230">
        <f t="shared" si="321"/>
        <v>0</v>
      </c>
      <c r="W1565" s="211"/>
      <c r="X1565" s="1754">
        <v>1.5</v>
      </c>
      <c r="Y1565" s="102">
        <v>1</v>
      </c>
      <c r="Z1565" s="102">
        <v>99210</v>
      </c>
      <c r="AA1565" s="102"/>
      <c r="AB1565" s="102"/>
      <c r="AC1565" s="1161">
        <f t="shared" si="322"/>
        <v>99210</v>
      </c>
      <c r="AD1565" s="211"/>
      <c r="AE1565" s="1754">
        <v>1.5</v>
      </c>
      <c r="AF1565" s="102">
        <v>1</v>
      </c>
      <c r="AG1565" s="102">
        <v>99210</v>
      </c>
      <c r="AH1565" s="102"/>
      <c r="AI1565" s="102"/>
      <c r="AJ1565" s="1161">
        <f t="shared" si="323"/>
        <v>99210</v>
      </c>
    </row>
    <row r="1566" spans="1:36">
      <c r="A1566" s="211">
        <v>10</v>
      </c>
      <c r="B1566" s="1773" t="s">
        <v>2652</v>
      </c>
      <c r="C1566" s="1772" t="s">
        <v>1308</v>
      </c>
      <c r="D1566" s="211"/>
      <c r="E1566" s="211"/>
      <c r="F1566" s="1754">
        <v>1.5</v>
      </c>
      <c r="G1566" s="102">
        <v>1</v>
      </c>
      <c r="H1566" s="102">
        <v>99210</v>
      </c>
      <c r="I1566" s="102"/>
      <c r="J1566" s="102"/>
      <c r="K1566" s="1161">
        <f t="shared" si="324"/>
        <v>99210</v>
      </c>
      <c r="L1566" s="1754">
        <v>1.5</v>
      </c>
      <c r="M1566" s="102">
        <v>1</v>
      </c>
      <c r="N1566" s="102">
        <v>99210</v>
      </c>
      <c r="O1566" s="211"/>
      <c r="P1566" s="211"/>
      <c r="Q1566" s="1161">
        <f t="shared" si="319"/>
        <v>99210</v>
      </c>
      <c r="R1566" s="230">
        <f t="shared" si="320"/>
        <v>0</v>
      </c>
      <c r="S1566" s="230">
        <f t="shared" si="320"/>
        <v>0</v>
      </c>
      <c r="T1566" s="230">
        <f t="shared" si="320"/>
        <v>0</v>
      </c>
      <c r="U1566" s="230">
        <f t="shared" si="320"/>
        <v>0</v>
      </c>
      <c r="V1566" s="230">
        <f t="shared" si="321"/>
        <v>0</v>
      </c>
      <c r="W1566" s="211"/>
      <c r="X1566" s="1754">
        <v>1.5</v>
      </c>
      <c r="Y1566" s="102">
        <v>1</v>
      </c>
      <c r="Z1566" s="102">
        <v>99210</v>
      </c>
      <c r="AA1566" s="102"/>
      <c r="AB1566" s="102"/>
      <c r="AC1566" s="1161">
        <f t="shared" si="322"/>
        <v>99210</v>
      </c>
      <c r="AD1566" s="211"/>
      <c r="AE1566" s="1754">
        <v>1.5</v>
      </c>
      <c r="AF1566" s="102">
        <v>1</v>
      </c>
      <c r="AG1566" s="102">
        <v>99210</v>
      </c>
      <c r="AH1566" s="102"/>
      <c r="AI1566" s="102"/>
      <c r="AJ1566" s="1161">
        <f t="shared" si="323"/>
        <v>99210</v>
      </c>
    </row>
    <row r="1567" spans="1:36">
      <c r="A1567" s="211">
        <v>11</v>
      </c>
      <c r="B1567" s="1773" t="s">
        <v>2006</v>
      </c>
      <c r="C1567" s="1772" t="s">
        <v>1316</v>
      </c>
      <c r="D1567" s="211"/>
      <c r="E1567" s="211"/>
      <c r="F1567" s="1754">
        <v>1</v>
      </c>
      <c r="G1567" s="102">
        <v>1</v>
      </c>
      <c r="H1567" s="102">
        <v>86076</v>
      </c>
      <c r="I1567" s="102"/>
      <c r="J1567" s="102"/>
      <c r="K1567" s="1161">
        <f t="shared" si="324"/>
        <v>86076</v>
      </c>
      <c r="L1567" s="1754">
        <v>1</v>
      </c>
      <c r="M1567" s="102">
        <v>1</v>
      </c>
      <c r="N1567" s="102">
        <v>86076</v>
      </c>
      <c r="O1567" s="211"/>
      <c r="P1567" s="211"/>
      <c r="Q1567" s="1161">
        <f t="shared" si="319"/>
        <v>86076</v>
      </c>
      <c r="R1567" s="230">
        <f t="shared" si="320"/>
        <v>0</v>
      </c>
      <c r="S1567" s="230">
        <f t="shared" si="320"/>
        <v>0</v>
      </c>
      <c r="T1567" s="230">
        <f t="shared" si="320"/>
        <v>0</v>
      </c>
      <c r="U1567" s="230">
        <f t="shared" si="320"/>
        <v>0</v>
      </c>
      <c r="V1567" s="230">
        <f t="shared" si="321"/>
        <v>0</v>
      </c>
      <c r="W1567" s="211"/>
      <c r="X1567" s="1754">
        <v>1</v>
      </c>
      <c r="Y1567" s="102">
        <v>1</v>
      </c>
      <c r="Z1567" s="102">
        <v>86076</v>
      </c>
      <c r="AA1567" s="102"/>
      <c r="AB1567" s="102"/>
      <c r="AC1567" s="1161">
        <f t="shared" si="322"/>
        <v>86076</v>
      </c>
      <c r="AD1567" s="211"/>
      <c r="AE1567" s="1754">
        <v>1</v>
      </c>
      <c r="AF1567" s="102">
        <v>1</v>
      </c>
      <c r="AG1567" s="102">
        <v>86076</v>
      </c>
      <c r="AH1567" s="102"/>
      <c r="AI1567" s="102"/>
      <c r="AJ1567" s="1161">
        <f t="shared" si="323"/>
        <v>86076</v>
      </c>
    </row>
    <row r="1568" spans="1:36">
      <c r="A1568" s="211">
        <v>12</v>
      </c>
      <c r="B1568" s="1773" t="s">
        <v>2007</v>
      </c>
      <c r="C1568" s="1772" t="s">
        <v>1316</v>
      </c>
      <c r="D1568" s="211"/>
      <c r="E1568" s="211"/>
      <c r="F1568" s="1754">
        <v>1</v>
      </c>
      <c r="G1568" s="102">
        <v>1</v>
      </c>
      <c r="H1568" s="102">
        <v>86076</v>
      </c>
      <c r="I1568" s="102"/>
      <c r="J1568" s="102"/>
      <c r="K1568" s="1161">
        <f t="shared" si="324"/>
        <v>86076</v>
      </c>
      <c r="L1568" s="1754">
        <v>1</v>
      </c>
      <c r="M1568" s="102">
        <v>1</v>
      </c>
      <c r="N1568" s="102">
        <v>86076</v>
      </c>
      <c r="O1568" s="211"/>
      <c r="P1568" s="211"/>
      <c r="Q1568" s="1161">
        <f t="shared" si="319"/>
        <v>86076</v>
      </c>
      <c r="R1568" s="230">
        <f t="shared" si="320"/>
        <v>0</v>
      </c>
      <c r="S1568" s="230">
        <f t="shared" si="320"/>
        <v>0</v>
      </c>
      <c r="T1568" s="230">
        <f t="shared" si="320"/>
        <v>0</v>
      </c>
      <c r="U1568" s="230">
        <f t="shared" si="320"/>
        <v>0</v>
      </c>
      <c r="V1568" s="230">
        <f t="shared" si="321"/>
        <v>0</v>
      </c>
      <c r="W1568" s="211"/>
      <c r="X1568" s="1754">
        <v>1</v>
      </c>
      <c r="Y1568" s="102">
        <v>1</v>
      </c>
      <c r="Z1568" s="102">
        <v>86076</v>
      </c>
      <c r="AA1568" s="102"/>
      <c r="AB1568" s="102"/>
      <c r="AC1568" s="1161">
        <f t="shared" si="322"/>
        <v>86076</v>
      </c>
      <c r="AD1568" s="211"/>
      <c r="AE1568" s="1754">
        <v>1</v>
      </c>
      <c r="AF1568" s="102">
        <v>1</v>
      </c>
      <c r="AG1568" s="102">
        <v>86076</v>
      </c>
      <c r="AH1568" s="102"/>
      <c r="AI1568" s="102"/>
      <c r="AJ1568" s="1161">
        <f t="shared" si="323"/>
        <v>86076</v>
      </c>
    </row>
    <row r="1569" spans="1:36">
      <c r="A1569" s="211">
        <v>13</v>
      </c>
      <c r="B1569" s="1773" t="s">
        <v>2008</v>
      </c>
      <c r="C1569" s="1772" t="s">
        <v>1316</v>
      </c>
      <c r="D1569" s="211"/>
      <c r="E1569" s="211"/>
      <c r="F1569" s="1754">
        <v>1</v>
      </c>
      <c r="G1569" s="102">
        <v>1</v>
      </c>
      <c r="H1569" s="102">
        <v>86076</v>
      </c>
      <c r="I1569" s="102"/>
      <c r="J1569" s="102"/>
      <c r="K1569" s="1161">
        <f t="shared" si="324"/>
        <v>86076</v>
      </c>
      <c r="L1569" s="1754">
        <v>1</v>
      </c>
      <c r="M1569" s="102">
        <v>1</v>
      </c>
      <c r="N1569" s="102">
        <v>86076</v>
      </c>
      <c r="O1569" s="211"/>
      <c r="P1569" s="211"/>
      <c r="Q1569" s="1161">
        <f t="shared" si="319"/>
        <v>86076</v>
      </c>
      <c r="R1569" s="230">
        <f t="shared" si="320"/>
        <v>0</v>
      </c>
      <c r="S1569" s="230">
        <f t="shared" si="320"/>
        <v>0</v>
      </c>
      <c r="T1569" s="230">
        <f t="shared" si="320"/>
        <v>0</v>
      </c>
      <c r="U1569" s="230">
        <f t="shared" si="320"/>
        <v>0</v>
      </c>
      <c r="V1569" s="230">
        <f t="shared" si="321"/>
        <v>0</v>
      </c>
      <c r="W1569" s="211"/>
      <c r="X1569" s="1754">
        <v>1</v>
      </c>
      <c r="Y1569" s="102">
        <v>1</v>
      </c>
      <c r="Z1569" s="102">
        <v>86076</v>
      </c>
      <c r="AA1569" s="102"/>
      <c r="AB1569" s="102"/>
      <c r="AC1569" s="1161">
        <f t="shared" si="322"/>
        <v>86076</v>
      </c>
      <c r="AD1569" s="211"/>
      <c r="AE1569" s="1754">
        <v>1</v>
      </c>
      <c r="AF1569" s="102">
        <v>1</v>
      </c>
      <c r="AG1569" s="102">
        <v>86076</v>
      </c>
      <c r="AH1569" s="102"/>
      <c r="AI1569" s="102"/>
      <c r="AJ1569" s="1161">
        <f t="shared" si="323"/>
        <v>86076</v>
      </c>
    </row>
    <row r="1570" spans="1:36">
      <c r="A1570" s="211">
        <v>14</v>
      </c>
      <c r="B1570" s="1773" t="s">
        <v>2009</v>
      </c>
      <c r="C1570" s="1772" t="s">
        <v>1316</v>
      </c>
      <c r="D1570" s="211"/>
      <c r="E1570" s="211"/>
      <c r="F1570" s="1754">
        <v>1</v>
      </c>
      <c r="G1570" s="102">
        <v>1</v>
      </c>
      <c r="H1570" s="102">
        <v>86076</v>
      </c>
      <c r="I1570" s="102"/>
      <c r="J1570" s="102"/>
      <c r="K1570" s="1161">
        <f t="shared" si="324"/>
        <v>86076</v>
      </c>
      <c r="L1570" s="1754">
        <v>1</v>
      </c>
      <c r="M1570" s="102">
        <v>1</v>
      </c>
      <c r="N1570" s="102">
        <v>86076</v>
      </c>
      <c r="O1570" s="211"/>
      <c r="P1570" s="211"/>
      <c r="Q1570" s="1161">
        <f t="shared" si="319"/>
        <v>86076</v>
      </c>
      <c r="R1570" s="230">
        <f t="shared" si="320"/>
        <v>0</v>
      </c>
      <c r="S1570" s="230">
        <f t="shared" si="320"/>
        <v>0</v>
      </c>
      <c r="T1570" s="230">
        <f t="shared" si="320"/>
        <v>0</v>
      </c>
      <c r="U1570" s="230">
        <f t="shared" si="320"/>
        <v>0</v>
      </c>
      <c r="V1570" s="230">
        <f t="shared" si="321"/>
        <v>0</v>
      </c>
      <c r="W1570" s="211"/>
      <c r="X1570" s="1754">
        <v>1</v>
      </c>
      <c r="Y1570" s="102">
        <v>1</v>
      </c>
      <c r="Z1570" s="102">
        <v>86076</v>
      </c>
      <c r="AA1570" s="102"/>
      <c r="AB1570" s="102"/>
      <c r="AC1570" s="1161">
        <f t="shared" si="322"/>
        <v>86076</v>
      </c>
      <c r="AD1570" s="211"/>
      <c r="AE1570" s="1754">
        <v>1</v>
      </c>
      <c r="AF1570" s="102">
        <v>1</v>
      </c>
      <c r="AG1570" s="102">
        <v>86076</v>
      </c>
      <c r="AH1570" s="102"/>
      <c r="AI1570" s="102"/>
      <c r="AJ1570" s="1161">
        <f t="shared" si="323"/>
        <v>86076</v>
      </c>
    </row>
    <row r="1571" spans="1:36">
      <c r="A1571" s="211">
        <v>15</v>
      </c>
      <c r="B1571" s="1773" t="s">
        <v>2010</v>
      </c>
      <c r="C1571" s="1772" t="s">
        <v>1316</v>
      </c>
      <c r="D1571" s="211"/>
      <c r="E1571" s="211"/>
      <c r="F1571" s="1754">
        <v>1</v>
      </c>
      <c r="G1571" s="102">
        <v>1</v>
      </c>
      <c r="H1571" s="102">
        <v>86076</v>
      </c>
      <c r="I1571" s="102"/>
      <c r="J1571" s="102"/>
      <c r="K1571" s="1161">
        <f t="shared" si="324"/>
        <v>86076</v>
      </c>
      <c r="L1571" s="1754">
        <v>1</v>
      </c>
      <c r="M1571" s="102">
        <v>1</v>
      </c>
      <c r="N1571" s="102">
        <v>86076</v>
      </c>
      <c r="O1571" s="211"/>
      <c r="P1571" s="211"/>
      <c r="Q1571" s="1161">
        <f t="shared" si="319"/>
        <v>86076</v>
      </c>
      <c r="R1571" s="230">
        <f t="shared" si="320"/>
        <v>0</v>
      </c>
      <c r="S1571" s="230">
        <f t="shared" si="320"/>
        <v>0</v>
      </c>
      <c r="T1571" s="230">
        <f t="shared" si="320"/>
        <v>0</v>
      </c>
      <c r="U1571" s="230">
        <f t="shared" si="320"/>
        <v>0</v>
      </c>
      <c r="V1571" s="230">
        <f t="shared" si="321"/>
        <v>0</v>
      </c>
      <c r="W1571" s="211"/>
      <c r="X1571" s="1754">
        <v>1</v>
      </c>
      <c r="Y1571" s="102">
        <v>1</v>
      </c>
      <c r="Z1571" s="102">
        <v>86076</v>
      </c>
      <c r="AA1571" s="102"/>
      <c r="AB1571" s="102"/>
      <c r="AC1571" s="1161">
        <f t="shared" si="322"/>
        <v>86076</v>
      </c>
      <c r="AD1571" s="211"/>
      <c r="AE1571" s="1754">
        <v>1</v>
      </c>
      <c r="AF1571" s="102">
        <v>1</v>
      </c>
      <c r="AG1571" s="102">
        <v>86076</v>
      </c>
      <c r="AH1571" s="102"/>
      <c r="AI1571" s="102"/>
      <c r="AJ1571" s="1161">
        <f t="shared" si="323"/>
        <v>86076</v>
      </c>
    </row>
    <row r="1572" spans="1:36">
      <c r="A1572" s="211">
        <v>16</v>
      </c>
      <c r="B1572" s="1773" t="s">
        <v>2011</v>
      </c>
      <c r="C1572" s="1772" t="s">
        <v>1316</v>
      </c>
      <c r="D1572" s="211"/>
      <c r="E1572" s="211"/>
      <c r="F1572" s="1754">
        <v>1</v>
      </c>
      <c r="G1572" s="102">
        <v>1</v>
      </c>
      <c r="H1572" s="102">
        <v>86076</v>
      </c>
      <c r="I1572" s="102"/>
      <c r="J1572" s="102"/>
      <c r="K1572" s="1161">
        <f t="shared" si="324"/>
        <v>86076</v>
      </c>
      <c r="L1572" s="1754">
        <v>1</v>
      </c>
      <c r="M1572" s="102">
        <v>1</v>
      </c>
      <c r="N1572" s="102">
        <v>86076</v>
      </c>
      <c r="O1572" s="211"/>
      <c r="P1572" s="211"/>
      <c r="Q1572" s="1161">
        <f t="shared" si="319"/>
        <v>86076</v>
      </c>
      <c r="R1572" s="230">
        <f t="shared" si="320"/>
        <v>0</v>
      </c>
      <c r="S1572" s="230">
        <f t="shared" si="320"/>
        <v>0</v>
      </c>
      <c r="T1572" s="230">
        <f t="shared" si="320"/>
        <v>0</v>
      </c>
      <c r="U1572" s="230">
        <f t="shared" si="320"/>
        <v>0</v>
      </c>
      <c r="V1572" s="230">
        <f t="shared" si="321"/>
        <v>0</v>
      </c>
      <c r="W1572" s="211"/>
      <c r="X1572" s="1754">
        <v>1</v>
      </c>
      <c r="Y1572" s="102">
        <v>1</v>
      </c>
      <c r="Z1572" s="102">
        <v>86076</v>
      </c>
      <c r="AA1572" s="102"/>
      <c r="AB1572" s="102"/>
      <c r="AC1572" s="1161">
        <f t="shared" si="322"/>
        <v>86076</v>
      </c>
      <c r="AD1572" s="211"/>
      <c r="AE1572" s="1754">
        <v>1</v>
      </c>
      <c r="AF1572" s="102">
        <v>1</v>
      </c>
      <c r="AG1572" s="102">
        <v>86076</v>
      </c>
      <c r="AH1572" s="102"/>
      <c r="AI1572" s="102"/>
      <c r="AJ1572" s="1161">
        <f t="shared" si="323"/>
        <v>86076</v>
      </c>
    </row>
    <row r="1573" spans="1:36">
      <c r="A1573" s="211">
        <v>17</v>
      </c>
      <c r="B1573" s="667" t="s">
        <v>2012</v>
      </c>
      <c r="C1573" s="1140" t="s">
        <v>1316</v>
      </c>
      <c r="D1573" s="211"/>
      <c r="E1573" s="211"/>
      <c r="F1573" s="1754">
        <v>1</v>
      </c>
      <c r="G1573" s="102">
        <v>1</v>
      </c>
      <c r="H1573" s="102">
        <v>86076</v>
      </c>
      <c r="I1573" s="102"/>
      <c r="J1573" s="102"/>
      <c r="K1573" s="1161">
        <f t="shared" si="324"/>
        <v>86076</v>
      </c>
      <c r="L1573" s="1754">
        <v>1</v>
      </c>
      <c r="M1573" s="102">
        <v>1</v>
      </c>
      <c r="N1573" s="102">
        <v>86076</v>
      </c>
      <c r="O1573" s="211"/>
      <c r="P1573" s="211"/>
      <c r="Q1573" s="1161">
        <f t="shared" si="319"/>
        <v>86076</v>
      </c>
      <c r="R1573" s="230">
        <f t="shared" si="320"/>
        <v>0</v>
      </c>
      <c r="S1573" s="230">
        <f t="shared" si="320"/>
        <v>0</v>
      </c>
      <c r="T1573" s="230">
        <f t="shared" si="320"/>
        <v>0</v>
      </c>
      <c r="U1573" s="230">
        <f t="shared" si="320"/>
        <v>0</v>
      </c>
      <c r="V1573" s="230">
        <f t="shared" si="321"/>
        <v>0</v>
      </c>
      <c r="W1573" s="211"/>
      <c r="X1573" s="1754">
        <v>1</v>
      </c>
      <c r="Y1573" s="102">
        <v>1</v>
      </c>
      <c r="Z1573" s="102">
        <v>86076</v>
      </c>
      <c r="AA1573" s="102"/>
      <c r="AB1573" s="102"/>
      <c r="AC1573" s="1161">
        <f t="shared" si="322"/>
        <v>86076</v>
      </c>
      <c r="AD1573" s="211"/>
      <c r="AE1573" s="1754">
        <v>1</v>
      </c>
      <c r="AF1573" s="102">
        <v>1</v>
      </c>
      <c r="AG1573" s="102">
        <v>86076</v>
      </c>
      <c r="AH1573" s="102"/>
      <c r="AI1573" s="102"/>
      <c r="AJ1573" s="1161">
        <f t="shared" si="323"/>
        <v>86076</v>
      </c>
    </row>
    <row r="1574" spans="1:36">
      <c r="A1574" s="211">
        <v>18</v>
      </c>
      <c r="B1574" s="1773" t="s">
        <v>2013</v>
      </c>
      <c r="C1574" s="1140" t="s">
        <v>1316</v>
      </c>
      <c r="D1574" s="211"/>
      <c r="E1574" s="211"/>
      <c r="F1574" s="1754">
        <v>1</v>
      </c>
      <c r="G1574" s="102">
        <v>1</v>
      </c>
      <c r="H1574" s="102">
        <v>86076</v>
      </c>
      <c r="I1574" s="102"/>
      <c r="J1574" s="102"/>
      <c r="K1574" s="1161">
        <f t="shared" si="324"/>
        <v>86076</v>
      </c>
      <c r="L1574" s="1754">
        <v>1</v>
      </c>
      <c r="M1574" s="102">
        <v>1</v>
      </c>
      <c r="N1574" s="102">
        <v>86076</v>
      </c>
      <c r="O1574" s="211"/>
      <c r="P1574" s="211"/>
      <c r="Q1574" s="1161">
        <f t="shared" si="319"/>
        <v>86076</v>
      </c>
      <c r="R1574" s="230">
        <f t="shared" si="320"/>
        <v>0</v>
      </c>
      <c r="S1574" s="230">
        <f t="shared" si="320"/>
        <v>0</v>
      </c>
      <c r="T1574" s="230">
        <f t="shared" si="320"/>
        <v>0</v>
      </c>
      <c r="U1574" s="230">
        <f t="shared" si="320"/>
        <v>0</v>
      </c>
      <c r="V1574" s="230">
        <f t="shared" si="321"/>
        <v>0</v>
      </c>
      <c r="W1574" s="211"/>
      <c r="X1574" s="1754">
        <v>1</v>
      </c>
      <c r="Y1574" s="102">
        <v>1</v>
      </c>
      <c r="Z1574" s="102">
        <v>86076</v>
      </c>
      <c r="AA1574" s="102"/>
      <c r="AB1574" s="102"/>
      <c r="AC1574" s="1161">
        <f t="shared" si="322"/>
        <v>86076</v>
      </c>
      <c r="AD1574" s="211"/>
      <c r="AE1574" s="1754">
        <v>1</v>
      </c>
      <c r="AF1574" s="102">
        <v>1</v>
      </c>
      <c r="AG1574" s="102">
        <v>86076</v>
      </c>
      <c r="AH1574" s="102"/>
      <c r="AI1574" s="102"/>
      <c r="AJ1574" s="1161">
        <f t="shared" si="323"/>
        <v>86076</v>
      </c>
    </row>
    <row r="1575" spans="1:36">
      <c r="A1575" s="211">
        <v>19</v>
      </c>
      <c r="B1575" s="1773" t="s">
        <v>6865</v>
      </c>
      <c r="C1575" s="1140" t="s">
        <v>1316</v>
      </c>
      <c r="D1575" s="211"/>
      <c r="E1575" s="211"/>
      <c r="F1575" s="1754">
        <v>1</v>
      </c>
      <c r="G1575" s="102">
        <v>1</v>
      </c>
      <c r="H1575" s="102">
        <v>86076</v>
      </c>
      <c r="I1575" s="102"/>
      <c r="J1575" s="102"/>
      <c r="K1575" s="1161">
        <f t="shared" si="324"/>
        <v>86076</v>
      </c>
      <c r="L1575" s="1754">
        <v>1</v>
      </c>
      <c r="M1575" s="102">
        <v>1</v>
      </c>
      <c r="N1575" s="102">
        <v>86076</v>
      </c>
      <c r="O1575" s="211"/>
      <c r="P1575" s="211"/>
      <c r="Q1575" s="1161">
        <f t="shared" si="319"/>
        <v>86076</v>
      </c>
      <c r="R1575" s="230">
        <f t="shared" si="320"/>
        <v>0</v>
      </c>
      <c r="S1575" s="230">
        <f t="shared" si="320"/>
        <v>0</v>
      </c>
      <c r="T1575" s="230">
        <f t="shared" si="320"/>
        <v>0</v>
      </c>
      <c r="U1575" s="230">
        <f t="shared" si="320"/>
        <v>0</v>
      </c>
      <c r="V1575" s="230">
        <f t="shared" si="321"/>
        <v>0</v>
      </c>
      <c r="W1575" s="211"/>
      <c r="X1575" s="1754">
        <v>1</v>
      </c>
      <c r="Y1575" s="102">
        <v>1</v>
      </c>
      <c r="Z1575" s="102">
        <v>86076</v>
      </c>
      <c r="AA1575" s="102"/>
      <c r="AB1575" s="102"/>
      <c r="AC1575" s="1161">
        <f t="shared" si="322"/>
        <v>86076</v>
      </c>
      <c r="AD1575" s="211"/>
      <c r="AE1575" s="1754">
        <v>1</v>
      </c>
      <c r="AF1575" s="102">
        <v>1</v>
      </c>
      <c r="AG1575" s="102">
        <v>86076</v>
      </c>
      <c r="AH1575" s="102"/>
      <c r="AI1575" s="102"/>
      <c r="AJ1575" s="1161">
        <f t="shared" si="323"/>
        <v>86076</v>
      </c>
    </row>
    <row r="1576" spans="1:36">
      <c r="A1576" s="211">
        <v>20</v>
      </c>
      <c r="B1576" s="1776" t="s">
        <v>2653</v>
      </c>
      <c r="C1576" s="1777" t="s">
        <v>1316</v>
      </c>
      <c r="D1576" s="211"/>
      <c r="E1576" s="211"/>
      <c r="F1576" s="1754">
        <v>1</v>
      </c>
      <c r="G1576" s="102">
        <v>1</v>
      </c>
      <c r="H1576" s="102">
        <v>86076</v>
      </c>
      <c r="I1576" s="102"/>
      <c r="J1576" s="102"/>
      <c r="K1576" s="1161">
        <f t="shared" si="324"/>
        <v>86076</v>
      </c>
      <c r="L1576" s="1754">
        <v>1</v>
      </c>
      <c r="M1576" s="102">
        <v>1</v>
      </c>
      <c r="N1576" s="102">
        <v>86076</v>
      </c>
      <c r="O1576" s="211"/>
      <c r="P1576" s="211"/>
      <c r="Q1576" s="1161">
        <f t="shared" si="319"/>
        <v>86076</v>
      </c>
      <c r="R1576" s="230">
        <f t="shared" si="320"/>
        <v>0</v>
      </c>
      <c r="S1576" s="230">
        <f t="shared" si="320"/>
        <v>0</v>
      </c>
      <c r="T1576" s="230">
        <f t="shared" si="320"/>
        <v>0</v>
      </c>
      <c r="U1576" s="230">
        <f t="shared" si="320"/>
        <v>0</v>
      </c>
      <c r="V1576" s="230">
        <f t="shared" si="321"/>
        <v>0</v>
      </c>
      <c r="W1576" s="211"/>
      <c r="X1576" s="1754">
        <v>1</v>
      </c>
      <c r="Y1576" s="102">
        <v>1</v>
      </c>
      <c r="Z1576" s="102">
        <v>86076</v>
      </c>
      <c r="AA1576" s="102"/>
      <c r="AB1576" s="102"/>
      <c r="AC1576" s="1161">
        <f t="shared" si="322"/>
        <v>86076</v>
      </c>
      <c r="AD1576" s="211"/>
      <c r="AE1576" s="1754">
        <v>1</v>
      </c>
      <c r="AF1576" s="102">
        <v>1</v>
      </c>
      <c r="AG1576" s="102">
        <v>86076</v>
      </c>
      <c r="AH1576" s="102"/>
      <c r="AI1576" s="102"/>
      <c r="AJ1576" s="1161">
        <f t="shared" si="323"/>
        <v>86076</v>
      </c>
    </row>
    <row r="1577" spans="1:36">
      <c r="A1577" s="211">
        <v>21</v>
      </c>
      <c r="B1577" s="1776" t="s">
        <v>1032</v>
      </c>
      <c r="C1577" s="1777" t="s">
        <v>1316</v>
      </c>
      <c r="D1577" s="211"/>
      <c r="E1577" s="211"/>
      <c r="F1577" s="1754">
        <v>1</v>
      </c>
      <c r="G1577" s="102">
        <v>1</v>
      </c>
      <c r="H1577" s="102">
        <v>91275</v>
      </c>
      <c r="I1577" s="102"/>
      <c r="J1577" s="102"/>
      <c r="K1577" s="1161">
        <f t="shared" si="324"/>
        <v>91275</v>
      </c>
      <c r="L1577" s="1754">
        <v>1</v>
      </c>
      <c r="M1577" s="102">
        <v>1</v>
      </c>
      <c r="N1577" s="102">
        <v>91275</v>
      </c>
      <c r="O1577" s="211"/>
      <c r="P1577" s="211"/>
      <c r="Q1577" s="1161">
        <f t="shared" si="319"/>
        <v>91275</v>
      </c>
      <c r="R1577" s="230">
        <f t="shared" si="320"/>
        <v>0</v>
      </c>
      <c r="S1577" s="230">
        <f t="shared" si="320"/>
        <v>0</v>
      </c>
      <c r="T1577" s="230">
        <f t="shared" si="320"/>
        <v>0</v>
      </c>
      <c r="U1577" s="230">
        <f t="shared" si="320"/>
        <v>0</v>
      </c>
      <c r="V1577" s="230">
        <f t="shared" si="321"/>
        <v>0</v>
      </c>
      <c r="W1577" s="211"/>
      <c r="X1577" s="1754">
        <v>1</v>
      </c>
      <c r="Y1577" s="102">
        <v>1</v>
      </c>
      <c r="Z1577" s="102">
        <v>91275</v>
      </c>
      <c r="AA1577" s="102"/>
      <c r="AB1577" s="102"/>
      <c r="AC1577" s="1161">
        <f t="shared" si="322"/>
        <v>91275</v>
      </c>
      <c r="AD1577" s="211"/>
      <c r="AE1577" s="1754">
        <v>1</v>
      </c>
      <c r="AF1577" s="102">
        <v>1</v>
      </c>
      <c r="AG1577" s="102">
        <v>91275</v>
      </c>
      <c r="AH1577" s="102"/>
      <c r="AI1577" s="102"/>
      <c r="AJ1577" s="1161">
        <f t="shared" si="323"/>
        <v>91275</v>
      </c>
    </row>
    <row r="1578" spans="1:36">
      <c r="A1578" s="211">
        <v>22</v>
      </c>
      <c r="B1578" s="1773" t="s">
        <v>2014</v>
      </c>
      <c r="C1578" s="1135" t="s">
        <v>1311</v>
      </c>
      <c r="D1578" s="211"/>
      <c r="E1578" s="211"/>
      <c r="F1578" s="1754">
        <v>1.5</v>
      </c>
      <c r="G1578" s="102">
        <v>1</v>
      </c>
      <c r="H1578" s="102">
        <v>99210</v>
      </c>
      <c r="I1578" s="102"/>
      <c r="J1578" s="102"/>
      <c r="K1578" s="1161">
        <f t="shared" si="324"/>
        <v>99210</v>
      </c>
      <c r="L1578" s="1754">
        <v>1.5</v>
      </c>
      <c r="M1578" s="102">
        <v>1</v>
      </c>
      <c r="N1578" s="102">
        <v>99210</v>
      </c>
      <c r="O1578" s="211"/>
      <c r="P1578" s="211"/>
      <c r="Q1578" s="1161">
        <f t="shared" si="319"/>
        <v>99210</v>
      </c>
      <c r="R1578" s="230">
        <f t="shared" si="320"/>
        <v>0</v>
      </c>
      <c r="S1578" s="230">
        <f t="shared" si="320"/>
        <v>0</v>
      </c>
      <c r="T1578" s="230">
        <f t="shared" si="320"/>
        <v>0</v>
      </c>
      <c r="U1578" s="230">
        <f t="shared" si="320"/>
        <v>0</v>
      </c>
      <c r="V1578" s="230">
        <f t="shared" si="321"/>
        <v>0</v>
      </c>
      <c r="W1578" s="211"/>
      <c r="X1578" s="1754">
        <v>1.5</v>
      </c>
      <c r="Y1578" s="102">
        <v>1</v>
      </c>
      <c r="Z1578" s="102">
        <v>99210</v>
      </c>
      <c r="AA1578" s="102"/>
      <c r="AB1578" s="102"/>
      <c r="AC1578" s="1161">
        <f t="shared" si="322"/>
        <v>99210</v>
      </c>
      <c r="AD1578" s="211"/>
      <c r="AE1578" s="1754">
        <v>1.5</v>
      </c>
      <c r="AF1578" s="102">
        <v>1</v>
      </c>
      <c r="AG1578" s="102">
        <v>99210</v>
      </c>
      <c r="AH1578" s="102"/>
      <c r="AI1578" s="102"/>
      <c r="AJ1578" s="1161">
        <f t="shared" si="323"/>
        <v>99210</v>
      </c>
    </row>
    <row r="1579" spans="1:36" ht="27">
      <c r="A1579" s="211">
        <v>23</v>
      </c>
      <c r="B1579" s="667" t="s">
        <v>2015</v>
      </c>
      <c r="C1579" s="1135" t="s">
        <v>1304</v>
      </c>
      <c r="D1579" s="211"/>
      <c r="E1579" s="211"/>
      <c r="F1579" s="1754">
        <v>1.25</v>
      </c>
      <c r="G1579" s="102">
        <v>1</v>
      </c>
      <c r="H1579" s="102">
        <v>91275</v>
      </c>
      <c r="I1579" s="102"/>
      <c r="J1579" s="102"/>
      <c r="K1579" s="1161">
        <f t="shared" si="324"/>
        <v>91275</v>
      </c>
      <c r="L1579" s="1754">
        <v>1.25</v>
      </c>
      <c r="M1579" s="102">
        <v>1</v>
      </c>
      <c r="N1579" s="102">
        <v>91275</v>
      </c>
      <c r="O1579" s="211"/>
      <c r="P1579" s="211"/>
      <c r="Q1579" s="1161">
        <f t="shared" si="319"/>
        <v>91275</v>
      </c>
      <c r="R1579" s="230">
        <f t="shared" si="320"/>
        <v>0</v>
      </c>
      <c r="S1579" s="230">
        <f t="shared" si="320"/>
        <v>0</v>
      </c>
      <c r="T1579" s="230">
        <f t="shared" si="320"/>
        <v>0</v>
      </c>
      <c r="U1579" s="230">
        <f t="shared" si="320"/>
        <v>0</v>
      </c>
      <c r="V1579" s="230">
        <f t="shared" si="321"/>
        <v>0</v>
      </c>
      <c r="W1579" s="211"/>
      <c r="X1579" s="1754">
        <v>1.25</v>
      </c>
      <c r="Y1579" s="102">
        <v>1</v>
      </c>
      <c r="Z1579" s="102">
        <v>91275</v>
      </c>
      <c r="AA1579" s="102"/>
      <c r="AB1579" s="102"/>
      <c r="AC1579" s="1161">
        <f t="shared" si="322"/>
        <v>91275</v>
      </c>
      <c r="AD1579" s="211"/>
      <c r="AE1579" s="1754">
        <v>1.25</v>
      </c>
      <c r="AF1579" s="102">
        <v>1</v>
      </c>
      <c r="AG1579" s="102">
        <v>91275</v>
      </c>
      <c r="AH1579" s="102"/>
      <c r="AI1579" s="102"/>
      <c r="AJ1579" s="1161">
        <f t="shared" si="323"/>
        <v>91275</v>
      </c>
    </row>
    <row r="1580" spans="1:36">
      <c r="A1580" s="211">
        <v>24</v>
      </c>
      <c r="B1580" s="667" t="s">
        <v>2016</v>
      </c>
      <c r="C1580" s="1140" t="s">
        <v>1300</v>
      </c>
      <c r="D1580" s="211"/>
      <c r="E1580" s="211"/>
      <c r="F1580" s="1754">
        <v>1.5</v>
      </c>
      <c r="G1580" s="102">
        <v>1</v>
      </c>
      <c r="H1580" s="102">
        <v>99210</v>
      </c>
      <c r="I1580" s="102"/>
      <c r="J1580" s="102"/>
      <c r="K1580" s="1161">
        <f t="shared" si="324"/>
        <v>99210</v>
      </c>
      <c r="L1580" s="1754">
        <v>1.5</v>
      </c>
      <c r="M1580" s="102">
        <v>1</v>
      </c>
      <c r="N1580" s="102">
        <v>99210</v>
      </c>
      <c r="O1580" s="211"/>
      <c r="P1580" s="211"/>
      <c r="Q1580" s="1161">
        <f t="shared" si="319"/>
        <v>99210</v>
      </c>
      <c r="R1580" s="230">
        <f t="shared" si="320"/>
        <v>0</v>
      </c>
      <c r="S1580" s="230">
        <f t="shared" si="320"/>
        <v>0</v>
      </c>
      <c r="T1580" s="230">
        <f t="shared" si="320"/>
        <v>0</v>
      </c>
      <c r="U1580" s="230">
        <f t="shared" si="320"/>
        <v>0</v>
      </c>
      <c r="V1580" s="230">
        <f t="shared" si="321"/>
        <v>0</v>
      </c>
      <c r="W1580" s="211"/>
      <c r="X1580" s="1754">
        <v>1.5</v>
      </c>
      <c r="Y1580" s="102">
        <v>1</v>
      </c>
      <c r="Z1580" s="102">
        <v>99210</v>
      </c>
      <c r="AA1580" s="102"/>
      <c r="AB1580" s="102"/>
      <c r="AC1580" s="1161">
        <f t="shared" si="322"/>
        <v>99210</v>
      </c>
      <c r="AD1580" s="211"/>
      <c r="AE1580" s="1754">
        <v>1.5</v>
      </c>
      <c r="AF1580" s="102">
        <v>1</v>
      </c>
      <c r="AG1580" s="102">
        <v>99210</v>
      </c>
      <c r="AH1580" s="102"/>
      <c r="AI1580" s="102"/>
      <c r="AJ1580" s="1161">
        <f t="shared" si="323"/>
        <v>99210</v>
      </c>
    </row>
    <row r="1581" spans="1:36">
      <c r="A1581" s="211">
        <v>25</v>
      </c>
      <c r="B1581" s="1773" t="s">
        <v>2017</v>
      </c>
      <c r="C1581" s="1772" t="s">
        <v>2018</v>
      </c>
      <c r="D1581" s="211"/>
      <c r="E1581" s="211"/>
      <c r="F1581" s="1754">
        <v>1.6</v>
      </c>
      <c r="G1581" s="102">
        <v>1</v>
      </c>
      <c r="H1581" s="102">
        <v>105824</v>
      </c>
      <c r="I1581" s="102"/>
      <c r="J1581" s="102"/>
      <c r="K1581" s="1161">
        <f t="shared" si="324"/>
        <v>105824</v>
      </c>
      <c r="L1581" s="1754">
        <v>1.6</v>
      </c>
      <c r="M1581" s="102">
        <v>1</v>
      </c>
      <c r="N1581" s="102">
        <v>105824</v>
      </c>
      <c r="O1581" s="211"/>
      <c r="P1581" s="211"/>
      <c r="Q1581" s="1161">
        <f t="shared" si="319"/>
        <v>105824</v>
      </c>
      <c r="R1581" s="230">
        <f t="shared" si="320"/>
        <v>0</v>
      </c>
      <c r="S1581" s="230">
        <f t="shared" si="320"/>
        <v>0</v>
      </c>
      <c r="T1581" s="230">
        <f t="shared" si="320"/>
        <v>0</v>
      </c>
      <c r="U1581" s="230">
        <f t="shared" si="320"/>
        <v>0</v>
      </c>
      <c r="V1581" s="230">
        <f t="shared" si="321"/>
        <v>0</v>
      </c>
      <c r="W1581" s="211"/>
      <c r="X1581" s="1754">
        <v>1.6</v>
      </c>
      <c r="Y1581" s="102">
        <v>1</v>
      </c>
      <c r="Z1581" s="102">
        <v>105824</v>
      </c>
      <c r="AA1581" s="102"/>
      <c r="AB1581" s="102"/>
      <c r="AC1581" s="1161">
        <f t="shared" si="322"/>
        <v>105824</v>
      </c>
      <c r="AD1581" s="211"/>
      <c r="AE1581" s="1754">
        <v>1.6</v>
      </c>
      <c r="AF1581" s="102">
        <v>1</v>
      </c>
      <c r="AG1581" s="102">
        <v>105824</v>
      </c>
      <c r="AH1581" s="102"/>
      <c r="AI1581" s="102"/>
      <c r="AJ1581" s="1161">
        <f t="shared" si="323"/>
        <v>105824</v>
      </c>
    </row>
    <row r="1582" spans="1:36" ht="40.5">
      <c r="A1582" s="211">
        <v>26</v>
      </c>
      <c r="B1582" s="1773" t="s">
        <v>2019</v>
      </c>
      <c r="C1582" s="1135" t="s">
        <v>1309</v>
      </c>
      <c r="D1582" s="211"/>
      <c r="E1582" s="211"/>
      <c r="F1582" s="1754">
        <v>1</v>
      </c>
      <c r="G1582" s="102">
        <v>1</v>
      </c>
      <c r="H1582" s="102">
        <v>91275</v>
      </c>
      <c r="I1582" s="102"/>
      <c r="J1582" s="102"/>
      <c r="K1582" s="1161">
        <f t="shared" si="324"/>
        <v>91275</v>
      </c>
      <c r="L1582" s="1754">
        <v>1</v>
      </c>
      <c r="M1582" s="102">
        <v>1</v>
      </c>
      <c r="N1582" s="102">
        <v>91275</v>
      </c>
      <c r="O1582" s="211"/>
      <c r="P1582" s="211"/>
      <c r="Q1582" s="1161">
        <f t="shared" si="319"/>
        <v>91275</v>
      </c>
      <c r="R1582" s="230">
        <f t="shared" si="320"/>
        <v>0</v>
      </c>
      <c r="S1582" s="230">
        <f t="shared" si="320"/>
        <v>0</v>
      </c>
      <c r="T1582" s="230">
        <f t="shared" si="320"/>
        <v>0</v>
      </c>
      <c r="U1582" s="230">
        <f t="shared" si="320"/>
        <v>0</v>
      </c>
      <c r="V1582" s="230">
        <f t="shared" si="321"/>
        <v>0</v>
      </c>
      <c r="W1582" s="211"/>
      <c r="X1582" s="1754">
        <v>1</v>
      </c>
      <c r="Y1582" s="102"/>
      <c r="Z1582" s="102">
        <v>91275</v>
      </c>
      <c r="AA1582" s="102"/>
      <c r="AB1582" s="102"/>
      <c r="AC1582" s="1161">
        <f t="shared" si="322"/>
        <v>91275</v>
      </c>
      <c r="AD1582" s="211"/>
      <c r="AE1582" s="1754">
        <v>1</v>
      </c>
      <c r="AF1582" s="102"/>
      <c r="AG1582" s="102">
        <v>91275</v>
      </c>
      <c r="AH1582" s="102"/>
      <c r="AI1582" s="102"/>
      <c r="AJ1582" s="1161">
        <f t="shared" si="323"/>
        <v>91275</v>
      </c>
    </row>
    <row r="1583" spans="1:36" ht="27">
      <c r="A1583" s="211"/>
      <c r="B1583" s="1756" t="s">
        <v>6784</v>
      </c>
      <c r="C1583" s="1135"/>
      <c r="D1583" s="211"/>
      <c r="E1583" s="211"/>
      <c r="F1583" s="1754"/>
      <c r="G1583" s="102"/>
      <c r="H1583" s="102">
        <v>7500</v>
      </c>
      <c r="I1583" s="102"/>
      <c r="J1583" s="102"/>
      <c r="K1583" s="1161">
        <f t="shared" si="324"/>
        <v>7500</v>
      </c>
      <c r="L1583" s="1754"/>
      <c r="M1583" s="102"/>
      <c r="N1583" s="102">
        <v>7500</v>
      </c>
      <c r="O1583" s="211"/>
      <c r="P1583" s="211"/>
      <c r="Q1583" s="1161">
        <f t="shared" si="319"/>
        <v>7500</v>
      </c>
      <c r="R1583" s="230"/>
      <c r="S1583" s="230"/>
      <c r="T1583" s="230"/>
      <c r="U1583" s="230"/>
      <c r="V1583" s="230"/>
      <c r="W1583" s="211"/>
      <c r="X1583" s="1754"/>
      <c r="Y1583" s="102"/>
      <c r="Z1583" s="102">
        <v>7500</v>
      </c>
      <c r="AA1583" s="102"/>
      <c r="AB1583" s="102"/>
      <c r="AC1583" s="1161">
        <f t="shared" si="322"/>
        <v>7500</v>
      </c>
      <c r="AD1583" s="211"/>
      <c r="AE1583" s="1754"/>
      <c r="AF1583" s="102"/>
      <c r="AG1583" s="102">
        <v>7500</v>
      </c>
      <c r="AH1583" s="102"/>
      <c r="AI1583" s="102"/>
      <c r="AJ1583" s="1161">
        <f t="shared" si="323"/>
        <v>7500</v>
      </c>
    </row>
    <row r="1584" spans="1:36" s="181" customFormat="1" ht="38.25" customHeight="1">
      <c r="A1584" s="30"/>
      <c r="B1584" s="2162" t="s">
        <v>6510</v>
      </c>
      <c r="C1584" s="2162"/>
      <c r="D1584" s="2162"/>
      <c r="E1584" s="2162"/>
      <c r="F1584" s="2162"/>
      <c r="G1584" s="2162"/>
      <c r="H1584" s="2162"/>
      <c r="I1584" s="2162"/>
      <c r="J1584" s="2162"/>
      <c r="K1584" s="432"/>
      <c r="L1584" s="180"/>
      <c r="M1584" s="34"/>
      <c r="N1584" s="180"/>
      <c r="O1584" s="31"/>
      <c r="P1584" s="41" t="s">
        <v>222</v>
      </c>
      <c r="Q1584" s="1741"/>
      <c r="R1584" s="180"/>
      <c r="S1584" s="34"/>
      <c r="T1584" s="180"/>
      <c r="U1584" s="34"/>
      <c r="V1584" s="180"/>
      <c r="W1584" s="134"/>
      <c r="X1584" s="31"/>
      <c r="Y1584" s="179"/>
      <c r="Z1584" s="31"/>
      <c r="AA1584" s="31"/>
      <c r="AB1584" s="31"/>
      <c r="AC1584" s="432"/>
      <c r="AD1584" s="134"/>
      <c r="AE1584" s="31"/>
      <c r="AF1584" s="179"/>
      <c r="AG1584" s="31"/>
      <c r="AH1584" s="31"/>
      <c r="AI1584" s="31"/>
      <c r="AJ1584" s="432"/>
    </row>
    <row r="1585" spans="1:36" s="342" customFormat="1" ht="14.25">
      <c r="A1585" s="262"/>
      <c r="B1585" s="339"/>
      <c r="C1585" s="340"/>
      <c r="D1585" s="341"/>
      <c r="E1585" s="341"/>
      <c r="F1585" s="341"/>
      <c r="G1585" s="1808" t="s">
        <v>1094</v>
      </c>
      <c r="H1585" s="341"/>
      <c r="I1585" s="341"/>
      <c r="J1585" s="341"/>
      <c r="K1585" s="1742"/>
      <c r="L1585" s="340"/>
      <c r="M1585" s="2142" t="s">
        <v>448</v>
      </c>
      <c r="N1585" s="2142"/>
      <c r="O1585" s="2142"/>
      <c r="P1585" s="2142"/>
      <c r="Q1585" s="2163"/>
      <c r="R1585" s="2164" t="s">
        <v>223</v>
      </c>
      <c r="S1585" s="2142"/>
      <c r="T1585" s="2142"/>
      <c r="U1585" s="2142"/>
      <c r="V1585" s="2163"/>
      <c r="W1585" s="340"/>
      <c r="X1585" s="341"/>
      <c r="Y1585" s="1808" t="s">
        <v>2502</v>
      </c>
      <c r="Z1585" s="341"/>
      <c r="AA1585" s="341"/>
      <c r="AB1585" s="341"/>
      <c r="AC1585" s="1743"/>
      <c r="AD1585" s="340"/>
      <c r="AE1585" s="341"/>
      <c r="AF1585" s="1808" t="s">
        <v>2785</v>
      </c>
      <c r="AG1585" s="341"/>
      <c r="AH1585" s="341"/>
      <c r="AI1585" s="341"/>
      <c r="AJ1585" s="1743"/>
    </row>
    <row r="1586" spans="1:36" s="181" customFormat="1" ht="76.5">
      <c r="A1586" s="227" t="s">
        <v>114</v>
      </c>
      <c r="B1586" s="1809" t="s">
        <v>225</v>
      </c>
      <c r="C1586" s="1809" t="s">
        <v>226</v>
      </c>
      <c r="D1586" s="1809" t="s">
        <v>227</v>
      </c>
      <c r="E1586" s="1809" t="s">
        <v>228</v>
      </c>
      <c r="F1586" s="559" t="s">
        <v>1107</v>
      </c>
      <c r="G1586" s="1809" t="s">
        <v>217</v>
      </c>
      <c r="H1586" s="299" t="s">
        <v>332</v>
      </c>
      <c r="I1586" s="1809" t="s">
        <v>229</v>
      </c>
      <c r="J1586" s="1809" t="s">
        <v>230</v>
      </c>
      <c r="K1586" s="1744" t="s">
        <v>231</v>
      </c>
      <c r="L1586" s="559" t="s">
        <v>470</v>
      </c>
      <c r="M1586" s="1809" t="s">
        <v>217</v>
      </c>
      <c r="N1586" s="1809" t="s">
        <v>293</v>
      </c>
      <c r="O1586" s="1809" t="s">
        <v>229</v>
      </c>
      <c r="P1586" s="1809" t="s">
        <v>230</v>
      </c>
      <c r="Q1586" s="1744" t="s">
        <v>310</v>
      </c>
      <c r="R1586" s="1809" t="s">
        <v>217</v>
      </c>
      <c r="S1586" s="1809" t="s">
        <v>293</v>
      </c>
      <c r="T1586" s="1809" t="s">
        <v>229</v>
      </c>
      <c r="U1586" s="1809" t="s">
        <v>230</v>
      </c>
      <c r="V1586" s="1809" t="s">
        <v>311</v>
      </c>
      <c r="W1586" s="1809" t="s">
        <v>228</v>
      </c>
      <c r="X1586" s="559" t="s">
        <v>2503</v>
      </c>
      <c r="Y1586" s="1809" t="s">
        <v>217</v>
      </c>
      <c r="Z1586" s="1809" t="s">
        <v>247</v>
      </c>
      <c r="AA1586" s="1809" t="s">
        <v>229</v>
      </c>
      <c r="AB1586" s="1809" t="s">
        <v>230</v>
      </c>
      <c r="AC1586" s="1744" t="s">
        <v>261</v>
      </c>
      <c r="AD1586" s="1809" t="s">
        <v>228</v>
      </c>
      <c r="AE1586" s="559" t="s">
        <v>6513</v>
      </c>
      <c r="AF1586" s="1809" t="s">
        <v>217</v>
      </c>
      <c r="AG1586" s="1809" t="s">
        <v>247</v>
      </c>
      <c r="AH1586" s="1809" t="s">
        <v>229</v>
      </c>
      <c r="AI1586" s="1809" t="s">
        <v>230</v>
      </c>
      <c r="AJ1586" s="1744" t="s">
        <v>261</v>
      </c>
    </row>
    <row r="1587" spans="1:36" s="35" customFormat="1" ht="12.75">
      <c r="A1587" s="123">
        <v>1</v>
      </c>
      <c r="B1587" s="123">
        <v>2</v>
      </c>
      <c r="C1587" s="123">
        <v>3</v>
      </c>
      <c r="D1587" s="123">
        <v>4</v>
      </c>
      <c r="E1587" s="123">
        <v>5</v>
      </c>
      <c r="F1587" s="123">
        <v>6</v>
      </c>
      <c r="G1587" s="123">
        <v>7</v>
      </c>
      <c r="H1587" s="123">
        <v>8</v>
      </c>
      <c r="I1587" s="123">
        <v>9</v>
      </c>
      <c r="J1587" s="123">
        <v>10</v>
      </c>
      <c r="K1587" s="1738">
        <v>11</v>
      </c>
      <c r="L1587" s="123">
        <v>12</v>
      </c>
      <c r="M1587" s="123">
        <v>13</v>
      </c>
      <c r="N1587" s="123">
        <v>14</v>
      </c>
      <c r="O1587" s="123">
        <v>15</v>
      </c>
      <c r="P1587" s="123">
        <v>16</v>
      </c>
      <c r="Q1587" s="1738">
        <v>17</v>
      </c>
      <c r="R1587" s="123">
        <v>18</v>
      </c>
      <c r="S1587" s="123">
        <v>19</v>
      </c>
      <c r="T1587" s="123">
        <v>20</v>
      </c>
      <c r="U1587" s="123">
        <v>21</v>
      </c>
      <c r="V1587" s="123">
        <v>22</v>
      </c>
      <c r="W1587" s="123">
        <v>23</v>
      </c>
      <c r="X1587" s="123">
        <v>24</v>
      </c>
      <c r="Y1587" s="123">
        <v>25</v>
      </c>
      <c r="Z1587" s="123">
        <v>26</v>
      </c>
      <c r="AA1587" s="123">
        <v>27</v>
      </c>
      <c r="AB1587" s="123">
        <v>28</v>
      </c>
      <c r="AC1587" s="1738">
        <v>29</v>
      </c>
      <c r="AD1587" s="123">
        <v>30</v>
      </c>
      <c r="AE1587" s="123">
        <v>31</v>
      </c>
      <c r="AF1587" s="123">
        <v>32</v>
      </c>
      <c r="AG1587" s="123">
        <v>33</v>
      </c>
      <c r="AH1587" s="123">
        <v>34</v>
      </c>
      <c r="AI1587" s="123">
        <v>35</v>
      </c>
      <c r="AJ1587" s="1738">
        <v>36</v>
      </c>
    </row>
    <row r="1588" spans="1:36" ht="27">
      <c r="A1588" s="228" t="s">
        <v>2</v>
      </c>
      <c r="B1588" s="229" t="s">
        <v>6514</v>
      </c>
      <c r="C1588" s="230"/>
      <c r="D1588" s="230"/>
      <c r="E1588" s="230"/>
      <c r="F1588" s="230"/>
      <c r="G1588" s="229"/>
      <c r="H1588" s="230"/>
      <c r="I1588" s="230"/>
      <c r="J1588" s="230"/>
      <c r="K1588" s="1161"/>
      <c r="L1588" s="230"/>
      <c r="M1588" s="229"/>
      <c r="N1588" s="230"/>
      <c r="O1588" s="230"/>
      <c r="P1588" s="230"/>
      <c r="Q1588" s="1745"/>
      <c r="R1588" s="230"/>
      <c r="S1588" s="229"/>
      <c r="T1588" s="230"/>
      <c r="U1588" s="106"/>
      <c r="V1588" s="106"/>
      <c r="W1588" s="230"/>
      <c r="X1588" s="230"/>
      <c r="Y1588" s="229"/>
      <c r="Z1588" s="230"/>
      <c r="AA1588" s="230"/>
      <c r="AB1588" s="230"/>
      <c r="AC1588" s="1161"/>
      <c r="AD1588" s="230"/>
      <c r="AE1588" s="230"/>
      <c r="AF1588" s="229"/>
      <c r="AG1588" s="230"/>
      <c r="AH1588" s="230"/>
      <c r="AI1588" s="230"/>
      <c r="AJ1588" s="1161"/>
    </row>
    <row r="1589" spans="1:36">
      <c r="A1589" s="211"/>
      <c r="B1589" s="195" t="s">
        <v>126</v>
      </c>
      <c r="C1589" s="230"/>
      <c r="D1589" s="230"/>
      <c r="E1589" s="230"/>
      <c r="F1589" s="230"/>
      <c r="G1589" s="195"/>
      <c r="H1589" s="195"/>
      <c r="I1589" s="195"/>
      <c r="J1589" s="195"/>
      <c r="K1589" s="1746"/>
      <c r="L1589" s="230"/>
      <c r="M1589" s="195"/>
      <c r="N1589" s="195"/>
      <c r="O1589" s="195"/>
      <c r="P1589" s="195"/>
      <c r="Q1589" s="1746"/>
      <c r="R1589" s="195"/>
      <c r="S1589" s="195"/>
      <c r="T1589" s="195"/>
      <c r="U1589" s="106"/>
      <c r="V1589" s="106"/>
      <c r="W1589" s="230"/>
      <c r="X1589" s="230"/>
      <c r="Y1589" s="195"/>
      <c r="Z1589" s="195"/>
      <c r="AA1589" s="195"/>
      <c r="AB1589" s="195"/>
      <c r="AC1589" s="1746"/>
      <c r="AD1589" s="230"/>
      <c r="AE1589" s="230"/>
      <c r="AF1589" s="195"/>
      <c r="AG1589" s="195"/>
      <c r="AH1589" s="195"/>
      <c r="AI1589" s="195"/>
      <c r="AJ1589" s="1746"/>
    </row>
    <row r="1590" spans="1:36">
      <c r="A1590" s="211"/>
      <c r="B1590" s="195" t="s">
        <v>232</v>
      </c>
      <c r="C1590" s="230"/>
      <c r="D1590" s="230"/>
      <c r="E1590" s="230"/>
      <c r="F1590" s="230"/>
      <c r="G1590" s="195"/>
      <c r="H1590" s="195"/>
      <c r="I1590" s="195"/>
      <c r="J1590" s="195"/>
      <c r="K1590" s="1746"/>
      <c r="L1590" s="230"/>
      <c r="M1590" s="195"/>
      <c r="N1590" s="195"/>
      <c r="O1590" s="195"/>
      <c r="P1590" s="195"/>
      <c r="Q1590" s="1746"/>
      <c r="R1590" s="195"/>
      <c r="S1590" s="195"/>
      <c r="T1590" s="195"/>
      <c r="U1590" s="106"/>
      <c r="V1590" s="106"/>
      <c r="W1590" s="230"/>
      <c r="X1590" s="230"/>
      <c r="Y1590" s="195"/>
      <c r="Z1590" s="195"/>
      <c r="AA1590" s="195"/>
      <c r="AB1590" s="195"/>
      <c r="AC1590" s="1746"/>
      <c r="AD1590" s="230"/>
      <c r="AE1590" s="230"/>
      <c r="AF1590" s="195"/>
      <c r="AG1590" s="195"/>
      <c r="AH1590" s="195"/>
      <c r="AI1590" s="195"/>
      <c r="AJ1590" s="1746"/>
    </row>
    <row r="1591" spans="1:36">
      <c r="A1591" s="211"/>
      <c r="B1591" s="195" t="s">
        <v>233</v>
      </c>
      <c r="C1591" s="230"/>
      <c r="D1591" s="230"/>
      <c r="E1591" s="230"/>
      <c r="F1591" s="230"/>
      <c r="G1591" s="195"/>
      <c r="H1591" s="195"/>
      <c r="I1591" s="195"/>
      <c r="J1591" s="195"/>
      <c r="K1591" s="1746"/>
      <c r="L1591" s="230"/>
      <c r="M1591" s="195"/>
      <c r="N1591" s="195"/>
      <c r="O1591" s="195"/>
      <c r="P1591" s="195"/>
      <c r="Q1591" s="1746"/>
      <c r="R1591" s="195"/>
      <c r="S1591" s="195"/>
      <c r="T1591" s="195"/>
      <c r="U1591" s="106"/>
      <c r="V1591" s="106"/>
      <c r="W1591" s="230"/>
      <c r="X1591" s="230"/>
      <c r="Y1591" s="195"/>
      <c r="Z1591" s="195"/>
      <c r="AA1591" s="195"/>
      <c r="AB1591" s="195"/>
      <c r="AC1591" s="1746"/>
      <c r="AD1591" s="230"/>
      <c r="AE1591" s="230"/>
      <c r="AF1591" s="195"/>
      <c r="AG1591" s="195"/>
      <c r="AH1591" s="195"/>
      <c r="AI1591" s="195"/>
      <c r="AJ1591" s="1746"/>
    </row>
    <row r="1592" spans="1:36" ht="27">
      <c r="A1592" s="211">
        <v>1</v>
      </c>
      <c r="B1592" s="1134" t="s">
        <v>6866</v>
      </c>
      <c r="C1592" s="1141" t="s">
        <v>100</v>
      </c>
      <c r="D1592" s="1747" t="s">
        <v>1170</v>
      </c>
      <c r="E1592" s="1748">
        <v>2</v>
      </c>
      <c r="F1592" s="211">
        <v>5.01</v>
      </c>
      <c r="G1592" s="102">
        <v>1</v>
      </c>
      <c r="H1592" s="102">
        <v>331361.39999999997</v>
      </c>
      <c r="I1592" s="102"/>
      <c r="J1592" s="102"/>
      <c r="K1592" s="1161">
        <f t="shared" ref="K1592:K1641" si="325">H1592+I1592+J1592</f>
        <v>331361.39999999997</v>
      </c>
      <c r="L1592" s="211">
        <v>4.8600000000000003</v>
      </c>
      <c r="M1592" s="102">
        <v>1</v>
      </c>
      <c r="N1592" s="211">
        <v>321440.40000000002</v>
      </c>
      <c r="O1592" s="211"/>
      <c r="P1592" s="211"/>
      <c r="Q1592" s="1161">
        <f t="shared" ref="Q1592:Q1641" si="326">N1592+O1592+P1592</f>
        <v>321440.40000000002</v>
      </c>
      <c r="R1592" s="230">
        <f t="shared" ref="R1592:U1616" si="327">G1592-M1592</f>
        <v>0</v>
      </c>
      <c r="S1592" s="230">
        <f t="shared" si="327"/>
        <v>9920.9999999999418</v>
      </c>
      <c r="T1592" s="230">
        <f t="shared" si="327"/>
        <v>0</v>
      </c>
      <c r="U1592" s="230">
        <f t="shared" si="327"/>
        <v>0</v>
      </c>
      <c r="V1592" s="230">
        <f t="shared" ref="V1592:V1640" si="328">S1592+T1592+U1592</f>
        <v>9920.9999999999418</v>
      </c>
      <c r="W1592" s="211">
        <v>3</v>
      </c>
      <c r="X1592" s="211">
        <v>5.18</v>
      </c>
      <c r="Y1592" s="102">
        <v>1</v>
      </c>
      <c r="Z1592" s="102">
        <v>342605.19999999995</v>
      </c>
      <c r="AA1592" s="102"/>
      <c r="AB1592" s="102"/>
      <c r="AC1592" s="1161">
        <f t="shared" ref="AC1592:AC1641" si="329">Z1592+AA1592+AB1592</f>
        <v>342605.19999999995</v>
      </c>
      <c r="AD1592" s="211">
        <v>4</v>
      </c>
      <c r="AE1592" s="211">
        <v>5.35</v>
      </c>
      <c r="AF1592" s="102">
        <v>1</v>
      </c>
      <c r="AG1592" s="102">
        <v>353849</v>
      </c>
      <c r="AH1592" s="102"/>
      <c r="AI1592" s="102"/>
      <c r="AJ1592" s="1161">
        <f t="shared" ref="AJ1592:AJ1641" si="330">AG1592+AH1592+AI1592</f>
        <v>353849</v>
      </c>
    </row>
    <row r="1593" spans="1:36" ht="27">
      <c r="A1593" s="211">
        <v>2</v>
      </c>
      <c r="B1593" s="1134" t="s">
        <v>2020</v>
      </c>
      <c r="C1593" s="1141" t="s">
        <v>1338</v>
      </c>
      <c r="D1593" s="1747" t="s">
        <v>1173</v>
      </c>
      <c r="E1593" s="1748">
        <v>5</v>
      </c>
      <c r="F1593" s="211">
        <v>4.41</v>
      </c>
      <c r="G1593" s="102">
        <v>1</v>
      </c>
      <c r="H1593" s="102">
        <v>291677.40000000002</v>
      </c>
      <c r="I1593" s="102"/>
      <c r="J1593" s="102"/>
      <c r="K1593" s="1161">
        <f t="shared" si="325"/>
        <v>291677.40000000002</v>
      </c>
      <c r="L1593" s="211">
        <v>4.41</v>
      </c>
      <c r="M1593" s="102">
        <v>1</v>
      </c>
      <c r="N1593" s="211">
        <v>291677.40000000002</v>
      </c>
      <c r="O1593" s="211"/>
      <c r="P1593" s="211"/>
      <c r="Q1593" s="1161">
        <f t="shared" si="326"/>
        <v>291677.40000000002</v>
      </c>
      <c r="R1593" s="230">
        <f t="shared" si="327"/>
        <v>0</v>
      </c>
      <c r="S1593" s="230">
        <f t="shared" si="327"/>
        <v>0</v>
      </c>
      <c r="T1593" s="230">
        <f t="shared" si="327"/>
        <v>0</v>
      </c>
      <c r="U1593" s="230">
        <f t="shared" si="327"/>
        <v>0</v>
      </c>
      <c r="V1593" s="230">
        <f t="shared" si="328"/>
        <v>0</v>
      </c>
      <c r="W1593" s="211">
        <v>6</v>
      </c>
      <c r="X1593" s="211">
        <v>4.55</v>
      </c>
      <c r="Y1593" s="102">
        <v>1</v>
      </c>
      <c r="Z1593" s="102">
        <v>300937</v>
      </c>
      <c r="AA1593" s="102"/>
      <c r="AB1593" s="102"/>
      <c r="AC1593" s="1161">
        <f t="shared" si="329"/>
        <v>300937</v>
      </c>
      <c r="AD1593" s="211">
        <v>7</v>
      </c>
      <c r="AE1593" s="211">
        <v>4.55</v>
      </c>
      <c r="AF1593" s="102">
        <v>1</v>
      </c>
      <c r="AG1593" s="102">
        <v>300937</v>
      </c>
      <c r="AH1593" s="102"/>
      <c r="AI1593" s="102"/>
      <c r="AJ1593" s="1161">
        <f t="shared" si="330"/>
        <v>300937</v>
      </c>
    </row>
    <row r="1594" spans="1:36" ht="54">
      <c r="A1594" s="211">
        <v>3</v>
      </c>
      <c r="B1594" s="1134" t="s">
        <v>6867</v>
      </c>
      <c r="C1594" s="1141" t="s">
        <v>1326</v>
      </c>
      <c r="D1594" s="1747" t="s">
        <v>1170</v>
      </c>
      <c r="E1594" s="1748">
        <v>2</v>
      </c>
      <c r="F1594" s="211">
        <v>5.01</v>
      </c>
      <c r="G1594" s="102">
        <v>1</v>
      </c>
      <c r="H1594" s="102">
        <v>331361.39999999997</v>
      </c>
      <c r="I1594" s="102"/>
      <c r="J1594" s="102"/>
      <c r="K1594" s="1161">
        <f t="shared" si="325"/>
        <v>331361.39999999997</v>
      </c>
      <c r="L1594" s="211">
        <v>4.8600000000000003</v>
      </c>
      <c r="M1594" s="102">
        <v>1</v>
      </c>
      <c r="N1594" s="211">
        <v>321440.40000000002</v>
      </c>
      <c r="O1594" s="211"/>
      <c r="P1594" s="211"/>
      <c r="Q1594" s="1161">
        <f t="shared" si="326"/>
        <v>321440.40000000002</v>
      </c>
      <c r="R1594" s="230">
        <f t="shared" si="327"/>
        <v>0</v>
      </c>
      <c r="S1594" s="230">
        <f t="shared" si="327"/>
        <v>9920.9999999999418</v>
      </c>
      <c r="T1594" s="230">
        <f t="shared" si="327"/>
        <v>0</v>
      </c>
      <c r="U1594" s="230">
        <f t="shared" si="327"/>
        <v>0</v>
      </c>
      <c r="V1594" s="230">
        <f t="shared" si="328"/>
        <v>9920.9999999999418</v>
      </c>
      <c r="W1594" s="211">
        <v>3</v>
      </c>
      <c r="X1594" s="211">
        <v>5.18</v>
      </c>
      <c r="Y1594" s="102">
        <v>1</v>
      </c>
      <c r="Z1594" s="102">
        <v>342605.19999999995</v>
      </c>
      <c r="AA1594" s="102"/>
      <c r="AB1594" s="102"/>
      <c r="AC1594" s="1161">
        <f t="shared" si="329"/>
        <v>342605.19999999995</v>
      </c>
      <c r="AD1594" s="211">
        <v>4</v>
      </c>
      <c r="AE1594" s="211">
        <v>5.35</v>
      </c>
      <c r="AF1594" s="102">
        <v>1</v>
      </c>
      <c r="AG1594" s="102">
        <v>353849</v>
      </c>
      <c r="AH1594" s="102"/>
      <c r="AI1594" s="102"/>
      <c r="AJ1594" s="1161">
        <f t="shared" si="330"/>
        <v>353849</v>
      </c>
    </row>
    <row r="1595" spans="1:36" ht="67.5">
      <c r="A1595" s="211">
        <v>4</v>
      </c>
      <c r="B1595" s="1134" t="s">
        <v>1583</v>
      </c>
      <c r="C1595" s="1141" t="s">
        <v>1327</v>
      </c>
      <c r="D1595" s="1747" t="s">
        <v>1173</v>
      </c>
      <c r="E1595" s="1748">
        <v>3</v>
      </c>
      <c r="F1595" s="211">
        <v>4.2699999999999996</v>
      </c>
      <c r="G1595" s="102">
        <v>1</v>
      </c>
      <c r="H1595" s="102">
        <v>282417.8</v>
      </c>
      <c r="I1595" s="102"/>
      <c r="J1595" s="102"/>
      <c r="K1595" s="1161">
        <f t="shared" si="325"/>
        <v>282417.8</v>
      </c>
      <c r="L1595" s="211">
        <v>4.1399999999999997</v>
      </c>
      <c r="M1595" s="102">
        <v>1</v>
      </c>
      <c r="N1595" s="211">
        <v>273819.59999999998</v>
      </c>
      <c r="O1595" s="211"/>
      <c r="P1595" s="211"/>
      <c r="Q1595" s="1161">
        <f t="shared" si="326"/>
        <v>273819.59999999998</v>
      </c>
      <c r="R1595" s="230">
        <f t="shared" si="327"/>
        <v>0</v>
      </c>
      <c r="S1595" s="230">
        <f t="shared" si="327"/>
        <v>8598.2000000000116</v>
      </c>
      <c r="T1595" s="230">
        <f t="shared" si="327"/>
        <v>0</v>
      </c>
      <c r="U1595" s="230">
        <f t="shared" si="327"/>
        <v>0</v>
      </c>
      <c r="V1595" s="230">
        <f t="shared" si="328"/>
        <v>8598.2000000000116</v>
      </c>
      <c r="W1595" s="211">
        <v>4</v>
      </c>
      <c r="X1595" s="211">
        <v>4.41</v>
      </c>
      <c r="Y1595" s="102">
        <v>1</v>
      </c>
      <c r="Z1595" s="102">
        <v>291677.40000000002</v>
      </c>
      <c r="AA1595" s="102"/>
      <c r="AB1595" s="102"/>
      <c r="AC1595" s="1161">
        <f t="shared" si="329"/>
        <v>291677.40000000002</v>
      </c>
      <c r="AD1595" s="211">
        <v>5</v>
      </c>
      <c r="AE1595" s="211">
        <v>4.41</v>
      </c>
      <c r="AF1595" s="102">
        <v>1</v>
      </c>
      <c r="AG1595" s="102">
        <v>291677.40000000002</v>
      </c>
      <c r="AH1595" s="102"/>
      <c r="AI1595" s="102"/>
      <c r="AJ1595" s="1161">
        <f t="shared" si="330"/>
        <v>291677.40000000002</v>
      </c>
    </row>
    <row r="1596" spans="1:36" ht="67.5">
      <c r="A1596" s="211">
        <v>5</v>
      </c>
      <c r="B1596" s="1134" t="s">
        <v>2021</v>
      </c>
      <c r="C1596" s="1141" t="s">
        <v>1332</v>
      </c>
      <c r="D1596" s="1747" t="s">
        <v>1333</v>
      </c>
      <c r="E1596" s="1748">
        <v>3</v>
      </c>
      <c r="F1596" s="211">
        <v>2.92</v>
      </c>
      <c r="G1596" s="102">
        <v>1</v>
      </c>
      <c r="H1596" s="102">
        <v>193128.8</v>
      </c>
      <c r="I1596" s="102"/>
      <c r="J1596" s="102"/>
      <c r="K1596" s="1161">
        <f t="shared" si="325"/>
        <v>193128.8</v>
      </c>
      <c r="L1596" s="211">
        <v>2.83</v>
      </c>
      <c r="M1596" s="102">
        <v>1</v>
      </c>
      <c r="N1596" s="211">
        <v>187176.2</v>
      </c>
      <c r="O1596" s="211"/>
      <c r="P1596" s="211"/>
      <c r="Q1596" s="1161">
        <f t="shared" si="326"/>
        <v>187176.2</v>
      </c>
      <c r="R1596" s="230">
        <f t="shared" si="327"/>
        <v>0</v>
      </c>
      <c r="S1596" s="230">
        <f t="shared" si="327"/>
        <v>5952.5999999999767</v>
      </c>
      <c r="T1596" s="230">
        <f t="shared" si="327"/>
        <v>0</v>
      </c>
      <c r="U1596" s="230">
        <f t="shared" si="327"/>
        <v>0</v>
      </c>
      <c r="V1596" s="230">
        <f t="shared" si="328"/>
        <v>5952.5999999999767</v>
      </c>
      <c r="W1596" s="211">
        <v>4</v>
      </c>
      <c r="X1596" s="211">
        <v>3.02</v>
      </c>
      <c r="Y1596" s="102">
        <v>1</v>
      </c>
      <c r="Z1596" s="102">
        <v>199742.8</v>
      </c>
      <c r="AA1596" s="102"/>
      <c r="AB1596" s="102"/>
      <c r="AC1596" s="1161">
        <f t="shared" si="329"/>
        <v>199742.8</v>
      </c>
      <c r="AD1596" s="211">
        <v>5</v>
      </c>
      <c r="AE1596" s="211">
        <v>3.02</v>
      </c>
      <c r="AF1596" s="102">
        <v>1</v>
      </c>
      <c r="AG1596" s="102">
        <v>199742.8</v>
      </c>
      <c r="AH1596" s="102"/>
      <c r="AI1596" s="102"/>
      <c r="AJ1596" s="1161">
        <f t="shared" si="330"/>
        <v>199742.8</v>
      </c>
    </row>
    <row r="1597" spans="1:36">
      <c r="A1597" s="211">
        <v>6</v>
      </c>
      <c r="B1597" s="1134" t="s">
        <v>2022</v>
      </c>
      <c r="C1597" s="1141" t="s">
        <v>1342</v>
      </c>
      <c r="D1597" s="1747" t="s">
        <v>1173</v>
      </c>
      <c r="E1597" s="1748">
        <v>24</v>
      </c>
      <c r="F1597" s="211">
        <v>5.34</v>
      </c>
      <c r="G1597" s="102">
        <v>1</v>
      </c>
      <c r="H1597" s="102">
        <v>353187.6</v>
      </c>
      <c r="I1597" s="102"/>
      <c r="J1597" s="102"/>
      <c r="K1597" s="1161">
        <f t="shared" si="325"/>
        <v>353187.6</v>
      </c>
      <c r="L1597" s="211">
        <v>5.34</v>
      </c>
      <c r="M1597" s="102">
        <v>1</v>
      </c>
      <c r="N1597" s="211">
        <v>353187.6</v>
      </c>
      <c r="O1597" s="211"/>
      <c r="P1597" s="211"/>
      <c r="Q1597" s="1161">
        <f t="shared" si="326"/>
        <v>353187.6</v>
      </c>
      <c r="R1597" s="230">
        <f t="shared" si="327"/>
        <v>0</v>
      </c>
      <c r="S1597" s="230">
        <f t="shared" si="327"/>
        <v>0</v>
      </c>
      <c r="T1597" s="230">
        <f t="shared" si="327"/>
        <v>0</v>
      </c>
      <c r="U1597" s="230">
        <f t="shared" si="327"/>
        <v>0</v>
      </c>
      <c r="V1597" s="230">
        <f t="shared" si="328"/>
        <v>0</v>
      </c>
      <c r="W1597" s="211">
        <v>25</v>
      </c>
      <c r="X1597" s="211">
        <v>5.34</v>
      </c>
      <c r="Y1597" s="102">
        <v>1</v>
      </c>
      <c r="Z1597" s="102">
        <v>353187.6</v>
      </c>
      <c r="AA1597" s="102"/>
      <c r="AB1597" s="102"/>
      <c r="AC1597" s="1161">
        <f t="shared" si="329"/>
        <v>353187.6</v>
      </c>
      <c r="AD1597" s="211">
        <v>26</v>
      </c>
      <c r="AE1597" s="211">
        <v>5.34</v>
      </c>
      <c r="AF1597" s="102">
        <v>1</v>
      </c>
      <c r="AG1597" s="102">
        <v>353187.6</v>
      </c>
      <c r="AH1597" s="102"/>
      <c r="AI1597" s="102"/>
      <c r="AJ1597" s="1161">
        <f t="shared" si="330"/>
        <v>353187.6</v>
      </c>
    </row>
    <row r="1598" spans="1:36" ht="40.5">
      <c r="A1598" s="211">
        <v>7</v>
      </c>
      <c r="B1598" s="1134" t="s">
        <v>2023</v>
      </c>
      <c r="C1598" s="1141" t="s">
        <v>1343</v>
      </c>
      <c r="D1598" s="1747" t="s">
        <v>1333</v>
      </c>
      <c r="E1598" s="1748">
        <v>18</v>
      </c>
      <c r="F1598" s="211">
        <v>3.53</v>
      </c>
      <c r="G1598" s="102">
        <v>1</v>
      </c>
      <c r="H1598" s="102">
        <v>233474.19999999998</v>
      </c>
      <c r="I1598" s="102"/>
      <c r="J1598" s="102"/>
      <c r="K1598" s="1161">
        <f t="shared" si="325"/>
        <v>233474.19999999998</v>
      </c>
      <c r="L1598" s="211">
        <v>3.53</v>
      </c>
      <c r="M1598" s="102">
        <v>1</v>
      </c>
      <c r="N1598" s="211">
        <v>233474.19999999998</v>
      </c>
      <c r="O1598" s="211"/>
      <c r="P1598" s="211"/>
      <c r="Q1598" s="1161">
        <f t="shared" si="326"/>
        <v>233474.19999999998</v>
      </c>
      <c r="R1598" s="230">
        <f t="shared" si="327"/>
        <v>0</v>
      </c>
      <c r="S1598" s="230">
        <f t="shared" si="327"/>
        <v>0</v>
      </c>
      <c r="T1598" s="230">
        <f t="shared" si="327"/>
        <v>0</v>
      </c>
      <c r="U1598" s="230">
        <f t="shared" si="327"/>
        <v>0</v>
      </c>
      <c r="V1598" s="230">
        <f t="shared" si="328"/>
        <v>0</v>
      </c>
      <c r="W1598" s="211">
        <v>19</v>
      </c>
      <c r="X1598" s="211">
        <v>3.64</v>
      </c>
      <c r="Y1598" s="102">
        <v>1</v>
      </c>
      <c r="Z1598" s="102">
        <v>240749.6</v>
      </c>
      <c r="AA1598" s="102"/>
      <c r="AB1598" s="102"/>
      <c r="AC1598" s="1161">
        <f t="shared" si="329"/>
        <v>240749.6</v>
      </c>
      <c r="AD1598" s="211">
        <v>20</v>
      </c>
      <c r="AE1598" s="211">
        <v>3.64</v>
      </c>
      <c r="AF1598" s="102">
        <v>1</v>
      </c>
      <c r="AG1598" s="102">
        <v>240749.6</v>
      </c>
      <c r="AH1598" s="102"/>
      <c r="AI1598" s="102"/>
      <c r="AJ1598" s="1161">
        <f t="shared" si="330"/>
        <v>240749.6</v>
      </c>
    </row>
    <row r="1599" spans="1:36" ht="40.5">
      <c r="A1599" s="211">
        <v>8</v>
      </c>
      <c r="B1599" s="1134" t="s">
        <v>1749</v>
      </c>
      <c r="C1599" s="1141" t="s">
        <v>1347</v>
      </c>
      <c r="D1599" s="1747" t="s">
        <v>1348</v>
      </c>
      <c r="E1599" s="1748">
        <v>18</v>
      </c>
      <c r="F1599" s="211">
        <v>3.01</v>
      </c>
      <c r="G1599" s="102">
        <v>1</v>
      </c>
      <c r="H1599" s="102">
        <v>199081.4</v>
      </c>
      <c r="I1599" s="102"/>
      <c r="J1599" s="102"/>
      <c r="K1599" s="1161">
        <f t="shared" si="325"/>
        <v>199081.4</v>
      </c>
      <c r="L1599" s="211">
        <v>3.01</v>
      </c>
      <c r="M1599" s="102">
        <v>1</v>
      </c>
      <c r="N1599" s="211">
        <v>199081.4</v>
      </c>
      <c r="O1599" s="211"/>
      <c r="P1599" s="211"/>
      <c r="Q1599" s="1161">
        <f t="shared" si="326"/>
        <v>199081.4</v>
      </c>
      <c r="R1599" s="230">
        <f t="shared" si="327"/>
        <v>0</v>
      </c>
      <c r="S1599" s="230">
        <f t="shared" si="327"/>
        <v>0</v>
      </c>
      <c r="T1599" s="230">
        <f t="shared" si="327"/>
        <v>0</v>
      </c>
      <c r="U1599" s="230">
        <f t="shared" si="327"/>
        <v>0</v>
      </c>
      <c r="V1599" s="230">
        <f t="shared" si="328"/>
        <v>0</v>
      </c>
      <c r="W1599" s="211">
        <v>19</v>
      </c>
      <c r="X1599" s="211">
        <v>3.11</v>
      </c>
      <c r="Y1599" s="102">
        <v>1</v>
      </c>
      <c r="Z1599" s="102">
        <v>205695.4</v>
      </c>
      <c r="AA1599" s="102"/>
      <c r="AB1599" s="102"/>
      <c r="AC1599" s="1161">
        <f t="shared" si="329"/>
        <v>205695.4</v>
      </c>
      <c r="AD1599" s="211">
        <v>20</v>
      </c>
      <c r="AE1599" s="211">
        <v>3.11</v>
      </c>
      <c r="AF1599" s="102">
        <v>1</v>
      </c>
      <c r="AG1599" s="102">
        <v>205695.4</v>
      </c>
      <c r="AH1599" s="102"/>
      <c r="AI1599" s="102"/>
      <c r="AJ1599" s="1161">
        <f t="shared" si="330"/>
        <v>205695.4</v>
      </c>
    </row>
    <row r="1600" spans="1:36" ht="40.5">
      <c r="A1600" s="211">
        <v>9</v>
      </c>
      <c r="B1600" s="1134" t="s">
        <v>2024</v>
      </c>
      <c r="C1600" s="1141" t="s">
        <v>1347</v>
      </c>
      <c r="D1600" s="1747" t="s">
        <v>1348</v>
      </c>
      <c r="E1600" s="1748">
        <v>3</v>
      </c>
      <c r="F1600" s="211">
        <v>2.5</v>
      </c>
      <c r="G1600" s="102">
        <v>1</v>
      </c>
      <c r="H1600" s="102">
        <v>165350</v>
      </c>
      <c r="I1600" s="102"/>
      <c r="J1600" s="102"/>
      <c r="K1600" s="1161">
        <f t="shared" si="325"/>
        <v>165350</v>
      </c>
      <c r="L1600" s="211">
        <v>2.4300000000000002</v>
      </c>
      <c r="M1600" s="102">
        <v>1</v>
      </c>
      <c r="N1600" s="211">
        <v>160720.20000000001</v>
      </c>
      <c r="O1600" s="211"/>
      <c r="P1600" s="211"/>
      <c r="Q1600" s="1161">
        <f t="shared" si="326"/>
        <v>160720.20000000001</v>
      </c>
      <c r="R1600" s="230">
        <f t="shared" si="327"/>
        <v>0</v>
      </c>
      <c r="S1600" s="230">
        <f t="shared" si="327"/>
        <v>4629.7999999999884</v>
      </c>
      <c r="T1600" s="230">
        <f t="shared" si="327"/>
        <v>0</v>
      </c>
      <c r="U1600" s="230">
        <f t="shared" si="327"/>
        <v>0</v>
      </c>
      <c r="V1600" s="230">
        <f t="shared" si="328"/>
        <v>4629.7999999999884</v>
      </c>
      <c r="W1600" s="211">
        <v>4</v>
      </c>
      <c r="X1600" s="211">
        <v>2.58</v>
      </c>
      <c r="Y1600" s="102">
        <v>1</v>
      </c>
      <c r="Z1600" s="102">
        <v>170641.2</v>
      </c>
      <c r="AA1600" s="102"/>
      <c r="AB1600" s="102"/>
      <c r="AC1600" s="1161">
        <f t="shared" si="329"/>
        <v>170641.2</v>
      </c>
      <c r="AD1600" s="211">
        <v>5</v>
      </c>
      <c r="AE1600" s="211">
        <v>2.58</v>
      </c>
      <c r="AF1600" s="102">
        <v>1</v>
      </c>
      <c r="AG1600" s="102">
        <v>170641.2</v>
      </c>
      <c r="AH1600" s="102"/>
      <c r="AI1600" s="102"/>
      <c r="AJ1600" s="1161">
        <f t="shared" si="330"/>
        <v>170641.2</v>
      </c>
    </row>
    <row r="1601" spans="1:36" ht="40.5">
      <c r="A1601" s="211">
        <v>10</v>
      </c>
      <c r="B1601" s="1134" t="s">
        <v>6868</v>
      </c>
      <c r="C1601" s="1141" t="s">
        <v>1347</v>
      </c>
      <c r="D1601" s="1747" t="s">
        <v>1348</v>
      </c>
      <c r="E1601" s="1748">
        <v>2</v>
      </c>
      <c r="F1601" s="211">
        <v>2.4300000000000002</v>
      </c>
      <c r="G1601" s="102">
        <v>1</v>
      </c>
      <c r="H1601" s="102">
        <v>160720.20000000001</v>
      </c>
      <c r="I1601" s="102"/>
      <c r="J1601" s="102"/>
      <c r="K1601" s="1161">
        <f t="shared" si="325"/>
        <v>160720.20000000001</v>
      </c>
      <c r="L1601" s="211">
        <v>2.35</v>
      </c>
      <c r="M1601" s="102">
        <v>1</v>
      </c>
      <c r="N1601" s="211">
        <v>155429</v>
      </c>
      <c r="O1601" s="211"/>
      <c r="P1601" s="211"/>
      <c r="Q1601" s="1161">
        <f t="shared" si="326"/>
        <v>155429</v>
      </c>
      <c r="R1601" s="230">
        <f t="shared" si="327"/>
        <v>0</v>
      </c>
      <c r="S1601" s="230">
        <f t="shared" si="327"/>
        <v>5291.2000000000116</v>
      </c>
      <c r="T1601" s="230">
        <f t="shared" si="327"/>
        <v>0</v>
      </c>
      <c r="U1601" s="230">
        <f t="shared" si="327"/>
        <v>0</v>
      </c>
      <c r="V1601" s="230">
        <f t="shared" si="328"/>
        <v>5291.2000000000116</v>
      </c>
      <c r="W1601" s="211">
        <v>3</v>
      </c>
      <c r="X1601" s="211">
        <v>2.5</v>
      </c>
      <c r="Y1601" s="102">
        <v>1</v>
      </c>
      <c r="Z1601" s="102">
        <v>165350</v>
      </c>
      <c r="AA1601" s="102"/>
      <c r="AB1601" s="102"/>
      <c r="AC1601" s="1161">
        <f t="shared" si="329"/>
        <v>165350</v>
      </c>
      <c r="AD1601" s="211">
        <v>4</v>
      </c>
      <c r="AE1601" s="211">
        <v>2.58</v>
      </c>
      <c r="AF1601" s="102">
        <v>1</v>
      </c>
      <c r="AG1601" s="102">
        <v>170641.2</v>
      </c>
      <c r="AH1601" s="102"/>
      <c r="AI1601" s="102"/>
      <c r="AJ1601" s="1161">
        <f t="shared" si="330"/>
        <v>170641.2</v>
      </c>
    </row>
    <row r="1602" spans="1:36" ht="40.5">
      <c r="A1602" s="211">
        <v>11</v>
      </c>
      <c r="B1602" s="1134" t="s">
        <v>1032</v>
      </c>
      <c r="C1602" s="1141" t="s">
        <v>1347</v>
      </c>
      <c r="D1602" s="1747" t="s">
        <v>1348</v>
      </c>
      <c r="E1602" s="1748">
        <v>7</v>
      </c>
      <c r="F1602" s="211">
        <v>2.66</v>
      </c>
      <c r="G1602" s="102">
        <v>1</v>
      </c>
      <c r="H1602" s="102">
        <v>175932.40000000002</v>
      </c>
      <c r="I1602" s="102"/>
      <c r="J1602" s="102"/>
      <c r="K1602" s="1161">
        <f t="shared" si="325"/>
        <v>175932.40000000002</v>
      </c>
      <c r="L1602" s="211">
        <v>2.66</v>
      </c>
      <c r="M1602" s="102">
        <v>1</v>
      </c>
      <c r="N1602" s="211">
        <v>175932.40000000002</v>
      </c>
      <c r="O1602" s="211"/>
      <c r="P1602" s="211"/>
      <c r="Q1602" s="1161">
        <f t="shared" si="326"/>
        <v>175932.40000000002</v>
      </c>
      <c r="R1602" s="230">
        <f t="shared" si="327"/>
        <v>0</v>
      </c>
      <c r="S1602" s="230">
        <f t="shared" si="327"/>
        <v>0</v>
      </c>
      <c r="T1602" s="230">
        <f t="shared" si="327"/>
        <v>0</v>
      </c>
      <c r="U1602" s="230">
        <f t="shared" si="327"/>
        <v>0</v>
      </c>
      <c r="V1602" s="230">
        <f t="shared" si="328"/>
        <v>0</v>
      </c>
      <c r="W1602" s="211">
        <v>8</v>
      </c>
      <c r="X1602" s="211">
        <v>2.75</v>
      </c>
      <c r="Y1602" s="102">
        <v>1</v>
      </c>
      <c r="Z1602" s="102">
        <v>181885</v>
      </c>
      <c r="AA1602" s="102"/>
      <c r="AB1602" s="102"/>
      <c r="AC1602" s="1161">
        <f t="shared" si="329"/>
        <v>181885</v>
      </c>
      <c r="AD1602" s="211">
        <v>9</v>
      </c>
      <c r="AE1602" s="211">
        <v>2.75</v>
      </c>
      <c r="AF1602" s="102">
        <v>1</v>
      </c>
      <c r="AG1602" s="102">
        <v>181885</v>
      </c>
      <c r="AH1602" s="102"/>
      <c r="AI1602" s="102"/>
      <c r="AJ1602" s="1161">
        <f t="shared" si="330"/>
        <v>181885</v>
      </c>
    </row>
    <row r="1603" spans="1:36" ht="40.5">
      <c r="A1603" s="211">
        <v>12</v>
      </c>
      <c r="B1603" s="1134" t="s">
        <v>2025</v>
      </c>
      <c r="C1603" s="1141" t="s">
        <v>1352</v>
      </c>
      <c r="D1603" s="1747" t="s">
        <v>1353</v>
      </c>
      <c r="E1603" s="1748">
        <v>15</v>
      </c>
      <c r="F1603" s="211">
        <v>1.84</v>
      </c>
      <c r="G1603" s="102">
        <v>1</v>
      </c>
      <c r="H1603" s="102">
        <v>121697.60000000001</v>
      </c>
      <c r="I1603" s="102"/>
      <c r="J1603" s="102"/>
      <c r="K1603" s="1161">
        <f t="shared" si="325"/>
        <v>121697.60000000001</v>
      </c>
      <c r="L1603" s="211">
        <v>1.84</v>
      </c>
      <c r="M1603" s="102">
        <v>1</v>
      </c>
      <c r="N1603" s="211">
        <v>121697.60000000001</v>
      </c>
      <c r="O1603" s="211"/>
      <c r="P1603" s="211"/>
      <c r="Q1603" s="1161">
        <f t="shared" si="326"/>
        <v>121697.60000000001</v>
      </c>
      <c r="R1603" s="230">
        <f t="shared" si="327"/>
        <v>0</v>
      </c>
      <c r="S1603" s="230">
        <f t="shared" si="327"/>
        <v>0</v>
      </c>
      <c r="T1603" s="230">
        <f t="shared" si="327"/>
        <v>0</v>
      </c>
      <c r="U1603" s="230">
        <f t="shared" si="327"/>
        <v>0</v>
      </c>
      <c r="V1603" s="230">
        <f t="shared" si="328"/>
        <v>0</v>
      </c>
      <c r="W1603" s="211">
        <v>16</v>
      </c>
      <c r="X1603" s="211">
        <v>1.9</v>
      </c>
      <c r="Y1603" s="102">
        <v>1</v>
      </c>
      <c r="Z1603" s="102">
        <v>125666</v>
      </c>
      <c r="AA1603" s="102"/>
      <c r="AB1603" s="102"/>
      <c r="AC1603" s="1161">
        <f t="shared" si="329"/>
        <v>125666</v>
      </c>
      <c r="AD1603" s="211">
        <v>17</v>
      </c>
      <c r="AE1603" s="211">
        <v>1.9</v>
      </c>
      <c r="AF1603" s="102">
        <v>1</v>
      </c>
      <c r="AG1603" s="102">
        <v>125666</v>
      </c>
      <c r="AH1603" s="102"/>
      <c r="AI1603" s="102"/>
      <c r="AJ1603" s="1161">
        <f t="shared" si="330"/>
        <v>125666</v>
      </c>
    </row>
    <row r="1604" spans="1:36" ht="40.5">
      <c r="A1604" s="211">
        <v>13</v>
      </c>
      <c r="B1604" s="1134" t="s">
        <v>2026</v>
      </c>
      <c r="C1604" s="1141" t="s">
        <v>1352</v>
      </c>
      <c r="D1604" s="1747" t="s">
        <v>1353</v>
      </c>
      <c r="E1604" s="1748">
        <v>3</v>
      </c>
      <c r="F1604" s="211">
        <v>1.59</v>
      </c>
      <c r="G1604" s="102">
        <v>1</v>
      </c>
      <c r="H1604" s="102">
        <v>105162.6</v>
      </c>
      <c r="I1604" s="102"/>
      <c r="J1604" s="102"/>
      <c r="K1604" s="1161">
        <f t="shared" si="325"/>
        <v>105162.6</v>
      </c>
      <c r="L1604" s="211">
        <v>1.54</v>
      </c>
      <c r="M1604" s="102">
        <v>1</v>
      </c>
      <c r="N1604" s="211">
        <v>101855.6</v>
      </c>
      <c r="O1604" s="211"/>
      <c r="P1604" s="211"/>
      <c r="Q1604" s="1161">
        <f t="shared" si="326"/>
        <v>101855.6</v>
      </c>
      <c r="R1604" s="230">
        <f t="shared" si="327"/>
        <v>0</v>
      </c>
      <c r="S1604" s="230">
        <f t="shared" si="327"/>
        <v>3307</v>
      </c>
      <c r="T1604" s="230">
        <f t="shared" si="327"/>
        <v>0</v>
      </c>
      <c r="U1604" s="230">
        <f t="shared" si="327"/>
        <v>0</v>
      </c>
      <c r="V1604" s="230">
        <f t="shared" si="328"/>
        <v>3307</v>
      </c>
      <c r="W1604" s="211">
        <v>4</v>
      </c>
      <c r="X1604" s="211">
        <v>1.63</v>
      </c>
      <c r="Y1604" s="102">
        <v>1</v>
      </c>
      <c r="Z1604" s="102">
        <v>107808.2</v>
      </c>
      <c r="AA1604" s="102"/>
      <c r="AB1604" s="102"/>
      <c r="AC1604" s="1161">
        <f t="shared" si="329"/>
        <v>107808.2</v>
      </c>
      <c r="AD1604" s="211">
        <v>5</v>
      </c>
      <c r="AE1604" s="211">
        <v>1.63</v>
      </c>
      <c r="AF1604" s="102">
        <v>1</v>
      </c>
      <c r="AG1604" s="102">
        <v>107808.2</v>
      </c>
      <c r="AH1604" s="102"/>
      <c r="AI1604" s="102"/>
      <c r="AJ1604" s="1161">
        <f t="shared" si="330"/>
        <v>107808.2</v>
      </c>
    </row>
    <row r="1605" spans="1:36" ht="40.5">
      <c r="A1605" s="211">
        <v>14</v>
      </c>
      <c r="B1605" s="1134" t="s">
        <v>2027</v>
      </c>
      <c r="C1605" s="1141" t="s">
        <v>1352</v>
      </c>
      <c r="D1605" s="1747" t="s">
        <v>1353</v>
      </c>
      <c r="E1605" s="1748">
        <v>3</v>
      </c>
      <c r="F1605" s="211">
        <v>1.59</v>
      </c>
      <c r="G1605" s="102">
        <v>1</v>
      </c>
      <c r="H1605" s="102">
        <v>105162.6</v>
      </c>
      <c r="I1605" s="102"/>
      <c r="J1605" s="102"/>
      <c r="K1605" s="1161">
        <f t="shared" si="325"/>
        <v>105162.6</v>
      </c>
      <c r="L1605" s="211">
        <v>1.54</v>
      </c>
      <c r="M1605" s="102">
        <v>1</v>
      </c>
      <c r="N1605" s="211">
        <v>101855.6</v>
      </c>
      <c r="O1605" s="211"/>
      <c r="P1605" s="211"/>
      <c r="Q1605" s="1161">
        <f t="shared" si="326"/>
        <v>101855.6</v>
      </c>
      <c r="R1605" s="230">
        <f t="shared" si="327"/>
        <v>0</v>
      </c>
      <c r="S1605" s="230">
        <f t="shared" si="327"/>
        <v>3307</v>
      </c>
      <c r="T1605" s="230">
        <f t="shared" si="327"/>
        <v>0</v>
      </c>
      <c r="U1605" s="230">
        <f t="shared" si="327"/>
        <v>0</v>
      </c>
      <c r="V1605" s="230">
        <f t="shared" si="328"/>
        <v>3307</v>
      </c>
      <c r="W1605" s="211">
        <v>4</v>
      </c>
      <c r="X1605" s="211">
        <v>1.63</v>
      </c>
      <c r="Y1605" s="102">
        <v>1</v>
      </c>
      <c r="Z1605" s="102">
        <v>107808.2</v>
      </c>
      <c r="AA1605" s="102"/>
      <c r="AB1605" s="102"/>
      <c r="AC1605" s="1161">
        <f t="shared" si="329"/>
        <v>107808.2</v>
      </c>
      <c r="AD1605" s="211">
        <v>5</v>
      </c>
      <c r="AE1605" s="211">
        <v>1.63</v>
      </c>
      <c r="AF1605" s="102">
        <v>1</v>
      </c>
      <c r="AG1605" s="102">
        <v>107808.2</v>
      </c>
      <c r="AH1605" s="102"/>
      <c r="AI1605" s="102"/>
      <c r="AJ1605" s="1161">
        <f t="shared" si="330"/>
        <v>107808.2</v>
      </c>
    </row>
    <row r="1606" spans="1:36" ht="40.5">
      <c r="A1606" s="211">
        <v>15</v>
      </c>
      <c r="B1606" s="1135" t="s">
        <v>6869</v>
      </c>
      <c r="C1606" s="1141" t="s">
        <v>1352</v>
      </c>
      <c r="D1606" s="1747" t="s">
        <v>1353</v>
      </c>
      <c r="E1606" s="1748">
        <v>2</v>
      </c>
      <c r="F1606" s="211">
        <v>1.54</v>
      </c>
      <c r="G1606" s="102">
        <v>1</v>
      </c>
      <c r="H1606" s="102">
        <v>101855.6</v>
      </c>
      <c r="I1606" s="102"/>
      <c r="J1606" s="102"/>
      <c r="K1606" s="1161">
        <f t="shared" si="325"/>
        <v>101855.6</v>
      </c>
      <c r="L1606" s="211">
        <v>1.49</v>
      </c>
      <c r="M1606" s="102">
        <v>1</v>
      </c>
      <c r="N1606" s="211">
        <v>98548.6</v>
      </c>
      <c r="O1606" s="211"/>
      <c r="P1606" s="211"/>
      <c r="Q1606" s="1161">
        <f t="shared" si="326"/>
        <v>98548.6</v>
      </c>
      <c r="R1606" s="230">
        <f t="shared" si="327"/>
        <v>0</v>
      </c>
      <c r="S1606" s="230">
        <f t="shared" si="327"/>
        <v>3307</v>
      </c>
      <c r="T1606" s="230">
        <f t="shared" si="327"/>
        <v>0</v>
      </c>
      <c r="U1606" s="230">
        <f t="shared" si="327"/>
        <v>0</v>
      </c>
      <c r="V1606" s="230">
        <f t="shared" si="328"/>
        <v>3307</v>
      </c>
      <c r="W1606" s="211">
        <v>3</v>
      </c>
      <c r="X1606" s="211">
        <v>1.59</v>
      </c>
      <c r="Y1606" s="102">
        <v>1</v>
      </c>
      <c r="Z1606" s="102">
        <v>105162.6</v>
      </c>
      <c r="AA1606" s="102"/>
      <c r="AB1606" s="102"/>
      <c r="AC1606" s="1161">
        <f t="shared" si="329"/>
        <v>105162.6</v>
      </c>
      <c r="AD1606" s="211">
        <v>4</v>
      </c>
      <c r="AE1606" s="211">
        <v>1.63</v>
      </c>
      <c r="AF1606" s="102">
        <v>1</v>
      </c>
      <c r="AG1606" s="102">
        <v>107808.2</v>
      </c>
      <c r="AH1606" s="102"/>
      <c r="AI1606" s="102"/>
      <c r="AJ1606" s="1161">
        <f t="shared" si="330"/>
        <v>107808.2</v>
      </c>
    </row>
    <row r="1607" spans="1:36" ht="40.5">
      <c r="A1607" s="211">
        <v>16</v>
      </c>
      <c r="B1607" s="1134" t="s">
        <v>6870</v>
      </c>
      <c r="C1607" s="1141" t="s">
        <v>1352</v>
      </c>
      <c r="D1607" s="1747" t="s">
        <v>1353</v>
      </c>
      <c r="E1607" s="1748">
        <v>2</v>
      </c>
      <c r="F1607" s="211">
        <v>1.54</v>
      </c>
      <c r="G1607" s="102">
        <v>1</v>
      </c>
      <c r="H1607" s="102">
        <v>101855.6</v>
      </c>
      <c r="I1607" s="102"/>
      <c r="J1607" s="102"/>
      <c r="K1607" s="1161">
        <f t="shared" si="325"/>
        <v>101855.6</v>
      </c>
      <c r="L1607" s="211">
        <v>1.49</v>
      </c>
      <c r="M1607" s="102">
        <v>1</v>
      </c>
      <c r="N1607" s="211">
        <v>98548.6</v>
      </c>
      <c r="O1607" s="211"/>
      <c r="P1607" s="211"/>
      <c r="Q1607" s="1161">
        <f t="shared" si="326"/>
        <v>98548.6</v>
      </c>
      <c r="R1607" s="230">
        <f t="shared" si="327"/>
        <v>0</v>
      </c>
      <c r="S1607" s="230">
        <f t="shared" si="327"/>
        <v>3307</v>
      </c>
      <c r="T1607" s="230">
        <f t="shared" si="327"/>
        <v>0</v>
      </c>
      <c r="U1607" s="230">
        <f t="shared" si="327"/>
        <v>0</v>
      </c>
      <c r="V1607" s="230">
        <f t="shared" si="328"/>
        <v>3307</v>
      </c>
      <c r="W1607" s="211">
        <v>3</v>
      </c>
      <c r="X1607" s="211">
        <v>1.59</v>
      </c>
      <c r="Y1607" s="102">
        <v>1</v>
      </c>
      <c r="Z1607" s="102">
        <v>105162.6</v>
      </c>
      <c r="AA1607" s="102"/>
      <c r="AB1607" s="102"/>
      <c r="AC1607" s="1161">
        <f t="shared" si="329"/>
        <v>105162.6</v>
      </c>
      <c r="AD1607" s="211">
        <v>4</v>
      </c>
      <c r="AE1607" s="211">
        <v>1.63</v>
      </c>
      <c r="AF1607" s="102">
        <v>1</v>
      </c>
      <c r="AG1607" s="102">
        <v>107808.2</v>
      </c>
      <c r="AH1607" s="102"/>
      <c r="AI1607" s="102"/>
      <c r="AJ1607" s="1161">
        <f t="shared" si="330"/>
        <v>107808.2</v>
      </c>
    </row>
    <row r="1608" spans="1:36">
      <c r="A1608" s="211">
        <v>17</v>
      </c>
      <c r="B1608" s="1134" t="s">
        <v>2028</v>
      </c>
      <c r="C1608" s="1141" t="s">
        <v>1586</v>
      </c>
      <c r="D1608" s="1747" t="s">
        <v>1180</v>
      </c>
      <c r="E1608" s="1748">
        <v>22</v>
      </c>
      <c r="F1608" s="211">
        <v>2.2799999999999998</v>
      </c>
      <c r="G1608" s="102">
        <v>1</v>
      </c>
      <c r="H1608" s="102">
        <v>150799.19999999998</v>
      </c>
      <c r="I1608" s="102"/>
      <c r="J1608" s="102"/>
      <c r="K1608" s="1161">
        <f t="shared" si="325"/>
        <v>150799.19999999998</v>
      </c>
      <c r="L1608" s="211">
        <v>2.2799999999999998</v>
      </c>
      <c r="M1608" s="102">
        <v>1</v>
      </c>
      <c r="N1608" s="211">
        <v>150799.19999999998</v>
      </c>
      <c r="O1608" s="211"/>
      <c r="P1608" s="211"/>
      <c r="Q1608" s="1161">
        <f t="shared" si="326"/>
        <v>150799.19999999998</v>
      </c>
      <c r="R1608" s="230">
        <f t="shared" si="327"/>
        <v>0</v>
      </c>
      <c r="S1608" s="230">
        <f t="shared" si="327"/>
        <v>0</v>
      </c>
      <c r="T1608" s="230">
        <f t="shared" si="327"/>
        <v>0</v>
      </c>
      <c r="U1608" s="230">
        <f t="shared" si="327"/>
        <v>0</v>
      </c>
      <c r="V1608" s="230">
        <f t="shared" si="328"/>
        <v>0</v>
      </c>
      <c r="W1608" s="211">
        <v>23</v>
      </c>
      <c r="X1608" s="211">
        <v>2.2799999999999998</v>
      </c>
      <c r="Y1608" s="102">
        <v>1</v>
      </c>
      <c r="Z1608" s="102">
        <v>150799.19999999998</v>
      </c>
      <c r="AA1608" s="102"/>
      <c r="AB1608" s="102"/>
      <c r="AC1608" s="1161">
        <f t="shared" si="329"/>
        <v>150799.19999999998</v>
      </c>
      <c r="AD1608" s="211">
        <v>24</v>
      </c>
      <c r="AE1608" s="211">
        <v>2.2799999999999998</v>
      </c>
      <c r="AF1608" s="102">
        <v>1</v>
      </c>
      <c r="AG1608" s="102">
        <v>150799.19999999998</v>
      </c>
      <c r="AH1608" s="102"/>
      <c r="AI1608" s="102"/>
      <c r="AJ1608" s="1161">
        <f t="shared" si="330"/>
        <v>150799.19999999998</v>
      </c>
    </row>
    <row r="1609" spans="1:36" ht="40.5">
      <c r="A1609" s="211">
        <v>18</v>
      </c>
      <c r="B1609" s="1134" t="s">
        <v>2029</v>
      </c>
      <c r="C1609" s="1141" t="s">
        <v>1340</v>
      </c>
      <c r="D1609" s="1747" t="s">
        <v>1180</v>
      </c>
      <c r="E1609" s="1748">
        <v>10</v>
      </c>
      <c r="F1609" s="211">
        <v>2.08</v>
      </c>
      <c r="G1609" s="102">
        <v>1</v>
      </c>
      <c r="H1609" s="102">
        <v>137571.20000000001</v>
      </c>
      <c r="I1609" s="102"/>
      <c r="J1609" s="102"/>
      <c r="K1609" s="1161">
        <f t="shared" si="325"/>
        <v>137571.20000000001</v>
      </c>
      <c r="L1609" s="211">
        <v>2.02</v>
      </c>
      <c r="M1609" s="102">
        <v>1</v>
      </c>
      <c r="N1609" s="211">
        <v>133602.79999999999</v>
      </c>
      <c r="O1609" s="211"/>
      <c r="P1609" s="211"/>
      <c r="Q1609" s="1161">
        <f t="shared" si="326"/>
        <v>133602.79999999999</v>
      </c>
      <c r="R1609" s="230">
        <f t="shared" si="327"/>
        <v>0</v>
      </c>
      <c r="S1609" s="230">
        <f t="shared" si="327"/>
        <v>3968.4000000000233</v>
      </c>
      <c r="T1609" s="230">
        <f t="shared" si="327"/>
        <v>0</v>
      </c>
      <c r="U1609" s="230">
        <f t="shared" si="327"/>
        <v>0</v>
      </c>
      <c r="V1609" s="230">
        <f t="shared" si="328"/>
        <v>3968.4000000000233</v>
      </c>
      <c r="W1609" s="211">
        <v>11</v>
      </c>
      <c r="X1609" s="211">
        <v>2.08</v>
      </c>
      <c r="Y1609" s="102">
        <v>1</v>
      </c>
      <c r="Z1609" s="102">
        <v>137571.20000000001</v>
      </c>
      <c r="AA1609" s="102"/>
      <c r="AB1609" s="102"/>
      <c r="AC1609" s="1161">
        <f t="shared" si="329"/>
        <v>137571.20000000001</v>
      </c>
      <c r="AD1609" s="211">
        <v>12</v>
      </c>
      <c r="AE1609" s="211">
        <v>2.08</v>
      </c>
      <c r="AF1609" s="102">
        <v>1</v>
      </c>
      <c r="AG1609" s="102">
        <v>137571.20000000001</v>
      </c>
      <c r="AH1609" s="102"/>
      <c r="AI1609" s="102"/>
      <c r="AJ1609" s="1161">
        <f t="shared" si="330"/>
        <v>137571.20000000001</v>
      </c>
    </row>
    <row r="1610" spans="1:36" ht="40.5">
      <c r="A1610" s="211">
        <v>19</v>
      </c>
      <c r="B1610" s="1134" t="s">
        <v>870</v>
      </c>
      <c r="C1610" s="1141" t="s">
        <v>1340</v>
      </c>
      <c r="D1610" s="1747" t="s">
        <v>1180</v>
      </c>
      <c r="E1610" s="1748">
        <v>3</v>
      </c>
      <c r="F1610" s="211">
        <v>1.84</v>
      </c>
      <c r="G1610" s="102">
        <v>1</v>
      </c>
      <c r="H1610" s="102">
        <v>121697.60000000001</v>
      </c>
      <c r="I1610" s="102"/>
      <c r="J1610" s="102"/>
      <c r="K1610" s="1161">
        <f t="shared" si="325"/>
        <v>121697.60000000001</v>
      </c>
      <c r="L1610" s="211">
        <v>1.79</v>
      </c>
      <c r="M1610" s="102">
        <v>1</v>
      </c>
      <c r="N1610" s="211">
        <v>118390.6</v>
      </c>
      <c r="O1610" s="211"/>
      <c r="P1610" s="211"/>
      <c r="Q1610" s="1161">
        <f t="shared" si="326"/>
        <v>118390.6</v>
      </c>
      <c r="R1610" s="230">
        <f t="shared" si="327"/>
        <v>0</v>
      </c>
      <c r="S1610" s="230">
        <f t="shared" si="327"/>
        <v>3307</v>
      </c>
      <c r="T1610" s="230">
        <f t="shared" si="327"/>
        <v>0</v>
      </c>
      <c r="U1610" s="230">
        <f t="shared" si="327"/>
        <v>0</v>
      </c>
      <c r="V1610" s="230">
        <f t="shared" si="328"/>
        <v>3307</v>
      </c>
      <c r="W1610" s="211">
        <v>4</v>
      </c>
      <c r="X1610" s="211">
        <v>1.9</v>
      </c>
      <c r="Y1610" s="102">
        <v>1</v>
      </c>
      <c r="Z1610" s="102">
        <v>125666</v>
      </c>
      <c r="AA1610" s="102"/>
      <c r="AB1610" s="102"/>
      <c r="AC1610" s="1161">
        <f t="shared" si="329"/>
        <v>125666</v>
      </c>
      <c r="AD1610" s="211">
        <v>5</v>
      </c>
      <c r="AE1610" s="211">
        <v>1.9</v>
      </c>
      <c r="AF1610" s="102">
        <v>1</v>
      </c>
      <c r="AG1610" s="102">
        <v>125666</v>
      </c>
      <c r="AH1610" s="102"/>
      <c r="AI1610" s="102"/>
      <c r="AJ1610" s="1161">
        <f t="shared" si="330"/>
        <v>125666</v>
      </c>
    </row>
    <row r="1611" spans="1:36" ht="40.5">
      <c r="A1611" s="211">
        <v>20</v>
      </c>
      <c r="B1611" s="1134" t="s">
        <v>912</v>
      </c>
      <c r="C1611" s="1141" t="s">
        <v>1340</v>
      </c>
      <c r="D1611" s="1747" t="s">
        <v>1180</v>
      </c>
      <c r="E1611" s="1748">
        <v>5</v>
      </c>
      <c r="F1611" s="211">
        <v>1.9</v>
      </c>
      <c r="G1611" s="102">
        <v>1</v>
      </c>
      <c r="H1611" s="102">
        <v>125666</v>
      </c>
      <c r="I1611" s="102"/>
      <c r="J1611" s="102"/>
      <c r="K1611" s="1161">
        <f t="shared" si="325"/>
        <v>125666</v>
      </c>
      <c r="L1611" s="211">
        <v>1.9</v>
      </c>
      <c r="M1611" s="102">
        <v>1</v>
      </c>
      <c r="N1611" s="211">
        <v>125666</v>
      </c>
      <c r="O1611" s="211"/>
      <c r="P1611" s="211"/>
      <c r="Q1611" s="1161">
        <f t="shared" si="326"/>
        <v>125666</v>
      </c>
      <c r="R1611" s="230">
        <f t="shared" si="327"/>
        <v>0</v>
      </c>
      <c r="S1611" s="230">
        <f t="shared" si="327"/>
        <v>0</v>
      </c>
      <c r="T1611" s="230">
        <f t="shared" si="327"/>
        <v>0</v>
      </c>
      <c r="U1611" s="230">
        <f t="shared" si="327"/>
        <v>0</v>
      </c>
      <c r="V1611" s="230">
        <f t="shared" si="328"/>
        <v>0</v>
      </c>
      <c r="W1611" s="211">
        <v>6</v>
      </c>
      <c r="X1611" s="211">
        <v>1.96</v>
      </c>
      <c r="Y1611" s="102">
        <v>1</v>
      </c>
      <c r="Z1611" s="102">
        <v>129634.4</v>
      </c>
      <c r="AA1611" s="102"/>
      <c r="AB1611" s="102"/>
      <c r="AC1611" s="1161">
        <f t="shared" si="329"/>
        <v>129634.4</v>
      </c>
      <c r="AD1611" s="211">
        <v>7</v>
      </c>
      <c r="AE1611" s="211">
        <v>1.96</v>
      </c>
      <c r="AF1611" s="102">
        <v>1</v>
      </c>
      <c r="AG1611" s="102">
        <v>129634.4</v>
      </c>
      <c r="AH1611" s="102"/>
      <c r="AI1611" s="102"/>
      <c r="AJ1611" s="1161">
        <f t="shared" si="330"/>
        <v>129634.4</v>
      </c>
    </row>
    <row r="1612" spans="1:36" ht="40.5">
      <c r="A1612" s="211">
        <v>21</v>
      </c>
      <c r="B1612" s="1749" t="s">
        <v>1032</v>
      </c>
      <c r="C1612" s="1141" t="s">
        <v>1340</v>
      </c>
      <c r="D1612" s="1747" t="s">
        <v>1180</v>
      </c>
      <c r="E1612" s="1748">
        <v>7</v>
      </c>
      <c r="F1612" s="211">
        <v>1.96</v>
      </c>
      <c r="G1612" s="102">
        <v>1</v>
      </c>
      <c r="H1612" s="102">
        <v>129634.4</v>
      </c>
      <c r="I1612" s="102"/>
      <c r="J1612" s="102"/>
      <c r="K1612" s="1161">
        <f t="shared" si="325"/>
        <v>129634.4</v>
      </c>
      <c r="L1612" s="211">
        <v>1.96</v>
      </c>
      <c r="M1612" s="102">
        <v>1</v>
      </c>
      <c r="N1612" s="211">
        <v>129634.4</v>
      </c>
      <c r="O1612" s="211"/>
      <c r="P1612" s="211"/>
      <c r="Q1612" s="1161">
        <f t="shared" si="326"/>
        <v>129634.4</v>
      </c>
      <c r="R1612" s="230">
        <f t="shared" si="327"/>
        <v>0</v>
      </c>
      <c r="S1612" s="230">
        <f t="shared" si="327"/>
        <v>0</v>
      </c>
      <c r="T1612" s="230">
        <f t="shared" si="327"/>
        <v>0</v>
      </c>
      <c r="U1612" s="230">
        <f t="shared" si="327"/>
        <v>0</v>
      </c>
      <c r="V1612" s="230">
        <f t="shared" si="328"/>
        <v>0</v>
      </c>
      <c r="W1612" s="211">
        <v>8</v>
      </c>
      <c r="X1612" s="211">
        <v>2.02</v>
      </c>
      <c r="Y1612" s="102">
        <v>1</v>
      </c>
      <c r="Z1612" s="102">
        <v>133602.79999999999</v>
      </c>
      <c r="AA1612" s="102"/>
      <c r="AB1612" s="102"/>
      <c r="AC1612" s="1161">
        <f t="shared" si="329"/>
        <v>133602.79999999999</v>
      </c>
      <c r="AD1612" s="211">
        <v>9</v>
      </c>
      <c r="AE1612" s="211">
        <v>2.02</v>
      </c>
      <c r="AF1612" s="102">
        <v>1</v>
      </c>
      <c r="AG1612" s="102">
        <v>133602.79999999999</v>
      </c>
      <c r="AH1612" s="102"/>
      <c r="AI1612" s="102"/>
      <c r="AJ1612" s="1161">
        <f t="shared" si="330"/>
        <v>133602.79999999999</v>
      </c>
    </row>
    <row r="1613" spans="1:36" ht="40.5">
      <c r="A1613" s="211">
        <v>22</v>
      </c>
      <c r="B1613" s="1134" t="s">
        <v>2031</v>
      </c>
      <c r="C1613" s="1141" t="s">
        <v>1340</v>
      </c>
      <c r="D1613" s="1747" t="s">
        <v>1180</v>
      </c>
      <c r="E1613" s="1748">
        <v>11</v>
      </c>
      <c r="F1613" s="211">
        <v>2.08</v>
      </c>
      <c r="G1613" s="102">
        <v>1</v>
      </c>
      <c r="H1613" s="102">
        <v>137571.20000000001</v>
      </c>
      <c r="I1613" s="102"/>
      <c r="J1613" s="102"/>
      <c r="K1613" s="1161">
        <f t="shared" si="325"/>
        <v>137571.20000000001</v>
      </c>
      <c r="L1613" s="211">
        <v>2.08</v>
      </c>
      <c r="M1613" s="102">
        <v>1</v>
      </c>
      <c r="N1613" s="211">
        <v>137571.20000000001</v>
      </c>
      <c r="O1613" s="211"/>
      <c r="P1613" s="211"/>
      <c r="Q1613" s="1161">
        <f t="shared" si="326"/>
        <v>137571.20000000001</v>
      </c>
      <c r="R1613" s="230">
        <f t="shared" si="327"/>
        <v>0</v>
      </c>
      <c r="S1613" s="230">
        <f t="shared" si="327"/>
        <v>0</v>
      </c>
      <c r="T1613" s="230">
        <f t="shared" si="327"/>
        <v>0</v>
      </c>
      <c r="U1613" s="230">
        <f t="shared" si="327"/>
        <v>0</v>
      </c>
      <c r="V1613" s="230">
        <f t="shared" si="328"/>
        <v>0</v>
      </c>
      <c r="W1613" s="211">
        <v>12</v>
      </c>
      <c r="X1613" s="211">
        <v>2.08</v>
      </c>
      <c r="Y1613" s="102">
        <v>1</v>
      </c>
      <c r="Z1613" s="102">
        <v>137571.20000000001</v>
      </c>
      <c r="AA1613" s="102"/>
      <c r="AB1613" s="102"/>
      <c r="AC1613" s="1161">
        <f t="shared" si="329"/>
        <v>137571.20000000001</v>
      </c>
      <c r="AD1613" s="211">
        <v>13</v>
      </c>
      <c r="AE1613" s="211">
        <v>2.14</v>
      </c>
      <c r="AF1613" s="102">
        <v>1</v>
      </c>
      <c r="AG1613" s="102">
        <v>141539.6</v>
      </c>
      <c r="AH1613" s="102"/>
      <c r="AI1613" s="102"/>
      <c r="AJ1613" s="1161">
        <f t="shared" si="330"/>
        <v>141539.6</v>
      </c>
    </row>
    <row r="1614" spans="1:36" ht="40.5">
      <c r="A1614" s="211">
        <v>23</v>
      </c>
      <c r="B1614" s="1134" t="s">
        <v>2032</v>
      </c>
      <c r="C1614" s="1141" t="s">
        <v>1340</v>
      </c>
      <c r="D1614" s="1747" t="s">
        <v>1180</v>
      </c>
      <c r="E1614" s="1748">
        <v>22</v>
      </c>
      <c r="F1614" s="211">
        <v>2.2799999999999998</v>
      </c>
      <c r="G1614" s="102">
        <v>1</v>
      </c>
      <c r="H1614" s="102">
        <v>150799.19999999998</v>
      </c>
      <c r="I1614" s="102"/>
      <c r="J1614" s="102"/>
      <c r="K1614" s="1161">
        <f t="shared" si="325"/>
        <v>150799.19999999998</v>
      </c>
      <c r="L1614" s="211">
        <v>2.2799999999999998</v>
      </c>
      <c r="M1614" s="102">
        <v>1</v>
      </c>
      <c r="N1614" s="211">
        <v>150799.19999999998</v>
      </c>
      <c r="O1614" s="211"/>
      <c r="P1614" s="211"/>
      <c r="Q1614" s="1161">
        <f t="shared" si="326"/>
        <v>150799.19999999998</v>
      </c>
      <c r="R1614" s="230">
        <f t="shared" si="327"/>
        <v>0</v>
      </c>
      <c r="S1614" s="230">
        <f t="shared" si="327"/>
        <v>0</v>
      </c>
      <c r="T1614" s="230">
        <f t="shared" si="327"/>
        <v>0</v>
      </c>
      <c r="U1614" s="230">
        <f t="shared" si="327"/>
        <v>0</v>
      </c>
      <c r="V1614" s="230">
        <f t="shared" si="328"/>
        <v>0</v>
      </c>
      <c r="W1614" s="211">
        <v>23</v>
      </c>
      <c r="X1614" s="211">
        <v>2.2799999999999998</v>
      </c>
      <c r="Y1614" s="102">
        <v>1</v>
      </c>
      <c r="Z1614" s="102">
        <v>150799.19999999998</v>
      </c>
      <c r="AA1614" s="102"/>
      <c r="AB1614" s="102"/>
      <c r="AC1614" s="1161">
        <f t="shared" si="329"/>
        <v>150799.19999999998</v>
      </c>
      <c r="AD1614" s="211">
        <v>24</v>
      </c>
      <c r="AE1614" s="211">
        <v>2.2799999999999998</v>
      </c>
      <c r="AF1614" s="102">
        <v>1</v>
      </c>
      <c r="AG1614" s="102">
        <v>150799.19999999998</v>
      </c>
      <c r="AH1614" s="102"/>
      <c r="AI1614" s="102"/>
      <c r="AJ1614" s="1161">
        <f t="shared" si="330"/>
        <v>150799.19999999998</v>
      </c>
    </row>
    <row r="1615" spans="1:36" ht="40.5">
      <c r="A1615" s="211">
        <v>24</v>
      </c>
      <c r="B1615" s="1134" t="s">
        <v>2033</v>
      </c>
      <c r="C1615" s="1141" t="s">
        <v>1340</v>
      </c>
      <c r="D1615" s="1747" t="s">
        <v>1180</v>
      </c>
      <c r="E1615" s="1748">
        <v>15</v>
      </c>
      <c r="F1615" s="211">
        <v>2.14</v>
      </c>
      <c r="G1615" s="102">
        <v>1</v>
      </c>
      <c r="H1615" s="102">
        <v>141539.6</v>
      </c>
      <c r="I1615" s="102"/>
      <c r="J1615" s="102"/>
      <c r="K1615" s="1161">
        <f t="shared" si="325"/>
        <v>141539.6</v>
      </c>
      <c r="L1615" s="211">
        <v>2.14</v>
      </c>
      <c r="M1615" s="102">
        <v>1</v>
      </c>
      <c r="N1615" s="211">
        <v>141539.6</v>
      </c>
      <c r="O1615" s="211"/>
      <c r="P1615" s="211"/>
      <c r="Q1615" s="1161">
        <f t="shared" si="326"/>
        <v>141539.6</v>
      </c>
      <c r="R1615" s="230">
        <f t="shared" si="327"/>
        <v>0</v>
      </c>
      <c r="S1615" s="230">
        <f t="shared" si="327"/>
        <v>0</v>
      </c>
      <c r="T1615" s="230">
        <f t="shared" si="327"/>
        <v>0</v>
      </c>
      <c r="U1615" s="230">
        <f t="shared" si="327"/>
        <v>0</v>
      </c>
      <c r="V1615" s="230">
        <f t="shared" si="328"/>
        <v>0</v>
      </c>
      <c r="W1615" s="211">
        <v>16</v>
      </c>
      <c r="X1615" s="211">
        <v>2.21</v>
      </c>
      <c r="Y1615" s="102">
        <v>1</v>
      </c>
      <c r="Z1615" s="102">
        <v>146169.4</v>
      </c>
      <c r="AA1615" s="102"/>
      <c r="AB1615" s="102"/>
      <c r="AC1615" s="1161">
        <f t="shared" si="329"/>
        <v>146169.4</v>
      </c>
      <c r="AD1615" s="211">
        <v>17</v>
      </c>
      <c r="AE1615" s="211">
        <v>2.21</v>
      </c>
      <c r="AF1615" s="102">
        <v>1</v>
      </c>
      <c r="AG1615" s="102">
        <v>146169.4</v>
      </c>
      <c r="AH1615" s="102"/>
      <c r="AI1615" s="102"/>
      <c r="AJ1615" s="1161">
        <f t="shared" si="330"/>
        <v>146169.4</v>
      </c>
    </row>
    <row r="1616" spans="1:36" ht="40.5">
      <c r="A1616" s="211">
        <v>25</v>
      </c>
      <c r="B1616" s="1134" t="s">
        <v>2034</v>
      </c>
      <c r="C1616" s="1141" t="s">
        <v>1340</v>
      </c>
      <c r="D1616" s="1747" t="s">
        <v>1180</v>
      </c>
      <c r="E1616" s="1748">
        <v>5</v>
      </c>
      <c r="F1616" s="211">
        <v>1.9</v>
      </c>
      <c r="G1616" s="102">
        <v>1</v>
      </c>
      <c r="H1616" s="102">
        <v>125666</v>
      </c>
      <c r="I1616" s="102"/>
      <c r="J1616" s="102"/>
      <c r="K1616" s="1161">
        <f t="shared" si="325"/>
        <v>125666</v>
      </c>
      <c r="L1616" s="211">
        <v>1.9</v>
      </c>
      <c r="M1616" s="102">
        <v>1</v>
      </c>
      <c r="N1616" s="211">
        <v>125666</v>
      </c>
      <c r="O1616" s="211"/>
      <c r="P1616" s="211"/>
      <c r="Q1616" s="1161">
        <f t="shared" si="326"/>
        <v>125666</v>
      </c>
      <c r="R1616" s="230">
        <f t="shared" si="327"/>
        <v>0</v>
      </c>
      <c r="S1616" s="230">
        <f t="shared" si="327"/>
        <v>0</v>
      </c>
      <c r="T1616" s="230">
        <f t="shared" si="327"/>
        <v>0</v>
      </c>
      <c r="U1616" s="230">
        <f t="shared" si="327"/>
        <v>0</v>
      </c>
      <c r="V1616" s="230">
        <f t="shared" si="328"/>
        <v>0</v>
      </c>
      <c r="W1616" s="211">
        <v>6</v>
      </c>
      <c r="X1616" s="211">
        <v>1.96</v>
      </c>
      <c r="Y1616" s="102">
        <v>1</v>
      </c>
      <c r="Z1616" s="102">
        <v>129634.4</v>
      </c>
      <c r="AA1616" s="102"/>
      <c r="AB1616" s="102"/>
      <c r="AC1616" s="1161">
        <f t="shared" si="329"/>
        <v>129634.4</v>
      </c>
      <c r="AD1616" s="211">
        <v>7</v>
      </c>
      <c r="AE1616" s="211">
        <v>1.96</v>
      </c>
      <c r="AF1616" s="102">
        <v>1</v>
      </c>
      <c r="AG1616" s="102">
        <v>129634.4</v>
      </c>
      <c r="AH1616" s="102"/>
      <c r="AI1616" s="102"/>
      <c r="AJ1616" s="1161">
        <f t="shared" si="330"/>
        <v>129634.4</v>
      </c>
    </row>
    <row r="1617" spans="1:36" ht="40.5">
      <c r="A1617" s="211">
        <v>26</v>
      </c>
      <c r="B1617" s="1134" t="s">
        <v>1593</v>
      </c>
      <c r="C1617" s="1141" t="s">
        <v>1340</v>
      </c>
      <c r="D1617" s="1747" t="s">
        <v>1180</v>
      </c>
      <c r="E1617" s="1748">
        <v>2</v>
      </c>
      <c r="F1617" s="211">
        <v>1.79</v>
      </c>
      <c r="G1617" s="102">
        <v>1</v>
      </c>
      <c r="H1617" s="102">
        <v>118390.6</v>
      </c>
      <c r="I1617" s="102"/>
      <c r="J1617" s="102"/>
      <c r="K1617" s="1161">
        <f t="shared" si="325"/>
        <v>118390.6</v>
      </c>
      <c r="L1617" s="211">
        <v>1.73</v>
      </c>
      <c r="M1617" s="102">
        <v>1</v>
      </c>
      <c r="N1617" s="211">
        <v>114422.2</v>
      </c>
      <c r="O1617" s="211"/>
      <c r="P1617" s="211"/>
      <c r="Q1617" s="1161">
        <f t="shared" si="326"/>
        <v>114422.2</v>
      </c>
      <c r="R1617" s="230">
        <f t="shared" ref="R1617:U1633" si="331">G1617-M1617</f>
        <v>0</v>
      </c>
      <c r="S1617" s="230">
        <f t="shared" si="331"/>
        <v>3968.4000000000087</v>
      </c>
      <c r="T1617" s="230">
        <f t="shared" si="331"/>
        <v>0</v>
      </c>
      <c r="U1617" s="230">
        <f t="shared" si="331"/>
        <v>0</v>
      </c>
      <c r="V1617" s="230">
        <f t="shared" si="328"/>
        <v>3968.4000000000087</v>
      </c>
      <c r="W1617" s="211">
        <v>3</v>
      </c>
      <c r="X1617" s="211">
        <v>1.84</v>
      </c>
      <c r="Y1617" s="102">
        <v>1</v>
      </c>
      <c r="Z1617" s="102">
        <v>121697.60000000001</v>
      </c>
      <c r="AA1617" s="102"/>
      <c r="AB1617" s="102"/>
      <c r="AC1617" s="1161">
        <f t="shared" si="329"/>
        <v>121697.60000000001</v>
      </c>
      <c r="AD1617" s="211">
        <v>4</v>
      </c>
      <c r="AE1617" s="211">
        <v>1.9</v>
      </c>
      <c r="AF1617" s="102">
        <v>1</v>
      </c>
      <c r="AG1617" s="102">
        <v>125666</v>
      </c>
      <c r="AH1617" s="102"/>
      <c r="AI1617" s="102"/>
      <c r="AJ1617" s="1161">
        <f t="shared" si="330"/>
        <v>125666</v>
      </c>
    </row>
    <row r="1618" spans="1:36" ht="40.5">
      <c r="A1618" s="211">
        <v>27</v>
      </c>
      <c r="B1618" s="1134" t="s">
        <v>2035</v>
      </c>
      <c r="C1618" s="1141" t="s">
        <v>1340</v>
      </c>
      <c r="D1618" s="1747" t="s">
        <v>1180</v>
      </c>
      <c r="E1618" s="1748">
        <v>3</v>
      </c>
      <c r="F1618" s="211">
        <v>1.84</v>
      </c>
      <c r="G1618" s="102">
        <v>1</v>
      </c>
      <c r="H1618" s="102">
        <v>121697.60000000001</v>
      </c>
      <c r="I1618" s="102"/>
      <c r="J1618" s="102"/>
      <c r="K1618" s="1161">
        <f t="shared" si="325"/>
        <v>121697.60000000001</v>
      </c>
      <c r="L1618" s="211">
        <v>1.79</v>
      </c>
      <c r="M1618" s="102">
        <v>1</v>
      </c>
      <c r="N1618" s="211">
        <v>118390.6</v>
      </c>
      <c r="O1618" s="211"/>
      <c r="P1618" s="211"/>
      <c r="Q1618" s="1161">
        <f t="shared" si="326"/>
        <v>118390.6</v>
      </c>
      <c r="R1618" s="230">
        <f t="shared" si="331"/>
        <v>0</v>
      </c>
      <c r="S1618" s="230">
        <f t="shared" si="331"/>
        <v>3307</v>
      </c>
      <c r="T1618" s="230">
        <f t="shared" si="331"/>
        <v>0</v>
      </c>
      <c r="U1618" s="230">
        <f t="shared" si="331"/>
        <v>0</v>
      </c>
      <c r="V1618" s="230">
        <f t="shared" si="328"/>
        <v>3307</v>
      </c>
      <c r="W1618" s="211">
        <v>4</v>
      </c>
      <c r="X1618" s="211">
        <v>1.9</v>
      </c>
      <c r="Y1618" s="102">
        <v>1</v>
      </c>
      <c r="Z1618" s="102">
        <v>125666</v>
      </c>
      <c r="AA1618" s="102"/>
      <c r="AB1618" s="102"/>
      <c r="AC1618" s="1161">
        <f t="shared" si="329"/>
        <v>125666</v>
      </c>
      <c r="AD1618" s="211">
        <v>5</v>
      </c>
      <c r="AE1618" s="211">
        <v>1.9</v>
      </c>
      <c r="AF1618" s="102">
        <v>1</v>
      </c>
      <c r="AG1618" s="102">
        <v>125666</v>
      </c>
      <c r="AH1618" s="102"/>
      <c r="AI1618" s="102"/>
      <c r="AJ1618" s="1161">
        <f t="shared" si="330"/>
        <v>125666</v>
      </c>
    </row>
    <row r="1619" spans="1:36" ht="40.5">
      <c r="A1619" s="211">
        <v>28</v>
      </c>
      <c r="B1619" s="1134" t="s">
        <v>1968</v>
      </c>
      <c r="C1619" s="1141" t="s">
        <v>1340</v>
      </c>
      <c r="D1619" s="1747" t="s">
        <v>1180</v>
      </c>
      <c r="E1619" s="1748">
        <v>3</v>
      </c>
      <c r="F1619" s="211">
        <v>1.84</v>
      </c>
      <c r="G1619" s="102">
        <v>1</v>
      </c>
      <c r="H1619" s="102">
        <v>121697.60000000001</v>
      </c>
      <c r="I1619" s="102"/>
      <c r="J1619" s="102"/>
      <c r="K1619" s="1161">
        <f t="shared" si="325"/>
        <v>121697.60000000001</v>
      </c>
      <c r="L1619" s="211">
        <v>1.79</v>
      </c>
      <c r="M1619" s="102">
        <v>1</v>
      </c>
      <c r="N1619" s="211">
        <v>118390.6</v>
      </c>
      <c r="O1619" s="211"/>
      <c r="P1619" s="211"/>
      <c r="Q1619" s="1161">
        <f t="shared" si="326"/>
        <v>118390.6</v>
      </c>
      <c r="R1619" s="230">
        <f t="shared" si="331"/>
        <v>0</v>
      </c>
      <c r="S1619" s="230">
        <f t="shared" si="331"/>
        <v>3307</v>
      </c>
      <c r="T1619" s="230">
        <f t="shared" si="331"/>
        <v>0</v>
      </c>
      <c r="U1619" s="230">
        <f t="shared" si="331"/>
        <v>0</v>
      </c>
      <c r="V1619" s="230">
        <f t="shared" si="328"/>
        <v>3307</v>
      </c>
      <c r="W1619" s="211">
        <v>4</v>
      </c>
      <c r="X1619" s="211">
        <v>1.9</v>
      </c>
      <c r="Y1619" s="102">
        <v>1</v>
      </c>
      <c r="Z1619" s="102">
        <v>125666</v>
      </c>
      <c r="AA1619" s="102"/>
      <c r="AB1619" s="102"/>
      <c r="AC1619" s="1161">
        <f t="shared" si="329"/>
        <v>125666</v>
      </c>
      <c r="AD1619" s="211">
        <v>5</v>
      </c>
      <c r="AE1619" s="211">
        <v>1.9</v>
      </c>
      <c r="AF1619" s="102">
        <v>1</v>
      </c>
      <c r="AG1619" s="102">
        <v>125666</v>
      </c>
      <c r="AH1619" s="102"/>
      <c r="AI1619" s="102"/>
      <c r="AJ1619" s="1161">
        <f t="shared" si="330"/>
        <v>125666</v>
      </c>
    </row>
    <row r="1620" spans="1:36" ht="40.5">
      <c r="A1620" s="211">
        <v>29</v>
      </c>
      <c r="B1620" s="1134" t="s">
        <v>2036</v>
      </c>
      <c r="C1620" s="1141" t="s">
        <v>1340</v>
      </c>
      <c r="D1620" s="1747" t="s">
        <v>1180</v>
      </c>
      <c r="E1620" s="1748">
        <v>3</v>
      </c>
      <c r="F1620" s="211">
        <v>1.84</v>
      </c>
      <c r="G1620" s="102">
        <v>1</v>
      </c>
      <c r="H1620" s="102">
        <v>121697.60000000001</v>
      </c>
      <c r="I1620" s="102"/>
      <c r="J1620" s="102"/>
      <c r="K1620" s="1161">
        <f t="shared" si="325"/>
        <v>121697.60000000001</v>
      </c>
      <c r="L1620" s="211">
        <v>1.79</v>
      </c>
      <c r="M1620" s="102">
        <v>1</v>
      </c>
      <c r="N1620" s="211">
        <v>118390.6</v>
      </c>
      <c r="O1620" s="211"/>
      <c r="P1620" s="211"/>
      <c r="Q1620" s="1161">
        <f t="shared" si="326"/>
        <v>118390.6</v>
      </c>
      <c r="R1620" s="230">
        <f t="shared" si="331"/>
        <v>0</v>
      </c>
      <c r="S1620" s="230">
        <f t="shared" si="331"/>
        <v>3307</v>
      </c>
      <c r="T1620" s="230">
        <f t="shared" si="331"/>
        <v>0</v>
      </c>
      <c r="U1620" s="230">
        <f t="shared" si="331"/>
        <v>0</v>
      </c>
      <c r="V1620" s="230">
        <f t="shared" si="328"/>
        <v>3307</v>
      </c>
      <c r="W1620" s="211">
        <v>4</v>
      </c>
      <c r="X1620" s="211">
        <v>1.9</v>
      </c>
      <c r="Y1620" s="102">
        <v>1</v>
      </c>
      <c r="Z1620" s="102">
        <v>125666</v>
      </c>
      <c r="AA1620" s="102"/>
      <c r="AB1620" s="102"/>
      <c r="AC1620" s="1161">
        <f t="shared" si="329"/>
        <v>125666</v>
      </c>
      <c r="AD1620" s="211">
        <v>5</v>
      </c>
      <c r="AE1620" s="211">
        <v>1.9</v>
      </c>
      <c r="AF1620" s="102">
        <v>1</v>
      </c>
      <c r="AG1620" s="102">
        <v>125666</v>
      </c>
      <c r="AH1620" s="102"/>
      <c r="AI1620" s="102"/>
      <c r="AJ1620" s="1161">
        <f t="shared" si="330"/>
        <v>125666</v>
      </c>
    </row>
    <row r="1621" spans="1:36" ht="40.5">
      <c r="A1621" s="211">
        <v>30</v>
      </c>
      <c r="B1621" s="1134" t="s">
        <v>2711</v>
      </c>
      <c r="C1621" s="1141" t="s">
        <v>1340</v>
      </c>
      <c r="D1621" s="1747" t="s">
        <v>1180</v>
      </c>
      <c r="E1621" s="1748">
        <v>2</v>
      </c>
      <c r="F1621" s="211">
        <v>1.79</v>
      </c>
      <c r="G1621" s="102">
        <v>1</v>
      </c>
      <c r="H1621" s="102">
        <v>118390.6</v>
      </c>
      <c r="I1621" s="102"/>
      <c r="J1621" s="102"/>
      <c r="K1621" s="1161">
        <f t="shared" si="325"/>
        <v>118390.6</v>
      </c>
      <c r="L1621" s="211">
        <v>1.73</v>
      </c>
      <c r="M1621" s="102">
        <v>1</v>
      </c>
      <c r="N1621" s="211">
        <v>114422.2</v>
      </c>
      <c r="O1621" s="211"/>
      <c r="P1621" s="211"/>
      <c r="Q1621" s="1161">
        <f t="shared" si="326"/>
        <v>114422.2</v>
      </c>
      <c r="R1621" s="230">
        <f t="shared" si="331"/>
        <v>0</v>
      </c>
      <c r="S1621" s="230">
        <f t="shared" si="331"/>
        <v>3968.4000000000087</v>
      </c>
      <c r="T1621" s="230">
        <f t="shared" si="331"/>
        <v>0</v>
      </c>
      <c r="U1621" s="230">
        <f t="shared" si="331"/>
        <v>0</v>
      </c>
      <c r="V1621" s="230">
        <f t="shared" si="328"/>
        <v>3968.4000000000087</v>
      </c>
      <c r="W1621" s="211">
        <v>3</v>
      </c>
      <c r="X1621" s="211">
        <v>1.84</v>
      </c>
      <c r="Y1621" s="102">
        <v>1</v>
      </c>
      <c r="Z1621" s="102">
        <v>121697.60000000001</v>
      </c>
      <c r="AA1621" s="102"/>
      <c r="AB1621" s="102"/>
      <c r="AC1621" s="1161">
        <f t="shared" si="329"/>
        <v>121697.60000000001</v>
      </c>
      <c r="AD1621" s="211">
        <v>4</v>
      </c>
      <c r="AE1621" s="211">
        <v>1.9</v>
      </c>
      <c r="AF1621" s="102">
        <v>1</v>
      </c>
      <c r="AG1621" s="102">
        <v>125666</v>
      </c>
      <c r="AH1621" s="102"/>
      <c r="AI1621" s="102"/>
      <c r="AJ1621" s="1161">
        <f t="shared" si="330"/>
        <v>125666</v>
      </c>
    </row>
    <row r="1622" spans="1:36" ht="40.5">
      <c r="A1622" s="211">
        <v>31</v>
      </c>
      <c r="B1622" s="1134" t="s">
        <v>6871</v>
      </c>
      <c r="C1622" s="1141" t="s">
        <v>1340</v>
      </c>
      <c r="D1622" s="1747" t="s">
        <v>1180</v>
      </c>
      <c r="E1622" s="1748">
        <v>2</v>
      </c>
      <c r="F1622" s="211">
        <v>1.79</v>
      </c>
      <c r="G1622" s="102">
        <v>1</v>
      </c>
      <c r="H1622" s="102">
        <v>118390.6</v>
      </c>
      <c r="I1622" s="102"/>
      <c r="J1622" s="102"/>
      <c r="K1622" s="1161">
        <f t="shared" si="325"/>
        <v>118390.6</v>
      </c>
      <c r="L1622" s="211">
        <v>1.73</v>
      </c>
      <c r="M1622" s="102">
        <v>1</v>
      </c>
      <c r="N1622" s="211">
        <v>114422.2</v>
      </c>
      <c r="O1622" s="211"/>
      <c r="P1622" s="211"/>
      <c r="Q1622" s="1161">
        <f t="shared" si="326"/>
        <v>114422.2</v>
      </c>
      <c r="R1622" s="230">
        <f t="shared" si="331"/>
        <v>0</v>
      </c>
      <c r="S1622" s="230">
        <f t="shared" si="331"/>
        <v>3968.4000000000087</v>
      </c>
      <c r="T1622" s="230">
        <f t="shared" si="331"/>
        <v>0</v>
      </c>
      <c r="U1622" s="230">
        <f t="shared" si="331"/>
        <v>0</v>
      </c>
      <c r="V1622" s="230">
        <f t="shared" si="328"/>
        <v>3968.4000000000087</v>
      </c>
      <c r="W1622" s="211">
        <v>3</v>
      </c>
      <c r="X1622" s="211">
        <v>1.84</v>
      </c>
      <c r="Y1622" s="102">
        <v>1</v>
      </c>
      <c r="Z1622" s="102">
        <v>121697.60000000001</v>
      </c>
      <c r="AA1622" s="102"/>
      <c r="AB1622" s="102"/>
      <c r="AC1622" s="1161">
        <f t="shared" si="329"/>
        <v>121697.60000000001</v>
      </c>
      <c r="AD1622" s="211">
        <v>4</v>
      </c>
      <c r="AE1622" s="211">
        <v>1.9</v>
      </c>
      <c r="AF1622" s="102">
        <v>1</v>
      </c>
      <c r="AG1622" s="102">
        <v>125666</v>
      </c>
      <c r="AH1622" s="102"/>
      <c r="AI1622" s="102"/>
      <c r="AJ1622" s="1161">
        <f t="shared" si="330"/>
        <v>125666</v>
      </c>
    </row>
    <row r="1623" spans="1:36" ht="40.5">
      <c r="A1623" s="211">
        <v>32</v>
      </c>
      <c r="B1623" s="1135" t="s">
        <v>6872</v>
      </c>
      <c r="C1623" s="1141" t="s">
        <v>1340</v>
      </c>
      <c r="D1623" s="1747" t="s">
        <v>1180</v>
      </c>
      <c r="E1623" s="1748">
        <v>2</v>
      </c>
      <c r="F1623" s="211">
        <v>1.79</v>
      </c>
      <c r="G1623" s="102">
        <v>1</v>
      </c>
      <c r="H1623" s="102">
        <v>118390.6</v>
      </c>
      <c r="I1623" s="102"/>
      <c r="J1623" s="102"/>
      <c r="K1623" s="1161">
        <f t="shared" si="325"/>
        <v>118390.6</v>
      </c>
      <c r="L1623" s="211">
        <v>1.73</v>
      </c>
      <c r="M1623" s="102">
        <v>1</v>
      </c>
      <c r="N1623" s="211">
        <v>114422.2</v>
      </c>
      <c r="O1623" s="211"/>
      <c r="P1623" s="211"/>
      <c r="Q1623" s="1161">
        <f t="shared" si="326"/>
        <v>114422.2</v>
      </c>
      <c r="R1623" s="230">
        <f t="shared" si="331"/>
        <v>0</v>
      </c>
      <c r="S1623" s="230">
        <f t="shared" si="331"/>
        <v>3968.4000000000087</v>
      </c>
      <c r="T1623" s="230">
        <f t="shared" si="331"/>
        <v>0</v>
      </c>
      <c r="U1623" s="230">
        <f t="shared" si="331"/>
        <v>0</v>
      </c>
      <c r="V1623" s="230">
        <f t="shared" si="328"/>
        <v>3968.4000000000087</v>
      </c>
      <c r="W1623" s="211">
        <v>3</v>
      </c>
      <c r="X1623" s="211">
        <v>1.84</v>
      </c>
      <c r="Y1623" s="102">
        <v>1</v>
      </c>
      <c r="Z1623" s="102">
        <v>121697.60000000001</v>
      </c>
      <c r="AA1623" s="102"/>
      <c r="AB1623" s="102"/>
      <c r="AC1623" s="1161">
        <f t="shared" si="329"/>
        <v>121697.60000000001</v>
      </c>
      <c r="AD1623" s="211">
        <v>4</v>
      </c>
      <c r="AE1623" s="211">
        <v>1.9</v>
      </c>
      <c r="AF1623" s="102">
        <v>1</v>
      </c>
      <c r="AG1623" s="102">
        <v>125666</v>
      </c>
      <c r="AH1623" s="102"/>
      <c r="AI1623" s="102"/>
      <c r="AJ1623" s="1161">
        <f t="shared" si="330"/>
        <v>125666</v>
      </c>
    </row>
    <row r="1624" spans="1:36" ht="40.5">
      <c r="A1624" s="211">
        <v>33</v>
      </c>
      <c r="B1624" s="1134" t="s">
        <v>6873</v>
      </c>
      <c r="C1624" s="1141" t="s">
        <v>1340</v>
      </c>
      <c r="D1624" s="1747" t="s">
        <v>1180</v>
      </c>
      <c r="E1624" s="1748">
        <v>3</v>
      </c>
      <c r="F1624" s="211">
        <v>1.84</v>
      </c>
      <c r="G1624" s="102">
        <v>1</v>
      </c>
      <c r="H1624" s="102">
        <v>121697.60000000001</v>
      </c>
      <c r="I1624" s="102"/>
      <c r="J1624" s="102"/>
      <c r="K1624" s="1161">
        <f t="shared" si="325"/>
        <v>121697.60000000001</v>
      </c>
      <c r="L1624" s="211">
        <v>1.79</v>
      </c>
      <c r="M1624" s="102">
        <v>1</v>
      </c>
      <c r="N1624" s="211">
        <v>118390.6</v>
      </c>
      <c r="O1624" s="211"/>
      <c r="P1624" s="211"/>
      <c r="Q1624" s="1161">
        <f t="shared" si="326"/>
        <v>118390.6</v>
      </c>
      <c r="R1624" s="230">
        <f t="shared" si="331"/>
        <v>0</v>
      </c>
      <c r="S1624" s="230">
        <f t="shared" si="331"/>
        <v>3307</v>
      </c>
      <c r="T1624" s="230">
        <f t="shared" si="331"/>
        <v>0</v>
      </c>
      <c r="U1624" s="230">
        <f t="shared" si="331"/>
        <v>0</v>
      </c>
      <c r="V1624" s="230">
        <f t="shared" si="328"/>
        <v>3307</v>
      </c>
      <c r="W1624" s="211">
        <v>4</v>
      </c>
      <c r="X1624" s="211">
        <v>1.9</v>
      </c>
      <c r="Y1624" s="102">
        <v>1</v>
      </c>
      <c r="Z1624" s="102">
        <v>125666</v>
      </c>
      <c r="AA1624" s="102"/>
      <c r="AB1624" s="102"/>
      <c r="AC1624" s="1161">
        <f t="shared" si="329"/>
        <v>125666</v>
      </c>
      <c r="AD1624" s="211">
        <v>5</v>
      </c>
      <c r="AE1624" s="211">
        <v>1.9</v>
      </c>
      <c r="AF1624" s="102">
        <v>1</v>
      </c>
      <c r="AG1624" s="102">
        <v>125666</v>
      </c>
      <c r="AH1624" s="102"/>
      <c r="AI1624" s="102"/>
      <c r="AJ1624" s="1161">
        <f t="shared" si="330"/>
        <v>125666</v>
      </c>
    </row>
    <row r="1625" spans="1:36" ht="27">
      <c r="A1625" s="211">
        <v>34</v>
      </c>
      <c r="B1625" s="1134" t="s">
        <v>2037</v>
      </c>
      <c r="C1625" s="1141" t="s">
        <v>1385</v>
      </c>
      <c r="D1625" s="1747" t="s">
        <v>1180</v>
      </c>
      <c r="E1625" s="1748">
        <v>9</v>
      </c>
      <c r="F1625" s="211">
        <v>2.02</v>
      </c>
      <c r="G1625" s="102">
        <v>1</v>
      </c>
      <c r="H1625" s="102">
        <v>133602.79999999999</v>
      </c>
      <c r="I1625" s="102"/>
      <c r="J1625" s="102"/>
      <c r="K1625" s="1161">
        <f t="shared" si="325"/>
        <v>133602.79999999999</v>
      </c>
      <c r="L1625" s="211">
        <v>2.02</v>
      </c>
      <c r="M1625" s="102">
        <v>1</v>
      </c>
      <c r="N1625" s="211">
        <v>133602.79999999999</v>
      </c>
      <c r="O1625" s="211"/>
      <c r="P1625" s="211"/>
      <c r="Q1625" s="1161">
        <f t="shared" si="326"/>
        <v>133602.79999999999</v>
      </c>
      <c r="R1625" s="230">
        <f t="shared" si="331"/>
        <v>0</v>
      </c>
      <c r="S1625" s="230">
        <f t="shared" si="331"/>
        <v>0</v>
      </c>
      <c r="T1625" s="230">
        <f t="shared" si="331"/>
        <v>0</v>
      </c>
      <c r="U1625" s="230">
        <f t="shared" si="331"/>
        <v>0</v>
      </c>
      <c r="V1625" s="230">
        <f t="shared" si="328"/>
        <v>0</v>
      </c>
      <c r="W1625" s="211">
        <v>10</v>
      </c>
      <c r="X1625" s="211">
        <v>2.08</v>
      </c>
      <c r="Y1625" s="102">
        <v>1</v>
      </c>
      <c r="Z1625" s="102">
        <v>137571.20000000001</v>
      </c>
      <c r="AA1625" s="102"/>
      <c r="AB1625" s="102"/>
      <c r="AC1625" s="1161">
        <f t="shared" si="329"/>
        <v>137571.20000000001</v>
      </c>
      <c r="AD1625" s="211">
        <v>11</v>
      </c>
      <c r="AE1625" s="211">
        <v>2.08</v>
      </c>
      <c r="AF1625" s="102">
        <v>1</v>
      </c>
      <c r="AG1625" s="102">
        <v>137571.20000000001</v>
      </c>
      <c r="AH1625" s="102"/>
      <c r="AI1625" s="102"/>
      <c r="AJ1625" s="1161">
        <f t="shared" si="330"/>
        <v>137571.20000000001</v>
      </c>
    </row>
    <row r="1626" spans="1:36" ht="27">
      <c r="A1626" s="211">
        <v>35</v>
      </c>
      <c r="B1626" s="1134" t="s">
        <v>2038</v>
      </c>
      <c r="C1626" s="1141" t="s">
        <v>1385</v>
      </c>
      <c r="D1626" s="1747" t="s">
        <v>1180</v>
      </c>
      <c r="E1626" s="1748">
        <v>22</v>
      </c>
      <c r="F1626" s="211">
        <v>2.2799999999999998</v>
      </c>
      <c r="G1626" s="102">
        <v>1</v>
      </c>
      <c r="H1626" s="102">
        <v>150799.19999999998</v>
      </c>
      <c r="I1626" s="102"/>
      <c r="J1626" s="102"/>
      <c r="K1626" s="1161">
        <f t="shared" si="325"/>
        <v>150799.19999999998</v>
      </c>
      <c r="L1626" s="211">
        <v>2.2799999999999998</v>
      </c>
      <c r="M1626" s="102">
        <v>1</v>
      </c>
      <c r="N1626" s="211">
        <v>150799.19999999998</v>
      </c>
      <c r="O1626" s="211"/>
      <c r="P1626" s="211"/>
      <c r="Q1626" s="1161">
        <f t="shared" si="326"/>
        <v>150799.19999999998</v>
      </c>
      <c r="R1626" s="230">
        <f t="shared" si="331"/>
        <v>0</v>
      </c>
      <c r="S1626" s="230">
        <f t="shared" si="331"/>
        <v>0</v>
      </c>
      <c r="T1626" s="230">
        <f t="shared" si="331"/>
        <v>0</v>
      </c>
      <c r="U1626" s="230">
        <f t="shared" si="331"/>
        <v>0</v>
      </c>
      <c r="V1626" s="230">
        <f t="shared" si="328"/>
        <v>0</v>
      </c>
      <c r="W1626" s="211">
        <v>23</v>
      </c>
      <c r="X1626" s="211">
        <v>2.2799999999999998</v>
      </c>
      <c r="Y1626" s="102">
        <v>1</v>
      </c>
      <c r="Z1626" s="102">
        <v>150799.19999999998</v>
      </c>
      <c r="AA1626" s="102"/>
      <c r="AB1626" s="102"/>
      <c r="AC1626" s="1161">
        <f t="shared" si="329"/>
        <v>150799.19999999998</v>
      </c>
      <c r="AD1626" s="211">
        <v>24</v>
      </c>
      <c r="AE1626" s="211">
        <v>2.2799999999999998</v>
      </c>
      <c r="AF1626" s="102">
        <v>1</v>
      </c>
      <c r="AG1626" s="102">
        <v>150799.19999999998</v>
      </c>
      <c r="AH1626" s="102"/>
      <c r="AI1626" s="102"/>
      <c r="AJ1626" s="1161">
        <f t="shared" si="330"/>
        <v>150799.19999999998</v>
      </c>
    </row>
    <row r="1627" spans="1:36" ht="27">
      <c r="A1627" s="211">
        <v>36</v>
      </c>
      <c r="B1627" s="1134" t="s">
        <v>2039</v>
      </c>
      <c r="C1627" s="1141" t="s">
        <v>1385</v>
      </c>
      <c r="D1627" s="1747" t="s">
        <v>1180</v>
      </c>
      <c r="E1627" s="1748">
        <v>22</v>
      </c>
      <c r="F1627" s="211">
        <v>2.2799999999999998</v>
      </c>
      <c r="G1627" s="102">
        <v>1</v>
      </c>
      <c r="H1627" s="102">
        <v>150799.19999999998</v>
      </c>
      <c r="I1627" s="102"/>
      <c r="J1627" s="102">
        <v>7539.9599999999991</v>
      </c>
      <c r="K1627" s="1161">
        <f t="shared" si="325"/>
        <v>158339.15999999997</v>
      </c>
      <c r="L1627" s="211">
        <v>2.2799999999999998</v>
      </c>
      <c r="M1627" s="102">
        <v>1</v>
      </c>
      <c r="N1627" s="211">
        <v>150799.19999999998</v>
      </c>
      <c r="O1627" s="211"/>
      <c r="P1627" s="211">
        <v>7539.9599999999991</v>
      </c>
      <c r="Q1627" s="1161">
        <f t="shared" si="326"/>
        <v>158339.15999999997</v>
      </c>
      <c r="R1627" s="230">
        <f t="shared" si="331"/>
        <v>0</v>
      </c>
      <c r="S1627" s="230">
        <f t="shared" si="331"/>
        <v>0</v>
      </c>
      <c r="T1627" s="230">
        <f t="shared" si="331"/>
        <v>0</v>
      </c>
      <c r="U1627" s="230">
        <f t="shared" si="331"/>
        <v>0</v>
      </c>
      <c r="V1627" s="230">
        <f t="shared" si="328"/>
        <v>0</v>
      </c>
      <c r="W1627" s="211">
        <v>23</v>
      </c>
      <c r="X1627" s="211">
        <v>2.2799999999999998</v>
      </c>
      <c r="Y1627" s="102">
        <v>1</v>
      </c>
      <c r="Z1627" s="102">
        <v>150799.19999999998</v>
      </c>
      <c r="AA1627" s="102"/>
      <c r="AB1627" s="102">
        <v>7539.9599999999991</v>
      </c>
      <c r="AC1627" s="1161">
        <f t="shared" si="329"/>
        <v>158339.15999999997</v>
      </c>
      <c r="AD1627" s="211">
        <v>24</v>
      </c>
      <c r="AE1627" s="211">
        <v>2.2799999999999998</v>
      </c>
      <c r="AF1627" s="102">
        <v>1</v>
      </c>
      <c r="AG1627" s="102">
        <v>150799.19999999998</v>
      </c>
      <c r="AH1627" s="102"/>
      <c r="AI1627" s="102">
        <v>7539.9599999999991</v>
      </c>
      <c r="AJ1627" s="1161">
        <f t="shared" si="330"/>
        <v>158339.15999999997</v>
      </c>
    </row>
    <row r="1628" spans="1:36" ht="27">
      <c r="A1628" s="211">
        <v>37</v>
      </c>
      <c r="B1628" s="1134" t="s">
        <v>2442</v>
      </c>
      <c r="C1628" s="1141" t="s">
        <v>1385</v>
      </c>
      <c r="D1628" s="1747" t="s">
        <v>1180</v>
      </c>
      <c r="E1628" s="1748">
        <v>22</v>
      </c>
      <c r="F1628" s="211">
        <v>2.2799999999999998</v>
      </c>
      <c r="G1628" s="102">
        <v>1</v>
      </c>
      <c r="H1628" s="102">
        <v>150799.19999999998</v>
      </c>
      <c r="I1628" s="102"/>
      <c r="J1628" s="102"/>
      <c r="K1628" s="1161">
        <f t="shared" si="325"/>
        <v>150799.19999999998</v>
      </c>
      <c r="L1628" s="211">
        <v>2.2799999999999998</v>
      </c>
      <c r="M1628" s="102">
        <v>1</v>
      </c>
      <c r="N1628" s="211">
        <v>150799.19999999998</v>
      </c>
      <c r="O1628" s="211"/>
      <c r="P1628" s="211"/>
      <c r="Q1628" s="1161">
        <f t="shared" si="326"/>
        <v>150799.19999999998</v>
      </c>
      <c r="R1628" s="230">
        <f t="shared" si="331"/>
        <v>0</v>
      </c>
      <c r="S1628" s="230">
        <f t="shared" si="331"/>
        <v>0</v>
      </c>
      <c r="T1628" s="230">
        <f t="shared" si="331"/>
        <v>0</v>
      </c>
      <c r="U1628" s="230">
        <f t="shared" si="331"/>
        <v>0</v>
      </c>
      <c r="V1628" s="230">
        <f t="shared" si="328"/>
        <v>0</v>
      </c>
      <c r="W1628" s="211">
        <v>23</v>
      </c>
      <c r="X1628" s="211">
        <v>2.2799999999999998</v>
      </c>
      <c r="Y1628" s="102">
        <v>1</v>
      </c>
      <c r="Z1628" s="102">
        <v>150799.19999999998</v>
      </c>
      <c r="AA1628" s="102"/>
      <c r="AB1628" s="102"/>
      <c r="AC1628" s="1161">
        <f t="shared" si="329"/>
        <v>150799.19999999998</v>
      </c>
      <c r="AD1628" s="211">
        <v>24</v>
      </c>
      <c r="AE1628" s="211">
        <v>2.2799999999999998</v>
      </c>
      <c r="AF1628" s="102">
        <v>1</v>
      </c>
      <c r="AG1628" s="102">
        <v>150799.19999999998</v>
      </c>
      <c r="AH1628" s="102"/>
      <c r="AI1628" s="102"/>
      <c r="AJ1628" s="1161">
        <f t="shared" si="330"/>
        <v>150799.19999999998</v>
      </c>
    </row>
    <row r="1629" spans="1:36" ht="27">
      <c r="A1629" s="211">
        <v>38</v>
      </c>
      <c r="B1629" s="1749" t="s">
        <v>2654</v>
      </c>
      <c r="C1629" s="1141" t="s">
        <v>1385</v>
      </c>
      <c r="D1629" s="1747" t="s">
        <v>1180</v>
      </c>
      <c r="E1629" s="1748">
        <v>3</v>
      </c>
      <c r="F1629" s="211">
        <v>1.84</v>
      </c>
      <c r="G1629" s="102">
        <v>1</v>
      </c>
      <c r="H1629" s="102">
        <v>121697.60000000001</v>
      </c>
      <c r="I1629" s="102"/>
      <c r="J1629" s="102"/>
      <c r="K1629" s="1161">
        <f t="shared" si="325"/>
        <v>121697.60000000001</v>
      </c>
      <c r="L1629" s="211">
        <v>1.79</v>
      </c>
      <c r="M1629" s="102">
        <v>1</v>
      </c>
      <c r="N1629" s="211">
        <v>118390.6</v>
      </c>
      <c r="O1629" s="211"/>
      <c r="P1629" s="211"/>
      <c r="Q1629" s="1161">
        <f t="shared" si="326"/>
        <v>118390.6</v>
      </c>
      <c r="R1629" s="230">
        <f t="shared" si="331"/>
        <v>0</v>
      </c>
      <c r="S1629" s="230">
        <f t="shared" si="331"/>
        <v>3307</v>
      </c>
      <c r="T1629" s="230">
        <f t="shared" si="331"/>
        <v>0</v>
      </c>
      <c r="U1629" s="230">
        <f t="shared" si="331"/>
        <v>0</v>
      </c>
      <c r="V1629" s="230">
        <f t="shared" si="328"/>
        <v>3307</v>
      </c>
      <c r="W1629" s="211">
        <v>4</v>
      </c>
      <c r="X1629" s="211">
        <v>1.9</v>
      </c>
      <c r="Y1629" s="102">
        <v>1</v>
      </c>
      <c r="Z1629" s="102">
        <v>125666</v>
      </c>
      <c r="AA1629" s="102"/>
      <c r="AB1629" s="102"/>
      <c r="AC1629" s="1161">
        <f t="shared" si="329"/>
        <v>125666</v>
      </c>
      <c r="AD1629" s="211">
        <v>5</v>
      </c>
      <c r="AE1629" s="211">
        <v>1.9</v>
      </c>
      <c r="AF1629" s="102">
        <v>1</v>
      </c>
      <c r="AG1629" s="102">
        <v>125666</v>
      </c>
      <c r="AH1629" s="102"/>
      <c r="AI1629" s="102"/>
      <c r="AJ1629" s="1161">
        <f t="shared" si="330"/>
        <v>125666</v>
      </c>
    </row>
    <row r="1630" spans="1:36" ht="27">
      <c r="A1630" s="211">
        <v>39</v>
      </c>
      <c r="B1630" s="1134" t="s">
        <v>2042</v>
      </c>
      <c r="C1630" s="1141" t="s">
        <v>1385</v>
      </c>
      <c r="D1630" s="1747" t="s">
        <v>1180</v>
      </c>
      <c r="E1630" s="1748">
        <v>22</v>
      </c>
      <c r="F1630" s="211">
        <v>2.2799999999999998</v>
      </c>
      <c r="G1630" s="102">
        <v>1</v>
      </c>
      <c r="H1630" s="102">
        <v>150799.19999999998</v>
      </c>
      <c r="I1630" s="102"/>
      <c r="J1630" s="102">
        <v>7539.9599999999991</v>
      </c>
      <c r="K1630" s="1161">
        <f t="shared" si="325"/>
        <v>158339.15999999997</v>
      </c>
      <c r="L1630" s="211">
        <v>2.2799999999999998</v>
      </c>
      <c r="M1630" s="102">
        <v>1</v>
      </c>
      <c r="N1630" s="211">
        <v>150799.19999999998</v>
      </c>
      <c r="O1630" s="211"/>
      <c r="P1630" s="211">
        <v>7539.9599999999991</v>
      </c>
      <c r="Q1630" s="1161">
        <f t="shared" si="326"/>
        <v>158339.15999999997</v>
      </c>
      <c r="R1630" s="230">
        <f t="shared" si="331"/>
        <v>0</v>
      </c>
      <c r="S1630" s="230">
        <f t="shared" si="331"/>
        <v>0</v>
      </c>
      <c r="T1630" s="230">
        <f t="shared" si="331"/>
        <v>0</v>
      </c>
      <c r="U1630" s="230">
        <f t="shared" si="331"/>
        <v>0</v>
      </c>
      <c r="V1630" s="230">
        <f t="shared" si="328"/>
        <v>0</v>
      </c>
      <c r="W1630" s="211">
        <v>23</v>
      </c>
      <c r="X1630" s="211">
        <v>2.2799999999999998</v>
      </c>
      <c r="Y1630" s="102">
        <v>1</v>
      </c>
      <c r="Z1630" s="102">
        <v>150799.19999999998</v>
      </c>
      <c r="AA1630" s="102"/>
      <c r="AB1630" s="102">
        <v>7539.9599999999991</v>
      </c>
      <c r="AC1630" s="1161">
        <f t="shared" si="329"/>
        <v>158339.15999999997</v>
      </c>
      <c r="AD1630" s="211">
        <v>24</v>
      </c>
      <c r="AE1630" s="211">
        <v>2.2799999999999998</v>
      </c>
      <c r="AF1630" s="102">
        <v>1</v>
      </c>
      <c r="AG1630" s="102">
        <v>150799.19999999998</v>
      </c>
      <c r="AH1630" s="102"/>
      <c r="AI1630" s="102">
        <v>7539.9599999999991</v>
      </c>
      <c r="AJ1630" s="1161">
        <f t="shared" si="330"/>
        <v>158339.15999999997</v>
      </c>
    </row>
    <row r="1631" spans="1:36" ht="27">
      <c r="A1631" s="211">
        <v>40</v>
      </c>
      <c r="B1631" s="1134" t="s">
        <v>2043</v>
      </c>
      <c r="C1631" s="1141" t="s">
        <v>1385</v>
      </c>
      <c r="D1631" s="1747" t="s">
        <v>1180</v>
      </c>
      <c r="E1631" s="1748">
        <v>10</v>
      </c>
      <c r="F1631" s="211">
        <v>2.08</v>
      </c>
      <c r="G1631" s="102">
        <v>1</v>
      </c>
      <c r="H1631" s="102">
        <v>137571.20000000001</v>
      </c>
      <c r="I1631" s="102"/>
      <c r="J1631" s="102"/>
      <c r="K1631" s="1161">
        <f t="shared" si="325"/>
        <v>137571.20000000001</v>
      </c>
      <c r="L1631" s="211">
        <v>2.02</v>
      </c>
      <c r="M1631" s="102">
        <v>1</v>
      </c>
      <c r="N1631" s="211">
        <v>133602.79999999999</v>
      </c>
      <c r="O1631" s="211"/>
      <c r="P1631" s="211"/>
      <c r="Q1631" s="1161">
        <f t="shared" si="326"/>
        <v>133602.79999999999</v>
      </c>
      <c r="R1631" s="230">
        <f t="shared" si="331"/>
        <v>0</v>
      </c>
      <c r="S1631" s="230">
        <f t="shared" si="331"/>
        <v>3968.4000000000233</v>
      </c>
      <c r="T1631" s="230">
        <f t="shared" si="331"/>
        <v>0</v>
      </c>
      <c r="U1631" s="230">
        <f t="shared" si="331"/>
        <v>0</v>
      </c>
      <c r="V1631" s="230">
        <f t="shared" si="328"/>
        <v>3968.4000000000233</v>
      </c>
      <c r="W1631" s="211">
        <v>11</v>
      </c>
      <c r="X1631" s="211">
        <v>2.08</v>
      </c>
      <c r="Y1631" s="102">
        <v>1</v>
      </c>
      <c r="Z1631" s="102">
        <v>137571.20000000001</v>
      </c>
      <c r="AA1631" s="102"/>
      <c r="AB1631" s="102"/>
      <c r="AC1631" s="1161">
        <f t="shared" si="329"/>
        <v>137571.20000000001</v>
      </c>
      <c r="AD1631" s="211">
        <v>12</v>
      </c>
      <c r="AE1631" s="211">
        <v>2.08</v>
      </c>
      <c r="AF1631" s="102">
        <v>1</v>
      </c>
      <c r="AG1631" s="102">
        <v>137571.20000000001</v>
      </c>
      <c r="AH1631" s="102"/>
      <c r="AI1631" s="102"/>
      <c r="AJ1631" s="1161">
        <f t="shared" si="330"/>
        <v>137571.20000000001</v>
      </c>
    </row>
    <row r="1632" spans="1:36" ht="27">
      <c r="A1632" s="211">
        <v>41</v>
      </c>
      <c r="B1632" s="1134" t="s">
        <v>6874</v>
      </c>
      <c r="C1632" s="1141" t="s">
        <v>1385</v>
      </c>
      <c r="D1632" s="1747" t="s">
        <v>1180</v>
      </c>
      <c r="E1632" s="1748">
        <v>2</v>
      </c>
      <c r="F1632" s="211">
        <v>1.79</v>
      </c>
      <c r="G1632" s="102">
        <v>1</v>
      </c>
      <c r="H1632" s="102">
        <v>118390.6</v>
      </c>
      <c r="I1632" s="102"/>
      <c r="J1632" s="102"/>
      <c r="K1632" s="1161">
        <f t="shared" si="325"/>
        <v>118390.6</v>
      </c>
      <c r="L1632" s="211">
        <v>1.73</v>
      </c>
      <c r="M1632" s="102">
        <v>1</v>
      </c>
      <c r="N1632" s="211">
        <v>114422.2</v>
      </c>
      <c r="O1632" s="211"/>
      <c r="P1632" s="211"/>
      <c r="Q1632" s="1161">
        <f t="shared" si="326"/>
        <v>114422.2</v>
      </c>
      <c r="R1632" s="230">
        <f t="shared" si="331"/>
        <v>0</v>
      </c>
      <c r="S1632" s="230">
        <f t="shared" si="331"/>
        <v>3968.4000000000087</v>
      </c>
      <c r="T1632" s="230">
        <f t="shared" si="331"/>
        <v>0</v>
      </c>
      <c r="U1632" s="230">
        <f t="shared" si="331"/>
        <v>0</v>
      </c>
      <c r="V1632" s="230">
        <f t="shared" si="328"/>
        <v>3968.4000000000087</v>
      </c>
      <c r="W1632" s="211">
        <v>3</v>
      </c>
      <c r="X1632" s="211">
        <v>1.84</v>
      </c>
      <c r="Y1632" s="102">
        <v>1</v>
      </c>
      <c r="Z1632" s="102">
        <v>121697.60000000001</v>
      </c>
      <c r="AA1632" s="102"/>
      <c r="AB1632" s="102"/>
      <c r="AC1632" s="1161">
        <f t="shared" si="329"/>
        <v>121697.60000000001</v>
      </c>
      <c r="AD1632" s="211">
        <v>4</v>
      </c>
      <c r="AE1632" s="211">
        <v>1.9</v>
      </c>
      <c r="AF1632" s="102">
        <v>1</v>
      </c>
      <c r="AG1632" s="102">
        <v>125666</v>
      </c>
      <c r="AH1632" s="102"/>
      <c r="AI1632" s="102"/>
      <c r="AJ1632" s="1161">
        <f t="shared" si="330"/>
        <v>125666</v>
      </c>
    </row>
    <row r="1633" spans="1:36" ht="27">
      <c r="A1633" s="211">
        <v>42</v>
      </c>
      <c r="B1633" s="1134" t="s">
        <v>2044</v>
      </c>
      <c r="C1633" s="1141" t="s">
        <v>1385</v>
      </c>
      <c r="D1633" s="1747" t="s">
        <v>1180</v>
      </c>
      <c r="E1633" s="1748">
        <v>6</v>
      </c>
      <c r="F1633" s="211">
        <v>1.96</v>
      </c>
      <c r="G1633" s="102">
        <v>1</v>
      </c>
      <c r="H1633" s="102">
        <v>129634.4</v>
      </c>
      <c r="I1633" s="102"/>
      <c r="J1633" s="102"/>
      <c r="K1633" s="1161">
        <f t="shared" si="325"/>
        <v>129634.4</v>
      </c>
      <c r="L1633" s="211">
        <v>1.9</v>
      </c>
      <c r="M1633" s="102">
        <v>1</v>
      </c>
      <c r="N1633" s="211">
        <v>125666</v>
      </c>
      <c r="O1633" s="211"/>
      <c r="P1633" s="211"/>
      <c r="Q1633" s="1161">
        <f t="shared" si="326"/>
        <v>125666</v>
      </c>
      <c r="R1633" s="230">
        <f t="shared" si="331"/>
        <v>0</v>
      </c>
      <c r="S1633" s="230">
        <f t="shared" si="331"/>
        <v>3968.3999999999942</v>
      </c>
      <c r="T1633" s="230">
        <f t="shared" si="331"/>
        <v>0</v>
      </c>
      <c r="U1633" s="230">
        <f t="shared" si="331"/>
        <v>0</v>
      </c>
      <c r="V1633" s="230">
        <f t="shared" si="328"/>
        <v>3968.3999999999942</v>
      </c>
      <c r="W1633" s="211">
        <v>7</v>
      </c>
      <c r="X1633" s="211">
        <v>1.96</v>
      </c>
      <c r="Y1633" s="102">
        <v>1</v>
      </c>
      <c r="Z1633" s="102">
        <v>129634.4</v>
      </c>
      <c r="AA1633" s="102"/>
      <c r="AB1633" s="102"/>
      <c r="AC1633" s="1161">
        <f t="shared" si="329"/>
        <v>129634.4</v>
      </c>
      <c r="AD1633" s="211">
        <v>8</v>
      </c>
      <c r="AE1633" s="211">
        <v>2.02</v>
      </c>
      <c r="AF1633" s="102">
        <v>1</v>
      </c>
      <c r="AG1633" s="102">
        <v>133602.79999999999</v>
      </c>
      <c r="AH1633" s="102"/>
      <c r="AI1633" s="102"/>
      <c r="AJ1633" s="1161">
        <f t="shared" si="330"/>
        <v>133602.79999999999</v>
      </c>
    </row>
    <row r="1634" spans="1:36" ht="27">
      <c r="A1634" s="211">
        <v>43</v>
      </c>
      <c r="B1634" s="1134" t="s">
        <v>2045</v>
      </c>
      <c r="C1634" s="1141" t="s">
        <v>1385</v>
      </c>
      <c r="D1634" s="1747" t="s">
        <v>1180</v>
      </c>
      <c r="E1634" s="1748">
        <v>13</v>
      </c>
      <c r="F1634" s="211">
        <v>2.14</v>
      </c>
      <c r="G1634" s="102">
        <v>1</v>
      </c>
      <c r="H1634" s="102">
        <v>141539.6</v>
      </c>
      <c r="I1634" s="102"/>
      <c r="J1634" s="102"/>
      <c r="K1634" s="1161">
        <f t="shared" si="325"/>
        <v>141539.6</v>
      </c>
      <c r="L1634" s="211">
        <v>2.08</v>
      </c>
      <c r="M1634" s="102">
        <v>1</v>
      </c>
      <c r="N1634" s="211">
        <v>137571.20000000001</v>
      </c>
      <c r="O1634" s="211"/>
      <c r="P1634" s="211"/>
      <c r="Q1634" s="1161">
        <f t="shared" si="326"/>
        <v>137571.20000000001</v>
      </c>
      <c r="R1634" s="230">
        <f t="shared" ref="R1634:U1640" si="332">G1634-M1634</f>
        <v>0</v>
      </c>
      <c r="S1634" s="230">
        <f t="shared" si="332"/>
        <v>3968.3999999999942</v>
      </c>
      <c r="T1634" s="230">
        <f t="shared" si="332"/>
        <v>0</v>
      </c>
      <c r="U1634" s="230">
        <f t="shared" si="332"/>
        <v>0</v>
      </c>
      <c r="V1634" s="230">
        <f t="shared" si="328"/>
        <v>3968.3999999999942</v>
      </c>
      <c r="W1634" s="211">
        <v>14</v>
      </c>
      <c r="X1634" s="211">
        <v>2.14</v>
      </c>
      <c r="Y1634" s="102">
        <v>1</v>
      </c>
      <c r="Z1634" s="102">
        <v>141539.6</v>
      </c>
      <c r="AA1634" s="102"/>
      <c r="AB1634" s="102"/>
      <c r="AC1634" s="1161">
        <f t="shared" si="329"/>
        <v>141539.6</v>
      </c>
      <c r="AD1634" s="211">
        <v>15</v>
      </c>
      <c r="AE1634" s="211">
        <v>2.14</v>
      </c>
      <c r="AF1634" s="102">
        <v>1</v>
      </c>
      <c r="AG1634" s="102">
        <v>141539.6</v>
      </c>
      <c r="AH1634" s="102"/>
      <c r="AI1634" s="102"/>
      <c r="AJ1634" s="1161">
        <f t="shared" si="330"/>
        <v>141539.6</v>
      </c>
    </row>
    <row r="1635" spans="1:36" ht="27">
      <c r="A1635" s="211">
        <v>44</v>
      </c>
      <c r="B1635" s="1134" t="s">
        <v>1040</v>
      </c>
      <c r="C1635" s="1141" t="s">
        <v>1385</v>
      </c>
      <c r="D1635" s="1747" t="s">
        <v>1180</v>
      </c>
      <c r="E1635" s="1748">
        <v>4</v>
      </c>
      <c r="F1635" s="211">
        <v>1.9</v>
      </c>
      <c r="G1635" s="102">
        <v>1</v>
      </c>
      <c r="H1635" s="102">
        <v>125666</v>
      </c>
      <c r="I1635" s="102"/>
      <c r="J1635" s="102"/>
      <c r="K1635" s="1161">
        <f t="shared" si="325"/>
        <v>125666</v>
      </c>
      <c r="L1635" s="211">
        <v>1.84</v>
      </c>
      <c r="M1635" s="102">
        <v>1</v>
      </c>
      <c r="N1635" s="211">
        <v>121697.60000000001</v>
      </c>
      <c r="O1635" s="211"/>
      <c r="P1635" s="211"/>
      <c r="Q1635" s="1161">
        <f t="shared" si="326"/>
        <v>121697.60000000001</v>
      </c>
      <c r="R1635" s="230">
        <f t="shared" si="332"/>
        <v>0</v>
      </c>
      <c r="S1635" s="230">
        <f t="shared" si="332"/>
        <v>3968.3999999999942</v>
      </c>
      <c r="T1635" s="230">
        <f t="shared" si="332"/>
        <v>0</v>
      </c>
      <c r="U1635" s="230">
        <f t="shared" si="332"/>
        <v>0</v>
      </c>
      <c r="V1635" s="230">
        <f t="shared" si="328"/>
        <v>3968.3999999999942</v>
      </c>
      <c r="W1635" s="211">
        <v>5</v>
      </c>
      <c r="X1635" s="211">
        <v>1.9</v>
      </c>
      <c r="Y1635" s="102">
        <v>1</v>
      </c>
      <c r="Z1635" s="102">
        <v>125666</v>
      </c>
      <c r="AA1635" s="102"/>
      <c r="AB1635" s="102"/>
      <c r="AC1635" s="1161">
        <f t="shared" si="329"/>
        <v>125666</v>
      </c>
      <c r="AD1635" s="211">
        <v>6</v>
      </c>
      <c r="AE1635" s="211">
        <v>1.96</v>
      </c>
      <c r="AF1635" s="102">
        <v>1</v>
      </c>
      <c r="AG1635" s="102">
        <v>129634.4</v>
      </c>
      <c r="AH1635" s="102"/>
      <c r="AI1635" s="102"/>
      <c r="AJ1635" s="1161">
        <f t="shared" si="330"/>
        <v>129634.4</v>
      </c>
    </row>
    <row r="1636" spans="1:36" ht="27">
      <c r="A1636" s="211">
        <v>45</v>
      </c>
      <c r="B1636" s="1134" t="s">
        <v>1032</v>
      </c>
      <c r="C1636" s="1141" t="s">
        <v>1385</v>
      </c>
      <c r="D1636" s="1747" t="s">
        <v>1180</v>
      </c>
      <c r="E1636" s="1748">
        <v>7</v>
      </c>
      <c r="F1636" s="211">
        <v>1.96</v>
      </c>
      <c r="G1636" s="102">
        <v>1</v>
      </c>
      <c r="H1636" s="102">
        <v>129634.4</v>
      </c>
      <c r="I1636" s="102"/>
      <c r="J1636" s="102"/>
      <c r="K1636" s="1161">
        <f t="shared" si="325"/>
        <v>129634.4</v>
      </c>
      <c r="L1636" s="211">
        <v>1.96</v>
      </c>
      <c r="M1636" s="102">
        <v>1</v>
      </c>
      <c r="N1636" s="211">
        <v>129634.4</v>
      </c>
      <c r="O1636" s="211"/>
      <c r="P1636" s="211"/>
      <c r="Q1636" s="1161">
        <f t="shared" si="326"/>
        <v>129634.4</v>
      </c>
      <c r="R1636" s="230">
        <f t="shared" si="332"/>
        <v>0</v>
      </c>
      <c r="S1636" s="230">
        <f t="shared" si="332"/>
        <v>0</v>
      </c>
      <c r="T1636" s="230">
        <f t="shared" si="332"/>
        <v>0</v>
      </c>
      <c r="U1636" s="230">
        <f t="shared" si="332"/>
        <v>0</v>
      </c>
      <c r="V1636" s="230">
        <f t="shared" si="328"/>
        <v>0</v>
      </c>
      <c r="W1636" s="211">
        <v>8</v>
      </c>
      <c r="X1636" s="211">
        <v>2.02</v>
      </c>
      <c r="Y1636" s="102">
        <v>1</v>
      </c>
      <c r="Z1636" s="102">
        <v>133602.79999999999</v>
      </c>
      <c r="AA1636" s="102"/>
      <c r="AB1636" s="102"/>
      <c r="AC1636" s="1161">
        <f t="shared" si="329"/>
        <v>133602.79999999999</v>
      </c>
      <c r="AD1636" s="211">
        <v>9</v>
      </c>
      <c r="AE1636" s="211">
        <v>2.02</v>
      </c>
      <c r="AF1636" s="102">
        <v>1</v>
      </c>
      <c r="AG1636" s="102">
        <v>133602.79999999999</v>
      </c>
      <c r="AH1636" s="102"/>
      <c r="AI1636" s="102"/>
      <c r="AJ1636" s="1161">
        <f t="shared" si="330"/>
        <v>133602.79999999999</v>
      </c>
    </row>
    <row r="1637" spans="1:36" ht="27">
      <c r="A1637" s="211">
        <v>46</v>
      </c>
      <c r="B1637" s="1749" t="s">
        <v>6875</v>
      </c>
      <c r="C1637" s="1141" t="s">
        <v>1385</v>
      </c>
      <c r="D1637" s="1747" t="s">
        <v>1180</v>
      </c>
      <c r="E1637" s="1748">
        <v>2</v>
      </c>
      <c r="F1637" s="211">
        <v>1.79</v>
      </c>
      <c r="G1637" s="102">
        <v>1</v>
      </c>
      <c r="H1637" s="102">
        <v>118390.6</v>
      </c>
      <c r="I1637" s="102"/>
      <c r="J1637" s="102"/>
      <c r="K1637" s="1161">
        <f t="shared" si="325"/>
        <v>118390.6</v>
      </c>
      <c r="L1637" s="211">
        <v>1.73</v>
      </c>
      <c r="M1637" s="102">
        <v>1</v>
      </c>
      <c r="N1637" s="211">
        <v>114422.2</v>
      </c>
      <c r="O1637" s="211"/>
      <c r="P1637" s="211"/>
      <c r="Q1637" s="1161">
        <f t="shared" si="326"/>
        <v>114422.2</v>
      </c>
      <c r="R1637" s="230">
        <f t="shared" si="332"/>
        <v>0</v>
      </c>
      <c r="S1637" s="230">
        <f t="shared" si="332"/>
        <v>3968.4000000000087</v>
      </c>
      <c r="T1637" s="230">
        <f t="shared" si="332"/>
        <v>0</v>
      </c>
      <c r="U1637" s="230">
        <f t="shared" si="332"/>
        <v>0</v>
      </c>
      <c r="V1637" s="230">
        <f t="shared" si="328"/>
        <v>3968.4000000000087</v>
      </c>
      <c r="W1637" s="211">
        <v>3</v>
      </c>
      <c r="X1637" s="211">
        <v>1.84</v>
      </c>
      <c r="Y1637" s="102">
        <v>1</v>
      </c>
      <c r="Z1637" s="102">
        <v>121697.60000000001</v>
      </c>
      <c r="AA1637" s="102"/>
      <c r="AB1637" s="102"/>
      <c r="AC1637" s="1161">
        <f t="shared" si="329"/>
        <v>121697.60000000001</v>
      </c>
      <c r="AD1637" s="211">
        <v>4</v>
      </c>
      <c r="AE1637" s="211">
        <v>1.9</v>
      </c>
      <c r="AF1637" s="102">
        <v>1</v>
      </c>
      <c r="AG1637" s="102">
        <v>125666</v>
      </c>
      <c r="AH1637" s="102"/>
      <c r="AI1637" s="102"/>
      <c r="AJ1637" s="1161">
        <f t="shared" si="330"/>
        <v>125666</v>
      </c>
    </row>
    <row r="1638" spans="1:36" ht="27">
      <c r="A1638" s="211">
        <v>47</v>
      </c>
      <c r="B1638" s="1134" t="s">
        <v>6876</v>
      </c>
      <c r="C1638" s="1141" t="s">
        <v>1385</v>
      </c>
      <c r="D1638" s="1747" t="s">
        <v>1180</v>
      </c>
      <c r="E1638" s="1748">
        <v>2</v>
      </c>
      <c r="F1638" s="211">
        <v>1.79</v>
      </c>
      <c r="G1638" s="102">
        <v>1</v>
      </c>
      <c r="H1638" s="102">
        <v>118390.6</v>
      </c>
      <c r="I1638" s="102"/>
      <c r="J1638" s="102"/>
      <c r="K1638" s="1161">
        <f t="shared" si="325"/>
        <v>118390.6</v>
      </c>
      <c r="L1638" s="211">
        <v>1.73</v>
      </c>
      <c r="M1638" s="102">
        <v>1</v>
      </c>
      <c r="N1638" s="211">
        <v>114422.2</v>
      </c>
      <c r="O1638" s="211"/>
      <c r="P1638" s="211"/>
      <c r="Q1638" s="1161">
        <f t="shared" si="326"/>
        <v>114422.2</v>
      </c>
      <c r="R1638" s="230">
        <f t="shared" si="332"/>
        <v>0</v>
      </c>
      <c r="S1638" s="230">
        <f t="shared" si="332"/>
        <v>3968.4000000000087</v>
      </c>
      <c r="T1638" s="230">
        <f t="shared" si="332"/>
        <v>0</v>
      </c>
      <c r="U1638" s="230">
        <f t="shared" si="332"/>
        <v>0</v>
      </c>
      <c r="V1638" s="230">
        <f t="shared" si="328"/>
        <v>3968.4000000000087</v>
      </c>
      <c r="W1638" s="211">
        <v>3</v>
      </c>
      <c r="X1638" s="211">
        <v>1.84</v>
      </c>
      <c r="Y1638" s="102">
        <v>1</v>
      </c>
      <c r="Z1638" s="102">
        <v>121697.60000000001</v>
      </c>
      <c r="AA1638" s="102"/>
      <c r="AB1638" s="102"/>
      <c r="AC1638" s="1161">
        <f t="shared" si="329"/>
        <v>121697.60000000001</v>
      </c>
      <c r="AD1638" s="211">
        <v>4</v>
      </c>
      <c r="AE1638" s="211">
        <v>1.9</v>
      </c>
      <c r="AF1638" s="102">
        <v>1</v>
      </c>
      <c r="AG1638" s="102">
        <v>125666</v>
      </c>
      <c r="AH1638" s="102"/>
      <c r="AI1638" s="102"/>
      <c r="AJ1638" s="1161">
        <f t="shared" si="330"/>
        <v>125666</v>
      </c>
    </row>
    <row r="1639" spans="1:36" ht="27">
      <c r="A1639" s="211">
        <v>48</v>
      </c>
      <c r="B1639" s="1134" t="s">
        <v>6877</v>
      </c>
      <c r="C1639" s="1141" t="s">
        <v>1385</v>
      </c>
      <c r="D1639" s="1747" t="s">
        <v>1180</v>
      </c>
      <c r="E1639" s="1748">
        <v>2</v>
      </c>
      <c r="F1639" s="211">
        <v>1.79</v>
      </c>
      <c r="G1639" s="102">
        <v>1</v>
      </c>
      <c r="H1639" s="102">
        <v>118390.6</v>
      </c>
      <c r="I1639" s="102"/>
      <c r="J1639" s="102"/>
      <c r="K1639" s="1161">
        <f t="shared" si="325"/>
        <v>118390.6</v>
      </c>
      <c r="L1639" s="211">
        <v>1.73</v>
      </c>
      <c r="M1639" s="102">
        <v>1</v>
      </c>
      <c r="N1639" s="211">
        <v>114422.2</v>
      </c>
      <c r="O1639" s="211"/>
      <c r="P1639" s="211"/>
      <c r="Q1639" s="1161">
        <f t="shared" si="326"/>
        <v>114422.2</v>
      </c>
      <c r="R1639" s="230">
        <f t="shared" si="332"/>
        <v>0</v>
      </c>
      <c r="S1639" s="230">
        <f t="shared" si="332"/>
        <v>3968.4000000000087</v>
      </c>
      <c r="T1639" s="230">
        <f t="shared" si="332"/>
        <v>0</v>
      </c>
      <c r="U1639" s="230">
        <f t="shared" si="332"/>
        <v>0</v>
      </c>
      <c r="V1639" s="230">
        <f t="shared" si="328"/>
        <v>3968.4000000000087</v>
      </c>
      <c r="W1639" s="211">
        <v>3</v>
      </c>
      <c r="X1639" s="211">
        <v>1.84</v>
      </c>
      <c r="Y1639" s="102">
        <v>1</v>
      </c>
      <c r="Z1639" s="102">
        <v>121697.60000000001</v>
      </c>
      <c r="AA1639" s="102"/>
      <c r="AB1639" s="102"/>
      <c r="AC1639" s="1161">
        <f t="shared" si="329"/>
        <v>121697.60000000001</v>
      </c>
      <c r="AD1639" s="211">
        <v>4</v>
      </c>
      <c r="AE1639" s="211">
        <v>1.9</v>
      </c>
      <c r="AF1639" s="102">
        <v>1</v>
      </c>
      <c r="AG1639" s="102">
        <v>125666</v>
      </c>
      <c r="AH1639" s="102"/>
      <c r="AI1639" s="102"/>
      <c r="AJ1639" s="1161">
        <f t="shared" si="330"/>
        <v>125666</v>
      </c>
    </row>
    <row r="1640" spans="1:36" ht="27">
      <c r="A1640" s="211">
        <v>49</v>
      </c>
      <c r="B1640" s="1134" t="s">
        <v>6878</v>
      </c>
      <c r="C1640" s="1141" t="s">
        <v>1385</v>
      </c>
      <c r="D1640" s="1747" t="s">
        <v>1180</v>
      </c>
      <c r="E1640" s="1748">
        <v>2</v>
      </c>
      <c r="F1640" s="211">
        <v>1.79</v>
      </c>
      <c r="G1640" s="102">
        <v>1</v>
      </c>
      <c r="H1640" s="102">
        <v>118390.6</v>
      </c>
      <c r="I1640" s="102"/>
      <c r="J1640" s="102"/>
      <c r="K1640" s="1161">
        <f t="shared" si="325"/>
        <v>118390.6</v>
      </c>
      <c r="L1640" s="211">
        <v>1.73</v>
      </c>
      <c r="M1640" s="102">
        <v>1</v>
      </c>
      <c r="N1640" s="211">
        <v>114422.2</v>
      </c>
      <c r="O1640" s="211"/>
      <c r="P1640" s="211"/>
      <c r="Q1640" s="1161">
        <f t="shared" si="326"/>
        <v>114422.2</v>
      </c>
      <c r="R1640" s="230">
        <f t="shared" si="332"/>
        <v>0</v>
      </c>
      <c r="S1640" s="230">
        <f t="shared" si="332"/>
        <v>3968.4000000000087</v>
      </c>
      <c r="T1640" s="230">
        <f t="shared" si="332"/>
        <v>0</v>
      </c>
      <c r="U1640" s="230">
        <f t="shared" si="332"/>
        <v>0</v>
      </c>
      <c r="V1640" s="230">
        <f t="shared" si="328"/>
        <v>3968.4000000000087</v>
      </c>
      <c r="W1640" s="211">
        <v>3</v>
      </c>
      <c r="X1640" s="211">
        <v>1.84</v>
      </c>
      <c r="Y1640" s="102">
        <v>1</v>
      </c>
      <c r="Z1640" s="102">
        <v>121697.60000000001</v>
      </c>
      <c r="AA1640" s="102"/>
      <c r="AB1640" s="102"/>
      <c r="AC1640" s="1161">
        <f t="shared" si="329"/>
        <v>121697.60000000001</v>
      </c>
      <c r="AD1640" s="211">
        <v>4</v>
      </c>
      <c r="AE1640" s="211">
        <v>1.9</v>
      </c>
      <c r="AF1640" s="102">
        <v>1</v>
      </c>
      <c r="AG1640" s="102">
        <v>125666</v>
      </c>
      <c r="AH1640" s="102"/>
      <c r="AI1640" s="102"/>
      <c r="AJ1640" s="1161">
        <f t="shared" si="330"/>
        <v>125666</v>
      </c>
    </row>
    <row r="1641" spans="1:36">
      <c r="A1641" s="211"/>
      <c r="B1641" s="1134" t="s">
        <v>2655</v>
      </c>
      <c r="C1641" s="1141"/>
      <c r="D1641" s="1747"/>
      <c r="E1641" s="1748"/>
      <c r="F1641" s="211"/>
      <c r="G1641" s="102"/>
      <c r="H1641" s="102">
        <v>3000</v>
      </c>
      <c r="I1641" s="102"/>
      <c r="J1641" s="102"/>
      <c r="K1641" s="1161">
        <f t="shared" si="325"/>
        <v>3000</v>
      </c>
      <c r="L1641" s="211"/>
      <c r="M1641" s="102"/>
      <c r="N1641" s="211">
        <v>3000</v>
      </c>
      <c r="O1641" s="211"/>
      <c r="P1641" s="211"/>
      <c r="Q1641" s="1161">
        <f t="shared" si="326"/>
        <v>3000</v>
      </c>
      <c r="R1641" s="230"/>
      <c r="S1641" s="230"/>
      <c r="T1641" s="230"/>
      <c r="U1641" s="230"/>
      <c r="V1641" s="230"/>
      <c r="W1641" s="211"/>
      <c r="X1641" s="211"/>
      <c r="Y1641" s="102"/>
      <c r="Z1641" s="102">
        <v>3000</v>
      </c>
      <c r="AA1641" s="102"/>
      <c r="AB1641" s="102"/>
      <c r="AC1641" s="1161">
        <f t="shared" si="329"/>
        <v>3000</v>
      </c>
      <c r="AD1641" s="211"/>
      <c r="AE1641" s="211"/>
      <c r="AF1641" s="102"/>
      <c r="AG1641" s="102">
        <v>3000</v>
      </c>
      <c r="AH1641" s="102"/>
      <c r="AI1641" s="102"/>
      <c r="AJ1641" s="1161">
        <f t="shared" si="330"/>
        <v>3000</v>
      </c>
    </row>
    <row r="1642" spans="1:36" s="233" customFormat="1" ht="27">
      <c r="A1642" s="228"/>
      <c r="B1642" s="236" t="s">
        <v>234</v>
      </c>
      <c r="C1642" s="232" t="s">
        <v>1</v>
      </c>
      <c r="D1642" s="232" t="s">
        <v>1</v>
      </c>
      <c r="E1642" s="232" t="s">
        <v>1</v>
      </c>
      <c r="F1642" s="232" t="s">
        <v>1</v>
      </c>
      <c r="G1642" s="232">
        <f t="shared" ref="G1642:AJ1642" si="333">SUM(G1592:G1641)</f>
        <v>49</v>
      </c>
      <c r="H1642" s="232">
        <f t="shared" si="333"/>
        <v>7552219.5999999968</v>
      </c>
      <c r="I1642" s="232">
        <f t="shared" si="333"/>
        <v>0</v>
      </c>
      <c r="J1642" s="232">
        <f t="shared" si="333"/>
        <v>15079.919999999998</v>
      </c>
      <c r="K1642" s="1162">
        <f t="shared" si="333"/>
        <v>7567299.5199999968</v>
      </c>
      <c r="L1642" s="232">
        <f t="shared" si="333"/>
        <v>112.13000000000008</v>
      </c>
      <c r="M1642" s="232">
        <f t="shared" si="333"/>
        <v>49</v>
      </c>
      <c r="N1642" s="232">
        <f t="shared" si="333"/>
        <v>7419278.2000000011</v>
      </c>
      <c r="O1642" s="232">
        <f t="shared" si="333"/>
        <v>0</v>
      </c>
      <c r="P1642" s="232">
        <f t="shared" si="333"/>
        <v>15079.919999999998</v>
      </c>
      <c r="Q1642" s="1162">
        <f t="shared" si="333"/>
        <v>7434358.120000001</v>
      </c>
      <c r="R1642" s="232">
        <f t="shared" si="333"/>
        <v>0</v>
      </c>
      <c r="S1642" s="232">
        <f t="shared" si="333"/>
        <v>132941.39999999997</v>
      </c>
      <c r="T1642" s="232">
        <f t="shared" si="333"/>
        <v>0</v>
      </c>
      <c r="U1642" s="232">
        <f t="shared" si="333"/>
        <v>0</v>
      </c>
      <c r="V1642" s="232">
        <f t="shared" si="333"/>
        <v>132941.39999999997</v>
      </c>
      <c r="W1642" s="232">
        <f t="shared" si="333"/>
        <v>431</v>
      </c>
      <c r="X1642" s="232">
        <f t="shared" si="333"/>
        <v>116.73000000000005</v>
      </c>
      <c r="Y1642" s="232">
        <f t="shared" si="333"/>
        <v>49</v>
      </c>
      <c r="Z1642" s="232">
        <f t="shared" si="333"/>
        <v>7723522.1999999993</v>
      </c>
      <c r="AA1642" s="232">
        <f t="shared" si="333"/>
        <v>0</v>
      </c>
      <c r="AB1642" s="232">
        <f t="shared" si="333"/>
        <v>15079.919999999998</v>
      </c>
      <c r="AC1642" s="1162">
        <f t="shared" si="333"/>
        <v>7738602.1199999992</v>
      </c>
      <c r="AD1642" s="232">
        <f t="shared" si="333"/>
        <v>480</v>
      </c>
      <c r="AE1642" s="232">
        <f t="shared" si="333"/>
        <v>117.95000000000006</v>
      </c>
      <c r="AF1642" s="232">
        <f t="shared" si="333"/>
        <v>49</v>
      </c>
      <c r="AG1642" s="232">
        <f t="shared" si="333"/>
        <v>7804213.0000000028</v>
      </c>
      <c r="AH1642" s="232">
        <f t="shared" si="333"/>
        <v>0</v>
      </c>
      <c r="AI1642" s="232">
        <f t="shared" si="333"/>
        <v>15079.919999999998</v>
      </c>
      <c r="AJ1642" s="1162">
        <f t="shared" si="333"/>
        <v>7819292.9200000027</v>
      </c>
    </row>
    <row r="1643" spans="1:36" ht="54">
      <c r="A1643" s="1753" t="s">
        <v>4</v>
      </c>
      <c r="B1643" s="229" t="s">
        <v>471</v>
      </c>
      <c r="C1643" s="230"/>
      <c r="D1643" s="230"/>
      <c r="E1643" s="230"/>
      <c r="F1643" s="230"/>
      <c r="G1643" s="195"/>
      <c r="H1643" s="195"/>
      <c r="I1643" s="195"/>
      <c r="J1643" s="195"/>
      <c r="K1643" s="1746"/>
      <c r="L1643" s="230"/>
      <c r="M1643" s="195"/>
      <c r="N1643" s="195"/>
      <c r="O1643" s="195"/>
      <c r="P1643" s="195"/>
      <c r="Q1643" s="1746"/>
      <c r="R1643" s="195"/>
      <c r="S1643" s="195"/>
      <c r="T1643" s="195"/>
      <c r="U1643" s="106"/>
      <c r="V1643" s="106"/>
      <c r="W1643" s="230"/>
      <c r="X1643" s="230"/>
      <c r="Y1643" s="195"/>
      <c r="Z1643" s="195"/>
      <c r="AA1643" s="195"/>
      <c r="AB1643" s="195"/>
      <c r="AC1643" s="1746"/>
      <c r="AD1643" s="230"/>
      <c r="AE1643" s="230"/>
      <c r="AF1643" s="195"/>
      <c r="AG1643" s="195"/>
      <c r="AH1643" s="195"/>
      <c r="AI1643" s="195"/>
      <c r="AJ1643" s="1746"/>
    </row>
    <row r="1644" spans="1:36" ht="14.25">
      <c r="A1644" s="1753"/>
      <c r="B1644" s="195" t="s">
        <v>126</v>
      </c>
      <c r="C1644" s="230"/>
      <c r="D1644" s="230"/>
      <c r="E1644" s="230"/>
      <c r="F1644" s="230"/>
      <c r="G1644" s="232">
        <f>SUM(G1645:G1662)</f>
        <v>17</v>
      </c>
      <c r="H1644" s="232">
        <f>SUM(H1645:H1662)</f>
        <v>1555221</v>
      </c>
      <c r="I1644" s="195"/>
      <c r="J1644" s="195"/>
      <c r="K1644" s="1162">
        <f>SUM(K1645:K1662)</f>
        <v>1555221</v>
      </c>
      <c r="L1644" s="230"/>
      <c r="M1644" s="232">
        <f>SUM(M1645:M1662)</f>
        <v>17</v>
      </c>
      <c r="N1644" s="232">
        <f>SUM(N1645:N1662)</f>
        <v>1555221</v>
      </c>
      <c r="O1644" s="195"/>
      <c r="P1644" s="195"/>
      <c r="Q1644" s="1162">
        <f t="shared" ref="Q1644:V1644" si="334">SUM(Q1645:Q1662)</f>
        <v>1555221</v>
      </c>
      <c r="R1644" s="232">
        <f t="shared" si="334"/>
        <v>0</v>
      </c>
      <c r="S1644" s="232">
        <f t="shared" si="334"/>
        <v>0</v>
      </c>
      <c r="T1644" s="232">
        <f t="shared" si="334"/>
        <v>0</v>
      </c>
      <c r="U1644" s="232">
        <f t="shared" si="334"/>
        <v>0</v>
      </c>
      <c r="V1644" s="232">
        <f t="shared" si="334"/>
        <v>0</v>
      </c>
      <c r="W1644" s="230"/>
      <c r="X1644" s="230"/>
      <c r="Y1644" s="232">
        <f>SUM(Y1645:Y1662)</f>
        <v>17</v>
      </c>
      <c r="Z1644" s="232">
        <f>SUM(Z1645:Z1662)</f>
        <v>1555221</v>
      </c>
      <c r="AA1644" s="195"/>
      <c r="AB1644" s="195"/>
      <c r="AC1644" s="1162">
        <f>SUM(AC1645:AC1662)</f>
        <v>1555221</v>
      </c>
      <c r="AD1644" s="230"/>
      <c r="AE1644" s="230"/>
      <c r="AF1644" s="232">
        <f>SUM(AF1645:AF1662)</f>
        <v>17</v>
      </c>
      <c r="AG1644" s="232">
        <f>SUM(AG1645:AG1662)</f>
        <v>1555221</v>
      </c>
      <c r="AH1644" s="195"/>
      <c r="AI1644" s="195"/>
      <c r="AJ1644" s="1162">
        <f>SUM(AJ1645:AJ1662)</f>
        <v>1555221</v>
      </c>
    </row>
    <row r="1645" spans="1:36">
      <c r="A1645" s="211">
        <v>1</v>
      </c>
      <c r="B1645" s="1756" t="s">
        <v>2046</v>
      </c>
      <c r="C1645" s="1140" t="s">
        <v>1300</v>
      </c>
      <c r="D1645" s="211"/>
      <c r="E1645" s="211"/>
      <c r="F1645" s="1754">
        <v>1.5</v>
      </c>
      <c r="G1645" s="102">
        <v>1</v>
      </c>
      <c r="H1645" s="102">
        <v>99210</v>
      </c>
      <c r="I1645" s="102"/>
      <c r="J1645" s="102"/>
      <c r="K1645" s="1161">
        <f>+H1645+I1645</f>
        <v>99210</v>
      </c>
      <c r="L1645" s="1754">
        <v>1.5</v>
      </c>
      <c r="M1645" s="102">
        <v>1</v>
      </c>
      <c r="N1645" s="102">
        <v>99210</v>
      </c>
      <c r="O1645" s="211"/>
      <c r="P1645" s="211"/>
      <c r="Q1645" s="1161">
        <f t="shared" ref="Q1645:Q1662" si="335">N1645+O1645+P1645</f>
        <v>99210</v>
      </c>
      <c r="R1645" s="230">
        <f t="shared" ref="R1645:U1662" si="336">G1645-M1645</f>
        <v>0</v>
      </c>
      <c r="S1645" s="230">
        <f t="shared" si="336"/>
        <v>0</v>
      </c>
      <c r="T1645" s="230">
        <f t="shared" si="336"/>
        <v>0</v>
      </c>
      <c r="U1645" s="230">
        <f t="shared" si="336"/>
        <v>0</v>
      </c>
      <c r="V1645" s="230">
        <f t="shared" ref="V1645:V1662" si="337">S1645+T1645+U1645</f>
        <v>0</v>
      </c>
      <c r="W1645" s="211"/>
      <c r="X1645" s="1754">
        <v>1.5</v>
      </c>
      <c r="Y1645" s="102">
        <v>1</v>
      </c>
      <c r="Z1645" s="102">
        <v>99210</v>
      </c>
      <c r="AA1645" s="102"/>
      <c r="AB1645" s="102"/>
      <c r="AC1645" s="1161">
        <f t="shared" ref="AC1645:AC1662" si="338">Z1645+AA1645+AB1645</f>
        <v>99210</v>
      </c>
      <c r="AD1645" s="211"/>
      <c r="AE1645" s="1754">
        <v>1.5</v>
      </c>
      <c r="AF1645" s="102">
        <v>1</v>
      </c>
      <c r="AG1645" s="102">
        <v>99210</v>
      </c>
      <c r="AH1645" s="102"/>
      <c r="AI1645" s="102"/>
      <c r="AJ1645" s="1161">
        <f t="shared" ref="AJ1645:AJ1662" si="339">AG1645+AH1645+AI1645</f>
        <v>99210</v>
      </c>
    </row>
    <row r="1646" spans="1:36">
      <c r="A1646" s="211">
        <v>2</v>
      </c>
      <c r="B1646" s="1756" t="s">
        <v>2047</v>
      </c>
      <c r="C1646" s="1772" t="s">
        <v>1308</v>
      </c>
      <c r="D1646" s="211"/>
      <c r="E1646" s="211"/>
      <c r="F1646" s="1754">
        <v>1.5</v>
      </c>
      <c r="G1646" s="102">
        <v>1</v>
      </c>
      <c r="H1646" s="102">
        <v>99210</v>
      </c>
      <c r="I1646" s="102"/>
      <c r="J1646" s="102"/>
      <c r="K1646" s="1161">
        <f t="shared" ref="K1646:K1662" si="340">+H1646+I1646</f>
        <v>99210</v>
      </c>
      <c r="L1646" s="1754">
        <v>1.5</v>
      </c>
      <c r="M1646" s="102">
        <v>1</v>
      </c>
      <c r="N1646" s="102">
        <v>99210</v>
      </c>
      <c r="O1646" s="211"/>
      <c r="P1646" s="211"/>
      <c r="Q1646" s="1161">
        <f t="shared" si="335"/>
        <v>99210</v>
      </c>
      <c r="R1646" s="230">
        <f t="shared" si="336"/>
        <v>0</v>
      </c>
      <c r="S1646" s="230">
        <f t="shared" si="336"/>
        <v>0</v>
      </c>
      <c r="T1646" s="230">
        <f t="shared" si="336"/>
        <v>0</v>
      </c>
      <c r="U1646" s="230">
        <f t="shared" si="336"/>
        <v>0</v>
      </c>
      <c r="V1646" s="230">
        <f t="shared" si="337"/>
        <v>0</v>
      </c>
      <c r="W1646" s="211"/>
      <c r="X1646" s="1754">
        <v>1.5</v>
      </c>
      <c r="Y1646" s="102">
        <v>1</v>
      </c>
      <c r="Z1646" s="102">
        <v>99210</v>
      </c>
      <c r="AA1646" s="102"/>
      <c r="AB1646" s="102"/>
      <c r="AC1646" s="1161">
        <f t="shared" si="338"/>
        <v>99210</v>
      </c>
      <c r="AD1646" s="211"/>
      <c r="AE1646" s="1754">
        <v>1.5</v>
      </c>
      <c r="AF1646" s="102">
        <v>1</v>
      </c>
      <c r="AG1646" s="102">
        <v>99210</v>
      </c>
      <c r="AH1646" s="102"/>
      <c r="AI1646" s="102"/>
      <c r="AJ1646" s="1161">
        <f t="shared" si="339"/>
        <v>99210</v>
      </c>
    </row>
    <row r="1647" spans="1:36">
      <c r="A1647" s="211">
        <v>3</v>
      </c>
      <c r="B1647" s="1756" t="s">
        <v>6879</v>
      </c>
      <c r="C1647" s="1772" t="s">
        <v>2018</v>
      </c>
      <c r="D1647" s="211"/>
      <c r="E1647" s="211"/>
      <c r="F1647" s="1754">
        <v>1.6</v>
      </c>
      <c r="G1647" s="102">
        <v>1</v>
      </c>
      <c r="H1647" s="102">
        <v>105824</v>
      </c>
      <c r="I1647" s="102"/>
      <c r="J1647" s="102"/>
      <c r="K1647" s="1161">
        <f t="shared" si="340"/>
        <v>105824</v>
      </c>
      <c r="L1647" s="1754">
        <v>1.6</v>
      </c>
      <c r="M1647" s="102">
        <v>1</v>
      </c>
      <c r="N1647" s="102">
        <v>105824</v>
      </c>
      <c r="O1647" s="211"/>
      <c r="P1647" s="211"/>
      <c r="Q1647" s="1161">
        <f t="shared" si="335"/>
        <v>105824</v>
      </c>
      <c r="R1647" s="230">
        <f t="shared" si="336"/>
        <v>0</v>
      </c>
      <c r="S1647" s="230">
        <f t="shared" si="336"/>
        <v>0</v>
      </c>
      <c r="T1647" s="230">
        <f t="shared" si="336"/>
        <v>0</v>
      </c>
      <c r="U1647" s="230">
        <f t="shared" si="336"/>
        <v>0</v>
      </c>
      <c r="V1647" s="230">
        <f t="shared" si="337"/>
        <v>0</v>
      </c>
      <c r="W1647" s="211"/>
      <c r="X1647" s="1754">
        <v>1.6</v>
      </c>
      <c r="Y1647" s="102">
        <v>1</v>
      </c>
      <c r="Z1647" s="102">
        <v>105824</v>
      </c>
      <c r="AA1647" s="102"/>
      <c r="AB1647" s="102"/>
      <c r="AC1647" s="1161">
        <f t="shared" si="338"/>
        <v>105824</v>
      </c>
      <c r="AD1647" s="211"/>
      <c r="AE1647" s="1754">
        <v>1.6</v>
      </c>
      <c r="AF1647" s="102">
        <v>1</v>
      </c>
      <c r="AG1647" s="102">
        <v>105824</v>
      </c>
      <c r="AH1647" s="102"/>
      <c r="AI1647" s="102"/>
      <c r="AJ1647" s="1161">
        <f t="shared" si="339"/>
        <v>105824</v>
      </c>
    </row>
    <row r="1648" spans="1:36">
      <c r="A1648" s="211">
        <v>4</v>
      </c>
      <c r="B1648" s="1756" t="s">
        <v>2049</v>
      </c>
      <c r="C1648" s="1140" t="s">
        <v>1366</v>
      </c>
      <c r="D1648" s="211"/>
      <c r="E1648" s="211"/>
      <c r="F1648" s="1754">
        <v>1</v>
      </c>
      <c r="G1648" s="102">
        <v>1</v>
      </c>
      <c r="H1648" s="102">
        <v>86076</v>
      </c>
      <c r="I1648" s="102"/>
      <c r="J1648" s="102"/>
      <c r="K1648" s="1161">
        <f t="shared" si="340"/>
        <v>86076</v>
      </c>
      <c r="L1648" s="1754">
        <v>1</v>
      </c>
      <c r="M1648" s="102">
        <v>1</v>
      </c>
      <c r="N1648" s="102">
        <v>86076</v>
      </c>
      <c r="O1648" s="211"/>
      <c r="P1648" s="211"/>
      <c r="Q1648" s="1161">
        <f t="shared" si="335"/>
        <v>86076</v>
      </c>
      <c r="R1648" s="230">
        <f t="shared" si="336"/>
        <v>0</v>
      </c>
      <c r="S1648" s="230">
        <f t="shared" si="336"/>
        <v>0</v>
      </c>
      <c r="T1648" s="230">
        <f t="shared" si="336"/>
        <v>0</v>
      </c>
      <c r="U1648" s="230">
        <f t="shared" si="336"/>
        <v>0</v>
      </c>
      <c r="V1648" s="230">
        <f t="shared" si="337"/>
        <v>0</v>
      </c>
      <c r="W1648" s="211"/>
      <c r="X1648" s="1754">
        <v>1</v>
      </c>
      <c r="Y1648" s="102">
        <v>1</v>
      </c>
      <c r="Z1648" s="102">
        <v>86076</v>
      </c>
      <c r="AA1648" s="102"/>
      <c r="AB1648" s="102"/>
      <c r="AC1648" s="1161">
        <f t="shared" si="338"/>
        <v>86076</v>
      </c>
      <c r="AD1648" s="211"/>
      <c r="AE1648" s="1754">
        <v>1</v>
      </c>
      <c r="AF1648" s="102">
        <v>1</v>
      </c>
      <c r="AG1648" s="102">
        <v>86076</v>
      </c>
      <c r="AH1648" s="102"/>
      <c r="AI1648" s="102"/>
      <c r="AJ1648" s="1161">
        <f t="shared" si="339"/>
        <v>86076</v>
      </c>
    </row>
    <row r="1649" spans="1:36">
      <c r="A1649" s="211">
        <v>5</v>
      </c>
      <c r="B1649" s="1756" t="s">
        <v>2656</v>
      </c>
      <c r="C1649" s="1140" t="s">
        <v>1366</v>
      </c>
      <c r="D1649" s="211"/>
      <c r="E1649" s="211"/>
      <c r="F1649" s="1754">
        <v>1</v>
      </c>
      <c r="G1649" s="102">
        <v>1</v>
      </c>
      <c r="H1649" s="102">
        <v>91275</v>
      </c>
      <c r="I1649" s="102"/>
      <c r="J1649" s="102"/>
      <c r="K1649" s="1161">
        <f t="shared" si="340"/>
        <v>91275</v>
      </c>
      <c r="L1649" s="1754">
        <v>1</v>
      </c>
      <c r="M1649" s="102">
        <v>1</v>
      </c>
      <c r="N1649" s="102">
        <v>91275</v>
      </c>
      <c r="O1649" s="211"/>
      <c r="P1649" s="211"/>
      <c r="Q1649" s="1161">
        <f t="shared" si="335"/>
        <v>91275</v>
      </c>
      <c r="R1649" s="230">
        <f t="shared" si="336"/>
        <v>0</v>
      </c>
      <c r="S1649" s="230">
        <f t="shared" si="336"/>
        <v>0</v>
      </c>
      <c r="T1649" s="230">
        <f t="shared" si="336"/>
        <v>0</v>
      </c>
      <c r="U1649" s="230">
        <f t="shared" si="336"/>
        <v>0</v>
      </c>
      <c r="V1649" s="230">
        <f t="shared" si="337"/>
        <v>0</v>
      </c>
      <c r="W1649" s="211"/>
      <c r="X1649" s="1754">
        <v>1</v>
      </c>
      <c r="Y1649" s="102">
        <v>1</v>
      </c>
      <c r="Z1649" s="102">
        <v>91275</v>
      </c>
      <c r="AA1649" s="102"/>
      <c r="AB1649" s="102"/>
      <c r="AC1649" s="1161">
        <f t="shared" si="338"/>
        <v>91275</v>
      </c>
      <c r="AD1649" s="211"/>
      <c r="AE1649" s="1754">
        <v>1</v>
      </c>
      <c r="AF1649" s="102">
        <v>1</v>
      </c>
      <c r="AG1649" s="102">
        <v>91275</v>
      </c>
      <c r="AH1649" s="102"/>
      <c r="AI1649" s="102"/>
      <c r="AJ1649" s="1161">
        <f t="shared" si="339"/>
        <v>91275</v>
      </c>
    </row>
    <row r="1650" spans="1:36">
      <c r="A1650" s="211">
        <v>6</v>
      </c>
      <c r="B1650" s="1756" t="s">
        <v>2030</v>
      </c>
      <c r="C1650" s="1140" t="s">
        <v>1366</v>
      </c>
      <c r="D1650" s="211"/>
      <c r="E1650" s="211"/>
      <c r="F1650" s="1754">
        <v>1</v>
      </c>
      <c r="G1650" s="102">
        <v>1</v>
      </c>
      <c r="H1650" s="102">
        <v>86076</v>
      </c>
      <c r="I1650" s="102"/>
      <c r="J1650" s="102"/>
      <c r="K1650" s="1161">
        <f t="shared" si="340"/>
        <v>86076</v>
      </c>
      <c r="L1650" s="1754">
        <v>1</v>
      </c>
      <c r="M1650" s="102">
        <v>1</v>
      </c>
      <c r="N1650" s="102">
        <v>86076</v>
      </c>
      <c r="O1650" s="211"/>
      <c r="P1650" s="211"/>
      <c r="Q1650" s="1161">
        <f t="shared" si="335"/>
        <v>86076</v>
      </c>
      <c r="R1650" s="230">
        <f t="shared" si="336"/>
        <v>0</v>
      </c>
      <c r="S1650" s="230">
        <f t="shared" si="336"/>
        <v>0</v>
      </c>
      <c r="T1650" s="230">
        <f t="shared" si="336"/>
        <v>0</v>
      </c>
      <c r="U1650" s="230">
        <f t="shared" si="336"/>
        <v>0</v>
      </c>
      <c r="V1650" s="230">
        <f t="shared" si="337"/>
        <v>0</v>
      </c>
      <c r="W1650" s="211"/>
      <c r="X1650" s="1754">
        <v>1</v>
      </c>
      <c r="Y1650" s="102">
        <v>1</v>
      </c>
      <c r="Z1650" s="102">
        <v>86076</v>
      </c>
      <c r="AA1650" s="102"/>
      <c r="AB1650" s="102"/>
      <c r="AC1650" s="1161">
        <f t="shared" si="338"/>
        <v>86076</v>
      </c>
      <c r="AD1650" s="211"/>
      <c r="AE1650" s="1754">
        <v>1</v>
      </c>
      <c r="AF1650" s="102">
        <v>1</v>
      </c>
      <c r="AG1650" s="102">
        <v>86076</v>
      </c>
      <c r="AH1650" s="102"/>
      <c r="AI1650" s="102"/>
      <c r="AJ1650" s="1161">
        <f t="shared" si="339"/>
        <v>86076</v>
      </c>
    </row>
    <row r="1651" spans="1:36">
      <c r="A1651" s="211">
        <v>7</v>
      </c>
      <c r="B1651" s="1756" t="s">
        <v>2048</v>
      </c>
      <c r="C1651" s="1135" t="s">
        <v>1313</v>
      </c>
      <c r="D1651" s="211"/>
      <c r="E1651" s="211"/>
      <c r="F1651" s="1754">
        <v>1.4</v>
      </c>
      <c r="G1651" s="102">
        <v>1</v>
      </c>
      <c r="H1651" s="102">
        <v>92596</v>
      </c>
      <c r="I1651" s="102"/>
      <c r="J1651" s="102"/>
      <c r="K1651" s="1161">
        <f t="shared" si="340"/>
        <v>92596</v>
      </c>
      <c r="L1651" s="1754">
        <v>1.4</v>
      </c>
      <c r="M1651" s="102">
        <v>1</v>
      </c>
      <c r="N1651" s="102">
        <v>92596</v>
      </c>
      <c r="O1651" s="211"/>
      <c r="P1651" s="211"/>
      <c r="Q1651" s="1161">
        <f t="shared" si="335"/>
        <v>92596</v>
      </c>
      <c r="R1651" s="230">
        <f t="shared" si="336"/>
        <v>0</v>
      </c>
      <c r="S1651" s="230">
        <f t="shared" si="336"/>
        <v>0</v>
      </c>
      <c r="T1651" s="230">
        <f t="shared" si="336"/>
        <v>0</v>
      </c>
      <c r="U1651" s="230">
        <f t="shared" si="336"/>
        <v>0</v>
      </c>
      <c r="V1651" s="230">
        <f t="shared" si="337"/>
        <v>0</v>
      </c>
      <c r="W1651" s="211"/>
      <c r="X1651" s="1754">
        <v>1.4</v>
      </c>
      <c r="Y1651" s="102">
        <v>1</v>
      </c>
      <c r="Z1651" s="102">
        <v>92596</v>
      </c>
      <c r="AA1651" s="102"/>
      <c r="AB1651" s="102"/>
      <c r="AC1651" s="1161">
        <f t="shared" si="338"/>
        <v>92596</v>
      </c>
      <c r="AD1651" s="211"/>
      <c r="AE1651" s="1754">
        <v>1.4</v>
      </c>
      <c r="AF1651" s="102">
        <v>1</v>
      </c>
      <c r="AG1651" s="102">
        <v>92596</v>
      </c>
      <c r="AH1651" s="102"/>
      <c r="AI1651" s="102"/>
      <c r="AJ1651" s="1161">
        <f t="shared" si="339"/>
        <v>92596</v>
      </c>
    </row>
    <row r="1652" spans="1:36">
      <c r="A1652" s="211">
        <v>8</v>
      </c>
      <c r="B1652" s="1756" t="s">
        <v>2050</v>
      </c>
      <c r="C1652" s="1140" t="s">
        <v>1316</v>
      </c>
      <c r="D1652" s="211"/>
      <c r="E1652" s="211"/>
      <c r="F1652" s="1754">
        <v>1</v>
      </c>
      <c r="G1652" s="102">
        <v>1</v>
      </c>
      <c r="H1652" s="102">
        <v>86076</v>
      </c>
      <c r="I1652" s="102"/>
      <c r="J1652" s="102"/>
      <c r="K1652" s="1161">
        <f t="shared" si="340"/>
        <v>86076</v>
      </c>
      <c r="L1652" s="1754">
        <v>1</v>
      </c>
      <c r="M1652" s="102">
        <v>1</v>
      </c>
      <c r="N1652" s="102">
        <v>86076</v>
      </c>
      <c r="O1652" s="211"/>
      <c r="P1652" s="211"/>
      <c r="Q1652" s="1161">
        <f t="shared" si="335"/>
        <v>86076</v>
      </c>
      <c r="R1652" s="230">
        <f t="shared" si="336"/>
        <v>0</v>
      </c>
      <c r="S1652" s="230">
        <f t="shared" si="336"/>
        <v>0</v>
      </c>
      <c r="T1652" s="230">
        <f t="shared" si="336"/>
        <v>0</v>
      </c>
      <c r="U1652" s="230">
        <f t="shared" si="336"/>
        <v>0</v>
      </c>
      <c r="V1652" s="230">
        <f t="shared" si="337"/>
        <v>0</v>
      </c>
      <c r="W1652" s="211"/>
      <c r="X1652" s="1754">
        <v>1</v>
      </c>
      <c r="Y1652" s="102">
        <v>1</v>
      </c>
      <c r="Z1652" s="102">
        <v>86076</v>
      </c>
      <c r="AA1652" s="102"/>
      <c r="AB1652" s="102"/>
      <c r="AC1652" s="1161">
        <f t="shared" si="338"/>
        <v>86076</v>
      </c>
      <c r="AD1652" s="211"/>
      <c r="AE1652" s="1754">
        <v>1</v>
      </c>
      <c r="AF1652" s="102">
        <v>1</v>
      </c>
      <c r="AG1652" s="102">
        <v>86076</v>
      </c>
      <c r="AH1652" s="102"/>
      <c r="AI1652" s="102"/>
      <c r="AJ1652" s="1161">
        <f t="shared" si="339"/>
        <v>86076</v>
      </c>
    </row>
    <row r="1653" spans="1:36">
      <c r="A1653" s="211">
        <v>9</v>
      </c>
      <c r="B1653" s="1756" t="s">
        <v>6880</v>
      </c>
      <c r="C1653" s="1140" t="s">
        <v>1316</v>
      </c>
      <c r="D1653" s="211"/>
      <c r="E1653" s="211"/>
      <c r="F1653" s="1754">
        <v>1</v>
      </c>
      <c r="G1653" s="102">
        <v>1</v>
      </c>
      <c r="H1653" s="102">
        <v>86076</v>
      </c>
      <c r="I1653" s="102"/>
      <c r="J1653" s="102"/>
      <c r="K1653" s="1161">
        <f t="shared" si="340"/>
        <v>86076</v>
      </c>
      <c r="L1653" s="1754">
        <v>1</v>
      </c>
      <c r="M1653" s="102">
        <v>1</v>
      </c>
      <c r="N1653" s="102">
        <v>86076</v>
      </c>
      <c r="O1653" s="211"/>
      <c r="P1653" s="211"/>
      <c r="Q1653" s="1161">
        <f t="shared" si="335"/>
        <v>86076</v>
      </c>
      <c r="R1653" s="230">
        <f t="shared" si="336"/>
        <v>0</v>
      </c>
      <c r="S1653" s="230">
        <f t="shared" si="336"/>
        <v>0</v>
      </c>
      <c r="T1653" s="230">
        <f t="shared" si="336"/>
        <v>0</v>
      </c>
      <c r="U1653" s="230">
        <f t="shared" si="336"/>
        <v>0</v>
      </c>
      <c r="V1653" s="230">
        <f t="shared" si="337"/>
        <v>0</v>
      </c>
      <c r="W1653" s="211"/>
      <c r="X1653" s="1754">
        <v>1</v>
      </c>
      <c r="Y1653" s="102">
        <v>1</v>
      </c>
      <c r="Z1653" s="102">
        <v>86076</v>
      </c>
      <c r="AA1653" s="102"/>
      <c r="AB1653" s="102"/>
      <c r="AC1653" s="1161">
        <f t="shared" si="338"/>
        <v>86076</v>
      </c>
      <c r="AD1653" s="211"/>
      <c r="AE1653" s="1754">
        <v>1</v>
      </c>
      <c r="AF1653" s="102">
        <v>1</v>
      </c>
      <c r="AG1653" s="102">
        <v>86076</v>
      </c>
      <c r="AH1653" s="102"/>
      <c r="AI1653" s="102"/>
      <c r="AJ1653" s="1161">
        <f t="shared" si="339"/>
        <v>86076</v>
      </c>
    </row>
    <row r="1654" spans="1:36">
      <c r="A1654" s="211">
        <v>10</v>
      </c>
      <c r="B1654" s="1756" t="s">
        <v>2051</v>
      </c>
      <c r="C1654" s="1140" t="s">
        <v>1316</v>
      </c>
      <c r="D1654" s="211"/>
      <c r="E1654" s="211"/>
      <c r="F1654" s="1754">
        <v>1</v>
      </c>
      <c r="G1654" s="102">
        <v>1</v>
      </c>
      <c r="H1654" s="102">
        <v>86076</v>
      </c>
      <c r="I1654" s="102"/>
      <c r="J1654" s="102"/>
      <c r="K1654" s="1161">
        <f t="shared" si="340"/>
        <v>86076</v>
      </c>
      <c r="L1654" s="1754">
        <v>1</v>
      </c>
      <c r="M1654" s="102">
        <v>1</v>
      </c>
      <c r="N1654" s="102">
        <v>86076</v>
      </c>
      <c r="O1654" s="211"/>
      <c r="P1654" s="211"/>
      <c r="Q1654" s="1161">
        <f t="shared" si="335"/>
        <v>86076</v>
      </c>
      <c r="R1654" s="230">
        <f t="shared" si="336"/>
        <v>0</v>
      </c>
      <c r="S1654" s="230">
        <f t="shared" si="336"/>
        <v>0</v>
      </c>
      <c r="T1654" s="230">
        <f t="shared" si="336"/>
        <v>0</v>
      </c>
      <c r="U1654" s="230">
        <f t="shared" si="336"/>
        <v>0</v>
      </c>
      <c r="V1654" s="230">
        <f t="shared" si="337"/>
        <v>0</v>
      </c>
      <c r="W1654" s="211"/>
      <c r="X1654" s="1754">
        <v>1</v>
      </c>
      <c r="Y1654" s="102">
        <v>1</v>
      </c>
      <c r="Z1654" s="102">
        <v>86076</v>
      </c>
      <c r="AA1654" s="102"/>
      <c r="AB1654" s="102"/>
      <c r="AC1654" s="1161">
        <f t="shared" si="338"/>
        <v>86076</v>
      </c>
      <c r="AD1654" s="211"/>
      <c r="AE1654" s="1754">
        <v>1</v>
      </c>
      <c r="AF1654" s="102">
        <v>1</v>
      </c>
      <c r="AG1654" s="102">
        <v>86076</v>
      </c>
      <c r="AH1654" s="102"/>
      <c r="AI1654" s="102"/>
      <c r="AJ1654" s="1161">
        <f t="shared" si="339"/>
        <v>86076</v>
      </c>
    </row>
    <row r="1655" spans="1:36">
      <c r="A1655" s="211">
        <v>11</v>
      </c>
      <c r="B1655" s="1756" t="s">
        <v>2657</v>
      </c>
      <c r="C1655" s="1777" t="s">
        <v>1316</v>
      </c>
      <c r="D1655" s="211"/>
      <c r="E1655" s="211"/>
      <c r="F1655" s="1754">
        <v>1</v>
      </c>
      <c r="G1655" s="102">
        <v>1</v>
      </c>
      <c r="H1655" s="102">
        <v>86076</v>
      </c>
      <c r="I1655" s="102"/>
      <c r="J1655" s="102"/>
      <c r="K1655" s="1161">
        <f t="shared" si="340"/>
        <v>86076</v>
      </c>
      <c r="L1655" s="1754">
        <v>1</v>
      </c>
      <c r="M1655" s="102">
        <v>1</v>
      </c>
      <c r="N1655" s="102">
        <v>86076</v>
      </c>
      <c r="O1655" s="211"/>
      <c r="P1655" s="211"/>
      <c r="Q1655" s="1161">
        <f t="shared" si="335"/>
        <v>86076</v>
      </c>
      <c r="R1655" s="230">
        <f t="shared" si="336"/>
        <v>0</v>
      </c>
      <c r="S1655" s="230">
        <f t="shared" si="336"/>
        <v>0</v>
      </c>
      <c r="T1655" s="230">
        <f t="shared" si="336"/>
        <v>0</v>
      </c>
      <c r="U1655" s="230">
        <f t="shared" si="336"/>
        <v>0</v>
      </c>
      <c r="V1655" s="230">
        <f t="shared" si="337"/>
        <v>0</v>
      </c>
      <c r="W1655" s="211"/>
      <c r="X1655" s="1754">
        <v>1</v>
      </c>
      <c r="Y1655" s="102">
        <v>1</v>
      </c>
      <c r="Z1655" s="102">
        <v>86076</v>
      </c>
      <c r="AA1655" s="102"/>
      <c r="AB1655" s="102"/>
      <c r="AC1655" s="1161">
        <f t="shared" si="338"/>
        <v>86076</v>
      </c>
      <c r="AD1655" s="211"/>
      <c r="AE1655" s="1754">
        <v>1</v>
      </c>
      <c r="AF1655" s="102">
        <v>1</v>
      </c>
      <c r="AG1655" s="102">
        <v>86076</v>
      </c>
      <c r="AH1655" s="102"/>
      <c r="AI1655" s="102"/>
      <c r="AJ1655" s="1161">
        <f t="shared" si="339"/>
        <v>86076</v>
      </c>
    </row>
    <row r="1656" spans="1:36">
      <c r="A1656" s="211">
        <v>12</v>
      </c>
      <c r="B1656" s="1756" t="s">
        <v>2052</v>
      </c>
      <c r="C1656" s="1777" t="s">
        <v>1316</v>
      </c>
      <c r="D1656" s="211"/>
      <c r="E1656" s="211"/>
      <c r="F1656" s="1754">
        <v>1</v>
      </c>
      <c r="G1656" s="102">
        <v>1</v>
      </c>
      <c r="H1656" s="102">
        <v>91275</v>
      </c>
      <c r="I1656" s="102"/>
      <c r="J1656" s="102"/>
      <c r="K1656" s="1161">
        <f t="shared" si="340"/>
        <v>91275</v>
      </c>
      <c r="L1656" s="1754">
        <v>1</v>
      </c>
      <c r="M1656" s="102">
        <v>1</v>
      </c>
      <c r="N1656" s="102">
        <v>91275</v>
      </c>
      <c r="O1656" s="211"/>
      <c r="P1656" s="211"/>
      <c r="Q1656" s="1161">
        <f t="shared" si="335"/>
        <v>91275</v>
      </c>
      <c r="R1656" s="230">
        <f t="shared" si="336"/>
        <v>0</v>
      </c>
      <c r="S1656" s="230">
        <f t="shared" si="336"/>
        <v>0</v>
      </c>
      <c r="T1656" s="230">
        <f t="shared" si="336"/>
        <v>0</v>
      </c>
      <c r="U1656" s="230">
        <f t="shared" si="336"/>
        <v>0</v>
      </c>
      <c r="V1656" s="230">
        <f t="shared" si="337"/>
        <v>0</v>
      </c>
      <c r="W1656" s="211"/>
      <c r="X1656" s="1754">
        <v>1</v>
      </c>
      <c r="Y1656" s="102">
        <v>1</v>
      </c>
      <c r="Z1656" s="102">
        <v>91275</v>
      </c>
      <c r="AA1656" s="102"/>
      <c r="AB1656" s="102"/>
      <c r="AC1656" s="1161">
        <f t="shared" si="338"/>
        <v>91275</v>
      </c>
      <c r="AD1656" s="211"/>
      <c r="AE1656" s="1754">
        <v>1</v>
      </c>
      <c r="AF1656" s="102">
        <v>1</v>
      </c>
      <c r="AG1656" s="102">
        <v>91275</v>
      </c>
      <c r="AH1656" s="102"/>
      <c r="AI1656" s="102"/>
      <c r="AJ1656" s="1161">
        <f t="shared" si="339"/>
        <v>91275</v>
      </c>
    </row>
    <row r="1657" spans="1:36">
      <c r="A1657" s="211">
        <v>13</v>
      </c>
      <c r="B1657" s="1756" t="s">
        <v>1032</v>
      </c>
      <c r="C1657" s="1777" t="s">
        <v>1316</v>
      </c>
      <c r="D1657" s="211"/>
      <c r="E1657" s="211"/>
      <c r="F1657" s="1754">
        <v>1</v>
      </c>
      <c r="G1657" s="102">
        <v>1</v>
      </c>
      <c r="H1657" s="102">
        <v>91275</v>
      </c>
      <c r="I1657" s="102"/>
      <c r="J1657" s="102"/>
      <c r="K1657" s="1161">
        <f t="shared" si="340"/>
        <v>91275</v>
      </c>
      <c r="L1657" s="1754">
        <v>1</v>
      </c>
      <c r="M1657" s="102">
        <v>1</v>
      </c>
      <c r="N1657" s="102">
        <v>91275</v>
      </c>
      <c r="O1657" s="211"/>
      <c r="P1657" s="211"/>
      <c r="Q1657" s="1161">
        <f t="shared" si="335"/>
        <v>91275</v>
      </c>
      <c r="R1657" s="230">
        <f t="shared" si="336"/>
        <v>0</v>
      </c>
      <c r="S1657" s="230">
        <f t="shared" si="336"/>
        <v>0</v>
      </c>
      <c r="T1657" s="230">
        <f t="shared" si="336"/>
        <v>0</v>
      </c>
      <c r="U1657" s="230">
        <f t="shared" si="336"/>
        <v>0</v>
      </c>
      <c r="V1657" s="230">
        <f t="shared" si="337"/>
        <v>0</v>
      </c>
      <c r="W1657" s="211"/>
      <c r="X1657" s="1754">
        <v>1</v>
      </c>
      <c r="Y1657" s="102">
        <v>1</v>
      </c>
      <c r="Z1657" s="102">
        <v>91275</v>
      </c>
      <c r="AA1657" s="102"/>
      <c r="AB1657" s="102"/>
      <c r="AC1657" s="1161">
        <f t="shared" si="338"/>
        <v>91275</v>
      </c>
      <c r="AD1657" s="211"/>
      <c r="AE1657" s="1754">
        <v>1</v>
      </c>
      <c r="AF1657" s="102">
        <v>1</v>
      </c>
      <c r="AG1657" s="102">
        <v>91275</v>
      </c>
      <c r="AH1657" s="102"/>
      <c r="AI1657" s="102"/>
      <c r="AJ1657" s="1161">
        <f t="shared" si="339"/>
        <v>91275</v>
      </c>
    </row>
    <row r="1658" spans="1:36">
      <c r="A1658" s="211">
        <v>14</v>
      </c>
      <c r="B1658" s="1756" t="s">
        <v>1032</v>
      </c>
      <c r="C1658" s="1777" t="s">
        <v>1316</v>
      </c>
      <c r="D1658" s="211"/>
      <c r="E1658" s="211"/>
      <c r="F1658" s="1754">
        <v>1</v>
      </c>
      <c r="G1658" s="102">
        <v>1</v>
      </c>
      <c r="H1658" s="102">
        <v>91275</v>
      </c>
      <c r="I1658" s="102"/>
      <c r="J1658" s="102"/>
      <c r="K1658" s="1161">
        <f t="shared" si="340"/>
        <v>91275</v>
      </c>
      <c r="L1658" s="1754">
        <v>1</v>
      </c>
      <c r="M1658" s="102">
        <v>1</v>
      </c>
      <c r="N1658" s="102">
        <v>91275</v>
      </c>
      <c r="O1658" s="211"/>
      <c r="P1658" s="211"/>
      <c r="Q1658" s="1161">
        <f t="shared" si="335"/>
        <v>91275</v>
      </c>
      <c r="R1658" s="230">
        <f t="shared" si="336"/>
        <v>0</v>
      </c>
      <c r="S1658" s="230">
        <f t="shared" si="336"/>
        <v>0</v>
      </c>
      <c r="T1658" s="230">
        <f t="shared" si="336"/>
        <v>0</v>
      </c>
      <c r="U1658" s="230">
        <f t="shared" si="336"/>
        <v>0</v>
      </c>
      <c r="V1658" s="230">
        <f t="shared" si="337"/>
        <v>0</v>
      </c>
      <c r="W1658" s="211"/>
      <c r="X1658" s="1754">
        <v>1</v>
      </c>
      <c r="Y1658" s="102">
        <v>1</v>
      </c>
      <c r="Z1658" s="102">
        <v>91275</v>
      </c>
      <c r="AA1658" s="102"/>
      <c r="AB1658" s="102"/>
      <c r="AC1658" s="1161">
        <f t="shared" si="338"/>
        <v>91275</v>
      </c>
      <c r="AD1658" s="211"/>
      <c r="AE1658" s="1754">
        <v>1</v>
      </c>
      <c r="AF1658" s="102">
        <v>1</v>
      </c>
      <c r="AG1658" s="102">
        <v>91275</v>
      </c>
      <c r="AH1658" s="102"/>
      <c r="AI1658" s="102"/>
      <c r="AJ1658" s="1161">
        <f t="shared" si="339"/>
        <v>91275</v>
      </c>
    </row>
    <row r="1659" spans="1:36" ht="40.5">
      <c r="A1659" s="211">
        <v>15</v>
      </c>
      <c r="B1659" s="1756" t="s">
        <v>6881</v>
      </c>
      <c r="C1659" s="1135" t="s">
        <v>1309</v>
      </c>
      <c r="D1659" s="211"/>
      <c r="E1659" s="211"/>
      <c r="F1659" s="1754">
        <v>1</v>
      </c>
      <c r="G1659" s="102">
        <v>1</v>
      </c>
      <c r="H1659" s="102">
        <v>91275</v>
      </c>
      <c r="I1659" s="102"/>
      <c r="J1659" s="102"/>
      <c r="K1659" s="1161">
        <f t="shared" si="340"/>
        <v>91275</v>
      </c>
      <c r="L1659" s="1754">
        <v>1</v>
      </c>
      <c r="M1659" s="102">
        <v>1</v>
      </c>
      <c r="N1659" s="102">
        <v>91275</v>
      </c>
      <c r="O1659" s="211"/>
      <c r="P1659" s="211"/>
      <c r="Q1659" s="1161">
        <f t="shared" si="335"/>
        <v>91275</v>
      </c>
      <c r="R1659" s="230">
        <f t="shared" si="336"/>
        <v>0</v>
      </c>
      <c r="S1659" s="230">
        <f t="shared" si="336"/>
        <v>0</v>
      </c>
      <c r="T1659" s="230">
        <f t="shared" si="336"/>
        <v>0</v>
      </c>
      <c r="U1659" s="230">
        <f t="shared" si="336"/>
        <v>0</v>
      </c>
      <c r="V1659" s="230">
        <f t="shared" si="337"/>
        <v>0</v>
      </c>
      <c r="W1659" s="211"/>
      <c r="X1659" s="1754">
        <v>1</v>
      </c>
      <c r="Y1659" s="102">
        <v>1</v>
      </c>
      <c r="Z1659" s="102">
        <v>91275</v>
      </c>
      <c r="AA1659" s="102"/>
      <c r="AB1659" s="102"/>
      <c r="AC1659" s="1161">
        <f t="shared" si="338"/>
        <v>91275</v>
      </c>
      <c r="AD1659" s="211"/>
      <c r="AE1659" s="1754">
        <v>1</v>
      </c>
      <c r="AF1659" s="102">
        <v>1</v>
      </c>
      <c r="AG1659" s="102">
        <v>91275</v>
      </c>
      <c r="AH1659" s="102"/>
      <c r="AI1659" s="102"/>
      <c r="AJ1659" s="1161">
        <f t="shared" si="339"/>
        <v>91275</v>
      </c>
    </row>
    <row r="1660" spans="1:36" ht="27">
      <c r="A1660" s="211">
        <v>16</v>
      </c>
      <c r="B1660" s="1756" t="s">
        <v>6882</v>
      </c>
      <c r="C1660" s="1135" t="s">
        <v>1304</v>
      </c>
      <c r="D1660" s="211"/>
      <c r="E1660" s="211"/>
      <c r="F1660" s="1754">
        <v>1.25</v>
      </c>
      <c r="G1660" s="102">
        <v>1</v>
      </c>
      <c r="H1660" s="102">
        <v>91275</v>
      </c>
      <c r="I1660" s="102"/>
      <c r="J1660" s="102"/>
      <c r="K1660" s="1161">
        <f t="shared" si="340"/>
        <v>91275</v>
      </c>
      <c r="L1660" s="1754">
        <v>1.25</v>
      </c>
      <c r="M1660" s="102">
        <v>1</v>
      </c>
      <c r="N1660" s="102">
        <v>91275</v>
      </c>
      <c r="O1660" s="211"/>
      <c r="P1660" s="211"/>
      <c r="Q1660" s="1161">
        <f t="shared" si="335"/>
        <v>91275</v>
      </c>
      <c r="R1660" s="230">
        <f t="shared" si="336"/>
        <v>0</v>
      </c>
      <c r="S1660" s="230">
        <f t="shared" si="336"/>
        <v>0</v>
      </c>
      <c r="T1660" s="230">
        <f t="shared" si="336"/>
        <v>0</v>
      </c>
      <c r="U1660" s="230">
        <f t="shared" si="336"/>
        <v>0</v>
      </c>
      <c r="V1660" s="230">
        <f t="shared" si="337"/>
        <v>0</v>
      </c>
      <c r="W1660" s="211"/>
      <c r="X1660" s="1754">
        <v>1.25</v>
      </c>
      <c r="Y1660" s="102">
        <v>1</v>
      </c>
      <c r="Z1660" s="102">
        <v>91275</v>
      </c>
      <c r="AA1660" s="102"/>
      <c r="AB1660" s="102"/>
      <c r="AC1660" s="1161">
        <f t="shared" si="338"/>
        <v>91275</v>
      </c>
      <c r="AD1660" s="211"/>
      <c r="AE1660" s="1754">
        <v>1.25</v>
      </c>
      <c r="AF1660" s="102">
        <v>1</v>
      </c>
      <c r="AG1660" s="102">
        <v>91275</v>
      </c>
      <c r="AH1660" s="102"/>
      <c r="AI1660" s="102"/>
      <c r="AJ1660" s="1161">
        <f t="shared" si="339"/>
        <v>91275</v>
      </c>
    </row>
    <row r="1661" spans="1:36">
      <c r="A1661" s="211">
        <v>17</v>
      </c>
      <c r="B1661" s="1756" t="s">
        <v>2053</v>
      </c>
      <c r="C1661" s="1135" t="s">
        <v>1314</v>
      </c>
      <c r="D1661" s="211"/>
      <c r="E1661" s="211"/>
      <c r="F1661" s="1754">
        <v>1.2</v>
      </c>
      <c r="G1661" s="102">
        <v>1</v>
      </c>
      <c r="H1661" s="102">
        <v>91275</v>
      </c>
      <c r="I1661" s="102"/>
      <c r="J1661" s="102"/>
      <c r="K1661" s="1161">
        <f t="shared" si="340"/>
        <v>91275</v>
      </c>
      <c r="L1661" s="1754">
        <v>1.2</v>
      </c>
      <c r="M1661" s="102">
        <v>1</v>
      </c>
      <c r="N1661" s="102">
        <v>91275</v>
      </c>
      <c r="O1661" s="211"/>
      <c r="P1661" s="211"/>
      <c r="Q1661" s="1161">
        <f t="shared" si="335"/>
        <v>91275</v>
      </c>
      <c r="R1661" s="230">
        <f t="shared" si="336"/>
        <v>0</v>
      </c>
      <c r="S1661" s="230">
        <f t="shared" si="336"/>
        <v>0</v>
      </c>
      <c r="T1661" s="230">
        <f t="shared" si="336"/>
        <v>0</v>
      </c>
      <c r="U1661" s="230">
        <f t="shared" si="336"/>
        <v>0</v>
      </c>
      <c r="V1661" s="230">
        <f t="shared" si="337"/>
        <v>0</v>
      </c>
      <c r="W1661" s="211"/>
      <c r="X1661" s="1754">
        <v>1.2</v>
      </c>
      <c r="Y1661" s="102">
        <v>1</v>
      </c>
      <c r="Z1661" s="102">
        <v>91275</v>
      </c>
      <c r="AA1661" s="102"/>
      <c r="AB1661" s="102"/>
      <c r="AC1661" s="1161">
        <f t="shared" si="338"/>
        <v>91275</v>
      </c>
      <c r="AD1661" s="211"/>
      <c r="AE1661" s="1754">
        <v>1.2</v>
      </c>
      <c r="AF1661" s="102">
        <v>1</v>
      </c>
      <c r="AG1661" s="102">
        <v>91275</v>
      </c>
      <c r="AH1661" s="102"/>
      <c r="AI1661" s="102"/>
      <c r="AJ1661" s="1161">
        <f t="shared" si="339"/>
        <v>91275</v>
      </c>
    </row>
    <row r="1662" spans="1:36" ht="27">
      <c r="A1662" s="211"/>
      <c r="B1662" s="1756" t="s">
        <v>6595</v>
      </c>
      <c r="C1662" s="1135"/>
      <c r="D1662" s="211"/>
      <c r="E1662" s="211"/>
      <c r="F1662" s="1754"/>
      <c r="G1662" s="102"/>
      <c r="H1662" s="102">
        <v>3000</v>
      </c>
      <c r="I1662" s="102"/>
      <c r="J1662" s="102"/>
      <c r="K1662" s="1161">
        <f t="shared" si="340"/>
        <v>3000</v>
      </c>
      <c r="L1662" s="1754"/>
      <c r="M1662" s="102"/>
      <c r="N1662" s="102">
        <v>3000</v>
      </c>
      <c r="O1662" s="211"/>
      <c r="P1662" s="211"/>
      <c r="Q1662" s="1161">
        <f t="shared" si="335"/>
        <v>3000</v>
      </c>
      <c r="R1662" s="230">
        <f t="shared" si="336"/>
        <v>0</v>
      </c>
      <c r="S1662" s="230">
        <f t="shared" si="336"/>
        <v>0</v>
      </c>
      <c r="T1662" s="230">
        <f t="shared" si="336"/>
        <v>0</v>
      </c>
      <c r="U1662" s="230">
        <f t="shared" si="336"/>
        <v>0</v>
      </c>
      <c r="V1662" s="230">
        <f t="shared" si="337"/>
        <v>0</v>
      </c>
      <c r="W1662" s="211"/>
      <c r="X1662" s="1754"/>
      <c r="Y1662" s="102"/>
      <c r="Z1662" s="102">
        <v>3000</v>
      </c>
      <c r="AA1662" s="102"/>
      <c r="AB1662" s="102"/>
      <c r="AC1662" s="1161">
        <f t="shared" si="338"/>
        <v>3000</v>
      </c>
      <c r="AD1662" s="211"/>
      <c r="AE1662" s="1754"/>
      <c r="AF1662" s="102"/>
      <c r="AG1662" s="102">
        <v>3000</v>
      </c>
      <c r="AH1662" s="102"/>
      <c r="AI1662" s="102"/>
      <c r="AJ1662" s="1161">
        <f t="shared" si="339"/>
        <v>3000</v>
      </c>
    </row>
    <row r="1663" spans="1:36" s="181" customFormat="1" ht="38.25" customHeight="1">
      <c r="A1663" s="30"/>
      <c r="B1663" s="2162" t="s">
        <v>6511</v>
      </c>
      <c r="C1663" s="2162"/>
      <c r="D1663" s="2162"/>
      <c r="E1663" s="2162"/>
      <c r="F1663" s="2162"/>
      <c r="G1663" s="2162"/>
      <c r="H1663" s="2162"/>
      <c r="I1663" s="2162"/>
      <c r="J1663" s="2162"/>
      <c r="K1663" s="432"/>
      <c r="L1663" s="180"/>
      <c r="M1663" s="34"/>
      <c r="N1663" s="180"/>
      <c r="O1663" s="31"/>
      <c r="P1663" s="41" t="s">
        <v>222</v>
      </c>
      <c r="Q1663" s="1741"/>
      <c r="R1663" s="180"/>
      <c r="S1663" s="34"/>
      <c r="T1663" s="180"/>
      <c r="U1663" s="34"/>
      <c r="V1663" s="180"/>
      <c r="W1663" s="134"/>
      <c r="X1663" s="31"/>
      <c r="Y1663" s="179"/>
      <c r="Z1663" s="31"/>
      <c r="AA1663" s="31"/>
      <c r="AB1663" s="31"/>
      <c r="AC1663" s="432"/>
      <c r="AD1663" s="134"/>
      <c r="AE1663" s="31"/>
      <c r="AF1663" s="179"/>
      <c r="AG1663" s="31"/>
      <c r="AH1663" s="31"/>
      <c r="AI1663" s="31"/>
      <c r="AJ1663" s="432"/>
    </row>
    <row r="1664" spans="1:36" s="342" customFormat="1" ht="14.25">
      <c r="A1664" s="262"/>
      <c r="B1664" s="339"/>
      <c r="C1664" s="340"/>
      <c r="D1664" s="341"/>
      <c r="E1664" s="341"/>
      <c r="F1664" s="341"/>
      <c r="G1664" s="1808" t="s">
        <v>1094</v>
      </c>
      <c r="H1664" s="341"/>
      <c r="I1664" s="341"/>
      <c r="J1664" s="341"/>
      <c r="K1664" s="1742"/>
      <c r="L1664" s="340"/>
      <c r="M1664" s="2142" t="s">
        <v>448</v>
      </c>
      <c r="N1664" s="2142"/>
      <c r="O1664" s="2142"/>
      <c r="P1664" s="2142"/>
      <c r="Q1664" s="2163"/>
      <c r="R1664" s="2164" t="s">
        <v>223</v>
      </c>
      <c r="S1664" s="2142"/>
      <c r="T1664" s="2142"/>
      <c r="U1664" s="2142"/>
      <c r="V1664" s="2163"/>
      <c r="W1664" s="340"/>
      <c r="X1664" s="341"/>
      <c r="Y1664" s="1808" t="s">
        <v>2502</v>
      </c>
      <c r="Z1664" s="341"/>
      <c r="AA1664" s="341"/>
      <c r="AB1664" s="341"/>
      <c r="AC1664" s="1743"/>
      <c r="AD1664" s="340"/>
      <c r="AE1664" s="341"/>
      <c r="AF1664" s="1808" t="s">
        <v>2785</v>
      </c>
      <c r="AG1664" s="341"/>
      <c r="AH1664" s="341"/>
      <c r="AI1664" s="341"/>
      <c r="AJ1664" s="1743"/>
    </row>
    <row r="1665" spans="1:36" s="181" customFormat="1" ht="76.5">
      <c r="A1665" s="227" t="s">
        <v>114</v>
      </c>
      <c r="B1665" s="1809" t="s">
        <v>225</v>
      </c>
      <c r="C1665" s="1809" t="s">
        <v>226</v>
      </c>
      <c r="D1665" s="1809" t="s">
        <v>227</v>
      </c>
      <c r="E1665" s="1809" t="s">
        <v>228</v>
      </c>
      <c r="F1665" s="559" t="s">
        <v>1107</v>
      </c>
      <c r="G1665" s="1809" t="s">
        <v>217</v>
      </c>
      <c r="H1665" s="299" t="s">
        <v>332</v>
      </c>
      <c r="I1665" s="1809" t="s">
        <v>229</v>
      </c>
      <c r="J1665" s="1809" t="s">
        <v>230</v>
      </c>
      <c r="K1665" s="1744" t="s">
        <v>231</v>
      </c>
      <c r="L1665" s="559" t="s">
        <v>470</v>
      </c>
      <c r="M1665" s="1809" t="s">
        <v>217</v>
      </c>
      <c r="N1665" s="1809" t="s">
        <v>293</v>
      </c>
      <c r="O1665" s="1809" t="s">
        <v>229</v>
      </c>
      <c r="P1665" s="1809" t="s">
        <v>230</v>
      </c>
      <c r="Q1665" s="1744" t="s">
        <v>310</v>
      </c>
      <c r="R1665" s="1809" t="s">
        <v>217</v>
      </c>
      <c r="S1665" s="1809" t="s">
        <v>293</v>
      </c>
      <c r="T1665" s="1809" t="s">
        <v>229</v>
      </c>
      <c r="U1665" s="1809" t="s">
        <v>230</v>
      </c>
      <c r="V1665" s="1809" t="s">
        <v>311</v>
      </c>
      <c r="W1665" s="1809" t="s">
        <v>228</v>
      </c>
      <c r="X1665" s="559" t="s">
        <v>2503</v>
      </c>
      <c r="Y1665" s="1809" t="s">
        <v>217</v>
      </c>
      <c r="Z1665" s="1809" t="s">
        <v>247</v>
      </c>
      <c r="AA1665" s="1809" t="s">
        <v>229</v>
      </c>
      <c r="AB1665" s="1809" t="s">
        <v>230</v>
      </c>
      <c r="AC1665" s="1744" t="s">
        <v>261</v>
      </c>
      <c r="AD1665" s="1809" t="s">
        <v>228</v>
      </c>
      <c r="AE1665" s="559" t="s">
        <v>6513</v>
      </c>
      <c r="AF1665" s="1809" t="s">
        <v>217</v>
      </c>
      <c r="AG1665" s="1809" t="s">
        <v>247</v>
      </c>
      <c r="AH1665" s="1809" t="s">
        <v>229</v>
      </c>
      <c r="AI1665" s="1809" t="s">
        <v>230</v>
      </c>
      <c r="AJ1665" s="1744" t="s">
        <v>261</v>
      </c>
    </row>
    <row r="1666" spans="1:36" s="35" customFormat="1" ht="12.75">
      <c r="A1666" s="123">
        <v>1</v>
      </c>
      <c r="B1666" s="123">
        <v>2</v>
      </c>
      <c r="C1666" s="123">
        <v>3</v>
      </c>
      <c r="D1666" s="123">
        <v>4</v>
      </c>
      <c r="E1666" s="123">
        <v>5</v>
      </c>
      <c r="F1666" s="123">
        <v>6</v>
      </c>
      <c r="G1666" s="123">
        <v>7</v>
      </c>
      <c r="H1666" s="123">
        <v>8</v>
      </c>
      <c r="I1666" s="123">
        <v>9</v>
      </c>
      <c r="J1666" s="123">
        <v>10</v>
      </c>
      <c r="K1666" s="1738">
        <v>11</v>
      </c>
      <c r="L1666" s="123">
        <v>12</v>
      </c>
      <c r="M1666" s="123">
        <v>13</v>
      </c>
      <c r="N1666" s="123">
        <v>14</v>
      </c>
      <c r="O1666" s="123">
        <v>15</v>
      </c>
      <c r="P1666" s="123">
        <v>16</v>
      </c>
      <c r="Q1666" s="1738">
        <v>17</v>
      </c>
      <c r="R1666" s="123">
        <v>18</v>
      </c>
      <c r="S1666" s="123">
        <v>19</v>
      </c>
      <c r="T1666" s="123">
        <v>20</v>
      </c>
      <c r="U1666" s="123">
        <v>21</v>
      </c>
      <c r="V1666" s="123">
        <v>22</v>
      </c>
      <c r="W1666" s="123">
        <v>23</v>
      </c>
      <c r="X1666" s="123">
        <v>24</v>
      </c>
      <c r="Y1666" s="123">
        <v>25</v>
      </c>
      <c r="Z1666" s="123">
        <v>26</v>
      </c>
      <c r="AA1666" s="123">
        <v>27</v>
      </c>
      <c r="AB1666" s="123">
        <v>28</v>
      </c>
      <c r="AC1666" s="1738">
        <v>29</v>
      </c>
      <c r="AD1666" s="123">
        <v>30</v>
      </c>
      <c r="AE1666" s="123">
        <v>31</v>
      </c>
      <c r="AF1666" s="123">
        <v>32</v>
      </c>
      <c r="AG1666" s="123">
        <v>33</v>
      </c>
      <c r="AH1666" s="123">
        <v>34</v>
      </c>
      <c r="AI1666" s="123">
        <v>35</v>
      </c>
      <c r="AJ1666" s="1738">
        <v>36</v>
      </c>
    </row>
    <row r="1667" spans="1:36" ht="27">
      <c r="A1667" s="228" t="s">
        <v>2</v>
      </c>
      <c r="B1667" s="229" t="s">
        <v>6514</v>
      </c>
      <c r="C1667" s="230"/>
      <c r="D1667" s="230"/>
      <c r="E1667" s="230"/>
      <c r="F1667" s="230"/>
      <c r="G1667" s="229"/>
      <c r="H1667" s="230"/>
      <c r="I1667" s="230"/>
      <c r="J1667" s="230"/>
      <c r="K1667" s="1161"/>
      <c r="L1667" s="230"/>
      <c r="M1667" s="229"/>
      <c r="N1667" s="230"/>
      <c r="O1667" s="230"/>
      <c r="P1667" s="230"/>
      <c r="Q1667" s="1745"/>
      <c r="R1667" s="230"/>
      <c r="S1667" s="229"/>
      <c r="T1667" s="230"/>
      <c r="U1667" s="106"/>
      <c r="V1667" s="106"/>
      <c r="W1667" s="230"/>
      <c r="X1667" s="230"/>
      <c r="Y1667" s="229"/>
      <c r="Z1667" s="230"/>
      <c r="AA1667" s="230"/>
      <c r="AB1667" s="230"/>
      <c r="AC1667" s="1161"/>
      <c r="AD1667" s="230"/>
      <c r="AE1667" s="230"/>
      <c r="AF1667" s="229"/>
      <c r="AG1667" s="230"/>
      <c r="AH1667" s="230"/>
      <c r="AI1667" s="230"/>
      <c r="AJ1667" s="1161"/>
    </row>
    <row r="1668" spans="1:36">
      <c r="A1668" s="211"/>
      <c r="B1668" s="195" t="s">
        <v>126</v>
      </c>
      <c r="C1668" s="230"/>
      <c r="D1668" s="230"/>
      <c r="E1668" s="230"/>
      <c r="F1668" s="230"/>
      <c r="G1668" s="195"/>
      <c r="H1668" s="195"/>
      <c r="I1668" s="195"/>
      <c r="J1668" s="195"/>
      <c r="K1668" s="1746"/>
      <c r="L1668" s="230"/>
      <c r="M1668" s="195"/>
      <c r="N1668" s="195"/>
      <c r="O1668" s="195"/>
      <c r="P1668" s="195"/>
      <c r="Q1668" s="1746"/>
      <c r="R1668" s="195"/>
      <c r="S1668" s="195"/>
      <c r="T1668" s="195"/>
      <c r="U1668" s="106"/>
      <c r="V1668" s="106"/>
      <c r="W1668" s="230"/>
      <c r="X1668" s="230"/>
      <c r="Y1668" s="195"/>
      <c r="Z1668" s="195"/>
      <c r="AA1668" s="195"/>
      <c r="AB1668" s="195"/>
      <c r="AC1668" s="1746"/>
      <c r="AD1668" s="230"/>
      <c r="AE1668" s="230"/>
      <c r="AF1668" s="195"/>
      <c r="AG1668" s="195"/>
      <c r="AH1668" s="195"/>
      <c r="AI1668" s="195"/>
      <c r="AJ1668" s="1746"/>
    </row>
    <row r="1669" spans="1:36">
      <c r="A1669" s="211"/>
      <c r="B1669" s="195" t="s">
        <v>232</v>
      </c>
      <c r="C1669" s="230"/>
      <c r="D1669" s="230"/>
      <c r="E1669" s="230"/>
      <c r="F1669" s="230"/>
      <c r="G1669" s="195"/>
      <c r="H1669" s="195"/>
      <c r="I1669" s="195"/>
      <c r="J1669" s="195"/>
      <c r="K1669" s="1746"/>
      <c r="L1669" s="230"/>
      <c r="M1669" s="195"/>
      <c r="N1669" s="195"/>
      <c r="O1669" s="195"/>
      <c r="P1669" s="195"/>
      <c r="Q1669" s="1746"/>
      <c r="R1669" s="195"/>
      <c r="S1669" s="195"/>
      <c r="T1669" s="195"/>
      <c r="U1669" s="106"/>
      <c r="V1669" s="106"/>
      <c r="W1669" s="230"/>
      <c r="X1669" s="230"/>
      <c r="Y1669" s="195"/>
      <c r="Z1669" s="195"/>
      <c r="AA1669" s="195"/>
      <c r="AB1669" s="195"/>
      <c r="AC1669" s="1746"/>
      <c r="AD1669" s="230"/>
      <c r="AE1669" s="230"/>
      <c r="AF1669" s="195"/>
      <c r="AG1669" s="195"/>
      <c r="AH1669" s="195"/>
      <c r="AI1669" s="195"/>
      <c r="AJ1669" s="1746"/>
    </row>
    <row r="1670" spans="1:36">
      <c r="A1670" s="211"/>
      <c r="B1670" s="195" t="s">
        <v>233</v>
      </c>
      <c r="C1670" s="230"/>
      <c r="D1670" s="230"/>
      <c r="E1670" s="230"/>
      <c r="F1670" s="230"/>
      <c r="G1670" s="195"/>
      <c r="H1670" s="195"/>
      <c r="I1670" s="195"/>
      <c r="J1670" s="195"/>
      <c r="K1670" s="1746"/>
      <c r="L1670" s="230"/>
      <c r="M1670" s="195"/>
      <c r="N1670" s="195"/>
      <c r="O1670" s="195"/>
      <c r="P1670" s="195"/>
      <c r="Q1670" s="1746"/>
      <c r="R1670" s="195"/>
      <c r="S1670" s="195"/>
      <c r="T1670" s="195"/>
      <c r="U1670" s="106"/>
      <c r="V1670" s="106"/>
      <c r="W1670" s="230"/>
      <c r="X1670" s="230"/>
      <c r="Y1670" s="195"/>
      <c r="Z1670" s="195"/>
      <c r="AA1670" s="195"/>
      <c r="AB1670" s="195"/>
      <c r="AC1670" s="1746"/>
      <c r="AD1670" s="230"/>
      <c r="AE1670" s="230"/>
      <c r="AF1670" s="195"/>
      <c r="AG1670" s="195"/>
      <c r="AH1670" s="195"/>
      <c r="AI1670" s="195"/>
      <c r="AJ1670" s="1746"/>
    </row>
    <row r="1671" spans="1:36" ht="27">
      <c r="A1671" s="211">
        <v>1</v>
      </c>
      <c r="B1671" s="1134" t="s">
        <v>877</v>
      </c>
      <c r="C1671" s="1141" t="s">
        <v>100</v>
      </c>
      <c r="D1671" s="1747" t="s">
        <v>1170</v>
      </c>
      <c r="E1671" s="1748">
        <v>7</v>
      </c>
      <c r="F1671" s="211">
        <v>5.52</v>
      </c>
      <c r="G1671" s="102">
        <v>1</v>
      </c>
      <c r="H1671" s="102">
        <v>365092.8</v>
      </c>
      <c r="I1671" s="102"/>
      <c r="J1671" s="102"/>
      <c r="K1671" s="1161">
        <f t="shared" ref="K1671:K1719" si="341">H1671+I1671+J1671</f>
        <v>365092.8</v>
      </c>
      <c r="L1671" s="211">
        <v>5.52</v>
      </c>
      <c r="M1671" s="102">
        <v>1</v>
      </c>
      <c r="N1671" s="211">
        <v>365092.8</v>
      </c>
      <c r="O1671" s="211"/>
      <c r="P1671" s="211"/>
      <c r="Q1671" s="1161">
        <f t="shared" ref="Q1671:Q1718" si="342">N1671+O1671+P1671</f>
        <v>365092.8</v>
      </c>
      <c r="R1671" s="230">
        <f t="shared" ref="R1671:U1715" si="343">G1671-M1671</f>
        <v>0</v>
      </c>
      <c r="S1671" s="230">
        <f t="shared" si="343"/>
        <v>0</v>
      </c>
      <c r="T1671" s="230">
        <f t="shared" si="343"/>
        <v>0</v>
      </c>
      <c r="U1671" s="230">
        <f t="shared" si="343"/>
        <v>0</v>
      </c>
      <c r="V1671" s="230">
        <f t="shared" ref="V1671:V1718" si="344">S1671+T1671+U1671</f>
        <v>0</v>
      </c>
      <c r="W1671" s="211">
        <v>8</v>
      </c>
      <c r="X1671" s="211">
        <v>5.71</v>
      </c>
      <c r="Y1671" s="102">
        <v>1</v>
      </c>
      <c r="Z1671" s="102">
        <v>377659.4</v>
      </c>
      <c r="AA1671" s="102"/>
      <c r="AB1671" s="102"/>
      <c r="AC1671" s="1161">
        <f t="shared" ref="AC1671:AC1718" si="345">Z1671+AA1671+AB1671</f>
        <v>377659.4</v>
      </c>
      <c r="AD1671" s="211">
        <v>9</v>
      </c>
      <c r="AE1671" s="211">
        <v>5.71</v>
      </c>
      <c r="AF1671" s="102">
        <v>1</v>
      </c>
      <c r="AG1671" s="102">
        <v>377659.4</v>
      </c>
      <c r="AH1671" s="102"/>
      <c r="AI1671" s="102"/>
      <c r="AJ1671" s="1161">
        <f t="shared" ref="AJ1671:AJ1719" si="346">AG1671+AH1671+AI1671</f>
        <v>377659.4</v>
      </c>
    </row>
    <row r="1672" spans="1:36" ht="27">
      <c r="A1672" s="211">
        <v>2</v>
      </c>
      <c r="B1672" s="1134" t="s">
        <v>877</v>
      </c>
      <c r="C1672" s="1141" t="s">
        <v>1338</v>
      </c>
      <c r="D1672" s="1747" t="s">
        <v>1173</v>
      </c>
      <c r="E1672" s="1748">
        <v>7</v>
      </c>
      <c r="F1672" s="211">
        <v>4.55</v>
      </c>
      <c r="G1672" s="102">
        <v>1</v>
      </c>
      <c r="H1672" s="102">
        <v>300937</v>
      </c>
      <c r="I1672" s="102"/>
      <c r="J1672" s="102"/>
      <c r="K1672" s="1161">
        <f t="shared" si="341"/>
        <v>300937</v>
      </c>
      <c r="L1672" s="211">
        <v>4.55</v>
      </c>
      <c r="M1672" s="102">
        <v>1</v>
      </c>
      <c r="N1672" s="211">
        <v>300937</v>
      </c>
      <c r="O1672" s="211"/>
      <c r="P1672" s="211"/>
      <c r="Q1672" s="1161">
        <f t="shared" si="342"/>
        <v>300937</v>
      </c>
      <c r="R1672" s="230">
        <f t="shared" si="343"/>
        <v>0</v>
      </c>
      <c r="S1672" s="230">
        <f t="shared" si="343"/>
        <v>0</v>
      </c>
      <c r="T1672" s="230">
        <f t="shared" si="343"/>
        <v>0</v>
      </c>
      <c r="U1672" s="230">
        <f t="shared" si="343"/>
        <v>0</v>
      </c>
      <c r="V1672" s="230">
        <f t="shared" si="344"/>
        <v>0</v>
      </c>
      <c r="W1672" s="211">
        <v>8</v>
      </c>
      <c r="X1672" s="211">
        <v>4.7</v>
      </c>
      <c r="Y1672" s="102">
        <v>1</v>
      </c>
      <c r="Z1672" s="102">
        <v>310858</v>
      </c>
      <c r="AA1672" s="102"/>
      <c r="AB1672" s="102"/>
      <c r="AC1672" s="1161">
        <f t="shared" si="345"/>
        <v>310858</v>
      </c>
      <c r="AD1672" s="211">
        <v>9</v>
      </c>
      <c r="AE1672" s="211">
        <v>4.7</v>
      </c>
      <c r="AF1672" s="102">
        <v>1</v>
      </c>
      <c r="AG1672" s="102">
        <v>310858</v>
      </c>
      <c r="AH1672" s="102"/>
      <c r="AI1672" s="102"/>
      <c r="AJ1672" s="1161">
        <f t="shared" si="346"/>
        <v>310858</v>
      </c>
    </row>
    <row r="1673" spans="1:36">
      <c r="A1673" s="211">
        <v>3</v>
      </c>
      <c r="B1673" s="1134" t="s">
        <v>877</v>
      </c>
      <c r="C1673" s="1141" t="s">
        <v>1594</v>
      </c>
      <c r="D1673" s="1747" t="s">
        <v>1177</v>
      </c>
      <c r="E1673" s="1748">
        <v>7</v>
      </c>
      <c r="F1673" s="211">
        <v>3.76</v>
      </c>
      <c r="G1673" s="102">
        <v>1</v>
      </c>
      <c r="H1673" s="102">
        <v>248686.4</v>
      </c>
      <c r="I1673" s="102"/>
      <c r="J1673" s="102"/>
      <c r="K1673" s="1161">
        <f t="shared" si="341"/>
        <v>248686.4</v>
      </c>
      <c r="L1673" s="211">
        <v>3.76</v>
      </c>
      <c r="M1673" s="102">
        <v>1</v>
      </c>
      <c r="N1673" s="211">
        <v>248686.4</v>
      </c>
      <c r="O1673" s="211"/>
      <c r="P1673" s="211"/>
      <c r="Q1673" s="1161">
        <f t="shared" si="342"/>
        <v>248686.4</v>
      </c>
      <c r="R1673" s="230">
        <f t="shared" si="343"/>
        <v>0</v>
      </c>
      <c r="S1673" s="230">
        <f t="shared" si="343"/>
        <v>0</v>
      </c>
      <c r="T1673" s="230">
        <f t="shared" si="343"/>
        <v>0</v>
      </c>
      <c r="U1673" s="230">
        <f t="shared" si="343"/>
        <v>0</v>
      </c>
      <c r="V1673" s="230">
        <f t="shared" si="344"/>
        <v>0</v>
      </c>
      <c r="W1673" s="211">
        <v>8</v>
      </c>
      <c r="X1673" s="211">
        <v>3.88</v>
      </c>
      <c r="Y1673" s="102">
        <v>1</v>
      </c>
      <c r="Z1673" s="102">
        <v>256623.19999999998</v>
      </c>
      <c r="AA1673" s="102"/>
      <c r="AB1673" s="102"/>
      <c r="AC1673" s="1161">
        <f t="shared" si="345"/>
        <v>256623.19999999998</v>
      </c>
      <c r="AD1673" s="211">
        <v>9</v>
      </c>
      <c r="AE1673" s="211">
        <v>3.88</v>
      </c>
      <c r="AF1673" s="102">
        <v>1</v>
      </c>
      <c r="AG1673" s="102">
        <v>256623.19999999998</v>
      </c>
      <c r="AH1673" s="102"/>
      <c r="AI1673" s="102"/>
      <c r="AJ1673" s="1161">
        <f t="shared" si="346"/>
        <v>256623.19999999998</v>
      </c>
    </row>
    <row r="1674" spans="1:36" ht="54">
      <c r="A1674" s="211">
        <v>4</v>
      </c>
      <c r="B1674" s="1134" t="s">
        <v>877</v>
      </c>
      <c r="C1674" s="1141" t="s">
        <v>1326</v>
      </c>
      <c r="D1674" s="1747" t="s">
        <v>1170</v>
      </c>
      <c r="E1674" s="1748">
        <v>7</v>
      </c>
      <c r="F1674" s="211">
        <v>5.52</v>
      </c>
      <c r="G1674" s="102">
        <v>1</v>
      </c>
      <c r="H1674" s="102">
        <v>365092.8</v>
      </c>
      <c r="I1674" s="102"/>
      <c r="J1674" s="102"/>
      <c r="K1674" s="1161">
        <f t="shared" si="341"/>
        <v>365092.8</v>
      </c>
      <c r="L1674" s="211">
        <v>5.52</v>
      </c>
      <c r="M1674" s="102">
        <v>1</v>
      </c>
      <c r="N1674" s="211">
        <v>365092.8</v>
      </c>
      <c r="O1674" s="211"/>
      <c r="P1674" s="211"/>
      <c r="Q1674" s="1161">
        <f t="shared" si="342"/>
        <v>365092.8</v>
      </c>
      <c r="R1674" s="230">
        <f t="shared" si="343"/>
        <v>0</v>
      </c>
      <c r="S1674" s="230">
        <f t="shared" si="343"/>
        <v>0</v>
      </c>
      <c r="T1674" s="230">
        <f t="shared" si="343"/>
        <v>0</v>
      </c>
      <c r="U1674" s="230">
        <f t="shared" si="343"/>
        <v>0</v>
      </c>
      <c r="V1674" s="230">
        <f t="shared" si="344"/>
        <v>0</v>
      </c>
      <c r="W1674" s="211">
        <v>8</v>
      </c>
      <c r="X1674" s="211">
        <v>5.71</v>
      </c>
      <c r="Y1674" s="102">
        <v>1</v>
      </c>
      <c r="Z1674" s="102">
        <v>377659.4</v>
      </c>
      <c r="AA1674" s="102"/>
      <c r="AB1674" s="102"/>
      <c r="AC1674" s="1161">
        <f t="shared" si="345"/>
        <v>377659.4</v>
      </c>
      <c r="AD1674" s="211">
        <v>9</v>
      </c>
      <c r="AE1674" s="211">
        <v>5.71</v>
      </c>
      <c r="AF1674" s="102">
        <v>1</v>
      </c>
      <c r="AG1674" s="102">
        <v>377659.4</v>
      </c>
      <c r="AH1674" s="102"/>
      <c r="AI1674" s="102"/>
      <c r="AJ1674" s="1161">
        <f t="shared" si="346"/>
        <v>377659.4</v>
      </c>
    </row>
    <row r="1675" spans="1:36" ht="67.5">
      <c r="A1675" s="211">
        <v>5</v>
      </c>
      <c r="B1675" s="1134" t="s">
        <v>877</v>
      </c>
      <c r="C1675" s="1141" t="s">
        <v>1327</v>
      </c>
      <c r="D1675" s="1747" t="s">
        <v>1173</v>
      </c>
      <c r="E1675" s="1748">
        <v>7</v>
      </c>
      <c r="F1675" s="211">
        <v>4.55</v>
      </c>
      <c r="G1675" s="102">
        <v>1</v>
      </c>
      <c r="H1675" s="102">
        <v>300937</v>
      </c>
      <c r="I1675" s="102"/>
      <c r="J1675" s="102"/>
      <c r="K1675" s="1161">
        <f t="shared" si="341"/>
        <v>300937</v>
      </c>
      <c r="L1675" s="211">
        <v>4.55</v>
      </c>
      <c r="M1675" s="102">
        <v>1</v>
      </c>
      <c r="N1675" s="211">
        <v>300937</v>
      </c>
      <c r="O1675" s="211"/>
      <c r="P1675" s="211"/>
      <c r="Q1675" s="1161">
        <f t="shared" si="342"/>
        <v>300937</v>
      </c>
      <c r="R1675" s="230">
        <f t="shared" si="343"/>
        <v>0</v>
      </c>
      <c r="S1675" s="230">
        <f t="shared" si="343"/>
        <v>0</v>
      </c>
      <c r="T1675" s="230">
        <f t="shared" si="343"/>
        <v>0</v>
      </c>
      <c r="U1675" s="230">
        <f t="shared" si="343"/>
        <v>0</v>
      </c>
      <c r="V1675" s="230">
        <f t="shared" si="344"/>
        <v>0</v>
      </c>
      <c r="W1675" s="211">
        <v>8</v>
      </c>
      <c r="X1675" s="211">
        <v>4.7</v>
      </c>
      <c r="Y1675" s="102">
        <v>1</v>
      </c>
      <c r="Z1675" s="102">
        <v>310858</v>
      </c>
      <c r="AA1675" s="102"/>
      <c r="AB1675" s="102"/>
      <c r="AC1675" s="1161">
        <f t="shared" si="345"/>
        <v>310858</v>
      </c>
      <c r="AD1675" s="211">
        <v>9</v>
      </c>
      <c r="AE1675" s="211">
        <v>4.7</v>
      </c>
      <c r="AF1675" s="102">
        <v>1</v>
      </c>
      <c r="AG1675" s="102">
        <v>310858</v>
      </c>
      <c r="AH1675" s="102"/>
      <c r="AI1675" s="102"/>
      <c r="AJ1675" s="1161">
        <f t="shared" si="346"/>
        <v>310858</v>
      </c>
    </row>
    <row r="1676" spans="1:36" ht="67.5">
      <c r="A1676" s="211">
        <v>6</v>
      </c>
      <c r="B1676" s="1134" t="s">
        <v>877</v>
      </c>
      <c r="C1676" s="1141" t="s">
        <v>1332</v>
      </c>
      <c r="D1676" s="1747" t="s">
        <v>1333</v>
      </c>
      <c r="E1676" s="1748">
        <v>7</v>
      </c>
      <c r="F1676" s="211">
        <v>3.11</v>
      </c>
      <c r="G1676" s="102">
        <v>1</v>
      </c>
      <c r="H1676" s="102">
        <v>205695.4</v>
      </c>
      <c r="I1676" s="102"/>
      <c r="J1676" s="102"/>
      <c r="K1676" s="1161">
        <f t="shared" si="341"/>
        <v>205695.4</v>
      </c>
      <c r="L1676" s="211">
        <v>3.11</v>
      </c>
      <c r="M1676" s="102">
        <v>1</v>
      </c>
      <c r="N1676" s="211">
        <v>205695.4</v>
      </c>
      <c r="O1676" s="211"/>
      <c r="P1676" s="211"/>
      <c r="Q1676" s="1161">
        <f t="shared" si="342"/>
        <v>205695.4</v>
      </c>
      <c r="R1676" s="230">
        <f t="shared" si="343"/>
        <v>0</v>
      </c>
      <c r="S1676" s="230">
        <f t="shared" si="343"/>
        <v>0</v>
      </c>
      <c r="T1676" s="230">
        <f t="shared" si="343"/>
        <v>0</v>
      </c>
      <c r="U1676" s="230">
        <f t="shared" si="343"/>
        <v>0</v>
      </c>
      <c r="V1676" s="230">
        <f t="shared" si="344"/>
        <v>0</v>
      </c>
      <c r="W1676" s="211">
        <v>8</v>
      </c>
      <c r="X1676" s="211">
        <v>3.21</v>
      </c>
      <c r="Y1676" s="102">
        <v>1</v>
      </c>
      <c r="Z1676" s="102">
        <v>212309.4</v>
      </c>
      <c r="AA1676" s="102"/>
      <c r="AB1676" s="102"/>
      <c r="AC1676" s="1161">
        <f t="shared" si="345"/>
        <v>212309.4</v>
      </c>
      <c r="AD1676" s="211">
        <v>9</v>
      </c>
      <c r="AE1676" s="211">
        <v>3.21</v>
      </c>
      <c r="AF1676" s="102">
        <v>1</v>
      </c>
      <c r="AG1676" s="102">
        <v>212309.4</v>
      </c>
      <c r="AH1676" s="102"/>
      <c r="AI1676" s="102"/>
      <c r="AJ1676" s="1161">
        <f t="shared" si="346"/>
        <v>212309.4</v>
      </c>
    </row>
    <row r="1677" spans="1:36" ht="67.5">
      <c r="A1677" s="211">
        <v>7</v>
      </c>
      <c r="B1677" s="1134" t="s">
        <v>877</v>
      </c>
      <c r="C1677" s="1141" t="s">
        <v>1336</v>
      </c>
      <c r="D1677" s="1747" t="s">
        <v>1180</v>
      </c>
      <c r="E1677" s="1748">
        <v>7</v>
      </c>
      <c r="F1677" s="211">
        <v>1.96</v>
      </c>
      <c r="G1677" s="102">
        <v>1</v>
      </c>
      <c r="H1677" s="102">
        <v>129634.4</v>
      </c>
      <c r="I1677" s="102"/>
      <c r="J1677" s="102"/>
      <c r="K1677" s="1161">
        <f t="shared" si="341"/>
        <v>129634.4</v>
      </c>
      <c r="L1677" s="211">
        <v>1.96</v>
      </c>
      <c r="M1677" s="102">
        <v>1</v>
      </c>
      <c r="N1677" s="211">
        <v>129634.4</v>
      </c>
      <c r="O1677" s="211"/>
      <c r="P1677" s="211"/>
      <c r="Q1677" s="1161">
        <f t="shared" si="342"/>
        <v>129634.4</v>
      </c>
      <c r="R1677" s="230">
        <f t="shared" si="343"/>
        <v>0</v>
      </c>
      <c r="S1677" s="230">
        <f t="shared" si="343"/>
        <v>0</v>
      </c>
      <c r="T1677" s="230">
        <f t="shared" si="343"/>
        <v>0</v>
      </c>
      <c r="U1677" s="230">
        <f t="shared" si="343"/>
        <v>0</v>
      </c>
      <c r="V1677" s="230">
        <f t="shared" si="344"/>
        <v>0</v>
      </c>
      <c r="W1677" s="211">
        <v>8</v>
      </c>
      <c r="X1677" s="211">
        <v>2.02</v>
      </c>
      <c r="Y1677" s="102">
        <v>1</v>
      </c>
      <c r="Z1677" s="102">
        <v>133602.79999999999</v>
      </c>
      <c r="AA1677" s="102"/>
      <c r="AB1677" s="102"/>
      <c r="AC1677" s="1161">
        <f t="shared" si="345"/>
        <v>133602.79999999999</v>
      </c>
      <c r="AD1677" s="211">
        <v>9</v>
      </c>
      <c r="AE1677" s="211">
        <v>2.02</v>
      </c>
      <c r="AF1677" s="102">
        <v>1</v>
      </c>
      <c r="AG1677" s="102">
        <v>133602.79999999999</v>
      </c>
      <c r="AH1677" s="102"/>
      <c r="AI1677" s="102"/>
      <c r="AJ1677" s="1161">
        <f t="shared" si="346"/>
        <v>133602.79999999999</v>
      </c>
    </row>
    <row r="1678" spans="1:36">
      <c r="A1678" s="211">
        <v>8</v>
      </c>
      <c r="B1678" s="1134" t="s">
        <v>877</v>
      </c>
      <c r="C1678" s="1141" t="s">
        <v>1342</v>
      </c>
      <c r="D1678" s="1747" t="s">
        <v>1173</v>
      </c>
      <c r="E1678" s="1748">
        <v>7</v>
      </c>
      <c r="F1678" s="211">
        <v>4.55</v>
      </c>
      <c r="G1678" s="102">
        <v>1</v>
      </c>
      <c r="H1678" s="102">
        <v>300937</v>
      </c>
      <c r="I1678" s="102"/>
      <c r="J1678" s="102"/>
      <c r="K1678" s="1161">
        <f t="shared" si="341"/>
        <v>300937</v>
      </c>
      <c r="L1678" s="211">
        <v>4.55</v>
      </c>
      <c r="M1678" s="102">
        <v>1</v>
      </c>
      <c r="N1678" s="211">
        <v>300937</v>
      </c>
      <c r="O1678" s="211"/>
      <c r="P1678" s="211"/>
      <c r="Q1678" s="1161">
        <f t="shared" si="342"/>
        <v>300937</v>
      </c>
      <c r="R1678" s="230">
        <f t="shared" si="343"/>
        <v>0</v>
      </c>
      <c r="S1678" s="230">
        <f t="shared" si="343"/>
        <v>0</v>
      </c>
      <c r="T1678" s="230">
        <f t="shared" si="343"/>
        <v>0</v>
      </c>
      <c r="U1678" s="230">
        <f t="shared" si="343"/>
        <v>0</v>
      </c>
      <c r="V1678" s="230">
        <f t="shared" si="344"/>
        <v>0</v>
      </c>
      <c r="W1678" s="211">
        <v>8</v>
      </c>
      <c r="X1678" s="211">
        <v>4.7</v>
      </c>
      <c r="Y1678" s="102">
        <v>1</v>
      </c>
      <c r="Z1678" s="102">
        <v>310858</v>
      </c>
      <c r="AA1678" s="102"/>
      <c r="AB1678" s="102"/>
      <c r="AC1678" s="1161">
        <f t="shared" si="345"/>
        <v>310858</v>
      </c>
      <c r="AD1678" s="211">
        <v>9</v>
      </c>
      <c r="AE1678" s="211">
        <v>4.7</v>
      </c>
      <c r="AF1678" s="102">
        <v>1</v>
      </c>
      <c r="AG1678" s="102">
        <v>310858</v>
      </c>
      <c r="AH1678" s="102"/>
      <c r="AI1678" s="102"/>
      <c r="AJ1678" s="1161">
        <f t="shared" si="346"/>
        <v>310858</v>
      </c>
    </row>
    <row r="1679" spans="1:36" ht="40.5">
      <c r="A1679" s="211">
        <v>9</v>
      </c>
      <c r="B1679" s="1134" t="s">
        <v>877</v>
      </c>
      <c r="C1679" s="1141" t="s">
        <v>1343</v>
      </c>
      <c r="D1679" s="1747" t="s">
        <v>1333</v>
      </c>
      <c r="E1679" s="1748">
        <v>7</v>
      </c>
      <c r="F1679" s="211">
        <v>3.11</v>
      </c>
      <c r="G1679" s="102">
        <v>1</v>
      </c>
      <c r="H1679" s="102">
        <v>205695.4</v>
      </c>
      <c r="I1679" s="102"/>
      <c r="J1679" s="102"/>
      <c r="K1679" s="1161">
        <f t="shared" si="341"/>
        <v>205695.4</v>
      </c>
      <c r="L1679" s="211">
        <v>3.11</v>
      </c>
      <c r="M1679" s="102">
        <v>1</v>
      </c>
      <c r="N1679" s="211">
        <v>205695.4</v>
      </c>
      <c r="O1679" s="211"/>
      <c r="P1679" s="211"/>
      <c r="Q1679" s="1161">
        <f t="shared" si="342"/>
        <v>205695.4</v>
      </c>
      <c r="R1679" s="230">
        <f t="shared" si="343"/>
        <v>0</v>
      </c>
      <c r="S1679" s="230">
        <f t="shared" si="343"/>
        <v>0</v>
      </c>
      <c r="T1679" s="230">
        <f t="shared" si="343"/>
        <v>0</v>
      </c>
      <c r="U1679" s="230">
        <f t="shared" si="343"/>
        <v>0</v>
      </c>
      <c r="V1679" s="230">
        <f t="shared" si="344"/>
        <v>0</v>
      </c>
      <c r="W1679" s="211">
        <v>8</v>
      </c>
      <c r="X1679" s="211">
        <v>3.21</v>
      </c>
      <c r="Y1679" s="102">
        <v>1</v>
      </c>
      <c r="Z1679" s="102">
        <v>212309.4</v>
      </c>
      <c r="AA1679" s="102"/>
      <c r="AB1679" s="102"/>
      <c r="AC1679" s="1161">
        <f t="shared" si="345"/>
        <v>212309.4</v>
      </c>
      <c r="AD1679" s="211">
        <v>9</v>
      </c>
      <c r="AE1679" s="211">
        <v>3.21</v>
      </c>
      <c r="AF1679" s="102">
        <v>1</v>
      </c>
      <c r="AG1679" s="102">
        <v>212309.4</v>
      </c>
      <c r="AH1679" s="102"/>
      <c r="AI1679" s="102"/>
      <c r="AJ1679" s="1161">
        <f t="shared" si="346"/>
        <v>212309.4</v>
      </c>
    </row>
    <row r="1680" spans="1:36" ht="40.5">
      <c r="A1680" s="211">
        <v>10</v>
      </c>
      <c r="B1680" s="1134" t="s">
        <v>877</v>
      </c>
      <c r="C1680" s="1141" t="s">
        <v>1343</v>
      </c>
      <c r="D1680" s="1747" t="s">
        <v>1333</v>
      </c>
      <c r="E1680" s="1748">
        <v>7</v>
      </c>
      <c r="F1680" s="211">
        <v>3.11</v>
      </c>
      <c r="G1680" s="102">
        <v>1</v>
      </c>
      <c r="H1680" s="102">
        <v>205695.4</v>
      </c>
      <c r="I1680" s="102"/>
      <c r="J1680" s="102"/>
      <c r="K1680" s="1161">
        <f t="shared" si="341"/>
        <v>205695.4</v>
      </c>
      <c r="L1680" s="211">
        <v>3.11</v>
      </c>
      <c r="M1680" s="102">
        <v>1</v>
      </c>
      <c r="N1680" s="211">
        <v>205695.4</v>
      </c>
      <c r="O1680" s="211"/>
      <c r="P1680" s="211"/>
      <c r="Q1680" s="1161">
        <f t="shared" si="342"/>
        <v>205695.4</v>
      </c>
      <c r="R1680" s="230">
        <f t="shared" si="343"/>
        <v>0</v>
      </c>
      <c r="S1680" s="230">
        <f t="shared" si="343"/>
        <v>0</v>
      </c>
      <c r="T1680" s="230">
        <f t="shared" si="343"/>
        <v>0</v>
      </c>
      <c r="U1680" s="230">
        <f t="shared" si="343"/>
        <v>0</v>
      </c>
      <c r="V1680" s="230">
        <f t="shared" si="344"/>
        <v>0</v>
      </c>
      <c r="W1680" s="211">
        <v>8</v>
      </c>
      <c r="X1680" s="211">
        <v>3.21</v>
      </c>
      <c r="Y1680" s="102">
        <v>1</v>
      </c>
      <c r="Z1680" s="102">
        <v>212309.4</v>
      </c>
      <c r="AA1680" s="102"/>
      <c r="AB1680" s="102"/>
      <c r="AC1680" s="1161">
        <f t="shared" si="345"/>
        <v>212309.4</v>
      </c>
      <c r="AD1680" s="211">
        <v>9</v>
      </c>
      <c r="AE1680" s="211">
        <v>3.21</v>
      </c>
      <c r="AF1680" s="102">
        <v>1</v>
      </c>
      <c r="AG1680" s="102">
        <v>212309.4</v>
      </c>
      <c r="AH1680" s="102"/>
      <c r="AI1680" s="102"/>
      <c r="AJ1680" s="1161">
        <f t="shared" si="346"/>
        <v>212309.4</v>
      </c>
    </row>
    <row r="1681" spans="1:36" ht="40.5">
      <c r="A1681" s="211">
        <v>11</v>
      </c>
      <c r="B1681" s="1134" t="s">
        <v>877</v>
      </c>
      <c r="C1681" s="1141" t="s">
        <v>1347</v>
      </c>
      <c r="D1681" s="1747" t="s">
        <v>1348</v>
      </c>
      <c r="E1681" s="1748">
        <v>7</v>
      </c>
      <c r="F1681" s="211">
        <v>2.66</v>
      </c>
      <c r="G1681" s="102">
        <v>1</v>
      </c>
      <c r="H1681" s="102">
        <v>175932.40000000002</v>
      </c>
      <c r="I1681" s="102"/>
      <c r="J1681" s="102"/>
      <c r="K1681" s="1161">
        <f t="shared" si="341"/>
        <v>175932.40000000002</v>
      </c>
      <c r="L1681" s="211">
        <v>2.66</v>
      </c>
      <c r="M1681" s="102">
        <v>1</v>
      </c>
      <c r="N1681" s="211">
        <v>175932.40000000002</v>
      </c>
      <c r="O1681" s="211"/>
      <c r="P1681" s="211"/>
      <c r="Q1681" s="1161">
        <f t="shared" si="342"/>
        <v>175932.40000000002</v>
      </c>
      <c r="R1681" s="230">
        <f t="shared" si="343"/>
        <v>0</v>
      </c>
      <c r="S1681" s="230">
        <f t="shared" si="343"/>
        <v>0</v>
      </c>
      <c r="T1681" s="230">
        <f t="shared" si="343"/>
        <v>0</v>
      </c>
      <c r="U1681" s="230">
        <f t="shared" si="343"/>
        <v>0</v>
      </c>
      <c r="V1681" s="230">
        <f t="shared" si="344"/>
        <v>0</v>
      </c>
      <c r="W1681" s="211">
        <v>8</v>
      </c>
      <c r="X1681" s="211">
        <v>2.75</v>
      </c>
      <c r="Y1681" s="102">
        <v>1</v>
      </c>
      <c r="Z1681" s="102">
        <v>181885</v>
      </c>
      <c r="AA1681" s="102"/>
      <c r="AB1681" s="102"/>
      <c r="AC1681" s="1161">
        <f t="shared" si="345"/>
        <v>181885</v>
      </c>
      <c r="AD1681" s="211">
        <v>9</v>
      </c>
      <c r="AE1681" s="211">
        <v>2.75</v>
      </c>
      <c r="AF1681" s="102">
        <v>1</v>
      </c>
      <c r="AG1681" s="102">
        <v>181885</v>
      </c>
      <c r="AH1681" s="102"/>
      <c r="AI1681" s="102"/>
      <c r="AJ1681" s="1161">
        <f t="shared" si="346"/>
        <v>181885</v>
      </c>
    </row>
    <row r="1682" spans="1:36" ht="40.5">
      <c r="A1682" s="211">
        <v>12</v>
      </c>
      <c r="B1682" s="1134" t="s">
        <v>877</v>
      </c>
      <c r="C1682" s="1141" t="s">
        <v>1347</v>
      </c>
      <c r="D1682" s="1747" t="s">
        <v>1348</v>
      </c>
      <c r="E1682" s="1748">
        <v>7</v>
      </c>
      <c r="F1682" s="211">
        <v>2.66</v>
      </c>
      <c r="G1682" s="102">
        <v>1</v>
      </c>
      <c r="H1682" s="102">
        <v>175932.40000000002</v>
      </c>
      <c r="I1682" s="102"/>
      <c r="J1682" s="102"/>
      <c r="K1682" s="1161">
        <f t="shared" si="341"/>
        <v>175932.40000000002</v>
      </c>
      <c r="L1682" s="211">
        <v>2.66</v>
      </c>
      <c r="M1682" s="102">
        <v>1</v>
      </c>
      <c r="N1682" s="211">
        <v>175932.40000000002</v>
      </c>
      <c r="O1682" s="211"/>
      <c r="P1682" s="211"/>
      <c r="Q1682" s="1161">
        <f t="shared" si="342"/>
        <v>175932.40000000002</v>
      </c>
      <c r="R1682" s="230">
        <f t="shared" si="343"/>
        <v>0</v>
      </c>
      <c r="S1682" s="230">
        <f t="shared" si="343"/>
        <v>0</v>
      </c>
      <c r="T1682" s="230">
        <f t="shared" si="343"/>
        <v>0</v>
      </c>
      <c r="U1682" s="230">
        <f t="shared" si="343"/>
        <v>0</v>
      </c>
      <c r="V1682" s="230">
        <f t="shared" si="344"/>
        <v>0</v>
      </c>
      <c r="W1682" s="211">
        <v>8</v>
      </c>
      <c r="X1682" s="211">
        <v>2.75</v>
      </c>
      <c r="Y1682" s="102">
        <v>1</v>
      </c>
      <c r="Z1682" s="102">
        <v>181885</v>
      </c>
      <c r="AA1682" s="102"/>
      <c r="AB1682" s="102"/>
      <c r="AC1682" s="1161">
        <f t="shared" si="345"/>
        <v>181885</v>
      </c>
      <c r="AD1682" s="211">
        <v>9</v>
      </c>
      <c r="AE1682" s="211">
        <v>2.75</v>
      </c>
      <c r="AF1682" s="102">
        <v>1</v>
      </c>
      <c r="AG1682" s="102">
        <v>181885</v>
      </c>
      <c r="AH1682" s="102"/>
      <c r="AI1682" s="102"/>
      <c r="AJ1682" s="1161">
        <f t="shared" si="346"/>
        <v>181885</v>
      </c>
    </row>
    <row r="1683" spans="1:36" ht="40.5">
      <c r="A1683" s="211">
        <v>13</v>
      </c>
      <c r="B1683" s="1134" t="s">
        <v>877</v>
      </c>
      <c r="C1683" s="1141" t="s">
        <v>1352</v>
      </c>
      <c r="D1683" s="1747" t="s">
        <v>1353</v>
      </c>
      <c r="E1683" s="1748">
        <v>7</v>
      </c>
      <c r="F1683" s="211">
        <v>1.68</v>
      </c>
      <c r="G1683" s="102">
        <v>1</v>
      </c>
      <c r="H1683" s="102">
        <v>111115.2</v>
      </c>
      <c r="I1683" s="102"/>
      <c r="J1683" s="102"/>
      <c r="K1683" s="1161">
        <f t="shared" si="341"/>
        <v>111115.2</v>
      </c>
      <c r="L1683" s="211">
        <v>1.68</v>
      </c>
      <c r="M1683" s="102">
        <v>1</v>
      </c>
      <c r="N1683" s="211">
        <v>111115.2</v>
      </c>
      <c r="O1683" s="211"/>
      <c r="P1683" s="211"/>
      <c r="Q1683" s="1161">
        <f t="shared" si="342"/>
        <v>111115.2</v>
      </c>
      <c r="R1683" s="230">
        <f t="shared" si="343"/>
        <v>0</v>
      </c>
      <c r="S1683" s="230">
        <f t="shared" si="343"/>
        <v>0</v>
      </c>
      <c r="T1683" s="230">
        <f t="shared" si="343"/>
        <v>0</v>
      </c>
      <c r="U1683" s="230">
        <f t="shared" si="343"/>
        <v>0</v>
      </c>
      <c r="V1683" s="230">
        <f t="shared" si="344"/>
        <v>0</v>
      </c>
      <c r="W1683" s="211">
        <v>8</v>
      </c>
      <c r="X1683" s="211">
        <v>1.73</v>
      </c>
      <c r="Y1683" s="102">
        <v>1</v>
      </c>
      <c r="Z1683" s="102">
        <v>114422.2</v>
      </c>
      <c r="AA1683" s="102"/>
      <c r="AB1683" s="102"/>
      <c r="AC1683" s="1161">
        <f t="shared" si="345"/>
        <v>114422.2</v>
      </c>
      <c r="AD1683" s="211">
        <v>9</v>
      </c>
      <c r="AE1683" s="211">
        <v>1.73</v>
      </c>
      <c r="AF1683" s="102">
        <v>1</v>
      </c>
      <c r="AG1683" s="102">
        <v>114422.2</v>
      </c>
      <c r="AH1683" s="102"/>
      <c r="AI1683" s="102"/>
      <c r="AJ1683" s="1161">
        <f t="shared" si="346"/>
        <v>114422.2</v>
      </c>
    </row>
    <row r="1684" spans="1:36" ht="40.5">
      <c r="A1684" s="211">
        <v>14</v>
      </c>
      <c r="B1684" s="1134" t="s">
        <v>877</v>
      </c>
      <c r="C1684" s="1141" t="s">
        <v>1352</v>
      </c>
      <c r="D1684" s="1747" t="s">
        <v>1353</v>
      </c>
      <c r="E1684" s="1748">
        <v>7</v>
      </c>
      <c r="F1684" s="211">
        <v>1.68</v>
      </c>
      <c r="G1684" s="102">
        <v>1</v>
      </c>
      <c r="H1684" s="102">
        <v>111115.2</v>
      </c>
      <c r="I1684" s="102"/>
      <c r="J1684" s="102"/>
      <c r="K1684" s="1161">
        <f t="shared" si="341"/>
        <v>111115.2</v>
      </c>
      <c r="L1684" s="211">
        <v>1.68</v>
      </c>
      <c r="M1684" s="102">
        <v>1</v>
      </c>
      <c r="N1684" s="211">
        <v>111115.2</v>
      </c>
      <c r="O1684" s="211"/>
      <c r="P1684" s="211"/>
      <c r="Q1684" s="1161">
        <f t="shared" si="342"/>
        <v>111115.2</v>
      </c>
      <c r="R1684" s="230">
        <f t="shared" si="343"/>
        <v>0</v>
      </c>
      <c r="S1684" s="230">
        <f t="shared" si="343"/>
        <v>0</v>
      </c>
      <c r="T1684" s="230">
        <f t="shared" si="343"/>
        <v>0</v>
      </c>
      <c r="U1684" s="230">
        <f t="shared" si="343"/>
        <v>0</v>
      </c>
      <c r="V1684" s="230">
        <f t="shared" si="344"/>
        <v>0</v>
      </c>
      <c r="W1684" s="211">
        <v>8</v>
      </c>
      <c r="X1684" s="211">
        <v>1.73</v>
      </c>
      <c r="Y1684" s="102">
        <v>1</v>
      </c>
      <c r="Z1684" s="102">
        <v>114422.2</v>
      </c>
      <c r="AA1684" s="102"/>
      <c r="AB1684" s="102"/>
      <c r="AC1684" s="1161">
        <f t="shared" si="345"/>
        <v>114422.2</v>
      </c>
      <c r="AD1684" s="211">
        <v>9</v>
      </c>
      <c r="AE1684" s="211">
        <v>1.73</v>
      </c>
      <c r="AF1684" s="102">
        <v>1</v>
      </c>
      <c r="AG1684" s="102">
        <v>114422.2</v>
      </c>
      <c r="AH1684" s="102"/>
      <c r="AI1684" s="102"/>
      <c r="AJ1684" s="1161">
        <f t="shared" si="346"/>
        <v>114422.2</v>
      </c>
    </row>
    <row r="1685" spans="1:36" ht="40.5">
      <c r="A1685" s="211">
        <v>15</v>
      </c>
      <c r="B1685" s="1135" t="s">
        <v>877</v>
      </c>
      <c r="C1685" s="1141" t="s">
        <v>1352</v>
      </c>
      <c r="D1685" s="1747" t="s">
        <v>1353</v>
      </c>
      <c r="E1685" s="1748">
        <v>7</v>
      </c>
      <c r="F1685" s="211">
        <v>1.68</v>
      </c>
      <c r="G1685" s="102">
        <v>1</v>
      </c>
      <c r="H1685" s="102">
        <v>111115.2</v>
      </c>
      <c r="I1685" s="102"/>
      <c r="J1685" s="102"/>
      <c r="K1685" s="1161">
        <f t="shared" si="341"/>
        <v>111115.2</v>
      </c>
      <c r="L1685" s="211">
        <v>1.68</v>
      </c>
      <c r="M1685" s="102">
        <v>1</v>
      </c>
      <c r="N1685" s="211">
        <v>111115.2</v>
      </c>
      <c r="O1685" s="211"/>
      <c r="P1685" s="211"/>
      <c r="Q1685" s="1161">
        <f t="shared" si="342"/>
        <v>111115.2</v>
      </c>
      <c r="R1685" s="230">
        <f t="shared" si="343"/>
        <v>0</v>
      </c>
      <c r="S1685" s="230">
        <f t="shared" si="343"/>
        <v>0</v>
      </c>
      <c r="T1685" s="230">
        <f t="shared" si="343"/>
        <v>0</v>
      </c>
      <c r="U1685" s="230">
        <f t="shared" si="343"/>
        <v>0</v>
      </c>
      <c r="V1685" s="230">
        <f t="shared" si="344"/>
        <v>0</v>
      </c>
      <c r="W1685" s="211">
        <v>8</v>
      </c>
      <c r="X1685" s="211">
        <v>1.73</v>
      </c>
      <c r="Y1685" s="102">
        <v>1</v>
      </c>
      <c r="Z1685" s="102">
        <v>114422.2</v>
      </c>
      <c r="AA1685" s="102"/>
      <c r="AB1685" s="102"/>
      <c r="AC1685" s="1161">
        <f t="shared" si="345"/>
        <v>114422.2</v>
      </c>
      <c r="AD1685" s="211">
        <v>9</v>
      </c>
      <c r="AE1685" s="211">
        <v>1.73</v>
      </c>
      <c r="AF1685" s="102">
        <v>1</v>
      </c>
      <c r="AG1685" s="102">
        <v>114422.2</v>
      </c>
      <c r="AH1685" s="102"/>
      <c r="AI1685" s="102"/>
      <c r="AJ1685" s="1161">
        <f t="shared" si="346"/>
        <v>114422.2</v>
      </c>
    </row>
    <row r="1686" spans="1:36" ht="40.5">
      <c r="A1686" s="211">
        <v>16</v>
      </c>
      <c r="B1686" s="1134" t="s">
        <v>877</v>
      </c>
      <c r="C1686" s="1141" t="s">
        <v>1352</v>
      </c>
      <c r="D1686" s="1747" t="s">
        <v>1353</v>
      </c>
      <c r="E1686" s="1748">
        <v>7</v>
      </c>
      <c r="F1686" s="211">
        <v>1.68</v>
      </c>
      <c r="G1686" s="102">
        <v>1</v>
      </c>
      <c r="H1686" s="102">
        <v>111115.2</v>
      </c>
      <c r="I1686" s="102"/>
      <c r="J1686" s="102"/>
      <c r="K1686" s="1161">
        <f t="shared" si="341"/>
        <v>111115.2</v>
      </c>
      <c r="L1686" s="211">
        <v>1.68</v>
      </c>
      <c r="M1686" s="102">
        <v>1</v>
      </c>
      <c r="N1686" s="211">
        <v>111115.2</v>
      </c>
      <c r="O1686" s="211"/>
      <c r="P1686" s="211"/>
      <c r="Q1686" s="1161">
        <f t="shared" si="342"/>
        <v>111115.2</v>
      </c>
      <c r="R1686" s="230">
        <f t="shared" si="343"/>
        <v>0</v>
      </c>
      <c r="S1686" s="230">
        <f t="shared" si="343"/>
        <v>0</v>
      </c>
      <c r="T1686" s="230">
        <f t="shared" si="343"/>
        <v>0</v>
      </c>
      <c r="U1686" s="230">
        <f t="shared" si="343"/>
        <v>0</v>
      </c>
      <c r="V1686" s="230">
        <f t="shared" si="344"/>
        <v>0</v>
      </c>
      <c r="W1686" s="211">
        <v>8</v>
      </c>
      <c r="X1686" s="211">
        <v>1.73</v>
      </c>
      <c r="Y1686" s="102">
        <v>1</v>
      </c>
      <c r="Z1686" s="102">
        <v>114422.2</v>
      </c>
      <c r="AA1686" s="102"/>
      <c r="AB1686" s="102"/>
      <c r="AC1686" s="1161">
        <f t="shared" si="345"/>
        <v>114422.2</v>
      </c>
      <c r="AD1686" s="211">
        <v>9</v>
      </c>
      <c r="AE1686" s="211">
        <v>1.73</v>
      </c>
      <c r="AF1686" s="102">
        <v>1</v>
      </c>
      <c r="AG1686" s="102">
        <v>114422.2</v>
      </c>
      <c r="AH1686" s="102"/>
      <c r="AI1686" s="102"/>
      <c r="AJ1686" s="1161">
        <f t="shared" si="346"/>
        <v>114422.2</v>
      </c>
    </row>
    <row r="1687" spans="1:36" ht="40.5">
      <c r="A1687" s="211">
        <v>17</v>
      </c>
      <c r="B1687" s="1134" t="s">
        <v>877</v>
      </c>
      <c r="C1687" s="1141" t="s">
        <v>1352</v>
      </c>
      <c r="D1687" s="1747" t="s">
        <v>1353</v>
      </c>
      <c r="E1687" s="1748">
        <v>7</v>
      </c>
      <c r="F1687" s="211">
        <v>1.68</v>
      </c>
      <c r="G1687" s="102">
        <v>1</v>
      </c>
      <c r="H1687" s="102">
        <v>111115.2</v>
      </c>
      <c r="I1687" s="102"/>
      <c r="J1687" s="102"/>
      <c r="K1687" s="1161">
        <f t="shared" si="341"/>
        <v>111115.2</v>
      </c>
      <c r="L1687" s="211">
        <v>1.68</v>
      </c>
      <c r="M1687" s="102">
        <v>1</v>
      </c>
      <c r="N1687" s="211">
        <v>111115.2</v>
      </c>
      <c r="O1687" s="211"/>
      <c r="P1687" s="211"/>
      <c r="Q1687" s="1161">
        <f t="shared" si="342"/>
        <v>111115.2</v>
      </c>
      <c r="R1687" s="230">
        <f t="shared" si="343"/>
        <v>0</v>
      </c>
      <c r="S1687" s="230">
        <f t="shared" si="343"/>
        <v>0</v>
      </c>
      <c r="T1687" s="230">
        <f t="shared" si="343"/>
        <v>0</v>
      </c>
      <c r="U1687" s="230">
        <f t="shared" si="343"/>
        <v>0</v>
      </c>
      <c r="V1687" s="230">
        <f t="shared" si="344"/>
        <v>0</v>
      </c>
      <c r="W1687" s="211">
        <v>8</v>
      </c>
      <c r="X1687" s="211">
        <v>1.73</v>
      </c>
      <c r="Y1687" s="102">
        <v>1</v>
      </c>
      <c r="Z1687" s="102">
        <v>114422.2</v>
      </c>
      <c r="AA1687" s="102"/>
      <c r="AB1687" s="102"/>
      <c r="AC1687" s="1161">
        <f t="shared" si="345"/>
        <v>114422.2</v>
      </c>
      <c r="AD1687" s="211">
        <v>9</v>
      </c>
      <c r="AE1687" s="211">
        <v>1.73</v>
      </c>
      <c r="AF1687" s="102">
        <v>1</v>
      </c>
      <c r="AG1687" s="102">
        <v>114422.2</v>
      </c>
      <c r="AH1687" s="102"/>
      <c r="AI1687" s="102"/>
      <c r="AJ1687" s="1161">
        <f t="shared" si="346"/>
        <v>114422.2</v>
      </c>
    </row>
    <row r="1688" spans="1:36">
      <c r="A1688" s="211">
        <v>18</v>
      </c>
      <c r="B1688" s="1134" t="s">
        <v>877</v>
      </c>
      <c r="C1688" s="1141" t="s">
        <v>1586</v>
      </c>
      <c r="D1688" s="1747" t="s">
        <v>1180</v>
      </c>
      <c r="E1688" s="1748">
        <v>7</v>
      </c>
      <c r="F1688" s="211">
        <v>1.96</v>
      </c>
      <c r="G1688" s="102">
        <v>1</v>
      </c>
      <c r="H1688" s="102">
        <v>129634.4</v>
      </c>
      <c r="I1688" s="102"/>
      <c r="J1688" s="102"/>
      <c r="K1688" s="1161">
        <f t="shared" si="341"/>
        <v>129634.4</v>
      </c>
      <c r="L1688" s="211">
        <v>1.96</v>
      </c>
      <c r="M1688" s="102">
        <v>1</v>
      </c>
      <c r="N1688" s="211">
        <v>129634.4</v>
      </c>
      <c r="O1688" s="211"/>
      <c r="P1688" s="211"/>
      <c r="Q1688" s="1161">
        <f t="shared" si="342"/>
        <v>129634.4</v>
      </c>
      <c r="R1688" s="230">
        <f t="shared" si="343"/>
        <v>0</v>
      </c>
      <c r="S1688" s="230">
        <f t="shared" si="343"/>
        <v>0</v>
      </c>
      <c r="T1688" s="230">
        <f t="shared" si="343"/>
        <v>0</v>
      </c>
      <c r="U1688" s="230">
        <f t="shared" si="343"/>
        <v>0</v>
      </c>
      <c r="V1688" s="230">
        <f t="shared" si="344"/>
        <v>0</v>
      </c>
      <c r="W1688" s="211">
        <v>8</v>
      </c>
      <c r="X1688" s="211">
        <v>2.02</v>
      </c>
      <c r="Y1688" s="102">
        <v>1</v>
      </c>
      <c r="Z1688" s="102">
        <v>133602.79999999999</v>
      </c>
      <c r="AA1688" s="102"/>
      <c r="AB1688" s="102"/>
      <c r="AC1688" s="1161">
        <f t="shared" si="345"/>
        <v>133602.79999999999</v>
      </c>
      <c r="AD1688" s="211">
        <v>9</v>
      </c>
      <c r="AE1688" s="211">
        <v>2.02</v>
      </c>
      <c r="AF1688" s="102">
        <v>1</v>
      </c>
      <c r="AG1688" s="102">
        <v>133602.79999999999</v>
      </c>
      <c r="AH1688" s="102"/>
      <c r="AI1688" s="102"/>
      <c r="AJ1688" s="1161">
        <f t="shared" si="346"/>
        <v>133602.79999999999</v>
      </c>
    </row>
    <row r="1689" spans="1:36" ht="40.5">
      <c r="A1689" s="211">
        <v>19</v>
      </c>
      <c r="B1689" s="1134" t="s">
        <v>877</v>
      </c>
      <c r="C1689" s="1141" t="s">
        <v>1340</v>
      </c>
      <c r="D1689" s="1747" t="s">
        <v>1180</v>
      </c>
      <c r="E1689" s="1748">
        <v>7</v>
      </c>
      <c r="F1689" s="211">
        <v>1.96</v>
      </c>
      <c r="G1689" s="102">
        <v>1</v>
      </c>
      <c r="H1689" s="102">
        <v>129634.4</v>
      </c>
      <c r="I1689" s="102"/>
      <c r="J1689" s="102"/>
      <c r="K1689" s="1161">
        <f t="shared" si="341"/>
        <v>129634.4</v>
      </c>
      <c r="L1689" s="211">
        <v>1.96</v>
      </c>
      <c r="M1689" s="102">
        <v>1</v>
      </c>
      <c r="N1689" s="211">
        <v>129634.4</v>
      </c>
      <c r="O1689" s="211"/>
      <c r="P1689" s="211"/>
      <c r="Q1689" s="1161">
        <f t="shared" si="342"/>
        <v>129634.4</v>
      </c>
      <c r="R1689" s="230">
        <f t="shared" si="343"/>
        <v>0</v>
      </c>
      <c r="S1689" s="230">
        <f t="shared" si="343"/>
        <v>0</v>
      </c>
      <c r="T1689" s="230">
        <f t="shared" si="343"/>
        <v>0</v>
      </c>
      <c r="U1689" s="230">
        <f t="shared" si="343"/>
        <v>0</v>
      </c>
      <c r="V1689" s="230">
        <f t="shared" si="344"/>
        <v>0</v>
      </c>
      <c r="W1689" s="211">
        <v>8</v>
      </c>
      <c r="X1689" s="211">
        <v>2.02</v>
      </c>
      <c r="Y1689" s="102">
        <v>1</v>
      </c>
      <c r="Z1689" s="102">
        <v>133602.79999999999</v>
      </c>
      <c r="AA1689" s="102"/>
      <c r="AB1689" s="102"/>
      <c r="AC1689" s="1161">
        <f t="shared" si="345"/>
        <v>133602.79999999999</v>
      </c>
      <c r="AD1689" s="211">
        <v>9</v>
      </c>
      <c r="AE1689" s="211">
        <v>2.02</v>
      </c>
      <c r="AF1689" s="102">
        <v>1</v>
      </c>
      <c r="AG1689" s="102">
        <v>133602.79999999999</v>
      </c>
      <c r="AH1689" s="102"/>
      <c r="AI1689" s="102"/>
      <c r="AJ1689" s="1161">
        <f t="shared" si="346"/>
        <v>133602.79999999999</v>
      </c>
    </row>
    <row r="1690" spans="1:36" ht="40.5">
      <c r="A1690" s="211">
        <v>20</v>
      </c>
      <c r="B1690" s="1134" t="s">
        <v>877</v>
      </c>
      <c r="C1690" s="1141" t="s">
        <v>1340</v>
      </c>
      <c r="D1690" s="1747" t="s">
        <v>1180</v>
      </c>
      <c r="E1690" s="1748">
        <v>7</v>
      </c>
      <c r="F1690" s="211">
        <v>1.96</v>
      </c>
      <c r="G1690" s="102">
        <v>1</v>
      </c>
      <c r="H1690" s="102">
        <v>129634.4</v>
      </c>
      <c r="I1690" s="102"/>
      <c r="J1690" s="102"/>
      <c r="K1690" s="1161">
        <f t="shared" si="341"/>
        <v>129634.4</v>
      </c>
      <c r="L1690" s="211">
        <v>1.96</v>
      </c>
      <c r="M1690" s="102">
        <v>1</v>
      </c>
      <c r="N1690" s="211">
        <v>129634.4</v>
      </c>
      <c r="O1690" s="211"/>
      <c r="P1690" s="211"/>
      <c r="Q1690" s="1161">
        <f t="shared" si="342"/>
        <v>129634.4</v>
      </c>
      <c r="R1690" s="230">
        <f t="shared" si="343"/>
        <v>0</v>
      </c>
      <c r="S1690" s="230">
        <f t="shared" si="343"/>
        <v>0</v>
      </c>
      <c r="T1690" s="230">
        <f t="shared" si="343"/>
        <v>0</v>
      </c>
      <c r="U1690" s="230">
        <f t="shared" si="343"/>
        <v>0</v>
      </c>
      <c r="V1690" s="230">
        <f t="shared" si="344"/>
        <v>0</v>
      </c>
      <c r="W1690" s="211">
        <v>8</v>
      </c>
      <c r="X1690" s="211">
        <v>2.02</v>
      </c>
      <c r="Y1690" s="102">
        <v>1</v>
      </c>
      <c r="Z1690" s="102">
        <v>133602.79999999999</v>
      </c>
      <c r="AA1690" s="102"/>
      <c r="AB1690" s="102"/>
      <c r="AC1690" s="1161">
        <f t="shared" si="345"/>
        <v>133602.79999999999</v>
      </c>
      <c r="AD1690" s="211">
        <v>9</v>
      </c>
      <c r="AE1690" s="211">
        <v>2.02</v>
      </c>
      <c r="AF1690" s="102">
        <v>1</v>
      </c>
      <c r="AG1690" s="102">
        <v>133602.79999999999</v>
      </c>
      <c r="AH1690" s="102"/>
      <c r="AI1690" s="102"/>
      <c r="AJ1690" s="1161">
        <f t="shared" si="346"/>
        <v>133602.79999999999</v>
      </c>
    </row>
    <row r="1691" spans="1:36" ht="40.5">
      <c r="A1691" s="211">
        <v>21</v>
      </c>
      <c r="B1691" s="1749" t="s">
        <v>877</v>
      </c>
      <c r="C1691" s="1141" t="s">
        <v>1340</v>
      </c>
      <c r="D1691" s="1747" t="s">
        <v>1180</v>
      </c>
      <c r="E1691" s="1748">
        <v>7</v>
      </c>
      <c r="F1691" s="211">
        <v>1.96</v>
      </c>
      <c r="G1691" s="102">
        <v>1</v>
      </c>
      <c r="H1691" s="102">
        <v>129634.4</v>
      </c>
      <c r="I1691" s="102"/>
      <c r="J1691" s="102"/>
      <c r="K1691" s="1161">
        <f t="shared" si="341"/>
        <v>129634.4</v>
      </c>
      <c r="L1691" s="211">
        <v>1.96</v>
      </c>
      <c r="M1691" s="102">
        <v>1</v>
      </c>
      <c r="N1691" s="211">
        <v>129634.4</v>
      </c>
      <c r="O1691" s="211"/>
      <c r="P1691" s="211"/>
      <c r="Q1691" s="1161">
        <f t="shared" si="342"/>
        <v>129634.4</v>
      </c>
      <c r="R1691" s="230">
        <f t="shared" si="343"/>
        <v>0</v>
      </c>
      <c r="S1691" s="230">
        <f t="shared" si="343"/>
        <v>0</v>
      </c>
      <c r="T1691" s="230">
        <f t="shared" si="343"/>
        <v>0</v>
      </c>
      <c r="U1691" s="230">
        <f t="shared" si="343"/>
        <v>0</v>
      </c>
      <c r="V1691" s="230">
        <f t="shared" si="344"/>
        <v>0</v>
      </c>
      <c r="W1691" s="211">
        <v>8</v>
      </c>
      <c r="X1691" s="211">
        <v>2.02</v>
      </c>
      <c r="Y1691" s="102">
        <v>1</v>
      </c>
      <c r="Z1691" s="102">
        <v>133602.79999999999</v>
      </c>
      <c r="AA1691" s="102"/>
      <c r="AB1691" s="102"/>
      <c r="AC1691" s="1161">
        <f t="shared" si="345"/>
        <v>133602.79999999999</v>
      </c>
      <c r="AD1691" s="211">
        <v>9</v>
      </c>
      <c r="AE1691" s="211">
        <v>2.02</v>
      </c>
      <c r="AF1691" s="102">
        <v>1</v>
      </c>
      <c r="AG1691" s="102">
        <v>133602.79999999999</v>
      </c>
      <c r="AH1691" s="102"/>
      <c r="AI1691" s="102"/>
      <c r="AJ1691" s="1161">
        <f t="shared" si="346"/>
        <v>133602.79999999999</v>
      </c>
    </row>
    <row r="1692" spans="1:36" ht="40.5">
      <c r="A1692" s="211">
        <v>22</v>
      </c>
      <c r="B1692" s="1134" t="s">
        <v>877</v>
      </c>
      <c r="C1692" s="1141" t="s">
        <v>1340</v>
      </c>
      <c r="D1692" s="1747" t="s">
        <v>1180</v>
      </c>
      <c r="E1692" s="1748">
        <v>7</v>
      </c>
      <c r="F1692" s="211">
        <v>1.96</v>
      </c>
      <c r="G1692" s="102">
        <v>1</v>
      </c>
      <c r="H1692" s="102">
        <v>129634.4</v>
      </c>
      <c r="I1692" s="102"/>
      <c r="J1692" s="102"/>
      <c r="K1692" s="1161">
        <f t="shared" si="341"/>
        <v>129634.4</v>
      </c>
      <c r="L1692" s="211">
        <v>1.96</v>
      </c>
      <c r="M1692" s="102">
        <v>1</v>
      </c>
      <c r="N1692" s="211">
        <v>129634.4</v>
      </c>
      <c r="O1692" s="211"/>
      <c r="P1692" s="211"/>
      <c r="Q1692" s="1161">
        <f t="shared" si="342"/>
        <v>129634.4</v>
      </c>
      <c r="R1692" s="230">
        <f t="shared" si="343"/>
        <v>0</v>
      </c>
      <c r="S1692" s="230">
        <f t="shared" si="343"/>
        <v>0</v>
      </c>
      <c r="T1692" s="230">
        <f t="shared" si="343"/>
        <v>0</v>
      </c>
      <c r="U1692" s="230">
        <f t="shared" si="343"/>
        <v>0</v>
      </c>
      <c r="V1692" s="230">
        <f t="shared" si="344"/>
        <v>0</v>
      </c>
      <c r="W1692" s="211">
        <v>8</v>
      </c>
      <c r="X1692" s="211">
        <v>2.02</v>
      </c>
      <c r="Y1692" s="102">
        <v>1</v>
      </c>
      <c r="Z1692" s="102">
        <v>133602.79999999999</v>
      </c>
      <c r="AA1692" s="102"/>
      <c r="AB1692" s="102"/>
      <c r="AC1692" s="1161">
        <f t="shared" si="345"/>
        <v>133602.79999999999</v>
      </c>
      <c r="AD1692" s="211">
        <v>9</v>
      </c>
      <c r="AE1692" s="211">
        <v>2.02</v>
      </c>
      <c r="AF1692" s="102">
        <v>1</v>
      </c>
      <c r="AG1692" s="102">
        <v>133602.79999999999</v>
      </c>
      <c r="AH1692" s="102"/>
      <c r="AI1692" s="102"/>
      <c r="AJ1692" s="1161">
        <f t="shared" si="346"/>
        <v>133602.79999999999</v>
      </c>
    </row>
    <row r="1693" spans="1:36" ht="40.5">
      <c r="A1693" s="211">
        <v>23</v>
      </c>
      <c r="B1693" s="1134" t="s">
        <v>877</v>
      </c>
      <c r="C1693" s="1141" t="s">
        <v>1340</v>
      </c>
      <c r="D1693" s="1747" t="s">
        <v>1180</v>
      </c>
      <c r="E1693" s="1748">
        <v>7</v>
      </c>
      <c r="F1693" s="211">
        <v>1.96</v>
      </c>
      <c r="G1693" s="102">
        <v>1</v>
      </c>
      <c r="H1693" s="102">
        <v>129634.4</v>
      </c>
      <c r="I1693" s="102"/>
      <c r="J1693" s="102"/>
      <c r="K1693" s="1161">
        <f t="shared" si="341"/>
        <v>129634.4</v>
      </c>
      <c r="L1693" s="211">
        <v>1.96</v>
      </c>
      <c r="M1693" s="102">
        <v>1</v>
      </c>
      <c r="N1693" s="211">
        <v>129634.4</v>
      </c>
      <c r="O1693" s="211"/>
      <c r="P1693" s="211"/>
      <c r="Q1693" s="1161">
        <f t="shared" si="342"/>
        <v>129634.4</v>
      </c>
      <c r="R1693" s="230">
        <f t="shared" si="343"/>
        <v>0</v>
      </c>
      <c r="S1693" s="230">
        <f t="shared" si="343"/>
        <v>0</v>
      </c>
      <c r="T1693" s="230">
        <f t="shared" si="343"/>
        <v>0</v>
      </c>
      <c r="U1693" s="230">
        <f t="shared" si="343"/>
        <v>0</v>
      </c>
      <c r="V1693" s="230">
        <f t="shared" si="344"/>
        <v>0</v>
      </c>
      <c r="W1693" s="211">
        <v>8</v>
      </c>
      <c r="X1693" s="211">
        <v>2.02</v>
      </c>
      <c r="Y1693" s="102">
        <v>1</v>
      </c>
      <c r="Z1693" s="102">
        <v>133602.79999999999</v>
      </c>
      <c r="AA1693" s="102"/>
      <c r="AB1693" s="102"/>
      <c r="AC1693" s="1161">
        <f t="shared" si="345"/>
        <v>133602.79999999999</v>
      </c>
      <c r="AD1693" s="211">
        <v>9</v>
      </c>
      <c r="AE1693" s="211">
        <v>2.02</v>
      </c>
      <c r="AF1693" s="102">
        <v>1</v>
      </c>
      <c r="AG1693" s="102">
        <v>133602.79999999999</v>
      </c>
      <c r="AH1693" s="102"/>
      <c r="AI1693" s="102"/>
      <c r="AJ1693" s="1161">
        <f t="shared" si="346"/>
        <v>133602.79999999999</v>
      </c>
    </row>
    <row r="1694" spans="1:36" ht="40.5">
      <c r="A1694" s="211">
        <v>24</v>
      </c>
      <c r="B1694" s="1134" t="s">
        <v>877</v>
      </c>
      <c r="C1694" s="1141" t="s">
        <v>1340</v>
      </c>
      <c r="D1694" s="1747" t="s">
        <v>1180</v>
      </c>
      <c r="E1694" s="1748">
        <v>7</v>
      </c>
      <c r="F1694" s="211">
        <v>1.96</v>
      </c>
      <c r="G1694" s="102">
        <v>1</v>
      </c>
      <c r="H1694" s="102">
        <v>129634.4</v>
      </c>
      <c r="I1694" s="102"/>
      <c r="J1694" s="102"/>
      <c r="K1694" s="1161">
        <f t="shared" si="341"/>
        <v>129634.4</v>
      </c>
      <c r="L1694" s="211">
        <v>1.96</v>
      </c>
      <c r="M1694" s="102">
        <v>1</v>
      </c>
      <c r="N1694" s="211">
        <v>129634.4</v>
      </c>
      <c r="O1694" s="211"/>
      <c r="P1694" s="211"/>
      <c r="Q1694" s="1161">
        <f t="shared" si="342"/>
        <v>129634.4</v>
      </c>
      <c r="R1694" s="230">
        <f t="shared" si="343"/>
        <v>0</v>
      </c>
      <c r="S1694" s="230">
        <f t="shared" si="343"/>
        <v>0</v>
      </c>
      <c r="T1694" s="230">
        <f t="shared" si="343"/>
        <v>0</v>
      </c>
      <c r="U1694" s="230">
        <f t="shared" si="343"/>
        <v>0</v>
      </c>
      <c r="V1694" s="230">
        <f t="shared" si="344"/>
        <v>0</v>
      </c>
      <c r="W1694" s="211">
        <v>8</v>
      </c>
      <c r="X1694" s="211">
        <v>2.02</v>
      </c>
      <c r="Y1694" s="102">
        <v>1</v>
      </c>
      <c r="Z1694" s="102">
        <v>133602.79999999999</v>
      </c>
      <c r="AA1694" s="102"/>
      <c r="AB1694" s="102"/>
      <c r="AC1694" s="1161">
        <f t="shared" si="345"/>
        <v>133602.79999999999</v>
      </c>
      <c r="AD1694" s="211">
        <v>9</v>
      </c>
      <c r="AE1694" s="211">
        <v>2.02</v>
      </c>
      <c r="AF1694" s="102">
        <v>1</v>
      </c>
      <c r="AG1694" s="102">
        <v>133602.79999999999</v>
      </c>
      <c r="AH1694" s="102"/>
      <c r="AI1694" s="102"/>
      <c r="AJ1694" s="1161">
        <f t="shared" si="346"/>
        <v>133602.79999999999</v>
      </c>
    </row>
    <row r="1695" spans="1:36" ht="40.5">
      <c r="A1695" s="211">
        <v>25</v>
      </c>
      <c r="B1695" s="1134" t="s">
        <v>877</v>
      </c>
      <c r="C1695" s="1141" t="s">
        <v>1340</v>
      </c>
      <c r="D1695" s="1747" t="s">
        <v>1180</v>
      </c>
      <c r="E1695" s="1748">
        <v>7</v>
      </c>
      <c r="F1695" s="211">
        <v>1.96</v>
      </c>
      <c r="G1695" s="102">
        <v>1</v>
      </c>
      <c r="H1695" s="102">
        <v>129634.4</v>
      </c>
      <c r="I1695" s="102"/>
      <c r="J1695" s="102"/>
      <c r="K1695" s="1161">
        <f t="shared" si="341"/>
        <v>129634.4</v>
      </c>
      <c r="L1695" s="211">
        <v>1.96</v>
      </c>
      <c r="M1695" s="102">
        <v>1</v>
      </c>
      <c r="N1695" s="211">
        <v>129634.4</v>
      </c>
      <c r="O1695" s="211"/>
      <c r="P1695" s="211"/>
      <c r="Q1695" s="1161">
        <f t="shared" si="342"/>
        <v>129634.4</v>
      </c>
      <c r="R1695" s="230">
        <f t="shared" si="343"/>
        <v>0</v>
      </c>
      <c r="S1695" s="230">
        <f t="shared" si="343"/>
        <v>0</v>
      </c>
      <c r="T1695" s="230">
        <f t="shared" si="343"/>
        <v>0</v>
      </c>
      <c r="U1695" s="230">
        <f t="shared" si="343"/>
        <v>0</v>
      </c>
      <c r="V1695" s="230">
        <f t="shared" si="344"/>
        <v>0</v>
      </c>
      <c r="W1695" s="211">
        <v>8</v>
      </c>
      <c r="X1695" s="211">
        <v>2.02</v>
      </c>
      <c r="Y1695" s="102">
        <v>1</v>
      </c>
      <c r="Z1695" s="102">
        <v>133602.79999999999</v>
      </c>
      <c r="AA1695" s="102"/>
      <c r="AB1695" s="102"/>
      <c r="AC1695" s="1161">
        <f t="shared" si="345"/>
        <v>133602.79999999999</v>
      </c>
      <c r="AD1695" s="211">
        <v>9</v>
      </c>
      <c r="AE1695" s="211">
        <v>2.02</v>
      </c>
      <c r="AF1695" s="102">
        <v>1</v>
      </c>
      <c r="AG1695" s="102">
        <v>133602.79999999999</v>
      </c>
      <c r="AH1695" s="102"/>
      <c r="AI1695" s="102"/>
      <c r="AJ1695" s="1161">
        <f t="shared" si="346"/>
        <v>133602.79999999999</v>
      </c>
    </row>
    <row r="1696" spans="1:36" ht="40.5">
      <c r="A1696" s="211">
        <v>26</v>
      </c>
      <c r="B1696" s="1134" t="s">
        <v>877</v>
      </c>
      <c r="C1696" s="1141" t="s">
        <v>1340</v>
      </c>
      <c r="D1696" s="1747" t="s">
        <v>1180</v>
      </c>
      <c r="E1696" s="1748">
        <v>7</v>
      </c>
      <c r="F1696" s="211">
        <v>1.96</v>
      </c>
      <c r="G1696" s="102">
        <v>1</v>
      </c>
      <c r="H1696" s="102">
        <v>129634.4</v>
      </c>
      <c r="I1696" s="102"/>
      <c r="J1696" s="102"/>
      <c r="K1696" s="1161">
        <f t="shared" si="341"/>
        <v>129634.4</v>
      </c>
      <c r="L1696" s="211">
        <v>1.96</v>
      </c>
      <c r="M1696" s="102">
        <v>1</v>
      </c>
      <c r="N1696" s="211">
        <v>129634.4</v>
      </c>
      <c r="O1696" s="211"/>
      <c r="P1696" s="211"/>
      <c r="Q1696" s="1161">
        <f t="shared" si="342"/>
        <v>129634.4</v>
      </c>
      <c r="R1696" s="230">
        <f t="shared" si="343"/>
        <v>0</v>
      </c>
      <c r="S1696" s="230">
        <f t="shared" si="343"/>
        <v>0</v>
      </c>
      <c r="T1696" s="230">
        <f t="shared" si="343"/>
        <v>0</v>
      </c>
      <c r="U1696" s="230">
        <f t="shared" si="343"/>
        <v>0</v>
      </c>
      <c r="V1696" s="230">
        <f t="shared" si="344"/>
        <v>0</v>
      </c>
      <c r="W1696" s="211">
        <v>8</v>
      </c>
      <c r="X1696" s="211">
        <v>2.02</v>
      </c>
      <c r="Y1696" s="102">
        <v>1</v>
      </c>
      <c r="Z1696" s="102">
        <v>133602.79999999999</v>
      </c>
      <c r="AA1696" s="102"/>
      <c r="AB1696" s="102"/>
      <c r="AC1696" s="1161">
        <f t="shared" si="345"/>
        <v>133602.79999999999</v>
      </c>
      <c r="AD1696" s="211">
        <v>9</v>
      </c>
      <c r="AE1696" s="211">
        <v>2.02</v>
      </c>
      <c r="AF1696" s="102">
        <v>1</v>
      </c>
      <c r="AG1696" s="102">
        <v>133602.79999999999</v>
      </c>
      <c r="AH1696" s="102"/>
      <c r="AI1696" s="102"/>
      <c r="AJ1696" s="1161">
        <f t="shared" si="346"/>
        <v>133602.79999999999</v>
      </c>
    </row>
    <row r="1697" spans="1:36" ht="40.5">
      <c r="A1697" s="211">
        <v>27</v>
      </c>
      <c r="B1697" s="1134" t="s">
        <v>877</v>
      </c>
      <c r="C1697" s="1141" t="s">
        <v>1340</v>
      </c>
      <c r="D1697" s="1747" t="s">
        <v>1180</v>
      </c>
      <c r="E1697" s="1748">
        <v>7</v>
      </c>
      <c r="F1697" s="211">
        <v>1.96</v>
      </c>
      <c r="G1697" s="102">
        <v>1</v>
      </c>
      <c r="H1697" s="102">
        <v>129634.4</v>
      </c>
      <c r="I1697" s="102"/>
      <c r="J1697" s="102"/>
      <c r="K1697" s="1161">
        <f t="shared" si="341"/>
        <v>129634.4</v>
      </c>
      <c r="L1697" s="211">
        <v>1.96</v>
      </c>
      <c r="M1697" s="102">
        <v>1</v>
      </c>
      <c r="N1697" s="211">
        <v>129634.4</v>
      </c>
      <c r="O1697" s="211"/>
      <c r="P1697" s="211"/>
      <c r="Q1697" s="1161">
        <f t="shared" si="342"/>
        <v>129634.4</v>
      </c>
      <c r="R1697" s="230">
        <f t="shared" si="343"/>
        <v>0</v>
      </c>
      <c r="S1697" s="230">
        <f t="shared" si="343"/>
        <v>0</v>
      </c>
      <c r="T1697" s="230">
        <f t="shared" si="343"/>
        <v>0</v>
      </c>
      <c r="U1697" s="230">
        <f t="shared" si="343"/>
        <v>0</v>
      </c>
      <c r="V1697" s="230">
        <f t="shared" si="344"/>
        <v>0</v>
      </c>
      <c r="W1697" s="211">
        <v>8</v>
      </c>
      <c r="X1697" s="211">
        <v>2.02</v>
      </c>
      <c r="Y1697" s="102">
        <v>1</v>
      </c>
      <c r="Z1697" s="102">
        <v>133602.79999999999</v>
      </c>
      <c r="AA1697" s="102"/>
      <c r="AB1697" s="102"/>
      <c r="AC1697" s="1161">
        <f t="shared" si="345"/>
        <v>133602.79999999999</v>
      </c>
      <c r="AD1697" s="211">
        <v>9</v>
      </c>
      <c r="AE1697" s="211">
        <v>2.02</v>
      </c>
      <c r="AF1697" s="102">
        <v>1</v>
      </c>
      <c r="AG1697" s="102">
        <v>133602.79999999999</v>
      </c>
      <c r="AH1697" s="102"/>
      <c r="AI1697" s="102"/>
      <c r="AJ1697" s="1161">
        <f t="shared" si="346"/>
        <v>133602.79999999999</v>
      </c>
    </row>
    <row r="1698" spans="1:36" ht="40.5">
      <c r="A1698" s="211">
        <v>28</v>
      </c>
      <c r="B1698" s="1134" t="s">
        <v>877</v>
      </c>
      <c r="C1698" s="1141" t="s">
        <v>1340</v>
      </c>
      <c r="D1698" s="1747" t="s">
        <v>1180</v>
      </c>
      <c r="E1698" s="1748">
        <v>7</v>
      </c>
      <c r="F1698" s="211">
        <v>1.96</v>
      </c>
      <c r="G1698" s="102">
        <v>1</v>
      </c>
      <c r="H1698" s="102">
        <v>129634.4</v>
      </c>
      <c r="I1698" s="102"/>
      <c r="J1698" s="102"/>
      <c r="K1698" s="1161">
        <f t="shared" si="341"/>
        <v>129634.4</v>
      </c>
      <c r="L1698" s="211">
        <v>1.96</v>
      </c>
      <c r="M1698" s="102">
        <v>1</v>
      </c>
      <c r="N1698" s="211">
        <v>129634.4</v>
      </c>
      <c r="O1698" s="211"/>
      <c r="P1698" s="211"/>
      <c r="Q1698" s="1161">
        <f t="shared" si="342"/>
        <v>129634.4</v>
      </c>
      <c r="R1698" s="230">
        <f t="shared" si="343"/>
        <v>0</v>
      </c>
      <c r="S1698" s="230">
        <f t="shared" si="343"/>
        <v>0</v>
      </c>
      <c r="T1698" s="230">
        <f t="shared" si="343"/>
        <v>0</v>
      </c>
      <c r="U1698" s="230">
        <f t="shared" si="343"/>
        <v>0</v>
      </c>
      <c r="V1698" s="230">
        <f t="shared" si="344"/>
        <v>0</v>
      </c>
      <c r="W1698" s="211">
        <v>8</v>
      </c>
      <c r="X1698" s="211">
        <v>2.02</v>
      </c>
      <c r="Y1698" s="102">
        <v>1</v>
      </c>
      <c r="Z1698" s="102">
        <v>133602.79999999999</v>
      </c>
      <c r="AA1698" s="102"/>
      <c r="AB1698" s="102"/>
      <c r="AC1698" s="1161">
        <f t="shared" si="345"/>
        <v>133602.79999999999</v>
      </c>
      <c r="AD1698" s="211">
        <v>9</v>
      </c>
      <c r="AE1698" s="211">
        <v>2.02</v>
      </c>
      <c r="AF1698" s="102">
        <v>1</v>
      </c>
      <c r="AG1698" s="102">
        <v>133602.79999999999</v>
      </c>
      <c r="AH1698" s="102"/>
      <c r="AI1698" s="102"/>
      <c r="AJ1698" s="1161">
        <f t="shared" si="346"/>
        <v>133602.79999999999</v>
      </c>
    </row>
    <row r="1699" spans="1:36" ht="40.5">
      <c r="A1699" s="211">
        <v>29</v>
      </c>
      <c r="B1699" s="1134" t="s">
        <v>877</v>
      </c>
      <c r="C1699" s="1141" t="s">
        <v>1340</v>
      </c>
      <c r="D1699" s="1747" t="s">
        <v>1180</v>
      </c>
      <c r="E1699" s="1748">
        <v>7</v>
      </c>
      <c r="F1699" s="211">
        <v>1.96</v>
      </c>
      <c r="G1699" s="102">
        <v>1</v>
      </c>
      <c r="H1699" s="102">
        <v>129634.4</v>
      </c>
      <c r="I1699" s="102"/>
      <c r="J1699" s="102"/>
      <c r="K1699" s="1161">
        <f t="shared" si="341"/>
        <v>129634.4</v>
      </c>
      <c r="L1699" s="211">
        <v>1.96</v>
      </c>
      <c r="M1699" s="102">
        <v>1</v>
      </c>
      <c r="N1699" s="211">
        <v>129634.4</v>
      </c>
      <c r="O1699" s="211"/>
      <c r="P1699" s="211"/>
      <c r="Q1699" s="1161">
        <f t="shared" si="342"/>
        <v>129634.4</v>
      </c>
      <c r="R1699" s="230">
        <f t="shared" si="343"/>
        <v>0</v>
      </c>
      <c r="S1699" s="230">
        <f t="shared" si="343"/>
        <v>0</v>
      </c>
      <c r="T1699" s="230">
        <f t="shared" si="343"/>
        <v>0</v>
      </c>
      <c r="U1699" s="230">
        <f t="shared" si="343"/>
        <v>0</v>
      </c>
      <c r="V1699" s="230">
        <f t="shared" si="344"/>
        <v>0</v>
      </c>
      <c r="W1699" s="211">
        <v>8</v>
      </c>
      <c r="X1699" s="211">
        <v>2.02</v>
      </c>
      <c r="Y1699" s="102">
        <v>1</v>
      </c>
      <c r="Z1699" s="102">
        <v>133602.79999999999</v>
      </c>
      <c r="AA1699" s="102"/>
      <c r="AB1699" s="102"/>
      <c r="AC1699" s="1161">
        <f t="shared" si="345"/>
        <v>133602.79999999999</v>
      </c>
      <c r="AD1699" s="211">
        <v>9</v>
      </c>
      <c r="AE1699" s="211">
        <v>2.02</v>
      </c>
      <c r="AF1699" s="102">
        <v>1</v>
      </c>
      <c r="AG1699" s="102">
        <v>133602.79999999999</v>
      </c>
      <c r="AH1699" s="102"/>
      <c r="AI1699" s="102"/>
      <c r="AJ1699" s="1161">
        <f t="shared" si="346"/>
        <v>133602.79999999999</v>
      </c>
    </row>
    <row r="1700" spans="1:36" ht="40.5">
      <c r="A1700" s="211">
        <v>30</v>
      </c>
      <c r="B1700" s="1134" t="s">
        <v>877</v>
      </c>
      <c r="C1700" s="1141" t="s">
        <v>1340</v>
      </c>
      <c r="D1700" s="1747" t="s">
        <v>1180</v>
      </c>
      <c r="E1700" s="1748">
        <v>7</v>
      </c>
      <c r="F1700" s="211">
        <v>1.96</v>
      </c>
      <c r="G1700" s="102">
        <v>1</v>
      </c>
      <c r="H1700" s="102">
        <v>129634.4</v>
      </c>
      <c r="I1700" s="102"/>
      <c r="J1700" s="102"/>
      <c r="K1700" s="1161">
        <f t="shared" si="341"/>
        <v>129634.4</v>
      </c>
      <c r="L1700" s="211">
        <v>1.96</v>
      </c>
      <c r="M1700" s="102">
        <v>1</v>
      </c>
      <c r="N1700" s="211">
        <v>129634.4</v>
      </c>
      <c r="O1700" s="211"/>
      <c r="P1700" s="211"/>
      <c r="Q1700" s="1161">
        <f t="shared" si="342"/>
        <v>129634.4</v>
      </c>
      <c r="R1700" s="230">
        <f t="shared" si="343"/>
        <v>0</v>
      </c>
      <c r="S1700" s="230">
        <f t="shared" si="343"/>
        <v>0</v>
      </c>
      <c r="T1700" s="230">
        <f t="shared" si="343"/>
        <v>0</v>
      </c>
      <c r="U1700" s="230">
        <f t="shared" si="343"/>
        <v>0</v>
      </c>
      <c r="V1700" s="230">
        <f t="shared" si="344"/>
        <v>0</v>
      </c>
      <c r="W1700" s="211">
        <v>8</v>
      </c>
      <c r="X1700" s="211">
        <v>2.02</v>
      </c>
      <c r="Y1700" s="102">
        <v>1</v>
      </c>
      <c r="Z1700" s="102">
        <v>133602.79999999999</v>
      </c>
      <c r="AA1700" s="102"/>
      <c r="AB1700" s="102"/>
      <c r="AC1700" s="1161">
        <f t="shared" si="345"/>
        <v>133602.79999999999</v>
      </c>
      <c r="AD1700" s="211">
        <v>9</v>
      </c>
      <c r="AE1700" s="211">
        <v>2.02</v>
      </c>
      <c r="AF1700" s="102">
        <v>1</v>
      </c>
      <c r="AG1700" s="102">
        <v>133602.79999999999</v>
      </c>
      <c r="AH1700" s="102"/>
      <c r="AI1700" s="102"/>
      <c r="AJ1700" s="1161">
        <f t="shared" si="346"/>
        <v>133602.79999999999</v>
      </c>
    </row>
    <row r="1701" spans="1:36" ht="40.5">
      <c r="A1701" s="211">
        <v>31</v>
      </c>
      <c r="B1701" s="1134" t="s">
        <v>877</v>
      </c>
      <c r="C1701" s="1141" t="s">
        <v>1340</v>
      </c>
      <c r="D1701" s="1747" t="s">
        <v>1180</v>
      </c>
      <c r="E1701" s="1748">
        <v>7</v>
      </c>
      <c r="F1701" s="211">
        <v>1.96</v>
      </c>
      <c r="G1701" s="102">
        <v>1</v>
      </c>
      <c r="H1701" s="102">
        <v>129634.4</v>
      </c>
      <c r="I1701" s="102"/>
      <c r="J1701" s="102"/>
      <c r="K1701" s="1161">
        <f t="shared" si="341"/>
        <v>129634.4</v>
      </c>
      <c r="L1701" s="211">
        <v>1.96</v>
      </c>
      <c r="M1701" s="102">
        <v>1</v>
      </c>
      <c r="N1701" s="211">
        <v>129634.4</v>
      </c>
      <c r="O1701" s="211"/>
      <c r="P1701" s="211"/>
      <c r="Q1701" s="1161">
        <f t="shared" si="342"/>
        <v>129634.4</v>
      </c>
      <c r="R1701" s="230">
        <f t="shared" si="343"/>
        <v>0</v>
      </c>
      <c r="S1701" s="230">
        <f t="shared" si="343"/>
        <v>0</v>
      </c>
      <c r="T1701" s="230">
        <f t="shared" si="343"/>
        <v>0</v>
      </c>
      <c r="U1701" s="230">
        <f t="shared" si="343"/>
        <v>0</v>
      </c>
      <c r="V1701" s="230">
        <f t="shared" si="344"/>
        <v>0</v>
      </c>
      <c r="W1701" s="211">
        <v>8</v>
      </c>
      <c r="X1701" s="211">
        <v>2.02</v>
      </c>
      <c r="Y1701" s="102">
        <v>1</v>
      </c>
      <c r="Z1701" s="102">
        <v>133602.79999999999</v>
      </c>
      <c r="AA1701" s="102"/>
      <c r="AB1701" s="102"/>
      <c r="AC1701" s="1161">
        <f t="shared" si="345"/>
        <v>133602.79999999999</v>
      </c>
      <c r="AD1701" s="211">
        <v>9</v>
      </c>
      <c r="AE1701" s="211">
        <v>2.02</v>
      </c>
      <c r="AF1701" s="102">
        <v>1</v>
      </c>
      <c r="AG1701" s="102">
        <v>133602.79999999999</v>
      </c>
      <c r="AH1701" s="102"/>
      <c r="AI1701" s="102"/>
      <c r="AJ1701" s="1161">
        <f t="shared" si="346"/>
        <v>133602.79999999999</v>
      </c>
    </row>
    <row r="1702" spans="1:36" ht="40.5">
      <c r="A1702" s="211">
        <v>32</v>
      </c>
      <c r="B1702" s="1135" t="s">
        <v>877</v>
      </c>
      <c r="C1702" s="1141" t="s">
        <v>1340</v>
      </c>
      <c r="D1702" s="1747" t="s">
        <v>1180</v>
      </c>
      <c r="E1702" s="1748">
        <v>7</v>
      </c>
      <c r="F1702" s="211">
        <v>1.96</v>
      </c>
      <c r="G1702" s="102">
        <v>1</v>
      </c>
      <c r="H1702" s="102">
        <v>129634.4</v>
      </c>
      <c r="I1702" s="102"/>
      <c r="J1702" s="102"/>
      <c r="K1702" s="1161">
        <f t="shared" si="341"/>
        <v>129634.4</v>
      </c>
      <c r="L1702" s="211">
        <v>1.96</v>
      </c>
      <c r="M1702" s="102">
        <v>1</v>
      </c>
      <c r="N1702" s="211">
        <v>129634.4</v>
      </c>
      <c r="O1702" s="211"/>
      <c r="P1702" s="211"/>
      <c r="Q1702" s="1161">
        <f t="shared" si="342"/>
        <v>129634.4</v>
      </c>
      <c r="R1702" s="230">
        <f t="shared" si="343"/>
        <v>0</v>
      </c>
      <c r="S1702" s="230">
        <f t="shared" si="343"/>
        <v>0</v>
      </c>
      <c r="T1702" s="230">
        <f t="shared" si="343"/>
        <v>0</v>
      </c>
      <c r="U1702" s="230">
        <f t="shared" si="343"/>
        <v>0</v>
      </c>
      <c r="V1702" s="230">
        <f t="shared" si="344"/>
        <v>0</v>
      </c>
      <c r="W1702" s="211">
        <v>8</v>
      </c>
      <c r="X1702" s="211">
        <v>2.02</v>
      </c>
      <c r="Y1702" s="102">
        <v>1</v>
      </c>
      <c r="Z1702" s="102">
        <v>133602.79999999999</v>
      </c>
      <c r="AA1702" s="102"/>
      <c r="AB1702" s="102"/>
      <c r="AC1702" s="1161">
        <f t="shared" si="345"/>
        <v>133602.79999999999</v>
      </c>
      <c r="AD1702" s="211">
        <v>9</v>
      </c>
      <c r="AE1702" s="211">
        <v>2.02</v>
      </c>
      <c r="AF1702" s="102">
        <v>1</v>
      </c>
      <c r="AG1702" s="102">
        <v>133602.79999999999</v>
      </c>
      <c r="AH1702" s="102"/>
      <c r="AI1702" s="102"/>
      <c r="AJ1702" s="1161">
        <f t="shared" si="346"/>
        <v>133602.79999999999</v>
      </c>
    </row>
    <row r="1703" spans="1:36" ht="40.5">
      <c r="A1703" s="211">
        <v>33</v>
      </c>
      <c r="B1703" s="1134" t="s">
        <v>877</v>
      </c>
      <c r="C1703" s="1141" t="s">
        <v>1340</v>
      </c>
      <c r="D1703" s="1747" t="s">
        <v>1180</v>
      </c>
      <c r="E1703" s="1748">
        <v>7</v>
      </c>
      <c r="F1703" s="211">
        <v>1.96</v>
      </c>
      <c r="G1703" s="102">
        <v>1</v>
      </c>
      <c r="H1703" s="102">
        <v>129634.4</v>
      </c>
      <c r="I1703" s="102"/>
      <c r="J1703" s="102"/>
      <c r="K1703" s="1161">
        <f t="shared" si="341"/>
        <v>129634.4</v>
      </c>
      <c r="L1703" s="211">
        <v>1.96</v>
      </c>
      <c r="M1703" s="102">
        <v>1</v>
      </c>
      <c r="N1703" s="211">
        <v>129634.4</v>
      </c>
      <c r="O1703" s="211"/>
      <c r="P1703" s="211"/>
      <c r="Q1703" s="1161">
        <f t="shared" si="342"/>
        <v>129634.4</v>
      </c>
      <c r="R1703" s="230">
        <f t="shared" si="343"/>
        <v>0</v>
      </c>
      <c r="S1703" s="230">
        <f t="shared" si="343"/>
        <v>0</v>
      </c>
      <c r="T1703" s="230">
        <f t="shared" si="343"/>
        <v>0</v>
      </c>
      <c r="U1703" s="230">
        <f t="shared" si="343"/>
        <v>0</v>
      </c>
      <c r="V1703" s="230">
        <f t="shared" si="344"/>
        <v>0</v>
      </c>
      <c r="W1703" s="211">
        <v>8</v>
      </c>
      <c r="X1703" s="211">
        <v>2.02</v>
      </c>
      <c r="Y1703" s="102">
        <v>1</v>
      </c>
      <c r="Z1703" s="102">
        <v>133602.79999999999</v>
      </c>
      <c r="AA1703" s="102"/>
      <c r="AB1703" s="102"/>
      <c r="AC1703" s="1161">
        <f t="shared" si="345"/>
        <v>133602.79999999999</v>
      </c>
      <c r="AD1703" s="211">
        <v>9</v>
      </c>
      <c r="AE1703" s="211">
        <v>2.02</v>
      </c>
      <c r="AF1703" s="102">
        <v>1</v>
      </c>
      <c r="AG1703" s="102">
        <v>133602.79999999999</v>
      </c>
      <c r="AH1703" s="102"/>
      <c r="AI1703" s="102"/>
      <c r="AJ1703" s="1161">
        <f t="shared" si="346"/>
        <v>133602.79999999999</v>
      </c>
    </row>
    <row r="1704" spans="1:36" ht="27">
      <c r="A1704" s="211">
        <v>34</v>
      </c>
      <c r="B1704" s="1134" t="s">
        <v>877</v>
      </c>
      <c r="C1704" s="1141" t="s">
        <v>1385</v>
      </c>
      <c r="D1704" s="1747" t="s">
        <v>1180</v>
      </c>
      <c r="E1704" s="1748">
        <v>7</v>
      </c>
      <c r="F1704" s="211">
        <v>1.96</v>
      </c>
      <c r="G1704" s="102">
        <v>1</v>
      </c>
      <c r="H1704" s="102">
        <v>129634.4</v>
      </c>
      <c r="I1704" s="102"/>
      <c r="J1704" s="102"/>
      <c r="K1704" s="1161">
        <f t="shared" si="341"/>
        <v>129634.4</v>
      </c>
      <c r="L1704" s="211">
        <v>1.96</v>
      </c>
      <c r="M1704" s="102">
        <v>1</v>
      </c>
      <c r="N1704" s="211">
        <v>129634.4</v>
      </c>
      <c r="O1704" s="211"/>
      <c r="P1704" s="211"/>
      <c r="Q1704" s="1161">
        <f t="shared" si="342"/>
        <v>129634.4</v>
      </c>
      <c r="R1704" s="230">
        <f t="shared" si="343"/>
        <v>0</v>
      </c>
      <c r="S1704" s="230">
        <f t="shared" si="343"/>
        <v>0</v>
      </c>
      <c r="T1704" s="230">
        <f t="shared" si="343"/>
        <v>0</v>
      </c>
      <c r="U1704" s="230">
        <f t="shared" si="343"/>
        <v>0</v>
      </c>
      <c r="V1704" s="230">
        <f t="shared" si="344"/>
        <v>0</v>
      </c>
      <c r="W1704" s="211">
        <v>8</v>
      </c>
      <c r="X1704" s="211">
        <v>2.02</v>
      </c>
      <c r="Y1704" s="102">
        <v>1</v>
      </c>
      <c r="Z1704" s="102">
        <v>133602.79999999999</v>
      </c>
      <c r="AA1704" s="102"/>
      <c r="AB1704" s="102"/>
      <c r="AC1704" s="1161">
        <f t="shared" si="345"/>
        <v>133602.79999999999</v>
      </c>
      <c r="AD1704" s="211">
        <v>9</v>
      </c>
      <c r="AE1704" s="211">
        <v>2.02</v>
      </c>
      <c r="AF1704" s="102">
        <v>1</v>
      </c>
      <c r="AG1704" s="102">
        <v>133602.79999999999</v>
      </c>
      <c r="AH1704" s="102"/>
      <c r="AI1704" s="102"/>
      <c r="AJ1704" s="1161">
        <f t="shared" si="346"/>
        <v>133602.79999999999</v>
      </c>
    </row>
    <row r="1705" spans="1:36" ht="27">
      <c r="A1705" s="211">
        <v>35</v>
      </c>
      <c r="B1705" s="1134" t="s">
        <v>877</v>
      </c>
      <c r="C1705" s="1141" t="s">
        <v>1385</v>
      </c>
      <c r="D1705" s="1747" t="s">
        <v>1180</v>
      </c>
      <c r="E1705" s="1748">
        <v>7</v>
      </c>
      <c r="F1705" s="211">
        <v>1.96</v>
      </c>
      <c r="G1705" s="102">
        <v>1</v>
      </c>
      <c r="H1705" s="102">
        <v>129634.4</v>
      </c>
      <c r="I1705" s="102"/>
      <c r="J1705" s="102"/>
      <c r="K1705" s="1161">
        <f t="shared" si="341"/>
        <v>129634.4</v>
      </c>
      <c r="L1705" s="211">
        <v>1.96</v>
      </c>
      <c r="M1705" s="102">
        <v>1</v>
      </c>
      <c r="N1705" s="211">
        <v>129634.4</v>
      </c>
      <c r="O1705" s="211"/>
      <c r="P1705" s="211"/>
      <c r="Q1705" s="1161">
        <f t="shared" si="342"/>
        <v>129634.4</v>
      </c>
      <c r="R1705" s="230">
        <f t="shared" si="343"/>
        <v>0</v>
      </c>
      <c r="S1705" s="230">
        <f t="shared" si="343"/>
        <v>0</v>
      </c>
      <c r="T1705" s="230">
        <f t="shared" si="343"/>
        <v>0</v>
      </c>
      <c r="U1705" s="230">
        <f t="shared" si="343"/>
        <v>0</v>
      </c>
      <c r="V1705" s="230">
        <f t="shared" si="344"/>
        <v>0</v>
      </c>
      <c r="W1705" s="211">
        <v>8</v>
      </c>
      <c r="X1705" s="211">
        <v>2.02</v>
      </c>
      <c r="Y1705" s="102">
        <v>1</v>
      </c>
      <c r="Z1705" s="102">
        <v>133602.79999999999</v>
      </c>
      <c r="AA1705" s="102"/>
      <c r="AB1705" s="102"/>
      <c r="AC1705" s="1161">
        <f t="shared" si="345"/>
        <v>133602.79999999999</v>
      </c>
      <c r="AD1705" s="211">
        <v>9</v>
      </c>
      <c r="AE1705" s="211">
        <v>2.02</v>
      </c>
      <c r="AF1705" s="102">
        <v>1</v>
      </c>
      <c r="AG1705" s="102">
        <v>133602.79999999999</v>
      </c>
      <c r="AH1705" s="102"/>
      <c r="AI1705" s="102"/>
      <c r="AJ1705" s="1161">
        <f t="shared" si="346"/>
        <v>133602.79999999999</v>
      </c>
    </row>
    <row r="1706" spans="1:36" ht="27">
      <c r="A1706" s="211">
        <v>36</v>
      </c>
      <c r="B1706" s="1134" t="s">
        <v>877</v>
      </c>
      <c r="C1706" s="1141" t="s">
        <v>1385</v>
      </c>
      <c r="D1706" s="1747" t="s">
        <v>1180</v>
      </c>
      <c r="E1706" s="1748">
        <v>7</v>
      </c>
      <c r="F1706" s="211">
        <v>1.96</v>
      </c>
      <c r="G1706" s="102">
        <v>1</v>
      </c>
      <c r="H1706" s="102">
        <v>129634.4</v>
      </c>
      <c r="I1706" s="102"/>
      <c r="J1706" s="102"/>
      <c r="K1706" s="1161">
        <f t="shared" si="341"/>
        <v>129634.4</v>
      </c>
      <c r="L1706" s="211">
        <v>1.96</v>
      </c>
      <c r="M1706" s="102">
        <v>1</v>
      </c>
      <c r="N1706" s="211">
        <v>129634.4</v>
      </c>
      <c r="O1706" s="211"/>
      <c r="P1706" s="211"/>
      <c r="Q1706" s="1161">
        <f t="shared" si="342"/>
        <v>129634.4</v>
      </c>
      <c r="R1706" s="230">
        <f t="shared" si="343"/>
        <v>0</v>
      </c>
      <c r="S1706" s="230">
        <f t="shared" si="343"/>
        <v>0</v>
      </c>
      <c r="T1706" s="230">
        <f t="shared" si="343"/>
        <v>0</v>
      </c>
      <c r="U1706" s="230">
        <f t="shared" si="343"/>
        <v>0</v>
      </c>
      <c r="V1706" s="230">
        <f t="shared" si="344"/>
        <v>0</v>
      </c>
      <c r="W1706" s="211">
        <v>8</v>
      </c>
      <c r="X1706" s="211">
        <v>2.02</v>
      </c>
      <c r="Y1706" s="102">
        <v>1</v>
      </c>
      <c r="Z1706" s="102">
        <v>133602.79999999999</v>
      </c>
      <c r="AA1706" s="102"/>
      <c r="AB1706" s="102"/>
      <c r="AC1706" s="1161">
        <f t="shared" si="345"/>
        <v>133602.79999999999</v>
      </c>
      <c r="AD1706" s="211">
        <v>9</v>
      </c>
      <c r="AE1706" s="211">
        <v>2.02</v>
      </c>
      <c r="AF1706" s="102">
        <v>1</v>
      </c>
      <c r="AG1706" s="102">
        <v>133602.79999999999</v>
      </c>
      <c r="AH1706" s="102"/>
      <c r="AI1706" s="102"/>
      <c r="AJ1706" s="1161">
        <f t="shared" si="346"/>
        <v>133602.79999999999</v>
      </c>
    </row>
    <row r="1707" spans="1:36" ht="27">
      <c r="A1707" s="211">
        <v>37</v>
      </c>
      <c r="B1707" s="1134" t="s">
        <v>877</v>
      </c>
      <c r="C1707" s="1141" t="s">
        <v>1385</v>
      </c>
      <c r="D1707" s="1747" t="s">
        <v>1180</v>
      </c>
      <c r="E1707" s="1748">
        <v>7</v>
      </c>
      <c r="F1707" s="211">
        <v>1.96</v>
      </c>
      <c r="G1707" s="102">
        <v>1</v>
      </c>
      <c r="H1707" s="102">
        <v>129634.4</v>
      </c>
      <c r="I1707" s="102"/>
      <c r="J1707" s="102"/>
      <c r="K1707" s="1161">
        <f t="shared" si="341"/>
        <v>129634.4</v>
      </c>
      <c r="L1707" s="211">
        <v>1.96</v>
      </c>
      <c r="M1707" s="102">
        <v>1</v>
      </c>
      <c r="N1707" s="211">
        <v>129634.4</v>
      </c>
      <c r="O1707" s="211"/>
      <c r="P1707" s="211"/>
      <c r="Q1707" s="1161">
        <f t="shared" si="342"/>
        <v>129634.4</v>
      </c>
      <c r="R1707" s="230">
        <f t="shared" si="343"/>
        <v>0</v>
      </c>
      <c r="S1707" s="230">
        <f t="shared" si="343"/>
        <v>0</v>
      </c>
      <c r="T1707" s="230">
        <f t="shared" si="343"/>
        <v>0</v>
      </c>
      <c r="U1707" s="230">
        <f t="shared" si="343"/>
        <v>0</v>
      </c>
      <c r="V1707" s="230">
        <f t="shared" si="344"/>
        <v>0</v>
      </c>
      <c r="W1707" s="211">
        <v>8</v>
      </c>
      <c r="X1707" s="211">
        <v>2.02</v>
      </c>
      <c r="Y1707" s="102">
        <v>1</v>
      </c>
      <c r="Z1707" s="102">
        <v>133602.79999999999</v>
      </c>
      <c r="AA1707" s="102"/>
      <c r="AB1707" s="102"/>
      <c r="AC1707" s="1161">
        <f t="shared" si="345"/>
        <v>133602.79999999999</v>
      </c>
      <c r="AD1707" s="211">
        <v>9</v>
      </c>
      <c r="AE1707" s="211">
        <v>2.02</v>
      </c>
      <c r="AF1707" s="102">
        <v>1</v>
      </c>
      <c r="AG1707" s="102">
        <v>133602.79999999999</v>
      </c>
      <c r="AH1707" s="102"/>
      <c r="AI1707" s="102"/>
      <c r="AJ1707" s="1161">
        <f t="shared" si="346"/>
        <v>133602.79999999999</v>
      </c>
    </row>
    <row r="1708" spans="1:36" ht="27">
      <c r="A1708" s="211">
        <v>38</v>
      </c>
      <c r="B1708" s="1749" t="s">
        <v>877</v>
      </c>
      <c r="C1708" s="1141" t="s">
        <v>1385</v>
      </c>
      <c r="D1708" s="1747" t="s">
        <v>1180</v>
      </c>
      <c r="E1708" s="1748">
        <v>7</v>
      </c>
      <c r="F1708" s="211">
        <v>1.96</v>
      </c>
      <c r="G1708" s="102">
        <v>1</v>
      </c>
      <c r="H1708" s="102">
        <v>129634.4</v>
      </c>
      <c r="I1708" s="102"/>
      <c r="J1708" s="102"/>
      <c r="K1708" s="1161">
        <f t="shared" si="341"/>
        <v>129634.4</v>
      </c>
      <c r="L1708" s="211">
        <v>1.96</v>
      </c>
      <c r="M1708" s="102">
        <v>1</v>
      </c>
      <c r="N1708" s="211">
        <v>129634.4</v>
      </c>
      <c r="O1708" s="211"/>
      <c r="P1708" s="211"/>
      <c r="Q1708" s="1161">
        <f t="shared" si="342"/>
        <v>129634.4</v>
      </c>
      <c r="R1708" s="230">
        <f t="shared" si="343"/>
        <v>0</v>
      </c>
      <c r="S1708" s="230">
        <f t="shared" si="343"/>
        <v>0</v>
      </c>
      <c r="T1708" s="230">
        <f t="shared" si="343"/>
        <v>0</v>
      </c>
      <c r="U1708" s="230">
        <f t="shared" si="343"/>
        <v>0</v>
      </c>
      <c r="V1708" s="230">
        <f t="shared" si="344"/>
        <v>0</v>
      </c>
      <c r="W1708" s="211">
        <v>8</v>
      </c>
      <c r="X1708" s="211">
        <v>2.02</v>
      </c>
      <c r="Y1708" s="102">
        <v>1</v>
      </c>
      <c r="Z1708" s="102">
        <v>133602.79999999999</v>
      </c>
      <c r="AA1708" s="102"/>
      <c r="AB1708" s="102"/>
      <c r="AC1708" s="1161">
        <f t="shared" si="345"/>
        <v>133602.79999999999</v>
      </c>
      <c r="AD1708" s="211">
        <v>9</v>
      </c>
      <c r="AE1708" s="211">
        <v>2.02</v>
      </c>
      <c r="AF1708" s="102">
        <v>1</v>
      </c>
      <c r="AG1708" s="102">
        <v>133602.79999999999</v>
      </c>
      <c r="AH1708" s="102"/>
      <c r="AI1708" s="102"/>
      <c r="AJ1708" s="1161">
        <f t="shared" si="346"/>
        <v>133602.79999999999</v>
      </c>
    </row>
    <row r="1709" spans="1:36" ht="27">
      <c r="A1709" s="211">
        <v>39</v>
      </c>
      <c r="B1709" s="1134" t="s">
        <v>877</v>
      </c>
      <c r="C1709" s="1141" t="s">
        <v>1385</v>
      </c>
      <c r="D1709" s="1747" t="s">
        <v>1180</v>
      </c>
      <c r="E1709" s="1748">
        <v>7</v>
      </c>
      <c r="F1709" s="211">
        <v>1.96</v>
      </c>
      <c r="G1709" s="102">
        <v>1</v>
      </c>
      <c r="H1709" s="102">
        <v>129634.4</v>
      </c>
      <c r="I1709" s="102"/>
      <c r="J1709" s="102"/>
      <c r="K1709" s="1161">
        <f t="shared" si="341"/>
        <v>129634.4</v>
      </c>
      <c r="L1709" s="211">
        <v>1.96</v>
      </c>
      <c r="M1709" s="102">
        <v>1</v>
      </c>
      <c r="N1709" s="211">
        <v>129634.4</v>
      </c>
      <c r="O1709" s="211"/>
      <c r="P1709" s="211"/>
      <c r="Q1709" s="1161">
        <f t="shared" si="342"/>
        <v>129634.4</v>
      </c>
      <c r="R1709" s="230">
        <f t="shared" si="343"/>
        <v>0</v>
      </c>
      <c r="S1709" s="230">
        <f t="shared" si="343"/>
        <v>0</v>
      </c>
      <c r="T1709" s="230">
        <f t="shared" si="343"/>
        <v>0</v>
      </c>
      <c r="U1709" s="230">
        <f t="shared" si="343"/>
        <v>0</v>
      </c>
      <c r="V1709" s="230">
        <f t="shared" si="344"/>
        <v>0</v>
      </c>
      <c r="W1709" s="211">
        <v>8</v>
      </c>
      <c r="X1709" s="211">
        <v>2.02</v>
      </c>
      <c r="Y1709" s="102">
        <v>1</v>
      </c>
      <c r="Z1709" s="102">
        <v>133602.79999999999</v>
      </c>
      <c r="AA1709" s="102"/>
      <c r="AB1709" s="102"/>
      <c r="AC1709" s="1161">
        <f t="shared" si="345"/>
        <v>133602.79999999999</v>
      </c>
      <c r="AD1709" s="211">
        <v>9</v>
      </c>
      <c r="AE1709" s="211">
        <v>2.02</v>
      </c>
      <c r="AF1709" s="102">
        <v>1</v>
      </c>
      <c r="AG1709" s="102">
        <v>133602.79999999999</v>
      </c>
      <c r="AH1709" s="102"/>
      <c r="AI1709" s="102"/>
      <c r="AJ1709" s="1161">
        <f t="shared" si="346"/>
        <v>133602.79999999999</v>
      </c>
    </row>
    <row r="1710" spans="1:36" ht="27">
      <c r="A1710" s="211">
        <v>40</v>
      </c>
      <c r="B1710" s="1134" t="s">
        <v>877</v>
      </c>
      <c r="C1710" s="1141" t="s">
        <v>1385</v>
      </c>
      <c r="D1710" s="1747" t="s">
        <v>1180</v>
      </c>
      <c r="E1710" s="1748">
        <v>7</v>
      </c>
      <c r="F1710" s="211">
        <v>1.96</v>
      </c>
      <c r="G1710" s="102">
        <v>1</v>
      </c>
      <c r="H1710" s="102">
        <v>129634.4</v>
      </c>
      <c r="I1710" s="102"/>
      <c r="J1710" s="102"/>
      <c r="K1710" s="1161">
        <f t="shared" si="341"/>
        <v>129634.4</v>
      </c>
      <c r="L1710" s="211">
        <v>1.96</v>
      </c>
      <c r="M1710" s="102">
        <v>1</v>
      </c>
      <c r="N1710" s="211">
        <v>129634.4</v>
      </c>
      <c r="O1710" s="211"/>
      <c r="P1710" s="211"/>
      <c r="Q1710" s="1161">
        <f t="shared" si="342"/>
        <v>129634.4</v>
      </c>
      <c r="R1710" s="230">
        <f t="shared" si="343"/>
        <v>0</v>
      </c>
      <c r="S1710" s="230">
        <f t="shared" si="343"/>
        <v>0</v>
      </c>
      <c r="T1710" s="230">
        <f t="shared" si="343"/>
        <v>0</v>
      </c>
      <c r="U1710" s="230">
        <f t="shared" si="343"/>
        <v>0</v>
      </c>
      <c r="V1710" s="230">
        <f t="shared" si="344"/>
        <v>0</v>
      </c>
      <c r="W1710" s="211">
        <v>8</v>
      </c>
      <c r="X1710" s="211">
        <v>2.02</v>
      </c>
      <c r="Y1710" s="102">
        <v>1</v>
      </c>
      <c r="Z1710" s="102">
        <v>133602.79999999999</v>
      </c>
      <c r="AA1710" s="102"/>
      <c r="AB1710" s="102"/>
      <c r="AC1710" s="1161">
        <f t="shared" si="345"/>
        <v>133602.79999999999</v>
      </c>
      <c r="AD1710" s="211">
        <v>9</v>
      </c>
      <c r="AE1710" s="211">
        <v>2.02</v>
      </c>
      <c r="AF1710" s="102">
        <v>1</v>
      </c>
      <c r="AG1710" s="102">
        <v>133602.79999999999</v>
      </c>
      <c r="AH1710" s="102"/>
      <c r="AI1710" s="102"/>
      <c r="AJ1710" s="1161">
        <f t="shared" si="346"/>
        <v>133602.79999999999</v>
      </c>
    </row>
    <row r="1711" spans="1:36" ht="27">
      <c r="A1711" s="211">
        <v>41</v>
      </c>
      <c r="B1711" s="1134" t="s">
        <v>877</v>
      </c>
      <c r="C1711" s="1141" t="s">
        <v>1385</v>
      </c>
      <c r="D1711" s="1747" t="s">
        <v>1180</v>
      </c>
      <c r="E1711" s="1748">
        <v>7</v>
      </c>
      <c r="F1711" s="211">
        <v>1.96</v>
      </c>
      <c r="G1711" s="102">
        <v>1</v>
      </c>
      <c r="H1711" s="102">
        <v>129634.4</v>
      </c>
      <c r="I1711" s="102"/>
      <c r="J1711" s="102"/>
      <c r="K1711" s="1161">
        <f t="shared" si="341"/>
        <v>129634.4</v>
      </c>
      <c r="L1711" s="211">
        <v>1.96</v>
      </c>
      <c r="M1711" s="102">
        <v>1</v>
      </c>
      <c r="N1711" s="211">
        <v>129634.4</v>
      </c>
      <c r="O1711" s="211"/>
      <c r="P1711" s="211"/>
      <c r="Q1711" s="1161">
        <f t="shared" si="342"/>
        <v>129634.4</v>
      </c>
      <c r="R1711" s="230">
        <f t="shared" si="343"/>
        <v>0</v>
      </c>
      <c r="S1711" s="230">
        <f t="shared" si="343"/>
        <v>0</v>
      </c>
      <c r="T1711" s="230">
        <f t="shared" si="343"/>
        <v>0</v>
      </c>
      <c r="U1711" s="230">
        <f t="shared" si="343"/>
        <v>0</v>
      </c>
      <c r="V1711" s="230">
        <f t="shared" si="344"/>
        <v>0</v>
      </c>
      <c r="W1711" s="211">
        <v>8</v>
      </c>
      <c r="X1711" s="211">
        <v>2.02</v>
      </c>
      <c r="Y1711" s="102">
        <v>1</v>
      </c>
      <c r="Z1711" s="102">
        <v>133602.79999999999</v>
      </c>
      <c r="AA1711" s="102"/>
      <c r="AB1711" s="102"/>
      <c r="AC1711" s="1161">
        <f t="shared" si="345"/>
        <v>133602.79999999999</v>
      </c>
      <c r="AD1711" s="211">
        <v>9</v>
      </c>
      <c r="AE1711" s="211">
        <v>2.02</v>
      </c>
      <c r="AF1711" s="102">
        <v>1</v>
      </c>
      <c r="AG1711" s="102">
        <v>133602.79999999999</v>
      </c>
      <c r="AH1711" s="102"/>
      <c r="AI1711" s="102"/>
      <c r="AJ1711" s="1161">
        <f t="shared" si="346"/>
        <v>133602.79999999999</v>
      </c>
    </row>
    <row r="1712" spans="1:36" ht="27">
      <c r="A1712" s="211">
        <v>42</v>
      </c>
      <c r="B1712" s="1134" t="s">
        <v>877</v>
      </c>
      <c r="C1712" s="1141" t="s">
        <v>1385</v>
      </c>
      <c r="D1712" s="1747" t="s">
        <v>1180</v>
      </c>
      <c r="E1712" s="1748">
        <v>7</v>
      </c>
      <c r="F1712" s="211">
        <v>1.96</v>
      </c>
      <c r="G1712" s="102">
        <v>1</v>
      </c>
      <c r="H1712" s="102">
        <v>129634.4</v>
      </c>
      <c r="I1712" s="102"/>
      <c r="J1712" s="102"/>
      <c r="K1712" s="1161">
        <f t="shared" si="341"/>
        <v>129634.4</v>
      </c>
      <c r="L1712" s="211">
        <v>1.96</v>
      </c>
      <c r="M1712" s="102">
        <v>1</v>
      </c>
      <c r="N1712" s="211">
        <v>129634.4</v>
      </c>
      <c r="O1712" s="211"/>
      <c r="P1712" s="211"/>
      <c r="Q1712" s="1161">
        <f t="shared" si="342"/>
        <v>129634.4</v>
      </c>
      <c r="R1712" s="230">
        <f t="shared" si="343"/>
        <v>0</v>
      </c>
      <c r="S1712" s="230">
        <f t="shared" si="343"/>
        <v>0</v>
      </c>
      <c r="T1712" s="230">
        <f t="shared" si="343"/>
        <v>0</v>
      </c>
      <c r="U1712" s="230">
        <f t="shared" si="343"/>
        <v>0</v>
      </c>
      <c r="V1712" s="230">
        <f t="shared" si="344"/>
        <v>0</v>
      </c>
      <c r="W1712" s="211">
        <v>8</v>
      </c>
      <c r="X1712" s="211">
        <v>2.02</v>
      </c>
      <c r="Y1712" s="102">
        <v>1</v>
      </c>
      <c r="Z1712" s="102">
        <v>133602.79999999999</v>
      </c>
      <c r="AA1712" s="102"/>
      <c r="AB1712" s="102"/>
      <c r="AC1712" s="1161">
        <f t="shared" si="345"/>
        <v>133602.79999999999</v>
      </c>
      <c r="AD1712" s="211">
        <v>9</v>
      </c>
      <c r="AE1712" s="211">
        <v>2.02</v>
      </c>
      <c r="AF1712" s="102">
        <v>1</v>
      </c>
      <c r="AG1712" s="102">
        <v>133602.79999999999</v>
      </c>
      <c r="AH1712" s="102"/>
      <c r="AI1712" s="102"/>
      <c r="AJ1712" s="1161">
        <f t="shared" si="346"/>
        <v>133602.79999999999</v>
      </c>
    </row>
    <row r="1713" spans="1:36" ht="27">
      <c r="A1713" s="211">
        <v>43</v>
      </c>
      <c r="B1713" s="1134" t="s">
        <v>877</v>
      </c>
      <c r="C1713" s="1141" t="s">
        <v>1385</v>
      </c>
      <c r="D1713" s="1747" t="s">
        <v>1180</v>
      </c>
      <c r="E1713" s="1748">
        <v>7</v>
      </c>
      <c r="F1713" s="211">
        <v>1.96</v>
      </c>
      <c r="G1713" s="102">
        <v>1</v>
      </c>
      <c r="H1713" s="102">
        <v>129634.4</v>
      </c>
      <c r="I1713" s="102"/>
      <c r="J1713" s="102"/>
      <c r="K1713" s="1161">
        <f t="shared" si="341"/>
        <v>129634.4</v>
      </c>
      <c r="L1713" s="211">
        <v>1.96</v>
      </c>
      <c r="M1713" s="102">
        <v>1</v>
      </c>
      <c r="N1713" s="211">
        <v>129634.4</v>
      </c>
      <c r="O1713" s="211"/>
      <c r="P1713" s="211"/>
      <c r="Q1713" s="1161">
        <f t="shared" si="342"/>
        <v>129634.4</v>
      </c>
      <c r="R1713" s="230">
        <f t="shared" si="343"/>
        <v>0</v>
      </c>
      <c r="S1713" s="230">
        <f t="shared" si="343"/>
        <v>0</v>
      </c>
      <c r="T1713" s="230">
        <f t="shared" si="343"/>
        <v>0</v>
      </c>
      <c r="U1713" s="230">
        <f t="shared" si="343"/>
        <v>0</v>
      </c>
      <c r="V1713" s="230">
        <f t="shared" si="344"/>
        <v>0</v>
      </c>
      <c r="W1713" s="211">
        <v>8</v>
      </c>
      <c r="X1713" s="211">
        <v>2.02</v>
      </c>
      <c r="Y1713" s="102">
        <v>1</v>
      </c>
      <c r="Z1713" s="102">
        <v>133602.79999999999</v>
      </c>
      <c r="AA1713" s="102"/>
      <c r="AB1713" s="102"/>
      <c r="AC1713" s="1161">
        <f t="shared" si="345"/>
        <v>133602.79999999999</v>
      </c>
      <c r="AD1713" s="211">
        <v>9</v>
      </c>
      <c r="AE1713" s="211">
        <v>2.02</v>
      </c>
      <c r="AF1713" s="102">
        <v>1</v>
      </c>
      <c r="AG1713" s="102">
        <v>133602.79999999999</v>
      </c>
      <c r="AH1713" s="102"/>
      <c r="AI1713" s="102"/>
      <c r="AJ1713" s="1161">
        <f t="shared" si="346"/>
        <v>133602.79999999999</v>
      </c>
    </row>
    <row r="1714" spans="1:36" ht="27">
      <c r="A1714" s="211">
        <v>44</v>
      </c>
      <c r="B1714" s="1134" t="s">
        <v>877</v>
      </c>
      <c r="C1714" s="1141" t="s">
        <v>1385</v>
      </c>
      <c r="D1714" s="1747" t="s">
        <v>1180</v>
      </c>
      <c r="E1714" s="1748">
        <v>7</v>
      </c>
      <c r="F1714" s="211">
        <v>1.96</v>
      </c>
      <c r="G1714" s="102">
        <v>1</v>
      </c>
      <c r="H1714" s="102">
        <v>129634.4</v>
      </c>
      <c r="I1714" s="102"/>
      <c r="J1714" s="102"/>
      <c r="K1714" s="1161">
        <f t="shared" si="341"/>
        <v>129634.4</v>
      </c>
      <c r="L1714" s="211">
        <v>1.96</v>
      </c>
      <c r="M1714" s="102">
        <v>1</v>
      </c>
      <c r="N1714" s="211">
        <v>129634.4</v>
      </c>
      <c r="O1714" s="211"/>
      <c r="P1714" s="211"/>
      <c r="Q1714" s="1161">
        <f t="shared" si="342"/>
        <v>129634.4</v>
      </c>
      <c r="R1714" s="230">
        <f t="shared" si="343"/>
        <v>0</v>
      </c>
      <c r="S1714" s="230">
        <f t="shared" si="343"/>
        <v>0</v>
      </c>
      <c r="T1714" s="230">
        <f t="shared" si="343"/>
        <v>0</v>
      </c>
      <c r="U1714" s="230">
        <f t="shared" si="343"/>
        <v>0</v>
      </c>
      <c r="V1714" s="230">
        <f t="shared" si="344"/>
        <v>0</v>
      </c>
      <c r="W1714" s="211">
        <v>8</v>
      </c>
      <c r="X1714" s="211">
        <v>2.02</v>
      </c>
      <c r="Y1714" s="102">
        <v>1</v>
      </c>
      <c r="Z1714" s="102">
        <v>133602.79999999999</v>
      </c>
      <c r="AA1714" s="102"/>
      <c r="AB1714" s="102"/>
      <c r="AC1714" s="1161">
        <f t="shared" si="345"/>
        <v>133602.79999999999</v>
      </c>
      <c r="AD1714" s="211">
        <v>9</v>
      </c>
      <c r="AE1714" s="211">
        <v>2.02</v>
      </c>
      <c r="AF1714" s="102">
        <v>1</v>
      </c>
      <c r="AG1714" s="102">
        <v>133602.79999999999</v>
      </c>
      <c r="AH1714" s="102"/>
      <c r="AI1714" s="102"/>
      <c r="AJ1714" s="1161">
        <f t="shared" si="346"/>
        <v>133602.79999999999</v>
      </c>
    </row>
    <row r="1715" spans="1:36" ht="27">
      <c r="A1715" s="211">
        <v>45</v>
      </c>
      <c r="B1715" s="1134" t="s">
        <v>877</v>
      </c>
      <c r="C1715" s="1141" t="s">
        <v>1385</v>
      </c>
      <c r="D1715" s="1747" t="s">
        <v>1180</v>
      </c>
      <c r="E1715" s="1748">
        <v>7</v>
      </c>
      <c r="F1715" s="211">
        <v>1.96</v>
      </c>
      <c r="G1715" s="102">
        <v>1</v>
      </c>
      <c r="H1715" s="102">
        <v>129634.4</v>
      </c>
      <c r="I1715" s="102"/>
      <c r="J1715" s="102"/>
      <c r="K1715" s="1161">
        <f t="shared" si="341"/>
        <v>129634.4</v>
      </c>
      <c r="L1715" s="211">
        <v>1.96</v>
      </c>
      <c r="M1715" s="102">
        <v>1</v>
      </c>
      <c r="N1715" s="211">
        <v>129634.4</v>
      </c>
      <c r="O1715" s="211"/>
      <c r="P1715" s="211"/>
      <c r="Q1715" s="1161">
        <f t="shared" si="342"/>
        <v>129634.4</v>
      </c>
      <c r="R1715" s="230">
        <f t="shared" si="343"/>
        <v>0</v>
      </c>
      <c r="S1715" s="230">
        <f t="shared" si="343"/>
        <v>0</v>
      </c>
      <c r="T1715" s="230">
        <f t="shared" si="343"/>
        <v>0</v>
      </c>
      <c r="U1715" s="230">
        <f t="shared" si="343"/>
        <v>0</v>
      </c>
      <c r="V1715" s="230">
        <f t="shared" si="344"/>
        <v>0</v>
      </c>
      <c r="W1715" s="211">
        <v>8</v>
      </c>
      <c r="X1715" s="211">
        <v>2.02</v>
      </c>
      <c r="Y1715" s="102">
        <v>1</v>
      </c>
      <c r="Z1715" s="102">
        <v>133602.79999999999</v>
      </c>
      <c r="AA1715" s="102"/>
      <c r="AB1715" s="102"/>
      <c r="AC1715" s="1161">
        <f t="shared" si="345"/>
        <v>133602.79999999999</v>
      </c>
      <c r="AD1715" s="211">
        <v>9</v>
      </c>
      <c r="AE1715" s="211">
        <v>2.02</v>
      </c>
      <c r="AF1715" s="102">
        <v>1</v>
      </c>
      <c r="AG1715" s="102">
        <v>133602.79999999999</v>
      </c>
      <c r="AH1715" s="102"/>
      <c r="AI1715" s="102"/>
      <c r="AJ1715" s="1161">
        <f t="shared" si="346"/>
        <v>133602.79999999999</v>
      </c>
    </row>
    <row r="1716" spans="1:36" ht="27">
      <c r="A1716" s="211">
        <v>46</v>
      </c>
      <c r="B1716" s="1134" t="s">
        <v>877</v>
      </c>
      <c r="C1716" s="1141" t="s">
        <v>1385</v>
      </c>
      <c r="D1716" s="1747" t="s">
        <v>1180</v>
      </c>
      <c r="E1716" s="1748">
        <v>7</v>
      </c>
      <c r="F1716" s="211">
        <v>1.96</v>
      </c>
      <c r="G1716" s="102">
        <v>1</v>
      </c>
      <c r="H1716" s="102">
        <v>129634.4</v>
      </c>
      <c r="I1716" s="102"/>
      <c r="J1716" s="102"/>
      <c r="K1716" s="1161">
        <f t="shared" si="341"/>
        <v>129634.4</v>
      </c>
      <c r="L1716" s="211">
        <v>1.96</v>
      </c>
      <c r="M1716" s="102">
        <v>1</v>
      </c>
      <c r="N1716" s="211">
        <v>129634.4</v>
      </c>
      <c r="O1716" s="211"/>
      <c r="P1716" s="211"/>
      <c r="Q1716" s="1161">
        <f t="shared" si="342"/>
        <v>129634.4</v>
      </c>
      <c r="R1716" s="230">
        <f t="shared" ref="R1716:U1718" si="347">G1716-M1716</f>
        <v>0</v>
      </c>
      <c r="S1716" s="230">
        <f t="shared" si="347"/>
        <v>0</v>
      </c>
      <c r="T1716" s="230">
        <f t="shared" si="347"/>
        <v>0</v>
      </c>
      <c r="U1716" s="230">
        <f t="shared" si="347"/>
        <v>0</v>
      </c>
      <c r="V1716" s="230">
        <f t="shared" si="344"/>
        <v>0</v>
      </c>
      <c r="W1716" s="211">
        <v>8</v>
      </c>
      <c r="X1716" s="211">
        <v>2.02</v>
      </c>
      <c r="Y1716" s="102">
        <v>1</v>
      </c>
      <c r="Z1716" s="102">
        <v>133602.79999999999</v>
      </c>
      <c r="AA1716" s="102"/>
      <c r="AB1716" s="102"/>
      <c r="AC1716" s="1161">
        <f t="shared" si="345"/>
        <v>133602.79999999999</v>
      </c>
      <c r="AD1716" s="211">
        <v>9</v>
      </c>
      <c r="AE1716" s="211">
        <v>2.02</v>
      </c>
      <c r="AF1716" s="102">
        <v>1</v>
      </c>
      <c r="AG1716" s="102">
        <v>133602.79999999999</v>
      </c>
      <c r="AH1716" s="102"/>
      <c r="AI1716" s="102"/>
      <c r="AJ1716" s="1161">
        <f t="shared" si="346"/>
        <v>133602.79999999999</v>
      </c>
    </row>
    <row r="1717" spans="1:36" ht="27">
      <c r="A1717" s="211">
        <v>47</v>
      </c>
      <c r="B1717" s="1134" t="s">
        <v>877</v>
      </c>
      <c r="C1717" s="1141" t="s">
        <v>1385</v>
      </c>
      <c r="D1717" s="1747" t="s">
        <v>1180</v>
      </c>
      <c r="E1717" s="1748">
        <v>7</v>
      </c>
      <c r="F1717" s="211">
        <v>1.96</v>
      </c>
      <c r="G1717" s="102">
        <v>1</v>
      </c>
      <c r="H1717" s="102">
        <v>129634.4</v>
      </c>
      <c r="I1717" s="102"/>
      <c r="J1717" s="102"/>
      <c r="K1717" s="1161">
        <f t="shared" si="341"/>
        <v>129634.4</v>
      </c>
      <c r="L1717" s="211">
        <v>1.96</v>
      </c>
      <c r="M1717" s="102">
        <v>1</v>
      </c>
      <c r="N1717" s="211">
        <v>129634.4</v>
      </c>
      <c r="O1717" s="211"/>
      <c r="P1717" s="211"/>
      <c r="Q1717" s="1161">
        <f t="shared" si="342"/>
        <v>129634.4</v>
      </c>
      <c r="R1717" s="230">
        <f t="shared" si="347"/>
        <v>0</v>
      </c>
      <c r="S1717" s="230">
        <f t="shared" si="347"/>
        <v>0</v>
      </c>
      <c r="T1717" s="230">
        <f t="shared" si="347"/>
        <v>0</v>
      </c>
      <c r="U1717" s="230">
        <f t="shared" si="347"/>
        <v>0</v>
      </c>
      <c r="V1717" s="230">
        <f t="shared" si="344"/>
        <v>0</v>
      </c>
      <c r="W1717" s="211">
        <v>8</v>
      </c>
      <c r="X1717" s="211">
        <v>2.02</v>
      </c>
      <c r="Y1717" s="102">
        <v>1</v>
      </c>
      <c r="Z1717" s="102">
        <v>133602.79999999999</v>
      </c>
      <c r="AA1717" s="102"/>
      <c r="AB1717" s="102"/>
      <c r="AC1717" s="1161">
        <f t="shared" si="345"/>
        <v>133602.79999999999</v>
      </c>
      <c r="AD1717" s="211">
        <v>9</v>
      </c>
      <c r="AE1717" s="211">
        <v>2.02</v>
      </c>
      <c r="AF1717" s="102">
        <v>1</v>
      </c>
      <c r="AG1717" s="102">
        <v>133602.79999999999</v>
      </c>
      <c r="AH1717" s="102"/>
      <c r="AI1717" s="102"/>
      <c r="AJ1717" s="1161">
        <f t="shared" si="346"/>
        <v>133602.79999999999</v>
      </c>
    </row>
    <row r="1718" spans="1:36" ht="27">
      <c r="A1718" s="211">
        <v>48</v>
      </c>
      <c r="B1718" s="1134" t="s">
        <v>877</v>
      </c>
      <c r="C1718" s="1141" t="s">
        <v>1385</v>
      </c>
      <c r="D1718" s="1747" t="s">
        <v>1180</v>
      </c>
      <c r="E1718" s="1748">
        <v>7</v>
      </c>
      <c r="F1718" s="211">
        <v>1.96</v>
      </c>
      <c r="G1718" s="102">
        <v>1</v>
      </c>
      <c r="H1718" s="102">
        <v>129634.4</v>
      </c>
      <c r="I1718" s="102"/>
      <c r="J1718" s="102"/>
      <c r="K1718" s="1161">
        <f t="shared" si="341"/>
        <v>129634.4</v>
      </c>
      <c r="L1718" s="211">
        <v>1.96</v>
      </c>
      <c r="M1718" s="102">
        <v>1</v>
      </c>
      <c r="N1718" s="211">
        <v>129634.4</v>
      </c>
      <c r="O1718" s="211"/>
      <c r="P1718" s="211"/>
      <c r="Q1718" s="1161">
        <f t="shared" si="342"/>
        <v>129634.4</v>
      </c>
      <c r="R1718" s="230">
        <f t="shared" si="347"/>
        <v>0</v>
      </c>
      <c r="S1718" s="230">
        <f t="shared" si="347"/>
        <v>0</v>
      </c>
      <c r="T1718" s="230">
        <f t="shared" si="347"/>
        <v>0</v>
      </c>
      <c r="U1718" s="230">
        <f t="shared" si="347"/>
        <v>0</v>
      </c>
      <c r="V1718" s="230">
        <f t="shared" si="344"/>
        <v>0</v>
      </c>
      <c r="W1718" s="211">
        <v>8</v>
      </c>
      <c r="X1718" s="211">
        <v>2.02</v>
      </c>
      <c r="Y1718" s="102">
        <v>1</v>
      </c>
      <c r="Z1718" s="102">
        <v>133602.79999999999</v>
      </c>
      <c r="AA1718" s="102"/>
      <c r="AB1718" s="102"/>
      <c r="AC1718" s="1161">
        <f t="shared" si="345"/>
        <v>133602.79999999999</v>
      </c>
      <c r="AD1718" s="211">
        <v>9</v>
      </c>
      <c r="AE1718" s="211">
        <v>2.02</v>
      </c>
      <c r="AF1718" s="102">
        <v>1</v>
      </c>
      <c r="AG1718" s="102">
        <v>133602.79999999999</v>
      </c>
      <c r="AH1718" s="102"/>
      <c r="AI1718" s="102"/>
      <c r="AJ1718" s="1161">
        <f t="shared" si="346"/>
        <v>133602.79999999999</v>
      </c>
    </row>
    <row r="1719" spans="1:36">
      <c r="A1719" s="211"/>
      <c r="B1719" s="1134" t="s">
        <v>2597</v>
      </c>
      <c r="C1719" s="1141"/>
      <c r="D1719" s="1747"/>
      <c r="E1719" s="1748"/>
      <c r="F1719" s="211"/>
      <c r="G1719" s="102"/>
      <c r="H1719" s="102"/>
      <c r="I1719" s="102"/>
      <c r="J1719" s="102"/>
      <c r="K1719" s="1161">
        <f t="shared" si="341"/>
        <v>0</v>
      </c>
      <c r="L1719" s="211"/>
      <c r="M1719" s="102"/>
      <c r="N1719" s="211"/>
      <c r="O1719" s="211"/>
      <c r="P1719" s="211"/>
      <c r="Q1719" s="1161"/>
      <c r="R1719" s="230"/>
      <c r="S1719" s="230"/>
      <c r="T1719" s="230"/>
      <c r="U1719" s="230"/>
      <c r="V1719" s="230"/>
      <c r="W1719" s="211"/>
      <c r="X1719" s="211"/>
      <c r="Y1719" s="102"/>
      <c r="Z1719" s="102"/>
      <c r="AA1719" s="102"/>
      <c r="AB1719" s="102"/>
      <c r="AC1719" s="1161"/>
      <c r="AD1719" s="211"/>
      <c r="AE1719" s="211"/>
      <c r="AF1719" s="102"/>
      <c r="AG1719" s="102"/>
      <c r="AH1719" s="102"/>
      <c r="AI1719" s="102"/>
      <c r="AJ1719" s="1161">
        <f t="shared" si="346"/>
        <v>0</v>
      </c>
    </row>
    <row r="1720" spans="1:36" s="233" customFormat="1" ht="27">
      <c r="A1720" s="228"/>
      <c r="B1720" s="236" t="s">
        <v>234</v>
      </c>
      <c r="C1720" s="232" t="s">
        <v>1</v>
      </c>
      <c r="D1720" s="232" t="s">
        <v>1</v>
      </c>
      <c r="E1720" s="232" t="s">
        <v>1</v>
      </c>
      <c r="F1720" s="232" t="s">
        <v>1</v>
      </c>
      <c r="G1720" s="232">
        <f t="shared" ref="G1720:AJ1720" si="348">SUM(G1671:G1719)</f>
        <v>48</v>
      </c>
      <c r="H1720" s="232">
        <f t="shared" si="348"/>
        <v>7554510.8000000091</v>
      </c>
      <c r="I1720" s="232">
        <f t="shared" si="348"/>
        <v>0</v>
      </c>
      <c r="J1720" s="232">
        <f t="shared" si="348"/>
        <v>0</v>
      </c>
      <c r="K1720" s="1162">
        <f t="shared" si="348"/>
        <v>7554510.8000000091</v>
      </c>
      <c r="L1720" s="232">
        <f t="shared" si="348"/>
        <v>114.21999999999984</v>
      </c>
      <c r="M1720" s="232">
        <f t="shared" si="348"/>
        <v>48</v>
      </c>
      <c r="N1720" s="232">
        <f t="shared" si="348"/>
        <v>7554510.8000000091</v>
      </c>
      <c r="O1720" s="232">
        <f t="shared" si="348"/>
        <v>0</v>
      </c>
      <c r="P1720" s="232">
        <f t="shared" si="348"/>
        <v>0</v>
      </c>
      <c r="Q1720" s="1162">
        <f t="shared" si="348"/>
        <v>7554510.8000000091</v>
      </c>
      <c r="R1720" s="232">
        <f t="shared" si="348"/>
        <v>0</v>
      </c>
      <c r="S1720" s="232">
        <f t="shared" si="348"/>
        <v>0</v>
      </c>
      <c r="T1720" s="232">
        <f t="shared" si="348"/>
        <v>0</v>
      </c>
      <c r="U1720" s="232">
        <f t="shared" si="348"/>
        <v>0</v>
      </c>
      <c r="V1720" s="232">
        <f t="shared" si="348"/>
        <v>0</v>
      </c>
      <c r="W1720" s="232">
        <f t="shared" si="348"/>
        <v>384</v>
      </c>
      <c r="X1720" s="232">
        <f t="shared" si="348"/>
        <v>117.81999999999989</v>
      </c>
      <c r="Y1720" s="232">
        <f t="shared" si="348"/>
        <v>48</v>
      </c>
      <c r="Z1720" s="232">
        <f t="shared" si="348"/>
        <v>7792614.7999999952</v>
      </c>
      <c r="AA1720" s="232">
        <f t="shared" si="348"/>
        <v>0</v>
      </c>
      <c r="AB1720" s="232">
        <f t="shared" si="348"/>
        <v>0</v>
      </c>
      <c r="AC1720" s="1162">
        <f t="shared" si="348"/>
        <v>7792614.7999999952</v>
      </c>
      <c r="AD1720" s="232">
        <f t="shared" si="348"/>
        <v>432</v>
      </c>
      <c r="AE1720" s="232">
        <f t="shared" si="348"/>
        <v>117.81999999999989</v>
      </c>
      <c r="AF1720" s="232">
        <f t="shared" si="348"/>
        <v>48</v>
      </c>
      <c r="AG1720" s="232">
        <f t="shared" si="348"/>
        <v>7792614.7999999952</v>
      </c>
      <c r="AH1720" s="232">
        <f t="shared" si="348"/>
        <v>0</v>
      </c>
      <c r="AI1720" s="232">
        <f t="shared" si="348"/>
        <v>0</v>
      </c>
      <c r="AJ1720" s="1162">
        <f t="shared" si="348"/>
        <v>7792614.7999999952</v>
      </c>
    </row>
    <row r="1721" spans="1:36" ht="54">
      <c r="A1721" s="1753" t="s">
        <v>4</v>
      </c>
      <c r="B1721" s="229" t="s">
        <v>471</v>
      </c>
      <c r="C1721" s="230"/>
      <c r="D1721" s="230"/>
      <c r="E1721" s="230"/>
      <c r="F1721" s="230"/>
      <c r="G1721" s="195"/>
      <c r="H1721" s="195"/>
      <c r="I1721" s="195"/>
      <c r="J1721" s="195"/>
      <c r="K1721" s="1746"/>
      <c r="L1721" s="230"/>
      <c r="M1721" s="195"/>
      <c r="N1721" s="195"/>
      <c r="O1721" s="195"/>
      <c r="P1721" s="195"/>
      <c r="Q1721" s="1746"/>
      <c r="R1721" s="195"/>
      <c r="S1721" s="195"/>
      <c r="T1721" s="195"/>
      <c r="U1721" s="106"/>
      <c r="V1721" s="106"/>
      <c r="W1721" s="230"/>
      <c r="X1721" s="230"/>
      <c r="Y1721" s="195"/>
      <c r="Z1721" s="195"/>
      <c r="AA1721" s="195"/>
      <c r="AB1721" s="195"/>
      <c r="AC1721" s="1746"/>
      <c r="AD1721" s="230"/>
      <c r="AE1721" s="230"/>
      <c r="AF1721" s="195"/>
      <c r="AG1721" s="195"/>
      <c r="AH1721" s="195"/>
      <c r="AI1721" s="195"/>
      <c r="AJ1721" s="1746"/>
    </row>
    <row r="1722" spans="1:36" ht="14.25">
      <c r="A1722" s="1753"/>
      <c r="B1722" s="195" t="s">
        <v>126</v>
      </c>
      <c r="C1722" s="230"/>
      <c r="D1722" s="230"/>
      <c r="E1722" s="230"/>
      <c r="F1722" s="230"/>
      <c r="G1722" s="232">
        <f>SUM(G1723:G1736)</f>
        <v>13</v>
      </c>
      <c r="H1722" s="232">
        <f>SUM(H1723:H1736)</f>
        <v>1229250</v>
      </c>
      <c r="I1722" s="195"/>
      <c r="J1722" s="195"/>
      <c r="K1722" s="1162">
        <f>SUM(K1723:K1736)</f>
        <v>1229250</v>
      </c>
      <c r="L1722" s="230"/>
      <c r="M1722" s="232">
        <f>SUM(M1723:M1736)</f>
        <v>13</v>
      </c>
      <c r="N1722" s="232">
        <f>SUM(N1723:N1736)</f>
        <v>1229250</v>
      </c>
      <c r="O1722" s="195"/>
      <c r="P1722" s="195"/>
      <c r="Q1722" s="1162">
        <f t="shared" ref="Q1722:V1722" si="349">SUM(Q1723:Q1736)</f>
        <v>1229250</v>
      </c>
      <c r="R1722" s="232">
        <f t="shared" si="349"/>
        <v>0</v>
      </c>
      <c r="S1722" s="232">
        <f t="shared" si="349"/>
        <v>0</v>
      </c>
      <c r="T1722" s="232">
        <f t="shared" si="349"/>
        <v>0</v>
      </c>
      <c r="U1722" s="232">
        <f t="shared" si="349"/>
        <v>0</v>
      </c>
      <c r="V1722" s="232">
        <f t="shared" si="349"/>
        <v>0</v>
      </c>
      <c r="W1722" s="230"/>
      <c r="X1722" s="230"/>
      <c r="Y1722" s="232">
        <f>SUM(Y1723:Y1736)</f>
        <v>13</v>
      </c>
      <c r="Z1722" s="232">
        <f>SUM(Z1723:Z1736)</f>
        <v>1229250</v>
      </c>
      <c r="AA1722" s="195"/>
      <c r="AB1722" s="195"/>
      <c r="AC1722" s="1162">
        <f>SUM(AC1723:AC1736)</f>
        <v>1229250</v>
      </c>
      <c r="AD1722" s="230"/>
      <c r="AE1722" s="230"/>
      <c r="AF1722" s="232">
        <f>SUM(AF1723:AF1736)</f>
        <v>13</v>
      </c>
      <c r="AG1722" s="232">
        <f>SUM(AG1723:AG1736)</f>
        <v>1229250</v>
      </c>
      <c r="AH1722" s="195"/>
      <c r="AI1722" s="195"/>
      <c r="AJ1722" s="1162">
        <f>SUM(AJ1723:AJ1736)</f>
        <v>1229250</v>
      </c>
    </row>
    <row r="1723" spans="1:36">
      <c r="A1723" s="211">
        <v>1</v>
      </c>
      <c r="B1723" s="1756" t="s">
        <v>877</v>
      </c>
      <c r="C1723" s="1772" t="s">
        <v>1308</v>
      </c>
      <c r="D1723" s="211"/>
      <c r="E1723" s="211"/>
      <c r="F1723" s="1754">
        <v>1.5</v>
      </c>
      <c r="G1723" s="102">
        <v>1</v>
      </c>
      <c r="H1723" s="102">
        <v>99210</v>
      </c>
      <c r="I1723" s="102"/>
      <c r="J1723" s="102"/>
      <c r="K1723" s="1161">
        <f>+H1723+I1723+J1723</f>
        <v>99210</v>
      </c>
      <c r="L1723" s="1754">
        <v>1.5</v>
      </c>
      <c r="M1723" s="102">
        <v>1</v>
      </c>
      <c r="N1723" s="102">
        <v>99210</v>
      </c>
      <c r="O1723" s="211"/>
      <c r="P1723" s="211"/>
      <c r="Q1723" s="1161">
        <f t="shared" ref="Q1723:Q1736" si="350">N1723+O1723+P1723</f>
        <v>99210</v>
      </c>
      <c r="R1723" s="230">
        <f t="shared" ref="R1723:U1736" si="351">G1723-M1723</f>
        <v>0</v>
      </c>
      <c r="S1723" s="230">
        <f t="shared" si="351"/>
        <v>0</v>
      </c>
      <c r="T1723" s="230">
        <f t="shared" si="351"/>
        <v>0</v>
      </c>
      <c r="U1723" s="230">
        <f t="shared" si="351"/>
        <v>0</v>
      </c>
      <c r="V1723" s="230">
        <f t="shared" ref="V1723:V1736" si="352">S1723+T1723+U1723</f>
        <v>0</v>
      </c>
      <c r="W1723" s="211"/>
      <c r="X1723" s="1754">
        <v>1.5</v>
      </c>
      <c r="Y1723" s="102">
        <v>1</v>
      </c>
      <c r="Z1723" s="102">
        <v>99210</v>
      </c>
      <c r="AA1723" s="102"/>
      <c r="AB1723" s="102"/>
      <c r="AC1723" s="1161">
        <f>Z1723+AA1723+AB1723</f>
        <v>99210</v>
      </c>
      <c r="AD1723" s="211"/>
      <c r="AE1723" s="1754">
        <v>1.5</v>
      </c>
      <c r="AF1723" s="102">
        <v>1</v>
      </c>
      <c r="AG1723" s="102">
        <v>99210</v>
      </c>
      <c r="AH1723" s="102"/>
      <c r="AI1723" s="102"/>
      <c r="AJ1723" s="1161">
        <f t="shared" ref="AJ1723:AJ1736" si="353">AG1723+AH1723+AI1723</f>
        <v>99210</v>
      </c>
    </row>
    <row r="1724" spans="1:36">
      <c r="A1724" s="211">
        <v>2</v>
      </c>
      <c r="B1724" s="1773" t="s">
        <v>877</v>
      </c>
      <c r="C1724" s="1772" t="s">
        <v>1300</v>
      </c>
      <c r="D1724" s="211"/>
      <c r="E1724" s="211"/>
      <c r="F1724" s="1754">
        <v>1.5</v>
      </c>
      <c r="G1724" s="102">
        <v>1</v>
      </c>
      <c r="H1724" s="102">
        <v>99210</v>
      </c>
      <c r="I1724" s="102"/>
      <c r="J1724" s="102"/>
      <c r="K1724" s="1161">
        <f t="shared" ref="K1724:K1736" si="354">+H1724+I1724+J1724</f>
        <v>99210</v>
      </c>
      <c r="L1724" s="1754">
        <v>1.5</v>
      </c>
      <c r="M1724" s="102">
        <v>1</v>
      </c>
      <c r="N1724" s="102">
        <v>99210</v>
      </c>
      <c r="O1724" s="211"/>
      <c r="P1724" s="211"/>
      <c r="Q1724" s="1161">
        <f t="shared" si="350"/>
        <v>99210</v>
      </c>
      <c r="R1724" s="230">
        <f t="shared" si="351"/>
        <v>0</v>
      </c>
      <c r="S1724" s="230">
        <f t="shared" si="351"/>
        <v>0</v>
      </c>
      <c r="T1724" s="230">
        <f t="shared" si="351"/>
        <v>0</v>
      </c>
      <c r="U1724" s="230">
        <f t="shared" si="351"/>
        <v>0</v>
      </c>
      <c r="V1724" s="230">
        <f t="shared" si="352"/>
        <v>0</v>
      </c>
      <c r="W1724" s="211"/>
      <c r="X1724" s="1754">
        <v>1.5</v>
      </c>
      <c r="Y1724" s="102">
        <v>1</v>
      </c>
      <c r="Z1724" s="102">
        <v>99210</v>
      </c>
      <c r="AA1724" s="102"/>
      <c r="AB1724" s="102"/>
      <c r="AC1724" s="1161">
        <f t="shared" ref="AC1724:AC1736" si="355">Z1724+AA1724+AB1724</f>
        <v>99210</v>
      </c>
      <c r="AD1724" s="211"/>
      <c r="AE1724" s="1754">
        <v>1.5</v>
      </c>
      <c r="AF1724" s="102">
        <v>1</v>
      </c>
      <c r="AG1724" s="102">
        <v>99210</v>
      </c>
      <c r="AH1724" s="102"/>
      <c r="AI1724" s="102"/>
      <c r="AJ1724" s="1161">
        <f t="shared" si="353"/>
        <v>99210</v>
      </c>
    </row>
    <row r="1725" spans="1:36">
      <c r="A1725" s="211">
        <v>3</v>
      </c>
      <c r="B1725" s="1773" t="s">
        <v>877</v>
      </c>
      <c r="C1725" s="1772" t="s">
        <v>1316</v>
      </c>
      <c r="D1725" s="211"/>
      <c r="E1725" s="211"/>
      <c r="F1725" s="1754">
        <v>1</v>
      </c>
      <c r="G1725" s="102">
        <v>1</v>
      </c>
      <c r="H1725" s="102">
        <v>91275</v>
      </c>
      <c r="I1725" s="102"/>
      <c r="J1725" s="102"/>
      <c r="K1725" s="1161">
        <f t="shared" si="354"/>
        <v>91275</v>
      </c>
      <c r="L1725" s="1754">
        <v>1</v>
      </c>
      <c r="M1725" s="102">
        <v>1</v>
      </c>
      <c r="N1725" s="102">
        <v>91275</v>
      </c>
      <c r="O1725" s="211"/>
      <c r="P1725" s="211"/>
      <c r="Q1725" s="1161">
        <f t="shared" si="350"/>
        <v>91275</v>
      </c>
      <c r="R1725" s="230">
        <f t="shared" si="351"/>
        <v>0</v>
      </c>
      <c r="S1725" s="230">
        <f t="shared" si="351"/>
        <v>0</v>
      </c>
      <c r="T1725" s="230">
        <f t="shared" si="351"/>
        <v>0</v>
      </c>
      <c r="U1725" s="230">
        <f t="shared" si="351"/>
        <v>0</v>
      </c>
      <c r="V1725" s="230">
        <f t="shared" si="352"/>
        <v>0</v>
      </c>
      <c r="W1725" s="211"/>
      <c r="X1725" s="1754">
        <v>1</v>
      </c>
      <c r="Y1725" s="102">
        <v>1</v>
      </c>
      <c r="Z1725" s="102">
        <v>91275</v>
      </c>
      <c r="AA1725" s="102"/>
      <c r="AB1725" s="102"/>
      <c r="AC1725" s="1161">
        <f t="shared" si="355"/>
        <v>91275</v>
      </c>
      <c r="AD1725" s="211"/>
      <c r="AE1725" s="1754">
        <v>1</v>
      </c>
      <c r="AF1725" s="102">
        <v>1</v>
      </c>
      <c r="AG1725" s="102">
        <v>91275</v>
      </c>
      <c r="AH1725" s="102"/>
      <c r="AI1725" s="102"/>
      <c r="AJ1725" s="1161">
        <f t="shared" si="353"/>
        <v>91275</v>
      </c>
    </row>
    <row r="1726" spans="1:36">
      <c r="A1726" s="211">
        <v>4</v>
      </c>
      <c r="B1726" s="1774" t="s">
        <v>877</v>
      </c>
      <c r="C1726" s="1772" t="s">
        <v>1316</v>
      </c>
      <c r="D1726" s="211"/>
      <c r="E1726" s="211"/>
      <c r="F1726" s="1754">
        <v>1</v>
      </c>
      <c r="G1726" s="102">
        <v>1</v>
      </c>
      <c r="H1726" s="102">
        <v>91275</v>
      </c>
      <c r="I1726" s="102"/>
      <c r="J1726" s="102"/>
      <c r="K1726" s="1161">
        <f t="shared" si="354"/>
        <v>91275</v>
      </c>
      <c r="L1726" s="1754">
        <v>1</v>
      </c>
      <c r="M1726" s="102">
        <v>1</v>
      </c>
      <c r="N1726" s="102">
        <v>91275</v>
      </c>
      <c r="O1726" s="211"/>
      <c r="P1726" s="211"/>
      <c r="Q1726" s="1161">
        <f t="shared" si="350"/>
        <v>91275</v>
      </c>
      <c r="R1726" s="230">
        <f t="shared" si="351"/>
        <v>0</v>
      </c>
      <c r="S1726" s="230">
        <f t="shared" si="351"/>
        <v>0</v>
      </c>
      <c r="T1726" s="230">
        <f t="shared" si="351"/>
        <v>0</v>
      </c>
      <c r="U1726" s="230">
        <f t="shared" si="351"/>
        <v>0</v>
      </c>
      <c r="V1726" s="230">
        <f t="shared" si="352"/>
        <v>0</v>
      </c>
      <c r="W1726" s="211"/>
      <c r="X1726" s="1754">
        <v>1</v>
      </c>
      <c r="Y1726" s="102">
        <v>1</v>
      </c>
      <c r="Z1726" s="102">
        <v>91275</v>
      </c>
      <c r="AA1726" s="102"/>
      <c r="AB1726" s="102"/>
      <c r="AC1726" s="1161">
        <f t="shared" si="355"/>
        <v>91275</v>
      </c>
      <c r="AD1726" s="211"/>
      <c r="AE1726" s="1754">
        <v>1</v>
      </c>
      <c r="AF1726" s="102">
        <v>1</v>
      </c>
      <c r="AG1726" s="102">
        <v>91275</v>
      </c>
      <c r="AH1726" s="102"/>
      <c r="AI1726" s="102"/>
      <c r="AJ1726" s="1161">
        <f t="shared" si="353"/>
        <v>91275</v>
      </c>
    </row>
    <row r="1727" spans="1:36">
      <c r="A1727" s="211">
        <v>5</v>
      </c>
      <c r="B1727" s="1774" t="s">
        <v>877</v>
      </c>
      <c r="C1727" s="1140" t="s">
        <v>1316</v>
      </c>
      <c r="D1727" s="211"/>
      <c r="E1727" s="211"/>
      <c r="F1727" s="1754">
        <v>1</v>
      </c>
      <c r="G1727" s="102">
        <v>1</v>
      </c>
      <c r="H1727" s="102">
        <v>91275</v>
      </c>
      <c r="I1727" s="102"/>
      <c r="J1727" s="102"/>
      <c r="K1727" s="1161">
        <f t="shared" si="354"/>
        <v>91275</v>
      </c>
      <c r="L1727" s="1754">
        <v>1</v>
      </c>
      <c r="M1727" s="102">
        <v>1</v>
      </c>
      <c r="N1727" s="102">
        <v>91275</v>
      </c>
      <c r="O1727" s="211"/>
      <c r="P1727" s="211"/>
      <c r="Q1727" s="1161">
        <f t="shared" si="350"/>
        <v>91275</v>
      </c>
      <c r="R1727" s="230">
        <f t="shared" si="351"/>
        <v>0</v>
      </c>
      <c r="S1727" s="230">
        <f t="shared" si="351"/>
        <v>0</v>
      </c>
      <c r="T1727" s="230">
        <f t="shared" si="351"/>
        <v>0</v>
      </c>
      <c r="U1727" s="230">
        <f t="shared" si="351"/>
        <v>0</v>
      </c>
      <c r="V1727" s="230">
        <f t="shared" si="352"/>
        <v>0</v>
      </c>
      <c r="W1727" s="211"/>
      <c r="X1727" s="1754">
        <v>1</v>
      </c>
      <c r="Y1727" s="102">
        <v>1</v>
      </c>
      <c r="Z1727" s="102">
        <v>91275</v>
      </c>
      <c r="AA1727" s="102"/>
      <c r="AB1727" s="102"/>
      <c r="AC1727" s="1161">
        <f t="shared" si="355"/>
        <v>91275</v>
      </c>
      <c r="AD1727" s="211"/>
      <c r="AE1727" s="1754">
        <v>1</v>
      </c>
      <c r="AF1727" s="102">
        <v>1</v>
      </c>
      <c r="AG1727" s="102">
        <v>91275</v>
      </c>
      <c r="AH1727" s="102"/>
      <c r="AI1727" s="102"/>
      <c r="AJ1727" s="1161">
        <f t="shared" si="353"/>
        <v>91275</v>
      </c>
    </row>
    <row r="1728" spans="1:36">
      <c r="A1728" s="211">
        <v>6</v>
      </c>
      <c r="B1728" s="1773" t="s">
        <v>877</v>
      </c>
      <c r="C1728" s="1140" t="s">
        <v>1366</v>
      </c>
      <c r="D1728" s="211"/>
      <c r="E1728" s="211"/>
      <c r="F1728" s="1754">
        <v>1</v>
      </c>
      <c r="G1728" s="102">
        <v>1</v>
      </c>
      <c r="H1728" s="102">
        <v>91275</v>
      </c>
      <c r="I1728" s="102"/>
      <c r="J1728" s="102"/>
      <c r="K1728" s="1161">
        <f t="shared" si="354"/>
        <v>91275</v>
      </c>
      <c r="L1728" s="1754">
        <v>1</v>
      </c>
      <c r="M1728" s="102">
        <v>1</v>
      </c>
      <c r="N1728" s="102">
        <v>91275</v>
      </c>
      <c r="O1728" s="211"/>
      <c r="P1728" s="211"/>
      <c r="Q1728" s="1161">
        <f t="shared" si="350"/>
        <v>91275</v>
      </c>
      <c r="R1728" s="230">
        <f t="shared" si="351"/>
        <v>0</v>
      </c>
      <c r="S1728" s="230">
        <f t="shared" si="351"/>
        <v>0</v>
      </c>
      <c r="T1728" s="230">
        <f t="shared" si="351"/>
        <v>0</v>
      </c>
      <c r="U1728" s="230">
        <f t="shared" si="351"/>
        <v>0</v>
      </c>
      <c r="V1728" s="230">
        <f t="shared" si="352"/>
        <v>0</v>
      </c>
      <c r="W1728" s="211"/>
      <c r="X1728" s="1754">
        <v>1</v>
      </c>
      <c r="Y1728" s="102">
        <v>1</v>
      </c>
      <c r="Z1728" s="102">
        <v>91275</v>
      </c>
      <c r="AA1728" s="102"/>
      <c r="AB1728" s="102"/>
      <c r="AC1728" s="1161">
        <f t="shared" si="355"/>
        <v>91275</v>
      </c>
      <c r="AD1728" s="211"/>
      <c r="AE1728" s="1754">
        <v>1</v>
      </c>
      <c r="AF1728" s="102">
        <v>1</v>
      </c>
      <c r="AG1728" s="102">
        <v>91275</v>
      </c>
      <c r="AH1728" s="102"/>
      <c r="AI1728" s="102"/>
      <c r="AJ1728" s="1161">
        <f t="shared" si="353"/>
        <v>91275</v>
      </c>
    </row>
    <row r="1729" spans="1:36">
      <c r="A1729" s="211">
        <v>7</v>
      </c>
      <c r="B1729" s="1775" t="s">
        <v>877</v>
      </c>
      <c r="C1729" s="1140" t="s">
        <v>1366</v>
      </c>
      <c r="D1729" s="211"/>
      <c r="E1729" s="211"/>
      <c r="F1729" s="1754">
        <v>1</v>
      </c>
      <c r="G1729" s="102">
        <v>1</v>
      </c>
      <c r="H1729" s="102">
        <v>91275</v>
      </c>
      <c r="I1729" s="102"/>
      <c r="J1729" s="102"/>
      <c r="K1729" s="1161">
        <f t="shared" si="354"/>
        <v>91275</v>
      </c>
      <c r="L1729" s="1754">
        <v>1</v>
      </c>
      <c r="M1729" s="102">
        <v>1</v>
      </c>
      <c r="N1729" s="102">
        <v>91275</v>
      </c>
      <c r="O1729" s="211"/>
      <c r="P1729" s="211"/>
      <c r="Q1729" s="1161">
        <f t="shared" si="350"/>
        <v>91275</v>
      </c>
      <c r="R1729" s="230">
        <f t="shared" si="351"/>
        <v>0</v>
      </c>
      <c r="S1729" s="230">
        <f t="shared" si="351"/>
        <v>0</v>
      </c>
      <c r="T1729" s="230">
        <f t="shared" si="351"/>
        <v>0</v>
      </c>
      <c r="U1729" s="230">
        <f t="shared" si="351"/>
        <v>0</v>
      </c>
      <c r="V1729" s="230">
        <f t="shared" si="352"/>
        <v>0</v>
      </c>
      <c r="W1729" s="211"/>
      <c r="X1729" s="1754">
        <v>1</v>
      </c>
      <c r="Y1729" s="102">
        <v>1</v>
      </c>
      <c r="Z1729" s="102">
        <v>91275</v>
      </c>
      <c r="AA1729" s="102"/>
      <c r="AB1729" s="102"/>
      <c r="AC1729" s="1161">
        <f t="shared" si="355"/>
        <v>91275</v>
      </c>
      <c r="AD1729" s="211"/>
      <c r="AE1729" s="1754">
        <v>1</v>
      </c>
      <c r="AF1729" s="102">
        <v>1</v>
      </c>
      <c r="AG1729" s="102">
        <v>91275</v>
      </c>
      <c r="AH1729" s="102"/>
      <c r="AI1729" s="102"/>
      <c r="AJ1729" s="1161">
        <f t="shared" si="353"/>
        <v>91275</v>
      </c>
    </row>
    <row r="1730" spans="1:36">
      <c r="A1730" s="211">
        <v>8</v>
      </c>
      <c r="B1730" s="1773" t="s">
        <v>877</v>
      </c>
      <c r="C1730" s="1140" t="s">
        <v>1309</v>
      </c>
      <c r="D1730" s="211"/>
      <c r="E1730" s="211"/>
      <c r="F1730" s="1754">
        <v>1</v>
      </c>
      <c r="G1730" s="102">
        <v>1</v>
      </c>
      <c r="H1730" s="102">
        <v>91275</v>
      </c>
      <c r="I1730" s="102"/>
      <c r="J1730" s="102"/>
      <c r="K1730" s="1161">
        <f t="shared" si="354"/>
        <v>91275</v>
      </c>
      <c r="L1730" s="1754">
        <v>1</v>
      </c>
      <c r="M1730" s="102">
        <v>1</v>
      </c>
      <c r="N1730" s="102">
        <v>91275</v>
      </c>
      <c r="O1730" s="211"/>
      <c r="P1730" s="211"/>
      <c r="Q1730" s="1161">
        <f t="shared" si="350"/>
        <v>91275</v>
      </c>
      <c r="R1730" s="230">
        <f t="shared" si="351"/>
        <v>0</v>
      </c>
      <c r="S1730" s="230">
        <f t="shared" si="351"/>
        <v>0</v>
      </c>
      <c r="T1730" s="230">
        <f t="shared" si="351"/>
        <v>0</v>
      </c>
      <c r="U1730" s="230">
        <f t="shared" si="351"/>
        <v>0</v>
      </c>
      <c r="V1730" s="230">
        <f t="shared" si="352"/>
        <v>0</v>
      </c>
      <c r="W1730" s="211"/>
      <c r="X1730" s="1754">
        <v>1</v>
      </c>
      <c r="Y1730" s="102">
        <v>1</v>
      </c>
      <c r="Z1730" s="102">
        <v>91275</v>
      </c>
      <c r="AA1730" s="102"/>
      <c r="AB1730" s="102"/>
      <c r="AC1730" s="1161">
        <f t="shared" si="355"/>
        <v>91275</v>
      </c>
      <c r="AD1730" s="211"/>
      <c r="AE1730" s="1754">
        <v>1</v>
      </c>
      <c r="AF1730" s="102">
        <v>1</v>
      </c>
      <c r="AG1730" s="102">
        <v>91275</v>
      </c>
      <c r="AH1730" s="102"/>
      <c r="AI1730" s="102"/>
      <c r="AJ1730" s="1161">
        <f t="shared" si="353"/>
        <v>91275</v>
      </c>
    </row>
    <row r="1731" spans="1:36">
      <c r="A1731" s="211">
        <v>9</v>
      </c>
      <c r="B1731" s="1773" t="s">
        <v>877</v>
      </c>
      <c r="C1731" s="1772" t="s">
        <v>1311</v>
      </c>
      <c r="D1731" s="211"/>
      <c r="E1731" s="211"/>
      <c r="F1731" s="1754">
        <v>1.5</v>
      </c>
      <c r="G1731" s="102">
        <v>1</v>
      </c>
      <c r="H1731" s="102">
        <v>99210</v>
      </c>
      <c r="I1731" s="102"/>
      <c r="J1731" s="102"/>
      <c r="K1731" s="1161">
        <f t="shared" si="354"/>
        <v>99210</v>
      </c>
      <c r="L1731" s="1754">
        <v>1.5</v>
      </c>
      <c r="M1731" s="102">
        <v>1</v>
      </c>
      <c r="N1731" s="102">
        <v>99210</v>
      </c>
      <c r="O1731" s="211"/>
      <c r="P1731" s="211"/>
      <c r="Q1731" s="1161">
        <f t="shared" si="350"/>
        <v>99210</v>
      </c>
      <c r="R1731" s="230">
        <f t="shared" si="351"/>
        <v>0</v>
      </c>
      <c r="S1731" s="230">
        <f t="shared" si="351"/>
        <v>0</v>
      </c>
      <c r="T1731" s="230">
        <f t="shared" si="351"/>
        <v>0</v>
      </c>
      <c r="U1731" s="230">
        <f t="shared" si="351"/>
        <v>0</v>
      </c>
      <c r="V1731" s="230">
        <f t="shared" si="352"/>
        <v>0</v>
      </c>
      <c r="W1731" s="211"/>
      <c r="X1731" s="1754">
        <v>1.5</v>
      </c>
      <c r="Y1731" s="102">
        <v>1</v>
      </c>
      <c r="Z1731" s="102">
        <v>99210</v>
      </c>
      <c r="AA1731" s="102"/>
      <c r="AB1731" s="102"/>
      <c r="AC1731" s="1161">
        <f t="shared" si="355"/>
        <v>99210</v>
      </c>
      <c r="AD1731" s="211"/>
      <c r="AE1731" s="1754">
        <v>1.5</v>
      </c>
      <c r="AF1731" s="102">
        <v>1</v>
      </c>
      <c r="AG1731" s="102">
        <v>99210</v>
      </c>
      <c r="AH1731" s="102"/>
      <c r="AI1731" s="102"/>
      <c r="AJ1731" s="1161">
        <f t="shared" si="353"/>
        <v>99210</v>
      </c>
    </row>
    <row r="1732" spans="1:36" ht="27">
      <c r="A1732" s="211">
        <v>10</v>
      </c>
      <c r="B1732" s="1773" t="s">
        <v>877</v>
      </c>
      <c r="C1732" s="1772" t="s">
        <v>1304</v>
      </c>
      <c r="D1732" s="211"/>
      <c r="E1732" s="211"/>
      <c r="F1732" s="1754">
        <v>1.25</v>
      </c>
      <c r="G1732" s="102">
        <v>1</v>
      </c>
      <c r="H1732" s="102">
        <v>91275</v>
      </c>
      <c r="I1732" s="102"/>
      <c r="J1732" s="102"/>
      <c r="K1732" s="1161">
        <f t="shared" si="354"/>
        <v>91275</v>
      </c>
      <c r="L1732" s="1754">
        <v>1.25</v>
      </c>
      <c r="M1732" s="102">
        <v>1</v>
      </c>
      <c r="N1732" s="102">
        <v>91275</v>
      </c>
      <c r="O1732" s="211"/>
      <c r="P1732" s="211"/>
      <c r="Q1732" s="1161">
        <f t="shared" si="350"/>
        <v>91275</v>
      </c>
      <c r="R1732" s="230">
        <f t="shared" si="351"/>
        <v>0</v>
      </c>
      <c r="S1732" s="230">
        <f t="shared" si="351"/>
        <v>0</v>
      </c>
      <c r="T1732" s="230">
        <f t="shared" si="351"/>
        <v>0</v>
      </c>
      <c r="U1732" s="230">
        <f t="shared" si="351"/>
        <v>0</v>
      </c>
      <c r="V1732" s="230">
        <f t="shared" si="352"/>
        <v>0</v>
      </c>
      <c r="W1732" s="211"/>
      <c r="X1732" s="1754">
        <v>1.25</v>
      </c>
      <c r="Y1732" s="102">
        <v>1</v>
      </c>
      <c r="Z1732" s="102">
        <v>91275</v>
      </c>
      <c r="AA1732" s="102"/>
      <c r="AB1732" s="102"/>
      <c r="AC1732" s="1161">
        <f t="shared" si="355"/>
        <v>91275</v>
      </c>
      <c r="AD1732" s="211"/>
      <c r="AE1732" s="1754">
        <v>1.25</v>
      </c>
      <c r="AF1732" s="102">
        <v>1</v>
      </c>
      <c r="AG1732" s="102">
        <v>91275</v>
      </c>
      <c r="AH1732" s="102"/>
      <c r="AI1732" s="102"/>
      <c r="AJ1732" s="1161">
        <f t="shared" si="353"/>
        <v>91275</v>
      </c>
    </row>
    <row r="1733" spans="1:36">
      <c r="A1733" s="211">
        <v>11</v>
      </c>
      <c r="B1733" s="1773" t="s">
        <v>877</v>
      </c>
      <c r="C1733" s="1772" t="s">
        <v>1314</v>
      </c>
      <c r="D1733" s="211"/>
      <c r="E1733" s="211"/>
      <c r="F1733" s="1754">
        <v>1.2</v>
      </c>
      <c r="G1733" s="102">
        <v>1</v>
      </c>
      <c r="H1733" s="102">
        <v>91275</v>
      </c>
      <c r="I1733" s="102"/>
      <c r="J1733" s="102"/>
      <c r="K1733" s="1161">
        <f t="shared" si="354"/>
        <v>91275</v>
      </c>
      <c r="L1733" s="1754">
        <v>1.2</v>
      </c>
      <c r="M1733" s="102">
        <v>1</v>
      </c>
      <c r="N1733" s="102">
        <v>91275</v>
      </c>
      <c r="O1733" s="211"/>
      <c r="P1733" s="211"/>
      <c r="Q1733" s="1161">
        <f t="shared" si="350"/>
        <v>91275</v>
      </c>
      <c r="R1733" s="230">
        <f t="shared" si="351"/>
        <v>0</v>
      </c>
      <c r="S1733" s="230">
        <f t="shared" si="351"/>
        <v>0</v>
      </c>
      <c r="T1733" s="230">
        <f t="shared" si="351"/>
        <v>0</v>
      </c>
      <c r="U1733" s="230">
        <f t="shared" si="351"/>
        <v>0</v>
      </c>
      <c r="V1733" s="230">
        <f t="shared" si="352"/>
        <v>0</v>
      </c>
      <c r="W1733" s="211"/>
      <c r="X1733" s="1754">
        <v>1.2</v>
      </c>
      <c r="Y1733" s="102">
        <v>1</v>
      </c>
      <c r="Z1733" s="102">
        <v>91275</v>
      </c>
      <c r="AA1733" s="102"/>
      <c r="AB1733" s="102"/>
      <c r="AC1733" s="1161">
        <f t="shared" si="355"/>
        <v>91275</v>
      </c>
      <c r="AD1733" s="211"/>
      <c r="AE1733" s="1754">
        <v>1.2</v>
      </c>
      <c r="AF1733" s="102">
        <v>1</v>
      </c>
      <c r="AG1733" s="102">
        <v>91275</v>
      </c>
      <c r="AH1733" s="102"/>
      <c r="AI1733" s="102"/>
      <c r="AJ1733" s="1161">
        <f t="shared" si="353"/>
        <v>91275</v>
      </c>
    </row>
    <row r="1734" spans="1:36">
      <c r="A1734" s="211">
        <v>12</v>
      </c>
      <c r="B1734" s="1773" t="s">
        <v>877</v>
      </c>
      <c r="C1734" s="1772" t="s">
        <v>2018</v>
      </c>
      <c r="D1734" s="211"/>
      <c r="E1734" s="211"/>
      <c r="F1734" s="1754">
        <v>1.6</v>
      </c>
      <c r="G1734" s="102">
        <v>1</v>
      </c>
      <c r="H1734" s="102">
        <v>105824</v>
      </c>
      <c r="I1734" s="102"/>
      <c r="J1734" s="102"/>
      <c r="K1734" s="1161">
        <f t="shared" si="354"/>
        <v>105824</v>
      </c>
      <c r="L1734" s="1754">
        <v>1.6</v>
      </c>
      <c r="M1734" s="102">
        <v>1</v>
      </c>
      <c r="N1734" s="102">
        <v>105824</v>
      </c>
      <c r="O1734" s="211"/>
      <c r="P1734" s="211"/>
      <c r="Q1734" s="1161">
        <f t="shared" si="350"/>
        <v>105824</v>
      </c>
      <c r="R1734" s="230">
        <f t="shared" si="351"/>
        <v>0</v>
      </c>
      <c r="S1734" s="230">
        <f t="shared" si="351"/>
        <v>0</v>
      </c>
      <c r="T1734" s="230">
        <f t="shared" si="351"/>
        <v>0</v>
      </c>
      <c r="U1734" s="230">
        <f t="shared" si="351"/>
        <v>0</v>
      </c>
      <c r="V1734" s="230">
        <f t="shared" si="352"/>
        <v>0</v>
      </c>
      <c r="W1734" s="211"/>
      <c r="X1734" s="1754">
        <v>1.6</v>
      </c>
      <c r="Y1734" s="102">
        <v>1</v>
      </c>
      <c r="Z1734" s="102">
        <v>105824</v>
      </c>
      <c r="AA1734" s="102"/>
      <c r="AB1734" s="102"/>
      <c r="AC1734" s="1161">
        <f t="shared" si="355"/>
        <v>105824</v>
      </c>
      <c r="AD1734" s="211"/>
      <c r="AE1734" s="1754">
        <v>1.6</v>
      </c>
      <c r="AF1734" s="102">
        <v>1</v>
      </c>
      <c r="AG1734" s="102">
        <v>105824</v>
      </c>
      <c r="AH1734" s="102"/>
      <c r="AI1734" s="102"/>
      <c r="AJ1734" s="1161">
        <f t="shared" si="353"/>
        <v>105824</v>
      </c>
    </row>
    <row r="1735" spans="1:36">
      <c r="A1735" s="211">
        <v>13</v>
      </c>
      <c r="B1735" s="1773" t="s">
        <v>877</v>
      </c>
      <c r="C1735" s="1772" t="s">
        <v>1313</v>
      </c>
      <c r="D1735" s="211"/>
      <c r="E1735" s="211"/>
      <c r="F1735" s="1754">
        <v>1.4</v>
      </c>
      <c r="G1735" s="102">
        <v>1</v>
      </c>
      <c r="H1735" s="102">
        <v>92596</v>
      </c>
      <c r="I1735" s="102"/>
      <c r="J1735" s="102"/>
      <c r="K1735" s="1161">
        <f t="shared" si="354"/>
        <v>92596</v>
      </c>
      <c r="L1735" s="1754">
        <v>1.4</v>
      </c>
      <c r="M1735" s="102">
        <v>1</v>
      </c>
      <c r="N1735" s="102">
        <v>92596</v>
      </c>
      <c r="O1735" s="211"/>
      <c r="P1735" s="211"/>
      <c r="Q1735" s="1161">
        <f t="shared" si="350"/>
        <v>92596</v>
      </c>
      <c r="R1735" s="230">
        <f t="shared" si="351"/>
        <v>0</v>
      </c>
      <c r="S1735" s="230">
        <f t="shared" si="351"/>
        <v>0</v>
      </c>
      <c r="T1735" s="230">
        <f t="shared" si="351"/>
        <v>0</v>
      </c>
      <c r="U1735" s="230">
        <f t="shared" si="351"/>
        <v>0</v>
      </c>
      <c r="V1735" s="230">
        <f t="shared" si="352"/>
        <v>0</v>
      </c>
      <c r="W1735" s="211"/>
      <c r="X1735" s="1754">
        <v>1.4</v>
      </c>
      <c r="Y1735" s="102">
        <v>1</v>
      </c>
      <c r="Z1735" s="102">
        <v>92596</v>
      </c>
      <c r="AA1735" s="102"/>
      <c r="AB1735" s="102"/>
      <c r="AC1735" s="1161">
        <f t="shared" si="355"/>
        <v>92596</v>
      </c>
      <c r="AD1735" s="211"/>
      <c r="AE1735" s="1754">
        <v>1.4</v>
      </c>
      <c r="AF1735" s="102">
        <v>1</v>
      </c>
      <c r="AG1735" s="102">
        <v>92596</v>
      </c>
      <c r="AH1735" s="102"/>
      <c r="AI1735" s="102"/>
      <c r="AJ1735" s="1161">
        <f t="shared" si="353"/>
        <v>92596</v>
      </c>
    </row>
    <row r="1736" spans="1:36" ht="27">
      <c r="A1736" s="211"/>
      <c r="B1736" s="1773" t="s">
        <v>6595</v>
      </c>
      <c r="C1736" s="1772"/>
      <c r="D1736" s="211"/>
      <c r="E1736" s="211"/>
      <c r="F1736" s="1754"/>
      <c r="G1736" s="102"/>
      <c r="H1736" s="102">
        <v>3000</v>
      </c>
      <c r="I1736" s="102"/>
      <c r="J1736" s="102"/>
      <c r="K1736" s="1161">
        <f t="shared" si="354"/>
        <v>3000</v>
      </c>
      <c r="L1736" s="1754"/>
      <c r="M1736" s="102"/>
      <c r="N1736" s="102">
        <v>3000</v>
      </c>
      <c r="O1736" s="211"/>
      <c r="P1736" s="211"/>
      <c r="Q1736" s="1161">
        <f t="shared" si="350"/>
        <v>3000</v>
      </c>
      <c r="R1736" s="230">
        <f t="shared" si="351"/>
        <v>0</v>
      </c>
      <c r="S1736" s="230">
        <f t="shared" si="351"/>
        <v>0</v>
      </c>
      <c r="T1736" s="230">
        <f t="shared" si="351"/>
        <v>0</v>
      </c>
      <c r="U1736" s="230">
        <f t="shared" si="351"/>
        <v>0</v>
      </c>
      <c r="V1736" s="230">
        <f t="shared" si="352"/>
        <v>0</v>
      </c>
      <c r="W1736" s="211"/>
      <c r="X1736" s="1754"/>
      <c r="Y1736" s="102"/>
      <c r="Z1736" s="102">
        <v>3000</v>
      </c>
      <c r="AA1736" s="102"/>
      <c r="AB1736" s="102"/>
      <c r="AC1736" s="1161">
        <f t="shared" si="355"/>
        <v>3000</v>
      </c>
      <c r="AD1736" s="211"/>
      <c r="AE1736" s="1754"/>
      <c r="AF1736" s="102"/>
      <c r="AG1736" s="102">
        <v>3000</v>
      </c>
      <c r="AH1736" s="102"/>
      <c r="AI1736" s="102"/>
      <c r="AJ1736" s="1161">
        <f t="shared" si="353"/>
        <v>3000</v>
      </c>
    </row>
    <row r="1738" spans="1:36" ht="54">
      <c r="A1738" s="1753" t="s">
        <v>4</v>
      </c>
      <c r="B1738" s="229" t="s">
        <v>471</v>
      </c>
      <c r="C1738" s="230"/>
      <c r="D1738" s="230"/>
      <c r="E1738" s="230"/>
      <c r="F1738" s="230"/>
      <c r="G1738" s="195"/>
      <c r="H1738" s="195"/>
      <c r="I1738" s="195"/>
      <c r="J1738" s="195"/>
      <c r="K1738" s="1746"/>
      <c r="L1738" s="230"/>
      <c r="M1738" s="195"/>
      <c r="N1738" s="195"/>
      <c r="O1738" s="195"/>
      <c r="P1738" s="195"/>
      <c r="Q1738" s="1746"/>
      <c r="R1738" s="195"/>
      <c r="S1738" s="195"/>
      <c r="T1738" s="195"/>
      <c r="U1738" s="106"/>
      <c r="V1738" s="106"/>
      <c r="W1738" s="230"/>
      <c r="X1738" s="230"/>
      <c r="Y1738" s="195"/>
      <c r="Z1738" s="195"/>
      <c r="AA1738" s="195"/>
      <c r="AB1738" s="195"/>
      <c r="AC1738" s="1746"/>
      <c r="AD1738" s="230"/>
      <c r="AE1738" s="230"/>
      <c r="AF1738" s="195"/>
      <c r="AG1738" s="195"/>
      <c r="AH1738" s="195"/>
      <c r="AI1738" s="195"/>
      <c r="AJ1738" s="1746"/>
    </row>
    <row r="1739" spans="1:36" ht="14.25">
      <c r="A1739" s="1753"/>
      <c r="B1739" s="195" t="s">
        <v>126</v>
      </c>
      <c r="C1739" s="230"/>
      <c r="D1739" s="230"/>
      <c r="E1739" s="230"/>
      <c r="F1739" s="230"/>
      <c r="G1739" s="232">
        <f>SUM(G1740:G1743)</f>
        <v>3</v>
      </c>
      <c r="H1739" s="232">
        <f>SUM(H1740:H1743)</f>
        <v>297809</v>
      </c>
      <c r="I1739" s="195"/>
      <c r="J1739" s="195"/>
      <c r="K1739" s="1162">
        <f>SUM(K1740:K1743)</f>
        <v>297809</v>
      </c>
      <c r="L1739" s="230"/>
      <c r="M1739" s="232">
        <f>SUM(M1740:M1743)</f>
        <v>3</v>
      </c>
      <c r="N1739" s="232">
        <f>SUM(N1740:N1743)</f>
        <v>297809</v>
      </c>
      <c r="O1739" s="195"/>
      <c r="P1739" s="195"/>
      <c r="Q1739" s="1162">
        <f t="shared" ref="Q1739:V1739" si="356">SUM(Q1740:Q1743)</f>
        <v>297809</v>
      </c>
      <c r="R1739" s="232">
        <f t="shared" si="356"/>
        <v>0</v>
      </c>
      <c r="S1739" s="232">
        <f t="shared" si="356"/>
        <v>0</v>
      </c>
      <c r="T1739" s="232">
        <f t="shared" si="356"/>
        <v>0</v>
      </c>
      <c r="U1739" s="232">
        <f t="shared" si="356"/>
        <v>0</v>
      </c>
      <c r="V1739" s="232">
        <f t="shared" si="356"/>
        <v>0</v>
      </c>
      <c r="W1739" s="230"/>
      <c r="X1739" s="230"/>
      <c r="Y1739" s="232">
        <f>SUM(Y1740:Y1743)</f>
        <v>3</v>
      </c>
      <c r="Z1739" s="232">
        <f>SUM(Z1740:Z1743)</f>
        <v>297809</v>
      </c>
      <c r="AA1739" s="195"/>
      <c r="AB1739" s="195"/>
      <c r="AC1739" s="1162">
        <f>SUM(AC1740:AC1743)</f>
        <v>297809</v>
      </c>
      <c r="AD1739" s="230"/>
      <c r="AE1739" s="230"/>
      <c r="AF1739" s="232">
        <f>SUM(AF1740:AF1743)</f>
        <v>3</v>
      </c>
      <c r="AG1739" s="232">
        <f>SUM(AG1740:AG1743)</f>
        <v>297809</v>
      </c>
      <c r="AH1739" s="195"/>
      <c r="AI1739" s="195"/>
      <c r="AJ1739" s="1162">
        <f>SUM(AJ1740:AJ1743)</f>
        <v>297809</v>
      </c>
    </row>
    <row r="1740" spans="1:36">
      <c r="A1740" s="211">
        <v>1</v>
      </c>
      <c r="B1740" s="1756" t="s">
        <v>6883</v>
      </c>
      <c r="C1740" s="1772" t="s">
        <v>1307</v>
      </c>
      <c r="D1740" s="211"/>
      <c r="E1740" s="211"/>
      <c r="F1740" s="1754">
        <v>1.6</v>
      </c>
      <c r="G1740" s="102">
        <v>1</v>
      </c>
      <c r="H1740" s="102">
        <v>105824</v>
      </c>
      <c r="I1740" s="102"/>
      <c r="J1740" s="102"/>
      <c r="K1740" s="1161">
        <f>+H1740+I1740+J1740</f>
        <v>105824</v>
      </c>
      <c r="L1740" s="1754">
        <v>1.6</v>
      </c>
      <c r="M1740" s="102">
        <v>1</v>
      </c>
      <c r="N1740" s="102">
        <v>105824</v>
      </c>
      <c r="O1740" s="211"/>
      <c r="P1740" s="211"/>
      <c r="Q1740" s="1161">
        <f>N1740+O1740+P1740</f>
        <v>105824</v>
      </c>
      <c r="R1740" s="230">
        <f t="shared" ref="R1740:U1742" si="357">G1740-M1740</f>
        <v>0</v>
      </c>
      <c r="S1740" s="230">
        <f t="shared" si="357"/>
        <v>0</v>
      </c>
      <c r="T1740" s="230">
        <f t="shared" si="357"/>
        <v>0</v>
      </c>
      <c r="U1740" s="230">
        <f t="shared" si="357"/>
        <v>0</v>
      </c>
      <c r="V1740" s="230">
        <f>S1740+T1740+U1740</f>
        <v>0</v>
      </c>
      <c r="W1740" s="211"/>
      <c r="X1740" s="1754">
        <v>1.6</v>
      </c>
      <c r="Y1740" s="102">
        <v>1</v>
      </c>
      <c r="Z1740" s="102">
        <v>105824</v>
      </c>
      <c r="AA1740" s="102"/>
      <c r="AB1740" s="102"/>
      <c r="AC1740" s="1161">
        <f>Z1740+AA1740+AB1740</f>
        <v>105824</v>
      </c>
      <c r="AD1740" s="211"/>
      <c r="AE1740" s="1754">
        <v>1.6</v>
      </c>
      <c r="AF1740" s="102">
        <v>1</v>
      </c>
      <c r="AG1740" s="102">
        <v>105824</v>
      </c>
      <c r="AH1740" s="102"/>
      <c r="AI1740" s="102"/>
      <c r="AJ1740" s="1161">
        <f>AG1740+AH1740+AI1740</f>
        <v>105824</v>
      </c>
    </row>
    <row r="1741" spans="1:36">
      <c r="A1741" s="211">
        <v>2</v>
      </c>
      <c r="B1741" s="1773" t="s">
        <v>6884</v>
      </c>
      <c r="C1741" s="1772" t="s">
        <v>1300</v>
      </c>
      <c r="D1741" s="211"/>
      <c r="E1741" s="211"/>
      <c r="F1741" s="1754">
        <v>1.5</v>
      </c>
      <c r="G1741" s="102">
        <v>1</v>
      </c>
      <c r="H1741" s="102">
        <v>99210</v>
      </c>
      <c r="I1741" s="102"/>
      <c r="J1741" s="102"/>
      <c r="K1741" s="1161">
        <f>+H1741+I1741+J1741</f>
        <v>99210</v>
      </c>
      <c r="L1741" s="1754">
        <v>1.5</v>
      </c>
      <c r="M1741" s="102">
        <v>1</v>
      </c>
      <c r="N1741" s="102">
        <v>99210</v>
      </c>
      <c r="O1741" s="211"/>
      <c r="P1741" s="211"/>
      <c r="Q1741" s="1161">
        <f>N1741+O1741+P1741</f>
        <v>99210</v>
      </c>
      <c r="R1741" s="230">
        <f t="shared" si="357"/>
        <v>0</v>
      </c>
      <c r="S1741" s="230">
        <f t="shared" si="357"/>
        <v>0</v>
      </c>
      <c r="T1741" s="230">
        <f t="shared" si="357"/>
        <v>0</v>
      </c>
      <c r="U1741" s="230">
        <f t="shared" si="357"/>
        <v>0</v>
      </c>
      <c r="V1741" s="230">
        <f>S1741+T1741+U1741</f>
        <v>0</v>
      </c>
      <c r="W1741" s="211"/>
      <c r="X1741" s="1754">
        <v>1.5</v>
      </c>
      <c r="Y1741" s="102">
        <v>1</v>
      </c>
      <c r="Z1741" s="102">
        <v>99210</v>
      </c>
      <c r="AA1741" s="102"/>
      <c r="AB1741" s="102"/>
      <c r="AC1741" s="1161">
        <f>Z1741+AA1741+AB1741</f>
        <v>99210</v>
      </c>
      <c r="AD1741" s="211"/>
      <c r="AE1741" s="1754">
        <v>1.5</v>
      </c>
      <c r="AF1741" s="102">
        <v>1</v>
      </c>
      <c r="AG1741" s="102">
        <v>99210</v>
      </c>
      <c r="AH1741" s="102"/>
      <c r="AI1741" s="102"/>
      <c r="AJ1741" s="1161">
        <f>AG1741+AH1741+AI1741</f>
        <v>99210</v>
      </c>
    </row>
    <row r="1742" spans="1:36" ht="40.5">
      <c r="A1742" s="211">
        <v>3</v>
      </c>
      <c r="B1742" s="1773" t="s">
        <v>877</v>
      </c>
      <c r="C1742" s="1772" t="s">
        <v>1309</v>
      </c>
      <c r="D1742" s="211"/>
      <c r="E1742" s="211"/>
      <c r="F1742" s="1754">
        <v>1</v>
      </c>
      <c r="G1742" s="102">
        <v>1</v>
      </c>
      <c r="H1742" s="102">
        <v>91275</v>
      </c>
      <c r="I1742" s="102"/>
      <c r="J1742" s="102"/>
      <c r="K1742" s="1161">
        <f>+H1742+I1742+J1742</f>
        <v>91275</v>
      </c>
      <c r="L1742" s="1754">
        <v>1</v>
      </c>
      <c r="M1742" s="102">
        <v>1</v>
      </c>
      <c r="N1742" s="102">
        <v>91275</v>
      </c>
      <c r="O1742" s="211"/>
      <c r="P1742" s="211"/>
      <c r="Q1742" s="1161">
        <f>N1742+O1742+P1742</f>
        <v>91275</v>
      </c>
      <c r="R1742" s="230">
        <f t="shared" si="357"/>
        <v>0</v>
      </c>
      <c r="S1742" s="230">
        <f t="shared" si="357"/>
        <v>0</v>
      </c>
      <c r="T1742" s="230">
        <f t="shared" si="357"/>
        <v>0</v>
      </c>
      <c r="U1742" s="230">
        <f t="shared" si="357"/>
        <v>0</v>
      </c>
      <c r="V1742" s="230">
        <f>S1742+T1742+U1742</f>
        <v>0</v>
      </c>
      <c r="W1742" s="211"/>
      <c r="X1742" s="1754">
        <v>1</v>
      </c>
      <c r="Y1742" s="102">
        <v>1</v>
      </c>
      <c r="Z1742" s="102">
        <v>91275</v>
      </c>
      <c r="AA1742" s="102"/>
      <c r="AB1742" s="102"/>
      <c r="AC1742" s="1161">
        <f>Z1742+AA1742+AB1742</f>
        <v>91275</v>
      </c>
      <c r="AD1742" s="211"/>
      <c r="AE1742" s="1754">
        <v>1</v>
      </c>
      <c r="AF1742" s="102">
        <v>1</v>
      </c>
      <c r="AG1742" s="102">
        <v>91275</v>
      </c>
      <c r="AH1742" s="102"/>
      <c r="AI1742" s="102"/>
      <c r="AJ1742" s="1161">
        <f>AG1742+AH1742+AI1742</f>
        <v>91275</v>
      </c>
    </row>
    <row r="1743" spans="1:36" ht="27">
      <c r="A1743" s="211"/>
      <c r="B1743" s="1778" t="s">
        <v>2054</v>
      </c>
      <c r="C1743" s="1772"/>
      <c r="D1743" s="211"/>
      <c r="E1743" s="211"/>
      <c r="F1743" s="1754"/>
      <c r="G1743" s="102"/>
      <c r="H1743" s="102">
        <v>1500</v>
      </c>
      <c r="I1743" s="102"/>
      <c r="J1743" s="102"/>
      <c r="K1743" s="1161">
        <f>+H1743+I1743+J1743</f>
        <v>1500</v>
      </c>
      <c r="L1743" s="1754"/>
      <c r="M1743" s="102"/>
      <c r="N1743" s="102">
        <v>1500</v>
      </c>
      <c r="O1743" s="211"/>
      <c r="P1743" s="211"/>
      <c r="Q1743" s="1161">
        <f>N1743+O1743+P1743</f>
        <v>1500</v>
      </c>
      <c r="R1743" s="230"/>
      <c r="S1743" s="230"/>
      <c r="T1743" s="230"/>
      <c r="U1743" s="230"/>
      <c r="V1743" s="230"/>
      <c r="W1743" s="211"/>
      <c r="X1743" s="1754"/>
      <c r="Y1743" s="102"/>
      <c r="Z1743" s="102">
        <v>1500</v>
      </c>
      <c r="AA1743" s="102"/>
      <c r="AB1743" s="102"/>
      <c r="AC1743" s="1161">
        <f>Z1743+AA1743+AB1743</f>
        <v>1500</v>
      </c>
      <c r="AD1743" s="211"/>
      <c r="AE1743" s="1754"/>
      <c r="AF1743" s="102"/>
      <c r="AG1743" s="102">
        <v>1500</v>
      </c>
      <c r="AH1743" s="102"/>
      <c r="AI1743" s="102"/>
      <c r="AJ1743" s="1161">
        <f>AG1743+AH1743+AI1743</f>
        <v>1500</v>
      </c>
    </row>
    <row r="1744" spans="1:36" ht="27.75" customHeight="1">
      <c r="B1744" s="298"/>
      <c r="C1744" s="181"/>
      <c r="D1744" s="298"/>
      <c r="E1744" s="298"/>
      <c r="F1744" s="298"/>
      <c r="G1744" s="298"/>
      <c r="W1744" s="298"/>
      <c r="X1744" s="298"/>
      <c r="Y1744" s="298"/>
      <c r="AD1744" s="298"/>
      <c r="AE1744" s="298"/>
      <c r="AF1744" s="298"/>
    </row>
    <row r="1745" spans="2:36" ht="48.75" customHeight="1">
      <c r="B1745" s="2140"/>
      <c r="C1745" s="2141"/>
      <c r="D1745" s="2141"/>
      <c r="E1745" s="2141"/>
      <c r="F1745" s="2141"/>
      <c r="G1745" s="2141"/>
      <c r="H1745" s="2141"/>
      <c r="I1745" s="2141"/>
    </row>
    <row r="1746" spans="2:36" ht="19.5" customHeight="1">
      <c r="B1746" s="300"/>
      <c r="C1746" s="298"/>
      <c r="D1746" s="298"/>
      <c r="E1746" s="298"/>
      <c r="F1746" s="298"/>
      <c r="G1746" s="298"/>
      <c r="W1746" s="298"/>
      <c r="X1746" s="298"/>
      <c r="Y1746" s="298"/>
      <c r="AD1746" s="298"/>
      <c r="AE1746" s="298"/>
      <c r="AF1746" s="298"/>
    </row>
    <row r="1747" spans="2:36" ht="31.5" customHeight="1">
      <c r="B1747" s="1779"/>
      <c r="C1747" s="1779"/>
      <c r="D1747" s="1779"/>
      <c r="E1747" s="1779"/>
      <c r="F1747" s="1779"/>
      <c r="G1747" s="1779"/>
      <c r="H1747" s="1740">
        <f>+H118+H220+H323+H409+H475+H716+H872+H945+H1015+H1079+H1158+H1237+H1309+H1447+H1554+H1642+H1720+H1383</f>
        <v>162679847.12000009</v>
      </c>
      <c r="I1747" s="1779"/>
      <c r="K1747" s="1740">
        <f>+K118+K220+K323+K409+K475+K716+K872+K945+K1015+K1079+K1158+K1237+K1309+K1447+K1554+K1642+K1720+K1383</f>
        <v>163303853.02000013</v>
      </c>
      <c r="N1747" s="1740">
        <f>+N118+N220+N323+N409+N475+N716+N872+N945+N1015+N1079+N1158+N1237+N1309+N1447+N1554+N1642+N1720+N1383</f>
        <v>160106983.63000003</v>
      </c>
      <c r="Q1747" s="1740">
        <f>+Q118+Q220+Q323+Q409+Q475+Q716+Q872+Q945+Q1015+Q1079+Q1158+Q1237+Q1309+Q1447+Q1554+Q1642+Q1720+Q1383</f>
        <v>160725929.82000002</v>
      </c>
      <c r="Z1747" s="1740">
        <f>+Z118+Z220+Z323+Z409+Z475+Z716+Z872+Z945+Z1015+Z1079+Z1158+Z1237+Z1309+Z1447+Z1554+Z1642+Z1720+Z1383</f>
        <v>166152863.78000003</v>
      </c>
      <c r="AC1747" s="1740">
        <f>+AC118+AC220+AC323+AC409+AC475+AC716+AC872+AC945+AC1015+AC1079+AC1158+AC1237+AC1309+AC1447+AC1554+AC1642+AC1720+AC1383</f>
        <v>166780441.48250005</v>
      </c>
      <c r="AG1747" s="1740">
        <f>+AG118+AG220+AG323+AG409+AG475+AG716+AG872+AG945+AG1015+AG1079+AG1158+AG1237+AG1309+AG1447+AG1554+AG1642+AG1720+AG1383</f>
        <v>168338791.51000002</v>
      </c>
      <c r="AJ1747" s="1780">
        <f>+AJ118+AJ220+AJ323+AJ409+AJ475+AJ716+AJ872+AJ945+AJ1015+AJ1079+AJ1158+AJ1237+AJ1309+AJ1447+AJ1554+AJ1642+AJ1720+AJ1383</f>
        <v>168971627.35050002</v>
      </c>
    </row>
    <row r="1748" spans="2:36" ht="14.25">
      <c r="H1748" s="1740">
        <f>+H1722+H1644+H1556+H1449+H1385+H1311+H1239+H1160+H1081+H1017+H947+H874+H718+H477+H411+H325+H222+H120+H1739</f>
        <v>48744921</v>
      </c>
      <c r="K1748" s="1740">
        <f>+K1722+K1644+K1556+K1449+K1385+K1311+K1239+K1160+K1081+K1017+K947+K874+K718+K477+K411+K325+K222+K120+K1739</f>
        <v>48976921</v>
      </c>
      <c r="N1748" s="1740">
        <f>+N1722+N1644+N1556+N1449+N1385+N1311+N1239+N1160+N1081+N1017+N947+N874+N718+N477+N411+N325+N222+N120+N1739</f>
        <v>48744921</v>
      </c>
      <c r="Q1748" s="1740">
        <f>+Q1722+Q1644+Q1556+Q1449+Q1385+Q1311+Q1239+Q1160+Q1081+Q1017+Q947+Q874+Q718+Q477+Q411+Q325+Q222+Q120+Q1739</f>
        <v>48976921</v>
      </c>
      <c r="Z1748" s="1740">
        <f>+Z1722+Z1644+Z1556+Z1449+Z1385+Z1311+Z1239+Z1160+Z1081+Z1017+Z947+Z874+Z718+Z477+Z411+Z325+Z222+Z120+Z1739</f>
        <v>48744921</v>
      </c>
      <c r="AC1748" s="1740">
        <f>+AC1722+AC1644+AC1556+AC1449+AC1385+AC1311+AC1239+AC1160+AC1081+AC1017+AC947+AC874+AC718+AC477+AC411+AC325+AC222+AC120+AC1739</f>
        <v>48976921</v>
      </c>
      <c r="AG1748" s="1740">
        <f>+AG1722+AG1644+AG1556+AG1449+AG1385+AG1311+AG1239+AG1160+AG1081+AG1017+AG947+AG874+AG718+AG477+AG411+AG325+AG222+AG120+AG1739</f>
        <v>48744921</v>
      </c>
      <c r="AJ1748" s="1780">
        <f>+AJ1722+AJ1644+AJ1556+AJ1449+AJ1385+AJ1311+AJ1239+AJ1160+AJ1081+AJ1017+AJ947+AJ874+AJ718+AJ477+AJ411+AJ325+AJ222+AJ120+AJ1739</f>
        <v>48976921</v>
      </c>
    </row>
    <row r="1749" spans="2:36">
      <c r="K1749" s="1780"/>
    </row>
    <row r="1750" spans="2:36">
      <c r="K1750" s="1780"/>
      <c r="AJ1750" s="1780"/>
    </row>
  </sheetData>
  <mergeCells count="55">
    <mergeCell ref="M4:Q4"/>
    <mergeCell ref="R4:V4"/>
    <mergeCell ref="B3:J3"/>
    <mergeCell ref="B163:J163"/>
    <mergeCell ref="B1476:J1476"/>
    <mergeCell ref="B488:J488"/>
    <mergeCell ref="M489:Q489"/>
    <mergeCell ref="R489:V489"/>
    <mergeCell ref="B839:J839"/>
    <mergeCell ref="M840:Q840"/>
    <mergeCell ref="R840:V840"/>
    <mergeCell ref="B344:J344"/>
    <mergeCell ref="M345:Q345"/>
    <mergeCell ref="R345:V345"/>
    <mergeCell ref="B436:J436"/>
    <mergeCell ref="M437:Q437"/>
    <mergeCell ref="M1477:Q1477"/>
    <mergeCell ref="R1477:V1477"/>
    <mergeCell ref="B1584:J1584"/>
    <mergeCell ref="M1585:Q1585"/>
    <mergeCell ref="M1344:Q1344"/>
    <mergeCell ref="R1344:V1344"/>
    <mergeCell ref="B1413:J1413"/>
    <mergeCell ref="M1414:Q1414"/>
    <mergeCell ref="R1414:V1414"/>
    <mergeCell ref="R1585:V1585"/>
    <mergeCell ref="R437:V437"/>
    <mergeCell ref="M164:Q164"/>
    <mergeCell ref="R164:V164"/>
    <mergeCell ref="B261:J261"/>
    <mergeCell ref="M262:Q262"/>
    <mergeCell ref="R262:V262"/>
    <mergeCell ref="B1195:J1195"/>
    <mergeCell ref="M1196:Q1196"/>
    <mergeCell ref="R1196:V1196"/>
    <mergeCell ref="B1264:J1264"/>
    <mergeCell ref="B1343:J1343"/>
    <mergeCell ref="M1265:Q1265"/>
    <mergeCell ref="R1265:V1265"/>
    <mergeCell ref="B1663:J1663"/>
    <mergeCell ref="M1664:Q1664"/>
    <mergeCell ref="R1664:V1664"/>
    <mergeCell ref="B1745:I1745"/>
    <mergeCell ref="B898:J898"/>
    <mergeCell ref="M899:Q899"/>
    <mergeCell ref="R899:V899"/>
    <mergeCell ref="B977:J977"/>
    <mergeCell ref="M978:Q978"/>
    <mergeCell ref="R978:V978"/>
    <mergeCell ref="B1039:J1039"/>
    <mergeCell ref="M1040:Q1040"/>
    <mergeCell ref="R1040:V1040"/>
    <mergeCell ref="B1112:J1112"/>
    <mergeCell ref="M1113:Q1113"/>
    <mergeCell ref="R1113:V1113"/>
  </mergeCells>
  <phoneticPr fontId="3" type="noConversion"/>
  <conditionalFormatting sqref="B326:B327">
    <cfRule type="duplicateValues" dxfId="2" priority="3"/>
  </conditionalFormatting>
  <conditionalFormatting sqref="B328:B330 B332:B340">
    <cfRule type="duplicateValues" dxfId="1" priority="2"/>
  </conditionalFormatting>
  <conditionalFormatting sqref="B331">
    <cfRule type="duplicateValues" dxfId="0" priority="1"/>
  </conditionalFormatting>
  <printOptions horizontalCentered="1"/>
  <pageMargins left="0.15748031496062992" right="0.15748031496062992" top="0.39370078740157483" bottom="0.19685039370078741" header="0" footer="0.11811023622047245"/>
  <pageSetup paperSize="9" scale="50" orientation="landscape" r:id="rId1"/>
  <headerFooter alignWithMargins="0"/>
  <colBreaks count="1" manualBreakCount="1">
    <brk id="24"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AJ812"/>
  <sheetViews>
    <sheetView topLeftCell="A717" zoomScaleNormal="100" workbookViewId="0">
      <selection activeCell="B9" sqref="B9:C9"/>
    </sheetView>
  </sheetViews>
  <sheetFormatPr defaultRowHeight="13.5"/>
  <cols>
    <col min="1" max="1" width="5.140625" style="40" customWidth="1"/>
    <col min="2" max="2" width="32.5703125" style="40" customWidth="1"/>
    <col min="3" max="3" width="26" style="40" customWidth="1"/>
    <col min="4" max="5" width="9.140625" style="40"/>
    <col min="6" max="6" width="10.85546875" style="40" customWidth="1"/>
    <col min="7" max="7" width="8.85546875" style="40" customWidth="1"/>
    <col min="8" max="8" width="13.85546875" style="40" customWidth="1"/>
    <col min="9" max="9" width="11.5703125" style="40" customWidth="1"/>
    <col min="10" max="10" width="10.85546875" style="40" customWidth="1"/>
    <col min="11" max="11" width="12.7109375" style="40" customWidth="1"/>
    <col min="12" max="12" width="11" style="40" customWidth="1"/>
    <col min="13" max="13" width="8.5703125" style="40" customWidth="1"/>
    <col min="14" max="14" width="13.42578125" style="40" customWidth="1"/>
    <col min="15" max="15" width="10.140625" style="40" customWidth="1"/>
    <col min="16" max="16" width="9.140625" style="40"/>
    <col min="17" max="17" width="13.7109375" style="40" customWidth="1"/>
    <col min="18" max="18" width="9.140625" style="40"/>
    <col min="19" max="19" width="11.5703125" style="40" customWidth="1"/>
    <col min="20" max="21" width="9.140625" style="40"/>
    <col min="22" max="22" width="10.85546875" style="40" customWidth="1"/>
    <col min="23" max="23" width="9.140625" style="40"/>
    <col min="24" max="24" width="10.85546875" style="40" customWidth="1"/>
    <col min="25" max="25" width="8.85546875" style="40" customWidth="1"/>
    <col min="26" max="26" width="12.28515625" style="40" customWidth="1"/>
    <col min="27" max="27" width="9.42578125" style="40" bestFit="1" customWidth="1"/>
    <col min="28" max="28" width="9" style="40" bestFit="1" customWidth="1"/>
    <col min="29" max="29" width="12.140625" style="40" customWidth="1"/>
    <col min="30" max="30" width="9.140625" style="40"/>
    <col min="31" max="31" width="10.85546875" style="40" customWidth="1"/>
    <col min="32" max="32" width="8.85546875" style="40" customWidth="1"/>
    <col min="33" max="33" width="13.140625" style="40" customWidth="1"/>
    <col min="34" max="34" width="9.42578125" style="40" bestFit="1" customWidth="1"/>
    <col min="35" max="35" width="9" style="40" bestFit="1" customWidth="1"/>
    <col min="36" max="36" width="14" style="40" customWidth="1"/>
    <col min="37" max="256" width="9.140625" style="40"/>
    <col min="257" max="257" width="5.140625" style="40" customWidth="1"/>
    <col min="258" max="258" width="32.5703125" style="40" customWidth="1"/>
    <col min="259" max="259" width="26" style="40" customWidth="1"/>
    <col min="260" max="261" width="9.140625" style="40"/>
    <col min="262" max="262" width="10.85546875" style="40" customWidth="1"/>
    <col min="263" max="263" width="8.85546875" style="40" customWidth="1"/>
    <col min="264" max="264" width="13.85546875" style="40" customWidth="1"/>
    <col min="265" max="265" width="11.5703125" style="40" customWidth="1"/>
    <col min="266" max="266" width="10.85546875" style="40" customWidth="1"/>
    <col min="267" max="267" width="12.7109375" style="40" customWidth="1"/>
    <col min="268" max="268" width="11" style="40" customWidth="1"/>
    <col min="269" max="269" width="8.5703125" style="40" customWidth="1"/>
    <col min="270" max="270" width="13.42578125" style="40" customWidth="1"/>
    <col min="271" max="271" width="10.140625" style="40" customWidth="1"/>
    <col min="272" max="272" width="9.140625" style="40"/>
    <col min="273" max="273" width="13.7109375" style="40" customWidth="1"/>
    <col min="274" max="274" width="9.140625" style="40"/>
    <col min="275" max="275" width="11.5703125" style="40" customWidth="1"/>
    <col min="276" max="277" width="9.140625" style="40"/>
    <col min="278" max="278" width="10.85546875" style="40" customWidth="1"/>
    <col min="279" max="279" width="9.140625" style="40"/>
    <col min="280" max="280" width="10.85546875" style="40" customWidth="1"/>
    <col min="281" max="281" width="8.85546875" style="40" customWidth="1"/>
    <col min="282" max="282" width="12.28515625" style="40" customWidth="1"/>
    <col min="283" max="283" width="9.42578125" style="40" bestFit="1" customWidth="1"/>
    <col min="284" max="284" width="9" style="40" bestFit="1" customWidth="1"/>
    <col min="285" max="285" width="12.140625" style="40" customWidth="1"/>
    <col min="286" max="286" width="9.140625" style="40"/>
    <col min="287" max="287" width="10.85546875" style="40" customWidth="1"/>
    <col min="288" max="288" width="8.85546875" style="40" customWidth="1"/>
    <col min="289" max="289" width="13.140625" style="40" customWidth="1"/>
    <col min="290" max="290" width="9.42578125" style="40" bestFit="1" customWidth="1"/>
    <col min="291" max="291" width="9" style="40" bestFit="1" customWidth="1"/>
    <col min="292" max="292" width="14" style="40" customWidth="1"/>
    <col min="293" max="512" width="9.140625" style="40"/>
    <col min="513" max="513" width="5.140625" style="40" customWidth="1"/>
    <col min="514" max="514" width="32.5703125" style="40" customWidth="1"/>
    <col min="515" max="515" width="26" style="40" customWidth="1"/>
    <col min="516" max="517" width="9.140625" style="40"/>
    <col min="518" max="518" width="10.85546875" style="40" customWidth="1"/>
    <col min="519" max="519" width="8.85546875" style="40" customWidth="1"/>
    <col min="520" max="520" width="13.85546875" style="40" customWidth="1"/>
    <col min="521" max="521" width="11.5703125" style="40" customWidth="1"/>
    <col min="522" max="522" width="10.85546875" style="40" customWidth="1"/>
    <col min="523" max="523" width="12.7109375" style="40" customWidth="1"/>
    <col min="524" max="524" width="11" style="40" customWidth="1"/>
    <col min="525" max="525" width="8.5703125" style="40" customWidth="1"/>
    <col min="526" max="526" width="13.42578125" style="40" customWidth="1"/>
    <col min="527" max="527" width="10.140625" style="40" customWidth="1"/>
    <col min="528" max="528" width="9.140625" style="40"/>
    <col min="529" max="529" width="13.7109375" style="40" customWidth="1"/>
    <col min="530" max="530" width="9.140625" style="40"/>
    <col min="531" max="531" width="11.5703125" style="40" customWidth="1"/>
    <col min="532" max="533" width="9.140625" style="40"/>
    <col min="534" max="534" width="10.85546875" style="40" customWidth="1"/>
    <col min="535" max="535" width="9.140625" style="40"/>
    <col min="536" max="536" width="10.85546875" style="40" customWidth="1"/>
    <col min="537" max="537" width="8.85546875" style="40" customWidth="1"/>
    <col min="538" max="538" width="12.28515625" style="40" customWidth="1"/>
    <col min="539" max="539" width="9.42578125" style="40" bestFit="1" customWidth="1"/>
    <col min="540" max="540" width="9" style="40" bestFit="1" customWidth="1"/>
    <col min="541" max="541" width="12.140625" style="40" customWidth="1"/>
    <col min="542" max="542" width="9.140625" style="40"/>
    <col min="543" max="543" width="10.85546875" style="40" customWidth="1"/>
    <col min="544" max="544" width="8.85546875" style="40" customWidth="1"/>
    <col min="545" max="545" width="13.140625" style="40" customWidth="1"/>
    <col min="546" max="546" width="9.42578125" style="40" bestFit="1" customWidth="1"/>
    <col min="547" max="547" width="9" style="40" bestFit="1" customWidth="1"/>
    <col min="548" max="548" width="14" style="40" customWidth="1"/>
    <col min="549" max="768" width="9.140625" style="40"/>
    <col min="769" max="769" width="5.140625" style="40" customWidth="1"/>
    <col min="770" max="770" width="32.5703125" style="40" customWidth="1"/>
    <col min="771" max="771" width="26" style="40" customWidth="1"/>
    <col min="772" max="773" width="9.140625" style="40"/>
    <col min="774" max="774" width="10.85546875" style="40" customWidth="1"/>
    <col min="775" max="775" width="8.85546875" style="40" customWidth="1"/>
    <col min="776" max="776" width="13.85546875" style="40" customWidth="1"/>
    <col min="777" max="777" width="11.5703125" style="40" customWidth="1"/>
    <col min="778" max="778" width="10.85546875" style="40" customWidth="1"/>
    <col min="779" max="779" width="12.7109375" style="40" customWidth="1"/>
    <col min="780" max="780" width="11" style="40" customWidth="1"/>
    <col min="781" max="781" width="8.5703125" style="40" customWidth="1"/>
    <col min="782" max="782" width="13.42578125" style="40" customWidth="1"/>
    <col min="783" max="783" width="10.140625" style="40" customWidth="1"/>
    <col min="784" max="784" width="9.140625" style="40"/>
    <col min="785" max="785" width="13.7109375" style="40" customWidth="1"/>
    <col min="786" max="786" width="9.140625" style="40"/>
    <col min="787" max="787" width="11.5703125" style="40" customWidth="1"/>
    <col min="788" max="789" width="9.140625" style="40"/>
    <col min="790" max="790" width="10.85546875" style="40" customWidth="1"/>
    <col min="791" max="791" width="9.140625" style="40"/>
    <col min="792" max="792" width="10.85546875" style="40" customWidth="1"/>
    <col min="793" max="793" width="8.85546875" style="40" customWidth="1"/>
    <col min="794" max="794" width="12.28515625" style="40" customWidth="1"/>
    <col min="795" max="795" width="9.42578125" style="40" bestFit="1" customWidth="1"/>
    <col min="796" max="796" width="9" style="40" bestFit="1" customWidth="1"/>
    <col min="797" max="797" width="12.140625" style="40" customWidth="1"/>
    <col min="798" max="798" width="9.140625" style="40"/>
    <col min="799" max="799" width="10.85546875" style="40" customWidth="1"/>
    <col min="800" max="800" width="8.85546875" style="40" customWidth="1"/>
    <col min="801" max="801" width="13.140625" style="40" customWidth="1"/>
    <col min="802" max="802" width="9.42578125" style="40" bestFit="1" customWidth="1"/>
    <col min="803" max="803" width="9" style="40" bestFit="1" customWidth="1"/>
    <col min="804" max="804" width="14" style="40" customWidth="1"/>
    <col min="805" max="1024" width="9.140625" style="40"/>
    <col min="1025" max="1025" width="5.140625" style="40" customWidth="1"/>
    <col min="1026" max="1026" width="32.5703125" style="40" customWidth="1"/>
    <col min="1027" max="1027" width="26" style="40" customWidth="1"/>
    <col min="1028" max="1029" width="9.140625" style="40"/>
    <col min="1030" max="1030" width="10.85546875" style="40" customWidth="1"/>
    <col min="1031" max="1031" width="8.85546875" style="40" customWidth="1"/>
    <col min="1032" max="1032" width="13.85546875" style="40" customWidth="1"/>
    <col min="1033" max="1033" width="11.5703125" style="40" customWidth="1"/>
    <col min="1034" max="1034" width="10.85546875" style="40" customWidth="1"/>
    <col min="1035" max="1035" width="12.7109375" style="40" customWidth="1"/>
    <col min="1036" max="1036" width="11" style="40" customWidth="1"/>
    <col min="1037" max="1037" width="8.5703125" style="40" customWidth="1"/>
    <col min="1038" max="1038" width="13.42578125" style="40" customWidth="1"/>
    <col min="1039" max="1039" width="10.140625" style="40" customWidth="1"/>
    <col min="1040" max="1040" width="9.140625" style="40"/>
    <col min="1041" max="1041" width="13.7109375" style="40" customWidth="1"/>
    <col min="1042" max="1042" width="9.140625" style="40"/>
    <col min="1043" max="1043" width="11.5703125" style="40" customWidth="1"/>
    <col min="1044" max="1045" width="9.140625" style="40"/>
    <col min="1046" max="1046" width="10.85546875" style="40" customWidth="1"/>
    <col min="1047" max="1047" width="9.140625" style="40"/>
    <col min="1048" max="1048" width="10.85546875" style="40" customWidth="1"/>
    <col min="1049" max="1049" width="8.85546875" style="40" customWidth="1"/>
    <col min="1050" max="1050" width="12.28515625" style="40" customWidth="1"/>
    <col min="1051" max="1051" width="9.42578125" style="40" bestFit="1" customWidth="1"/>
    <col min="1052" max="1052" width="9" style="40" bestFit="1" customWidth="1"/>
    <col min="1053" max="1053" width="12.140625" style="40" customWidth="1"/>
    <col min="1054" max="1054" width="9.140625" style="40"/>
    <col min="1055" max="1055" width="10.85546875" style="40" customWidth="1"/>
    <col min="1056" max="1056" width="8.85546875" style="40" customWidth="1"/>
    <col min="1057" max="1057" width="13.140625" style="40" customWidth="1"/>
    <col min="1058" max="1058" width="9.42578125" style="40" bestFit="1" customWidth="1"/>
    <col min="1059" max="1059" width="9" style="40" bestFit="1" customWidth="1"/>
    <col min="1060" max="1060" width="14" style="40" customWidth="1"/>
    <col min="1061" max="1280" width="9.140625" style="40"/>
    <col min="1281" max="1281" width="5.140625" style="40" customWidth="1"/>
    <col min="1282" max="1282" width="32.5703125" style="40" customWidth="1"/>
    <col min="1283" max="1283" width="26" style="40" customWidth="1"/>
    <col min="1284" max="1285" width="9.140625" style="40"/>
    <col min="1286" max="1286" width="10.85546875" style="40" customWidth="1"/>
    <col min="1287" max="1287" width="8.85546875" style="40" customWidth="1"/>
    <col min="1288" max="1288" width="13.85546875" style="40" customWidth="1"/>
    <col min="1289" max="1289" width="11.5703125" style="40" customWidth="1"/>
    <col min="1290" max="1290" width="10.85546875" style="40" customWidth="1"/>
    <col min="1291" max="1291" width="12.7109375" style="40" customWidth="1"/>
    <col min="1292" max="1292" width="11" style="40" customWidth="1"/>
    <col min="1293" max="1293" width="8.5703125" style="40" customWidth="1"/>
    <col min="1294" max="1294" width="13.42578125" style="40" customWidth="1"/>
    <col min="1295" max="1295" width="10.140625" style="40" customWidth="1"/>
    <col min="1296" max="1296" width="9.140625" style="40"/>
    <col min="1297" max="1297" width="13.7109375" style="40" customWidth="1"/>
    <col min="1298" max="1298" width="9.140625" style="40"/>
    <col min="1299" max="1299" width="11.5703125" style="40" customWidth="1"/>
    <col min="1300" max="1301" width="9.140625" style="40"/>
    <col min="1302" max="1302" width="10.85546875" style="40" customWidth="1"/>
    <col min="1303" max="1303" width="9.140625" style="40"/>
    <col min="1304" max="1304" width="10.85546875" style="40" customWidth="1"/>
    <col min="1305" max="1305" width="8.85546875" style="40" customWidth="1"/>
    <col min="1306" max="1306" width="12.28515625" style="40" customWidth="1"/>
    <col min="1307" max="1307" width="9.42578125" style="40" bestFit="1" customWidth="1"/>
    <col min="1308" max="1308" width="9" style="40" bestFit="1" customWidth="1"/>
    <col min="1309" max="1309" width="12.140625" style="40" customWidth="1"/>
    <col min="1310" max="1310" width="9.140625" style="40"/>
    <col min="1311" max="1311" width="10.85546875" style="40" customWidth="1"/>
    <col min="1312" max="1312" width="8.85546875" style="40" customWidth="1"/>
    <col min="1313" max="1313" width="13.140625" style="40" customWidth="1"/>
    <col min="1314" max="1314" width="9.42578125" style="40" bestFit="1" customWidth="1"/>
    <col min="1315" max="1315" width="9" style="40" bestFit="1" customWidth="1"/>
    <col min="1316" max="1316" width="14" style="40" customWidth="1"/>
    <col min="1317" max="1536" width="9.140625" style="40"/>
    <col min="1537" max="1537" width="5.140625" style="40" customWidth="1"/>
    <col min="1538" max="1538" width="32.5703125" style="40" customWidth="1"/>
    <col min="1539" max="1539" width="26" style="40" customWidth="1"/>
    <col min="1540" max="1541" width="9.140625" style="40"/>
    <col min="1542" max="1542" width="10.85546875" style="40" customWidth="1"/>
    <col min="1543" max="1543" width="8.85546875" style="40" customWidth="1"/>
    <col min="1544" max="1544" width="13.85546875" style="40" customWidth="1"/>
    <col min="1545" max="1545" width="11.5703125" style="40" customWidth="1"/>
    <col min="1546" max="1546" width="10.85546875" style="40" customWidth="1"/>
    <col min="1547" max="1547" width="12.7109375" style="40" customWidth="1"/>
    <col min="1548" max="1548" width="11" style="40" customWidth="1"/>
    <col min="1549" max="1549" width="8.5703125" style="40" customWidth="1"/>
    <col min="1550" max="1550" width="13.42578125" style="40" customWidth="1"/>
    <col min="1551" max="1551" width="10.140625" style="40" customWidth="1"/>
    <col min="1552" max="1552" width="9.140625" style="40"/>
    <col min="1553" max="1553" width="13.7109375" style="40" customWidth="1"/>
    <col min="1554" max="1554" width="9.140625" style="40"/>
    <col min="1555" max="1555" width="11.5703125" style="40" customWidth="1"/>
    <col min="1556" max="1557" width="9.140625" style="40"/>
    <col min="1558" max="1558" width="10.85546875" style="40" customWidth="1"/>
    <col min="1559" max="1559" width="9.140625" style="40"/>
    <col min="1560" max="1560" width="10.85546875" style="40" customWidth="1"/>
    <col min="1561" max="1561" width="8.85546875" style="40" customWidth="1"/>
    <col min="1562" max="1562" width="12.28515625" style="40" customWidth="1"/>
    <col min="1563" max="1563" width="9.42578125" style="40" bestFit="1" customWidth="1"/>
    <col min="1564" max="1564" width="9" style="40" bestFit="1" customWidth="1"/>
    <col min="1565" max="1565" width="12.140625" style="40" customWidth="1"/>
    <col min="1566" max="1566" width="9.140625" style="40"/>
    <col min="1567" max="1567" width="10.85546875" style="40" customWidth="1"/>
    <col min="1568" max="1568" width="8.85546875" style="40" customWidth="1"/>
    <col min="1569" max="1569" width="13.140625" style="40" customWidth="1"/>
    <col min="1570" max="1570" width="9.42578125" style="40" bestFit="1" customWidth="1"/>
    <col min="1571" max="1571" width="9" style="40" bestFit="1" customWidth="1"/>
    <col min="1572" max="1572" width="14" style="40" customWidth="1"/>
    <col min="1573" max="1792" width="9.140625" style="40"/>
    <col min="1793" max="1793" width="5.140625" style="40" customWidth="1"/>
    <col min="1794" max="1794" width="32.5703125" style="40" customWidth="1"/>
    <col min="1795" max="1795" width="26" style="40" customWidth="1"/>
    <col min="1796" max="1797" width="9.140625" style="40"/>
    <col min="1798" max="1798" width="10.85546875" style="40" customWidth="1"/>
    <col min="1799" max="1799" width="8.85546875" style="40" customWidth="1"/>
    <col min="1800" max="1800" width="13.85546875" style="40" customWidth="1"/>
    <col min="1801" max="1801" width="11.5703125" style="40" customWidth="1"/>
    <col min="1802" max="1802" width="10.85546875" style="40" customWidth="1"/>
    <col min="1803" max="1803" width="12.7109375" style="40" customWidth="1"/>
    <col min="1804" max="1804" width="11" style="40" customWidth="1"/>
    <col min="1805" max="1805" width="8.5703125" style="40" customWidth="1"/>
    <col min="1806" max="1806" width="13.42578125" style="40" customWidth="1"/>
    <col min="1807" max="1807" width="10.140625" style="40" customWidth="1"/>
    <col min="1808" max="1808" width="9.140625" style="40"/>
    <col min="1809" max="1809" width="13.7109375" style="40" customWidth="1"/>
    <col min="1810" max="1810" width="9.140625" style="40"/>
    <col min="1811" max="1811" width="11.5703125" style="40" customWidth="1"/>
    <col min="1812" max="1813" width="9.140625" style="40"/>
    <col min="1814" max="1814" width="10.85546875" style="40" customWidth="1"/>
    <col min="1815" max="1815" width="9.140625" style="40"/>
    <col min="1816" max="1816" width="10.85546875" style="40" customWidth="1"/>
    <col min="1817" max="1817" width="8.85546875" style="40" customWidth="1"/>
    <col min="1818" max="1818" width="12.28515625" style="40" customWidth="1"/>
    <col min="1819" max="1819" width="9.42578125" style="40" bestFit="1" customWidth="1"/>
    <col min="1820" max="1820" width="9" style="40" bestFit="1" customWidth="1"/>
    <col min="1821" max="1821" width="12.140625" style="40" customWidth="1"/>
    <col min="1822" max="1822" width="9.140625" style="40"/>
    <col min="1823" max="1823" width="10.85546875" style="40" customWidth="1"/>
    <col min="1824" max="1824" width="8.85546875" style="40" customWidth="1"/>
    <col min="1825" max="1825" width="13.140625" style="40" customWidth="1"/>
    <col min="1826" max="1826" width="9.42578125" style="40" bestFit="1" customWidth="1"/>
    <col min="1827" max="1827" width="9" style="40" bestFit="1" customWidth="1"/>
    <col min="1828" max="1828" width="14" style="40" customWidth="1"/>
    <col min="1829" max="2048" width="9.140625" style="40"/>
    <col min="2049" max="2049" width="5.140625" style="40" customWidth="1"/>
    <col min="2050" max="2050" width="32.5703125" style="40" customWidth="1"/>
    <col min="2051" max="2051" width="26" style="40" customWidth="1"/>
    <col min="2052" max="2053" width="9.140625" style="40"/>
    <col min="2054" max="2054" width="10.85546875" style="40" customWidth="1"/>
    <col min="2055" max="2055" width="8.85546875" style="40" customWidth="1"/>
    <col min="2056" max="2056" width="13.85546875" style="40" customWidth="1"/>
    <col min="2057" max="2057" width="11.5703125" style="40" customWidth="1"/>
    <col min="2058" max="2058" width="10.85546875" style="40" customWidth="1"/>
    <col min="2059" max="2059" width="12.7109375" style="40" customWidth="1"/>
    <col min="2060" max="2060" width="11" style="40" customWidth="1"/>
    <col min="2061" max="2061" width="8.5703125" style="40" customWidth="1"/>
    <col min="2062" max="2062" width="13.42578125" style="40" customWidth="1"/>
    <col min="2063" max="2063" width="10.140625" style="40" customWidth="1"/>
    <col min="2064" max="2064" width="9.140625" style="40"/>
    <col min="2065" max="2065" width="13.7109375" style="40" customWidth="1"/>
    <col min="2066" max="2066" width="9.140625" style="40"/>
    <col min="2067" max="2067" width="11.5703125" style="40" customWidth="1"/>
    <col min="2068" max="2069" width="9.140625" style="40"/>
    <col min="2070" max="2070" width="10.85546875" style="40" customWidth="1"/>
    <col min="2071" max="2071" width="9.140625" style="40"/>
    <col min="2072" max="2072" width="10.85546875" style="40" customWidth="1"/>
    <col min="2073" max="2073" width="8.85546875" style="40" customWidth="1"/>
    <col min="2074" max="2074" width="12.28515625" style="40" customWidth="1"/>
    <col min="2075" max="2075" width="9.42578125" style="40" bestFit="1" customWidth="1"/>
    <col min="2076" max="2076" width="9" style="40" bestFit="1" customWidth="1"/>
    <col min="2077" max="2077" width="12.140625" style="40" customWidth="1"/>
    <col min="2078" max="2078" width="9.140625" style="40"/>
    <col min="2079" max="2079" width="10.85546875" style="40" customWidth="1"/>
    <col min="2080" max="2080" width="8.85546875" style="40" customWidth="1"/>
    <col min="2081" max="2081" width="13.140625" style="40" customWidth="1"/>
    <col min="2082" max="2082" width="9.42578125" style="40" bestFit="1" customWidth="1"/>
    <col min="2083" max="2083" width="9" style="40" bestFit="1" customWidth="1"/>
    <col min="2084" max="2084" width="14" style="40" customWidth="1"/>
    <col min="2085" max="2304" width="9.140625" style="40"/>
    <col min="2305" max="2305" width="5.140625" style="40" customWidth="1"/>
    <col min="2306" max="2306" width="32.5703125" style="40" customWidth="1"/>
    <col min="2307" max="2307" width="26" style="40" customWidth="1"/>
    <col min="2308" max="2309" width="9.140625" style="40"/>
    <col min="2310" max="2310" width="10.85546875" style="40" customWidth="1"/>
    <col min="2311" max="2311" width="8.85546875" style="40" customWidth="1"/>
    <col min="2312" max="2312" width="13.85546875" style="40" customWidth="1"/>
    <col min="2313" max="2313" width="11.5703125" style="40" customWidth="1"/>
    <col min="2314" max="2314" width="10.85546875" style="40" customWidth="1"/>
    <col min="2315" max="2315" width="12.7109375" style="40" customWidth="1"/>
    <col min="2316" max="2316" width="11" style="40" customWidth="1"/>
    <col min="2317" max="2317" width="8.5703125" style="40" customWidth="1"/>
    <col min="2318" max="2318" width="13.42578125" style="40" customWidth="1"/>
    <col min="2319" max="2319" width="10.140625" style="40" customWidth="1"/>
    <col min="2320" max="2320" width="9.140625" style="40"/>
    <col min="2321" max="2321" width="13.7109375" style="40" customWidth="1"/>
    <col min="2322" max="2322" width="9.140625" style="40"/>
    <col min="2323" max="2323" width="11.5703125" style="40" customWidth="1"/>
    <col min="2324" max="2325" width="9.140625" style="40"/>
    <col min="2326" max="2326" width="10.85546875" style="40" customWidth="1"/>
    <col min="2327" max="2327" width="9.140625" style="40"/>
    <col min="2328" max="2328" width="10.85546875" style="40" customWidth="1"/>
    <col min="2329" max="2329" width="8.85546875" style="40" customWidth="1"/>
    <col min="2330" max="2330" width="12.28515625" style="40" customWidth="1"/>
    <col min="2331" max="2331" width="9.42578125" style="40" bestFit="1" customWidth="1"/>
    <col min="2332" max="2332" width="9" style="40" bestFit="1" customWidth="1"/>
    <col min="2333" max="2333" width="12.140625" style="40" customWidth="1"/>
    <col min="2334" max="2334" width="9.140625" style="40"/>
    <col min="2335" max="2335" width="10.85546875" style="40" customWidth="1"/>
    <col min="2336" max="2336" width="8.85546875" style="40" customWidth="1"/>
    <col min="2337" max="2337" width="13.140625" style="40" customWidth="1"/>
    <col min="2338" max="2338" width="9.42578125" style="40" bestFit="1" customWidth="1"/>
    <col min="2339" max="2339" width="9" style="40" bestFit="1" customWidth="1"/>
    <col min="2340" max="2340" width="14" style="40" customWidth="1"/>
    <col min="2341" max="2560" width="9.140625" style="40"/>
    <col min="2561" max="2561" width="5.140625" style="40" customWidth="1"/>
    <col min="2562" max="2562" width="32.5703125" style="40" customWidth="1"/>
    <col min="2563" max="2563" width="26" style="40" customWidth="1"/>
    <col min="2564" max="2565" width="9.140625" style="40"/>
    <col min="2566" max="2566" width="10.85546875" style="40" customWidth="1"/>
    <col min="2567" max="2567" width="8.85546875" style="40" customWidth="1"/>
    <col min="2568" max="2568" width="13.85546875" style="40" customWidth="1"/>
    <col min="2569" max="2569" width="11.5703125" style="40" customWidth="1"/>
    <col min="2570" max="2570" width="10.85546875" style="40" customWidth="1"/>
    <col min="2571" max="2571" width="12.7109375" style="40" customWidth="1"/>
    <col min="2572" max="2572" width="11" style="40" customWidth="1"/>
    <col min="2573" max="2573" width="8.5703125" style="40" customWidth="1"/>
    <col min="2574" max="2574" width="13.42578125" style="40" customWidth="1"/>
    <col min="2575" max="2575" width="10.140625" style="40" customWidth="1"/>
    <col min="2576" max="2576" width="9.140625" style="40"/>
    <col min="2577" max="2577" width="13.7109375" style="40" customWidth="1"/>
    <col min="2578" max="2578" width="9.140625" style="40"/>
    <col min="2579" max="2579" width="11.5703125" style="40" customWidth="1"/>
    <col min="2580" max="2581" width="9.140625" style="40"/>
    <col min="2582" max="2582" width="10.85546875" style="40" customWidth="1"/>
    <col min="2583" max="2583" width="9.140625" style="40"/>
    <col min="2584" max="2584" width="10.85546875" style="40" customWidth="1"/>
    <col min="2585" max="2585" width="8.85546875" style="40" customWidth="1"/>
    <col min="2586" max="2586" width="12.28515625" style="40" customWidth="1"/>
    <col min="2587" max="2587" width="9.42578125" style="40" bestFit="1" customWidth="1"/>
    <col min="2588" max="2588" width="9" style="40" bestFit="1" customWidth="1"/>
    <col min="2589" max="2589" width="12.140625" style="40" customWidth="1"/>
    <col min="2590" max="2590" width="9.140625" style="40"/>
    <col min="2591" max="2591" width="10.85546875" style="40" customWidth="1"/>
    <col min="2592" max="2592" width="8.85546875" style="40" customWidth="1"/>
    <col min="2593" max="2593" width="13.140625" style="40" customWidth="1"/>
    <col min="2594" max="2594" width="9.42578125" style="40" bestFit="1" customWidth="1"/>
    <col min="2595" max="2595" width="9" style="40" bestFit="1" customWidth="1"/>
    <col min="2596" max="2596" width="14" style="40" customWidth="1"/>
    <col min="2597" max="2816" width="9.140625" style="40"/>
    <col min="2817" max="2817" width="5.140625" style="40" customWidth="1"/>
    <col min="2818" max="2818" width="32.5703125" style="40" customWidth="1"/>
    <col min="2819" max="2819" width="26" style="40" customWidth="1"/>
    <col min="2820" max="2821" width="9.140625" style="40"/>
    <col min="2822" max="2822" width="10.85546875" style="40" customWidth="1"/>
    <col min="2823" max="2823" width="8.85546875" style="40" customWidth="1"/>
    <col min="2824" max="2824" width="13.85546875" style="40" customWidth="1"/>
    <col min="2825" max="2825" width="11.5703125" style="40" customWidth="1"/>
    <col min="2826" max="2826" width="10.85546875" style="40" customWidth="1"/>
    <col min="2827" max="2827" width="12.7109375" style="40" customWidth="1"/>
    <col min="2828" max="2828" width="11" style="40" customWidth="1"/>
    <col min="2829" max="2829" width="8.5703125" style="40" customWidth="1"/>
    <col min="2830" max="2830" width="13.42578125" style="40" customWidth="1"/>
    <col min="2831" max="2831" width="10.140625" style="40" customWidth="1"/>
    <col min="2832" max="2832" width="9.140625" style="40"/>
    <col min="2833" max="2833" width="13.7109375" style="40" customWidth="1"/>
    <col min="2834" max="2834" width="9.140625" style="40"/>
    <col min="2835" max="2835" width="11.5703125" style="40" customWidth="1"/>
    <col min="2836" max="2837" width="9.140625" style="40"/>
    <col min="2838" max="2838" width="10.85546875" style="40" customWidth="1"/>
    <col min="2839" max="2839" width="9.140625" style="40"/>
    <col min="2840" max="2840" width="10.85546875" style="40" customWidth="1"/>
    <col min="2841" max="2841" width="8.85546875" style="40" customWidth="1"/>
    <col min="2842" max="2842" width="12.28515625" style="40" customWidth="1"/>
    <col min="2843" max="2843" width="9.42578125" style="40" bestFit="1" customWidth="1"/>
    <col min="2844" max="2844" width="9" style="40" bestFit="1" customWidth="1"/>
    <col min="2845" max="2845" width="12.140625" style="40" customWidth="1"/>
    <col min="2846" max="2846" width="9.140625" style="40"/>
    <col min="2847" max="2847" width="10.85546875" style="40" customWidth="1"/>
    <col min="2848" max="2848" width="8.85546875" style="40" customWidth="1"/>
    <col min="2849" max="2849" width="13.140625" style="40" customWidth="1"/>
    <col min="2850" max="2850" width="9.42578125" style="40" bestFit="1" customWidth="1"/>
    <col min="2851" max="2851" width="9" style="40" bestFit="1" customWidth="1"/>
    <col min="2852" max="2852" width="14" style="40" customWidth="1"/>
    <col min="2853" max="3072" width="9.140625" style="40"/>
    <col min="3073" max="3073" width="5.140625" style="40" customWidth="1"/>
    <col min="3074" max="3074" width="32.5703125" style="40" customWidth="1"/>
    <col min="3075" max="3075" width="26" style="40" customWidth="1"/>
    <col min="3076" max="3077" width="9.140625" style="40"/>
    <col min="3078" max="3078" width="10.85546875" style="40" customWidth="1"/>
    <col min="3079" max="3079" width="8.85546875" style="40" customWidth="1"/>
    <col min="3080" max="3080" width="13.85546875" style="40" customWidth="1"/>
    <col min="3081" max="3081" width="11.5703125" style="40" customWidth="1"/>
    <col min="3082" max="3082" width="10.85546875" style="40" customWidth="1"/>
    <col min="3083" max="3083" width="12.7109375" style="40" customWidth="1"/>
    <col min="3084" max="3084" width="11" style="40" customWidth="1"/>
    <col min="3085" max="3085" width="8.5703125" style="40" customWidth="1"/>
    <col min="3086" max="3086" width="13.42578125" style="40" customWidth="1"/>
    <col min="3087" max="3087" width="10.140625" style="40" customWidth="1"/>
    <col min="3088" max="3088" width="9.140625" style="40"/>
    <col min="3089" max="3089" width="13.7109375" style="40" customWidth="1"/>
    <col min="3090" max="3090" width="9.140625" style="40"/>
    <col min="3091" max="3091" width="11.5703125" style="40" customWidth="1"/>
    <col min="3092" max="3093" width="9.140625" style="40"/>
    <col min="3094" max="3094" width="10.85546875" style="40" customWidth="1"/>
    <col min="3095" max="3095" width="9.140625" style="40"/>
    <col min="3096" max="3096" width="10.85546875" style="40" customWidth="1"/>
    <col min="3097" max="3097" width="8.85546875" style="40" customWidth="1"/>
    <col min="3098" max="3098" width="12.28515625" style="40" customWidth="1"/>
    <col min="3099" max="3099" width="9.42578125" style="40" bestFit="1" customWidth="1"/>
    <col min="3100" max="3100" width="9" style="40" bestFit="1" customWidth="1"/>
    <col min="3101" max="3101" width="12.140625" style="40" customWidth="1"/>
    <col min="3102" max="3102" width="9.140625" style="40"/>
    <col min="3103" max="3103" width="10.85546875" style="40" customWidth="1"/>
    <col min="3104" max="3104" width="8.85546875" style="40" customWidth="1"/>
    <col min="3105" max="3105" width="13.140625" style="40" customWidth="1"/>
    <col min="3106" max="3106" width="9.42578125" style="40" bestFit="1" customWidth="1"/>
    <col min="3107" max="3107" width="9" style="40" bestFit="1" customWidth="1"/>
    <col min="3108" max="3108" width="14" style="40" customWidth="1"/>
    <col min="3109" max="3328" width="9.140625" style="40"/>
    <col min="3329" max="3329" width="5.140625" style="40" customWidth="1"/>
    <col min="3330" max="3330" width="32.5703125" style="40" customWidth="1"/>
    <col min="3331" max="3331" width="26" style="40" customWidth="1"/>
    <col min="3332" max="3333" width="9.140625" style="40"/>
    <col min="3334" max="3334" width="10.85546875" style="40" customWidth="1"/>
    <col min="3335" max="3335" width="8.85546875" style="40" customWidth="1"/>
    <col min="3336" max="3336" width="13.85546875" style="40" customWidth="1"/>
    <col min="3337" max="3337" width="11.5703125" style="40" customWidth="1"/>
    <col min="3338" max="3338" width="10.85546875" style="40" customWidth="1"/>
    <col min="3339" max="3339" width="12.7109375" style="40" customWidth="1"/>
    <col min="3340" max="3340" width="11" style="40" customWidth="1"/>
    <col min="3341" max="3341" width="8.5703125" style="40" customWidth="1"/>
    <col min="3342" max="3342" width="13.42578125" style="40" customWidth="1"/>
    <col min="3343" max="3343" width="10.140625" style="40" customWidth="1"/>
    <col min="3344" max="3344" width="9.140625" style="40"/>
    <col min="3345" max="3345" width="13.7109375" style="40" customWidth="1"/>
    <col min="3346" max="3346" width="9.140625" style="40"/>
    <col min="3347" max="3347" width="11.5703125" style="40" customWidth="1"/>
    <col min="3348" max="3349" width="9.140625" style="40"/>
    <col min="3350" max="3350" width="10.85546875" style="40" customWidth="1"/>
    <col min="3351" max="3351" width="9.140625" style="40"/>
    <col min="3352" max="3352" width="10.85546875" style="40" customWidth="1"/>
    <col min="3353" max="3353" width="8.85546875" style="40" customWidth="1"/>
    <col min="3354" max="3354" width="12.28515625" style="40" customWidth="1"/>
    <col min="3355" max="3355" width="9.42578125" style="40" bestFit="1" customWidth="1"/>
    <col min="3356" max="3356" width="9" style="40" bestFit="1" customWidth="1"/>
    <col min="3357" max="3357" width="12.140625" style="40" customWidth="1"/>
    <col min="3358" max="3358" width="9.140625" style="40"/>
    <col min="3359" max="3359" width="10.85546875" style="40" customWidth="1"/>
    <col min="3360" max="3360" width="8.85546875" style="40" customWidth="1"/>
    <col min="3361" max="3361" width="13.140625" style="40" customWidth="1"/>
    <col min="3362" max="3362" width="9.42578125" style="40" bestFit="1" customWidth="1"/>
    <col min="3363" max="3363" width="9" style="40" bestFit="1" customWidth="1"/>
    <col min="3364" max="3364" width="14" style="40" customWidth="1"/>
    <col min="3365" max="3584" width="9.140625" style="40"/>
    <col min="3585" max="3585" width="5.140625" style="40" customWidth="1"/>
    <col min="3586" max="3586" width="32.5703125" style="40" customWidth="1"/>
    <col min="3587" max="3587" width="26" style="40" customWidth="1"/>
    <col min="3588" max="3589" width="9.140625" style="40"/>
    <col min="3590" max="3590" width="10.85546875" style="40" customWidth="1"/>
    <col min="3591" max="3591" width="8.85546875" style="40" customWidth="1"/>
    <col min="3592" max="3592" width="13.85546875" style="40" customWidth="1"/>
    <col min="3593" max="3593" width="11.5703125" style="40" customWidth="1"/>
    <col min="3594" max="3594" width="10.85546875" style="40" customWidth="1"/>
    <col min="3595" max="3595" width="12.7109375" style="40" customWidth="1"/>
    <col min="3596" max="3596" width="11" style="40" customWidth="1"/>
    <col min="3597" max="3597" width="8.5703125" style="40" customWidth="1"/>
    <col min="3598" max="3598" width="13.42578125" style="40" customWidth="1"/>
    <col min="3599" max="3599" width="10.140625" style="40" customWidth="1"/>
    <col min="3600" max="3600" width="9.140625" style="40"/>
    <col min="3601" max="3601" width="13.7109375" style="40" customWidth="1"/>
    <col min="3602" max="3602" width="9.140625" style="40"/>
    <col min="3603" max="3603" width="11.5703125" style="40" customWidth="1"/>
    <col min="3604" max="3605" width="9.140625" style="40"/>
    <col min="3606" max="3606" width="10.85546875" style="40" customWidth="1"/>
    <col min="3607" max="3607" width="9.140625" style="40"/>
    <col min="3608" max="3608" width="10.85546875" style="40" customWidth="1"/>
    <col min="3609" max="3609" width="8.85546875" style="40" customWidth="1"/>
    <col min="3610" max="3610" width="12.28515625" style="40" customWidth="1"/>
    <col min="3611" max="3611" width="9.42578125" style="40" bestFit="1" customWidth="1"/>
    <col min="3612" max="3612" width="9" style="40" bestFit="1" customWidth="1"/>
    <col min="3613" max="3613" width="12.140625" style="40" customWidth="1"/>
    <col min="3614" max="3614" width="9.140625" style="40"/>
    <col min="3615" max="3615" width="10.85546875" style="40" customWidth="1"/>
    <col min="3616" max="3616" width="8.85546875" style="40" customWidth="1"/>
    <col min="3617" max="3617" width="13.140625" style="40" customWidth="1"/>
    <col min="3618" max="3618" width="9.42578125" style="40" bestFit="1" customWidth="1"/>
    <col min="3619" max="3619" width="9" style="40" bestFit="1" customWidth="1"/>
    <col min="3620" max="3620" width="14" style="40" customWidth="1"/>
    <col min="3621" max="3840" width="9.140625" style="40"/>
    <col min="3841" max="3841" width="5.140625" style="40" customWidth="1"/>
    <col min="3842" max="3842" width="32.5703125" style="40" customWidth="1"/>
    <col min="3843" max="3843" width="26" style="40" customWidth="1"/>
    <col min="3844" max="3845" width="9.140625" style="40"/>
    <col min="3846" max="3846" width="10.85546875" style="40" customWidth="1"/>
    <col min="3847" max="3847" width="8.85546875" style="40" customWidth="1"/>
    <col min="3848" max="3848" width="13.85546875" style="40" customWidth="1"/>
    <col min="3849" max="3849" width="11.5703125" style="40" customWidth="1"/>
    <col min="3850" max="3850" width="10.85546875" style="40" customWidth="1"/>
    <col min="3851" max="3851" width="12.7109375" style="40" customWidth="1"/>
    <col min="3852" max="3852" width="11" style="40" customWidth="1"/>
    <col min="3853" max="3853" width="8.5703125" style="40" customWidth="1"/>
    <col min="3854" max="3854" width="13.42578125" style="40" customWidth="1"/>
    <col min="3855" max="3855" width="10.140625" style="40" customWidth="1"/>
    <col min="3856" max="3856" width="9.140625" style="40"/>
    <col min="3857" max="3857" width="13.7109375" style="40" customWidth="1"/>
    <col min="3858" max="3858" width="9.140625" style="40"/>
    <col min="3859" max="3859" width="11.5703125" style="40" customWidth="1"/>
    <col min="3860" max="3861" width="9.140625" style="40"/>
    <col min="3862" max="3862" width="10.85546875" style="40" customWidth="1"/>
    <col min="3863" max="3863" width="9.140625" style="40"/>
    <col min="3864" max="3864" width="10.85546875" style="40" customWidth="1"/>
    <col min="3865" max="3865" width="8.85546875" style="40" customWidth="1"/>
    <col min="3866" max="3866" width="12.28515625" style="40" customWidth="1"/>
    <col min="3867" max="3867" width="9.42578125" style="40" bestFit="1" customWidth="1"/>
    <col min="3868" max="3868" width="9" style="40" bestFit="1" customWidth="1"/>
    <col min="3869" max="3869" width="12.140625" style="40" customWidth="1"/>
    <col min="3870" max="3870" width="9.140625" style="40"/>
    <col min="3871" max="3871" width="10.85546875" style="40" customWidth="1"/>
    <col min="3872" max="3872" width="8.85546875" style="40" customWidth="1"/>
    <col min="3873" max="3873" width="13.140625" style="40" customWidth="1"/>
    <col min="3874" max="3874" width="9.42578125" style="40" bestFit="1" customWidth="1"/>
    <col min="3875" max="3875" width="9" style="40" bestFit="1" customWidth="1"/>
    <col min="3876" max="3876" width="14" style="40" customWidth="1"/>
    <col min="3877" max="4096" width="9.140625" style="40"/>
    <col min="4097" max="4097" width="5.140625" style="40" customWidth="1"/>
    <col min="4098" max="4098" width="32.5703125" style="40" customWidth="1"/>
    <col min="4099" max="4099" width="26" style="40" customWidth="1"/>
    <col min="4100" max="4101" width="9.140625" style="40"/>
    <col min="4102" max="4102" width="10.85546875" style="40" customWidth="1"/>
    <col min="4103" max="4103" width="8.85546875" style="40" customWidth="1"/>
    <col min="4104" max="4104" width="13.85546875" style="40" customWidth="1"/>
    <col min="4105" max="4105" width="11.5703125" style="40" customWidth="1"/>
    <col min="4106" max="4106" width="10.85546875" style="40" customWidth="1"/>
    <col min="4107" max="4107" width="12.7109375" style="40" customWidth="1"/>
    <col min="4108" max="4108" width="11" style="40" customWidth="1"/>
    <col min="4109" max="4109" width="8.5703125" style="40" customWidth="1"/>
    <col min="4110" max="4110" width="13.42578125" style="40" customWidth="1"/>
    <col min="4111" max="4111" width="10.140625" style="40" customWidth="1"/>
    <col min="4112" max="4112" width="9.140625" style="40"/>
    <col min="4113" max="4113" width="13.7109375" style="40" customWidth="1"/>
    <col min="4114" max="4114" width="9.140625" style="40"/>
    <col min="4115" max="4115" width="11.5703125" style="40" customWidth="1"/>
    <col min="4116" max="4117" width="9.140625" style="40"/>
    <col min="4118" max="4118" width="10.85546875" style="40" customWidth="1"/>
    <col min="4119" max="4119" width="9.140625" style="40"/>
    <col min="4120" max="4120" width="10.85546875" style="40" customWidth="1"/>
    <col min="4121" max="4121" width="8.85546875" style="40" customWidth="1"/>
    <col min="4122" max="4122" width="12.28515625" style="40" customWidth="1"/>
    <col min="4123" max="4123" width="9.42578125" style="40" bestFit="1" customWidth="1"/>
    <col min="4124" max="4124" width="9" style="40" bestFit="1" customWidth="1"/>
    <col min="4125" max="4125" width="12.140625" style="40" customWidth="1"/>
    <col min="4126" max="4126" width="9.140625" style="40"/>
    <col min="4127" max="4127" width="10.85546875" style="40" customWidth="1"/>
    <col min="4128" max="4128" width="8.85546875" style="40" customWidth="1"/>
    <col min="4129" max="4129" width="13.140625" style="40" customWidth="1"/>
    <col min="4130" max="4130" width="9.42578125" style="40" bestFit="1" customWidth="1"/>
    <col min="4131" max="4131" width="9" style="40" bestFit="1" customWidth="1"/>
    <col min="4132" max="4132" width="14" style="40" customWidth="1"/>
    <col min="4133" max="4352" width="9.140625" style="40"/>
    <col min="4353" max="4353" width="5.140625" style="40" customWidth="1"/>
    <col min="4354" max="4354" width="32.5703125" style="40" customWidth="1"/>
    <col min="4355" max="4355" width="26" style="40" customWidth="1"/>
    <col min="4356" max="4357" width="9.140625" style="40"/>
    <col min="4358" max="4358" width="10.85546875" style="40" customWidth="1"/>
    <col min="4359" max="4359" width="8.85546875" style="40" customWidth="1"/>
    <col min="4360" max="4360" width="13.85546875" style="40" customWidth="1"/>
    <col min="4361" max="4361" width="11.5703125" style="40" customWidth="1"/>
    <col min="4362" max="4362" width="10.85546875" style="40" customWidth="1"/>
    <col min="4363" max="4363" width="12.7109375" style="40" customWidth="1"/>
    <col min="4364" max="4364" width="11" style="40" customWidth="1"/>
    <col min="4365" max="4365" width="8.5703125" style="40" customWidth="1"/>
    <col min="4366" max="4366" width="13.42578125" style="40" customWidth="1"/>
    <col min="4367" max="4367" width="10.140625" style="40" customWidth="1"/>
    <col min="4368" max="4368" width="9.140625" style="40"/>
    <col min="4369" max="4369" width="13.7109375" style="40" customWidth="1"/>
    <col min="4370" max="4370" width="9.140625" style="40"/>
    <col min="4371" max="4371" width="11.5703125" style="40" customWidth="1"/>
    <col min="4372" max="4373" width="9.140625" style="40"/>
    <col min="4374" max="4374" width="10.85546875" style="40" customWidth="1"/>
    <col min="4375" max="4375" width="9.140625" style="40"/>
    <col min="4376" max="4376" width="10.85546875" style="40" customWidth="1"/>
    <col min="4377" max="4377" width="8.85546875" style="40" customWidth="1"/>
    <col min="4378" max="4378" width="12.28515625" style="40" customWidth="1"/>
    <col min="4379" max="4379" width="9.42578125" style="40" bestFit="1" customWidth="1"/>
    <col min="4380" max="4380" width="9" style="40" bestFit="1" customWidth="1"/>
    <col min="4381" max="4381" width="12.140625" style="40" customWidth="1"/>
    <col min="4382" max="4382" width="9.140625" style="40"/>
    <col min="4383" max="4383" width="10.85546875" style="40" customWidth="1"/>
    <col min="4384" max="4384" width="8.85546875" style="40" customWidth="1"/>
    <col min="4385" max="4385" width="13.140625" style="40" customWidth="1"/>
    <col min="4386" max="4386" width="9.42578125" style="40" bestFit="1" customWidth="1"/>
    <col min="4387" max="4387" width="9" style="40" bestFit="1" customWidth="1"/>
    <col min="4388" max="4388" width="14" style="40" customWidth="1"/>
    <col min="4389" max="4608" width="9.140625" style="40"/>
    <col min="4609" max="4609" width="5.140625" style="40" customWidth="1"/>
    <col min="4610" max="4610" width="32.5703125" style="40" customWidth="1"/>
    <col min="4611" max="4611" width="26" style="40" customWidth="1"/>
    <col min="4612" max="4613" width="9.140625" style="40"/>
    <col min="4614" max="4614" width="10.85546875" style="40" customWidth="1"/>
    <col min="4615" max="4615" width="8.85546875" style="40" customWidth="1"/>
    <col min="4616" max="4616" width="13.85546875" style="40" customWidth="1"/>
    <col min="4617" max="4617" width="11.5703125" style="40" customWidth="1"/>
    <col min="4618" max="4618" width="10.85546875" style="40" customWidth="1"/>
    <col min="4619" max="4619" width="12.7109375" style="40" customWidth="1"/>
    <col min="4620" max="4620" width="11" style="40" customWidth="1"/>
    <col min="4621" max="4621" width="8.5703125" style="40" customWidth="1"/>
    <col min="4622" max="4622" width="13.42578125" style="40" customWidth="1"/>
    <col min="4623" max="4623" width="10.140625" style="40" customWidth="1"/>
    <col min="4624" max="4624" width="9.140625" style="40"/>
    <col min="4625" max="4625" width="13.7109375" style="40" customWidth="1"/>
    <col min="4626" max="4626" width="9.140625" style="40"/>
    <col min="4627" max="4627" width="11.5703125" style="40" customWidth="1"/>
    <col min="4628" max="4629" width="9.140625" style="40"/>
    <col min="4630" max="4630" width="10.85546875" style="40" customWidth="1"/>
    <col min="4631" max="4631" width="9.140625" style="40"/>
    <col min="4632" max="4632" width="10.85546875" style="40" customWidth="1"/>
    <col min="4633" max="4633" width="8.85546875" style="40" customWidth="1"/>
    <col min="4634" max="4634" width="12.28515625" style="40" customWidth="1"/>
    <col min="4635" max="4635" width="9.42578125" style="40" bestFit="1" customWidth="1"/>
    <col min="4636" max="4636" width="9" style="40" bestFit="1" customWidth="1"/>
    <col min="4637" max="4637" width="12.140625" style="40" customWidth="1"/>
    <col min="4638" max="4638" width="9.140625" style="40"/>
    <col min="4639" max="4639" width="10.85546875" style="40" customWidth="1"/>
    <col min="4640" max="4640" width="8.85546875" style="40" customWidth="1"/>
    <col min="4641" max="4641" width="13.140625" style="40" customWidth="1"/>
    <col min="4642" max="4642" width="9.42578125" style="40" bestFit="1" customWidth="1"/>
    <col min="4643" max="4643" width="9" style="40" bestFit="1" customWidth="1"/>
    <col min="4644" max="4644" width="14" style="40" customWidth="1"/>
    <col min="4645" max="4864" width="9.140625" style="40"/>
    <col min="4865" max="4865" width="5.140625" style="40" customWidth="1"/>
    <col min="4866" max="4866" width="32.5703125" style="40" customWidth="1"/>
    <col min="4867" max="4867" width="26" style="40" customWidth="1"/>
    <col min="4868" max="4869" width="9.140625" style="40"/>
    <col min="4870" max="4870" width="10.85546875" style="40" customWidth="1"/>
    <col min="4871" max="4871" width="8.85546875" style="40" customWidth="1"/>
    <col min="4872" max="4872" width="13.85546875" style="40" customWidth="1"/>
    <col min="4873" max="4873" width="11.5703125" style="40" customWidth="1"/>
    <col min="4874" max="4874" width="10.85546875" style="40" customWidth="1"/>
    <col min="4875" max="4875" width="12.7109375" style="40" customWidth="1"/>
    <col min="4876" max="4876" width="11" style="40" customWidth="1"/>
    <col min="4877" max="4877" width="8.5703125" style="40" customWidth="1"/>
    <col min="4878" max="4878" width="13.42578125" style="40" customWidth="1"/>
    <col min="4879" max="4879" width="10.140625" style="40" customWidth="1"/>
    <col min="4880" max="4880" width="9.140625" style="40"/>
    <col min="4881" max="4881" width="13.7109375" style="40" customWidth="1"/>
    <col min="4882" max="4882" width="9.140625" style="40"/>
    <col min="4883" max="4883" width="11.5703125" style="40" customWidth="1"/>
    <col min="4884" max="4885" width="9.140625" style="40"/>
    <col min="4886" max="4886" width="10.85546875" style="40" customWidth="1"/>
    <col min="4887" max="4887" width="9.140625" style="40"/>
    <col min="4888" max="4888" width="10.85546875" style="40" customWidth="1"/>
    <col min="4889" max="4889" width="8.85546875" style="40" customWidth="1"/>
    <col min="4890" max="4890" width="12.28515625" style="40" customWidth="1"/>
    <col min="4891" max="4891" width="9.42578125" style="40" bestFit="1" customWidth="1"/>
    <col min="4892" max="4892" width="9" style="40" bestFit="1" customWidth="1"/>
    <col min="4893" max="4893" width="12.140625" style="40" customWidth="1"/>
    <col min="4894" max="4894" width="9.140625" style="40"/>
    <col min="4895" max="4895" width="10.85546875" style="40" customWidth="1"/>
    <col min="4896" max="4896" width="8.85546875" style="40" customWidth="1"/>
    <col min="4897" max="4897" width="13.140625" style="40" customWidth="1"/>
    <col min="4898" max="4898" width="9.42578125" style="40" bestFit="1" customWidth="1"/>
    <col min="4899" max="4899" width="9" style="40" bestFit="1" customWidth="1"/>
    <col min="4900" max="4900" width="14" style="40" customWidth="1"/>
    <col min="4901" max="5120" width="9.140625" style="40"/>
    <col min="5121" max="5121" width="5.140625" style="40" customWidth="1"/>
    <col min="5122" max="5122" width="32.5703125" style="40" customWidth="1"/>
    <col min="5123" max="5123" width="26" style="40" customWidth="1"/>
    <col min="5124" max="5125" width="9.140625" style="40"/>
    <col min="5126" max="5126" width="10.85546875" style="40" customWidth="1"/>
    <col min="5127" max="5127" width="8.85546875" style="40" customWidth="1"/>
    <col min="5128" max="5128" width="13.85546875" style="40" customWidth="1"/>
    <col min="5129" max="5129" width="11.5703125" style="40" customWidth="1"/>
    <col min="5130" max="5130" width="10.85546875" style="40" customWidth="1"/>
    <col min="5131" max="5131" width="12.7109375" style="40" customWidth="1"/>
    <col min="5132" max="5132" width="11" style="40" customWidth="1"/>
    <col min="5133" max="5133" width="8.5703125" style="40" customWidth="1"/>
    <col min="5134" max="5134" width="13.42578125" style="40" customWidth="1"/>
    <col min="5135" max="5135" width="10.140625" style="40" customWidth="1"/>
    <col min="5136" max="5136" width="9.140625" style="40"/>
    <col min="5137" max="5137" width="13.7109375" style="40" customWidth="1"/>
    <col min="5138" max="5138" width="9.140625" style="40"/>
    <col min="5139" max="5139" width="11.5703125" style="40" customWidth="1"/>
    <col min="5140" max="5141" width="9.140625" style="40"/>
    <col min="5142" max="5142" width="10.85546875" style="40" customWidth="1"/>
    <col min="5143" max="5143" width="9.140625" style="40"/>
    <col min="5144" max="5144" width="10.85546875" style="40" customWidth="1"/>
    <col min="5145" max="5145" width="8.85546875" style="40" customWidth="1"/>
    <col min="5146" max="5146" width="12.28515625" style="40" customWidth="1"/>
    <col min="5147" max="5147" width="9.42578125" style="40" bestFit="1" customWidth="1"/>
    <col min="5148" max="5148" width="9" style="40" bestFit="1" customWidth="1"/>
    <col min="5149" max="5149" width="12.140625" style="40" customWidth="1"/>
    <col min="5150" max="5150" width="9.140625" style="40"/>
    <col min="5151" max="5151" width="10.85546875" style="40" customWidth="1"/>
    <col min="5152" max="5152" width="8.85546875" style="40" customWidth="1"/>
    <col min="5153" max="5153" width="13.140625" style="40" customWidth="1"/>
    <col min="5154" max="5154" width="9.42578125" style="40" bestFit="1" customWidth="1"/>
    <col min="5155" max="5155" width="9" style="40" bestFit="1" customWidth="1"/>
    <col min="5156" max="5156" width="14" style="40" customWidth="1"/>
    <col min="5157" max="5376" width="9.140625" style="40"/>
    <col min="5377" max="5377" width="5.140625" style="40" customWidth="1"/>
    <col min="5378" max="5378" width="32.5703125" style="40" customWidth="1"/>
    <col min="5379" max="5379" width="26" style="40" customWidth="1"/>
    <col min="5380" max="5381" width="9.140625" style="40"/>
    <col min="5382" max="5382" width="10.85546875" style="40" customWidth="1"/>
    <col min="5383" max="5383" width="8.85546875" style="40" customWidth="1"/>
    <col min="5384" max="5384" width="13.85546875" style="40" customWidth="1"/>
    <col min="5385" max="5385" width="11.5703125" style="40" customWidth="1"/>
    <col min="5386" max="5386" width="10.85546875" style="40" customWidth="1"/>
    <col min="5387" max="5387" width="12.7109375" style="40" customWidth="1"/>
    <col min="5388" max="5388" width="11" style="40" customWidth="1"/>
    <col min="5389" max="5389" width="8.5703125" style="40" customWidth="1"/>
    <col min="5390" max="5390" width="13.42578125" style="40" customWidth="1"/>
    <col min="5391" max="5391" width="10.140625" style="40" customWidth="1"/>
    <col min="5392" max="5392" width="9.140625" style="40"/>
    <col min="5393" max="5393" width="13.7109375" style="40" customWidth="1"/>
    <col min="5394" max="5394" width="9.140625" style="40"/>
    <col min="5395" max="5395" width="11.5703125" style="40" customWidth="1"/>
    <col min="5396" max="5397" width="9.140625" style="40"/>
    <col min="5398" max="5398" width="10.85546875" style="40" customWidth="1"/>
    <col min="5399" max="5399" width="9.140625" style="40"/>
    <col min="5400" max="5400" width="10.85546875" style="40" customWidth="1"/>
    <col min="5401" max="5401" width="8.85546875" style="40" customWidth="1"/>
    <col min="5402" max="5402" width="12.28515625" style="40" customWidth="1"/>
    <col min="5403" max="5403" width="9.42578125" style="40" bestFit="1" customWidth="1"/>
    <col min="5404" max="5404" width="9" style="40" bestFit="1" customWidth="1"/>
    <col min="5405" max="5405" width="12.140625" style="40" customWidth="1"/>
    <col min="5406" max="5406" width="9.140625" style="40"/>
    <col min="5407" max="5407" width="10.85546875" style="40" customWidth="1"/>
    <col min="5408" max="5408" width="8.85546875" style="40" customWidth="1"/>
    <col min="5409" max="5409" width="13.140625" style="40" customWidth="1"/>
    <col min="5410" max="5410" width="9.42578125" style="40" bestFit="1" customWidth="1"/>
    <col min="5411" max="5411" width="9" style="40" bestFit="1" customWidth="1"/>
    <col min="5412" max="5412" width="14" style="40" customWidth="1"/>
    <col min="5413" max="5632" width="9.140625" style="40"/>
    <col min="5633" max="5633" width="5.140625" style="40" customWidth="1"/>
    <col min="5634" max="5634" width="32.5703125" style="40" customWidth="1"/>
    <col min="5635" max="5635" width="26" style="40" customWidth="1"/>
    <col min="5636" max="5637" width="9.140625" style="40"/>
    <col min="5638" max="5638" width="10.85546875" style="40" customWidth="1"/>
    <col min="5639" max="5639" width="8.85546875" style="40" customWidth="1"/>
    <col min="5640" max="5640" width="13.85546875" style="40" customWidth="1"/>
    <col min="5641" max="5641" width="11.5703125" style="40" customWidth="1"/>
    <col min="5642" max="5642" width="10.85546875" style="40" customWidth="1"/>
    <col min="5643" max="5643" width="12.7109375" style="40" customWidth="1"/>
    <col min="5644" max="5644" width="11" style="40" customWidth="1"/>
    <col min="5645" max="5645" width="8.5703125" style="40" customWidth="1"/>
    <col min="5646" max="5646" width="13.42578125" style="40" customWidth="1"/>
    <col min="5647" max="5647" width="10.140625" style="40" customWidth="1"/>
    <col min="5648" max="5648" width="9.140625" style="40"/>
    <col min="5649" max="5649" width="13.7109375" style="40" customWidth="1"/>
    <col min="5650" max="5650" width="9.140625" style="40"/>
    <col min="5651" max="5651" width="11.5703125" style="40" customWidth="1"/>
    <col min="5652" max="5653" width="9.140625" style="40"/>
    <col min="5654" max="5654" width="10.85546875" style="40" customWidth="1"/>
    <col min="5655" max="5655" width="9.140625" style="40"/>
    <col min="5656" max="5656" width="10.85546875" style="40" customWidth="1"/>
    <col min="5657" max="5657" width="8.85546875" style="40" customWidth="1"/>
    <col min="5658" max="5658" width="12.28515625" style="40" customWidth="1"/>
    <col min="5659" max="5659" width="9.42578125" style="40" bestFit="1" customWidth="1"/>
    <col min="5660" max="5660" width="9" style="40" bestFit="1" customWidth="1"/>
    <col min="5661" max="5661" width="12.140625" style="40" customWidth="1"/>
    <col min="5662" max="5662" width="9.140625" style="40"/>
    <col min="5663" max="5663" width="10.85546875" style="40" customWidth="1"/>
    <col min="5664" max="5664" width="8.85546875" style="40" customWidth="1"/>
    <col min="5665" max="5665" width="13.140625" style="40" customWidth="1"/>
    <col min="5666" max="5666" width="9.42578125" style="40" bestFit="1" customWidth="1"/>
    <col min="5667" max="5667" width="9" style="40" bestFit="1" customWidth="1"/>
    <col min="5668" max="5668" width="14" style="40" customWidth="1"/>
    <col min="5669" max="5888" width="9.140625" style="40"/>
    <col min="5889" max="5889" width="5.140625" style="40" customWidth="1"/>
    <col min="5890" max="5890" width="32.5703125" style="40" customWidth="1"/>
    <col min="5891" max="5891" width="26" style="40" customWidth="1"/>
    <col min="5892" max="5893" width="9.140625" style="40"/>
    <col min="5894" max="5894" width="10.85546875" style="40" customWidth="1"/>
    <col min="5895" max="5895" width="8.85546875" style="40" customWidth="1"/>
    <col min="5896" max="5896" width="13.85546875" style="40" customWidth="1"/>
    <col min="5897" max="5897" width="11.5703125" style="40" customWidth="1"/>
    <col min="5898" max="5898" width="10.85546875" style="40" customWidth="1"/>
    <col min="5899" max="5899" width="12.7109375" style="40" customWidth="1"/>
    <col min="5900" max="5900" width="11" style="40" customWidth="1"/>
    <col min="5901" max="5901" width="8.5703125" style="40" customWidth="1"/>
    <col min="5902" max="5902" width="13.42578125" style="40" customWidth="1"/>
    <col min="5903" max="5903" width="10.140625" style="40" customWidth="1"/>
    <col min="5904" max="5904" width="9.140625" style="40"/>
    <col min="5905" max="5905" width="13.7109375" style="40" customWidth="1"/>
    <col min="5906" max="5906" width="9.140625" style="40"/>
    <col min="5907" max="5907" width="11.5703125" style="40" customWidth="1"/>
    <col min="5908" max="5909" width="9.140625" style="40"/>
    <col min="5910" max="5910" width="10.85546875" style="40" customWidth="1"/>
    <col min="5911" max="5911" width="9.140625" style="40"/>
    <col min="5912" max="5912" width="10.85546875" style="40" customWidth="1"/>
    <col min="5913" max="5913" width="8.85546875" style="40" customWidth="1"/>
    <col min="5914" max="5914" width="12.28515625" style="40" customWidth="1"/>
    <col min="5915" max="5915" width="9.42578125" style="40" bestFit="1" customWidth="1"/>
    <col min="5916" max="5916" width="9" style="40" bestFit="1" customWidth="1"/>
    <col min="5917" max="5917" width="12.140625" style="40" customWidth="1"/>
    <col min="5918" max="5918" width="9.140625" style="40"/>
    <col min="5919" max="5919" width="10.85546875" style="40" customWidth="1"/>
    <col min="5920" max="5920" width="8.85546875" style="40" customWidth="1"/>
    <col min="5921" max="5921" width="13.140625" style="40" customWidth="1"/>
    <col min="5922" max="5922" width="9.42578125" style="40" bestFit="1" customWidth="1"/>
    <col min="5923" max="5923" width="9" style="40" bestFit="1" customWidth="1"/>
    <col min="5924" max="5924" width="14" style="40" customWidth="1"/>
    <col min="5925" max="6144" width="9.140625" style="40"/>
    <col min="6145" max="6145" width="5.140625" style="40" customWidth="1"/>
    <col min="6146" max="6146" width="32.5703125" style="40" customWidth="1"/>
    <col min="6147" max="6147" width="26" style="40" customWidth="1"/>
    <col min="6148" max="6149" width="9.140625" style="40"/>
    <col min="6150" max="6150" width="10.85546875" style="40" customWidth="1"/>
    <col min="6151" max="6151" width="8.85546875" style="40" customWidth="1"/>
    <col min="6152" max="6152" width="13.85546875" style="40" customWidth="1"/>
    <col min="6153" max="6153" width="11.5703125" style="40" customWidth="1"/>
    <col min="6154" max="6154" width="10.85546875" style="40" customWidth="1"/>
    <col min="6155" max="6155" width="12.7109375" style="40" customWidth="1"/>
    <col min="6156" max="6156" width="11" style="40" customWidth="1"/>
    <col min="6157" max="6157" width="8.5703125" style="40" customWidth="1"/>
    <col min="6158" max="6158" width="13.42578125" style="40" customWidth="1"/>
    <col min="6159" max="6159" width="10.140625" style="40" customWidth="1"/>
    <col min="6160" max="6160" width="9.140625" style="40"/>
    <col min="6161" max="6161" width="13.7109375" style="40" customWidth="1"/>
    <col min="6162" max="6162" width="9.140625" style="40"/>
    <col min="6163" max="6163" width="11.5703125" style="40" customWidth="1"/>
    <col min="6164" max="6165" width="9.140625" style="40"/>
    <col min="6166" max="6166" width="10.85546875" style="40" customWidth="1"/>
    <col min="6167" max="6167" width="9.140625" style="40"/>
    <col min="6168" max="6168" width="10.85546875" style="40" customWidth="1"/>
    <col min="6169" max="6169" width="8.85546875" style="40" customWidth="1"/>
    <col min="6170" max="6170" width="12.28515625" style="40" customWidth="1"/>
    <col min="6171" max="6171" width="9.42578125" style="40" bestFit="1" customWidth="1"/>
    <col min="6172" max="6172" width="9" style="40" bestFit="1" customWidth="1"/>
    <col min="6173" max="6173" width="12.140625" style="40" customWidth="1"/>
    <col min="6174" max="6174" width="9.140625" style="40"/>
    <col min="6175" max="6175" width="10.85546875" style="40" customWidth="1"/>
    <col min="6176" max="6176" width="8.85546875" style="40" customWidth="1"/>
    <col min="6177" max="6177" width="13.140625" style="40" customWidth="1"/>
    <col min="6178" max="6178" width="9.42578125" style="40" bestFit="1" customWidth="1"/>
    <col min="6179" max="6179" width="9" style="40" bestFit="1" customWidth="1"/>
    <col min="6180" max="6180" width="14" style="40" customWidth="1"/>
    <col min="6181" max="6400" width="9.140625" style="40"/>
    <col min="6401" max="6401" width="5.140625" style="40" customWidth="1"/>
    <col min="6402" max="6402" width="32.5703125" style="40" customWidth="1"/>
    <col min="6403" max="6403" width="26" style="40" customWidth="1"/>
    <col min="6404" max="6405" width="9.140625" style="40"/>
    <col min="6406" max="6406" width="10.85546875" style="40" customWidth="1"/>
    <col min="6407" max="6407" width="8.85546875" style="40" customWidth="1"/>
    <col min="6408" max="6408" width="13.85546875" style="40" customWidth="1"/>
    <col min="6409" max="6409" width="11.5703125" style="40" customWidth="1"/>
    <col min="6410" max="6410" width="10.85546875" style="40" customWidth="1"/>
    <col min="6411" max="6411" width="12.7109375" style="40" customWidth="1"/>
    <col min="6412" max="6412" width="11" style="40" customWidth="1"/>
    <col min="6413" max="6413" width="8.5703125" style="40" customWidth="1"/>
    <col min="6414" max="6414" width="13.42578125" style="40" customWidth="1"/>
    <col min="6415" max="6415" width="10.140625" style="40" customWidth="1"/>
    <col min="6416" max="6416" width="9.140625" style="40"/>
    <col min="6417" max="6417" width="13.7109375" style="40" customWidth="1"/>
    <col min="6418" max="6418" width="9.140625" style="40"/>
    <col min="6419" max="6419" width="11.5703125" style="40" customWidth="1"/>
    <col min="6420" max="6421" width="9.140625" style="40"/>
    <col min="6422" max="6422" width="10.85546875" style="40" customWidth="1"/>
    <col min="6423" max="6423" width="9.140625" style="40"/>
    <col min="6424" max="6424" width="10.85546875" style="40" customWidth="1"/>
    <col min="6425" max="6425" width="8.85546875" style="40" customWidth="1"/>
    <col min="6426" max="6426" width="12.28515625" style="40" customWidth="1"/>
    <col min="6427" max="6427" width="9.42578125" style="40" bestFit="1" customWidth="1"/>
    <col min="6428" max="6428" width="9" style="40" bestFit="1" customWidth="1"/>
    <col min="6429" max="6429" width="12.140625" style="40" customWidth="1"/>
    <col min="6430" max="6430" width="9.140625" style="40"/>
    <col min="6431" max="6431" width="10.85546875" style="40" customWidth="1"/>
    <col min="6432" max="6432" width="8.85546875" style="40" customWidth="1"/>
    <col min="6433" max="6433" width="13.140625" style="40" customWidth="1"/>
    <col min="6434" max="6434" width="9.42578125" style="40" bestFit="1" customWidth="1"/>
    <col min="6435" max="6435" width="9" style="40" bestFit="1" customWidth="1"/>
    <col min="6436" max="6436" width="14" style="40" customWidth="1"/>
    <col min="6437" max="6656" width="9.140625" style="40"/>
    <col min="6657" max="6657" width="5.140625" style="40" customWidth="1"/>
    <col min="6658" max="6658" width="32.5703125" style="40" customWidth="1"/>
    <col min="6659" max="6659" width="26" style="40" customWidth="1"/>
    <col min="6660" max="6661" width="9.140625" style="40"/>
    <col min="6662" max="6662" width="10.85546875" style="40" customWidth="1"/>
    <col min="6663" max="6663" width="8.85546875" style="40" customWidth="1"/>
    <col min="6664" max="6664" width="13.85546875" style="40" customWidth="1"/>
    <col min="6665" max="6665" width="11.5703125" style="40" customWidth="1"/>
    <col min="6666" max="6666" width="10.85546875" style="40" customWidth="1"/>
    <col min="6667" max="6667" width="12.7109375" style="40" customWidth="1"/>
    <col min="6668" max="6668" width="11" style="40" customWidth="1"/>
    <col min="6669" max="6669" width="8.5703125" style="40" customWidth="1"/>
    <col min="6670" max="6670" width="13.42578125" style="40" customWidth="1"/>
    <col min="6671" max="6671" width="10.140625" style="40" customWidth="1"/>
    <col min="6672" max="6672" width="9.140625" style="40"/>
    <col min="6673" max="6673" width="13.7109375" style="40" customWidth="1"/>
    <col min="6674" max="6674" width="9.140625" style="40"/>
    <col min="6675" max="6675" width="11.5703125" style="40" customWidth="1"/>
    <col min="6676" max="6677" width="9.140625" style="40"/>
    <col min="6678" max="6678" width="10.85546875" style="40" customWidth="1"/>
    <col min="6679" max="6679" width="9.140625" style="40"/>
    <col min="6680" max="6680" width="10.85546875" style="40" customWidth="1"/>
    <col min="6681" max="6681" width="8.85546875" style="40" customWidth="1"/>
    <col min="6682" max="6682" width="12.28515625" style="40" customWidth="1"/>
    <col min="6683" max="6683" width="9.42578125" style="40" bestFit="1" customWidth="1"/>
    <col min="6684" max="6684" width="9" style="40" bestFit="1" customWidth="1"/>
    <col min="6685" max="6685" width="12.140625" style="40" customWidth="1"/>
    <col min="6686" max="6686" width="9.140625" style="40"/>
    <col min="6687" max="6687" width="10.85546875" style="40" customWidth="1"/>
    <col min="6688" max="6688" width="8.85546875" style="40" customWidth="1"/>
    <col min="6689" max="6689" width="13.140625" style="40" customWidth="1"/>
    <col min="6690" max="6690" width="9.42578125" style="40" bestFit="1" customWidth="1"/>
    <col min="6691" max="6691" width="9" style="40" bestFit="1" customWidth="1"/>
    <col min="6692" max="6692" width="14" style="40" customWidth="1"/>
    <col min="6693" max="6912" width="9.140625" style="40"/>
    <col min="6913" max="6913" width="5.140625" style="40" customWidth="1"/>
    <col min="6914" max="6914" width="32.5703125" style="40" customWidth="1"/>
    <col min="6915" max="6915" width="26" style="40" customWidth="1"/>
    <col min="6916" max="6917" width="9.140625" style="40"/>
    <col min="6918" max="6918" width="10.85546875" style="40" customWidth="1"/>
    <col min="6919" max="6919" width="8.85546875" style="40" customWidth="1"/>
    <col min="6920" max="6920" width="13.85546875" style="40" customWidth="1"/>
    <col min="6921" max="6921" width="11.5703125" style="40" customWidth="1"/>
    <col min="6922" max="6922" width="10.85546875" style="40" customWidth="1"/>
    <col min="6923" max="6923" width="12.7109375" style="40" customWidth="1"/>
    <col min="6924" max="6924" width="11" style="40" customWidth="1"/>
    <col min="6925" max="6925" width="8.5703125" style="40" customWidth="1"/>
    <col min="6926" max="6926" width="13.42578125" style="40" customWidth="1"/>
    <col min="6927" max="6927" width="10.140625" style="40" customWidth="1"/>
    <col min="6928" max="6928" width="9.140625" style="40"/>
    <col min="6929" max="6929" width="13.7109375" style="40" customWidth="1"/>
    <col min="6930" max="6930" width="9.140625" style="40"/>
    <col min="6931" max="6931" width="11.5703125" style="40" customWidth="1"/>
    <col min="6932" max="6933" width="9.140625" style="40"/>
    <col min="6934" max="6934" width="10.85546875" style="40" customWidth="1"/>
    <col min="6935" max="6935" width="9.140625" style="40"/>
    <col min="6936" max="6936" width="10.85546875" style="40" customWidth="1"/>
    <col min="6937" max="6937" width="8.85546875" style="40" customWidth="1"/>
    <col min="6938" max="6938" width="12.28515625" style="40" customWidth="1"/>
    <col min="6939" max="6939" width="9.42578125" style="40" bestFit="1" customWidth="1"/>
    <col min="6940" max="6940" width="9" style="40" bestFit="1" customWidth="1"/>
    <col min="6941" max="6941" width="12.140625" style="40" customWidth="1"/>
    <col min="6942" max="6942" width="9.140625" style="40"/>
    <col min="6943" max="6943" width="10.85546875" style="40" customWidth="1"/>
    <col min="6944" max="6944" width="8.85546875" style="40" customWidth="1"/>
    <col min="6945" max="6945" width="13.140625" style="40" customWidth="1"/>
    <col min="6946" max="6946" width="9.42578125" style="40" bestFit="1" customWidth="1"/>
    <col min="6947" max="6947" width="9" style="40" bestFit="1" customWidth="1"/>
    <col min="6948" max="6948" width="14" style="40" customWidth="1"/>
    <col min="6949" max="7168" width="9.140625" style="40"/>
    <col min="7169" max="7169" width="5.140625" style="40" customWidth="1"/>
    <col min="7170" max="7170" width="32.5703125" style="40" customWidth="1"/>
    <col min="7171" max="7171" width="26" style="40" customWidth="1"/>
    <col min="7172" max="7173" width="9.140625" style="40"/>
    <col min="7174" max="7174" width="10.85546875" style="40" customWidth="1"/>
    <col min="7175" max="7175" width="8.85546875" style="40" customWidth="1"/>
    <col min="7176" max="7176" width="13.85546875" style="40" customWidth="1"/>
    <col min="7177" max="7177" width="11.5703125" style="40" customWidth="1"/>
    <col min="7178" max="7178" width="10.85546875" style="40" customWidth="1"/>
    <col min="7179" max="7179" width="12.7109375" style="40" customWidth="1"/>
    <col min="7180" max="7180" width="11" style="40" customWidth="1"/>
    <col min="7181" max="7181" width="8.5703125" style="40" customWidth="1"/>
    <col min="7182" max="7182" width="13.42578125" style="40" customWidth="1"/>
    <col min="7183" max="7183" width="10.140625" style="40" customWidth="1"/>
    <col min="7184" max="7184" width="9.140625" style="40"/>
    <col min="7185" max="7185" width="13.7109375" style="40" customWidth="1"/>
    <col min="7186" max="7186" width="9.140625" style="40"/>
    <col min="7187" max="7187" width="11.5703125" style="40" customWidth="1"/>
    <col min="7188" max="7189" width="9.140625" style="40"/>
    <col min="7190" max="7190" width="10.85546875" style="40" customWidth="1"/>
    <col min="7191" max="7191" width="9.140625" style="40"/>
    <col min="7192" max="7192" width="10.85546875" style="40" customWidth="1"/>
    <col min="7193" max="7193" width="8.85546875" style="40" customWidth="1"/>
    <col min="7194" max="7194" width="12.28515625" style="40" customWidth="1"/>
    <col min="7195" max="7195" width="9.42578125" style="40" bestFit="1" customWidth="1"/>
    <col min="7196" max="7196" width="9" style="40" bestFit="1" customWidth="1"/>
    <col min="7197" max="7197" width="12.140625" style="40" customWidth="1"/>
    <col min="7198" max="7198" width="9.140625" style="40"/>
    <col min="7199" max="7199" width="10.85546875" style="40" customWidth="1"/>
    <col min="7200" max="7200" width="8.85546875" style="40" customWidth="1"/>
    <col min="7201" max="7201" width="13.140625" style="40" customWidth="1"/>
    <col min="7202" max="7202" width="9.42578125" style="40" bestFit="1" customWidth="1"/>
    <col min="7203" max="7203" width="9" style="40" bestFit="1" customWidth="1"/>
    <col min="7204" max="7204" width="14" style="40" customWidth="1"/>
    <col min="7205" max="7424" width="9.140625" style="40"/>
    <col min="7425" max="7425" width="5.140625" style="40" customWidth="1"/>
    <col min="7426" max="7426" width="32.5703125" style="40" customWidth="1"/>
    <col min="7427" max="7427" width="26" style="40" customWidth="1"/>
    <col min="7428" max="7429" width="9.140625" style="40"/>
    <col min="7430" max="7430" width="10.85546875" style="40" customWidth="1"/>
    <col min="7431" max="7431" width="8.85546875" style="40" customWidth="1"/>
    <col min="7432" max="7432" width="13.85546875" style="40" customWidth="1"/>
    <col min="7433" max="7433" width="11.5703125" style="40" customWidth="1"/>
    <col min="7434" max="7434" width="10.85546875" style="40" customWidth="1"/>
    <col min="7435" max="7435" width="12.7109375" style="40" customWidth="1"/>
    <col min="7436" max="7436" width="11" style="40" customWidth="1"/>
    <col min="7437" max="7437" width="8.5703125" style="40" customWidth="1"/>
    <col min="7438" max="7438" width="13.42578125" style="40" customWidth="1"/>
    <col min="7439" max="7439" width="10.140625" style="40" customWidth="1"/>
    <col min="7440" max="7440" width="9.140625" style="40"/>
    <col min="7441" max="7441" width="13.7109375" style="40" customWidth="1"/>
    <col min="7442" max="7442" width="9.140625" style="40"/>
    <col min="7443" max="7443" width="11.5703125" style="40" customWidth="1"/>
    <col min="7444" max="7445" width="9.140625" style="40"/>
    <col min="7446" max="7446" width="10.85546875" style="40" customWidth="1"/>
    <col min="7447" max="7447" width="9.140625" style="40"/>
    <col min="7448" max="7448" width="10.85546875" style="40" customWidth="1"/>
    <col min="7449" max="7449" width="8.85546875" style="40" customWidth="1"/>
    <col min="7450" max="7450" width="12.28515625" style="40" customWidth="1"/>
    <col min="7451" max="7451" width="9.42578125" style="40" bestFit="1" customWidth="1"/>
    <col min="7452" max="7452" width="9" style="40" bestFit="1" customWidth="1"/>
    <col min="7453" max="7453" width="12.140625" style="40" customWidth="1"/>
    <col min="7454" max="7454" width="9.140625" style="40"/>
    <col min="7455" max="7455" width="10.85546875" style="40" customWidth="1"/>
    <col min="7456" max="7456" width="8.85546875" style="40" customWidth="1"/>
    <col min="7457" max="7457" width="13.140625" style="40" customWidth="1"/>
    <col min="7458" max="7458" width="9.42578125" style="40" bestFit="1" customWidth="1"/>
    <col min="7459" max="7459" width="9" style="40" bestFit="1" customWidth="1"/>
    <col min="7460" max="7460" width="14" style="40" customWidth="1"/>
    <col min="7461" max="7680" width="9.140625" style="40"/>
    <col min="7681" max="7681" width="5.140625" style="40" customWidth="1"/>
    <col min="7682" max="7682" width="32.5703125" style="40" customWidth="1"/>
    <col min="7683" max="7683" width="26" style="40" customWidth="1"/>
    <col min="7684" max="7685" width="9.140625" style="40"/>
    <col min="7686" max="7686" width="10.85546875" style="40" customWidth="1"/>
    <col min="7687" max="7687" width="8.85546875" style="40" customWidth="1"/>
    <col min="7688" max="7688" width="13.85546875" style="40" customWidth="1"/>
    <col min="7689" max="7689" width="11.5703125" style="40" customWidth="1"/>
    <col min="7690" max="7690" width="10.85546875" style="40" customWidth="1"/>
    <col min="7691" max="7691" width="12.7109375" style="40" customWidth="1"/>
    <col min="7692" max="7692" width="11" style="40" customWidth="1"/>
    <col min="7693" max="7693" width="8.5703125" style="40" customWidth="1"/>
    <col min="7694" max="7694" width="13.42578125" style="40" customWidth="1"/>
    <col min="7695" max="7695" width="10.140625" style="40" customWidth="1"/>
    <col min="7696" max="7696" width="9.140625" style="40"/>
    <col min="7697" max="7697" width="13.7109375" style="40" customWidth="1"/>
    <col min="7698" max="7698" width="9.140625" style="40"/>
    <col min="7699" max="7699" width="11.5703125" style="40" customWidth="1"/>
    <col min="7700" max="7701" width="9.140625" style="40"/>
    <col min="7702" max="7702" width="10.85546875" style="40" customWidth="1"/>
    <col min="7703" max="7703" width="9.140625" style="40"/>
    <col min="7704" max="7704" width="10.85546875" style="40" customWidth="1"/>
    <col min="7705" max="7705" width="8.85546875" style="40" customWidth="1"/>
    <col min="7706" max="7706" width="12.28515625" style="40" customWidth="1"/>
    <col min="7707" max="7707" width="9.42578125" style="40" bestFit="1" customWidth="1"/>
    <col min="7708" max="7708" width="9" style="40" bestFit="1" customWidth="1"/>
    <col min="7709" max="7709" width="12.140625" style="40" customWidth="1"/>
    <col min="7710" max="7710" width="9.140625" style="40"/>
    <col min="7711" max="7711" width="10.85546875" style="40" customWidth="1"/>
    <col min="7712" max="7712" width="8.85546875" style="40" customWidth="1"/>
    <col min="7713" max="7713" width="13.140625" style="40" customWidth="1"/>
    <col min="7714" max="7714" width="9.42578125" style="40" bestFit="1" customWidth="1"/>
    <col min="7715" max="7715" width="9" style="40" bestFit="1" customWidth="1"/>
    <col min="7716" max="7716" width="14" style="40" customWidth="1"/>
    <col min="7717" max="7936" width="9.140625" style="40"/>
    <col min="7937" max="7937" width="5.140625" style="40" customWidth="1"/>
    <col min="7938" max="7938" width="32.5703125" style="40" customWidth="1"/>
    <col min="7939" max="7939" width="26" style="40" customWidth="1"/>
    <col min="7940" max="7941" width="9.140625" style="40"/>
    <col min="7942" max="7942" width="10.85546875" style="40" customWidth="1"/>
    <col min="7943" max="7943" width="8.85546875" style="40" customWidth="1"/>
    <col min="7944" max="7944" width="13.85546875" style="40" customWidth="1"/>
    <col min="7945" max="7945" width="11.5703125" style="40" customWidth="1"/>
    <col min="7946" max="7946" width="10.85546875" style="40" customWidth="1"/>
    <col min="7947" max="7947" width="12.7109375" style="40" customWidth="1"/>
    <col min="7948" max="7948" width="11" style="40" customWidth="1"/>
    <col min="7949" max="7949" width="8.5703125" style="40" customWidth="1"/>
    <col min="7950" max="7950" width="13.42578125" style="40" customWidth="1"/>
    <col min="7951" max="7951" width="10.140625" style="40" customWidth="1"/>
    <col min="7952" max="7952" width="9.140625" style="40"/>
    <col min="7953" max="7953" width="13.7109375" style="40" customWidth="1"/>
    <col min="7954" max="7954" width="9.140625" style="40"/>
    <col min="7955" max="7955" width="11.5703125" style="40" customWidth="1"/>
    <col min="7956" max="7957" width="9.140625" style="40"/>
    <col min="7958" max="7958" width="10.85546875" style="40" customWidth="1"/>
    <col min="7959" max="7959" width="9.140625" style="40"/>
    <col min="7960" max="7960" width="10.85546875" style="40" customWidth="1"/>
    <col min="7961" max="7961" width="8.85546875" style="40" customWidth="1"/>
    <col min="7962" max="7962" width="12.28515625" style="40" customWidth="1"/>
    <col min="7963" max="7963" width="9.42578125" style="40" bestFit="1" customWidth="1"/>
    <col min="7964" max="7964" width="9" style="40" bestFit="1" customWidth="1"/>
    <col min="7965" max="7965" width="12.140625" style="40" customWidth="1"/>
    <col min="7966" max="7966" width="9.140625" style="40"/>
    <col min="7967" max="7967" width="10.85546875" style="40" customWidth="1"/>
    <col min="7968" max="7968" width="8.85546875" style="40" customWidth="1"/>
    <col min="7969" max="7969" width="13.140625" style="40" customWidth="1"/>
    <col min="7970" max="7970" width="9.42578125" style="40" bestFit="1" customWidth="1"/>
    <col min="7971" max="7971" width="9" style="40" bestFit="1" customWidth="1"/>
    <col min="7972" max="7972" width="14" style="40" customWidth="1"/>
    <col min="7973" max="8192" width="9.140625" style="40"/>
    <col min="8193" max="8193" width="5.140625" style="40" customWidth="1"/>
    <col min="8194" max="8194" width="32.5703125" style="40" customWidth="1"/>
    <col min="8195" max="8195" width="26" style="40" customWidth="1"/>
    <col min="8196" max="8197" width="9.140625" style="40"/>
    <col min="8198" max="8198" width="10.85546875" style="40" customWidth="1"/>
    <col min="8199" max="8199" width="8.85546875" style="40" customWidth="1"/>
    <col min="8200" max="8200" width="13.85546875" style="40" customWidth="1"/>
    <col min="8201" max="8201" width="11.5703125" style="40" customWidth="1"/>
    <col min="8202" max="8202" width="10.85546875" style="40" customWidth="1"/>
    <col min="8203" max="8203" width="12.7109375" style="40" customWidth="1"/>
    <col min="8204" max="8204" width="11" style="40" customWidth="1"/>
    <col min="8205" max="8205" width="8.5703125" style="40" customWidth="1"/>
    <col min="8206" max="8206" width="13.42578125" style="40" customWidth="1"/>
    <col min="8207" max="8207" width="10.140625" style="40" customWidth="1"/>
    <col min="8208" max="8208" width="9.140625" style="40"/>
    <col min="8209" max="8209" width="13.7109375" style="40" customWidth="1"/>
    <col min="8210" max="8210" width="9.140625" style="40"/>
    <col min="8211" max="8211" width="11.5703125" style="40" customWidth="1"/>
    <col min="8212" max="8213" width="9.140625" style="40"/>
    <col min="8214" max="8214" width="10.85546875" style="40" customWidth="1"/>
    <col min="8215" max="8215" width="9.140625" style="40"/>
    <col min="8216" max="8216" width="10.85546875" style="40" customWidth="1"/>
    <col min="8217" max="8217" width="8.85546875" style="40" customWidth="1"/>
    <col min="8218" max="8218" width="12.28515625" style="40" customWidth="1"/>
    <col min="8219" max="8219" width="9.42578125" style="40" bestFit="1" customWidth="1"/>
    <col min="8220" max="8220" width="9" style="40" bestFit="1" customWidth="1"/>
    <col min="8221" max="8221" width="12.140625" style="40" customWidth="1"/>
    <col min="8222" max="8222" width="9.140625" style="40"/>
    <col min="8223" max="8223" width="10.85546875" style="40" customWidth="1"/>
    <col min="8224" max="8224" width="8.85546875" style="40" customWidth="1"/>
    <col min="8225" max="8225" width="13.140625" style="40" customWidth="1"/>
    <col min="8226" max="8226" width="9.42578125" style="40" bestFit="1" customWidth="1"/>
    <col min="8227" max="8227" width="9" style="40" bestFit="1" customWidth="1"/>
    <col min="8228" max="8228" width="14" style="40" customWidth="1"/>
    <col min="8229" max="8448" width="9.140625" style="40"/>
    <col min="8449" max="8449" width="5.140625" style="40" customWidth="1"/>
    <col min="8450" max="8450" width="32.5703125" style="40" customWidth="1"/>
    <col min="8451" max="8451" width="26" style="40" customWidth="1"/>
    <col min="8452" max="8453" width="9.140625" style="40"/>
    <col min="8454" max="8454" width="10.85546875" style="40" customWidth="1"/>
    <col min="8455" max="8455" width="8.85546875" style="40" customWidth="1"/>
    <col min="8456" max="8456" width="13.85546875" style="40" customWidth="1"/>
    <col min="8457" max="8457" width="11.5703125" style="40" customWidth="1"/>
    <col min="8458" max="8458" width="10.85546875" style="40" customWidth="1"/>
    <col min="8459" max="8459" width="12.7109375" style="40" customWidth="1"/>
    <col min="8460" max="8460" width="11" style="40" customWidth="1"/>
    <col min="8461" max="8461" width="8.5703125" style="40" customWidth="1"/>
    <col min="8462" max="8462" width="13.42578125" style="40" customWidth="1"/>
    <col min="8463" max="8463" width="10.140625" style="40" customWidth="1"/>
    <col min="8464" max="8464" width="9.140625" style="40"/>
    <col min="8465" max="8465" width="13.7109375" style="40" customWidth="1"/>
    <col min="8466" max="8466" width="9.140625" style="40"/>
    <col min="8467" max="8467" width="11.5703125" style="40" customWidth="1"/>
    <col min="8468" max="8469" width="9.140625" style="40"/>
    <col min="8470" max="8470" width="10.85546875" style="40" customWidth="1"/>
    <col min="8471" max="8471" width="9.140625" style="40"/>
    <col min="8472" max="8472" width="10.85546875" style="40" customWidth="1"/>
    <col min="8473" max="8473" width="8.85546875" style="40" customWidth="1"/>
    <col min="8474" max="8474" width="12.28515625" style="40" customWidth="1"/>
    <col min="8475" max="8475" width="9.42578125" style="40" bestFit="1" customWidth="1"/>
    <col min="8476" max="8476" width="9" style="40" bestFit="1" customWidth="1"/>
    <col min="8477" max="8477" width="12.140625" style="40" customWidth="1"/>
    <col min="8478" max="8478" width="9.140625" style="40"/>
    <col min="8479" max="8479" width="10.85546875" style="40" customWidth="1"/>
    <col min="8480" max="8480" width="8.85546875" style="40" customWidth="1"/>
    <col min="8481" max="8481" width="13.140625" style="40" customWidth="1"/>
    <col min="8482" max="8482" width="9.42578125" style="40" bestFit="1" customWidth="1"/>
    <col min="8483" max="8483" width="9" style="40" bestFit="1" customWidth="1"/>
    <col min="8484" max="8484" width="14" style="40" customWidth="1"/>
    <col min="8485" max="8704" width="9.140625" style="40"/>
    <col min="8705" max="8705" width="5.140625" style="40" customWidth="1"/>
    <col min="8706" max="8706" width="32.5703125" style="40" customWidth="1"/>
    <col min="8707" max="8707" width="26" style="40" customWidth="1"/>
    <col min="8708" max="8709" width="9.140625" style="40"/>
    <col min="8710" max="8710" width="10.85546875" style="40" customWidth="1"/>
    <col min="8711" max="8711" width="8.85546875" style="40" customWidth="1"/>
    <col min="8712" max="8712" width="13.85546875" style="40" customWidth="1"/>
    <col min="8713" max="8713" width="11.5703125" style="40" customWidth="1"/>
    <col min="8714" max="8714" width="10.85546875" style="40" customWidth="1"/>
    <col min="8715" max="8715" width="12.7109375" style="40" customWidth="1"/>
    <col min="8716" max="8716" width="11" style="40" customWidth="1"/>
    <col min="8717" max="8717" width="8.5703125" style="40" customWidth="1"/>
    <col min="8718" max="8718" width="13.42578125" style="40" customWidth="1"/>
    <col min="8719" max="8719" width="10.140625" style="40" customWidth="1"/>
    <col min="8720" max="8720" width="9.140625" style="40"/>
    <col min="8721" max="8721" width="13.7109375" style="40" customWidth="1"/>
    <col min="8722" max="8722" width="9.140625" style="40"/>
    <col min="8723" max="8723" width="11.5703125" style="40" customWidth="1"/>
    <col min="8724" max="8725" width="9.140625" style="40"/>
    <col min="8726" max="8726" width="10.85546875" style="40" customWidth="1"/>
    <col min="8727" max="8727" width="9.140625" style="40"/>
    <col min="8728" max="8728" width="10.85546875" style="40" customWidth="1"/>
    <col min="8729" max="8729" width="8.85546875" style="40" customWidth="1"/>
    <col min="8730" max="8730" width="12.28515625" style="40" customWidth="1"/>
    <col min="8731" max="8731" width="9.42578125" style="40" bestFit="1" customWidth="1"/>
    <col min="8732" max="8732" width="9" style="40" bestFit="1" customWidth="1"/>
    <col min="8733" max="8733" width="12.140625" style="40" customWidth="1"/>
    <col min="8734" max="8734" width="9.140625" style="40"/>
    <col min="8735" max="8735" width="10.85546875" style="40" customWidth="1"/>
    <col min="8736" max="8736" width="8.85546875" style="40" customWidth="1"/>
    <col min="8737" max="8737" width="13.140625" style="40" customWidth="1"/>
    <col min="8738" max="8738" width="9.42578125" style="40" bestFit="1" customWidth="1"/>
    <col min="8739" max="8739" width="9" style="40" bestFit="1" customWidth="1"/>
    <col min="8740" max="8740" width="14" style="40" customWidth="1"/>
    <col min="8741" max="8960" width="9.140625" style="40"/>
    <col min="8961" max="8961" width="5.140625" style="40" customWidth="1"/>
    <col min="8962" max="8962" width="32.5703125" style="40" customWidth="1"/>
    <col min="8963" max="8963" width="26" style="40" customWidth="1"/>
    <col min="8964" max="8965" width="9.140625" style="40"/>
    <col min="8966" max="8966" width="10.85546875" style="40" customWidth="1"/>
    <col min="8967" max="8967" width="8.85546875" style="40" customWidth="1"/>
    <col min="8968" max="8968" width="13.85546875" style="40" customWidth="1"/>
    <col min="8969" max="8969" width="11.5703125" style="40" customWidth="1"/>
    <col min="8970" max="8970" width="10.85546875" style="40" customWidth="1"/>
    <col min="8971" max="8971" width="12.7109375" style="40" customWidth="1"/>
    <col min="8972" max="8972" width="11" style="40" customWidth="1"/>
    <col min="8973" max="8973" width="8.5703125" style="40" customWidth="1"/>
    <col min="8974" max="8974" width="13.42578125" style="40" customWidth="1"/>
    <col min="8975" max="8975" width="10.140625" style="40" customWidth="1"/>
    <col min="8976" max="8976" width="9.140625" style="40"/>
    <col min="8977" max="8977" width="13.7109375" style="40" customWidth="1"/>
    <col min="8978" max="8978" width="9.140625" style="40"/>
    <col min="8979" max="8979" width="11.5703125" style="40" customWidth="1"/>
    <col min="8980" max="8981" width="9.140625" style="40"/>
    <col min="8982" max="8982" width="10.85546875" style="40" customWidth="1"/>
    <col min="8983" max="8983" width="9.140625" style="40"/>
    <col min="8984" max="8984" width="10.85546875" style="40" customWidth="1"/>
    <col min="8985" max="8985" width="8.85546875" style="40" customWidth="1"/>
    <col min="8986" max="8986" width="12.28515625" style="40" customWidth="1"/>
    <col min="8987" max="8987" width="9.42578125" style="40" bestFit="1" customWidth="1"/>
    <col min="8988" max="8988" width="9" style="40" bestFit="1" customWidth="1"/>
    <col min="8989" max="8989" width="12.140625" style="40" customWidth="1"/>
    <col min="8990" max="8990" width="9.140625" style="40"/>
    <col min="8991" max="8991" width="10.85546875" style="40" customWidth="1"/>
    <col min="8992" max="8992" width="8.85546875" style="40" customWidth="1"/>
    <col min="8993" max="8993" width="13.140625" style="40" customWidth="1"/>
    <col min="8994" max="8994" width="9.42578125" style="40" bestFit="1" customWidth="1"/>
    <col min="8995" max="8995" width="9" style="40" bestFit="1" customWidth="1"/>
    <col min="8996" max="8996" width="14" style="40" customWidth="1"/>
    <col min="8997" max="9216" width="9.140625" style="40"/>
    <col min="9217" max="9217" width="5.140625" style="40" customWidth="1"/>
    <col min="9218" max="9218" width="32.5703125" style="40" customWidth="1"/>
    <col min="9219" max="9219" width="26" style="40" customWidth="1"/>
    <col min="9220" max="9221" width="9.140625" style="40"/>
    <col min="9222" max="9222" width="10.85546875" style="40" customWidth="1"/>
    <col min="9223" max="9223" width="8.85546875" style="40" customWidth="1"/>
    <col min="9224" max="9224" width="13.85546875" style="40" customWidth="1"/>
    <col min="9225" max="9225" width="11.5703125" style="40" customWidth="1"/>
    <col min="9226" max="9226" width="10.85546875" style="40" customWidth="1"/>
    <col min="9227" max="9227" width="12.7109375" style="40" customWidth="1"/>
    <col min="9228" max="9228" width="11" style="40" customWidth="1"/>
    <col min="9229" max="9229" width="8.5703125" style="40" customWidth="1"/>
    <col min="9230" max="9230" width="13.42578125" style="40" customWidth="1"/>
    <col min="9231" max="9231" width="10.140625" style="40" customWidth="1"/>
    <col min="9232" max="9232" width="9.140625" style="40"/>
    <col min="9233" max="9233" width="13.7109375" style="40" customWidth="1"/>
    <col min="9234" max="9234" width="9.140625" style="40"/>
    <col min="9235" max="9235" width="11.5703125" style="40" customWidth="1"/>
    <col min="9236" max="9237" width="9.140625" style="40"/>
    <col min="9238" max="9238" width="10.85546875" style="40" customWidth="1"/>
    <col min="9239" max="9239" width="9.140625" style="40"/>
    <col min="9240" max="9240" width="10.85546875" style="40" customWidth="1"/>
    <col min="9241" max="9241" width="8.85546875" style="40" customWidth="1"/>
    <col min="9242" max="9242" width="12.28515625" style="40" customWidth="1"/>
    <col min="9243" max="9243" width="9.42578125" style="40" bestFit="1" customWidth="1"/>
    <col min="9244" max="9244" width="9" style="40" bestFit="1" customWidth="1"/>
    <col min="9245" max="9245" width="12.140625" style="40" customWidth="1"/>
    <col min="9246" max="9246" width="9.140625" style="40"/>
    <col min="9247" max="9247" width="10.85546875" style="40" customWidth="1"/>
    <col min="9248" max="9248" width="8.85546875" style="40" customWidth="1"/>
    <col min="9249" max="9249" width="13.140625" style="40" customWidth="1"/>
    <col min="9250" max="9250" width="9.42578125" style="40" bestFit="1" customWidth="1"/>
    <col min="9251" max="9251" width="9" style="40" bestFit="1" customWidth="1"/>
    <col min="9252" max="9252" width="14" style="40" customWidth="1"/>
    <col min="9253" max="9472" width="9.140625" style="40"/>
    <col min="9473" max="9473" width="5.140625" style="40" customWidth="1"/>
    <col min="9474" max="9474" width="32.5703125" style="40" customWidth="1"/>
    <col min="9475" max="9475" width="26" style="40" customWidth="1"/>
    <col min="9476" max="9477" width="9.140625" style="40"/>
    <col min="9478" max="9478" width="10.85546875" style="40" customWidth="1"/>
    <col min="9479" max="9479" width="8.85546875" style="40" customWidth="1"/>
    <col min="9480" max="9480" width="13.85546875" style="40" customWidth="1"/>
    <col min="9481" max="9481" width="11.5703125" style="40" customWidth="1"/>
    <col min="9482" max="9482" width="10.85546875" style="40" customWidth="1"/>
    <col min="9483" max="9483" width="12.7109375" style="40" customWidth="1"/>
    <col min="9484" max="9484" width="11" style="40" customWidth="1"/>
    <col min="9485" max="9485" width="8.5703125" style="40" customWidth="1"/>
    <col min="9486" max="9486" width="13.42578125" style="40" customWidth="1"/>
    <col min="9487" max="9487" width="10.140625" style="40" customWidth="1"/>
    <col min="9488" max="9488" width="9.140625" style="40"/>
    <col min="9489" max="9489" width="13.7109375" style="40" customWidth="1"/>
    <col min="9490" max="9490" width="9.140625" style="40"/>
    <col min="9491" max="9491" width="11.5703125" style="40" customWidth="1"/>
    <col min="9492" max="9493" width="9.140625" style="40"/>
    <col min="9494" max="9494" width="10.85546875" style="40" customWidth="1"/>
    <col min="9495" max="9495" width="9.140625" style="40"/>
    <col min="9496" max="9496" width="10.85546875" style="40" customWidth="1"/>
    <col min="9497" max="9497" width="8.85546875" style="40" customWidth="1"/>
    <col min="9498" max="9498" width="12.28515625" style="40" customWidth="1"/>
    <col min="9499" max="9499" width="9.42578125" style="40" bestFit="1" customWidth="1"/>
    <col min="9500" max="9500" width="9" style="40" bestFit="1" customWidth="1"/>
    <col min="9501" max="9501" width="12.140625" style="40" customWidth="1"/>
    <col min="9502" max="9502" width="9.140625" style="40"/>
    <col min="9503" max="9503" width="10.85546875" style="40" customWidth="1"/>
    <col min="9504" max="9504" width="8.85546875" style="40" customWidth="1"/>
    <col min="9505" max="9505" width="13.140625" style="40" customWidth="1"/>
    <col min="9506" max="9506" width="9.42578125" style="40" bestFit="1" customWidth="1"/>
    <col min="9507" max="9507" width="9" style="40" bestFit="1" customWidth="1"/>
    <col min="9508" max="9508" width="14" style="40" customWidth="1"/>
    <col min="9509" max="9728" width="9.140625" style="40"/>
    <col min="9729" max="9729" width="5.140625" style="40" customWidth="1"/>
    <col min="9730" max="9730" width="32.5703125" style="40" customWidth="1"/>
    <col min="9731" max="9731" width="26" style="40" customWidth="1"/>
    <col min="9732" max="9733" width="9.140625" style="40"/>
    <col min="9734" max="9734" width="10.85546875" style="40" customWidth="1"/>
    <col min="9735" max="9735" width="8.85546875" style="40" customWidth="1"/>
    <col min="9736" max="9736" width="13.85546875" style="40" customWidth="1"/>
    <col min="9737" max="9737" width="11.5703125" style="40" customWidth="1"/>
    <col min="9738" max="9738" width="10.85546875" style="40" customWidth="1"/>
    <col min="9739" max="9739" width="12.7109375" style="40" customWidth="1"/>
    <col min="9740" max="9740" width="11" style="40" customWidth="1"/>
    <col min="9741" max="9741" width="8.5703125" style="40" customWidth="1"/>
    <col min="9742" max="9742" width="13.42578125" style="40" customWidth="1"/>
    <col min="9743" max="9743" width="10.140625" style="40" customWidth="1"/>
    <col min="9744" max="9744" width="9.140625" style="40"/>
    <col min="9745" max="9745" width="13.7109375" style="40" customWidth="1"/>
    <col min="9746" max="9746" width="9.140625" style="40"/>
    <col min="9747" max="9747" width="11.5703125" style="40" customWidth="1"/>
    <col min="9748" max="9749" width="9.140625" style="40"/>
    <col min="9750" max="9750" width="10.85546875" style="40" customWidth="1"/>
    <col min="9751" max="9751" width="9.140625" style="40"/>
    <col min="9752" max="9752" width="10.85546875" style="40" customWidth="1"/>
    <col min="9753" max="9753" width="8.85546875" style="40" customWidth="1"/>
    <col min="9754" max="9754" width="12.28515625" style="40" customWidth="1"/>
    <col min="9755" max="9755" width="9.42578125" style="40" bestFit="1" customWidth="1"/>
    <col min="9756" max="9756" width="9" style="40" bestFit="1" customWidth="1"/>
    <col min="9757" max="9757" width="12.140625" style="40" customWidth="1"/>
    <col min="9758" max="9758" width="9.140625" style="40"/>
    <col min="9759" max="9759" width="10.85546875" style="40" customWidth="1"/>
    <col min="9760" max="9760" width="8.85546875" style="40" customWidth="1"/>
    <col min="9761" max="9761" width="13.140625" style="40" customWidth="1"/>
    <col min="9762" max="9762" width="9.42578125" style="40" bestFit="1" customWidth="1"/>
    <col min="9763" max="9763" width="9" style="40" bestFit="1" customWidth="1"/>
    <col min="9764" max="9764" width="14" style="40" customWidth="1"/>
    <col min="9765" max="9984" width="9.140625" style="40"/>
    <col min="9985" max="9985" width="5.140625" style="40" customWidth="1"/>
    <col min="9986" max="9986" width="32.5703125" style="40" customWidth="1"/>
    <col min="9987" max="9987" width="26" style="40" customWidth="1"/>
    <col min="9988" max="9989" width="9.140625" style="40"/>
    <col min="9990" max="9990" width="10.85546875" style="40" customWidth="1"/>
    <col min="9991" max="9991" width="8.85546875" style="40" customWidth="1"/>
    <col min="9992" max="9992" width="13.85546875" style="40" customWidth="1"/>
    <col min="9993" max="9993" width="11.5703125" style="40" customWidth="1"/>
    <col min="9994" max="9994" width="10.85546875" style="40" customWidth="1"/>
    <col min="9995" max="9995" width="12.7109375" style="40" customWidth="1"/>
    <col min="9996" max="9996" width="11" style="40" customWidth="1"/>
    <col min="9997" max="9997" width="8.5703125" style="40" customWidth="1"/>
    <col min="9998" max="9998" width="13.42578125" style="40" customWidth="1"/>
    <col min="9999" max="9999" width="10.140625" style="40" customWidth="1"/>
    <col min="10000" max="10000" width="9.140625" style="40"/>
    <col min="10001" max="10001" width="13.7109375" style="40" customWidth="1"/>
    <col min="10002" max="10002" width="9.140625" style="40"/>
    <col min="10003" max="10003" width="11.5703125" style="40" customWidth="1"/>
    <col min="10004" max="10005" width="9.140625" style="40"/>
    <col min="10006" max="10006" width="10.85546875" style="40" customWidth="1"/>
    <col min="10007" max="10007" width="9.140625" style="40"/>
    <col min="10008" max="10008" width="10.85546875" style="40" customWidth="1"/>
    <col min="10009" max="10009" width="8.85546875" style="40" customWidth="1"/>
    <col min="10010" max="10010" width="12.28515625" style="40" customWidth="1"/>
    <col min="10011" max="10011" width="9.42578125" style="40" bestFit="1" customWidth="1"/>
    <col min="10012" max="10012" width="9" style="40" bestFit="1" customWidth="1"/>
    <col min="10013" max="10013" width="12.140625" style="40" customWidth="1"/>
    <col min="10014" max="10014" width="9.140625" style="40"/>
    <col min="10015" max="10015" width="10.85546875" style="40" customWidth="1"/>
    <col min="10016" max="10016" width="8.85546875" style="40" customWidth="1"/>
    <col min="10017" max="10017" width="13.140625" style="40" customWidth="1"/>
    <col min="10018" max="10018" width="9.42578125" style="40" bestFit="1" customWidth="1"/>
    <col min="10019" max="10019" width="9" style="40" bestFit="1" customWidth="1"/>
    <col min="10020" max="10020" width="14" style="40" customWidth="1"/>
    <col min="10021" max="10240" width="9.140625" style="40"/>
    <col min="10241" max="10241" width="5.140625" style="40" customWidth="1"/>
    <col min="10242" max="10242" width="32.5703125" style="40" customWidth="1"/>
    <col min="10243" max="10243" width="26" style="40" customWidth="1"/>
    <col min="10244" max="10245" width="9.140625" style="40"/>
    <col min="10246" max="10246" width="10.85546875" style="40" customWidth="1"/>
    <col min="10247" max="10247" width="8.85546875" style="40" customWidth="1"/>
    <col min="10248" max="10248" width="13.85546875" style="40" customWidth="1"/>
    <col min="10249" max="10249" width="11.5703125" style="40" customWidth="1"/>
    <col min="10250" max="10250" width="10.85546875" style="40" customWidth="1"/>
    <col min="10251" max="10251" width="12.7109375" style="40" customWidth="1"/>
    <col min="10252" max="10252" width="11" style="40" customWidth="1"/>
    <col min="10253" max="10253" width="8.5703125" style="40" customWidth="1"/>
    <col min="10254" max="10254" width="13.42578125" style="40" customWidth="1"/>
    <col min="10255" max="10255" width="10.140625" style="40" customWidth="1"/>
    <col min="10256" max="10256" width="9.140625" style="40"/>
    <col min="10257" max="10257" width="13.7109375" style="40" customWidth="1"/>
    <col min="10258" max="10258" width="9.140625" style="40"/>
    <col min="10259" max="10259" width="11.5703125" style="40" customWidth="1"/>
    <col min="10260" max="10261" width="9.140625" style="40"/>
    <col min="10262" max="10262" width="10.85546875" style="40" customWidth="1"/>
    <col min="10263" max="10263" width="9.140625" style="40"/>
    <col min="10264" max="10264" width="10.85546875" style="40" customWidth="1"/>
    <col min="10265" max="10265" width="8.85546875" style="40" customWidth="1"/>
    <col min="10266" max="10266" width="12.28515625" style="40" customWidth="1"/>
    <col min="10267" max="10267" width="9.42578125" style="40" bestFit="1" customWidth="1"/>
    <col min="10268" max="10268" width="9" style="40" bestFit="1" customWidth="1"/>
    <col min="10269" max="10269" width="12.140625" style="40" customWidth="1"/>
    <col min="10270" max="10270" width="9.140625" style="40"/>
    <col min="10271" max="10271" width="10.85546875" style="40" customWidth="1"/>
    <col min="10272" max="10272" width="8.85546875" style="40" customWidth="1"/>
    <col min="10273" max="10273" width="13.140625" style="40" customWidth="1"/>
    <col min="10274" max="10274" width="9.42578125" style="40" bestFit="1" customWidth="1"/>
    <col min="10275" max="10275" width="9" style="40" bestFit="1" customWidth="1"/>
    <col min="10276" max="10276" width="14" style="40" customWidth="1"/>
    <col min="10277" max="10496" width="9.140625" style="40"/>
    <col min="10497" max="10497" width="5.140625" style="40" customWidth="1"/>
    <col min="10498" max="10498" width="32.5703125" style="40" customWidth="1"/>
    <col min="10499" max="10499" width="26" style="40" customWidth="1"/>
    <col min="10500" max="10501" width="9.140625" style="40"/>
    <col min="10502" max="10502" width="10.85546875" style="40" customWidth="1"/>
    <col min="10503" max="10503" width="8.85546875" style="40" customWidth="1"/>
    <col min="10504" max="10504" width="13.85546875" style="40" customWidth="1"/>
    <col min="10505" max="10505" width="11.5703125" style="40" customWidth="1"/>
    <col min="10506" max="10506" width="10.85546875" style="40" customWidth="1"/>
    <col min="10507" max="10507" width="12.7109375" style="40" customWidth="1"/>
    <col min="10508" max="10508" width="11" style="40" customWidth="1"/>
    <col min="10509" max="10509" width="8.5703125" style="40" customWidth="1"/>
    <col min="10510" max="10510" width="13.42578125" style="40" customWidth="1"/>
    <col min="10511" max="10511" width="10.140625" style="40" customWidth="1"/>
    <col min="10512" max="10512" width="9.140625" style="40"/>
    <col min="10513" max="10513" width="13.7109375" style="40" customWidth="1"/>
    <col min="10514" max="10514" width="9.140625" style="40"/>
    <col min="10515" max="10515" width="11.5703125" style="40" customWidth="1"/>
    <col min="10516" max="10517" width="9.140625" style="40"/>
    <col min="10518" max="10518" width="10.85546875" style="40" customWidth="1"/>
    <col min="10519" max="10519" width="9.140625" style="40"/>
    <col min="10520" max="10520" width="10.85546875" style="40" customWidth="1"/>
    <col min="10521" max="10521" width="8.85546875" style="40" customWidth="1"/>
    <col min="10522" max="10522" width="12.28515625" style="40" customWidth="1"/>
    <col min="10523" max="10523" width="9.42578125" style="40" bestFit="1" customWidth="1"/>
    <col min="10524" max="10524" width="9" style="40" bestFit="1" customWidth="1"/>
    <col min="10525" max="10525" width="12.140625" style="40" customWidth="1"/>
    <col min="10526" max="10526" width="9.140625" style="40"/>
    <col min="10527" max="10527" width="10.85546875" style="40" customWidth="1"/>
    <col min="10528" max="10528" width="8.85546875" style="40" customWidth="1"/>
    <col min="10529" max="10529" width="13.140625" style="40" customWidth="1"/>
    <col min="10530" max="10530" width="9.42578125" style="40" bestFit="1" customWidth="1"/>
    <col min="10531" max="10531" width="9" style="40" bestFit="1" customWidth="1"/>
    <col min="10532" max="10532" width="14" style="40" customWidth="1"/>
    <col min="10533" max="10752" width="9.140625" style="40"/>
    <col min="10753" max="10753" width="5.140625" style="40" customWidth="1"/>
    <col min="10754" max="10754" width="32.5703125" style="40" customWidth="1"/>
    <col min="10755" max="10755" width="26" style="40" customWidth="1"/>
    <col min="10756" max="10757" width="9.140625" style="40"/>
    <col min="10758" max="10758" width="10.85546875" style="40" customWidth="1"/>
    <col min="10759" max="10759" width="8.85546875" style="40" customWidth="1"/>
    <col min="10760" max="10760" width="13.85546875" style="40" customWidth="1"/>
    <col min="10761" max="10761" width="11.5703125" style="40" customWidth="1"/>
    <col min="10762" max="10762" width="10.85546875" style="40" customWidth="1"/>
    <col min="10763" max="10763" width="12.7109375" style="40" customWidth="1"/>
    <col min="10764" max="10764" width="11" style="40" customWidth="1"/>
    <col min="10765" max="10765" width="8.5703125" style="40" customWidth="1"/>
    <col min="10766" max="10766" width="13.42578125" style="40" customWidth="1"/>
    <col min="10767" max="10767" width="10.140625" style="40" customWidth="1"/>
    <col min="10768" max="10768" width="9.140625" style="40"/>
    <col min="10769" max="10769" width="13.7109375" style="40" customWidth="1"/>
    <col min="10770" max="10770" width="9.140625" style="40"/>
    <col min="10771" max="10771" width="11.5703125" style="40" customWidth="1"/>
    <col min="10772" max="10773" width="9.140625" style="40"/>
    <col min="10774" max="10774" width="10.85546875" style="40" customWidth="1"/>
    <col min="10775" max="10775" width="9.140625" style="40"/>
    <col min="10776" max="10776" width="10.85546875" style="40" customWidth="1"/>
    <col min="10777" max="10777" width="8.85546875" style="40" customWidth="1"/>
    <col min="10778" max="10778" width="12.28515625" style="40" customWidth="1"/>
    <col min="10779" max="10779" width="9.42578125" style="40" bestFit="1" customWidth="1"/>
    <col min="10780" max="10780" width="9" style="40" bestFit="1" customWidth="1"/>
    <col min="10781" max="10781" width="12.140625" style="40" customWidth="1"/>
    <col min="10782" max="10782" width="9.140625" style="40"/>
    <col min="10783" max="10783" width="10.85546875" style="40" customWidth="1"/>
    <col min="10784" max="10784" width="8.85546875" style="40" customWidth="1"/>
    <col min="10785" max="10785" width="13.140625" style="40" customWidth="1"/>
    <col min="10786" max="10786" width="9.42578125" style="40" bestFit="1" customWidth="1"/>
    <col min="10787" max="10787" width="9" style="40" bestFit="1" customWidth="1"/>
    <col min="10788" max="10788" width="14" style="40" customWidth="1"/>
    <col min="10789" max="11008" width="9.140625" style="40"/>
    <col min="11009" max="11009" width="5.140625" style="40" customWidth="1"/>
    <col min="11010" max="11010" width="32.5703125" style="40" customWidth="1"/>
    <col min="11011" max="11011" width="26" style="40" customWidth="1"/>
    <col min="11012" max="11013" width="9.140625" style="40"/>
    <col min="11014" max="11014" width="10.85546875" style="40" customWidth="1"/>
    <col min="11015" max="11015" width="8.85546875" style="40" customWidth="1"/>
    <col min="11016" max="11016" width="13.85546875" style="40" customWidth="1"/>
    <col min="11017" max="11017" width="11.5703125" style="40" customWidth="1"/>
    <col min="11018" max="11018" width="10.85546875" style="40" customWidth="1"/>
    <col min="11019" max="11019" width="12.7109375" style="40" customWidth="1"/>
    <col min="11020" max="11020" width="11" style="40" customWidth="1"/>
    <col min="11021" max="11021" width="8.5703125" style="40" customWidth="1"/>
    <col min="11022" max="11022" width="13.42578125" style="40" customWidth="1"/>
    <col min="11023" max="11023" width="10.140625" style="40" customWidth="1"/>
    <col min="11024" max="11024" width="9.140625" style="40"/>
    <col min="11025" max="11025" width="13.7109375" style="40" customWidth="1"/>
    <col min="11026" max="11026" width="9.140625" style="40"/>
    <col min="11027" max="11027" width="11.5703125" style="40" customWidth="1"/>
    <col min="11028" max="11029" width="9.140625" style="40"/>
    <col min="11030" max="11030" width="10.85546875" style="40" customWidth="1"/>
    <col min="11031" max="11031" width="9.140625" style="40"/>
    <col min="11032" max="11032" width="10.85546875" style="40" customWidth="1"/>
    <col min="11033" max="11033" width="8.85546875" style="40" customWidth="1"/>
    <col min="11034" max="11034" width="12.28515625" style="40" customWidth="1"/>
    <col min="11035" max="11035" width="9.42578125" style="40" bestFit="1" customWidth="1"/>
    <col min="11036" max="11036" width="9" style="40" bestFit="1" customWidth="1"/>
    <col min="11037" max="11037" width="12.140625" style="40" customWidth="1"/>
    <col min="11038" max="11038" width="9.140625" style="40"/>
    <col min="11039" max="11039" width="10.85546875" style="40" customWidth="1"/>
    <col min="11040" max="11040" width="8.85546875" style="40" customWidth="1"/>
    <col min="11041" max="11041" width="13.140625" style="40" customWidth="1"/>
    <col min="11042" max="11042" width="9.42578125" style="40" bestFit="1" customWidth="1"/>
    <col min="11043" max="11043" width="9" style="40" bestFit="1" customWidth="1"/>
    <col min="11044" max="11044" width="14" style="40" customWidth="1"/>
    <col min="11045" max="11264" width="9.140625" style="40"/>
    <col min="11265" max="11265" width="5.140625" style="40" customWidth="1"/>
    <col min="11266" max="11266" width="32.5703125" style="40" customWidth="1"/>
    <col min="11267" max="11267" width="26" style="40" customWidth="1"/>
    <col min="11268" max="11269" width="9.140625" style="40"/>
    <col min="11270" max="11270" width="10.85546875" style="40" customWidth="1"/>
    <col min="11271" max="11271" width="8.85546875" style="40" customWidth="1"/>
    <col min="11272" max="11272" width="13.85546875" style="40" customWidth="1"/>
    <col min="11273" max="11273" width="11.5703125" style="40" customWidth="1"/>
    <col min="11274" max="11274" width="10.85546875" style="40" customWidth="1"/>
    <col min="11275" max="11275" width="12.7109375" style="40" customWidth="1"/>
    <col min="11276" max="11276" width="11" style="40" customWidth="1"/>
    <col min="11277" max="11277" width="8.5703125" style="40" customWidth="1"/>
    <col min="11278" max="11278" width="13.42578125" style="40" customWidth="1"/>
    <col min="11279" max="11279" width="10.140625" style="40" customWidth="1"/>
    <col min="11280" max="11280" width="9.140625" style="40"/>
    <col min="11281" max="11281" width="13.7109375" style="40" customWidth="1"/>
    <col min="11282" max="11282" width="9.140625" style="40"/>
    <col min="11283" max="11283" width="11.5703125" style="40" customWidth="1"/>
    <col min="11284" max="11285" width="9.140625" style="40"/>
    <col min="11286" max="11286" width="10.85546875" style="40" customWidth="1"/>
    <col min="11287" max="11287" width="9.140625" style="40"/>
    <col min="11288" max="11288" width="10.85546875" style="40" customWidth="1"/>
    <col min="11289" max="11289" width="8.85546875" style="40" customWidth="1"/>
    <col min="11290" max="11290" width="12.28515625" style="40" customWidth="1"/>
    <col min="11291" max="11291" width="9.42578125" style="40" bestFit="1" customWidth="1"/>
    <col min="11292" max="11292" width="9" style="40" bestFit="1" customWidth="1"/>
    <col min="11293" max="11293" width="12.140625" style="40" customWidth="1"/>
    <col min="11294" max="11294" width="9.140625" style="40"/>
    <col min="11295" max="11295" width="10.85546875" style="40" customWidth="1"/>
    <col min="11296" max="11296" width="8.85546875" style="40" customWidth="1"/>
    <col min="11297" max="11297" width="13.140625" style="40" customWidth="1"/>
    <col min="11298" max="11298" width="9.42578125" style="40" bestFit="1" customWidth="1"/>
    <col min="11299" max="11299" width="9" style="40" bestFit="1" customWidth="1"/>
    <col min="11300" max="11300" width="14" style="40" customWidth="1"/>
    <col min="11301" max="11520" width="9.140625" style="40"/>
    <col min="11521" max="11521" width="5.140625" style="40" customWidth="1"/>
    <col min="11522" max="11522" width="32.5703125" style="40" customWidth="1"/>
    <col min="11523" max="11523" width="26" style="40" customWidth="1"/>
    <col min="11524" max="11525" width="9.140625" style="40"/>
    <col min="11526" max="11526" width="10.85546875" style="40" customWidth="1"/>
    <col min="11527" max="11527" width="8.85546875" style="40" customWidth="1"/>
    <col min="11528" max="11528" width="13.85546875" style="40" customWidth="1"/>
    <col min="11529" max="11529" width="11.5703125" style="40" customWidth="1"/>
    <col min="11530" max="11530" width="10.85546875" style="40" customWidth="1"/>
    <col min="11531" max="11531" width="12.7109375" style="40" customWidth="1"/>
    <col min="11532" max="11532" width="11" style="40" customWidth="1"/>
    <col min="11533" max="11533" width="8.5703125" style="40" customWidth="1"/>
    <col min="11534" max="11534" width="13.42578125" style="40" customWidth="1"/>
    <col min="11535" max="11535" width="10.140625" style="40" customWidth="1"/>
    <col min="11536" max="11536" width="9.140625" style="40"/>
    <col min="11537" max="11537" width="13.7109375" style="40" customWidth="1"/>
    <col min="11538" max="11538" width="9.140625" style="40"/>
    <col min="11539" max="11539" width="11.5703125" style="40" customWidth="1"/>
    <col min="11540" max="11541" width="9.140625" style="40"/>
    <col min="11542" max="11542" width="10.85546875" style="40" customWidth="1"/>
    <col min="11543" max="11543" width="9.140625" style="40"/>
    <col min="11544" max="11544" width="10.85546875" style="40" customWidth="1"/>
    <col min="11545" max="11545" width="8.85546875" style="40" customWidth="1"/>
    <col min="11546" max="11546" width="12.28515625" style="40" customWidth="1"/>
    <col min="11547" max="11547" width="9.42578125" style="40" bestFit="1" customWidth="1"/>
    <col min="11548" max="11548" width="9" style="40" bestFit="1" customWidth="1"/>
    <col min="11549" max="11549" width="12.140625" style="40" customWidth="1"/>
    <col min="11550" max="11550" width="9.140625" style="40"/>
    <col min="11551" max="11551" width="10.85546875" style="40" customWidth="1"/>
    <col min="11552" max="11552" width="8.85546875" style="40" customWidth="1"/>
    <col min="11553" max="11553" width="13.140625" style="40" customWidth="1"/>
    <col min="11554" max="11554" width="9.42578125" style="40" bestFit="1" customWidth="1"/>
    <col min="11555" max="11555" width="9" style="40" bestFit="1" customWidth="1"/>
    <col min="11556" max="11556" width="14" style="40" customWidth="1"/>
    <col min="11557" max="11776" width="9.140625" style="40"/>
    <col min="11777" max="11777" width="5.140625" style="40" customWidth="1"/>
    <col min="11778" max="11778" width="32.5703125" style="40" customWidth="1"/>
    <col min="11779" max="11779" width="26" style="40" customWidth="1"/>
    <col min="11780" max="11781" width="9.140625" style="40"/>
    <col min="11782" max="11782" width="10.85546875" style="40" customWidth="1"/>
    <col min="11783" max="11783" width="8.85546875" style="40" customWidth="1"/>
    <col min="11784" max="11784" width="13.85546875" style="40" customWidth="1"/>
    <col min="11785" max="11785" width="11.5703125" style="40" customWidth="1"/>
    <col min="11786" max="11786" width="10.85546875" style="40" customWidth="1"/>
    <col min="11787" max="11787" width="12.7109375" style="40" customWidth="1"/>
    <col min="11788" max="11788" width="11" style="40" customWidth="1"/>
    <col min="11789" max="11789" width="8.5703125" style="40" customWidth="1"/>
    <col min="11790" max="11790" width="13.42578125" style="40" customWidth="1"/>
    <col min="11791" max="11791" width="10.140625" style="40" customWidth="1"/>
    <col min="11792" max="11792" width="9.140625" style="40"/>
    <col min="11793" max="11793" width="13.7109375" style="40" customWidth="1"/>
    <col min="11794" max="11794" width="9.140625" style="40"/>
    <col min="11795" max="11795" width="11.5703125" style="40" customWidth="1"/>
    <col min="11796" max="11797" width="9.140625" style="40"/>
    <col min="11798" max="11798" width="10.85546875" style="40" customWidth="1"/>
    <col min="11799" max="11799" width="9.140625" style="40"/>
    <col min="11800" max="11800" width="10.85546875" style="40" customWidth="1"/>
    <col min="11801" max="11801" width="8.85546875" style="40" customWidth="1"/>
    <col min="11802" max="11802" width="12.28515625" style="40" customWidth="1"/>
    <col min="11803" max="11803" width="9.42578125" style="40" bestFit="1" customWidth="1"/>
    <col min="11804" max="11804" width="9" style="40" bestFit="1" customWidth="1"/>
    <col min="11805" max="11805" width="12.140625" style="40" customWidth="1"/>
    <col min="11806" max="11806" width="9.140625" style="40"/>
    <col min="11807" max="11807" width="10.85546875" style="40" customWidth="1"/>
    <col min="11808" max="11808" width="8.85546875" style="40" customWidth="1"/>
    <col min="11809" max="11809" width="13.140625" style="40" customWidth="1"/>
    <col min="11810" max="11810" width="9.42578125" style="40" bestFit="1" customWidth="1"/>
    <col min="11811" max="11811" width="9" style="40" bestFit="1" customWidth="1"/>
    <col min="11812" max="11812" width="14" style="40" customWidth="1"/>
    <col min="11813" max="12032" width="9.140625" style="40"/>
    <col min="12033" max="12033" width="5.140625" style="40" customWidth="1"/>
    <col min="12034" max="12034" width="32.5703125" style="40" customWidth="1"/>
    <col min="12035" max="12035" width="26" style="40" customWidth="1"/>
    <col min="12036" max="12037" width="9.140625" style="40"/>
    <col min="12038" max="12038" width="10.85546875" style="40" customWidth="1"/>
    <col min="12039" max="12039" width="8.85546875" style="40" customWidth="1"/>
    <col min="12040" max="12040" width="13.85546875" style="40" customWidth="1"/>
    <col min="12041" max="12041" width="11.5703125" style="40" customWidth="1"/>
    <col min="12042" max="12042" width="10.85546875" style="40" customWidth="1"/>
    <col min="12043" max="12043" width="12.7109375" style="40" customWidth="1"/>
    <col min="12044" max="12044" width="11" style="40" customWidth="1"/>
    <col min="12045" max="12045" width="8.5703125" style="40" customWidth="1"/>
    <col min="12046" max="12046" width="13.42578125" style="40" customWidth="1"/>
    <col min="12047" max="12047" width="10.140625" style="40" customWidth="1"/>
    <col min="12048" max="12048" width="9.140625" style="40"/>
    <col min="12049" max="12049" width="13.7109375" style="40" customWidth="1"/>
    <col min="12050" max="12050" width="9.140625" style="40"/>
    <col min="12051" max="12051" width="11.5703125" style="40" customWidth="1"/>
    <col min="12052" max="12053" width="9.140625" style="40"/>
    <col min="12054" max="12054" width="10.85546875" style="40" customWidth="1"/>
    <col min="12055" max="12055" width="9.140625" style="40"/>
    <col min="12056" max="12056" width="10.85546875" style="40" customWidth="1"/>
    <col min="12057" max="12057" width="8.85546875" style="40" customWidth="1"/>
    <col min="12058" max="12058" width="12.28515625" style="40" customWidth="1"/>
    <col min="12059" max="12059" width="9.42578125" style="40" bestFit="1" customWidth="1"/>
    <col min="12060" max="12060" width="9" style="40" bestFit="1" customWidth="1"/>
    <col min="12061" max="12061" width="12.140625" style="40" customWidth="1"/>
    <col min="12062" max="12062" width="9.140625" style="40"/>
    <col min="12063" max="12063" width="10.85546875" style="40" customWidth="1"/>
    <col min="12064" max="12064" width="8.85546875" style="40" customWidth="1"/>
    <col min="12065" max="12065" width="13.140625" style="40" customWidth="1"/>
    <col min="12066" max="12066" width="9.42578125" style="40" bestFit="1" customWidth="1"/>
    <col min="12067" max="12067" width="9" style="40" bestFit="1" customWidth="1"/>
    <col min="12068" max="12068" width="14" style="40" customWidth="1"/>
    <col min="12069" max="12288" width="9.140625" style="40"/>
    <col min="12289" max="12289" width="5.140625" style="40" customWidth="1"/>
    <col min="12290" max="12290" width="32.5703125" style="40" customWidth="1"/>
    <col min="12291" max="12291" width="26" style="40" customWidth="1"/>
    <col min="12292" max="12293" width="9.140625" style="40"/>
    <col min="12294" max="12294" width="10.85546875" style="40" customWidth="1"/>
    <col min="12295" max="12295" width="8.85546875" style="40" customWidth="1"/>
    <col min="12296" max="12296" width="13.85546875" style="40" customWidth="1"/>
    <col min="12297" max="12297" width="11.5703125" style="40" customWidth="1"/>
    <col min="12298" max="12298" width="10.85546875" style="40" customWidth="1"/>
    <col min="12299" max="12299" width="12.7109375" style="40" customWidth="1"/>
    <col min="12300" max="12300" width="11" style="40" customWidth="1"/>
    <col min="12301" max="12301" width="8.5703125" style="40" customWidth="1"/>
    <col min="12302" max="12302" width="13.42578125" style="40" customWidth="1"/>
    <col min="12303" max="12303" width="10.140625" style="40" customWidth="1"/>
    <col min="12304" max="12304" width="9.140625" style="40"/>
    <col min="12305" max="12305" width="13.7109375" style="40" customWidth="1"/>
    <col min="12306" max="12306" width="9.140625" style="40"/>
    <col min="12307" max="12307" width="11.5703125" style="40" customWidth="1"/>
    <col min="12308" max="12309" width="9.140625" style="40"/>
    <col min="12310" max="12310" width="10.85546875" style="40" customWidth="1"/>
    <col min="12311" max="12311" width="9.140625" style="40"/>
    <col min="12312" max="12312" width="10.85546875" style="40" customWidth="1"/>
    <col min="12313" max="12313" width="8.85546875" style="40" customWidth="1"/>
    <col min="12314" max="12314" width="12.28515625" style="40" customWidth="1"/>
    <col min="12315" max="12315" width="9.42578125" style="40" bestFit="1" customWidth="1"/>
    <col min="12316" max="12316" width="9" style="40" bestFit="1" customWidth="1"/>
    <col min="12317" max="12317" width="12.140625" style="40" customWidth="1"/>
    <col min="12318" max="12318" width="9.140625" style="40"/>
    <col min="12319" max="12319" width="10.85546875" style="40" customWidth="1"/>
    <col min="12320" max="12320" width="8.85546875" style="40" customWidth="1"/>
    <col min="12321" max="12321" width="13.140625" style="40" customWidth="1"/>
    <col min="12322" max="12322" width="9.42578125" style="40" bestFit="1" customWidth="1"/>
    <col min="12323" max="12323" width="9" style="40" bestFit="1" customWidth="1"/>
    <col min="12324" max="12324" width="14" style="40" customWidth="1"/>
    <col min="12325" max="12544" width="9.140625" style="40"/>
    <col min="12545" max="12545" width="5.140625" style="40" customWidth="1"/>
    <col min="12546" max="12546" width="32.5703125" style="40" customWidth="1"/>
    <col min="12547" max="12547" width="26" style="40" customWidth="1"/>
    <col min="12548" max="12549" width="9.140625" style="40"/>
    <col min="12550" max="12550" width="10.85546875" style="40" customWidth="1"/>
    <col min="12551" max="12551" width="8.85546875" style="40" customWidth="1"/>
    <col min="12552" max="12552" width="13.85546875" style="40" customWidth="1"/>
    <col min="12553" max="12553" width="11.5703125" style="40" customWidth="1"/>
    <col min="12554" max="12554" width="10.85546875" style="40" customWidth="1"/>
    <col min="12555" max="12555" width="12.7109375" style="40" customWidth="1"/>
    <col min="12556" max="12556" width="11" style="40" customWidth="1"/>
    <col min="12557" max="12557" width="8.5703125" style="40" customWidth="1"/>
    <col min="12558" max="12558" width="13.42578125" style="40" customWidth="1"/>
    <col min="12559" max="12559" width="10.140625" style="40" customWidth="1"/>
    <col min="12560" max="12560" width="9.140625" style="40"/>
    <col min="12561" max="12561" width="13.7109375" style="40" customWidth="1"/>
    <col min="12562" max="12562" width="9.140625" style="40"/>
    <col min="12563" max="12563" width="11.5703125" style="40" customWidth="1"/>
    <col min="12564" max="12565" width="9.140625" style="40"/>
    <col min="12566" max="12566" width="10.85546875" style="40" customWidth="1"/>
    <col min="12567" max="12567" width="9.140625" style="40"/>
    <col min="12568" max="12568" width="10.85546875" style="40" customWidth="1"/>
    <col min="12569" max="12569" width="8.85546875" style="40" customWidth="1"/>
    <col min="12570" max="12570" width="12.28515625" style="40" customWidth="1"/>
    <col min="12571" max="12571" width="9.42578125" style="40" bestFit="1" customWidth="1"/>
    <col min="12572" max="12572" width="9" style="40" bestFit="1" customWidth="1"/>
    <col min="12573" max="12573" width="12.140625" style="40" customWidth="1"/>
    <col min="12574" max="12574" width="9.140625" style="40"/>
    <col min="12575" max="12575" width="10.85546875" style="40" customWidth="1"/>
    <col min="12576" max="12576" width="8.85546875" style="40" customWidth="1"/>
    <col min="12577" max="12577" width="13.140625" style="40" customWidth="1"/>
    <col min="12578" max="12578" width="9.42578125" style="40" bestFit="1" customWidth="1"/>
    <col min="12579" max="12579" width="9" style="40" bestFit="1" customWidth="1"/>
    <col min="12580" max="12580" width="14" style="40" customWidth="1"/>
    <col min="12581" max="12800" width="9.140625" style="40"/>
    <col min="12801" max="12801" width="5.140625" style="40" customWidth="1"/>
    <col min="12802" max="12802" width="32.5703125" style="40" customWidth="1"/>
    <col min="12803" max="12803" width="26" style="40" customWidth="1"/>
    <col min="12804" max="12805" width="9.140625" style="40"/>
    <col min="12806" max="12806" width="10.85546875" style="40" customWidth="1"/>
    <col min="12807" max="12807" width="8.85546875" style="40" customWidth="1"/>
    <col min="12808" max="12808" width="13.85546875" style="40" customWidth="1"/>
    <col min="12809" max="12809" width="11.5703125" style="40" customWidth="1"/>
    <col min="12810" max="12810" width="10.85546875" style="40" customWidth="1"/>
    <col min="12811" max="12811" width="12.7109375" style="40" customWidth="1"/>
    <col min="12812" max="12812" width="11" style="40" customWidth="1"/>
    <col min="12813" max="12813" width="8.5703125" style="40" customWidth="1"/>
    <col min="12814" max="12814" width="13.42578125" style="40" customWidth="1"/>
    <col min="12815" max="12815" width="10.140625" style="40" customWidth="1"/>
    <col min="12816" max="12816" width="9.140625" style="40"/>
    <col min="12817" max="12817" width="13.7109375" style="40" customWidth="1"/>
    <col min="12818" max="12818" width="9.140625" style="40"/>
    <col min="12819" max="12819" width="11.5703125" style="40" customWidth="1"/>
    <col min="12820" max="12821" width="9.140625" style="40"/>
    <col min="12822" max="12822" width="10.85546875" style="40" customWidth="1"/>
    <col min="12823" max="12823" width="9.140625" style="40"/>
    <col min="12824" max="12824" width="10.85546875" style="40" customWidth="1"/>
    <col min="12825" max="12825" width="8.85546875" style="40" customWidth="1"/>
    <col min="12826" max="12826" width="12.28515625" style="40" customWidth="1"/>
    <col min="12827" max="12827" width="9.42578125" style="40" bestFit="1" customWidth="1"/>
    <col min="12828" max="12828" width="9" style="40" bestFit="1" customWidth="1"/>
    <col min="12829" max="12829" width="12.140625" style="40" customWidth="1"/>
    <col min="12830" max="12830" width="9.140625" style="40"/>
    <col min="12831" max="12831" width="10.85546875" style="40" customWidth="1"/>
    <col min="12832" max="12832" width="8.85546875" style="40" customWidth="1"/>
    <col min="12833" max="12833" width="13.140625" style="40" customWidth="1"/>
    <col min="12834" max="12834" width="9.42578125" style="40" bestFit="1" customWidth="1"/>
    <col min="12835" max="12835" width="9" style="40" bestFit="1" customWidth="1"/>
    <col min="12836" max="12836" width="14" style="40" customWidth="1"/>
    <col min="12837" max="13056" width="9.140625" style="40"/>
    <col min="13057" max="13057" width="5.140625" style="40" customWidth="1"/>
    <col min="13058" max="13058" width="32.5703125" style="40" customWidth="1"/>
    <col min="13059" max="13059" width="26" style="40" customWidth="1"/>
    <col min="13060" max="13061" width="9.140625" style="40"/>
    <col min="13062" max="13062" width="10.85546875" style="40" customWidth="1"/>
    <col min="13063" max="13063" width="8.85546875" style="40" customWidth="1"/>
    <col min="13064" max="13064" width="13.85546875" style="40" customWidth="1"/>
    <col min="13065" max="13065" width="11.5703125" style="40" customWidth="1"/>
    <col min="13066" max="13066" width="10.85546875" style="40" customWidth="1"/>
    <col min="13067" max="13067" width="12.7109375" style="40" customWidth="1"/>
    <col min="13068" max="13068" width="11" style="40" customWidth="1"/>
    <col min="13069" max="13069" width="8.5703125" style="40" customWidth="1"/>
    <col min="13070" max="13070" width="13.42578125" style="40" customWidth="1"/>
    <col min="13071" max="13071" width="10.140625" style="40" customWidth="1"/>
    <col min="13072" max="13072" width="9.140625" style="40"/>
    <col min="13073" max="13073" width="13.7109375" style="40" customWidth="1"/>
    <col min="13074" max="13074" width="9.140625" style="40"/>
    <col min="13075" max="13075" width="11.5703125" style="40" customWidth="1"/>
    <col min="13076" max="13077" width="9.140625" style="40"/>
    <col min="13078" max="13078" width="10.85546875" style="40" customWidth="1"/>
    <col min="13079" max="13079" width="9.140625" style="40"/>
    <col min="13080" max="13080" width="10.85546875" style="40" customWidth="1"/>
    <col min="13081" max="13081" width="8.85546875" style="40" customWidth="1"/>
    <col min="13082" max="13082" width="12.28515625" style="40" customWidth="1"/>
    <col min="13083" max="13083" width="9.42578125" style="40" bestFit="1" customWidth="1"/>
    <col min="13084" max="13084" width="9" style="40" bestFit="1" customWidth="1"/>
    <col min="13085" max="13085" width="12.140625" style="40" customWidth="1"/>
    <col min="13086" max="13086" width="9.140625" style="40"/>
    <col min="13087" max="13087" width="10.85546875" style="40" customWidth="1"/>
    <col min="13088" max="13088" width="8.85546875" style="40" customWidth="1"/>
    <col min="13089" max="13089" width="13.140625" style="40" customWidth="1"/>
    <col min="13090" max="13090" width="9.42578125" style="40" bestFit="1" customWidth="1"/>
    <col min="13091" max="13091" width="9" style="40" bestFit="1" customWidth="1"/>
    <col min="13092" max="13092" width="14" style="40" customWidth="1"/>
    <col min="13093" max="13312" width="9.140625" style="40"/>
    <col min="13313" max="13313" width="5.140625" style="40" customWidth="1"/>
    <col min="13314" max="13314" width="32.5703125" style="40" customWidth="1"/>
    <col min="13315" max="13315" width="26" style="40" customWidth="1"/>
    <col min="13316" max="13317" width="9.140625" style="40"/>
    <col min="13318" max="13318" width="10.85546875" style="40" customWidth="1"/>
    <col min="13319" max="13319" width="8.85546875" style="40" customWidth="1"/>
    <col min="13320" max="13320" width="13.85546875" style="40" customWidth="1"/>
    <col min="13321" max="13321" width="11.5703125" style="40" customWidth="1"/>
    <col min="13322" max="13322" width="10.85546875" style="40" customWidth="1"/>
    <col min="13323" max="13323" width="12.7109375" style="40" customWidth="1"/>
    <col min="13324" max="13324" width="11" style="40" customWidth="1"/>
    <col min="13325" max="13325" width="8.5703125" style="40" customWidth="1"/>
    <col min="13326" max="13326" width="13.42578125" style="40" customWidth="1"/>
    <col min="13327" max="13327" width="10.140625" style="40" customWidth="1"/>
    <col min="13328" max="13328" width="9.140625" style="40"/>
    <col min="13329" max="13329" width="13.7109375" style="40" customWidth="1"/>
    <col min="13330" max="13330" width="9.140625" style="40"/>
    <col min="13331" max="13331" width="11.5703125" style="40" customWidth="1"/>
    <col min="13332" max="13333" width="9.140625" style="40"/>
    <col min="13334" max="13334" width="10.85546875" style="40" customWidth="1"/>
    <col min="13335" max="13335" width="9.140625" style="40"/>
    <col min="13336" max="13336" width="10.85546875" style="40" customWidth="1"/>
    <col min="13337" max="13337" width="8.85546875" style="40" customWidth="1"/>
    <col min="13338" max="13338" width="12.28515625" style="40" customWidth="1"/>
    <col min="13339" max="13339" width="9.42578125" style="40" bestFit="1" customWidth="1"/>
    <col min="13340" max="13340" width="9" style="40" bestFit="1" customWidth="1"/>
    <col min="13341" max="13341" width="12.140625" style="40" customWidth="1"/>
    <col min="13342" max="13342" width="9.140625" style="40"/>
    <col min="13343" max="13343" width="10.85546875" style="40" customWidth="1"/>
    <col min="13344" max="13344" width="8.85546875" style="40" customWidth="1"/>
    <col min="13345" max="13345" width="13.140625" style="40" customWidth="1"/>
    <col min="13346" max="13346" width="9.42578125" style="40" bestFit="1" customWidth="1"/>
    <col min="13347" max="13347" width="9" style="40" bestFit="1" customWidth="1"/>
    <col min="13348" max="13348" width="14" style="40" customWidth="1"/>
    <col min="13349" max="13568" width="9.140625" style="40"/>
    <col min="13569" max="13569" width="5.140625" style="40" customWidth="1"/>
    <col min="13570" max="13570" width="32.5703125" style="40" customWidth="1"/>
    <col min="13571" max="13571" width="26" style="40" customWidth="1"/>
    <col min="13572" max="13573" width="9.140625" style="40"/>
    <col min="13574" max="13574" width="10.85546875" style="40" customWidth="1"/>
    <col min="13575" max="13575" width="8.85546875" style="40" customWidth="1"/>
    <col min="13576" max="13576" width="13.85546875" style="40" customWidth="1"/>
    <col min="13577" max="13577" width="11.5703125" style="40" customWidth="1"/>
    <col min="13578" max="13578" width="10.85546875" style="40" customWidth="1"/>
    <col min="13579" max="13579" width="12.7109375" style="40" customWidth="1"/>
    <col min="13580" max="13580" width="11" style="40" customWidth="1"/>
    <col min="13581" max="13581" width="8.5703125" style="40" customWidth="1"/>
    <col min="13582" max="13582" width="13.42578125" style="40" customWidth="1"/>
    <col min="13583" max="13583" width="10.140625" style="40" customWidth="1"/>
    <col min="13584" max="13584" width="9.140625" style="40"/>
    <col min="13585" max="13585" width="13.7109375" style="40" customWidth="1"/>
    <col min="13586" max="13586" width="9.140625" style="40"/>
    <col min="13587" max="13587" width="11.5703125" style="40" customWidth="1"/>
    <col min="13588" max="13589" width="9.140625" style="40"/>
    <col min="13590" max="13590" width="10.85546875" style="40" customWidth="1"/>
    <col min="13591" max="13591" width="9.140625" style="40"/>
    <col min="13592" max="13592" width="10.85546875" style="40" customWidth="1"/>
    <col min="13593" max="13593" width="8.85546875" style="40" customWidth="1"/>
    <col min="13594" max="13594" width="12.28515625" style="40" customWidth="1"/>
    <col min="13595" max="13595" width="9.42578125" style="40" bestFit="1" customWidth="1"/>
    <col min="13596" max="13596" width="9" style="40" bestFit="1" customWidth="1"/>
    <col min="13597" max="13597" width="12.140625" style="40" customWidth="1"/>
    <col min="13598" max="13598" width="9.140625" style="40"/>
    <col min="13599" max="13599" width="10.85546875" style="40" customWidth="1"/>
    <col min="13600" max="13600" width="8.85546875" style="40" customWidth="1"/>
    <col min="13601" max="13601" width="13.140625" style="40" customWidth="1"/>
    <col min="13602" max="13602" width="9.42578125" style="40" bestFit="1" customWidth="1"/>
    <col min="13603" max="13603" width="9" style="40" bestFit="1" customWidth="1"/>
    <col min="13604" max="13604" width="14" style="40" customWidth="1"/>
    <col min="13605" max="13824" width="9.140625" style="40"/>
    <col min="13825" max="13825" width="5.140625" style="40" customWidth="1"/>
    <col min="13826" max="13826" width="32.5703125" style="40" customWidth="1"/>
    <col min="13827" max="13827" width="26" style="40" customWidth="1"/>
    <col min="13828" max="13829" width="9.140625" style="40"/>
    <col min="13830" max="13830" width="10.85546875" style="40" customWidth="1"/>
    <col min="13831" max="13831" width="8.85546875" style="40" customWidth="1"/>
    <col min="13832" max="13832" width="13.85546875" style="40" customWidth="1"/>
    <col min="13833" max="13833" width="11.5703125" style="40" customWidth="1"/>
    <col min="13834" max="13834" width="10.85546875" style="40" customWidth="1"/>
    <col min="13835" max="13835" width="12.7109375" style="40" customWidth="1"/>
    <col min="13836" max="13836" width="11" style="40" customWidth="1"/>
    <col min="13837" max="13837" width="8.5703125" style="40" customWidth="1"/>
    <col min="13838" max="13838" width="13.42578125" style="40" customWidth="1"/>
    <col min="13839" max="13839" width="10.140625" style="40" customWidth="1"/>
    <col min="13840" max="13840" width="9.140625" style="40"/>
    <col min="13841" max="13841" width="13.7109375" style="40" customWidth="1"/>
    <col min="13842" max="13842" width="9.140625" style="40"/>
    <col min="13843" max="13843" width="11.5703125" style="40" customWidth="1"/>
    <col min="13844" max="13845" width="9.140625" style="40"/>
    <col min="13846" max="13846" width="10.85546875" style="40" customWidth="1"/>
    <col min="13847" max="13847" width="9.140625" style="40"/>
    <col min="13848" max="13848" width="10.85546875" style="40" customWidth="1"/>
    <col min="13849" max="13849" width="8.85546875" style="40" customWidth="1"/>
    <col min="13850" max="13850" width="12.28515625" style="40" customWidth="1"/>
    <col min="13851" max="13851" width="9.42578125" style="40" bestFit="1" customWidth="1"/>
    <col min="13852" max="13852" width="9" style="40" bestFit="1" customWidth="1"/>
    <col min="13853" max="13853" width="12.140625" style="40" customWidth="1"/>
    <col min="13854" max="13854" width="9.140625" style="40"/>
    <col min="13855" max="13855" width="10.85546875" style="40" customWidth="1"/>
    <col min="13856" max="13856" width="8.85546875" style="40" customWidth="1"/>
    <col min="13857" max="13857" width="13.140625" style="40" customWidth="1"/>
    <col min="13858" max="13858" width="9.42578125" style="40" bestFit="1" customWidth="1"/>
    <col min="13859" max="13859" width="9" style="40" bestFit="1" customWidth="1"/>
    <col min="13860" max="13860" width="14" style="40" customWidth="1"/>
    <col min="13861" max="14080" width="9.140625" style="40"/>
    <col min="14081" max="14081" width="5.140625" style="40" customWidth="1"/>
    <col min="14082" max="14082" width="32.5703125" style="40" customWidth="1"/>
    <col min="14083" max="14083" width="26" style="40" customWidth="1"/>
    <col min="14084" max="14085" width="9.140625" style="40"/>
    <col min="14086" max="14086" width="10.85546875" style="40" customWidth="1"/>
    <col min="14087" max="14087" width="8.85546875" style="40" customWidth="1"/>
    <col min="14088" max="14088" width="13.85546875" style="40" customWidth="1"/>
    <col min="14089" max="14089" width="11.5703125" style="40" customWidth="1"/>
    <col min="14090" max="14090" width="10.85546875" style="40" customWidth="1"/>
    <col min="14091" max="14091" width="12.7109375" style="40" customWidth="1"/>
    <col min="14092" max="14092" width="11" style="40" customWidth="1"/>
    <col min="14093" max="14093" width="8.5703125" style="40" customWidth="1"/>
    <col min="14094" max="14094" width="13.42578125" style="40" customWidth="1"/>
    <col min="14095" max="14095" width="10.140625" style="40" customWidth="1"/>
    <col min="14096" max="14096" width="9.140625" style="40"/>
    <col min="14097" max="14097" width="13.7109375" style="40" customWidth="1"/>
    <col min="14098" max="14098" width="9.140625" style="40"/>
    <col min="14099" max="14099" width="11.5703125" style="40" customWidth="1"/>
    <col min="14100" max="14101" width="9.140625" style="40"/>
    <col min="14102" max="14102" width="10.85546875" style="40" customWidth="1"/>
    <col min="14103" max="14103" width="9.140625" style="40"/>
    <col min="14104" max="14104" width="10.85546875" style="40" customWidth="1"/>
    <col min="14105" max="14105" width="8.85546875" style="40" customWidth="1"/>
    <col min="14106" max="14106" width="12.28515625" style="40" customWidth="1"/>
    <col min="14107" max="14107" width="9.42578125" style="40" bestFit="1" customWidth="1"/>
    <col min="14108" max="14108" width="9" style="40" bestFit="1" customWidth="1"/>
    <col min="14109" max="14109" width="12.140625" style="40" customWidth="1"/>
    <col min="14110" max="14110" width="9.140625" style="40"/>
    <col min="14111" max="14111" width="10.85546875" style="40" customWidth="1"/>
    <col min="14112" max="14112" width="8.85546875" style="40" customWidth="1"/>
    <col min="14113" max="14113" width="13.140625" style="40" customWidth="1"/>
    <col min="14114" max="14114" width="9.42578125" style="40" bestFit="1" customWidth="1"/>
    <col min="14115" max="14115" width="9" style="40" bestFit="1" customWidth="1"/>
    <col min="14116" max="14116" width="14" style="40" customWidth="1"/>
    <col min="14117" max="14336" width="9.140625" style="40"/>
    <col min="14337" max="14337" width="5.140625" style="40" customWidth="1"/>
    <col min="14338" max="14338" width="32.5703125" style="40" customWidth="1"/>
    <col min="14339" max="14339" width="26" style="40" customWidth="1"/>
    <col min="14340" max="14341" width="9.140625" style="40"/>
    <col min="14342" max="14342" width="10.85546875" style="40" customWidth="1"/>
    <col min="14343" max="14343" width="8.85546875" style="40" customWidth="1"/>
    <col min="14344" max="14344" width="13.85546875" style="40" customWidth="1"/>
    <col min="14345" max="14345" width="11.5703125" style="40" customWidth="1"/>
    <col min="14346" max="14346" width="10.85546875" style="40" customWidth="1"/>
    <col min="14347" max="14347" width="12.7109375" style="40" customWidth="1"/>
    <col min="14348" max="14348" width="11" style="40" customWidth="1"/>
    <col min="14349" max="14349" width="8.5703125" style="40" customWidth="1"/>
    <col min="14350" max="14350" width="13.42578125" style="40" customWidth="1"/>
    <col min="14351" max="14351" width="10.140625" style="40" customWidth="1"/>
    <col min="14352" max="14352" width="9.140625" style="40"/>
    <col min="14353" max="14353" width="13.7109375" style="40" customWidth="1"/>
    <col min="14354" max="14354" width="9.140625" style="40"/>
    <col min="14355" max="14355" width="11.5703125" style="40" customWidth="1"/>
    <col min="14356" max="14357" width="9.140625" style="40"/>
    <col min="14358" max="14358" width="10.85546875" style="40" customWidth="1"/>
    <col min="14359" max="14359" width="9.140625" style="40"/>
    <col min="14360" max="14360" width="10.85546875" style="40" customWidth="1"/>
    <col min="14361" max="14361" width="8.85546875" style="40" customWidth="1"/>
    <col min="14362" max="14362" width="12.28515625" style="40" customWidth="1"/>
    <col min="14363" max="14363" width="9.42578125" style="40" bestFit="1" customWidth="1"/>
    <col min="14364" max="14364" width="9" style="40" bestFit="1" customWidth="1"/>
    <col min="14365" max="14365" width="12.140625" style="40" customWidth="1"/>
    <col min="14366" max="14366" width="9.140625" style="40"/>
    <col min="14367" max="14367" width="10.85546875" style="40" customWidth="1"/>
    <col min="14368" max="14368" width="8.85546875" style="40" customWidth="1"/>
    <col min="14369" max="14369" width="13.140625" style="40" customWidth="1"/>
    <col min="14370" max="14370" width="9.42578125" style="40" bestFit="1" customWidth="1"/>
    <col min="14371" max="14371" width="9" style="40" bestFit="1" customWidth="1"/>
    <col min="14372" max="14372" width="14" style="40" customWidth="1"/>
    <col min="14373" max="14592" width="9.140625" style="40"/>
    <col min="14593" max="14593" width="5.140625" style="40" customWidth="1"/>
    <col min="14594" max="14594" width="32.5703125" style="40" customWidth="1"/>
    <col min="14595" max="14595" width="26" style="40" customWidth="1"/>
    <col min="14596" max="14597" width="9.140625" style="40"/>
    <col min="14598" max="14598" width="10.85546875" style="40" customWidth="1"/>
    <col min="14599" max="14599" width="8.85546875" style="40" customWidth="1"/>
    <col min="14600" max="14600" width="13.85546875" style="40" customWidth="1"/>
    <col min="14601" max="14601" width="11.5703125" style="40" customWidth="1"/>
    <col min="14602" max="14602" width="10.85546875" style="40" customWidth="1"/>
    <col min="14603" max="14603" width="12.7109375" style="40" customWidth="1"/>
    <col min="14604" max="14604" width="11" style="40" customWidth="1"/>
    <col min="14605" max="14605" width="8.5703125" style="40" customWidth="1"/>
    <col min="14606" max="14606" width="13.42578125" style="40" customWidth="1"/>
    <col min="14607" max="14607" width="10.140625" style="40" customWidth="1"/>
    <col min="14608" max="14608" width="9.140625" style="40"/>
    <col min="14609" max="14609" width="13.7109375" style="40" customWidth="1"/>
    <col min="14610" max="14610" width="9.140625" style="40"/>
    <col min="14611" max="14611" width="11.5703125" style="40" customWidth="1"/>
    <col min="14612" max="14613" width="9.140625" style="40"/>
    <col min="14614" max="14614" width="10.85546875" style="40" customWidth="1"/>
    <col min="14615" max="14615" width="9.140625" style="40"/>
    <col min="14616" max="14616" width="10.85546875" style="40" customWidth="1"/>
    <col min="14617" max="14617" width="8.85546875" style="40" customWidth="1"/>
    <col min="14618" max="14618" width="12.28515625" style="40" customWidth="1"/>
    <col min="14619" max="14619" width="9.42578125" style="40" bestFit="1" customWidth="1"/>
    <col min="14620" max="14620" width="9" style="40" bestFit="1" customWidth="1"/>
    <col min="14621" max="14621" width="12.140625" style="40" customWidth="1"/>
    <col min="14622" max="14622" width="9.140625" style="40"/>
    <col min="14623" max="14623" width="10.85546875" style="40" customWidth="1"/>
    <col min="14624" max="14624" width="8.85546875" style="40" customWidth="1"/>
    <col min="14625" max="14625" width="13.140625" style="40" customWidth="1"/>
    <col min="14626" max="14626" width="9.42578125" style="40" bestFit="1" customWidth="1"/>
    <col min="14627" max="14627" width="9" style="40" bestFit="1" customWidth="1"/>
    <col min="14628" max="14628" width="14" style="40" customWidth="1"/>
    <col min="14629" max="14848" width="9.140625" style="40"/>
    <col min="14849" max="14849" width="5.140625" style="40" customWidth="1"/>
    <col min="14850" max="14850" width="32.5703125" style="40" customWidth="1"/>
    <col min="14851" max="14851" width="26" style="40" customWidth="1"/>
    <col min="14852" max="14853" width="9.140625" style="40"/>
    <col min="14854" max="14854" width="10.85546875" style="40" customWidth="1"/>
    <col min="14855" max="14855" width="8.85546875" style="40" customWidth="1"/>
    <col min="14856" max="14856" width="13.85546875" style="40" customWidth="1"/>
    <col min="14857" max="14857" width="11.5703125" style="40" customWidth="1"/>
    <col min="14858" max="14858" width="10.85546875" style="40" customWidth="1"/>
    <col min="14859" max="14859" width="12.7109375" style="40" customWidth="1"/>
    <col min="14860" max="14860" width="11" style="40" customWidth="1"/>
    <col min="14861" max="14861" width="8.5703125" style="40" customWidth="1"/>
    <col min="14862" max="14862" width="13.42578125" style="40" customWidth="1"/>
    <col min="14863" max="14863" width="10.140625" style="40" customWidth="1"/>
    <col min="14864" max="14864" width="9.140625" style="40"/>
    <col min="14865" max="14865" width="13.7109375" style="40" customWidth="1"/>
    <col min="14866" max="14866" width="9.140625" style="40"/>
    <col min="14867" max="14867" width="11.5703125" style="40" customWidth="1"/>
    <col min="14868" max="14869" width="9.140625" style="40"/>
    <col min="14870" max="14870" width="10.85546875" style="40" customWidth="1"/>
    <col min="14871" max="14871" width="9.140625" style="40"/>
    <col min="14872" max="14872" width="10.85546875" style="40" customWidth="1"/>
    <col min="14873" max="14873" width="8.85546875" style="40" customWidth="1"/>
    <col min="14874" max="14874" width="12.28515625" style="40" customWidth="1"/>
    <col min="14875" max="14875" width="9.42578125" style="40" bestFit="1" customWidth="1"/>
    <col min="14876" max="14876" width="9" style="40" bestFit="1" customWidth="1"/>
    <col min="14877" max="14877" width="12.140625" style="40" customWidth="1"/>
    <col min="14878" max="14878" width="9.140625" style="40"/>
    <col min="14879" max="14879" width="10.85546875" style="40" customWidth="1"/>
    <col min="14880" max="14880" width="8.85546875" style="40" customWidth="1"/>
    <col min="14881" max="14881" width="13.140625" style="40" customWidth="1"/>
    <col min="14882" max="14882" width="9.42578125" style="40" bestFit="1" customWidth="1"/>
    <col min="14883" max="14883" width="9" style="40" bestFit="1" customWidth="1"/>
    <col min="14884" max="14884" width="14" style="40" customWidth="1"/>
    <col min="14885" max="15104" width="9.140625" style="40"/>
    <col min="15105" max="15105" width="5.140625" style="40" customWidth="1"/>
    <col min="15106" max="15106" width="32.5703125" style="40" customWidth="1"/>
    <col min="15107" max="15107" width="26" style="40" customWidth="1"/>
    <col min="15108" max="15109" width="9.140625" style="40"/>
    <col min="15110" max="15110" width="10.85546875" style="40" customWidth="1"/>
    <col min="15111" max="15111" width="8.85546875" style="40" customWidth="1"/>
    <col min="15112" max="15112" width="13.85546875" style="40" customWidth="1"/>
    <col min="15113" max="15113" width="11.5703125" style="40" customWidth="1"/>
    <col min="15114" max="15114" width="10.85546875" style="40" customWidth="1"/>
    <col min="15115" max="15115" width="12.7109375" style="40" customWidth="1"/>
    <col min="15116" max="15116" width="11" style="40" customWidth="1"/>
    <col min="15117" max="15117" width="8.5703125" style="40" customWidth="1"/>
    <col min="15118" max="15118" width="13.42578125" style="40" customWidth="1"/>
    <col min="15119" max="15119" width="10.140625" style="40" customWidth="1"/>
    <col min="15120" max="15120" width="9.140625" style="40"/>
    <col min="15121" max="15121" width="13.7109375" style="40" customWidth="1"/>
    <col min="15122" max="15122" width="9.140625" style="40"/>
    <col min="15123" max="15123" width="11.5703125" style="40" customWidth="1"/>
    <col min="15124" max="15125" width="9.140625" style="40"/>
    <col min="15126" max="15126" width="10.85546875" style="40" customWidth="1"/>
    <col min="15127" max="15127" width="9.140625" style="40"/>
    <col min="15128" max="15128" width="10.85546875" style="40" customWidth="1"/>
    <col min="15129" max="15129" width="8.85546875" style="40" customWidth="1"/>
    <col min="15130" max="15130" width="12.28515625" style="40" customWidth="1"/>
    <col min="15131" max="15131" width="9.42578125" style="40" bestFit="1" customWidth="1"/>
    <col min="15132" max="15132" width="9" style="40" bestFit="1" customWidth="1"/>
    <col min="15133" max="15133" width="12.140625" style="40" customWidth="1"/>
    <col min="15134" max="15134" width="9.140625" style="40"/>
    <col min="15135" max="15135" width="10.85546875" style="40" customWidth="1"/>
    <col min="15136" max="15136" width="8.85546875" style="40" customWidth="1"/>
    <col min="15137" max="15137" width="13.140625" style="40" customWidth="1"/>
    <col min="15138" max="15138" width="9.42578125" style="40" bestFit="1" customWidth="1"/>
    <col min="15139" max="15139" width="9" style="40" bestFit="1" customWidth="1"/>
    <col min="15140" max="15140" width="14" style="40" customWidth="1"/>
    <col min="15141" max="15360" width="9.140625" style="40"/>
    <col min="15361" max="15361" width="5.140625" style="40" customWidth="1"/>
    <col min="15362" max="15362" width="32.5703125" style="40" customWidth="1"/>
    <col min="15363" max="15363" width="26" style="40" customWidth="1"/>
    <col min="15364" max="15365" width="9.140625" style="40"/>
    <col min="15366" max="15366" width="10.85546875" style="40" customWidth="1"/>
    <col min="15367" max="15367" width="8.85546875" style="40" customWidth="1"/>
    <col min="15368" max="15368" width="13.85546875" style="40" customWidth="1"/>
    <col min="15369" max="15369" width="11.5703125" style="40" customWidth="1"/>
    <col min="15370" max="15370" width="10.85546875" style="40" customWidth="1"/>
    <col min="15371" max="15371" width="12.7109375" style="40" customWidth="1"/>
    <col min="15372" max="15372" width="11" style="40" customWidth="1"/>
    <col min="15373" max="15373" width="8.5703125" style="40" customWidth="1"/>
    <col min="15374" max="15374" width="13.42578125" style="40" customWidth="1"/>
    <col min="15375" max="15375" width="10.140625" style="40" customWidth="1"/>
    <col min="15376" max="15376" width="9.140625" style="40"/>
    <col min="15377" max="15377" width="13.7109375" style="40" customWidth="1"/>
    <col min="15378" max="15378" width="9.140625" style="40"/>
    <col min="15379" max="15379" width="11.5703125" style="40" customWidth="1"/>
    <col min="15380" max="15381" width="9.140625" style="40"/>
    <col min="15382" max="15382" width="10.85546875" style="40" customWidth="1"/>
    <col min="15383" max="15383" width="9.140625" style="40"/>
    <col min="15384" max="15384" width="10.85546875" style="40" customWidth="1"/>
    <col min="15385" max="15385" width="8.85546875" style="40" customWidth="1"/>
    <col min="15386" max="15386" width="12.28515625" style="40" customWidth="1"/>
    <col min="15387" max="15387" width="9.42578125" style="40" bestFit="1" customWidth="1"/>
    <col min="15388" max="15388" width="9" style="40" bestFit="1" customWidth="1"/>
    <col min="15389" max="15389" width="12.140625" style="40" customWidth="1"/>
    <col min="15390" max="15390" width="9.140625" style="40"/>
    <col min="15391" max="15391" width="10.85546875" style="40" customWidth="1"/>
    <col min="15392" max="15392" width="8.85546875" style="40" customWidth="1"/>
    <col min="15393" max="15393" width="13.140625" style="40" customWidth="1"/>
    <col min="15394" max="15394" width="9.42578125" style="40" bestFit="1" customWidth="1"/>
    <col min="15395" max="15395" width="9" style="40" bestFit="1" customWidth="1"/>
    <col min="15396" max="15396" width="14" style="40" customWidth="1"/>
    <col min="15397" max="15616" width="9.140625" style="40"/>
    <col min="15617" max="15617" width="5.140625" style="40" customWidth="1"/>
    <col min="15618" max="15618" width="32.5703125" style="40" customWidth="1"/>
    <col min="15619" max="15619" width="26" style="40" customWidth="1"/>
    <col min="15620" max="15621" width="9.140625" style="40"/>
    <col min="15622" max="15622" width="10.85546875" style="40" customWidth="1"/>
    <col min="15623" max="15623" width="8.85546875" style="40" customWidth="1"/>
    <col min="15624" max="15624" width="13.85546875" style="40" customWidth="1"/>
    <col min="15625" max="15625" width="11.5703125" style="40" customWidth="1"/>
    <col min="15626" max="15626" width="10.85546875" style="40" customWidth="1"/>
    <col min="15627" max="15627" width="12.7109375" style="40" customWidth="1"/>
    <col min="15628" max="15628" width="11" style="40" customWidth="1"/>
    <col min="15629" max="15629" width="8.5703125" style="40" customWidth="1"/>
    <col min="15630" max="15630" width="13.42578125" style="40" customWidth="1"/>
    <col min="15631" max="15631" width="10.140625" style="40" customWidth="1"/>
    <col min="15632" max="15632" width="9.140625" style="40"/>
    <col min="15633" max="15633" width="13.7109375" style="40" customWidth="1"/>
    <col min="15634" max="15634" width="9.140625" style="40"/>
    <col min="15635" max="15635" width="11.5703125" style="40" customWidth="1"/>
    <col min="15636" max="15637" width="9.140625" style="40"/>
    <col min="15638" max="15638" width="10.85546875" style="40" customWidth="1"/>
    <col min="15639" max="15639" width="9.140625" style="40"/>
    <col min="15640" max="15640" width="10.85546875" style="40" customWidth="1"/>
    <col min="15641" max="15641" width="8.85546875" style="40" customWidth="1"/>
    <col min="15642" max="15642" width="12.28515625" style="40" customWidth="1"/>
    <col min="15643" max="15643" width="9.42578125" style="40" bestFit="1" customWidth="1"/>
    <col min="15644" max="15644" width="9" style="40" bestFit="1" customWidth="1"/>
    <col min="15645" max="15645" width="12.140625" style="40" customWidth="1"/>
    <col min="15646" max="15646" width="9.140625" style="40"/>
    <col min="15647" max="15647" width="10.85546875" style="40" customWidth="1"/>
    <col min="15648" max="15648" width="8.85546875" style="40" customWidth="1"/>
    <col min="15649" max="15649" width="13.140625" style="40" customWidth="1"/>
    <col min="15650" max="15650" width="9.42578125" style="40" bestFit="1" customWidth="1"/>
    <col min="15651" max="15651" width="9" style="40" bestFit="1" customWidth="1"/>
    <col min="15652" max="15652" width="14" style="40" customWidth="1"/>
    <col min="15653" max="15872" width="9.140625" style="40"/>
    <col min="15873" max="15873" width="5.140625" style="40" customWidth="1"/>
    <col min="15874" max="15874" width="32.5703125" style="40" customWidth="1"/>
    <col min="15875" max="15875" width="26" style="40" customWidth="1"/>
    <col min="15876" max="15877" width="9.140625" style="40"/>
    <col min="15878" max="15878" width="10.85546875" style="40" customWidth="1"/>
    <col min="15879" max="15879" width="8.85546875" style="40" customWidth="1"/>
    <col min="15880" max="15880" width="13.85546875" style="40" customWidth="1"/>
    <col min="15881" max="15881" width="11.5703125" style="40" customWidth="1"/>
    <col min="15882" max="15882" width="10.85546875" style="40" customWidth="1"/>
    <col min="15883" max="15883" width="12.7109375" style="40" customWidth="1"/>
    <col min="15884" max="15884" width="11" style="40" customWidth="1"/>
    <col min="15885" max="15885" width="8.5703125" style="40" customWidth="1"/>
    <col min="15886" max="15886" width="13.42578125" style="40" customWidth="1"/>
    <col min="15887" max="15887" width="10.140625" style="40" customWidth="1"/>
    <col min="15888" max="15888" width="9.140625" style="40"/>
    <col min="15889" max="15889" width="13.7109375" style="40" customWidth="1"/>
    <col min="15890" max="15890" width="9.140625" style="40"/>
    <col min="15891" max="15891" width="11.5703125" style="40" customWidth="1"/>
    <col min="15892" max="15893" width="9.140625" style="40"/>
    <col min="15894" max="15894" width="10.85546875" style="40" customWidth="1"/>
    <col min="15895" max="15895" width="9.140625" style="40"/>
    <col min="15896" max="15896" width="10.85546875" style="40" customWidth="1"/>
    <col min="15897" max="15897" width="8.85546875" style="40" customWidth="1"/>
    <col min="15898" max="15898" width="12.28515625" style="40" customWidth="1"/>
    <col min="15899" max="15899" width="9.42578125" style="40" bestFit="1" customWidth="1"/>
    <col min="15900" max="15900" width="9" style="40" bestFit="1" customWidth="1"/>
    <col min="15901" max="15901" width="12.140625" style="40" customWidth="1"/>
    <col min="15902" max="15902" width="9.140625" style="40"/>
    <col min="15903" max="15903" width="10.85546875" style="40" customWidth="1"/>
    <col min="15904" max="15904" width="8.85546875" style="40" customWidth="1"/>
    <col min="15905" max="15905" width="13.140625" style="40" customWidth="1"/>
    <col min="15906" max="15906" width="9.42578125" style="40" bestFit="1" customWidth="1"/>
    <col min="15907" max="15907" width="9" style="40" bestFit="1" customWidth="1"/>
    <col min="15908" max="15908" width="14" style="40" customWidth="1"/>
    <col min="15909" max="16128" width="9.140625" style="40"/>
    <col min="16129" max="16129" width="5.140625" style="40" customWidth="1"/>
    <col min="16130" max="16130" width="32.5703125" style="40" customWidth="1"/>
    <col min="16131" max="16131" width="26" style="40" customWidth="1"/>
    <col min="16132" max="16133" width="9.140625" style="40"/>
    <col min="16134" max="16134" width="10.85546875" style="40" customWidth="1"/>
    <col min="16135" max="16135" width="8.85546875" style="40" customWidth="1"/>
    <col min="16136" max="16136" width="13.85546875" style="40" customWidth="1"/>
    <col min="16137" max="16137" width="11.5703125" style="40" customWidth="1"/>
    <col min="16138" max="16138" width="10.85546875" style="40" customWidth="1"/>
    <col min="16139" max="16139" width="12.7109375" style="40" customWidth="1"/>
    <col min="16140" max="16140" width="11" style="40" customWidth="1"/>
    <col min="16141" max="16141" width="8.5703125" style="40" customWidth="1"/>
    <col min="16142" max="16142" width="13.42578125" style="40" customWidth="1"/>
    <col min="16143" max="16143" width="10.140625" style="40" customWidth="1"/>
    <col min="16144" max="16144" width="9.140625" style="40"/>
    <col min="16145" max="16145" width="13.7109375" style="40" customWidth="1"/>
    <col min="16146" max="16146" width="9.140625" style="40"/>
    <col min="16147" max="16147" width="11.5703125" style="40" customWidth="1"/>
    <col min="16148" max="16149" width="9.140625" style="40"/>
    <col min="16150" max="16150" width="10.85546875" style="40" customWidth="1"/>
    <col min="16151" max="16151" width="9.140625" style="40"/>
    <col min="16152" max="16152" width="10.85546875" style="40" customWidth="1"/>
    <col min="16153" max="16153" width="8.85546875" style="40" customWidth="1"/>
    <col min="16154" max="16154" width="12.28515625" style="40" customWidth="1"/>
    <col min="16155" max="16155" width="9.42578125" style="40" bestFit="1" customWidth="1"/>
    <col min="16156" max="16156" width="9" style="40" bestFit="1" customWidth="1"/>
    <col min="16157" max="16157" width="12.140625" style="40" customWidth="1"/>
    <col min="16158" max="16158" width="9.140625" style="40"/>
    <col min="16159" max="16159" width="10.85546875" style="40" customWidth="1"/>
    <col min="16160" max="16160" width="8.85546875" style="40" customWidth="1"/>
    <col min="16161" max="16161" width="13.140625" style="40" customWidth="1"/>
    <col min="16162" max="16162" width="9.42578125" style="40" bestFit="1" customWidth="1"/>
    <col min="16163" max="16163" width="9" style="40" bestFit="1" customWidth="1"/>
    <col min="16164" max="16164" width="14" style="40" customWidth="1"/>
    <col min="16165" max="16384" width="9.140625" style="40"/>
  </cols>
  <sheetData>
    <row r="1" spans="1:36" s="5" customFormat="1" ht="16.5">
      <c r="A1" s="30"/>
      <c r="B1" s="220" t="s">
        <v>6885</v>
      </c>
      <c r="C1" s="31"/>
      <c r="D1" s="31"/>
      <c r="E1" s="31"/>
      <c r="F1" s="31"/>
      <c r="G1" s="31"/>
      <c r="H1" s="31"/>
      <c r="I1" s="3"/>
      <c r="J1" s="134"/>
      <c r="K1" s="134"/>
      <c r="L1" s="134"/>
      <c r="M1" s="31"/>
      <c r="N1" s="134"/>
      <c r="O1" s="30"/>
      <c r="P1" s="133" t="s">
        <v>259</v>
      </c>
      <c r="Q1" s="31"/>
      <c r="R1" s="134"/>
      <c r="S1" s="31"/>
      <c r="T1" s="134"/>
      <c r="U1" s="31"/>
      <c r="V1" s="134"/>
      <c r="W1" s="180"/>
      <c r="X1" s="180"/>
      <c r="Y1" s="180"/>
      <c r="Z1" s="180"/>
      <c r="AA1" s="3"/>
      <c r="AB1" s="22"/>
      <c r="AC1" s="22"/>
      <c r="AD1" s="180"/>
      <c r="AE1" s="180"/>
      <c r="AF1" s="180"/>
      <c r="AG1" s="180"/>
      <c r="AH1" s="3"/>
      <c r="AI1" s="134"/>
      <c r="AJ1" s="134"/>
    </row>
    <row r="2" spans="1:36" s="5" customFormat="1" ht="22.7" customHeight="1" thickBot="1">
      <c r="A2" s="30"/>
      <c r="B2" s="1803"/>
      <c r="C2" s="177"/>
      <c r="D2" s="177"/>
      <c r="E2" s="177"/>
      <c r="F2" s="177"/>
      <c r="G2" s="1803"/>
      <c r="H2" s="177"/>
      <c r="I2" s="178"/>
      <c r="J2" s="9"/>
      <c r="K2" s="178"/>
      <c r="L2" s="178"/>
      <c r="M2" s="221"/>
      <c r="N2" s="222"/>
      <c r="P2" s="417" t="s">
        <v>28</v>
      </c>
      <c r="Q2" s="417"/>
      <c r="R2" s="148"/>
      <c r="S2" s="148"/>
      <c r="T2" s="148"/>
      <c r="U2" s="148"/>
      <c r="V2" s="148"/>
      <c r="W2" s="9"/>
      <c r="X2" s="9"/>
      <c r="Y2" s="1807"/>
      <c r="Z2" s="9"/>
      <c r="AA2" s="178"/>
      <c r="AB2" s="9"/>
      <c r="AC2" s="178"/>
      <c r="AD2" s="9"/>
      <c r="AE2" s="9"/>
      <c r="AF2" s="1807"/>
      <c r="AG2" s="9"/>
      <c r="AH2" s="178"/>
      <c r="AI2" s="9"/>
      <c r="AJ2" s="178"/>
    </row>
    <row r="3" spans="1:36" s="181" customFormat="1" ht="40.5" customHeight="1">
      <c r="A3" s="30"/>
      <c r="B3" s="2165" t="s">
        <v>6886</v>
      </c>
      <c r="C3" s="2165"/>
      <c r="D3" s="2165"/>
      <c r="E3" s="2165"/>
      <c r="F3" s="2165"/>
      <c r="G3" s="2165"/>
      <c r="H3" s="2165"/>
      <c r="I3" s="31"/>
      <c r="J3" s="31"/>
      <c r="K3" s="180"/>
      <c r="L3" s="180"/>
      <c r="M3" s="34"/>
      <c r="N3" s="180"/>
      <c r="O3" s="31"/>
      <c r="P3" s="180"/>
      <c r="Q3" s="34"/>
      <c r="R3" s="180"/>
      <c r="S3" s="34"/>
      <c r="T3" s="180"/>
      <c r="U3" s="34"/>
      <c r="V3" s="180"/>
      <c r="W3" s="134"/>
      <c r="X3" s="31"/>
      <c r="Y3" s="179"/>
      <c r="Z3" s="31"/>
      <c r="AA3" s="31"/>
      <c r="AB3" s="31"/>
      <c r="AC3" s="180"/>
      <c r="AD3" s="134"/>
      <c r="AE3" s="31"/>
      <c r="AF3" s="179"/>
      <c r="AG3" s="31"/>
      <c r="AH3" s="31"/>
      <c r="AI3" s="31"/>
      <c r="AJ3" s="180"/>
    </row>
    <row r="4" spans="1:36" s="181" customFormat="1" ht="22.7" customHeight="1">
      <c r="A4" s="30"/>
      <c r="B4" s="179"/>
      <c r="C4" s="134"/>
      <c r="D4" s="134"/>
      <c r="E4" s="134"/>
      <c r="F4" s="31"/>
      <c r="G4" s="179"/>
      <c r="H4" s="31"/>
      <c r="I4" s="31"/>
      <c r="J4" s="31"/>
      <c r="K4" s="180"/>
      <c r="L4" s="180"/>
      <c r="M4" s="34"/>
      <c r="N4" s="180"/>
      <c r="O4" s="31"/>
      <c r="P4" s="41" t="s">
        <v>222</v>
      </c>
      <c r="Q4" s="34"/>
      <c r="R4" s="180"/>
      <c r="S4" s="34"/>
      <c r="T4" s="180"/>
      <c r="U4" s="34"/>
      <c r="V4" s="180"/>
      <c r="W4" s="134"/>
      <c r="X4" s="31"/>
      <c r="Y4" s="179"/>
      <c r="Z4" s="31"/>
      <c r="AA4" s="31"/>
      <c r="AB4" s="31"/>
      <c r="AC4" s="180"/>
      <c r="AD4" s="134"/>
      <c r="AE4" s="31"/>
      <c r="AF4" s="179"/>
      <c r="AG4" s="31"/>
      <c r="AH4" s="31"/>
      <c r="AI4" s="31"/>
      <c r="AJ4" s="180"/>
    </row>
    <row r="5" spans="1:36" s="342" customFormat="1" ht="14.25">
      <c r="A5" s="262"/>
      <c r="B5" s="339"/>
      <c r="C5" s="340"/>
      <c r="D5" s="341"/>
      <c r="E5" s="341"/>
      <c r="F5" s="341"/>
      <c r="G5" s="1808" t="s">
        <v>1094</v>
      </c>
      <c r="H5" s="341"/>
      <c r="I5" s="341"/>
      <c r="J5" s="341"/>
      <c r="K5" s="341"/>
      <c r="L5" s="340"/>
      <c r="M5" s="2142" t="s">
        <v>448</v>
      </c>
      <c r="N5" s="2142"/>
      <c r="O5" s="2142"/>
      <c r="P5" s="2142"/>
      <c r="Q5" s="2163"/>
      <c r="R5" s="2164" t="s">
        <v>223</v>
      </c>
      <c r="S5" s="2142"/>
      <c r="T5" s="2142"/>
      <c r="U5" s="2142"/>
      <c r="V5" s="2163"/>
      <c r="W5" s="340"/>
      <c r="X5" s="341"/>
      <c r="Y5" s="1808" t="s">
        <v>2502</v>
      </c>
      <c r="Z5" s="341"/>
      <c r="AA5" s="341"/>
      <c r="AB5" s="341"/>
      <c r="AC5" s="464"/>
      <c r="AD5" s="340"/>
      <c r="AE5" s="341"/>
      <c r="AF5" s="1808" t="s">
        <v>2785</v>
      </c>
      <c r="AG5" s="341"/>
      <c r="AH5" s="341"/>
      <c r="AI5" s="341"/>
      <c r="AJ5" s="464"/>
    </row>
    <row r="6" spans="1:36" s="181" customFormat="1" ht="76.5">
      <c r="A6" s="227" t="s">
        <v>114</v>
      </c>
      <c r="B6" s="1809" t="s">
        <v>225</v>
      </c>
      <c r="C6" s="1809" t="s">
        <v>226</v>
      </c>
      <c r="D6" s="1809" t="s">
        <v>227</v>
      </c>
      <c r="E6" s="1809" t="s">
        <v>228</v>
      </c>
      <c r="F6" s="559" t="s">
        <v>1107</v>
      </c>
      <c r="G6" s="1809" t="s">
        <v>217</v>
      </c>
      <c r="H6" s="299" t="s">
        <v>332</v>
      </c>
      <c r="I6" s="1809" t="s">
        <v>229</v>
      </c>
      <c r="J6" s="1809" t="s">
        <v>230</v>
      </c>
      <c r="K6" s="1809" t="s">
        <v>231</v>
      </c>
      <c r="L6" s="559" t="s">
        <v>470</v>
      </c>
      <c r="M6" s="1809" t="s">
        <v>217</v>
      </c>
      <c r="N6" s="1809" t="s">
        <v>293</v>
      </c>
      <c r="O6" s="1809" t="s">
        <v>229</v>
      </c>
      <c r="P6" s="1809" t="s">
        <v>230</v>
      </c>
      <c r="Q6" s="1809" t="s">
        <v>310</v>
      </c>
      <c r="R6" s="1809" t="s">
        <v>217</v>
      </c>
      <c r="S6" s="1809" t="s">
        <v>293</v>
      </c>
      <c r="T6" s="1809" t="s">
        <v>229</v>
      </c>
      <c r="U6" s="1809" t="s">
        <v>230</v>
      </c>
      <c r="V6" s="1809" t="s">
        <v>311</v>
      </c>
      <c r="W6" s="1809" t="s">
        <v>228</v>
      </c>
      <c r="X6" s="559" t="s">
        <v>2503</v>
      </c>
      <c r="Y6" s="1809" t="s">
        <v>217</v>
      </c>
      <c r="Z6" s="1809" t="s">
        <v>247</v>
      </c>
      <c r="AA6" s="1809" t="s">
        <v>229</v>
      </c>
      <c r="AB6" s="1809" t="s">
        <v>230</v>
      </c>
      <c r="AC6" s="1809" t="s">
        <v>261</v>
      </c>
      <c r="AD6" s="1809" t="s">
        <v>228</v>
      </c>
      <c r="AE6" s="559" t="s">
        <v>6513</v>
      </c>
      <c r="AF6" s="1809" t="s">
        <v>217</v>
      </c>
      <c r="AG6" s="1809" t="s">
        <v>247</v>
      </c>
      <c r="AH6" s="1809" t="s">
        <v>229</v>
      </c>
      <c r="AI6" s="1809" t="s">
        <v>230</v>
      </c>
      <c r="AJ6" s="1809" t="s">
        <v>261</v>
      </c>
    </row>
    <row r="7" spans="1:36" s="35" customFormat="1" ht="12.75">
      <c r="A7" s="123">
        <v>1</v>
      </c>
      <c r="B7" s="123">
        <v>2</v>
      </c>
      <c r="C7" s="123">
        <v>3</v>
      </c>
      <c r="D7" s="123">
        <v>4</v>
      </c>
      <c r="E7" s="123">
        <v>5</v>
      </c>
      <c r="F7" s="123">
        <v>6</v>
      </c>
      <c r="G7" s="123">
        <v>7</v>
      </c>
      <c r="H7" s="123">
        <v>8</v>
      </c>
      <c r="I7" s="123">
        <v>9</v>
      </c>
      <c r="J7" s="123">
        <v>10</v>
      </c>
      <c r="K7" s="123">
        <v>11</v>
      </c>
      <c r="L7" s="123">
        <v>12</v>
      </c>
      <c r="M7" s="123">
        <v>13</v>
      </c>
      <c r="N7" s="123">
        <v>14</v>
      </c>
      <c r="O7" s="123">
        <v>15</v>
      </c>
      <c r="P7" s="123">
        <v>16</v>
      </c>
      <c r="Q7" s="123">
        <v>17</v>
      </c>
      <c r="R7" s="123">
        <v>18</v>
      </c>
      <c r="S7" s="123">
        <v>19</v>
      </c>
      <c r="T7" s="123">
        <v>20</v>
      </c>
      <c r="U7" s="123">
        <v>21</v>
      </c>
      <c r="V7" s="123">
        <v>22</v>
      </c>
      <c r="W7" s="123">
        <v>23</v>
      </c>
      <c r="X7" s="123">
        <v>24</v>
      </c>
      <c r="Y7" s="123">
        <v>25</v>
      </c>
      <c r="Z7" s="123">
        <v>26</v>
      </c>
      <c r="AA7" s="123">
        <v>27</v>
      </c>
      <c r="AB7" s="123">
        <v>28</v>
      </c>
      <c r="AC7" s="123">
        <v>29</v>
      </c>
      <c r="AD7" s="123">
        <v>30</v>
      </c>
      <c r="AE7" s="123">
        <v>31</v>
      </c>
      <c r="AF7" s="123">
        <v>32</v>
      </c>
      <c r="AG7" s="123">
        <v>33</v>
      </c>
      <c r="AH7" s="123">
        <v>34</v>
      </c>
      <c r="AI7" s="123">
        <v>35</v>
      </c>
      <c r="AJ7" s="123">
        <v>36</v>
      </c>
    </row>
    <row r="8" spans="1:36" s="5" customFormat="1" ht="27">
      <c r="A8" s="228" t="s">
        <v>2</v>
      </c>
      <c r="B8" s="236" t="s">
        <v>6887</v>
      </c>
      <c r="C8" s="232"/>
      <c r="D8" s="232"/>
      <c r="E8" s="232"/>
      <c r="F8" s="232"/>
      <c r="G8" s="232">
        <f>SUM(G10:G807)</f>
        <v>797</v>
      </c>
      <c r="H8" s="232">
        <f>SUM(H10:H807)</f>
        <v>112404954.80000071</v>
      </c>
      <c r="I8" s="232">
        <f>SUM(I10:I807)</f>
        <v>512000</v>
      </c>
      <c r="J8" s="232">
        <f>SUM(J10:J807)</f>
        <v>0</v>
      </c>
      <c r="K8" s="232">
        <f>SUM(K10:K807)</f>
        <v>112916954.80000071</v>
      </c>
      <c r="L8" s="232"/>
      <c r="M8" s="232">
        <f>SUM(M10:M807)</f>
        <v>797</v>
      </c>
      <c r="N8" s="232">
        <f>SUM(N10:N807)</f>
        <v>110635023.60000043</v>
      </c>
      <c r="O8" s="232">
        <f>SUM(O10:O807)</f>
        <v>557000</v>
      </c>
      <c r="P8" s="232">
        <f>SUM(P10:P807)</f>
        <v>0</v>
      </c>
      <c r="Q8" s="232">
        <f>SUM(Q10:Q807)</f>
        <v>111192023.60000043</v>
      </c>
      <c r="R8" s="232"/>
      <c r="S8" s="232"/>
      <c r="T8" s="232"/>
      <c r="U8" s="232"/>
      <c r="V8" s="232"/>
      <c r="W8" s="232"/>
      <c r="X8" s="232"/>
      <c r="Y8" s="232">
        <f>SUM(Y10:Y807)</f>
        <v>797</v>
      </c>
      <c r="Z8" s="232">
        <f>SUM(Z10:Z807)</f>
        <v>114614692.19999979</v>
      </c>
      <c r="AA8" s="232">
        <f>SUM(AA10:AA807)</f>
        <v>512000</v>
      </c>
      <c r="AB8" s="232">
        <f>SUM(AB10:AB807)</f>
        <v>0</v>
      </c>
      <c r="AC8" s="232">
        <f>SUM(AC10:AC807)</f>
        <v>115126692.19999979</v>
      </c>
      <c r="AD8" s="232"/>
      <c r="AE8" s="232"/>
      <c r="AF8" s="232">
        <f>SUM(AF10:AF807)</f>
        <v>797</v>
      </c>
      <c r="AG8" s="232">
        <f>SUM(AG10:AG807)</f>
        <v>116340946.20000017</v>
      </c>
      <c r="AH8" s="232">
        <f>SUM(AH10:AH807)</f>
        <v>512000</v>
      </c>
      <c r="AI8" s="232">
        <f>SUM(AI10:AI807)</f>
        <v>0</v>
      </c>
      <c r="AJ8" s="232">
        <f>SUM(AJ10:AJ807)</f>
        <v>116852946.20000017</v>
      </c>
    </row>
    <row r="9" spans="1:36" s="5" customFormat="1" ht="14.25" thickBot="1">
      <c r="A9" s="211"/>
      <c r="B9" s="195" t="s">
        <v>126</v>
      </c>
      <c r="C9" s="230"/>
      <c r="D9" s="230"/>
      <c r="E9" s="230"/>
      <c r="F9" s="230"/>
      <c r="G9" s="195"/>
      <c r="H9" s="230"/>
      <c r="I9" s="230"/>
      <c r="J9" s="230"/>
      <c r="K9" s="230"/>
      <c r="L9" s="230"/>
      <c r="M9" s="195"/>
      <c r="N9" s="230"/>
      <c r="O9" s="230"/>
      <c r="P9" s="230"/>
      <c r="Q9" s="195"/>
      <c r="R9" s="230"/>
      <c r="S9" s="195"/>
      <c r="T9" s="230"/>
      <c r="U9" s="106"/>
      <c r="V9" s="106"/>
      <c r="W9" s="230"/>
      <c r="X9" s="230"/>
      <c r="Y9" s="195"/>
      <c r="Z9" s="230"/>
      <c r="AA9" s="230"/>
      <c r="AB9" s="230"/>
      <c r="AC9" s="230"/>
      <c r="AD9" s="230"/>
      <c r="AE9" s="230"/>
      <c r="AF9" s="195"/>
      <c r="AG9" s="230"/>
      <c r="AH9" s="230"/>
      <c r="AI9" s="230"/>
      <c r="AJ9" s="230"/>
    </row>
    <row r="10" spans="1:36" s="5" customFormat="1" ht="44.25" customHeight="1">
      <c r="A10" s="211">
        <v>1</v>
      </c>
      <c r="B10" s="1781" t="s">
        <v>6888</v>
      </c>
      <c r="C10" s="1782" t="s">
        <v>2055</v>
      </c>
      <c r="D10" s="230" t="s">
        <v>1166</v>
      </c>
      <c r="E10" s="1160">
        <v>2</v>
      </c>
      <c r="F10" s="230">
        <v>7.41</v>
      </c>
      <c r="G10" s="102">
        <v>1</v>
      </c>
      <c r="H10" s="211">
        <v>490097.4</v>
      </c>
      <c r="I10" s="211">
        <v>0</v>
      </c>
      <c r="J10" s="211"/>
      <c r="K10" s="230">
        <f>H10+I10+J10</f>
        <v>490097.4</v>
      </c>
      <c r="L10" s="1754">
        <v>7.17</v>
      </c>
      <c r="M10" s="102">
        <v>1</v>
      </c>
      <c r="N10" s="211">
        <v>474223.8</v>
      </c>
      <c r="O10" s="211">
        <v>0</v>
      </c>
      <c r="P10" s="211"/>
      <c r="Q10" s="230">
        <f>N10+O10+P10</f>
        <v>474223.8</v>
      </c>
      <c r="R10" s="230">
        <f>G10-M10</f>
        <v>0</v>
      </c>
      <c r="S10" s="230">
        <f>H10-N10</f>
        <v>15873.600000000035</v>
      </c>
      <c r="T10" s="230">
        <f>I10-O10</f>
        <v>0</v>
      </c>
      <c r="U10" s="230">
        <f>J10-P10</f>
        <v>0</v>
      </c>
      <c r="V10" s="230">
        <f>S10+T10+U10</f>
        <v>15873.600000000035</v>
      </c>
      <c r="W10" s="1160">
        <v>3</v>
      </c>
      <c r="X10" s="1754">
        <v>7.66</v>
      </c>
      <c r="Y10" s="102">
        <v>1</v>
      </c>
      <c r="Z10" s="211">
        <v>506632.4</v>
      </c>
      <c r="AA10" s="211">
        <v>0</v>
      </c>
      <c r="AB10" s="211"/>
      <c r="AC10" s="230">
        <f>Z10+AA10+AB10</f>
        <v>506632.4</v>
      </c>
      <c r="AD10" s="1160">
        <v>4</v>
      </c>
      <c r="AE10" s="1754">
        <v>7.92</v>
      </c>
      <c r="AF10" s="102">
        <v>1</v>
      </c>
      <c r="AG10" s="211">
        <v>523828.8</v>
      </c>
      <c r="AH10" s="211">
        <v>0</v>
      </c>
      <c r="AI10" s="211"/>
      <c r="AJ10" s="230">
        <f>AG10+AH10+AI10</f>
        <v>523828.8</v>
      </c>
    </row>
    <row r="11" spans="1:36" s="5" customFormat="1" ht="22.5" customHeight="1">
      <c r="A11" s="211">
        <v>2</v>
      </c>
      <c r="B11" s="1142" t="s">
        <v>6889</v>
      </c>
      <c r="C11" s="1783" t="s">
        <v>2056</v>
      </c>
      <c r="D11" s="230" t="s">
        <v>1168</v>
      </c>
      <c r="E11" s="1160">
        <v>2</v>
      </c>
      <c r="F11" s="230">
        <v>6.09</v>
      </c>
      <c r="G11" s="102">
        <v>1</v>
      </c>
      <c r="H11" s="211">
        <v>402792.6</v>
      </c>
      <c r="I11" s="211">
        <v>0</v>
      </c>
      <c r="J11" s="211"/>
      <c r="K11" s="230">
        <f t="shared" ref="K11:K74" si="0">H11+I11+J11</f>
        <v>402792.6</v>
      </c>
      <c r="L11" s="1754">
        <v>5.89</v>
      </c>
      <c r="M11" s="102">
        <v>1</v>
      </c>
      <c r="N11" s="211">
        <v>389564.6</v>
      </c>
      <c r="O11" s="211">
        <v>0</v>
      </c>
      <c r="P11" s="211"/>
      <c r="Q11" s="230">
        <f t="shared" ref="Q11:Q74" si="1">N11+O11+P11</f>
        <v>389564.6</v>
      </c>
      <c r="R11" s="230">
        <f t="shared" ref="R11:U74" si="2">G11-M11</f>
        <v>0</v>
      </c>
      <c r="S11" s="230">
        <f t="shared" si="2"/>
        <v>13228</v>
      </c>
      <c r="T11" s="230">
        <f t="shared" si="2"/>
        <v>0</v>
      </c>
      <c r="U11" s="230">
        <f t="shared" si="2"/>
        <v>0</v>
      </c>
      <c r="V11" s="230">
        <f t="shared" ref="V11:V74" si="3">S11+T11+U11</f>
        <v>13228</v>
      </c>
      <c r="W11" s="1160">
        <v>3</v>
      </c>
      <c r="X11" s="1754">
        <v>6.29</v>
      </c>
      <c r="Y11" s="102">
        <v>1</v>
      </c>
      <c r="Z11" s="211">
        <v>416020.6</v>
      </c>
      <c r="AA11" s="211">
        <v>0</v>
      </c>
      <c r="AB11" s="211"/>
      <c r="AC11" s="230">
        <f t="shared" ref="AC11:AC74" si="4">Z11+AA11+AB11</f>
        <v>416020.6</v>
      </c>
      <c r="AD11" s="1160">
        <v>4</v>
      </c>
      <c r="AE11" s="1754">
        <v>6.5</v>
      </c>
      <c r="AF11" s="102">
        <v>1</v>
      </c>
      <c r="AG11" s="211">
        <v>429910</v>
      </c>
      <c r="AH11" s="211">
        <v>0</v>
      </c>
      <c r="AI11" s="211"/>
      <c r="AJ11" s="230">
        <f t="shared" ref="AJ11:AJ74" si="5">AG11+AH11+AI11</f>
        <v>429910</v>
      </c>
    </row>
    <row r="12" spans="1:36" s="5" customFormat="1" ht="40.5" customHeight="1">
      <c r="A12" s="211">
        <v>3</v>
      </c>
      <c r="B12" s="1142" t="s">
        <v>6890</v>
      </c>
      <c r="C12" s="1783" t="s">
        <v>2057</v>
      </c>
      <c r="D12" s="230" t="s">
        <v>1170</v>
      </c>
      <c r="E12" s="1160">
        <v>2</v>
      </c>
      <c r="F12" s="230">
        <v>5.01</v>
      </c>
      <c r="G12" s="102">
        <v>1</v>
      </c>
      <c r="H12" s="211">
        <v>331361.39999999997</v>
      </c>
      <c r="I12" s="211">
        <v>0</v>
      </c>
      <c r="J12" s="211"/>
      <c r="K12" s="230">
        <f t="shared" si="0"/>
        <v>331361.39999999997</v>
      </c>
      <c r="L12" s="1754">
        <v>4.8600000000000003</v>
      </c>
      <c r="M12" s="102">
        <v>1</v>
      </c>
      <c r="N12" s="211">
        <v>321440.40000000002</v>
      </c>
      <c r="O12" s="211">
        <v>0</v>
      </c>
      <c r="P12" s="211"/>
      <c r="Q12" s="230">
        <f t="shared" si="1"/>
        <v>321440.40000000002</v>
      </c>
      <c r="R12" s="230">
        <f t="shared" si="2"/>
        <v>0</v>
      </c>
      <c r="S12" s="230">
        <f t="shared" si="2"/>
        <v>9920.9999999999418</v>
      </c>
      <c r="T12" s="230">
        <f t="shared" si="2"/>
        <v>0</v>
      </c>
      <c r="U12" s="230">
        <f t="shared" si="2"/>
        <v>0</v>
      </c>
      <c r="V12" s="230">
        <f t="shared" si="3"/>
        <v>9920.9999999999418</v>
      </c>
      <c r="W12" s="1160">
        <v>3</v>
      </c>
      <c r="X12" s="1754">
        <v>5.18</v>
      </c>
      <c r="Y12" s="102">
        <v>1</v>
      </c>
      <c r="Z12" s="211">
        <v>342605.19999999995</v>
      </c>
      <c r="AA12" s="211">
        <v>0</v>
      </c>
      <c r="AB12" s="211"/>
      <c r="AC12" s="230">
        <f t="shared" si="4"/>
        <v>342605.19999999995</v>
      </c>
      <c r="AD12" s="1160">
        <v>4</v>
      </c>
      <c r="AE12" s="1754">
        <v>5.35</v>
      </c>
      <c r="AF12" s="102">
        <v>1</v>
      </c>
      <c r="AG12" s="211">
        <v>353849</v>
      </c>
      <c r="AH12" s="211">
        <v>0</v>
      </c>
      <c r="AI12" s="211"/>
      <c r="AJ12" s="230">
        <f t="shared" si="5"/>
        <v>353849</v>
      </c>
    </row>
    <row r="13" spans="1:36" s="5" customFormat="1" ht="40.5" customHeight="1">
      <c r="A13" s="211">
        <v>4</v>
      </c>
      <c r="B13" s="1142" t="s">
        <v>6891</v>
      </c>
      <c r="C13" s="1783" t="s">
        <v>2069</v>
      </c>
      <c r="D13" s="230" t="s">
        <v>1173</v>
      </c>
      <c r="E13" s="1160">
        <v>2</v>
      </c>
      <c r="F13" s="230">
        <v>4.1399999999999997</v>
      </c>
      <c r="G13" s="102">
        <v>1</v>
      </c>
      <c r="H13" s="211">
        <v>273819.59999999998</v>
      </c>
      <c r="I13" s="211">
        <v>0</v>
      </c>
      <c r="J13" s="211"/>
      <c r="K13" s="230">
        <f t="shared" si="0"/>
        <v>273819.59999999998</v>
      </c>
      <c r="L13" s="1754">
        <v>4.01</v>
      </c>
      <c r="M13" s="102">
        <v>1</v>
      </c>
      <c r="N13" s="211">
        <v>265221.39999999997</v>
      </c>
      <c r="O13" s="230">
        <v>0</v>
      </c>
      <c r="P13" s="230"/>
      <c r="Q13" s="230">
        <f t="shared" si="1"/>
        <v>265221.39999999997</v>
      </c>
      <c r="R13" s="230">
        <f t="shared" si="2"/>
        <v>0</v>
      </c>
      <c r="S13" s="230">
        <f t="shared" si="2"/>
        <v>8598.2000000000116</v>
      </c>
      <c r="T13" s="230">
        <f t="shared" si="2"/>
        <v>0</v>
      </c>
      <c r="U13" s="230">
        <f t="shared" si="2"/>
        <v>0</v>
      </c>
      <c r="V13" s="230">
        <f t="shared" si="3"/>
        <v>8598.2000000000116</v>
      </c>
      <c r="W13" s="1160">
        <v>3</v>
      </c>
      <c r="X13" s="1754">
        <v>4.2699999999999996</v>
      </c>
      <c r="Y13" s="102">
        <v>1</v>
      </c>
      <c r="Z13" s="211">
        <v>282417.8</v>
      </c>
      <c r="AA13" s="211">
        <v>0</v>
      </c>
      <c r="AB13" s="211"/>
      <c r="AC13" s="230">
        <f t="shared" si="4"/>
        <v>282417.8</v>
      </c>
      <c r="AD13" s="1160">
        <v>4</v>
      </c>
      <c r="AE13" s="1754">
        <v>4.41</v>
      </c>
      <c r="AF13" s="102">
        <v>1</v>
      </c>
      <c r="AG13" s="211">
        <v>291677.40000000002</v>
      </c>
      <c r="AH13" s="211">
        <v>0</v>
      </c>
      <c r="AI13" s="211"/>
      <c r="AJ13" s="230">
        <f t="shared" si="5"/>
        <v>291677.40000000002</v>
      </c>
    </row>
    <row r="14" spans="1:36" s="5" customFormat="1" ht="40.5" customHeight="1">
      <c r="A14" s="211">
        <v>5</v>
      </c>
      <c r="B14" s="1142" t="s">
        <v>2087</v>
      </c>
      <c r="C14" s="1783" t="s">
        <v>2071</v>
      </c>
      <c r="D14" s="230" t="s">
        <v>1333</v>
      </c>
      <c r="E14" s="1160">
        <v>2</v>
      </c>
      <c r="F14" s="230">
        <v>2.83</v>
      </c>
      <c r="G14" s="102">
        <v>1</v>
      </c>
      <c r="H14" s="211">
        <v>187176.2</v>
      </c>
      <c r="I14" s="211">
        <v>0</v>
      </c>
      <c r="J14" s="211"/>
      <c r="K14" s="230">
        <f t="shared" si="0"/>
        <v>187176.2</v>
      </c>
      <c r="L14" s="1754">
        <v>2.75</v>
      </c>
      <c r="M14" s="102">
        <v>1</v>
      </c>
      <c r="N14" s="211">
        <v>181885</v>
      </c>
      <c r="O14" s="211">
        <v>0</v>
      </c>
      <c r="P14" s="211"/>
      <c r="Q14" s="230">
        <f t="shared" si="1"/>
        <v>181885</v>
      </c>
      <c r="R14" s="230">
        <f t="shared" si="2"/>
        <v>0</v>
      </c>
      <c r="S14" s="230">
        <f t="shared" si="2"/>
        <v>5291.2000000000116</v>
      </c>
      <c r="T14" s="230">
        <f t="shared" si="2"/>
        <v>0</v>
      </c>
      <c r="U14" s="230">
        <f t="shared" si="2"/>
        <v>0</v>
      </c>
      <c r="V14" s="230">
        <f t="shared" si="3"/>
        <v>5291.2000000000116</v>
      </c>
      <c r="W14" s="1160">
        <v>3</v>
      </c>
      <c r="X14" s="1754">
        <v>2.92</v>
      </c>
      <c r="Y14" s="102">
        <v>1</v>
      </c>
      <c r="Z14" s="211">
        <v>193128.8</v>
      </c>
      <c r="AA14" s="211">
        <v>0</v>
      </c>
      <c r="AB14" s="211"/>
      <c r="AC14" s="230">
        <f t="shared" si="4"/>
        <v>193128.8</v>
      </c>
      <c r="AD14" s="1160">
        <v>4</v>
      </c>
      <c r="AE14" s="1754">
        <v>3.02</v>
      </c>
      <c r="AF14" s="102">
        <v>1</v>
      </c>
      <c r="AG14" s="211">
        <v>199742.8</v>
      </c>
      <c r="AH14" s="211">
        <v>0</v>
      </c>
      <c r="AI14" s="211"/>
      <c r="AJ14" s="230">
        <f t="shared" si="5"/>
        <v>199742.8</v>
      </c>
    </row>
    <row r="15" spans="1:36" s="5" customFormat="1" ht="40.5" customHeight="1">
      <c r="A15" s="211">
        <v>6</v>
      </c>
      <c r="B15" s="1142" t="s">
        <v>6892</v>
      </c>
      <c r="C15" s="1783" t="s">
        <v>2071</v>
      </c>
      <c r="D15" s="230" t="s">
        <v>1333</v>
      </c>
      <c r="E15" s="1160">
        <v>4</v>
      </c>
      <c r="F15" s="230">
        <v>3.02</v>
      </c>
      <c r="G15" s="102">
        <v>1</v>
      </c>
      <c r="H15" s="211">
        <v>199742.8</v>
      </c>
      <c r="I15" s="211">
        <v>0</v>
      </c>
      <c r="J15" s="211"/>
      <c r="K15" s="230">
        <f t="shared" si="0"/>
        <v>199742.8</v>
      </c>
      <c r="L15" s="1754">
        <v>2.92</v>
      </c>
      <c r="M15" s="102">
        <v>1</v>
      </c>
      <c r="N15" s="211">
        <v>193128.8</v>
      </c>
      <c r="O15" s="211">
        <v>0</v>
      </c>
      <c r="P15" s="211"/>
      <c r="Q15" s="230">
        <f t="shared" si="1"/>
        <v>193128.8</v>
      </c>
      <c r="R15" s="230">
        <f t="shared" si="2"/>
        <v>0</v>
      </c>
      <c r="S15" s="230">
        <f t="shared" si="2"/>
        <v>6614</v>
      </c>
      <c r="T15" s="230">
        <f t="shared" si="2"/>
        <v>0</v>
      </c>
      <c r="U15" s="230">
        <f t="shared" si="2"/>
        <v>0</v>
      </c>
      <c r="V15" s="230">
        <f t="shared" si="3"/>
        <v>6614</v>
      </c>
      <c r="W15" s="1160">
        <v>5</v>
      </c>
      <c r="X15" s="1754">
        <v>3.02</v>
      </c>
      <c r="Y15" s="102">
        <v>1</v>
      </c>
      <c r="Z15" s="211">
        <v>199742.8</v>
      </c>
      <c r="AA15" s="211">
        <v>0</v>
      </c>
      <c r="AB15" s="211"/>
      <c r="AC15" s="230">
        <f t="shared" si="4"/>
        <v>199742.8</v>
      </c>
      <c r="AD15" s="1160">
        <v>6</v>
      </c>
      <c r="AE15" s="1754">
        <v>3.11</v>
      </c>
      <c r="AF15" s="102">
        <v>1</v>
      </c>
      <c r="AG15" s="211">
        <v>205695.4</v>
      </c>
      <c r="AH15" s="211">
        <v>0</v>
      </c>
      <c r="AI15" s="211"/>
      <c r="AJ15" s="230">
        <f t="shared" si="5"/>
        <v>205695.4</v>
      </c>
    </row>
    <row r="16" spans="1:36" s="5" customFormat="1" ht="40.5" customHeight="1">
      <c r="A16" s="211">
        <v>7</v>
      </c>
      <c r="B16" s="1142" t="s">
        <v>2063</v>
      </c>
      <c r="C16" s="1783" t="s">
        <v>2072</v>
      </c>
      <c r="D16" s="230" t="s">
        <v>1348</v>
      </c>
      <c r="E16" s="1160">
        <v>3</v>
      </c>
      <c r="F16" s="230">
        <v>2.5</v>
      </c>
      <c r="G16" s="102">
        <v>1</v>
      </c>
      <c r="H16" s="211">
        <v>165350</v>
      </c>
      <c r="I16" s="211">
        <v>0</v>
      </c>
      <c r="J16" s="211"/>
      <c r="K16" s="230">
        <f t="shared" si="0"/>
        <v>165350</v>
      </c>
      <c r="L16" s="1754">
        <v>2.4300000000000002</v>
      </c>
      <c r="M16" s="102">
        <v>1</v>
      </c>
      <c r="N16" s="211">
        <v>160720.20000000001</v>
      </c>
      <c r="O16" s="211">
        <v>0</v>
      </c>
      <c r="P16" s="211"/>
      <c r="Q16" s="230">
        <f t="shared" si="1"/>
        <v>160720.20000000001</v>
      </c>
      <c r="R16" s="230">
        <f t="shared" si="2"/>
        <v>0</v>
      </c>
      <c r="S16" s="230">
        <f t="shared" si="2"/>
        <v>4629.7999999999884</v>
      </c>
      <c r="T16" s="230">
        <f t="shared" si="2"/>
        <v>0</v>
      </c>
      <c r="U16" s="230">
        <f t="shared" si="2"/>
        <v>0</v>
      </c>
      <c r="V16" s="230">
        <f t="shared" si="3"/>
        <v>4629.7999999999884</v>
      </c>
      <c r="W16" s="1160">
        <v>4</v>
      </c>
      <c r="X16" s="1754">
        <v>2.58</v>
      </c>
      <c r="Y16" s="102">
        <v>1</v>
      </c>
      <c r="Z16" s="211">
        <v>170641.2</v>
      </c>
      <c r="AA16" s="211">
        <v>0</v>
      </c>
      <c r="AB16" s="211"/>
      <c r="AC16" s="230">
        <f t="shared" si="4"/>
        <v>170641.2</v>
      </c>
      <c r="AD16" s="1160">
        <v>5</v>
      </c>
      <c r="AE16" s="1754">
        <v>2.58</v>
      </c>
      <c r="AF16" s="102">
        <v>1</v>
      </c>
      <c r="AG16" s="211">
        <v>170641.2</v>
      </c>
      <c r="AH16" s="211">
        <v>0</v>
      </c>
      <c r="AI16" s="211"/>
      <c r="AJ16" s="230">
        <f t="shared" si="5"/>
        <v>170641.2</v>
      </c>
    </row>
    <row r="17" spans="1:36" s="5" customFormat="1" ht="40.5" customHeight="1">
      <c r="A17" s="211">
        <v>8</v>
      </c>
      <c r="B17" s="1142" t="s">
        <v>6893</v>
      </c>
      <c r="C17" s="1783" t="s">
        <v>2072</v>
      </c>
      <c r="D17" s="230" t="s">
        <v>1348</v>
      </c>
      <c r="E17" s="1160">
        <v>3</v>
      </c>
      <c r="F17" s="230">
        <v>2.5</v>
      </c>
      <c r="G17" s="102">
        <v>1</v>
      </c>
      <c r="H17" s="211">
        <v>165350</v>
      </c>
      <c r="I17" s="211">
        <v>0</v>
      </c>
      <c r="J17" s="211"/>
      <c r="K17" s="230">
        <f t="shared" si="0"/>
        <v>165350</v>
      </c>
      <c r="L17" s="1754">
        <v>2.4300000000000002</v>
      </c>
      <c r="M17" s="102">
        <v>1</v>
      </c>
      <c r="N17" s="211">
        <v>160720.20000000001</v>
      </c>
      <c r="O17" s="211">
        <v>0</v>
      </c>
      <c r="P17" s="211"/>
      <c r="Q17" s="230">
        <f t="shared" si="1"/>
        <v>160720.20000000001</v>
      </c>
      <c r="R17" s="230">
        <f t="shared" si="2"/>
        <v>0</v>
      </c>
      <c r="S17" s="230">
        <f t="shared" si="2"/>
        <v>4629.7999999999884</v>
      </c>
      <c r="T17" s="230">
        <f t="shared" si="2"/>
        <v>0</v>
      </c>
      <c r="U17" s="230">
        <f t="shared" si="2"/>
        <v>0</v>
      </c>
      <c r="V17" s="230">
        <f t="shared" si="3"/>
        <v>4629.7999999999884</v>
      </c>
      <c r="W17" s="1160">
        <v>4</v>
      </c>
      <c r="X17" s="1754">
        <v>2.58</v>
      </c>
      <c r="Y17" s="102">
        <v>1</v>
      </c>
      <c r="Z17" s="211">
        <v>170641.2</v>
      </c>
      <c r="AA17" s="211">
        <v>0</v>
      </c>
      <c r="AB17" s="211"/>
      <c r="AC17" s="230">
        <f t="shared" si="4"/>
        <v>170641.2</v>
      </c>
      <c r="AD17" s="1160">
        <v>5</v>
      </c>
      <c r="AE17" s="1754">
        <v>2.58</v>
      </c>
      <c r="AF17" s="102">
        <v>1</v>
      </c>
      <c r="AG17" s="211">
        <v>170641.2</v>
      </c>
      <c r="AH17" s="211">
        <v>0</v>
      </c>
      <c r="AI17" s="211"/>
      <c r="AJ17" s="230">
        <f t="shared" si="5"/>
        <v>170641.2</v>
      </c>
    </row>
    <row r="18" spans="1:36" s="5" customFormat="1" ht="40.5" customHeight="1">
      <c r="A18" s="211">
        <v>9</v>
      </c>
      <c r="B18" s="1142" t="s">
        <v>6894</v>
      </c>
      <c r="C18" s="1783" t="s">
        <v>2073</v>
      </c>
      <c r="D18" s="230" t="s">
        <v>1180</v>
      </c>
      <c r="E18" s="1160">
        <v>2</v>
      </c>
      <c r="F18" s="230">
        <v>1.79</v>
      </c>
      <c r="G18" s="102">
        <v>1</v>
      </c>
      <c r="H18" s="211">
        <v>118390.6</v>
      </c>
      <c r="I18" s="211">
        <v>0</v>
      </c>
      <c r="J18" s="211"/>
      <c r="K18" s="230">
        <f t="shared" si="0"/>
        <v>118390.6</v>
      </c>
      <c r="L18" s="1754">
        <v>1.73</v>
      </c>
      <c r="M18" s="102">
        <v>1</v>
      </c>
      <c r="N18" s="211">
        <v>114422.2</v>
      </c>
      <c r="O18" s="211">
        <v>0</v>
      </c>
      <c r="P18" s="211"/>
      <c r="Q18" s="230">
        <f t="shared" si="1"/>
        <v>114422.2</v>
      </c>
      <c r="R18" s="230">
        <f t="shared" si="2"/>
        <v>0</v>
      </c>
      <c r="S18" s="230">
        <f t="shared" si="2"/>
        <v>3968.4000000000087</v>
      </c>
      <c r="T18" s="230">
        <f t="shared" si="2"/>
        <v>0</v>
      </c>
      <c r="U18" s="230">
        <f t="shared" si="2"/>
        <v>0</v>
      </c>
      <c r="V18" s="230">
        <f t="shared" si="3"/>
        <v>3968.4000000000087</v>
      </c>
      <c r="W18" s="1160">
        <v>3</v>
      </c>
      <c r="X18" s="1754">
        <v>1.84</v>
      </c>
      <c r="Y18" s="102">
        <v>1</v>
      </c>
      <c r="Z18" s="211">
        <v>121697.60000000001</v>
      </c>
      <c r="AA18" s="211">
        <v>0</v>
      </c>
      <c r="AB18" s="211"/>
      <c r="AC18" s="230">
        <f t="shared" si="4"/>
        <v>121697.60000000001</v>
      </c>
      <c r="AD18" s="1160">
        <v>4</v>
      </c>
      <c r="AE18" s="1754">
        <v>1.9</v>
      </c>
      <c r="AF18" s="102">
        <v>1</v>
      </c>
      <c r="AG18" s="211">
        <v>125666</v>
      </c>
      <c r="AH18" s="211">
        <v>0</v>
      </c>
      <c r="AI18" s="211"/>
      <c r="AJ18" s="230">
        <f t="shared" si="5"/>
        <v>125666</v>
      </c>
    </row>
    <row r="19" spans="1:36" s="5" customFormat="1" ht="40.5" customHeight="1">
      <c r="A19" s="211">
        <v>10</v>
      </c>
      <c r="B19" s="1142" t="s">
        <v>6895</v>
      </c>
      <c r="C19" s="1783" t="s">
        <v>2064</v>
      </c>
      <c r="D19" s="230" t="s">
        <v>1173</v>
      </c>
      <c r="E19" s="1160">
        <v>4</v>
      </c>
      <c r="F19" s="230">
        <v>4.41</v>
      </c>
      <c r="G19" s="102">
        <v>1</v>
      </c>
      <c r="H19" s="211">
        <v>291677.40000000002</v>
      </c>
      <c r="I19" s="211">
        <v>0</v>
      </c>
      <c r="J19" s="211"/>
      <c r="K19" s="230">
        <f t="shared" si="0"/>
        <v>291677.40000000002</v>
      </c>
      <c r="L19" s="1754">
        <v>4.2699999999999996</v>
      </c>
      <c r="M19" s="102">
        <v>1</v>
      </c>
      <c r="N19" s="211">
        <v>282417.8</v>
      </c>
      <c r="O19" s="211">
        <v>0</v>
      </c>
      <c r="P19" s="211"/>
      <c r="Q19" s="230">
        <f t="shared" si="1"/>
        <v>282417.8</v>
      </c>
      <c r="R19" s="230">
        <f t="shared" si="2"/>
        <v>0</v>
      </c>
      <c r="S19" s="230">
        <f t="shared" si="2"/>
        <v>9259.6000000000349</v>
      </c>
      <c r="T19" s="230">
        <f t="shared" si="2"/>
        <v>0</v>
      </c>
      <c r="U19" s="230">
        <f t="shared" si="2"/>
        <v>0</v>
      </c>
      <c r="V19" s="230">
        <f t="shared" si="3"/>
        <v>9259.6000000000349</v>
      </c>
      <c r="W19" s="1160">
        <v>5</v>
      </c>
      <c r="X19" s="1754">
        <v>4.41</v>
      </c>
      <c r="Y19" s="102">
        <v>1</v>
      </c>
      <c r="Z19" s="211">
        <v>291677.40000000002</v>
      </c>
      <c r="AA19" s="211">
        <v>0</v>
      </c>
      <c r="AB19" s="211"/>
      <c r="AC19" s="230">
        <f t="shared" si="4"/>
        <v>291677.40000000002</v>
      </c>
      <c r="AD19" s="1160">
        <v>6</v>
      </c>
      <c r="AE19" s="1754">
        <v>4.55</v>
      </c>
      <c r="AF19" s="102">
        <v>1</v>
      </c>
      <c r="AG19" s="211">
        <v>300937</v>
      </c>
      <c r="AH19" s="211">
        <v>0</v>
      </c>
      <c r="AI19" s="211"/>
      <c r="AJ19" s="230">
        <f t="shared" si="5"/>
        <v>300937</v>
      </c>
    </row>
    <row r="20" spans="1:36" s="5" customFormat="1" ht="40.5" customHeight="1">
      <c r="A20" s="211">
        <v>11</v>
      </c>
      <c r="B20" s="1142" t="s">
        <v>2065</v>
      </c>
      <c r="C20" s="1783" t="s">
        <v>2066</v>
      </c>
      <c r="D20" s="230" t="s">
        <v>1333</v>
      </c>
      <c r="E20" s="1160">
        <v>4</v>
      </c>
      <c r="F20" s="230">
        <v>3.02</v>
      </c>
      <c r="G20" s="102">
        <v>1</v>
      </c>
      <c r="H20" s="211">
        <v>199742.8</v>
      </c>
      <c r="I20" s="211">
        <v>0</v>
      </c>
      <c r="J20" s="211"/>
      <c r="K20" s="230">
        <f t="shared" si="0"/>
        <v>199742.8</v>
      </c>
      <c r="L20" s="1754">
        <v>2.92</v>
      </c>
      <c r="M20" s="102">
        <v>1</v>
      </c>
      <c r="N20" s="211">
        <v>193128.8</v>
      </c>
      <c r="O20" s="230">
        <v>0</v>
      </c>
      <c r="P20" s="230"/>
      <c r="Q20" s="230">
        <f t="shared" si="1"/>
        <v>193128.8</v>
      </c>
      <c r="R20" s="230">
        <f t="shared" si="2"/>
        <v>0</v>
      </c>
      <c r="S20" s="230">
        <f t="shared" si="2"/>
        <v>6614</v>
      </c>
      <c r="T20" s="230">
        <f t="shared" si="2"/>
        <v>0</v>
      </c>
      <c r="U20" s="230">
        <f t="shared" si="2"/>
        <v>0</v>
      </c>
      <c r="V20" s="230">
        <f t="shared" si="3"/>
        <v>6614</v>
      </c>
      <c r="W20" s="1160">
        <v>5</v>
      </c>
      <c r="X20" s="1754">
        <v>3.02</v>
      </c>
      <c r="Y20" s="102">
        <v>1</v>
      </c>
      <c r="Z20" s="211">
        <v>199742.8</v>
      </c>
      <c r="AA20" s="211">
        <v>0</v>
      </c>
      <c r="AB20" s="211"/>
      <c r="AC20" s="230">
        <f t="shared" si="4"/>
        <v>199742.8</v>
      </c>
      <c r="AD20" s="1160">
        <v>6</v>
      </c>
      <c r="AE20" s="1754">
        <v>3.11</v>
      </c>
      <c r="AF20" s="102">
        <v>1</v>
      </c>
      <c r="AG20" s="211">
        <v>205695.4</v>
      </c>
      <c r="AH20" s="211">
        <v>0</v>
      </c>
      <c r="AI20" s="211"/>
      <c r="AJ20" s="230">
        <f t="shared" si="5"/>
        <v>205695.4</v>
      </c>
    </row>
    <row r="21" spans="1:36" s="5" customFormat="1" ht="40.5" customHeight="1">
      <c r="A21" s="211">
        <v>12</v>
      </c>
      <c r="B21" s="1142" t="s">
        <v>6896</v>
      </c>
      <c r="C21" s="1783" t="s">
        <v>2066</v>
      </c>
      <c r="D21" s="230" t="s">
        <v>1333</v>
      </c>
      <c r="E21" s="1160">
        <v>2</v>
      </c>
      <c r="F21" s="230">
        <v>2.83</v>
      </c>
      <c r="G21" s="102">
        <v>1</v>
      </c>
      <c r="H21" s="211">
        <v>187176.2</v>
      </c>
      <c r="I21" s="211">
        <v>0</v>
      </c>
      <c r="J21" s="211"/>
      <c r="K21" s="230">
        <f t="shared" si="0"/>
        <v>187176.2</v>
      </c>
      <c r="L21" s="1754">
        <v>2.75</v>
      </c>
      <c r="M21" s="102">
        <v>1</v>
      </c>
      <c r="N21" s="211">
        <v>181885</v>
      </c>
      <c r="O21" s="211">
        <v>0</v>
      </c>
      <c r="P21" s="211"/>
      <c r="Q21" s="230">
        <f t="shared" si="1"/>
        <v>181885</v>
      </c>
      <c r="R21" s="230">
        <f t="shared" si="2"/>
        <v>0</v>
      </c>
      <c r="S21" s="230">
        <f t="shared" si="2"/>
        <v>5291.2000000000116</v>
      </c>
      <c r="T21" s="230">
        <f t="shared" si="2"/>
        <v>0</v>
      </c>
      <c r="U21" s="230">
        <f t="shared" si="2"/>
        <v>0</v>
      </c>
      <c r="V21" s="230">
        <f t="shared" si="3"/>
        <v>5291.2000000000116</v>
      </c>
      <c r="W21" s="1160">
        <v>3</v>
      </c>
      <c r="X21" s="1754">
        <v>2.92</v>
      </c>
      <c r="Y21" s="102">
        <v>1</v>
      </c>
      <c r="Z21" s="211">
        <v>193128.8</v>
      </c>
      <c r="AA21" s="211">
        <v>0</v>
      </c>
      <c r="AB21" s="211"/>
      <c r="AC21" s="230">
        <f t="shared" si="4"/>
        <v>193128.8</v>
      </c>
      <c r="AD21" s="1160">
        <v>4</v>
      </c>
      <c r="AE21" s="1754">
        <v>3.02</v>
      </c>
      <c r="AF21" s="102">
        <v>1</v>
      </c>
      <c r="AG21" s="211">
        <v>199742.8</v>
      </c>
      <c r="AH21" s="211">
        <v>0</v>
      </c>
      <c r="AI21" s="211"/>
      <c r="AJ21" s="230">
        <f t="shared" si="5"/>
        <v>199742.8</v>
      </c>
    </row>
    <row r="22" spans="1:36" s="5" customFormat="1" ht="40.5" customHeight="1">
      <c r="A22" s="211">
        <v>13</v>
      </c>
      <c r="B22" s="1142" t="s">
        <v>877</v>
      </c>
      <c r="C22" s="1783" t="s">
        <v>2067</v>
      </c>
      <c r="D22" s="230" t="s">
        <v>1348</v>
      </c>
      <c r="E22" s="1160">
        <v>7</v>
      </c>
      <c r="F22" s="230">
        <v>2.66</v>
      </c>
      <c r="G22" s="102">
        <v>1</v>
      </c>
      <c r="H22" s="211">
        <v>175932.40000000002</v>
      </c>
      <c r="I22" s="211">
        <v>0</v>
      </c>
      <c r="J22" s="211"/>
      <c r="K22" s="230">
        <f t="shared" si="0"/>
        <v>175932.40000000002</v>
      </c>
      <c r="L22" s="1754">
        <v>2.66</v>
      </c>
      <c r="M22" s="102">
        <v>1</v>
      </c>
      <c r="N22" s="211">
        <v>175932.40000000002</v>
      </c>
      <c r="O22" s="211">
        <v>0</v>
      </c>
      <c r="P22" s="211"/>
      <c r="Q22" s="230">
        <f t="shared" si="1"/>
        <v>175932.40000000002</v>
      </c>
      <c r="R22" s="230">
        <f t="shared" si="2"/>
        <v>0</v>
      </c>
      <c r="S22" s="230">
        <f t="shared" si="2"/>
        <v>0</v>
      </c>
      <c r="T22" s="230">
        <f t="shared" si="2"/>
        <v>0</v>
      </c>
      <c r="U22" s="230">
        <f t="shared" si="2"/>
        <v>0</v>
      </c>
      <c r="V22" s="230">
        <f t="shared" si="3"/>
        <v>0</v>
      </c>
      <c r="W22" s="1160">
        <v>8</v>
      </c>
      <c r="X22" s="1754">
        <v>2.75</v>
      </c>
      <c r="Y22" s="102">
        <v>1</v>
      </c>
      <c r="Z22" s="211">
        <v>181885</v>
      </c>
      <c r="AA22" s="211">
        <v>0</v>
      </c>
      <c r="AB22" s="211"/>
      <c r="AC22" s="230">
        <f t="shared" si="4"/>
        <v>181885</v>
      </c>
      <c r="AD22" s="1160">
        <v>9</v>
      </c>
      <c r="AE22" s="1754">
        <v>2.75</v>
      </c>
      <c r="AF22" s="102">
        <v>1</v>
      </c>
      <c r="AG22" s="211">
        <v>181885</v>
      </c>
      <c r="AH22" s="211">
        <v>0</v>
      </c>
      <c r="AI22" s="211"/>
      <c r="AJ22" s="230">
        <f t="shared" si="5"/>
        <v>181885</v>
      </c>
    </row>
    <row r="23" spans="1:36" s="5" customFormat="1" ht="40.5" customHeight="1">
      <c r="A23" s="211">
        <v>14</v>
      </c>
      <c r="B23" s="1142" t="s">
        <v>877</v>
      </c>
      <c r="C23" s="1783" t="s">
        <v>2067</v>
      </c>
      <c r="D23" s="230" t="s">
        <v>1348</v>
      </c>
      <c r="E23" s="1160">
        <v>7</v>
      </c>
      <c r="F23" s="230">
        <v>2.66</v>
      </c>
      <c r="G23" s="102">
        <v>1</v>
      </c>
      <c r="H23" s="211">
        <v>175932.40000000002</v>
      </c>
      <c r="I23" s="211">
        <v>0</v>
      </c>
      <c r="J23" s="211"/>
      <c r="K23" s="230">
        <f t="shared" si="0"/>
        <v>175932.40000000002</v>
      </c>
      <c r="L23" s="1754">
        <v>2.66</v>
      </c>
      <c r="M23" s="102">
        <v>1</v>
      </c>
      <c r="N23" s="211">
        <v>175932.40000000002</v>
      </c>
      <c r="O23" s="211">
        <v>0</v>
      </c>
      <c r="P23" s="211"/>
      <c r="Q23" s="230">
        <f t="shared" si="1"/>
        <v>175932.40000000002</v>
      </c>
      <c r="R23" s="230">
        <f t="shared" si="2"/>
        <v>0</v>
      </c>
      <c r="S23" s="230">
        <f t="shared" si="2"/>
        <v>0</v>
      </c>
      <c r="T23" s="230">
        <f t="shared" si="2"/>
        <v>0</v>
      </c>
      <c r="U23" s="230">
        <f t="shared" si="2"/>
        <v>0</v>
      </c>
      <c r="V23" s="230">
        <f t="shared" si="3"/>
        <v>0</v>
      </c>
      <c r="W23" s="1160">
        <v>8</v>
      </c>
      <c r="X23" s="1754">
        <v>2.75</v>
      </c>
      <c r="Y23" s="102">
        <v>1</v>
      </c>
      <c r="Z23" s="211">
        <v>181885</v>
      </c>
      <c r="AA23" s="211">
        <v>0</v>
      </c>
      <c r="AB23" s="211"/>
      <c r="AC23" s="230">
        <f t="shared" si="4"/>
        <v>181885</v>
      </c>
      <c r="AD23" s="1160">
        <v>9</v>
      </c>
      <c r="AE23" s="1754">
        <v>2.75</v>
      </c>
      <c r="AF23" s="102">
        <v>1</v>
      </c>
      <c r="AG23" s="211">
        <v>181885</v>
      </c>
      <c r="AH23" s="211">
        <v>0</v>
      </c>
      <c r="AI23" s="211"/>
      <c r="AJ23" s="230">
        <f t="shared" si="5"/>
        <v>181885</v>
      </c>
    </row>
    <row r="24" spans="1:36" s="5" customFormat="1" ht="40.5" customHeight="1">
      <c r="A24" s="211">
        <v>15</v>
      </c>
      <c r="B24" s="1142" t="s">
        <v>6897</v>
      </c>
      <c r="C24" s="1783" t="s">
        <v>2068</v>
      </c>
      <c r="D24" s="230" t="s">
        <v>1180</v>
      </c>
      <c r="E24" s="1160">
        <v>2</v>
      </c>
      <c r="F24" s="230">
        <v>1.79</v>
      </c>
      <c r="G24" s="102">
        <v>1</v>
      </c>
      <c r="H24" s="211">
        <v>118390.6</v>
      </c>
      <c r="I24" s="211">
        <v>0</v>
      </c>
      <c r="J24" s="211"/>
      <c r="K24" s="230">
        <f t="shared" si="0"/>
        <v>118390.6</v>
      </c>
      <c r="L24" s="1754">
        <v>1.73</v>
      </c>
      <c r="M24" s="102">
        <v>1</v>
      </c>
      <c r="N24" s="211">
        <v>114422.2</v>
      </c>
      <c r="O24" s="230">
        <v>0</v>
      </c>
      <c r="P24" s="230"/>
      <c r="Q24" s="230">
        <f t="shared" si="1"/>
        <v>114422.2</v>
      </c>
      <c r="R24" s="230">
        <f t="shared" si="2"/>
        <v>0</v>
      </c>
      <c r="S24" s="230">
        <f t="shared" si="2"/>
        <v>3968.4000000000087</v>
      </c>
      <c r="T24" s="230">
        <f t="shared" si="2"/>
        <v>0</v>
      </c>
      <c r="U24" s="230">
        <f t="shared" si="2"/>
        <v>0</v>
      </c>
      <c r="V24" s="230">
        <f t="shared" si="3"/>
        <v>3968.4000000000087</v>
      </c>
      <c r="W24" s="1160">
        <v>3</v>
      </c>
      <c r="X24" s="1754">
        <v>1.84</v>
      </c>
      <c r="Y24" s="102">
        <v>1</v>
      </c>
      <c r="Z24" s="211">
        <v>121697.60000000001</v>
      </c>
      <c r="AA24" s="211">
        <v>0</v>
      </c>
      <c r="AB24" s="211"/>
      <c r="AC24" s="230">
        <f t="shared" si="4"/>
        <v>121697.60000000001</v>
      </c>
      <c r="AD24" s="1160">
        <v>4</v>
      </c>
      <c r="AE24" s="1754">
        <v>1.9</v>
      </c>
      <c r="AF24" s="102">
        <v>1</v>
      </c>
      <c r="AG24" s="211">
        <v>125666</v>
      </c>
      <c r="AH24" s="211">
        <v>0</v>
      </c>
      <c r="AI24" s="211"/>
      <c r="AJ24" s="230">
        <f t="shared" si="5"/>
        <v>125666</v>
      </c>
    </row>
    <row r="25" spans="1:36" s="5" customFormat="1" ht="52.5" customHeight="1">
      <c r="A25" s="211">
        <v>16</v>
      </c>
      <c r="B25" s="1142" t="s">
        <v>2070</v>
      </c>
      <c r="C25" s="1783" t="s">
        <v>1287</v>
      </c>
      <c r="D25" s="230" t="s">
        <v>1177</v>
      </c>
      <c r="E25" s="1160">
        <v>3</v>
      </c>
      <c r="F25" s="230">
        <v>3.53</v>
      </c>
      <c r="G25" s="102">
        <v>1</v>
      </c>
      <c r="H25" s="211">
        <v>233474.19999999998</v>
      </c>
      <c r="I25" s="211">
        <v>0</v>
      </c>
      <c r="J25" s="211"/>
      <c r="K25" s="230">
        <f t="shared" si="0"/>
        <v>233474.19999999998</v>
      </c>
      <c r="L25" s="1754">
        <v>3.42</v>
      </c>
      <c r="M25" s="102">
        <v>1</v>
      </c>
      <c r="N25" s="211">
        <v>226198.8</v>
      </c>
      <c r="O25" s="211">
        <v>0</v>
      </c>
      <c r="P25" s="211"/>
      <c r="Q25" s="230">
        <f t="shared" si="1"/>
        <v>226198.8</v>
      </c>
      <c r="R25" s="230">
        <f t="shared" si="2"/>
        <v>0</v>
      </c>
      <c r="S25" s="230">
        <f t="shared" si="2"/>
        <v>7275.3999999999942</v>
      </c>
      <c r="T25" s="230">
        <f t="shared" si="2"/>
        <v>0</v>
      </c>
      <c r="U25" s="230">
        <f t="shared" si="2"/>
        <v>0</v>
      </c>
      <c r="V25" s="230">
        <f t="shared" si="3"/>
        <v>7275.3999999999942</v>
      </c>
      <c r="W25" s="1160">
        <v>4</v>
      </c>
      <c r="X25" s="1754">
        <v>3.64</v>
      </c>
      <c r="Y25" s="102">
        <v>1</v>
      </c>
      <c r="Z25" s="211">
        <v>240749.6</v>
      </c>
      <c r="AA25" s="211">
        <v>0</v>
      </c>
      <c r="AB25" s="211"/>
      <c r="AC25" s="230">
        <f t="shared" si="4"/>
        <v>240749.6</v>
      </c>
      <c r="AD25" s="1160">
        <v>5</v>
      </c>
      <c r="AE25" s="1754">
        <v>3.64</v>
      </c>
      <c r="AF25" s="102">
        <v>1</v>
      </c>
      <c r="AG25" s="211">
        <v>240749.6</v>
      </c>
      <c r="AH25" s="211">
        <v>0</v>
      </c>
      <c r="AI25" s="211"/>
      <c r="AJ25" s="230">
        <f t="shared" si="5"/>
        <v>240749.6</v>
      </c>
    </row>
    <row r="26" spans="1:36" s="5" customFormat="1" ht="52.5" customHeight="1">
      <c r="A26" s="211">
        <v>17</v>
      </c>
      <c r="B26" s="1142" t="s">
        <v>6898</v>
      </c>
      <c r="C26" s="1783" t="s">
        <v>2074</v>
      </c>
      <c r="D26" s="230" t="s">
        <v>1348</v>
      </c>
      <c r="E26" s="1160">
        <v>4</v>
      </c>
      <c r="F26" s="230">
        <v>2.58</v>
      </c>
      <c r="G26" s="102">
        <v>1</v>
      </c>
      <c r="H26" s="211">
        <v>170641.2</v>
      </c>
      <c r="I26" s="211">
        <v>0</v>
      </c>
      <c r="J26" s="211"/>
      <c r="K26" s="230">
        <f t="shared" si="0"/>
        <v>170641.2</v>
      </c>
      <c r="L26" s="1754">
        <v>2.5</v>
      </c>
      <c r="M26" s="102">
        <v>1</v>
      </c>
      <c r="N26" s="211">
        <v>165350</v>
      </c>
      <c r="O26" s="211">
        <v>0</v>
      </c>
      <c r="P26" s="211"/>
      <c r="Q26" s="230">
        <f t="shared" si="1"/>
        <v>165350</v>
      </c>
      <c r="R26" s="230">
        <f t="shared" si="2"/>
        <v>0</v>
      </c>
      <c r="S26" s="230">
        <f t="shared" si="2"/>
        <v>5291.2000000000116</v>
      </c>
      <c r="T26" s="230">
        <f t="shared" si="2"/>
        <v>0</v>
      </c>
      <c r="U26" s="230">
        <f t="shared" si="2"/>
        <v>0</v>
      </c>
      <c r="V26" s="230">
        <f t="shared" si="3"/>
        <v>5291.2000000000116</v>
      </c>
      <c r="W26" s="1160">
        <v>5</v>
      </c>
      <c r="X26" s="1754">
        <v>2.58</v>
      </c>
      <c r="Y26" s="102">
        <v>1</v>
      </c>
      <c r="Z26" s="211">
        <v>170641.2</v>
      </c>
      <c r="AA26" s="211">
        <v>0</v>
      </c>
      <c r="AB26" s="211"/>
      <c r="AC26" s="230">
        <f t="shared" si="4"/>
        <v>170641.2</v>
      </c>
      <c r="AD26" s="1160">
        <v>6</v>
      </c>
      <c r="AE26" s="1754">
        <v>2.66</v>
      </c>
      <c r="AF26" s="102">
        <v>1</v>
      </c>
      <c r="AG26" s="211">
        <v>175932.40000000002</v>
      </c>
      <c r="AH26" s="211">
        <v>0</v>
      </c>
      <c r="AI26" s="211"/>
      <c r="AJ26" s="230">
        <f t="shared" si="5"/>
        <v>175932.40000000002</v>
      </c>
    </row>
    <row r="27" spans="1:36" s="5" customFormat="1" ht="52.5" customHeight="1">
      <c r="A27" s="211">
        <v>18</v>
      </c>
      <c r="B27" s="1142" t="s">
        <v>2117</v>
      </c>
      <c r="C27" s="1783" t="s">
        <v>2058</v>
      </c>
      <c r="D27" s="230" t="s">
        <v>1170</v>
      </c>
      <c r="E27" s="1160">
        <v>2</v>
      </c>
      <c r="F27" s="230">
        <v>5.01</v>
      </c>
      <c r="G27" s="102">
        <v>1</v>
      </c>
      <c r="H27" s="211">
        <v>331361.39999999997</v>
      </c>
      <c r="I27" s="211">
        <v>0</v>
      </c>
      <c r="J27" s="211"/>
      <c r="K27" s="230">
        <f t="shared" si="0"/>
        <v>331361.39999999997</v>
      </c>
      <c r="L27" s="1754">
        <v>4.8600000000000003</v>
      </c>
      <c r="M27" s="102">
        <v>1</v>
      </c>
      <c r="N27" s="211">
        <v>321440.40000000002</v>
      </c>
      <c r="O27" s="211">
        <v>0</v>
      </c>
      <c r="P27" s="211"/>
      <c r="Q27" s="230">
        <f t="shared" si="1"/>
        <v>321440.40000000002</v>
      </c>
      <c r="R27" s="230">
        <f t="shared" si="2"/>
        <v>0</v>
      </c>
      <c r="S27" s="230">
        <f t="shared" si="2"/>
        <v>9920.9999999999418</v>
      </c>
      <c r="T27" s="230">
        <f t="shared" si="2"/>
        <v>0</v>
      </c>
      <c r="U27" s="230">
        <f t="shared" si="2"/>
        <v>0</v>
      </c>
      <c r="V27" s="230">
        <f t="shared" si="3"/>
        <v>9920.9999999999418</v>
      </c>
      <c r="W27" s="1160">
        <v>3</v>
      </c>
      <c r="X27" s="1754">
        <v>5.18</v>
      </c>
      <c r="Y27" s="102">
        <v>1</v>
      </c>
      <c r="Z27" s="211">
        <v>342605.19999999995</v>
      </c>
      <c r="AA27" s="211">
        <v>0</v>
      </c>
      <c r="AB27" s="211"/>
      <c r="AC27" s="230">
        <f t="shared" si="4"/>
        <v>342605.19999999995</v>
      </c>
      <c r="AD27" s="1160">
        <v>4</v>
      </c>
      <c r="AE27" s="1754">
        <v>5.35</v>
      </c>
      <c r="AF27" s="102">
        <v>1</v>
      </c>
      <c r="AG27" s="211">
        <v>353849</v>
      </c>
      <c r="AH27" s="211">
        <v>0</v>
      </c>
      <c r="AI27" s="211"/>
      <c r="AJ27" s="230">
        <f t="shared" si="5"/>
        <v>353849</v>
      </c>
    </row>
    <row r="28" spans="1:36" s="5" customFormat="1" ht="52.5" customHeight="1">
      <c r="A28" s="211">
        <v>19</v>
      </c>
      <c r="B28" s="1142" t="s">
        <v>2059</v>
      </c>
      <c r="C28" s="1783" t="s">
        <v>2060</v>
      </c>
      <c r="D28" s="230" t="s">
        <v>1177</v>
      </c>
      <c r="E28" s="1160">
        <v>20</v>
      </c>
      <c r="F28" s="230">
        <v>4.4000000000000004</v>
      </c>
      <c r="G28" s="102">
        <v>1</v>
      </c>
      <c r="H28" s="211">
        <v>291016</v>
      </c>
      <c r="I28" s="211">
        <v>0</v>
      </c>
      <c r="J28" s="211"/>
      <c r="K28" s="230">
        <f t="shared" si="0"/>
        <v>291016</v>
      </c>
      <c r="L28" s="1754">
        <v>4.4000000000000004</v>
      </c>
      <c r="M28" s="102">
        <v>1</v>
      </c>
      <c r="N28" s="211">
        <v>291016</v>
      </c>
      <c r="O28" s="230">
        <v>0</v>
      </c>
      <c r="P28" s="230"/>
      <c r="Q28" s="230">
        <f t="shared" si="1"/>
        <v>291016</v>
      </c>
      <c r="R28" s="230">
        <f t="shared" si="2"/>
        <v>0</v>
      </c>
      <c r="S28" s="230">
        <f t="shared" si="2"/>
        <v>0</v>
      </c>
      <c r="T28" s="230">
        <f t="shared" si="2"/>
        <v>0</v>
      </c>
      <c r="U28" s="230">
        <f t="shared" si="2"/>
        <v>0</v>
      </c>
      <c r="V28" s="230">
        <f t="shared" si="3"/>
        <v>0</v>
      </c>
      <c r="W28" s="1160">
        <v>21</v>
      </c>
      <c r="X28" s="1754">
        <v>4.4000000000000004</v>
      </c>
      <c r="Y28" s="102">
        <v>1</v>
      </c>
      <c r="Z28" s="211">
        <v>291016</v>
      </c>
      <c r="AA28" s="211">
        <v>0</v>
      </c>
      <c r="AB28" s="211"/>
      <c r="AC28" s="230">
        <f t="shared" si="4"/>
        <v>291016</v>
      </c>
      <c r="AD28" s="1160">
        <v>22</v>
      </c>
      <c r="AE28" s="1754">
        <v>4.4000000000000004</v>
      </c>
      <c r="AF28" s="102">
        <v>1</v>
      </c>
      <c r="AG28" s="211">
        <v>291016</v>
      </c>
      <c r="AH28" s="211">
        <v>0</v>
      </c>
      <c r="AI28" s="211"/>
      <c r="AJ28" s="230">
        <f t="shared" si="5"/>
        <v>291016</v>
      </c>
    </row>
    <row r="29" spans="1:36" s="5" customFormat="1" ht="52.5" customHeight="1">
      <c r="A29" s="211">
        <v>20</v>
      </c>
      <c r="B29" s="1142" t="s">
        <v>2658</v>
      </c>
      <c r="C29" s="1783" t="s">
        <v>2061</v>
      </c>
      <c r="D29" s="230" t="s">
        <v>1333</v>
      </c>
      <c r="E29" s="1160">
        <v>2</v>
      </c>
      <c r="F29" s="230">
        <v>2.83</v>
      </c>
      <c r="G29" s="102">
        <v>1</v>
      </c>
      <c r="H29" s="211">
        <v>187176.2</v>
      </c>
      <c r="I29" s="211">
        <v>0</v>
      </c>
      <c r="J29" s="211"/>
      <c r="K29" s="230">
        <f t="shared" si="0"/>
        <v>187176.2</v>
      </c>
      <c r="L29" s="1754">
        <v>2.75</v>
      </c>
      <c r="M29" s="102">
        <v>1</v>
      </c>
      <c r="N29" s="211">
        <v>181885</v>
      </c>
      <c r="O29" s="211">
        <v>0</v>
      </c>
      <c r="P29" s="211"/>
      <c r="Q29" s="230">
        <f t="shared" si="1"/>
        <v>181885</v>
      </c>
      <c r="R29" s="230">
        <f t="shared" si="2"/>
        <v>0</v>
      </c>
      <c r="S29" s="230">
        <f t="shared" si="2"/>
        <v>5291.2000000000116</v>
      </c>
      <c r="T29" s="230">
        <f t="shared" si="2"/>
        <v>0</v>
      </c>
      <c r="U29" s="230">
        <f t="shared" si="2"/>
        <v>0</v>
      </c>
      <c r="V29" s="230">
        <f t="shared" si="3"/>
        <v>5291.2000000000116</v>
      </c>
      <c r="W29" s="1160">
        <v>3</v>
      </c>
      <c r="X29" s="1754">
        <v>2.92</v>
      </c>
      <c r="Y29" s="102">
        <v>1</v>
      </c>
      <c r="Z29" s="211">
        <v>193128.8</v>
      </c>
      <c r="AA29" s="211">
        <v>0</v>
      </c>
      <c r="AB29" s="211"/>
      <c r="AC29" s="230">
        <f t="shared" si="4"/>
        <v>193128.8</v>
      </c>
      <c r="AD29" s="1160">
        <v>4</v>
      </c>
      <c r="AE29" s="1754">
        <v>3.02</v>
      </c>
      <c r="AF29" s="102">
        <v>1</v>
      </c>
      <c r="AG29" s="211">
        <v>199742.8</v>
      </c>
      <c r="AH29" s="211">
        <v>0</v>
      </c>
      <c r="AI29" s="211"/>
      <c r="AJ29" s="230">
        <f t="shared" si="5"/>
        <v>199742.8</v>
      </c>
    </row>
    <row r="30" spans="1:36" s="5" customFormat="1" ht="52.5" customHeight="1">
      <c r="A30" s="211">
        <v>21</v>
      </c>
      <c r="B30" s="1142" t="s">
        <v>877</v>
      </c>
      <c r="C30" s="1783" t="s">
        <v>2061</v>
      </c>
      <c r="D30" s="230" t="s">
        <v>1333</v>
      </c>
      <c r="E30" s="1160">
        <v>7</v>
      </c>
      <c r="F30" s="230">
        <v>3.11</v>
      </c>
      <c r="G30" s="102">
        <v>1</v>
      </c>
      <c r="H30" s="211">
        <v>205695.4</v>
      </c>
      <c r="I30" s="211">
        <v>0</v>
      </c>
      <c r="J30" s="211"/>
      <c r="K30" s="230">
        <f t="shared" si="0"/>
        <v>205695.4</v>
      </c>
      <c r="L30" s="1754">
        <v>3.11</v>
      </c>
      <c r="M30" s="102">
        <v>1</v>
      </c>
      <c r="N30" s="211">
        <v>205695.4</v>
      </c>
      <c r="O30" s="211">
        <v>0</v>
      </c>
      <c r="P30" s="211"/>
      <c r="Q30" s="230">
        <f t="shared" si="1"/>
        <v>205695.4</v>
      </c>
      <c r="R30" s="230">
        <f t="shared" si="2"/>
        <v>0</v>
      </c>
      <c r="S30" s="230">
        <f t="shared" si="2"/>
        <v>0</v>
      </c>
      <c r="T30" s="230">
        <f t="shared" si="2"/>
        <v>0</v>
      </c>
      <c r="U30" s="230">
        <f t="shared" si="2"/>
        <v>0</v>
      </c>
      <c r="V30" s="230">
        <f t="shared" si="3"/>
        <v>0</v>
      </c>
      <c r="W30" s="1160">
        <v>8</v>
      </c>
      <c r="X30" s="1754">
        <v>3.21</v>
      </c>
      <c r="Y30" s="102">
        <v>1</v>
      </c>
      <c r="Z30" s="211">
        <v>212309.4</v>
      </c>
      <c r="AA30" s="211">
        <v>0</v>
      </c>
      <c r="AB30" s="211"/>
      <c r="AC30" s="230">
        <f t="shared" si="4"/>
        <v>212309.4</v>
      </c>
      <c r="AD30" s="1160">
        <v>9</v>
      </c>
      <c r="AE30" s="1754">
        <v>3.21</v>
      </c>
      <c r="AF30" s="102">
        <v>1</v>
      </c>
      <c r="AG30" s="211">
        <v>212309.4</v>
      </c>
      <c r="AH30" s="211">
        <v>0</v>
      </c>
      <c r="AI30" s="211"/>
      <c r="AJ30" s="230">
        <f t="shared" si="5"/>
        <v>212309.4</v>
      </c>
    </row>
    <row r="31" spans="1:36" s="5" customFormat="1" ht="52.5" customHeight="1">
      <c r="A31" s="211">
        <v>22</v>
      </c>
      <c r="B31" s="1142" t="s">
        <v>877</v>
      </c>
      <c r="C31" s="1783" t="s">
        <v>2061</v>
      </c>
      <c r="D31" s="230" t="s">
        <v>1333</v>
      </c>
      <c r="E31" s="1160">
        <v>7</v>
      </c>
      <c r="F31" s="230">
        <v>3.11</v>
      </c>
      <c r="G31" s="102">
        <v>1</v>
      </c>
      <c r="H31" s="211">
        <v>205695.4</v>
      </c>
      <c r="I31" s="211">
        <v>0</v>
      </c>
      <c r="J31" s="211"/>
      <c r="K31" s="230">
        <f t="shared" si="0"/>
        <v>205695.4</v>
      </c>
      <c r="L31" s="1754">
        <v>3.11</v>
      </c>
      <c r="M31" s="102">
        <v>1</v>
      </c>
      <c r="N31" s="211">
        <v>205695.4</v>
      </c>
      <c r="O31" s="211">
        <v>0</v>
      </c>
      <c r="P31" s="211"/>
      <c r="Q31" s="230">
        <f t="shared" si="1"/>
        <v>205695.4</v>
      </c>
      <c r="R31" s="230">
        <f t="shared" si="2"/>
        <v>0</v>
      </c>
      <c r="S31" s="230">
        <f t="shared" si="2"/>
        <v>0</v>
      </c>
      <c r="T31" s="230">
        <f t="shared" si="2"/>
        <v>0</v>
      </c>
      <c r="U31" s="230">
        <f t="shared" si="2"/>
        <v>0</v>
      </c>
      <c r="V31" s="230">
        <f t="shared" si="3"/>
        <v>0</v>
      </c>
      <c r="W31" s="1160">
        <v>8</v>
      </c>
      <c r="X31" s="1754">
        <v>3.21</v>
      </c>
      <c r="Y31" s="102">
        <v>1</v>
      </c>
      <c r="Z31" s="211">
        <v>212309.4</v>
      </c>
      <c r="AA31" s="211">
        <v>0</v>
      </c>
      <c r="AB31" s="211"/>
      <c r="AC31" s="230">
        <f t="shared" si="4"/>
        <v>212309.4</v>
      </c>
      <c r="AD31" s="1160">
        <v>9</v>
      </c>
      <c r="AE31" s="1754">
        <v>3.21</v>
      </c>
      <c r="AF31" s="102">
        <v>1</v>
      </c>
      <c r="AG31" s="211">
        <v>212309.4</v>
      </c>
      <c r="AH31" s="211">
        <v>0</v>
      </c>
      <c r="AI31" s="211"/>
      <c r="AJ31" s="230">
        <f t="shared" si="5"/>
        <v>212309.4</v>
      </c>
    </row>
    <row r="32" spans="1:36" s="5" customFormat="1" ht="52.5" customHeight="1">
      <c r="A32" s="211">
        <v>23</v>
      </c>
      <c r="B32" s="1142" t="s">
        <v>877</v>
      </c>
      <c r="C32" s="1783" t="s">
        <v>2061</v>
      </c>
      <c r="D32" s="230" t="s">
        <v>1333</v>
      </c>
      <c r="E32" s="1160">
        <v>7</v>
      </c>
      <c r="F32" s="230">
        <v>3.11</v>
      </c>
      <c r="G32" s="102">
        <v>1</v>
      </c>
      <c r="H32" s="211">
        <v>205695.4</v>
      </c>
      <c r="I32" s="211">
        <v>0</v>
      </c>
      <c r="J32" s="211"/>
      <c r="K32" s="230">
        <f t="shared" si="0"/>
        <v>205695.4</v>
      </c>
      <c r="L32" s="1754">
        <v>3.11</v>
      </c>
      <c r="M32" s="102">
        <v>1</v>
      </c>
      <c r="N32" s="211">
        <v>205695.4</v>
      </c>
      <c r="O32" s="211">
        <v>0</v>
      </c>
      <c r="P32" s="211"/>
      <c r="Q32" s="230">
        <f t="shared" si="1"/>
        <v>205695.4</v>
      </c>
      <c r="R32" s="230">
        <f t="shared" si="2"/>
        <v>0</v>
      </c>
      <c r="S32" s="230">
        <f t="shared" si="2"/>
        <v>0</v>
      </c>
      <c r="T32" s="230">
        <f t="shared" si="2"/>
        <v>0</v>
      </c>
      <c r="U32" s="230">
        <f t="shared" si="2"/>
        <v>0</v>
      </c>
      <c r="V32" s="230">
        <f t="shared" si="3"/>
        <v>0</v>
      </c>
      <c r="W32" s="1160">
        <v>8</v>
      </c>
      <c r="X32" s="1754">
        <v>3.21</v>
      </c>
      <c r="Y32" s="102">
        <v>1</v>
      </c>
      <c r="Z32" s="211">
        <v>212309.4</v>
      </c>
      <c r="AA32" s="211">
        <v>0</v>
      </c>
      <c r="AB32" s="211"/>
      <c r="AC32" s="230">
        <f t="shared" si="4"/>
        <v>212309.4</v>
      </c>
      <c r="AD32" s="1160">
        <v>9</v>
      </c>
      <c r="AE32" s="1754">
        <v>3.21</v>
      </c>
      <c r="AF32" s="102">
        <v>1</v>
      </c>
      <c r="AG32" s="211">
        <v>212309.4</v>
      </c>
      <c r="AH32" s="211">
        <v>0</v>
      </c>
      <c r="AI32" s="211"/>
      <c r="AJ32" s="230">
        <f t="shared" si="5"/>
        <v>212309.4</v>
      </c>
    </row>
    <row r="33" spans="1:36" s="5" customFormat="1" ht="52.5" customHeight="1">
      <c r="A33" s="211">
        <v>24</v>
      </c>
      <c r="B33" s="1142" t="s">
        <v>877</v>
      </c>
      <c r="C33" s="1783" t="s">
        <v>2061</v>
      </c>
      <c r="D33" s="230" t="s">
        <v>1333</v>
      </c>
      <c r="E33" s="1160">
        <v>7</v>
      </c>
      <c r="F33" s="230">
        <v>3.11</v>
      </c>
      <c r="G33" s="102">
        <v>1</v>
      </c>
      <c r="H33" s="211">
        <v>205695.4</v>
      </c>
      <c r="I33" s="211">
        <v>0</v>
      </c>
      <c r="J33" s="211"/>
      <c r="K33" s="230">
        <f t="shared" si="0"/>
        <v>205695.4</v>
      </c>
      <c r="L33" s="1754">
        <v>3.11</v>
      </c>
      <c r="M33" s="102">
        <v>1</v>
      </c>
      <c r="N33" s="211">
        <v>205695.4</v>
      </c>
      <c r="O33" s="211">
        <v>0</v>
      </c>
      <c r="P33" s="211"/>
      <c r="Q33" s="230">
        <f t="shared" si="1"/>
        <v>205695.4</v>
      </c>
      <c r="R33" s="230">
        <f t="shared" si="2"/>
        <v>0</v>
      </c>
      <c r="S33" s="230">
        <f t="shared" si="2"/>
        <v>0</v>
      </c>
      <c r="T33" s="230">
        <f t="shared" si="2"/>
        <v>0</v>
      </c>
      <c r="U33" s="230">
        <f t="shared" si="2"/>
        <v>0</v>
      </c>
      <c r="V33" s="230">
        <f t="shared" si="3"/>
        <v>0</v>
      </c>
      <c r="W33" s="1160">
        <v>8</v>
      </c>
      <c r="X33" s="1754">
        <v>3.21</v>
      </c>
      <c r="Y33" s="102">
        <v>1</v>
      </c>
      <c r="Z33" s="211">
        <v>212309.4</v>
      </c>
      <c r="AA33" s="211">
        <v>0</v>
      </c>
      <c r="AB33" s="211"/>
      <c r="AC33" s="230">
        <f t="shared" si="4"/>
        <v>212309.4</v>
      </c>
      <c r="AD33" s="1160">
        <v>9</v>
      </c>
      <c r="AE33" s="1754">
        <v>3.21</v>
      </c>
      <c r="AF33" s="102">
        <v>1</v>
      </c>
      <c r="AG33" s="211">
        <v>212309.4</v>
      </c>
      <c r="AH33" s="211">
        <v>0</v>
      </c>
      <c r="AI33" s="211"/>
      <c r="AJ33" s="230">
        <f t="shared" si="5"/>
        <v>212309.4</v>
      </c>
    </row>
    <row r="34" spans="1:36" s="5" customFormat="1" ht="52.5" customHeight="1">
      <c r="A34" s="211">
        <v>25</v>
      </c>
      <c r="B34" s="1142" t="s">
        <v>6899</v>
      </c>
      <c r="C34" s="1783" t="s">
        <v>2062</v>
      </c>
      <c r="D34" s="230" t="s">
        <v>1348</v>
      </c>
      <c r="E34" s="1160">
        <v>2</v>
      </c>
      <c r="F34" s="230">
        <v>2.4300000000000002</v>
      </c>
      <c r="G34" s="102">
        <v>1</v>
      </c>
      <c r="H34" s="211">
        <v>160720.20000000001</v>
      </c>
      <c r="I34" s="211">
        <v>0</v>
      </c>
      <c r="J34" s="211"/>
      <c r="K34" s="230">
        <f t="shared" si="0"/>
        <v>160720.20000000001</v>
      </c>
      <c r="L34" s="1754">
        <v>2.35</v>
      </c>
      <c r="M34" s="102">
        <v>1</v>
      </c>
      <c r="N34" s="211">
        <v>155429</v>
      </c>
      <c r="O34" s="211">
        <v>0</v>
      </c>
      <c r="P34" s="211"/>
      <c r="Q34" s="230">
        <f t="shared" si="1"/>
        <v>155429</v>
      </c>
      <c r="R34" s="230">
        <f t="shared" si="2"/>
        <v>0</v>
      </c>
      <c r="S34" s="230">
        <f t="shared" si="2"/>
        <v>5291.2000000000116</v>
      </c>
      <c r="T34" s="230">
        <f t="shared" si="2"/>
        <v>0</v>
      </c>
      <c r="U34" s="230">
        <f t="shared" si="2"/>
        <v>0</v>
      </c>
      <c r="V34" s="230">
        <f t="shared" si="3"/>
        <v>5291.2000000000116</v>
      </c>
      <c r="W34" s="1160">
        <v>3</v>
      </c>
      <c r="X34" s="1754">
        <v>2.5</v>
      </c>
      <c r="Y34" s="102">
        <v>1</v>
      </c>
      <c r="Z34" s="211">
        <v>165350</v>
      </c>
      <c r="AA34" s="211">
        <v>0</v>
      </c>
      <c r="AB34" s="211"/>
      <c r="AC34" s="230">
        <f t="shared" si="4"/>
        <v>165350</v>
      </c>
      <c r="AD34" s="1160">
        <v>4</v>
      </c>
      <c r="AE34" s="1754">
        <v>2.58</v>
      </c>
      <c r="AF34" s="102">
        <v>1</v>
      </c>
      <c r="AG34" s="211">
        <v>170641.2</v>
      </c>
      <c r="AH34" s="211">
        <v>0</v>
      </c>
      <c r="AI34" s="211"/>
      <c r="AJ34" s="230">
        <f t="shared" si="5"/>
        <v>170641.2</v>
      </c>
    </row>
    <row r="35" spans="1:36" s="5" customFormat="1" ht="52.5" customHeight="1">
      <c r="A35" s="211">
        <v>26</v>
      </c>
      <c r="B35" s="1142" t="s">
        <v>2659</v>
      </c>
      <c r="C35" s="1783" t="s">
        <v>2062</v>
      </c>
      <c r="D35" s="230" t="s">
        <v>1348</v>
      </c>
      <c r="E35" s="1160">
        <v>3</v>
      </c>
      <c r="F35" s="230">
        <v>2.5</v>
      </c>
      <c r="G35" s="102">
        <v>1</v>
      </c>
      <c r="H35" s="211">
        <v>165350</v>
      </c>
      <c r="I35" s="211">
        <v>0</v>
      </c>
      <c r="J35" s="211"/>
      <c r="K35" s="230">
        <f t="shared" si="0"/>
        <v>165350</v>
      </c>
      <c r="L35" s="1754">
        <v>2.4300000000000002</v>
      </c>
      <c r="M35" s="102">
        <v>1</v>
      </c>
      <c r="N35" s="211">
        <v>160720.20000000001</v>
      </c>
      <c r="O35" s="230">
        <v>0</v>
      </c>
      <c r="P35" s="230"/>
      <c r="Q35" s="230">
        <f t="shared" si="1"/>
        <v>160720.20000000001</v>
      </c>
      <c r="R35" s="230">
        <f t="shared" si="2"/>
        <v>0</v>
      </c>
      <c r="S35" s="230">
        <f t="shared" si="2"/>
        <v>4629.7999999999884</v>
      </c>
      <c r="T35" s="230">
        <f t="shared" si="2"/>
        <v>0</v>
      </c>
      <c r="U35" s="230">
        <f t="shared" si="2"/>
        <v>0</v>
      </c>
      <c r="V35" s="230">
        <f t="shared" si="3"/>
        <v>4629.7999999999884</v>
      </c>
      <c r="W35" s="1160">
        <v>4</v>
      </c>
      <c r="X35" s="1754">
        <v>2.58</v>
      </c>
      <c r="Y35" s="102">
        <v>1</v>
      </c>
      <c r="Z35" s="211">
        <v>170641.2</v>
      </c>
      <c r="AA35" s="211">
        <v>0</v>
      </c>
      <c r="AB35" s="211"/>
      <c r="AC35" s="230">
        <f t="shared" si="4"/>
        <v>170641.2</v>
      </c>
      <c r="AD35" s="1160">
        <v>5</v>
      </c>
      <c r="AE35" s="1754">
        <v>2.58</v>
      </c>
      <c r="AF35" s="102">
        <v>1</v>
      </c>
      <c r="AG35" s="211">
        <v>170641.2</v>
      </c>
      <c r="AH35" s="211">
        <v>0</v>
      </c>
      <c r="AI35" s="211"/>
      <c r="AJ35" s="230">
        <f t="shared" si="5"/>
        <v>170641.2</v>
      </c>
    </row>
    <row r="36" spans="1:36" s="5" customFormat="1" ht="52.5" customHeight="1">
      <c r="A36" s="211">
        <v>27</v>
      </c>
      <c r="B36" s="1142" t="s">
        <v>877</v>
      </c>
      <c r="C36" s="1783" t="s">
        <v>2062</v>
      </c>
      <c r="D36" s="230" t="s">
        <v>1348</v>
      </c>
      <c r="E36" s="1160">
        <v>7</v>
      </c>
      <c r="F36" s="230">
        <v>2.66</v>
      </c>
      <c r="G36" s="102">
        <v>1</v>
      </c>
      <c r="H36" s="211">
        <v>175932.40000000002</v>
      </c>
      <c r="I36" s="211">
        <v>0</v>
      </c>
      <c r="J36" s="211"/>
      <c r="K36" s="230">
        <f t="shared" si="0"/>
        <v>175932.40000000002</v>
      </c>
      <c r="L36" s="1754">
        <v>2.66</v>
      </c>
      <c r="M36" s="102">
        <v>1</v>
      </c>
      <c r="N36" s="211">
        <v>175932.40000000002</v>
      </c>
      <c r="O36" s="211">
        <v>0</v>
      </c>
      <c r="P36" s="211"/>
      <c r="Q36" s="230">
        <f t="shared" si="1"/>
        <v>175932.40000000002</v>
      </c>
      <c r="R36" s="230">
        <f t="shared" si="2"/>
        <v>0</v>
      </c>
      <c r="S36" s="230">
        <f t="shared" si="2"/>
        <v>0</v>
      </c>
      <c r="T36" s="230">
        <f t="shared" si="2"/>
        <v>0</v>
      </c>
      <c r="U36" s="230">
        <f t="shared" si="2"/>
        <v>0</v>
      </c>
      <c r="V36" s="230">
        <f t="shared" si="3"/>
        <v>0</v>
      </c>
      <c r="W36" s="1160">
        <v>8</v>
      </c>
      <c r="X36" s="1754">
        <v>2.75</v>
      </c>
      <c r="Y36" s="102">
        <v>1</v>
      </c>
      <c r="Z36" s="211">
        <v>181885</v>
      </c>
      <c r="AA36" s="211">
        <v>0</v>
      </c>
      <c r="AB36" s="211"/>
      <c r="AC36" s="230">
        <f t="shared" si="4"/>
        <v>181885</v>
      </c>
      <c r="AD36" s="1160">
        <v>9</v>
      </c>
      <c r="AE36" s="1754">
        <v>2.75</v>
      </c>
      <c r="AF36" s="102">
        <v>1</v>
      </c>
      <c r="AG36" s="211">
        <v>181885</v>
      </c>
      <c r="AH36" s="211">
        <v>0</v>
      </c>
      <c r="AI36" s="211"/>
      <c r="AJ36" s="230">
        <f t="shared" si="5"/>
        <v>181885</v>
      </c>
    </row>
    <row r="37" spans="1:36" s="5" customFormat="1" ht="52.5" customHeight="1">
      <c r="A37" s="211">
        <v>28</v>
      </c>
      <c r="B37" s="1142" t="s">
        <v>877</v>
      </c>
      <c r="C37" s="1783" t="s">
        <v>2062</v>
      </c>
      <c r="D37" s="230" t="s">
        <v>1348</v>
      </c>
      <c r="E37" s="1160">
        <v>7</v>
      </c>
      <c r="F37" s="230">
        <v>2.66</v>
      </c>
      <c r="G37" s="102">
        <v>1</v>
      </c>
      <c r="H37" s="211">
        <v>175932.40000000002</v>
      </c>
      <c r="I37" s="211">
        <v>0</v>
      </c>
      <c r="J37" s="211"/>
      <c r="K37" s="230">
        <f t="shared" si="0"/>
        <v>175932.40000000002</v>
      </c>
      <c r="L37" s="1754">
        <v>2.66</v>
      </c>
      <c r="M37" s="102">
        <v>1</v>
      </c>
      <c r="N37" s="211">
        <v>175932.40000000002</v>
      </c>
      <c r="O37" s="211">
        <v>0</v>
      </c>
      <c r="P37" s="211"/>
      <c r="Q37" s="230">
        <f t="shared" si="1"/>
        <v>175932.40000000002</v>
      </c>
      <c r="R37" s="230">
        <f t="shared" si="2"/>
        <v>0</v>
      </c>
      <c r="S37" s="230">
        <f t="shared" si="2"/>
        <v>0</v>
      </c>
      <c r="T37" s="230">
        <f t="shared" si="2"/>
        <v>0</v>
      </c>
      <c r="U37" s="230">
        <f t="shared" si="2"/>
        <v>0</v>
      </c>
      <c r="V37" s="230">
        <f t="shared" si="3"/>
        <v>0</v>
      </c>
      <c r="W37" s="1160">
        <v>8</v>
      </c>
      <c r="X37" s="1754">
        <v>2.75</v>
      </c>
      <c r="Y37" s="102">
        <v>1</v>
      </c>
      <c r="Z37" s="211">
        <v>181885</v>
      </c>
      <c r="AA37" s="211">
        <v>0</v>
      </c>
      <c r="AB37" s="211"/>
      <c r="AC37" s="230">
        <f t="shared" si="4"/>
        <v>181885</v>
      </c>
      <c r="AD37" s="1160">
        <v>9</v>
      </c>
      <c r="AE37" s="1754">
        <v>2.75</v>
      </c>
      <c r="AF37" s="102">
        <v>1</v>
      </c>
      <c r="AG37" s="211">
        <v>181885</v>
      </c>
      <c r="AH37" s="211">
        <v>0</v>
      </c>
      <c r="AI37" s="211"/>
      <c r="AJ37" s="230">
        <f t="shared" si="5"/>
        <v>181885</v>
      </c>
    </row>
    <row r="38" spans="1:36" s="5" customFormat="1" ht="52.5" customHeight="1">
      <c r="A38" s="211">
        <v>29</v>
      </c>
      <c r="B38" s="1142" t="s">
        <v>877</v>
      </c>
      <c r="C38" s="1783" t="s">
        <v>2062</v>
      </c>
      <c r="D38" s="230" t="s">
        <v>1348</v>
      </c>
      <c r="E38" s="1160">
        <v>7</v>
      </c>
      <c r="F38" s="230">
        <v>2.66</v>
      </c>
      <c r="G38" s="102">
        <v>1</v>
      </c>
      <c r="H38" s="211">
        <v>175932.40000000002</v>
      </c>
      <c r="I38" s="211">
        <v>0</v>
      </c>
      <c r="J38" s="211"/>
      <c r="K38" s="230">
        <f t="shared" si="0"/>
        <v>175932.40000000002</v>
      </c>
      <c r="L38" s="1754">
        <v>2.66</v>
      </c>
      <c r="M38" s="102">
        <v>1</v>
      </c>
      <c r="N38" s="211">
        <v>175932.40000000002</v>
      </c>
      <c r="O38" s="211">
        <v>0</v>
      </c>
      <c r="P38" s="211"/>
      <c r="Q38" s="230">
        <f t="shared" si="1"/>
        <v>175932.40000000002</v>
      </c>
      <c r="R38" s="230">
        <f t="shared" si="2"/>
        <v>0</v>
      </c>
      <c r="S38" s="230">
        <f t="shared" si="2"/>
        <v>0</v>
      </c>
      <c r="T38" s="230">
        <f t="shared" si="2"/>
        <v>0</v>
      </c>
      <c r="U38" s="230">
        <f t="shared" si="2"/>
        <v>0</v>
      </c>
      <c r="V38" s="230">
        <f t="shared" si="3"/>
        <v>0</v>
      </c>
      <c r="W38" s="1160">
        <v>8</v>
      </c>
      <c r="X38" s="1754">
        <v>2.75</v>
      </c>
      <c r="Y38" s="102">
        <v>1</v>
      </c>
      <c r="Z38" s="211">
        <v>181885</v>
      </c>
      <c r="AA38" s="211">
        <v>0</v>
      </c>
      <c r="AB38" s="211"/>
      <c r="AC38" s="230">
        <f t="shared" si="4"/>
        <v>181885</v>
      </c>
      <c r="AD38" s="1160">
        <v>9</v>
      </c>
      <c r="AE38" s="1754">
        <v>2.75</v>
      </c>
      <c r="AF38" s="102">
        <v>1</v>
      </c>
      <c r="AG38" s="211">
        <v>181885</v>
      </c>
      <c r="AH38" s="211">
        <v>0</v>
      </c>
      <c r="AI38" s="211"/>
      <c r="AJ38" s="230">
        <f t="shared" si="5"/>
        <v>181885</v>
      </c>
    </row>
    <row r="39" spans="1:36" s="5" customFormat="1" ht="52.5" customHeight="1">
      <c r="A39" s="211">
        <v>30</v>
      </c>
      <c r="B39" s="1142" t="s">
        <v>877</v>
      </c>
      <c r="C39" s="1783" t="s">
        <v>2062</v>
      </c>
      <c r="D39" s="230" t="s">
        <v>1348</v>
      </c>
      <c r="E39" s="1160">
        <v>7</v>
      </c>
      <c r="F39" s="230">
        <v>2.66</v>
      </c>
      <c r="G39" s="102">
        <v>1</v>
      </c>
      <c r="H39" s="211">
        <v>175932.40000000002</v>
      </c>
      <c r="I39" s="211">
        <v>0</v>
      </c>
      <c r="J39" s="211"/>
      <c r="K39" s="230">
        <f t="shared" si="0"/>
        <v>175932.40000000002</v>
      </c>
      <c r="L39" s="1754">
        <v>2.66</v>
      </c>
      <c r="M39" s="102">
        <v>1</v>
      </c>
      <c r="N39" s="211">
        <v>175932.40000000002</v>
      </c>
      <c r="O39" s="230">
        <v>0</v>
      </c>
      <c r="P39" s="230"/>
      <c r="Q39" s="230">
        <f t="shared" si="1"/>
        <v>175932.40000000002</v>
      </c>
      <c r="R39" s="230">
        <f t="shared" si="2"/>
        <v>0</v>
      </c>
      <c r="S39" s="230">
        <f t="shared" si="2"/>
        <v>0</v>
      </c>
      <c r="T39" s="230">
        <f t="shared" si="2"/>
        <v>0</v>
      </c>
      <c r="U39" s="230">
        <f t="shared" si="2"/>
        <v>0</v>
      </c>
      <c r="V39" s="230">
        <f t="shared" si="3"/>
        <v>0</v>
      </c>
      <c r="W39" s="1160">
        <v>8</v>
      </c>
      <c r="X39" s="1754">
        <v>2.75</v>
      </c>
      <c r="Y39" s="102">
        <v>1</v>
      </c>
      <c r="Z39" s="211">
        <v>181885</v>
      </c>
      <c r="AA39" s="211">
        <v>0</v>
      </c>
      <c r="AB39" s="211"/>
      <c r="AC39" s="230">
        <f t="shared" si="4"/>
        <v>181885</v>
      </c>
      <c r="AD39" s="1160">
        <v>9</v>
      </c>
      <c r="AE39" s="1754">
        <v>2.75</v>
      </c>
      <c r="AF39" s="102">
        <v>1</v>
      </c>
      <c r="AG39" s="211">
        <v>181885</v>
      </c>
      <c r="AH39" s="211">
        <v>0</v>
      </c>
      <c r="AI39" s="211"/>
      <c r="AJ39" s="230">
        <f t="shared" si="5"/>
        <v>181885</v>
      </c>
    </row>
    <row r="40" spans="1:36" s="5" customFormat="1" ht="52.5" customHeight="1">
      <c r="A40" s="211">
        <v>31</v>
      </c>
      <c r="B40" s="1142" t="s">
        <v>6900</v>
      </c>
      <c r="C40" s="1783" t="s">
        <v>6901</v>
      </c>
      <c r="D40" s="230" t="s">
        <v>1173</v>
      </c>
      <c r="E40" s="1160">
        <v>2</v>
      </c>
      <c r="F40" s="230">
        <v>4.1399999999999997</v>
      </c>
      <c r="G40" s="102">
        <v>1</v>
      </c>
      <c r="H40" s="211">
        <v>273819.59999999998</v>
      </c>
      <c r="I40" s="211">
        <v>0</v>
      </c>
      <c r="J40" s="211"/>
      <c r="K40" s="230">
        <f t="shared" si="0"/>
        <v>273819.59999999998</v>
      </c>
      <c r="L40" s="1754">
        <v>4.01</v>
      </c>
      <c r="M40" s="102">
        <v>1</v>
      </c>
      <c r="N40" s="211">
        <v>265221.39999999997</v>
      </c>
      <c r="O40" s="211">
        <v>0</v>
      </c>
      <c r="P40" s="211"/>
      <c r="Q40" s="230">
        <f t="shared" si="1"/>
        <v>265221.39999999997</v>
      </c>
      <c r="R40" s="230">
        <f t="shared" si="2"/>
        <v>0</v>
      </c>
      <c r="S40" s="230">
        <f t="shared" si="2"/>
        <v>8598.2000000000116</v>
      </c>
      <c r="T40" s="230">
        <f t="shared" si="2"/>
        <v>0</v>
      </c>
      <c r="U40" s="230">
        <f t="shared" si="2"/>
        <v>0</v>
      </c>
      <c r="V40" s="230">
        <f t="shared" si="3"/>
        <v>8598.2000000000116</v>
      </c>
      <c r="W40" s="1160">
        <v>3</v>
      </c>
      <c r="X40" s="1754">
        <v>4.2699999999999996</v>
      </c>
      <c r="Y40" s="102">
        <v>1</v>
      </c>
      <c r="Z40" s="211">
        <v>282417.8</v>
      </c>
      <c r="AA40" s="211">
        <v>0</v>
      </c>
      <c r="AB40" s="211"/>
      <c r="AC40" s="230">
        <f t="shared" si="4"/>
        <v>282417.8</v>
      </c>
      <c r="AD40" s="1160">
        <v>4</v>
      </c>
      <c r="AE40" s="1754">
        <v>4.41</v>
      </c>
      <c r="AF40" s="102">
        <v>1</v>
      </c>
      <c r="AG40" s="211">
        <v>291677.40000000002</v>
      </c>
      <c r="AH40" s="211">
        <v>0</v>
      </c>
      <c r="AI40" s="211"/>
      <c r="AJ40" s="230">
        <f t="shared" si="5"/>
        <v>291677.40000000002</v>
      </c>
    </row>
    <row r="41" spans="1:36" s="5" customFormat="1" ht="22.5" customHeight="1">
      <c r="A41" s="211">
        <v>32</v>
      </c>
      <c r="B41" s="1142" t="s">
        <v>2121</v>
      </c>
      <c r="C41" s="1783" t="s">
        <v>2075</v>
      </c>
      <c r="D41" s="230" t="s">
        <v>2076</v>
      </c>
      <c r="E41" s="1160">
        <v>5</v>
      </c>
      <c r="F41" s="230">
        <v>2.21</v>
      </c>
      <c r="G41" s="102">
        <v>1</v>
      </c>
      <c r="H41" s="211">
        <v>146169.4</v>
      </c>
      <c r="I41" s="211">
        <v>0</v>
      </c>
      <c r="J41" s="211"/>
      <c r="K41" s="230">
        <f t="shared" si="0"/>
        <v>146169.4</v>
      </c>
      <c r="L41" s="1754">
        <v>2.21</v>
      </c>
      <c r="M41" s="102">
        <v>1</v>
      </c>
      <c r="N41" s="211">
        <v>146169.4</v>
      </c>
      <c r="O41" s="211">
        <v>0</v>
      </c>
      <c r="P41" s="211"/>
      <c r="Q41" s="230">
        <f t="shared" si="1"/>
        <v>146169.4</v>
      </c>
      <c r="R41" s="230">
        <f t="shared" si="2"/>
        <v>0</v>
      </c>
      <c r="S41" s="230">
        <f t="shared" si="2"/>
        <v>0</v>
      </c>
      <c r="T41" s="230">
        <f t="shared" si="2"/>
        <v>0</v>
      </c>
      <c r="U41" s="230">
        <f t="shared" si="2"/>
        <v>0</v>
      </c>
      <c r="V41" s="230">
        <f t="shared" si="3"/>
        <v>0</v>
      </c>
      <c r="W41" s="1160">
        <v>6</v>
      </c>
      <c r="X41" s="1754">
        <v>2.2799999999999998</v>
      </c>
      <c r="Y41" s="102">
        <v>1</v>
      </c>
      <c r="Z41" s="211">
        <v>150799.19999999998</v>
      </c>
      <c r="AA41" s="211">
        <v>0</v>
      </c>
      <c r="AB41" s="211"/>
      <c r="AC41" s="230">
        <f t="shared" si="4"/>
        <v>150799.19999999998</v>
      </c>
      <c r="AD41" s="1160">
        <v>7</v>
      </c>
      <c r="AE41" s="1754">
        <v>2.2799999999999998</v>
      </c>
      <c r="AF41" s="102">
        <v>1</v>
      </c>
      <c r="AG41" s="211">
        <v>150799.19999999998</v>
      </c>
      <c r="AH41" s="211">
        <v>0</v>
      </c>
      <c r="AI41" s="211"/>
      <c r="AJ41" s="230">
        <f t="shared" si="5"/>
        <v>150799.19999999998</v>
      </c>
    </row>
    <row r="42" spans="1:36" s="5" customFormat="1" ht="22.5" customHeight="1">
      <c r="A42" s="211">
        <v>33</v>
      </c>
      <c r="B42" s="1142" t="s">
        <v>6902</v>
      </c>
      <c r="C42" s="1783" t="s">
        <v>2075</v>
      </c>
      <c r="D42" s="230" t="s">
        <v>2076</v>
      </c>
      <c r="E42" s="1160">
        <v>4</v>
      </c>
      <c r="F42" s="230">
        <v>2.21</v>
      </c>
      <c r="G42" s="102">
        <v>1</v>
      </c>
      <c r="H42" s="211">
        <v>146169.4</v>
      </c>
      <c r="I42" s="211">
        <v>0</v>
      </c>
      <c r="J42" s="211"/>
      <c r="K42" s="230">
        <f t="shared" si="0"/>
        <v>146169.4</v>
      </c>
      <c r="L42" s="1754">
        <v>2.15</v>
      </c>
      <c r="M42" s="102">
        <v>1</v>
      </c>
      <c r="N42" s="211">
        <v>142201</v>
      </c>
      <c r="O42" s="211">
        <v>0</v>
      </c>
      <c r="P42" s="211"/>
      <c r="Q42" s="230">
        <f t="shared" si="1"/>
        <v>142201</v>
      </c>
      <c r="R42" s="230">
        <f t="shared" si="2"/>
        <v>0</v>
      </c>
      <c r="S42" s="230">
        <f t="shared" si="2"/>
        <v>3968.3999999999942</v>
      </c>
      <c r="T42" s="230">
        <f t="shared" si="2"/>
        <v>0</v>
      </c>
      <c r="U42" s="230">
        <f t="shared" si="2"/>
        <v>0</v>
      </c>
      <c r="V42" s="230">
        <f t="shared" si="3"/>
        <v>3968.3999999999942</v>
      </c>
      <c r="W42" s="1160">
        <v>5</v>
      </c>
      <c r="X42" s="1754">
        <v>2.21</v>
      </c>
      <c r="Y42" s="102">
        <v>1</v>
      </c>
      <c r="Z42" s="211">
        <v>146169.4</v>
      </c>
      <c r="AA42" s="211">
        <v>0</v>
      </c>
      <c r="AB42" s="211"/>
      <c r="AC42" s="230">
        <f t="shared" si="4"/>
        <v>146169.4</v>
      </c>
      <c r="AD42" s="1160">
        <v>6</v>
      </c>
      <c r="AE42" s="1754">
        <v>2.2799999999999998</v>
      </c>
      <c r="AF42" s="102">
        <v>1</v>
      </c>
      <c r="AG42" s="211">
        <v>150799.19999999998</v>
      </c>
      <c r="AH42" s="211">
        <v>0</v>
      </c>
      <c r="AI42" s="211"/>
      <c r="AJ42" s="230">
        <f t="shared" si="5"/>
        <v>150799.19999999998</v>
      </c>
    </row>
    <row r="43" spans="1:36" s="5" customFormat="1" ht="22.5" customHeight="1">
      <c r="A43" s="211">
        <v>34</v>
      </c>
      <c r="B43" s="1142" t="s">
        <v>2080</v>
      </c>
      <c r="C43" s="1783" t="s">
        <v>2075</v>
      </c>
      <c r="D43" s="230" t="s">
        <v>2076</v>
      </c>
      <c r="E43" s="1160">
        <v>2</v>
      </c>
      <c r="F43" s="230">
        <v>2.08</v>
      </c>
      <c r="G43" s="102">
        <v>1</v>
      </c>
      <c r="H43" s="211">
        <v>137571.20000000001</v>
      </c>
      <c r="I43" s="211">
        <v>0</v>
      </c>
      <c r="J43" s="211"/>
      <c r="K43" s="230">
        <f t="shared" si="0"/>
        <v>137571.20000000001</v>
      </c>
      <c r="L43" s="1754">
        <v>2.02</v>
      </c>
      <c r="M43" s="102">
        <v>1</v>
      </c>
      <c r="N43" s="211">
        <v>133602.79999999999</v>
      </c>
      <c r="O43" s="230">
        <v>0</v>
      </c>
      <c r="P43" s="230"/>
      <c r="Q43" s="230">
        <f t="shared" si="1"/>
        <v>133602.79999999999</v>
      </c>
      <c r="R43" s="230">
        <f t="shared" si="2"/>
        <v>0</v>
      </c>
      <c r="S43" s="230">
        <f t="shared" si="2"/>
        <v>3968.4000000000233</v>
      </c>
      <c r="T43" s="230">
        <f t="shared" si="2"/>
        <v>0</v>
      </c>
      <c r="U43" s="230">
        <f t="shared" si="2"/>
        <v>0</v>
      </c>
      <c r="V43" s="230">
        <f t="shared" si="3"/>
        <v>3968.4000000000233</v>
      </c>
      <c r="W43" s="1160">
        <v>3</v>
      </c>
      <c r="X43" s="1754">
        <v>2.15</v>
      </c>
      <c r="Y43" s="102">
        <v>1</v>
      </c>
      <c r="Z43" s="211">
        <v>142201</v>
      </c>
      <c r="AA43" s="211">
        <v>0</v>
      </c>
      <c r="AB43" s="211"/>
      <c r="AC43" s="230">
        <f t="shared" si="4"/>
        <v>142201</v>
      </c>
      <c r="AD43" s="1160">
        <v>4</v>
      </c>
      <c r="AE43" s="1754">
        <v>2.21</v>
      </c>
      <c r="AF43" s="102">
        <v>1</v>
      </c>
      <c r="AG43" s="211">
        <v>146169.4</v>
      </c>
      <c r="AH43" s="211">
        <v>0</v>
      </c>
      <c r="AI43" s="211"/>
      <c r="AJ43" s="230">
        <f t="shared" si="5"/>
        <v>146169.4</v>
      </c>
    </row>
    <row r="44" spans="1:36" s="5" customFormat="1" ht="22.5" customHeight="1">
      <c r="A44" s="211">
        <v>35</v>
      </c>
      <c r="B44" s="1142" t="s">
        <v>2078</v>
      </c>
      <c r="C44" s="1783" t="s">
        <v>608</v>
      </c>
      <c r="D44" s="230" t="s">
        <v>1180</v>
      </c>
      <c r="E44" s="1160">
        <v>4</v>
      </c>
      <c r="F44" s="230">
        <v>1.9</v>
      </c>
      <c r="G44" s="102">
        <v>1</v>
      </c>
      <c r="H44" s="211">
        <v>125666</v>
      </c>
      <c r="I44" s="211">
        <v>0</v>
      </c>
      <c r="J44" s="211"/>
      <c r="K44" s="230">
        <f t="shared" si="0"/>
        <v>125666</v>
      </c>
      <c r="L44" s="1754">
        <v>1.84</v>
      </c>
      <c r="M44" s="102">
        <v>1</v>
      </c>
      <c r="N44" s="211">
        <v>121697.60000000001</v>
      </c>
      <c r="O44" s="211">
        <v>0</v>
      </c>
      <c r="P44" s="211"/>
      <c r="Q44" s="230">
        <f t="shared" si="1"/>
        <v>121697.60000000001</v>
      </c>
      <c r="R44" s="230">
        <f t="shared" si="2"/>
        <v>0</v>
      </c>
      <c r="S44" s="230">
        <f t="shared" si="2"/>
        <v>3968.3999999999942</v>
      </c>
      <c r="T44" s="230">
        <f t="shared" si="2"/>
        <v>0</v>
      </c>
      <c r="U44" s="230">
        <f t="shared" si="2"/>
        <v>0</v>
      </c>
      <c r="V44" s="230">
        <f t="shared" si="3"/>
        <v>3968.3999999999942</v>
      </c>
      <c r="W44" s="1160">
        <v>5</v>
      </c>
      <c r="X44" s="1754">
        <v>1.9</v>
      </c>
      <c r="Y44" s="102">
        <v>1</v>
      </c>
      <c r="Z44" s="211">
        <v>125666</v>
      </c>
      <c r="AA44" s="211">
        <v>0</v>
      </c>
      <c r="AB44" s="211"/>
      <c r="AC44" s="230">
        <f t="shared" si="4"/>
        <v>125666</v>
      </c>
      <c r="AD44" s="1160">
        <v>6</v>
      </c>
      <c r="AE44" s="1754">
        <v>1.96</v>
      </c>
      <c r="AF44" s="102">
        <v>1</v>
      </c>
      <c r="AG44" s="211">
        <v>129634.4</v>
      </c>
      <c r="AH44" s="211">
        <v>0</v>
      </c>
      <c r="AI44" s="211"/>
      <c r="AJ44" s="230">
        <f t="shared" si="5"/>
        <v>129634.4</v>
      </c>
    </row>
    <row r="45" spans="1:36" s="5" customFormat="1" ht="22.5" customHeight="1">
      <c r="A45" s="211">
        <v>36</v>
      </c>
      <c r="B45" s="1142" t="s">
        <v>6903</v>
      </c>
      <c r="C45" s="1783" t="s">
        <v>608</v>
      </c>
      <c r="D45" s="230" t="s">
        <v>1180</v>
      </c>
      <c r="E45" s="1160">
        <v>2</v>
      </c>
      <c r="F45" s="230">
        <v>1.79</v>
      </c>
      <c r="G45" s="102">
        <v>1</v>
      </c>
      <c r="H45" s="211">
        <v>118390.6</v>
      </c>
      <c r="I45" s="211">
        <v>0</v>
      </c>
      <c r="J45" s="211"/>
      <c r="K45" s="230">
        <f t="shared" si="0"/>
        <v>118390.6</v>
      </c>
      <c r="L45" s="1754">
        <v>1.73</v>
      </c>
      <c r="M45" s="102">
        <v>1</v>
      </c>
      <c r="N45" s="211">
        <v>114422.2</v>
      </c>
      <c r="O45" s="211">
        <v>0</v>
      </c>
      <c r="P45" s="211"/>
      <c r="Q45" s="230">
        <f t="shared" si="1"/>
        <v>114422.2</v>
      </c>
      <c r="R45" s="230">
        <f t="shared" si="2"/>
        <v>0</v>
      </c>
      <c r="S45" s="230">
        <f t="shared" si="2"/>
        <v>3968.4000000000087</v>
      </c>
      <c r="T45" s="230">
        <f t="shared" si="2"/>
        <v>0</v>
      </c>
      <c r="U45" s="230">
        <f t="shared" si="2"/>
        <v>0</v>
      </c>
      <c r="V45" s="230">
        <f t="shared" si="3"/>
        <v>3968.4000000000087</v>
      </c>
      <c r="W45" s="1160">
        <v>3</v>
      </c>
      <c r="X45" s="1754">
        <v>1.84</v>
      </c>
      <c r="Y45" s="102">
        <v>1</v>
      </c>
      <c r="Z45" s="211">
        <v>121697.60000000001</v>
      </c>
      <c r="AA45" s="211">
        <v>0</v>
      </c>
      <c r="AB45" s="211"/>
      <c r="AC45" s="230">
        <f t="shared" si="4"/>
        <v>121697.60000000001</v>
      </c>
      <c r="AD45" s="1160">
        <v>4</v>
      </c>
      <c r="AE45" s="1754">
        <v>1.9</v>
      </c>
      <c r="AF45" s="102">
        <v>1</v>
      </c>
      <c r="AG45" s="211">
        <v>125666</v>
      </c>
      <c r="AH45" s="211">
        <v>0</v>
      </c>
      <c r="AI45" s="211"/>
      <c r="AJ45" s="230">
        <f t="shared" si="5"/>
        <v>125666</v>
      </c>
    </row>
    <row r="46" spans="1:36" s="5" customFormat="1" ht="22.5" customHeight="1">
      <c r="A46" s="211">
        <v>37</v>
      </c>
      <c r="B46" s="1142" t="s">
        <v>6904</v>
      </c>
      <c r="C46" s="1783" t="s">
        <v>608</v>
      </c>
      <c r="D46" s="230" t="s">
        <v>1180</v>
      </c>
      <c r="E46" s="1160">
        <v>4</v>
      </c>
      <c r="F46" s="230">
        <v>1.9</v>
      </c>
      <c r="G46" s="102">
        <v>1</v>
      </c>
      <c r="H46" s="211">
        <v>125666</v>
      </c>
      <c r="I46" s="211">
        <v>0</v>
      </c>
      <c r="J46" s="211"/>
      <c r="K46" s="230">
        <f t="shared" si="0"/>
        <v>125666</v>
      </c>
      <c r="L46" s="1754">
        <v>1.84</v>
      </c>
      <c r="M46" s="102">
        <v>1</v>
      </c>
      <c r="N46" s="211">
        <v>121697.60000000001</v>
      </c>
      <c r="O46" s="211">
        <v>0</v>
      </c>
      <c r="P46" s="211"/>
      <c r="Q46" s="230">
        <f t="shared" si="1"/>
        <v>121697.60000000001</v>
      </c>
      <c r="R46" s="230">
        <f t="shared" si="2"/>
        <v>0</v>
      </c>
      <c r="S46" s="230">
        <f t="shared" si="2"/>
        <v>3968.3999999999942</v>
      </c>
      <c r="T46" s="230">
        <f t="shared" si="2"/>
        <v>0</v>
      </c>
      <c r="U46" s="230">
        <f t="shared" si="2"/>
        <v>0</v>
      </c>
      <c r="V46" s="230">
        <f t="shared" si="3"/>
        <v>3968.3999999999942</v>
      </c>
      <c r="W46" s="1160">
        <v>5</v>
      </c>
      <c r="X46" s="1754">
        <v>1.9</v>
      </c>
      <c r="Y46" s="102">
        <v>1</v>
      </c>
      <c r="Z46" s="211">
        <v>125666</v>
      </c>
      <c r="AA46" s="211">
        <v>0</v>
      </c>
      <c r="AB46" s="211"/>
      <c r="AC46" s="230">
        <f t="shared" si="4"/>
        <v>125666</v>
      </c>
      <c r="AD46" s="1160">
        <v>6</v>
      </c>
      <c r="AE46" s="1754">
        <v>1.96</v>
      </c>
      <c r="AF46" s="102">
        <v>1</v>
      </c>
      <c r="AG46" s="211">
        <v>129634.4</v>
      </c>
      <c r="AH46" s="211">
        <v>0</v>
      </c>
      <c r="AI46" s="211"/>
      <c r="AJ46" s="230">
        <f t="shared" si="5"/>
        <v>129634.4</v>
      </c>
    </row>
    <row r="47" spans="1:36" s="5" customFormat="1" ht="22.5" customHeight="1">
      <c r="A47" s="211">
        <v>38</v>
      </c>
      <c r="B47" s="1142" t="s">
        <v>2667</v>
      </c>
      <c r="C47" s="1783" t="s">
        <v>608</v>
      </c>
      <c r="D47" s="230" t="s">
        <v>1180</v>
      </c>
      <c r="E47" s="1160">
        <v>3</v>
      </c>
      <c r="F47" s="230">
        <v>1.84</v>
      </c>
      <c r="G47" s="102">
        <v>1</v>
      </c>
      <c r="H47" s="211">
        <v>121697.60000000001</v>
      </c>
      <c r="I47" s="211">
        <v>0</v>
      </c>
      <c r="J47" s="211"/>
      <c r="K47" s="230">
        <f t="shared" si="0"/>
        <v>121697.60000000001</v>
      </c>
      <c r="L47" s="1754">
        <v>1.79</v>
      </c>
      <c r="M47" s="102">
        <v>1</v>
      </c>
      <c r="N47" s="211">
        <v>118390.6</v>
      </c>
      <c r="O47" s="211">
        <v>0</v>
      </c>
      <c r="P47" s="211"/>
      <c r="Q47" s="230">
        <f t="shared" si="1"/>
        <v>118390.6</v>
      </c>
      <c r="R47" s="230">
        <f t="shared" si="2"/>
        <v>0</v>
      </c>
      <c r="S47" s="230">
        <f t="shared" si="2"/>
        <v>3307</v>
      </c>
      <c r="T47" s="230">
        <f t="shared" si="2"/>
        <v>0</v>
      </c>
      <c r="U47" s="230">
        <f t="shared" si="2"/>
        <v>0</v>
      </c>
      <c r="V47" s="230">
        <f t="shared" si="3"/>
        <v>3307</v>
      </c>
      <c r="W47" s="1160">
        <v>4</v>
      </c>
      <c r="X47" s="1754">
        <v>1.9</v>
      </c>
      <c r="Y47" s="102">
        <v>1</v>
      </c>
      <c r="Z47" s="211">
        <v>125666</v>
      </c>
      <c r="AA47" s="211">
        <v>0</v>
      </c>
      <c r="AB47" s="211"/>
      <c r="AC47" s="230">
        <f t="shared" si="4"/>
        <v>125666</v>
      </c>
      <c r="AD47" s="1160">
        <v>5</v>
      </c>
      <c r="AE47" s="1754">
        <v>1.9</v>
      </c>
      <c r="AF47" s="102">
        <v>1</v>
      </c>
      <c r="AG47" s="211">
        <v>125666</v>
      </c>
      <c r="AH47" s="211">
        <v>0</v>
      </c>
      <c r="AI47" s="211"/>
      <c r="AJ47" s="230">
        <f t="shared" si="5"/>
        <v>125666</v>
      </c>
    </row>
    <row r="48" spans="1:36" s="5" customFormat="1" ht="22.5" customHeight="1">
      <c r="A48" s="211">
        <v>39</v>
      </c>
      <c r="B48" s="1142" t="s">
        <v>2246</v>
      </c>
      <c r="C48" s="1783" t="s">
        <v>608</v>
      </c>
      <c r="D48" s="230" t="s">
        <v>1180</v>
      </c>
      <c r="E48" s="1160">
        <v>4</v>
      </c>
      <c r="F48" s="230">
        <v>1.9</v>
      </c>
      <c r="G48" s="102">
        <v>1</v>
      </c>
      <c r="H48" s="211">
        <v>125666</v>
      </c>
      <c r="I48" s="211">
        <v>0</v>
      </c>
      <c r="J48" s="211"/>
      <c r="K48" s="230">
        <f t="shared" si="0"/>
        <v>125666</v>
      </c>
      <c r="L48" s="1754">
        <v>1.84</v>
      </c>
      <c r="M48" s="102">
        <v>1</v>
      </c>
      <c r="N48" s="211">
        <v>121697.60000000001</v>
      </c>
      <c r="O48" s="211">
        <v>0</v>
      </c>
      <c r="P48" s="211"/>
      <c r="Q48" s="230">
        <f t="shared" si="1"/>
        <v>121697.60000000001</v>
      </c>
      <c r="R48" s="230">
        <f t="shared" si="2"/>
        <v>0</v>
      </c>
      <c r="S48" s="230">
        <f t="shared" si="2"/>
        <v>3968.3999999999942</v>
      </c>
      <c r="T48" s="230">
        <f t="shared" si="2"/>
        <v>0</v>
      </c>
      <c r="U48" s="230">
        <f t="shared" si="2"/>
        <v>0</v>
      </c>
      <c r="V48" s="230">
        <f t="shared" si="3"/>
        <v>3968.3999999999942</v>
      </c>
      <c r="W48" s="1160">
        <v>5</v>
      </c>
      <c r="X48" s="1754">
        <v>1.9</v>
      </c>
      <c r="Y48" s="102">
        <v>1</v>
      </c>
      <c r="Z48" s="211">
        <v>125666</v>
      </c>
      <c r="AA48" s="211">
        <v>0</v>
      </c>
      <c r="AB48" s="211"/>
      <c r="AC48" s="230">
        <f t="shared" si="4"/>
        <v>125666</v>
      </c>
      <c r="AD48" s="1160">
        <v>6</v>
      </c>
      <c r="AE48" s="1754">
        <v>1.96</v>
      </c>
      <c r="AF48" s="102">
        <v>1</v>
      </c>
      <c r="AG48" s="211">
        <v>129634.4</v>
      </c>
      <c r="AH48" s="211">
        <v>0</v>
      </c>
      <c r="AI48" s="211"/>
      <c r="AJ48" s="230">
        <f t="shared" si="5"/>
        <v>129634.4</v>
      </c>
    </row>
    <row r="49" spans="1:36" s="5" customFormat="1" ht="22.5" customHeight="1">
      <c r="A49" s="211">
        <v>40</v>
      </c>
      <c r="B49" s="1142" t="s">
        <v>2111</v>
      </c>
      <c r="C49" s="1783" t="s">
        <v>608</v>
      </c>
      <c r="D49" s="230" t="s">
        <v>1180</v>
      </c>
      <c r="E49" s="1160">
        <v>4</v>
      </c>
      <c r="F49" s="230">
        <v>1.9</v>
      </c>
      <c r="G49" s="102">
        <v>1</v>
      </c>
      <c r="H49" s="211">
        <v>125666</v>
      </c>
      <c r="I49" s="211">
        <v>0</v>
      </c>
      <c r="J49" s="211"/>
      <c r="K49" s="230">
        <f t="shared" si="0"/>
        <v>125666</v>
      </c>
      <c r="L49" s="1754">
        <v>1.84</v>
      </c>
      <c r="M49" s="102">
        <v>1</v>
      </c>
      <c r="N49" s="211">
        <v>121697.60000000001</v>
      </c>
      <c r="O49" s="211">
        <v>0</v>
      </c>
      <c r="P49" s="211"/>
      <c r="Q49" s="230">
        <f t="shared" si="1"/>
        <v>121697.60000000001</v>
      </c>
      <c r="R49" s="230">
        <f t="shared" si="2"/>
        <v>0</v>
      </c>
      <c r="S49" s="230">
        <f t="shared" si="2"/>
        <v>3968.3999999999942</v>
      </c>
      <c r="T49" s="230">
        <f t="shared" si="2"/>
        <v>0</v>
      </c>
      <c r="U49" s="230">
        <f t="shared" si="2"/>
        <v>0</v>
      </c>
      <c r="V49" s="230">
        <f t="shared" si="3"/>
        <v>3968.3999999999942</v>
      </c>
      <c r="W49" s="1160">
        <v>5</v>
      </c>
      <c r="X49" s="1754">
        <v>1.9</v>
      </c>
      <c r="Y49" s="102">
        <v>1</v>
      </c>
      <c r="Z49" s="211">
        <v>125666</v>
      </c>
      <c r="AA49" s="211">
        <v>0</v>
      </c>
      <c r="AB49" s="211"/>
      <c r="AC49" s="230">
        <f t="shared" si="4"/>
        <v>125666</v>
      </c>
      <c r="AD49" s="1160">
        <v>6</v>
      </c>
      <c r="AE49" s="1754">
        <v>1.96</v>
      </c>
      <c r="AF49" s="102">
        <v>1</v>
      </c>
      <c r="AG49" s="211">
        <v>129634.4</v>
      </c>
      <c r="AH49" s="211">
        <v>0</v>
      </c>
      <c r="AI49" s="211"/>
      <c r="AJ49" s="230">
        <f t="shared" si="5"/>
        <v>129634.4</v>
      </c>
    </row>
    <row r="50" spans="1:36" s="5" customFormat="1" ht="22.5" customHeight="1">
      <c r="A50" s="211">
        <v>41</v>
      </c>
      <c r="B50" s="1142" t="s">
        <v>2081</v>
      </c>
      <c r="C50" s="1783" t="s">
        <v>608</v>
      </c>
      <c r="D50" s="230" t="s">
        <v>1180</v>
      </c>
      <c r="E50" s="1160">
        <v>4</v>
      </c>
      <c r="F50" s="230">
        <v>1.9</v>
      </c>
      <c r="G50" s="102">
        <v>1</v>
      </c>
      <c r="H50" s="211">
        <v>125666</v>
      </c>
      <c r="I50" s="211">
        <v>0</v>
      </c>
      <c r="J50" s="211"/>
      <c r="K50" s="230">
        <f t="shared" si="0"/>
        <v>125666</v>
      </c>
      <c r="L50" s="1754">
        <v>1.84</v>
      </c>
      <c r="M50" s="102">
        <v>1</v>
      </c>
      <c r="N50" s="211">
        <v>121697.60000000001</v>
      </c>
      <c r="O50" s="230">
        <v>0</v>
      </c>
      <c r="P50" s="230"/>
      <c r="Q50" s="230">
        <f t="shared" si="1"/>
        <v>121697.60000000001</v>
      </c>
      <c r="R50" s="230">
        <f t="shared" si="2"/>
        <v>0</v>
      </c>
      <c r="S50" s="230">
        <f t="shared" si="2"/>
        <v>3968.3999999999942</v>
      </c>
      <c r="T50" s="230">
        <f t="shared" si="2"/>
        <v>0</v>
      </c>
      <c r="U50" s="230">
        <f t="shared" si="2"/>
        <v>0</v>
      </c>
      <c r="V50" s="230">
        <f t="shared" si="3"/>
        <v>3968.3999999999942</v>
      </c>
      <c r="W50" s="1160">
        <v>5</v>
      </c>
      <c r="X50" s="1754">
        <v>1.9</v>
      </c>
      <c r="Y50" s="102">
        <v>1</v>
      </c>
      <c r="Z50" s="211">
        <v>125666</v>
      </c>
      <c r="AA50" s="211">
        <v>0</v>
      </c>
      <c r="AB50" s="211"/>
      <c r="AC50" s="230">
        <f t="shared" si="4"/>
        <v>125666</v>
      </c>
      <c r="AD50" s="1160">
        <v>6</v>
      </c>
      <c r="AE50" s="1754">
        <v>1.96</v>
      </c>
      <c r="AF50" s="102">
        <v>1</v>
      </c>
      <c r="AG50" s="211">
        <v>129634.4</v>
      </c>
      <c r="AH50" s="211">
        <v>0</v>
      </c>
      <c r="AI50" s="211"/>
      <c r="AJ50" s="230">
        <f t="shared" si="5"/>
        <v>129634.4</v>
      </c>
    </row>
    <row r="51" spans="1:36" s="5" customFormat="1" ht="22.5" customHeight="1">
      <c r="A51" s="211">
        <v>42</v>
      </c>
      <c r="B51" s="1784" t="s">
        <v>6905</v>
      </c>
      <c r="C51" s="1783" t="s">
        <v>608</v>
      </c>
      <c r="D51" s="230" t="s">
        <v>1180</v>
      </c>
      <c r="E51" s="1160">
        <v>2</v>
      </c>
      <c r="F51" s="230">
        <v>1.79</v>
      </c>
      <c r="G51" s="102">
        <v>1</v>
      </c>
      <c r="H51" s="211">
        <v>118390.6</v>
      </c>
      <c r="I51" s="211">
        <v>0</v>
      </c>
      <c r="J51" s="211"/>
      <c r="K51" s="230">
        <f t="shared" si="0"/>
        <v>118390.6</v>
      </c>
      <c r="L51" s="1754">
        <v>1.73</v>
      </c>
      <c r="M51" s="102">
        <v>1</v>
      </c>
      <c r="N51" s="211">
        <v>114422.2</v>
      </c>
      <c r="O51" s="211">
        <v>0</v>
      </c>
      <c r="P51" s="211"/>
      <c r="Q51" s="230">
        <f t="shared" si="1"/>
        <v>114422.2</v>
      </c>
      <c r="R51" s="230">
        <f t="shared" si="2"/>
        <v>0</v>
      </c>
      <c r="S51" s="230">
        <f t="shared" si="2"/>
        <v>3968.4000000000087</v>
      </c>
      <c r="T51" s="230">
        <f t="shared" si="2"/>
        <v>0</v>
      </c>
      <c r="U51" s="230">
        <f t="shared" si="2"/>
        <v>0</v>
      </c>
      <c r="V51" s="230">
        <f t="shared" si="3"/>
        <v>3968.4000000000087</v>
      </c>
      <c r="W51" s="1160">
        <v>3</v>
      </c>
      <c r="X51" s="1754">
        <v>1.84</v>
      </c>
      <c r="Y51" s="102">
        <v>1</v>
      </c>
      <c r="Z51" s="211">
        <v>121697.60000000001</v>
      </c>
      <c r="AA51" s="211">
        <v>0</v>
      </c>
      <c r="AB51" s="211"/>
      <c r="AC51" s="230">
        <f t="shared" si="4"/>
        <v>121697.60000000001</v>
      </c>
      <c r="AD51" s="1160">
        <v>4</v>
      </c>
      <c r="AE51" s="1754">
        <v>1.9</v>
      </c>
      <c r="AF51" s="102">
        <v>1</v>
      </c>
      <c r="AG51" s="211">
        <v>125666</v>
      </c>
      <c r="AH51" s="211">
        <v>0</v>
      </c>
      <c r="AI51" s="211"/>
      <c r="AJ51" s="230">
        <f t="shared" si="5"/>
        <v>125666</v>
      </c>
    </row>
    <row r="52" spans="1:36" s="5" customFormat="1" ht="22.5" customHeight="1">
      <c r="A52" s="211">
        <v>43</v>
      </c>
      <c r="B52" s="1142" t="s">
        <v>877</v>
      </c>
      <c r="C52" s="1783" t="s">
        <v>608</v>
      </c>
      <c r="D52" s="230" t="s">
        <v>1180</v>
      </c>
      <c r="E52" s="1160">
        <v>7</v>
      </c>
      <c r="F52" s="230">
        <v>1.96</v>
      </c>
      <c r="G52" s="102">
        <v>1</v>
      </c>
      <c r="H52" s="211">
        <v>129634.4</v>
      </c>
      <c r="I52" s="211">
        <v>0</v>
      </c>
      <c r="J52" s="211"/>
      <c r="K52" s="230">
        <f t="shared" si="0"/>
        <v>129634.4</v>
      </c>
      <c r="L52" s="1754">
        <v>1.96</v>
      </c>
      <c r="M52" s="102">
        <v>1</v>
      </c>
      <c r="N52" s="211">
        <v>129634.4</v>
      </c>
      <c r="O52" s="211">
        <v>0</v>
      </c>
      <c r="P52" s="211"/>
      <c r="Q52" s="230">
        <f t="shared" si="1"/>
        <v>129634.4</v>
      </c>
      <c r="R52" s="230">
        <f t="shared" si="2"/>
        <v>0</v>
      </c>
      <c r="S52" s="230">
        <f t="shared" si="2"/>
        <v>0</v>
      </c>
      <c r="T52" s="230">
        <f t="shared" si="2"/>
        <v>0</v>
      </c>
      <c r="U52" s="230">
        <f t="shared" si="2"/>
        <v>0</v>
      </c>
      <c r="V52" s="230">
        <f t="shared" si="3"/>
        <v>0</v>
      </c>
      <c r="W52" s="1160">
        <v>8</v>
      </c>
      <c r="X52" s="1754">
        <v>2.02</v>
      </c>
      <c r="Y52" s="102">
        <v>1</v>
      </c>
      <c r="Z52" s="211">
        <v>133602.79999999999</v>
      </c>
      <c r="AA52" s="211">
        <v>0</v>
      </c>
      <c r="AB52" s="211"/>
      <c r="AC52" s="230">
        <f t="shared" si="4"/>
        <v>133602.79999999999</v>
      </c>
      <c r="AD52" s="1160">
        <v>9</v>
      </c>
      <c r="AE52" s="1754">
        <v>2.02</v>
      </c>
      <c r="AF52" s="102">
        <v>1</v>
      </c>
      <c r="AG52" s="211">
        <v>133602.79999999999</v>
      </c>
      <c r="AH52" s="211">
        <v>0</v>
      </c>
      <c r="AI52" s="211"/>
      <c r="AJ52" s="230">
        <f t="shared" si="5"/>
        <v>133602.79999999999</v>
      </c>
    </row>
    <row r="53" spans="1:36" s="5" customFormat="1" ht="22.5" customHeight="1">
      <c r="A53" s="211">
        <v>44</v>
      </c>
      <c r="B53" s="1784" t="s">
        <v>877</v>
      </c>
      <c r="C53" s="1783" t="s">
        <v>608</v>
      </c>
      <c r="D53" s="230" t="s">
        <v>1180</v>
      </c>
      <c r="E53" s="1160">
        <v>7</v>
      </c>
      <c r="F53" s="230">
        <v>1.96</v>
      </c>
      <c r="G53" s="102">
        <v>1</v>
      </c>
      <c r="H53" s="211">
        <v>129634.4</v>
      </c>
      <c r="I53" s="211">
        <v>0</v>
      </c>
      <c r="J53" s="211"/>
      <c r="K53" s="230">
        <f t="shared" si="0"/>
        <v>129634.4</v>
      </c>
      <c r="L53" s="1754">
        <v>1.96</v>
      </c>
      <c r="M53" s="102">
        <v>1</v>
      </c>
      <c r="N53" s="211">
        <v>129634.4</v>
      </c>
      <c r="O53" s="211">
        <v>0</v>
      </c>
      <c r="P53" s="211"/>
      <c r="Q53" s="230">
        <f t="shared" si="1"/>
        <v>129634.4</v>
      </c>
      <c r="R53" s="230">
        <f t="shared" si="2"/>
        <v>0</v>
      </c>
      <c r="S53" s="230">
        <f t="shared" si="2"/>
        <v>0</v>
      </c>
      <c r="T53" s="230">
        <f t="shared" si="2"/>
        <v>0</v>
      </c>
      <c r="U53" s="230">
        <f t="shared" si="2"/>
        <v>0</v>
      </c>
      <c r="V53" s="230">
        <f t="shared" si="3"/>
        <v>0</v>
      </c>
      <c r="W53" s="1160">
        <v>8</v>
      </c>
      <c r="X53" s="1754">
        <v>2.02</v>
      </c>
      <c r="Y53" s="102">
        <v>1</v>
      </c>
      <c r="Z53" s="211">
        <v>133602.79999999999</v>
      </c>
      <c r="AA53" s="211">
        <v>0</v>
      </c>
      <c r="AB53" s="211"/>
      <c r="AC53" s="230">
        <f t="shared" si="4"/>
        <v>133602.79999999999</v>
      </c>
      <c r="AD53" s="1160">
        <v>9</v>
      </c>
      <c r="AE53" s="1754">
        <v>2.02</v>
      </c>
      <c r="AF53" s="102">
        <v>1</v>
      </c>
      <c r="AG53" s="211">
        <v>133602.79999999999</v>
      </c>
      <c r="AH53" s="211">
        <v>0</v>
      </c>
      <c r="AI53" s="211"/>
      <c r="AJ53" s="230">
        <f t="shared" si="5"/>
        <v>133602.79999999999</v>
      </c>
    </row>
    <row r="54" spans="1:36" s="5" customFormat="1" ht="22.5" customHeight="1">
      <c r="A54" s="211">
        <v>45</v>
      </c>
      <c r="B54" s="1784" t="s">
        <v>2112</v>
      </c>
      <c r="C54" s="1783" t="s">
        <v>6906</v>
      </c>
      <c r="D54" s="230" t="s">
        <v>1173</v>
      </c>
      <c r="E54" s="1160">
        <v>4</v>
      </c>
      <c r="F54" s="230">
        <v>4.41</v>
      </c>
      <c r="G54" s="102">
        <v>1</v>
      </c>
      <c r="H54" s="211">
        <v>291677.40000000002</v>
      </c>
      <c r="I54" s="211">
        <v>0</v>
      </c>
      <c r="J54" s="211"/>
      <c r="K54" s="230">
        <f t="shared" si="0"/>
        <v>291677.40000000002</v>
      </c>
      <c r="L54" s="1754">
        <v>4.2699999999999996</v>
      </c>
      <c r="M54" s="102">
        <v>1</v>
      </c>
      <c r="N54" s="211">
        <v>282417.8</v>
      </c>
      <c r="O54" s="230">
        <v>0</v>
      </c>
      <c r="P54" s="230"/>
      <c r="Q54" s="230">
        <f t="shared" si="1"/>
        <v>282417.8</v>
      </c>
      <c r="R54" s="230">
        <f t="shared" si="2"/>
        <v>0</v>
      </c>
      <c r="S54" s="230">
        <f t="shared" si="2"/>
        <v>9259.6000000000349</v>
      </c>
      <c r="T54" s="230">
        <f t="shared" si="2"/>
        <v>0</v>
      </c>
      <c r="U54" s="230">
        <f t="shared" si="2"/>
        <v>0</v>
      </c>
      <c r="V54" s="230">
        <f t="shared" si="3"/>
        <v>9259.6000000000349</v>
      </c>
      <c r="W54" s="1160">
        <v>5</v>
      </c>
      <c r="X54" s="1754">
        <v>4.41</v>
      </c>
      <c r="Y54" s="102">
        <v>1</v>
      </c>
      <c r="Z54" s="211">
        <v>291677.40000000002</v>
      </c>
      <c r="AA54" s="211">
        <v>0</v>
      </c>
      <c r="AB54" s="211"/>
      <c r="AC54" s="230">
        <f t="shared" si="4"/>
        <v>291677.40000000002</v>
      </c>
      <c r="AD54" s="1160">
        <v>6</v>
      </c>
      <c r="AE54" s="1754">
        <v>4.55</v>
      </c>
      <c r="AF54" s="102">
        <v>1</v>
      </c>
      <c r="AG54" s="211">
        <v>300937</v>
      </c>
      <c r="AH54" s="211">
        <v>0</v>
      </c>
      <c r="AI54" s="211"/>
      <c r="AJ54" s="230">
        <f t="shared" si="5"/>
        <v>300937</v>
      </c>
    </row>
    <row r="55" spans="1:36" s="5" customFormat="1" ht="22.5" customHeight="1">
      <c r="A55" s="211">
        <v>46</v>
      </c>
      <c r="B55" s="1142" t="s">
        <v>6907</v>
      </c>
      <c r="C55" s="1783" t="s">
        <v>2075</v>
      </c>
      <c r="D55" s="230" t="s">
        <v>2076</v>
      </c>
      <c r="E55" s="1160">
        <v>4</v>
      </c>
      <c r="F55" s="230">
        <v>2.21</v>
      </c>
      <c r="G55" s="102">
        <v>1</v>
      </c>
      <c r="H55" s="211">
        <v>146169.4</v>
      </c>
      <c r="I55" s="211">
        <v>0</v>
      </c>
      <c r="J55" s="211"/>
      <c r="K55" s="230">
        <f t="shared" si="0"/>
        <v>146169.4</v>
      </c>
      <c r="L55" s="1754">
        <v>2.15</v>
      </c>
      <c r="M55" s="102">
        <v>1</v>
      </c>
      <c r="N55" s="211">
        <v>142201</v>
      </c>
      <c r="O55" s="211">
        <v>0</v>
      </c>
      <c r="P55" s="211"/>
      <c r="Q55" s="230">
        <f t="shared" si="1"/>
        <v>142201</v>
      </c>
      <c r="R55" s="230">
        <f t="shared" si="2"/>
        <v>0</v>
      </c>
      <c r="S55" s="230">
        <f t="shared" si="2"/>
        <v>3968.3999999999942</v>
      </c>
      <c r="T55" s="230">
        <f t="shared" si="2"/>
        <v>0</v>
      </c>
      <c r="U55" s="230">
        <f t="shared" si="2"/>
        <v>0</v>
      </c>
      <c r="V55" s="230">
        <f t="shared" si="3"/>
        <v>3968.3999999999942</v>
      </c>
      <c r="W55" s="1160">
        <v>5</v>
      </c>
      <c r="X55" s="1754">
        <v>2.21</v>
      </c>
      <c r="Y55" s="102">
        <v>1</v>
      </c>
      <c r="Z55" s="211">
        <v>146169.4</v>
      </c>
      <c r="AA55" s="211">
        <v>0</v>
      </c>
      <c r="AB55" s="211"/>
      <c r="AC55" s="230">
        <f t="shared" si="4"/>
        <v>146169.4</v>
      </c>
      <c r="AD55" s="1160">
        <v>6</v>
      </c>
      <c r="AE55" s="1754">
        <v>2.2799999999999998</v>
      </c>
      <c r="AF55" s="102">
        <v>1</v>
      </c>
      <c r="AG55" s="211">
        <v>150799.19999999998</v>
      </c>
      <c r="AH55" s="211">
        <v>0</v>
      </c>
      <c r="AI55" s="211"/>
      <c r="AJ55" s="230">
        <f t="shared" si="5"/>
        <v>150799.19999999998</v>
      </c>
    </row>
    <row r="56" spans="1:36" s="5" customFormat="1" ht="22.5" customHeight="1">
      <c r="A56" s="211">
        <v>47</v>
      </c>
      <c r="B56" s="1142" t="s">
        <v>6908</v>
      </c>
      <c r="C56" s="1783" t="s">
        <v>2075</v>
      </c>
      <c r="D56" s="230" t="s">
        <v>2076</v>
      </c>
      <c r="E56" s="1160">
        <v>3</v>
      </c>
      <c r="F56" s="230">
        <v>2.15</v>
      </c>
      <c r="G56" s="102">
        <v>1</v>
      </c>
      <c r="H56" s="211">
        <v>142201</v>
      </c>
      <c r="I56" s="211">
        <v>0</v>
      </c>
      <c r="J56" s="211"/>
      <c r="K56" s="230">
        <f t="shared" si="0"/>
        <v>142201</v>
      </c>
      <c r="L56" s="1754">
        <v>2.08</v>
      </c>
      <c r="M56" s="102">
        <v>1</v>
      </c>
      <c r="N56" s="211">
        <v>137571.20000000001</v>
      </c>
      <c r="O56" s="211">
        <v>0</v>
      </c>
      <c r="P56" s="211"/>
      <c r="Q56" s="230">
        <f t="shared" si="1"/>
        <v>137571.20000000001</v>
      </c>
      <c r="R56" s="230">
        <f t="shared" si="2"/>
        <v>0</v>
      </c>
      <c r="S56" s="230">
        <f t="shared" si="2"/>
        <v>4629.7999999999884</v>
      </c>
      <c r="T56" s="230">
        <f t="shared" si="2"/>
        <v>0</v>
      </c>
      <c r="U56" s="230">
        <f t="shared" si="2"/>
        <v>0</v>
      </c>
      <c r="V56" s="230">
        <f t="shared" si="3"/>
        <v>4629.7999999999884</v>
      </c>
      <c r="W56" s="1160">
        <v>4</v>
      </c>
      <c r="X56" s="1754">
        <v>2.21</v>
      </c>
      <c r="Y56" s="102">
        <v>1</v>
      </c>
      <c r="Z56" s="211">
        <v>146169.4</v>
      </c>
      <c r="AA56" s="211">
        <v>0</v>
      </c>
      <c r="AB56" s="211"/>
      <c r="AC56" s="230">
        <f t="shared" si="4"/>
        <v>146169.4</v>
      </c>
      <c r="AD56" s="1160">
        <v>5</v>
      </c>
      <c r="AE56" s="1754">
        <v>2.21</v>
      </c>
      <c r="AF56" s="102">
        <v>1</v>
      </c>
      <c r="AG56" s="211">
        <v>146169.4</v>
      </c>
      <c r="AH56" s="211">
        <v>0</v>
      </c>
      <c r="AI56" s="211"/>
      <c r="AJ56" s="230">
        <f t="shared" si="5"/>
        <v>146169.4</v>
      </c>
    </row>
    <row r="57" spans="1:36" s="5" customFormat="1" ht="22.5" customHeight="1">
      <c r="A57" s="211">
        <v>48</v>
      </c>
      <c r="B57" s="1142" t="s">
        <v>2143</v>
      </c>
      <c r="C57" s="1783" t="s">
        <v>608</v>
      </c>
      <c r="D57" s="230" t="s">
        <v>1180</v>
      </c>
      <c r="E57" s="1160">
        <v>4</v>
      </c>
      <c r="F57" s="230">
        <v>1.9</v>
      </c>
      <c r="G57" s="102">
        <v>1</v>
      </c>
      <c r="H57" s="211">
        <v>125666</v>
      </c>
      <c r="I57" s="211">
        <v>0</v>
      </c>
      <c r="J57" s="211"/>
      <c r="K57" s="230">
        <f t="shared" si="0"/>
        <v>125666</v>
      </c>
      <c r="L57" s="1754">
        <v>1.84</v>
      </c>
      <c r="M57" s="102">
        <v>1</v>
      </c>
      <c r="N57" s="211">
        <v>121697.60000000001</v>
      </c>
      <c r="O57" s="211">
        <v>0</v>
      </c>
      <c r="P57" s="211"/>
      <c r="Q57" s="230">
        <f t="shared" si="1"/>
        <v>121697.60000000001</v>
      </c>
      <c r="R57" s="230">
        <f t="shared" si="2"/>
        <v>0</v>
      </c>
      <c r="S57" s="230">
        <f t="shared" si="2"/>
        <v>3968.3999999999942</v>
      </c>
      <c r="T57" s="230">
        <f t="shared" si="2"/>
        <v>0</v>
      </c>
      <c r="U57" s="230">
        <f t="shared" si="2"/>
        <v>0</v>
      </c>
      <c r="V57" s="230">
        <f t="shared" si="3"/>
        <v>3968.3999999999942</v>
      </c>
      <c r="W57" s="1160">
        <v>5</v>
      </c>
      <c r="X57" s="1754">
        <v>1.9</v>
      </c>
      <c r="Y57" s="102">
        <v>1</v>
      </c>
      <c r="Z57" s="211">
        <v>125666</v>
      </c>
      <c r="AA57" s="211">
        <v>0</v>
      </c>
      <c r="AB57" s="211"/>
      <c r="AC57" s="230">
        <f t="shared" si="4"/>
        <v>125666</v>
      </c>
      <c r="AD57" s="1160">
        <v>6</v>
      </c>
      <c r="AE57" s="1754">
        <v>1.96</v>
      </c>
      <c r="AF57" s="102">
        <v>1</v>
      </c>
      <c r="AG57" s="211">
        <v>129634.4</v>
      </c>
      <c r="AH57" s="211">
        <v>0</v>
      </c>
      <c r="AI57" s="211"/>
      <c r="AJ57" s="230">
        <f t="shared" si="5"/>
        <v>129634.4</v>
      </c>
    </row>
    <row r="58" spans="1:36" s="5" customFormat="1" ht="22.5" customHeight="1">
      <c r="A58" s="211">
        <v>49</v>
      </c>
      <c r="B58" s="1142" t="s">
        <v>6909</v>
      </c>
      <c r="C58" s="1783" t="s">
        <v>608</v>
      </c>
      <c r="D58" s="230" t="s">
        <v>1180</v>
      </c>
      <c r="E58" s="1160">
        <v>11</v>
      </c>
      <c r="F58" s="230">
        <v>2.08</v>
      </c>
      <c r="G58" s="102">
        <v>1</v>
      </c>
      <c r="H58" s="211">
        <v>137571.20000000001</v>
      </c>
      <c r="I58" s="211">
        <v>0</v>
      </c>
      <c r="J58" s="211"/>
      <c r="K58" s="230">
        <f t="shared" si="0"/>
        <v>137571.20000000001</v>
      </c>
      <c r="L58" s="1754">
        <v>2.08</v>
      </c>
      <c r="M58" s="102">
        <v>1</v>
      </c>
      <c r="N58" s="211">
        <v>137571.20000000001</v>
      </c>
      <c r="O58" s="230">
        <v>0</v>
      </c>
      <c r="P58" s="230"/>
      <c r="Q58" s="230">
        <f t="shared" si="1"/>
        <v>137571.20000000001</v>
      </c>
      <c r="R58" s="230">
        <f t="shared" si="2"/>
        <v>0</v>
      </c>
      <c r="S58" s="230">
        <f t="shared" si="2"/>
        <v>0</v>
      </c>
      <c r="T58" s="230">
        <f t="shared" si="2"/>
        <v>0</v>
      </c>
      <c r="U58" s="230">
        <f t="shared" si="2"/>
        <v>0</v>
      </c>
      <c r="V58" s="230">
        <f t="shared" si="3"/>
        <v>0</v>
      </c>
      <c r="W58" s="1160">
        <v>12</v>
      </c>
      <c r="X58" s="1754">
        <v>2.08</v>
      </c>
      <c r="Y58" s="102">
        <v>1</v>
      </c>
      <c r="Z58" s="211">
        <v>137571.20000000001</v>
      </c>
      <c r="AA58" s="211">
        <v>0</v>
      </c>
      <c r="AB58" s="211"/>
      <c r="AC58" s="230">
        <f t="shared" si="4"/>
        <v>137571.20000000001</v>
      </c>
      <c r="AD58" s="1160">
        <v>13</v>
      </c>
      <c r="AE58" s="1754">
        <v>2.14</v>
      </c>
      <c r="AF58" s="102">
        <v>1</v>
      </c>
      <c r="AG58" s="211">
        <v>141539.6</v>
      </c>
      <c r="AH58" s="211">
        <v>0</v>
      </c>
      <c r="AI58" s="211"/>
      <c r="AJ58" s="230">
        <f t="shared" si="5"/>
        <v>141539.6</v>
      </c>
    </row>
    <row r="59" spans="1:36" s="5" customFormat="1" ht="22.5" customHeight="1">
      <c r="A59" s="211">
        <v>50</v>
      </c>
      <c r="B59" s="1142" t="s">
        <v>6910</v>
      </c>
      <c r="C59" s="1783" t="s">
        <v>608</v>
      </c>
      <c r="D59" s="230" t="s">
        <v>1180</v>
      </c>
      <c r="E59" s="1160">
        <v>11</v>
      </c>
      <c r="F59" s="230">
        <v>2.08</v>
      </c>
      <c r="G59" s="102">
        <v>1</v>
      </c>
      <c r="H59" s="211">
        <v>137571.20000000001</v>
      </c>
      <c r="I59" s="211">
        <v>0</v>
      </c>
      <c r="J59" s="211"/>
      <c r="K59" s="230">
        <f t="shared" si="0"/>
        <v>137571.20000000001</v>
      </c>
      <c r="L59" s="1754">
        <v>2.08</v>
      </c>
      <c r="M59" s="102">
        <v>1</v>
      </c>
      <c r="N59" s="211">
        <v>137571.20000000001</v>
      </c>
      <c r="O59" s="211">
        <v>0</v>
      </c>
      <c r="P59" s="211"/>
      <c r="Q59" s="230">
        <f t="shared" si="1"/>
        <v>137571.20000000001</v>
      </c>
      <c r="R59" s="230">
        <f t="shared" si="2"/>
        <v>0</v>
      </c>
      <c r="S59" s="230">
        <f t="shared" si="2"/>
        <v>0</v>
      </c>
      <c r="T59" s="230">
        <f t="shared" si="2"/>
        <v>0</v>
      </c>
      <c r="U59" s="230">
        <f t="shared" si="2"/>
        <v>0</v>
      </c>
      <c r="V59" s="230">
        <f t="shared" si="3"/>
        <v>0</v>
      </c>
      <c r="W59" s="1160">
        <v>12</v>
      </c>
      <c r="X59" s="1754">
        <v>2.08</v>
      </c>
      <c r="Y59" s="102">
        <v>1</v>
      </c>
      <c r="Z59" s="211">
        <v>137571.20000000001</v>
      </c>
      <c r="AA59" s="211">
        <v>0</v>
      </c>
      <c r="AB59" s="211"/>
      <c r="AC59" s="230">
        <f t="shared" si="4"/>
        <v>137571.20000000001</v>
      </c>
      <c r="AD59" s="1160">
        <v>13</v>
      </c>
      <c r="AE59" s="1754">
        <v>2.14</v>
      </c>
      <c r="AF59" s="102">
        <v>1</v>
      </c>
      <c r="AG59" s="211">
        <v>141539.6</v>
      </c>
      <c r="AH59" s="211">
        <v>0</v>
      </c>
      <c r="AI59" s="211"/>
      <c r="AJ59" s="230">
        <f t="shared" si="5"/>
        <v>141539.6</v>
      </c>
    </row>
    <row r="60" spans="1:36" s="5" customFormat="1" ht="22.5" customHeight="1">
      <c r="A60" s="211">
        <v>51</v>
      </c>
      <c r="B60" s="1142" t="s">
        <v>6911</v>
      </c>
      <c r="C60" s="1783" t="s">
        <v>608</v>
      </c>
      <c r="D60" s="230" t="s">
        <v>1180</v>
      </c>
      <c r="E60" s="1160">
        <v>2</v>
      </c>
      <c r="F60" s="230">
        <v>1.79</v>
      </c>
      <c r="G60" s="102">
        <v>1</v>
      </c>
      <c r="H60" s="211">
        <v>118390.6</v>
      </c>
      <c r="I60" s="211">
        <v>0</v>
      </c>
      <c r="J60" s="211"/>
      <c r="K60" s="230">
        <f t="shared" si="0"/>
        <v>118390.6</v>
      </c>
      <c r="L60" s="1754">
        <v>1.73</v>
      </c>
      <c r="M60" s="102">
        <v>1</v>
      </c>
      <c r="N60" s="211">
        <v>114422.2</v>
      </c>
      <c r="O60" s="211">
        <v>0</v>
      </c>
      <c r="P60" s="211"/>
      <c r="Q60" s="230">
        <f t="shared" si="1"/>
        <v>114422.2</v>
      </c>
      <c r="R60" s="230">
        <f t="shared" si="2"/>
        <v>0</v>
      </c>
      <c r="S60" s="230">
        <f t="shared" si="2"/>
        <v>3968.4000000000087</v>
      </c>
      <c r="T60" s="230">
        <f t="shared" si="2"/>
        <v>0</v>
      </c>
      <c r="U60" s="230">
        <f t="shared" si="2"/>
        <v>0</v>
      </c>
      <c r="V60" s="230">
        <f t="shared" si="3"/>
        <v>3968.4000000000087</v>
      </c>
      <c r="W60" s="1160">
        <v>3</v>
      </c>
      <c r="X60" s="1754">
        <v>1.84</v>
      </c>
      <c r="Y60" s="102">
        <v>1</v>
      </c>
      <c r="Z60" s="211">
        <v>121697.60000000001</v>
      </c>
      <c r="AA60" s="211">
        <v>0</v>
      </c>
      <c r="AB60" s="211"/>
      <c r="AC60" s="230">
        <f t="shared" si="4"/>
        <v>121697.60000000001</v>
      </c>
      <c r="AD60" s="1160">
        <v>4</v>
      </c>
      <c r="AE60" s="1754">
        <v>1.9</v>
      </c>
      <c r="AF60" s="102">
        <v>1</v>
      </c>
      <c r="AG60" s="211">
        <v>125666</v>
      </c>
      <c r="AH60" s="211">
        <v>0</v>
      </c>
      <c r="AI60" s="211"/>
      <c r="AJ60" s="230">
        <f t="shared" si="5"/>
        <v>125666</v>
      </c>
    </row>
    <row r="61" spans="1:36" s="5" customFormat="1" ht="22.5" customHeight="1">
      <c r="A61" s="211">
        <v>52</v>
      </c>
      <c r="B61" s="1142" t="s">
        <v>2088</v>
      </c>
      <c r="C61" s="1783" t="s">
        <v>608</v>
      </c>
      <c r="D61" s="230" t="s">
        <v>1180</v>
      </c>
      <c r="E61" s="1160">
        <v>4</v>
      </c>
      <c r="F61" s="230">
        <v>1.9</v>
      </c>
      <c r="G61" s="102">
        <v>1</v>
      </c>
      <c r="H61" s="211">
        <v>125666</v>
      </c>
      <c r="I61" s="211">
        <v>0</v>
      </c>
      <c r="J61" s="211"/>
      <c r="K61" s="230">
        <f t="shared" si="0"/>
        <v>125666</v>
      </c>
      <c r="L61" s="1754">
        <v>1.84</v>
      </c>
      <c r="M61" s="102">
        <v>1</v>
      </c>
      <c r="N61" s="211">
        <v>121697.60000000001</v>
      </c>
      <c r="O61" s="211">
        <v>0</v>
      </c>
      <c r="P61" s="211"/>
      <c r="Q61" s="230">
        <f t="shared" si="1"/>
        <v>121697.60000000001</v>
      </c>
      <c r="R61" s="230">
        <f t="shared" si="2"/>
        <v>0</v>
      </c>
      <c r="S61" s="230">
        <f t="shared" si="2"/>
        <v>3968.3999999999942</v>
      </c>
      <c r="T61" s="230">
        <f t="shared" si="2"/>
        <v>0</v>
      </c>
      <c r="U61" s="230">
        <f t="shared" si="2"/>
        <v>0</v>
      </c>
      <c r="V61" s="230">
        <f t="shared" si="3"/>
        <v>3968.3999999999942</v>
      </c>
      <c r="W61" s="1160">
        <v>5</v>
      </c>
      <c r="X61" s="1754">
        <v>1.9</v>
      </c>
      <c r="Y61" s="102">
        <v>1</v>
      </c>
      <c r="Z61" s="211">
        <v>125666</v>
      </c>
      <c r="AA61" s="211">
        <v>0</v>
      </c>
      <c r="AB61" s="211"/>
      <c r="AC61" s="230">
        <f t="shared" si="4"/>
        <v>125666</v>
      </c>
      <c r="AD61" s="1160">
        <v>6</v>
      </c>
      <c r="AE61" s="1754">
        <v>1.96</v>
      </c>
      <c r="AF61" s="102">
        <v>1</v>
      </c>
      <c r="AG61" s="211">
        <v>129634.4</v>
      </c>
      <c r="AH61" s="211">
        <v>0</v>
      </c>
      <c r="AI61" s="211"/>
      <c r="AJ61" s="230">
        <f t="shared" si="5"/>
        <v>129634.4</v>
      </c>
    </row>
    <row r="62" spans="1:36" s="5" customFormat="1" ht="22.5" customHeight="1">
      <c r="A62" s="211">
        <v>53</v>
      </c>
      <c r="B62" s="1142" t="s">
        <v>6912</v>
      </c>
      <c r="C62" s="1783" t="s">
        <v>608</v>
      </c>
      <c r="D62" s="230" t="s">
        <v>1180</v>
      </c>
      <c r="E62" s="1160">
        <v>4</v>
      </c>
      <c r="F62" s="230">
        <v>1.9</v>
      </c>
      <c r="G62" s="102">
        <v>1</v>
      </c>
      <c r="H62" s="211">
        <v>125666</v>
      </c>
      <c r="I62" s="211">
        <v>0</v>
      </c>
      <c r="J62" s="211"/>
      <c r="K62" s="230">
        <f t="shared" si="0"/>
        <v>125666</v>
      </c>
      <c r="L62" s="1754">
        <v>1.84</v>
      </c>
      <c r="M62" s="102">
        <v>1</v>
      </c>
      <c r="N62" s="211">
        <v>121697.60000000001</v>
      </c>
      <c r="O62" s="211">
        <v>0</v>
      </c>
      <c r="P62" s="211"/>
      <c r="Q62" s="230">
        <f t="shared" si="1"/>
        <v>121697.60000000001</v>
      </c>
      <c r="R62" s="230">
        <f t="shared" si="2"/>
        <v>0</v>
      </c>
      <c r="S62" s="230">
        <f t="shared" si="2"/>
        <v>3968.3999999999942</v>
      </c>
      <c r="T62" s="230">
        <f t="shared" si="2"/>
        <v>0</v>
      </c>
      <c r="U62" s="230">
        <f t="shared" si="2"/>
        <v>0</v>
      </c>
      <c r="V62" s="230">
        <f t="shared" si="3"/>
        <v>3968.3999999999942</v>
      </c>
      <c r="W62" s="1160">
        <v>5</v>
      </c>
      <c r="X62" s="1754">
        <v>1.9</v>
      </c>
      <c r="Y62" s="102">
        <v>1</v>
      </c>
      <c r="Z62" s="211">
        <v>125666</v>
      </c>
      <c r="AA62" s="211">
        <v>0</v>
      </c>
      <c r="AB62" s="211"/>
      <c r="AC62" s="230">
        <f t="shared" si="4"/>
        <v>125666</v>
      </c>
      <c r="AD62" s="1160">
        <v>6</v>
      </c>
      <c r="AE62" s="1754">
        <v>1.96</v>
      </c>
      <c r="AF62" s="102">
        <v>1</v>
      </c>
      <c r="AG62" s="211">
        <v>129634.4</v>
      </c>
      <c r="AH62" s="211">
        <v>0</v>
      </c>
      <c r="AI62" s="211"/>
      <c r="AJ62" s="230">
        <f t="shared" si="5"/>
        <v>129634.4</v>
      </c>
    </row>
    <row r="63" spans="1:36" s="5" customFormat="1" ht="22.5" customHeight="1">
      <c r="A63" s="211">
        <v>54</v>
      </c>
      <c r="B63" s="1142" t="s">
        <v>6913</v>
      </c>
      <c r="C63" s="1783" t="s">
        <v>608</v>
      </c>
      <c r="D63" s="230" t="s">
        <v>1180</v>
      </c>
      <c r="E63" s="1160">
        <v>4</v>
      </c>
      <c r="F63" s="230">
        <v>1.9</v>
      </c>
      <c r="G63" s="102">
        <v>1</v>
      </c>
      <c r="H63" s="211">
        <v>125666</v>
      </c>
      <c r="I63" s="211">
        <v>0</v>
      </c>
      <c r="J63" s="211"/>
      <c r="K63" s="230">
        <f t="shared" si="0"/>
        <v>125666</v>
      </c>
      <c r="L63" s="1754">
        <v>1.84</v>
      </c>
      <c r="M63" s="102">
        <v>1</v>
      </c>
      <c r="N63" s="211">
        <v>121697.60000000001</v>
      </c>
      <c r="O63" s="211">
        <v>0</v>
      </c>
      <c r="P63" s="211"/>
      <c r="Q63" s="230">
        <f t="shared" si="1"/>
        <v>121697.60000000001</v>
      </c>
      <c r="R63" s="230">
        <f t="shared" si="2"/>
        <v>0</v>
      </c>
      <c r="S63" s="230">
        <f t="shared" si="2"/>
        <v>3968.3999999999942</v>
      </c>
      <c r="T63" s="230">
        <f t="shared" si="2"/>
        <v>0</v>
      </c>
      <c r="U63" s="230">
        <f t="shared" si="2"/>
        <v>0</v>
      </c>
      <c r="V63" s="230">
        <f t="shared" si="3"/>
        <v>3968.3999999999942</v>
      </c>
      <c r="W63" s="1160">
        <v>5</v>
      </c>
      <c r="X63" s="1754">
        <v>1.9</v>
      </c>
      <c r="Y63" s="102">
        <v>1</v>
      </c>
      <c r="Z63" s="211">
        <v>125666</v>
      </c>
      <c r="AA63" s="211">
        <v>0</v>
      </c>
      <c r="AB63" s="211"/>
      <c r="AC63" s="230">
        <f t="shared" si="4"/>
        <v>125666</v>
      </c>
      <c r="AD63" s="1160">
        <v>6</v>
      </c>
      <c r="AE63" s="1754">
        <v>1.96</v>
      </c>
      <c r="AF63" s="102">
        <v>1</v>
      </c>
      <c r="AG63" s="211">
        <v>129634.4</v>
      </c>
      <c r="AH63" s="211">
        <v>0</v>
      </c>
      <c r="AI63" s="211"/>
      <c r="AJ63" s="230">
        <f t="shared" si="5"/>
        <v>129634.4</v>
      </c>
    </row>
    <row r="64" spans="1:36" s="5" customFormat="1" ht="22.5" customHeight="1">
      <c r="A64" s="211">
        <v>55</v>
      </c>
      <c r="B64" s="1142" t="s">
        <v>2086</v>
      </c>
      <c r="C64" s="1783" t="s">
        <v>608</v>
      </c>
      <c r="D64" s="230" t="s">
        <v>1180</v>
      </c>
      <c r="E64" s="1160">
        <v>4</v>
      </c>
      <c r="F64" s="230">
        <v>1.9</v>
      </c>
      <c r="G64" s="102">
        <v>1</v>
      </c>
      <c r="H64" s="211">
        <v>125666</v>
      </c>
      <c r="I64" s="211">
        <v>0</v>
      </c>
      <c r="J64" s="211"/>
      <c r="K64" s="230">
        <f t="shared" si="0"/>
        <v>125666</v>
      </c>
      <c r="L64" s="1754">
        <v>1.84</v>
      </c>
      <c r="M64" s="102">
        <v>1</v>
      </c>
      <c r="N64" s="211">
        <v>121697.60000000001</v>
      </c>
      <c r="O64" s="211">
        <v>0</v>
      </c>
      <c r="P64" s="211"/>
      <c r="Q64" s="230">
        <f t="shared" si="1"/>
        <v>121697.60000000001</v>
      </c>
      <c r="R64" s="230">
        <f t="shared" si="2"/>
        <v>0</v>
      </c>
      <c r="S64" s="230">
        <f t="shared" si="2"/>
        <v>3968.3999999999942</v>
      </c>
      <c r="T64" s="230">
        <f t="shared" si="2"/>
        <v>0</v>
      </c>
      <c r="U64" s="230">
        <f t="shared" si="2"/>
        <v>0</v>
      </c>
      <c r="V64" s="230">
        <f t="shared" si="3"/>
        <v>3968.3999999999942</v>
      </c>
      <c r="W64" s="1160">
        <v>5</v>
      </c>
      <c r="X64" s="1754">
        <v>1.9</v>
      </c>
      <c r="Y64" s="102">
        <v>1</v>
      </c>
      <c r="Z64" s="211">
        <v>125666</v>
      </c>
      <c r="AA64" s="211">
        <v>0</v>
      </c>
      <c r="AB64" s="211"/>
      <c r="AC64" s="230">
        <f t="shared" si="4"/>
        <v>125666</v>
      </c>
      <c r="AD64" s="1160">
        <v>6</v>
      </c>
      <c r="AE64" s="1754">
        <v>1.96</v>
      </c>
      <c r="AF64" s="102">
        <v>1</v>
      </c>
      <c r="AG64" s="211">
        <v>129634.4</v>
      </c>
      <c r="AH64" s="211">
        <v>0</v>
      </c>
      <c r="AI64" s="211"/>
      <c r="AJ64" s="230">
        <f t="shared" si="5"/>
        <v>129634.4</v>
      </c>
    </row>
    <row r="65" spans="1:36" s="5" customFormat="1" ht="22.5" customHeight="1">
      <c r="A65" s="211">
        <v>56</v>
      </c>
      <c r="B65" s="1142" t="s">
        <v>877</v>
      </c>
      <c r="C65" s="1783" t="s">
        <v>608</v>
      </c>
      <c r="D65" s="230" t="s">
        <v>1180</v>
      </c>
      <c r="E65" s="1160">
        <v>7</v>
      </c>
      <c r="F65" s="230">
        <v>1.96</v>
      </c>
      <c r="G65" s="102">
        <v>1</v>
      </c>
      <c r="H65" s="211">
        <v>129634.4</v>
      </c>
      <c r="I65" s="211">
        <v>0</v>
      </c>
      <c r="J65" s="211"/>
      <c r="K65" s="230">
        <f t="shared" si="0"/>
        <v>129634.4</v>
      </c>
      <c r="L65" s="1754">
        <v>1.96</v>
      </c>
      <c r="M65" s="102">
        <v>1</v>
      </c>
      <c r="N65" s="211">
        <v>129634.4</v>
      </c>
      <c r="O65" s="230">
        <v>0</v>
      </c>
      <c r="P65" s="230"/>
      <c r="Q65" s="230">
        <f t="shared" si="1"/>
        <v>129634.4</v>
      </c>
      <c r="R65" s="230">
        <f t="shared" si="2"/>
        <v>0</v>
      </c>
      <c r="S65" s="230">
        <f t="shared" si="2"/>
        <v>0</v>
      </c>
      <c r="T65" s="230">
        <f t="shared" si="2"/>
        <v>0</v>
      </c>
      <c r="U65" s="230">
        <f t="shared" si="2"/>
        <v>0</v>
      </c>
      <c r="V65" s="230">
        <f t="shared" si="3"/>
        <v>0</v>
      </c>
      <c r="W65" s="1160">
        <v>8</v>
      </c>
      <c r="X65" s="1754">
        <v>2.02</v>
      </c>
      <c r="Y65" s="102">
        <v>1</v>
      </c>
      <c r="Z65" s="211">
        <v>133602.79999999999</v>
      </c>
      <c r="AA65" s="211">
        <v>0</v>
      </c>
      <c r="AB65" s="211"/>
      <c r="AC65" s="230">
        <f t="shared" si="4"/>
        <v>133602.79999999999</v>
      </c>
      <c r="AD65" s="1160">
        <v>9</v>
      </c>
      <c r="AE65" s="1754">
        <v>2.02</v>
      </c>
      <c r="AF65" s="102">
        <v>1</v>
      </c>
      <c r="AG65" s="211">
        <v>133602.79999999999</v>
      </c>
      <c r="AH65" s="211">
        <v>0</v>
      </c>
      <c r="AI65" s="211"/>
      <c r="AJ65" s="230">
        <f t="shared" si="5"/>
        <v>133602.79999999999</v>
      </c>
    </row>
    <row r="66" spans="1:36" s="5" customFormat="1" ht="22.5" customHeight="1">
      <c r="A66" s="211">
        <v>57</v>
      </c>
      <c r="B66" s="1142" t="s">
        <v>877</v>
      </c>
      <c r="C66" s="1783" t="s">
        <v>608</v>
      </c>
      <c r="D66" s="230" t="s">
        <v>1180</v>
      </c>
      <c r="E66" s="1160">
        <v>7</v>
      </c>
      <c r="F66" s="230">
        <v>1.96</v>
      </c>
      <c r="G66" s="102">
        <v>1</v>
      </c>
      <c r="H66" s="211">
        <v>129634.4</v>
      </c>
      <c r="I66" s="211">
        <v>0</v>
      </c>
      <c r="J66" s="211"/>
      <c r="K66" s="230">
        <f t="shared" si="0"/>
        <v>129634.4</v>
      </c>
      <c r="L66" s="1754">
        <v>1.96</v>
      </c>
      <c r="M66" s="102">
        <v>1</v>
      </c>
      <c r="N66" s="211">
        <v>129634.4</v>
      </c>
      <c r="O66" s="211">
        <v>0</v>
      </c>
      <c r="P66" s="211"/>
      <c r="Q66" s="230">
        <f t="shared" si="1"/>
        <v>129634.4</v>
      </c>
      <c r="R66" s="230">
        <f t="shared" si="2"/>
        <v>0</v>
      </c>
      <c r="S66" s="230">
        <f t="shared" si="2"/>
        <v>0</v>
      </c>
      <c r="T66" s="230">
        <f t="shared" si="2"/>
        <v>0</v>
      </c>
      <c r="U66" s="230">
        <f t="shared" si="2"/>
        <v>0</v>
      </c>
      <c r="V66" s="230">
        <f t="shared" si="3"/>
        <v>0</v>
      </c>
      <c r="W66" s="1160">
        <v>8</v>
      </c>
      <c r="X66" s="1754">
        <v>2.02</v>
      </c>
      <c r="Y66" s="102">
        <v>1</v>
      </c>
      <c r="Z66" s="211">
        <v>133602.79999999999</v>
      </c>
      <c r="AA66" s="211">
        <v>0</v>
      </c>
      <c r="AB66" s="211"/>
      <c r="AC66" s="230">
        <f t="shared" si="4"/>
        <v>133602.79999999999</v>
      </c>
      <c r="AD66" s="1160">
        <v>9</v>
      </c>
      <c r="AE66" s="1754">
        <v>2.02</v>
      </c>
      <c r="AF66" s="102">
        <v>1</v>
      </c>
      <c r="AG66" s="211">
        <v>133602.79999999999</v>
      </c>
      <c r="AH66" s="211">
        <v>0</v>
      </c>
      <c r="AI66" s="211"/>
      <c r="AJ66" s="230">
        <f t="shared" si="5"/>
        <v>133602.79999999999</v>
      </c>
    </row>
    <row r="67" spans="1:36" s="5" customFormat="1" ht="22.5" customHeight="1">
      <c r="A67" s="211">
        <v>58</v>
      </c>
      <c r="B67" s="1142" t="s">
        <v>877</v>
      </c>
      <c r="C67" s="1783" t="s">
        <v>608</v>
      </c>
      <c r="D67" s="230" t="s">
        <v>1180</v>
      </c>
      <c r="E67" s="1160">
        <v>7</v>
      </c>
      <c r="F67" s="230">
        <v>1.96</v>
      </c>
      <c r="G67" s="102">
        <v>1</v>
      </c>
      <c r="H67" s="211">
        <v>129634.4</v>
      </c>
      <c r="I67" s="211">
        <v>0</v>
      </c>
      <c r="J67" s="211"/>
      <c r="K67" s="230">
        <f t="shared" si="0"/>
        <v>129634.4</v>
      </c>
      <c r="L67" s="1754">
        <v>1.96</v>
      </c>
      <c r="M67" s="102">
        <v>1</v>
      </c>
      <c r="N67" s="211">
        <v>129634.4</v>
      </c>
      <c r="O67" s="211">
        <v>0</v>
      </c>
      <c r="P67" s="211"/>
      <c r="Q67" s="230">
        <f t="shared" si="1"/>
        <v>129634.4</v>
      </c>
      <c r="R67" s="230">
        <f t="shared" si="2"/>
        <v>0</v>
      </c>
      <c r="S67" s="230">
        <f t="shared" si="2"/>
        <v>0</v>
      </c>
      <c r="T67" s="230">
        <f t="shared" si="2"/>
        <v>0</v>
      </c>
      <c r="U67" s="230">
        <f t="shared" si="2"/>
        <v>0</v>
      </c>
      <c r="V67" s="230">
        <f t="shared" si="3"/>
        <v>0</v>
      </c>
      <c r="W67" s="1160">
        <v>8</v>
      </c>
      <c r="X67" s="1754">
        <v>2.02</v>
      </c>
      <c r="Y67" s="102">
        <v>1</v>
      </c>
      <c r="Z67" s="211">
        <v>133602.79999999999</v>
      </c>
      <c r="AA67" s="211">
        <v>0</v>
      </c>
      <c r="AB67" s="211"/>
      <c r="AC67" s="230">
        <f t="shared" si="4"/>
        <v>133602.79999999999</v>
      </c>
      <c r="AD67" s="1160">
        <v>9</v>
      </c>
      <c r="AE67" s="1754">
        <v>2.02</v>
      </c>
      <c r="AF67" s="102">
        <v>1</v>
      </c>
      <c r="AG67" s="211">
        <v>133602.79999999999</v>
      </c>
      <c r="AH67" s="211">
        <v>0</v>
      </c>
      <c r="AI67" s="211"/>
      <c r="AJ67" s="230">
        <f t="shared" si="5"/>
        <v>133602.79999999999</v>
      </c>
    </row>
    <row r="68" spans="1:36" s="5" customFormat="1" ht="39.75" customHeight="1">
      <c r="A68" s="211">
        <v>59</v>
      </c>
      <c r="B68" s="1142" t="s">
        <v>2260</v>
      </c>
      <c r="C68" s="1783" t="s">
        <v>6914</v>
      </c>
      <c r="D68" s="230" t="s">
        <v>1173</v>
      </c>
      <c r="E68" s="1160">
        <v>4</v>
      </c>
      <c r="F68" s="230">
        <v>4.41</v>
      </c>
      <c r="G68" s="102">
        <v>1</v>
      </c>
      <c r="H68" s="211">
        <v>291677.40000000002</v>
      </c>
      <c r="I68" s="211">
        <v>0</v>
      </c>
      <c r="J68" s="211"/>
      <c r="K68" s="230">
        <f t="shared" si="0"/>
        <v>291677.40000000002</v>
      </c>
      <c r="L68" s="1754">
        <v>4.2699999999999996</v>
      </c>
      <c r="M68" s="102">
        <v>1</v>
      </c>
      <c r="N68" s="211">
        <v>282417.8</v>
      </c>
      <c r="O68" s="211">
        <v>0</v>
      </c>
      <c r="P68" s="211"/>
      <c r="Q68" s="230">
        <f t="shared" si="1"/>
        <v>282417.8</v>
      </c>
      <c r="R68" s="230">
        <f t="shared" si="2"/>
        <v>0</v>
      </c>
      <c r="S68" s="230">
        <f t="shared" si="2"/>
        <v>9259.6000000000349</v>
      </c>
      <c r="T68" s="230">
        <f t="shared" si="2"/>
        <v>0</v>
      </c>
      <c r="U68" s="230">
        <f t="shared" si="2"/>
        <v>0</v>
      </c>
      <c r="V68" s="230">
        <f t="shared" si="3"/>
        <v>9259.6000000000349</v>
      </c>
      <c r="W68" s="1160">
        <v>5</v>
      </c>
      <c r="X68" s="1754">
        <v>4.41</v>
      </c>
      <c r="Y68" s="102">
        <v>1</v>
      </c>
      <c r="Z68" s="211">
        <v>291677.40000000002</v>
      </c>
      <c r="AA68" s="211">
        <v>0</v>
      </c>
      <c r="AB68" s="211"/>
      <c r="AC68" s="230">
        <f t="shared" si="4"/>
        <v>291677.40000000002</v>
      </c>
      <c r="AD68" s="1160">
        <v>6</v>
      </c>
      <c r="AE68" s="1754">
        <v>4.55</v>
      </c>
      <c r="AF68" s="102">
        <v>1</v>
      </c>
      <c r="AG68" s="211">
        <v>300937</v>
      </c>
      <c r="AH68" s="211">
        <v>0</v>
      </c>
      <c r="AI68" s="211"/>
      <c r="AJ68" s="230">
        <f t="shared" si="5"/>
        <v>300937</v>
      </c>
    </row>
    <row r="69" spans="1:36" s="5" customFormat="1" ht="39.75" customHeight="1">
      <c r="A69" s="211">
        <v>60</v>
      </c>
      <c r="B69" s="1142" t="s">
        <v>877</v>
      </c>
      <c r="C69" s="1783" t="s">
        <v>6901</v>
      </c>
      <c r="D69" s="230" t="s">
        <v>1173</v>
      </c>
      <c r="E69" s="1160">
        <v>7</v>
      </c>
      <c r="F69" s="230">
        <v>4.55</v>
      </c>
      <c r="G69" s="102">
        <v>1</v>
      </c>
      <c r="H69" s="211">
        <v>300937</v>
      </c>
      <c r="I69" s="211">
        <v>0</v>
      </c>
      <c r="J69" s="211"/>
      <c r="K69" s="230">
        <f t="shared" si="0"/>
        <v>300937</v>
      </c>
      <c r="L69" s="1754">
        <v>4.55</v>
      </c>
      <c r="M69" s="102">
        <v>1</v>
      </c>
      <c r="N69" s="211">
        <v>300937</v>
      </c>
      <c r="O69" s="230">
        <v>0</v>
      </c>
      <c r="P69" s="230"/>
      <c r="Q69" s="230">
        <f t="shared" si="1"/>
        <v>300937</v>
      </c>
      <c r="R69" s="230">
        <f t="shared" si="2"/>
        <v>0</v>
      </c>
      <c r="S69" s="230">
        <f t="shared" si="2"/>
        <v>0</v>
      </c>
      <c r="T69" s="230">
        <f t="shared" si="2"/>
        <v>0</v>
      </c>
      <c r="U69" s="230">
        <f t="shared" si="2"/>
        <v>0</v>
      </c>
      <c r="V69" s="230">
        <f t="shared" si="3"/>
        <v>0</v>
      </c>
      <c r="W69" s="1160">
        <v>8</v>
      </c>
      <c r="X69" s="1754">
        <v>4.7</v>
      </c>
      <c r="Y69" s="102">
        <v>1</v>
      </c>
      <c r="Z69" s="211">
        <v>310858</v>
      </c>
      <c r="AA69" s="211">
        <v>0</v>
      </c>
      <c r="AB69" s="211"/>
      <c r="AC69" s="230">
        <f t="shared" si="4"/>
        <v>310858</v>
      </c>
      <c r="AD69" s="1160">
        <v>9</v>
      </c>
      <c r="AE69" s="1754">
        <v>4.7</v>
      </c>
      <c r="AF69" s="102">
        <v>1</v>
      </c>
      <c r="AG69" s="211">
        <v>310858</v>
      </c>
      <c r="AH69" s="211">
        <v>0</v>
      </c>
      <c r="AI69" s="211"/>
      <c r="AJ69" s="230">
        <f t="shared" si="5"/>
        <v>310858</v>
      </c>
    </row>
    <row r="70" spans="1:36" s="5" customFormat="1" ht="39.75" customHeight="1">
      <c r="A70" s="211">
        <v>61</v>
      </c>
      <c r="B70" s="1142" t="s">
        <v>2103</v>
      </c>
      <c r="C70" s="1783" t="s">
        <v>6915</v>
      </c>
      <c r="D70" s="230" t="s">
        <v>1333</v>
      </c>
      <c r="E70" s="1160">
        <v>4</v>
      </c>
      <c r="F70" s="230">
        <v>3.02</v>
      </c>
      <c r="G70" s="102">
        <v>1</v>
      </c>
      <c r="H70" s="211">
        <v>199742.8</v>
      </c>
      <c r="I70" s="211">
        <v>0</v>
      </c>
      <c r="J70" s="211"/>
      <c r="K70" s="230">
        <f t="shared" si="0"/>
        <v>199742.8</v>
      </c>
      <c r="L70" s="1754">
        <v>2.92</v>
      </c>
      <c r="M70" s="102">
        <v>1</v>
      </c>
      <c r="N70" s="211">
        <v>193128.8</v>
      </c>
      <c r="O70" s="211">
        <v>0</v>
      </c>
      <c r="P70" s="211"/>
      <c r="Q70" s="230">
        <f t="shared" si="1"/>
        <v>193128.8</v>
      </c>
      <c r="R70" s="230">
        <f t="shared" si="2"/>
        <v>0</v>
      </c>
      <c r="S70" s="230">
        <f t="shared" si="2"/>
        <v>6614</v>
      </c>
      <c r="T70" s="230">
        <f t="shared" si="2"/>
        <v>0</v>
      </c>
      <c r="U70" s="230">
        <f t="shared" si="2"/>
        <v>0</v>
      </c>
      <c r="V70" s="230">
        <f t="shared" si="3"/>
        <v>6614</v>
      </c>
      <c r="W70" s="1160">
        <v>5</v>
      </c>
      <c r="X70" s="1754">
        <v>3.02</v>
      </c>
      <c r="Y70" s="102">
        <v>1</v>
      </c>
      <c r="Z70" s="211">
        <v>199742.8</v>
      </c>
      <c r="AA70" s="211">
        <v>0</v>
      </c>
      <c r="AB70" s="211"/>
      <c r="AC70" s="230">
        <f t="shared" si="4"/>
        <v>199742.8</v>
      </c>
      <c r="AD70" s="1160">
        <v>6</v>
      </c>
      <c r="AE70" s="1754">
        <v>3.11</v>
      </c>
      <c r="AF70" s="102">
        <v>1</v>
      </c>
      <c r="AG70" s="211">
        <v>205695.4</v>
      </c>
      <c r="AH70" s="211">
        <v>0</v>
      </c>
      <c r="AI70" s="211"/>
      <c r="AJ70" s="230">
        <f t="shared" si="5"/>
        <v>205695.4</v>
      </c>
    </row>
    <row r="71" spans="1:36" s="5" customFormat="1" ht="22.5" customHeight="1">
      <c r="A71" s="211">
        <v>62</v>
      </c>
      <c r="B71" s="1142" t="s">
        <v>2090</v>
      </c>
      <c r="C71" s="1783" t="s">
        <v>2075</v>
      </c>
      <c r="D71" s="230" t="s">
        <v>2076</v>
      </c>
      <c r="E71" s="1160">
        <v>4</v>
      </c>
      <c r="F71" s="230">
        <v>2.21</v>
      </c>
      <c r="G71" s="102">
        <v>1</v>
      </c>
      <c r="H71" s="211">
        <v>146169.4</v>
      </c>
      <c r="I71" s="211">
        <v>0</v>
      </c>
      <c r="J71" s="211"/>
      <c r="K71" s="230">
        <f t="shared" si="0"/>
        <v>146169.4</v>
      </c>
      <c r="L71" s="1754">
        <v>2.15</v>
      </c>
      <c r="M71" s="102">
        <v>1</v>
      </c>
      <c r="N71" s="211">
        <v>142201</v>
      </c>
      <c r="O71" s="211">
        <v>0</v>
      </c>
      <c r="P71" s="211"/>
      <c r="Q71" s="230">
        <f t="shared" si="1"/>
        <v>142201</v>
      </c>
      <c r="R71" s="230">
        <f t="shared" si="2"/>
        <v>0</v>
      </c>
      <c r="S71" s="230">
        <f t="shared" si="2"/>
        <v>3968.3999999999942</v>
      </c>
      <c r="T71" s="230">
        <f t="shared" si="2"/>
        <v>0</v>
      </c>
      <c r="U71" s="230">
        <f t="shared" si="2"/>
        <v>0</v>
      </c>
      <c r="V71" s="230">
        <f t="shared" si="3"/>
        <v>3968.3999999999942</v>
      </c>
      <c r="W71" s="1160">
        <v>5</v>
      </c>
      <c r="X71" s="1754">
        <v>2.21</v>
      </c>
      <c r="Y71" s="102">
        <v>1</v>
      </c>
      <c r="Z71" s="211">
        <v>146169.4</v>
      </c>
      <c r="AA71" s="211">
        <v>0</v>
      </c>
      <c r="AB71" s="211"/>
      <c r="AC71" s="230">
        <f t="shared" si="4"/>
        <v>146169.4</v>
      </c>
      <c r="AD71" s="1160">
        <v>6</v>
      </c>
      <c r="AE71" s="1754">
        <v>2.2799999999999998</v>
      </c>
      <c r="AF71" s="102">
        <v>1</v>
      </c>
      <c r="AG71" s="211">
        <v>150799.19999999998</v>
      </c>
      <c r="AH71" s="211">
        <v>0</v>
      </c>
      <c r="AI71" s="211"/>
      <c r="AJ71" s="230">
        <f t="shared" si="5"/>
        <v>150799.19999999998</v>
      </c>
    </row>
    <row r="72" spans="1:36" s="5" customFormat="1" ht="22.5" customHeight="1">
      <c r="A72" s="211">
        <v>63</v>
      </c>
      <c r="B72" s="1142" t="s">
        <v>2131</v>
      </c>
      <c r="C72" s="1783" t="s">
        <v>2075</v>
      </c>
      <c r="D72" s="230" t="s">
        <v>2076</v>
      </c>
      <c r="E72" s="1160">
        <v>4</v>
      </c>
      <c r="F72" s="230">
        <v>2.21</v>
      </c>
      <c r="G72" s="102">
        <v>1</v>
      </c>
      <c r="H72" s="211">
        <v>146169.4</v>
      </c>
      <c r="I72" s="211">
        <v>0</v>
      </c>
      <c r="J72" s="211"/>
      <c r="K72" s="230">
        <f t="shared" si="0"/>
        <v>146169.4</v>
      </c>
      <c r="L72" s="1754">
        <v>2.15</v>
      </c>
      <c r="M72" s="102">
        <v>1</v>
      </c>
      <c r="N72" s="211">
        <v>142201</v>
      </c>
      <c r="O72" s="211">
        <v>0</v>
      </c>
      <c r="P72" s="211"/>
      <c r="Q72" s="230">
        <f t="shared" si="1"/>
        <v>142201</v>
      </c>
      <c r="R72" s="230">
        <f t="shared" si="2"/>
        <v>0</v>
      </c>
      <c r="S72" s="230">
        <f t="shared" si="2"/>
        <v>3968.3999999999942</v>
      </c>
      <c r="T72" s="230">
        <f t="shared" si="2"/>
        <v>0</v>
      </c>
      <c r="U72" s="230">
        <f t="shared" si="2"/>
        <v>0</v>
      </c>
      <c r="V72" s="230">
        <f t="shared" si="3"/>
        <v>3968.3999999999942</v>
      </c>
      <c r="W72" s="1160">
        <v>5</v>
      </c>
      <c r="X72" s="1754">
        <v>2.21</v>
      </c>
      <c r="Y72" s="102">
        <v>1</v>
      </c>
      <c r="Z72" s="211">
        <v>146169.4</v>
      </c>
      <c r="AA72" s="211">
        <v>0</v>
      </c>
      <c r="AB72" s="211"/>
      <c r="AC72" s="230">
        <f t="shared" si="4"/>
        <v>146169.4</v>
      </c>
      <c r="AD72" s="1160">
        <v>6</v>
      </c>
      <c r="AE72" s="1754">
        <v>2.2799999999999998</v>
      </c>
      <c r="AF72" s="102">
        <v>1</v>
      </c>
      <c r="AG72" s="211">
        <v>150799.19999999998</v>
      </c>
      <c r="AH72" s="211">
        <v>0</v>
      </c>
      <c r="AI72" s="211"/>
      <c r="AJ72" s="230">
        <f t="shared" si="5"/>
        <v>150799.19999999998</v>
      </c>
    </row>
    <row r="73" spans="1:36" s="5" customFormat="1" ht="22.5" customHeight="1">
      <c r="A73" s="211">
        <v>64</v>
      </c>
      <c r="B73" s="1142" t="s">
        <v>6916</v>
      </c>
      <c r="C73" s="1783" t="s">
        <v>2075</v>
      </c>
      <c r="D73" s="230" t="s">
        <v>2076</v>
      </c>
      <c r="E73" s="1160">
        <v>4</v>
      </c>
      <c r="F73" s="230">
        <v>2.21</v>
      </c>
      <c r="G73" s="102">
        <v>1</v>
      </c>
      <c r="H73" s="211">
        <v>146169.4</v>
      </c>
      <c r="I73" s="211">
        <v>0</v>
      </c>
      <c r="J73" s="211"/>
      <c r="K73" s="230">
        <f t="shared" si="0"/>
        <v>146169.4</v>
      </c>
      <c r="L73" s="1754">
        <v>2.15</v>
      </c>
      <c r="M73" s="102">
        <v>1</v>
      </c>
      <c r="N73" s="211">
        <v>142201</v>
      </c>
      <c r="O73" s="230">
        <v>0</v>
      </c>
      <c r="P73" s="230"/>
      <c r="Q73" s="230">
        <f t="shared" si="1"/>
        <v>142201</v>
      </c>
      <c r="R73" s="230">
        <f t="shared" si="2"/>
        <v>0</v>
      </c>
      <c r="S73" s="230">
        <f t="shared" si="2"/>
        <v>3968.3999999999942</v>
      </c>
      <c r="T73" s="230">
        <f t="shared" si="2"/>
        <v>0</v>
      </c>
      <c r="U73" s="230">
        <f t="shared" si="2"/>
        <v>0</v>
      </c>
      <c r="V73" s="230">
        <f t="shared" si="3"/>
        <v>3968.3999999999942</v>
      </c>
      <c r="W73" s="1160">
        <v>5</v>
      </c>
      <c r="X73" s="1754">
        <v>2.21</v>
      </c>
      <c r="Y73" s="102">
        <v>1</v>
      </c>
      <c r="Z73" s="211">
        <v>146169.4</v>
      </c>
      <c r="AA73" s="211">
        <v>0</v>
      </c>
      <c r="AB73" s="211"/>
      <c r="AC73" s="230">
        <f t="shared" si="4"/>
        <v>146169.4</v>
      </c>
      <c r="AD73" s="1160">
        <v>6</v>
      </c>
      <c r="AE73" s="1754">
        <v>2.2799999999999998</v>
      </c>
      <c r="AF73" s="102">
        <v>1</v>
      </c>
      <c r="AG73" s="211">
        <v>150799.19999999998</v>
      </c>
      <c r="AH73" s="211">
        <v>0</v>
      </c>
      <c r="AI73" s="211"/>
      <c r="AJ73" s="230">
        <f t="shared" si="5"/>
        <v>150799.19999999998</v>
      </c>
    </row>
    <row r="74" spans="1:36" s="5" customFormat="1" ht="22.5" customHeight="1">
      <c r="A74" s="211">
        <v>65</v>
      </c>
      <c r="B74" s="1142" t="s">
        <v>877</v>
      </c>
      <c r="C74" s="1783" t="s">
        <v>2075</v>
      </c>
      <c r="D74" s="230" t="s">
        <v>2076</v>
      </c>
      <c r="E74" s="1160">
        <v>7</v>
      </c>
      <c r="F74" s="230">
        <v>2.2799999999999998</v>
      </c>
      <c r="G74" s="102">
        <v>1</v>
      </c>
      <c r="H74" s="211">
        <v>150799.19999999998</v>
      </c>
      <c r="I74" s="211">
        <v>0</v>
      </c>
      <c r="J74" s="211"/>
      <c r="K74" s="230">
        <f t="shared" si="0"/>
        <v>150799.19999999998</v>
      </c>
      <c r="L74" s="1754">
        <v>2.2799999999999998</v>
      </c>
      <c r="M74" s="102">
        <v>1</v>
      </c>
      <c r="N74" s="211">
        <v>150799.19999999998</v>
      </c>
      <c r="O74" s="211">
        <v>0</v>
      </c>
      <c r="P74" s="211"/>
      <c r="Q74" s="230">
        <f t="shared" si="1"/>
        <v>150799.19999999998</v>
      </c>
      <c r="R74" s="230">
        <f t="shared" si="2"/>
        <v>0</v>
      </c>
      <c r="S74" s="230">
        <f t="shared" si="2"/>
        <v>0</v>
      </c>
      <c r="T74" s="230">
        <f t="shared" si="2"/>
        <v>0</v>
      </c>
      <c r="U74" s="230">
        <f t="shared" ref="U74:U137" si="6">J74-P74</f>
        <v>0</v>
      </c>
      <c r="V74" s="230">
        <f t="shared" si="3"/>
        <v>0</v>
      </c>
      <c r="W74" s="1160">
        <v>8</v>
      </c>
      <c r="X74" s="1754">
        <v>2.35</v>
      </c>
      <c r="Y74" s="102">
        <v>1</v>
      </c>
      <c r="Z74" s="211">
        <v>155429</v>
      </c>
      <c r="AA74" s="211">
        <v>0</v>
      </c>
      <c r="AB74" s="211"/>
      <c r="AC74" s="230">
        <f t="shared" si="4"/>
        <v>155429</v>
      </c>
      <c r="AD74" s="1160">
        <v>9</v>
      </c>
      <c r="AE74" s="1754">
        <v>2.35</v>
      </c>
      <c r="AF74" s="102">
        <v>1</v>
      </c>
      <c r="AG74" s="211">
        <v>155429</v>
      </c>
      <c r="AH74" s="211">
        <v>0</v>
      </c>
      <c r="AI74" s="211"/>
      <c r="AJ74" s="230">
        <f t="shared" si="5"/>
        <v>155429</v>
      </c>
    </row>
    <row r="75" spans="1:36" s="5" customFormat="1" ht="22.5" customHeight="1">
      <c r="A75" s="211">
        <v>66</v>
      </c>
      <c r="B75" s="1142" t="s">
        <v>877</v>
      </c>
      <c r="C75" s="1783" t="s">
        <v>2075</v>
      </c>
      <c r="D75" s="230" t="s">
        <v>2076</v>
      </c>
      <c r="E75" s="1160">
        <v>7</v>
      </c>
      <c r="F75" s="230">
        <v>2.2799999999999998</v>
      </c>
      <c r="G75" s="102">
        <v>1</v>
      </c>
      <c r="H75" s="211">
        <v>150799.19999999998</v>
      </c>
      <c r="I75" s="211">
        <v>0</v>
      </c>
      <c r="J75" s="211"/>
      <c r="K75" s="230">
        <f t="shared" ref="K75:K138" si="7">H75+I75+J75</f>
        <v>150799.19999999998</v>
      </c>
      <c r="L75" s="1754">
        <v>2.2799999999999998</v>
      </c>
      <c r="M75" s="102">
        <v>1</v>
      </c>
      <c r="N75" s="211">
        <v>150799.19999999998</v>
      </c>
      <c r="O75" s="211">
        <v>0</v>
      </c>
      <c r="P75" s="211"/>
      <c r="Q75" s="230">
        <f t="shared" ref="Q75:Q138" si="8">N75+O75+P75</f>
        <v>150799.19999999998</v>
      </c>
      <c r="R75" s="230">
        <f t="shared" ref="R75:U138" si="9">G75-M75</f>
        <v>0</v>
      </c>
      <c r="S75" s="230">
        <f t="shared" si="9"/>
        <v>0</v>
      </c>
      <c r="T75" s="230">
        <f t="shared" si="9"/>
        <v>0</v>
      </c>
      <c r="U75" s="230">
        <f t="shared" si="6"/>
        <v>0</v>
      </c>
      <c r="V75" s="230">
        <f t="shared" ref="V75:V138" si="10">S75+T75+U75</f>
        <v>0</v>
      </c>
      <c r="W75" s="1160">
        <v>8</v>
      </c>
      <c r="X75" s="1754">
        <v>2.35</v>
      </c>
      <c r="Y75" s="102">
        <v>1</v>
      </c>
      <c r="Z75" s="211">
        <v>155429</v>
      </c>
      <c r="AA75" s="211">
        <v>0</v>
      </c>
      <c r="AB75" s="211"/>
      <c r="AC75" s="230">
        <f t="shared" ref="AC75:AC138" si="11">Z75+AA75+AB75</f>
        <v>155429</v>
      </c>
      <c r="AD75" s="1160">
        <v>9</v>
      </c>
      <c r="AE75" s="1754">
        <v>2.35</v>
      </c>
      <c r="AF75" s="102">
        <v>1</v>
      </c>
      <c r="AG75" s="211">
        <v>155429</v>
      </c>
      <c r="AH75" s="211">
        <v>0</v>
      </c>
      <c r="AI75" s="211"/>
      <c r="AJ75" s="230">
        <f t="shared" ref="AJ75:AJ138" si="12">AG75+AH75+AI75</f>
        <v>155429</v>
      </c>
    </row>
    <row r="76" spans="1:36" s="5" customFormat="1" ht="22.5" customHeight="1">
      <c r="A76" s="211">
        <v>67</v>
      </c>
      <c r="B76" s="1142" t="s">
        <v>877</v>
      </c>
      <c r="C76" s="1783" t="s">
        <v>2075</v>
      </c>
      <c r="D76" s="230" t="s">
        <v>2076</v>
      </c>
      <c r="E76" s="1160">
        <v>7</v>
      </c>
      <c r="F76" s="230">
        <v>2.2799999999999998</v>
      </c>
      <c r="G76" s="102">
        <v>1</v>
      </c>
      <c r="H76" s="211">
        <v>150799.19999999998</v>
      </c>
      <c r="I76" s="211">
        <v>0</v>
      </c>
      <c r="J76" s="211"/>
      <c r="K76" s="230">
        <f t="shared" si="7"/>
        <v>150799.19999999998</v>
      </c>
      <c r="L76" s="1754">
        <v>2.2799999999999998</v>
      </c>
      <c r="M76" s="102">
        <v>1</v>
      </c>
      <c r="N76" s="211">
        <v>150799.19999999998</v>
      </c>
      <c r="O76" s="211">
        <v>0</v>
      </c>
      <c r="P76" s="211"/>
      <c r="Q76" s="230">
        <f t="shared" si="8"/>
        <v>150799.19999999998</v>
      </c>
      <c r="R76" s="230">
        <f t="shared" si="9"/>
        <v>0</v>
      </c>
      <c r="S76" s="230">
        <f t="shared" si="9"/>
        <v>0</v>
      </c>
      <c r="T76" s="230">
        <f t="shared" si="9"/>
        <v>0</v>
      </c>
      <c r="U76" s="230">
        <f t="shared" si="6"/>
        <v>0</v>
      </c>
      <c r="V76" s="230">
        <f t="shared" si="10"/>
        <v>0</v>
      </c>
      <c r="W76" s="1160">
        <v>8</v>
      </c>
      <c r="X76" s="1754">
        <v>2.35</v>
      </c>
      <c r="Y76" s="102">
        <v>1</v>
      </c>
      <c r="Z76" s="211">
        <v>155429</v>
      </c>
      <c r="AA76" s="211">
        <v>0</v>
      </c>
      <c r="AB76" s="211"/>
      <c r="AC76" s="230">
        <f t="shared" si="11"/>
        <v>155429</v>
      </c>
      <c r="AD76" s="1160">
        <v>9</v>
      </c>
      <c r="AE76" s="1754">
        <v>2.35</v>
      </c>
      <c r="AF76" s="102">
        <v>1</v>
      </c>
      <c r="AG76" s="211">
        <v>155429</v>
      </c>
      <c r="AH76" s="211">
        <v>0</v>
      </c>
      <c r="AI76" s="211"/>
      <c r="AJ76" s="230">
        <f t="shared" si="12"/>
        <v>155429</v>
      </c>
    </row>
    <row r="77" spans="1:36" s="5" customFormat="1" ht="22.5" customHeight="1">
      <c r="A77" s="211">
        <v>68</v>
      </c>
      <c r="B77" s="1142" t="s">
        <v>877</v>
      </c>
      <c r="C77" s="1783" t="s">
        <v>2075</v>
      </c>
      <c r="D77" s="230" t="s">
        <v>2076</v>
      </c>
      <c r="E77" s="1160">
        <v>7</v>
      </c>
      <c r="F77" s="230">
        <v>2.2799999999999998</v>
      </c>
      <c r="G77" s="102">
        <v>1</v>
      </c>
      <c r="H77" s="211">
        <v>150799.19999999998</v>
      </c>
      <c r="I77" s="211">
        <v>0</v>
      </c>
      <c r="J77" s="211"/>
      <c r="K77" s="230">
        <f t="shared" si="7"/>
        <v>150799.19999999998</v>
      </c>
      <c r="L77" s="1754">
        <v>2.2799999999999998</v>
      </c>
      <c r="M77" s="102">
        <v>1</v>
      </c>
      <c r="N77" s="211">
        <v>150799.19999999998</v>
      </c>
      <c r="O77" s="211">
        <v>0</v>
      </c>
      <c r="P77" s="211"/>
      <c r="Q77" s="230">
        <f t="shared" si="8"/>
        <v>150799.19999999998</v>
      </c>
      <c r="R77" s="230">
        <f t="shared" si="9"/>
        <v>0</v>
      </c>
      <c r="S77" s="230">
        <f t="shared" si="9"/>
        <v>0</v>
      </c>
      <c r="T77" s="230">
        <f t="shared" si="9"/>
        <v>0</v>
      </c>
      <c r="U77" s="230">
        <f t="shared" si="6"/>
        <v>0</v>
      </c>
      <c r="V77" s="230">
        <f t="shared" si="10"/>
        <v>0</v>
      </c>
      <c r="W77" s="1160">
        <v>8</v>
      </c>
      <c r="X77" s="1754">
        <v>2.35</v>
      </c>
      <c r="Y77" s="102">
        <v>1</v>
      </c>
      <c r="Z77" s="211">
        <v>155429</v>
      </c>
      <c r="AA77" s="211">
        <v>0</v>
      </c>
      <c r="AB77" s="211"/>
      <c r="AC77" s="230">
        <f t="shared" si="11"/>
        <v>155429</v>
      </c>
      <c r="AD77" s="1160">
        <v>9</v>
      </c>
      <c r="AE77" s="1754">
        <v>2.35</v>
      </c>
      <c r="AF77" s="102">
        <v>1</v>
      </c>
      <c r="AG77" s="211">
        <v>155429</v>
      </c>
      <c r="AH77" s="211">
        <v>0</v>
      </c>
      <c r="AI77" s="211"/>
      <c r="AJ77" s="230">
        <f t="shared" si="12"/>
        <v>155429</v>
      </c>
    </row>
    <row r="78" spans="1:36" s="5" customFormat="1" ht="22.5" customHeight="1">
      <c r="A78" s="211">
        <v>69</v>
      </c>
      <c r="B78" s="1142" t="s">
        <v>877</v>
      </c>
      <c r="C78" s="1783" t="s">
        <v>2075</v>
      </c>
      <c r="D78" s="230" t="s">
        <v>2076</v>
      </c>
      <c r="E78" s="1160">
        <v>7</v>
      </c>
      <c r="F78" s="230">
        <v>2.2799999999999998</v>
      </c>
      <c r="G78" s="102">
        <v>1</v>
      </c>
      <c r="H78" s="211">
        <v>150799.19999999998</v>
      </c>
      <c r="I78" s="211">
        <v>0</v>
      </c>
      <c r="J78" s="211"/>
      <c r="K78" s="230">
        <f t="shared" si="7"/>
        <v>150799.19999999998</v>
      </c>
      <c r="L78" s="1754">
        <v>2.2799999999999998</v>
      </c>
      <c r="M78" s="102">
        <v>1</v>
      </c>
      <c r="N78" s="211">
        <v>150799.19999999998</v>
      </c>
      <c r="O78" s="211">
        <v>0</v>
      </c>
      <c r="P78" s="211"/>
      <c r="Q78" s="230">
        <f t="shared" si="8"/>
        <v>150799.19999999998</v>
      </c>
      <c r="R78" s="230">
        <f t="shared" si="9"/>
        <v>0</v>
      </c>
      <c r="S78" s="230">
        <f t="shared" si="9"/>
        <v>0</v>
      </c>
      <c r="T78" s="230">
        <f t="shared" si="9"/>
        <v>0</v>
      </c>
      <c r="U78" s="230">
        <f t="shared" si="6"/>
        <v>0</v>
      </c>
      <c r="V78" s="230">
        <f t="shared" si="10"/>
        <v>0</v>
      </c>
      <c r="W78" s="1160">
        <v>8</v>
      </c>
      <c r="X78" s="1754">
        <v>2.35</v>
      </c>
      <c r="Y78" s="102">
        <v>1</v>
      </c>
      <c r="Z78" s="211">
        <v>155429</v>
      </c>
      <c r="AA78" s="211">
        <v>0</v>
      </c>
      <c r="AB78" s="211"/>
      <c r="AC78" s="230">
        <f t="shared" si="11"/>
        <v>155429</v>
      </c>
      <c r="AD78" s="1160">
        <v>9</v>
      </c>
      <c r="AE78" s="1754">
        <v>2.35</v>
      </c>
      <c r="AF78" s="102">
        <v>1</v>
      </c>
      <c r="AG78" s="211">
        <v>155429</v>
      </c>
      <c r="AH78" s="211">
        <v>0</v>
      </c>
      <c r="AI78" s="211"/>
      <c r="AJ78" s="230">
        <f t="shared" si="12"/>
        <v>155429</v>
      </c>
    </row>
    <row r="79" spans="1:36" s="5" customFormat="1" ht="22.5" customHeight="1">
      <c r="A79" s="211">
        <v>70</v>
      </c>
      <c r="B79" s="1142" t="s">
        <v>6917</v>
      </c>
      <c r="C79" s="1783" t="s">
        <v>608</v>
      </c>
      <c r="D79" s="230" t="s">
        <v>1180</v>
      </c>
      <c r="E79" s="1160">
        <v>5</v>
      </c>
      <c r="F79" s="230">
        <v>1.9</v>
      </c>
      <c r="G79" s="102">
        <v>1</v>
      </c>
      <c r="H79" s="211">
        <v>125666</v>
      </c>
      <c r="I79" s="211">
        <v>0</v>
      </c>
      <c r="J79" s="211"/>
      <c r="K79" s="230">
        <f t="shared" si="7"/>
        <v>125666</v>
      </c>
      <c r="L79" s="1754">
        <v>1.9</v>
      </c>
      <c r="M79" s="102">
        <v>1</v>
      </c>
      <c r="N79" s="211">
        <v>125666</v>
      </c>
      <c r="O79" s="211">
        <v>0</v>
      </c>
      <c r="P79" s="211"/>
      <c r="Q79" s="230">
        <f t="shared" si="8"/>
        <v>125666</v>
      </c>
      <c r="R79" s="230">
        <f t="shared" si="9"/>
        <v>0</v>
      </c>
      <c r="S79" s="230">
        <f t="shared" si="9"/>
        <v>0</v>
      </c>
      <c r="T79" s="230">
        <f t="shared" si="9"/>
        <v>0</v>
      </c>
      <c r="U79" s="230">
        <f t="shared" si="6"/>
        <v>0</v>
      </c>
      <c r="V79" s="230">
        <f t="shared" si="10"/>
        <v>0</v>
      </c>
      <c r="W79" s="1160">
        <v>6</v>
      </c>
      <c r="X79" s="1754">
        <v>1.96</v>
      </c>
      <c r="Y79" s="102">
        <v>1</v>
      </c>
      <c r="Z79" s="211">
        <v>129634.4</v>
      </c>
      <c r="AA79" s="211">
        <v>0</v>
      </c>
      <c r="AB79" s="211"/>
      <c r="AC79" s="230">
        <f t="shared" si="11"/>
        <v>129634.4</v>
      </c>
      <c r="AD79" s="1160">
        <v>7</v>
      </c>
      <c r="AE79" s="1754">
        <v>1.96</v>
      </c>
      <c r="AF79" s="102">
        <v>1</v>
      </c>
      <c r="AG79" s="211">
        <v>129634.4</v>
      </c>
      <c r="AH79" s="211">
        <v>0</v>
      </c>
      <c r="AI79" s="211"/>
      <c r="AJ79" s="230">
        <f t="shared" si="12"/>
        <v>129634.4</v>
      </c>
    </row>
    <row r="80" spans="1:36" s="5" customFormat="1" ht="22.5" customHeight="1">
      <c r="A80" s="211">
        <v>71</v>
      </c>
      <c r="B80" s="1142" t="s">
        <v>2091</v>
      </c>
      <c r="C80" s="1783" t="s">
        <v>608</v>
      </c>
      <c r="D80" s="230" t="s">
        <v>1180</v>
      </c>
      <c r="E80" s="1160">
        <v>5</v>
      </c>
      <c r="F80" s="230">
        <v>1.9</v>
      </c>
      <c r="G80" s="102">
        <v>1</v>
      </c>
      <c r="H80" s="211">
        <v>125666</v>
      </c>
      <c r="I80" s="211">
        <v>0</v>
      </c>
      <c r="J80" s="211"/>
      <c r="K80" s="230">
        <f t="shared" si="7"/>
        <v>125666</v>
      </c>
      <c r="L80" s="1754">
        <v>1.9</v>
      </c>
      <c r="M80" s="102">
        <v>1</v>
      </c>
      <c r="N80" s="211">
        <v>125666</v>
      </c>
      <c r="O80" s="230">
        <v>0</v>
      </c>
      <c r="P80" s="230"/>
      <c r="Q80" s="230">
        <f t="shared" si="8"/>
        <v>125666</v>
      </c>
      <c r="R80" s="230">
        <f t="shared" si="9"/>
        <v>0</v>
      </c>
      <c r="S80" s="230">
        <f t="shared" si="9"/>
        <v>0</v>
      </c>
      <c r="T80" s="230">
        <f t="shared" si="9"/>
        <v>0</v>
      </c>
      <c r="U80" s="230">
        <f t="shared" si="6"/>
        <v>0</v>
      </c>
      <c r="V80" s="230">
        <f t="shared" si="10"/>
        <v>0</v>
      </c>
      <c r="W80" s="1160">
        <v>6</v>
      </c>
      <c r="X80" s="1754">
        <v>1.96</v>
      </c>
      <c r="Y80" s="102">
        <v>1</v>
      </c>
      <c r="Z80" s="211">
        <v>129634.4</v>
      </c>
      <c r="AA80" s="211">
        <v>0</v>
      </c>
      <c r="AB80" s="211"/>
      <c r="AC80" s="230">
        <f t="shared" si="11"/>
        <v>129634.4</v>
      </c>
      <c r="AD80" s="1160">
        <v>7</v>
      </c>
      <c r="AE80" s="1754">
        <v>1.96</v>
      </c>
      <c r="AF80" s="102">
        <v>1</v>
      </c>
      <c r="AG80" s="211">
        <v>129634.4</v>
      </c>
      <c r="AH80" s="211">
        <v>0</v>
      </c>
      <c r="AI80" s="211"/>
      <c r="AJ80" s="230">
        <f t="shared" si="12"/>
        <v>129634.4</v>
      </c>
    </row>
    <row r="81" spans="1:36" s="5" customFormat="1" ht="22.5" customHeight="1">
      <c r="A81" s="211">
        <v>72</v>
      </c>
      <c r="B81" s="1142" t="s">
        <v>6918</v>
      </c>
      <c r="C81" s="1783" t="s">
        <v>608</v>
      </c>
      <c r="D81" s="230" t="s">
        <v>1180</v>
      </c>
      <c r="E81" s="1160">
        <v>5</v>
      </c>
      <c r="F81" s="230">
        <v>1.9</v>
      </c>
      <c r="G81" s="102">
        <v>1</v>
      </c>
      <c r="H81" s="211">
        <v>125666</v>
      </c>
      <c r="I81" s="211">
        <v>0</v>
      </c>
      <c r="J81" s="211"/>
      <c r="K81" s="230">
        <f t="shared" si="7"/>
        <v>125666</v>
      </c>
      <c r="L81" s="1754">
        <v>1.9</v>
      </c>
      <c r="M81" s="102">
        <v>1</v>
      </c>
      <c r="N81" s="211">
        <v>125666</v>
      </c>
      <c r="O81" s="211">
        <v>0</v>
      </c>
      <c r="P81" s="211"/>
      <c r="Q81" s="230">
        <f t="shared" si="8"/>
        <v>125666</v>
      </c>
      <c r="R81" s="230">
        <f t="shared" si="9"/>
        <v>0</v>
      </c>
      <c r="S81" s="230">
        <f t="shared" si="9"/>
        <v>0</v>
      </c>
      <c r="T81" s="230">
        <f t="shared" si="9"/>
        <v>0</v>
      </c>
      <c r="U81" s="230">
        <f t="shared" si="6"/>
        <v>0</v>
      </c>
      <c r="V81" s="230">
        <f t="shared" si="10"/>
        <v>0</v>
      </c>
      <c r="W81" s="1160">
        <v>6</v>
      </c>
      <c r="X81" s="1754">
        <v>1.96</v>
      </c>
      <c r="Y81" s="102">
        <v>1</v>
      </c>
      <c r="Z81" s="211">
        <v>129634.4</v>
      </c>
      <c r="AA81" s="211">
        <v>0</v>
      </c>
      <c r="AB81" s="211"/>
      <c r="AC81" s="230">
        <f t="shared" si="11"/>
        <v>129634.4</v>
      </c>
      <c r="AD81" s="1160">
        <v>7</v>
      </c>
      <c r="AE81" s="1754">
        <v>1.96</v>
      </c>
      <c r="AF81" s="102">
        <v>1</v>
      </c>
      <c r="AG81" s="211">
        <v>129634.4</v>
      </c>
      <c r="AH81" s="211">
        <v>0</v>
      </c>
      <c r="AI81" s="211"/>
      <c r="AJ81" s="230">
        <f t="shared" si="12"/>
        <v>129634.4</v>
      </c>
    </row>
    <row r="82" spans="1:36" s="5" customFormat="1" ht="22.5" customHeight="1">
      <c r="A82" s="211">
        <v>73</v>
      </c>
      <c r="B82" s="1784" t="s">
        <v>2670</v>
      </c>
      <c r="C82" s="1783" t="s">
        <v>608</v>
      </c>
      <c r="D82" s="230" t="s">
        <v>1180</v>
      </c>
      <c r="E82" s="1160">
        <v>3</v>
      </c>
      <c r="F82" s="230">
        <v>1.84</v>
      </c>
      <c r="G82" s="102">
        <v>1</v>
      </c>
      <c r="H82" s="211">
        <v>121697.60000000001</v>
      </c>
      <c r="I82" s="211">
        <v>0</v>
      </c>
      <c r="J82" s="211"/>
      <c r="K82" s="230">
        <f t="shared" si="7"/>
        <v>121697.60000000001</v>
      </c>
      <c r="L82" s="1754">
        <v>1.79</v>
      </c>
      <c r="M82" s="102">
        <v>1</v>
      </c>
      <c r="N82" s="211">
        <v>118390.6</v>
      </c>
      <c r="O82" s="211">
        <v>0</v>
      </c>
      <c r="P82" s="211"/>
      <c r="Q82" s="230">
        <f t="shared" si="8"/>
        <v>118390.6</v>
      </c>
      <c r="R82" s="230">
        <f t="shared" si="9"/>
        <v>0</v>
      </c>
      <c r="S82" s="230">
        <f t="shared" si="9"/>
        <v>3307</v>
      </c>
      <c r="T82" s="230">
        <f t="shared" si="9"/>
        <v>0</v>
      </c>
      <c r="U82" s="230">
        <f t="shared" si="6"/>
        <v>0</v>
      </c>
      <c r="V82" s="230">
        <f t="shared" si="10"/>
        <v>3307</v>
      </c>
      <c r="W82" s="1160">
        <v>4</v>
      </c>
      <c r="X82" s="1754">
        <v>1.9</v>
      </c>
      <c r="Y82" s="102">
        <v>1</v>
      </c>
      <c r="Z82" s="211">
        <v>125666</v>
      </c>
      <c r="AA82" s="211">
        <v>0</v>
      </c>
      <c r="AB82" s="211"/>
      <c r="AC82" s="230">
        <f t="shared" si="11"/>
        <v>125666</v>
      </c>
      <c r="AD82" s="1160">
        <v>5</v>
      </c>
      <c r="AE82" s="1754">
        <v>1.9</v>
      </c>
      <c r="AF82" s="102">
        <v>1</v>
      </c>
      <c r="AG82" s="211">
        <v>125666</v>
      </c>
      <c r="AH82" s="211">
        <v>0</v>
      </c>
      <c r="AI82" s="211"/>
      <c r="AJ82" s="230">
        <f t="shared" si="12"/>
        <v>125666</v>
      </c>
    </row>
    <row r="83" spans="1:36" s="5" customFormat="1" ht="22.5" customHeight="1">
      <c r="A83" s="211">
        <v>74</v>
      </c>
      <c r="B83" s="1142" t="s">
        <v>6919</v>
      </c>
      <c r="C83" s="1783" t="s">
        <v>608</v>
      </c>
      <c r="D83" s="230" t="s">
        <v>1180</v>
      </c>
      <c r="E83" s="1160">
        <v>2</v>
      </c>
      <c r="F83" s="230">
        <v>1.79</v>
      </c>
      <c r="G83" s="102">
        <v>1</v>
      </c>
      <c r="H83" s="211">
        <v>118390.6</v>
      </c>
      <c r="I83" s="211">
        <v>0</v>
      </c>
      <c r="J83" s="211"/>
      <c r="K83" s="230">
        <f t="shared" si="7"/>
        <v>118390.6</v>
      </c>
      <c r="L83" s="1754">
        <v>1.73</v>
      </c>
      <c r="M83" s="102">
        <v>1</v>
      </c>
      <c r="N83" s="211">
        <v>114422.2</v>
      </c>
      <c r="O83" s="211">
        <v>0</v>
      </c>
      <c r="P83" s="211"/>
      <c r="Q83" s="230">
        <f t="shared" si="8"/>
        <v>114422.2</v>
      </c>
      <c r="R83" s="230">
        <f t="shared" si="9"/>
        <v>0</v>
      </c>
      <c r="S83" s="230">
        <f t="shared" si="9"/>
        <v>3968.4000000000087</v>
      </c>
      <c r="T83" s="230">
        <f t="shared" si="9"/>
        <v>0</v>
      </c>
      <c r="U83" s="230">
        <f t="shared" si="6"/>
        <v>0</v>
      </c>
      <c r="V83" s="230">
        <f t="shared" si="10"/>
        <v>3968.4000000000087</v>
      </c>
      <c r="W83" s="1160">
        <v>3</v>
      </c>
      <c r="X83" s="1754">
        <v>1.84</v>
      </c>
      <c r="Y83" s="102">
        <v>1</v>
      </c>
      <c r="Z83" s="211">
        <v>121697.60000000001</v>
      </c>
      <c r="AA83" s="211">
        <v>0</v>
      </c>
      <c r="AB83" s="211"/>
      <c r="AC83" s="230">
        <f t="shared" si="11"/>
        <v>121697.60000000001</v>
      </c>
      <c r="AD83" s="1160">
        <v>4</v>
      </c>
      <c r="AE83" s="1754">
        <v>1.9</v>
      </c>
      <c r="AF83" s="102">
        <v>1</v>
      </c>
      <c r="AG83" s="211">
        <v>125666</v>
      </c>
      <c r="AH83" s="211">
        <v>0</v>
      </c>
      <c r="AI83" s="211"/>
      <c r="AJ83" s="230">
        <f t="shared" si="12"/>
        <v>125666</v>
      </c>
    </row>
    <row r="84" spans="1:36" s="5" customFormat="1" ht="22.5" customHeight="1">
      <c r="A84" s="211">
        <v>75</v>
      </c>
      <c r="B84" s="1142" t="s">
        <v>6920</v>
      </c>
      <c r="C84" s="1783" t="s">
        <v>608</v>
      </c>
      <c r="D84" s="230" t="s">
        <v>1180</v>
      </c>
      <c r="E84" s="1160">
        <v>2</v>
      </c>
      <c r="F84" s="230">
        <v>1.79</v>
      </c>
      <c r="G84" s="102">
        <v>1</v>
      </c>
      <c r="H84" s="211">
        <v>118390.6</v>
      </c>
      <c r="I84" s="211">
        <v>0</v>
      </c>
      <c r="J84" s="211"/>
      <c r="K84" s="230">
        <f t="shared" si="7"/>
        <v>118390.6</v>
      </c>
      <c r="L84" s="1754">
        <v>1.73</v>
      </c>
      <c r="M84" s="102">
        <v>1</v>
      </c>
      <c r="N84" s="211">
        <v>114422.2</v>
      </c>
      <c r="O84" s="230">
        <v>0</v>
      </c>
      <c r="P84" s="230"/>
      <c r="Q84" s="230">
        <f t="shared" si="8"/>
        <v>114422.2</v>
      </c>
      <c r="R84" s="230">
        <f t="shared" si="9"/>
        <v>0</v>
      </c>
      <c r="S84" s="230">
        <f t="shared" si="9"/>
        <v>3968.4000000000087</v>
      </c>
      <c r="T84" s="230">
        <f t="shared" si="9"/>
        <v>0</v>
      </c>
      <c r="U84" s="230">
        <f t="shared" si="6"/>
        <v>0</v>
      </c>
      <c r="V84" s="230">
        <f t="shared" si="10"/>
        <v>3968.4000000000087</v>
      </c>
      <c r="W84" s="1160">
        <v>3</v>
      </c>
      <c r="X84" s="1754">
        <v>1.84</v>
      </c>
      <c r="Y84" s="102">
        <v>1</v>
      </c>
      <c r="Z84" s="211">
        <v>121697.60000000001</v>
      </c>
      <c r="AA84" s="211">
        <v>0</v>
      </c>
      <c r="AB84" s="211"/>
      <c r="AC84" s="230">
        <f t="shared" si="11"/>
        <v>121697.60000000001</v>
      </c>
      <c r="AD84" s="1160">
        <v>4</v>
      </c>
      <c r="AE84" s="1754">
        <v>1.9</v>
      </c>
      <c r="AF84" s="102">
        <v>1</v>
      </c>
      <c r="AG84" s="211">
        <v>125666</v>
      </c>
      <c r="AH84" s="211">
        <v>0</v>
      </c>
      <c r="AI84" s="211"/>
      <c r="AJ84" s="230">
        <f t="shared" si="12"/>
        <v>125666</v>
      </c>
    </row>
    <row r="85" spans="1:36" s="5" customFormat="1" ht="22.5" customHeight="1">
      <c r="A85" s="211">
        <v>76</v>
      </c>
      <c r="B85" s="1142" t="s">
        <v>6921</v>
      </c>
      <c r="C85" s="1783" t="s">
        <v>608</v>
      </c>
      <c r="D85" s="230" t="s">
        <v>1180</v>
      </c>
      <c r="E85" s="1160">
        <v>4</v>
      </c>
      <c r="F85" s="230">
        <v>1.9</v>
      </c>
      <c r="G85" s="102">
        <v>1</v>
      </c>
      <c r="H85" s="211">
        <v>125666</v>
      </c>
      <c r="I85" s="211">
        <v>0</v>
      </c>
      <c r="J85" s="211"/>
      <c r="K85" s="230">
        <f t="shared" si="7"/>
        <v>125666</v>
      </c>
      <c r="L85" s="1754">
        <v>1.84</v>
      </c>
      <c r="M85" s="102">
        <v>1</v>
      </c>
      <c r="N85" s="211">
        <v>121697.60000000001</v>
      </c>
      <c r="O85" s="211">
        <v>0</v>
      </c>
      <c r="P85" s="211"/>
      <c r="Q85" s="230">
        <f t="shared" si="8"/>
        <v>121697.60000000001</v>
      </c>
      <c r="R85" s="230">
        <f t="shared" si="9"/>
        <v>0</v>
      </c>
      <c r="S85" s="230">
        <f t="shared" si="9"/>
        <v>3968.3999999999942</v>
      </c>
      <c r="T85" s="230">
        <f t="shared" si="9"/>
        <v>0</v>
      </c>
      <c r="U85" s="230">
        <f t="shared" si="6"/>
        <v>0</v>
      </c>
      <c r="V85" s="230">
        <f t="shared" si="10"/>
        <v>3968.3999999999942</v>
      </c>
      <c r="W85" s="1160">
        <v>5</v>
      </c>
      <c r="X85" s="1754">
        <v>1.9</v>
      </c>
      <c r="Y85" s="102">
        <v>1</v>
      </c>
      <c r="Z85" s="211">
        <v>125666</v>
      </c>
      <c r="AA85" s="211">
        <v>0</v>
      </c>
      <c r="AB85" s="211"/>
      <c r="AC85" s="230">
        <f t="shared" si="11"/>
        <v>125666</v>
      </c>
      <c r="AD85" s="1160">
        <v>6</v>
      </c>
      <c r="AE85" s="1754">
        <v>1.96</v>
      </c>
      <c r="AF85" s="102">
        <v>1</v>
      </c>
      <c r="AG85" s="211">
        <v>129634.4</v>
      </c>
      <c r="AH85" s="211">
        <v>0</v>
      </c>
      <c r="AI85" s="211"/>
      <c r="AJ85" s="230">
        <f t="shared" si="12"/>
        <v>129634.4</v>
      </c>
    </row>
    <row r="86" spans="1:36" s="5" customFormat="1" ht="22.5" customHeight="1">
      <c r="A86" s="211">
        <v>77</v>
      </c>
      <c r="B86" s="1142" t="s">
        <v>2106</v>
      </c>
      <c r="C86" s="1783" t="s">
        <v>608</v>
      </c>
      <c r="D86" s="230" t="s">
        <v>1180</v>
      </c>
      <c r="E86" s="1160">
        <v>4</v>
      </c>
      <c r="F86" s="230">
        <v>1.9</v>
      </c>
      <c r="G86" s="102">
        <v>1</v>
      </c>
      <c r="H86" s="211">
        <v>125666</v>
      </c>
      <c r="I86" s="211">
        <v>0</v>
      </c>
      <c r="J86" s="211"/>
      <c r="K86" s="230">
        <f t="shared" si="7"/>
        <v>125666</v>
      </c>
      <c r="L86" s="1754">
        <v>1.84</v>
      </c>
      <c r="M86" s="102">
        <v>1</v>
      </c>
      <c r="N86" s="211">
        <v>121697.60000000001</v>
      </c>
      <c r="O86" s="211">
        <v>0</v>
      </c>
      <c r="P86" s="211"/>
      <c r="Q86" s="230">
        <f t="shared" si="8"/>
        <v>121697.60000000001</v>
      </c>
      <c r="R86" s="230">
        <f t="shared" si="9"/>
        <v>0</v>
      </c>
      <c r="S86" s="230">
        <f t="shared" si="9"/>
        <v>3968.3999999999942</v>
      </c>
      <c r="T86" s="230">
        <f t="shared" si="9"/>
        <v>0</v>
      </c>
      <c r="U86" s="230">
        <f t="shared" si="6"/>
        <v>0</v>
      </c>
      <c r="V86" s="230">
        <f t="shared" si="10"/>
        <v>3968.3999999999942</v>
      </c>
      <c r="W86" s="1160">
        <v>5</v>
      </c>
      <c r="X86" s="1754">
        <v>1.9</v>
      </c>
      <c r="Y86" s="102">
        <v>1</v>
      </c>
      <c r="Z86" s="211">
        <v>125666</v>
      </c>
      <c r="AA86" s="211">
        <v>0</v>
      </c>
      <c r="AB86" s="211"/>
      <c r="AC86" s="230">
        <f t="shared" si="11"/>
        <v>125666</v>
      </c>
      <c r="AD86" s="1160">
        <v>6</v>
      </c>
      <c r="AE86" s="1754">
        <v>1.96</v>
      </c>
      <c r="AF86" s="102">
        <v>1</v>
      </c>
      <c r="AG86" s="211">
        <v>129634.4</v>
      </c>
      <c r="AH86" s="211">
        <v>0</v>
      </c>
      <c r="AI86" s="211"/>
      <c r="AJ86" s="230">
        <f t="shared" si="12"/>
        <v>129634.4</v>
      </c>
    </row>
    <row r="87" spans="1:36" s="5" customFormat="1" ht="22.5" customHeight="1">
      <c r="A87" s="211">
        <v>78</v>
      </c>
      <c r="B87" s="1142" t="s">
        <v>2107</v>
      </c>
      <c r="C87" s="1783" t="s">
        <v>608</v>
      </c>
      <c r="D87" s="230" t="s">
        <v>1180</v>
      </c>
      <c r="E87" s="1160">
        <v>4</v>
      </c>
      <c r="F87" s="230">
        <v>1.9</v>
      </c>
      <c r="G87" s="102">
        <v>1</v>
      </c>
      <c r="H87" s="211">
        <v>125666</v>
      </c>
      <c r="I87" s="211">
        <v>0</v>
      </c>
      <c r="J87" s="211"/>
      <c r="K87" s="230">
        <f t="shared" si="7"/>
        <v>125666</v>
      </c>
      <c r="L87" s="1754">
        <v>1.84</v>
      </c>
      <c r="M87" s="102">
        <v>1</v>
      </c>
      <c r="N87" s="211">
        <v>121697.60000000001</v>
      </c>
      <c r="O87" s="211">
        <v>0</v>
      </c>
      <c r="P87" s="211"/>
      <c r="Q87" s="230">
        <f t="shared" si="8"/>
        <v>121697.60000000001</v>
      </c>
      <c r="R87" s="230">
        <f t="shared" si="9"/>
        <v>0</v>
      </c>
      <c r="S87" s="230">
        <f t="shared" si="9"/>
        <v>3968.3999999999942</v>
      </c>
      <c r="T87" s="230">
        <f t="shared" si="9"/>
        <v>0</v>
      </c>
      <c r="U87" s="230">
        <f t="shared" si="6"/>
        <v>0</v>
      </c>
      <c r="V87" s="230">
        <f t="shared" si="10"/>
        <v>3968.3999999999942</v>
      </c>
      <c r="W87" s="1160">
        <v>5</v>
      </c>
      <c r="X87" s="1754">
        <v>1.9</v>
      </c>
      <c r="Y87" s="102">
        <v>1</v>
      </c>
      <c r="Z87" s="211">
        <v>125666</v>
      </c>
      <c r="AA87" s="211">
        <v>0</v>
      </c>
      <c r="AB87" s="211"/>
      <c r="AC87" s="230">
        <f t="shared" si="11"/>
        <v>125666</v>
      </c>
      <c r="AD87" s="1160">
        <v>6</v>
      </c>
      <c r="AE87" s="1754">
        <v>1.96</v>
      </c>
      <c r="AF87" s="102">
        <v>1</v>
      </c>
      <c r="AG87" s="211">
        <v>129634.4</v>
      </c>
      <c r="AH87" s="211">
        <v>0</v>
      </c>
      <c r="AI87" s="211"/>
      <c r="AJ87" s="230">
        <f t="shared" si="12"/>
        <v>129634.4</v>
      </c>
    </row>
    <row r="88" spans="1:36" s="5" customFormat="1" ht="22.5" customHeight="1">
      <c r="A88" s="211">
        <v>79</v>
      </c>
      <c r="B88" s="1142" t="s">
        <v>2108</v>
      </c>
      <c r="C88" s="1783" t="s">
        <v>608</v>
      </c>
      <c r="D88" s="230" t="s">
        <v>1180</v>
      </c>
      <c r="E88" s="1160">
        <v>4</v>
      </c>
      <c r="F88" s="230">
        <v>1.9</v>
      </c>
      <c r="G88" s="102">
        <v>1</v>
      </c>
      <c r="H88" s="211">
        <v>125666</v>
      </c>
      <c r="I88" s="211">
        <v>0</v>
      </c>
      <c r="J88" s="211"/>
      <c r="K88" s="230">
        <f t="shared" si="7"/>
        <v>125666</v>
      </c>
      <c r="L88" s="1754">
        <v>1.84</v>
      </c>
      <c r="M88" s="102">
        <v>1</v>
      </c>
      <c r="N88" s="211">
        <v>121697.60000000001</v>
      </c>
      <c r="O88" s="230">
        <v>0</v>
      </c>
      <c r="P88" s="230"/>
      <c r="Q88" s="230">
        <f t="shared" si="8"/>
        <v>121697.60000000001</v>
      </c>
      <c r="R88" s="230">
        <f t="shared" si="9"/>
        <v>0</v>
      </c>
      <c r="S88" s="230">
        <f t="shared" si="9"/>
        <v>3968.3999999999942</v>
      </c>
      <c r="T88" s="230">
        <f t="shared" si="9"/>
        <v>0</v>
      </c>
      <c r="U88" s="230">
        <f t="shared" si="6"/>
        <v>0</v>
      </c>
      <c r="V88" s="230">
        <f t="shared" si="10"/>
        <v>3968.3999999999942</v>
      </c>
      <c r="W88" s="1160">
        <v>5</v>
      </c>
      <c r="X88" s="1754">
        <v>1.9</v>
      </c>
      <c r="Y88" s="102">
        <v>1</v>
      </c>
      <c r="Z88" s="211">
        <v>125666</v>
      </c>
      <c r="AA88" s="211">
        <v>0</v>
      </c>
      <c r="AB88" s="211"/>
      <c r="AC88" s="230">
        <f t="shared" si="11"/>
        <v>125666</v>
      </c>
      <c r="AD88" s="1160">
        <v>6</v>
      </c>
      <c r="AE88" s="1754">
        <v>1.96</v>
      </c>
      <c r="AF88" s="102">
        <v>1</v>
      </c>
      <c r="AG88" s="211">
        <v>129634.4</v>
      </c>
      <c r="AH88" s="211">
        <v>0</v>
      </c>
      <c r="AI88" s="211"/>
      <c r="AJ88" s="230">
        <f t="shared" si="12"/>
        <v>129634.4</v>
      </c>
    </row>
    <row r="89" spans="1:36" s="5" customFormat="1" ht="22.5" customHeight="1">
      <c r="A89" s="211">
        <v>80</v>
      </c>
      <c r="B89" s="1784" t="s">
        <v>2109</v>
      </c>
      <c r="C89" s="1783" t="s">
        <v>608</v>
      </c>
      <c r="D89" s="230" t="s">
        <v>1180</v>
      </c>
      <c r="E89" s="1160">
        <v>20</v>
      </c>
      <c r="F89" s="230">
        <v>2.2799999999999998</v>
      </c>
      <c r="G89" s="102">
        <v>1</v>
      </c>
      <c r="H89" s="211">
        <v>150799.19999999998</v>
      </c>
      <c r="I89" s="211">
        <v>0</v>
      </c>
      <c r="J89" s="211"/>
      <c r="K89" s="230">
        <f t="shared" si="7"/>
        <v>150799.19999999998</v>
      </c>
      <c r="L89" s="1754">
        <v>2.2799999999999998</v>
      </c>
      <c r="M89" s="102">
        <v>1</v>
      </c>
      <c r="N89" s="211">
        <v>150799.19999999998</v>
      </c>
      <c r="O89" s="211">
        <v>0</v>
      </c>
      <c r="P89" s="211"/>
      <c r="Q89" s="230">
        <f t="shared" si="8"/>
        <v>150799.19999999998</v>
      </c>
      <c r="R89" s="230">
        <f t="shared" si="9"/>
        <v>0</v>
      </c>
      <c r="S89" s="230">
        <f t="shared" si="9"/>
        <v>0</v>
      </c>
      <c r="T89" s="230">
        <f t="shared" si="9"/>
        <v>0</v>
      </c>
      <c r="U89" s="230">
        <f t="shared" si="6"/>
        <v>0</v>
      </c>
      <c r="V89" s="230">
        <f t="shared" si="10"/>
        <v>0</v>
      </c>
      <c r="W89" s="1160">
        <v>21</v>
      </c>
      <c r="X89" s="1754">
        <v>2.2799999999999998</v>
      </c>
      <c r="Y89" s="102">
        <v>1</v>
      </c>
      <c r="Z89" s="211">
        <v>150799.19999999998</v>
      </c>
      <c r="AA89" s="211">
        <v>0</v>
      </c>
      <c r="AB89" s="211"/>
      <c r="AC89" s="230">
        <f t="shared" si="11"/>
        <v>150799.19999999998</v>
      </c>
      <c r="AD89" s="1160">
        <v>22</v>
      </c>
      <c r="AE89" s="1754">
        <v>2.2799999999999998</v>
      </c>
      <c r="AF89" s="102">
        <v>1</v>
      </c>
      <c r="AG89" s="211">
        <v>150799.19999999998</v>
      </c>
      <c r="AH89" s="211">
        <v>0</v>
      </c>
      <c r="AI89" s="211"/>
      <c r="AJ89" s="230">
        <f t="shared" si="12"/>
        <v>150799.19999999998</v>
      </c>
    </row>
    <row r="90" spans="1:36" s="5" customFormat="1" ht="22.5" customHeight="1">
      <c r="A90" s="211">
        <v>81</v>
      </c>
      <c r="B90" s="1142" t="s">
        <v>2662</v>
      </c>
      <c r="C90" s="1783" t="s">
        <v>608</v>
      </c>
      <c r="D90" s="230" t="s">
        <v>1180</v>
      </c>
      <c r="E90" s="1160">
        <v>3</v>
      </c>
      <c r="F90" s="230">
        <v>1.84</v>
      </c>
      <c r="G90" s="102">
        <v>1</v>
      </c>
      <c r="H90" s="211">
        <v>121697.60000000001</v>
      </c>
      <c r="I90" s="211">
        <v>0</v>
      </c>
      <c r="J90" s="211"/>
      <c r="K90" s="230">
        <f t="shared" si="7"/>
        <v>121697.60000000001</v>
      </c>
      <c r="L90" s="1754">
        <v>1.79</v>
      </c>
      <c r="M90" s="102">
        <v>1</v>
      </c>
      <c r="N90" s="211">
        <v>118390.6</v>
      </c>
      <c r="O90" s="211">
        <v>0</v>
      </c>
      <c r="P90" s="211"/>
      <c r="Q90" s="230">
        <f t="shared" si="8"/>
        <v>118390.6</v>
      </c>
      <c r="R90" s="230">
        <f t="shared" si="9"/>
        <v>0</v>
      </c>
      <c r="S90" s="230">
        <f t="shared" si="9"/>
        <v>3307</v>
      </c>
      <c r="T90" s="230">
        <f t="shared" si="9"/>
        <v>0</v>
      </c>
      <c r="U90" s="230">
        <f t="shared" si="6"/>
        <v>0</v>
      </c>
      <c r="V90" s="230">
        <f t="shared" si="10"/>
        <v>3307</v>
      </c>
      <c r="W90" s="1160">
        <v>4</v>
      </c>
      <c r="X90" s="1754">
        <v>1.9</v>
      </c>
      <c r="Y90" s="102">
        <v>1</v>
      </c>
      <c r="Z90" s="211">
        <v>125666</v>
      </c>
      <c r="AA90" s="211">
        <v>0</v>
      </c>
      <c r="AB90" s="211"/>
      <c r="AC90" s="230">
        <f t="shared" si="11"/>
        <v>125666</v>
      </c>
      <c r="AD90" s="1160">
        <v>5</v>
      </c>
      <c r="AE90" s="1754">
        <v>1.9</v>
      </c>
      <c r="AF90" s="102">
        <v>1</v>
      </c>
      <c r="AG90" s="211">
        <v>125666</v>
      </c>
      <c r="AH90" s="211">
        <v>0</v>
      </c>
      <c r="AI90" s="211"/>
      <c r="AJ90" s="230">
        <f t="shared" si="12"/>
        <v>125666</v>
      </c>
    </row>
    <row r="91" spans="1:36" s="5" customFormat="1" ht="22.5" customHeight="1">
      <c r="A91" s="211">
        <v>82</v>
      </c>
      <c r="B91" s="1142" t="s">
        <v>2663</v>
      </c>
      <c r="C91" s="1783" t="s">
        <v>608</v>
      </c>
      <c r="D91" s="230" t="s">
        <v>1180</v>
      </c>
      <c r="E91" s="1160">
        <v>3</v>
      </c>
      <c r="F91" s="230">
        <v>1.84</v>
      </c>
      <c r="G91" s="102">
        <v>1</v>
      </c>
      <c r="H91" s="211">
        <v>121697.60000000001</v>
      </c>
      <c r="I91" s="211">
        <v>0</v>
      </c>
      <c r="J91" s="211"/>
      <c r="K91" s="230">
        <f t="shared" si="7"/>
        <v>121697.60000000001</v>
      </c>
      <c r="L91" s="1754">
        <v>1.79</v>
      </c>
      <c r="M91" s="102">
        <v>1</v>
      </c>
      <c r="N91" s="211">
        <v>118390.6</v>
      </c>
      <c r="O91" s="211">
        <v>0</v>
      </c>
      <c r="P91" s="211"/>
      <c r="Q91" s="230">
        <f t="shared" si="8"/>
        <v>118390.6</v>
      </c>
      <c r="R91" s="230">
        <f t="shared" si="9"/>
        <v>0</v>
      </c>
      <c r="S91" s="230">
        <f t="shared" si="9"/>
        <v>3307</v>
      </c>
      <c r="T91" s="230">
        <f t="shared" si="9"/>
        <v>0</v>
      </c>
      <c r="U91" s="230">
        <f t="shared" si="6"/>
        <v>0</v>
      </c>
      <c r="V91" s="230">
        <f t="shared" si="10"/>
        <v>3307</v>
      </c>
      <c r="W91" s="1160">
        <v>4</v>
      </c>
      <c r="X91" s="1754">
        <v>1.9</v>
      </c>
      <c r="Y91" s="102">
        <v>1</v>
      </c>
      <c r="Z91" s="211">
        <v>125666</v>
      </c>
      <c r="AA91" s="211">
        <v>0</v>
      </c>
      <c r="AB91" s="211"/>
      <c r="AC91" s="230">
        <f t="shared" si="11"/>
        <v>125666</v>
      </c>
      <c r="AD91" s="1160">
        <v>5</v>
      </c>
      <c r="AE91" s="1754">
        <v>1.9</v>
      </c>
      <c r="AF91" s="102">
        <v>1</v>
      </c>
      <c r="AG91" s="211">
        <v>125666</v>
      </c>
      <c r="AH91" s="211">
        <v>0</v>
      </c>
      <c r="AI91" s="211"/>
      <c r="AJ91" s="230">
        <f t="shared" si="12"/>
        <v>125666</v>
      </c>
    </row>
    <row r="92" spans="1:36" s="5" customFormat="1" ht="22.5" customHeight="1">
      <c r="A92" s="211">
        <v>83</v>
      </c>
      <c r="B92" s="1142" t="s">
        <v>877</v>
      </c>
      <c r="C92" s="1783" t="s">
        <v>608</v>
      </c>
      <c r="D92" s="230" t="s">
        <v>1180</v>
      </c>
      <c r="E92" s="1160">
        <v>7</v>
      </c>
      <c r="F92" s="230">
        <v>1.96</v>
      </c>
      <c r="G92" s="102">
        <v>1</v>
      </c>
      <c r="H92" s="211">
        <v>129634.4</v>
      </c>
      <c r="I92" s="211">
        <v>0</v>
      </c>
      <c r="J92" s="211"/>
      <c r="K92" s="230">
        <f t="shared" si="7"/>
        <v>129634.4</v>
      </c>
      <c r="L92" s="1754">
        <v>1.96</v>
      </c>
      <c r="M92" s="102">
        <v>1</v>
      </c>
      <c r="N92" s="211">
        <v>129634.4</v>
      </c>
      <c r="O92" s="211">
        <v>0</v>
      </c>
      <c r="P92" s="211"/>
      <c r="Q92" s="230">
        <f t="shared" si="8"/>
        <v>129634.4</v>
      </c>
      <c r="R92" s="230">
        <f t="shared" si="9"/>
        <v>0</v>
      </c>
      <c r="S92" s="230">
        <f t="shared" si="9"/>
        <v>0</v>
      </c>
      <c r="T92" s="230">
        <f t="shared" si="9"/>
        <v>0</v>
      </c>
      <c r="U92" s="230">
        <f t="shared" si="6"/>
        <v>0</v>
      </c>
      <c r="V92" s="230">
        <f t="shared" si="10"/>
        <v>0</v>
      </c>
      <c r="W92" s="1160">
        <v>8</v>
      </c>
      <c r="X92" s="1754">
        <v>2.02</v>
      </c>
      <c r="Y92" s="102">
        <v>1</v>
      </c>
      <c r="Z92" s="211">
        <v>133602.79999999999</v>
      </c>
      <c r="AA92" s="211">
        <v>0</v>
      </c>
      <c r="AB92" s="211"/>
      <c r="AC92" s="230">
        <f t="shared" si="11"/>
        <v>133602.79999999999</v>
      </c>
      <c r="AD92" s="1160">
        <v>9</v>
      </c>
      <c r="AE92" s="1754">
        <v>2.02</v>
      </c>
      <c r="AF92" s="102">
        <v>1</v>
      </c>
      <c r="AG92" s="211">
        <v>133602.79999999999</v>
      </c>
      <c r="AH92" s="211">
        <v>0</v>
      </c>
      <c r="AI92" s="211"/>
      <c r="AJ92" s="230">
        <f t="shared" si="12"/>
        <v>133602.79999999999</v>
      </c>
    </row>
    <row r="93" spans="1:36" s="5" customFormat="1" ht="22.5" customHeight="1">
      <c r="A93" s="211">
        <v>84</v>
      </c>
      <c r="B93" s="1142" t="s">
        <v>877</v>
      </c>
      <c r="C93" s="1783" t="s">
        <v>608</v>
      </c>
      <c r="D93" s="230" t="s">
        <v>1180</v>
      </c>
      <c r="E93" s="1160">
        <v>7</v>
      </c>
      <c r="F93" s="230">
        <v>1.96</v>
      </c>
      <c r="G93" s="102">
        <v>1</v>
      </c>
      <c r="H93" s="211">
        <v>129634.4</v>
      </c>
      <c r="I93" s="211">
        <v>0</v>
      </c>
      <c r="J93" s="211"/>
      <c r="K93" s="230">
        <f t="shared" si="7"/>
        <v>129634.4</v>
      </c>
      <c r="L93" s="1754">
        <v>1.96</v>
      </c>
      <c r="M93" s="102">
        <v>1</v>
      </c>
      <c r="N93" s="211">
        <v>129634.4</v>
      </c>
      <c r="O93" s="211">
        <v>0</v>
      </c>
      <c r="P93" s="211"/>
      <c r="Q93" s="230">
        <f t="shared" si="8"/>
        <v>129634.4</v>
      </c>
      <c r="R93" s="230">
        <f t="shared" si="9"/>
        <v>0</v>
      </c>
      <c r="S93" s="230">
        <f t="shared" si="9"/>
        <v>0</v>
      </c>
      <c r="T93" s="230">
        <f t="shared" si="9"/>
        <v>0</v>
      </c>
      <c r="U93" s="230">
        <f t="shared" si="6"/>
        <v>0</v>
      </c>
      <c r="V93" s="230">
        <f t="shared" si="10"/>
        <v>0</v>
      </c>
      <c r="W93" s="1160">
        <v>8</v>
      </c>
      <c r="X93" s="1754">
        <v>2.02</v>
      </c>
      <c r="Y93" s="102">
        <v>1</v>
      </c>
      <c r="Z93" s="211">
        <v>133602.79999999999</v>
      </c>
      <c r="AA93" s="211">
        <v>0</v>
      </c>
      <c r="AB93" s="211"/>
      <c r="AC93" s="230">
        <f t="shared" si="11"/>
        <v>133602.79999999999</v>
      </c>
      <c r="AD93" s="1160">
        <v>9</v>
      </c>
      <c r="AE93" s="1754">
        <v>2.02</v>
      </c>
      <c r="AF93" s="102">
        <v>1</v>
      </c>
      <c r="AG93" s="211">
        <v>133602.79999999999</v>
      </c>
      <c r="AH93" s="211">
        <v>0</v>
      </c>
      <c r="AI93" s="211"/>
      <c r="AJ93" s="230">
        <f t="shared" si="12"/>
        <v>133602.79999999999</v>
      </c>
    </row>
    <row r="94" spans="1:36" s="5" customFormat="1" ht="22.5" customHeight="1">
      <c r="A94" s="211">
        <v>85</v>
      </c>
      <c r="B94" s="1142" t="s">
        <v>877</v>
      </c>
      <c r="C94" s="1783" t="s">
        <v>608</v>
      </c>
      <c r="D94" s="230" t="s">
        <v>1180</v>
      </c>
      <c r="E94" s="1160">
        <v>7</v>
      </c>
      <c r="F94" s="230">
        <v>1.96</v>
      </c>
      <c r="G94" s="102">
        <v>1</v>
      </c>
      <c r="H94" s="211">
        <v>129634.4</v>
      </c>
      <c r="I94" s="211">
        <v>0</v>
      </c>
      <c r="J94" s="211"/>
      <c r="K94" s="230">
        <f t="shared" si="7"/>
        <v>129634.4</v>
      </c>
      <c r="L94" s="1754">
        <v>1.96</v>
      </c>
      <c r="M94" s="102">
        <v>1</v>
      </c>
      <c r="N94" s="211">
        <v>129634.4</v>
      </c>
      <c r="O94" s="211">
        <v>0</v>
      </c>
      <c r="P94" s="211"/>
      <c r="Q94" s="230">
        <f t="shared" si="8"/>
        <v>129634.4</v>
      </c>
      <c r="R94" s="230">
        <f t="shared" si="9"/>
        <v>0</v>
      </c>
      <c r="S94" s="230">
        <f t="shared" si="9"/>
        <v>0</v>
      </c>
      <c r="T94" s="230">
        <f t="shared" si="9"/>
        <v>0</v>
      </c>
      <c r="U94" s="230">
        <f t="shared" si="6"/>
        <v>0</v>
      </c>
      <c r="V94" s="230">
        <f t="shared" si="10"/>
        <v>0</v>
      </c>
      <c r="W94" s="1160">
        <v>8</v>
      </c>
      <c r="X94" s="1754">
        <v>2.02</v>
      </c>
      <c r="Y94" s="102">
        <v>1</v>
      </c>
      <c r="Z94" s="211">
        <v>133602.79999999999</v>
      </c>
      <c r="AA94" s="211">
        <v>0</v>
      </c>
      <c r="AB94" s="211"/>
      <c r="AC94" s="230">
        <f t="shared" si="11"/>
        <v>133602.79999999999</v>
      </c>
      <c r="AD94" s="1160">
        <v>9</v>
      </c>
      <c r="AE94" s="1754">
        <v>2.02</v>
      </c>
      <c r="AF94" s="102">
        <v>1</v>
      </c>
      <c r="AG94" s="211">
        <v>133602.79999999999</v>
      </c>
      <c r="AH94" s="211">
        <v>0</v>
      </c>
      <c r="AI94" s="211"/>
      <c r="AJ94" s="230">
        <f t="shared" si="12"/>
        <v>133602.79999999999</v>
      </c>
    </row>
    <row r="95" spans="1:36" s="5" customFormat="1" ht="22.5" customHeight="1">
      <c r="A95" s="211">
        <v>86</v>
      </c>
      <c r="B95" s="1142" t="s">
        <v>877</v>
      </c>
      <c r="C95" s="1783" t="s">
        <v>608</v>
      </c>
      <c r="D95" s="230" t="s">
        <v>1180</v>
      </c>
      <c r="E95" s="1160">
        <v>7</v>
      </c>
      <c r="F95" s="230">
        <v>1.96</v>
      </c>
      <c r="G95" s="102">
        <v>1</v>
      </c>
      <c r="H95" s="211">
        <v>129634.4</v>
      </c>
      <c r="I95" s="211">
        <v>0</v>
      </c>
      <c r="J95" s="211"/>
      <c r="K95" s="230">
        <f t="shared" si="7"/>
        <v>129634.4</v>
      </c>
      <c r="L95" s="1754">
        <v>1.96</v>
      </c>
      <c r="M95" s="102">
        <v>1</v>
      </c>
      <c r="N95" s="211">
        <v>129634.4</v>
      </c>
      <c r="O95" s="230">
        <v>0</v>
      </c>
      <c r="P95" s="230"/>
      <c r="Q95" s="230">
        <f t="shared" si="8"/>
        <v>129634.4</v>
      </c>
      <c r="R95" s="230">
        <f t="shared" si="9"/>
        <v>0</v>
      </c>
      <c r="S95" s="230">
        <f t="shared" si="9"/>
        <v>0</v>
      </c>
      <c r="T95" s="230">
        <f t="shared" si="9"/>
        <v>0</v>
      </c>
      <c r="U95" s="230">
        <f t="shared" si="6"/>
        <v>0</v>
      </c>
      <c r="V95" s="230">
        <f t="shared" si="10"/>
        <v>0</v>
      </c>
      <c r="W95" s="1160">
        <v>8</v>
      </c>
      <c r="X95" s="1754">
        <v>2.02</v>
      </c>
      <c r="Y95" s="102">
        <v>1</v>
      </c>
      <c r="Z95" s="211">
        <v>133602.79999999999</v>
      </c>
      <c r="AA95" s="211">
        <v>0</v>
      </c>
      <c r="AB95" s="211"/>
      <c r="AC95" s="230">
        <f t="shared" si="11"/>
        <v>133602.79999999999</v>
      </c>
      <c r="AD95" s="1160">
        <v>9</v>
      </c>
      <c r="AE95" s="1754">
        <v>2.02</v>
      </c>
      <c r="AF95" s="102">
        <v>1</v>
      </c>
      <c r="AG95" s="211">
        <v>133602.79999999999</v>
      </c>
      <c r="AH95" s="211">
        <v>0</v>
      </c>
      <c r="AI95" s="211"/>
      <c r="AJ95" s="230">
        <f t="shared" si="12"/>
        <v>133602.79999999999</v>
      </c>
    </row>
    <row r="96" spans="1:36" s="5" customFormat="1" ht="22.5" customHeight="1">
      <c r="A96" s="211">
        <v>87</v>
      </c>
      <c r="B96" s="1784" t="s">
        <v>877</v>
      </c>
      <c r="C96" s="1783" t="s">
        <v>608</v>
      </c>
      <c r="D96" s="230" t="s">
        <v>1180</v>
      </c>
      <c r="E96" s="1160">
        <v>7</v>
      </c>
      <c r="F96" s="230">
        <v>1.96</v>
      </c>
      <c r="G96" s="102">
        <v>1</v>
      </c>
      <c r="H96" s="211">
        <v>129634.4</v>
      </c>
      <c r="I96" s="211">
        <v>0</v>
      </c>
      <c r="J96" s="211"/>
      <c r="K96" s="230">
        <f t="shared" si="7"/>
        <v>129634.4</v>
      </c>
      <c r="L96" s="1754">
        <v>1.96</v>
      </c>
      <c r="M96" s="102">
        <v>1</v>
      </c>
      <c r="N96" s="211">
        <v>129634.4</v>
      </c>
      <c r="O96" s="211">
        <v>0</v>
      </c>
      <c r="P96" s="211"/>
      <c r="Q96" s="230">
        <f t="shared" si="8"/>
        <v>129634.4</v>
      </c>
      <c r="R96" s="230">
        <f t="shared" si="9"/>
        <v>0</v>
      </c>
      <c r="S96" s="230">
        <f t="shared" si="9"/>
        <v>0</v>
      </c>
      <c r="T96" s="230">
        <f t="shared" si="9"/>
        <v>0</v>
      </c>
      <c r="U96" s="230">
        <f t="shared" si="6"/>
        <v>0</v>
      </c>
      <c r="V96" s="230">
        <f t="shared" si="10"/>
        <v>0</v>
      </c>
      <c r="W96" s="1160">
        <v>8</v>
      </c>
      <c r="X96" s="1754">
        <v>2.02</v>
      </c>
      <c r="Y96" s="102">
        <v>1</v>
      </c>
      <c r="Z96" s="211">
        <v>133602.79999999999</v>
      </c>
      <c r="AA96" s="211">
        <v>0</v>
      </c>
      <c r="AB96" s="211"/>
      <c r="AC96" s="230">
        <f t="shared" si="11"/>
        <v>133602.79999999999</v>
      </c>
      <c r="AD96" s="1160">
        <v>9</v>
      </c>
      <c r="AE96" s="1754">
        <v>2.02</v>
      </c>
      <c r="AF96" s="102">
        <v>1</v>
      </c>
      <c r="AG96" s="211">
        <v>133602.79999999999</v>
      </c>
      <c r="AH96" s="211">
        <v>0</v>
      </c>
      <c r="AI96" s="211"/>
      <c r="AJ96" s="230">
        <f t="shared" si="12"/>
        <v>133602.79999999999</v>
      </c>
    </row>
    <row r="97" spans="1:36" s="5" customFormat="1" ht="22.5" customHeight="1">
      <c r="A97" s="211">
        <v>88</v>
      </c>
      <c r="B97" s="1142" t="s">
        <v>877</v>
      </c>
      <c r="C97" s="1783" t="s">
        <v>608</v>
      </c>
      <c r="D97" s="230" t="s">
        <v>1180</v>
      </c>
      <c r="E97" s="1160">
        <v>7</v>
      </c>
      <c r="F97" s="230">
        <v>1.96</v>
      </c>
      <c r="G97" s="102">
        <v>1</v>
      </c>
      <c r="H97" s="211">
        <v>129634.4</v>
      </c>
      <c r="I97" s="211">
        <v>0</v>
      </c>
      <c r="J97" s="211"/>
      <c r="K97" s="230">
        <f t="shared" si="7"/>
        <v>129634.4</v>
      </c>
      <c r="L97" s="1754">
        <v>1.96</v>
      </c>
      <c r="M97" s="102">
        <v>1</v>
      </c>
      <c r="N97" s="211">
        <v>129634.4</v>
      </c>
      <c r="O97" s="211">
        <v>0</v>
      </c>
      <c r="P97" s="211"/>
      <c r="Q97" s="230">
        <f t="shared" si="8"/>
        <v>129634.4</v>
      </c>
      <c r="R97" s="230">
        <f t="shared" si="9"/>
        <v>0</v>
      </c>
      <c r="S97" s="230">
        <f t="shared" si="9"/>
        <v>0</v>
      </c>
      <c r="T97" s="230">
        <f t="shared" si="9"/>
        <v>0</v>
      </c>
      <c r="U97" s="230">
        <f t="shared" si="6"/>
        <v>0</v>
      </c>
      <c r="V97" s="230">
        <f t="shared" si="10"/>
        <v>0</v>
      </c>
      <c r="W97" s="1160">
        <v>8</v>
      </c>
      <c r="X97" s="1754">
        <v>2.02</v>
      </c>
      <c r="Y97" s="102">
        <v>1</v>
      </c>
      <c r="Z97" s="211">
        <v>133602.79999999999</v>
      </c>
      <c r="AA97" s="211">
        <v>0</v>
      </c>
      <c r="AB97" s="211"/>
      <c r="AC97" s="230">
        <f t="shared" si="11"/>
        <v>133602.79999999999</v>
      </c>
      <c r="AD97" s="1160">
        <v>9</v>
      </c>
      <c r="AE97" s="1754">
        <v>2.02</v>
      </c>
      <c r="AF97" s="102">
        <v>1</v>
      </c>
      <c r="AG97" s="211">
        <v>133602.79999999999</v>
      </c>
      <c r="AH97" s="211">
        <v>0</v>
      </c>
      <c r="AI97" s="211"/>
      <c r="AJ97" s="230">
        <f t="shared" si="12"/>
        <v>133602.79999999999</v>
      </c>
    </row>
    <row r="98" spans="1:36" s="5" customFormat="1" ht="22.5" customHeight="1">
      <c r="A98" s="211">
        <v>89</v>
      </c>
      <c r="B98" s="1142" t="s">
        <v>877</v>
      </c>
      <c r="C98" s="1783" t="s">
        <v>608</v>
      </c>
      <c r="D98" s="230" t="s">
        <v>1180</v>
      </c>
      <c r="E98" s="1160">
        <v>7</v>
      </c>
      <c r="F98" s="230">
        <v>1.96</v>
      </c>
      <c r="G98" s="102">
        <v>1</v>
      </c>
      <c r="H98" s="211">
        <v>129634.4</v>
      </c>
      <c r="I98" s="211">
        <v>0</v>
      </c>
      <c r="J98" s="211"/>
      <c r="K98" s="230">
        <f t="shared" si="7"/>
        <v>129634.4</v>
      </c>
      <c r="L98" s="1754">
        <v>1.96</v>
      </c>
      <c r="M98" s="102">
        <v>1</v>
      </c>
      <c r="N98" s="211">
        <v>129634.4</v>
      </c>
      <c r="O98" s="211">
        <v>0</v>
      </c>
      <c r="P98" s="211"/>
      <c r="Q98" s="230">
        <f t="shared" si="8"/>
        <v>129634.4</v>
      </c>
      <c r="R98" s="230">
        <f t="shared" si="9"/>
        <v>0</v>
      </c>
      <c r="S98" s="230">
        <f t="shared" si="9"/>
        <v>0</v>
      </c>
      <c r="T98" s="230">
        <f t="shared" si="9"/>
        <v>0</v>
      </c>
      <c r="U98" s="230">
        <f t="shared" si="6"/>
        <v>0</v>
      </c>
      <c r="V98" s="230">
        <f t="shared" si="10"/>
        <v>0</v>
      </c>
      <c r="W98" s="1160">
        <v>8</v>
      </c>
      <c r="X98" s="1754">
        <v>2.02</v>
      </c>
      <c r="Y98" s="102">
        <v>1</v>
      </c>
      <c r="Z98" s="211">
        <v>133602.79999999999</v>
      </c>
      <c r="AA98" s="211">
        <v>0</v>
      </c>
      <c r="AB98" s="211"/>
      <c r="AC98" s="230">
        <f t="shared" si="11"/>
        <v>133602.79999999999</v>
      </c>
      <c r="AD98" s="1160">
        <v>9</v>
      </c>
      <c r="AE98" s="1754">
        <v>2.02</v>
      </c>
      <c r="AF98" s="102">
        <v>1</v>
      </c>
      <c r="AG98" s="211">
        <v>133602.79999999999</v>
      </c>
      <c r="AH98" s="211">
        <v>0</v>
      </c>
      <c r="AI98" s="211"/>
      <c r="AJ98" s="230">
        <f t="shared" si="12"/>
        <v>133602.79999999999</v>
      </c>
    </row>
    <row r="99" spans="1:36" s="5" customFormat="1" ht="22.5" customHeight="1">
      <c r="A99" s="211">
        <v>90</v>
      </c>
      <c r="B99" s="1142" t="s">
        <v>877</v>
      </c>
      <c r="C99" s="1783" t="s">
        <v>608</v>
      </c>
      <c r="D99" s="230" t="s">
        <v>1180</v>
      </c>
      <c r="E99" s="1160">
        <v>7</v>
      </c>
      <c r="F99" s="230">
        <v>1.96</v>
      </c>
      <c r="G99" s="102">
        <v>1</v>
      </c>
      <c r="H99" s="211">
        <v>129634.4</v>
      </c>
      <c r="I99" s="211">
        <v>0</v>
      </c>
      <c r="J99" s="211"/>
      <c r="K99" s="230">
        <f t="shared" si="7"/>
        <v>129634.4</v>
      </c>
      <c r="L99" s="1754">
        <v>1.96</v>
      </c>
      <c r="M99" s="102">
        <v>1</v>
      </c>
      <c r="N99" s="211">
        <v>129634.4</v>
      </c>
      <c r="O99" s="230">
        <v>0</v>
      </c>
      <c r="P99" s="230"/>
      <c r="Q99" s="230">
        <f t="shared" si="8"/>
        <v>129634.4</v>
      </c>
      <c r="R99" s="230">
        <f t="shared" si="9"/>
        <v>0</v>
      </c>
      <c r="S99" s="230">
        <f t="shared" si="9"/>
        <v>0</v>
      </c>
      <c r="T99" s="230">
        <f t="shared" si="9"/>
        <v>0</v>
      </c>
      <c r="U99" s="230">
        <f t="shared" si="6"/>
        <v>0</v>
      </c>
      <c r="V99" s="230">
        <f t="shared" si="10"/>
        <v>0</v>
      </c>
      <c r="W99" s="1160">
        <v>8</v>
      </c>
      <c r="X99" s="1754">
        <v>2.02</v>
      </c>
      <c r="Y99" s="102">
        <v>1</v>
      </c>
      <c r="Z99" s="211">
        <v>133602.79999999999</v>
      </c>
      <c r="AA99" s="211">
        <v>0</v>
      </c>
      <c r="AB99" s="211"/>
      <c r="AC99" s="230">
        <f t="shared" si="11"/>
        <v>133602.79999999999</v>
      </c>
      <c r="AD99" s="1160">
        <v>9</v>
      </c>
      <c r="AE99" s="1754">
        <v>2.02</v>
      </c>
      <c r="AF99" s="102">
        <v>1</v>
      </c>
      <c r="AG99" s="211">
        <v>133602.79999999999</v>
      </c>
      <c r="AH99" s="211">
        <v>0</v>
      </c>
      <c r="AI99" s="211"/>
      <c r="AJ99" s="230">
        <f t="shared" si="12"/>
        <v>133602.79999999999</v>
      </c>
    </row>
    <row r="100" spans="1:36" s="5" customFormat="1" ht="22.5" customHeight="1">
      <c r="A100" s="211">
        <v>91</v>
      </c>
      <c r="B100" s="1142" t="s">
        <v>877</v>
      </c>
      <c r="C100" s="1783" t="s">
        <v>608</v>
      </c>
      <c r="D100" s="230" t="s">
        <v>1180</v>
      </c>
      <c r="E100" s="1160">
        <v>7</v>
      </c>
      <c r="F100" s="230">
        <v>1.96</v>
      </c>
      <c r="G100" s="102">
        <v>1</v>
      </c>
      <c r="H100" s="211">
        <v>129634.4</v>
      </c>
      <c r="I100" s="211">
        <v>0</v>
      </c>
      <c r="J100" s="211"/>
      <c r="K100" s="230">
        <f t="shared" si="7"/>
        <v>129634.4</v>
      </c>
      <c r="L100" s="1754">
        <v>1.96</v>
      </c>
      <c r="M100" s="102">
        <v>1</v>
      </c>
      <c r="N100" s="211">
        <v>129634.4</v>
      </c>
      <c r="O100" s="211">
        <v>0</v>
      </c>
      <c r="P100" s="211"/>
      <c r="Q100" s="230">
        <f t="shared" si="8"/>
        <v>129634.4</v>
      </c>
      <c r="R100" s="230">
        <f t="shared" si="9"/>
        <v>0</v>
      </c>
      <c r="S100" s="230">
        <f t="shared" si="9"/>
        <v>0</v>
      </c>
      <c r="T100" s="230">
        <f t="shared" si="9"/>
        <v>0</v>
      </c>
      <c r="U100" s="230">
        <f t="shared" si="6"/>
        <v>0</v>
      </c>
      <c r="V100" s="230">
        <f t="shared" si="10"/>
        <v>0</v>
      </c>
      <c r="W100" s="1160">
        <v>8</v>
      </c>
      <c r="X100" s="1754">
        <v>2.02</v>
      </c>
      <c r="Y100" s="102">
        <v>1</v>
      </c>
      <c r="Z100" s="211">
        <v>133602.79999999999</v>
      </c>
      <c r="AA100" s="211">
        <v>0</v>
      </c>
      <c r="AB100" s="211"/>
      <c r="AC100" s="230">
        <f t="shared" si="11"/>
        <v>133602.79999999999</v>
      </c>
      <c r="AD100" s="1160">
        <v>9</v>
      </c>
      <c r="AE100" s="1754">
        <v>2.02</v>
      </c>
      <c r="AF100" s="102">
        <v>1</v>
      </c>
      <c r="AG100" s="211">
        <v>133602.79999999999</v>
      </c>
      <c r="AH100" s="211">
        <v>0</v>
      </c>
      <c r="AI100" s="211"/>
      <c r="AJ100" s="230">
        <f t="shared" si="12"/>
        <v>133602.79999999999</v>
      </c>
    </row>
    <row r="101" spans="1:36" s="5" customFormat="1" ht="22.5" customHeight="1">
      <c r="A101" s="211">
        <v>92</v>
      </c>
      <c r="B101" s="1142" t="s">
        <v>877</v>
      </c>
      <c r="C101" s="1783" t="s">
        <v>608</v>
      </c>
      <c r="D101" s="230" t="s">
        <v>1180</v>
      </c>
      <c r="E101" s="1160">
        <v>7</v>
      </c>
      <c r="F101" s="230">
        <v>1.96</v>
      </c>
      <c r="G101" s="102">
        <v>1</v>
      </c>
      <c r="H101" s="211">
        <v>129634.4</v>
      </c>
      <c r="I101" s="211">
        <v>0</v>
      </c>
      <c r="J101" s="211"/>
      <c r="K101" s="230">
        <f t="shared" si="7"/>
        <v>129634.4</v>
      </c>
      <c r="L101" s="1754">
        <v>1.96</v>
      </c>
      <c r="M101" s="102">
        <v>1</v>
      </c>
      <c r="N101" s="211">
        <v>129634.4</v>
      </c>
      <c r="O101" s="211">
        <v>0</v>
      </c>
      <c r="P101" s="211"/>
      <c r="Q101" s="230">
        <f t="shared" si="8"/>
        <v>129634.4</v>
      </c>
      <c r="R101" s="230">
        <f t="shared" si="9"/>
        <v>0</v>
      </c>
      <c r="S101" s="230">
        <f t="shared" si="9"/>
        <v>0</v>
      </c>
      <c r="T101" s="230">
        <f t="shared" si="9"/>
        <v>0</v>
      </c>
      <c r="U101" s="230">
        <f t="shared" si="6"/>
        <v>0</v>
      </c>
      <c r="V101" s="230">
        <f t="shared" si="10"/>
        <v>0</v>
      </c>
      <c r="W101" s="1160">
        <v>8</v>
      </c>
      <c r="X101" s="1754">
        <v>2.02</v>
      </c>
      <c r="Y101" s="102">
        <v>1</v>
      </c>
      <c r="Z101" s="211">
        <v>133602.79999999999</v>
      </c>
      <c r="AA101" s="211">
        <v>0</v>
      </c>
      <c r="AB101" s="211"/>
      <c r="AC101" s="230">
        <f t="shared" si="11"/>
        <v>133602.79999999999</v>
      </c>
      <c r="AD101" s="1160">
        <v>9</v>
      </c>
      <c r="AE101" s="1754">
        <v>2.02</v>
      </c>
      <c r="AF101" s="102">
        <v>1</v>
      </c>
      <c r="AG101" s="211">
        <v>133602.79999999999</v>
      </c>
      <c r="AH101" s="211">
        <v>0</v>
      </c>
      <c r="AI101" s="211"/>
      <c r="AJ101" s="230">
        <f t="shared" si="12"/>
        <v>133602.79999999999</v>
      </c>
    </row>
    <row r="102" spans="1:36" s="5" customFormat="1" ht="22.5" customHeight="1">
      <c r="A102" s="211">
        <v>93</v>
      </c>
      <c r="B102" s="1784" t="s">
        <v>877</v>
      </c>
      <c r="C102" s="1783" t="s">
        <v>608</v>
      </c>
      <c r="D102" s="230" t="s">
        <v>1180</v>
      </c>
      <c r="E102" s="1160">
        <v>7</v>
      </c>
      <c r="F102" s="230">
        <v>1.96</v>
      </c>
      <c r="G102" s="102">
        <v>1</v>
      </c>
      <c r="H102" s="211">
        <v>129634.4</v>
      </c>
      <c r="I102" s="211">
        <v>0</v>
      </c>
      <c r="J102" s="211"/>
      <c r="K102" s="230">
        <f t="shared" si="7"/>
        <v>129634.4</v>
      </c>
      <c r="L102" s="1754">
        <v>1.96</v>
      </c>
      <c r="M102" s="102">
        <v>1</v>
      </c>
      <c r="N102" s="211">
        <v>129634.4</v>
      </c>
      <c r="O102" s="211">
        <v>0</v>
      </c>
      <c r="P102" s="211"/>
      <c r="Q102" s="230">
        <f t="shared" si="8"/>
        <v>129634.4</v>
      </c>
      <c r="R102" s="230">
        <f t="shared" si="9"/>
        <v>0</v>
      </c>
      <c r="S102" s="230">
        <f t="shared" si="9"/>
        <v>0</v>
      </c>
      <c r="T102" s="230">
        <f t="shared" si="9"/>
        <v>0</v>
      </c>
      <c r="U102" s="230">
        <f t="shared" si="6"/>
        <v>0</v>
      </c>
      <c r="V102" s="230">
        <f t="shared" si="10"/>
        <v>0</v>
      </c>
      <c r="W102" s="1160">
        <v>8</v>
      </c>
      <c r="X102" s="1754">
        <v>2.02</v>
      </c>
      <c r="Y102" s="102">
        <v>1</v>
      </c>
      <c r="Z102" s="211">
        <v>133602.79999999999</v>
      </c>
      <c r="AA102" s="211">
        <v>0</v>
      </c>
      <c r="AB102" s="211"/>
      <c r="AC102" s="230">
        <f t="shared" si="11"/>
        <v>133602.79999999999</v>
      </c>
      <c r="AD102" s="1160">
        <v>9</v>
      </c>
      <c r="AE102" s="1754">
        <v>2.02</v>
      </c>
      <c r="AF102" s="102">
        <v>1</v>
      </c>
      <c r="AG102" s="211">
        <v>133602.79999999999</v>
      </c>
      <c r="AH102" s="211">
        <v>0</v>
      </c>
      <c r="AI102" s="211"/>
      <c r="AJ102" s="230">
        <f t="shared" si="12"/>
        <v>133602.79999999999</v>
      </c>
    </row>
    <row r="103" spans="1:36" s="5" customFormat="1" ht="22.5" customHeight="1">
      <c r="A103" s="211">
        <v>94</v>
      </c>
      <c r="B103" s="1142" t="s">
        <v>877</v>
      </c>
      <c r="C103" s="1783" t="s">
        <v>608</v>
      </c>
      <c r="D103" s="230" t="s">
        <v>1180</v>
      </c>
      <c r="E103" s="1160">
        <v>7</v>
      </c>
      <c r="F103" s="230">
        <v>1.96</v>
      </c>
      <c r="G103" s="102">
        <v>1</v>
      </c>
      <c r="H103" s="211">
        <v>129634.4</v>
      </c>
      <c r="I103" s="211">
        <v>0</v>
      </c>
      <c r="J103" s="211"/>
      <c r="K103" s="230">
        <f t="shared" si="7"/>
        <v>129634.4</v>
      </c>
      <c r="L103" s="1754">
        <v>1.96</v>
      </c>
      <c r="M103" s="102">
        <v>1</v>
      </c>
      <c r="N103" s="211">
        <v>129634.4</v>
      </c>
      <c r="O103" s="230">
        <v>0</v>
      </c>
      <c r="P103" s="230"/>
      <c r="Q103" s="230">
        <f t="shared" si="8"/>
        <v>129634.4</v>
      </c>
      <c r="R103" s="230">
        <f t="shared" si="9"/>
        <v>0</v>
      </c>
      <c r="S103" s="230">
        <f t="shared" si="9"/>
        <v>0</v>
      </c>
      <c r="T103" s="230">
        <f t="shared" si="9"/>
        <v>0</v>
      </c>
      <c r="U103" s="230">
        <f t="shared" si="6"/>
        <v>0</v>
      </c>
      <c r="V103" s="230">
        <f t="shared" si="10"/>
        <v>0</v>
      </c>
      <c r="W103" s="1160">
        <v>8</v>
      </c>
      <c r="X103" s="1754">
        <v>2.02</v>
      </c>
      <c r="Y103" s="102">
        <v>1</v>
      </c>
      <c r="Z103" s="211">
        <v>133602.79999999999</v>
      </c>
      <c r="AA103" s="211">
        <v>0</v>
      </c>
      <c r="AB103" s="211"/>
      <c r="AC103" s="230">
        <f t="shared" si="11"/>
        <v>133602.79999999999</v>
      </c>
      <c r="AD103" s="1160">
        <v>9</v>
      </c>
      <c r="AE103" s="1754">
        <v>2.02</v>
      </c>
      <c r="AF103" s="102">
        <v>1</v>
      </c>
      <c r="AG103" s="211">
        <v>133602.79999999999</v>
      </c>
      <c r="AH103" s="211">
        <v>0</v>
      </c>
      <c r="AI103" s="211"/>
      <c r="AJ103" s="230">
        <f t="shared" si="12"/>
        <v>133602.79999999999</v>
      </c>
    </row>
    <row r="104" spans="1:36" s="5" customFormat="1" ht="22.5" customHeight="1">
      <c r="A104" s="211">
        <v>95</v>
      </c>
      <c r="B104" s="1142" t="s">
        <v>877</v>
      </c>
      <c r="C104" s="1783" t="s">
        <v>608</v>
      </c>
      <c r="D104" s="230" t="s">
        <v>1180</v>
      </c>
      <c r="E104" s="1160">
        <v>7</v>
      </c>
      <c r="F104" s="230">
        <v>1.96</v>
      </c>
      <c r="G104" s="102">
        <v>1</v>
      </c>
      <c r="H104" s="211">
        <v>129634.4</v>
      </c>
      <c r="I104" s="211">
        <v>0</v>
      </c>
      <c r="J104" s="211"/>
      <c r="K104" s="230">
        <f t="shared" si="7"/>
        <v>129634.4</v>
      </c>
      <c r="L104" s="1754">
        <v>1.96</v>
      </c>
      <c r="M104" s="102">
        <v>1</v>
      </c>
      <c r="N104" s="211">
        <v>129634.4</v>
      </c>
      <c r="O104" s="211">
        <v>0</v>
      </c>
      <c r="P104" s="211"/>
      <c r="Q104" s="230">
        <f t="shared" si="8"/>
        <v>129634.4</v>
      </c>
      <c r="R104" s="230">
        <f t="shared" si="9"/>
        <v>0</v>
      </c>
      <c r="S104" s="230">
        <f t="shared" si="9"/>
        <v>0</v>
      </c>
      <c r="T104" s="230">
        <f t="shared" si="9"/>
        <v>0</v>
      </c>
      <c r="U104" s="230">
        <f t="shared" si="6"/>
        <v>0</v>
      </c>
      <c r="V104" s="230">
        <f t="shared" si="10"/>
        <v>0</v>
      </c>
      <c r="W104" s="1160">
        <v>8</v>
      </c>
      <c r="X104" s="1754">
        <v>2.02</v>
      </c>
      <c r="Y104" s="102">
        <v>1</v>
      </c>
      <c r="Z104" s="211">
        <v>133602.79999999999</v>
      </c>
      <c r="AA104" s="211">
        <v>0</v>
      </c>
      <c r="AB104" s="211"/>
      <c r="AC104" s="230">
        <f t="shared" si="11"/>
        <v>133602.79999999999</v>
      </c>
      <c r="AD104" s="1160">
        <v>9</v>
      </c>
      <c r="AE104" s="1754">
        <v>2.02</v>
      </c>
      <c r="AF104" s="102">
        <v>1</v>
      </c>
      <c r="AG104" s="211">
        <v>133602.79999999999</v>
      </c>
      <c r="AH104" s="211">
        <v>0</v>
      </c>
      <c r="AI104" s="211"/>
      <c r="AJ104" s="230">
        <f t="shared" si="12"/>
        <v>133602.79999999999</v>
      </c>
    </row>
    <row r="105" spans="1:36" s="5" customFormat="1" ht="22.5" customHeight="1">
      <c r="A105" s="211">
        <v>96</v>
      </c>
      <c r="B105" s="1142" t="s">
        <v>877</v>
      </c>
      <c r="C105" s="1783" t="s">
        <v>608</v>
      </c>
      <c r="D105" s="230" t="s">
        <v>1180</v>
      </c>
      <c r="E105" s="1160">
        <v>7</v>
      </c>
      <c r="F105" s="230">
        <v>1.96</v>
      </c>
      <c r="G105" s="102">
        <v>1</v>
      </c>
      <c r="H105" s="211">
        <v>129634.4</v>
      </c>
      <c r="I105" s="211">
        <v>0</v>
      </c>
      <c r="J105" s="211"/>
      <c r="K105" s="230">
        <f t="shared" si="7"/>
        <v>129634.4</v>
      </c>
      <c r="L105" s="1754">
        <v>1.96</v>
      </c>
      <c r="M105" s="102">
        <v>1</v>
      </c>
      <c r="N105" s="211">
        <v>129634.4</v>
      </c>
      <c r="O105" s="211">
        <v>0</v>
      </c>
      <c r="P105" s="211"/>
      <c r="Q105" s="230">
        <f t="shared" si="8"/>
        <v>129634.4</v>
      </c>
      <c r="R105" s="230">
        <f t="shared" si="9"/>
        <v>0</v>
      </c>
      <c r="S105" s="230">
        <f t="shared" si="9"/>
        <v>0</v>
      </c>
      <c r="T105" s="230">
        <f t="shared" si="9"/>
        <v>0</v>
      </c>
      <c r="U105" s="230">
        <f t="shared" si="6"/>
        <v>0</v>
      </c>
      <c r="V105" s="230">
        <f t="shared" si="10"/>
        <v>0</v>
      </c>
      <c r="W105" s="1160">
        <v>8</v>
      </c>
      <c r="X105" s="1754">
        <v>2.02</v>
      </c>
      <c r="Y105" s="102">
        <v>1</v>
      </c>
      <c r="Z105" s="211">
        <v>133602.79999999999</v>
      </c>
      <c r="AA105" s="211">
        <v>0</v>
      </c>
      <c r="AB105" s="211"/>
      <c r="AC105" s="230">
        <f t="shared" si="11"/>
        <v>133602.79999999999</v>
      </c>
      <c r="AD105" s="1160">
        <v>9</v>
      </c>
      <c r="AE105" s="1754">
        <v>2.02</v>
      </c>
      <c r="AF105" s="102">
        <v>1</v>
      </c>
      <c r="AG105" s="211">
        <v>133602.79999999999</v>
      </c>
      <c r="AH105" s="211">
        <v>0</v>
      </c>
      <c r="AI105" s="211"/>
      <c r="AJ105" s="230">
        <f t="shared" si="12"/>
        <v>133602.79999999999</v>
      </c>
    </row>
    <row r="106" spans="1:36" s="5" customFormat="1" ht="22.5" customHeight="1">
      <c r="A106" s="211">
        <v>97</v>
      </c>
      <c r="B106" s="1142" t="s">
        <v>877</v>
      </c>
      <c r="C106" s="1783" t="s">
        <v>608</v>
      </c>
      <c r="D106" s="230" t="s">
        <v>1180</v>
      </c>
      <c r="E106" s="1160">
        <v>7</v>
      </c>
      <c r="F106" s="230">
        <v>1.96</v>
      </c>
      <c r="G106" s="102">
        <v>1</v>
      </c>
      <c r="H106" s="211">
        <v>129634.4</v>
      </c>
      <c r="I106" s="211">
        <v>0</v>
      </c>
      <c r="J106" s="211"/>
      <c r="K106" s="230">
        <f t="shared" si="7"/>
        <v>129634.4</v>
      </c>
      <c r="L106" s="1754">
        <v>1.96</v>
      </c>
      <c r="M106" s="102">
        <v>1</v>
      </c>
      <c r="N106" s="211">
        <v>129634.4</v>
      </c>
      <c r="O106" s="211">
        <v>0</v>
      </c>
      <c r="P106" s="211"/>
      <c r="Q106" s="230">
        <f t="shared" si="8"/>
        <v>129634.4</v>
      </c>
      <c r="R106" s="230">
        <f t="shared" si="9"/>
        <v>0</v>
      </c>
      <c r="S106" s="230">
        <f t="shared" si="9"/>
        <v>0</v>
      </c>
      <c r="T106" s="230">
        <f t="shared" si="9"/>
        <v>0</v>
      </c>
      <c r="U106" s="230">
        <f t="shared" si="6"/>
        <v>0</v>
      </c>
      <c r="V106" s="230">
        <f t="shared" si="10"/>
        <v>0</v>
      </c>
      <c r="W106" s="1160">
        <v>8</v>
      </c>
      <c r="X106" s="1754">
        <v>2.02</v>
      </c>
      <c r="Y106" s="102">
        <v>1</v>
      </c>
      <c r="Z106" s="211">
        <v>133602.79999999999</v>
      </c>
      <c r="AA106" s="211">
        <v>0</v>
      </c>
      <c r="AB106" s="211"/>
      <c r="AC106" s="230">
        <f t="shared" si="11"/>
        <v>133602.79999999999</v>
      </c>
      <c r="AD106" s="1160">
        <v>9</v>
      </c>
      <c r="AE106" s="1754">
        <v>2.02</v>
      </c>
      <c r="AF106" s="102">
        <v>1</v>
      </c>
      <c r="AG106" s="211">
        <v>133602.79999999999</v>
      </c>
      <c r="AH106" s="211">
        <v>0</v>
      </c>
      <c r="AI106" s="211"/>
      <c r="AJ106" s="230">
        <f t="shared" si="12"/>
        <v>133602.79999999999</v>
      </c>
    </row>
    <row r="107" spans="1:36" s="5" customFormat="1" ht="22.5" customHeight="1">
      <c r="A107" s="211">
        <v>98</v>
      </c>
      <c r="B107" s="1142" t="s">
        <v>6922</v>
      </c>
      <c r="C107" s="1783" t="s">
        <v>6923</v>
      </c>
      <c r="D107" s="230" t="s">
        <v>1173</v>
      </c>
      <c r="E107" s="1160">
        <v>2</v>
      </c>
      <c r="F107" s="230">
        <v>4.1399999999999997</v>
      </c>
      <c r="G107" s="102">
        <v>1</v>
      </c>
      <c r="H107" s="211">
        <v>273819.59999999998</v>
      </c>
      <c r="I107" s="211">
        <v>0</v>
      </c>
      <c r="J107" s="211"/>
      <c r="K107" s="230">
        <f t="shared" si="7"/>
        <v>273819.59999999998</v>
      </c>
      <c r="L107" s="1754">
        <v>4.01</v>
      </c>
      <c r="M107" s="102">
        <v>1</v>
      </c>
      <c r="N107" s="211">
        <v>265221.39999999997</v>
      </c>
      <c r="O107" s="211">
        <v>0</v>
      </c>
      <c r="P107" s="211"/>
      <c r="Q107" s="230">
        <f t="shared" si="8"/>
        <v>265221.39999999997</v>
      </c>
      <c r="R107" s="230">
        <f t="shared" si="9"/>
        <v>0</v>
      </c>
      <c r="S107" s="230">
        <f t="shared" si="9"/>
        <v>8598.2000000000116</v>
      </c>
      <c r="T107" s="230">
        <f t="shared" si="9"/>
        <v>0</v>
      </c>
      <c r="U107" s="230">
        <f t="shared" si="6"/>
        <v>0</v>
      </c>
      <c r="V107" s="230">
        <f t="shared" si="10"/>
        <v>8598.2000000000116</v>
      </c>
      <c r="W107" s="1160">
        <v>3</v>
      </c>
      <c r="X107" s="1754">
        <v>4.2699999999999996</v>
      </c>
      <c r="Y107" s="102">
        <v>1</v>
      </c>
      <c r="Z107" s="211">
        <v>282417.8</v>
      </c>
      <c r="AA107" s="211">
        <v>0</v>
      </c>
      <c r="AB107" s="211"/>
      <c r="AC107" s="230">
        <f t="shared" si="11"/>
        <v>282417.8</v>
      </c>
      <c r="AD107" s="1160">
        <v>4</v>
      </c>
      <c r="AE107" s="1754">
        <v>4.41</v>
      </c>
      <c r="AF107" s="102">
        <v>1</v>
      </c>
      <c r="AG107" s="211">
        <v>291677.40000000002</v>
      </c>
      <c r="AH107" s="211">
        <v>0</v>
      </c>
      <c r="AI107" s="211"/>
      <c r="AJ107" s="230">
        <f t="shared" si="12"/>
        <v>291677.40000000002</v>
      </c>
    </row>
    <row r="108" spans="1:36" s="5" customFormat="1" ht="76.5" customHeight="1">
      <c r="A108" s="211">
        <v>99</v>
      </c>
      <c r="B108" s="1784" t="s">
        <v>2261</v>
      </c>
      <c r="C108" s="1783" t="s">
        <v>6924</v>
      </c>
      <c r="D108" s="230" t="s">
        <v>1333</v>
      </c>
      <c r="E108" s="1160">
        <v>2</v>
      </c>
      <c r="F108" s="230">
        <v>2.83</v>
      </c>
      <c r="G108" s="102">
        <v>1</v>
      </c>
      <c r="H108" s="211">
        <v>187176.2</v>
      </c>
      <c r="I108" s="211">
        <v>0</v>
      </c>
      <c r="J108" s="211"/>
      <c r="K108" s="230">
        <f t="shared" si="7"/>
        <v>187176.2</v>
      </c>
      <c r="L108" s="1754">
        <v>2.75</v>
      </c>
      <c r="M108" s="102">
        <v>1</v>
      </c>
      <c r="N108" s="211">
        <v>181885</v>
      </c>
      <c r="O108" s="211">
        <v>0</v>
      </c>
      <c r="P108" s="211"/>
      <c r="Q108" s="230">
        <f t="shared" si="8"/>
        <v>181885</v>
      </c>
      <c r="R108" s="230">
        <f t="shared" si="9"/>
        <v>0</v>
      </c>
      <c r="S108" s="230">
        <f t="shared" si="9"/>
        <v>5291.2000000000116</v>
      </c>
      <c r="T108" s="230">
        <f t="shared" si="9"/>
        <v>0</v>
      </c>
      <c r="U108" s="230">
        <f t="shared" si="6"/>
        <v>0</v>
      </c>
      <c r="V108" s="230">
        <f t="shared" si="10"/>
        <v>5291.2000000000116</v>
      </c>
      <c r="W108" s="1160">
        <v>3</v>
      </c>
      <c r="X108" s="1754">
        <v>2.92</v>
      </c>
      <c r="Y108" s="102">
        <v>1</v>
      </c>
      <c r="Z108" s="211">
        <v>193128.8</v>
      </c>
      <c r="AA108" s="211">
        <v>0</v>
      </c>
      <c r="AB108" s="211"/>
      <c r="AC108" s="230">
        <f t="shared" si="11"/>
        <v>193128.8</v>
      </c>
      <c r="AD108" s="1160">
        <v>4</v>
      </c>
      <c r="AE108" s="1754">
        <v>3.02</v>
      </c>
      <c r="AF108" s="102">
        <v>1</v>
      </c>
      <c r="AG108" s="211">
        <v>199742.8</v>
      </c>
      <c r="AH108" s="211">
        <v>0</v>
      </c>
      <c r="AI108" s="211"/>
      <c r="AJ108" s="230">
        <f t="shared" si="12"/>
        <v>199742.8</v>
      </c>
    </row>
    <row r="109" spans="1:36" s="5" customFormat="1" ht="22.5" customHeight="1">
      <c r="A109" s="211">
        <v>100</v>
      </c>
      <c r="B109" s="1142" t="s">
        <v>6925</v>
      </c>
      <c r="C109" s="1783" t="s">
        <v>2075</v>
      </c>
      <c r="D109" s="230" t="s">
        <v>2076</v>
      </c>
      <c r="E109" s="1160">
        <v>1</v>
      </c>
      <c r="F109" s="230">
        <v>2.02</v>
      </c>
      <c r="G109" s="102">
        <v>1</v>
      </c>
      <c r="H109" s="211">
        <v>133602.79999999999</v>
      </c>
      <c r="I109" s="211">
        <v>0</v>
      </c>
      <c r="J109" s="211"/>
      <c r="K109" s="230">
        <f t="shared" si="7"/>
        <v>133602.79999999999</v>
      </c>
      <c r="L109" s="1754">
        <v>1.96</v>
      </c>
      <c r="M109" s="102">
        <v>1</v>
      </c>
      <c r="N109" s="211">
        <v>129634.4</v>
      </c>
      <c r="O109" s="211">
        <v>0</v>
      </c>
      <c r="P109" s="211"/>
      <c r="Q109" s="230">
        <f t="shared" si="8"/>
        <v>129634.4</v>
      </c>
      <c r="R109" s="230">
        <f t="shared" si="9"/>
        <v>0</v>
      </c>
      <c r="S109" s="230">
        <f t="shared" si="9"/>
        <v>3968.3999999999942</v>
      </c>
      <c r="T109" s="230">
        <f t="shared" si="9"/>
        <v>0</v>
      </c>
      <c r="U109" s="230">
        <f t="shared" si="6"/>
        <v>0</v>
      </c>
      <c r="V109" s="230">
        <f t="shared" si="10"/>
        <v>3968.3999999999942</v>
      </c>
      <c r="W109" s="1160">
        <v>2</v>
      </c>
      <c r="X109" s="1754">
        <v>2.08</v>
      </c>
      <c r="Y109" s="102">
        <v>1</v>
      </c>
      <c r="Z109" s="211">
        <v>137571.20000000001</v>
      </c>
      <c r="AA109" s="211">
        <v>0</v>
      </c>
      <c r="AB109" s="211"/>
      <c r="AC109" s="230">
        <f t="shared" si="11"/>
        <v>137571.20000000001</v>
      </c>
      <c r="AD109" s="1160">
        <v>3</v>
      </c>
      <c r="AE109" s="1754">
        <v>2.15</v>
      </c>
      <c r="AF109" s="102">
        <v>1</v>
      </c>
      <c r="AG109" s="211">
        <v>142201</v>
      </c>
      <c r="AH109" s="211">
        <v>0</v>
      </c>
      <c r="AI109" s="211"/>
      <c r="AJ109" s="230">
        <f t="shared" si="12"/>
        <v>142201</v>
      </c>
    </row>
    <row r="110" spans="1:36" s="5" customFormat="1" ht="22.5" customHeight="1">
      <c r="A110" s="211">
        <v>101</v>
      </c>
      <c r="B110" s="1142" t="s">
        <v>2100</v>
      </c>
      <c r="C110" s="1783" t="s">
        <v>2075</v>
      </c>
      <c r="D110" s="230" t="s">
        <v>2076</v>
      </c>
      <c r="E110" s="1160">
        <v>3</v>
      </c>
      <c r="F110" s="230">
        <v>2.15</v>
      </c>
      <c r="G110" s="102">
        <v>1</v>
      </c>
      <c r="H110" s="211">
        <v>142201</v>
      </c>
      <c r="I110" s="211">
        <v>0</v>
      </c>
      <c r="J110" s="211"/>
      <c r="K110" s="230">
        <f t="shared" si="7"/>
        <v>142201</v>
      </c>
      <c r="L110" s="1754">
        <v>2.08</v>
      </c>
      <c r="M110" s="102">
        <v>1</v>
      </c>
      <c r="N110" s="211">
        <v>137571.20000000001</v>
      </c>
      <c r="O110" s="230">
        <v>0</v>
      </c>
      <c r="P110" s="230"/>
      <c r="Q110" s="230">
        <f t="shared" si="8"/>
        <v>137571.20000000001</v>
      </c>
      <c r="R110" s="230">
        <f t="shared" si="9"/>
        <v>0</v>
      </c>
      <c r="S110" s="230">
        <f t="shared" si="9"/>
        <v>4629.7999999999884</v>
      </c>
      <c r="T110" s="230">
        <f t="shared" si="9"/>
        <v>0</v>
      </c>
      <c r="U110" s="230">
        <f t="shared" si="6"/>
        <v>0</v>
      </c>
      <c r="V110" s="230">
        <f t="shared" si="10"/>
        <v>4629.7999999999884</v>
      </c>
      <c r="W110" s="1160">
        <v>4</v>
      </c>
      <c r="X110" s="1754">
        <v>2.21</v>
      </c>
      <c r="Y110" s="102">
        <v>1</v>
      </c>
      <c r="Z110" s="211">
        <v>146169.4</v>
      </c>
      <c r="AA110" s="211">
        <v>0</v>
      </c>
      <c r="AB110" s="211"/>
      <c r="AC110" s="230">
        <f t="shared" si="11"/>
        <v>146169.4</v>
      </c>
      <c r="AD110" s="1160">
        <v>5</v>
      </c>
      <c r="AE110" s="1754">
        <v>2.21</v>
      </c>
      <c r="AF110" s="102">
        <v>1</v>
      </c>
      <c r="AG110" s="211">
        <v>146169.4</v>
      </c>
      <c r="AH110" s="211">
        <v>0</v>
      </c>
      <c r="AI110" s="211"/>
      <c r="AJ110" s="230">
        <f t="shared" si="12"/>
        <v>146169.4</v>
      </c>
    </row>
    <row r="111" spans="1:36" s="5" customFormat="1" ht="22.5" customHeight="1">
      <c r="A111" s="211">
        <v>102</v>
      </c>
      <c r="B111" s="1142" t="s">
        <v>2266</v>
      </c>
      <c r="C111" s="1783" t="s">
        <v>2075</v>
      </c>
      <c r="D111" s="230" t="s">
        <v>2076</v>
      </c>
      <c r="E111" s="1160">
        <v>4</v>
      </c>
      <c r="F111" s="230">
        <v>2.21</v>
      </c>
      <c r="G111" s="102">
        <v>1</v>
      </c>
      <c r="H111" s="211">
        <v>146169.4</v>
      </c>
      <c r="I111" s="211">
        <v>0</v>
      </c>
      <c r="J111" s="211"/>
      <c r="K111" s="230">
        <f t="shared" si="7"/>
        <v>146169.4</v>
      </c>
      <c r="L111" s="1754">
        <v>2.15</v>
      </c>
      <c r="M111" s="102">
        <v>1</v>
      </c>
      <c r="N111" s="211">
        <v>142201</v>
      </c>
      <c r="O111" s="211">
        <v>0</v>
      </c>
      <c r="P111" s="211"/>
      <c r="Q111" s="230">
        <f t="shared" si="8"/>
        <v>142201</v>
      </c>
      <c r="R111" s="230">
        <f t="shared" si="9"/>
        <v>0</v>
      </c>
      <c r="S111" s="230">
        <f t="shared" si="9"/>
        <v>3968.3999999999942</v>
      </c>
      <c r="T111" s="230">
        <f t="shared" si="9"/>
        <v>0</v>
      </c>
      <c r="U111" s="230">
        <f t="shared" si="6"/>
        <v>0</v>
      </c>
      <c r="V111" s="230">
        <f t="shared" si="10"/>
        <v>3968.3999999999942</v>
      </c>
      <c r="W111" s="1160">
        <v>5</v>
      </c>
      <c r="X111" s="1754">
        <v>2.21</v>
      </c>
      <c r="Y111" s="102">
        <v>1</v>
      </c>
      <c r="Z111" s="211">
        <v>146169.4</v>
      </c>
      <c r="AA111" s="211">
        <v>0</v>
      </c>
      <c r="AB111" s="211"/>
      <c r="AC111" s="230">
        <f t="shared" si="11"/>
        <v>146169.4</v>
      </c>
      <c r="AD111" s="1160">
        <v>6</v>
      </c>
      <c r="AE111" s="1754">
        <v>2.2799999999999998</v>
      </c>
      <c r="AF111" s="102">
        <v>1</v>
      </c>
      <c r="AG111" s="211">
        <v>150799.19999999998</v>
      </c>
      <c r="AH111" s="211">
        <v>0</v>
      </c>
      <c r="AI111" s="211"/>
      <c r="AJ111" s="230">
        <f t="shared" si="12"/>
        <v>150799.19999999998</v>
      </c>
    </row>
    <row r="112" spans="1:36" s="5" customFormat="1" ht="22.5" customHeight="1">
      <c r="A112" s="211">
        <v>103</v>
      </c>
      <c r="B112" s="1142" t="s">
        <v>877</v>
      </c>
      <c r="C112" s="1783" t="s">
        <v>2075</v>
      </c>
      <c r="D112" s="230" t="s">
        <v>2076</v>
      </c>
      <c r="E112" s="1160">
        <v>7</v>
      </c>
      <c r="F112" s="230">
        <v>2.2799999999999998</v>
      </c>
      <c r="G112" s="102">
        <v>1</v>
      </c>
      <c r="H112" s="211">
        <v>150799.19999999998</v>
      </c>
      <c r="I112" s="211">
        <v>0</v>
      </c>
      <c r="J112" s="211"/>
      <c r="K112" s="230">
        <f t="shared" si="7"/>
        <v>150799.19999999998</v>
      </c>
      <c r="L112" s="1754">
        <v>2.2799999999999998</v>
      </c>
      <c r="M112" s="102">
        <v>1</v>
      </c>
      <c r="N112" s="211">
        <v>150799.19999999998</v>
      </c>
      <c r="O112" s="211">
        <v>0</v>
      </c>
      <c r="P112" s="211"/>
      <c r="Q112" s="230">
        <f t="shared" si="8"/>
        <v>150799.19999999998</v>
      </c>
      <c r="R112" s="230">
        <f t="shared" si="9"/>
        <v>0</v>
      </c>
      <c r="S112" s="230">
        <f t="shared" si="9"/>
        <v>0</v>
      </c>
      <c r="T112" s="230">
        <f t="shared" si="9"/>
        <v>0</v>
      </c>
      <c r="U112" s="230">
        <f t="shared" si="6"/>
        <v>0</v>
      </c>
      <c r="V112" s="230">
        <f t="shared" si="10"/>
        <v>0</v>
      </c>
      <c r="W112" s="1160">
        <v>8</v>
      </c>
      <c r="X112" s="1754">
        <v>2.35</v>
      </c>
      <c r="Y112" s="102">
        <v>1</v>
      </c>
      <c r="Z112" s="211">
        <v>155429</v>
      </c>
      <c r="AA112" s="211">
        <v>0</v>
      </c>
      <c r="AB112" s="211"/>
      <c r="AC112" s="230">
        <f t="shared" si="11"/>
        <v>155429</v>
      </c>
      <c r="AD112" s="1160">
        <v>9</v>
      </c>
      <c r="AE112" s="1754">
        <v>2.35</v>
      </c>
      <c r="AF112" s="102">
        <v>1</v>
      </c>
      <c r="AG112" s="211">
        <v>155429</v>
      </c>
      <c r="AH112" s="211">
        <v>0</v>
      </c>
      <c r="AI112" s="211"/>
      <c r="AJ112" s="230">
        <f t="shared" si="12"/>
        <v>155429</v>
      </c>
    </row>
    <row r="113" spans="1:36" s="5" customFormat="1" ht="22.5" customHeight="1">
      <c r="A113" s="211">
        <v>104</v>
      </c>
      <c r="B113" s="1142" t="s">
        <v>6926</v>
      </c>
      <c r="C113" s="1783" t="s">
        <v>608</v>
      </c>
      <c r="D113" s="230" t="s">
        <v>1180</v>
      </c>
      <c r="E113" s="1160">
        <v>5</v>
      </c>
      <c r="F113" s="230">
        <v>1.9</v>
      </c>
      <c r="G113" s="102">
        <v>1</v>
      </c>
      <c r="H113" s="211">
        <v>125666</v>
      </c>
      <c r="I113" s="211">
        <v>0</v>
      </c>
      <c r="J113" s="211"/>
      <c r="K113" s="230">
        <f t="shared" si="7"/>
        <v>125666</v>
      </c>
      <c r="L113" s="1754">
        <v>1.9</v>
      </c>
      <c r="M113" s="102">
        <v>1</v>
      </c>
      <c r="N113" s="211">
        <v>125666</v>
      </c>
      <c r="O113" s="211">
        <v>0</v>
      </c>
      <c r="P113" s="211"/>
      <c r="Q113" s="230">
        <f t="shared" si="8"/>
        <v>125666</v>
      </c>
      <c r="R113" s="230">
        <f t="shared" si="9"/>
        <v>0</v>
      </c>
      <c r="S113" s="230">
        <f t="shared" si="9"/>
        <v>0</v>
      </c>
      <c r="T113" s="230">
        <f t="shared" si="9"/>
        <v>0</v>
      </c>
      <c r="U113" s="230">
        <f t="shared" si="6"/>
        <v>0</v>
      </c>
      <c r="V113" s="230">
        <f t="shared" si="10"/>
        <v>0</v>
      </c>
      <c r="W113" s="1160">
        <v>6</v>
      </c>
      <c r="X113" s="1754">
        <v>1.96</v>
      </c>
      <c r="Y113" s="102">
        <v>1</v>
      </c>
      <c r="Z113" s="211">
        <v>129634.4</v>
      </c>
      <c r="AA113" s="211">
        <v>0</v>
      </c>
      <c r="AB113" s="211"/>
      <c r="AC113" s="230">
        <f t="shared" si="11"/>
        <v>129634.4</v>
      </c>
      <c r="AD113" s="1160">
        <v>7</v>
      </c>
      <c r="AE113" s="1754">
        <v>1.96</v>
      </c>
      <c r="AF113" s="102">
        <v>1</v>
      </c>
      <c r="AG113" s="211">
        <v>129634.4</v>
      </c>
      <c r="AH113" s="211">
        <v>0</v>
      </c>
      <c r="AI113" s="211"/>
      <c r="AJ113" s="230">
        <f t="shared" si="12"/>
        <v>129634.4</v>
      </c>
    </row>
    <row r="114" spans="1:36" s="5" customFormat="1" ht="22.5" customHeight="1">
      <c r="A114" s="211">
        <v>105</v>
      </c>
      <c r="B114" s="1142" t="s">
        <v>2092</v>
      </c>
      <c r="C114" s="1783" t="s">
        <v>608</v>
      </c>
      <c r="D114" s="230" t="s">
        <v>1180</v>
      </c>
      <c r="E114" s="1160">
        <v>7</v>
      </c>
      <c r="F114" s="230">
        <v>1.96</v>
      </c>
      <c r="G114" s="102">
        <v>1</v>
      </c>
      <c r="H114" s="211">
        <v>129634.4</v>
      </c>
      <c r="I114" s="211">
        <v>0</v>
      </c>
      <c r="J114" s="211"/>
      <c r="K114" s="230">
        <f t="shared" si="7"/>
        <v>129634.4</v>
      </c>
      <c r="L114" s="1754">
        <v>1.96</v>
      </c>
      <c r="M114" s="102">
        <v>1</v>
      </c>
      <c r="N114" s="211">
        <v>129634.4</v>
      </c>
      <c r="O114" s="230">
        <v>0</v>
      </c>
      <c r="P114" s="230"/>
      <c r="Q114" s="230">
        <f t="shared" si="8"/>
        <v>129634.4</v>
      </c>
      <c r="R114" s="230">
        <f t="shared" si="9"/>
        <v>0</v>
      </c>
      <c r="S114" s="230">
        <f t="shared" si="9"/>
        <v>0</v>
      </c>
      <c r="T114" s="230">
        <f t="shared" si="9"/>
        <v>0</v>
      </c>
      <c r="U114" s="230">
        <f t="shared" si="6"/>
        <v>0</v>
      </c>
      <c r="V114" s="230">
        <f t="shared" si="10"/>
        <v>0</v>
      </c>
      <c r="W114" s="1160">
        <v>8</v>
      </c>
      <c r="X114" s="1754">
        <v>2.02</v>
      </c>
      <c r="Y114" s="102">
        <v>1</v>
      </c>
      <c r="Z114" s="211">
        <v>133602.79999999999</v>
      </c>
      <c r="AA114" s="211">
        <v>0</v>
      </c>
      <c r="AB114" s="211"/>
      <c r="AC114" s="230">
        <f t="shared" si="11"/>
        <v>133602.79999999999</v>
      </c>
      <c r="AD114" s="1160">
        <v>9</v>
      </c>
      <c r="AE114" s="1754">
        <v>2.02</v>
      </c>
      <c r="AF114" s="102">
        <v>1</v>
      </c>
      <c r="AG114" s="211">
        <v>133602.79999999999</v>
      </c>
      <c r="AH114" s="211">
        <v>0</v>
      </c>
      <c r="AI114" s="211"/>
      <c r="AJ114" s="230">
        <f t="shared" si="12"/>
        <v>133602.79999999999</v>
      </c>
    </row>
    <row r="115" spans="1:36" s="5" customFormat="1" ht="22.5" customHeight="1">
      <c r="A115" s="211">
        <v>106</v>
      </c>
      <c r="B115" s="1142" t="s">
        <v>877</v>
      </c>
      <c r="C115" s="1783" t="s">
        <v>608</v>
      </c>
      <c r="D115" s="230" t="s">
        <v>1180</v>
      </c>
      <c r="E115" s="1160">
        <v>7</v>
      </c>
      <c r="F115" s="230">
        <v>1.96</v>
      </c>
      <c r="G115" s="102">
        <v>1</v>
      </c>
      <c r="H115" s="211">
        <v>129634.4</v>
      </c>
      <c r="I115" s="211">
        <v>0</v>
      </c>
      <c r="J115" s="211"/>
      <c r="K115" s="230">
        <f t="shared" si="7"/>
        <v>129634.4</v>
      </c>
      <c r="L115" s="1754">
        <v>1.96</v>
      </c>
      <c r="M115" s="102">
        <v>1</v>
      </c>
      <c r="N115" s="211">
        <v>129634.4</v>
      </c>
      <c r="O115" s="211">
        <v>0</v>
      </c>
      <c r="P115" s="211"/>
      <c r="Q115" s="230">
        <f t="shared" si="8"/>
        <v>129634.4</v>
      </c>
      <c r="R115" s="230">
        <f t="shared" si="9"/>
        <v>0</v>
      </c>
      <c r="S115" s="230">
        <f t="shared" si="9"/>
        <v>0</v>
      </c>
      <c r="T115" s="230">
        <f t="shared" si="9"/>
        <v>0</v>
      </c>
      <c r="U115" s="230">
        <f t="shared" si="6"/>
        <v>0</v>
      </c>
      <c r="V115" s="230">
        <f t="shared" si="10"/>
        <v>0</v>
      </c>
      <c r="W115" s="1160">
        <v>8</v>
      </c>
      <c r="X115" s="1754">
        <v>2.02</v>
      </c>
      <c r="Y115" s="102">
        <v>1</v>
      </c>
      <c r="Z115" s="211">
        <v>133602.79999999999</v>
      </c>
      <c r="AA115" s="211">
        <v>0</v>
      </c>
      <c r="AB115" s="211"/>
      <c r="AC115" s="230">
        <f t="shared" si="11"/>
        <v>133602.79999999999</v>
      </c>
      <c r="AD115" s="1160">
        <v>9</v>
      </c>
      <c r="AE115" s="1754">
        <v>2.02</v>
      </c>
      <c r="AF115" s="102">
        <v>1</v>
      </c>
      <c r="AG115" s="211">
        <v>133602.79999999999</v>
      </c>
      <c r="AH115" s="211">
        <v>0</v>
      </c>
      <c r="AI115" s="211"/>
      <c r="AJ115" s="230">
        <f t="shared" si="12"/>
        <v>133602.79999999999</v>
      </c>
    </row>
    <row r="116" spans="1:36" s="5" customFormat="1" ht="22.5" customHeight="1">
      <c r="A116" s="211">
        <v>107</v>
      </c>
      <c r="B116" s="1142" t="s">
        <v>2269</v>
      </c>
      <c r="C116" s="1783" t="s">
        <v>608</v>
      </c>
      <c r="D116" s="230" t="s">
        <v>1180</v>
      </c>
      <c r="E116" s="1160">
        <v>4</v>
      </c>
      <c r="F116" s="230">
        <v>1.9</v>
      </c>
      <c r="G116" s="102">
        <v>1</v>
      </c>
      <c r="H116" s="211">
        <v>125666</v>
      </c>
      <c r="I116" s="211">
        <v>0</v>
      </c>
      <c r="J116" s="211"/>
      <c r="K116" s="230">
        <f t="shared" si="7"/>
        <v>125666</v>
      </c>
      <c r="L116" s="1754">
        <v>1.84</v>
      </c>
      <c r="M116" s="102">
        <v>1</v>
      </c>
      <c r="N116" s="211">
        <v>121697.60000000001</v>
      </c>
      <c r="O116" s="211">
        <v>0</v>
      </c>
      <c r="P116" s="211"/>
      <c r="Q116" s="230">
        <f t="shared" si="8"/>
        <v>121697.60000000001</v>
      </c>
      <c r="R116" s="230">
        <f t="shared" si="9"/>
        <v>0</v>
      </c>
      <c r="S116" s="230">
        <f t="shared" si="9"/>
        <v>3968.3999999999942</v>
      </c>
      <c r="T116" s="230">
        <f t="shared" si="9"/>
        <v>0</v>
      </c>
      <c r="U116" s="230">
        <f t="shared" si="6"/>
        <v>0</v>
      </c>
      <c r="V116" s="230">
        <f t="shared" si="10"/>
        <v>3968.3999999999942</v>
      </c>
      <c r="W116" s="1160">
        <v>5</v>
      </c>
      <c r="X116" s="1754">
        <v>1.9</v>
      </c>
      <c r="Y116" s="102">
        <v>1</v>
      </c>
      <c r="Z116" s="211">
        <v>125666</v>
      </c>
      <c r="AA116" s="211">
        <v>0</v>
      </c>
      <c r="AB116" s="211"/>
      <c r="AC116" s="230">
        <f t="shared" si="11"/>
        <v>125666</v>
      </c>
      <c r="AD116" s="1160">
        <v>6</v>
      </c>
      <c r="AE116" s="1754">
        <v>1.96</v>
      </c>
      <c r="AF116" s="102">
        <v>1</v>
      </c>
      <c r="AG116" s="211">
        <v>129634.4</v>
      </c>
      <c r="AH116" s="211">
        <v>0</v>
      </c>
      <c r="AI116" s="211"/>
      <c r="AJ116" s="230">
        <f t="shared" si="12"/>
        <v>129634.4</v>
      </c>
    </row>
    <row r="117" spans="1:36" s="5" customFormat="1" ht="22.5" customHeight="1">
      <c r="A117" s="211">
        <v>108</v>
      </c>
      <c r="B117" s="1142" t="s">
        <v>2098</v>
      </c>
      <c r="C117" s="1783" t="s">
        <v>608</v>
      </c>
      <c r="D117" s="230" t="s">
        <v>1180</v>
      </c>
      <c r="E117" s="1160">
        <v>4</v>
      </c>
      <c r="F117" s="230">
        <v>1.9</v>
      </c>
      <c r="G117" s="102">
        <v>1</v>
      </c>
      <c r="H117" s="211">
        <v>125666</v>
      </c>
      <c r="I117" s="211">
        <v>0</v>
      </c>
      <c r="J117" s="211"/>
      <c r="K117" s="230">
        <f t="shared" si="7"/>
        <v>125666</v>
      </c>
      <c r="L117" s="1754">
        <v>1.84</v>
      </c>
      <c r="M117" s="102">
        <v>1</v>
      </c>
      <c r="N117" s="211">
        <v>121697.60000000001</v>
      </c>
      <c r="O117" s="211">
        <v>0</v>
      </c>
      <c r="P117" s="211"/>
      <c r="Q117" s="230">
        <f t="shared" si="8"/>
        <v>121697.60000000001</v>
      </c>
      <c r="R117" s="230">
        <f t="shared" si="9"/>
        <v>0</v>
      </c>
      <c r="S117" s="230">
        <f t="shared" si="9"/>
        <v>3968.3999999999942</v>
      </c>
      <c r="T117" s="230">
        <f t="shared" si="9"/>
        <v>0</v>
      </c>
      <c r="U117" s="230">
        <f t="shared" si="6"/>
        <v>0</v>
      </c>
      <c r="V117" s="230">
        <f t="shared" si="10"/>
        <v>3968.3999999999942</v>
      </c>
      <c r="W117" s="1160">
        <v>5</v>
      </c>
      <c r="X117" s="1754">
        <v>1.9</v>
      </c>
      <c r="Y117" s="102">
        <v>1</v>
      </c>
      <c r="Z117" s="211">
        <v>125666</v>
      </c>
      <c r="AA117" s="211">
        <v>0</v>
      </c>
      <c r="AB117" s="211"/>
      <c r="AC117" s="230">
        <f t="shared" si="11"/>
        <v>125666</v>
      </c>
      <c r="AD117" s="1160">
        <v>6</v>
      </c>
      <c r="AE117" s="1754">
        <v>1.96</v>
      </c>
      <c r="AF117" s="102">
        <v>1</v>
      </c>
      <c r="AG117" s="211">
        <v>129634.4</v>
      </c>
      <c r="AH117" s="211">
        <v>0</v>
      </c>
      <c r="AI117" s="211"/>
      <c r="AJ117" s="230">
        <f t="shared" si="12"/>
        <v>129634.4</v>
      </c>
    </row>
    <row r="118" spans="1:36" s="5" customFormat="1" ht="22.5" customHeight="1">
      <c r="A118" s="211">
        <v>109</v>
      </c>
      <c r="B118" s="1142" t="s">
        <v>2660</v>
      </c>
      <c r="C118" s="1783" t="s">
        <v>608</v>
      </c>
      <c r="D118" s="230" t="s">
        <v>1180</v>
      </c>
      <c r="E118" s="1160">
        <v>3</v>
      </c>
      <c r="F118" s="230">
        <v>1.84</v>
      </c>
      <c r="G118" s="102">
        <v>1</v>
      </c>
      <c r="H118" s="211">
        <v>121697.60000000001</v>
      </c>
      <c r="I118" s="211">
        <v>0</v>
      </c>
      <c r="J118" s="211"/>
      <c r="K118" s="230">
        <f t="shared" si="7"/>
        <v>121697.60000000001</v>
      </c>
      <c r="L118" s="1754">
        <v>1.79</v>
      </c>
      <c r="M118" s="102">
        <v>1</v>
      </c>
      <c r="N118" s="211">
        <v>118390.6</v>
      </c>
      <c r="O118" s="230">
        <v>0</v>
      </c>
      <c r="P118" s="230"/>
      <c r="Q118" s="230">
        <f t="shared" si="8"/>
        <v>118390.6</v>
      </c>
      <c r="R118" s="230">
        <f t="shared" si="9"/>
        <v>0</v>
      </c>
      <c r="S118" s="230">
        <f t="shared" si="9"/>
        <v>3307</v>
      </c>
      <c r="T118" s="230">
        <f t="shared" si="9"/>
        <v>0</v>
      </c>
      <c r="U118" s="230">
        <f t="shared" si="6"/>
        <v>0</v>
      </c>
      <c r="V118" s="230">
        <f t="shared" si="10"/>
        <v>3307</v>
      </c>
      <c r="W118" s="1160">
        <v>4</v>
      </c>
      <c r="X118" s="1754">
        <v>1.9</v>
      </c>
      <c r="Y118" s="102">
        <v>1</v>
      </c>
      <c r="Z118" s="211">
        <v>125666</v>
      </c>
      <c r="AA118" s="211">
        <v>0</v>
      </c>
      <c r="AB118" s="211"/>
      <c r="AC118" s="230">
        <f t="shared" si="11"/>
        <v>125666</v>
      </c>
      <c r="AD118" s="1160">
        <v>5</v>
      </c>
      <c r="AE118" s="1754">
        <v>1.9</v>
      </c>
      <c r="AF118" s="102">
        <v>1</v>
      </c>
      <c r="AG118" s="211">
        <v>125666</v>
      </c>
      <c r="AH118" s="211">
        <v>0</v>
      </c>
      <c r="AI118" s="211"/>
      <c r="AJ118" s="230">
        <f t="shared" si="12"/>
        <v>125666</v>
      </c>
    </row>
    <row r="119" spans="1:36" s="5" customFormat="1" ht="22.5" customHeight="1">
      <c r="A119" s="211">
        <v>110</v>
      </c>
      <c r="B119" s="1142" t="s">
        <v>2093</v>
      </c>
      <c r="C119" s="1783" t="s">
        <v>608</v>
      </c>
      <c r="D119" s="230" t="s">
        <v>1180</v>
      </c>
      <c r="E119" s="1160">
        <v>7</v>
      </c>
      <c r="F119" s="230">
        <v>1.96</v>
      </c>
      <c r="G119" s="102">
        <v>1</v>
      </c>
      <c r="H119" s="211">
        <v>129634.4</v>
      </c>
      <c r="I119" s="211">
        <v>0</v>
      </c>
      <c r="J119" s="211"/>
      <c r="K119" s="230">
        <f t="shared" si="7"/>
        <v>129634.4</v>
      </c>
      <c r="L119" s="1754">
        <v>1.96</v>
      </c>
      <c r="M119" s="102">
        <v>1</v>
      </c>
      <c r="N119" s="211">
        <v>129634.4</v>
      </c>
      <c r="O119" s="211">
        <v>0</v>
      </c>
      <c r="P119" s="211"/>
      <c r="Q119" s="230">
        <f t="shared" si="8"/>
        <v>129634.4</v>
      </c>
      <c r="R119" s="230">
        <f t="shared" si="9"/>
        <v>0</v>
      </c>
      <c r="S119" s="230">
        <f t="shared" si="9"/>
        <v>0</v>
      </c>
      <c r="T119" s="230">
        <f t="shared" si="9"/>
        <v>0</v>
      </c>
      <c r="U119" s="230">
        <f t="shared" si="6"/>
        <v>0</v>
      </c>
      <c r="V119" s="230">
        <f t="shared" si="10"/>
        <v>0</v>
      </c>
      <c r="W119" s="1160">
        <v>8</v>
      </c>
      <c r="X119" s="1754">
        <v>2.02</v>
      </c>
      <c r="Y119" s="102">
        <v>1</v>
      </c>
      <c r="Z119" s="211">
        <v>133602.79999999999</v>
      </c>
      <c r="AA119" s="211">
        <v>0</v>
      </c>
      <c r="AB119" s="211"/>
      <c r="AC119" s="230">
        <f t="shared" si="11"/>
        <v>133602.79999999999</v>
      </c>
      <c r="AD119" s="1160">
        <v>9</v>
      </c>
      <c r="AE119" s="1754">
        <v>2.02</v>
      </c>
      <c r="AF119" s="102">
        <v>1</v>
      </c>
      <c r="AG119" s="211">
        <v>133602.79999999999</v>
      </c>
      <c r="AH119" s="211">
        <v>0</v>
      </c>
      <c r="AI119" s="211"/>
      <c r="AJ119" s="230">
        <f t="shared" si="12"/>
        <v>133602.79999999999</v>
      </c>
    </row>
    <row r="120" spans="1:36" s="5" customFormat="1" ht="22.5" customHeight="1">
      <c r="A120" s="211">
        <v>111</v>
      </c>
      <c r="B120" s="1142" t="s">
        <v>2094</v>
      </c>
      <c r="C120" s="1783" t="s">
        <v>608</v>
      </c>
      <c r="D120" s="230" t="s">
        <v>1180</v>
      </c>
      <c r="E120" s="1160">
        <v>4</v>
      </c>
      <c r="F120" s="230">
        <v>1.9</v>
      </c>
      <c r="G120" s="102">
        <v>1</v>
      </c>
      <c r="H120" s="211">
        <v>125666</v>
      </c>
      <c r="I120" s="211">
        <v>0</v>
      </c>
      <c r="J120" s="211"/>
      <c r="K120" s="230">
        <f t="shared" si="7"/>
        <v>125666</v>
      </c>
      <c r="L120" s="1754">
        <v>1.84</v>
      </c>
      <c r="M120" s="102">
        <v>1</v>
      </c>
      <c r="N120" s="211">
        <v>121697.60000000001</v>
      </c>
      <c r="O120" s="211">
        <v>0</v>
      </c>
      <c r="P120" s="211"/>
      <c r="Q120" s="230">
        <f t="shared" si="8"/>
        <v>121697.60000000001</v>
      </c>
      <c r="R120" s="230">
        <f t="shared" si="9"/>
        <v>0</v>
      </c>
      <c r="S120" s="230">
        <f t="shared" si="9"/>
        <v>3968.3999999999942</v>
      </c>
      <c r="T120" s="230">
        <f t="shared" si="9"/>
        <v>0</v>
      </c>
      <c r="U120" s="230">
        <f t="shared" si="6"/>
        <v>0</v>
      </c>
      <c r="V120" s="230">
        <f t="shared" si="10"/>
        <v>3968.3999999999942</v>
      </c>
      <c r="W120" s="1160">
        <v>5</v>
      </c>
      <c r="X120" s="1754">
        <v>1.9</v>
      </c>
      <c r="Y120" s="102">
        <v>1</v>
      </c>
      <c r="Z120" s="211">
        <v>125666</v>
      </c>
      <c r="AA120" s="211">
        <v>0</v>
      </c>
      <c r="AB120" s="211"/>
      <c r="AC120" s="230">
        <f t="shared" si="11"/>
        <v>125666</v>
      </c>
      <c r="AD120" s="1160">
        <v>6</v>
      </c>
      <c r="AE120" s="1754">
        <v>1.96</v>
      </c>
      <c r="AF120" s="102">
        <v>1</v>
      </c>
      <c r="AG120" s="211">
        <v>129634.4</v>
      </c>
      <c r="AH120" s="211">
        <v>0</v>
      </c>
      <c r="AI120" s="211"/>
      <c r="AJ120" s="230">
        <f t="shared" si="12"/>
        <v>129634.4</v>
      </c>
    </row>
    <row r="121" spans="1:36" s="5" customFormat="1" ht="22.5" customHeight="1">
      <c r="A121" s="211">
        <v>112</v>
      </c>
      <c r="B121" s="1142" t="s">
        <v>2095</v>
      </c>
      <c r="C121" s="1783" t="s">
        <v>608</v>
      </c>
      <c r="D121" s="230" t="s">
        <v>1180</v>
      </c>
      <c r="E121" s="1160">
        <v>4</v>
      </c>
      <c r="F121" s="230">
        <v>1.9</v>
      </c>
      <c r="G121" s="102">
        <v>1</v>
      </c>
      <c r="H121" s="211">
        <v>125666</v>
      </c>
      <c r="I121" s="211">
        <v>0</v>
      </c>
      <c r="J121" s="211"/>
      <c r="K121" s="230">
        <f t="shared" si="7"/>
        <v>125666</v>
      </c>
      <c r="L121" s="1754">
        <v>1.84</v>
      </c>
      <c r="M121" s="102">
        <v>1</v>
      </c>
      <c r="N121" s="211">
        <v>121697.60000000001</v>
      </c>
      <c r="O121" s="211">
        <v>0</v>
      </c>
      <c r="P121" s="211"/>
      <c r="Q121" s="230">
        <f t="shared" si="8"/>
        <v>121697.60000000001</v>
      </c>
      <c r="R121" s="230">
        <f t="shared" si="9"/>
        <v>0</v>
      </c>
      <c r="S121" s="230">
        <f t="shared" si="9"/>
        <v>3968.3999999999942</v>
      </c>
      <c r="T121" s="230">
        <f t="shared" si="9"/>
        <v>0</v>
      </c>
      <c r="U121" s="230">
        <f t="shared" si="6"/>
        <v>0</v>
      </c>
      <c r="V121" s="230">
        <f t="shared" si="10"/>
        <v>3968.3999999999942</v>
      </c>
      <c r="W121" s="1160">
        <v>5</v>
      </c>
      <c r="X121" s="1754">
        <v>1.9</v>
      </c>
      <c r="Y121" s="102">
        <v>1</v>
      </c>
      <c r="Z121" s="211">
        <v>125666</v>
      </c>
      <c r="AA121" s="211">
        <v>0</v>
      </c>
      <c r="AB121" s="211"/>
      <c r="AC121" s="230">
        <f t="shared" si="11"/>
        <v>125666</v>
      </c>
      <c r="AD121" s="1160">
        <v>6</v>
      </c>
      <c r="AE121" s="1754">
        <v>1.96</v>
      </c>
      <c r="AF121" s="102">
        <v>1</v>
      </c>
      <c r="AG121" s="211">
        <v>129634.4</v>
      </c>
      <c r="AH121" s="211">
        <v>0</v>
      </c>
      <c r="AI121" s="211"/>
      <c r="AJ121" s="230">
        <f t="shared" si="12"/>
        <v>129634.4</v>
      </c>
    </row>
    <row r="122" spans="1:36" s="5" customFormat="1" ht="22.5" customHeight="1">
      <c r="A122" s="211">
        <v>113</v>
      </c>
      <c r="B122" s="1142" t="s">
        <v>2096</v>
      </c>
      <c r="C122" s="1783" t="s">
        <v>608</v>
      </c>
      <c r="D122" s="230" t="s">
        <v>1180</v>
      </c>
      <c r="E122" s="1160">
        <v>5</v>
      </c>
      <c r="F122" s="230">
        <v>1.9</v>
      </c>
      <c r="G122" s="102">
        <v>1</v>
      </c>
      <c r="H122" s="211">
        <v>125666</v>
      </c>
      <c r="I122" s="211">
        <v>0</v>
      </c>
      <c r="J122" s="211"/>
      <c r="K122" s="230">
        <f t="shared" si="7"/>
        <v>125666</v>
      </c>
      <c r="L122" s="1754">
        <v>1.9</v>
      </c>
      <c r="M122" s="102">
        <v>1</v>
      </c>
      <c r="N122" s="211">
        <v>125666</v>
      </c>
      <c r="O122" s="211">
        <v>0</v>
      </c>
      <c r="P122" s="211"/>
      <c r="Q122" s="230">
        <f t="shared" si="8"/>
        <v>125666</v>
      </c>
      <c r="R122" s="230">
        <f t="shared" si="9"/>
        <v>0</v>
      </c>
      <c r="S122" s="230">
        <f t="shared" si="9"/>
        <v>0</v>
      </c>
      <c r="T122" s="230">
        <f t="shared" si="9"/>
        <v>0</v>
      </c>
      <c r="U122" s="230">
        <f t="shared" si="6"/>
        <v>0</v>
      </c>
      <c r="V122" s="230">
        <f t="shared" si="10"/>
        <v>0</v>
      </c>
      <c r="W122" s="1160">
        <v>6</v>
      </c>
      <c r="X122" s="1754">
        <v>1.96</v>
      </c>
      <c r="Y122" s="102">
        <v>1</v>
      </c>
      <c r="Z122" s="211">
        <v>129634.4</v>
      </c>
      <c r="AA122" s="211">
        <v>0</v>
      </c>
      <c r="AB122" s="211"/>
      <c r="AC122" s="230">
        <f t="shared" si="11"/>
        <v>129634.4</v>
      </c>
      <c r="AD122" s="1160">
        <v>7</v>
      </c>
      <c r="AE122" s="1754">
        <v>1.96</v>
      </c>
      <c r="AF122" s="102">
        <v>1</v>
      </c>
      <c r="AG122" s="211">
        <v>129634.4</v>
      </c>
      <c r="AH122" s="211">
        <v>0</v>
      </c>
      <c r="AI122" s="211"/>
      <c r="AJ122" s="230">
        <f t="shared" si="12"/>
        <v>129634.4</v>
      </c>
    </row>
    <row r="123" spans="1:36" s="5" customFormat="1" ht="22.5" customHeight="1">
      <c r="A123" s="211">
        <v>114</v>
      </c>
      <c r="B123" s="1142" t="s">
        <v>6927</v>
      </c>
      <c r="C123" s="1783" t="s">
        <v>608</v>
      </c>
      <c r="D123" s="230" t="s">
        <v>1180</v>
      </c>
      <c r="E123" s="1160">
        <v>11</v>
      </c>
      <c r="F123" s="230">
        <v>2.08</v>
      </c>
      <c r="G123" s="102">
        <v>1</v>
      </c>
      <c r="H123" s="211">
        <v>137571.20000000001</v>
      </c>
      <c r="I123" s="211">
        <v>0</v>
      </c>
      <c r="J123" s="211"/>
      <c r="K123" s="230">
        <f t="shared" si="7"/>
        <v>137571.20000000001</v>
      </c>
      <c r="L123" s="1754">
        <v>2.08</v>
      </c>
      <c r="M123" s="102">
        <v>1</v>
      </c>
      <c r="N123" s="211">
        <v>137571.20000000001</v>
      </c>
      <c r="O123" s="211">
        <v>0</v>
      </c>
      <c r="P123" s="211"/>
      <c r="Q123" s="230">
        <f t="shared" si="8"/>
        <v>137571.20000000001</v>
      </c>
      <c r="R123" s="230">
        <f t="shared" si="9"/>
        <v>0</v>
      </c>
      <c r="S123" s="230">
        <f t="shared" si="9"/>
        <v>0</v>
      </c>
      <c r="T123" s="230">
        <f t="shared" si="9"/>
        <v>0</v>
      </c>
      <c r="U123" s="230">
        <f t="shared" si="6"/>
        <v>0</v>
      </c>
      <c r="V123" s="230">
        <f t="shared" si="10"/>
        <v>0</v>
      </c>
      <c r="W123" s="1160">
        <v>12</v>
      </c>
      <c r="X123" s="1754">
        <v>2.08</v>
      </c>
      <c r="Y123" s="102">
        <v>1</v>
      </c>
      <c r="Z123" s="211">
        <v>137571.20000000001</v>
      </c>
      <c r="AA123" s="211">
        <v>0</v>
      </c>
      <c r="AB123" s="211"/>
      <c r="AC123" s="230">
        <f t="shared" si="11"/>
        <v>137571.20000000001</v>
      </c>
      <c r="AD123" s="1160">
        <v>13</v>
      </c>
      <c r="AE123" s="1754">
        <v>2.14</v>
      </c>
      <c r="AF123" s="102">
        <v>1</v>
      </c>
      <c r="AG123" s="211">
        <v>141539.6</v>
      </c>
      <c r="AH123" s="211">
        <v>0</v>
      </c>
      <c r="AI123" s="211"/>
      <c r="AJ123" s="230">
        <f t="shared" si="12"/>
        <v>141539.6</v>
      </c>
    </row>
    <row r="124" spans="1:36" s="5" customFormat="1" ht="22.5" customHeight="1">
      <c r="A124" s="211">
        <v>115</v>
      </c>
      <c r="B124" s="1142" t="s">
        <v>2097</v>
      </c>
      <c r="C124" s="1783" t="s">
        <v>608</v>
      </c>
      <c r="D124" s="230" t="s">
        <v>1180</v>
      </c>
      <c r="E124" s="1160">
        <v>4</v>
      </c>
      <c r="F124" s="230">
        <v>1.9</v>
      </c>
      <c r="G124" s="102">
        <v>1</v>
      </c>
      <c r="H124" s="211">
        <v>125666</v>
      </c>
      <c r="I124" s="211">
        <v>0</v>
      </c>
      <c r="J124" s="211"/>
      <c r="K124" s="230">
        <f t="shared" si="7"/>
        <v>125666</v>
      </c>
      <c r="L124" s="1754">
        <v>1.84</v>
      </c>
      <c r="M124" s="102">
        <v>1</v>
      </c>
      <c r="N124" s="211">
        <v>121697.60000000001</v>
      </c>
      <c r="O124" s="211">
        <v>0</v>
      </c>
      <c r="P124" s="211"/>
      <c r="Q124" s="230">
        <f t="shared" si="8"/>
        <v>121697.60000000001</v>
      </c>
      <c r="R124" s="230">
        <f t="shared" si="9"/>
        <v>0</v>
      </c>
      <c r="S124" s="230">
        <f t="shared" si="9"/>
        <v>3968.3999999999942</v>
      </c>
      <c r="T124" s="230">
        <f t="shared" si="9"/>
        <v>0</v>
      </c>
      <c r="U124" s="230">
        <f t="shared" si="6"/>
        <v>0</v>
      </c>
      <c r="V124" s="230">
        <f t="shared" si="10"/>
        <v>3968.3999999999942</v>
      </c>
      <c r="W124" s="1160">
        <v>5</v>
      </c>
      <c r="X124" s="1754">
        <v>1.9</v>
      </c>
      <c r="Y124" s="102">
        <v>1</v>
      </c>
      <c r="Z124" s="211">
        <v>125666</v>
      </c>
      <c r="AA124" s="211">
        <v>0</v>
      </c>
      <c r="AB124" s="211"/>
      <c r="AC124" s="230">
        <f t="shared" si="11"/>
        <v>125666</v>
      </c>
      <c r="AD124" s="1160">
        <v>6</v>
      </c>
      <c r="AE124" s="1754">
        <v>1.96</v>
      </c>
      <c r="AF124" s="102">
        <v>1</v>
      </c>
      <c r="AG124" s="211">
        <v>129634.4</v>
      </c>
      <c r="AH124" s="211">
        <v>0</v>
      </c>
      <c r="AI124" s="211"/>
      <c r="AJ124" s="230">
        <f t="shared" si="12"/>
        <v>129634.4</v>
      </c>
    </row>
    <row r="125" spans="1:36" s="5" customFormat="1" ht="22.5" customHeight="1">
      <c r="A125" s="211">
        <v>116</v>
      </c>
      <c r="B125" s="1142" t="s">
        <v>2101</v>
      </c>
      <c r="C125" s="1783" t="s">
        <v>608</v>
      </c>
      <c r="D125" s="230" t="s">
        <v>1180</v>
      </c>
      <c r="E125" s="1160">
        <v>3</v>
      </c>
      <c r="F125" s="230">
        <v>1.84</v>
      </c>
      <c r="G125" s="102">
        <v>1</v>
      </c>
      <c r="H125" s="211">
        <v>121697.60000000001</v>
      </c>
      <c r="I125" s="211">
        <v>0</v>
      </c>
      <c r="J125" s="211"/>
      <c r="K125" s="230">
        <f t="shared" si="7"/>
        <v>121697.60000000001</v>
      </c>
      <c r="L125" s="1754">
        <v>1.79</v>
      </c>
      <c r="M125" s="102">
        <v>1</v>
      </c>
      <c r="N125" s="211">
        <v>118390.6</v>
      </c>
      <c r="O125" s="230">
        <v>0</v>
      </c>
      <c r="P125" s="230"/>
      <c r="Q125" s="230">
        <f t="shared" si="8"/>
        <v>118390.6</v>
      </c>
      <c r="R125" s="230">
        <f t="shared" si="9"/>
        <v>0</v>
      </c>
      <c r="S125" s="230">
        <f t="shared" si="9"/>
        <v>3307</v>
      </c>
      <c r="T125" s="230">
        <f t="shared" si="9"/>
        <v>0</v>
      </c>
      <c r="U125" s="230">
        <f t="shared" si="6"/>
        <v>0</v>
      </c>
      <c r="V125" s="230">
        <f t="shared" si="10"/>
        <v>3307</v>
      </c>
      <c r="W125" s="1160">
        <v>4</v>
      </c>
      <c r="X125" s="1754">
        <v>1.9</v>
      </c>
      <c r="Y125" s="102">
        <v>1</v>
      </c>
      <c r="Z125" s="211">
        <v>125666</v>
      </c>
      <c r="AA125" s="211">
        <v>0</v>
      </c>
      <c r="AB125" s="211"/>
      <c r="AC125" s="230">
        <f t="shared" si="11"/>
        <v>125666</v>
      </c>
      <c r="AD125" s="1160">
        <v>5</v>
      </c>
      <c r="AE125" s="1754">
        <v>1.9</v>
      </c>
      <c r="AF125" s="102">
        <v>1</v>
      </c>
      <c r="AG125" s="211">
        <v>125666</v>
      </c>
      <c r="AH125" s="211">
        <v>0</v>
      </c>
      <c r="AI125" s="211"/>
      <c r="AJ125" s="230">
        <f t="shared" si="12"/>
        <v>125666</v>
      </c>
    </row>
    <row r="126" spans="1:36" s="5" customFormat="1" ht="22.5" customHeight="1">
      <c r="A126" s="211">
        <v>117</v>
      </c>
      <c r="B126" s="1142" t="s">
        <v>2099</v>
      </c>
      <c r="C126" s="1783" t="s">
        <v>608</v>
      </c>
      <c r="D126" s="230" t="s">
        <v>1180</v>
      </c>
      <c r="E126" s="1160">
        <v>4</v>
      </c>
      <c r="F126" s="230">
        <v>1.9</v>
      </c>
      <c r="G126" s="102">
        <v>1</v>
      </c>
      <c r="H126" s="211">
        <v>125666</v>
      </c>
      <c r="I126" s="211">
        <v>0</v>
      </c>
      <c r="J126" s="211"/>
      <c r="K126" s="230">
        <f t="shared" si="7"/>
        <v>125666</v>
      </c>
      <c r="L126" s="1754">
        <v>1.84</v>
      </c>
      <c r="M126" s="102">
        <v>1</v>
      </c>
      <c r="N126" s="211">
        <v>121697.60000000001</v>
      </c>
      <c r="O126" s="211">
        <v>0</v>
      </c>
      <c r="P126" s="211"/>
      <c r="Q126" s="230">
        <f t="shared" si="8"/>
        <v>121697.60000000001</v>
      </c>
      <c r="R126" s="230">
        <f t="shared" si="9"/>
        <v>0</v>
      </c>
      <c r="S126" s="230">
        <f t="shared" si="9"/>
        <v>3968.3999999999942</v>
      </c>
      <c r="T126" s="230">
        <f t="shared" si="9"/>
        <v>0</v>
      </c>
      <c r="U126" s="230">
        <f t="shared" si="6"/>
        <v>0</v>
      </c>
      <c r="V126" s="230">
        <f t="shared" si="10"/>
        <v>3968.3999999999942</v>
      </c>
      <c r="W126" s="1160">
        <v>5</v>
      </c>
      <c r="X126" s="1754">
        <v>1.9</v>
      </c>
      <c r="Y126" s="102">
        <v>1</v>
      </c>
      <c r="Z126" s="211">
        <v>125666</v>
      </c>
      <c r="AA126" s="211">
        <v>0</v>
      </c>
      <c r="AB126" s="211"/>
      <c r="AC126" s="230">
        <f t="shared" si="11"/>
        <v>125666</v>
      </c>
      <c r="AD126" s="1160">
        <v>6</v>
      </c>
      <c r="AE126" s="1754">
        <v>1.96</v>
      </c>
      <c r="AF126" s="102">
        <v>1</v>
      </c>
      <c r="AG126" s="211">
        <v>129634.4</v>
      </c>
      <c r="AH126" s="211">
        <v>0</v>
      </c>
      <c r="AI126" s="211"/>
      <c r="AJ126" s="230">
        <f t="shared" si="12"/>
        <v>129634.4</v>
      </c>
    </row>
    <row r="127" spans="1:36" s="5" customFormat="1" ht="22.5" customHeight="1">
      <c r="A127" s="211">
        <v>118</v>
      </c>
      <c r="B127" s="1784" t="s">
        <v>2666</v>
      </c>
      <c r="C127" s="1783" t="s">
        <v>608</v>
      </c>
      <c r="D127" s="230" t="s">
        <v>1180</v>
      </c>
      <c r="E127" s="1160">
        <v>3</v>
      </c>
      <c r="F127" s="230">
        <v>1.84</v>
      </c>
      <c r="G127" s="102">
        <v>1</v>
      </c>
      <c r="H127" s="211">
        <v>121697.60000000001</v>
      </c>
      <c r="I127" s="211">
        <v>0</v>
      </c>
      <c r="J127" s="211"/>
      <c r="K127" s="230">
        <f t="shared" si="7"/>
        <v>121697.60000000001</v>
      </c>
      <c r="L127" s="1754">
        <v>1.79</v>
      </c>
      <c r="M127" s="102">
        <v>1</v>
      </c>
      <c r="N127" s="211">
        <v>118390.6</v>
      </c>
      <c r="O127" s="211">
        <v>0</v>
      </c>
      <c r="P127" s="211"/>
      <c r="Q127" s="230">
        <f t="shared" si="8"/>
        <v>118390.6</v>
      </c>
      <c r="R127" s="230">
        <f t="shared" si="9"/>
        <v>0</v>
      </c>
      <c r="S127" s="230">
        <f t="shared" si="9"/>
        <v>3307</v>
      </c>
      <c r="T127" s="230">
        <f t="shared" si="9"/>
        <v>0</v>
      </c>
      <c r="U127" s="230">
        <f t="shared" si="6"/>
        <v>0</v>
      </c>
      <c r="V127" s="230">
        <f t="shared" si="10"/>
        <v>3307</v>
      </c>
      <c r="W127" s="1160">
        <v>4</v>
      </c>
      <c r="X127" s="1754">
        <v>1.9</v>
      </c>
      <c r="Y127" s="102">
        <v>1</v>
      </c>
      <c r="Z127" s="211">
        <v>125666</v>
      </c>
      <c r="AA127" s="211">
        <v>0</v>
      </c>
      <c r="AB127" s="211"/>
      <c r="AC127" s="230">
        <f t="shared" si="11"/>
        <v>125666</v>
      </c>
      <c r="AD127" s="1160">
        <v>5</v>
      </c>
      <c r="AE127" s="1754">
        <v>1.9</v>
      </c>
      <c r="AF127" s="102">
        <v>1</v>
      </c>
      <c r="AG127" s="211">
        <v>125666</v>
      </c>
      <c r="AH127" s="211">
        <v>0</v>
      </c>
      <c r="AI127" s="211"/>
      <c r="AJ127" s="230">
        <f t="shared" si="12"/>
        <v>125666</v>
      </c>
    </row>
    <row r="128" spans="1:36" s="5" customFormat="1" ht="22.5" customHeight="1">
      <c r="A128" s="211">
        <v>119</v>
      </c>
      <c r="B128" s="1142" t="s">
        <v>6928</v>
      </c>
      <c r="C128" s="1783" t="s">
        <v>608</v>
      </c>
      <c r="D128" s="230" t="s">
        <v>1180</v>
      </c>
      <c r="E128" s="1160">
        <v>4</v>
      </c>
      <c r="F128" s="230">
        <v>1.9</v>
      </c>
      <c r="G128" s="102">
        <v>1</v>
      </c>
      <c r="H128" s="211">
        <v>125666</v>
      </c>
      <c r="I128" s="211">
        <v>0</v>
      </c>
      <c r="J128" s="211"/>
      <c r="K128" s="230">
        <f t="shared" si="7"/>
        <v>125666</v>
      </c>
      <c r="L128" s="1754">
        <v>1.84</v>
      </c>
      <c r="M128" s="102">
        <v>1</v>
      </c>
      <c r="N128" s="211">
        <v>121697.60000000001</v>
      </c>
      <c r="O128" s="211">
        <v>0</v>
      </c>
      <c r="P128" s="211"/>
      <c r="Q128" s="230">
        <f t="shared" si="8"/>
        <v>121697.60000000001</v>
      </c>
      <c r="R128" s="230">
        <f t="shared" si="9"/>
        <v>0</v>
      </c>
      <c r="S128" s="230">
        <f t="shared" si="9"/>
        <v>3968.3999999999942</v>
      </c>
      <c r="T128" s="230">
        <f t="shared" si="9"/>
        <v>0</v>
      </c>
      <c r="U128" s="230">
        <f t="shared" si="6"/>
        <v>0</v>
      </c>
      <c r="V128" s="230">
        <f t="shared" si="10"/>
        <v>3968.3999999999942</v>
      </c>
      <c r="W128" s="1160">
        <v>5</v>
      </c>
      <c r="X128" s="1754">
        <v>1.9</v>
      </c>
      <c r="Y128" s="102">
        <v>1</v>
      </c>
      <c r="Z128" s="211">
        <v>125666</v>
      </c>
      <c r="AA128" s="211">
        <v>0</v>
      </c>
      <c r="AB128" s="211"/>
      <c r="AC128" s="230">
        <f t="shared" si="11"/>
        <v>125666</v>
      </c>
      <c r="AD128" s="1160">
        <v>6</v>
      </c>
      <c r="AE128" s="1754">
        <v>1.96</v>
      </c>
      <c r="AF128" s="102">
        <v>1</v>
      </c>
      <c r="AG128" s="211">
        <v>129634.4</v>
      </c>
      <c r="AH128" s="211">
        <v>0</v>
      </c>
      <c r="AI128" s="211"/>
      <c r="AJ128" s="230">
        <f t="shared" si="12"/>
        <v>129634.4</v>
      </c>
    </row>
    <row r="129" spans="1:36" s="5" customFormat="1" ht="22.5" customHeight="1">
      <c r="A129" s="211">
        <v>120</v>
      </c>
      <c r="B129" s="1142" t="s">
        <v>6929</v>
      </c>
      <c r="C129" s="1783" t="s">
        <v>608</v>
      </c>
      <c r="D129" s="230" t="s">
        <v>1180</v>
      </c>
      <c r="E129" s="1160">
        <v>2</v>
      </c>
      <c r="F129" s="230">
        <v>1.79</v>
      </c>
      <c r="G129" s="102">
        <v>1</v>
      </c>
      <c r="H129" s="211">
        <v>118390.6</v>
      </c>
      <c r="I129" s="211">
        <v>0</v>
      </c>
      <c r="J129" s="211"/>
      <c r="K129" s="230">
        <f t="shared" si="7"/>
        <v>118390.6</v>
      </c>
      <c r="L129" s="1754">
        <v>1.73</v>
      </c>
      <c r="M129" s="102">
        <v>1</v>
      </c>
      <c r="N129" s="211">
        <v>114422.2</v>
      </c>
      <c r="O129" s="230">
        <v>0</v>
      </c>
      <c r="P129" s="230"/>
      <c r="Q129" s="230">
        <f t="shared" si="8"/>
        <v>114422.2</v>
      </c>
      <c r="R129" s="230">
        <f t="shared" si="9"/>
        <v>0</v>
      </c>
      <c r="S129" s="230">
        <f t="shared" si="9"/>
        <v>3968.4000000000087</v>
      </c>
      <c r="T129" s="230">
        <f t="shared" si="9"/>
        <v>0</v>
      </c>
      <c r="U129" s="230">
        <f t="shared" si="6"/>
        <v>0</v>
      </c>
      <c r="V129" s="230">
        <f t="shared" si="10"/>
        <v>3968.4000000000087</v>
      </c>
      <c r="W129" s="1160">
        <v>3</v>
      </c>
      <c r="X129" s="1754">
        <v>1.84</v>
      </c>
      <c r="Y129" s="102">
        <v>1</v>
      </c>
      <c r="Z129" s="211">
        <v>121697.60000000001</v>
      </c>
      <c r="AA129" s="211">
        <v>0</v>
      </c>
      <c r="AB129" s="211"/>
      <c r="AC129" s="230">
        <f t="shared" si="11"/>
        <v>121697.60000000001</v>
      </c>
      <c r="AD129" s="1160">
        <v>4</v>
      </c>
      <c r="AE129" s="1754">
        <v>1.9</v>
      </c>
      <c r="AF129" s="102">
        <v>1</v>
      </c>
      <c r="AG129" s="211">
        <v>125666</v>
      </c>
      <c r="AH129" s="211">
        <v>0</v>
      </c>
      <c r="AI129" s="211"/>
      <c r="AJ129" s="230">
        <f t="shared" si="12"/>
        <v>125666</v>
      </c>
    </row>
    <row r="130" spans="1:36" s="5" customFormat="1" ht="22.5" customHeight="1">
      <c r="A130" s="211">
        <v>121</v>
      </c>
      <c r="B130" s="1142" t="s">
        <v>877</v>
      </c>
      <c r="C130" s="1783" t="s">
        <v>608</v>
      </c>
      <c r="D130" s="230" t="s">
        <v>1180</v>
      </c>
      <c r="E130" s="1160">
        <v>7</v>
      </c>
      <c r="F130" s="230">
        <v>1.96</v>
      </c>
      <c r="G130" s="102">
        <v>1</v>
      </c>
      <c r="H130" s="211">
        <v>129634.4</v>
      </c>
      <c r="I130" s="211">
        <v>0</v>
      </c>
      <c r="J130" s="211"/>
      <c r="K130" s="230">
        <f t="shared" si="7"/>
        <v>129634.4</v>
      </c>
      <c r="L130" s="1754">
        <v>1.96</v>
      </c>
      <c r="M130" s="102">
        <v>1</v>
      </c>
      <c r="N130" s="211">
        <v>129634.4</v>
      </c>
      <c r="O130" s="211">
        <v>0</v>
      </c>
      <c r="P130" s="211"/>
      <c r="Q130" s="230">
        <f t="shared" si="8"/>
        <v>129634.4</v>
      </c>
      <c r="R130" s="230">
        <f t="shared" si="9"/>
        <v>0</v>
      </c>
      <c r="S130" s="230">
        <f t="shared" si="9"/>
        <v>0</v>
      </c>
      <c r="T130" s="230">
        <f t="shared" si="9"/>
        <v>0</v>
      </c>
      <c r="U130" s="230">
        <f t="shared" si="6"/>
        <v>0</v>
      </c>
      <c r="V130" s="230">
        <f t="shared" si="10"/>
        <v>0</v>
      </c>
      <c r="W130" s="1160">
        <v>8</v>
      </c>
      <c r="X130" s="1754">
        <v>2.02</v>
      </c>
      <c r="Y130" s="102">
        <v>1</v>
      </c>
      <c r="Z130" s="211">
        <v>133602.79999999999</v>
      </c>
      <c r="AA130" s="211">
        <v>0</v>
      </c>
      <c r="AB130" s="211"/>
      <c r="AC130" s="230">
        <f t="shared" si="11"/>
        <v>133602.79999999999</v>
      </c>
      <c r="AD130" s="1160">
        <v>9</v>
      </c>
      <c r="AE130" s="1754">
        <v>2.02</v>
      </c>
      <c r="AF130" s="102">
        <v>1</v>
      </c>
      <c r="AG130" s="211">
        <v>133602.79999999999</v>
      </c>
      <c r="AH130" s="211">
        <v>0</v>
      </c>
      <c r="AI130" s="211"/>
      <c r="AJ130" s="230">
        <f t="shared" si="12"/>
        <v>133602.79999999999</v>
      </c>
    </row>
    <row r="131" spans="1:36" s="5" customFormat="1" ht="22.5" customHeight="1">
      <c r="A131" s="211">
        <v>122</v>
      </c>
      <c r="B131" s="1142" t="s">
        <v>877</v>
      </c>
      <c r="C131" s="1783" t="s">
        <v>608</v>
      </c>
      <c r="D131" s="230" t="s">
        <v>1180</v>
      </c>
      <c r="E131" s="1160">
        <v>7</v>
      </c>
      <c r="F131" s="230">
        <v>1.96</v>
      </c>
      <c r="G131" s="102">
        <v>1</v>
      </c>
      <c r="H131" s="211">
        <v>129634.4</v>
      </c>
      <c r="I131" s="211">
        <v>0</v>
      </c>
      <c r="J131" s="211"/>
      <c r="K131" s="230">
        <f t="shared" si="7"/>
        <v>129634.4</v>
      </c>
      <c r="L131" s="1754">
        <v>1.96</v>
      </c>
      <c r="M131" s="102">
        <v>1</v>
      </c>
      <c r="N131" s="211">
        <v>129634.4</v>
      </c>
      <c r="O131" s="211">
        <v>0</v>
      </c>
      <c r="P131" s="211"/>
      <c r="Q131" s="230">
        <f t="shared" si="8"/>
        <v>129634.4</v>
      </c>
      <c r="R131" s="230">
        <f t="shared" si="9"/>
        <v>0</v>
      </c>
      <c r="S131" s="230">
        <f t="shared" si="9"/>
        <v>0</v>
      </c>
      <c r="T131" s="230">
        <f t="shared" si="9"/>
        <v>0</v>
      </c>
      <c r="U131" s="230">
        <f t="shared" si="6"/>
        <v>0</v>
      </c>
      <c r="V131" s="230">
        <f t="shared" si="10"/>
        <v>0</v>
      </c>
      <c r="W131" s="1160">
        <v>8</v>
      </c>
      <c r="X131" s="1754">
        <v>2.02</v>
      </c>
      <c r="Y131" s="102">
        <v>1</v>
      </c>
      <c r="Z131" s="211">
        <v>133602.79999999999</v>
      </c>
      <c r="AA131" s="211">
        <v>0</v>
      </c>
      <c r="AB131" s="211"/>
      <c r="AC131" s="230">
        <f t="shared" si="11"/>
        <v>133602.79999999999</v>
      </c>
      <c r="AD131" s="1160">
        <v>9</v>
      </c>
      <c r="AE131" s="1754">
        <v>2.02</v>
      </c>
      <c r="AF131" s="102">
        <v>1</v>
      </c>
      <c r="AG131" s="211">
        <v>133602.79999999999</v>
      </c>
      <c r="AH131" s="211">
        <v>0</v>
      </c>
      <c r="AI131" s="211"/>
      <c r="AJ131" s="230">
        <f t="shared" si="12"/>
        <v>133602.79999999999</v>
      </c>
    </row>
    <row r="132" spans="1:36" s="5" customFormat="1" ht="39.75" customHeight="1">
      <c r="A132" s="211">
        <v>123</v>
      </c>
      <c r="B132" s="1142" t="s">
        <v>2234</v>
      </c>
      <c r="C132" s="1783" t="s">
        <v>6930</v>
      </c>
      <c r="D132" s="230" t="s">
        <v>1173</v>
      </c>
      <c r="E132" s="1160">
        <v>2</v>
      </c>
      <c r="F132" s="230">
        <v>4.1399999999999997</v>
      </c>
      <c r="G132" s="102">
        <v>1</v>
      </c>
      <c r="H132" s="211">
        <v>273819.59999999998</v>
      </c>
      <c r="I132" s="211">
        <v>0</v>
      </c>
      <c r="J132" s="211"/>
      <c r="K132" s="230">
        <f t="shared" si="7"/>
        <v>273819.59999999998</v>
      </c>
      <c r="L132" s="1754">
        <v>4.01</v>
      </c>
      <c r="M132" s="102">
        <v>1</v>
      </c>
      <c r="N132" s="211">
        <v>265221.39999999997</v>
      </c>
      <c r="O132" s="211">
        <v>0</v>
      </c>
      <c r="P132" s="211"/>
      <c r="Q132" s="230">
        <f t="shared" si="8"/>
        <v>265221.39999999997</v>
      </c>
      <c r="R132" s="230">
        <f t="shared" si="9"/>
        <v>0</v>
      </c>
      <c r="S132" s="230">
        <f t="shared" si="9"/>
        <v>8598.2000000000116</v>
      </c>
      <c r="T132" s="230">
        <f t="shared" si="9"/>
        <v>0</v>
      </c>
      <c r="U132" s="230">
        <f t="shared" si="6"/>
        <v>0</v>
      </c>
      <c r="V132" s="230">
        <f t="shared" si="10"/>
        <v>8598.2000000000116</v>
      </c>
      <c r="W132" s="1160">
        <v>3</v>
      </c>
      <c r="X132" s="1754">
        <v>4.2699999999999996</v>
      </c>
      <c r="Y132" s="102">
        <v>1</v>
      </c>
      <c r="Z132" s="211">
        <v>282417.8</v>
      </c>
      <c r="AA132" s="211">
        <v>0</v>
      </c>
      <c r="AB132" s="211"/>
      <c r="AC132" s="230">
        <f t="shared" si="11"/>
        <v>282417.8</v>
      </c>
      <c r="AD132" s="1160">
        <v>4</v>
      </c>
      <c r="AE132" s="1754">
        <v>4.41</v>
      </c>
      <c r="AF132" s="102">
        <v>1</v>
      </c>
      <c r="AG132" s="211">
        <v>291677.40000000002</v>
      </c>
      <c r="AH132" s="211">
        <v>0</v>
      </c>
      <c r="AI132" s="211"/>
      <c r="AJ132" s="230">
        <f t="shared" si="12"/>
        <v>291677.40000000002</v>
      </c>
    </row>
    <row r="133" spans="1:36" s="5" customFormat="1" ht="39.75" customHeight="1">
      <c r="A133" s="211">
        <v>124</v>
      </c>
      <c r="B133" s="1142" t="s">
        <v>2158</v>
      </c>
      <c r="C133" s="1783" t="s">
        <v>6931</v>
      </c>
      <c r="D133" s="230" t="s">
        <v>1333</v>
      </c>
      <c r="E133" s="1160">
        <v>4</v>
      </c>
      <c r="F133" s="230">
        <v>3.02</v>
      </c>
      <c r="G133" s="102">
        <v>1</v>
      </c>
      <c r="H133" s="211">
        <v>199742.8</v>
      </c>
      <c r="I133" s="211">
        <v>0</v>
      </c>
      <c r="J133" s="211"/>
      <c r="K133" s="230">
        <f t="shared" si="7"/>
        <v>199742.8</v>
      </c>
      <c r="L133" s="1754">
        <v>2.92</v>
      </c>
      <c r="M133" s="102">
        <v>1</v>
      </c>
      <c r="N133" s="211">
        <v>193128.8</v>
      </c>
      <c r="O133" s="230">
        <v>0</v>
      </c>
      <c r="P133" s="230"/>
      <c r="Q133" s="230">
        <f t="shared" si="8"/>
        <v>193128.8</v>
      </c>
      <c r="R133" s="230">
        <f t="shared" si="9"/>
        <v>0</v>
      </c>
      <c r="S133" s="230">
        <f t="shared" si="9"/>
        <v>6614</v>
      </c>
      <c r="T133" s="230">
        <f t="shared" si="9"/>
        <v>0</v>
      </c>
      <c r="U133" s="230">
        <f t="shared" si="6"/>
        <v>0</v>
      </c>
      <c r="V133" s="230">
        <f t="shared" si="10"/>
        <v>6614</v>
      </c>
      <c r="W133" s="1160">
        <v>5</v>
      </c>
      <c r="X133" s="1754">
        <v>3.02</v>
      </c>
      <c r="Y133" s="102">
        <v>1</v>
      </c>
      <c r="Z133" s="211">
        <v>199742.8</v>
      </c>
      <c r="AA133" s="211">
        <v>0</v>
      </c>
      <c r="AB133" s="211"/>
      <c r="AC133" s="230">
        <f t="shared" si="11"/>
        <v>199742.8</v>
      </c>
      <c r="AD133" s="1160">
        <v>6</v>
      </c>
      <c r="AE133" s="1754">
        <v>3.11</v>
      </c>
      <c r="AF133" s="102">
        <v>1</v>
      </c>
      <c r="AG133" s="211">
        <v>205695.4</v>
      </c>
      <c r="AH133" s="211">
        <v>0</v>
      </c>
      <c r="AI133" s="211"/>
      <c r="AJ133" s="230">
        <f t="shared" si="12"/>
        <v>205695.4</v>
      </c>
    </row>
    <row r="134" spans="1:36" s="5" customFormat="1" ht="39.75" customHeight="1">
      <c r="A134" s="211">
        <v>125</v>
      </c>
      <c r="B134" s="1142" t="s">
        <v>877</v>
      </c>
      <c r="C134" s="1783" t="s">
        <v>6931</v>
      </c>
      <c r="D134" s="230" t="s">
        <v>1333</v>
      </c>
      <c r="E134" s="1160">
        <v>7</v>
      </c>
      <c r="F134" s="230">
        <v>3.11</v>
      </c>
      <c r="G134" s="102">
        <v>1</v>
      </c>
      <c r="H134" s="211">
        <v>205695.4</v>
      </c>
      <c r="I134" s="211">
        <v>0</v>
      </c>
      <c r="J134" s="211"/>
      <c r="K134" s="230">
        <f t="shared" si="7"/>
        <v>205695.4</v>
      </c>
      <c r="L134" s="1754">
        <v>3.11</v>
      </c>
      <c r="M134" s="102">
        <v>1</v>
      </c>
      <c r="N134" s="211">
        <v>205695.4</v>
      </c>
      <c r="O134" s="211">
        <v>0</v>
      </c>
      <c r="P134" s="211"/>
      <c r="Q134" s="230">
        <f t="shared" si="8"/>
        <v>205695.4</v>
      </c>
      <c r="R134" s="230">
        <f t="shared" si="9"/>
        <v>0</v>
      </c>
      <c r="S134" s="230">
        <f t="shared" si="9"/>
        <v>0</v>
      </c>
      <c r="T134" s="230">
        <f t="shared" si="9"/>
        <v>0</v>
      </c>
      <c r="U134" s="230">
        <f t="shared" si="6"/>
        <v>0</v>
      </c>
      <c r="V134" s="230">
        <f t="shared" si="10"/>
        <v>0</v>
      </c>
      <c r="W134" s="1160">
        <v>8</v>
      </c>
      <c r="X134" s="1754">
        <v>3.21</v>
      </c>
      <c r="Y134" s="102">
        <v>1</v>
      </c>
      <c r="Z134" s="211">
        <v>212309.4</v>
      </c>
      <c r="AA134" s="211">
        <v>0</v>
      </c>
      <c r="AB134" s="211"/>
      <c r="AC134" s="230">
        <f t="shared" si="11"/>
        <v>212309.4</v>
      </c>
      <c r="AD134" s="1160">
        <v>9</v>
      </c>
      <c r="AE134" s="1754">
        <v>3.21</v>
      </c>
      <c r="AF134" s="102">
        <v>1</v>
      </c>
      <c r="AG134" s="211">
        <v>212309.4</v>
      </c>
      <c r="AH134" s="211">
        <v>0</v>
      </c>
      <c r="AI134" s="211"/>
      <c r="AJ134" s="230">
        <f t="shared" si="12"/>
        <v>212309.4</v>
      </c>
    </row>
    <row r="135" spans="1:36" s="5" customFormat="1" ht="22.5" customHeight="1">
      <c r="A135" s="211">
        <v>126</v>
      </c>
      <c r="B135" s="1142" t="s">
        <v>2159</v>
      </c>
      <c r="C135" s="1783" t="s">
        <v>2075</v>
      </c>
      <c r="D135" s="230" t="s">
        <v>2076</v>
      </c>
      <c r="E135" s="1160">
        <v>5</v>
      </c>
      <c r="F135" s="230">
        <v>2.21</v>
      </c>
      <c r="G135" s="102">
        <v>1</v>
      </c>
      <c r="H135" s="211">
        <v>146169.4</v>
      </c>
      <c r="I135" s="211">
        <v>0</v>
      </c>
      <c r="J135" s="211"/>
      <c r="K135" s="230">
        <f t="shared" si="7"/>
        <v>146169.4</v>
      </c>
      <c r="L135" s="1754">
        <v>2.21</v>
      </c>
      <c r="M135" s="102">
        <v>1</v>
      </c>
      <c r="N135" s="211">
        <v>146169.4</v>
      </c>
      <c r="O135" s="211">
        <v>0</v>
      </c>
      <c r="P135" s="211"/>
      <c r="Q135" s="230">
        <f t="shared" si="8"/>
        <v>146169.4</v>
      </c>
      <c r="R135" s="230">
        <f t="shared" si="9"/>
        <v>0</v>
      </c>
      <c r="S135" s="230">
        <f t="shared" si="9"/>
        <v>0</v>
      </c>
      <c r="T135" s="230">
        <f t="shared" si="9"/>
        <v>0</v>
      </c>
      <c r="U135" s="230">
        <f t="shared" si="6"/>
        <v>0</v>
      </c>
      <c r="V135" s="230">
        <f t="shared" si="10"/>
        <v>0</v>
      </c>
      <c r="W135" s="1160">
        <v>6</v>
      </c>
      <c r="X135" s="1754">
        <v>2.2799999999999998</v>
      </c>
      <c r="Y135" s="102">
        <v>1</v>
      </c>
      <c r="Z135" s="211">
        <v>150799.19999999998</v>
      </c>
      <c r="AA135" s="211">
        <v>0</v>
      </c>
      <c r="AB135" s="211"/>
      <c r="AC135" s="230">
        <f t="shared" si="11"/>
        <v>150799.19999999998</v>
      </c>
      <c r="AD135" s="1160">
        <v>7</v>
      </c>
      <c r="AE135" s="1754">
        <v>2.2799999999999998</v>
      </c>
      <c r="AF135" s="102">
        <v>1</v>
      </c>
      <c r="AG135" s="211">
        <v>150799.19999999998</v>
      </c>
      <c r="AH135" s="211">
        <v>0</v>
      </c>
      <c r="AI135" s="211"/>
      <c r="AJ135" s="230">
        <f t="shared" si="12"/>
        <v>150799.19999999998</v>
      </c>
    </row>
    <row r="136" spans="1:36" s="5" customFormat="1" ht="22.5" customHeight="1">
      <c r="A136" s="211">
        <v>127</v>
      </c>
      <c r="B136" s="1142" t="s">
        <v>877</v>
      </c>
      <c r="C136" s="1783" t="s">
        <v>2075</v>
      </c>
      <c r="D136" s="230" t="s">
        <v>2076</v>
      </c>
      <c r="E136" s="1160">
        <v>7</v>
      </c>
      <c r="F136" s="230">
        <v>2.2799999999999998</v>
      </c>
      <c r="G136" s="102">
        <v>1</v>
      </c>
      <c r="H136" s="211">
        <v>150799.19999999998</v>
      </c>
      <c r="I136" s="211">
        <v>0</v>
      </c>
      <c r="J136" s="211"/>
      <c r="K136" s="230">
        <f t="shared" si="7"/>
        <v>150799.19999999998</v>
      </c>
      <c r="L136" s="1754">
        <v>2.2799999999999998</v>
      </c>
      <c r="M136" s="102">
        <v>1</v>
      </c>
      <c r="N136" s="211">
        <v>150799.19999999998</v>
      </c>
      <c r="O136" s="211">
        <v>0</v>
      </c>
      <c r="P136" s="211"/>
      <c r="Q136" s="230">
        <f t="shared" si="8"/>
        <v>150799.19999999998</v>
      </c>
      <c r="R136" s="230">
        <f t="shared" si="9"/>
        <v>0</v>
      </c>
      <c r="S136" s="230">
        <f t="shared" si="9"/>
        <v>0</v>
      </c>
      <c r="T136" s="230">
        <f t="shared" si="9"/>
        <v>0</v>
      </c>
      <c r="U136" s="230">
        <f t="shared" si="6"/>
        <v>0</v>
      </c>
      <c r="V136" s="230">
        <f t="shared" si="10"/>
        <v>0</v>
      </c>
      <c r="W136" s="1160">
        <v>8</v>
      </c>
      <c r="X136" s="1754">
        <v>2.35</v>
      </c>
      <c r="Y136" s="102">
        <v>1</v>
      </c>
      <c r="Z136" s="211">
        <v>155429</v>
      </c>
      <c r="AA136" s="211">
        <v>0</v>
      </c>
      <c r="AB136" s="211"/>
      <c r="AC136" s="230">
        <f t="shared" si="11"/>
        <v>155429</v>
      </c>
      <c r="AD136" s="1160">
        <v>9</v>
      </c>
      <c r="AE136" s="1754">
        <v>2.35</v>
      </c>
      <c r="AF136" s="102">
        <v>1</v>
      </c>
      <c r="AG136" s="211">
        <v>155429</v>
      </c>
      <c r="AH136" s="211">
        <v>0</v>
      </c>
      <c r="AI136" s="211"/>
      <c r="AJ136" s="230">
        <f t="shared" si="12"/>
        <v>155429</v>
      </c>
    </row>
    <row r="137" spans="1:36" s="5" customFormat="1" ht="22.5" customHeight="1">
      <c r="A137" s="211">
        <v>128</v>
      </c>
      <c r="B137" s="1142" t="s">
        <v>877</v>
      </c>
      <c r="C137" s="1783" t="s">
        <v>2075</v>
      </c>
      <c r="D137" s="230" t="s">
        <v>2076</v>
      </c>
      <c r="E137" s="1160">
        <v>7</v>
      </c>
      <c r="F137" s="230">
        <v>2.2799999999999998</v>
      </c>
      <c r="G137" s="102">
        <v>1</v>
      </c>
      <c r="H137" s="211">
        <v>150799.19999999998</v>
      </c>
      <c r="I137" s="211">
        <v>0</v>
      </c>
      <c r="J137" s="211"/>
      <c r="K137" s="230">
        <f t="shared" si="7"/>
        <v>150799.19999999998</v>
      </c>
      <c r="L137" s="1754">
        <v>2.2799999999999998</v>
      </c>
      <c r="M137" s="102">
        <v>1</v>
      </c>
      <c r="N137" s="211">
        <v>150799.19999999998</v>
      </c>
      <c r="O137" s="211">
        <v>0</v>
      </c>
      <c r="P137" s="211"/>
      <c r="Q137" s="230">
        <f t="shared" si="8"/>
        <v>150799.19999999998</v>
      </c>
      <c r="R137" s="230">
        <f t="shared" si="9"/>
        <v>0</v>
      </c>
      <c r="S137" s="230">
        <f t="shared" si="9"/>
        <v>0</v>
      </c>
      <c r="T137" s="230">
        <f t="shared" si="9"/>
        <v>0</v>
      </c>
      <c r="U137" s="230">
        <f t="shared" si="6"/>
        <v>0</v>
      </c>
      <c r="V137" s="230">
        <f t="shared" si="10"/>
        <v>0</v>
      </c>
      <c r="W137" s="1160">
        <v>8</v>
      </c>
      <c r="X137" s="1754">
        <v>2.35</v>
      </c>
      <c r="Y137" s="102">
        <v>1</v>
      </c>
      <c r="Z137" s="211">
        <v>155429</v>
      </c>
      <c r="AA137" s="211">
        <v>0</v>
      </c>
      <c r="AB137" s="211"/>
      <c r="AC137" s="230">
        <f t="shared" si="11"/>
        <v>155429</v>
      </c>
      <c r="AD137" s="1160">
        <v>9</v>
      </c>
      <c r="AE137" s="1754">
        <v>2.35</v>
      </c>
      <c r="AF137" s="102">
        <v>1</v>
      </c>
      <c r="AG137" s="211">
        <v>155429</v>
      </c>
      <c r="AH137" s="211">
        <v>0</v>
      </c>
      <c r="AI137" s="211"/>
      <c r="AJ137" s="230">
        <f t="shared" si="12"/>
        <v>155429</v>
      </c>
    </row>
    <row r="138" spans="1:36" s="5" customFormat="1" ht="22.5" customHeight="1">
      <c r="A138" s="211">
        <v>129</v>
      </c>
      <c r="B138" s="1142" t="s">
        <v>877</v>
      </c>
      <c r="C138" s="1783" t="s">
        <v>2075</v>
      </c>
      <c r="D138" s="230" t="s">
        <v>2076</v>
      </c>
      <c r="E138" s="1160">
        <v>7</v>
      </c>
      <c r="F138" s="230">
        <v>2.2799999999999998</v>
      </c>
      <c r="G138" s="102">
        <v>1</v>
      </c>
      <c r="H138" s="211">
        <v>150799.19999999998</v>
      </c>
      <c r="I138" s="211">
        <v>0</v>
      </c>
      <c r="J138" s="211"/>
      <c r="K138" s="230">
        <f t="shared" si="7"/>
        <v>150799.19999999998</v>
      </c>
      <c r="L138" s="1754">
        <v>2.2799999999999998</v>
      </c>
      <c r="M138" s="102">
        <v>1</v>
      </c>
      <c r="N138" s="211">
        <v>150799.19999999998</v>
      </c>
      <c r="O138" s="211">
        <v>0</v>
      </c>
      <c r="P138" s="211"/>
      <c r="Q138" s="230">
        <f t="shared" si="8"/>
        <v>150799.19999999998</v>
      </c>
      <c r="R138" s="230">
        <f t="shared" si="9"/>
        <v>0</v>
      </c>
      <c r="S138" s="230">
        <f t="shared" si="9"/>
        <v>0</v>
      </c>
      <c r="T138" s="230">
        <f t="shared" si="9"/>
        <v>0</v>
      </c>
      <c r="U138" s="230">
        <f t="shared" si="9"/>
        <v>0</v>
      </c>
      <c r="V138" s="230">
        <f t="shared" si="10"/>
        <v>0</v>
      </c>
      <c r="W138" s="1160">
        <v>8</v>
      </c>
      <c r="X138" s="1754">
        <v>2.35</v>
      </c>
      <c r="Y138" s="102">
        <v>1</v>
      </c>
      <c r="Z138" s="211">
        <v>155429</v>
      </c>
      <c r="AA138" s="211">
        <v>0</v>
      </c>
      <c r="AB138" s="211"/>
      <c r="AC138" s="230">
        <f t="shared" si="11"/>
        <v>155429</v>
      </c>
      <c r="AD138" s="1160">
        <v>9</v>
      </c>
      <c r="AE138" s="1754">
        <v>2.35</v>
      </c>
      <c r="AF138" s="102">
        <v>1</v>
      </c>
      <c r="AG138" s="211">
        <v>155429</v>
      </c>
      <c r="AH138" s="211">
        <v>0</v>
      </c>
      <c r="AI138" s="211"/>
      <c r="AJ138" s="230">
        <f t="shared" si="12"/>
        <v>155429</v>
      </c>
    </row>
    <row r="139" spans="1:36" s="5" customFormat="1" ht="22.5" customHeight="1">
      <c r="A139" s="211">
        <v>130</v>
      </c>
      <c r="B139" s="1142" t="s">
        <v>877</v>
      </c>
      <c r="C139" s="1783" t="s">
        <v>2075</v>
      </c>
      <c r="D139" s="230" t="s">
        <v>2076</v>
      </c>
      <c r="E139" s="1160">
        <v>7</v>
      </c>
      <c r="F139" s="230">
        <v>2.2799999999999998</v>
      </c>
      <c r="G139" s="102">
        <v>1</v>
      </c>
      <c r="H139" s="211">
        <v>150799.19999999998</v>
      </c>
      <c r="I139" s="211">
        <v>0</v>
      </c>
      <c r="J139" s="211"/>
      <c r="K139" s="230">
        <f t="shared" ref="K139:K202" si="13">H139+I139+J139</f>
        <v>150799.19999999998</v>
      </c>
      <c r="L139" s="1754">
        <v>2.2799999999999998</v>
      </c>
      <c r="M139" s="102">
        <v>1</v>
      </c>
      <c r="N139" s="211">
        <v>150799.19999999998</v>
      </c>
      <c r="O139" s="211">
        <v>0</v>
      </c>
      <c r="P139" s="211"/>
      <c r="Q139" s="230">
        <f t="shared" ref="Q139:Q202" si="14">N139+O139+P139</f>
        <v>150799.19999999998</v>
      </c>
      <c r="R139" s="230">
        <f t="shared" ref="R139:U202" si="15">G139-M139</f>
        <v>0</v>
      </c>
      <c r="S139" s="230">
        <f t="shared" si="15"/>
        <v>0</v>
      </c>
      <c r="T139" s="230">
        <f t="shared" si="15"/>
        <v>0</v>
      </c>
      <c r="U139" s="230">
        <f t="shared" si="15"/>
        <v>0</v>
      </c>
      <c r="V139" s="230">
        <f t="shared" ref="V139:V202" si="16">S139+T139+U139</f>
        <v>0</v>
      </c>
      <c r="W139" s="1160">
        <v>8</v>
      </c>
      <c r="X139" s="1754">
        <v>2.35</v>
      </c>
      <c r="Y139" s="102">
        <v>1</v>
      </c>
      <c r="Z139" s="211">
        <v>155429</v>
      </c>
      <c r="AA139" s="211">
        <v>0</v>
      </c>
      <c r="AB139" s="211"/>
      <c r="AC139" s="230">
        <f t="shared" ref="AC139:AC202" si="17">Z139+AA139+AB139</f>
        <v>155429</v>
      </c>
      <c r="AD139" s="1160">
        <v>9</v>
      </c>
      <c r="AE139" s="1754">
        <v>2.35</v>
      </c>
      <c r="AF139" s="102">
        <v>1</v>
      </c>
      <c r="AG139" s="211">
        <v>155429</v>
      </c>
      <c r="AH139" s="211">
        <v>0</v>
      </c>
      <c r="AI139" s="211"/>
      <c r="AJ139" s="230">
        <f t="shared" ref="AJ139:AJ202" si="18">AG139+AH139+AI139</f>
        <v>155429</v>
      </c>
    </row>
    <row r="140" spans="1:36" s="5" customFormat="1" ht="22.5" customHeight="1">
      <c r="A140" s="211">
        <v>131</v>
      </c>
      <c r="B140" s="1142" t="s">
        <v>6932</v>
      </c>
      <c r="C140" s="1783" t="s">
        <v>2075</v>
      </c>
      <c r="D140" s="230" t="s">
        <v>2076</v>
      </c>
      <c r="E140" s="1160">
        <v>5</v>
      </c>
      <c r="F140" s="230">
        <v>2.21</v>
      </c>
      <c r="G140" s="102">
        <v>1</v>
      </c>
      <c r="H140" s="211">
        <v>146169.4</v>
      </c>
      <c r="I140" s="211">
        <v>0</v>
      </c>
      <c r="J140" s="211"/>
      <c r="K140" s="230">
        <f t="shared" si="13"/>
        <v>146169.4</v>
      </c>
      <c r="L140" s="1754">
        <v>2.21</v>
      </c>
      <c r="M140" s="102">
        <v>1</v>
      </c>
      <c r="N140" s="211">
        <v>146169.4</v>
      </c>
      <c r="O140" s="230">
        <v>0</v>
      </c>
      <c r="P140" s="230"/>
      <c r="Q140" s="230">
        <f t="shared" si="14"/>
        <v>146169.4</v>
      </c>
      <c r="R140" s="230">
        <f t="shared" si="15"/>
        <v>0</v>
      </c>
      <c r="S140" s="230">
        <f t="shared" si="15"/>
        <v>0</v>
      </c>
      <c r="T140" s="230">
        <f t="shared" si="15"/>
        <v>0</v>
      </c>
      <c r="U140" s="230">
        <f t="shared" si="15"/>
        <v>0</v>
      </c>
      <c r="V140" s="230">
        <f t="shared" si="16"/>
        <v>0</v>
      </c>
      <c r="W140" s="1160">
        <v>6</v>
      </c>
      <c r="X140" s="1754">
        <v>2.2799999999999998</v>
      </c>
      <c r="Y140" s="102">
        <v>1</v>
      </c>
      <c r="Z140" s="211">
        <v>150799.19999999998</v>
      </c>
      <c r="AA140" s="211">
        <v>0</v>
      </c>
      <c r="AB140" s="211"/>
      <c r="AC140" s="230">
        <f t="shared" si="17"/>
        <v>150799.19999999998</v>
      </c>
      <c r="AD140" s="1160">
        <v>7</v>
      </c>
      <c r="AE140" s="1754">
        <v>2.2799999999999998</v>
      </c>
      <c r="AF140" s="102">
        <v>1</v>
      </c>
      <c r="AG140" s="211">
        <v>150799.19999999998</v>
      </c>
      <c r="AH140" s="211">
        <v>0</v>
      </c>
      <c r="AI140" s="211"/>
      <c r="AJ140" s="230">
        <f t="shared" si="18"/>
        <v>150799.19999999998</v>
      </c>
    </row>
    <row r="141" spans="1:36" s="5" customFormat="1" ht="22.5" customHeight="1">
      <c r="A141" s="211">
        <v>132</v>
      </c>
      <c r="B141" s="1142" t="s">
        <v>6933</v>
      </c>
      <c r="C141" s="1783" t="s">
        <v>608</v>
      </c>
      <c r="D141" s="230" t="s">
        <v>1180</v>
      </c>
      <c r="E141" s="1160">
        <v>7</v>
      </c>
      <c r="F141" s="230">
        <v>1.96</v>
      </c>
      <c r="G141" s="102">
        <v>1</v>
      </c>
      <c r="H141" s="211">
        <v>129634.4</v>
      </c>
      <c r="I141" s="211">
        <v>0</v>
      </c>
      <c r="J141" s="211"/>
      <c r="K141" s="230">
        <f t="shared" si="13"/>
        <v>129634.4</v>
      </c>
      <c r="L141" s="1754">
        <v>1.96</v>
      </c>
      <c r="M141" s="102">
        <v>1</v>
      </c>
      <c r="N141" s="211">
        <v>129634.4</v>
      </c>
      <c r="O141" s="211">
        <v>0</v>
      </c>
      <c r="P141" s="211"/>
      <c r="Q141" s="230">
        <f t="shared" si="14"/>
        <v>129634.4</v>
      </c>
      <c r="R141" s="230">
        <f t="shared" si="15"/>
        <v>0</v>
      </c>
      <c r="S141" s="230">
        <f t="shared" si="15"/>
        <v>0</v>
      </c>
      <c r="T141" s="230">
        <f t="shared" si="15"/>
        <v>0</v>
      </c>
      <c r="U141" s="230">
        <f t="shared" si="15"/>
        <v>0</v>
      </c>
      <c r="V141" s="230">
        <f t="shared" si="16"/>
        <v>0</v>
      </c>
      <c r="W141" s="1160">
        <v>8</v>
      </c>
      <c r="X141" s="1754">
        <v>2.02</v>
      </c>
      <c r="Y141" s="102">
        <v>1</v>
      </c>
      <c r="Z141" s="211">
        <v>133602.79999999999</v>
      </c>
      <c r="AA141" s="211">
        <v>0</v>
      </c>
      <c r="AB141" s="211"/>
      <c r="AC141" s="230">
        <f t="shared" si="17"/>
        <v>133602.79999999999</v>
      </c>
      <c r="AD141" s="1160">
        <v>9</v>
      </c>
      <c r="AE141" s="1754">
        <v>2.02</v>
      </c>
      <c r="AF141" s="102">
        <v>1</v>
      </c>
      <c r="AG141" s="211">
        <v>133602.79999999999</v>
      </c>
      <c r="AH141" s="211">
        <v>0</v>
      </c>
      <c r="AI141" s="211"/>
      <c r="AJ141" s="230">
        <f t="shared" si="18"/>
        <v>133602.79999999999</v>
      </c>
    </row>
    <row r="142" spans="1:36" s="5" customFormat="1" ht="22.5" customHeight="1">
      <c r="A142" s="211">
        <v>133</v>
      </c>
      <c r="B142" s="1142" t="s">
        <v>6934</v>
      </c>
      <c r="C142" s="1783" t="s">
        <v>608</v>
      </c>
      <c r="D142" s="230" t="s">
        <v>1180</v>
      </c>
      <c r="E142" s="1160">
        <v>4</v>
      </c>
      <c r="F142" s="230">
        <v>1.9</v>
      </c>
      <c r="G142" s="102">
        <v>1</v>
      </c>
      <c r="H142" s="211">
        <v>125666</v>
      </c>
      <c r="I142" s="211">
        <v>0</v>
      </c>
      <c r="J142" s="211"/>
      <c r="K142" s="230">
        <f t="shared" si="13"/>
        <v>125666</v>
      </c>
      <c r="L142" s="1754">
        <v>1.84</v>
      </c>
      <c r="M142" s="102">
        <v>1</v>
      </c>
      <c r="N142" s="211">
        <v>121697.60000000001</v>
      </c>
      <c r="O142" s="211">
        <v>0</v>
      </c>
      <c r="P142" s="211"/>
      <c r="Q142" s="230">
        <f t="shared" si="14"/>
        <v>121697.60000000001</v>
      </c>
      <c r="R142" s="230">
        <f t="shared" si="15"/>
        <v>0</v>
      </c>
      <c r="S142" s="230">
        <f t="shared" si="15"/>
        <v>3968.3999999999942</v>
      </c>
      <c r="T142" s="230">
        <f t="shared" si="15"/>
        <v>0</v>
      </c>
      <c r="U142" s="230">
        <f t="shared" si="15"/>
        <v>0</v>
      </c>
      <c r="V142" s="230">
        <f t="shared" si="16"/>
        <v>3968.3999999999942</v>
      </c>
      <c r="W142" s="1160">
        <v>5</v>
      </c>
      <c r="X142" s="1754">
        <v>1.9</v>
      </c>
      <c r="Y142" s="102">
        <v>1</v>
      </c>
      <c r="Z142" s="211">
        <v>125666</v>
      </c>
      <c r="AA142" s="211">
        <v>0</v>
      </c>
      <c r="AB142" s="211"/>
      <c r="AC142" s="230">
        <f t="shared" si="17"/>
        <v>125666</v>
      </c>
      <c r="AD142" s="1160">
        <v>6</v>
      </c>
      <c r="AE142" s="1754">
        <v>1.96</v>
      </c>
      <c r="AF142" s="102">
        <v>1</v>
      </c>
      <c r="AG142" s="211">
        <v>129634.4</v>
      </c>
      <c r="AH142" s="211">
        <v>0</v>
      </c>
      <c r="AI142" s="211"/>
      <c r="AJ142" s="230">
        <f t="shared" si="18"/>
        <v>129634.4</v>
      </c>
    </row>
    <row r="143" spans="1:36" s="5" customFormat="1" ht="22.5" customHeight="1">
      <c r="A143" s="211">
        <v>134</v>
      </c>
      <c r="B143" s="1142" t="s">
        <v>2160</v>
      </c>
      <c r="C143" s="1783" t="s">
        <v>608</v>
      </c>
      <c r="D143" s="230" t="s">
        <v>1180</v>
      </c>
      <c r="E143" s="1160">
        <v>4</v>
      </c>
      <c r="F143" s="230">
        <v>1.9</v>
      </c>
      <c r="G143" s="102">
        <v>1</v>
      </c>
      <c r="H143" s="211">
        <v>125666</v>
      </c>
      <c r="I143" s="211">
        <v>0</v>
      </c>
      <c r="J143" s="211"/>
      <c r="K143" s="230">
        <f t="shared" si="13"/>
        <v>125666</v>
      </c>
      <c r="L143" s="1754">
        <v>1.84</v>
      </c>
      <c r="M143" s="102">
        <v>1</v>
      </c>
      <c r="N143" s="211">
        <v>121697.60000000001</v>
      </c>
      <c r="O143" s="211">
        <v>0</v>
      </c>
      <c r="P143" s="211"/>
      <c r="Q143" s="230">
        <f t="shared" si="14"/>
        <v>121697.60000000001</v>
      </c>
      <c r="R143" s="230">
        <f t="shared" si="15"/>
        <v>0</v>
      </c>
      <c r="S143" s="230">
        <f t="shared" si="15"/>
        <v>3968.3999999999942</v>
      </c>
      <c r="T143" s="230">
        <f t="shared" si="15"/>
        <v>0</v>
      </c>
      <c r="U143" s="230">
        <f t="shared" si="15"/>
        <v>0</v>
      </c>
      <c r="V143" s="230">
        <f t="shared" si="16"/>
        <v>3968.3999999999942</v>
      </c>
      <c r="W143" s="1160">
        <v>5</v>
      </c>
      <c r="X143" s="1754">
        <v>1.9</v>
      </c>
      <c r="Y143" s="102">
        <v>1</v>
      </c>
      <c r="Z143" s="211">
        <v>125666</v>
      </c>
      <c r="AA143" s="211">
        <v>0</v>
      </c>
      <c r="AB143" s="211"/>
      <c r="AC143" s="230">
        <f t="shared" si="17"/>
        <v>125666</v>
      </c>
      <c r="AD143" s="1160">
        <v>6</v>
      </c>
      <c r="AE143" s="1754">
        <v>1.96</v>
      </c>
      <c r="AF143" s="102">
        <v>1</v>
      </c>
      <c r="AG143" s="211">
        <v>129634.4</v>
      </c>
      <c r="AH143" s="211">
        <v>0</v>
      </c>
      <c r="AI143" s="211"/>
      <c r="AJ143" s="230">
        <f t="shared" si="18"/>
        <v>129634.4</v>
      </c>
    </row>
    <row r="144" spans="1:36" s="5" customFormat="1" ht="22.5" customHeight="1">
      <c r="A144" s="211">
        <v>135</v>
      </c>
      <c r="B144" s="1142" t="s">
        <v>6935</v>
      </c>
      <c r="C144" s="1783" t="s">
        <v>608</v>
      </c>
      <c r="D144" s="230" t="s">
        <v>1180</v>
      </c>
      <c r="E144" s="1160">
        <v>7</v>
      </c>
      <c r="F144" s="230">
        <v>1.96</v>
      </c>
      <c r="G144" s="102">
        <v>1</v>
      </c>
      <c r="H144" s="211">
        <v>129634.4</v>
      </c>
      <c r="I144" s="211">
        <v>0</v>
      </c>
      <c r="J144" s="211"/>
      <c r="K144" s="230">
        <f t="shared" si="13"/>
        <v>129634.4</v>
      </c>
      <c r="L144" s="1754">
        <v>1.96</v>
      </c>
      <c r="M144" s="102">
        <v>1</v>
      </c>
      <c r="N144" s="211">
        <v>129634.4</v>
      </c>
      <c r="O144" s="230">
        <v>0</v>
      </c>
      <c r="P144" s="230"/>
      <c r="Q144" s="230">
        <f t="shared" si="14"/>
        <v>129634.4</v>
      </c>
      <c r="R144" s="230">
        <f t="shared" si="15"/>
        <v>0</v>
      </c>
      <c r="S144" s="230">
        <f t="shared" si="15"/>
        <v>0</v>
      </c>
      <c r="T144" s="230">
        <f t="shared" si="15"/>
        <v>0</v>
      </c>
      <c r="U144" s="230">
        <f t="shared" si="15"/>
        <v>0</v>
      </c>
      <c r="V144" s="230">
        <f t="shared" si="16"/>
        <v>0</v>
      </c>
      <c r="W144" s="1160">
        <v>8</v>
      </c>
      <c r="X144" s="1754">
        <v>2.02</v>
      </c>
      <c r="Y144" s="102">
        <v>1</v>
      </c>
      <c r="Z144" s="211">
        <v>133602.79999999999</v>
      </c>
      <c r="AA144" s="211">
        <v>0</v>
      </c>
      <c r="AB144" s="211"/>
      <c r="AC144" s="230">
        <f t="shared" si="17"/>
        <v>133602.79999999999</v>
      </c>
      <c r="AD144" s="1160">
        <v>9</v>
      </c>
      <c r="AE144" s="1754">
        <v>2.02</v>
      </c>
      <c r="AF144" s="102">
        <v>1</v>
      </c>
      <c r="AG144" s="211">
        <v>133602.79999999999</v>
      </c>
      <c r="AH144" s="211">
        <v>0</v>
      </c>
      <c r="AI144" s="211"/>
      <c r="AJ144" s="230">
        <f t="shared" si="18"/>
        <v>133602.79999999999</v>
      </c>
    </row>
    <row r="145" spans="1:36" s="5" customFormat="1" ht="22.5" customHeight="1">
      <c r="A145" s="211">
        <v>136</v>
      </c>
      <c r="B145" s="1142" t="s">
        <v>6936</v>
      </c>
      <c r="C145" s="1783" t="s">
        <v>608</v>
      </c>
      <c r="D145" s="230" t="s">
        <v>1180</v>
      </c>
      <c r="E145" s="1160">
        <v>7</v>
      </c>
      <c r="F145" s="230">
        <v>1.96</v>
      </c>
      <c r="G145" s="102">
        <v>1</v>
      </c>
      <c r="H145" s="211">
        <v>129634.4</v>
      </c>
      <c r="I145" s="211">
        <v>0</v>
      </c>
      <c r="J145" s="211"/>
      <c r="K145" s="230">
        <f t="shared" si="13"/>
        <v>129634.4</v>
      </c>
      <c r="L145" s="1754">
        <v>1.96</v>
      </c>
      <c r="M145" s="102">
        <v>1</v>
      </c>
      <c r="N145" s="211">
        <v>129634.4</v>
      </c>
      <c r="O145" s="211">
        <v>0</v>
      </c>
      <c r="P145" s="211"/>
      <c r="Q145" s="230">
        <f t="shared" si="14"/>
        <v>129634.4</v>
      </c>
      <c r="R145" s="230">
        <f t="shared" si="15"/>
        <v>0</v>
      </c>
      <c r="S145" s="230">
        <f t="shared" si="15"/>
        <v>0</v>
      </c>
      <c r="T145" s="230">
        <f t="shared" si="15"/>
        <v>0</v>
      </c>
      <c r="U145" s="230">
        <f t="shared" si="15"/>
        <v>0</v>
      </c>
      <c r="V145" s="230">
        <f t="shared" si="16"/>
        <v>0</v>
      </c>
      <c r="W145" s="1160">
        <v>8</v>
      </c>
      <c r="X145" s="1754">
        <v>2.02</v>
      </c>
      <c r="Y145" s="102">
        <v>1</v>
      </c>
      <c r="Z145" s="211">
        <v>133602.79999999999</v>
      </c>
      <c r="AA145" s="211">
        <v>0</v>
      </c>
      <c r="AB145" s="211"/>
      <c r="AC145" s="230">
        <f t="shared" si="17"/>
        <v>133602.79999999999</v>
      </c>
      <c r="AD145" s="1160">
        <v>9</v>
      </c>
      <c r="AE145" s="1754">
        <v>2.02</v>
      </c>
      <c r="AF145" s="102">
        <v>1</v>
      </c>
      <c r="AG145" s="211">
        <v>133602.79999999999</v>
      </c>
      <c r="AH145" s="211">
        <v>0</v>
      </c>
      <c r="AI145" s="211"/>
      <c r="AJ145" s="230">
        <f t="shared" si="18"/>
        <v>133602.79999999999</v>
      </c>
    </row>
    <row r="146" spans="1:36" s="5" customFormat="1" ht="22.5" customHeight="1">
      <c r="A146" s="211">
        <v>137</v>
      </c>
      <c r="B146" s="1142" t="s">
        <v>6937</v>
      </c>
      <c r="C146" s="1783" t="s">
        <v>608</v>
      </c>
      <c r="D146" s="230" t="s">
        <v>1180</v>
      </c>
      <c r="E146" s="1160">
        <v>9</v>
      </c>
      <c r="F146" s="230">
        <v>2.02</v>
      </c>
      <c r="G146" s="102">
        <v>1</v>
      </c>
      <c r="H146" s="211">
        <v>133602.79999999999</v>
      </c>
      <c r="I146" s="211">
        <v>0</v>
      </c>
      <c r="J146" s="211"/>
      <c r="K146" s="230">
        <f t="shared" si="13"/>
        <v>133602.79999999999</v>
      </c>
      <c r="L146" s="1754">
        <v>2.02</v>
      </c>
      <c r="M146" s="102">
        <v>1</v>
      </c>
      <c r="N146" s="211">
        <v>133602.79999999999</v>
      </c>
      <c r="O146" s="211">
        <v>0</v>
      </c>
      <c r="P146" s="211"/>
      <c r="Q146" s="230">
        <f t="shared" si="14"/>
        <v>133602.79999999999</v>
      </c>
      <c r="R146" s="230">
        <f t="shared" si="15"/>
        <v>0</v>
      </c>
      <c r="S146" s="230">
        <f t="shared" si="15"/>
        <v>0</v>
      </c>
      <c r="T146" s="230">
        <f t="shared" si="15"/>
        <v>0</v>
      </c>
      <c r="U146" s="230">
        <f t="shared" si="15"/>
        <v>0</v>
      </c>
      <c r="V146" s="230">
        <f t="shared" si="16"/>
        <v>0</v>
      </c>
      <c r="W146" s="1160">
        <v>10</v>
      </c>
      <c r="X146" s="1754">
        <v>2.08</v>
      </c>
      <c r="Y146" s="102">
        <v>1</v>
      </c>
      <c r="Z146" s="211">
        <v>137571.20000000001</v>
      </c>
      <c r="AA146" s="211">
        <v>0</v>
      </c>
      <c r="AB146" s="211"/>
      <c r="AC146" s="230">
        <f t="shared" si="17"/>
        <v>137571.20000000001</v>
      </c>
      <c r="AD146" s="1160">
        <v>11</v>
      </c>
      <c r="AE146" s="1754">
        <v>2.08</v>
      </c>
      <c r="AF146" s="102">
        <v>1</v>
      </c>
      <c r="AG146" s="211">
        <v>137571.20000000001</v>
      </c>
      <c r="AH146" s="211">
        <v>0</v>
      </c>
      <c r="AI146" s="211"/>
      <c r="AJ146" s="230">
        <f t="shared" si="18"/>
        <v>137571.20000000001</v>
      </c>
    </row>
    <row r="147" spans="1:36" s="5" customFormat="1" ht="22.5" customHeight="1">
      <c r="A147" s="211">
        <v>138</v>
      </c>
      <c r="B147" s="1142" t="s">
        <v>6938</v>
      </c>
      <c r="C147" s="1783" t="s">
        <v>608</v>
      </c>
      <c r="D147" s="230" t="s">
        <v>1180</v>
      </c>
      <c r="E147" s="1160">
        <v>2</v>
      </c>
      <c r="F147" s="230">
        <v>1.79</v>
      </c>
      <c r="G147" s="102">
        <v>1</v>
      </c>
      <c r="H147" s="211">
        <v>118390.6</v>
      </c>
      <c r="I147" s="211">
        <v>0</v>
      </c>
      <c r="J147" s="211"/>
      <c r="K147" s="230">
        <f t="shared" si="13"/>
        <v>118390.6</v>
      </c>
      <c r="L147" s="1754">
        <v>1.73</v>
      </c>
      <c r="M147" s="102">
        <v>1</v>
      </c>
      <c r="N147" s="211">
        <v>114422.2</v>
      </c>
      <c r="O147" s="211">
        <v>0</v>
      </c>
      <c r="P147" s="211"/>
      <c r="Q147" s="230">
        <f t="shared" si="14"/>
        <v>114422.2</v>
      </c>
      <c r="R147" s="230">
        <f t="shared" si="15"/>
        <v>0</v>
      </c>
      <c r="S147" s="230">
        <f t="shared" si="15"/>
        <v>3968.4000000000087</v>
      </c>
      <c r="T147" s="230">
        <f t="shared" si="15"/>
        <v>0</v>
      </c>
      <c r="U147" s="230">
        <f t="shared" si="15"/>
        <v>0</v>
      </c>
      <c r="V147" s="230">
        <f t="shared" si="16"/>
        <v>3968.4000000000087</v>
      </c>
      <c r="W147" s="1160">
        <v>3</v>
      </c>
      <c r="X147" s="1754">
        <v>1.84</v>
      </c>
      <c r="Y147" s="102">
        <v>1</v>
      </c>
      <c r="Z147" s="211">
        <v>121697.60000000001</v>
      </c>
      <c r="AA147" s="211">
        <v>0</v>
      </c>
      <c r="AB147" s="211"/>
      <c r="AC147" s="230">
        <f t="shared" si="17"/>
        <v>121697.60000000001</v>
      </c>
      <c r="AD147" s="1160">
        <v>4</v>
      </c>
      <c r="AE147" s="1754">
        <v>1.9</v>
      </c>
      <c r="AF147" s="102">
        <v>1</v>
      </c>
      <c r="AG147" s="211">
        <v>125666</v>
      </c>
      <c r="AH147" s="211">
        <v>0</v>
      </c>
      <c r="AI147" s="211"/>
      <c r="AJ147" s="230">
        <f t="shared" si="18"/>
        <v>125666</v>
      </c>
    </row>
    <row r="148" spans="1:36" s="5" customFormat="1" ht="22.5" customHeight="1">
      <c r="A148" s="211">
        <v>139</v>
      </c>
      <c r="B148" s="1142" t="s">
        <v>2162</v>
      </c>
      <c r="C148" s="1783" t="s">
        <v>608</v>
      </c>
      <c r="D148" s="230" t="s">
        <v>1180</v>
      </c>
      <c r="E148" s="1160">
        <v>4</v>
      </c>
      <c r="F148" s="230">
        <v>1.9</v>
      </c>
      <c r="G148" s="102">
        <v>1</v>
      </c>
      <c r="H148" s="211">
        <v>125666</v>
      </c>
      <c r="I148" s="211">
        <v>0</v>
      </c>
      <c r="J148" s="211"/>
      <c r="K148" s="230">
        <f t="shared" si="13"/>
        <v>125666</v>
      </c>
      <c r="L148" s="1754">
        <v>1.84</v>
      </c>
      <c r="M148" s="102">
        <v>1</v>
      </c>
      <c r="N148" s="211">
        <v>121697.60000000001</v>
      </c>
      <c r="O148" s="230">
        <v>0</v>
      </c>
      <c r="P148" s="230"/>
      <c r="Q148" s="230">
        <f t="shared" si="14"/>
        <v>121697.60000000001</v>
      </c>
      <c r="R148" s="230">
        <f t="shared" si="15"/>
        <v>0</v>
      </c>
      <c r="S148" s="230">
        <f t="shared" si="15"/>
        <v>3968.3999999999942</v>
      </c>
      <c r="T148" s="230">
        <f t="shared" si="15"/>
        <v>0</v>
      </c>
      <c r="U148" s="230">
        <f t="shared" si="15"/>
        <v>0</v>
      </c>
      <c r="V148" s="230">
        <f t="shared" si="16"/>
        <v>3968.3999999999942</v>
      </c>
      <c r="W148" s="1160">
        <v>5</v>
      </c>
      <c r="X148" s="1754">
        <v>1.9</v>
      </c>
      <c r="Y148" s="102">
        <v>1</v>
      </c>
      <c r="Z148" s="211">
        <v>125666</v>
      </c>
      <c r="AA148" s="211">
        <v>0</v>
      </c>
      <c r="AB148" s="211"/>
      <c r="AC148" s="230">
        <f t="shared" si="17"/>
        <v>125666</v>
      </c>
      <c r="AD148" s="1160">
        <v>6</v>
      </c>
      <c r="AE148" s="1754">
        <v>1.96</v>
      </c>
      <c r="AF148" s="102">
        <v>1</v>
      </c>
      <c r="AG148" s="211">
        <v>129634.4</v>
      </c>
      <c r="AH148" s="211">
        <v>0</v>
      </c>
      <c r="AI148" s="211"/>
      <c r="AJ148" s="230">
        <f t="shared" si="18"/>
        <v>129634.4</v>
      </c>
    </row>
    <row r="149" spans="1:36" s="5" customFormat="1" ht="22.5" customHeight="1">
      <c r="A149" s="211">
        <v>140</v>
      </c>
      <c r="B149" s="1142" t="s">
        <v>6939</v>
      </c>
      <c r="C149" s="1783" t="s">
        <v>608</v>
      </c>
      <c r="D149" s="230" t="s">
        <v>1180</v>
      </c>
      <c r="E149" s="1160">
        <v>5</v>
      </c>
      <c r="F149" s="230">
        <v>1.9</v>
      </c>
      <c r="G149" s="102">
        <v>1</v>
      </c>
      <c r="H149" s="211">
        <v>125666</v>
      </c>
      <c r="I149" s="211">
        <v>0</v>
      </c>
      <c r="J149" s="211"/>
      <c r="K149" s="230">
        <f t="shared" si="13"/>
        <v>125666</v>
      </c>
      <c r="L149" s="1754">
        <v>1.9</v>
      </c>
      <c r="M149" s="102">
        <v>1</v>
      </c>
      <c r="N149" s="211">
        <v>125666</v>
      </c>
      <c r="O149" s="211">
        <v>0</v>
      </c>
      <c r="P149" s="211"/>
      <c r="Q149" s="230">
        <f t="shared" si="14"/>
        <v>125666</v>
      </c>
      <c r="R149" s="230">
        <f t="shared" si="15"/>
        <v>0</v>
      </c>
      <c r="S149" s="230">
        <f t="shared" si="15"/>
        <v>0</v>
      </c>
      <c r="T149" s="230">
        <f t="shared" si="15"/>
        <v>0</v>
      </c>
      <c r="U149" s="230">
        <f t="shared" si="15"/>
        <v>0</v>
      </c>
      <c r="V149" s="230">
        <f t="shared" si="16"/>
        <v>0</v>
      </c>
      <c r="W149" s="1160">
        <v>6</v>
      </c>
      <c r="X149" s="1754">
        <v>1.96</v>
      </c>
      <c r="Y149" s="102">
        <v>1</v>
      </c>
      <c r="Z149" s="211">
        <v>129634.4</v>
      </c>
      <c r="AA149" s="211">
        <v>0</v>
      </c>
      <c r="AB149" s="211"/>
      <c r="AC149" s="230">
        <f t="shared" si="17"/>
        <v>129634.4</v>
      </c>
      <c r="AD149" s="1160">
        <v>7</v>
      </c>
      <c r="AE149" s="1754">
        <v>1.96</v>
      </c>
      <c r="AF149" s="102">
        <v>1</v>
      </c>
      <c r="AG149" s="211">
        <v>129634.4</v>
      </c>
      <c r="AH149" s="211">
        <v>0</v>
      </c>
      <c r="AI149" s="211"/>
      <c r="AJ149" s="230">
        <f t="shared" si="18"/>
        <v>129634.4</v>
      </c>
    </row>
    <row r="150" spans="1:36" s="5" customFormat="1" ht="22.5" customHeight="1">
      <c r="A150" s="211">
        <v>141</v>
      </c>
      <c r="B150" s="1142" t="s">
        <v>2684</v>
      </c>
      <c r="C150" s="1783" t="s">
        <v>608</v>
      </c>
      <c r="D150" s="230" t="s">
        <v>1180</v>
      </c>
      <c r="E150" s="1160">
        <v>3</v>
      </c>
      <c r="F150" s="230">
        <v>1.84</v>
      </c>
      <c r="G150" s="102">
        <v>1</v>
      </c>
      <c r="H150" s="211">
        <v>121697.60000000001</v>
      </c>
      <c r="I150" s="211">
        <v>0</v>
      </c>
      <c r="J150" s="211"/>
      <c r="K150" s="230">
        <f t="shared" si="13"/>
        <v>121697.60000000001</v>
      </c>
      <c r="L150" s="1754">
        <v>1.79</v>
      </c>
      <c r="M150" s="102">
        <v>1</v>
      </c>
      <c r="N150" s="211">
        <v>118390.6</v>
      </c>
      <c r="O150" s="211">
        <v>0</v>
      </c>
      <c r="P150" s="211"/>
      <c r="Q150" s="230">
        <f t="shared" si="14"/>
        <v>118390.6</v>
      </c>
      <c r="R150" s="230">
        <f t="shared" si="15"/>
        <v>0</v>
      </c>
      <c r="S150" s="230">
        <f t="shared" si="15"/>
        <v>3307</v>
      </c>
      <c r="T150" s="230">
        <f t="shared" si="15"/>
        <v>0</v>
      </c>
      <c r="U150" s="230">
        <f t="shared" si="15"/>
        <v>0</v>
      </c>
      <c r="V150" s="230">
        <f t="shared" si="16"/>
        <v>3307</v>
      </c>
      <c r="W150" s="1160">
        <v>4</v>
      </c>
      <c r="X150" s="1754">
        <v>1.9</v>
      </c>
      <c r="Y150" s="102">
        <v>1</v>
      </c>
      <c r="Z150" s="211">
        <v>125666</v>
      </c>
      <c r="AA150" s="211">
        <v>0</v>
      </c>
      <c r="AB150" s="211"/>
      <c r="AC150" s="230">
        <f t="shared" si="17"/>
        <v>125666</v>
      </c>
      <c r="AD150" s="1160">
        <v>5</v>
      </c>
      <c r="AE150" s="1754">
        <v>1.9</v>
      </c>
      <c r="AF150" s="102">
        <v>1</v>
      </c>
      <c r="AG150" s="211">
        <v>125666</v>
      </c>
      <c r="AH150" s="211">
        <v>0</v>
      </c>
      <c r="AI150" s="211"/>
      <c r="AJ150" s="230">
        <f t="shared" si="18"/>
        <v>125666</v>
      </c>
    </row>
    <row r="151" spans="1:36" s="5" customFormat="1" ht="22.5" customHeight="1">
      <c r="A151" s="211">
        <v>142</v>
      </c>
      <c r="B151" s="1142" t="s">
        <v>6940</v>
      </c>
      <c r="C151" s="1783" t="s">
        <v>608</v>
      </c>
      <c r="D151" s="230" t="s">
        <v>1180</v>
      </c>
      <c r="E151" s="1160">
        <v>7</v>
      </c>
      <c r="F151" s="230">
        <v>1.96</v>
      </c>
      <c r="G151" s="102">
        <v>1</v>
      </c>
      <c r="H151" s="211">
        <v>129634.4</v>
      </c>
      <c r="I151" s="211">
        <v>0</v>
      </c>
      <c r="J151" s="211"/>
      <c r="K151" s="230">
        <f t="shared" si="13"/>
        <v>129634.4</v>
      </c>
      <c r="L151" s="1754">
        <v>1.96</v>
      </c>
      <c r="M151" s="102">
        <v>1</v>
      </c>
      <c r="N151" s="211">
        <v>129634.4</v>
      </c>
      <c r="O151" s="211">
        <v>0</v>
      </c>
      <c r="P151" s="211"/>
      <c r="Q151" s="230">
        <f t="shared" si="14"/>
        <v>129634.4</v>
      </c>
      <c r="R151" s="230">
        <f t="shared" si="15"/>
        <v>0</v>
      </c>
      <c r="S151" s="230">
        <f t="shared" si="15"/>
        <v>0</v>
      </c>
      <c r="T151" s="230">
        <f t="shared" si="15"/>
        <v>0</v>
      </c>
      <c r="U151" s="230">
        <f t="shared" si="15"/>
        <v>0</v>
      </c>
      <c r="V151" s="230">
        <f t="shared" si="16"/>
        <v>0</v>
      </c>
      <c r="W151" s="1160">
        <v>8</v>
      </c>
      <c r="X151" s="1754">
        <v>2.02</v>
      </c>
      <c r="Y151" s="102">
        <v>1</v>
      </c>
      <c r="Z151" s="211">
        <v>133602.79999999999</v>
      </c>
      <c r="AA151" s="211">
        <v>0</v>
      </c>
      <c r="AB151" s="211"/>
      <c r="AC151" s="230">
        <f t="shared" si="17"/>
        <v>133602.79999999999</v>
      </c>
      <c r="AD151" s="1160">
        <v>9</v>
      </c>
      <c r="AE151" s="1754">
        <v>2.02</v>
      </c>
      <c r="AF151" s="102">
        <v>1</v>
      </c>
      <c r="AG151" s="211">
        <v>133602.79999999999</v>
      </c>
      <c r="AH151" s="211">
        <v>0</v>
      </c>
      <c r="AI151" s="211"/>
      <c r="AJ151" s="230">
        <f t="shared" si="18"/>
        <v>133602.79999999999</v>
      </c>
    </row>
    <row r="152" spans="1:36" s="5" customFormat="1" ht="22.5" customHeight="1">
      <c r="A152" s="211">
        <v>143</v>
      </c>
      <c r="B152" s="1142" t="s">
        <v>2161</v>
      </c>
      <c r="C152" s="1783" t="s">
        <v>608</v>
      </c>
      <c r="D152" s="230" t="s">
        <v>1180</v>
      </c>
      <c r="E152" s="1160">
        <v>20</v>
      </c>
      <c r="F152" s="230">
        <v>2.2799999999999998</v>
      </c>
      <c r="G152" s="102">
        <v>1</v>
      </c>
      <c r="H152" s="211">
        <v>150799.19999999998</v>
      </c>
      <c r="I152" s="211">
        <v>0</v>
      </c>
      <c r="J152" s="211"/>
      <c r="K152" s="230">
        <f t="shared" si="13"/>
        <v>150799.19999999998</v>
      </c>
      <c r="L152" s="1754">
        <v>2.2799999999999998</v>
      </c>
      <c r="M152" s="102">
        <v>1</v>
      </c>
      <c r="N152" s="211">
        <v>150799.19999999998</v>
      </c>
      <c r="O152" s="211">
        <v>0</v>
      </c>
      <c r="P152" s="211"/>
      <c r="Q152" s="230">
        <f t="shared" si="14"/>
        <v>150799.19999999998</v>
      </c>
      <c r="R152" s="230">
        <f t="shared" si="15"/>
        <v>0</v>
      </c>
      <c r="S152" s="230">
        <f t="shared" si="15"/>
        <v>0</v>
      </c>
      <c r="T152" s="230">
        <f t="shared" si="15"/>
        <v>0</v>
      </c>
      <c r="U152" s="230">
        <f t="shared" si="15"/>
        <v>0</v>
      </c>
      <c r="V152" s="230">
        <f t="shared" si="16"/>
        <v>0</v>
      </c>
      <c r="W152" s="1160">
        <v>21</v>
      </c>
      <c r="X152" s="1754">
        <v>2.2799999999999998</v>
      </c>
      <c r="Y152" s="102">
        <v>1</v>
      </c>
      <c r="Z152" s="211">
        <v>150799.19999999998</v>
      </c>
      <c r="AA152" s="211">
        <v>0</v>
      </c>
      <c r="AB152" s="211"/>
      <c r="AC152" s="230">
        <f t="shared" si="17"/>
        <v>150799.19999999998</v>
      </c>
      <c r="AD152" s="1160">
        <v>22</v>
      </c>
      <c r="AE152" s="1754">
        <v>2.2799999999999998</v>
      </c>
      <c r="AF152" s="102">
        <v>1</v>
      </c>
      <c r="AG152" s="211">
        <v>150799.19999999998</v>
      </c>
      <c r="AH152" s="211">
        <v>0</v>
      </c>
      <c r="AI152" s="211"/>
      <c r="AJ152" s="230">
        <f t="shared" si="18"/>
        <v>150799.19999999998</v>
      </c>
    </row>
    <row r="153" spans="1:36" s="5" customFormat="1" ht="22.5" customHeight="1">
      <c r="A153" s="211">
        <v>144</v>
      </c>
      <c r="B153" s="1142" t="s">
        <v>6941</v>
      </c>
      <c r="C153" s="1783" t="s">
        <v>608</v>
      </c>
      <c r="D153" s="230" t="s">
        <v>1180</v>
      </c>
      <c r="E153" s="1160">
        <v>5</v>
      </c>
      <c r="F153" s="230">
        <v>1.9</v>
      </c>
      <c r="G153" s="102">
        <v>1</v>
      </c>
      <c r="H153" s="211">
        <v>125666</v>
      </c>
      <c r="I153" s="211">
        <v>0</v>
      </c>
      <c r="J153" s="211"/>
      <c r="K153" s="230">
        <f t="shared" si="13"/>
        <v>125666</v>
      </c>
      <c r="L153" s="1754">
        <v>1.9</v>
      </c>
      <c r="M153" s="102">
        <v>1</v>
      </c>
      <c r="N153" s="211">
        <v>125666</v>
      </c>
      <c r="O153" s="211">
        <v>0</v>
      </c>
      <c r="P153" s="211"/>
      <c r="Q153" s="230">
        <f t="shared" si="14"/>
        <v>125666</v>
      </c>
      <c r="R153" s="230">
        <f t="shared" si="15"/>
        <v>0</v>
      </c>
      <c r="S153" s="230">
        <f t="shared" si="15"/>
        <v>0</v>
      </c>
      <c r="T153" s="230">
        <f t="shared" si="15"/>
        <v>0</v>
      </c>
      <c r="U153" s="230">
        <f t="shared" si="15"/>
        <v>0</v>
      </c>
      <c r="V153" s="230">
        <f t="shared" si="16"/>
        <v>0</v>
      </c>
      <c r="W153" s="1160">
        <v>6</v>
      </c>
      <c r="X153" s="1754">
        <v>1.96</v>
      </c>
      <c r="Y153" s="102">
        <v>1</v>
      </c>
      <c r="Z153" s="211">
        <v>129634.4</v>
      </c>
      <c r="AA153" s="211">
        <v>0</v>
      </c>
      <c r="AB153" s="211"/>
      <c r="AC153" s="230">
        <f t="shared" si="17"/>
        <v>129634.4</v>
      </c>
      <c r="AD153" s="1160">
        <v>7</v>
      </c>
      <c r="AE153" s="1754">
        <v>1.96</v>
      </c>
      <c r="AF153" s="102">
        <v>1</v>
      </c>
      <c r="AG153" s="211">
        <v>129634.4</v>
      </c>
      <c r="AH153" s="211">
        <v>0</v>
      </c>
      <c r="AI153" s="211"/>
      <c r="AJ153" s="230">
        <f t="shared" si="18"/>
        <v>129634.4</v>
      </c>
    </row>
    <row r="154" spans="1:36" s="5" customFormat="1" ht="22.5" customHeight="1">
      <c r="A154" s="211">
        <v>145</v>
      </c>
      <c r="B154" s="1142" t="s">
        <v>6942</v>
      </c>
      <c r="C154" s="1783" t="s">
        <v>608</v>
      </c>
      <c r="D154" s="230" t="s">
        <v>1180</v>
      </c>
      <c r="E154" s="1160">
        <v>2</v>
      </c>
      <c r="F154" s="230">
        <v>1.79</v>
      </c>
      <c r="G154" s="102">
        <v>1</v>
      </c>
      <c r="H154" s="211">
        <v>118390.6</v>
      </c>
      <c r="I154" s="211">
        <v>0</v>
      </c>
      <c r="J154" s="211"/>
      <c r="K154" s="230">
        <f t="shared" si="13"/>
        <v>118390.6</v>
      </c>
      <c r="L154" s="1754">
        <v>1.73</v>
      </c>
      <c r="M154" s="102">
        <v>1</v>
      </c>
      <c r="N154" s="211">
        <v>114422.2</v>
      </c>
      <c r="O154" s="211">
        <v>0</v>
      </c>
      <c r="P154" s="211"/>
      <c r="Q154" s="230">
        <f t="shared" si="14"/>
        <v>114422.2</v>
      </c>
      <c r="R154" s="230">
        <f t="shared" si="15"/>
        <v>0</v>
      </c>
      <c r="S154" s="230">
        <f t="shared" si="15"/>
        <v>3968.4000000000087</v>
      </c>
      <c r="T154" s="230">
        <f t="shared" si="15"/>
        <v>0</v>
      </c>
      <c r="U154" s="230">
        <f t="shared" si="15"/>
        <v>0</v>
      </c>
      <c r="V154" s="230">
        <f t="shared" si="16"/>
        <v>3968.4000000000087</v>
      </c>
      <c r="W154" s="1160">
        <v>3</v>
      </c>
      <c r="X154" s="1754">
        <v>1.84</v>
      </c>
      <c r="Y154" s="102">
        <v>1</v>
      </c>
      <c r="Z154" s="211">
        <v>121697.60000000001</v>
      </c>
      <c r="AA154" s="211">
        <v>0</v>
      </c>
      <c r="AB154" s="211"/>
      <c r="AC154" s="230">
        <f t="shared" si="17"/>
        <v>121697.60000000001</v>
      </c>
      <c r="AD154" s="1160">
        <v>4</v>
      </c>
      <c r="AE154" s="1754">
        <v>1.9</v>
      </c>
      <c r="AF154" s="102">
        <v>1</v>
      </c>
      <c r="AG154" s="211">
        <v>125666</v>
      </c>
      <c r="AH154" s="211">
        <v>0</v>
      </c>
      <c r="AI154" s="211"/>
      <c r="AJ154" s="230">
        <f t="shared" si="18"/>
        <v>125666</v>
      </c>
    </row>
    <row r="155" spans="1:36" s="5" customFormat="1" ht="22.5" customHeight="1">
      <c r="A155" s="211">
        <v>146</v>
      </c>
      <c r="B155" s="1142" t="s">
        <v>877</v>
      </c>
      <c r="C155" s="1783" t="s">
        <v>608</v>
      </c>
      <c r="D155" s="230" t="s">
        <v>1180</v>
      </c>
      <c r="E155" s="1160">
        <v>7</v>
      </c>
      <c r="F155" s="230">
        <v>1.96</v>
      </c>
      <c r="G155" s="102">
        <v>1</v>
      </c>
      <c r="H155" s="211">
        <v>129634.4</v>
      </c>
      <c r="I155" s="211">
        <v>0</v>
      </c>
      <c r="J155" s="211"/>
      <c r="K155" s="230">
        <f t="shared" si="13"/>
        <v>129634.4</v>
      </c>
      <c r="L155" s="1754">
        <v>1.96</v>
      </c>
      <c r="M155" s="102">
        <v>1</v>
      </c>
      <c r="N155" s="211">
        <v>129634.4</v>
      </c>
      <c r="O155" s="230">
        <v>0</v>
      </c>
      <c r="P155" s="230"/>
      <c r="Q155" s="230">
        <f t="shared" si="14"/>
        <v>129634.4</v>
      </c>
      <c r="R155" s="230">
        <f t="shared" si="15"/>
        <v>0</v>
      </c>
      <c r="S155" s="230">
        <f t="shared" si="15"/>
        <v>0</v>
      </c>
      <c r="T155" s="230">
        <f t="shared" si="15"/>
        <v>0</v>
      </c>
      <c r="U155" s="230">
        <f t="shared" si="15"/>
        <v>0</v>
      </c>
      <c r="V155" s="230">
        <f t="shared" si="16"/>
        <v>0</v>
      </c>
      <c r="W155" s="1160">
        <v>8</v>
      </c>
      <c r="X155" s="1754">
        <v>2.02</v>
      </c>
      <c r="Y155" s="102">
        <v>1</v>
      </c>
      <c r="Z155" s="211">
        <v>133602.79999999999</v>
      </c>
      <c r="AA155" s="211">
        <v>0</v>
      </c>
      <c r="AB155" s="211"/>
      <c r="AC155" s="230">
        <f t="shared" si="17"/>
        <v>133602.79999999999</v>
      </c>
      <c r="AD155" s="1160">
        <v>9</v>
      </c>
      <c r="AE155" s="1754">
        <v>2.02</v>
      </c>
      <c r="AF155" s="102">
        <v>1</v>
      </c>
      <c r="AG155" s="211">
        <v>133602.79999999999</v>
      </c>
      <c r="AH155" s="211">
        <v>0</v>
      </c>
      <c r="AI155" s="211"/>
      <c r="AJ155" s="230">
        <f t="shared" si="18"/>
        <v>133602.79999999999</v>
      </c>
    </row>
    <row r="156" spans="1:36" s="5" customFormat="1" ht="22.5" customHeight="1">
      <c r="A156" s="211">
        <v>147</v>
      </c>
      <c r="B156" s="1142" t="s">
        <v>877</v>
      </c>
      <c r="C156" s="1783" t="s">
        <v>608</v>
      </c>
      <c r="D156" s="230" t="s">
        <v>1180</v>
      </c>
      <c r="E156" s="1160">
        <v>7</v>
      </c>
      <c r="F156" s="230">
        <v>1.96</v>
      </c>
      <c r="G156" s="102">
        <v>1</v>
      </c>
      <c r="H156" s="211">
        <v>129634.4</v>
      </c>
      <c r="I156" s="211">
        <v>0</v>
      </c>
      <c r="J156" s="211"/>
      <c r="K156" s="230">
        <f t="shared" si="13"/>
        <v>129634.4</v>
      </c>
      <c r="L156" s="1754">
        <v>1.96</v>
      </c>
      <c r="M156" s="102">
        <v>1</v>
      </c>
      <c r="N156" s="211">
        <v>129634.4</v>
      </c>
      <c r="O156" s="211">
        <v>0</v>
      </c>
      <c r="P156" s="211"/>
      <c r="Q156" s="230">
        <f t="shared" si="14"/>
        <v>129634.4</v>
      </c>
      <c r="R156" s="230">
        <f t="shared" si="15"/>
        <v>0</v>
      </c>
      <c r="S156" s="230">
        <f t="shared" si="15"/>
        <v>0</v>
      </c>
      <c r="T156" s="230">
        <f t="shared" si="15"/>
        <v>0</v>
      </c>
      <c r="U156" s="230">
        <f t="shared" si="15"/>
        <v>0</v>
      </c>
      <c r="V156" s="230">
        <f t="shared" si="16"/>
        <v>0</v>
      </c>
      <c r="W156" s="1160">
        <v>8</v>
      </c>
      <c r="X156" s="1754">
        <v>2.02</v>
      </c>
      <c r="Y156" s="102">
        <v>1</v>
      </c>
      <c r="Z156" s="211">
        <v>133602.79999999999</v>
      </c>
      <c r="AA156" s="211">
        <v>0</v>
      </c>
      <c r="AB156" s="211"/>
      <c r="AC156" s="230">
        <f t="shared" si="17"/>
        <v>133602.79999999999</v>
      </c>
      <c r="AD156" s="1160">
        <v>9</v>
      </c>
      <c r="AE156" s="1754">
        <v>2.02</v>
      </c>
      <c r="AF156" s="102">
        <v>1</v>
      </c>
      <c r="AG156" s="211">
        <v>133602.79999999999</v>
      </c>
      <c r="AH156" s="211">
        <v>0</v>
      </c>
      <c r="AI156" s="211"/>
      <c r="AJ156" s="230">
        <f t="shared" si="18"/>
        <v>133602.79999999999</v>
      </c>
    </row>
    <row r="157" spans="1:36" s="5" customFormat="1" ht="22.5" customHeight="1">
      <c r="A157" s="211">
        <v>148</v>
      </c>
      <c r="B157" s="1142" t="s">
        <v>877</v>
      </c>
      <c r="C157" s="1783" t="s">
        <v>608</v>
      </c>
      <c r="D157" s="230" t="s">
        <v>1180</v>
      </c>
      <c r="E157" s="1160">
        <v>7</v>
      </c>
      <c r="F157" s="230">
        <v>1.96</v>
      </c>
      <c r="G157" s="102">
        <v>1</v>
      </c>
      <c r="H157" s="211">
        <v>129634.4</v>
      </c>
      <c r="I157" s="211">
        <v>0</v>
      </c>
      <c r="J157" s="211"/>
      <c r="K157" s="230">
        <f t="shared" si="13"/>
        <v>129634.4</v>
      </c>
      <c r="L157" s="1754">
        <v>1.96</v>
      </c>
      <c r="M157" s="102">
        <v>1</v>
      </c>
      <c r="N157" s="211">
        <v>129634.4</v>
      </c>
      <c r="O157" s="211">
        <v>0</v>
      </c>
      <c r="P157" s="211"/>
      <c r="Q157" s="230">
        <f t="shared" si="14"/>
        <v>129634.4</v>
      </c>
      <c r="R157" s="230">
        <f t="shared" si="15"/>
        <v>0</v>
      </c>
      <c r="S157" s="230">
        <f t="shared" si="15"/>
        <v>0</v>
      </c>
      <c r="T157" s="230">
        <f t="shared" si="15"/>
        <v>0</v>
      </c>
      <c r="U157" s="230">
        <f t="shared" si="15"/>
        <v>0</v>
      </c>
      <c r="V157" s="230">
        <f t="shared" si="16"/>
        <v>0</v>
      </c>
      <c r="W157" s="1160">
        <v>8</v>
      </c>
      <c r="X157" s="1754">
        <v>2.02</v>
      </c>
      <c r="Y157" s="102">
        <v>1</v>
      </c>
      <c r="Z157" s="211">
        <v>133602.79999999999</v>
      </c>
      <c r="AA157" s="211">
        <v>0</v>
      </c>
      <c r="AB157" s="211"/>
      <c r="AC157" s="230">
        <f t="shared" si="17"/>
        <v>133602.79999999999</v>
      </c>
      <c r="AD157" s="1160">
        <v>9</v>
      </c>
      <c r="AE157" s="1754">
        <v>2.02</v>
      </c>
      <c r="AF157" s="102">
        <v>1</v>
      </c>
      <c r="AG157" s="211">
        <v>133602.79999999999</v>
      </c>
      <c r="AH157" s="211">
        <v>0</v>
      </c>
      <c r="AI157" s="211"/>
      <c r="AJ157" s="230">
        <f t="shared" si="18"/>
        <v>133602.79999999999</v>
      </c>
    </row>
    <row r="158" spans="1:36" s="5" customFormat="1" ht="22.5" customHeight="1">
      <c r="A158" s="211">
        <v>149</v>
      </c>
      <c r="B158" s="1142" t="s">
        <v>877</v>
      </c>
      <c r="C158" s="1783" t="s">
        <v>608</v>
      </c>
      <c r="D158" s="230" t="s">
        <v>1180</v>
      </c>
      <c r="E158" s="1160">
        <v>7</v>
      </c>
      <c r="F158" s="230">
        <v>1.96</v>
      </c>
      <c r="G158" s="102">
        <v>1</v>
      </c>
      <c r="H158" s="211">
        <v>129634.4</v>
      </c>
      <c r="I158" s="211">
        <v>0</v>
      </c>
      <c r="J158" s="211"/>
      <c r="K158" s="230">
        <f t="shared" si="13"/>
        <v>129634.4</v>
      </c>
      <c r="L158" s="1754">
        <v>1.96</v>
      </c>
      <c r="M158" s="102">
        <v>1</v>
      </c>
      <c r="N158" s="211">
        <v>129634.4</v>
      </c>
      <c r="O158" s="211">
        <v>0</v>
      </c>
      <c r="P158" s="211"/>
      <c r="Q158" s="230">
        <f t="shared" si="14"/>
        <v>129634.4</v>
      </c>
      <c r="R158" s="230">
        <f t="shared" si="15"/>
        <v>0</v>
      </c>
      <c r="S158" s="230">
        <f t="shared" si="15"/>
        <v>0</v>
      </c>
      <c r="T158" s="230">
        <f t="shared" si="15"/>
        <v>0</v>
      </c>
      <c r="U158" s="230">
        <f t="shared" si="15"/>
        <v>0</v>
      </c>
      <c r="V158" s="230">
        <f t="shared" si="16"/>
        <v>0</v>
      </c>
      <c r="W158" s="1160">
        <v>8</v>
      </c>
      <c r="X158" s="1754">
        <v>2.02</v>
      </c>
      <c r="Y158" s="102">
        <v>1</v>
      </c>
      <c r="Z158" s="211">
        <v>133602.79999999999</v>
      </c>
      <c r="AA158" s="211">
        <v>0</v>
      </c>
      <c r="AB158" s="211"/>
      <c r="AC158" s="230">
        <f t="shared" si="17"/>
        <v>133602.79999999999</v>
      </c>
      <c r="AD158" s="1160">
        <v>9</v>
      </c>
      <c r="AE158" s="1754">
        <v>2.02</v>
      </c>
      <c r="AF158" s="102">
        <v>1</v>
      </c>
      <c r="AG158" s="211">
        <v>133602.79999999999</v>
      </c>
      <c r="AH158" s="211">
        <v>0</v>
      </c>
      <c r="AI158" s="211"/>
      <c r="AJ158" s="230">
        <f t="shared" si="18"/>
        <v>133602.79999999999</v>
      </c>
    </row>
    <row r="159" spans="1:36" s="5" customFormat="1" ht="22.5" customHeight="1">
      <c r="A159" s="211">
        <v>150</v>
      </c>
      <c r="B159" s="1142" t="s">
        <v>877</v>
      </c>
      <c r="C159" s="1783" t="s">
        <v>608</v>
      </c>
      <c r="D159" s="230" t="s">
        <v>1180</v>
      </c>
      <c r="E159" s="1160">
        <v>7</v>
      </c>
      <c r="F159" s="230">
        <v>1.96</v>
      </c>
      <c r="G159" s="102">
        <v>1</v>
      </c>
      <c r="H159" s="211">
        <v>129634.4</v>
      </c>
      <c r="I159" s="211">
        <v>0</v>
      </c>
      <c r="J159" s="211"/>
      <c r="K159" s="230">
        <f t="shared" si="13"/>
        <v>129634.4</v>
      </c>
      <c r="L159" s="1754">
        <v>1.96</v>
      </c>
      <c r="M159" s="102">
        <v>1</v>
      </c>
      <c r="N159" s="211">
        <v>129634.4</v>
      </c>
      <c r="O159" s="230">
        <v>0</v>
      </c>
      <c r="P159" s="230"/>
      <c r="Q159" s="230">
        <f t="shared" si="14"/>
        <v>129634.4</v>
      </c>
      <c r="R159" s="230">
        <f t="shared" si="15"/>
        <v>0</v>
      </c>
      <c r="S159" s="230">
        <f t="shared" si="15"/>
        <v>0</v>
      </c>
      <c r="T159" s="230">
        <f t="shared" si="15"/>
        <v>0</v>
      </c>
      <c r="U159" s="230">
        <f t="shared" si="15"/>
        <v>0</v>
      </c>
      <c r="V159" s="230">
        <f t="shared" si="16"/>
        <v>0</v>
      </c>
      <c r="W159" s="1160">
        <v>8</v>
      </c>
      <c r="X159" s="1754">
        <v>2.02</v>
      </c>
      <c r="Y159" s="102">
        <v>1</v>
      </c>
      <c r="Z159" s="211">
        <v>133602.79999999999</v>
      </c>
      <c r="AA159" s="211">
        <v>0</v>
      </c>
      <c r="AB159" s="211"/>
      <c r="AC159" s="230">
        <f t="shared" si="17"/>
        <v>133602.79999999999</v>
      </c>
      <c r="AD159" s="1160">
        <v>9</v>
      </c>
      <c r="AE159" s="1754">
        <v>2.02</v>
      </c>
      <c r="AF159" s="102">
        <v>1</v>
      </c>
      <c r="AG159" s="211">
        <v>133602.79999999999</v>
      </c>
      <c r="AH159" s="211">
        <v>0</v>
      </c>
      <c r="AI159" s="211"/>
      <c r="AJ159" s="230">
        <f t="shared" si="18"/>
        <v>133602.79999999999</v>
      </c>
    </row>
    <row r="160" spans="1:36" s="5" customFormat="1" ht="22.5" customHeight="1">
      <c r="A160" s="211">
        <v>151</v>
      </c>
      <c r="B160" s="1142" t="s">
        <v>877</v>
      </c>
      <c r="C160" s="1783" t="s">
        <v>608</v>
      </c>
      <c r="D160" s="230" t="s">
        <v>1180</v>
      </c>
      <c r="E160" s="1160">
        <v>7</v>
      </c>
      <c r="F160" s="230">
        <v>1.96</v>
      </c>
      <c r="G160" s="102">
        <v>1</v>
      </c>
      <c r="H160" s="211">
        <v>129634.4</v>
      </c>
      <c r="I160" s="211">
        <v>0</v>
      </c>
      <c r="J160" s="211"/>
      <c r="K160" s="230">
        <f t="shared" si="13"/>
        <v>129634.4</v>
      </c>
      <c r="L160" s="1754">
        <v>1.96</v>
      </c>
      <c r="M160" s="102">
        <v>1</v>
      </c>
      <c r="N160" s="211">
        <v>129634.4</v>
      </c>
      <c r="O160" s="211">
        <v>0</v>
      </c>
      <c r="P160" s="211"/>
      <c r="Q160" s="230">
        <f t="shared" si="14"/>
        <v>129634.4</v>
      </c>
      <c r="R160" s="230">
        <f t="shared" si="15"/>
        <v>0</v>
      </c>
      <c r="S160" s="230">
        <f t="shared" si="15"/>
        <v>0</v>
      </c>
      <c r="T160" s="230">
        <f t="shared" si="15"/>
        <v>0</v>
      </c>
      <c r="U160" s="230">
        <f t="shared" si="15"/>
        <v>0</v>
      </c>
      <c r="V160" s="230">
        <f t="shared" si="16"/>
        <v>0</v>
      </c>
      <c r="W160" s="1160">
        <v>8</v>
      </c>
      <c r="X160" s="1754">
        <v>2.02</v>
      </c>
      <c r="Y160" s="102">
        <v>1</v>
      </c>
      <c r="Z160" s="211">
        <v>133602.79999999999</v>
      </c>
      <c r="AA160" s="211">
        <v>0</v>
      </c>
      <c r="AB160" s="211"/>
      <c r="AC160" s="230">
        <f t="shared" si="17"/>
        <v>133602.79999999999</v>
      </c>
      <c r="AD160" s="1160">
        <v>9</v>
      </c>
      <c r="AE160" s="1754">
        <v>2.02</v>
      </c>
      <c r="AF160" s="102">
        <v>1</v>
      </c>
      <c r="AG160" s="211">
        <v>133602.79999999999</v>
      </c>
      <c r="AH160" s="211">
        <v>0</v>
      </c>
      <c r="AI160" s="211"/>
      <c r="AJ160" s="230">
        <f t="shared" si="18"/>
        <v>133602.79999999999</v>
      </c>
    </row>
    <row r="161" spans="1:36" s="5" customFormat="1" ht="22.5" customHeight="1">
      <c r="A161" s="211">
        <v>152</v>
      </c>
      <c r="B161" s="1142" t="s">
        <v>877</v>
      </c>
      <c r="C161" s="1783" t="s">
        <v>608</v>
      </c>
      <c r="D161" s="230" t="s">
        <v>1180</v>
      </c>
      <c r="E161" s="1160">
        <v>7</v>
      </c>
      <c r="F161" s="230">
        <v>1.96</v>
      </c>
      <c r="G161" s="102">
        <v>1</v>
      </c>
      <c r="H161" s="211">
        <v>129634.4</v>
      </c>
      <c r="I161" s="211">
        <v>0</v>
      </c>
      <c r="J161" s="211"/>
      <c r="K161" s="230">
        <f t="shared" si="13"/>
        <v>129634.4</v>
      </c>
      <c r="L161" s="1754">
        <v>1.96</v>
      </c>
      <c r="M161" s="102">
        <v>1</v>
      </c>
      <c r="N161" s="211">
        <v>129634.4</v>
      </c>
      <c r="O161" s="211">
        <v>0</v>
      </c>
      <c r="P161" s="211"/>
      <c r="Q161" s="230">
        <f t="shared" si="14"/>
        <v>129634.4</v>
      </c>
      <c r="R161" s="230">
        <f t="shared" si="15"/>
        <v>0</v>
      </c>
      <c r="S161" s="230">
        <f t="shared" si="15"/>
        <v>0</v>
      </c>
      <c r="T161" s="230">
        <f t="shared" si="15"/>
        <v>0</v>
      </c>
      <c r="U161" s="230">
        <f t="shared" si="15"/>
        <v>0</v>
      </c>
      <c r="V161" s="230">
        <f t="shared" si="16"/>
        <v>0</v>
      </c>
      <c r="W161" s="1160">
        <v>8</v>
      </c>
      <c r="X161" s="1754">
        <v>2.02</v>
      </c>
      <c r="Y161" s="102">
        <v>1</v>
      </c>
      <c r="Z161" s="211">
        <v>133602.79999999999</v>
      </c>
      <c r="AA161" s="211">
        <v>0</v>
      </c>
      <c r="AB161" s="211"/>
      <c r="AC161" s="230">
        <f t="shared" si="17"/>
        <v>133602.79999999999</v>
      </c>
      <c r="AD161" s="1160">
        <v>9</v>
      </c>
      <c r="AE161" s="1754">
        <v>2.02</v>
      </c>
      <c r="AF161" s="102">
        <v>1</v>
      </c>
      <c r="AG161" s="211">
        <v>133602.79999999999</v>
      </c>
      <c r="AH161" s="211">
        <v>0</v>
      </c>
      <c r="AI161" s="211"/>
      <c r="AJ161" s="230">
        <f t="shared" si="18"/>
        <v>133602.79999999999</v>
      </c>
    </row>
    <row r="162" spans="1:36" s="5" customFormat="1" ht="22.5" customHeight="1">
      <c r="A162" s="211">
        <v>153</v>
      </c>
      <c r="B162" s="1142" t="s">
        <v>877</v>
      </c>
      <c r="C162" s="1783" t="s">
        <v>608</v>
      </c>
      <c r="D162" s="230" t="s">
        <v>1180</v>
      </c>
      <c r="E162" s="1160">
        <v>7</v>
      </c>
      <c r="F162" s="230">
        <v>1.96</v>
      </c>
      <c r="G162" s="102">
        <v>1</v>
      </c>
      <c r="H162" s="211">
        <v>129634.4</v>
      </c>
      <c r="I162" s="211">
        <v>0</v>
      </c>
      <c r="J162" s="211"/>
      <c r="K162" s="230">
        <f t="shared" si="13"/>
        <v>129634.4</v>
      </c>
      <c r="L162" s="1754">
        <v>1.96</v>
      </c>
      <c r="M162" s="102">
        <v>1</v>
      </c>
      <c r="N162" s="211">
        <v>129634.4</v>
      </c>
      <c r="O162" s="211">
        <v>0</v>
      </c>
      <c r="P162" s="211"/>
      <c r="Q162" s="230">
        <f t="shared" si="14"/>
        <v>129634.4</v>
      </c>
      <c r="R162" s="230">
        <f t="shared" si="15"/>
        <v>0</v>
      </c>
      <c r="S162" s="230">
        <f t="shared" si="15"/>
        <v>0</v>
      </c>
      <c r="T162" s="230">
        <f t="shared" si="15"/>
        <v>0</v>
      </c>
      <c r="U162" s="230">
        <f t="shared" si="15"/>
        <v>0</v>
      </c>
      <c r="V162" s="230">
        <f t="shared" si="16"/>
        <v>0</v>
      </c>
      <c r="W162" s="1160">
        <v>8</v>
      </c>
      <c r="X162" s="1754">
        <v>2.02</v>
      </c>
      <c r="Y162" s="102">
        <v>1</v>
      </c>
      <c r="Z162" s="211">
        <v>133602.79999999999</v>
      </c>
      <c r="AA162" s="211">
        <v>0</v>
      </c>
      <c r="AB162" s="211"/>
      <c r="AC162" s="230">
        <f t="shared" si="17"/>
        <v>133602.79999999999</v>
      </c>
      <c r="AD162" s="1160">
        <v>9</v>
      </c>
      <c r="AE162" s="1754">
        <v>2.02</v>
      </c>
      <c r="AF162" s="102">
        <v>1</v>
      </c>
      <c r="AG162" s="211">
        <v>133602.79999999999</v>
      </c>
      <c r="AH162" s="211">
        <v>0</v>
      </c>
      <c r="AI162" s="211"/>
      <c r="AJ162" s="230">
        <f t="shared" si="18"/>
        <v>133602.79999999999</v>
      </c>
    </row>
    <row r="163" spans="1:36" s="5" customFormat="1" ht="22.5" customHeight="1">
      <c r="A163" s="211">
        <v>154</v>
      </c>
      <c r="B163" s="1142" t="s">
        <v>877</v>
      </c>
      <c r="C163" s="1783" t="s">
        <v>608</v>
      </c>
      <c r="D163" s="230" t="s">
        <v>1180</v>
      </c>
      <c r="E163" s="1160">
        <v>7</v>
      </c>
      <c r="F163" s="230">
        <v>1.96</v>
      </c>
      <c r="G163" s="102">
        <v>1</v>
      </c>
      <c r="H163" s="211">
        <v>129634.4</v>
      </c>
      <c r="I163" s="211">
        <v>0</v>
      </c>
      <c r="J163" s="211"/>
      <c r="K163" s="230">
        <f t="shared" si="13"/>
        <v>129634.4</v>
      </c>
      <c r="L163" s="1754">
        <v>1.96</v>
      </c>
      <c r="M163" s="102">
        <v>1</v>
      </c>
      <c r="N163" s="211">
        <v>129634.4</v>
      </c>
      <c r="O163" s="230">
        <v>0</v>
      </c>
      <c r="P163" s="230"/>
      <c r="Q163" s="230">
        <f t="shared" si="14"/>
        <v>129634.4</v>
      </c>
      <c r="R163" s="230">
        <f t="shared" si="15"/>
        <v>0</v>
      </c>
      <c r="S163" s="230">
        <f t="shared" si="15"/>
        <v>0</v>
      </c>
      <c r="T163" s="230">
        <f t="shared" si="15"/>
        <v>0</v>
      </c>
      <c r="U163" s="230">
        <f t="shared" si="15"/>
        <v>0</v>
      </c>
      <c r="V163" s="230">
        <f t="shared" si="16"/>
        <v>0</v>
      </c>
      <c r="W163" s="1160">
        <v>8</v>
      </c>
      <c r="X163" s="1754">
        <v>2.02</v>
      </c>
      <c r="Y163" s="102">
        <v>1</v>
      </c>
      <c r="Z163" s="211">
        <v>133602.79999999999</v>
      </c>
      <c r="AA163" s="211">
        <v>0</v>
      </c>
      <c r="AB163" s="211"/>
      <c r="AC163" s="230">
        <f t="shared" si="17"/>
        <v>133602.79999999999</v>
      </c>
      <c r="AD163" s="1160">
        <v>9</v>
      </c>
      <c r="AE163" s="1754">
        <v>2.02</v>
      </c>
      <c r="AF163" s="102">
        <v>1</v>
      </c>
      <c r="AG163" s="211">
        <v>133602.79999999999</v>
      </c>
      <c r="AH163" s="211">
        <v>0</v>
      </c>
      <c r="AI163" s="211"/>
      <c r="AJ163" s="230">
        <f t="shared" si="18"/>
        <v>133602.79999999999</v>
      </c>
    </row>
    <row r="164" spans="1:36" s="5" customFormat="1" ht="22.5" customHeight="1">
      <c r="A164" s="211">
        <v>155</v>
      </c>
      <c r="B164" s="1142" t="s">
        <v>877</v>
      </c>
      <c r="C164" s="1783" t="s">
        <v>608</v>
      </c>
      <c r="D164" s="230" t="s">
        <v>1180</v>
      </c>
      <c r="E164" s="1160">
        <v>7</v>
      </c>
      <c r="F164" s="230">
        <v>1.96</v>
      </c>
      <c r="G164" s="102">
        <v>1</v>
      </c>
      <c r="H164" s="211">
        <v>129634.4</v>
      </c>
      <c r="I164" s="211">
        <v>0</v>
      </c>
      <c r="J164" s="211"/>
      <c r="K164" s="230">
        <f t="shared" si="13"/>
        <v>129634.4</v>
      </c>
      <c r="L164" s="1754">
        <v>1.96</v>
      </c>
      <c r="M164" s="102">
        <v>1</v>
      </c>
      <c r="N164" s="211">
        <v>129634.4</v>
      </c>
      <c r="O164" s="211">
        <v>0</v>
      </c>
      <c r="P164" s="211"/>
      <c r="Q164" s="230">
        <f t="shared" si="14"/>
        <v>129634.4</v>
      </c>
      <c r="R164" s="230">
        <f t="shared" si="15"/>
        <v>0</v>
      </c>
      <c r="S164" s="230">
        <f t="shared" si="15"/>
        <v>0</v>
      </c>
      <c r="T164" s="230">
        <f t="shared" si="15"/>
        <v>0</v>
      </c>
      <c r="U164" s="230">
        <f t="shared" si="15"/>
        <v>0</v>
      </c>
      <c r="V164" s="230">
        <f t="shared" si="16"/>
        <v>0</v>
      </c>
      <c r="W164" s="1160">
        <v>8</v>
      </c>
      <c r="X164" s="1754">
        <v>2.02</v>
      </c>
      <c r="Y164" s="102">
        <v>1</v>
      </c>
      <c r="Z164" s="211">
        <v>133602.79999999999</v>
      </c>
      <c r="AA164" s="211">
        <v>0</v>
      </c>
      <c r="AB164" s="211"/>
      <c r="AC164" s="230">
        <f t="shared" si="17"/>
        <v>133602.79999999999</v>
      </c>
      <c r="AD164" s="1160">
        <v>9</v>
      </c>
      <c r="AE164" s="1754">
        <v>2.02</v>
      </c>
      <c r="AF164" s="102">
        <v>1</v>
      </c>
      <c r="AG164" s="211">
        <v>133602.79999999999</v>
      </c>
      <c r="AH164" s="211">
        <v>0</v>
      </c>
      <c r="AI164" s="211"/>
      <c r="AJ164" s="230">
        <f t="shared" si="18"/>
        <v>133602.79999999999</v>
      </c>
    </row>
    <row r="165" spans="1:36" s="5" customFormat="1" ht="22.5" customHeight="1">
      <c r="A165" s="211">
        <v>156</v>
      </c>
      <c r="B165" s="1142" t="s">
        <v>877</v>
      </c>
      <c r="C165" s="1783" t="s">
        <v>608</v>
      </c>
      <c r="D165" s="230" t="s">
        <v>1180</v>
      </c>
      <c r="E165" s="1160">
        <v>7</v>
      </c>
      <c r="F165" s="230">
        <v>1.96</v>
      </c>
      <c r="G165" s="102">
        <v>1</v>
      </c>
      <c r="H165" s="211">
        <v>129634.4</v>
      </c>
      <c r="I165" s="211">
        <v>0</v>
      </c>
      <c r="J165" s="211"/>
      <c r="K165" s="230">
        <f t="shared" si="13"/>
        <v>129634.4</v>
      </c>
      <c r="L165" s="1754">
        <v>1.96</v>
      </c>
      <c r="M165" s="102">
        <v>1</v>
      </c>
      <c r="N165" s="211">
        <v>129634.4</v>
      </c>
      <c r="O165" s="211">
        <v>0</v>
      </c>
      <c r="P165" s="211"/>
      <c r="Q165" s="230">
        <f t="shared" si="14"/>
        <v>129634.4</v>
      </c>
      <c r="R165" s="230">
        <f t="shared" si="15"/>
        <v>0</v>
      </c>
      <c r="S165" s="230">
        <f t="shared" si="15"/>
        <v>0</v>
      </c>
      <c r="T165" s="230">
        <f t="shared" si="15"/>
        <v>0</v>
      </c>
      <c r="U165" s="230">
        <f t="shared" si="15"/>
        <v>0</v>
      </c>
      <c r="V165" s="230">
        <f t="shared" si="16"/>
        <v>0</v>
      </c>
      <c r="W165" s="1160">
        <v>8</v>
      </c>
      <c r="X165" s="1754">
        <v>2.02</v>
      </c>
      <c r="Y165" s="102">
        <v>1</v>
      </c>
      <c r="Z165" s="211">
        <v>133602.79999999999</v>
      </c>
      <c r="AA165" s="211">
        <v>0</v>
      </c>
      <c r="AB165" s="211"/>
      <c r="AC165" s="230">
        <f t="shared" si="17"/>
        <v>133602.79999999999</v>
      </c>
      <c r="AD165" s="1160">
        <v>9</v>
      </c>
      <c r="AE165" s="1754">
        <v>2.02</v>
      </c>
      <c r="AF165" s="102">
        <v>1</v>
      </c>
      <c r="AG165" s="211">
        <v>133602.79999999999</v>
      </c>
      <c r="AH165" s="211">
        <v>0</v>
      </c>
      <c r="AI165" s="211"/>
      <c r="AJ165" s="230">
        <f t="shared" si="18"/>
        <v>133602.79999999999</v>
      </c>
    </row>
    <row r="166" spans="1:36" s="5" customFormat="1" ht="43.5" customHeight="1">
      <c r="A166" s="211">
        <v>157</v>
      </c>
      <c r="B166" s="1142" t="s">
        <v>2668</v>
      </c>
      <c r="C166" s="1783" t="s">
        <v>6943</v>
      </c>
      <c r="D166" s="230" t="s">
        <v>1173</v>
      </c>
      <c r="E166" s="1160">
        <v>4</v>
      </c>
      <c r="F166" s="230">
        <v>4.41</v>
      </c>
      <c r="G166" s="102">
        <v>1</v>
      </c>
      <c r="H166" s="211">
        <v>291677.40000000002</v>
      </c>
      <c r="I166" s="211">
        <v>0</v>
      </c>
      <c r="J166" s="211"/>
      <c r="K166" s="230">
        <f t="shared" si="13"/>
        <v>291677.40000000002</v>
      </c>
      <c r="L166" s="1754">
        <v>4.2699999999999996</v>
      </c>
      <c r="M166" s="102">
        <v>1</v>
      </c>
      <c r="N166" s="211">
        <v>282417.8</v>
      </c>
      <c r="O166" s="211">
        <v>0</v>
      </c>
      <c r="P166" s="211"/>
      <c r="Q166" s="230">
        <f t="shared" si="14"/>
        <v>282417.8</v>
      </c>
      <c r="R166" s="230">
        <f t="shared" si="15"/>
        <v>0</v>
      </c>
      <c r="S166" s="230">
        <f t="shared" si="15"/>
        <v>9259.6000000000349</v>
      </c>
      <c r="T166" s="230">
        <f t="shared" si="15"/>
        <v>0</v>
      </c>
      <c r="U166" s="230">
        <f t="shared" si="15"/>
        <v>0</v>
      </c>
      <c r="V166" s="230">
        <f t="shared" si="16"/>
        <v>9259.6000000000349</v>
      </c>
      <c r="W166" s="1160">
        <v>5</v>
      </c>
      <c r="X166" s="1754">
        <v>4.41</v>
      </c>
      <c r="Y166" s="102">
        <v>1</v>
      </c>
      <c r="Z166" s="211">
        <v>291677.40000000002</v>
      </c>
      <c r="AA166" s="211">
        <v>0</v>
      </c>
      <c r="AB166" s="211"/>
      <c r="AC166" s="230">
        <f t="shared" si="17"/>
        <v>291677.40000000002</v>
      </c>
      <c r="AD166" s="1160">
        <v>6</v>
      </c>
      <c r="AE166" s="1754">
        <v>4.55</v>
      </c>
      <c r="AF166" s="102">
        <v>1</v>
      </c>
      <c r="AG166" s="211">
        <v>300937</v>
      </c>
      <c r="AH166" s="211">
        <v>0</v>
      </c>
      <c r="AI166" s="211"/>
      <c r="AJ166" s="230">
        <f t="shared" si="18"/>
        <v>300937</v>
      </c>
    </row>
    <row r="167" spans="1:36" s="5" customFormat="1" ht="22.5" customHeight="1">
      <c r="A167" s="211">
        <v>158</v>
      </c>
      <c r="B167" s="1142" t="s">
        <v>2147</v>
      </c>
      <c r="C167" s="1783" t="s">
        <v>2075</v>
      </c>
      <c r="D167" s="230" t="s">
        <v>2076</v>
      </c>
      <c r="E167" s="1160">
        <v>2</v>
      </c>
      <c r="F167" s="230">
        <v>2.08</v>
      </c>
      <c r="G167" s="102">
        <v>1</v>
      </c>
      <c r="H167" s="211">
        <v>137571.20000000001</v>
      </c>
      <c r="I167" s="211">
        <v>0</v>
      </c>
      <c r="J167" s="211"/>
      <c r="K167" s="230">
        <f t="shared" si="13"/>
        <v>137571.20000000001</v>
      </c>
      <c r="L167" s="1754">
        <v>2.02</v>
      </c>
      <c r="M167" s="102">
        <v>1</v>
      </c>
      <c r="N167" s="211">
        <v>133602.79999999999</v>
      </c>
      <c r="O167" s="211">
        <v>0</v>
      </c>
      <c r="P167" s="211"/>
      <c r="Q167" s="230">
        <f t="shared" si="14"/>
        <v>133602.79999999999</v>
      </c>
      <c r="R167" s="230">
        <f t="shared" si="15"/>
        <v>0</v>
      </c>
      <c r="S167" s="230">
        <f t="shared" si="15"/>
        <v>3968.4000000000233</v>
      </c>
      <c r="T167" s="230">
        <f t="shared" si="15"/>
        <v>0</v>
      </c>
      <c r="U167" s="230">
        <f t="shared" si="15"/>
        <v>0</v>
      </c>
      <c r="V167" s="230">
        <f t="shared" si="16"/>
        <v>3968.4000000000233</v>
      </c>
      <c r="W167" s="1160">
        <v>3</v>
      </c>
      <c r="X167" s="1754">
        <v>2.15</v>
      </c>
      <c r="Y167" s="102">
        <v>1</v>
      </c>
      <c r="Z167" s="211">
        <v>142201</v>
      </c>
      <c r="AA167" s="211">
        <v>0</v>
      </c>
      <c r="AB167" s="211"/>
      <c r="AC167" s="230">
        <f t="shared" si="17"/>
        <v>142201</v>
      </c>
      <c r="AD167" s="1160">
        <v>4</v>
      </c>
      <c r="AE167" s="1754">
        <v>2.21</v>
      </c>
      <c r="AF167" s="102">
        <v>1</v>
      </c>
      <c r="AG167" s="211">
        <v>146169.4</v>
      </c>
      <c r="AH167" s="211">
        <v>0</v>
      </c>
      <c r="AI167" s="211"/>
      <c r="AJ167" s="230">
        <f t="shared" si="18"/>
        <v>146169.4</v>
      </c>
    </row>
    <row r="168" spans="1:36" s="5" customFormat="1" ht="22.5" customHeight="1">
      <c r="A168" s="211">
        <v>159</v>
      </c>
      <c r="B168" s="1142" t="s">
        <v>6944</v>
      </c>
      <c r="C168" s="1783" t="s">
        <v>2075</v>
      </c>
      <c r="D168" s="230" t="s">
        <v>2076</v>
      </c>
      <c r="E168" s="1160">
        <v>4</v>
      </c>
      <c r="F168" s="230">
        <v>2.21</v>
      </c>
      <c r="G168" s="102">
        <v>1</v>
      </c>
      <c r="H168" s="211">
        <v>146169.4</v>
      </c>
      <c r="I168" s="211">
        <v>0</v>
      </c>
      <c r="J168" s="211"/>
      <c r="K168" s="230">
        <f t="shared" si="13"/>
        <v>146169.4</v>
      </c>
      <c r="L168" s="1754">
        <v>2.15</v>
      </c>
      <c r="M168" s="102">
        <v>1</v>
      </c>
      <c r="N168" s="211">
        <v>142201</v>
      </c>
      <c r="O168" s="211">
        <v>0</v>
      </c>
      <c r="P168" s="211"/>
      <c r="Q168" s="230">
        <f t="shared" si="14"/>
        <v>142201</v>
      </c>
      <c r="R168" s="230">
        <f t="shared" si="15"/>
        <v>0</v>
      </c>
      <c r="S168" s="230">
        <f t="shared" si="15"/>
        <v>3968.3999999999942</v>
      </c>
      <c r="T168" s="230">
        <f t="shared" si="15"/>
        <v>0</v>
      </c>
      <c r="U168" s="230">
        <f t="shared" si="15"/>
        <v>0</v>
      </c>
      <c r="V168" s="230">
        <f t="shared" si="16"/>
        <v>3968.3999999999942</v>
      </c>
      <c r="W168" s="1160">
        <v>5</v>
      </c>
      <c r="X168" s="1754">
        <v>2.21</v>
      </c>
      <c r="Y168" s="102">
        <v>1</v>
      </c>
      <c r="Z168" s="211">
        <v>146169.4</v>
      </c>
      <c r="AA168" s="211">
        <v>0</v>
      </c>
      <c r="AB168" s="211"/>
      <c r="AC168" s="230">
        <f t="shared" si="17"/>
        <v>146169.4</v>
      </c>
      <c r="AD168" s="1160">
        <v>6</v>
      </c>
      <c r="AE168" s="1754">
        <v>2.2799999999999998</v>
      </c>
      <c r="AF168" s="102">
        <v>1</v>
      </c>
      <c r="AG168" s="211">
        <v>150799.19999999998</v>
      </c>
      <c r="AH168" s="211">
        <v>0</v>
      </c>
      <c r="AI168" s="211"/>
      <c r="AJ168" s="230">
        <f t="shared" si="18"/>
        <v>150799.19999999998</v>
      </c>
    </row>
    <row r="169" spans="1:36" s="5" customFormat="1" ht="22.5" customHeight="1">
      <c r="A169" s="211">
        <v>160</v>
      </c>
      <c r="B169" s="1142" t="s">
        <v>2142</v>
      </c>
      <c r="C169" s="1783" t="s">
        <v>608</v>
      </c>
      <c r="D169" s="230" t="s">
        <v>1180</v>
      </c>
      <c r="E169" s="1160">
        <v>5</v>
      </c>
      <c r="F169" s="230">
        <v>1.9</v>
      </c>
      <c r="G169" s="102">
        <v>1</v>
      </c>
      <c r="H169" s="211">
        <v>125666</v>
      </c>
      <c r="I169" s="211">
        <v>0</v>
      </c>
      <c r="J169" s="211"/>
      <c r="K169" s="230">
        <f t="shared" si="13"/>
        <v>125666</v>
      </c>
      <c r="L169" s="1754">
        <v>1.9</v>
      </c>
      <c r="M169" s="102">
        <v>1</v>
      </c>
      <c r="N169" s="211">
        <v>125666</v>
      </c>
      <c r="O169" s="211">
        <v>0</v>
      </c>
      <c r="P169" s="211"/>
      <c r="Q169" s="230">
        <f t="shared" si="14"/>
        <v>125666</v>
      </c>
      <c r="R169" s="230">
        <f t="shared" si="15"/>
        <v>0</v>
      </c>
      <c r="S169" s="230">
        <f t="shared" si="15"/>
        <v>0</v>
      </c>
      <c r="T169" s="230">
        <f t="shared" si="15"/>
        <v>0</v>
      </c>
      <c r="U169" s="230">
        <f t="shared" si="15"/>
        <v>0</v>
      </c>
      <c r="V169" s="230">
        <f t="shared" si="16"/>
        <v>0</v>
      </c>
      <c r="W169" s="1160">
        <v>6</v>
      </c>
      <c r="X169" s="1754">
        <v>1.96</v>
      </c>
      <c r="Y169" s="102">
        <v>1</v>
      </c>
      <c r="Z169" s="211">
        <v>129634.4</v>
      </c>
      <c r="AA169" s="211">
        <v>0</v>
      </c>
      <c r="AB169" s="211"/>
      <c r="AC169" s="230">
        <f t="shared" si="17"/>
        <v>129634.4</v>
      </c>
      <c r="AD169" s="1160">
        <v>7</v>
      </c>
      <c r="AE169" s="1754">
        <v>1.96</v>
      </c>
      <c r="AF169" s="102">
        <v>1</v>
      </c>
      <c r="AG169" s="211">
        <v>129634.4</v>
      </c>
      <c r="AH169" s="211">
        <v>0</v>
      </c>
      <c r="AI169" s="211"/>
      <c r="AJ169" s="230">
        <f t="shared" si="18"/>
        <v>129634.4</v>
      </c>
    </row>
    <row r="170" spans="1:36" s="5" customFormat="1" ht="22.5" customHeight="1">
      <c r="A170" s="211">
        <v>161</v>
      </c>
      <c r="B170" s="1142" t="s">
        <v>2149</v>
      </c>
      <c r="C170" s="1783" t="s">
        <v>608</v>
      </c>
      <c r="D170" s="230" t="s">
        <v>1180</v>
      </c>
      <c r="E170" s="1160">
        <v>4</v>
      </c>
      <c r="F170" s="230">
        <v>1.9</v>
      </c>
      <c r="G170" s="102">
        <v>1</v>
      </c>
      <c r="H170" s="211">
        <v>125666</v>
      </c>
      <c r="I170" s="211">
        <v>0</v>
      </c>
      <c r="J170" s="211"/>
      <c r="K170" s="230">
        <f t="shared" si="13"/>
        <v>125666</v>
      </c>
      <c r="L170" s="1754">
        <v>1.84</v>
      </c>
      <c r="M170" s="102">
        <v>1</v>
      </c>
      <c r="N170" s="211">
        <v>121697.60000000001</v>
      </c>
      <c r="O170" s="230">
        <v>0</v>
      </c>
      <c r="P170" s="230"/>
      <c r="Q170" s="230">
        <f t="shared" si="14"/>
        <v>121697.60000000001</v>
      </c>
      <c r="R170" s="230">
        <f t="shared" si="15"/>
        <v>0</v>
      </c>
      <c r="S170" s="230">
        <f t="shared" si="15"/>
        <v>3968.3999999999942</v>
      </c>
      <c r="T170" s="230">
        <f t="shared" si="15"/>
        <v>0</v>
      </c>
      <c r="U170" s="230">
        <f t="shared" si="15"/>
        <v>0</v>
      </c>
      <c r="V170" s="230">
        <f t="shared" si="16"/>
        <v>3968.3999999999942</v>
      </c>
      <c r="W170" s="1160">
        <v>5</v>
      </c>
      <c r="X170" s="1754">
        <v>1.9</v>
      </c>
      <c r="Y170" s="102">
        <v>1</v>
      </c>
      <c r="Z170" s="211">
        <v>125666</v>
      </c>
      <c r="AA170" s="211">
        <v>0</v>
      </c>
      <c r="AB170" s="211"/>
      <c r="AC170" s="230">
        <f t="shared" si="17"/>
        <v>125666</v>
      </c>
      <c r="AD170" s="1160">
        <v>6</v>
      </c>
      <c r="AE170" s="1754">
        <v>1.96</v>
      </c>
      <c r="AF170" s="102">
        <v>1</v>
      </c>
      <c r="AG170" s="211">
        <v>129634.4</v>
      </c>
      <c r="AH170" s="211">
        <v>0</v>
      </c>
      <c r="AI170" s="211"/>
      <c r="AJ170" s="230">
        <f t="shared" si="18"/>
        <v>129634.4</v>
      </c>
    </row>
    <row r="171" spans="1:36" s="5" customFormat="1" ht="22.5" customHeight="1">
      <c r="A171" s="211">
        <v>162</v>
      </c>
      <c r="B171" s="1142" t="s">
        <v>2144</v>
      </c>
      <c r="C171" s="1783" t="s">
        <v>608</v>
      </c>
      <c r="D171" s="230" t="s">
        <v>1180</v>
      </c>
      <c r="E171" s="1160">
        <v>4</v>
      </c>
      <c r="F171" s="230">
        <v>1.9</v>
      </c>
      <c r="G171" s="102">
        <v>1</v>
      </c>
      <c r="H171" s="211">
        <v>125666</v>
      </c>
      <c r="I171" s="211">
        <v>0</v>
      </c>
      <c r="J171" s="211"/>
      <c r="K171" s="230">
        <f t="shared" si="13"/>
        <v>125666</v>
      </c>
      <c r="L171" s="1754">
        <v>1.84</v>
      </c>
      <c r="M171" s="102">
        <v>1</v>
      </c>
      <c r="N171" s="211">
        <v>121697.60000000001</v>
      </c>
      <c r="O171" s="211">
        <v>0</v>
      </c>
      <c r="P171" s="211"/>
      <c r="Q171" s="230">
        <f t="shared" si="14"/>
        <v>121697.60000000001</v>
      </c>
      <c r="R171" s="230">
        <f t="shared" si="15"/>
        <v>0</v>
      </c>
      <c r="S171" s="230">
        <f t="shared" si="15"/>
        <v>3968.3999999999942</v>
      </c>
      <c r="T171" s="230">
        <f t="shared" si="15"/>
        <v>0</v>
      </c>
      <c r="U171" s="230">
        <f t="shared" si="15"/>
        <v>0</v>
      </c>
      <c r="V171" s="230">
        <f t="shared" si="16"/>
        <v>3968.3999999999942</v>
      </c>
      <c r="W171" s="1160">
        <v>5</v>
      </c>
      <c r="X171" s="1754">
        <v>1.9</v>
      </c>
      <c r="Y171" s="102">
        <v>1</v>
      </c>
      <c r="Z171" s="211">
        <v>125666</v>
      </c>
      <c r="AA171" s="211">
        <v>0</v>
      </c>
      <c r="AB171" s="211"/>
      <c r="AC171" s="230">
        <f t="shared" si="17"/>
        <v>125666</v>
      </c>
      <c r="AD171" s="1160">
        <v>6</v>
      </c>
      <c r="AE171" s="1754">
        <v>1.96</v>
      </c>
      <c r="AF171" s="102">
        <v>1</v>
      </c>
      <c r="AG171" s="211">
        <v>129634.4</v>
      </c>
      <c r="AH171" s="211">
        <v>0</v>
      </c>
      <c r="AI171" s="211"/>
      <c r="AJ171" s="230">
        <f t="shared" si="18"/>
        <v>129634.4</v>
      </c>
    </row>
    <row r="172" spans="1:36" s="5" customFormat="1" ht="22.5" customHeight="1">
      <c r="A172" s="211">
        <v>163</v>
      </c>
      <c r="B172" s="1142" t="s">
        <v>2145</v>
      </c>
      <c r="C172" s="1783" t="s">
        <v>608</v>
      </c>
      <c r="D172" s="230" t="s">
        <v>1180</v>
      </c>
      <c r="E172" s="1160">
        <v>4</v>
      </c>
      <c r="F172" s="230">
        <v>1.9</v>
      </c>
      <c r="G172" s="102">
        <v>1</v>
      </c>
      <c r="H172" s="211">
        <v>125666</v>
      </c>
      <c r="I172" s="211">
        <v>0</v>
      </c>
      <c r="J172" s="211"/>
      <c r="K172" s="230">
        <f t="shared" si="13"/>
        <v>125666</v>
      </c>
      <c r="L172" s="1754">
        <v>1.84</v>
      </c>
      <c r="M172" s="102">
        <v>1</v>
      </c>
      <c r="N172" s="211">
        <v>121697.60000000001</v>
      </c>
      <c r="O172" s="211">
        <v>0</v>
      </c>
      <c r="P172" s="211"/>
      <c r="Q172" s="230">
        <f t="shared" si="14"/>
        <v>121697.60000000001</v>
      </c>
      <c r="R172" s="230">
        <f t="shared" si="15"/>
        <v>0</v>
      </c>
      <c r="S172" s="230">
        <f t="shared" si="15"/>
        <v>3968.3999999999942</v>
      </c>
      <c r="T172" s="230">
        <f t="shared" si="15"/>
        <v>0</v>
      </c>
      <c r="U172" s="230">
        <f t="shared" si="15"/>
        <v>0</v>
      </c>
      <c r="V172" s="230">
        <f t="shared" si="16"/>
        <v>3968.3999999999942</v>
      </c>
      <c r="W172" s="1160">
        <v>5</v>
      </c>
      <c r="X172" s="1754">
        <v>1.9</v>
      </c>
      <c r="Y172" s="102">
        <v>1</v>
      </c>
      <c r="Z172" s="211">
        <v>125666</v>
      </c>
      <c r="AA172" s="211">
        <v>0</v>
      </c>
      <c r="AB172" s="211"/>
      <c r="AC172" s="230">
        <f t="shared" si="17"/>
        <v>125666</v>
      </c>
      <c r="AD172" s="1160">
        <v>6</v>
      </c>
      <c r="AE172" s="1754">
        <v>1.96</v>
      </c>
      <c r="AF172" s="102">
        <v>1</v>
      </c>
      <c r="AG172" s="211">
        <v>129634.4</v>
      </c>
      <c r="AH172" s="211">
        <v>0</v>
      </c>
      <c r="AI172" s="211"/>
      <c r="AJ172" s="230">
        <f t="shared" si="18"/>
        <v>129634.4</v>
      </c>
    </row>
    <row r="173" spans="1:36" s="5" customFormat="1" ht="22.5" customHeight="1">
      <c r="A173" s="211">
        <v>164</v>
      </c>
      <c r="B173" s="1142" t="s">
        <v>2263</v>
      </c>
      <c r="C173" s="1783" t="s">
        <v>608</v>
      </c>
      <c r="D173" s="230" t="s">
        <v>1180</v>
      </c>
      <c r="E173" s="1160">
        <v>4</v>
      </c>
      <c r="F173" s="230">
        <v>1.9</v>
      </c>
      <c r="G173" s="102">
        <v>1</v>
      </c>
      <c r="H173" s="211">
        <v>125666</v>
      </c>
      <c r="I173" s="211">
        <v>0</v>
      </c>
      <c r="J173" s="211"/>
      <c r="K173" s="230">
        <f t="shared" si="13"/>
        <v>125666</v>
      </c>
      <c r="L173" s="1754">
        <v>1.84</v>
      </c>
      <c r="M173" s="102">
        <v>1</v>
      </c>
      <c r="N173" s="211">
        <v>121697.60000000001</v>
      </c>
      <c r="O173" s="211">
        <v>0</v>
      </c>
      <c r="P173" s="211"/>
      <c r="Q173" s="230">
        <f t="shared" si="14"/>
        <v>121697.60000000001</v>
      </c>
      <c r="R173" s="230">
        <f t="shared" si="15"/>
        <v>0</v>
      </c>
      <c r="S173" s="230">
        <f t="shared" si="15"/>
        <v>3968.3999999999942</v>
      </c>
      <c r="T173" s="230">
        <f t="shared" si="15"/>
        <v>0</v>
      </c>
      <c r="U173" s="230">
        <f t="shared" si="15"/>
        <v>0</v>
      </c>
      <c r="V173" s="230">
        <f t="shared" si="16"/>
        <v>3968.3999999999942</v>
      </c>
      <c r="W173" s="1160">
        <v>5</v>
      </c>
      <c r="X173" s="1754">
        <v>1.9</v>
      </c>
      <c r="Y173" s="102">
        <v>1</v>
      </c>
      <c r="Z173" s="211">
        <v>125666</v>
      </c>
      <c r="AA173" s="211">
        <v>0</v>
      </c>
      <c r="AB173" s="211"/>
      <c r="AC173" s="230">
        <f t="shared" si="17"/>
        <v>125666</v>
      </c>
      <c r="AD173" s="1160">
        <v>6</v>
      </c>
      <c r="AE173" s="1754">
        <v>1.96</v>
      </c>
      <c r="AF173" s="102">
        <v>1</v>
      </c>
      <c r="AG173" s="211">
        <v>129634.4</v>
      </c>
      <c r="AH173" s="211">
        <v>0</v>
      </c>
      <c r="AI173" s="211"/>
      <c r="AJ173" s="230">
        <f t="shared" si="18"/>
        <v>129634.4</v>
      </c>
    </row>
    <row r="174" spans="1:36" s="5" customFormat="1" ht="22.5" customHeight="1">
      <c r="A174" s="211">
        <v>165</v>
      </c>
      <c r="B174" s="1142" t="s">
        <v>6945</v>
      </c>
      <c r="C174" s="1783" t="s">
        <v>608</v>
      </c>
      <c r="D174" s="230" t="s">
        <v>1180</v>
      </c>
      <c r="E174" s="1160">
        <v>7</v>
      </c>
      <c r="F174" s="230">
        <v>1.96</v>
      </c>
      <c r="G174" s="102">
        <v>1</v>
      </c>
      <c r="H174" s="211">
        <v>129634.4</v>
      </c>
      <c r="I174" s="211">
        <v>0</v>
      </c>
      <c r="J174" s="211"/>
      <c r="K174" s="230">
        <f t="shared" si="13"/>
        <v>129634.4</v>
      </c>
      <c r="L174" s="1754">
        <v>1.96</v>
      </c>
      <c r="M174" s="102">
        <v>1</v>
      </c>
      <c r="N174" s="211">
        <v>129634.4</v>
      </c>
      <c r="O174" s="230">
        <v>0</v>
      </c>
      <c r="P174" s="230"/>
      <c r="Q174" s="230">
        <f t="shared" si="14"/>
        <v>129634.4</v>
      </c>
      <c r="R174" s="230">
        <f t="shared" si="15"/>
        <v>0</v>
      </c>
      <c r="S174" s="230">
        <f t="shared" si="15"/>
        <v>0</v>
      </c>
      <c r="T174" s="230">
        <f t="shared" si="15"/>
        <v>0</v>
      </c>
      <c r="U174" s="230">
        <f t="shared" si="15"/>
        <v>0</v>
      </c>
      <c r="V174" s="230">
        <f t="shared" si="16"/>
        <v>0</v>
      </c>
      <c r="W174" s="1160">
        <v>8</v>
      </c>
      <c r="X174" s="1754">
        <v>2.02</v>
      </c>
      <c r="Y174" s="102">
        <v>1</v>
      </c>
      <c r="Z174" s="211">
        <v>133602.79999999999</v>
      </c>
      <c r="AA174" s="211">
        <v>0</v>
      </c>
      <c r="AB174" s="211"/>
      <c r="AC174" s="230">
        <f t="shared" si="17"/>
        <v>133602.79999999999</v>
      </c>
      <c r="AD174" s="1160">
        <v>9</v>
      </c>
      <c r="AE174" s="1754">
        <v>2.02</v>
      </c>
      <c r="AF174" s="102">
        <v>1</v>
      </c>
      <c r="AG174" s="211">
        <v>133602.79999999999</v>
      </c>
      <c r="AH174" s="211">
        <v>0</v>
      </c>
      <c r="AI174" s="211"/>
      <c r="AJ174" s="230">
        <f t="shared" si="18"/>
        <v>133602.79999999999</v>
      </c>
    </row>
    <row r="175" spans="1:36" s="5" customFormat="1" ht="22.5" customHeight="1">
      <c r="A175" s="211">
        <v>166</v>
      </c>
      <c r="B175" s="1142" t="s">
        <v>2135</v>
      </c>
      <c r="C175" s="1783" t="s">
        <v>608</v>
      </c>
      <c r="D175" s="230" t="s">
        <v>1180</v>
      </c>
      <c r="E175" s="1160">
        <v>4</v>
      </c>
      <c r="F175" s="230">
        <v>1.9</v>
      </c>
      <c r="G175" s="102">
        <v>1</v>
      </c>
      <c r="H175" s="211">
        <v>125666</v>
      </c>
      <c r="I175" s="211">
        <v>0</v>
      </c>
      <c r="J175" s="211"/>
      <c r="K175" s="230">
        <f t="shared" si="13"/>
        <v>125666</v>
      </c>
      <c r="L175" s="1754">
        <v>1.84</v>
      </c>
      <c r="M175" s="102">
        <v>1</v>
      </c>
      <c r="N175" s="211">
        <v>121697.60000000001</v>
      </c>
      <c r="O175" s="211">
        <v>0</v>
      </c>
      <c r="P175" s="211"/>
      <c r="Q175" s="230">
        <f t="shared" si="14"/>
        <v>121697.60000000001</v>
      </c>
      <c r="R175" s="230">
        <f t="shared" si="15"/>
        <v>0</v>
      </c>
      <c r="S175" s="230">
        <f t="shared" si="15"/>
        <v>3968.3999999999942</v>
      </c>
      <c r="T175" s="230">
        <f t="shared" si="15"/>
        <v>0</v>
      </c>
      <c r="U175" s="230">
        <f t="shared" si="15"/>
        <v>0</v>
      </c>
      <c r="V175" s="230">
        <f t="shared" si="16"/>
        <v>3968.3999999999942</v>
      </c>
      <c r="W175" s="1160">
        <v>5</v>
      </c>
      <c r="X175" s="1754">
        <v>1.9</v>
      </c>
      <c r="Y175" s="102">
        <v>1</v>
      </c>
      <c r="Z175" s="211">
        <v>125666</v>
      </c>
      <c r="AA175" s="211">
        <v>0</v>
      </c>
      <c r="AB175" s="211"/>
      <c r="AC175" s="230">
        <f t="shared" si="17"/>
        <v>125666</v>
      </c>
      <c r="AD175" s="1160">
        <v>6</v>
      </c>
      <c r="AE175" s="1754">
        <v>1.96</v>
      </c>
      <c r="AF175" s="102">
        <v>1</v>
      </c>
      <c r="AG175" s="211">
        <v>129634.4</v>
      </c>
      <c r="AH175" s="211">
        <v>0</v>
      </c>
      <c r="AI175" s="211"/>
      <c r="AJ175" s="230">
        <f t="shared" si="18"/>
        <v>129634.4</v>
      </c>
    </row>
    <row r="176" spans="1:36" s="5" customFormat="1" ht="22.5" customHeight="1">
      <c r="A176" s="211">
        <v>167</v>
      </c>
      <c r="B176" s="1142" t="s">
        <v>2150</v>
      </c>
      <c r="C176" s="1783" t="s">
        <v>608</v>
      </c>
      <c r="D176" s="230" t="s">
        <v>1180</v>
      </c>
      <c r="E176" s="1160">
        <v>4</v>
      </c>
      <c r="F176" s="230">
        <v>1.9</v>
      </c>
      <c r="G176" s="102">
        <v>1</v>
      </c>
      <c r="H176" s="211">
        <v>125666</v>
      </c>
      <c r="I176" s="211">
        <v>0</v>
      </c>
      <c r="J176" s="211"/>
      <c r="K176" s="230">
        <f t="shared" si="13"/>
        <v>125666</v>
      </c>
      <c r="L176" s="1754">
        <v>1.84</v>
      </c>
      <c r="M176" s="102">
        <v>1</v>
      </c>
      <c r="N176" s="211">
        <v>121697.60000000001</v>
      </c>
      <c r="O176" s="211">
        <v>0</v>
      </c>
      <c r="P176" s="211"/>
      <c r="Q176" s="230">
        <f t="shared" si="14"/>
        <v>121697.60000000001</v>
      </c>
      <c r="R176" s="230">
        <f t="shared" si="15"/>
        <v>0</v>
      </c>
      <c r="S176" s="230">
        <f t="shared" si="15"/>
        <v>3968.3999999999942</v>
      </c>
      <c r="T176" s="230">
        <f t="shared" si="15"/>
        <v>0</v>
      </c>
      <c r="U176" s="230">
        <f t="shared" si="15"/>
        <v>0</v>
      </c>
      <c r="V176" s="230">
        <f t="shared" si="16"/>
        <v>3968.3999999999942</v>
      </c>
      <c r="W176" s="1160">
        <v>5</v>
      </c>
      <c r="X176" s="1754">
        <v>1.9</v>
      </c>
      <c r="Y176" s="102">
        <v>1</v>
      </c>
      <c r="Z176" s="211">
        <v>125666</v>
      </c>
      <c r="AA176" s="211">
        <v>0</v>
      </c>
      <c r="AB176" s="211"/>
      <c r="AC176" s="230">
        <f t="shared" si="17"/>
        <v>125666</v>
      </c>
      <c r="AD176" s="1160">
        <v>6</v>
      </c>
      <c r="AE176" s="1754">
        <v>1.96</v>
      </c>
      <c r="AF176" s="102">
        <v>1</v>
      </c>
      <c r="AG176" s="211">
        <v>129634.4</v>
      </c>
      <c r="AH176" s="211">
        <v>0</v>
      </c>
      <c r="AI176" s="211"/>
      <c r="AJ176" s="230">
        <f t="shared" si="18"/>
        <v>129634.4</v>
      </c>
    </row>
    <row r="177" spans="1:36" s="5" customFormat="1" ht="22.5" customHeight="1">
      <c r="A177" s="211">
        <v>168</v>
      </c>
      <c r="B177" s="1142" t="s">
        <v>6946</v>
      </c>
      <c r="C177" s="1783" t="s">
        <v>608</v>
      </c>
      <c r="D177" s="230" t="s">
        <v>1180</v>
      </c>
      <c r="E177" s="1160">
        <v>4</v>
      </c>
      <c r="F177" s="230">
        <v>1.9</v>
      </c>
      <c r="G177" s="102">
        <v>1</v>
      </c>
      <c r="H177" s="211">
        <v>125666</v>
      </c>
      <c r="I177" s="211">
        <v>0</v>
      </c>
      <c r="J177" s="211"/>
      <c r="K177" s="230">
        <f t="shared" si="13"/>
        <v>125666</v>
      </c>
      <c r="L177" s="1754">
        <v>1.84</v>
      </c>
      <c r="M177" s="102">
        <v>1</v>
      </c>
      <c r="N177" s="211">
        <v>121697.60000000001</v>
      </c>
      <c r="O177" s="211">
        <v>0</v>
      </c>
      <c r="P177" s="211"/>
      <c r="Q177" s="230">
        <f t="shared" si="14"/>
        <v>121697.60000000001</v>
      </c>
      <c r="R177" s="230">
        <f t="shared" si="15"/>
        <v>0</v>
      </c>
      <c r="S177" s="230">
        <f t="shared" si="15"/>
        <v>3968.3999999999942</v>
      </c>
      <c r="T177" s="230">
        <f t="shared" si="15"/>
        <v>0</v>
      </c>
      <c r="U177" s="230">
        <f t="shared" si="15"/>
        <v>0</v>
      </c>
      <c r="V177" s="230">
        <f t="shared" si="16"/>
        <v>3968.3999999999942</v>
      </c>
      <c r="W177" s="1160">
        <v>5</v>
      </c>
      <c r="X177" s="1754">
        <v>1.9</v>
      </c>
      <c r="Y177" s="102">
        <v>1</v>
      </c>
      <c r="Z177" s="211">
        <v>125666</v>
      </c>
      <c r="AA177" s="211">
        <v>0</v>
      </c>
      <c r="AB177" s="211"/>
      <c r="AC177" s="230">
        <f t="shared" si="17"/>
        <v>125666</v>
      </c>
      <c r="AD177" s="1160">
        <v>6</v>
      </c>
      <c r="AE177" s="1754">
        <v>1.96</v>
      </c>
      <c r="AF177" s="102">
        <v>1</v>
      </c>
      <c r="AG177" s="211">
        <v>129634.4</v>
      </c>
      <c r="AH177" s="211">
        <v>0</v>
      </c>
      <c r="AI177" s="211"/>
      <c r="AJ177" s="230">
        <f t="shared" si="18"/>
        <v>129634.4</v>
      </c>
    </row>
    <row r="178" spans="1:36" s="5" customFormat="1" ht="22.5" customHeight="1">
      <c r="A178" s="211">
        <v>169</v>
      </c>
      <c r="B178" s="1142" t="s">
        <v>2669</v>
      </c>
      <c r="C178" s="1783" t="s">
        <v>608</v>
      </c>
      <c r="D178" s="230" t="s">
        <v>1180</v>
      </c>
      <c r="E178" s="1160">
        <v>3</v>
      </c>
      <c r="F178" s="230">
        <v>1.84</v>
      </c>
      <c r="G178" s="102">
        <v>1</v>
      </c>
      <c r="H178" s="211">
        <v>121697.60000000001</v>
      </c>
      <c r="I178" s="211">
        <v>0</v>
      </c>
      <c r="J178" s="211"/>
      <c r="K178" s="230">
        <f t="shared" si="13"/>
        <v>121697.60000000001</v>
      </c>
      <c r="L178" s="1754">
        <v>1.79</v>
      </c>
      <c r="M178" s="102">
        <v>1</v>
      </c>
      <c r="N178" s="211">
        <v>118390.6</v>
      </c>
      <c r="O178" s="230">
        <v>0</v>
      </c>
      <c r="P178" s="230"/>
      <c r="Q178" s="230">
        <f t="shared" si="14"/>
        <v>118390.6</v>
      </c>
      <c r="R178" s="230">
        <f t="shared" si="15"/>
        <v>0</v>
      </c>
      <c r="S178" s="230">
        <f t="shared" si="15"/>
        <v>3307</v>
      </c>
      <c r="T178" s="230">
        <f t="shared" si="15"/>
        <v>0</v>
      </c>
      <c r="U178" s="230">
        <f t="shared" si="15"/>
        <v>0</v>
      </c>
      <c r="V178" s="230">
        <f t="shared" si="16"/>
        <v>3307</v>
      </c>
      <c r="W178" s="1160">
        <v>4</v>
      </c>
      <c r="X178" s="1754">
        <v>1.9</v>
      </c>
      <c r="Y178" s="102">
        <v>1</v>
      </c>
      <c r="Z178" s="211">
        <v>125666</v>
      </c>
      <c r="AA178" s="211">
        <v>0</v>
      </c>
      <c r="AB178" s="211"/>
      <c r="AC178" s="230">
        <f t="shared" si="17"/>
        <v>125666</v>
      </c>
      <c r="AD178" s="1160">
        <v>5</v>
      </c>
      <c r="AE178" s="1754">
        <v>1.9</v>
      </c>
      <c r="AF178" s="102">
        <v>1</v>
      </c>
      <c r="AG178" s="211">
        <v>125666</v>
      </c>
      <c r="AH178" s="211">
        <v>0</v>
      </c>
      <c r="AI178" s="211"/>
      <c r="AJ178" s="230">
        <f t="shared" si="18"/>
        <v>125666</v>
      </c>
    </row>
    <row r="179" spans="1:36" s="5" customFormat="1" ht="22.5" customHeight="1">
      <c r="A179" s="211">
        <v>170</v>
      </c>
      <c r="B179" s="1142" t="s">
        <v>877</v>
      </c>
      <c r="C179" s="1783" t="s">
        <v>608</v>
      </c>
      <c r="D179" s="230" t="s">
        <v>1180</v>
      </c>
      <c r="E179" s="1160">
        <v>7</v>
      </c>
      <c r="F179" s="230">
        <v>1.96</v>
      </c>
      <c r="G179" s="102">
        <v>1</v>
      </c>
      <c r="H179" s="211">
        <v>129634.4</v>
      </c>
      <c r="I179" s="211">
        <v>0</v>
      </c>
      <c r="J179" s="211"/>
      <c r="K179" s="230">
        <f t="shared" si="13"/>
        <v>129634.4</v>
      </c>
      <c r="L179" s="1754">
        <v>1.96</v>
      </c>
      <c r="M179" s="102">
        <v>1</v>
      </c>
      <c r="N179" s="211">
        <v>129634.4</v>
      </c>
      <c r="O179" s="211">
        <v>0</v>
      </c>
      <c r="P179" s="211"/>
      <c r="Q179" s="230">
        <f t="shared" si="14"/>
        <v>129634.4</v>
      </c>
      <c r="R179" s="230">
        <f t="shared" si="15"/>
        <v>0</v>
      </c>
      <c r="S179" s="230">
        <f t="shared" si="15"/>
        <v>0</v>
      </c>
      <c r="T179" s="230">
        <f t="shared" si="15"/>
        <v>0</v>
      </c>
      <c r="U179" s="230">
        <f t="shared" si="15"/>
        <v>0</v>
      </c>
      <c r="V179" s="230">
        <f t="shared" si="16"/>
        <v>0</v>
      </c>
      <c r="W179" s="1160">
        <v>8</v>
      </c>
      <c r="X179" s="1754">
        <v>2.02</v>
      </c>
      <c r="Y179" s="102">
        <v>1</v>
      </c>
      <c r="Z179" s="211">
        <v>133602.79999999999</v>
      </c>
      <c r="AA179" s="211">
        <v>0</v>
      </c>
      <c r="AB179" s="211"/>
      <c r="AC179" s="230">
        <f t="shared" si="17"/>
        <v>133602.79999999999</v>
      </c>
      <c r="AD179" s="1160">
        <v>9</v>
      </c>
      <c r="AE179" s="1754">
        <v>2.02</v>
      </c>
      <c r="AF179" s="102">
        <v>1</v>
      </c>
      <c r="AG179" s="211">
        <v>133602.79999999999</v>
      </c>
      <c r="AH179" s="211">
        <v>0</v>
      </c>
      <c r="AI179" s="211"/>
      <c r="AJ179" s="230">
        <f t="shared" si="18"/>
        <v>133602.79999999999</v>
      </c>
    </row>
    <row r="180" spans="1:36" s="5" customFormat="1" ht="22.5" customHeight="1">
      <c r="A180" s="211">
        <v>171</v>
      </c>
      <c r="B180" s="1142" t="s">
        <v>877</v>
      </c>
      <c r="C180" s="1783" t="s">
        <v>608</v>
      </c>
      <c r="D180" s="230" t="s">
        <v>1180</v>
      </c>
      <c r="E180" s="1160">
        <v>7</v>
      </c>
      <c r="F180" s="230">
        <v>1.96</v>
      </c>
      <c r="G180" s="102">
        <v>1</v>
      </c>
      <c r="H180" s="211">
        <v>129634.4</v>
      </c>
      <c r="I180" s="211">
        <v>0</v>
      </c>
      <c r="J180" s="211"/>
      <c r="K180" s="230">
        <f t="shared" si="13"/>
        <v>129634.4</v>
      </c>
      <c r="L180" s="1754">
        <v>1.96</v>
      </c>
      <c r="M180" s="102">
        <v>1</v>
      </c>
      <c r="N180" s="211">
        <v>129634.4</v>
      </c>
      <c r="O180" s="211">
        <v>0</v>
      </c>
      <c r="P180" s="211"/>
      <c r="Q180" s="230">
        <f t="shared" si="14"/>
        <v>129634.4</v>
      </c>
      <c r="R180" s="230">
        <f t="shared" si="15"/>
        <v>0</v>
      </c>
      <c r="S180" s="230">
        <f t="shared" si="15"/>
        <v>0</v>
      </c>
      <c r="T180" s="230">
        <f t="shared" si="15"/>
        <v>0</v>
      </c>
      <c r="U180" s="230">
        <f t="shared" si="15"/>
        <v>0</v>
      </c>
      <c r="V180" s="230">
        <f t="shared" si="16"/>
        <v>0</v>
      </c>
      <c r="W180" s="1160">
        <v>8</v>
      </c>
      <c r="X180" s="1754">
        <v>2.02</v>
      </c>
      <c r="Y180" s="102">
        <v>1</v>
      </c>
      <c r="Z180" s="211">
        <v>133602.79999999999</v>
      </c>
      <c r="AA180" s="211">
        <v>0</v>
      </c>
      <c r="AB180" s="211"/>
      <c r="AC180" s="230">
        <f t="shared" si="17"/>
        <v>133602.79999999999</v>
      </c>
      <c r="AD180" s="1160">
        <v>9</v>
      </c>
      <c r="AE180" s="1754">
        <v>2.02</v>
      </c>
      <c r="AF180" s="102">
        <v>1</v>
      </c>
      <c r="AG180" s="211">
        <v>133602.79999999999</v>
      </c>
      <c r="AH180" s="211">
        <v>0</v>
      </c>
      <c r="AI180" s="211"/>
      <c r="AJ180" s="230">
        <f t="shared" si="18"/>
        <v>133602.79999999999</v>
      </c>
    </row>
    <row r="181" spans="1:36" s="5" customFormat="1" ht="22.5" customHeight="1">
      <c r="A181" s="211">
        <v>172</v>
      </c>
      <c r="B181" s="1142" t="s">
        <v>877</v>
      </c>
      <c r="C181" s="1783" t="s">
        <v>608</v>
      </c>
      <c r="D181" s="230" t="s">
        <v>1180</v>
      </c>
      <c r="E181" s="1160">
        <v>7</v>
      </c>
      <c r="F181" s="230">
        <v>1.96</v>
      </c>
      <c r="G181" s="102">
        <v>1</v>
      </c>
      <c r="H181" s="211">
        <v>129634.4</v>
      </c>
      <c r="I181" s="211">
        <v>0</v>
      </c>
      <c r="J181" s="211"/>
      <c r="K181" s="230">
        <f t="shared" si="13"/>
        <v>129634.4</v>
      </c>
      <c r="L181" s="1754">
        <v>1.96</v>
      </c>
      <c r="M181" s="102">
        <v>1</v>
      </c>
      <c r="N181" s="211">
        <v>129634.4</v>
      </c>
      <c r="O181" s="211">
        <v>0</v>
      </c>
      <c r="P181" s="211"/>
      <c r="Q181" s="230">
        <f t="shared" si="14"/>
        <v>129634.4</v>
      </c>
      <c r="R181" s="230">
        <f t="shared" si="15"/>
        <v>0</v>
      </c>
      <c r="S181" s="230">
        <f t="shared" si="15"/>
        <v>0</v>
      </c>
      <c r="T181" s="230">
        <f t="shared" si="15"/>
        <v>0</v>
      </c>
      <c r="U181" s="230">
        <f t="shared" si="15"/>
        <v>0</v>
      </c>
      <c r="V181" s="230">
        <f t="shared" si="16"/>
        <v>0</v>
      </c>
      <c r="W181" s="1160">
        <v>8</v>
      </c>
      <c r="X181" s="1754">
        <v>2.02</v>
      </c>
      <c r="Y181" s="102">
        <v>1</v>
      </c>
      <c r="Z181" s="211">
        <v>133602.79999999999</v>
      </c>
      <c r="AA181" s="211">
        <v>0</v>
      </c>
      <c r="AB181" s="211"/>
      <c r="AC181" s="230">
        <f t="shared" si="17"/>
        <v>133602.79999999999</v>
      </c>
      <c r="AD181" s="1160">
        <v>9</v>
      </c>
      <c r="AE181" s="1754">
        <v>2.02</v>
      </c>
      <c r="AF181" s="102">
        <v>1</v>
      </c>
      <c r="AG181" s="211">
        <v>133602.79999999999</v>
      </c>
      <c r="AH181" s="211">
        <v>0</v>
      </c>
      <c r="AI181" s="211"/>
      <c r="AJ181" s="230">
        <f t="shared" si="18"/>
        <v>133602.79999999999</v>
      </c>
    </row>
    <row r="182" spans="1:36" s="5" customFormat="1" ht="22.5" customHeight="1">
      <c r="A182" s="211">
        <v>173</v>
      </c>
      <c r="B182" s="1142" t="s">
        <v>877</v>
      </c>
      <c r="C182" s="1783" t="s">
        <v>608</v>
      </c>
      <c r="D182" s="230" t="s">
        <v>1180</v>
      </c>
      <c r="E182" s="1160">
        <v>7</v>
      </c>
      <c r="F182" s="230">
        <v>1.96</v>
      </c>
      <c r="G182" s="102">
        <v>1</v>
      </c>
      <c r="H182" s="211">
        <v>129634.4</v>
      </c>
      <c r="I182" s="211">
        <v>0</v>
      </c>
      <c r="J182" s="211"/>
      <c r="K182" s="230">
        <f t="shared" si="13"/>
        <v>129634.4</v>
      </c>
      <c r="L182" s="1754">
        <v>1.96</v>
      </c>
      <c r="M182" s="102">
        <v>1</v>
      </c>
      <c r="N182" s="211">
        <v>129634.4</v>
      </c>
      <c r="O182" s="211">
        <v>0</v>
      </c>
      <c r="P182" s="211"/>
      <c r="Q182" s="230">
        <f t="shared" si="14"/>
        <v>129634.4</v>
      </c>
      <c r="R182" s="230">
        <f t="shared" si="15"/>
        <v>0</v>
      </c>
      <c r="S182" s="230">
        <f t="shared" si="15"/>
        <v>0</v>
      </c>
      <c r="T182" s="230">
        <f t="shared" si="15"/>
        <v>0</v>
      </c>
      <c r="U182" s="230">
        <f t="shared" si="15"/>
        <v>0</v>
      </c>
      <c r="V182" s="230">
        <f t="shared" si="16"/>
        <v>0</v>
      </c>
      <c r="W182" s="1160">
        <v>8</v>
      </c>
      <c r="X182" s="1754">
        <v>2.02</v>
      </c>
      <c r="Y182" s="102">
        <v>1</v>
      </c>
      <c r="Z182" s="211">
        <v>133602.79999999999</v>
      </c>
      <c r="AA182" s="211">
        <v>0</v>
      </c>
      <c r="AB182" s="211"/>
      <c r="AC182" s="230">
        <f t="shared" si="17"/>
        <v>133602.79999999999</v>
      </c>
      <c r="AD182" s="1160">
        <v>9</v>
      </c>
      <c r="AE182" s="1754">
        <v>2.02</v>
      </c>
      <c r="AF182" s="102">
        <v>1</v>
      </c>
      <c r="AG182" s="211">
        <v>133602.79999999999</v>
      </c>
      <c r="AH182" s="211">
        <v>0</v>
      </c>
      <c r="AI182" s="211"/>
      <c r="AJ182" s="230">
        <f t="shared" si="18"/>
        <v>133602.79999999999</v>
      </c>
    </row>
    <row r="183" spans="1:36" s="5" customFormat="1" ht="22.5" customHeight="1">
      <c r="A183" s="211">
        <v>174</v>
      </c>
      <c r="B183" s="1142" t="s">
        <v>877</v>
      </c>
      <c r="C183" s="1783" t="s">
        <v>608</v>
      </c>
      <c r="D183" s="230" t="s">
        <v>1180</v>
      </c>
      <c r="E183" s="1160">
        <v>7</v>
      </c>
      <c r="F183" s="230">
        <v>1.96</v>
      </c>
      <c r="G183" s="102">
        <v>1</v>
      </c>
      <c r="H183" s="211">
        <v>129634.4</v>
      </c>
      <c r="I183" s="211">
        <v>0</v>
      </c>
      <c r="J183" s="211"/>
      <c r="K183" s="230">
        <f t="shared" si="13"/>
        <v>129634.4</v>
      </c>
      <c r="L183" s="1754">
        <v>1.96</v>
      </c>
      <c r="M183" s="102">
        <v>1</v>
      </c>
      <c r="N183" s="211">
        <v>129634.4</v>
      </c>
      <c r="O183" s="211">
        <v>0</v>
      </c>
      <c r="P183" s="211"/>
      <c r="Q183" s="230">
        <f t="shared" si="14"/>
        <v>129634.4</v>
      </c>
      <c r="R183" s="230">
        <f t="shared" si="15"/>
        <v>0</v>
      </c>
      <c r="S183" s="230">
        <f t="shared" si="15"/>
        <v>0</v>
      </c>
      <c r="T183" s="230">
        <f t="shared" si="15"/>
        <v>0</v>
      </c>
      <c r="U183" s="230">
        <f t="shared" si="15"/>
        <v>0</v>
      </c>
      <c r="V183" s="230">
        <f t="shared" si="16"/>
        <v>0</v>
      </c>
      <c r="W183" s="1160">
        <v>8</v>
      </c>
      <c r="X183" s="1754">
        <v>2.02</v>
      </c>
      <c r="Y183" s="102">
        <v>1</v>
      </c>
      <c r="Z183" s="211">
        <v>133602.79999999999</v>
      </c>
      <c r="AA183" s="211">
        <v>0</v>
      </c>
      <c r="AB183" s="211"/>
      <c r="AC183" s="230">
        <f t="shared" si="17"/>
        <v>133602.79999999999</v>
      </c>
      <c r="AD183" s="1160">
        <v>9</v>
      </c>
      <c r="AE183" s="1754">
        <v>2.02</v>
      </c>
      <c r="AF183" s="102">
        <v>1</v>
      </c>
      <c r="AG183" s="211">
        <v>133602.79999999999</v>
      </c>
      <c r="AH183" s="211">
        <v>0</v>
      </c>
      <c r="AI183" s="211"/>
      <c r="AJ183" s="230">
        <f t="shared" si="18"/>
        <v>133602.79999999999</v>
      </c>
    </row>
    <row r="184" spans="1:36" s="5" customFormat="1" ht="54.75" customHeight="1">
      <c r="A184" s="211">
        <v>175</v>
      </c>
      <c r="B184" s="1142" t="s">
        <v>2157</v>
      </c>
      <c r="C184" s="1783" t="s">
        <v>6947</v>
      </c>
      <c r="D184" s="230" t="s">
        <v>1173</v>
      </c>
      <c r="E184" s="1160">
        <v>4</v>
      </c>
      <c r="F184" s="230">
        <v>4.41</v>
      </c>
      <c r="G184" s="102">
        <v>1</v>
      </c>
      <c r="H184" s="211">
        <v>291677.40000000002</v>
      </c>
      <c r="I184" s="211">
        <v>0</v>
      </c>
      <c r="J184" s="211"/>
      <c r="K184" s="230">
        <f t="shared" si="13"/>
        <v>291677.40000000002</v>
      </c>
      <c r="L184" s="1754">
        <v>4.2699999999999996</v>
      </c>
      <c r="M184" s="102">
        <v>1</v>
      </c>
      <c r="N184" s="211">
        <v>282417.8</v>
      </c>
      <c r="O184" s="211">
        <v>0</v>
      </c>
      <c r="P184" s="211"/>
      <c r="Q184" s="230">
        <f t="shared" si="14"/>
        <v>282417.8</v>
      </c>
      <c r="R184" s="230">
        <f t="shared" si="15"/>
        <v>0</v>
      </c>
      <c r="S184" s="230">
        <f t="shared" si="15"/>
        <v>9259.6000000000349</v>
      </c>
      <c r="T184" s="230">
        <f t="shared" si="15"/>
        <v>0</v>
      </c>
      <c r="U184" s="230">
        <f t="shared" si="15"/>
        <v>0</v>
      </c>
      <c r="V184" s="230">
        <f t="shared" si="16"/>
        <v>9259.6000000000349</v>
      </c>
      <c r="W184" s="1160">
        <v>5</v>
      </c>
      <c r="X184" s="1754">
        <v>4.41</v>
      </c>
      <c r="Y184" s="102">
        <v>1</v>
      </c>
      <c r="Z184" s="211">
        <v>291677.40000000002</v>
      </c>
      <c r="AA184" s="211">
        <v>0</v>
      </c>
      <c r="AB184" s="211"/>
      <c r="AC184" s="230">
        <f t="shared" si="17"/>
        <v>291677.40000000002</v>
      </c>
      <c r="AD184" s="1160">
        <v>6</v>
      </c>
      <c r="AE184" s="1754">
        <v>4.55</v>
      </c>
      <c r="AF184" s="102">
        <v>1</v>
      </c>
      <c r="AG184" s="211">
        <v>300937</v>
      </c>
      <c r="AH184" s="211">
        <v>0</v>
      </c>
      <c r="AI184" s="211"/>
      <c r="AJ184" s="230">
        <f t="shared" si="18"/>
        <v>300937</v>
      </c>
    </row>
    <row r="185" spans="1:36" s="5" customFormat="1" ht="22.5" customHeight="1">
      <c r="A185" s="211">
        <v>176</v>
      </c>
      <c r="B185" s="1142" t="s">
        <v>2077</v>
      </c>
      <c r="C185" s="1783" t="s">
        <v>2075</v>
      </c>
      <c r="D185" s="230" t="s">
        <v>2076</v>
      </c>
      <c r="E185" s="1160">
        <v>4</v>
      </c>
      <c r="F185" s="230">
        <v>2.21</v>
      </c>
      <c r="G185" s="102">
        <v>1</v>
      </c>
      <c r="H185" s="211">
        <v>146169.4</v>
      </c>
      <c r="I185" s="211">
        <v>0</v>
      </c>
      <c r="J185" s="211"/>
      <c r="K185" s="230">
        <f t="shared" si="13"/>
        <v>146169.4</v>
      </c>
      <c r="L185" s="1754">
        <v>2.15</v>
      </c>
      <c r="M185" s="102">
        <v>1</v>
      </c>
      <c r="N185" s="211">
        <v>142201</v>
      </c>
      <c r="O185" s="230">
        <v>0</v>
      </c>
      <c r="P185" s="230"/>
      <c r="Q185" s="230">
        <f t="shared" si="14"/>
        <v>142201</v>
      </c>
      <c r="R185" s="230">
        <f t="shared" si="15"/>
        <v>0</v>
      </c>
      <c r="S185" s="230">
        <f t="shared" si="15"/>
        <v>3968.3999999999942</v>
      </c>
      <c r="T185" s="230">
        <f t="shared" si="15"/>
        <v>0</v>
      </c>
      <c r="U185" s="230">
        <f t="shared" si="15"/>
        <v>0</v>
      </c>
      <c r="V185" s="230">
        <f t="shared" si="16"/>
        <v>3968.3999999999942</v>
      </c>
      <c r="W185" s="1160">
        <v>5</v>
      </c>
      <c r="X185" s="1754">
        <v>2.21</v>
      </c>
      <c r="Y185" s="102">
        <v>1</v>
      </c>
      <c r="Z185" s="211">
        <v>146169.4</v>
      </c>
      <c r="AA185" s="211">
        <v>0</v>
      </c>
      <c r="AB185" s="211"/>
      <c r="AC185" s="230">
        <f t="shared" si="17"/>
        <v>146169.4</v>
      </c>
      <c r="AD185" s="1160">
        <v>6</v>
      </c>
      <c r="AE185" s="1754">
        <v>2.2799999999999998</v>
      </c>
      <c r="AF185" s="102">
        <v>1</v>
      </c>
      <c r="AG185" s="211">
        <v>150799.19999999998</v>
      </c>
      <c r="AH185" s="211">
        <v>0</v>
      </c>
      <c r="AI185" s="211"/>
      <c r="AJ185" s="230">
        <f t="shared" si="18"/>
        <v>150799.19999999998</v>
      </c>
    </row>
    <row r="186" spans="1:36" s="5" customFormat="1" ht="22.5" customHeight="1">
      <c r="A186" s="211">
        <v>177</v>
      </c>
      <c r="B186" s="1142" t="s">
        <v>6948</v>
      </c>
      <c r="C186" s="1783" t="s">
        <v>2075</v>
      </c>
      <c r="D186" s="230" t="s">
        <v>2076</v>
      </c>
      <c r="E186" s="1160">
        <v>2</v>
      </c>
      <c r="F186" s="230">
        <v>2.08</v>
      </c>
      <c r="G186" s="102">
        <v>1</v>
      </c>
      <c r="H186" s="211">
        <v>137571.20000000001</v>
      </c>
      <c r="I186" s="211">
        <v>0</v>
      </c>
      <c r="J186" s="211"/>
      <c r="K186" s="230">
        <f t="shared" si="13"/>
        <v>137571.20000000001</v>
      </c>
      <c r="L186" s="1754">
        <v>2.02</v>
      </c>
      <c r="M186" s="102">
        <v>1</v>
      </c>
      <c r="N186" s="211">
        <v>133602.79999999999</v>
      </c>
      <c r="O186" s="211">
        <v>0</v>
      </c>
      <c r="P186" s="211"/>
      <c r="Q186" s="230">
        <f t="shared" si="14"/>
        <v>133602.79999999999</v>
      </c>
      <c r="R186" s="230">
        <f t="shared" si="15"/>
        <v>0</v>
      </c>
      <c r="S186" s="230">
        <f t="shared" si="15"/>
        <v>3968.4000000000233</v>
      </c>
      <c r="T186" s="230">
        <f t="shared" si="15"/>
        <v>0</v>
      </c>
      <c r="U186" s="230">
        <f t="shared" si="15"/>
        <v>0</v>
      </c>
      <c r="V186" s="230">
        <f t="shared" si="16"/>
        <v>3968.4000000000233</v>
      </c>
      <c r="W186" s="1160">
        <v>3</v>
      </c>
      <c r="X186" s="1754">
        <v>2.15</v>
      </c>
      <c r="Y186" s="102">
        <v>1</v>
      </c>
      <c r="Z186" s="211">
        <v>142201</v>
      </c>
      <c r="AA186" s="211">
        <v>0</v>
      </c>
      <c r="AB186" s="211"/>
      <c r="AC186" s="230">
        <f t="shared" si="17"/>
        <v>142201</v>
      </c>
      <c r="AD186" s="1160">
        <v>4</v>
      </c>
      <c r="AE186" s="1754">
        <v>2.21</v>
      </c>
      <c r="AF186" s="102">
        <v>1</v>
      </c>
      <c r="AG186" s="211">
        <v>146169.4</v>
      </c>
      <c r="AH186" s="211">
        <v>0</v>
      </c>
      <c r="AI186" s="211"/>
      <c r="AJ186" s="230">
        <f t="shared" si="18"/>
        <v>146169.4</v>
      </c>
    </row>
    <row r="187" spans="1:36" s="5" customFormat="1" ht="22.5" customHeight="1">
      <c r="A187" s="211">
        <v>178</v>
      </c>
      <c r="B187" s="1142" t="s">
        <v>6949</v>
      </c>
      <c r="C187" s="1783" t="s">
        <v>608</v>
      </c>
      <c r="D187" s="230" t="s">
        <v>1180</v>
      </c>
      <c r="E187" s="1160">
        <v>7</v>
      </c>
      <c r="F187" s="230">
        <v>1.96</v>
      </c>
      <c r="G187" s="102">
        <v>1</v>
      </c>
      <c r="H187" s="211">
        <v>129634.4</v>
      </c>
      <c r="I187" s="211">
        <v>0</v>
      </c>
      <c r="J187" s="211"/>
      <c r="K187" s="230">
        <f t="shared" si="13"/>
        <v>129634.4</v>
      </c>
      <c r="L187" s="1754">
        <v>1.96</v>
      </c>
      <c r="M187" s="102">
        <v>1</v>
      </c>
      <c r="N187" s="211">
        <v>129634.4</v>
      </c>
      <c r="O187" s="211">
        <v>0</v>
      </c>
      <c r="P187" s="211"/>
      <c r="Q187" s="230">
        <f t="shared" si="14"/>
        <v>129634.4</v>
      </c>
      <c r="R187" s="230">
        <f t="shared" si="15"/>
        <v>0</v>
      </c>
      <c r="S187" s="230">
        <f t="shared" si="15"/>
        <v>0</v>
      </c>
      <c r="T187" s="230">
        <f t="shared" si="15"/>
        <v>0</v>
      </c>
      <c r="U187" s="230">
        <f t="shared" si="15"/>
        <v>0</v>
      </c>
      <c r="V187" s="230">
        <f t="shared" si="16"/>
        <v>0</v>
      </c>
      <c r="W187" s="1160">
        <v>8</v>
      </c>
      <c r="X187" s="1754">
        <v>2.02</v>
      </c>
      <c r="Y187" s="102">
        <v>1</v>
      </c>
      <c r="Z187" s="211">
        <v>133602.79999999999</v>
      </c>
      <c r="AA187" s="211">
        <v>0</v>
      </c>
      <c r="AB187" s="211"/>
      <c r="AC187" s="230">
        <f t="shared" si="17"/>
        <v>133602.79999999999</v>
      </c>
      <c r="AD187" s="1160">
        <v>9</v>
      </c>
      <c r="AE187" s="1754">
        <v>2.02</v>
      </c>
      <c r="AF187" s="102">
        <v>1</v>
      </c>
      <c r="AG187" s="211">
        <v>133602.79999999999</v>
      </c>
      <c r="AH187" s="211">
        <v>0</v>
      </c>
      <c r="AI187" s="211"/>
      <c r="AJ187" s="230">
        <f t="shared" si="18"/>
        <v>133602.79999999999</v>
      </c>
    </row>
    <row r="188" spans="1:36" s="5" customFormat="1" ht="22.5" customHeight="1">
      <c r="A188" s="211">
        <v>179</v>
      </c>
      <c r="B188" s="1142" t="s">
        <v>6950</v>
      </c>
      <c r="C188" s="1783" t="s">
        <v>608</v>
      </c>
      <c r="D188" s="230" t="s">
        <v>1180</v>
      </c>
      <c r="E188" s="1160">
        <v>7</v>
      </c>
      <c r="F188" s="230">
        <v>1.96</v>
      </c>
      <c r="G188" s="102">
        <v>1</v>
      </c>
      <c r="H188" s="211">
        <v>129634.4</v>
      </c>
      <c r="I188" s="211">
        <v>0</v>
      </c>
      <c r="J188" s="211"/>
      <c r="K188" s="230">
        <f t="shared" si="13"/>
        <v>129634.4</v>
      </c>
      <c r="L188" s="1754">
        <v>1.96</v>
      </c>
      <c r="M188" s="102">
        <v>1</v>
      </c>
      <c r="N188" s="211">
        <v>129634.4</v>
      </c>
      <c r="O188" s="211">
        <v>0</v>
      </c>
      <c r="P188" s="211"/>
      <c r="Q188" s="230">
        <f t="shared" si="14"/>
        <v>129634.4</v>
      </c>
      <c r="R188" s="230">
        <f t="shared" si="15"/>
        <v>0</v>
      </c>
      <c r="S188" s="230">
        <f t="shared" si="15"/>
        <v>0</v>
      </c>
      <c r="T188" s="230">
        <f t="shared" si="15"/>
        <v>0</v>
      </c>
      <c r="U188" s="230">
        <f t="shared" si="15"/>
        <v>0</v>
      </c>
      <c r="V188" s="230">
        <f t="shared" si="16"/>
        <v>0</v>
      </c>
      <c r="W188" s="1160">
        <v>8</v>
      </c>
      <c r="X188" s="1754">
        <v>2.02</v>
      </c>
      <c r="Y188" s="102">
        <v>1</v>
      </c>
      <c r="Z188" s="211">
        <v>133602.79999999999</v>
      </c>
      <c r="AA188" s="211">
        <v>0</v>
      </c>
      <c r="AB188" s="211"/>
      <c r="AC188" s="230">
        <f t="shared" si="17"/>
        <v>133602.79999999999</v>
      </c>
      <c r="AD188" s="1160">
        <v>9</v>
      </c>
      <c r="AE188" s="1754">
        <v>2.02</v>
      </c>
      <c r="AF188" s="102">
        <v>1</v>
      </c>
      <c r="AG188" s="211">
        <v>133602.79999999999</v>
      </c>
      <c r="AH188" s="211">
        <v>0</v>
      </c>
      <c r="AI188" s="211"/>
      <c r="AJ188" s="230">
        <f t="shared" si="18"/>
        <v>133602.79999999999</v>
      </c>
    </row>
    <row r="189" spans="1:36" s="5" customFormat="1" ht="22.5" customHeight="1">
      <c r="A189" s="211">
        <v>180</v>
      </c>
      <c r="B189" s="1142" t="s">
        <v>6951</v>
      </c>
      <c r="C189" s="1783" t="s">
        <v>608</v>
      </c>
      <c r="D189" s="230" t="s">
        <v>1180</v>
      </c>
      <c r="E189" s="1160">
        <v>7</v>
      </c>
      <c r="F189" s="230">
        <v>1.96</v>
      </c>
      <c r="G189" s="102">
        <v>1</v>
      </c>
      <c r="H189" s="211">
        <v>129634.4</v>
      </c>
      <c r="I189" s="211">
        <v>0</v>
      </c>
      <c r="J189" s="211"/>
      <c r="K189" s="230">
        <f t="shared" si="13"/>
        <v>129634.4</v>
      </c>
      <c r="L189" s="1754">
        <v>1.96</v>
      </c>
      <c r="M189" s="102">
        <v>1</v>
      </c>
      <c r="N189" s="211">
        <v>129634.4</v>
      </c>
      <c r="O189" s="230">
        <v>0</v>
      </c>
      <c r="P189" s="230"/>
      <c r="Q189" s="230">
        <f t="shared" si="14"/>
        <v>129634.4</v>
      </c>
      <c r="R189" s="230">
        <f t="shared" si="15"/>
        <v>0</v>
      </c>
      <c r="S189" s="230">
        <f t="shared" si="15"/>
        <v>0</v>
      </c>
      <c r="T189" s="230">
        <f t="shared" si="15"/>
        <v>0</v>
      </c>
      <c r="U189" s="230">
        <f t="shared" si="15"/>
        <v>0</v>
      </c>
      <c r="V189" s="230">
        <f t="shared" si="16"/>
        <v>0</v>
      </c>
      <c r="W189" s="1160">
        <v>8</v>
      </c>
      <c r="X189" s="1754">
        <v>2.02</v>
      </c>
      <c r="Y189" s="102">
        <v>1</v>
      </c>
      <c r="Z189" s="211">
        <v>133602.79999999999</v>
      </c>
      <c r="AA189" s="211">
        <v>0</v>
      </c>
      <c r="AB189" s="211"/>
      <c r="AC189" s="230">
        <f t="shared" si="17"/>
        <v>133602.79999999999</v>
      </c>
      <c r="AD189" s="1160">
        <v>9</v>
      </c>
      <c r="AE189" s="1754">
        <v>2.02</v>
      </c>
      <c r="AF189" s="102">
        <v>1</v>
      </c>
      <c r="AG189" s="211">
        <v>133602.79999999999</v>
      </c>
      <c r="AH189" s="211">
        <v>0</v>
      </c>
      <c r="AI189" s="211"/>
      <c r="AJ189" s="230">
        <f t="shared" si="18"/>
        <v>133602.79999999999</v>
      </c>
    </row>
    <row r="190" spans="1:36" s="5" customFormat="1" ht="22.5" customHeight="1">
      <c r="A190" s="211">
        <v>181</v>
      </c>
      <c r="B190" s="1142" t="s">
        <v>2262</v>
      </c>
      <c r="C190" s="1783" t="s">
        <v>608</v>
      </c>
      <c r="D190" s="230" t="s">
        <v>1180</v>
      </c>
      <c r="E190" s="1160">
        <v>4</v>
      </c>
      <c r="F190" s="230">
        <v>1.9</v>
      </c>
      <c r="G190" s="102">
        <v>1</v>
      </c>
      <c r="H190" s="211">
        <v>125666</v>
      </c>
      <c r="I190" s="211">
        <v>0</v>
      </c>
      <c r="J190" s="211"/>
      <c r="K190" s="230">
        <f t="shared" si="13"/>
        <v>125666</v>
      </c>
      <c r="L190" s="1754">
        <v>1.84</v>
      </c>
      <c r="M190" s="102">
        <v>1</v>
      </c>
      <c r="N190" s="211">
        <v>121697.60000000001</v>
      </c>
      <c r="O190" s="211">
        <v>0</v>
      </c>
      <c r="P190" s="211"/>
      <c r="Q190" s="230">
        <f t="shared" si="14"/>
        <v>121697.60000000001</v>
      </c>
      <c r="R190" s="230">
        <f t="shared" si="15"/>
        <v>0</v>
      </c>
      <c r="S190" s="230">
        <f t="shared" si="15"/>
        <v>3968.3999999999942</v>
      </c>
      <c r="T190" s="230">
        <f t="shared" si="15"/>
        <v>0</v>
      </c>
      <c r="U190" s="230">
        <f t="shared" si="15"/>
        <v>0</v>
      </c>
      <c r="V190" s="230">
        <f t="shared" si="16"/>
        <v>3968.3999999999942</v>
      </c>
      <c r="W190" s="1160">
        <v>5</v>
      </c>
      <c r="X190" s="1754">
        <v>1.9</v>
      </c>
      <c r="Y190" s="102">
        <v>1</v>
      </c>
      <c r="Z190" s="211">
        <v>125666</v>
      </c>
      <c r="AA190" s="211">
        <v>0</v>
      </c>
      <c r="AB190" s="211"/>
      <c r="AC190" s="230">
        <f t="shared" si="17"/>
        <v>125666</v>
      </c>
      <c r="AD190" s="1160">
        <v>6</v>
      </c>
      <c r="AE190" s="1754">
        <v>1.96</v>
      </c>
      <c r="AF190" s="102">
        <v>1</v>
      </c>
      <c r="AG190" s="211">
        <v>129634.4</v>
      </c>
      <c r="AH190" s="211">
        <v>0</v>
      </c>
      <c r="AI190" s="211"/>
      <c r="AJ190" s="230">
        <f t="shared" si="18"/>
        <v>129634.4</v>
      </c>
    </row>
    <row r="191" spans="1:36" s="5" customFormat="1" ht="22.5" customHeight="1">
      <c r="A191" s="211">
        <v>182</v>
      </c>
      <c r="B191" s="1142" t="s">
        <v>6952</v>
      </c>
      <c r="C191" s="1783" t="s">
        <v>608</v>
      </c>
      <c r="D191" s="230" t="s">
        <v>1180</v>
      </c>
      <c r="E191" s="1160">
        <v>4</v>
      </c>
      <c r="F191" s="230">
        <v>1.9</v>
      </c>
      <c r="G191" s="102">
        <v>1</v>
      </c>
      <c r="H191" s="211">
        <v>125666</v>
      </c>
      <c r="I191" s="211">
        <v>0</v>
      </c>
      <c r="J191" s="211"/>
      <c r="K191" s="230">
        <f t="shared" si="13"/>
        <v>125666</v>
      </c>
      <c r="L191" s="1754">
        <v>1.84</v>
      </c>
      <c r="M191" s="102">
        <v>1</v>
      </c>
      <c r="N191" s="211">
        <v>121697.60000000001</v>
      </c>
      <c r="O191" s="211">
        <v>0</v>
      </c>
      <c r="P191" s="211"/>
      <c r="Q191" s="230">
        <f t="shared" si="14"/>
        <v>121697.60000000001</v>
      </c>
      <c r="R191" s="230">
        <f t="shared" si="15"/>
        <v>0</v>
      </c>
      <c r="S191" s="230">
        <f t="shared" si="15"/>
        <v>3968.3999999999942</v>
      </c>
      <c r="T191" s="230">
        <f t="shared" si="15"/>
        <v>0</v>
      </c>
      <c r="U191" s="230">
        <f t="shared" si="15"/>
        <v>0</v>
      </c>
      <c r="V191" s="230">
        <f t="shared" si="16"/>
        <v>3968.3999999999942</v>
      </c>
      <c r="W191" s="1160">
        <v>5</v>
      </c>
      <c r="X191" s="1754">
        <v>1.9</v>
      </c>
      <c r="Y191" s="102">
        <v>1</v>
      </c>
      <c r="Z191" s="211">
        <v>125666</v>
      </c>
      <c r="AA191" s="211">
        <v>0</v>
      </c>
      <c r="AB191" s="211"/>
      <c r="AC191" s="230">
        <f t="shared" si="17"/>
        <v>125666</v>
      </c>
      <c r="AD191" s="1160">
        <v>6</v>
      </c>
      <c r="AE191" s="1754">
        <v>1.96</v>
      </c>
      <c r="AF191" s="102">
        <v>1</v>
      </c>
      <c r="AG191" s="211">
        <v>129634.4</v>
      </c>
      <c r="AH191" s="211">
        <v>0</v>
      </c>
      <c r="AI191" s="211"/>
      <c r="AJ191" s="230">
        <f t="shared" si="18"/>
        <v>129634.4</v>
      </c>
    </row>
    <row r="192" spans="1:36" s="5" customFormat="1" ht="22.5" customHeight="1">
      <c r="A192" s="211">
        <v>183</v>
      </c>
      <c r="B192" s="1142" t="s">
        <v>6953</v>
      </c>
      <c r="C192" s="1783" t="s">
        <v>608</v>
      </c>
      <c r="D192" s="230" t="s">
        <v>1180</v>
      </c>
      <c r="E192" s="1160">
        <v>4</v>
      </c>
      <c r="F192" s="230">
        <v>1.9</v>
      </c>
      <c r="G192" s="102">
        <v>1</v>
      </c>
      <c r="H192" s="211">
        <v>125666</v>
      </c>
      <c r="I192" s="211">
        <v>0</v>
      </c>
      <c r="J192" s="211"/>
      <c r="K192" s="230">
        <f t="shared" si="13"/>
        <v>125666</v>
      </c>
      <c r="L192" s="1754">
        <v>1.84</v>
      </c>
      <c r="M192" s="102">
        <v>1</v>
      </c>
      <c r="N192" s="211">
        <v>121697.60000000001</v>
      </c>
      <c r="O192" s="211">
        <v>0</v>
      </c>
      <c r="P192" s="211"/>
      <c r="Q192" s="230">
        <f t="shared" si="14"/>
        <v>121697.60000000001</v>
      </c>
      <c r="R192" s="230">
        <f t="shared" si="15"/>
        <v>0</v>
      </c>
      <c r="S192" s="230">
        <f t="shared" si="15"/>
        <v>3968.3999999999942</v>
      </c>
      <c r="T192" s="230">
        <f t="shared" si="15"/>
        <v>0</v>
      </c>
      <c r="U192" s="230">
        <f t="shared" si="15"/>
        <v>0</v>
      </c>
      <c r="V192" s="230">
        <f t="shared" si="16"/>
        <v>3968.3999999999942</v>
      </c>
      <c r="W192" s="1160">
        <v>5</v>
      </c>
      <c r="X192" s="1754">
        <v>1.9</v>
      </c>
      <c r="Y192" s="102">
        <v>1</v>
      </c>
      <c r="Z192" s="211">
        <v>125666</v>
      </c>
      <c r="AA192" s="211">
        <v>0</v>
      </c>
      <c r="AB192" s="211"/>
      <c r="AC192" s="230">
        <f t="shared" si="17"/>
        <v>125666</v>
      </c>
      <c r="AD192" s="1160">
        <v>6</v>
      </c>
      <c r="AE192" s="1754">
        <v>1.96</v>
      </c>
      <c r="AF192" s="102">
        <v>1</v>
      </c>
      <c r="AG192" s="211">
        <v>129634.4</v>
      </c>
      <c r="AH192" s="211">
        <v>0</v>
      </c>
      <c r="AI192" s="211"/>
      <c r="AJ192" s="230">
        <f t="shared" si="18"/>
        <v>129634.4</v>
      </c>
    </row>
    <row r="193" spans="1:36" s="5" customFormat="1" ht="22.5" customHeight="1">
      <c r="A193" s="211">
        <v>184</v>
      </c>
      <c r="B193" s="1142" t="s">
        <v>6954</v>
      </c>
      <c r="C193" s="1783" t="s">
        <v>608</v>
      </c>
      <c r="D193" s="230" t="s">
        <v>1180</v>
      </c>
      <c r="E193" s="1160">
        <v>7</v>
      </c>
      <c r="F193" s="230">
        <v>1.96</v>
      </c>
      <c r="G193" s="102">
        <v>1</v>
      </c>
      <c r="H193" s="211">
        <v>129634.4</v>
      </c>
      <c r="I193" s="211">
        <v>0</v>
      </c>
      <c r="J193" s="211"/>
      <c r="K193" s="230">
        <f t="shared" si="13"/>
        <v>129634.4</v>
      </c>
      <c r="L193" s="1754">
        <v>1.96</v>
      </c>
      <c r="M193" s="102">
        <v>1</v>
      </c>
      <c r="N193" s="211">
        <v>129634.4</v>
      </c>
      <c r="O193" s="230">
        <v>0</v>
      </c>
      <c r="P193" s="230"/>
      <c r="Q193" s="230">
        <f t="shared" si="14"/>
        <v>129634.4</v>
      </c>
      <c r="R193" s="230">
        <f t="shared" si="15"/>
        <v>0</v>
      </c>
      <c r="S193" s="230">
        <f t="shared" si="15"/>
        <v>0</v>
      </c>
      <c r="T193" s="230">
        <f t="shared" si="15"/>
        <v>0</v>
      </c>
      <c r="U193" s="230">
        <f t="shared" si="15"/>
        <v>0</v>
      </c>
      <c r="V193" s="230">
        <f t="shared" si="16"/>
        <v>0</v>
      </c>
      <c r="W193" s="1160">
        <v>8</v>
      </c>
      <c r="X193" s="1754">
        <v>2.02</v>
      </c>
      <c r="Y193" s="102">
        <v>1</v>
      </c>
      <c r="Z193" s="211">
        <v>133602.79999999999</v>
      </c>
      <c r="AA193" s="211">
        <v>0</v>
      </c>
      <c r="AB193" s="211"/>
      <c r="AC193" s="230">
        <f t="shared" si="17"/>
        <v>133602.79999999999</v>
      </c>
      <c r="AD193" s="1160">
        <v>9</v>
      </c>
      <c r="AE193" s="1754">
        <v>2.02</v>
      </c>
      <c r="AF193" s="102">
        <v>1</v>
      </c>
      <c r="AG193" s="211">
        <v>133602.79999999999</v>
      </c>
      <c r="AH193" s="211">
        <v>0</v>
      </c>
      <c r="AI193" s="211"/>
      <c r="AJ193" s="230">
        <f t="shared" si="18"/>
        <v>133602.79999999999</v>
      </c>
    </row>
    <row r="194" spans="1:36" s="5" customFormat="1" ht="22.5" customHeight="1">
      <c r="A194" s="211">
        <v>185</v>
      </c>
      <c r="B194" s="1142" t="s">
        <v>6955</v>
      </c>
      <c r="C194" s="1783" t="s">
        <v>608</v>
      </c>
      <c r="D194" s="230" t="s">
        <v>1180</v>
      </c>
      <c r="E194" s="1160">
        <v>4</v>
      </c>
      <c r="F194" s="230">
        <v>1.9</v>
      </c>
      <c r="G194" s="102">
        <v>1</v>
      </c>
      <c r="H194" s="211">
        <v>125666</v>
      </c>
      <c r="I194" s="211">
        <v>0</v>
      </c>
      <c r="J194" s="211"/>
      <c r="K194" s="230">
        <f t="shared" si="13"/>
        <v>125666</v>
      </c>
      <c r="L194" s="1754">
        <v>1.84</v>
      </c>
      <c r="M194" s="102">
        <v>1</v>
      </c>
      <c r="N194" s="211">
        <v>121697.60000000001</v>
      </c>
      <c r="O194" s="211">
        <v>0</v>
      </c>
      <c r="P194" s="211"/>
      <c r="Q194" s="230">
        <f t="shared" si="14"/>
        <v>121697.60000000001</v>
      </c>
      <c r="R194" s="230">
        <f t="shared" si="15"/>
        <v>0</v>
      </c>
      <c r="S194" s="230">
        <f t="shared" si="15"/>
        <v>3968.3999999999942</v>
      </c>
      <c r="T194" s="230">
        <f t="shared" si="15"/>
        <v>0</v>
      </c>
      <c r="U194" s="230">
        <f t="shared" si="15"/>
        <v>0</v>
      </c>
      <c r="V194" s="230">
        <f t="shared" si="16"/>
        <v>3968.3999999999942</v>
      </c>
      <c r="W194" s="1160">
        <v>5</v>
      </c>
      <c r="X194" s="1754">
        <v>1.9</v>
      </c>
      <c r="Y194" s="102">
        <v>1</v>
      </c>
      <c r="Z194" s="211">
        <v>125666</v>
      </c>
      <c r="AA194" s="211">
        <v>0</v>
      </c>
      <c r="AB194" s="211"/>
      <c r="AC194" s="230">
        <f t="shared" si="17"/>
        <v>125666</v>
      </c>
      <c r="AD194" s="1160">
        <v>6</v>
      </c>
      <c r="AE194" s="1754">
        <v>1.96</v>
      </c>
      <c r="AF194" s="102">
        <v>1</v>
      </c>
      <c r="AG194" s="211">
        <v>129634.4</v>
      </c>
      <c r="AH194" s="211">
        <v>0</v>
      </c>
      <c r="AI194" s="211"/>
      <c r="AJ194" s="230">
        <f t="shared" si="18"/>
        <v>129634.4</v>
      </c>
    </row>
    <row r="195" spans="1:36" s="5" customFormat="1" ht="22.5" customHeight="1">
      <c r="A195" s="211">
        <v>186</v>
      </c>
      <c r="B195" s="1142" t="s">
        <v>2273</v>
      </c>
      <c r="C195" s="1783" t="s">
        <v>608</v>
      </c>
      <c r="D195" s="230" t="s">
        <v>1180</v>
      </c>
      <c r="E195" s="1160">
        <v>4</v>
      </c>
      <c r="F195" s="230">
        <v>1.9</v>
      </c>
      <c r="G195" s="102">
        <v>1</v>
      </c>
      <c r="H195" s="211">
        <v>125666</v>
      </c>
      <c r="I195" s="211">
        <v>0</v>
      </c>
      <c r="J195" s="211"/>
      <c r="K195" s="230">
        <f t="shared" si="13"/>
        <v>125666</v>
      </c>
      <c r="L195" s="1754">
        <v>1.84</v>
      </c>
      <c r="M195" s="102">
        <v>1</v>
      </c>
      <c r="N195" s="211">
        <v>121697.60000000001</v>
      </c>
      <c r="O195" s="211">
        <v>0</v>
      </c>
      <c r="P195" s="211"/>
      <c r="Q195" s="230">
        <f t="shared" si="14"/>
        <v>121697.60000000001</v>
      </c>
      <c r="R195" s="230">
        <f t="shared" si="15"/>
        <v>0</v>
      </c>
      <c r="S195" s="230">
        <f t="shared" si="15"/>
        <v>3968.3999999999942</v>
      </c>
      <c r="T195" s="230">
        <f t="shared" si="15"/>
        <v>0</v>
      </c>
      <c r="U195" s="230">
        <f t="shared" si="15"/>
        <v>0</v>
      </c>
      <c r="V195" s="230">
        <f t="shared" si="16"/>
        <v>3968.3999999999942</v>
      </c>
      <c r="W195" s="1160">
        <v>5</v>
      </c>
      <c r="X195" s="1754">
        <v>1.9</v>
      </c>
      <c r="Y195" s="102">
        <v>1</v>
      </c>
      <c r="Z195" s="211">
        <v>125666</v>
      </c>
      <c r="AA195" s="211">
        <v>0</v>
      </c>
      <c r="AB195" s="211"/>
      <c r="AC195" s="230">
        <f t="shared" si="17"/>
        <v>125666</v>
      </c>
      <c r="AD195" s="1160">
        <v>6</v>
      </c>
      <c r="AE195" s="1754">
        <v>1.96</v>
      </c>
      <c r="AF195" s="102">
        <v>1</v>
      </c>
      <c r="AG195" s="211">
        <v>129634.4</v>
      </c>
      <c r="AH195" s="211">
        <v>0</v>
      </c>
      <c r="AI195" s="211"/>
      <c r="AJ195" s="230">
        <f t="shared" si="18"/>
        <v>129634.4</v>
      </c>
    </row>
    <row r="196" spans="1:36" s="5" customFormat="1" ht="22.5" customHeight="1">
      <c r="A196" s="211">
        <v>187</v>
      </c>
      <c r="B196" s="1142" t="s">
        <v>2264</v>
      </c>
      <c r="C196" s="1783" t="s">
        <v>608</v>
      </c>
      <c r="D196" s="230" t="s">
        <v>1180</v>
      </c>
      <c r="E196" s="1160">
        <v>4</v>
      </c>
      <c r="F196" s="230">
        <v>1.9</v>
      </c>
      <c r="G196" s="102">
        <v>1</v>
      </c>
      <c r="H196" s="211">
        <v>125666</v>
      </c>
      <c r="I196" s="211">
        <v>0</v>
      </c>
      <c r="J196" s="211"/>
      <c r="K196" s="230">
        <f t="shared" si="13"/>
        <v>125666</v>
      </c>
      <c r="L196" s="1754">
        <v>1.84</v>
      </c>
      <c r="M196" s="102">
        <v>1</v>
      </c>
      <c r="N196" s="211">
        <v>121697.60000000001</v>
      </c>
      <c r="O196" s="211">
        <v>0</v>
      </c>
      <c r="P196" s="211"/>
      <c r="Q196" s="230">
        <f t="shared" si="14"/>
        <v>121697.60000000001</v>
      </c>
      <c r="R196" s="230">
        <f t="shared" si="15"/>
        <v>0</v>
      </c>
      <c r="S196" s="230">
        <f t="shared" si="15"/>
        <v>3968.3999999999942</v>
      </c>
      <c r="T196" s="230">
        <f t="shared" si="15"/>
        <v>0</v>
      </c>
      <c r="U196" s="230">
        <f t="shared" si="15"/>
        <v>0</v>
      </c>
      <c r="V196" s="230">
        <f t="shared" si="16"/>
        <v>3968.3999999999942</v>
      </c>
      <c r="W196" s="1160">
        <v>5</v>
      </c>
      <c r="X196" s="1754">
        <v>1.9</v>
      </c>
      <c r="Y196" s="102">
        <v>1</v>
      </c>
      <c r="Z196" s="211">
        <v>125666</v>
      </c>
      <c r="AA196" s="211">
        <v>0</v>
      </c>
      <c r="AB196" s="211"/>
      <c r="AC196" s="230">
        <f t="shared" si="17"/>
        <v>125666</v>
      </c>
      <c r="AD196" s="1160">
        <v>6</v>
      </c>
      <c r="AE196" s="1754">
        <v>1.96</v>
      </c>
      <c r="AF196" s="102">
        <v>1</v>
      </c>
      <c r="AG196" s="211">
        <v>129634.4</v>
      </c>
      <c r="AH196" s="211">
        <v>0</v>
      </c>
      <c r="AI196" s="211"/>
      <c r="AJ196" s="230">
        <f t="shared" si="18"/>
        <v>129634.4</v>
      </c>
    </row>
    <row r="197" spans="1:36" s="5" customFormat="1" ht="22.5" customHeight="1">
      <c r="A197" s="211">
        <v>188</v>
      </c>
      <c r="B197" s="1142" t="s">
        <v>6956</v>
      </c>
      <c r="C197" s="1783" t="s">
        <v>608</v>
      </c>
      <c r="D197" s="230" t="s">
        <v>1180</v>
      </c>
      <c r="E197" s="1160">
        <v>2</v>
      </c>
      <c r="F197" s="230">
        <v>1.79</v>
      </c>
      <c r="G197" s="102">
        <v>1</v>
      </c>
      <c r="H197" s="211">
        <v>118390.6</v>
      </c>
      <c r="I197" s="211">
        <v>0</v>
      </c>
      <c r="J197" s="211"/>
      <c r="K197" s="230">
        <f t="shared" si="13"/>
        <v>118390.6</v>
      </c>
      <c r="L197" s="1754">
        <v>1.73</v>
      </c>
      <c r="M197" s="102">
        <v>1</v>
      </c>
      <c r="N197" s="211">
        <v>114422.2</v>
      </c>
      <c r="O197" s="211">
        <v>0</v>
      </c>
      <c r="P197" s="211"/>
      <c r="Q197" s="230">
        <f t="shared" si="14"/>
        <v>114422.2</v>
      </c>
      <c r="R197" s="230">
        <f t="shared" si="15"/>
        <v>0</v>
      </c>
      <c r="S197" s="230">
        <f t="shared" si="15"/>
        <v>3968.4000000000087</v>
      </c>
      <c r="T197" s="230">
        <f t="shared" si="15"/>
        <v>0</v>
      </c>
      <c r="U197" s="230">
        <f t="shared" si="15"/>
        <v>0</v>
      </c>
      <c r="V197" s="230">
        <f t="shared" si="16"/>
        <v>3968.4000000000087</v>
      </c>
      <c r="W197" s="1160">
        <v>3</v>
      </c>
      <c r="X197" s="1754">
        <v>1.84</v>
      </c>
      <c r="Y197" s="102">
        <v>1</v>
      </c>
      <c r="Z197" s="211">
        <v>121697.60000000001</v>
      </c>
      <c r="AA197" s="211">
        <v>0</v>
      </c>
      <c r="AB197" s="211"/>
      <c r="AC197" s="230">
        <f t="shared" si="17"/>
        <v>121697.60000000001</v>
      </c>
      <c r="AD197" s="1160">
        <v>4</v>
      </c>
      <c r="AE197" s="1754">
        <v>1.9</v>
      </c>
      <c r="AF197" s="102">
        <v>1</v>
      </c>
      <c r="AG197" s="211">
        <v>125666</v>
      </c>
      <c r="AH197" s="211">
        <v>0</v>
      </c>
      <c r="AI197" s="211"/>
      <c r="AJ197" s="230">
        <f t="shared" si="18"/>
        <v>125666</v>
      </c>
    </row>
    <row r="198" spans="1:36" s="5" customFormat="1" ht="22.5" customHeight="1">
      <c r="A198" s="211">
        <v>189</v>
      </c>
      <c r="B198" s="1142" t="s">
        <v>2148</v>
      </c>
      <c r="C198" s="1783" t="s">
        <v>608</v>
      </c>
      <c r="D198" s="230" t="s">
        <v>1180</v>
      </c>
      <c r="E198" s="1160">
        <v>4</v>
      </c>
      <c r="F198" s="230">
        <v>1.9</v>
      </c>
      <c r="G198" s="102">
        <v>1</v>
      </c>
      <c r="H198" s="211">
        <v>125666</v>
      </c>
      <c r="I198" s="211">
        <v>0</v>
      </c>
      <c r="J198" s="211"/>
      <c r="K198" s="230">
        <f t="shared" si="13"/>
        <v>125666</v>
      </c>
      <c r="L198" s="1754">
        <v>1.84</v>
      </c>
      <c r="M198" s="102">
        <v>1</v>
      </c>
      <c r="N198" s="211">
        <v>121697.60000000001</v>
      </c>
      <c r="O198" s="211">
        <v>0</v>
      </c>
      <c r="P198" s="211"/>
      <c r="Q198" s="230">
        <f t="shared" si="14"/>
        <v>121697.60000000001</v>
      </c>
      <c r="R198" s="230">
        <f t="shared" si="15"/>
        <v>0</v>
      </c>
      <c r="S198" s="230">
        <f t="shared" si="15"/>
        <v>3968.3999999999942</v>
      </c>
      <c r="T198" s="230">
        <f t="shared" si="15"/>
        <v>0</v>
      </c>
      <c r="U198" s="230">
        <f t="shared" si="15"/>
        <v>0</v>
      </c>
      <c r="V198" s="230">
        <f t="shared" si="16"/>
        <v>3968.3999999999942</v>
      </c>
      <c r="W198" s="1160">
        <v>5</v>
      </c>
      <c r="X198" s="1754">
        <v>1.9</v>
      </c>
      <c r="Y198" s="102">
        <v>1</v>
      </c>
      <c r="Z198" s="211">
        <v>125666</v>
      </c>
      <c r="AA198" s="211">
        <v>0</v>
      </c>
      <c r="AB198" s="211"/>
      <c r="AC198" s="230">
        <f t="shared" si="17"/>
        <v>125666</v>
      </c>
      <c r="AD198" s="1160">
        <v>6</v>
      </c>
      <c r="AE198" s="1754">
        <v>1.96</v>
      </c>
      <c r="AF198" s="102">
        <v>1</v>
      </c>
      <c r="AG198" s="211">
        <v>129634.4</v>
      </c>
      <c r="AH198" s="211">
        <v>0</v>
      </c>
      <c r="AI198" s="211"/>
      <c r="AJ198" s="230">
        <f t="shared" si="18"/>
        <v>129634.4</v>
      </c>
    </row>
    <row r="199" spans="1:36" s="5" customFormat="1" ht="22.5" customHeight="1">
      <c r="A199" s="211">
        <v>190</v>
      </c>
      <c r="B199" s="1142" t="s">
        <v>877</v>
      </c>
      <c r="C199" s="1783" t="s">
        <v>608</v>
      </c>
      <c r="D199" s="230" t="s">
        <v>1180</v>
      </c>
      <c r="E199" s="1160">
        <v>7</v>
      </c>
      <c r="F199" s="230">
        <v>1.96</v>
      </c>
      <c r="G199" s="102">
        <v>1</v>
      </c>
      <c r="H199" s="211">
        <v>129634.4</v>
      </c>
      <c r="I199" s="211">
        <v>0</v>
      </c>
      <c r="J199" s="211"/>
      <c r="K199" s="230">
        <f t="shared" si="13"/>
        <v>129634.4</v>
      </c>
      <c r="L199" s="1754">
        <v>1.96</v>
      </c>
      <c r="M199" s="102">
        <v>1</v>
      </c>
      <c r="N199" s="211">
        <v>129634.4</v>
      </c>
      <c r="O199" s="211">
        <v>0</v>
      </c>
      <c r="P199" s="211"/>
      <c r="Q199" s="230">
        <f t="shared" si="14"/>
        <v>129634.4</v>
      </c>
      <c r="R199" s="230">
        <f t="shared" si="15"/>
        <v>0</v>
      </c>
      <c r="S199" s="230">
        <f t="shared" si="15"/>
        <v>0</v>
      </c>
      <c r="T199" s="230">
        <f t="shared" si="15"/>
        <v>0</v>
      </c>
      <c r="U199" s="230">
        <f t="shared" si="15"/>
        <v>0</v>
      </c>
      <c r="V199" s="230">
        <f t="shared" si="16"/>
        <v>0</v>
      </c>
      <c r="W199" s="1160">
        <v>8</v>
      </c>
      <c r="X199" s="1754">
        <v>2.02</v>
      </c>
      <c r="Y199" s="102">
        <v>1</v>
      </c>
      <c r="Z199" s="211">
        <v>133602.79999999999</v>
      </c>
      <c r="AA199" s="211">
        <v>0</v>
      </c>
      <c r="AB199" s="211"/>
      <c r="AC199" s="230">
        <f t="shared" si="17"/>
        <v>133602.79999999999</v>
      </c>
      <c r="AD199" s="1160">
        <v>9</v>
      </c>
      <c r="AE199" s="1754">
        <v>2.02</v>
      </c>
      <c r="AF199" s="102">
        <v>1</v>
      </c>
      <c r="AG199" s="211">
        <v>133602.79999999999</v>
      </c>
      <c r="AH199" s="211">
        <v>0</v>
      </c>
      <c r="AI199" s="211"/>
      <c r="AJ199" s="230">
        <f t="shared" si="18"/>
        <v>133602.79999999999</v>
      </c>
    </row>
    <row r="200" spans="1:36" s="5" customFormat="1" ht="53.25" customHeight="1">
      <c r="A200" s="211">
        <v>191</v>
      </c>
      <c r="B200" s="1142" t="s">
        <v>6957</v>
      </c>
      <c r="C200" s="1783" t="s">
        <v>6958</v>
      </c>
      <c r="D200" s="230" t="s">
        <v>1173</v>
      </c>
      <c r="E200" s="1160">
        <v>2</v>
      </c>
      <c r="F200" s="230">
        <v>4.1399999999999997</v>
      </c>
      <c r="G200" s="102">
        <v>1</v>
      </c>
      <c r="H200" s="211">
        <v>273819.59999999998</v>
      </c>
      <c r="I200" s="211">
        <v>0</v>
      </c>
      <c r="J200" s="211"/>
      <c r="K200" s="230">
        <f t="shared" si="13"/>
        <v>273819.59999999998</v>
      </c>
      <c r="L200" s="1754">
        <v>4.01</v>
      </c>
      <c r="M200" s="102">
        <v>1</v>
      </c>
      <c r="N200" s="211">
        <v>265221.39999999997</v>
      </c>
      <c r="O200" s="230">
        <v>0</v>
      </c>
      <c r="P200" s="230"/>
      <c r="Q200" s="230">
        <f t="shared" si="14"/>
        <v>265221.39999999997</v>
      </c>
      <c r="R200" s="230">
        <f t="shared" si="15"/>
        <v>0</v>
      </c>
      <c r="S200" s="230">
        <f t="shared" si="15"/>
        <v>8598.2000000000116</v>
      </c>
      <c r="T200" s="230">
        <f t="shared" si="15"/>
        <v>0</v>
      </c>
      <c r="U200" s="230">
        <f t="shared" si="15"/>
        <v>0</v>
      </c>
      <c r="V200" s="230">
        <f t="shared" si="16"/>
        <v>8598.2000000000116</v>
      </c>
      <c r="W200" s="1160">
        <v>3</v>
      </c>
      <c r="X200" s="1754">
        <v>4.2699999999999996</v>
      </c>
      <c r="Y200" s="102">
        <v>1</v>
      </c>
      <c r="Z200" s="211">
        <v>282417.8</v>
      </c>
      <c r="AA200" s="211">
        <v>0</v>
      </c>
      <c r="AB200" s="211"/>
      <c r="AC200" s="230">
        <f t="shared" si="17"/>
        <v>282417.8</v>
      </c>
      <c r="AD200" s="1160">
        <v>4</v>
      </c>
      <c r="AE200" s="1754">
        <v>4.41</v>
      </c>
      <c r="AF200" s="102">
        <v>1</v>
      </c>
      <c r="AG200" s="211">
        <v>291677.40000000002</v>
      </c>
      <c r="AH200" s="211">
        <v>0</v>
      </c>
      <c r="AI200" s="211"/>
      <c r="AJ200" s="230">
        <f t="shared" si="18"/>
        <v>291677.40000000002</v>
      </c>
    </row>
    <row r="201" spans="1:36" s="5" customFormat="1" ht="53.25" customHeight="1">
      <c r="A201" s="211">
        <v>192</v>
      </c>
      <c r="B201" s="1784" t="s">
        <v>2682</v>
      </c>
      <c r="C201" s="1783" t="s">
        <v>2089</v>
      </c>
      <c r="D201" s="230" t="s">
        <v>1333</v>
      </c>
      <c r="E201" s="1160">
        <v>11</v>
      </c>
      <c r="F201" s="230">
        <v>3.31</v>
      </c>
      <c r="G201" s="102">
        <v>1</v>
      </c>
      <c r="H201" s="211">
        <v>218923.4</v>
      </c>
      <c r="I201" s="211">
        <v>0</v>
      </c>
      <c r="J201" s="211"/>
      <c r="K201" s="230">
        <f t="shared" si="13"/>
        <v>218923.4</v>
      </c>
      <c r="L201" s="1754">
        <v>3.31</v>
      </c>
      <c r="M201" s="102">
        <v>1</v>
      </c>
      <c r="N201" s="211">
        <v>218923.4</v>
      </c>
      <c r="O201" s="211">
        <v>0</v>
      </c>
      <c r="P201" s="211"/>
      <c r="Q201" s="230">
        <f t="shared" si="14"/>
        <v>218923.4</v>
      </c>
      <c r="R201" s="230">
        <f t="shared" si="15"/>
        <v>0</v>
      </c>
      <c r="S201" s="230">
        <f t="shared" si="15"/>
        <v>0</v>
      </c>
      <c r="T201" s="230">
        <f t="shared" si="15"/>
        <v>0</v>
      </c>
      <c r="U201" s="230">
        <f t="shared" si="15"/>
        <v>0</v>
      </c>
      <c r="V201" s="230">
        <f t="shared" si="16"/>
        <v>0</v>
      </c>
      <c r="W201" s="1160">
        <v>12</v>
      </c>
      <c r="X201" s="1754">
        <v>3.31</v>
      </c>
      <c r="Y201" s="102">
        <v>1</v>
      </c>
      <c r="Z201" s="211">
        <v>218923.4</v>
      </c>
      <c r="AA201" s="211">
        <v>0</v>
      </c>
      <c r="AB201" s="211"/>
      <c r="AC201" s="230">
        <f t="shared" si="17"/>
        <v>218923.4</v>
      </c>
      <c r="AD201" s="1160">
        <v>13</v>
      </c>
      <c r="AE201" s="1754">
        <v>3.42</v>
      </c>
      <c r="AF201" s="102">
        <v>1</v>
      </c>
      <c r="AG201" s="211">
        <v>226198.8</v>
      </c>
      <c r="AH201" s="211">
        <v>0</v>
      </c>
      <c r="AI201" s="211"/>
      <c r="AJ201" s="230">
        <f t="shared" si="18"/>
        <v>226198.8</v>
      </c>
    </row>
    <row r="202" spans="1:36" s="5" customFormat="1" ht="22.5" customHeight="1">
      <c r="A202" s="211">
        <v>193</v>
      </c>
      <c r="B202" s="1784" t="s">
        <v>2267</v>
      </c>
      <c r="C202" s="1783" t="s">
        <v>2075</v>
      </c>
      <c r="D202" s="230" t="s">
        <v>2076</v>
      </c>
      <c r="E202" s="1160">
        <v>4</v>
      </c>
      <c r="F202" s="230">
        <v>2.21</v>
      </c>
      <c r="G202" s="102">
        <v>1</v>
      </c>
      <c r="H202" s="211">
        <v>146169.4</v>
      </c>
      <c r="I202" s="211">
        <v>0</v>
      </c>
      <c r="J202" s="211"/>
      <c r="K202" s="230">
        <f t="shared" si="13"/>
        <v>146169.4</v>
      </c>
      <c r="L202" s="1754">
        <v>2.15</v>
      </c>
      <c r="M202" s="102">
        <v>1</v>
      </c>
      <c r="N202" s="211">
        <v>142201</v>
      </c>
      <c r="O202" s="211">
        <v>0</v>
      </c>
      <c r="P202" s="211"/>
      <c r="Q202" s="230">
        <f t="shared" si="14"/>
        <v>142201</v>
      </c>
      <c r="R202" s="230">
        <f t="shared" si="15"/>
        <v>0</v>
      </c>
      <c r="S202" s="230">
        <f t="shared" si="15"/>
        <v>3968.3999999999942</v>
      </c>
      <c r="T202" s="230">
        <f t="shared" si="15"/>
        <v>0</v>
      </c>
      <c r="U202" s="230">
        <f t="shared" ref="U202:U265" si="19">J202-P202</f>
        <v>0</v>
      </c>
      <c r="V202" s="230">
        <f t="shared" si="16"/>
        <v>3968.3999999999942</v>
      </c>
      <c r="W202" s="1160">
        <v>5</v>
      </c>
      <c r="X202" s="1754">
        <v>2.21</v>
      </c>
      <c r="Y202" s="102">
        <v>1</v>
      </c>
      <c r="Z202" s="211">
        <v>146169.4</v>
      </c>
      <c r="AA202" s="211">
        <v>0</v>
      </c>
      <c r="AB202" s="211"/>
      <c r="AC202" s="230">
        <f t="shared" si="17"/>
        <v>146169.4</v>
      </c>
      <c r="AD202" s="1160">
        <v>6</v>
      </c>
      <c r="AE202" s="1754">
        <v>2.2799999999999998</v>
      </c>
      <c r="AF202" s="102">
        <v>1</v>
      </c>
      <c r="AG202" s="211">
        <v>150799.19999999998</v>
      </c>
      <c r="AH202" s="211">
        <v>0</v>
      </c>
      <c r="AI202" s="211"/>
      <c r="AJ202" s="230">
        <f t="shared" si="18"/>
        <v>150799.19999999998</v>
      </c>
    </row>
    <row r="203" spans="1:36" s="5" customFormat="1" ht="22.5" customHeight="1">
      <c r="A203" s="211">
        <v>194</v>
      </c>
      <c r="B203" s="1784" t="s">
        <v>2685</v>
      </c>
      <c r="C203" s="1783" t="s">
        <v>2075</v>
      </c>
      <c r="D203" s="230" t="s">
        <v>2076</v>
      </c>
      <c r="E203" s="1160">
        <v>1</v>
      </c>
      <c r="F203" s="230">
        <v>2.02</v>
      </c>
      <c r="G203" s="102">
        <v>1</v>
      </c>
      <c r="H203" s="211">
        <v>133602.79999999999</v>
      </c>
      <c r="I203" s="211">
        <v>0</v>
      </c>
      <c r="J203" s="211"/>
      <c r="K203" s="230">
        <f t="shared" ref="K203:K266" si="20">H203+I203+J203</f>
        <v>133602.79999999999</v>
      </c>
      <c r="L203" s="1754">
        <v>1.96</v>
      </c>
      <c r="M203" s="102">
        <v>1</v>
      </c>
      <c r="N203" s="211">
        <v>129634.4</v>
      </c>
      <c r="O203" s="211">
        <v>0</v>
      </c>
      <c r="P203" s="211"/>
      <c r="Q203" s="230">
        <f t="shared" ref="Q203:Q266" si="21">N203+O203+P203</f>
        <v>129634.4</v>
      </c>
      <c r="R203" s="230">
        <f t="shared" ref="R203:U266" si="22">G203-M203</f>
        <v>0</v>
      </c>
      <c r="S203" s="230">
        <f t="shared" si="22"/>
        <v>3968.3999999999942</v>
      </c>
      <c r="T203" s="230">
        <f t="shared" si="22"/>
        <v>0</v>
      </c>
      <c r="U203" s="230">
        <f t="shared" si="19"/>
        <v>0</v>
      </c>
      <c r="V203" s="230">
        <f t="shared" ref="V203:V266" si="23">S203+T203+U203</f>
        <v>3968.3999999999942</v>
      </c>
      <c r="W203" s="1160">
        <v>2</v>
      </c>
      <c r="X203" s="1754">
        <v>2.08</v>
      </c>
      <c r="Y203" s="102">
        <v>1</v>
      </c>
      <c r="Z203" s="211">
        <v>137571.20000000001</v>
      </c>
      <c r="AA203" s="211">
        <v>0</v>
      </c>
      <c r="AB203" s="211"/>
      <c r="AC203" s="230">
        <f t="shared" ref="AC203:AC266" si="24">Z203+AA203+AB203</f>
        <v>137571.20000000001</v>
      </c>
      <c r="AD203" s="1160">
        <v>3</v>
      </c>
      <c r="AE203" s="1754">
        <v>2.15</v>
      </c>
      <c r="AF203" s="102">
        <v>1</v>
      </c>
      <c r="AG203" s="211">
        <v>142201</v>
      </c>
      <c r="AH203" s="211">
        <v>0</v>
      </c>
      <c r="AI203" s="211"/>
      <c r="AJ203" s="230">
        <f t="shared" ref="AJ203:AJ266" si="25">AG203+AH203+AI203</f>
        <v>142201</v>
      </c>
    </row>
    <row r="204" spans="1:36" s="5" customFormat="1" ht="22.5" customHeight="1">
      <c r="A204" s="211">
        <v>195</v>
      </c>
      <c r="B204" s="1784" t="s">
        <v>6959</v>
      </c>
      <c r="C204" s="1783" t="s">
        <v>2075</v>
      </c>
      <c r="D204" s="230" t="s">
        <v>2076</v>
      </c>
      <c r="E204" s="1160">
        <v>7</v>
      </c>
      <c r="F204" s="230">
        <v>2.2799999999999998</v>
      </c>
      <c r="G204" s="102">
        <v>1</v>
      </c>
      <c r="H204" s="211">
        <v>150799.19999999998</v>
      </c>
      <c r="I204" s="211">
        <v>0</v>
      </c>
      <c r="J204" s="211"/>
      <c r="K204" s="230">
        <f t="shared" si="20"/>
        <v>150799.19999999998</v>
      </c>
      <c r="L204" s="1754">
        <v>2.2799999999999998</v>
      </c>
      <c r="M204" s="102">
        <v>1</v>
      </c>
      <c r="N204" s="211">
        <v>150799.19999999998</v>
      </c>
      <c r="O204" s="230">
        <v>0</v>
      </c>
      <c r="P204" s="230"/>
      <c r="Q204" s="230">
        <f t="shared" si="21"/>
        <v>150799.19999999998</v>
      </c>
      <c r="R204" s="230">
        <f t="shared" si="22"/>
        <v>0</v>
      </c>
      <c r="S204" s="230">
        <f t="shared" si="22"/>
        <v>0</v>
      </c>
      <c r="T204" s="230">
        <f t="shared" si="22"/>
        <v>0</v>
      </c>
      <c r="U204" s="230">
        <f t="shared" si="19"/>
        <v>0</v>
      </c>
      <c r="V204" s="230">
        <f t="shared" si="23"/>
        <v>0</v>
      </c>
      <c r="W204" s="1160">
        <v>8</v>
      </c>
      <c r="X204" s="1754">
        <v>2.35</v>
      </c>
      <c r="Y204" s="102">
        <v>1</v>
      </c>
      <c r="Z204" s="211">
        <v>155429</v>
      </c>
      <c r="AA204" s="211">
        <v>0</v>
      </c>
      <c r="AB204" s="211"/>
      <c r="AC204" s="230">
        <f t="shared" si="24"/>
        <v>155429</v>
      </c>
      <c r="AD204" s="1160">
        <v>9</v>
      </c>
      <c r="AE204" s="1754">
        <v>2.35</v>
      </c>
      <c r="AF204" s="102">
        <v>1</v>
      </c>
      <c r="AG204" s="211">
        <v>155429</v>
      </c>
      <c r="AH204" s="211">
        <v>0</v>
      </c>
      <c r="AI204" s="211"/>
      <c r="AJ204" s="230">
        <f t="shared" si="25"/>
        <v>155429</v>
      </c>
    </row>
    <row r="205" spans="1:36" s="5" customFormat="1" ht="22.5" customHeight="1">
      <c r="A205" s="211">
        <v>196</v>
      </c>
      <c r="B205" s="1784" t="s">
        <v>2683</v>
      </c>
      <c r="C205" s="1783" t="s">
        <v>2075</v>
      </c>
      <c r="D205" s="230" t="s">
        <v>2076</v>
      </c>
      <c r="E205" s="1160">
        <v>3</v>
      </c>
      <c r="F205" s="230">
        <v>2.15</v>
      </c>
      <c r="G205" s="102">
        <v>1</v>
      </c>
      <c r="H205" s="211">
        <v>142201</v>
      </c>
      <c r="I205" s="211">
        <v>0</v>
      </c>
      <c r="J205" s="211"/>
      <c r="K205" s="230">
        <f t="shared" si="20"/>
        <v>142201</v>
      </c>
      <c r="L205" s="1754">
        <v>2.08</v>
      </c>
      <c r="M205" s="102">
        <v>1</v>
      </c>
      <c r="N205" s="211">
        <v>137571.20000000001</v>
      </c>
      <c r="O205" s="211">
        <v>0</v>
      </c>
      <c r="P205" s="211"/>
      <c r="Q205" s="230">
        <f t="shared" si="21"/>
        <v>137571.20000000001</v>
      </c>
      <c r="R205" s="230">
        <f t="shared" si="22"/>
        <v>0</v>
      </c>
      <c r="S205" s="230">
        <f t="shared" si="22"/>
        <v>4629.7999999999884</v>
      </c>
      <c r="T205" s="230">
        <f t="shared" si="22"/>
        <v>0</v>
      </c>
      <c r="U205" s="230">
        <f t="shared" si="19"/>
        <v>0</v>
      </c>
      <c r="V205" s="230">
        <f t="shared" si="23"/>
        <v>4629.7999999999884</v>
      </c>
      <c r="W205" s="1160">
        <v>4</v>
      </c>
      <c r="X205" s="1754">
        <v>2.21</v>
      </c>
      <c r="Y205" s="102">
        <v>1</v>
      </c>
      <c r="Z205" s="211">
        <v>146169.4</v>
      </c>
      <c r="AA205" s="211">
        <v>0</v>
      </c>
      <c r="AB205" s="211"/>
      <c r="AC205" s="230">
        <f t="shared" si="24"/>
        <v>146169.4</v>
      </c>
      <c r="AD205" s="1160">
        <v>5</v>
      </c>
      <c r="AE205" s="1754">
        <v>2.21</v>
      </c>
      <c r="AF205" s="102">
        <v>1</v>
      </c>
      <c r="AG205" s="211">
        <v>146169.4</v>
      </c>
      <c r="AH205" s="211">
        <v>0</v>
      </c>
      <c r="AI205" s="211"/>
      <c r="AJ205" s="230">
        <f t="shared" si="25"/>
        <v>146169.4</v>
      </c>
    </row>
    <row r="206" spans="1:36" s="5" customFormat="1" ht="22.5" customHeight="1">
      <c r="A206" s="211">
        <v>197</v>
      </c>
      <c r="B206" s="1784" t="s">
        <v>2272</v>
      </c>
      <c r="C206" s="1783" t="s">
        <v>608</v>
      </c>
      <c r="D206" s="230" t="s">
        <v>1180</v>
      </c>
      <c r="E206" s="1160">
        <v>4</v>
      </c>
      <c r="F206" s="230">
        <v>1.9</v>
      </c>
      <c r="G206" s="102">
        <v>1</v>
      </c>
      <c r="H206" s="211">
        <v>125666</v>
      </c>
      <c r="I206" s="211">
        <v>0</v>
      </c>
      <c r="J206" s="211"/>
      <c r="K206" s="230">
        <f t="shared" si="20"/>
        <v>125666</v>
      </c>
      <c r="L206" s="1754">
        <v>1.84</v>
      </c>
      <c r="M206" s="102">
        <v>1</v>
      </c>
      <c r="N206" s="211">
        <v>121697.60000000001</v>
      </c>
      <c r="O206" s="211">
        <v>0</v>
      </c>
      <c r="P206" s="211"/>
      <c r="Q206" s="230">
        <f t="shared" si="21"/>
        <v>121697.60000000001</v>
      </c>
      <c r="R206" s="230">
        <f t="shared" si="22"/>
        <v>0</v>
      </c>
      <c r="S206" s="230">
        <f t="shared" si="22"/>
        <v>3968.3999999999942</v>
      </c>
      <c r="T206" s="230">
        <f t="shared" si="22"/>
        <v>0</v>
      </c>
      <c r="U206" s="230">
        <f t="shared" si="19"/>
        <v>0</v>
      </c>
      <c r="V206" s="230">
        <f t="shared" si="23"/>
        <v>3968.3999999999942</v>
      </c>
      <c r="W206" s="1160">
        <v>5</v>
      </c>
      <c r="X206" s="1754">
        <v>1.9</v>
      </c>
      <c r="Y206" s="102">
        <v>1</v>
      </c>
      <c r="Z206" s="211">
        <v>125666</v>
      </c>
      <c r="AA206" s="211">
        <v>0</v>
      </c>
      <c r="AB206" s="211"/>
      <c r="AC206" s="230">
        <f t="shared" si="24"/>
        <v>125666</v>
      </c>
      <c r="AD206" s="1160">
        <v>6</v>
      </c>
      <c r="AE206" s="1754">
        <v>1.96</v>
      </c>
      <c r="AF206" s="102">
        <v>1</v>
      </c>
      <c r="AG206" s="211">
        <v>129634.4</v>
      </c>
      <c r="AH206" s="211">
        <v>0</v>
      </c>
      <c r="AI206" s="211"/>
      <c r="AJ206" s="230">
        <f t="shared" si="25"/>
        <v>129634.4</v>
      </c>
    </row>
    <row r="207" spans="1:36" s="5" customFormat="1" ht="22.5" customHeight="1">
      <c r="A207" s="211">
        <v>198</v>
      </c>
      <c r="B207" s="1142" t="s">
        <v>6960</v>
      </c>
      <c r="C207" s="1783" t="s">
        <v>608</v>
      </c>
      <c r="D207" s="230" t="s">
        <v>1180</v>
      </c>
      <c r="E207" s="1160">
        <v>2</v>
      </c>
      <c r="F207" s="230">
        <v>1.79</v>
      </c>
      <c r="G207" s="102">
        <v>1</v>
      </c>
      <c r="H207" s="211">
        <v>118390.6</v>
      </c>
      <c r="I207" s="211">
        <v>0</v>
      </c>
      <c r="J207" s="211"/>
      <c r="K207" s="230">
        <f t="shared" si="20"/>
        <v>118390.6</v>
      </c>
      <c r="L207" s="1754">
        <v>1.73</v>
      </c>
      <c r="M207" s="102">
        <v>1</v>
      </c>
      <c r="N207" s="211">
        <v>114422.2</v>
      </c>
      <c r="O207" s="211"/>
      <c r="P207" s="211"/>
      <c r="Q207" s="230">
        <f t="shared" si="21"/>
        <v>114422.2</v>
      </c>
      <c r="R207" s="230">
        <f t="shared" si="22"/>
        <v>0</v>
      </c>
      <c r="S207" s="230">
        <f t="shared" si="22"/>
        <v>3968.4000000000087</v>
      </c>
      <c r="T207" s="230">
        <f t="shared" si="22"/>
        <v>0</v>
      </c>
      <c r="U207" s="230">
        <f t="shared" si="19"/>
        <v>0</v>
      </c>
      <c r="V207" s="230">
        <f t="shared" si="23"/>
        <v>3968.4000000000087</v>
      </c>
      <c r="W207" s="1160">
        <v>3</v>
      </c>
      <c r="X207" s="1754">
        <v>1.84</v>
      </c>
      <c r="Y207" s="102">
        <v>1</v>
      </c>
      <c r="Z207" s="211">
        <v>121697.60000000001</v>
      </c>
      <c r="AA207" s="211">
        <v>0</v>
      </c>
      <c r="AB207" s="211"/>
      <c r="AC207" s="230">
        <f t="shared" si="24"/>
        <v>121697.60000000001</v>
      </c>
      <c r="AD207" s="1160">
        <v>4</v>
      </c>
      <c r="AE207" s="1754">
        <v>1.9</v>
      </c>
      <c r="AF207" s="102">
        <v>1</v>
      </c>
      <c r="AG207" s="211">
        <v>125666</v>
      </c>
      <c r="AH207" s="211">
        <v>0</v>
      </c>
      <c r="AI207" s="211"/>
      <c r="AJ207" s="230">
        <f t="shared" si="25"/>
        <v>125666</v>
      </c>
    </row>
    <row r="208" spans="1:36" s="5" customFormat="1" ht="22.5" customHeight="1">
      <c r="A208" s="211">
        <v>199</v>
      </c>
      <c r="B208" s="1142" t="s">
        <v>6961</v>
      </c>
      <c r="C208" s="1783" t="s">
        <v>608</v>
      </c>
      <c r="D208" s="230" t="s">
        <v>1180</v>
      </c>
      <c r="E208" s="1160">
        <v>7</v>
      </c>
      <c r="F208" s="230">
        <v>1.96</v>
      </c>
      <c r="G208" s="102">
        <v>1</v>
      </c>
      <c r="H208" s="211">
        <v>129634.4</v>
      </c>
      <c r="I208" s="211">
        <v>0</v>
      </c>
      <c r="J208" s="211"/>
      <c r="K208" s="230">
        <f t="shared" si="20"/>
        <v>129634.4</v>
      </c>
      <c r="L208" s="1754">
        <v>1.96</v>
      </c>
      <c r="M208" s="102">
        <v>1</v>
      </c>
      <c r="N208" s="211">
        <v>129634.4</v>
      </c>
      <c r="O208" s="230"/>
      <c r="P208" s="230"/>
      <c r="Q208" s="230">
        <f t="shared" si="21"/>
        <v>129634.4</v>
      </c>
      <c r="R208" s="230">
        <f t="shared" si="22"/>
        <v>0</v>
      </c>
      <c r="S208" s="230">
        <f t="shared" si="22"/>
        <v>0</v>
      </c>
      <c r="T208" s="230">
        <f t="shared" si="22"/>
        <v>0</v>
      </c>
      <c r="U208" s="230">
        <f t="shared" si="19"/>
        <v>0</v>
      </c>
      <c r="V208" s="230">
        <f t="shared" si="23"/>
        <v>0</v>
      </c>
      <c r="W208" s="1160">
        <v>8</v>
      </c>
      <c r="X208" s="1754">
        <v>2.02</v>
      </c>
      <c r="Y208" s="102">
        <v>1</v>
      </c>
      <c r="Z208" s="211">
        <v>133602.79999999999</v>
      </c>
      <c r="AA208" s="211">
        <v>0</v>
      </c>
      <c r="AB208" s="211"/>
      <c r="AC208" s="230">
        <f t="shared" si="24"/>
        <v>133602.79999999999</v>
      </c>
      <c r="AD208" s="1160">
        <v>9</v>
      </c>
      <c r="AE208" s="1754">
        <v>2.02</v>
      </c>
      <c r="AF208" s="102">
        <v>1</v>
      </c>
      <c r="AG208" s="211">
        <v>133602.79999999999</v>
      </c>
      <c r="AH208" s="211">
        <v>0</v>
      </c>
      <c r="AI208" s="211"/>
      <c r="AJ208" s="230">
        <f t="shared" si="25"/>
        <v>133602.79999999999</v>
      </c>
    </row>
    <row r="209" spans="1:36" s="5" customFormat="1" ht="22.5" customHeight="1">
      <c r="A209" s="211">
        <v>200</v>
      </c>
      <c r="B209" s="1142" t="s">
        <v>6962</v>
      </c>
      <c r="C209" s="1783" t="s">
        <v>608</v>
      </c>
      <c r="D209" s="230" t="s">
        <v>1180</v>
      </c>
      <c r="E209" s="1160">
        <v>2</v>
      </c>
      <c r="F209" s="230">
        <v>1.79</v>
      </c>
      <c r="G209" s="102">
        <v>1</v>
      </c>
      <c r="H209" s="211">
        <v>118390.6</v>
      </c>
      <c r="I209" s="211">
        <v>0</v>
      </c>
      <c r="J209" s="211"/>
      <c r="K209" s="230">
        <f t="shared" si="20"/>
        <v>118390.6</v>
      </c>
      <c r="L209" s="1754">
        <v>1.73</v>
      </c>
      <c r="M209" s="102">
        <v>1</v>
      </c>
      <c r="N209" s="211">
        <v>114422.2</v>
      </c>
      <c r="O209" s="211"/>
      <c r="P209" s="211"/>
      <c r="Q209" s="230">
        <f t="shared" si="21"/>
        <v>114422.2</v>
      </c>
      <c r="R209" s="230">
        <f t="shared" si="22"/>
        <v>0</v>
      </c>
      <c r="S209" s="230">
        <f t="shared" si="22"/>
        <v>3968.4000000000087</v>
      </c>
      <c r="T209" s="230">
        <f t="shared" si="22"/>
        <v>0</v>
      </c>
      <c r="U209" s="230">
        <f t="shared" si="19"/>
        <v>0</v>
      </c>
      <c r="V209" s="230">
        <f t="shared" si="23"/>
        <v>3968.4000000000087</v>
      </c>
      <c r="W209" s="1160">
        <v>3</v>
      </c>
      <c r="X209" s="1754">
        <v>1.84</v>
      </c>
      <c r="Y209" s="102">
        <v>1</v>
      </c>
      <c r="Z209" s="211">
        <v>121697.60000000001</v>
      </c>
      <c r="AA209" s="211">
        <v>0</v>
      </c>
      <c r="AB209" s="211"/>
      <c r="AC209" s="230">
        <f t="shared" si="24"/>
        <v>121697.60000000001</v>
      </c>
      <c r="AD209" s="1160">
        <v>4</v>
      </c>
      <c r="AE209" s="1754">
        <v>1.9</v>
      </c>
      <c r="AF209" s="102">
        <v>1</v>
      </c>
      <c r="AG209" s="211">
        <v>125666</v>
      </c>
      <c r="AH209" s="211">
        <v>0</v>
      </c>
      <c r="AI209" s="211"/>
      <c r="AJ209" s="230">
        <f t="shared" si="25"/>
        <v>125666</v>
      </c>
    </row>
    <row r="210" spans="1:36" s="5" customFormat="1" ht="22.5" customHeight="1">
      <c r="A210" s="211">
        <v>201</v>
      </c>
      <c r="B210" s="1142" t="s">
        <v>6963</v>
      </c>
      <c r="C210" s="1783" t="s">
        <v>608</v>
      </c>
      <c r="D210" s="230" t="s">
        <v>1180</v>
      </c>
      <c r="E210" s="1160">
        <v>5</v>
      </c>
      <c r="F210" s="230">
        <v>1.9</v>
      </c>
      <c r="G210" s="102">
        <v>1</v>
      </c>
      <c r="H210" s="211">
        <v>125666</v>
      </c>
      <c r="I210" s="211">
        <v>0</v>
      </c>
      <c r="J210" s="211"/>
      <c r="K210" s="230">
        <f t="shared" si="20"/>
        <v>125666</v>
      </c>
      <c r="L210" s="1754">
        <v>1.9</v>
      </c>
      <c r="M210" s="102">
        <v>1</v>
      </c>
      <c r="N210" s="211">
        <v>125666</v>
      </c>
      <c r="O210" s="211"/>
      <c r="P210" s="211"/>
      <c r="Q210" s="230">
        <f t="shared" si="21"/>
        <v>125666</v>
      </c>
      <c r="R210" s="230">
        <f t="shared" si="22"/>
        <v>0</v>
      </c>
      <c r="S210" s="230">
        <f t="shared" si="22"/>
        <v>0</v>
      </c>
      <c r="T210" s="230">
        <f t="shared" si="22"/>
        <v>0</v>
      </c>
      <c r="U210" s="230">
        <f t="shared" si="19"/>
        <v>0</v>
      </c>
      <c r="V210" s="230">
        <f t="shared" si="23"/>
        <v>0</v>
      </c>
      <c r="W210" s="1160">
        <v>6</v>
      </c>
      <c r="X210" s="1754">
        <v>1.96</v>
      </c>
      <c r="Y210" s="102">
        <v>1</v>
      </c>
      <c r="Z210" s="211">
        <v>129634.4</v>
      </c>
      <c r="AA210" s="211">
        <v>0</v>
      </c>
      <c r="AB210" s="211"/>
      <c r="AC210" s="230">
        <f t="shared" si="24"/>
        <v>129634.4</v>
      </c>
      <c r="AD210" s="1160">
        <v>7</v>
      </c>
      <c r="AE210" s="1754">
        <v>1.96</v>
      </c>
      <c r="AF210" s="102">
        <v>1</v>
      </c>
      <c r="AG210" s="211">
        <v>129634.4</v>
      </c>
      <c r="AH210" s="211">
        <v>0</v>
      </c>
      <c r="AI210" s="211"/>
      <c r="AJ210" s="230">
        <f t="shared" si="25"/>
        <v>129634.4</v>
      </c>
    </row>
    <row r="211" spans="1:36" s="5" customFormat="1" ht="22.5" customHeight="1">
      <c r="A211" s="211">
        <v>202</v>
      </c>
      <c r="B211" s="1142" t="s">
        <v>6964</v>
      </c>
      <c r="C211" s="1783" t="s">
        <v>608</v>
      </c>
      <c r="D211" s="230" t="s">
        <v>1180</v>
      </c>
      <c r="E211" s="1160">
        <v>4</v>
      </c>
      <c r="F211" s="230">
        <v>1.9</v>
      </c>
      <c r="G211" s="102">
        <v>1</v>
      </c>
      <c r="H211" s="211">
        <v>125666</v>
      </c>
      <c r="I211" s="211">
        <v>0</v>
      </c>
      <c r="J211" s="211"/>
      <c r="K211" s="230">
        <f t="shared" si="20"/>
        <v>125666</v>
      </c>
      <c r="L211" s="1754">
        <v>1.84</v>
      </c>
      <c r="M211" s="102">
        <v>1</v>
      </c>
      <c r="N211" s="211">
        <v>121697.60000000001</v>
      </c>
      <c r="O211" s="211"/>
      <c r="P211" s="211"/>
      <c r="Q211" s="230">
        <f t="shared" si="21"/>
        <v>121697.60000000001</v>
      </c>
      <c r="R211" s="230">
        <f t="shared" si="22"/>
        <v>0</v>
      </c>
      <c r="S211" s="230">
        <f t="shared" si="22"/>
        <v>3968.3999999999942</v>
      </c>
      <c r="T211" s="230">
        <f t="shared" si="22"/>
        <v>0</v>
      </c>
      <c r="U211" s="230">
        <f t="shared" si="19"/>
        <v>0</v>
      </c>
      <c r="V211" s="230">
        <f t="shared" si="23"/>
        <v>3968.3999999999942</v>
      </c>
      <c r="W211" s="1160">
        <v>5</v>
      </c>
      <c r="X211" s="1754">
        <v>1.9</v>
      </c>
      <c r="Y211" s="102">
        <v>1</v>
      </c>
      <c r="Z211" s="211">
        <v>125666</v>
      </c>
      <c r="AA211" s="211">
        <v>0</v>
      </c>
      <c r="AB211" s="211"/>
      <c r="AC211" s="230">
        <f t="shared" si="24"/>
        <v>125666</v>
      </c>
      <c r="AD211" s="1160">
        <v>6</v>
      </c>
      <c r="AE211" s="1754">
        <v>1.96</v>
      </c>
      <c r="AF211" s="102">
        <v>1</v>
      </c>
      <c r="AG211" s="211">
        <v>129634.4</v>
      </c>
      <c r="AH211" s="211">
        <v>0</v>
      </c>
      <c r="AI211" s="211"/>
      <c r="AJ211" s="230">
        <f t="shared" si="25"/>
        <v>129634.4</v>
      </c>
    </row>
    <row r="212" spans="1:36" s="5" customFormat="1" ht="22.5" customHeight="1">
      <c r="A212" s="211">
        <v>203</v>
      </c>
      <c r="B212" s="1142" t="s">
        <v>6965</v>
      </c>
      <c r="C212" s="1783" t="s">
        <v>608</v>
      </c>
      <c r="D212" s="230" t="s">
        <v>1180</v>
      </c>
      <c r="E212" s="1160">
        <v>2</v>
      </c>
      <c r="F212" s="230">
        <v>1.79</v>
      </c>
      <c r="G212" s="102">
        <v>1</v>
      </c>
      <c r="H212" s="211">
        <v>118390.6</v>
      </c>
      <c r="I212" s="211">
        <v>0</v>
      </c>
      <c r="J212" s="211"/>
      <c r="K212" s="230">
        <f t="shared" si="20"/>
        <v>118390.6</v>
      </c>
      <c r="L212" s="1754">
        <v>1.73</v>
      </c>
      <c r="M212" s="102">
        <v>1</v>
      </c>
      <c r="N212" s="211">
        <v>114422.2</v>
      </c>
      <c r="O212" s="211"/>
      <c r="P212" s="211"/>
      <c r="Q212" s="230">
        <f t="shared" si="21"/>
        <v>114422.2</v>
      </c>
      <c r="R212" s="230">
        <f t="shared" si="22"/>
        <v>0</v>
      </c>
      <c r="S212" s="230">
        <f t="shared" si="22"/>
        <v>3968.4000000000087</v>
      </c>
      <c r="T212" s="230">
        <f t="shared" si="22"/>
        <v>0</v>
      </c>
      <c r="U212" s="230">
        <f t="shared" si="19"/>
        <v>0</v>
      </c>
      <c r="V212" s="230">
        <f t="shared" si="23"/>
        <v>3968.4000000000087</v>
      </c>
      <c r="W212" s="1160">
        <v>3</v>
      </c>
      <c r="X212" s="1754">
        <v>1.84</v>
      </c>
      <c r="Y212" s="102">
        <v>1</v>
      </c>
      <c r="Z212" s="211">
        <v>121697.60000000001</v>
      </c>
      <c r="AA212" s="211">
        <v>0</v>
      </c>
      <c r="AB212" s="211"/>
      <c r="AC212" s="230">
        <f t="shared" si="24"/>
        <v>121697.60000000001</v>
      </c>
      <c r="AD212" s="1160">
        <v>4</v>
      </c>
      <c r="AE212" s="1754">
        <v>1.9</v>
      </c>
      <c r="AF212" s="102">
        <v>1</v>
      </c>
      <c r="AG212" s="211">
        <v>125666</v>
      </c>
      <c r="AH212" s="211">
        <v>0</v>
      </c>
      <c r="AI212" s="211"/>
      <c r="AJ212" s="230">
        <f t="shared" si="25"/>
        <v>125666</v>
      </c>
    </row>
    <row r="213" spans="1:36" s="5" customFormat="1" ht="22.5" customHeight="1">
      <c r="A213" s="211">
        <v>204</v>
      </c>
      <c r="B213" s="1142" t="s">
        <v>2085</v>
      </c>
      <c r="C213" s="1783" t="s">
        <v>608</v>
      </c>
      <c r="D213" s="230" t="s">
        <v>1180</v>
      </c>
      <c r="E213" s="1160">
        <v>4</v>
      </c>
      <c r="F213" s="230">
        <v>1.9</v>
      </c>
      <c r="G213" s="102">
        <v>1</v>
      </c>
      <c r="H213" s="211">
        <v>125666</v>
      </c>
      <c r="I213" s="211">
        <v>0</v>
      </c>
      <c r="J213" s="211"/>
      <c r="K213" s="230">
        <f t="shared" si="20"/>
        <v>125666</v>
      </c>
      <c r="L213" s="1754">
        <v>1.84</v>
      </c>
      <c r="M213" s="102">
        <v>1</v>
      </c>
      <c r="N213" s="211">
        <v>121697.60000000001</v>
      </c>
      <c r="O213" s="211"/>
      <c r="P213" s="211"/>
      <c r="Q213" s="230">
        <f t="shared" si="21"/>
        <v>121697.60000000001</v>
      </c>
      <c r="R213" s="230">
        <f t="shared" si="22"/>
        <v>0</v>
      </c>
      <c r="S213" s="230">
        <f t="shared" si="22"/>
        <v>3968.3999999999942</v>
      </c>
      <c r="T213" s="230">
        <f t="shared" si="22"/>
        <v>0</v>
      </c>
      <c r="U213" s="230">
        <f t="shared" si="19"/>
        <v>0</v>
      </c>
      <c r="V213" s="230">
        <f t="shared" si="23"/>
        <v>3968.3999999999942</v>
      </c>
      <c r="W213" s="1160">
        <v>5</v>
      </c>
      <c r="X213" s="1754">
        <v>1.9</v>
      </c>
      <c r="Y213" s="102">
        <v>1</v>
      </c>
      <c r="Z213" s="211">
        <v>125666</v>
      </c>
      <c r="AA213" s="211">
        <v>0</v>
      </c>
      <c r="AB213" s="211"/>
      <c r="AC213" s="230">
        <f t="shared" si="24"/>
        <v>125666</v>
      </c>
      <c r="AD213" s="1160">
        <v>6</v>
      </c>
      <c r="AE213" s="1754">
        <v>1.96</v>
      </c>
      <c r="AF213" s="102">
        <v>1</v>
      </c>
      <c r="AG213" s="211">
        <v>129634.4</v>
      </c>
      <c r="AH213" s="211">
        <v>0</v>
      </c>
      <c r="AI213" s="211"/>
      <c r="AJ213" s="230">
        <f t="shared" si="25"/>
        <v>129634.4</v>
      </c>
    </row>
    <row r="214" spans="1:36" s="5" customFormat="1" ht="22.5" customHeight="1">
      <c r="A214" s="211">
        <v>205</v>
      </c>
      <c r="B214" s="1142" t="s">
        <v>6966</v>
      </c>
      <c r="C214" s="1783" t="s">
        <v>608</v>
      </c>
      <c r="D214" s="230" t="s">
        <v>1180</v>
      </c>
      <c r="E214" s="1160">
        <v>7</v>
      </c>
      <c r="F214" s="230">
        <v>1.96</v>
      </c>
      <c r="G214" s="102">
        <v>1</v>
      </c>
      <c r="H214" s="211">
        <v>129634.4</v>
      </c>
      <c r="I214" s="211">
        <v>0</v>
      </c>
      <c r="J214" s="211"/>
      <c r="K214" s="230">
        <f t="shared" si="20"/>
        <v>129634.4</v>
      </c>
      <c r="L214" s="1754">
        <v>1.96</v>
      </c>
      <c r="M214" s="102">
        <v>1</v>
      </c>
      <c r="N214" s="211">
        <v>129634.4</v>
      </c>
      <c r="O214" s="211"/>
      <c r="P214" s="211"/>
      <c r="Q214" s="230">
        <f t="shared" si="21"/>
        <v>129634.4</v>
      </c>
      <c r="R214" s="230">
        <f t="shared" si="22"/>
        <v>0</v>
      </c>
      <c r="S214" s="230">
        <f t="shared" si="22"/>
        <v>0</v>
      </c>
      <c r="T214" s="230">
        <f t="shared" si="22"/>
        <v>0</v>
      </c>
      <c r="U214" s="230">
        <f t="shared" si="19"/>
        <v>0</v>
      </c>
      <c r="V214" s="230">
        <f t="shared" si="23"/>
        <v>0</v>
      </c>
      <c r="W214" s="1160">
        <v>8</v>
      </c>
      <c r="X214" s="1754">
        <v>2.02</v>
      </c>
      <c r="Y214" s="102">
        <v>1</v>
      </c>
      <c r="Z214" s="211">
        <v>133602.79999999999</v>
      </c>
      <c r="AA214" s="211">
        <v>0</v>
      </c>
      <c r="AB214" s="211"/>
      <c r="AC214" s="230">
        <f t="shared" si="24"/>
        <v>133602.79999999999</v>
      </c>
      <c r="AD214" s="1160">
        <v>9</v>
      </c>
      <c r="AE214" s="1754">
        <v>2.02</v>
      </c>
      <c r="AF214" s="102">
        <v>1</v>
      </c>
      <c r="AG214" s="211">
        <v>133602.79999999999</v>
      </c>
      <c r="AH214" s="211">
        <v>0</v>
      </c>
      <c r="AI214" s="211"/>
      <c r="AJ214" s="230">
        <f t="shared" si="25"/>
        <v>133602.79999999999</v>
      </c>
    </row>
    <row r="215" spans="1:36" s="5" customFormat="1" ht="22.5" customHeight="1">
      <c r="A215" s="211">
        <v>206</v>
      </c>
      <c r="B215" s="1142" t="s">
        <v>2687</v>
      </c>
      <c r="C215" s="1783" t="s">
        <v>608</v>
      </c>
      <c r="D215" s="230" t="s">
        <v>1180</v>
      </c>
      <c r="E215" s="1160">
        <v>9</v>
      </c>
      <c r="F215" s="230">
        <v>2.02</v>
      </c>
      <c r="G215" s="102">
        <v>1</v>
      </c>
      <c r="H215" s="211">
        <v>133602.79999999999</v>
      </c>
      <c r="I215" s="211">
        <v>0</v>
      </c>
      <c r="J215" s="211"/>
      <c r="K215" s="230">
        <f t="shared" si="20"/>
        <v>133602.79999999999</v>
      </c>
      <c r="L215" s="1754">
        <v>2.02</v>
      </c>
      <c r="M215" s="102">
        <v>1</v>
      </c>
      <c r="N215" s="211">
        <v>133602.79999999999</v>
      </c>
      <c r="O215" s="230"/>
      <c r="P215" s="230"/>
      <c r="Q215" s="230">
        <f t="shared" si="21"/>
        <v>133602.79999999999</v>
      </c>
      <c r="R215" s="230">
        <f t="shared" si="22"/>
        <v>0</v>
      </c>
      <c r="S215" s="230">
        <f t="shared" si="22"/>
        <v>0</v>
      </c>
      <c r="T215" s="230">
        <f t="shared" si="22"/>
        <v>0</v>
      </c>
      <c r="U215" s="230">
        <f t="shared" si="19"/>
        <v>0</v>
      </c>
      <c r="V215" s="230">
        <f t="shared" si="23"/>
        <v>0</v>
      </c>
      <c r="W215" s="1160">
        <v>10</v>
      </c>
      <c r="X215" s="1754">
        <v>2.08</v>
      </c>
      <c r="Y215" s="102">
        <v>1</v>
      </c>
      <c r="Z215" s="211">
        <v>137571.20000000001</v>
      </c>
      <c r="AA215" s="211">
        <v>0</v>
      </c>
      <c r="AB215" s="211"/>
      <c r="AC215" s="230">
        <f t="shared" si="24"/>
        <v>137571.20000000001</v>
      </c>
      <c r="AD215" s="1160">
        <v>11</v>
      </c>
      <c r="AE215" s="1754">
        <v>2.08</v>
      </c>
      <c r="AF215" s="102">
        <v>1</v>
      </c>
      <c r="AG215" s="211">
        <v>137571.20000000001</v>
      </c>
      <c r="AH215" s="211">
        <v>0</v>
      </c>
      <c r="AI215" s="211"/>
      <c r="AJ215" s="230">
        <f t="shared" si="25"/>
        <v>137571.20000000001</v>
      </c>
    </row>
    <row r="216" spans="1:36" s="5" customFormat="1" ht="22.5" customHeight="1">
      <c r="A216" s="211">
        <v>207</v>
      </c>
      <c r="B216" s="1142" t="s">
        <v>2271</v>
      </c>
      <c r="C216" s="1783" t="s">
        <v>608</v>
      </c>
      <c r="D216" s="230" t="s">
        <v>1180</v>
      </c>
      <c r="E216" s="1160">
        <v>4</v>
      </c>
      <c r="F216" s="230">
        <v>1.9</v>
      </c>
      <c r="G216" s="102">
        <v>1</v>
      </c>
      <c r="H216" s="211">
        <v>125666</v>
      </c>
      <c r="I216" s="211">
        <v>0</v>
      </c>
      <c r="J216" s="211"/>
      <c r="K216" s="230">
        <f t="shared" si="20"/>
        <v>125666</v>
      </c>
      <c r="L216" s="1754">
        <v>1.84</v>
      </c>
      <c r="M216" s="102">
        <v>1</v>
      </c>
      <c r="N216" s="211">
        <v>121697.60000000001</v>
      </c>
      <c r="O216" s="211"/>
      <c r="P216" s="211"/>
      <c r="Q216" s="230">
        <f t="shared" si="21"/>
        <v>121697.60000000001</v>
      </c>
      <c r="R216" s="230">
        <f t="shared" si="22"/>
        <v>0</v>
      </c>
      <c r="S216" s="230">
        <f t="shared" si="22"/>
        <v>3968.3999999999942</v>
      </c>
      <c r="T216" s="230">
        <f t="shared" si="22"/>
        <v>0</v>
      </c>
      <c r="U216" s="230">
        <f t="shared" si="19"/>
        <v>0</v>
      </c>
      <c r="V216" s="230">
        <f t="shared" si="23"/>
        <v>3968.3999999999942</v>
      </c>
      <c r="W216" s="1160">
        <v>5</v>
      </c>
      <c r="X216" s="1754">
        <v>1.9</v>
      </c>
      <c r="Y216" s="102">
        <v>1</v>
      </c>
      <c r="Z216" s="211">
        <v>125666</v>
      </c>
      <c r="AA216" s="211">
        <v>0</v>
      </c>
      <c r="AB216" s="211"/>
      <c r="AC216" s="230">
        <f t="shared" si="24"/>
        <v>125666</v>
      </c>
      <c r="AD216" s="1160">
        <v>6</v>
      </c>
      <c r="AE216" s="1754">
        <v>1.96</v>
      </c>
      <c r="AF216" s="102">
        <v>1</v>
      </c>
      <c r="AG216" s="211">
        <v>129634.4</v>
      </c>
      <c r="AH216" s="211">
        <v>0</v>
      </c>
      <c r="AI216" s="211"/>
      <c r="AJ216" s="230">
        <f t="shared" si="25"/>
        <v>129634.4</v>
      </c>
    </row>
    <row r="217" spans="1:36" s="5" customFormat="1" ht="22.5" customHeight="1">
      <c r="A217" s="211">
        <v>208</v>
      </c>
      <c r="B217" s="1142" t="s">
        <v>877</v>
      </c>
      <c r="C217" s="1783" t="s">
        <v>608</v>
      </c>
      <c r="D217" s="230" t="s">
        <v>1180</v>
      </c>
      <c r="E217" s="1160">
        <v>7</v>
      </c>
      <c r="F217" s="230">
        <v>1.96</v>
      </c>
      <c r="G217" s="102">
        <v>1</v>
      </c>
      <c r="H217" s="211">
        <v>129634.4</v>
      </c>
      <c r="I217" s="211">
        <v>0</v>
      </c>
      <c r="J217" s="211"/>
      <c r="K217" s="230">
        <f t="shared" si="20"/>
        <v>129634.4</v>
      </c>
      <c r="L217" s="1754">
        <v>1.96</v>
      </c>
      <c r="M217" s="102">
        <v>1</v>
      </c>
      <c r="N217" s="211">
        <v>129634.4</v>
      </c>
      <c r="O217" s="211"/>
      <c r="P217" s="211"/>
      <c r="Q217" s="230">
        <f t="shared" si="21"/>
        <v>129634.4</v>
      </c>
      <c r="R217" s="230">
        <f t="shared" si="22"/>
        <v>0</v>
      </c>
      <c r="S217" s="230">
        <f t="shared" si="22"/>
        <v>0</v>
      </c>
      <c r="T217" s="230">
        <f t="shared" si="22"/>
        <v>0</v>
      </c>
      <c r="U217" s="230">
        <f t="shared" si="19"/>
        <v>0</v>
      </c>
      <c r="V217" s="230">
        <f t="shared" si="23"/>
        <v>0</v>
      </c>
      <c r="W217" s="1160">
        <v>8</v>
      </c>
      <c r="X217" s="1754">
        <v>2.02</v>
      </c>
      <c r="Y217" s="102">
        <v>1</v>
      </c>
      <c r="Z217" s="211">
        <v>133602.79999999999</v>
      </c>
      <c r="AA217" s="211">
        <v>0</v>
      </c>
      <c r="AB217" s="211"/>
      <c r="AC217" s="230">
        <f t="shared" si="24"/>
        <v>133602.79999999999</v>
      </c>
      <c r="AD217" s="1160">
        <v>9</v>
      </c>
      <c r="AE217" s="1754">
        <v>2.02</v>
      </c>
      <c r="AF217" s="102">
        <v>1</v>
      </c>
      <c r="AG217" s="211">
        <v>133602.79999999999</v>
      </c>
      <c r="AH217" s="211">
        <v>0</v>
      </c>
      <c r="AI217" s="211"/>
      <c r="AJ217" s="230">
        <f t="shared" si="25"/>
        <v>133602.79999999999</v>
      </c>
    </row>
    <row r="218" spans="1:36" s="5" customFormat="1" ht="22.5" customHeight="1">
      <c r="A218" s="211">
        <v>209</v>
      </c>
      <c r="B218" s="1142" t="s">
        <v>877</v>
      </c>
      <c r="C218" s="1783" t="s">
        <v>608</v>
      </c>
      <c r="D218" s="230" t="s">
        <v>1180</v>
      </c>
      <c r="E218" s="1160">
        <v>7</v>
      </c>
      <c r="F218" s="230">
        <v>1.96</v>
      </c>
      <c r="G218" s="102">
        <v>1</v>
      </c>
      <c r="H218" s="211">
        <v>129634.4</v>
      </c>
      <c r="I218" s="211">
        <v>0</v>
      </c>
      <c r="J218" s="211"/>
      <c r="K218" s="230">
        <f t="shared" si="20"/>
        <v>129634.4</v>
      </c>
      <c r="L218" s="1754">
        <v>1.96</v>
      </c>
      <c r="M218" s="102">
        <v>1</v>
      </c>
      <c r="N218" s="211">
        <v>129634.4</v>
      </c>
      <c r="O218" s="211"/>
      <c r="P218" s="211"/>
      <c r="Q218" s="230">
        <f t="shared" si="21"/>
        <v>129634.4</v>
      </c>
      <c r="R218" s="230">
        <f t="shared" si="22"/>
        <v>0</v>
      </c>
      <c r="S218" s="230">
        <f t="shared" si="22"/>
        <v>0</v>
      </c>
      <c r="T218" s="230">
        <f t="shared" si="22"/>
        <v>0</v>
      </c>
      <c r="U218" s="230">
        <f t="shared" si="19"/>
        <v>0</v>
      </c>
      <c r="V218" s="230">
        <f t="shared" si="23"/>
        <v>0</v>
      </c>
      <c r="W218" s="1160">
        <v>8</v>
      </c>
      <c r="X218" s="1754">
        <v>2.02</v>
      </c>
      <c r="Y218" s="102">
        <v>1</v>
      </c>
      <c r="Z218" s="211">
        <v>133602.79999999999</v>
      </c>
      <c r="AA218" s="211">
        <v>0</v>
      </c>
      <c r="AB218" s="211"/>
      <c r="AC218" s="230">
        <f t="shared" si="24"/>
        <v>133602.79999999999</v>
      </c>
      <c r="AD218" s="1160">
        <v>9</v>
      </c>
      <c r="AE218" s="1754">
        <v>2.02</v>
      </c>
      <c r="AF218" s="102">
        <v>1</v>
      </c>
      <c r="AG218" s="211">
        <v>133602.79999999999</v>
      </c>
      <c r="AH218" s="211">
        <v>0</v>
      </c>
      <c r="AI218" s="211"/>
      <c r="AJ218" s="230">
        <f t="shared" si="25"/>
        <v>133602.79999999999</v>
      </c>
    </row>
    <row r="219" spans="1:36" s="5" customFormat="1" ht="22.5" customHeight="1">
      <c r="A219" s="211">
        <v>210</v>
      </c>
      <c r="B219" s="1142" t="s">
        <v>877</v>
      </c>
      <c r="C219" s="1783" t="s">
        <v>608</v>
      </c>
      <c r="D219" s="230" t="s">
        <v>1180</v>
      </c>
      <c r="E219" s="1160">
        <v>7</v>
      </c>
      <c r="F219" s="230">
        <v>1.96</v>
      </c>
      <c r="G219" s="102">
        <v>1</v>
      </c>
      <c r="H219" s="211">
        <v>129634.4</v>
      </c>
      <c r="I219" s="211">
        <v>0</v>
      </c>
      <c r="J219" s="211"/>
      <c r="K219" s="230">
        <f t="shared" si="20"/>
        <v>129634.4</v>
      </c>
      <c r="L219" s="1754">
        <v>1.96</v>
      </c>
      <c r="M219" s="102">
        <v>1</v>
      </c>
      <c r="N219" s="211">
        <v>129634.4</v>
      </c>
      <c r="O219" s="230"/>
      <c r="P219" s="230"/>
      <c r="Q219" s="230">
        <f t="shared" si="21"/>
        <v>129634.4</v>
      </c>
      <c r="R219" s="230">
        <f t="shared" si="22"/>
        <v>0</v>
      </c>
      <c r="S219" s="230">
        <f t="shared" si="22"/>
        <v>0</v>
      </c>
      <c r="T219" s="230">
        <f t="shared" si="22"/>
        <v>0</v>
      </c>
      <c r="U219" s="230">
        <f t="shared" si="19"/>
        <v>0</v>
      </c>
      <c r="V219" s="230">
        <f t="shared" si="23"/>
        <v>0</v>
      </c>
      <c r="W219" s="1160">
        <v>8</v>
      </c>
      <c r="X219" s="1754">
        <v>2.02</v>
      </c>
      <c r="Y219" s="102">
        <v>1</v>
      </c>
      <c r="Z219" s="211">
        <v>133602.79999999999</v>
      </c>
      <c r="AA219" s="211">
        <v>0</v>
      </c>
      <c r="AB219" s="211"/>
      <c r="AC219" s="230">
        <f t="shared" si="24"/>
        <v>133602.79999999999</v>
      </c>
      <c r="AD219" s="1160">
        <v>9</v>
      </c>
      <c r="AE219" s="1754">
        <v>2.02</v>
      </c>
      <c r="AF219" s="102">
        <v>1</v>
      </c>
      <c r="AG219" s="211">
        <v>133602.79999999999</v>
      </c>
      <c r="AH219" s="211">
        <v>0</v>
      </c>
      <c r="AI219" s="211"/>
      <c r="AJ219" s="230">
        <f t="shared" si="25"/>
        <v>133602.79999999999</v>
      </c>
    </row>
    <row r="220" spans="1:36" s="5" customFormat="1" ht="22.5" customHeight="1">
      <c r="A220" s="211">
        <v>211</v>
      </c>
      <c r="B220" s="1142" t="s">
        <v>877</v>
      </c>
      <c r="C220" s="1783" t="s">
        <v>608</v>
      </c>
      <c r="D220" s="230" t="s">
        <v>1180</v>
      </c>
      <c r="E220" s="1160">
        <v>7</v>
      </c>
      <c r="F220" s="230">
        <v>1.96</v>
      </c>
      <c r="G220" s="102">
        <v>1</v>
      </c>
      <c r="H220" s="211">
        <v>129634.4</v>
      </c>
      <c r="I220" s="211">
        <v>0</v>
      </c>
      <c r="J220" s="211"/>
      <c r="K220" s="230">
        <f t="shared" si="20"/>
        <v>129634.4</v>
      </c>
      <c r="L220" s="1754">
        <v>1.96</v>
      </c>
      <c r="M220" s="102">
        <v>1</v>
      </c>
      <c r="N220" s="211">
        <v>129634.4</v>
      </c>
      <c r="O220" s="211"/>
      <c r="P220" s="211"/>
      <c r="Q220" s="230">
        <f t="shared" si="21"/>
        <v>129634.4</v>
      </c>
      <c r="R220" s="230">
        <f t="shared" si="22"/>
        <v>0</v>
      </c>
      <c r="S220" s="230">
        <f t="shared" si="22"/>
        <v>0</v>
      </c>
      <c r="T220" s="230">
        <f t="shared" si="22"/>
        <v>0</v>
      </c>
      <c r="U220" s="230">
        <f t="shared" si="19"/>
        <v>0</v>
      </c>
      <c r="V220" s="230">
        <f t="shared" si="23"/>
        <v>0</v>
      </c>
      <c r="W220" s="1160">
        <v>8</v>
      </c>
      <c r="X220" s="1754">
        <v>2.02</v>
      </c>
      <c r="Y220" s="102">
        <v>1</v>
      </c>
      <c r="Z220" s="211">
        <v>133602.79999999999</v>
      </c>
      <c r="AA220" s="211">
        <v>0</v>
      </c>
      <c r="AB220" s="211"/>
      <c r="AC220" s="230">
        <f t="shared" si="24"/>
        <v>133602.79999999999</v>
      </c>
      <c r="AD220" s="1160">
        <v>9</v>
      </c>
      <c r="AE220" s="1754">
        <v>2.02</v>
      </c>
      <c r="AF220" s="102">
        <v>1</v>
      </c>
      <c r="AG220" s="211">
        <v>133602.79999999999</v>
      </c>
      <c r="AH220" s="211">
        <v>0</v>
      </c>
      <c r="AI220" s="211"/>
      <c r="AJ220" s="230">
        <f t="shared" si="25"/>
        <v>133602.79999999999</v>
      </c>
    </row>
    <row r="221" spans="1:36" s="5" customFormat="1" ht="22.5" customHeight="1">
      <c r="A221" s="211">
        <v>212</v>
      </c>
      <c r="B221" s="1142" t="s">
        <v>877</v>
      </c>
      <c r="C221" s="1783" t="s">
        <v>608</v>
      </c>
      <c r="D221" s="230" t="s">
        <v>1180</v>
      </c>
      <c r="E221" s="1160">
        <v>7</v>
      </c>
      <c r="F221" s="230">
        <v>1.96</v>
      </c>
      <c r="G221" s="102">
        <v>1</v>
      </c>
      <c r="H221" s="211">
        <v>129634.4</v>
      </c>
      <c r="I221" s="211">
        <v>0</v>
      </c>
      <c r="J221" s="211"/>
      <c r="K221" s="230">
        <f t="shared" si="20"/>
        <v>129634.4</v>
      </c>
      <c r="L221" s="1754">
        <v>1.96</v>
      </c>
      <c r="M221" s="102">
        <v>1</v>
      </c>
      <c r="N221" s="211">
        <v>129634.4</v>
      </c>
      <c r="O221" s="211"/>
      <c r="P221" s="211"/>
      <c r="Q221" s="230">
        <f t="shared" si="21"/>
        <v>129634.4</v>
      </c>
      <c r="R221" s="230">
        <f t="shared" si="22"/>
        <v>0</v>
      </c>
      <c r="S221" s="230">
        <f t="shared" si="22"/>
        <v>0</v>
      </c>
      <c r="T221" s="230">
        <f t="shared" si="22"/>
        <v>0</v>
      </c>
      <c r="U221" s="230">
        <f t="shared" si="19"/>
        <v>0</v>
      </c>
      <c r="V221" s="230">
        <f t="shared" si="23"/>
        <v>0</v>
      </c>
      <c r="W221" s="1160">
        <v>8</v>
      </c>
      <c r="X221" s="1754">
        <v>2.02</v>
      </c>
      <c r="Y221" s="102">
        <v>1</v>
      </c>
      <c r="Z221" s="211">
        <v>133602.79999999999</v>
      </c>
      <c r="AA221" s="211">
        <v>0</v>
      </c>
      <c r="AB221" s="211"/>
      <c r="AC221" s="230">
        <f t="shared" si="24"/>
        <v>133602.79999999999</v>
      </c>
      <c r="AD221" s="1160">
        <v>9</v>
      </c>
      <c r="AE221" s="1754">
        <v>2.02</v>
      </c>
      <c r="AF221" s="102">
        <v>1</v>
      </c>
      <c r="AG221" s="211">
        <v>133602.79999999999</v>
      </c>
      <c r="AH221" s="211">
        <v>0</v>
      </c>
      <c r="AI221" s="211"/>
      <c r="AJ221" s="230">
        <f t="shared" si="25"/>
        <v>133602.79999999999</v>
      </c>
    </row>
    <row r="222" spans="1:36" s="5" customFormat="1" ht="22.5" customHeight="1">
      <c r="A222" s="211">
        <v>213</v>
      </c>
      <c r="B222" s="1784" t="s">
        <v>877</v>
      </c>
      <c r="C222" s="1783" t="s">
        <v>608</v>
      </c>
      <c r="D222" s="230" t="s">
        <v>1180</v>
      </c>
      <c r="E222" s="1160">
        <v>7</v>
      </c>
      <c r="F222" s="230">
        <v>1.96</v>
      </c>
      <c r="G222" s="102">
        <v>1</v>
      </c>
      <c r="H222" s="211">
        <v>129634.4</v>
      </c>
      <c r="I222" s="211">
        <v>0</v>
      </c>
      <c r="J222" s="211"/>
      <c r="K222" s="230">
        <f t="shared" si="20"/>
        <v>129634.4</v>
      </c>
      <c r="L222" s="1754">
        <v>1.96</v>
      </c>
      <c r="M222" s="102">
        <v>1</v>
      </c>
      <c r="N222" s="211">
        <v>129634.4</v>
      </c>
      <c r="O222" s="211"/>
      <c r="P222" s="211"/>
      <c r="Q222" s="230">
        <f t="shared" si="21"/>
        <v>129634.4</v>
      </c>
      <c r="R222" s="230">
        <f t="shared" si="22"/>
        <v>0</v>
      </c>
      <c r="S222" s="230">
        <f t="shared" si="22"/>
        <v>0</v>
      </c>
      <c r="T222" s="230">
        <f t="shared" si="22"/>
        <v>0</v>
      </c>
      <c r="U222" s="230">
        <f t="shared" si="19"/>
        <v>0</v>
      </c>
      <c r="V222" s="230">
        <f t="shared" si="23"/>
        <v>0</v>
      </c>
      <c r="W222" s="1160">
        <v>8</v>
      </c>
      <c r="X222" s="1754">
        <v>2.02</v>
      </c>
      <c r="Y222" s="102">
        <v>1</v>
      </c>
      <c r="Z222" s="211">
        <v>133602.79999999999</v>
      </c>
      <c r="AA222" s="211">
        <v>0</v>
      </c>
      <c r="AB222" s="211"/>
      <c r="AC222" s="230">
        <f t="shared" si="24"/>
        <v>133602.79999999999</v>
      </c>
      <c r="AD222" s="1160">
        <v>9</v>
      </c>
      <c r="AE222" s="1754">
        <v>2.02</v>
      </c>
      <c r="AF222" s="102">
        <v>1</v>
      </c>
      <c r="AG222" s="211">
        <v>133602.79999999999</v>
      </c>
      <c r="AH222" s="211">
        <v>0</v>
      </c>
      <c r="AI222" s="211"/>
      <c r="AJ222" s="230">
        <f t="shared" si="25"/>
        <v>133602.79999999999</v>
      </c>
    </row>
    <row r="223" spans="1:36" s="5" customFormat="1" ht="56.25" customHeight="1">
      <c r="A223" s="211">
        <v>214</v>
      </c>
      <c r="B223" s="1142" t="s">
        <v>6967</v>
      </c>
      <c r="C223" s="1783" t="s">
        <v>6968</v>
      </c>
      <c r="D223" s="230" t="s">
        <v>1173</v>
      </c>
      <c r="E223" s="1160">
        <v>2</v>
      </c>
      <c r="F223" s="230">
        <v>4.1399999999999997</v>
      </c>
      <c r="G223" s="102">
        <v>1</v>
      </c>
      <c r="H223" s="211">
        <v>273819.59999999998</v>
      </c>
      <c r="I223" s="211">
        <v>0</v>
      </c>
      <c r="J223" s="211"/>
      <c r="K223" s="230">
        <f t="shared" si="20"/>
        <v>273819.59999999998</v>
      </c>
      <c r="L223" s="1754">
        <v>4.01</v>
      </c>
      <c r="M223" s="102">
        <v>1</v>
      </c>
      <c r="N223" s="211">
        <v>265221.39999999997</v>
      </c>
      <c r="O223" s="230">
        <v>0</v>
      </c>
      <c r="P223" s="230"/>
      <c r="Q223" s="230">
        <f t="shared" si="21"/>
        <v>265221.39999999997</v>
      </c>
      <c r="R223" s="230">
        <f t="shared" si="22"/>
        <v>0</v>
      </c>
      <c r="S223" s="230">
        <f t="shared" si="22"/>
        <v>8598.2000000000116</v>
      </c>
      <c r="T223" s="230">
        <f t="shared" si="22"/>
        <v>0</v>
      </c>
      <c r="U223" s="230">
        <f t="shared" si="19"/>
        <v>0</v>
      </c>
      <c r="V223" s="230">
        <f t="shared" si="23"/>
        <v>8598.2000000000116</v>
      </c>
      <c r="W223" s="1160">
        <v>3</v>
      </c>
      <c r="X223" s="1754">
        <v>4.2699999999999996</v>
      </c>
      <c r="Y223" s="102">
        <v>1</v>
      </c>
      <c r="Z223" s="211">
        <v>282417.8</v>
      </c>
      <c r="AA223" s="211">
        <v>0</v>
      </c>
      <c r="AB223" s="211"/>
      <c r="AC223" s="230">
        <f t="shared" si="24"/>
        <v>282417.8</v>
      </c>
      <c r="AD223" s="1160">
        <v>4</v>
      </c>
      <c r="AE223" s="1754">
        <v>4.41</v>
      </c>
      <c r="AF223" s="102">
        <v>1</v>
      </c>
      <c r="AG223" s="211">
        <v>291677.40000000002</v>
      </c>
      <c r="AH223" s="211">
        <v>0</v>
      </c>
      <c r="AI223" s="211"/>
      <c r="AJ223" s="230">
        <f t="shared" si="25"/>
        <v>291677.40000000002</v>
      </c>
    </row>
    <row r="224" spans="1:36" s="5" customFormat="1" ht="56.25" customHeight="1">
      <c r="A224" s="211">
        <v>215</v>
      </c>
      <c r="B224" s="1142" t="s">
        <v>2268</v>
      </c>
      <c r="C224" s="1783" t="s">
        <v>2089</v>
      </c>
      <c r="D224" s="230" t="s">
        <v>1333</v>
      </c>
      <c r="E224" s="1160">
        <v>2</v>
      </c>
      <c r="F224" s="230">
        <v>2.83</v>
      </c>
      <c r="G224" s="102">
        <v>1</v>
      </c>
      <c r="H224" s="211">
        <v>187176.2</v>
      </c>
      <c r="I224" s="211">
        <v>0</v>
      </c>
      <c r="J224" s="211"/>
      <c r="K224" s="230">
        <f t="shared" si="20"/>
        <v>187176.2</v>
      </c>
      <c r="L224" s="1754">
        <v>2.75</v>
      </c>
      <c r="M224" s="102">
        <v>1</v>
      </c>
      <c r="N224" s="211">
        <v>181885</v>
      </c>
      <c r="O224" s="211">
        <v>0</v>
      </c>
      <c r="P224" s="211"/>
      <c r="Q224" s="230">
        <f t="shared" si="21"/>
        <v>181885</v>
      </c>
      <c r="R224" s="230">
        <f t="shared" si="22"/>
        <v>0</v>
      </c>
      <c r="S224" s="230">
        <f t="shared" si="22"/>
        <v>5291.2000000000116</v>
      </c>
      <c r="T224" s="230">
        <f t="shared" si="22"/>
        <v>0</v>
      </c>
      <c r="U224" s="230">
        <f t="shared" si="19"/>
        <v>0</v>
      </c>
      <c r="V224" s="230">
        <f t="shared" si="23"/>
        <v>5291.2000000000116</v>
      </c>
      <c r="W224" s="1160">
        <v>3</v>
      </c>
      <c r="X224" s="1754">
        <v>2.92</v>
      </c>
      <c r="Y224" s="102">
        <v>1</v>
      </c>
      <c r="Z224" s="211">
        <v>193128.8</v>
      </c>
      <c r="AA224" s="211">
        <v>0</v>
      </c>
      <c r="AB224" s="211"/>
      <c r="AC224" s="230">
        <f t="shared" si="24"/>
        <v>193128.8</v>
      </c>
      <c r="AD224" s="1160">
        <v>4</v>
      </c>
      <c r="AE224" s="1754">
        <v>3.02</v>
      </c>
      <c r="AF224" s="102">
        <v>1</v>
      </c>
      <c r="AG224" s="211">
        <v>199742.8</v>
      </c>
      <c r="AH224" s="211">
        <v>0</v>
      </c>
      <c r="AI224" s="211"/>
      <c r="AJ224" s="230">
        <f t="shared" si="25"/>
        <v>199742.8</v>
      </c>
    </row>
    <row r="225" spans="1:36" s="5" customFormat="1" ht="22.5" customHeight="1">
      <c r="A225" s="211">
        <v>216</v>
      </c>
      <c r="B225" s="1142" t="s">
        <v>6969</v>
      </c>
      <c r="C225" s="1783" t="s">
        <v>2075</v>
      </c>
      <c r="D225" s="230" t="s">
        <v>2076</v>
      </c>
      <c r="E225" s="1160">
        <v>4</v>
      </c>
      <c r="F225" s="230">
        <v>2.21</v>
      </c>
      <c r="G225" s="102">
        <v>1</v>
      </c>
      <c r="H225" s="211">
        <v>146169.4</v>
      </c>
      <c r="I225" s="211">
        <v>0</v>
      </c>
      <c r="J225" s="211"/>
      <c r="K225" s="230">
        <f t="shared" si="20"/>
        <v>146169.4</v>
      </c>
      <c r="L225" s="1754">
        <v>2.15</v>
      </c>
      <c r="M225" s="102">
        <v>1</v>
      </c>
      <c r="N225" s="211">
        <v>142201</v>
      </c>
      <c r="O225" s="211">
        <v>0</v>
      </c>
      <c r="P225" s="211"/>
      <c r="Q225" s="230">
        <f t="shared" si="21"/>
        <v>142201</v>
      </c>
      <c r="R225" s="230">
        <f t="shared" si="22"/>
        <v>0</v>
      </c>
      <c r="S225" s="230">
        <f t="shared" si="22"/>
        <v>3968.3999999999942</v>
      </c>
      <c r="T225" s="230">
        <f t="shared" si="22"/>
        <v>0</v>
      </c>
      <c r="U225" s="230">
        <f t="shared" si="19"/>
        <v>0</v>
      </c>
      <c r="V225" s="230">
        <f t="shared" si="23"/>
        <v>3968.3999999999942</v>
      </c>
      <c r="W225" s="1160">
        <v>5</v>
      </c>
      <c r="X225" s="1754">
        <v>2.21</v>
      </c>
      <c r="Y225" s="102">
        <v>1</v>
      </c>
      <c r="Z225" s="211">
        <v>146169.4</v>
      </c>
      <c r="AA225" s="211">
        <v>0</v>
      </c>
      <c r="AB225" s="211"/>
      <c r="AC225" s="230">
        <f t="shared" si="24"/>
        <v>146169.4</v>
      </c>
      <c r="AD225" s="1160">
        <v>6</v>
      </c>
      <c r="AE225" s="1754">
        <v>2.2799999999999998</v>
      </c>
      <c r="AF225" s="102">
        <v>1</v>
      </c>
      <c r="AG225" s="211">
        <v>150799.19999999998</v>
      </c>
      <c r="AH225" s="211">
        <v>0</v>
      </c>
      <c r="AI225" s="211"/>
      <c r="AJ225" s="230">
        <f t="shared" si="25"/>
        <v>150799.19999999998</v>
      </c>
    </row>
    <row r="226" spans="1:36" s="5" customFormat="1" ht="22.5" customHeight="1">
      <c r="A226" s="211">
        <v>217</v>
      </c>
      <c r="B226" s="1142" t="s">
        <v>6970</v>
      </c>
      <c r="C226" s="1783" t="s">
        <v>2075</v>
      </c>
      <c r="D226" s="230" t="s">
        <v>2076</v>
      </c>
      <c r="E226" s="1160">
        <v>4</v>
      </c>
      <c r="F226" s="230">
        <v>2.21</v>
      </c>
      <c r="G226" s="102">
        <v>1</v>
      </c>
      <c r="H226" s="211">
        <v>146169.4</v>
      </c>
      <c r="I226" s="211">
        <v>0</v>
      </c>
      <c r="J226" s="211"/>
      <c r="K226" s="230">
        <f t="shared" si="20"/>
        <v>146169.4</v>
      </c>
      <c r="L226" s="1754">
        <v>2.15</v>
      </c>
      <c r="M226" s="102">
        <v>1</v>
      </c>
      <c r="N226" s="211">
        <v>142201</v>
      </c>
      <c r="O226" s="211">
        <v>0</v>
      </c>
      <c r="P226" s="211"/>
      <c r="Q226" s="230">
        <f t="shared" si="21"/>
        <v>142201</v>
      </c>
      <c r="R226" s="230">
        <f t="shared" si="22"/>
        <v>0</v>
      </c>
      <c r="S226" s="230">
        <f t="shared" si="22"/>
        <v>3968.3999999999942</v>
      </c>
      <c r="T226" s="230">
        <f t="shared" si="22"/>
        <v>0</v>
      </c>
      <c r="U226" s="230">
        <f t="shared" si="19"/>
        <v>0</v>
      </c>
      <c r="V226" s="230">
        <f t="shared" si="23"/>
        <v>3968.3999999999942</v>
      </c>
      <c r="W226" s="1160">
        <v>5</v>
      </c>
      <c r="X226" s="1754">
        <v>2.21</v>
      </c>
      <c r="Y226" s="102">
        <v>1</v>
      </c>
      <c r="Z226" s="211">
        <v>146169.4</v>
      </c>
      <c r="AA226" s="211">
        <v>0</v>
      </c>
      <c r="AB226" s="211"/>
      <c r="AC226" s="230">
        <f t="shared" si="24"/>
        <v>146169.4</v>
      </c>
      <c r="AD226" s="1160">
        <v>6</v>
      </c>
      <c r="AE226" s="1754">
        <v>2.2799999999999998</v>
      </c>
      <c r="AF226" s="102">
        <v>1</v>
      </c>
      <c r="AG226" s="211">
        <v>150799.19999999998</v>
      </c>
      <c r="AH226" s="211">
        <v>0</v>
      </c>
      <c r="AI226" s="211"/>
      <c r="AJ226" s="230">
        <f t="shared" si="25"/>
        <v>150799.19999999998</v>
      </c>
    </row>
    <row r="227" spans="1:36" s="5" customFormat="1" ht="22.5" customHeight="1">
      <c r="A227" s="211">
        <v>218</v>
      </c>
      <c r="B227" s="1142" t="s">
        <v>2155</v>
      </c>
      <c r="C227" s="1783" t="s">
        <v>2075</v>
      </c>
      <c r="D227" s="230" t="s">
        <v>2076</v>
      </c>
      <c r="E227" s="1160">
        <v>1</v>
      </c>
      <c r="F227" s="230">
        <v>2.02</v>
      </c>
      <c r="G227" s="102">
        <v>1</v>
      </c>
      <c r="H227" s="211">
        <v>133602.79999999999</v>
      </c>
      <c r="I227" s="211">
        <v>0</v>
      </c>
      <c r="J227" s="211"/>
      <c r="K227" s="230">
        <f t="shared" si="20"/>
        <v>133602.79999999999</v>
      </c>
      <c r="L227" s="1754">
        <v>1.96</v>
      </c>
      <c r="M227" s="102">
        <v>1</v>
      </c>
      <c r="N227" s="211">
        <v>129634.4</v>
      </c>
      <c r="O227" s="211">
        <v>0</v>
      </c>
      <c r="P227" s="211"/>
      <c r="Q227" s="230">
        <f t="shared" si="21"/>
        <v>129634.4</v>
      </c>
      <c r="R227" s="230">
        <f t="shared" si="22"/>
        <v>0</v>
      </c>
      <c r="S227" s="230">
        <f t="shared" si="22"/>
        <v>3968.3999999999942</v>
      </c>
      <c r="T227" s="230">
        <f t="shared" si="22"/>
        <v>0</v>
      </c>
      <c r="U227" s="230">
        <f t="shared" si="19"/>
        <v>0</v>
      </c>
      <c r="V227" s="230">
        <f t="shared" si="23"/>
        <v>3968.3999999999942</v>
      </c>
      <c r="W227" s="1160">
        <v>2</v>
      </c>
      <c r="X227" s="1754">
        <v>2.08</v>
      </c>
      <c r="Y227" s="102">
        <v>1</v>
      </c>
      <c r="Z227" s="211">
        <v>137571.20000000001</v>
      </c>
      <c r="AA227" s="211">
        <v>0</v>
      </c>
      <c r="AB227" s="211"/>
      <c r="AC227" s="230">
        <f t="shared" si="24"/>
        <v>137571.20000000001</v>
      </c>
      <c r="AD227" s="1160">
        <v>3</v>
      </c>
      <c r="AE227" s="1754">
        <v>2.15</v>
      </c>
      <c r="AF227" s="102">
        <v>1</v>
      </c>
      <c r="AG227" s="211">
        <v>142201</v>
      </c>
      <c r="AH227" s="211">
        <v>0</v>
      </c>
      <c r="AI227" s="211"/>
      <c r="AJ227" s="230">
        <f t="shared" si="25"/>
        <v>142201</v>
      </c>
    </row>
    <row r="228" spans="1:36" s="5" customFormat="1" ht="22.5" customHeight="1">
      <c r="A228" s="211">
        <v>219</v>
      </c>
      <c r="B228" s="1142" t="s">
        <v>6971</v>
      </c>
      <c r="C228" s="1783" t="s">
        <v>2075</v>
      </c>
      <c r="D228" s="230" t="s">
        <v>2076</v>
      </c>
      <c r="E228" s="1160">
        <v>2</v>
      </c>
      <c r="F228" s="230">
        <v>2.08</v>
      </c>
      <c r="G228" s="102">
        <v>1</v>
      </c>
      <c r="H228" s="211">
        <v>137571.20000000001</v>
      </c>
      <c r="I228" s="211">
        <v>0</v>
      </c>
      <c r="J228" s="211"/>
      <c r="K228" s="230">
        <f t="shared" si="20"/>
        <v>137571.20000000001</v>
      </c>
      <c r="L228" s="1754">
        <v>2.02</v>
      </c>
      <c r="M228" s="102">
        <v>1</v>
      </c>
      <c r="N228" s="211">
        <v>133602.79999999999</v>
      </c>
      <c r="O228" s="211">
        <v>0</v>
      </c>
      <c r="P228" s="211"/>
      <c r="Q228" s="230">
        <f t="shared" si="21"/>
        <v>133602.79999999999</v>
      </c>
      <c r="R228" s="230">
        <f t="shared" si="22"/>
        <v>0</v>
      </c>
      <c r="S228" s="230">
        <f t="shared" si="22"/>
        <v>3968.4000000000233</v>
      </c>
      <c r="T228" s="230">
        <f t="shared" si="22"/>
        <v>0</v>
      </c>
      <c r="U228" s="230">
        <f t="shared" si="19"/>
        <v>0</v>
      </c>
      <c r="V228" s="230">
        <f t="shared" si="23"/>
        <v>3968.4000000000233</v>
      </c>
      <c r="W228" s="1160">
        <v>3</v>
      </c>
      <c r="X228" s="1754">
        <v>2.15</v>
      </c>
      <c r="Y228" s="102">
        <v>1</v>
      </c>
      <c r="Z228" s="211">
        <v>142201</v>
      </c>
      <c r="AA228" s="211">
        <v>0</v>
      </c>
      <c r="AB228" s="211"/>
      <c r="AC228" s="230">
        <f t="shared" si="24"/>
        <v>142201</v>
      </c>
      <c r="AD228" s="1160">
        <v>4</v>
      </c>
      <c r="AE228" s="1754">
        <v>2.21</v>
      </c>
      <c r="AF228" s="102">
        <v>1</v>
      </c>
      <c r="AG228" s="211">
        <v>146169.4</v>
      </c>
      <c r="AH228" s="211">
        <v>0</v>
      </c>
      <c r="AI228" s="211"/>
      <c r="AJ228" s="230">
        <f t="shared" si="25"/>
        <v>146169.4</v>
      </c>
    </row>
    <row r="229" spans="1:36" s="5" customFormat="1" ht="22.5" customHeight="1">
      <c r="A229" s="211">
        <v>220</v>
      </c>
      <c r="B229" s="1142" t="s">
        <v>6972</v>
      </c>
      <c r="C229" s="1783" t="s">
        <v>608</v>
      </c>
      <c r="D229" s="230" t="s">
        <v>1180</v>
      </c>
      <c r="E229" s="1160">
        <v>11</v>
      </c>
      <c r="F229" s="230">
        <v>2.08</v>
      </c>
      <c r="G229" s="102">
        <v>1</v>
      </c>
      <c r="H229" s="211">
        <v>137571.20000000001</v>
      </c>
      <c r="I229" s="211">
        <v>0</v>
      </c>
      <c r="J229" s="211"/>
      <c r="K229" s="230">
        <f t="shared" si="20"/>
        <v>137571.20000000001</v>
      </c>
      <c r="L229" s="1754">
        <v>2.08</v>
      </c>
      <c r="M229" s="102">
        <v>1</v>
      </c>
      <c r="N229" s="211">
        <v>137571.20000000001</v>
      </c>
      <c r="O229" s="211">
        <v>0</v>
      </c>
      <c r="P229" s="211"/>
      <c r="Q229" s="230">
        <f t="shared" si="21"/>
        <v>137571.20000000001</v>
      </c>
      <c r="R229" s="230">
        <f t="shared" si="22"/>
        <v>0</v>
      </c>
      <c r="S229" s="230">
        <f t="shared" si="22"/>
        <v>0</v>
      </c>
      <c r="T229" s="230">
        <f t="shared" si="22"/>
        <v>0</v>
      </c>
      <c r="U229" s="230">
        <f t="shared" si="19"/>
        <v>0</v>
      </c>
      <c r="V229" s="230">
        <f t="shared" si="23"/>
        <v>0</v>
      </c>
      <c r="W229" s="1160">
        <v>12</v>
      </c>
      <c r="X229" s="1754">
        <v>2.08</v>
      </c>
      <c r="Y229" s="102">
        <v>1</v>
      </c>
      <c r="Z229" s="211">
        <v>137571.20000000001</v>
      </c>
      <c r="AA229" s="211">
        <v>0</v>
      </c>
      <c r="AB229" s="211"/>
      <c r="AC229" s="230">
        <f t="shared" si="24"/>
        <v>137571.20000000001</v>
      </c>
      <c r="AD229" s="1160">
        <v>13</v>
      </c>
      <c r="AE229" s="1754">
        <v>2.14</v>
      </c>
      <c r="AF229" s="102">
        <v>1</v>
      </c>
      <c r="AG229" s="211">
        <v>141539.6</v>
      </c>
      <c r="AH229" s="211">
        <v>0</v>
      </c>
      <c r="AI229" s="211"/>
      <c r="AJ229" s="230">
        <f t="shared" si="25"/>
        <v>141539.6</v>
      </c>
    </row>
    <row r="230" spans="1:36" s="5" customFormat="1" ht="22.5" customHeight="1">
      <c r="A230" s="211">
        <v>221</v>
      </c>
      <c r="B230" s="1142" t="s">
        <v>6973</v>
      </c>
      <c r="C230" s="1783" t="s">
        <v>608</v>
      </c>
      <c r="D230" s="230" t="s">
        <v>1180</v>
      </c>
      <c r="E230" s="1160">
        <v>10</v>
      </c>
      <c r="F230" s="230">
        <v>2.08</v>
      </c>
      <c r="G230" s="102">
        <v>1</v>
      </c>
      <c r="H230" s="211">
        <v>137571.20000000001</v>
      </c>
      <c r="I230" s="211">
        <v>0</v>
      </c>
      <c r="J230" s="211"/>
      <c r="K230" s="230">
        <f t="shared" si="20"/>
        <v>137571.20000000001</v>
      </c>
      <c r="L230" s="1754">
        <v>2.02</v>
      </c>
      <c r="M230" s="102">
        <v>1</v>
      </c>
      <c r="N230" s="211">
        <v>133602.79999999999</v>
      </c>
      <c r="O230" s="230">
        <v>0</v>
      </c>
      <c r="P230" s="230"/>
      <c r="Q230" s="230">
        <f t="shared" si="21"/>
        <v>133602.79999999999</v>
      </c>
      <c r="R230" s="230">
        <f t="shared" si="22"/>
        <v>0</v>
      </c>
      <c r="S230" s="230">
        <f t="shared" si="22"/>
        <v>3968.4000000000233</v>
      </c>
      <c r="T230" s="230">
        <f t="shared" si="22"/>
        <v>0</v>
      </c>
      <c r="U230" s="230">
        <f t="shared" si="19"/>
        <v>0</v>
      </c>
      <c r="V230" s="230">
        <f t="shared" si="23"/>
        <v>3968.4000000000233</v>
      </c>
      <c r="W230" s="1160">
        <v>11</v>
      </c>
      <c r="X230" s="1754">
        <v>2.08</v>
      </c>
      <c r="Y230" s="102">
        <v>1</v>
      </c>
      <c r="Z230" s="211">
        <v>137571.20000000001</v>
      </c>
      <c r="AA230" s="211">
        <v>0</v>
      </c>
      <c r="AB230" s="211"/>
      <c r="AC230" s="230">
        <f t="shared" si="24"/>
        <v>137571.20000000001</v>
      </c>
      <c r="AD230" s="1160">
        <v>12</v>
      </c>
      <c r="AE230" s="1754">
        <v>2.08</v>
      </c>
      <c r="AF230" s="102">
        <v>1</v>
      </c>
      <c r="AG230" s="211">
        <v>137571.20000000001</v>
      </c>
      <c r="AH230" s="211">
        <v>0</v>
      </c>
      <c r="AI230" s="211"/>
      <c r="AJ230" s="230">
        <f t="shared" si="25"/>
        <v>137571.20000000001</v>
      </c>
    </row>
    <row r="231" spans="1:36" s="5" customFormat="1" ht="22.5" customHeight="1">
      <c r="A231" s="211">
        <v>222</v>
      </c>
      <c r="B231" s="1142" t="s">
        <v>2671</v>
      </c>
      <c r="C231" s="1783" t="s">
        <v>608</v>
      </c>
      <c r="D231" s="230" t="s">
        <v>1180</v>
      </c>
      <c r="E231" s="1160">
        <v>3</v>
      </c>
      <c r="F231" s="230">
        <v>1.84</v>
      </c>
      <c r="G231" s="102">
        <v>1</v>
      </c>
      <c r="H231" s="211">
        <v>121697.60000000001</v>
      </c>
      <c r="I231" s="211">
        <v>0</v>
      </c>
      <c r="J231" s="211"/>
      <c r="K231" s="230">
        <f t="shared" si="20"/>
        <v>121697.60000000001</v>
      </c>
      <c r="L231" s="1754">
        <v>1.79</v>
      </c>
      <c r="M231" s="102">
        <v>1</v>
      </c>
      <c r="N231" s="211">
        <v>118390.6</v>
      </c>
      <c r="O231" s="211">
        <v>0</v>
      </c>
      <c r="P231" s="211"/>
      <c r="Q231" s="230">
        <f t="shared" si="21"/>
        <v>118390.6</v>
      </c>
      <c r="R231" s="230">
        <f t="shared" si="22"/>
        <v>0</v>
      </c>
      <c r="S231" s="230">
        <f t="shared" si="22"/>
        <v>3307</v>
      </c>
      <c r="T231" s="230">
        <f t="shared" si="22"/>
        <v>0</v>
      </c>
      <c r="U231" s="230">
        <f t="shared" si="19"/>
        <v>0</v>
      </c>
      <c r="V231" s="230">
        <f t="shared" si="23"/>
        <v>3307</v>
      </c>
      <c r="W231" s="1160">
        <v>4</v>
      </c>
      <c r="X231" s="1754">
        <v>1.9</v>
      </c>
      <c r="Y231" s="102">
        <v>1</v>
      </c>
      <c r="Z231" s="211">
        <v>125666</v>
      </c>
      <c r="AA231" s="211">
        <v>0</v>
      </c>
      <c r="AB231" s="211"/>
      <c r="AC231" s="230">
        <f t="shared" si="24"/>
        <v>125666</v>
      </c>
      <c r="AD231" s="1160">
        <v>5</v>
      </c>
      <c r="AE231" s="1754">
        <v>1.9</v>
      </c>
      <c r="AF231" s="102">
        <v>1</v>
      </c>
      <c r="AG231" s="211">
        <v>125666</v>
      </c>
      <c r="AH231" s="211">
        <v>0</v>
      </c>
      <c r="AI231" s="211"/>
      <c r="AJ231" s="230">
        <f t="shared" si="25"/>
        <v>125666</v>
      </c>
    </row>
    <row r="232" spans="1:36" s="5" customFormat="1" ht="22.5" customHeight="1">
      <c r="A232" s="211">
        <v>223</v>
      </c>
      <c r="B232" s="1142" t="s">
        <v>6974</v>
      </c>
      <c r="C232" s="1783" t="s">
        <v>608</v>
      </c>
      <c r="D232" s="230" t="s">
        <v>1180</v>
      </c>
      <c r="E232" s="1160">
        <v>2</v>
      </c>
      <c r="F232" s="230">
        <v>1.79</v>
      </c>
      <c r="G232" s="102">
        <v>1</v>
      </c>
      <c r="H232" s="211">
        <v>118390.6</v>
      </c>
      <c r="I232" s="211">
        <v>0</v>
      </c>
      <c r="J232" s="211"/>
      <c r="K232" s="230">
        <f t="shared" si="20"/>
        <v>118390.6</v>
      </c>
      <c r="L232" s="1754">
        <v>1.73</v>
      </c>
      <c r="M232" s="102">
        <v>1</v>
      </c>
      <c r="N232" s="211">
        <v>114422.2</v>
      </c>
      <c r="O232" s="211">
        <v>0</v>
      </c>
      <c r="P232" s="211"/>
      <c r="Q232" s="230">
        <f t="shared" si="21"/>
        <v>114422.2</v>
      </c>
      <c r="R232" s="230">
        <f t="shared" si="22"/>
        <v>0</v>
      </c>
      <c r="S232" s="230">
        <f t="shared" si="22"/>
        <v>3968.4000000000087</v>
      </c>
      <c r="T232" s="230">
        <f t="shared" si="22"/>
        <v>0</v>
      </c>
      <c r="U232" s="230">
        <f t="shared" si="19"/>
        <v>0</v>
      </c>
      <c r="V232" s="230">
        <f t="shared" si="23"/>
        <v>3968.4000000000087</v>
      </c>
      <c r="W232" s="1160">
        <v>3</v>
      </c>
      <c r="X232" s="1754">
        <v>1.84</v>
      </c>
      <c r="Y232" s="102">
        <v>1</v>
      </c>
      <c r="Z232" s="211">
        <v>121697.60000000001</v>
      </c>
      <c r="AA232" s="211">
        <v>0</v>
      </c>
      <c r="AB232" s="211"/>
      <c r="AC232" s="230">
        <f t="shared" si="24"/>
        <v>121697.60000000001</v>
      </c>
      <c r="AD232" s="1160">
        <v>4</v>
      </c>
      <c r="AE232" s="1754">
        <v>1.9</v>
      </c>
      <c r="AF232" s="102">
        <v>1</v>
      </c>
      <c r="AG232" s="211">
        <v>125666</v>
      </c>
      <c r="AH232" s="211">
        <v>0</v>
      </c>
      <c r="AI232" s="211"/>
      <c r="AJ232" s="230">
        <f t="shared" si="25"/>
        <v>125666</v>
      </c>
    </row>
    <row r="233" spans="1:36" s="5" customFormat="1" ht="22.5" customHeight="1">
      <c r="A233" s="211">
        <v>224</v>
      </c>
      <c r="B233" s="1142" t="s">
        <v>6975</v>
      </c>
      <c r="C233" s="1783" t="s">
        <v>608</v>
      </c>
      <c r="D233" s="230" t="s">
        <v>1180</v>
      </c>
      <c r="E233" s="1160">
        <v>2</v>
      </c>
      <c r="F233" s="230">
        <v>1.79</v>
      </c>
      <c r="G233" s="102">
        <v>1</v>
      </c>
      <c r="H233" s="211">
        <v>118390.6</v>
      </c>
      <c r="I233" s="211">
        <v>0</v>
      </c>
      <c r="J233" s="211"/>
      <c r="K233" s="230">
        <f t="shared" si="20"/>
        <v>118390.6</v>
      </c>
      <c r="L233" s="1754">
        <v>1.73</v>
      </c>
      <c r="M233" s="102">
        <v>1</v>
      </c>
      <c r="N233" s="211">
        <v>114422.2</v>
      </c>
      <c r="O233" s="211">
        <v>0</v>
      </c>
      <c r="P233" s="211"/>
      <c r="Q233" s="230">
        <f t="shared" si="21"/>
        <v>114422.2</v>
      </c>
      <c r="R233" s="230">
        <f t="shared" si="22"/>
        <v>0</v>
      </c>
      <c r="S233" s="230">
        <f t="shared" si="22"/>
        <v>3968.4000000000087</v>
      </c>
      <c r="T233" s="230">
        <f t="shared" si="22"/>
        <v>0</v>
      </c>
      <c r="U233" s="230">
        <f t="shared" si="19"/>
        <v>0</v>
      </c>
      <c r="V233" s="230">
        <f t="shared" si="23"/>
        <v>3968.4000000000087</v>
      </c>
      <c r="W233" s="1160">
        <v>3</v>
      </c>
      <c r="X233" s="1754">
        <v>1.84</v>
      </c>
      <c r="Y233" s="102">
        <v>1</v>
      </c>
      <c r="Z233" s="211">
        <v>121697.60000000001</v>
      </c>
      <c r="AA233" s="211">
        <v>0</v>
      </c>
      <c r="AB233" s="211"/>
      <c r="AC233" s="230">
        <f t="shared" si="24"/>
        <v>121697.60000000001</v>
      </c>
      <c r="AD233" s="1160">
        <v>4</v>
      </c>
      <c r="AE233" s="1754">
        <v>1.9</v>
      </c>
      <c r="AF233" s="102">
        <v>1</v>
      </c>
      <c r="AG233" s="211">
        <v>125666</v>
      </c>
      <c r="AH233" s="211">
        <v>0</v>
      </c>
      <c r="AI233" s="211"/>
      <c r="AJ233" s="230">
        <f t="shared" si="25"/>
        <v>125666</v>
      </c>
    </row>
    <row r="234" spans="1:36" s="5" customFormat="1" ht="22.5" customHeight="1">
      <c r="A234" s="211">
        <v>225</v>
      </c>
      <c r="B234" s="1142" t="s">
        <v>2137</v>
      </c>
      <c r="C234" s="1783" t="s">
        <v>608</v>
      </c>
      <c r="D234" s="230" t="s">
        <v>1180</v>
      </c>
      <c r="E234" s="1160">
        <v>4</v>
      </c>
      <c r="F234" s="230">
        <v>1.9</v>
      </c>
      <c r="G234" s="102">
        <v>1</v>
      </c>
      <c r="H234" s="211">
        <v>125666</v>
      </c>
      <c r="I234" s="211">
        <v>0</v>
      </c>
      <c r="J234" s="211"/>
      <c r="K234" s="230">
        <f t="shared" si="20"/>
        <v>125666</v>
      </c>
      <c r="L234" s="1754">
        <v>1.84</v>
      </c>
      <c r="M234" s="102">
        <v>1</v>
      </c>
      <c r="N234" s="211">
        <v>121697.60000000001</v>
      </c>
      <c r="O234" s="230">
        <v>0</v>
      </c>
      <c r="P234" s="230"/>
      <c r="Q234" s="230">
        <f t="shared" si="21"/>
        <v>121697.60000000001</v>
      </c>
      <c r="R234" s="230">
        <f t="shared" si="22"/>
        <v>0</v>
      </c>
      <c r="S234" s="230">
        <f t="shared" si="22"/>
        <v>3968.3999999999942</v>
      </c>
      <c r="T234" s="230">
        <f t="shared" si="22"/>
        <v>0</v>
      </c>
      <c r="U234" s="230">
        <f t="shared" si="19"/>
        <v>0</v>
      </c>
      <c r="V234" s="230">
        <f t="shared" si="23"/>
        <v>3968.3999999999942</v>
      </c>
      <c r="W234" s="1160">
        <v>5</v>
      </c>
      <c r="X234" s="1754">
        <v>1.9</v>
      </c>
      <c r="Y234" s="102">
        <v>1</v>
      </c>
      <c r="Z234" s="211">
        <v>125666</v>
      </c>
      <c r="AA234" s="211">
        <v>0</v>
      </c>
      <c r="AB234" s="211"/>
      <c r="AC234" s="230">
        <f t="shared" si="24"/>
        <v>125666</v>
      </c>
      <c r="AD234" s="1160">
        <v>6</v>
      </c>
      <c r="AE234" s="1754">
        <v>1.96</v>
      </c>
      <c r="AF234" s="102">
        <v>1</v>
      </c>
      <c r="AG234" s="211">
        <v>129634.4</v>
      </c>
      <c r="AH234" s="211">
        <v>0</v>
      </c>
      <c r="AI234" s="211"/>
      <c r="AJ234" s="230">
        <f t="shared" si="25"/>
        <v>129634.4</v>
      </c>
    </row>
    <row r="235" spans="1:36" s="5" customFormat="1" ht="22.5" customHeight="1">
      <c r="A235" s="211">
        <v>226</v>
      </c>
      <c r="B235" s="1142" t="s">
        <v>2079</v>
      </c>
      <c r="C235" s="1783" t="s">
        <v>608</v>
      </c>
      <c r="D235" s="230" t="s">
        <v>1180</v>
      </c>
      <c r="E235" s="1160">
        <v>4</v>
      </c>
      <c r="F235" s="230">
        <v>1.9</v>
      </c>
      <c r="G235" s="102">
        <v>1</v>
      </c>
      <c r="H235" s="211">
        <v>125666</v>
      </c>
      <c r="I235" s="211">
        <v>0</v>
      </c>
      <c r="J235" s="211"/>
      <c r="K235" s="230">
        <f t="shared" si="20"/>
        <v>125666</v>
      </c>
      <c r="L235" s="1754">
        <v>1.84</v>
      </c>
      <c r="M235" s="102">
        <v>1</v>
      </c>
      <c r="N235" s="211">
        <v>121697.60000000001</v>
      </c>
      <c r="O235" s="211">
        <v>0</v>
      </c>
      <c r="P235" s="211"/>
      <c r="Q235" s="230">
        <f t="shared" si="21"/>
        <v>121697.60000000001</v>
      </c>
      <c r="R235" s="230">
        <f t="shared" si="22"/>
        <v>0</v>
      </c>
      <c r="S235" s="230">
        <f t="shared" si="22"/>
        <v>3968.3999999999942</v>
      </c>
      <c r="T235" s="230">
        <f t="shared" si="22"/>
        <v>0</v>
      </c>
      <c r="U235" s="230">
        <f t="shared" si="19"/>
        <v>0</v>
      </c>
      <c r="V235" s="230">
        <f t="shared" si="23"/>
        <v>3968.3999999999942</v>
      </c>
      <c r="W235" s="1160">
        <v>5</v>
      </c>
      <c r="X235" s="1754">
        <v>1.9</v>
      </c>
      <c r="Y235" s="102">
        <v>1</v>
      </c>
      <c r="Z235" s="211">
        <v>125666</v>
      </c>
      <c r="AA235" s="211">
        <v>0</v>
      </c>
      <c r="AB235" s="211"/>
      <c r="AC235" s="230">
        <f t="shared" si="24"/>
        <v>125666</v>
      </c>
      <c r="AD235" s="1160">
        <v>6</v>
      </c>
      <c r="AE235" s="1754">
        <v>1.96</v>
      </c>
      <c r="AF235" s="102">
        <v>1</v>
      </c>
      <c r="AG235" s="211">
        <v>129634.4</v>
      </c>
      <c r="AH235" s="211">
        <v>0</v>
      </c>
      <c r="AI235" s="211"/>
      <c r="AJ235" s="230">
        <f t="shared" si="25"/>
        <v>129634.4</v>
      </c>
    </row>
    <row r="236" spans="1:36" s="5" customFormat="1" ht="22.5" customHeight="1">
      <c r="A236" s="211">
        <v>227</v>
      </c>
      <c r="B236" s="1142" t="s">
        <v>2105</v>
      </c>
      <c r="C236" s="1783" t="s">
        <v>608</v>
      </c>
      <c r="D236" s="230" t="s">
        <v>1180</v>
      </c>
      <c r="E236" s="1160">
        <v>4</v>
      </c>
      <c r="F236" s="230">
        <v>1.9</v>
      </c>
      <c r="G236" s="102">
        <v>1</v>
      </c>
      <c r="H236" s="211">
        <v>125666</v>
      </c>
      <c r="I236" s="211">
        <v>0</v>
      </c>
      <c r="J236" s="211"/>
      <c r="K236" s="230">
        <f t="shared" si="20"/>
        <v>125666</v>
      </c>
      <c r="L236" s="1754">
        <v>1.84</v>
      </c>
      <c r="M236" s="102">
        <v>1</v>
      </c>
      <c r="N236" s="211">
        <v>121697.60000000001</v>
      </c>
      <c r="O236" s="211">
        <v>0</v>
      </c>
      <c r="P236" s="211"/>
      <c r="Q236" s="230">
        <f t="shared" si="21"/>
        <v>121697.60000000001</v>
      </c>
      <c r="R236" s="230">
        <f t="shared" si="22"/>
        <v>0</v>
      </c>
      <c r="S236" s="230">
        <f t="shared" si="22"/>
        <v>3968.3999999999942</v>
      </c>
      <c r="T236" s="230">
        <f t="shared" si="22"/>
        <v>0</v>
      </c>
      <c r="U236" s="230">
        <f t="shared" si="19"/>
        <v>0</v>
      </c>
      <c r="V236" s="230">
        <f t="shared" si="23"/>
        <v>3968.3999999999942</v>
      </c>
      <c r="W236" s="1160">
        <v>5</v>
      </c>
      <c r="X236" s="1754">
        <v>1.9</v>
      </c>
      <c r="Y236" s="102">
        <v>1</v>
      </c>
      <c r="Z236" s="211">
        <v>125666</v>
      </c>
      <c r="AA236" s="211">
        <v>0</v>
      </c>
      <c r="AB236" s="211"/>
      <c r="AC236" s="230">
        <f t="shared" si="24"/>
        <v>125666</v>
      </c>
      <c r="AD236" s="1160">
        <v>6</v>
      </c>
      <c r="AE236" s="1754">
        <v>1.96</v>
      </c>
      <c r="AF236" s="102">
        <v>1</v>
      </c>
      <c r="AG236" s="211">
        <v>129634.4</v>
      </c>
      <c r="AH236" s="211">
        <v>0</v>
      </c>
      <c r="AI236" s="211"/>
      <c r="AJ236" s="230">
        <f t="shared" si="25"/>
        <v>129634.4</v>
      </c>
    </row>
    <row r="237" spans="1:36" s="5" customFormat="1" ht="22.5" customHeight="1">
      <c r="A237" s="211">
        <v>228</v>
      </c>
      <c r="B237" s="1784" t="s">
        <v>6976</v>
      </c>
      <c r="C237" s="1783" t="s">
        <v>608</v>
      </c>
      <c r="D237" s="230" t="s">
        <v>1180</v>
      </c>
      <c r="E237" s="1160">
        <v>2</v>
      </c>
      <c r="F237" s="230">
        <v>1.79</v>
      </c>
      <c r="G237" s="102">
        <v>1</v>
      </c>
      <c r="H237" s="211">
        <v>118390.6</v>
      </c>
      <c r="I237" s="211">
        <v>0</v>
      </c>
      <c r="J237" s="211"/>
      <c r="K237" s="230">
        <f t="shared" si="20"/>
        <v>118390.6</v>
      </c>
      <c r="L237" s="1754">
        <v>1.73</v>
      </c>
      <c r="M237" s="102">
        <v>1</v>
      </c>
      <c r="N237" s="211">
        <v>114422.2</v>
      </c>
      <c r="O237" s="211">
        <v>0</v>
      </c>
      <c r="P237" s="211"/>
      <c r="Q237" s="230">
        <f t="shared" si="21"/>
        <v>114422.2</v>
      </c>
      <c r="R237" s="230">
        <f t="shared" si="22"/>
        <v>0</v>
      </c>
      <c r="S237" s="230">
        <f t="shared" si="22"/>
        <v>3968.4000000000087</v>
      </c>
      <c r="T237" s="230">
        <f t="shared" si="22"/>
        <v>0</v>
      </c>
      <c r="U237" s="230">
        <f t="shared" si="19"/>
        <v>0</v>
      </c>
      <c r="V237" s="230">
        <f t="shared" si="23"/>
        <v>3968.4000000000087</v>
      </c>
      <c r="W237" s="1160">
        <v>3</v>
      </c>
      <c r="X237" s="1754">
        <v>1.84</v>
      </c>
      <c r="Y237" s="102">
        <v>1</v>
      </c>
      <c r="Z237" s="211">
        <v>121697.60000000001</v>
      </c>
      <c r="AA237" s="211">
        <v>0</v>
      </c>
      <c r="AB237" s="211"/>
      <c r="AC237" s="230">
        <f t="shared" si="24"/>
        <v>121697.60000000001</v>
      </c>
      <c r="AD237" s="1160">
        <v>4</v>
      </c>
      <c r="AE237" s="1754">
        <v>1.9</v>
      </c>
      <c r="AF237" s="102">
        <v>1</v>
      </c>
      <c r="AG237" s="211">
        <v>125666</v>
      </c>
      <c r="AH237" s="211">
        <v>0</v>
      </c>
      <c r="AI237" s="211"/>
      <c r="AJ237" s="230">
        <f t="shared" si="25"/>
        <v>125666</v>
      </c>
    </row>
    <row r="238" spans="1:36" s="5" customFormat="1" ht="22.5" customHeight="1">
      <c r="A238" s="211">
        <v>229</v>
      </c>
      <c r="B238" s="1142" t="s">
        <v>6977</v>
      </c>
      <c r="C238" s="1783" t="s">
        <v>608</v>
      </c>
      <c r="D238" s="230" t="s">
        <v>1180</v>
      </c>
      <c r="E238" s="1160">
        <v>2</v>
      </c>
      <c r="F238" s="230">
        <v>1.79</v>
      </c>
      <c r="G238" s="102">
        <v>1</v>
      </c>
      <c r="H238" s="211">
        <v>118390.6</v>
      </c>
      <c r="I238" s="211">
        <v>0</v>
      </c>
      <c r="J238" s="211"/>
      <c r="K238" s="230">
        <f t="shared" si="20"/>
        <v>118390.6</v>
      </c>
      <c r="L238" s="1754">
        <v>1.73</v>
      </c>
      <c r="M238" s="102">
        <v>1</v>
      </c>
      <c r="N238" s="211">
        <v>114422.2</v>
      </c>
      <c r="O238" s="230">
        <v>0</v>
      </c>
      <c r="P238" s="230"/>
      <c r="Q238" s="230">
        <f t="shared" si="21"/>
        <v>114422.2</v>
      </c>
      <c r="R238" s="230">
        <f t="shared" si="22"/>
        <v>0</v>
      </c>
      <c r="S238" s="230">
        <f t="shared" si="22"/>
        <v>3968.4000000000087</v>
      </c>
      <c r="T238" s="230">
        <f t="shared" si="22"/>
        <v>0</v>
      </c>
      <c r="U238" s="230">
        <f t="shared" si="19"/>
        <v>0</v>
      </c>
      <c r="V238" s="230">
        <f t="shared" si="23"/>
        <v>3968.4000000000087</v>
      </c>
      <c r="W238" s="1160">
        <v>3</v>
      </c>
      <c r="X238" s="1754">
        <v>1.84</v>
      </c>
      <c r="Y238" s="102">
        <v>1</v>
      </c>
      <c r="Z238" s="211">
        <v>121697.60000000001</v>
      </c>
      <c r="AA238" s="211">
        <v>0</v>
      </c>
      <c r="AB238" s="211"/>
      <c r="AC238" s="230">
        <f t="shared" si="24"/>
        <v>121697.60000000001</v>
      </c>
      <c r="AD238" s="1160">
        <v>4</v>
      </c>
      <c r="AE238" s="1754">
        <v>1.9</v>
      </c>
      <c r="AF238" s="102">
        <v>1</v>
      </c>
      <c r="AG238" s="211">
        <v>125666</v>
      </c>
      <c r="AH238" s="211">
        <v>0</v>
      </c>
      <c r="AI238" s="211"/>
      <c r="AJ238" s="230">
        <f t="shared" si="25"/>
        <v>125666</v>
      </c>
    </row>
    <row r="239" spans="1:36" s="5" customFormat="1" ht="22.5" customHeight="1">
      <c r="A239" s="211">
        <v>230</v>
      </c>
      <c r="B239" s="1142" t="s">
        <v>877</v>
      </c>
      <c r="C239" s="1783" t="s">
        <v>608</v>
      </c>
      <c r="D239" s="230" t="s">
        <v>1180</v>
      </c>
      <c r="E239" s="1160">
        <v>7</v>
      </c>
      <c r="F239" s="230">
        <v>1.96</v>
      </c>
      <c r="G239" s="102">
        <v>1</v>
      </c>
      <c r="H239" s="211">
        <v>129634.4</v>
      </c>
      <c r="I239" s="211">
        <v>0</v>
      </c>
      <c r="J239" s="211"/>
      <c r="K239" s="230">
        <f t="shared" si="20"/>
        <v>129634.4</v>
      </c>
      <c r="L239" s="1754">
        <v>1.96</v>
      </c>
      <c r="M239" s="102">
        <v>1</v>
      </c>
      <c r="N239" s="211">
        <v>129634.4</v>
      </c>
      <c r="O239" s="211">
        <v>0</v>
      </c>
      <c r="P239" s="211"/>
      <c r="Q239" s="230">
        <f t="shared" si="21"/>
        <v>129634.4</v>
      </c>
      <c r="R239" s="230">
        <f t="shared" si="22"/>
        <v>0</v>
      </c>
      <c r="S239" s="230">
        <f t="shared" si="22"/>
        <v>0</v>
      </c>
      <c r="T239" s="230">
        <f t="shared" si="22"/>
        <v>0</v>
      </c>
      <c r="U239" s="230">
        <f t="shared" si="19"/>
        <v>0</v>
      </c>
      <c r="V239" s="230">
        <f t="shared" si="23"/>
        <v>0</v>
      </c>
      <c r="W239" s="1160">
        <v>8</v>
      </c>
      <c r="X239" s="1754">
        <v>2.02</v>
      </c>
      <c r="Y239" s="102">
        <v>1</v>
      </c>
      <c r="Z239" s="211">
        <v>133602.79999999999</v>
      </c>
      <c r="AA239" s="211">
        <v>0</v>
      </c>
      <c r="AB239" s="211"/>
      <c r="AC239" s="230">
        <f t="shared" si="24"/>
        <v>133602.79999999999</v>
      </c>
      <c r="AD239" s="1160">
        <v>9</v>
      </c>
      <c r="AE239" s="1754">
        <v>2.02</v>
      </c>
      <c r="AF239" s="102">
        <v>1</v>
      </c>
      <c r="AG239" s="211">
        <v>133602.79999999999</v>
      </c>
      <c r="AH239" s="211">
        <v>0</v>
      </c>
      <c r="AI239" s="211"/>
      <c r="AJ239" s="230">
        <f t="shared" si="25"/>
        <v>133602.79999999999</v>
      </c>
    </row>
    <row r="240" spans="1:36" s="5" customFormat="1" ht="22.5" customHeight="1">
      <c r="A240" s="211">
        <v>231</v>
      </c>
      <c r="B240" s="1142" t="s">
        <v>877</v>
      </c>
      <c r="C240" s="1783" t="s">
        <v>608</v>
      </c>
      <c r="D240" s="230" t="s">
        <v>1180</v>
      </c>
      <c r="E240" s="1160">
        <v>7</v>
      </c>
      <c r="F240" s="230">
        <v>1.96</v>
      </c>
      <c r="G240" s="102">
        <v>1</v>
      </c>
      <c r="H240" s="211">
        <v>129634.4</v>
      </c>
      <c r="I240" s="211">
        <v>0</v>
      </c>
      <c r="J240" s="211"/>
      <c r="K240" s="230">
        <f t="shared" si="20"/>
        <v>129634.4</v>
      </c>
      <c r="L240" s="1754">
        <v>1.96</v>
      </c>
      <c r="M240" s="102">
        <v>1</v>
      </c>
      <c r="N240" s="211">
        <v>129634.4</v>
      </c>
      <c r="O240" s="211">
        <v>0</v>
      </c>
      <c r="P240" s="211"/>
      <c r="Q240" s="230">
        <f t="shared" si="21"/>
        <v>129634.4</v>
      </c>
      <c r="R240" s="230">
        <f t="shared" si="22"/>
        <v>0</v>
      </c>
      <c r="S240" s="230">
        <f t="shared" si="22"/>
        <v>0</v>
      </c>
      <c r="T240" s="230">
        <f t="shared" si="22"/>
        <v>0</v>
      </c>
      <c r="U240" s="230">
        <f t="shared" si="19"/>
        <v>0</v>
      </c>
      <c r="V240" s="230">
        <f t="shared" si="23"/>
        <v>0</v>
      </c>
      <c r="W240" s="1160">
        <v>8</v>
      </c>
      <c r="X240" s="1754">
        <v>2.02</v>
      </c>
      <c r="Y240" s="102">
        <v>1</v>
      </c>
      <c r="Z240" s="211">
        <v>133602.79999999999</v>
      </c>
      <c r="AA240" s="211">
        <v>0</v>
      </c>
      <c r="AB240" s="211"/>
      <c r="AC240" s="230">
        <f t="shared" si="24"/>
        <v>133602.79999999999</v>
      </c>
      <c r="AD240" s="1160">
        <v>9</v>
      </c>
      <c r="AE240" s="1754">
        <v>2.02</v>
      </c>
      <c r="AF240" s="102">
        <v>1</v>
      </c>
      <c r="AG240" s="211">
        <v>133602.79999999999</v>
      </c>
      <c r="AH240" s="211">
        <v>0</v>
      </c>
      <c r="AI240" s="211"/>
      <c r="AJ240" s="230">
        <f t="shared" si="25"/>
        <v>133602.79999999999</v>
      </c>
    </row>
    <row r="241" spans="1:36" s="5" customFormat="1" ht="22.5" customHeight="1">
      <c r="A241" s="211">
        <v>232</v>
      </c>
      <c r="B241" s="1142" t="s">
        <v>877</v>
      </c>
      <c r="C241" s="1783" t="s">
        <v>608</v>
      </c>
      <c r="D241" s="230" t="s">
        <v>1180</v>
      </c>
      <c r="E241" s="1160">
        <v>7</v>
      </c>
      <c r="F241" s="230">
        <v>1.96</v>
      </c>
      <c r="G241" s="102">
        <v>1</v>
      </c>
      <c r="H241" s="211">
        <v>129634.4</v>
      </c>
      <c r="I241" s="211">
        <v>0</v>
      </c>
      <c r="J241" s="211"/>
      <c r="K241" s="230">
        <f t="shared" si="20"/>
        <v>129634.4</v>
      </c>
      <c r="L241" s="1754">
        <v>1.96</v>
      </c>
      <c r="M241" s="102">
        <v>1</v>
      </c>
      <c r="N241" s="211">
        <v>129634.4</v>
      </c>
      <c r="O241" s="211">
        <v>0</v>
      </c>
      <c r="P241" s="211"/>
      <c r="Q241" s="230">
        <f t="shared" si="21"/>
        <v>129634.4</v>
      </c>
      <c r="R241" s="230">
        <f t="shared" si="22"/>
        <v>0</v>
      </c>
      <c r="S241" s="230">
        <f t="shared" si="22"/>
        <v>0</v>
      </c>
      <c r="T241" s="230">
        <f t="shared" si="22"/>
        <v>0</v>
      </c>
      <c r="U241" s="230">
        <f t="shared" si="19"/>
        <v>0</v>
      </c>
      <c r="V241" s="230">
        <f t="shared" si="23"/>
        <v>0</v>
      </c>
      <c r="W241" s="1160">
        <v>8</v>
      </c>
      <c r="X241" s="1754">
        <v>2.02</v>
      </c>
      <c r="Y241" s="102">
        <v>1</v>
      </c>
      <c r="Z241" s="211">
        <v>133602.79999999999</v>
      </c>
      <c r="AA241" s="211">
        <v>0</v>
      </c>
      <c r="AB241" s="211"/>
      <c r="AC241" s="230">
        <f t="shared" si="24"/>
        <v>133602.79999999999</v>
      </c>
      <c r="AD241" s="1160">
        <v>9</v>
      </c>
      <c r="AE241" s="1754">
        <v>2.02</v>
      </c>
      <c r="AF241" s="102">
        <v>1</v>
      </c>
      <c r="AG241" s="211">
        <v>133602.79999999999</v>
      </c>
      <c r="AH241" s="211">
        <v>0</v>
      </c>
      <c r="AI241" s="211"/>
      <c r="AJ241" s="230">
        <f t="shared" si="25"/>
        <v>133602.79999999999</v>
      </c>
    </row>
    <row r="242" spans="1:36" s="5" customFormat="1" ht="22.5" customHeight="1">
      <c r="A242" s="211">
        <v>233</v>
      </c>
      <c r="B242" s="1142" t="s">
        <v>877</v>
      </c>
      <c r="C242" s="1783" t="s">
        <v>608</v>
      </c>
      <c r="D242" s="230" t="s">
        <v>1180</v>
      </c>
      <c r="E242" s="1160">
        <v>7</v>
      </c>
      <c r="F242" s="230">
        <v>1.96</v>
      </c>
      <c r="G242" s="102">
        <v>1</v>
      </c>
      <c r="H242" s="211">
        <v>129634.4</v>
      </c>
      <c r="I242" s="211">
        <v>0</v>
      </c>
      <c r="J242" s="211"/>
      <c r="K242" s="230">
        <f t="shared" si="20"/>
        <v>129634.4</v>
      </c>
      <c r="L242" s="1754">
        <v>1.96</v>
      </c>
      <c r="M242" s="102">
        <v>1</v>
      </c>
      <c r="N242" s="211">
        <v>129634.4</v>
      </c>
      <c r="O242" s="211">
        <v>0</v>
      </c>
      <c r="P242" s="211"/>
      <c r="Q242" s="230">
        <f t="shared" si="21"/>
        <v>129634.4</v>
      </c>
      <c r="R242" s="230">
        <f t="shared" si="22"/>
        <v>0</v>
      </c>
      <c r="S242" s="230">
        <f t="shared" si="22"/>
        <v>0</v>
      </c>
      <c r="T242" s="230">
        <f t="shared" si="22"/>
        <v>0</v>
      </c>
      <c r="U242" s="230">
        <f t="shared" si="19"/>
        <v>0</v>
      </c>
      <c r="V242" s="230">
        <f t="shared" si="23"/>
        <v>0</v>
      </c>
      <c r="W242" s="1160">
        <v>8</v>
      </c>
      <c r="X242" s="1754">
        <v>2.02</v>
      </c>
      <c r="Y242" s="102">
        <v>1</v>
      </c>
      <c r="Z242" s="211">
        <v>133602.79999999999</v>
      </c>
      <c r="AA242" s="211">
        <v>0</v>
      </c>
      <c r="AB242" s="211"/>
      <c r="AC242" s="230">
        <f t="shared" si="24"/>
        <v>133602.79999999999</v>
      </c>
      <c r="AD242" s="1160">
        <v>9</v>
      </c>
      <c r="AE242" s="1754">
        <v>2.02</v>
      </c>
      <c r="AF242" s="102">
        <v>1</v>
      </c>
      <c r="AG242" s="211">
        <v>133602.79999999999</v>
      </c>
      <c r="AH242" s="211">
        <v>0</v>
      </c>
      <c r="AI242" s="211"/>
      <c r="AJ242" s="230">
        <f t="shared" si="25"/>
        <v>133602.79999999999</v>
      </c>
    </row>
    <row r="243" spans="1:36" s="5" customFormat="1" ht="22.5" customHeight="1">
      <c r="A243" s="211">
        <v>234</v>
      </c>
      <c r="B243" s="1142" t="s">
        <v>877</v>
      </c>
      <c r="C243" s="1783" t="s">
        <v>608</v>
      </c>
      <c r="D243" s="230" t="s">
        <v>1180</v>
      </c>
      <c r="E243" s="1160">
        <v>7</v>
      </c>
      <c r="F243" s="230">
        <v>1.96</v>
      </c>
      <c r="G243" s="102">
        <v>1</v>
      </c>
      <c r="H243" s="211">
        <v>129634.4</v>
      </c>
      <c r="I243" s="211">
        <v>0</v>
      </c>
      <c r="J243" s="211"/>
      <c r="K243" s="230">
        <f t="shared" si="20"/>
        <v>129634.4</v>
      </c>
      <c r="L243" s="1754">
        <v>1.96</v>
      </c>
      <c r="M243" s="102">
        <v>1</v>
      </c>
      <c r="N243" s="211">
        <v>129634.4</v>
      </c>
      <c r="O243" s="211">
        <v>0</v>
      </c>
      <c r="P243" s="211"/>
      <c r="Q243" s="230">
        <f t="shared" si="21"/>
        <v>129634.4</v>
      </c>
      <c r="R243" s="230">
        <f t="shared" si="22"/>
        <v>0</v>
      </c>
      <c r="S243" s="230">
        <f t="shared" si="22"/>
        <v>0</v>
      </c>
      <c r="T243" s="230">
        <f t="shared" si="22"/>
        <v>0</v>
      </c>
      <c r="U243" s="230">
        <f t="shared" si="19"/>
        <v>0</v>
      </c>
      <c r="V243" s="230">
        <f t="shared" si="23"/>
        <v>0</v>
      </c>
      <c r="W243" s="1160">
        <v>8</v>
      </c>
      <c r="X243" s="1754">
        <v>2.02</v>
      </c>
      <c r="Y243" s="102">
        <v>1</v>
      </c>
      <c r="Z243" s="211">
        <v>133602.79999999999</v>
      </c>
      <c r="AA243" s="211">
        <v>0</v>
      </c>
      <c r="AB243" s="211"/>
      <c r="AC243" s="230">
        <f t="shared" si="24"/>
        <v>133602.79999999999</v>
      </c>
      <c r="AD243" s="1160">
        <v>9</v>
      </c>
      <c r="AE243" s="1754">
        <v>2.02</v>
      </c>
      <c r="AF243" s="102">
        <v>1</v>
      </c>
      <c r="AG243" s="211">
        <v>133602.79999999999</v>
      </c>
      <c r="AH243" s="211">
        <v>0</v>
      </c>
      <c r="AI243" s="211"/>
      <c r="AJ243" s="230">
        <f t="shared" si="25"/>
        <v>133602.79999999999</v>
      </c>
    </row>
    <row r="244" spans="1:36" s="5" customFormat="1" ht="22.5" customHeight="1">
      <c r="A244" s="211">
        <v>235</v>
      </c>
      <c r="B244" s="1142" t="s">
        <v>877</v>
      </c>
      <c r="C244" s="1783" t="s">
        <v>608</v>
      </c>
      <c r="D244" s="230" t="s">
        <v>1180</v>
      </c>
      <c r="E244" s="1160">
        <v>7</v>
      </c>
      <c r="F244" s="230">
        <v>1.96</v>
      </c>
      <c r="G244" s="102">
        <v>1</v>
      </c>
      <c r="H244" s="211">
        <v>129634.4</v>
      </c>
      <c r="I244" s="211">
        <v>0</v>
      </c>
      <c r="J244" s="211"/>
      <c r="K244" s="230">
        <f t="shared" si="20"/>
        <v>129634.4</v>
      </c>
      <c r="L244" s="1754">
        <v>1.96</v>
      </c>
      <c r="M244" s="102">
        <v>1</v>
      </c>
      <c r="N244" s="211">
        <v>129634.4</v>
      </c>
      <c r="O244" s="211">
        <v>0</v>
      </c>
      <c r="P244" s="211"/>
      <c r="Q244" s="230">
        <f t="shared" si="21"/>
        <v>129634.4</v>
      </c>
      <c r="R244" s="230">
        <f t="shared" si="22"/>
        <v>0</v>
      </c>
      <c r="S244" s="230">
        <f t="shared" si="22"/>
        <v>0</v>
      </c>
      <c r="T244" s="230">
        <f t="shared" si="22"/>
        <v>0</v>
      </c>
      <c r="U244" s="230">
        <f t="shared" si="19"/>
        <v>0</v>
      </c>
      <c r="V244" s="230">
        <f t="shared" si="23"/>
        <v>0</v>
      </c>
      <c r="W244" s="1160">
        <v>8</v>
      </c>
      <c r="X244" s="1754">
        <v>2.02</v>
      </c>
      <c r="Y244" s="102">
        <v>1</v>
      </c>
      <c r="Z244" s="211">
        <v>133602.79999999999</v>
      </c>
      <c r="AA244" s="211">
        <v>0</v>
      </c>
      <c r="AB244" s="211"/>
      <c r="AC244" s="230">
        <f t="shared" si="24"/>
        <v>133602.79999999999</v>
      </c>
      <c r="AD244" s="1160">
        <v>9</v>
      </c>
      <c r="AE244" s="1754">
        <v>2.02</v>
      </c>
      <c r="AF244" s="102">
        <v>1</v>
      </c>
      <c r="AG244" s="211">
        <v>133602.79999999999</v>
      </c>
      <c r="AH244" s="211">
        <v>0</v>
      </c>
      <c r="AI244" s="211"/>
      <c r="AJ244" s="230">
        <f t="shared" si="25"/>
        <v>133602.79999999999</v>
      </c>
    </row>
    <row r="245" spans="1:36" s="5" customFormat="1" ht="22.5" customHeight="1">
      <c r="A245" s="211">
        <v>236</v>
      </c>
      <c r="B245" s="1142" t="s">
        <v>877</v>
      </c>
      <c r="C245" s="1783" t="s">
        <v>608</v>
      </c>
      <c r="D245" s="230" t="s">
        <v>1180</v>
      </c>
      <c r="E245" s="1160">
        <v>7</v>
      </c>
      <c r="F245" s="230">
        <v>1.96</v>
      </c>
      <c r="G245" s="102">
        <v>1</v>
      </c>
      <c r="H245" s="211">
        <v>129634.4</v>
      </c>
      <c r="I245" s="211">
        <v>0</v>
      </c>
      <c r="J245" s="211"/>
      <c r="K245" s="230">
        <f t="shared" si="20"/>
        <v>129634.4</v>
      </c>
      <c r="L245" s="1754">
        <v>1.96</v>
      </c>
      <c r="M245" s="102">
        <v>1</v>
      </c>
      <c r="N245" s="211">
        <v>129634.4</v>
      </c>
      <c r="O245" s="230">
        <v>0</v>
      </c>
      <c r="P245" s="230"/>
      <c r="Q245" s="230">
        <f t="shared" si="21"/>
        <v>129634.4</v>
      </c>
      <c r="R245" s="230">
        <f t="shared" si="22"/>
        <v>0</v>
      </c>
      <c r="S245" s="230">
        <f t="shared" si="22"/>
        <v>0</v>
      </c>
      <c r="T245" s="230">
        <f t="shared" si="22"/>
        <v>0</v>
      </c>
      <c r="U245" s="230">
        <f t="shared" si="19"/>
        <v>0</v>
      </c>
      <c r="V245" s="230">
        <f t="shared" si="23"/>
        <v>0</v>
      </c>
      <c r="W245" s="1160">
        <v>8</v>
      </c>
      <c r="X245" s="1754">
        <v>2.02</v>
      </c>
      <c r="Y245" s="102">
        <v>1</v>
      </c>
      <c r="Z245" s="211">
        <v>133602.79999999999</v>
      </c>
      <c r="AA245" s="211">
        <v>0</v>
      </c>
      <c r="AB245" s="211"/>
      <c r="AC245" s="230">
        <f t="shared" si="24"/>
        <v>133602.79999999999</v>
      </c>
      <c r="AD245" s="1160">
        <v>9</v>
      </c>
      <c r="AE245" s="1754">
        <v>2.02</v>
      </c>
      <c r="AF245" s="102">
        <v>1</v>
      </c>
      <c r="AG245" s="211">
        <v>133602.79999999999</v>
      </c>
      <c r="AH245" s="211">
        <v>0</v>
      </c>
      <c r="AI245" s="211"/>
      <c r="AJ245" s="230">
        <f t="shared" si="25"/>
        <v>133602.79999999999</v>
      </c>
    </row>
    <row r="246" spans="1:36" s="5" customFormat="1" ht="22.5" customHeight="1">
      <c r="A246" s="211">
        <v>237</v>
      </c>
      <c r="B246" s="1142" t="s">
        <v>877</v>
      </c>
      <c r="C246" s="1783" t="s">
        <v>608</v>
      </c>
      <c r="D246" s="230" t="s">
        <v>1180</v>
      </c>
      <c r="E246" s="1160">
        <v>7</v>
      </c>
      <c r="F246" s="230">
        <v>1.96</v>
      </c>
      <c r="G246" s="102">
        <v>1</v>
      </c>
      <c r="H246" s="211">
        <v>129634.4</v>
      </c>
      <c r="I246" s="211">
        <v>0</v>
      </c>
      <c r="J246" s="211"/>
      <c r="K246" s="230">
        <f t="shared" si="20"/>
        <v>129634.4</v>
      </c>
      <c r="L246" s="1754">
        <v>1.96</v>
      </c>
      <c r="M246" s="102">
        <v>1</v>
      </c>
      <c r="N246" s="211">
        <v>129634.4</v>
      </c>
      <c r="O246" s="211">
        <v>0</v>
      </c>
      <c r="P246" s="211"/>
      <c r="Q246" s="230">
        <f t="shared" si="21"/>
        <v>129634.4</v>
      </c>
      <c r="R246" s="230">
        <f t="shared" si="22"/>
        <v>0</v>
      </c>
      <c r="S246" s="230">
        <f t="shared" si="22"/>
        <v>0</v>
      </c>
      <c r="T246" s="230">
        <f t="shared" si="22"/>
        <v>0</v>
      </c>
      <c r="U246" s="230">
        <f t="shared" si="19"/>
        <v>0</v>
      </c>
      <c r="V246" s="230">
        <f t="shared" si="23"/>
        <v>0</v>
      </c>
      <c r="W246" s="1160">
        <v>8</v>
      </c>
      <c r="X246" s="1754">
        <v>2.02</v>
      </c>
      <c r="Y246" s="102">
        <v>1</v>
      </c>
      <c r="Z246" s="211">
        <v>133602.79999999999</v>
      </c>
      <c r="AA246" s="211">
        <v>0</v>
      </c>
      <c r="AB246" s="211"/>
      <c r="AC246" s="230">
        <f t="shared" si="24"/>
        <v>133602.79999999999</v>
      </c>
      <c r="AD246" s="1160">
        <v>9</v>
      </c>
      <c r="AE246" s="1754">
        <v>2.02</v>
      </c>
      <c r="AF246" s="102">
        <v>1</v>
      </c>
      <c r="AG246" s="211">
        <v>133602.79999999999</v>
      </c>
      <c r="AH246" s="211">
        <v>0</v>
      </c>
      <c r="AI246" s="211"/>
      <c r="AJ246" s="230">
        <f t="shared" si="25"/>
        <v>133602.79999999999</v>
      </c>
    </row>
    <row r="247" spans="1:36" s="5" customFormat="1" ht="22.5" customHeight="1">
      <c r="A247" s="211">
        <v>238</v>
      </c>
      <c r="B247" s="1142" t="s">
        <v>877</v>
      </c>
      <c r="C247" s="1783" t="s">
        <v>608</v>
      </c>
      <c r="D247" s="230" t="s">
        <v>1180</v>
      </c>
      <c r="E247" s="1160">
        <v>7</v>
      </c>
      <c r="F247" s="230">
        <v>1.96</v>
      </c>
      <c r="G247" s="102">
        <v>1</v>
      </c>
      <c r="H247" s="211">
        <v>129634.4</v>
      </c>
      <c r="I247" s="211">
        <v>0</v>
      </c>
      <c r="J247" s="211"/>
      <c r="K247" s="230">
        <f t="shared" si="20"/>
        <v>129634.4</v>
      </c>
      <c r="L247" s="1754">
        <v>1.96</v>
      </c>
      <c r="M247" s="102">
        <v>1</v>
      </c>
      <c r="N247" s="211">
        <v>129634.4</v>
      </c>
      <c r="O247" s="211">
        <v>0</v>
      </c>
      <c r="P247" s="211"/>
      <c r="Q247" s="230">
        <f t="shared" si="21"/>
        <v>129634.4</v>
      </c>
      <c r="R247" s="230">
        <f t="shared" si="22"/>
        <v>0</v>
      </c>
      <c r="S247" s="230">
        <f t="shared" si="22"/>
        <v>0</v>
      </c>
      <c r="T247" s="230">
        <f t="shared" si="22"/>
        <v>0</v>
      </c>
      <c r="U247" s="230">
        <f t="shared" si="19"/>
        <v>0</v>
      </c>
      <c r="V247" s="230">
        <f t="shared" si="23"/>
        <v>0</v>
      </c>
      <c r="W247" s="1160">
        <v>8</v>
      </c>
      <c r="X247" s="1754">
        <v>2.02</v>
      </c>
      <c r="Y247" s="102">
        <v>1</v>
      </c>
      <c r="Z247" s="211">
        <v>133602.79999999999</v>
      </c>
      <c r="AA247" s="211">
        <v>0</v>
      </c>
      <c r="AB247" s="211"/>
      <c r="AC247" s="230">
        <f t="shared" si="24"/>
        <v>133602.79999999999</v>
      </c>
      <c r="AD247" s="1160">
        <v>9</v>
      </c>
      <c r="AE247" s="1754">
        <v>2.02</v>
      </c>
      <c r="AF247" s="102">
        <v>1</v>
      </c>
      <c r="AG247" s="211">
        <v>133602.79999999999</v>
      </c>
      <c r="AH247" s="211">
        <v>0</v>
      </c>
      <c r="AI247" s="211"/>
      <c r="AJ247" s="230">
        <f t="shared" si="25"/>
        <v>133602.79999999999</v>
      </c>
    </row>
    <row r="248" spans="1:36" s="5" customFormat="1" ht="22.5" customHeight="1">
      <c r="A248" s="211">
        <v>239</v>
      </c>
      <c r="B248" s="1142" t="s">
        <v>877</v>
      </c>
      <c r="C248" s="1783" t="s">
        <v>608</v>
      </c>
      <c r="D248" s="230" t="s">
        <v>1180</v>
      </c>
      <c r="E248" s="1160">
        <v>7</v>
      </c>
      <c r="F248" s="230">
        <v>1.96</v>
      </c>
      <c r="G248" s="102">
        <v>1</v>
      </c>
      <c r="H248" s="211">
        <v>129634.4</v>
      </c>
      <c r="I248" s="211">
        <v>0</v>
      </c>
      <c r="J248" s="211"/>
      <c r="K248" s="230">
        <f t="shared" si="20"/>
        <v>129634.4</v>
      </c>
      <c r="L248" s="1754">
        <v>1.96</v>
      </c>
      <c r="M248" s="102">
        <v>1</v>
      </c>
      <c r="N248" s="211">
        <v>129634.4</v>
      </c>
      <c r="O248" s="211">
        <v>0</v>
      </c>
      <c r="P248" s="211"/>
      <c r="Q248" s="230">
        <f t="shared" si="21"/>
        <v>129634.4</v>
      </c>
      <c r="R248" s="230">
        <f t="shared" si="22"/>
        <v>0</v>
      </c>
      <c r="S248" s="230">
        <f t="shared" si="22"/>
        <v>0</v>
      </c>
      <c r="T248" s="230">
        <f t="shared" si="22"/>
        <v>0</v>
      </c>
      <c r="U248" s="230">
        <f t="shared" si="19"/>
        <v>0</v>
      </c>
      <c r="V248" s="230">
        <f t="shared" si="23"/>
        <v>0</v>
      </c>
      <c r="W248" s="1160">
        <v>8</v>
      </c>
      <c r="X248" s="1754">
        <v>2.02</v>
      </c>
      <c r="Y248" s="102">
        <v>1</v>
      </c>
      <c r="Z248" s="211">
        <v>133602.79999999999</v>
      </c>
      <c r="AA248" s="211">
        <v>0</v>
      </c>
      <c r="AB248" s="211"/>
      <c r="AC248" s="230">
        <f t="shared" si="24"/>
        <v>133602.79999999999</v>
      </c>
      <c r="AD248" s="1160">
        <v>9</v>
      </c>
      <c r="AE248" s="1754">
        <v>2.02</v>
      </c>
      <c r="AF248" s="102">
        <v>1</v>
      </c>
      <c r="AG248" s="211">
        <v>133602.79999999999</v>
      </c>
      <c r="AH248" s="211">
        <v>0</v>
      </c>
      <c r="AI248" s="211"/>
      <c r="AJ248" s="230">
        <f t="shared" si="25"/>
        <v>133602.79999999999</v>
      </c>
    </row>
    <row r="249" spans="1:36" s="5" customFormat="1" ht="22.5" customHeight="1">
      <c r="A249" s="211">
        <v>240</v>
      </c>
      <c r="B249" s="1142" t="s">
        <v>877</v>
      </c>
      <c r="C249" s="1783" t="s">
        <v>608</v>
      </c>
      <c r="D249" s="230" t="s">
        <v>1180</v>
      </c>
      <c r="E249" s="1160">
        <v>7</v>
      </c>
      <c r="F249" s="230">
        <v>1.96</v>
      </c>
      <c r="G249" s="102">
        <v>1</v>
      </c>
      <c r="H249" s="211">
        <v>129634.4</v>
      </c>
      <c r="I249" s="211">
        <v>0</v>
      </c>
      <c r="J249" s="211"/>
      <c r="K249" s="230">
        <f t="shared" si="20"/>
        <v>129634.4</v>
      </c>
      <c r="L249" s="1754">
        <v>1.96</v>
      </c>
      <c r="M249" s="102">
        <v>1</v>
      </c>
      <c r="N249" s="211">
        <v>129634.4</v>
      </c>
      <c r="O249" s="230">
        <v>0</v>
      </c>
      <c r="P249" s="230"/>
      <c r="Q249" s="230">
        <f t="shared" si="21"/>
        <v>129634.4</v>
      </c>
      <c r="R249" s="230">
        <f t="shared" si="22"/>
        <v>0</v>
      </c>
      <c r="S249" s="230">
        <f t="shared" si="22"/>
        <v>0</v>
      </c>
      <c r="T249" s="230">
        <f t="shared" si="22"/>
        <v>0</v>
      </c>
      <c r="U249" s="230">
        <f t="shared" si="19"/>
        <v>0</v>
      </c>
      <c r="V249" s="230">
        <f t="shared" si="23"/>
        <v>0</v>
      </c>
      <c r="W249" s="1160">
        <v>8</v>
      </c>
      <c r="X249" s="1754">
        <v>2.02</v>
      </c>
      <c r="Y249" s="102">
        <v>1</v>
      </c>
      <c r="Z249" s="211">
        <v>133602.79999999999</v>
      </c>
      <c r="AA249" s="211">
        <v>0</v>
      </c>
      <c r="AB249" s="211"/>
      <c r="AC249" s="230">
        <f t="shared" si="24"/>
        <v>133602.79999999999</v>
      </c>
      <c r="AD249" s="1160">
        <v>9</v>
      </c>
      <c r="AE249" s="1754">
        <v>2.02</v>
      </c>
      <c r="AF249" s="102">
        <v>1</v>
      </c>
      <c r="AG249" s="211">
        <v>133602.79999999999</v>
      </c>
      <c r="AH249" s="211">
        <v>0</v>
      </c>
      <c r="AI249" s="211"/>
      <c r="AJ249" s="230">
        <f t="shared" si="25"/>
        <v>133602.79999999999</v>
      </c>
    </row>
    <row r="250" spans="1:36" s="5" customFormat="1" ht="57.75" customHeight="1">
      <c r="A250" s="211">
        <v>241</v>
      </c>
      <c r="B250" s="1142" t="s">
        <v>2151</v>
      </c>
      <c r="C250" s="1783" t="s">
        <v>6978</v>
      </c>
      <c r="D250" s="230" t="s">
        <v>1173</v>
      </c>
      <c r="E250" s="1160">
        <v>4</v>
      </c>
      <c r="F250" s="230">
        <v>4.41</v>
      </c>
      <c r="G250" s="102">
        <v>1</v>
      </c>
      <c r="H250" s="211">
        <v>291677.40000000002</v>
      </c>
      <c r="I250" s="211">
        <v>0</v>
      </c>
      <c r="J250" s="211"/>
      <c r="K250" s="230">
        <f t="shared" si="20"/>
        <v>291677.40000000002</v>
      </c>
      <c r="L250" s="1754">
        <v>4.2699999999999996</v>
      </c>
      <c r="M250" s="102">
        <v>1</v>
      </c>
      <c r="N250" s="211">
        <v>282417.8</v>
      </c>
      <c r="O250" s="211">
        <v>0</v>
      </c>
      <c r="P250" s="211"/>
      <c r="Q250" s="230">
        <f t="shared" si="21"/>
        <v>282417.8</v>
      </c>
      <c r="R250" s="230">
        <f t="shared" si="22"/>
        <v>0</v>
      </c>
      <c r="S250" s="230">
        <f t="shared" si="22"/>
        <v>9259.6000000000349</v>
      </c>
      <c r="T250" s="230">
        <f t="shared" si="22"/>
        <v>0</v>
      </c>
      <c r="U250" s="230">
        <f t="shared" si="19"/>
        <v>0</v>
      </c>
      <c r="V250" s="230">
        <f t="shared" si="23"/>
        <v>9259.6000000000349</v>
      </c>
      <c r="W250" s="1160">
        <v>5</v>
      </c>
      <c r="X250" s="1754">
        <v>4.41</v>
      </c>
      <c r="Y250" s="102">
        <v>1</v>
      </c>
      <c r="Z250" s="211">
        <v>291677.40000000002</v>
      </c>
      <c r="AA250" s="211">
        <v>0</v>
      </c>
      <c r="AB250" s="211"/>
      <c r="AC250" s="230">
        <f t="shared" si="24"/>
        <v>291677.40000000002</v>
      </c>
      <c r="AD250" s="1160">
        <v>6</v>
      </c>
      <c r="AE250" s="1754">
        <v>4.55</v>
      </c>
      <c r="AF250" s="102">
        <v>1</v>
      </c>
      <c r="AG250" s="211">
        <v>300937</v>
      </c>
      <c r="AH250" s="211">
        <v>0</v>
      </c>
      <c r="AI250" s="211"/>
      <c r="AJ250" s="230">
        <f t="shared" si="25"/>
        <v>300937</v>
      </c>
    </row>
    <row r="251" spans="1:36" s="5" customFormat="1" ht="22.5" customHeight="1">
      <c r="A251" s="211">
        <v>242</v>
      </c>
      <c r="B251" s="1142" t="s">
        <v>2120</v>
      </c>
      <c r="C251" s="1783" t="s">
        <v>2075</v>
      </c>
      <c r="D251" s="230" t="s">
        <v>2076</v>
      </c>
      <c r="E251" s="1160">
        <v>9</v>
      </c>
      <c r="F251" s="230">
        <v>2.35</v>
      </c>
      <c r="G251" s="102">
        <v>1</v>
      </c>
      <c r="H251" s="211">
        <v>155429</v>
      </c>
      <c r="I251" s="211">
        <v>0</v>
      </c>
      <c r="J251" s="211"/>
      <c r="K251" s="230">
        <f t="shared" si="20"/>
        <v>155429</v>
      </c>
      <c r="L251" s="1754">
        <v>2.35</v>
      </c>
      <c r="M251" s="102">
        <v>1</v>
      </c>
      <c r="N251" s="211">
        <v>155429</v>
      </c>
      <c r="O251" s="211">
        <v>0</v>
      </c>
      <c r="P251" s="211"/>
      <c r="Q251" s="230">
        <f t="shared" si="21"/>
        <v>155429</v>
      </c>
      <c r="R251" s="230">
        <f t="shared" si="22"/>
        <v>0</v>
      </c>
      <c r="S251" s="230">
        <f t="shared" si="22"/>
        <v>0</v>
      </c>
      <c r="T251" s="230">
        <f t="shared" si="22"/>
        <v>0</v>
      </c>
      <c r="U251" s="230">
        <f t="shared" si="19"/>
        <v>0</v>
      </c>
      <c r="V251" s="230">
        <f t="shared" si="23"/>
        <v>0</v>
      </c>
      <c r="W251" s="1160">
        <v>10</v>
      </c>
      <c r="X251" s="1754">
        <v>2.42</v>
      </c>
      <c r="Y251" s="102">
        <v>1</v>
      </c>
      <c r="Z251" s="211">
        <v>160058.79999999999</v>
      </c>
      <c r="AA251" s="211">
        <v>0</v>
      </c>
      <c r="AB251" s="211"/>
      <c r="AC251" s="230">
        <f t="shared" si="24"/>
        <v>160058.79999999999</v>
      </c>
      <c r="AD251" s="1160">
        <v>11</v>
      </c>
      <c r="AE251" s="1754">
        <v>2.42</v>
      </c>
      <c r="AF251" s="102">
        <v>1</v>
      </c>
      <c r="AG251" s="211">
        <v>160058.79999999999</v>
      </c>
      <c r="AH251" s="211">
        <v>0</v>
      </c>
      <c r="AI251" s="211"/>
      <c r="AJ251" s="230">
        <f t="shared" si="25"/>
        <v>160058.79999999999</v>
      </c>
    </row>
    <row r="252" spans="1:36" s="5" customFormat="1" ht="22.5" customHeight="1">
      <c r="A252" s="211">
        <v>243</v>
      </c>
      <c r="B252" s="1142" t="s">
        <v>6979</v>
      </c>
      <c r="C252" s="1783" t="s">
        <v>2075</v>
      </c>
      <c r="D252" s="230" t="s">
        <v>2076</v>
      </c>
      <c r="E252" s="1160">
        <v>4</v>
      </c>
      <c r="F252" s="230">
        <v>2.21</v>
      </c>
      <c r="G252" s="102">
        <v>1</v>
      </c>
      <c r="H252" s="211">
        <v>146169.4</v>
      </c>
      <c r="I252" s="211">
        <v>0</v>
      </c>
      <c r="J252" s="211"/>
      <c r="K252" s="230">
        <f t="shared" si="20"/>
        <v>146169.4</v>
      </c>
      <c r="L252" s="1754">
        <v>2.15</v>
      </c>
      <c r="M252" s="102">
        <v>1</v>
      </c>
      <c r="N252" s="211">
        <v>142201</v>
      </c>
      <c r="O252" s="211">
        <v>0</v>
      </c>
      <c r="P252" s="211"/>
      <c r="Q252" s="230">
        <f t="shared" si="21"/>
        <v>142201</v>
      </c>
      <c r="R252" s="230">
        <f t="shared" si="22"/>
        <v>0</v>
      </c>
      <c r="S252" s="230">
        <f t="shared" si="22"/>
        <v>3968.3999999999942</v>
      </c>
      <c r="T252" s="230">
        <f t="shared" si="22"/>
        <v>0</v>
      </c>
      <c r="U252" s="230">
        <f t="shared" si="19"/>
        <v>0</v>
      </c>
      <c r="V252" s="230">
        <f t="shared" si="23"/>
        <v>3968.3999999999942</v>
      </c>
      <c r="W252" s="1160">
        <v>5</v>
      </c>
      <c r="X252" s="1754">
        <v>2.21</v>
      </c>
      <c r="Y252" s="102">
        <v>1</v>
      </c>
      <c r="Z252" s="211">
        <v>146169.4</v>
      </c>
      <c r="AA252" s="211">
        <v>0</v>
      </c>
      <c r="AB252" s="211"/>
      <c r="AC252" s="230">
        <f t="shared" si="24"/>
        <v>146169.4</v>
      </c>
      <c r="AD252" s="1160">
        <v>6</v>
      </c>
      <c r="AE252" s="1754">
        <v>2.2799999999999998</v>
      </c>
      <c r="AF252" s="102">
        <v>1</v>
      </c>
      <c r="AG252" s="211">
        <v>150799.19999999998</v>
      </c>
      <c r="AH252" s="211">
        <v>0</v>
      </c>
      <c r="AI252" s="211"/>
      <c r="AJ252" s="230">
        <f t="shared" si="25"/>
        <v>150799.19999999998</v>
      </c>
    </row>
    <row r="253" spans="1:36" s="5" customFormat="1" ht="22.5" customHeight="1">
      <c r="A253" s="211">
        <v>244</v>
      </c>
      <c r="B253" s="1142" t="s">
        <v>6980</v>
      </c>
      <c r="C253" s="1783" t="s">
        <v>2075</v>
      </c>
      <c r="D253" s="230" t="s">
        <v>2076</v>
      </c>
      <c r="E253" s="1160">
        <v>2</v>
      </c>
      <c r="F253" s="230">
        <v>2.08</v>
      </c>
      <c r="G253" s="102">
        <v>1</v>
      </c>
      <c r="H253" s="211">
        <v>137571.20000000001</v>
      </c>
      <c r="I253" s="211">
        <v>0</v>
      </c>
      <c r="J253" s="211"/>
      <c r="K253" s="230">
        <f t="shared" si="20"/>
        <v>137571.20000000001</v>
      </c>
      <c r="L253" s="1754">
        <v>2.02</v>
      </c>
      <c r="M253" s="102">
        <v>1</v>
      </c>
      <c r="N253" s="211">
        <v>133602.79999999999</v>
      </c>
      <c r="O253" s="230">
        <v>0</v>
      </c>
      <c r="P253" s="230"/>
      <c r="Q253" s="230">
        <f t="shared" si="21"/>
        <v>133602.79999999999</v>
      </c>
      <c r="R253" s="230">
        <f t="shared" si="22"/>
        <v>0</v>
      </c>
      <c r="S253" s="230">
        <f t="shared" si="22"/>
        <v>3968.4000000000233</v>
      </c>
      <c r="T253" s="230">
        <f t="shared" si="22"/>
        <v>0</v>
      </c>
      <c r="U253" s="230">
        <f t="shared" si="19"/>
        <v>0</v>
      </c>
      <c r="V253" s="230">
        <f t="shared" si="23"/>
        <v>3968.4000000000233</v>
      </c>
      <c r="W253" s="1160">
        <v>3</v>
      </c>
      <c r="X253" s="1754">
        <v>2.15</v>
      </c>
      <c r="Y253" s="102">
        <v>1</v>
      </c>
      <c r="Z253" s="211">
        <v>142201</v>
      </c>
      <c r="AA253" s="211">
        <v>0</v>
      </c>
      <c r="AB253" s="211"/>
      <c r="AC253" s="230">
        <f t="shared" si="24"/>
        <v>142201</v>
      </c>
      <c r="AD253" s="1160">
        <v>4</v>
      </c>
      <c r="AE253" s="1754">
        <v>2.21</v>
      </c>
      <c r="AF253" s="102">
        <v>1</v>
      </c>
      <c r="AG253" s="211">
        <v>146169.4</v>
      </c>
      <c r="AH253" s="211">
        <v>0</v>
      </c>
      <c r="AI253" s="211"/>
      <c r="AJ253" s="230">
        <f t="shared" si="25"/>
        <v>146169.4</v>
      </c>
    </row>
    <row r="254" spans="1:36" s="5" customFormat="1" ht="22.5" customHeight="1">
      <c r="A254" s="211">
        <v>245</v>
      </c>
      <c r="B254" s="1142" t="s">
        <v>6981</v>
      </c>
      <c r="C254" s="1783" t="s">
        <v>608</v>
      </c>
      <c r="D254" s="230" t="s">
        <v>1180</v>
      </c>
      <c r="E254" s="1160">
        <v>2</v>
      </c>
      <c r="F254" s="230">
        <v>1.79</v>
      </c>
      <c r="G254" s="102">
        <v>1</v>
      </c>
      <c r="H254" s="211">
        <v>118390.6</v>
      </c>
      <c r="I254" s="211">
        <v>0</v>
      </c>
      <c r="J254" s="211"/>
      <c r="K254" s="230">
        <f t="shared" si="20"/>
        <v>118390.6</v>
      </c>
      <c r="L254" s="1754">
        <v>1.73</v>
      </c>
      <c r="M254" s="102">
        <v>1</v>
      </c>
      <c r="N254" s="211">
        <v>114422.2</v>
      </c>
      <c r="O254" s="211">
        <v>0</v>
      </c>
      <c r="P254" s="211"/>
      <c r="Q254" s="230">
        <f t="shared" si="21"/>
        <v>114422.2</v>
      </c>
      <c r="R254" s="230">
        <f t="shared" si="22"/>
        <v>0</v>
      </c>
      <c r="S254" s="230">
        <f t="shared" si="22"/>
        <v>3968.4000000000087</v>
      </c>
      <c r="T254" s="230">
        <f t="shared" si="22"/>
        <v>0</v>
      </c>
      <c r="U254" s="230">
        <f t="shared" si="19"/>
        <v>0</v>
      </c>
      <c r="V254" s="230">
        <f t="shared" si="23"/>
        <v>3968.4000000000087</v>
      </c>
      <c r="W254" s="1160">
        <v>3</v>
      </c>
      <c r="X254" s="1754">
        <v>1.84</v>
      </c>
      <c r="Y254" s="102">
        <v>1</v>
      </c>
      <c r="Z254" s="211">
        <v>121697.60000000001</v>
      </c>
      <c r="AA254" s="211">
        <v>0</v>
      </c>
      <c r="AB254" s="211"/>
      <c r="AC254" s="230">
        <f t="shared" si="24"/>
        <v>121697.60000000001</v>
      </c>
      <c r="AD254" s="1160">
        <v>4</v>
      </c>
      <c r="AE254" s="1754">
        <v>1.9</v>
      </c>
      <c r="AF254" s="102">
        <v>1</v>
      </c>
      <c r="AG254" s="211">
        <v>125666</v>
      </c>
      <c r="AH254" s="211">
        <v>0</v>
      </c>
      <c r="AI254" s="211"/>
      <c r="AJ254" s="230">
        <f t="shared" si="25"/>
        <v>125666</v>
      </c>
    </row>
    <row r="255" spans="1:36" s="5" customFormat="1" ht="22.5" customHeight="1">
      <c r="A255" s="211">
        <v>246</v>
      </c>
      <c r="B255" s="1142" t="s">
        <v>2154</v>
      </c>
      <c r="C255" s="1783" t="s">
        <v>608</v>
      </c>
      <c r="D255" s="230" t="s">
        <v>1180</v>
      </c>
      <c r="E255" s="1160">
        <v>4</v>
      </c>
      <c r="F255" s="230">
        <v>1.9</v>
      </c>
      <c r="G255" s="102">
        <v>1</v>
      </c>
      <c r="H255" s="211">
        <v>125666</v>
      </c>
      <c r="I255" s="211">
        <v>0</v>
      </c>
      <c r="J255" s="211"/>
      <c r="K255" s="230">
        <f t="shared" si="20"/>
        <v>125666</v>
      </c>
      <c r="L255" s="1754">
        <v>1.84</v>
      </c>
      <c r="M255" s="102">
        <v>1</v>
      </c>
      <c r="N255" s="211">
        <v>121697.60000000001</v>
      </c>
      <c r="O255" s="211">
        <v>0</v>
      </c>
      <c r="P255" s="211"/>
      <c r="Q255" s="230">
        <f t="shared" si="21"/>
        <v>121697.60000000001</v>
      </c>
      <c r="R255" s="230">
        <f t="shared" si="22"/>
        <v>0</v>
      </c>
      <c r="S255" s="230">
        <f t="shared" si="22"/>
        <v>3968.3999999999942</v>
      </c>
      <c r="T255" s="230">
        <f t="shared" si="22"/>
        <v>0</v>
      </c>
      <c r="U255" s="230">
        <f t="shared" si="19"/>
        <v>0</v>
      </c>
      <c r="V255" s="230">
        <f t="shared" si="23"/>
        <v>3968.3999999999942</v>
      </c>
      <c r="W255" s="1160">
        <v>5</v>
      </c>
      <c r="X255" s="1754">
        <v>1.9</v>
      </c>
      <c r="Y255" s="102">
        <v>1</v>
      </c>
      <c r="Z255" s="211">
        <v>125666</v>
      </c>
      <c r="AA255" s="211">
        <v>0</v>
      </c>
      <c r="AB255" s="211"/>
      <c r="AC255" s="230">
        <f t="shared" si="24"/>
        <v>125666</v>
      </c>
      <c r="AD255" s="1160">
        <v>6</v>
      </c>
      <c r="AE255" s="1754">
        <v>1.96</v>
      </c>
      <c r="AF255" s="102">
        <v>1</v>
      </c>
      <c r="AG255" s="211">
        <v>129634.4</v>
      </c>
      <c r="AH255" s="211">
        <v>0</v>
      </c>
      <c r="AI255" s="211"/>
      <c r="AJ255" s="230">
        <f t="shared" si="25"/>
        <v>129634.4</v>
      </c>
    </row>
    <row r="256" spans="1:36" s="5" customFormat="1" ht="22.5" customHeight="1">
      <c r="A256" s="211">
        <v>247</v>
      </c>
      <c r="B256" s="1142" t="s">
        <v>6982</v>
      </c>
      <c r="C256" s="1783" t="s">
        <v>608</v>
      </c>
      <c r="D256" s="230" t="s">
        <v>1180</v>
      </c>
      <c r="E256" s="1160">
        <v>7</v>
      </c>
      <c r="F256" s="230">
        <v>1.96</v>
      </c>
      <c r="G256" s="102">
        <v>1</v>
      </c>
      <c r="H256" s="211">
        <v>129634.4</v>
      </c>
      <c r="I256" s="211">
        <v>0</v>
      </c>
      <c r="J256" s="211"/>
      <c r="K256" s="230">
        <f t="shared" si="20"/>
        <v>129634.4</v>
      </c>
      <c r="L256" s="1754">
        <v>1.96</v>
      </c>
      <c r="M256" s="102">
        <v>1</v>
      </c>
      <c r="N256" s="211">
        <v>129634.4</v>
      </c>
      <c r="O256" s="211">
        <v>0</v>
      </c>
      <c r="P256" s="211"/>
      <c r="Q256" s="230">
        <f t="shared" si="21"/>
        <v>129634.4</v>
      </c>
      <c r="R256" s="230">
        <f t="shared" si="22"/>
        <v>0</v>
      </c>
      <c r="S256" s="230">
        <f t="shared" si="22"/>
        <v>0</v>
      </c>
      <c r="T256" s="230">
        <f t="shared" si="22"/>
        <v>0</v>
      </c>
      <c r="U256" s="230">
        <f t="shared" si="19"/>
        <v>0</v>
      </c>
      <c r="V256" s="230">
        <f t="shared" si="23"/>
        <v>0</v>
      </c>
      <c r="W256" s="1160">
        <v>8</v>
      </c>
      <c r="X256" s="1754">
        <v>2.02</v>
      </c>
      <c r="Y256" s="102">
        <v>1</v>
      </c>
      <c r="Z256" s="211">
        <v>133602.79999999999</v>
      </c>
      <c r="AA256" s="211">
        <v>0</v>
      </c>
      <c r="AB256" s="211"/>
      <c r="AC256" s="230">
        <f t="shared" si="24"/>
        <v>133602.79999999999</v>
      </c>
      <c r="AD256" s="1160">
        <v>9</v>
      </c>
      <c r="AE256" s="1754">
        <v>2.02</v>
      </c>
      <c r="AF256" s="102">
        <v>1</v>
      </c>
      <c r="AG256" s="211">
        <v>133602.79999999999</v>
      </c>
      <c r="AH256" s="211">
        <v>0</v>
      </c>
      <c r="AI256" s="211"/>
      <c r="AJ256" s="230">
        <f t="shared" si="25"/>
        <v>133602.79999999999</v>
      </c>
    </row>
    <row r="257" spans="1:36" s="5" customFormat="1" ht="22.5" customHeight="1">
      <c r="A257" s="211">
        <v>248</v>
      </c>
      <c r="B257" s="1142" t="s">
        <v>2152</v>
      </c>
      <c r="C257" s="1783" t="s">
        <v>608</v>
      </c>
      <c r="D257" s="230" t="s">
        <v>1180</v>
      </c>
      <c r="E257" s="1160">
        <v>4</v>
      </c>
      <c r="F257" s="230">
        <v>1.9</v>
      </c>
      <c r="G257" s="102">
        <v>1</v>
      </c>
      <c r="H257" s="211">
        <v>125666</v>
      </c>
      <c r="I257" s="211">
        <v>0</v>
      </c>
      <c r="J257" s="211"/>
      <c r="K257" s="230">
        <f t="shared" si="20"/>
        <v>125666</v>
      </c>
      <c r="L257" s="1754">
        <v>1.84</v>
      </c>
      <c r="M257" s="102">
        <v>1</v>
      </c>
      <c r="N257" s="211">
        <v>121697.60000000001</v>
      </c>
      <c r="O257" s="211">
        <v>0</v>
      </c>
      <c r="P257" s="211"/>
      <c r="Q257" s="230">
        <f t="shared" si="21"/>
        <v>121697.60000000001</v>
      </c>
      <c r="R257" s="230">
        <f t="shared" si="22"/>
        <v>0</v>
      </c>
      <c r="S257" s="230">
        <f t="shared" si="22"/>
        <v>3968.3999999999942</v>
      </c>
      <c r="T257" s="230">
        <f t="shared" si="22"/>
        <v>0</v>
      </c>
      <c r="U257" s="230">
        <f t="shared" si="19"/>
        <v>0</v>
      </c>
      <c r="V257" s="230">
        <f t="shared" si="23"/>
        <v>3968.3999999999942</v>
      </c>
      <c r="W257" s="1160">
        <v>5</v>
      </c>
      <c r="X257" s="1754">
        <v>1.9</v>
      </c>
      <c r="Y257" s="102">
        <v>1</v>
      </c>
      <c r="Z257" s="211">
        <v>125666</v>
      </c>
      <c r="AA257" s="211">
        <v>0</v>
      </c>
      <c r="AB257" s="211"/>
      <c r="AC257" s="230">
        <f t="shared" si="24"/>
        <v>125666</v>
      </c>
      <c r="AD257" s="1160">
        <v>6</v>
      </c>
      <c r="AE257" s="1754">
        <v>1.96</v>
      </c>
      <c r="AF257" s="102">
        <v>1</v>
      </c>
      <c r="AG257" s="211">
        <v>129634.4</v>
      </c>
      <c r="AH257" s="211">
        <v>0</v>
      </c>
      <c r="AI257" s="211"/>
      <c r="AJ257" s="230">
        <f t="shared" si="25"/>
        <v>129634.4</v>
      </c>
    </row>
    <row r="258" spans="1:36" s="5" customFormat="1" ht="22.5" customHeight="1">
      <c r="A258" s="211">
        <v>249</v>
      </c>
      <c r="B258" s="1142" t="s">
        <v>2153</v>
      </c>
      <c r="C258" s="1783" t="s">
        <v>608</v>
      </c>
      <c r="D258" s="230" t="s">
        <v>1180</v>
      </c>
      <c r="E258" s="1160">
        <v>4</v>
      </c>
      <c r="F258" s="230">
        <v>1.9</v>
      </c>
      <c r="G258" s="102">
        <v>1</v>
      </c>
      <c r="H258" s="211">
        <v>125666</v>
      </c>
      <c r="I258" s="211">
        <v>0</v>
      </c>
      <c r="J258" s="211"/>
      <c r="K258" s="230">
        <f t="shared" si="20"/>
        <v>125666</v>
      </c>
      <c r="L258" s="1754">
        <v>1.84</v>
      </c>
      <c r="M258" s="102">
        <v>1</v>
      </c>
      <c r="N258" s="211">
        <v>121697.60000000001</v>
      </c>
      <c r="O258" s="211">
        <v>0</v>
      </c>
      <c r="P258" s="211"/>
      <c r="Q258" s="230">
        <f t="shared" si="21"/>
        <v>121697.60000000001</v>
      </c>
      <c r="R258" s="230">
        <f t="shared" si="22"/>
        <v>0</v>
      </c>
      <c r="S258" s="230">
        <f t="shared" si="22"/>
        <v>3968.3999999999942</v>
      </c>
      <c r="T258" s="230">
        <f t="shared" si="22"/>
        <v>0</v>
      </c>
      <c r="U258" s="230">
        <f t="shared" si="19"/>
        <v>0</v>
      </c>
      <c r="V258" s="230">
        <f t="shared" si="23"/>
        <v>3968.3999999999942</v>
      </c>
      <c r="W258" s="1160">
        <v>5</v>
      </c>
      <c r="X258" s="1754">
        <v>1.9</v>
      </c>
      <c r="Y258" s="102">
        <v>1</v>
      </c>
      <c r="Z258" s="211">
        <v>125666</v>
      </c>
      <c r="AA258" s="211">
        <v>0</v>
      </c>
      <c r="AB258" s="211"/>
      <c r="AC258" s="230">
        <f t="shared" si="24"/>
        <v>125666</v>
      </c>
      <c r="AD258" s="1160">
        <v>6</v>
      </c>
      <c r="AE258" s="1754">
        <v>1.96</v>
      </c>
      <c r="AF258" s="102">
        <v>1</v>
      </c>
      <c r="AG258" s="211">
        <v>129634.4</v>
      </c>
      <c r="AH258" s="211">
        <v>0</v>
      </c>
      <c r="AI258" s="211"/>
      <c r="AJ258" s="230">
        <f t="shared" si="25"/>
        <v>129634.4</v>
      </c>
    </row>
    <row r="259" spans="1:36" s="5" customFormat="1" ht="22.5" customHeight="1">
      <c r="A259" s="211">
        <v>250</v>
      </c>
      <c r="B259" s="1142" t="s">
        <v>2156</v>
      </c>
      <c r="C259" s="1783" t="s">
        <v>608</v>
      </c>
      <c r="D259" s="230" t="s">
        <v>1180</v>
      </c>
      <c r="E259" s="1160">
        <v>4</v>
      </c>
      <c r="F259" s="230">
        <v>1.9</v>
      </c>
      <c r="G259" s="102">
        <v>1</v>
      </c>
      <c r="H259" s="211">
        <v>125666</v>
      </c>
      <c r="I259" s="211">
        <v>0</v>
      </c>
      <c r="J259" s="211"/>
      <c r="K259" s="230">
        <f t="shared" si="20"/>
        <v>125666</v>
      </c>
      <c r="L259" s="1754">
        <v>1.84</v>
      </c>
      <c r="M259" s="102">
        <v>1</v>
      </c>
      <c r="N259" s="211">
        <v>121697.60000000001</v>
      </c>
      <c r="O259" s="211">
        <v>0</v>
      </c>
      <c r="P259" s="211"/>
      <c r="Q259" s="230">
        <f t="shared" si="21"/>
        <v>121697.60000000001</v>
      </c>
      <c r="R259" s="230">
        <f t="shared" si="22"/>
        <v>0</v>
      </c>
      <c r="S259" s="230">
        <f t="shared" si="22"/>
        <v>3968.3999999999942</v>
      </c>
      <c r="T259" s="230">
        <f t="shared" si="22"/>
        <v>0</v>
      </c>
      <c r="U259" s="230">
        <f t="shared" si="19"/>
        <v>0</v>
      </c>
      <c r="V259" s="230">
        <f t="shared" si="23"/>
        <v>3968.3999999999942</v>
      </c>
      <c r="W259" s="1160">
        <v>5</v>
      </c>
      <c r="X259" s="1754">
        <v>1.9</v>
      </c>
      <c r="Y259" s="102">
        <v>1</v>
      </c>
      <c r="Z259" s="211">
        <v>125666</v>
      </c>
      <c r="AA259" s="211">
        <v>0</v>
      </c>
      <c r="AB259" s="211"/>
      <c r="AC259" s="230">
        <f t="shared" si="24"/>
        <v>125666</v>
      </c>
      <c r="AD259" s="1160">
        <v>6</v>
      </c>
      <c r="AE259" s="1754">
        <v>1.96</v>
      </c>
      <c r="AF259" s="102">
        <v>1</v>
      </c>
      <c r="AG259" s="211">
        <v>129634.4</v>
      </c>
      <c r="AH259" s="211">
        <v>0</v>
      </c>
      <c r="AI259" s="211"/>
      <c r="AJ259" s="230">
        <f t="shared" si="25"/>
        <v>129634.4</v>
      </c>
    </row>
    <row r="260" spans="1:36" s="5" customFormat="1" ht="22.5" customHeight="1">
      <c r="A260" s="211">
        <v>251</v>
      </c>
      <c r="B260" s="1142" t="s">
        <v>6983</v>
      </c>
      <c r="C260" s="1783" t="s">
        <v>608</v>
      </c>
      <c r="D260" s="230" t="s">
        <v>1180</v>
      </c>
      <c r="E260" s="1160">
        <v>2</v>
      </c>
      <c r="F260" s="230">
        <v>1.79</v>
      </c>
      <c r="G260" s="102">
        <v>1</v>
      </c>
      <c r="H260" s="211">
        <v>118390.6</v>
      </c>
      <c r="I260" s="211">
        <v>0</v>
      </c>
      <c r="J260" s="211"/>
      <c r="K260" s="230">
        <f t="shared" si="20"/>
        <v>118390.6</v>
      </c>
      <c r="L260" s="1754">
        <v>1.73</v>
      </c>
      <c r="M260" s="102">
        <v>1</v>
      </c>
      <c r="N260" s="211">
        <v>114422.2</v>
      </c>
      <c r="O260" s="230">
        <v>0</v>
      </c>
      <c r="P260" s="230"/>
      <c r="Q260" s="230">
        <f t="shared" si="21"/>
        <v>114422.2</v>
      </c>
      <c r="R260" s="230">
        <f t="shared" si="22"/>
        <v>0</v>
      </c>
      <c r="S260" s="230">
        <f t="shared" si="22"/>
        <v>3968.4000000000087</v>
      </c>
      <c r="T260" s="230">
        <f t="shared" si="22"/>
        <v>0</v>
      </c>
      <c r="U260" s="230">
        <f t="shared" si="19"/>
        <v>0</v>
      </c>
      <c r="V260" s="230">
        <f t="shared" si="23"/>
        <v>3968.4000000000087</v>
      </c>
      <c r="W260" s="1160">
        <v>3</v>
      </c>
      <c r="X260" s="1754">
        <v>1.84</v>
      </c>
      <c r="Y260" s="102">
        <v>1</v>
      </c>
      <c r="Z260" s="211">
        <v>121697.60000000001</v>
      </c>
      <c r="AA260" s="211">
        <v>0</v>
      </c>
      <c r="AB260" s="211"/>
      <c r="AC260" s="230">
        <f t="shared" si="24"/>
        <v>121697.60000000001</v>
      </c>
      <c r="AD260" s="1160">
        <v>4</v>
      </c>
      <c r="AE260" s="1754">
        <v>1.9</v>
      </c>
      <c r="AF260" s="102">
        <v>1</v>
      </c>
      <c r="AG260" s="211">
        <v>125666</v>
      </c>
      <c r="AH260" s="211">
        <v>0</v>
      </c>
      <c r="AI260" s="211"/>
      <c r="AJ260" s="230">
        <f t="shared" si="25"/>
        <v>125666</v>
      </c>
    </row>
    <row r="261" spans="1:36" s="5" customFormat="1" ht="22.5" customHeight="1">
      <c r="A261" s="211">
        <v>252</v>
      </c>
      <c r="B261" s="1142" t="s">
        <v>6984</v>
      </c>
      <c r="C261" s="1783" t="s">
        <v>608</v>
      </c>
      <c r="D261" s="230" t="s">
        <v>1180</v>
      </c>
      <c r="E261" s="1160">
        <v>4</v>
      </c>
      <c r="F261" s="230">
        <v>1.9</v>
      </c>
      <c r="G261" s="102">
        <v>1</v>
      </c>
      <c r="H261" s="211">
        <v>125666</v>
      </c>
      <c r="I261" s="211">
        <v>0</v>
      </c>
      <c r="J261" s="211"/>
      <c r="K261" s="230">
        <f t="shared" si="20"/>
        <v>125666</v>
      </c>
      <c r="L261" s="1754">
        <v>1.84</v>
      </c>
      <c r="M261" s="102">
        <v>1</v>
      </c>
      <c r="N261" s="211">
        <v>121697.60000000001</v>
      </c>
      <c r="O261" s="211">
        <v>0</v>
      </c>
      <c r="P261" s="211"/>
      <c r="Q261" s="230">
        <f t="shared" si="21"/>
        <v>121697.60000000001</v>
      </c>
      <c r="R261" s="230">
        <f t="shared" si="22"/>
        <v>0</v>
      </c>
      <c r="S261" s="230">
        <f t="shared" si="22"/>
        <v>3968.3999999999942</v>
      </c>
      <c r="T261" s="230">
        <f t="shared" si="22"/>
        <v>0</v>
      </c>
      <c r="U261" s="230">
        <f t="shared" si="19"/>
        <v>0</v>
      </c>
      <c r="V261" s="230">
        <f t="shared" si="23"/>
        <v>3968.3999999999942</v>
      </c>
      <c r="W261" s="1160">
        <v>5</v>
      </c>
      <c r="X261" s="1754">
        <v>1.9</v>
      </c>
      <c r="Y261" s="102">
        <v>1</v>
      </c>
      <c r="Z261" s="211">
        <v>125666</v>
      </c>
      <c r="AA261" s="211">
        <v>0</v>
      </c>
      <c r="AB261" s="211"/>
      <c r="AC261" s="230">
        <f t="shared" si="24"/>
        <v>125666</v>
      </c>
      <c r="AD261" s="1160">
        <v>6</v>
      </c>
      <c r="AE261" s="1754">
        <v>1.96</v>
      </c>
      <c r="AF261" s="102">
        <v>1</v>
      </c>
      <c r="AG261" s="211">
        <v>129634.4</v>
      </c>
      <c r="AH261" s="211">
        <v>0</v>
      </c>
      <c r="AI261" s="211"/>
      <c r="AJ261" s="230">
        <f t="shared" si="25"/>
        <v>129634.4</v>
      </c>
    </row>
    <row r="262" spans="1:36" s="5" customFormat="1" ht="22.5" customHeight="1">
      <c r="A262" s="211">
        <v>253</v>
      </c>
      <c r="B262" s="1784" t="s">
        <v>877</v>
      </c>
      <c r="C262" s="1783" t="s">
        <v>608</v>
      </c>
      <c r="D262" s="230" t="s">
        <v>1180</v>
      </c>
      <c r="E262" s="1160">
        <v>7</v>
      </c>
      <c r="F262" s="230">
        <v>1.96</v>
      </c>
      <c r="G262" s="102">
        <v>1</v>
      </c>
      <c r="H262" s="211">
        <v>129634.4</v>
      </c>
      <c r="I262" s="211">
        <v>0</v>
      </c>
      <c r="J262" s="211"/>
      <c r="K262" s="230">
        <f t="shared" si="20"/>
        <v>129634.4</v>
      </c>
      <c r="L262" s="1754">
        <v>1.96</v>
      </c>
      <c r="M262" s="102">
        <v>1</v>
      </c>
      <c r="N262" s="211">
        <v>129634.4</v>
      </c>
      <c r="O262" s="211">
        <v>0</v>
      </c>
      <c r="P262" s="211"/>
      <c r="Q262" s="230">
        <f t="shared" si="21"/>
        <v>129634.4</v>
      </c>
      <c r="R262" s="230">
        <f t="shared" si="22"/>
        <v>0</v>
      </c>
      <c r="S262" s="230">
        <f t="shared" si="22"/>
        <v>0</v>
      </c>
      <c r="T262" s="230">
        <f t="shared" si="22"/>
        <v>0</v>
      </c>
      <c r="U262" s="230">
        <f t="shared" si="19"/>
        <v>0</v>
      </c>
      <c r="V262" s="230">
        <f t="shared" si="23"/>
        <v>0</v>
      </c>
      <c r="W262" s="1160">
        <v>8</v>
      </c>
      <c r="X262" s="1754">
        <v>2.02</v>
      </c>
      <c r="Y262" s="102">
        <v>1</v>
      </c>
      <c r="Z262" s="211">
        <v>133602.79999999999</v>
      </c>
      <c r="AA262" s="211">
        <v>0</v>
      </c>
      <c r="AB262" s="211"/>
      <c r="AC262" s="230">
        <f t="shared" si="24"/>
        <v>133602.79999999999</v>
      </c>
      <c r="AD262" s="1160">
        <v>9</v>
      </c>
      <c r="AE262" s="1754">
        <v>2.02</v>
      </c>
      <c r="AF262" s="102">
        <v>1</v>
      </c>
      <c r="AG262" s="211">
        <v>133602.79999999999</v>
      </c>
      <c r="AH262" s="211">
        <v>0</v>
      </c>
      <c r="AI262" s="211"/>
      <c r="AJ262" s="230">
        <f t="shared" si="25"/>
        <v>133602.79999999999</v>
      </c>
    </row>
    <row r="263" spans="1:36" s="5" customFormat="1" ht="22.5" customHeight="1">
      <c r="A263" s="211">
        <v>254</v>
      </c>
      <c r="B263" s="1142" t="s">
        <v>877</v>
      </c>
      <c r="C263" s="1783" t="s">
        <v>608</v>
      </c>
      <c r="D263" s="230" t="s">
        <v>1180</v>
      </c>
      <c r="E263" s="1160">
        <v>7</v>
      </c>
      <c r="F263" s="230">
        <v>1.96</v>
      </c>
      <c r="G263" s="102">
        <v>1</v>
      </c>
      <c r="H263" s="211">
        <v>129634.4</v>
      </c>
      <c r="I263" s="211">
        <v>0</v>
      </c>
      <c r="J263" s="211"/>
      <c r="K263" s="230">
        <f t="shared" si="20"/>
        <v>129634.4</v>
      </c>
      <c r="L263" s="1754">
        <v>1.96</v>
      </c>
      <c r="M263" s="102">
        <v>1</v>
      </c>
      <c r="N263" s="211">
        <v>129634.4</v>
      </c>
      <c r="O263" s="211">
        <v>0</v>
      </c>
      <c r="P263" s="211"/>
      <c r="Q263" s="230">
        <f t="shared" si="21"/>
        <v>129634.4</v>
      </c>
      <c r="R263" s="230">
        <f t="shared" si="22"/>
        <v>0</v>
      </c>
      <c r="S263" s="230">
        <f t="shared" si="22"/>
        <v>0</v>
      </c>
      <c r="T263" s="230">
        <f t="shared" si="22"/>
        <v>0</v>
      </c>
      <c r="U263" s="230">
        <f t="shared" si="19"/>
        <v>0</v>
      </c>
      <c r="V263" s="230">
        <f t="shared" si="23"/>
        <v>0</v>
      </c>
      <c r="W263" s="1160">
        <v>8</v>
      </c>
      <c r="X263" s="1754">
        <v>2.02</v>
      </c>
      <c r="Y263" s="102">
        <v>1</v>
      </c>
      <c r="Z263" s="211">
        <v>133602.79999999999</v>
      </c>
      <c r="AA263" s="211">
        <v>0</v>
      </c>
      <c r="AB263" s="211"/>
      <c r="AC263" s="230">
        <f t="shared" si="24"/>
        <v>133602.79999999999</v>
      </c>
      <c r="AD263" s="1160">
        <v>9</v>
      </c>
      <c r="AE263" s="1754">
        <v>2.02</v>
      </c>
      <c r="AF263" s="102">
        <v>1</v>
      </c>
      <c r="AG263" s="211">
        <v>133602.79999999999</v>
      </c>
      <c r="AH263" s="211">
        <v>0</v>
      </c>
      <c r="AI263" s="211"/>
      <c r="AJ263" s="230">
        <f t="shared" si="25"/>
        <v>133602.79999999999</v>
      </c>
    </row>
    <row r="264" spans="1:36" s="5" customFormat="1" ht="22.5" customHeight="1">
      <c r="A264" s="211">
        <v>255</v>
      </c>
      <c r="B264" s="1142" t="s">
        <v>877</v>
      </c>
      <c r="C264" s="1783" t="s">
        <v>608</v>
      </c>
      <c r="D264" s="230" t="s">
        <v>1180</v>
      </c>
      <c r="E264" s="1160">
        <v>7</v>
      </c>
      <c r="F264" s="230">
        <v>1.96</v>
      </c>
      <c r="G264" s="102">
        <v>1</v>
      </c>
      <c r="H264" s="211">
        <v>129634.4</v>
      </c>
      <c r="I264" s="211">
        <v>0</v>
      </c>
      <c r="J264" s="211"/>
      <c r="K264" s="230">
        <f t="shared" si="20"/>
        <v>129634.4</v>
      </c>
      <c r="L264" s="1754">
        <v>1.96</v>
      </c>
      <c r="M264" s="102">
        <v>1</v>
      </c>
      <c r="N264" s="211">
        <v>129634.4</v>
      </c>
      <c r="O264" s="230">
        <v>0</v>
      </c>
      <c r="P264" s="230"/>
      <c r="Q264" s="230">
        <f t="shared" si="21"/>
        <v>129634.4</v>
      </c>
      <c r="R264" s="230">
        <f t="shared" si="22"/>
        <v>0</v>
      </c>
      <c r="S264" s="230">
        <f t="shared" si="22"/>
        <v>0</v>
      </c>
      <c r="T264" s="230">
        <f t="shared" si="22"/>
        <v>0</v>
      </c>
      <c r="U264" s="230">
        <f t="shared" si="19"/>
        <v>0</v>
      </c>
      <c r="V264" s="230">
        <f t="shared" si="23"/>
        <v>0</v>
      </c>
      <c r="W264" s="1160">
        <v>8</v>
      </c>
      <c r="X264" s="1754">
        <v>2.02</v>
      </c>
      <c r="Y264" s="102">
        <v>1</v>
      </c>
      <c r="Z264" s="211">
        <v>133602.79999999999</v>
      </c>
      <c r="AA264" s="211">
        <v>0</v>
      </c>
      <c r="AB264" s="211"/>
      <c r="AC264" s="230">
        <f t="shared" si="24"/>
        <v>133602.79999999999</v>
      </c>
      <c r="AD264" s="1160">
        <v>9</v>
      </c>
      <c r="AE264" s="1754">
        <v>2.02</v>
      </c>
      <c r="AF264" s="102">
        <v>1</v>
      </c>
      <c r="AG264" s="211">
        <v>133602.79999999999</v>
      </c>
      <c r="AH264" s="211">
        <v>0</v>
      </c>
      <c r="AI264" s="211"/>
      <c r="AJ264" s="230">
        <f t="shared" si="25"/>
        <v>133602.79999999999</v>
      </c>
    </row>
    <row r="265" spans="1:36" s="5" customFormat="1" ht="22.5" customHeight="1">
      <c r="A265" s="211">
        <v>256</v>
      </c>
      <c r="B265" s="1142" t="s">
        <v>877</v>
      </c>
      <c r="C265" s="1783" t="s">
        <v>608</v>
      </c>
      <c r="D265" s="230" t="s">
        <v>1180</v>
      </c>
      <c r="E265" s="1160">
        <v>7</v>
      </c>
      <c r="F265" s="230">
        <v>1.96</v>
      </c>
      <c r="G265" s="102">
        <v>1</v>
      </c>
      <c r="H265" s="211">
        <v>129634.4</v>
      </c>
      <c r="I265" s="211">
        <v>0</v>
      </c>
      <c r="J265" s="211"/>
      <c r="K265" s="230">
        <f t="shared" si="20"/>
        <v>129634.4</v>
      </c>
      <c r="L265" s="1754">
        <v>1.96</v>
      </c>
      <c r="M265" s="102">
        <v>1</v>
      </c>
      <c r="N265" s="211">
        <v>129634.4</v>
      </c>
      <c r="O265" s="211">
        <v>0</v>
      </c>
      <c r="P265" s="211"/>
      <c r="Q265" s="230">
        <f t="shared" si="21"/>
        <v>129634.4</v>
      </c>
      <c r="R265" s="230">
        <f t="shared" si="22"/>
        <v>0</v>
      </c>
      <c r="S265" s="230">
        <f t="shared" si="22"/>
        <v>0</v>
      </c>
      <c r="T265" s="230">
        <f t="shared" si="22"/>
        <v>0</v>
      </c>
      <c r="U265" s="230">
        <f t="shared" si="19"/>
        <v>0</v>
      </c>
      <c r="V265" s="230">
        <f t="shared" si="23"/>
        <v>0</v>
      </c>
      <c r="W265" s="1160">
        <v>8</v>
      </c>
      <c r="X265" s="1754">
        <v>2.02</v>
      </c>
      <c r="Y265" s="102">
        <v>1</v>
      </c>
      <c r="Z265" s="211">
        <v>133602.79999999999</v>
      </c>
      <c r="AA265" s="211">
        <v>0</v>
      </c>
      <c r="AB265" s="211"/>
      <c r="AC265" s="230">
        <f t="shared" si="24"/>
        <v>133602.79999999999</v>
      </c>
      <c r="AD265" s="1160">
        <v>9</v>
      </c>
      <c r="AE265" s="1754">
        <v>2.02</v>
      </c>
      <c r="AF265" s="102">
        <v>1</v>
      </c>
      <c r="AG265" s="211">
        <v>133602.79999999999</v>
      </c>
      <c r="AH265" s="211">
        <v>0</v>
      </c>
      <c r="AI265" s="211"/>
      <c r="AJ265" s="230">
        <f t="shared" si="25"/>
        <v>133602.79999999999</v>
      </c>
    </row>
    <row r="266" spans="1:36" s="5" customFormat="1" ht="22.5" customHeight="1">
      <c r="A266" s="211">
        <v>257</v>
      </c>
      <c r="B266" s="1142" t="s">
        <v>877</v>
      </c>
      <c r="C266" s="1783" t="s">
        <v>608</v>
      </c>
      <c r="D266" s="230" t="s">
        <v>1180</v>
      </c>
      <c r="E266" s="1160">
        <v>7</v>
      </c>
      <c r="F266" s="230">
        <v>1.96</v>
      </c>
      <c r="G266" s="102">
        <v>1</v>
      </c>
      <c r="H266" s="211">
        <v>129634.4</v>
      </c>
      <c r="I266" s="211">
        <v>0</v>
      </c>
      <c r="J266" s="211"/>
      <c r="K266" s="230">
        <f t="shared" si="20"/>
        <v>129634.4</v>
      </c>
      <c r="L266" s="1754">
        <v>1.96</v>
      </c>
      <c r="M266" s="102">
        <v>1</v>
      </c>
      <c r="N266" s="211">
        <v>129634.4</v>
      </c>
      <c r="O266" s="211">
        <v>0</v>
      </c>
      <c r="P266" s="211"/>
      <c r="Q266" s="230">
        <f t="shared" si="21"/>
        <v>129634.4</v>
      </c>
      <c r="R266" s="230">
        <f t="shared" si="22"/>
        <v>0</v>
      </c>
      <c r="S266" s="230">
        <f t="shared" si="22"/>
        <v>0</v>
      </c>
      <c r="T266" s="230">
        <f t="shared" si="22"/>
        <v>0</v>
      </c>
      <c r="U266" s="230">
        <f t="shared" si="22"/>
        <v>0</v>
      </c>
      <c r="V266" s="230">
        <f t="shared" si="23"/>
        <v>0</v>
      </c>
      <c r="W266" s="1160">
        <v>8</v>
      </c>
      <c r="X266" s="1754">
        <v>2.02</v>
      </c>
      <c r="Y266" s="102">
        <v>1</v>
      </c>
      <c r="Z266" s="211">
        <v>133602.79999999999</v>
      </c>
      <c r="AA266" s="211">
        <v>0</v>
      </c>
      <c r="AB266" s="211"/>
      <c r="AC266" s="230">
        <f t="shared" si="24"/>
        <v>133602.79999999999</v>
      </c>
      <c r="AD266" s="1160">
        <v>9</v>
      </c>
      <c r="AE266" s="1754">
        <v>2.02</v>
      </c>
      <c r="AF266" s="102">
        <v>1</v>
      </c>
      <c r="AG266" s="211">
        <v>133602.79999999999</v>
      </c>
      <c r="AH266" s="211">
        <v>0</v>
      </c>
      <c r="AI266" s="211"/>
      <c r="AJ266" s="230">
        <f t="shared" si="25"/>
        <v>133602.79999999999</v>
      </c>
    </row>
    <row r="267" spans="1:36" s="5" customFormat="1" ht="22.5" customHeight="1">
      <c r="A267" s="211">
        <v>258</v>
      </c>
      <c r="B267" s="1142" t="s">
        <v>877</v>
      </c>
      <c r="C267" s="1783" t="s">
        <v>608</v>
      </c>
      <c r="D267" s="230" t="s">
        <v>1180</v>
      </c>
      <c r="E267" s="1160">
        <v>7</v>
      </c>
      <c r="F267" s="230">
        <v>1.96</v>
      </c>
      <c r="G267" s="102">
        <v>1</v>
      </c>
      <c r="H267" s="211">
        <v>129634.4</v>
      </c>
      <c r="I267" s="211">
        <v>0</v>
      </c>
      <c r="J267" s="211"/>
      <c r="K267" s="230">
        <f t="shared" ref="K267:K330" si="26">H267+I267+J267</f>
        <v>129634.4</v>
      </c>
      <c r="L267" s="1754">
        <v>1.96</v>
      </c>
      <c r="M267" s="102">
        <v>1</v>
      </c>
      <c r="N267" s="211">
        <v>129634.4</v>
      </c>
      <c r="O267" s="211">
        <v>0</v>
      </c>
      <c r="P267" s="211"/>
      <c r="Q267" s="230">
        <f t="shared" ref="Q267:Q330" si="27">N267+O267+P267</f>
        <v>129634.4</v>
      </c>
      <c r="R267" s="230">
        <f t="shared" ref="R267:U330" si="28">G267-M267</f>
        <v>0</v>
      </c>
      <c r="S267" s="230">
        <f t="shared" si="28"/>
        <v>0</v>
      </c>
      <c r="T267" s="230">
        <f t="shared" si="28"/>
        <v>0</v>
      </c>
      <c r="U267" s="230">
        <f t="shared" si="28"/>
        <v>0</v>
      </c>
      <c r="V267" s="230">
        <f t="shared" ref="V267:V330" si="29">S267+T267+U267</f>
        <v>0</v>
      </c>
      <c r="W267" s="1160">
        <v>8</v>
      </c>
      <c r="X267" s="1754">
        <v>2.02</v>
      </c>
      <c r="Y267" s="102">
        <v>1</v>
      </c>
      <c r="Z267" s="211">
        <v>133602.79999999999</v>
      </c>
      <c r="AA267" s="211">
        <v>0</v>
      </c>
      <c r="AB267" s="211"/>
      <c r="AC267" s="230">
        <f t="shared" ref="AC267:AC330" si="30">Z267+AA267+AB267</f>
        <v>133602.79999999999</v>
      </c>
      <c r="AD267" s="1160">
        <v>9</v>
      </c>
      <c r="AE267" s="1754">
        <v>2.02</v>
      </c>
      <c r="AF267" s="102">
        <v>1</v>
      </c>
      <c r="AG267" s="211">
        <v>133602.79999999999</v>
      </c>
      <c r="AH267" s="211">
        <v>0</v>
      </c>
      <c r="AI267" s="211"/>
      <c r="AJ267" s="230">
        <f t="shared" ref="AJ267:AJ330" si="31">AG267+AH267+AI267</f>
        <v>133602.79999999999</v>
      </c>
    </row>
    <row r="268" spans="1:36" s="5" customFormat="1" ht="22.5" customHeight="1">
      <c r="A268" s="211">
        <v>259</v>
      </c>
      <c r="B268" s="1142" t="s">
        <v>877</v>
      </c>
      <c r="C268" s="1783" t="s">
        <v>608</v>
      </c>
      <c r="D268" s="230" t="s">
        <v>1180</v>
      </c>
      <c r="E268" s="1160">
        <v>7</v>
      </c>
      <c r="F268" s="230">
        <v>1.96</v>
      </c>
      <c r="G268" s="102">
        <v>1</v>
      </c>
      <c r="H268" s="211">
        <v>129634.4</v>
      </c>
      <c r="I268" s="211">
        <v>0</v>
      </c>
      <c r="J268" s="211"/>
      <c r="K268" s="230">
        <f t="shared" si="26"/>
        <v>129634.4</v>
      </c>
      <c r="L268" s="1754">
        <v>1.96</v>
      </c>
      <c r="M268" s="102">
        <v>1</v>
      </c>
      <c r="N268" s="211">
        <v>129634.4</v>
      </c>
      <c r="O268" s="230">
        <v>0</v>
      </c>
      <c r="P268" s="230"/>
      <c r="Q268" s="230">
        <f t="shared" si="27"/>
        <v>129634.4</v>
      </c>
      <c r="R268" s="230">
        <f t="shared" si="28"/>
        <v>0</v>
      </c>
      <c r="S268" s="230">
        <f t="shared" si="28"/>
        <v>0</v>
      </c>
      <c r="T268" s="230">
        <f t="shared" si="28"/>
        <v>0</v>
      </c>
      <c r="U268" s="230">
        <f t="shared" si="28"/>
        <v>0</v>
      </c>
      <c r="V268" s="230">
        <f t="shared" si="29"/>
        <v>0</v>
      </c>
      <c r="W268" s="1160">
        <v>8</v>
      </c>
      <c r="X268" s="1754">
        <v>2.02</v>
      </c>
      <c r="Y268" s="102">
        <v>1</v>
      </c>
      <c r="Z268" s="211">
        <v>133602.79999999999</v>
      </c>
      <c r="AA268" s="211">
        <v>0</v>
      </c>
      <c r="AB268" s="211"/>
      <c r="AC268" s="230">
        <f t="shared" si="30"/>
        <v>133602.79999999999</v>
      </c>
      <c r="AD268" s="1160">
        <v>9</v>
      </c>
      <c r="AE268" s="1754">
        <v>2.02</v>
      </c>
      <c r="AF268" s="102">
        <v>1</v>
      </c>
      <c r="AG268" s="211">
        <v>133602.79999999999</v>
      </c>
      <c r="AH268" s="211">
        <v>0</v>
      </c>
      <c r="AI268" s="211"/>
      <c r="AJ268" s="230">
        <f t="shared" si="31"/>
        <v>133602.79999999999</v>
      </c>
    </row>
    <row r="269" spans="1:36" s="5" customFormat="1" ht="51" customHeight="1">
      <c r="A269" s="211">
        <v>260</v>
      </c>
      <c r="B269" s="1784" t="s">
        <v>6985</v>
      </c>
      <c r="C269" s="1783" t="s">
        <v>6986</v>
      </c>
      <c r="D269" s="230" t="s">
        <v>1173</v>
      </c>
      <c r="E269" s="1160">
        <v>3</v>
      </c>
      <c r="F269" s="230">
        <v>4.2699999999999996</v>
      </c>
      <c r="G269" s="102">
        <v>1</v>
      </c>
      <c r="H269" s="211">
        <v>282417.8</v>
      </c>
      <c r="I269" s="211">
        <v>0</v>
      </c>
      <c r="J269" s="211"/>
      <c r="K269" s="230">
        <f t="shared" si="26"/>
        <v>282417.8</v>
      </c>
      <c r="L269" s="1754">
        <v>4.1399999999999997</v>
      </c>
      <c r="M269" s="102">
        <v>1</v>
      </c>
      <c r="N269" s="211">
        <v>273819.59999999998</v>
      </c>
      <c r="O269" s="211">
        <v>0</v>
      </c>
      <c r="P269" s="211"/>
      <c r="Q269" s="230">
        <f t="shared" si="27"/>
        <v>273819.59999999998</v>
      </c>
      <c r="R269" s="230">
        <f t="shared" si="28"/>
        <v>0</v>
      </c>
      <c r="S269" s="230">
        <f t="shared" si="28"/>
        <v>8598.2000000000116</v>
      </c>
      <c r="T269" s="230">
        <f t="shared" si="28"/>
        <v>0</v>
      </c>
      <c r="U269" s="230">
        <f t="shared" si="28"/>
        <v>0</v>
      </c>
      <c r="V269" s="230">
        <f t="shared" si="29"/>
        <v>8598.2000000000116</v>
      </c>
      <c r="W269" s="1160">
        <v>4</v>
      </c>
      <c r="X269" s="1754">
        <v>4.41</v>
      </c>
      <c r="Y269" s="102">
        <v>1</v>
      </c>
      <c r="Z269" s="211">
        <v>291677.40000000002</v>
      </c>
      <c r="AA269" s="211">
        <v>0</v>
      </c>
      <c r="AB269" s="211"/>
      <c r="AC269" s="230">
        <f t="shared" si="30"/>
        <v>291677.40000000002</v>
      </c>
      <c r="AD269" s="1160">
        <v>5</v>
      </c>
      <c r="AE269" s="1754">
        <v>4.41</v>
      </c>
      <c r="AF269" s="102">
        <v>1</v>
      </c>
      <c r="AG269" s="211">
        <v>291677.40000000002</v>
      </c>
      <c r="AH269" s="211">
        <v>0</v>
      </c>
      <c r="AI269" s="211"/>
      <c r="AJ269" s="230">
        <f t="shared" si="31"/>
        <v>291677.40000000002</v>
      </c>
    </row>
    <row r="270" spans="1:36" s="5" customFormat="1" ht="22.5" customHeight="1">
      <c r="A270" s="211">
        <v>261</v>
      </c>
      <c r="B270" s="1784" t="s">
        <v>2122</v>
      </c>
      <c r="C270" s="1783" t="s">
        <v>2118</v>
      </c>
      <c r="D270" s="230" t="s">
        <v>1333</v>
      </c>
      <c r="E270" s="1160">
        <v>2</v>
      </c>
      <c r="F270" s="230">
        <v>2.83</v>
      </c>
      <c r="G270" s="102">
        <v>1</v>
      </c>
      <c r="H270" s="211">
        <v>187176.2</v>
      </c>
      <c r="I270" s="211">
        <v>0</v>
      </c>
      <c r="J270" s="211"/>
      <c r="K270" s="230">
        <f t="shared" si="26"/>
        <v>187176.2</v>
      </c>
      <c r="L270" s="1754">
        <v>2.75</v>
      </c>
      <c r="M270" s="102">
        <v>1</v>
      </c>
      <c r="N270" s="211">
        <v>181885</v>
      </c>
      <c r="O270" s="211">
        <v>0</v>
      </c>
      <c r="P270" s="211"/>
      <c r="Q270" s="230">
        <f t="shared" si="27"/>
        <v>181885</v>
      </c>
      <c r="R270" s="230">
        <f t="shared" si="28"/>
        <v>0</v>
      </c>
      <c r="S270" s="230">
        <f t="shared" si="28"/>
        <v>5291.2000000000116</v>
      </c>
      <c r="T270" s="230">
        <f t="shared" si="28"/>
        <v>0</v>
      </c>
      <c r="U270" s="230">
        <f t="shared" si="28"/>
        <v>0</v>
      </c>
      <c r="V270" s="230">
        <f t="shared" si="29"/>
        <v>5291.2000000000116</v>
      </c>
      <c r="W270" s="1160">
        <v>3</v>
      </c>
      <c r="X270" s="1754">
        <v>2.92</v>
      </c>
      <c r="Y270" s="102">
        <v>1</v>
      </c>
      <c r="Z270" s="211">
        <v>193128.8</v>
      </c>
      <c r="AA270" s="211">
        <v>0</v>
      </c>
      <c r="AB270" s="211"/>
      <c r="AC270" s="230">
        <f t="shared" si="30"/>
        <v>193128.8</v>
      </c>
      <c r="AD270" s="1160">
        <v>4</v>
      </c>
      <c r="AE270" s="1754">
        <v>3.02</v>
      </c>
      <c r="AF270" s="102">
        <v>1</v>
      </c>
      <c r="AG270" s="211">
        <v>199742.8</v>
      </c>
      <c r="AH270" s="211">
        <v>0</v>
      </c>
      <c r="AI270" s="211"/>
      <c r="AJ270" s="230">
        <f t="shared" si="31"/>
        <v>199742.8</v>
      </c>
    </row>
    <row r="271" spans="1:36" s="5" customFormat="1" ht="22.5" customHeight="1">
      <c r="A271" s="211">
        <v>262</v>
      </c>
      <c r="B271" s="1142" t="s">
        <v>2124</v>
      </c>
      <c r="C271" s="1783" t="s">
        <v>2075</v>
      </c>
      <c r="D271" s="230" t="s">
        <v>2076</v>
      </c>
      <c r="E271" s="1160">
        <v>3</v>
      </c>
      <c r="F271" s="230">
        <v>2.15</v>
      </c>
      <c r="G271" s="102">
        <v>1</v>
      </c>
      <c r="H271" s="211">
        <v>142201</v>
      </c>
      <c r="I271" s="211">
        <v>0</v>
      </c>
      <c r="J271" s="211"/>
      <c r="K271" s="230">
        <f t="shared" si="26"/>
        <v>142201</v>
      </c>
      <c r="L271" s="1754">
        <v>2.08</v>
      </c>
      <c r="M271" s="102">
        <v>1</v>
      </c>
      <c r="N271" s="211">
        <v>137571.20000000001</v>
      </c>
      <c r="O271" s="211">
        <v>0</v>
      </c>
      <c r="P271" s="211"/>
      <c r="Q271" s="230">
        <f t="shared" si="27"/>
        <v>137571.20000000001</v>
      </c>
      <c r="R271" s="230">
        <f t="shared" si="28"/>
        <v>0</v>
      </c>
      <c r="S271" s="230">
        <f t="shared" si="28"/>
        <v>4629.7999999999884</v>
      </c>
      <c r="T271" s="230">
        <f t="shared" si="28"/>
        <v>0</v>
      </c>
      <c r="U271" s="230">
        <f t="shared" si="28"/>
        <v>0</v>
      </c>
      <c r="V271" s="230">
        <f t="shared" si="29"/>
        <v>4629.7999999999884</v>
      </c>
      <c r="W271" s="1160">
        <v>4</v>
      </c>
      <c r="X271" s="1754">
        <v>2.21</v>
      </c>
      <c r="Y271" s="102">
        <v>1</v>
      </c>
      <c r="Z271" s="211">
        <v>146169.4</v>
      </c>
      <c r="AA271" s="211">
        <v>0</v>
      </c>
      <c r="AB271" s="211"/>
      <c r="AC271" s="230">
        <f t="shared" si="30"/>
        <v>146169.4</v>
      </c>
      <c r="AD271" s="1160">
        <v>5</v>
      </c>
      <c r="AE271" s="1754">
        <v>2.21</v>
      </c>
      <c r="AF271" s="102">
        <v>1</v>
      </c>
      <c r="AG271" s="211">
        <v>146169.4</v>
      </c>
      <c r="AH271" s="211">
        <v>0</v>
      </c>
      <c r="AI271" s="211"/>
      <c r="AJ271" s="230">
        <f t="shared" si="31"/>
        <v>146169.4</v>
      </c>
    </row>
    <row r="272" spans="1:36" s="5" customFormat="1" ht="22.5" customHeight="1">
      <c r="A272" s="211">
        <v>263</v>
      </c>
      <c r="B272" s="1142" t="s">
        <v>2265</v>
      </c>
      <c r="C272" s="1783" t="s">
        <v>2075</v>
      </c>
      <c r="D272" s="230" t="s">
        <v>2076</v>
      </c>
      <c r="E272" s="1160">
        <v>3</v>
      </c>
      <c r="F272" s="230">
        <v>2.15</v>
      </c>
      <c r="G272" s="102">
        <v>1</v>
      </c>
      <c r="H272" s="211">
        <v>142201</v>
      </c>
      <c r="I272" s="211">
        <v>0</v>
      </c>
      <c r="J272" s="211"/>
      <c r="K272" s="230">
        <f t="shared" si="26"/>
        <v>142201</v>
      </c>
      <c r="L272" s="1754">
        <v>2.08</v>
      </c>
      <c r="M272" s="102">
        <v>1</v>
      </c>
      <c r="N272" s="211">
        <v>137571.20000000001</v>
      </c>
      <c r="O272" s="211">
        <v>0</v>
      </c>
      <c r="P272" s="211"/>
      <c r="Q272" s="230">
        <f t="shared" si="27"/>
        <v>137571.20000000001</v>
      </c>
      <c r="R272" s="230">
        <f t="shared" si="28"/>
        <v>0</v>
      </c>
      <c r="S272" s="230">
        <f t="shared" si="28"/>
        <v>4629.7999999999884</v>
      </c>
      <c r="T272" s="230">
        <f t="shared" si="28"/>
        <v>0</v>
      </c>
      <c r="U272" s="230">
        <f t="shared" si="28"/>
        <v>0</v>
      </c>
      <c r="V272" s="230">
        <f t="shared" si="29"/>
        <v>4629.7999999999884</v>
      </c>
      <c r="W272" s="1160">
        <v>4</v>
      </c>
      <c r="X272" s="1754">
        <v>2.21</v>
      </c>
      <c r="Y272" s="102">
        <v>1</v>
      </c>
      <c r="Z272" s="211">
        <v>146169.4</v>
      </c>
      <c r="AA272" s="211">
        <v>0</v>
      </c>
      <c r="AB272" s="211"/>
      <c r="AC272" s="230">
        <f t="shared" si="30"/>
        <v>146169.4</v>
      </c>
      <c r="AD272" s="1160">
        <v>5</v>
      </c>
      <c r="AE272" s="1754">
        <v>2.21</v>
      </c>
      <c r="AF272" s="102">
        <v>1</v>
      </c>
      <c r="AG272" s="211">
        <v>146169.4</v>
      </c>
      <c r="AH272" s="211">
        <v>0</v>
      </c>
      <c r="AI272" s="211"/>
      <c r="AJ272" s="230">
        <f t="shared" si="31"/>
        <v>146169.4</v>
      </c>
    </row>
    <row r="273" spans="1:36" s="5" customFormat="1" ht="22.5" customHeight="1">
      <c r="A273" s="211">
        <v>264</v>
      </c>
      <c r="B273" s="1142" t="s">
        <v>6987</v>
      </c>
      <c r="C273" s="1783" t="s">
        <v>2075</v>
      </c>
      <c r="D273" s="230" t="s">
        <v>2076</v>
      </c>
      <c r="E273" s="1160">
        <v>2</v>
      </c>
      <c r="F273" s="230">
        <v>2.08</v>
      </c>
      <c r="G273" s="102">
        <v>1</v>
      </c>
      <c r="H273" s="211">
        <v>137571.20000000001</v>
      </c>
      <c r="I273" s="211">
        <v>0</v>
      </c>
      <c r="J273" s="211"/>
      <c r="K273" s="230">
        <f t="shared" si="26"/>
        <v>137571.20000000001</v>
      </c>
      <c r="L273" s="1754">
        <v>2.02</v>
      </c>
      <c r="M273" s="102">
        <v>1</v>
      </c>
      <c r="N273" s="211">
        <v>133602.79999999999</v>
      </c>
      <c r="O273" s="211">
        <v>0</v>
      </c>
      <c r="P273" s="211"/>
      <c r="Q273" s="230">
        <f t="shared" si="27"/>
        <v>133602.79999999999</v>
      </c>
      <c r="R273" s="230">
        <f t="shared" si="28"/>
        <v>0</v>
      </c>
      <c r="S273" s="230">
        <f t="shared" si="28"/>
        <v>3968.4000000000233</v>
      </c>
      <c r="T273" s="230">
        <f t="shared" si="28"/>
        <v>0</v>
      </c>
      <c r="U273" s="230">
        <f t="shared" si="28"/>
        <v>0</v>
      </c>
      <c r="V273" s="230">
        <f t="shared" si="29"/>
        <v>3968.4000000000233</v>
      </c>
      <c r="W273" s="1160">
        <v>3</v>
      </c>
      <c r="X273" s="1754">
        <v>2.15</v>
      </c>
      <c r="Y273" s="102">
        <v>1</v>
      </c>
      <c r="Z273" s="211">
        <v>142201</v>
      </c>
      <c r="AA273" s="211">
        <v>0</v>
      </c>
      <c r="AB273" s="211"/>
      <c r="AC273" s="230">
        <f t="shared" si="30"/>
        <v>142201</v>
      </c>
      <c r="AD273" s="1160">
        <v>4</v>
      </c>
      <c r="AE273" s="1754">
        <v>2.21</v>
      </c>
      <c r="AF273" s="102">
        <v>1</v>
      </c>
      <c r="AG273" s="211">
        <v>146169.4</v>
      </c>
      <c r="AH273" s="211">
        <v>0</v>
      </c>
      <c r="AI273" s="211"/>
      <c r="AJ273" s="230">
        <f t="shared" si="31"/>
        <v>146169.4</v>
      </c>
    </row>
    <row r="274" spans="1:36" s="5" customFormat="1" ht="22.5" customHeight="1">
      <c r="A274" s="211">
        <v>265</v>
      </c>
      <c r="B274" s="1142" t="s">
        <v>6988</v>
      </c>
      <c r="C274" s="1783" t="s">
        <v>2075</v>
      </c>
      <c r="D274" s="230" t="s">
        <v>2076</v>
      </c>
      <c r="E274" s="1160">
        <v>1</v>
      </c>
      <c r="F274" s="230">
        <v>2.02</v>
      </c>
      <c r="G274" s="102">
        <v>1</v>
      </c>
      <c r="H274" s="211">
        <v>133602.79999999999</v>
      </c>
      <c r="I274" s="211">
        <v>0</v>
      </c>
      <c r="J274" s="211"/>
      <c r="K274" s="230">
        <f t="shared" si="26"/>
        <v>133602.79999999999</v>
      </c>
      <c r="L274" s="1754">
        <v>1.96</v>
      </c>
      <c r="M274" s="102">
        <v>1</v>
      </c>
      <c r="N274" s="211">
        <v>129634.4</v>
      </c>
      <c r="O274" s="211">
        <v>0</v>
      </c>
      <c r="P274" s="211"/>
      <c r="Q274" s="230">
        <f t="shared" si="27"/>
        <v>129634.4</v>
      </c>
      <c r="R274" s="230">
        <f t="shared" si="28"/>
        <v>0</v>
      </c>
      <c r="S274" s="230">
        <f t="shared" si="28"/>
        <v>3968.3999999999942</v>
      </c>
      <c r="T274" s="230">
        <f t="shared" si="28"/>
        <v>0</v>
      </c>
      <c r="U274" s="230">
        <f t="shared" si="28"/>
        <v>0</v>
      </c>
      <c r="V274" s="230">
        <f t="shared" si="29"/>
        <v>3968.3999999999942</v>
      </c>
      <c r="W274" s="1160">
        <v>2</v>
      </c>
      <c r="X274" s="1754">
        <v>2.08</v>
      </c>
      <c r="Y274" s="102">
        <v>1</v>
      </c>
      <c r="Z274" s="211">
        <v>137571.20000000001</v>
      </c>
      <c r="AA274" s="211">
        <v>0</v>
      </c>
      <c r="AB274" s="211"/>
      <c r="AC274" s="230">
        <f t="shared" si="30"/>
        <v>137571.20000000001</v>
      </c>
      <c r="AD274" s="1160">
        <v>3</v>
      </c>
      <c r="AE274" s="1754">
        <v>2.15</v>
      </c>
      <c r="AF274" s="102">
        <v>1</v>
      </c>
      <c r="AG274" s="211">
        <v>142201</v>
      </c>
      <c r="AH274" s="211">
        <v>0</v>
      </c>
      <c r="AI274" s="211"/>
      <c r="AJ274" s="230">
        <f t="shared" si="31"/>
        <v>142201</v>
      </c>
    </row>
    <row r="275" spans="1:36" s="5" customFormat="1" ht="22.5" customHeight="1">
      <c r="A275" s="211">
        <v>266</v>
      </c>
      <c r="B275" s="1142" t="s">
        <v>2119</v>
      </c>
      <c r="C275" s="1783" t="s">
        <v>608</v>
      </c>
      <c r="D275" s="230" t="s">
        <v>1180</v>
      </c>
      <c r="E275" s="1160">
        <v>11</v>
      </c>
      <c r="F275" s="230">
        <v>2.08</v>
      </c>
      <c r="G275" s="102">
        <v>1</v>
      </c>
      <c r="H275" s="211">
        <v>137571.20000000001</v>
      </c>
      <c r="I275" s="211">
        <v>0</v>
      </c>
      <c r="J275" s="211"/>
      <c r="K275" s="230">
        <f t="shared" si="26"/>
        <v>137571.20000000001</v>
      </c>
      <c r="L275" s="1754">
        <v>2.08</v>
      </c>
      <c r="M275" s="102">
        <v>1</v>
      </c>
      <c r="N275" s="211">
        <v>137571.20000000001</v>
      </c>
      <c r="O275" s="230">
        <v>0</v>
      </c>
      <c r="P275" s="230"/>
      <c r="Q275" s="230">
        <f t="shared" si="27"/>
        <v>137571.20000000001</v>
      </c>
      <c r="R275" s="230">
        <f t="shared" si="28"/>
        <v>0</v>
      </c>
      <c r="S275" s="230">
        <f t="shared" si="28"/>
        <v>0</v>
      </c>
      <c r="T275" s="230">
        <f t="shared" si="28"/>
        <v>0</v>
      </c>
      <c r="U275" s="230">
        <f t="shared" si="28"/>
        <v>0</v>
      </c>
      <c r="V275" s="230">
        <f t="shared" si="29"/>
        <v>0</v>
      </c>
      <c r="W275" s="1160">
        <v>12</v>
      </c>
      <c r="X275" s="1754">
        <v>2.08</v>
      </c>
      <c r="Y275" s="102">
        <v>1</v>
      </c>
      <c r="Z275" s="211">
        <v>137571.20000000001</v>
      </c>
      <c r="AA275" s="211">
        <v>0</v>
      </c>
      <c r="AB275" s="211"/>
      <c r="AC275" s="230">
        <f t="shared" si="30"/>
        <v>137571.20000000001</v>
      </c>
      <c r="AD275" s="1160">
        <v>13</v>
      </c>
      <c r="AE275" s="1754">
        <v>2.14</v>
      </c>
      <c r="AF275" s="102">
        <v>1</v>
      </c>
      <c r="AG275" s="211">
        <v>141539.6</v>
      </c>
      <c r="AH275" s="211">
        <v>0</v>
      </c>
      <c r="AI275" s="211"/>
      <c r="AJ275" s="230">
        <f t="shared" si="31"/>
        <v>141539.6</v>
      </c>
    </row>
    <row r="276" spans="1:36" s="5" customFormat="1" ht="22.5" customHeight="1">
      <c r="A276" s="211">
        <v>267</v>
      </c>
      <c r="B276" s="1142" t="s">
        <v>6989</v>
      </c>
      <c r="C276" s="1783" t="s">
        <v>608</v>
      </c>
      <c r="D276" s="230" t="s">
        <v>1180</v>
      </c>
      <c r="E276" s="1160">
        <v>7</v>
      </c>
      <c r="F276" s="230">
        <v>1.96</v>
      </c>
      <c r="G276" s="102">
        <v>1</v>
      </c>
      <c r="H276" s="211">
        <v>129634.4</v>
      </c>
      <c r="I276" s="211">
        <v>0</v>
      </c>
      <c r="J276" s="211"/>
      <c r="K276" s="230">
        <f t="shared" si="26"/>
        <v>129634.4</v>
      </c>
      <c r="L276" s="1754">
        <v>1.96</v>
      </c>
      <c r="M276" s="102">
        <v>1</v>
      </c>
      <c r="N276" s="211">
        <v>129634.4</v>
      </c>
      <c r="O276" s="211">
        <v>0</v>
      </c>
      <c r="P276" s="211"/>
      <c r="Q276" s="230">
        <f t="shared" si="27"/>
        <v>129634.4</v>
      </c>
      <c r="R276" s="230">
        <f t="shared" si="28"/>
        <v>0</v>
      </c>
      <c r="S276" s="230">
        <f t="shared" si="28"/>
        <v>0</v>
      </c>
      <c r="T276" s="230">
        <f t="shared" si="28"/>
        <v>0</v>
      </c>
      <c r="U276" s="230">
        <f t="shared" si="28"/>
        <v>0</v>
      </c>
      <c r="V276" s="230">
        <f t="shared" si="29"/>
        <v>0</v>
      </c>
      <c r="W276" s="1160">
        <v>8</v>
      </c>
      <c r="X276" s="1754">
        <v>2.02</v>
      </c>
      <c r="Y276" s="102">
        <v>1</v>
      </c>
      <c r="Z276" s="211">
        <v>133602.79999999999</v>
      </c>
      <c r="AA276" s="211">
        <v>0</v>
      </c>
      <c r="AB276" s="211"/>
      <c r="AC276" s="230">
        <f t="shared" si="30"/>
        <v>133602.79999999999</v>
      </c>
      <c r="AD276" s="1160">
        <v>9</v>
      </c>
      <c r="AE276" s="1754">
        <v>2.02</v>
      </c>
      <c r="AF276" s="102">
        <v>1</v>
      </c>
      <c r="AG276" s="211">
        <v>133602.79999999999</v>
      </c>
      <c r="AH276" s="211">
        <v>0</v>
      </c>
      <c r="AI276" s="211"/>
      <c r="AJ276" s="230">
        <f t="shared" si="31"/>
        <v>133602.79999999999</v>
      </c>
    </row>
    <row r="277" spans="1:36" s="5" customFormat="1" ht="22.5" customHeight="1">
      <c r="A277" s="211">
        <v>268</v>
      </c>
      <c r="B277" s="1142" t="s">
        <v>6990</v>
      </c>
      <c r="C277" s="1783" t="s">
        <v>608</v>
      </c>
      <c r="D277" s="230" t="s">
        <v>1180</v>
      </c>
      <c r="E277" s="1160">
        <v>2</v>
      </c>
      <c r="F277" s="230">
        <v>1.79</v>
      </c>
      <c r="G277" s="102">
        <v>1</v>
      </c>
      <c r="H277" s="211">
        <v>118390.6</v>
      </c>
      <c r="I277" s="211">
        <v>0</v>
      </c>
      <c r="J277" s="211"/>
      <c r="K277" s="230">
        <f t="shared" si="26"/>
        <v>118390.6</v>
      </c>
      <c r="L277" s="1754">
        <v>1.73</v>
      </c>
      <c r="M277" s="102">
        <v>1</v>
      </c>
      <c r="N277" s="211">
        <v>114422.2</v>
      </c>
      <c r="O277" s="211">
        <v>0</v>
      </c>
      <c r="P277" s="211"/>
      <c r="Q277" s="230">
        <f t="shared" si="27"/>
        <v>114422.2</v>
      </c>
      <c r="R277" s="230">
        <f t="shared" si="28"/>
        <v>0</v>
      </c>
      <c r="S277" s="230">
        <f t="shared" si="28"/>
        <v>3968.4000000000087</v>
      </c>
      <c r="T277" s="230">
        <f t="shared" si="28"/>
        <v>0</v>
      </c>
      <c r="U277" s="230">
        <f t="shared" si="28"/>
        <v>0</v>
      </c>
      <c r="V277" s="230">
        <f t="shared" si="29"/>
        <v>3968.4000000000087</v>
      </c>
      <c r="W277" s="1160">
        <v>3</v>
      </c>
      <c r="X277" s="1754">
        <v>1.84</v>
      </c>
      <c r="Y277" s="102">
        <v>1</v>
      </c>
      <c r="Z277" s="211">
        <v>121697.60000000001</v>
      </c>
      <c r="AA277" s="211">
        <v>0</v>
      </c>
      <c r="AB277" s="211"/>
      <c r="AC277" s="230">
        <f t="shared" si="30"/>
        <v>121697.60000000001</v>
      </c>
      <c r="AD277" s="1160">
        <v>4</v>
      </c>
      <c r="AE277" s="1754">
        <v>1.9</v>
      </c>
      <c r="AF277" s="102">
        <v>1</v>
      </c>
      <c r="AG277" s="211">
        <v>125666</v>
      </c>
      <c r="AH277" s="211">
        <v>0</v>
      </c>
      <c r="AI277" s="211"/>
      <c r="AJ277" s="230">
        <f t="shared" si="31"/>
        <v>125666</v>
      </c>
    </row>
    <row r="278" spans="1:36" s="5" customFormat="1" ht="22.5" customHeight="1">
      <c r="A278" s="211">
        <v>269</v>
      </c>
      <c r="B278" s="1142" t="s">
        <v>2123</v>
      </c>
      <c r="C278" s="1783" t="s">
        <v>608</v>
      </c>
      <c r="D278" s="230" t="s">
        <v>1180</v>
      </c>
      <c r="E278" s="1160">
        <v>4</v>
      </c>
      <c r="F278" s="230">
        <v>1.9</v>
      </c>
      <c r="G278" s="102">
        <v>1</v>
      </c>
      <c r="H278" s="211">
        <v>125666</v>
      </c>
      <c r="I278" s="211">
        <v>0</v>
      </c>
      <c r="J278" s="211"/>
      <c r="K278" s="230">
        <f t="shared" si="26"/>
        <v>125666</v>
      </c>
      <c r="L278" s="1754">
        <v>1.84</v>
      </c>
      <c r="M278" s="102">
        <v>1</v>
      </c>
      <c r="N278" s="211">
        <v>121697.60000000001</v>
      </c>
      <c r="O278" s="211">
        <v>0</v>
      </c>
      <c r="P278" s="211"/>
      <c r="Q278" s="230">
        <f t="shared" si="27"/>
        <v>121697.60000000001</v>
      </c>
      <c r="R278" s="230">
        <f t="shared" si="28"/>
        <v>0</v>
      </c>
      <c r="S278" s="230">
        <f t="shared" si="28"/>
        <v>3968.3999999999942</v>
      </c>
      <c r="T278" s="230">
        <f t="shared" si="28"/>
        <v>0</v>
      </c>
      <c r="U278" s="230">
        <f t="shared" si="28"/>
        <v>0</v>
      </c>
      <c r="V278" s="230">
        <f t="shared" si="29"/>
        <v>3968.3999999999942</v>
      </c>
      <c r="W278" s="1160">
        <v>5</v>
      </c>
      <c r="X278" s="1754">
        <v>1.9</v>
      </c>
      <c r="Y278" s="102">
        <v>1</v>
      </c>
      <c r="Z278" s="211">
        <v>125666</v>
      </c>
      <c r="AA278" s="211">
        <v>0</v>
      </c>
      <c r="AB278" s="211"/>
      <c r="AC278" s="230">
        <f t="shared" si="30"/>
        <v>125666</v>
      </c>
      <c r="AD278" s="1160">
        <v>6</v>
      </c>
      <c r="AE278" s="1754">
        <v>1.96</v>
      </c>
      <c r="AF278" s="102">
        <v>1</v>
      </c>
      <c r="AG278" s="211">
        <v>129634.4</v>
      </c>
      <c r="AH278" s="211">
        <v>0</v>
      </c>
      <c r="AI278" s="211"/>
      <c r="AJ278" s="230">
        <f t="shared" si="31"/>
        <v>129634.4</v>
      </c>
    </row>
    <row r="279" spans="1:36" s="5" customFormat="1" ht="22.5" customHeight="1">
      <c r="A279" s="211">
        <v>270</v>
      </c>
      <c r="B279" s="1142" t="s">
        <v>6991</v>
      </c>
      <c r="C279" s="1783" t="s">
        <v>608</v>
      </c>
      <c r="D279" s="230" t="s">
        <v>1180</v>
      </c>
      <c r="E279" s="1160">
        <v>5</v>
      </c>
      <c r="F279" s="230">
        <v>1.9</v>
      </c>
      <c r="G279" s="102">
        <v>1</v>
      </c>
      <c r="H279" s="211">
        <v>125666</v>
      </c>
      <c r="I279" s="211">
        <v>0</v>
      </c>
      <c r="J279" s="211"/>
      <c r="K279" s="230">
        <f t="shared" si="26"/>
        <v>125666</v>
      </c>
      <c r="L279" s="1754">
        <v>1.9</v>
      </c>
      <c r="M279" s="102">
        <v>1</v>
      </c>
      <c r="N279" s="211">
        <v>125666</v>
      </c>
      <c r="O279" s="230">
        <v>0</v>
      </c>
      <c r="P279" s="230"/>
      <c r="Q279" s="230">
        <f t="shared" si="27"/>
        <v>125666</v>
      </c>
      <c r="R279" s="230">
        <f t="shared" si="28"/>
        <v>0</v>
      </c>
      <c r="S279" s="230">
        <f t="shared" si="28"/>
        <v>0</v>
      </c>
      <c r="T279" s="230">
        <f t="shared" si="28"/>
        <v>0</v>
      </c>
      <c r="U279" s="230">
        <f t="shared" si="28"/>
        <v>0</v>
      </c>
      <c r="V279" s="230">
        <f t="shared" si="29"/>
        <v>0</v>
      </c>
      <c r="W279" s="1160">
        <v>6</v>
      </c>
      <c r="X279" s="1754">
        <v>1.96</v>
      </c>
      <c r="Y279" s="102">
        <v>1</v>
      </c>
      <c r="Z279" s="211">
        <v>129634.4</v>
      </c>
      <c r="AA279" s="211">
        <v>0</v>
      </c>
      <c r="AB279" s="211"/>
      <c r="AC279" s="230">
        <f t="shared" si="30"/>
        <v>129634.4</v>
      </c>
      <c r="AD279" s="1160">
        <v>7</v>
      </c>
      <c r="AE279" s="1754">
        <v>1.96</v>
      </c>
      <c r="AF279" s="102">
        <v>1</v>
      </c>
      <c r="AG279" s="211">
        <v>129634.4</v>
      </c>
      <c r="AH279" s="211">
        <v>0</v>
      </c>
      <c r="AI279" s="211"/>
      <c r="AJ279" s="230">
        <f t="shared" si="31"/>
        <v>129634.4</v>
      </c>
    </row>
    <row r="280" spans="1:36" s="5" customFormat="1" ht="22.5" customHeight="1">
      <c r="A280" s="211">
        <v>271</v>
      </c>
      <c r="B280" s="1142" t="s">
        <v>6992</v>
      </c>
      <c r="C280" s="1783" t="s">
        <v>608</v>
      </c>
      <c r="D280" s="230" t="s">
        <v>1180</v>
      </c>
      <c r="E280" s="1160">
        <v>2</v>
      </c>
      <c r="F280" s="230">
        <v>1.79</v>
      </c>
      <c r="G280" s="102">
        <v>1</v>
      </c>
      <c r="H280" s="211">
        <v>118390.6</v>
      </c>
      <c r="I280" s="211">
        <v>0</v>
      </c>
      <c r="J280" s="211"/>
      <c r="K280" s="230">
        <f t="shared" si="26"/>
        <v>118390.6</v>
      </c>
      <c r="L280" s="1754">
        <v>1.73</v>
      </c>
      <c r="M280" s="102">
        <v>1</v>
      </c>
      <c r="N280" s="211">
        <v>114422.2</v>
      </c>
      <c r="O280" s="211">
        <v>0</v>
      </c>
      <c r="P280" s="211"/>
      <c r="Q280" s="230">
        <f t="shared" si="27"/>
        <v>114422.2</v>
      </c>
      <c r="R280" s="230">
        <f t="shared" si="28"/>
        <v>0</v>
      </c>
      <c r="S280" s="230">
        <f t="shared" si="28"/>
        <v>3968.4000000000087</v>
      </c>
      <c r="T280" s="230">
        <f t="shared" si="28"/>
        <v>0</v>
      </c>
      <c r="U280" s="230">
        <f t="shared" si="28"/>
        <v>0</v>
      </c>
      <c r="V280" s="230">
        <f t="shared" si="29"/>
        <v>3968.4000000000087</v>
      </c>
      <c r="W280" s="1160">
        <v>3</v>
      </c>
      <c r="X280" s="1754">
        <v>1.84</v>
      </c>
      <c r="Y280" s="102">
        <v>1</v>
      </c>
      <c r="Z280" s="211">
        <v>121697.60000000001</v>
      </c>
      <c r="AA280" s="211">
        <v>0</v>
      </c>
      <c r="AB280" s="211"/>
      <c r="AC280" s="230">
        <f t="shared" si="30"/>
        <v>121697.60000000001</v>
      </c>
      <c r="AD280" s="1160">
        <v>4</v>
      </c>
      <c r="AE280" s="1754">
        <v>1.9</v>
      </c>
      <c r="AF280" s="102">
        <v>1</v>
      </c>
      <c r="AG280" s="211">
        <v>125666</v>
      </c>
      <c r="AH280" s="211">
        <v>0</v>
      </c>
      <c r="AI280" s="211"/>
      <c r="AJ280" s="230">
        <f t="shared" si="31"/>
        <v>125666</v>
      </c>
    </row>
    <row r="281" spans="1:36" s="5" customFormat="1" ht="22.5" customHeight="1">
      <c r="A281" s="211">
        <v>272</v>
      </c>
      <c r="B281" s="1142" t="s">
        <v>6993</v>
      </c>
      <c r="C281" s="1783" t="s">
        <v>608</v>
      </c>
      <c r="D281" s="230" t="s">
        <v>1180</v>
      </c>
      <c r="E281" s="1160">
        <v>2</v>
      </c>
      <c r="F281" s="230">
        <v>1.79</v>
      </c>
      <c r="G281" s="102">
        <v>1</v>
      </c>
      <c r="H281" s="211">
        <v>118390.6</v>
      </c>
      <c r="I281" s="211">
        <v>0</v>
      </c>
      <c r="J281" s="211"/>
      <c r="K281" s="230">
        <f t="shared" si="26"/>
        <v>118390.6</v>
      </c>
      <c r="L281" s="1754">
        <v>1.73</v>
      </c>
      <c r="M281" s="102">
        <v>1</v>
      </c>
      <c r="N281" s="211">
        <v>114422.2</v>
      </c>
      <c r="O281" s="211">
        <v>0</v>
      </c>
      <c r="P281" s="211"/>
      <c r="Q281" s="230">
        <f t="shared" si="27"/>
        <v>114422.2</v>
      </c>
      <c r="R281" s="230">
        <f t="shared" si="28"/>
        <v>0</v>
      </c>
      <c r="S281" s="230">
        <f t="shared" si="28"/>
        <v>3968.4000000000087</v>
      </c>
      <c r="T281" s="230">
        <f t="shared" si="28"/>
        <v>0</v>
      </c>
      <c r="U281" s="230">
        <f t="shared" si="28"/>
        <v>0</v>
      </c>
      <c r="V281" s="230">
        <f t="shared" si="29"/>
        <v>3968.4000000000087</v>
      </c>
      <c r="W281" s="1160">
        <v>3</v>
      </c>
      <c r="X281" s="1754">
        <v>1.84</v>
      </c>
      <c r="Y281" s="102">
        <v>1</v>
      </c>
      <c r="Z281" s="211">
        <v>121697.60000000001</v>
      </c>
      <c r="AA281" s="211">
        <v>0</v>
      </c>
      <c r="AB281" s="211"/>
      <c r="AC281" s="230">
        <f t="shared" si="30"/>
        <v>121697.60000000001</v>
      </c>
      <c r="AD281" s="1160">
        <v>4</v>
      </c>
      <c r="AE281" s="1754">
        <v>1.9</v>
      </c>
      <c r="AF281" s="102">
        <v>1</v>
      </c>
      <c r="AG281" s="211">
        <v>125666</v>
      </c>
      <c r="AH281" s="211">
        <v>0</v>
      </c>
      <c r="AI281" s="211"/>
      <c r="AJ281" s="230">
        <f t="shared" si="31"/>
        <v>125666</v>
      </c>
    </row>
    <row r="282" spans="1:36" s="5" customFormat="1" ht="22.5" customHeight="1">
      <c r="A282" s="211">
        <v>273</v>
      </c>
      <c r="B282" s="1142" t="s">
        <v>6994</v>
      </c>
      <c r="C282" s="1783" t="s">
        <v>608</v>
      </c>
      <c r="D282" s="230" t="s">
        <v>1180</v>
      </c>
      <c r="E282" s="1160">
        <v>7</v>
      </c>
      <c r="F282" s="230">
        <v>1.96</v>
      </c>
      <c r="G282" s="102">
        <v>1</v>
      </c>
      <c r="H282" s="211">
        <v>129634.4</v>
      </c>
      <c r="I282" s="211">
        <v>0</v>
      </c>
      <c r="J282" s="211"/>
      <c r="K282" s="230">
        <f t="shared" si="26"/>
        <v>129634.4</v>
      </c>
      <c r="L282" s="1754">
        <v>1.96</v>
      </c>
      <c r="M282" s="102">
        <v>1</v>
      </c>
      <c r="N282" s="211">
        <v>129634.4</v>
      </c>
      <c r="O282" s="211">
        <v>0</v>
      </c>
      <c r="P282" s="211"/>
      <c r="Q282" s="230">
        <f t="shared" si="27"/>
        <v>129634.4</v>
      </c>
      <c r="R282" s="230">
        <f t="shared" si="28"/>
        <v>0</v>
      </c>
      <c r="S282" s="230">
        <f t="shared" si="28"/>
        <v>0</v>
      </c>
      <c r="T282" s="230">
        <f t="shared" si="28"/>
        <v>0</v>
      </c>
      <c r="U282" s="230">
        <f t="shared" si="28"/>
        <v>0</v>
      </c>
      <c r="V282" s="230">
        <f t="shared" si="29"/>
        <v>0</v>
      </c>
      <c r="W282" s="1160">
        <v>8</v>
      </c>
      <c r="X282" s="1754">
        <v>2.02</v>
      </c>
      <c r="Y282" s="102">
        <v>1</v>
      </c>
      <c r="Z282" s="211">
        <v>133602.79999999999</v>
      </c>
      <c r="AA282" s="211">
        <v>0</v>
      </c>
      <c r="AB282" s="211"/>
      <c r="AC282" s="230">
        <f t="shared" si="30"/>
        <v>133602.79999999999</v>
      </c>
      <c r="AD282" s="1160">
        <v>9</v>
      </c>
      <c r="AE282" s="1754">
        <v>2.02</v>
      </c>
      <c r="AF282" s="102">
        <v>1</v>
      </c>
      <c r="AG282" s="211">
        <v>133602.79999999999</v>
      </c>
      <c r="AH282" s="211">
        <v>0</v>
      </c>
      <c r="AI282" s="211"/>
      <c r="AJ282" s="230">
        <f t="shared" si="31"/>
        <v>133602.79999999999</v>
      </c>
    </row>
    <row r="283" spans="1:36" s="5" customFormat="1" ht="22.5" customHeight="1">
      <c r="A283" s="211">
        <v>274</v>
      </c>
      <c r="B283" s="1142" t="s">
        <v>6995</v>
      </c>
      <c r="C283" s="1783" t="s">
        <v>608</v>
      </c>
      <c r="D283" s="230" t="s">
        <v>1180</v>
      </c>
      <c r="E283" s="1160">
        <v>2</v>
      </c>
      <c r="F283" s="230">
        <v>1.79</v>
      </c>
      <c r="G283" s="102">
        <v>1</v>
      </c>
      <c r="H283" s="211">
        <v>118390.6</v>
      </c>
      <c r="I283" s="211">
        <v>0</v>
      </c>
      <c r="J283" s="211"/>
      <c r="K283" s="230">
        <f t="shared" si="26"/>
        <v>118390.6</v>
      </c>
      <c r="L283" s="1754">
        <v>1.73</v>
      </c>
      <c r="M283" s="102">
        <v>1</v>
      </c>
      <c r="N283" s="211">
        <v>114422.2</v>
      </c>
      <c r="O283" s="230">
        <v>0</v>
      </c>
      <c r="P283" s="230"/>
      <c r="Q283" s="230">
        <f t="shared" si="27"/>
        <v>114422.2</v>
      </c>
      <c r="R283" s="230">
        <f t="shared" si="28"/>
        <v>0</v>
      </c>
      <c r="S283" s="230">
        <f t="shared" si="28"/>
        <v>3968.4000000000087</v>
      </c>
      <c r="T283" s="230">
        <f t="shared" si="28"/>
        <v>0</v>
      </c>
      <c r="U283" s="230">
        <f t="shared" si="28"/>
        <v>0</v>
      </c>
      <c r="V283" s="230">
        <f t="shared" si="29"/>
        <v>3968.4000000000087</v>
      </c>
      <c r="W283" s="1160">
        <v>3</v>
      </c>
      <c r="X283" s="1754">
        <v>1.84</v>
      </c>
      <c r="Y283" s="102">
        <v>1</v>
      </c>
      <c r="Z283" s="211">
        <v>121697.60000000001</v>
      </c>
      <c r="AA283" s="211">
        <v>0</v>
      </c>
      <c r="AB283" s="211"/>
      <c r="AC283" s="230">
        <f t="shared" si="30"/>
        <v>121697.60000000001</v>
      </c>
      <c r="AD283" s="1160">
        <v>4</v>
      </c>
      <c r="AE283" s="1754">
        <v>1.9</v>
      </c>
      <c r="AF283" s="102">
        <v>1</v>
      </c>
      <c r="AG283" s="211">
        <v>125666</v>
      </c>
      <c r="AH283" s="211">
        <v>0</v>
      </c>
      <c r="AI283" s="211"/>
      <c r="AJ283" s="230">
        <f t="shared" si="31"/>
        <v>125666</v>
      </c>
    </row>
    <row r="284" spans="1:36" s="5" customFormat="1" ht="22.5" customHeight="1">
      <c r="A284" s="211">
        <v>275</v>
      </c>
      <c r="B284" s="1142" t="s">
        <v>2126</v>
      </c>
      <c r="C284" s="1783" t="s">
        <v>608</v>
      </c>
      <c r="D284" s="230" t="s">
        <v>1180</v>
      </c>
      <c r="E284" s="1160">
        <v>4</v>
      </c>
      <c r="F284" s="230">
        <v>1.9</v>
      </c>
      <c r="G284" s="102">
        <v>1</v>
      </c>
      <c r="H284" s="211">
        <v>125666</v>
      </c>
      <c r="I284" s="211">
        <v>0</v>
      </c>
      <c r="J284" s="211"/>
      <c r="K284" s="230">
        <f t="shared" si="26"/>
        <v>125666</v>
      </c>
      <c r="L284" s="1754">
        <v>1.84</v>
      </c>
      <c r="M284" s="102">
        <v>1</v>
      </c>
      <c r="N284" s="211">
        <v>121697.60000000001</v>
      </c>
      <c r="O284" s="211">
        <v>0</v>
      </c>
      <c r="P284" s="211"/>
      <c r="Q284" s="230">
        <f t="shared" si="27"/>
        <v>121697.60000000001</v>
      </c>
      <c r="R284" s="230">
        <f t="shared" si="28"/>
        <v>0</v>
      </c>
      <c r="S284" s="230">
        <f t="shared" si="28"/>
        <v>3968.3999999999942</v>
      </c>
      <c r="T284" s="230">
        <f t="shared" si="28"/>
        <v>0</v>
      </c>
      <c r="U284" s="230">
        <f t="shared" si="28"/>
        <v>0</v>
      </c>
      <c r="V284" s="230">
        <f t="shared" si="29"/>
        <v>3968.3999999999942</v>
      </c>
      <c r="W284" s="1160">
        <v>5</v>
      </c>
      <c r="X284" s="1754">
        <v>1.9</v>
      </c>
      <c r="Y284" s="102">
        <v>1</v>
      </c>
      <c r="Z284" s="211">
        <v>125666</v>
      </c>
      <c r="AA284" s="211">
        <v>0</v>
      </c>
      <c r="AB284" s="211"/>
      <c r="AC284" s="230">
        <f t="shared" si="30"/>
        <v>125666</v>
      </c>
      <c r="AD284" s="1160">
        <v>6</v>
      </c>
      <c r="AE284" s="1754">
        <v>1.96</v>
      </c>
      <c r="AF284" s="102">
        <v>1</v>
      </c>
      <c r="AG284" s="211">
        <v>129634.4</v>
      </c>
      <c r="AH284" s="211">
        <v>0</v>
      </c>
      <c r="AI284" s="211"/>
      <c r="AJ284" s="230">
        <f t="shared" si="31"/>
        <v>129634.4</v>
      </c>
    </row>
    <row r="285" spans="1:36" s="5" customFormat="1" ht="22.5" customHeight="1">
      <c r="A285" s="211">
        <v>276</v>
      </c>
      <c r="B285" s="1142" t="s">
        <v>6996</v>
      </c>
      <c r="C285" s="1783" t="s">
        <v>608</v>
      </c>
      <c r="D285" s="230" t="s">
        <v>1180</v>
      </c>
      <c r="E285" s="1160">
        <v>15</v>
      </c>
      <c r="F285" s="230">
        <v>2.14</v>
      </c>
      <c r="G285" s="102">
        <v>1</v>
      </c>
      <c r="H285" s="211">
        <v>141539.6</v>
      </c>
      <c r="I285" s="211">
        <v>0</v>
      </c>
      <c r="J285" s="211"/>
      <c r="K285" s="230">
        <f t="shared" si="26"/>
        <v>141539.6</v>
      </c>
      <c r="L285" s="1754">
        <v>2.14</v>
      </c>
      <c r="M285" s="102">
        <v>1</v>
      </c>
      <c r="N285" s="211">
        <v>141539.6</v>
      </c>
      <c r="O285" s="211">
        <v>0</v>
      </c>
      <c r="P285" s="211"/>
      <c r="Q285" s="230">
        <f t="shared" si="27"/>
        <v>141539.6</v>
      </c>
      <c r="R285" s="230">
        <f t="shared" si="28"/>
        <v>0</v>
      </c>
      <c r="S285" s="230">
        <f t="shared" si="28"/>
        <v>0</v>
      </c>
      <c r="T285" s="230">
        <f t="shared" si="28"/>
        <v>0</v>
      </c>
      <c r="U285" s="230">
        <f t="shared" si="28"/>
        <v>0</v>
      </c>
      <c r="V285" s="230">
        <f t="shared" si="29"/>
        <v>0</v>
      </c>
      <c r="W285" s="1160">
        <v>16</v>
      </c>
      <c r="X285" s="1754">
        <v>2.21</v>
      </c>
      <c r="Y285" s="102">
        <v>1</v>
      </c>
      <c r="Z285" s="211">
        <v>146169.4</v>
      </c>
      <c r="AA285" s="211">
        <v>0</v>
      </c>
      <c r="AB285" s="211"/>
      <c r="AC285" s="230">
        <f t="shared" si="30"/>
        <v>146169.4</v>
      </c>
      <c r="AD285" s="1160">
        <v>17</v>
      </c>
      <c r="AE285" s="1754">
        <v>2.21</v>
      </c>
      <c r="AF285" s="102">
        <v>1</v>
      </c>
      <c r="AG285" s="211">
        <v>146169.4</v>
      </c>
      <c r="AH285" s="211">
        <v>0</v>
      </c>
      <c r="AI285" s="211"/>
      <c r="AJ285" s="230">
        <f t="shared" si="31"/>
        <v>146169.4</v>
      </c>
    </row>
    <row r="286" spans="1:36" s="5" customFormat="1" ht="22.5" customHeight="1">
      <c r="A286" s="211">
        <v>277</v>
      </c>
      <c r="B286" s="1142" t="s">
        <v>6997</v>
      </c>
      <c r="C286" s="1783" t="s">
        <v>608</v>
      </c>
      <c r="D286" s="230" t="s">
        <v>1180</v>
      </c>
      <c r="E286" s="1160">
        <v>2</v>
      </c>
      <c r="F286" s="230">
        <v>1.79</v>
      </c>
      <c r="G286" s="102">
        <v>1</v>
      </c>
      <c r="H286" s="211">
        <v>118390.6</v>
      </c>
      <c r="I286" s="211">
        <v>0</v>
      </c>
      <c r="J286" s="211"/>
      <c r="K286" s="230">
        <f t="shared" si="26"/>
        <v>118390.6</v>
      </c>
      <c r="L286" s="1754">
        <v>1.73</v>
      </c>
      <c r="M286" s="102">
        <v>1</v>
      </c>
      <c r="N286" s="211">
        <v>114422.2</v>
      </c>
      <c r="O286" s="211">
        <v>0</v>
      </c>
      <c r="P286" s="211"/>
      <c r="Q286" s="230">
        <f t="shared" si="27"/>
        <v>114422.2</v>
      </c>
      <c r="R286" s="230">
        <f t="shared" si="28"/>
        <v>0</v>
      </c>
      <c r="S286" s="230">
        <f t="shared" si="28"/>
        <v>3968.4000000000087</v>
      </c>
      <c r="T286" s="230">
        <f t="shared" si="28"/>
        <v>0</v>
      </c>
      <c r="U286" s="230">
        <f t="shared" si="28"/>
        <v>0</v>
      </c>
      <c r="V286" s="230">
        <f t="shared" si="29"/>
        <v>3968.4000000000087</v>
      </c>
      <c r="W286" s="1160">
        <v>3</v>
      </c>
      <c r="X286" s="1754">
        <v>1.84</v>
      </c>
      <c r="Y286" s="102">
        <v>1</v>
      </c>
      <c r="Z286" s="211">
        <v>121697.60000000001</v>
      </c>
      <c r="AA286" s="211">
        <v>0</v>
      </c>
      <c r="AB286" s="211"/>
      <c r="AC286" s="230">
        <f t="shared" si="30"/>
        <v>121697.60000000001</v>
      </c>
      <c r="AD286" s="1160">
        <v>4</v>
      </c>
      <c r="AE286" s="1754">
        <v>1.9</v>
      </c>
      <c r="AF286" s="102">
        <v>1</v>
      </c>
      <c r="AG286" s="211">
        <v>125666</v>
      </c>
      <c r="AH286" s="211">
        <v>0</v>
      </c>
      <c r="AI286" s="211"/>
      <c r="AJ286" s="230">
        <f t="shared" si="31"/>
        <v>125666</v>
      </c>
    </row>
    <row r="287" spans="1:36" s="5" customFormat="1" ht="22.5" customHeight="1">
      <c r="A287" s="211">
        <v>278</v>
      </c>
      <c r="B287" s="1142" t="s">
        <v>2127</v>
      </c>
      <c r="C287" s="1783" t="s">
        <v>608</v>
      </c>
      <c r="D287" s="230" t="s">
        <v>1180</v>
      </c>
      <c r="E287" s="1160">
        <v>4</v>
      </c>
      <c r="F287" s="230">
        <v>1.9</v>
      </c>
      <c r="G287" s="102">
        <v>1</v>
      </c>
      <c r="H287" s="211">
        <v>125666</v>
      </c>
      <c r="I287" s="211">
        <v>0</v>
      </c>
      <c r="J287" s="211"/>
      <c r="K287" s="230">
        <f t="shared" si="26"/>
        <v>125666</v>
      </c>
      <c r="L287" s="1754">
        <v>1.84</v>
      </c>
      <c r="M287" s="102">
        <v>1</v>
      </c>
      <c r="N287" s="211">
        <v>121697.60000000001</v>
      </c>
      <c r="O287" s="211">
        <v>0</v>
      </c>
      <c r="P287" s="211"/>
      <c r="Q287" s="230">
        <f t="shared" si="27"/>
        <v>121697.60000000001</v>
      </c>
      <c r="R287" s="230">
        <f t="shared" si="28"/>
        <v>0</v>
      </c>
      <c r="S287" s="230">
        <f t="shared" si="28"/>
        <v>3968.3999999999942</v>
      </c>
      <c r="T287" s="230">
        <f t="shared" si="28"/>
        <v>0</v>
      </c>
      <c r="U287" s="230">
        <f t="shared" si="28"/>
        <v>0</v>
      </c>
      <c r="V287" s="230">
        <f t="shared" si="29"/>
        <v>3968.3999999999942</v>
      </c>
      <c r="W287" s="1160">
        <v>5</v>
      </c>
      <c r="X287" s="1754">
        <v>1.9</v>
      </c>
      <c r="Y287" s="102">
        <v>1</v>
      </c>
      <c r="Z287" s="211">
        <v>125666</v>
      </c>
      <c r="AA287" s="211">
        <v>0</v>
      </c>
      <c r="AB287" s="211"/>
      <c r="AC287" s="230">
        <f t="shared" si="30"/>
        <v>125666</v>
      </c>
      <c r="AD287" s="1160">
        <v>6</v>
      </c>
      <c r="AE287" s="1754">
        <v>1.96</v>
      </c>
      <c r="AF287" s="102">
        <v>1</v>
      </c>
      <c r="AG287" s="211">
        <v>129634.4</v>
      </c>
      <c r="AH287" s="211">
        <v>0</v>
      </c>
      <c r="AI287" s="211"/>
      <c r="AJ287" s="230">
        <f t="shared" si="31"/>
        <v>129634.4</v>
      </c>
    </row>
    <row r="288" spans="1:36" s="5" customFormat="1" ht="22.5" customHeight="1">
      <c r="A288" s="211">
        <v>279</v>
      </c>
      <c r="B288" s="1142" t="s">
        <v>877</v>
      </c>
      <c r="C288" s="1783" t="s">
        <v>608</v>
      </c>
      <c r="D288" s="230" t="s">
        <v>1180</v>
      </c>
      <c r="E288" s="1160">
        <v>7</v>
      </c>
      <c r="F288" s="230">
        <v>1.96</v>
      </c>
      <c r="G288" s="102">
        <v>1</v>
      </c>
      <c r="H288" s="211">
        <v>129634.4</v>
      </c>
      <c r="I288" s="211">
        <v>0</v>
      </c>
      <c r="J288" s="211"/>
      <c r="K288" s="230">
        <f t="shared" si="26"/>
        <v>129634.4</v>
      </c>
      <c r="L288" s="1754">
        <v>1.96</v>
      </c>
      <c r="M288" s="102">
        <v>1</v>
      </c>
      <c r="N288" s="211">
        <v>129634.4</v>
      </c>
      <c r="O288" s="211">
        <v>0</v>
      </c>
      <c r="P288" s="211"/>
      <c r="Q288" s="230">
        <f t="shared" si="27"/>
        <v>129634.4</v>
      </c>
      <c r="R288" s="230">
        <f t="shared" si="28"/>
        <v>0</v>
      </c>
      <c r="S288" s="230">
        <f t="shared" si="28"/>
        <v>0</v>
      </c>
      <c r="T288" s="230">
        <f t="shared" si="28"/>
        <v>0</v>
      </c>
      <c r="U288" s="230">
        <f t="shared" si="28"/>
        <v>0</v>
      </c>
      <c r="V288" s="230">
        <f t="shared" si="29"/>
        <v>0</v>
      </c>
      <c r="W288" s="1160">
        <v>8</v>
      </c>
      <c r="X288" s="1754">
        <v>2.02</v>
      </c>
      <c r="Y288" s="102">
        <v>1</v>
      </c>
      <c r="Z288" s="211">
        <v>133602.79999999999</v>
      </c>
      <c r="AA288" s="211">
        <v>0</v>
      </c>
      <c r="AB288" s="211"/>
      <c r="AC288" s="230">
        <f t="shared" si="30"/>
        <v>133602.79999999999</v>
      </c>
      <c r="AD288" s="1160">
        <v>9</v>
      </c>
      <c r="AE288" s="1754">
        <v>2.02</v>
      </c>
      <c r="AF288" s="102">
        <v>1</v>
      </c>
      <c r="AG288" s="211">
        <v>133602.79999999999</v>
      </c>
      <c r="AH288" s="211">
        <v>0</v>
      </c>
      <c r="AI288" s="211"/>
      <c r="AJ288" s="230">
        <f t="shared" si="31"/>
        <v>133602.79999999999</v>
      </c>
    </row>
    <row r="289" spans="1:36" s="5" customFormat="1" ht="22.5" customHeight="1">
      <c r="A289" s="211">
        <v>280</v>
      </c>
      <c r="B289" s="1142" t="s">
        <v>877</v>
      </c>
      <c r="C289" s="1783" t="s">
        <v>608</v>
      </c>
      <c r="D289" s="230" t="s">
        <v>1180</v>
      </c>
      <c r="E289" s="1160">
        <v>7</v>
      </c>
      <c r="F289" s="230">
        <v>1.96</v>
      </c>
      <c r="G289" s="102">
        <v>1</v>
      </c>
      <c r="H289" s="211">
        <v>129634.4</v>
      </c>
      <c r="I289" s="211">
        <v>0</v>
      </c>
      <c r="J289" s="211"/>
      <c r="K289" s="230">
        <f t="shared" si="26"/>
        <v>129634.4</v>
      </c>
      <c r="L289" s="1754">
        <v>1.96</v>
      </c>
      <c r="M289" s="102">
        <v>1</v>
      </c>
      <c r="N289" s="211">
        <v>129634.4</v>
      </c>
      <c r="O289" s="211">
        <v>0</v>
      </c>
      <c r="P289" s="211"/>
      <c r="Q289" s="230">
        <f t="shared" si="27"/>
        <v>129634.4</v>
      </c>
      <c r="R289" s="230">
        <f t="shared" si="28"/>
        <v>0</v>
      </c>
      <c r="S289" s="230">
        <f t="shared" si="28"/>
        <v>0</v>
      </c>
      <c r="T289" s="230">
        <f t="shared" si="28"/>
        <v>0</v>
      </c>
      <c r="U289" s="230">
        <f t="shared" si="28"/>
        <v>0</v>
      </c>
      <c r="V289" s="230">
        <f t="shared" si="29"/>
        <v>0</v>
      </c>
      <c r="W289" s="1160">
        <v>8</v>
      </c>
      <c r="X289" s="1754">
        <v>2.02</v>
      </c>
      <c r="Y289" s="102">
        <v>1</v>
      </c>
      <c r="Z289" s="211">
        <v>133602.79999999999</v>
      </c>
      <c r="AA289" s="211">
        <v>0</v>
      </c>
      <c r="AB289" s="211"/>
      <c r="AC289" s="230">
        <f t="shared" si="30"/>
        <v>133602.79999999999</v>
      </c>
      <c r="AD289" s="1160">
        <v>9</v>
      </c>
      <c r="AE289" s="1754">
        <v>2.02</v>
      </c>
      <c r="AF289" s="102">
        <v>1</v>
      </c>
      <c r="AG289" s="211">
        <v>133602.79999999999</v>
      </c>
      <c r="AH289" s="211">
        <v>0</v>
      </c>
      <c r="AI289" s="211"/>
      <c r="AJ289" s="230">
        <f t="shared" si="31"/>
        <v>133602.79999999999</v>
      </c>
    </row>
    <row r="290" spans="1:36" s="5" customFormat="1" ht="22.5" customHeight="1">
      <c r="A290" s="211">
        <v>281</v>
      </c>
      <c r="B290" s="1142" t="s">
        <v>877</v>
      </c>
      <c r="C290" s="1783" t="s">
        <v>608</v>
      </c>
      <c r="D290" s="230" t="s">
        <v>1180</v>
      </c>
      <c r="E290" s="1160">
        <v>7</v>
      </c>
      <c r="F290" s="230">
        <v>1.96</v>
      </c>
      <c r="G290" s="102">
        <v>1</v>
      </c>
      <c r="H290" s="211">
        <v>129634.4</v>
      </c>
      <c r="I290" s="211">
        <v>0</v>
      </c>
      <c r="J290" s="211"/>
      <c r="K290" s="230">
        <f t="shared" si="26"/>
        <v>129634.4</v>
      </c>
      <c r="L290" s="1754">
        <v>1.96</v>
      </c>
      <c r="M290" s="102">
        <v>1</v>
      </c>
      <c r="N290" s="211">
        <v>129634.4</v>
      </c>
      <c r="O290" s="230">
        <v>0</v>
      </c>
      <c r="P290" s="230"/>
      <c r="Q290" s="230">
        <f t="shared" si="27"/>
        <v>129634.4</v>
      </c>
      <c r="R290" s="230">
        <f t="shared" si="28"/>
        <v>0</v>
      </c>
      <c r="S290" s="230">
        <f t="shared" si="28"/>
        <v>0</v>
      </c>
      <c r="T290" s="230">
        <f t="shared" si="28"/>
        <v>0</v>
      </c>
      <c r="U290" s="230">
        <f t="shared" si="28"/>
        <v>0</v>
      </c>
      <c r="V290" s="230">
        <f t="shared" si="29"/>
        <v>0</v>
      </c>
      <c r="W290" s="1160">
        <v>8</v>
      </c>
      <c r="X290" s="1754">
        <v>2.02</v>
      </c>
      <c r="Y290" s="102">
        <v>1</v>
      </c>
      <c r="Z290" s="211">
        <v>133602.79999999999</v>
      </c>
      <c r="AA290" s="211">
        <v>0</v>
      </c>
      <c r="AB290" s="211"/>
      <c r="AC290" s="230">
        <f t="shared" si="30"/>
        <v>133602.79999999999</v>
      </c>
      <c r="AD290" s="1160">
        <v>9</v>
      </c>
      <c r="AE290" s="1754">
        <v>2.02</v>
      </c>
      <c r="AF290" s="102">
        <v>1</v>
      </c>
      <c r="AG290" s="211">
        <v>133602.79999999999</v>
      </c>
      <c r="AH290" s="211">
        <v>0</v>
      </c>
      <c r="AI290" s="211"/>
      <c r="AJ290" s="230">
        <f t="shared" si="31"/>
        <v>133602.79999999999</v>
      </c>
    </row>
    <row r="291" spans="1:36" s="5" customFormat="1" ht="22.5" customHeight="1">
      <c r="A291" s="211">
        <v>282</v>
      </c>
      <c r="B291" s="1142" t="s">
        <v>877</v>
      </c>
      <c r="C291" s="1783" t="s">
        <v>608</v>
      </c>
      <c r="D291" s="230" t="s">
        <v>1180</v>
      </c>
      <c r="E291" s="1160">
        <v>7</v>
      </c>
      <c r="F291" s="230">
        <v>1.96</v>
      </c>
      <c r="G291" s="102">
        <v>1</v>
      </c>
      <c r="H291" s="211">
        <v>129634.4</v>
      </c>
      <c r="I291" s="211">
        <v>0</v>
      </c>
      <c r="J291" s="211"/>
      <c r="K291" s="230">
        <f t="shared" si="26"/>
        <v>129634.4</v>
      </c>
      <c r="L291" s="1754">
        <v>1.96</v>
      </c>
      <c r="M291" s="102">
        <v>1</v>
      </c>
      <c r="N291" s="211">
        <v>129634.4</v>
      </c>
      <c r="O291" s="211">
        <v>0</v>
      </c>
      <c r="P291" s="211"/>
      <c r="Q291" s="230">
        <f t="shared" si="27"/>
        <v>129634.4</v>
      </c>
      <c r="R291" s="230">
        <f t="shared" si="28"/>
        <v>0</v>
      </c>
      <c r="S291" s="230">
        <f t="shared" si="28"/>
        <v>0</v>
      </c>
      <c r="T291" s="230">
        <f t="shared" si="28"/>
        <v>0</v>
      </c>
      <c r="U291" s="230">
        <f t="shared" si="28"/>
        <v>0</v>
      </c>
      <c r="V291" s="230">
        <f t="shared" si="29"/>
        <v>0</v>
      </c>
      <c r="W291" s="1160">
        <v>8</v>
      </c>
      <c r="X291" s="1754">
        <v>2.02</v>
      </c>
      <c r="Y291" s="102">
        <v>1</v>
      </c>
      <c r="Z291" s="211">
        <v>133602.79999999999</v>
      </c>
      <c r="AA291" s="211">
        <v>0</v>
      </c>
      <c r="AB291" s="211"/>
      <c r="AC291" s="230">
        <f t="shared" si="30"/>
        <v>133602.79999999999</v>
      </c>
      <c r="AD291" s="1160">
        <v>9</v>
      </c>
      <c r="AE291" s="1754">
        <v>2.02</v>
      </c>
      <c r="AF291" s="102">
        <v>1</v>
      </c>
      <c r="AG291" s="211">
        <v>133602.79999999999</v>
      </c>
      <c r="AH291" s="211">
        <v>0</v>
      </c>
      <c r="AI291" s="211"/>
      <c r="AJ291" s="230">
        <f t="shared" si="31"/>
        <v>133602.79999999999</v>
      </c>
    </row>
    <row r="292" spans="1:36" s="5" customFormat="1" ht="22.5" customHeight="1">
      <c r="A292" s="211">
        <v>283</v>
      </c>
      <c r="B292" s="1142" t="s">
        <v>877</v>
      </c>
      <c r="C292" s="1783" t="s">
        <v>608</v>
      </c>
      <c r="D292" s="230" t="s">
        <v>1180</v>
      </c>
      <c r="E292" s="1160">
        <v>7</v>
      </c>
      <c r="F292" s="230">
        <v>1.96</v>
      </c>
      <c r="G292" s="102">
        <v>1</v>
      </c>
      <c r="H292" s="211">
        <v>129634.4</v>
      </c>
      <c r="I292" s="211">
        <v>0</v>
      </c>
      <c r="J292" s="211"/>
      <c r="K292" s="230">
        <f t="shared" si="26"/>
        <v>129634.4</v>
      </c>
      <c r="L292" s="1754">
        <v>1.96</v>
      </c>
      <c r="M292" s="102">
        <v>1</v>
      </c>
      <c r="N292" s="211">
        <v>129634.4</v>
      </c>
      <c r="O292" s="211">
        <v>0</v>
      </c>
      <c r="P292" s="211"/>
      <c r="Q292" s="230">
        <f t="shared" si="27"/>
        <v>129634.4</v>
      </c>
      <c r="R292" s="230">
        <f t="shared" si="28"/>
        <v>0</v>
      </c>
      <c r="S292" s="230">
        <f t="shared" si="28"/>
        <v>0</v>
      </c>
      <c r="T292" s="230">
        <f t="shared" si="28"/>
        <v>0</v>
      </c>
      <c r="U292" s="230">
        <f t="shared" si="28"/>
        <v>0</v>
      </c>
      <c r="V292" s="230">
        <f t="shared" si="29"/>
        <v>0</v>
      </c>
      <c r="W292" s="1160">
        <v>8</v>
      </c>
      <c r="X292" s="1754">
        <v>2.02</v>
      </c>
      <c r="Y292" s="102">
        <v>1</v>
      </c>
      <c r="Z292" s="211">
        <v>133602.79999999999</v>
      </c>
      <c r="AA292" s="211">
        <v>0</v>
      </c>
      <c r="AB292" s="211"/>
      <c r="AC292" s="230">
        <f t="shared" si="30"/>
        <v>133602.79999999999</v>
      </c>
      <c r="AD292" s="1160">
        <v>9</v>
      </c>
      <c r="AE292" s="1754">
        <v>2.02</v>
      </c>
      <c r="AF292" s="102">
        <v>1</v>
      </c>
      <c r="AG292" s="211">
        <v>133602.79999999999</v>
      </c>
      <c r="AH292" s="211">
        <v>0</v>
      </c>
      <c r="AI292" s="211"/>
      <c r="AJ292" s="230">
        <f t="shared" si="31"/>
        <v>133602.79999999999</v>
      </c>
    </row>
    <row r="293" spans="1:36" s="5" customFormat="1" ht="61.5" customHeight="1">
      <c r="A293" s="211">
        <v>284</v>
      </c>
      <c r="B293" s="1142" t="s">
        <v>6998</v>
      </c>
      <c r="C293" s="1783" t="s">
        <v>6999</v>
      </c>
      <c r="D293" s="230" t="s">
        <v>1173</v>
      </c>
      <c r="E293" s="1160">
        <v>4</v>
      </c>
      <c r="F293" s="230">
        <v>4.41</v>
      </c>
      <c r="G293" s="102">
        <v>1</v>
      </c>
      <c r="H293" s="211">
        <v>291677.40000000002</v>
      </c>
      <c r="I293" s="211">
        <v>0</v>
      </c>
      <c r="J293" s="211"/>
      <c r="K293" s="230">
        <f t="shared" si="26"/>
        <v>291677.40000000002</v>
      </c>
      <c r="L293" s="1754">
        <v>4.2699999999999996</v>
      </c>
      <c r="M293" s="102">
        <v>1</v>
      </c>
      <c r="N293" s="211">
        <v>282417.8</v>
      </c>
      <c r="O293" s="211">
        <v>0</v>
      </c>
      <c r="P293" s="211"/>
      <c r="Q293" s="230">
        <f t="shared" si="27"/>
        <v>282417.8</v>
      </c>
      <c r="R293" s="230">
        <f t="shared" si="28"/>
        <v>0</v>
      </c>
      <c r="S293" s="230">
        <f t="shared" si="28"/>
        <v>9259.6000000000349</v>
      </c>
      <c r="T293" s="230">
        <f t="shared" si="28"/>
        <v>0</v>
      </c>
      <c r="U293" s="230">
        <f t="shared" si="28"/>
        <v>0</v>
      </c>
      <c r="V293" s="230">
        <f t="shared" si="29"/>
        <v>9259.6000000000349</v>
      </c>
      <c r="W293" s="1160">
        <v>5</v>
      </c>
      <c r="X293" s="1754">
        <v>4.41</v>
      </c>
      <c r="Y293" s="102">
        <v>1</v>
      </c>
      <c r="Z293" s="211">
        <v>291677.40000000002</v>
      </c>
      <c r="AA293" s="211">
        <v>0</v>
      </c>
      <c r="AB293" s="211"/>
      <c r="AC293" s="230">
        <f t="shared" si="30"/>
        <v>291677.40000000002</v>
      </c>
      <c r="AD293" s="1160">
        <v>6</v>
      </c>
      <c r="AE293" s="1754">
        <v>4.55</v>
      </c>
      <c r="AF293" s="102">
        <v>1</v>
      </c>
      <c r="AG293" s="211">
        <v>300937</v>
      </c>
      <c r="AH293" s="211">
        <v>0</v>
      </c>
      <c r="AI293" s="211"/>
      <c r="AJ293" s="230">
        <f t="shared" si="31"/>
        <v>300937</v>
      </c>
    </row>
    <row r="294" spans="1:36" s="5" customFormat="1" ht="22.5" customHeight="1">
      <c r="A294" s="211">
        <v>285</v>
      </c>
      <c r="B294" s="1142" t="s">
        <v>7000</v>
      </c>
      <c r="C294" s="1783" t="s">
        <v>2075</v>
      </c>
      <c r="D294" s="230" t="s">
        <v>2076</v>
      </c>
      <c r="E294" s="1160">
        <v>4</v>
      </c>
      <c r="F294" s="230">
        <v>2.21</v>
      </c>
      <c r="G294" s="102">
        <v>1</v>
      </c>
      <c r="H294" s="211">
        <v>146169.4</v>
      </c>
      <c r="I294" s="211">
        <v>0</v>
      </c>
      <c r="J294" s="211"/>
      <c r="K294" s="230">
        <f t="shared" si="26"/>
        <v>146169.4</v>
      </c>
      <c r="L294" s="1754">
        <v>2.15</v>
      </c>
      <c r="M294" s="102">
        <v>1</v>
      </c>
      <c r="N294" s="211">
        <v>142201</v>
      </c>
      <c r="O294" s="230">
        <v>0</v>
      </c>
      <c r="P294" s="230"/>
      <c r="Q294" s="230">
        <f t="shared" si="27"/>
        <v>142201</v>
      </c>
      <c r="R294" s="230">
        <f t="shared" si="28"/>
        <v>0</v>
      </c>
      <c r="S294" s="230">
        <f t="shared" si="28"/>
        <v>3968.3999999999942</v>
      </c>
      <c r="T294" s="230">
        <f t="shared" si="28"/>
        <v>0</v>
      </c>
      <c r="U294" s="230">
        <f t="shared" si="28"/>
        <v>0</v>
      </c>
      <c r="V294" s="230">
        <f t="shared" si="29"/>
        <v>3968.3999999999942</v>
      </c>
      <c r="W294" s="1160">
        <v>5</v>
      </c>
      <c r="X294" s="1754">
        <v>2.21</v>
      </c>
      <c r="Y294" s="102">
        <v>1</v>
      </c>
      <c r="Z294" s="211">
        <v>146169.4</v>
      </c>
      <c r="AA294" s="211">
        <v>0</v>
      </c>
      <c r="AB294" s="211"/>
      <c r="AC294" s="230">
        <f t="shared" si="30"/>
        <v>146169.4</v>
      </c>
      <c r="AD294" s="1160">
        <v>6</v>
      </c>
      <c r="AE294" s="1754">
        <v>2.2799999999999998</v>
      </c>
      <c r="AF294" s="102">
        <v>1</v>
      </c>
      <c r="AG294" s="211">
        <v>150799.19999999998</v>
      </c>
      <c r="AH294" s="211">
        <v>0</v>
      </c>
      <c r="AI294" s="211"/>
      <c r="AJ294" s="230">
        <f t="shared" si="31"/>
        <v>150799.19999999998</v>
      </c>
    </row>
    <row r="295" spans="1:36" s="5" customFormat="1" ht="22.5" customHeight="1">
      <c r="A295" s="211">
        <v>286</v>
      </c>
      <c r="B295" s="1142" t="s">
        <v>7001</v>
      </c>
      <c r="C295" s="1783" t="s">
        <v>2075</v>
      </c>
      <c r="D295" s="230" t="s">
        <v>2076</v>
      </c>
      <c r="E295" s="1160">
        <v>5</v>
      </c>
      <c r="F295" s="230">
        <v>2.21</v>
      </c>
      <c r="G295" s="102">
        <v>1</v>
      </c>
      <c r="H295" s="211">
        <v>146169.4</v>
      </c>
      <c r="I295" s="211">
        <v>0</v>
      </c>
      <c r="J295" s="211"/>
      <c r="K295" s="230">
        <f t="shared" si="26"/>
        <v>146169.4</v>
      </c>
      <c r="L295" s="1754">
        <v>2.21</v>
      </c>
      <c r="M295" s="102">
        <v>1</v>
      </c>
      <c r="N295" s="211">
        <v>146169.4</v>
      </c>
      <c r="O295" s="211">
        <v>0</v>
      </c>
      <c r="P295" s="211"/>
      <c r="Q295" s="230">
        <f t="shared" si="27"/>
        <v>146169.4</v>
      </c>
      <c r="R295" s="230">
        <f t="shared" si="28"/>
        <v>0</v>
      </c>
      <c r="S295" s="230">
        <f t="shared" si="28"/>
        <v>0</v>
      </c>
      <c r="T295" s="230">
        <f t="shared" si="28"/>
        <v>0</v>
      </c>
      <c r="U295" s="230">
        <f t="shared" si="28"/>
        <v>0</v>
      </c>
      <c r="V295" s="230">
        <f t="shared" si="29"/>
        <v>0</v>
      </c>
      <c r="W295" s="1160">
        <v>6</v>
      </c>
      <c r="X295" s="1754">
        <v>2.2799999999999998</v>
      </c>
      <c r="Y295" s="102">
        <v>1</v>
      </c>
      <c r="Z295" s="211">
        <v>150799.19999999998</v>
      </c>
      <c r="AA295" s="211">
        <v>0</v>
      </c>
      <c r="AB295" s="211"/>
      <c r="AC295" s="230">
        <f t="shared" si="30"/>
        <v>150799.19999999998</v>
      </c>
      <c r="AD295" s="1160">
        <v>7</v>
      </c>
      <c r="AE295" s="1754">
        <v>2.2799999999999998</v>
      </c>
      <c r="AF295" s="102">
        <v>1</v>
      </c>
      <c r="AG295" s="211">
        <v>150799.19999999998</v>
      </c>
      <c r="AH295" s="211">
        <v>0</v>
      </c>
      <c r="AI295" s="211"/>
      <c r="AJ295" s="230">
        <f t="shared" si="31"/>
        <v>150799.19999999998</v>
      </c>
    </row>
    <row r="296" spans="1:36" s="5" customFormat="1" ht="22.5" customHeight="1">
      <c r="A296" s="211">
        <v>287</v>
      </c>
      <c r="B296" s="1142" t="s">
        <v>2681</v>
      </c>
      <c r="C296" s="1783" t="s">
        <v>2075</v>
      </c>
      <c r="D296" s="230" t="s">
        <v>2076</v>
      </c>
      <c r="E296" s="1160">
        <v>5</v>
      </c>
      <c r="F296" s="230">
        <v>2.21</v>
      </c>
      <c r="G296" s="102">
        <v>1</v>
      </c>
      <c r="H296" s="211">
        <v>146169.4</v>
      </c>
      <c r="I296" s="211">
        <v>0</v>
      </c>
      <c r="J296" s="211"/>
      <c r="K296" s="230">
        <f t="shared" si="26"/>
        <v>146169.4</v>
      </c>
      <c r="L296" s="1754">
        <v>2.21</v>
      </c>
      <c r="M296" s="102">
        <v>1</v>
      </c>
      <c r="N296" s="211">
        <v>146169.4</v>
      </c>
      <c r="O296" s="211">
        <v>0</v>
      </c>
      <c r="P296" s="211"/>
      <c r="Q296" s="230">
        <f t="shared" si="27"/>
        <v>146169.4</v>
      </c>
      <c r="R296" s="230">
        <f t="shared" si="28"/>
        <v>0</v>
      </c>
      <c r="S296" s="230">
        <f t="shared" si="28"/>
        <v>0</v>
      </c>
      <c r="T296" s="230">
        <f t="shared" si="28"/>
        <v>0</v>
      </c>
      <c r="U296" s="230">
        <f t="shared" si="28"/>
        <v>0</v>
      </c>
      <c r="V296" s="230">
        <f t="shared" si="29"/>
        <v>0</v>
      </c>
      <c r="W296" s="1160">
        <v>6</v>
      </c>
      <c r="X296" s="1754">
        <v>2.2799999999999998</v>
      </c>
      <c r="Y296" s="102">
        <v>1</v>
      </c>
      <c r="Z296" s="211">
        <v>150799.19999999998</v>
      </c>
      <c r="AA296" s="211">
        <v>0</v>
      </c>
      <c r="AB296" s="211"/>
      <c r="AC296" s="230">
        <f t="shared" si="30"/>
        <v>150799.19999999998</v>
      </c>
      <c r="AD296" s="1160">
        <v>7</v>
      </c>
      <c r="AE296" s="1754">
        <v>2.2799999999999998</v>
      </c>
      <c r="AF296" s="102">
        <v>1</v>
      </c>
      <c r="AG296" s="211">
        <v>150799.19999999998</v>
      </c>
      <c r="AH296" s="211">
        <v>0</v>
      </c>
      <c r="AI296" s="211"/>
      <c r="AJ296" s="230">
        <f t="shared" si="31"/>
        <v>150799.19999999998</v>
      </c>
    </row>
    <row r="297" spans="1:36" s="5" customFormat="1" ht="22.5" customHeight="1">
      <c r="A297" s="211">
        <v>288</v>
      </c>
      <c r="B297" s="1142" t="s">
        <v>2664</v>
      </c>
      <c r="C297" s="1783" t="s">
        <v>608</v>
      </c>
      <c r="D297" s="230" t="s">
        <v>1180</v>
      </c>
      <c r="E297" s="1160">
        <v>3</v>
      </c>
      <c r="F297" s="230">
        <v>1.84</v>
      </c>
      <c r="G297" s="102">
        <v>1</v>
      </c>
      <c r="H297" s="211">
        <v>121697.60000000001</v>
      </c>
      <c r="I297" s="211">
        <v>0</v>
      </c>
      <c r="J297" s="211"/>
      <c r="K297" s="230">
        <f t="shared" si="26"/>
        <v>121697.60000000001</v>
      </c>
      <c r="L297" s="1754">
        <v>1.79</v>
      </c>
      <c r="M297" s="102">
        <v>1</v>
      </c>
      <c r="N297" s="211">
        <v>118390.6</v>
      </c>
      <c r="O297" s="211">
        <v>0</v>
      </c>
      <c r="P297" s="211"/>
      <c r="Q297" s="230">
        <f t="shared" si="27"/>
        <v>118390.6</v>
      </c>
      <c r="R297" s="230">
        <f t="shared" si="28"/>
        <v>0</v>
      </c>
      <c r="S297" s="230">
        <f t="shared" si="28"/>
        <v>3307</v>
      </c>
      <c r="T297" s="230">
        <f t="shared" si="28"/>
        <v>0</v>
      </c>
      <c r="U297" s="230">
        <f t="shared" si="28"/>
        <v>0</v>
      </c>
      <c r="V297" s="230">
        <f t="shared" si="29"/>
        <v>3307</v>
      </c>
      <c r="W297" s="1160">
        <v>4</v>
      </c>
      <c r="X297" s="1754">
        <v>1.9</v>
      </c>
      <c r="Y297" s="102">
        <v>1</v>
      </c>
      <c r="Z297" s="211">
        <v>125666</v>
      </c>
      <c r="AA297" s="211">
        <v>0</v>
      </c>
      <c r="AB297" s="211"/>
      <c r="AC297" s="230">
        <f t="shared" si="30"/>
        <v>125666</v>
      </c>
      <c r="AD297" s="1160">
        <v>5</v>
      </c>
      <c r="AE297" s="1754">
        <v>1.9</v>
      </c>
      <c r="AF297" s="102">
        <v>1</v>
      </c>
      <c r="AG297" s="211">
        <v>125666</v>
      </c>
      <c r="AH297" s="211">
        <v>0</v>
      </c>
      <c r="AI297" s="211"/>
      <c r="AJ297" s="230">
        <f t="shared" si="31"/>
        <v>125666</v>
      </c>
    </row>
    <row r="298" spans="1:36" s="5" customFormat="1" ht="22.5" customHeight="1">
      <c r="A298" s="211">
        <v>289</v>
      </c>
      <c r="B298" s="1142" t="s">
        <v>2665</v>
      </c>
      <c r="C298" s="1783" t="s">
        <v>608</v>
      </c>
      <c r="D298" s="230" t="s">
        <v>1180</v>
      </c>
      <c r="E298" s="1160">
        <v>3</v>
      </c>
      <c r="F298" s="230">
        <v>1.84</v>
      </c>
      <c r="G298" s="102">
        <v>1</v>
      </c>
      <c r="H298" s="211">
        <v>121697.60000000001</v>
      </c>
      <c r="I298" s="211">
        <v>0</v>
      </c>
      <c r="J298" s="211"/>
      <c r="K298" s="230">
        <f t="shared" si="26"/>
        <v>121697.60000000001</v>
      </c>
      <c r="L298" s="1754">
        <v>1.79</v>
      </c>
      <c r="M298" s="102">
        <v>1</v>
      </c>
      <c r="N298" s="211">
        <v>118390.6</v>
      </c>
      <c r="O298" s="230">
        <v>0</v>
      </c>
      <c r="P298" s="230"/>
      <c r="Q298" s="230">
        <f t="shared" si="27"/>
        <v>118390.6</v>
      </c>
      <c r="R298" s="230">
        <f t="shared" si="28"/>
        <v>0</v>
      </c>
      <c r="S298" s="230">
        <f t="shared" si="28"/>
        <v>3307</v>
      </c>
      <c r="T298" s="230">
        <f t="shared" si="28"/>
        <v>0</v>
      </c>
      <c r="U298" s="230">
        <f t="shared" si="28"/>
        <v>0</v>
      </c>
      <c r="V298" s="230">
        <f t="shared" si="29"/>
        <v>3307</v>
      </c>
      <c r="W298" s="1160">
        <v>4</v>
      </c>
      <c r="X298" s="1754">
        <v>1.9</v>
      </c>
      <c r="Y298" s="102">
        <v>1</v>
      </c>
      <c r="Z298" s="211">
        <v>125666</v>
      </c>
      <c r="AA298" s="211">
        <v>0</v>
      </c>
      <c r="AB298" s="211"/>
      <c r="AC298" s="230">
        <f t="shared" si="30"/>
        <v>125666</v>
      </c>
      <c r="AD298" s="1160">
        <v>5</v>
      </c>
      <c r="AE298" s="1754">
        <v>1.9</v>
      </c>
      <c r="AF298" s="102">
        <v>1</v>
      </c>
      <c r="AG298" s="211">
        <v>125666</v>
      </c>
      <c r="AH298" s="211">
        <v>0</v>
      </c>
      <c r="AI298" s="211"/>
      <c r="AJ298" s="230">
        <f t="shared" si="31"/>
        <v>125666</v>
      </c>
    </row>
    <row r="299" spans="1:36" s="5" customFormat="1" ht="22.5" customHeight="1">
      <c r="A299" s="211">
        <v>290</v>
      </c>
      <c r="B299" s="1142" t="s">
        <v>7002</v>
      </c>
      <c r="C299" s="1783" t="s">
        <v>608</v>
      </c>
      <c r="D299" s="230" t="s">
        <v>1180</v>
      </c>
      <c r="E299" s="1160">
        <v>7</v>
      </c>
      <c r="F299" s="230">
        <v>1.96</v>
      </c>
      <c r="G299" s="102">
        <v>1</v>
      </c>
      <c r="H299" s="211">
        <v>129634.4</v>
      </c>
      <c r="I299" s="211">
        <v>0</v>
      </c>
      <c r="J299" s="211"/>
      <c r="K299" s="230">
        <f t="shared" si="26"/>
        <v>129634.4</v>
      </c>
      <c r="L299" s="1754">
        <v>1.96</v>
      </c>
      <c r="M299" s="102">
        <v>1</v>
      </c>
      <c r="N299" s="211">
        <v>129634.4</v>
      </c>
      <c r="O299" s="211">
        <v>0</v>
      </c>
      <c r="P299" s="211"/>
      <c r="Q299" s="230">
        <f t="shared" si="27"/>
        <v>129634.4</v>
      </c>
      <c r="R299" s="230">
        <f t="shared" si="28"/>
        <v>0</v>
      </c>
      <c r="S299" s="230">
        <f t="shared" si="28"/>
        <v>0</v>
      </c>
      <c r="T299" s="230">
        <f t="shared" si="28"/>
        <v>0</v>
      </c>
      <c r="U299" s="230">
        <f t="shared" si="28"/>
        <v>0</v>
      </c>
      <c r="V299" s="230">
        <f t="shared" si="29"/>
        <v>0</v>
      </c>
      <c r="W299" s="1160">
        <v>8</v>
      </c>
      <c r="X299" s="1754">
        <v>2.02</v>
      </c>
      <c r="Y299" s="102">
        <v>1</v>
      </c>
      <c r="Z299" s="211">
        <v>133602.79999999999</v>
      </c>
      <c r="AA299" s="211">
        <v>0</v>
      </c>
      <c r="AB299" s="211"/>
      <c r="AC299" s="230">
        <f t="shared" si="30"/>
        <v>133602.79999999999</v>
      </c>
      <c r="AD299" s="1160">
        <v>9</v>
      </c>
      <c r="AE299" s="1754">
        <v>2.02</v>
      </c>
      <c r="AF299" s="102">
        <v>1</v>
      </c>
      <c r="AG299" s="211">
        <v>133602.79999999999</v>
      </c>
      <c r="AH299" s="211">
        <v>0</v>
      </c>
      <c r="AI299" s="211"/>
      <c r="AJ299" s="230">
        <f t="shared" si="31"/>
        <v>133602.79999999999</v>
      </c>
    </row>
    <row r="300" spans="1:36" s="5" customFormat="1" ht="22.5" customHeight="1">
      <c r="A300" s="211">
        <v>291</v>
      </c>
      <c r="B300" s="1142" t="s">
        <v>7003</v>
      </c>
      <c r="C300" s="1783" t="s">
        <v>608</v>
      </c>
      <c r="D300" s="230" t="s">
        <v>1180</v>
      </c>
      <c r="E300" s="1160">
        <v>7</v>
      </c>
      <c r="F300" s="230">
        <v>1.96</v>
      </c>
      <c r="G300" s="102">
        <v>1</v>
      </c>
      <c r="H300" s="211">
        <v>129634.4</v>
      </c>
      <c r="I300" s="211">
        <v>0</v>
      </c>
      <c r="J300" s="211"/>
      <c r="K300" s="230">
        <f t="shared" si="26"/>
        <v>129634.4</v>
      </c>
      <c r="L300" s="1754">
        <v>1.96</v>
      </c>
      <c r="M300" s="102">
        <v>1</v>
      </c>
      <c r="N300" s="211">
        <v>129634.4</v>
      </c>
      <c r="O300" s="211">
        <v>0</v>
      </c>
      <c r="P300" s="211"/>
      <c r="Q300" s="230">
        <f t="shared" si="27"/>
        <v>129634.4</v>
      </c>
      <c r="R300" s="230">
        <f t="shared" si="28"/>
        <v>0</v>
      </c>
      <c r="S300" s="230">
        <f t="shared" si="28"/>
        <v>0</v>
      </c>
      <c r="T300" s="230">
        <f t="shared" si="28"/>
        <v>0</v>
      </c>
      <c r="U300" s="230">
        <f t="shared" si="28"/>
        <v>0</v>
      </c>
      <c r="V300" s="230">
        <f t="shared" si="29"/>
        <v>0</v>
      </c>
      <c r="W300" s="1160">
        <v>8</v>
      </c>
      <c r="X300" s="1754">
        <v>2.02</v>
      </c>
      <c r="Y300" s="102">
        <v>1</v>
      </c>
      <c r="Z300" s="211">
        <v>133602.79999999999</v>
      </c>
      <c r="AA300" s="211">
        <v>0</v>
      </c>
      <c r="AB300" s="211"/>
      <c r="AC300" s="230">
        <f t="shared" si="30"/>
        <v>133602.79999999999</v>
      </c>
      <c r="AD300" s="1160">
        <v>9</v>
      </c>
      <c r="AE300" s="1754">
        <v>2.02</v>
      </c>
      <c r="AF300" s="102">
        <v>1</v>
      </c>
      <c r="AG300" s="211">
        <v>133602.79999999999</v>
      </c>
      <c r="AH300" s="211">
        <v>0</v>
      </c>
      <c r="AI300" s="211"/>
      <c r="AJ300" s="230">
        <f t="shared" si="31"/>
        <v>133602.79999999999</v>
      </c>
    </row>
    <row r="301" spans="1:36" s="5" customFormat="1" ht="22.5" customHeight="1">
      <c r="A301" s="211">
        <v>292</v>
      </c>
      <c r="B301" s="1142" t="s">
        <v>7004</v>
      </c>
      <c r="C301" s="1783" t="s">
        <v>608</v>
      </c>
      <c r="D301" s="230" t="s">
        <v>1180</v>
      </c>
      <c r="E301" s="1160">
        <v>7</v>
      </c>
      <c r="F301" s="230">
        <v>1.96</v>
      </c>
      <c r="G301" s="102">
        <v>1</v>
      </c>
      <c r="H301" s="211">
        <v>129634.4</v>
      </c>
      <c r="I301" s="211">
        <v>0</v>
      </c>
      <c r="J301" s="211"/>
      <c r="K301" s="230">
        <f t="shared" si="26"/>
        <v>129634.4</v>
      </c>
      <c r="L301" s="1754">
        <v>1.96</v>
      </c>
      <c r="M301" s="102">
        <v>1</v>
      </c>
      <c r="N301" s="211">
        <v>129634.4</v>
      </c>
      <c r="O301" s="211">
        <v>0</v>
      </c>
      <c r="P301" s="211"/>
      <c r="Q301" s="230">
        <f t="shared" si="27"/>
        <v>129634.4</v>
      </c>
      <c r="R301" s="230">
        <f t="shared" si="28"/>
        <v>0</v>
      </c>
      <c r="S301" s="230">
        <f t="shared" si="28"/>
        <v>0</v>
      </c>
      <c r="T301" s="230">
        <f t="shared" si="28"/>
        <v>0</v>
      </c>
      <c r="U301" s="230">
        <f t="shared" si="28"/>
        <v>0</v>
      </c>
      <c r="V301" s="230">
        <f t="shared" si="29"/>
        <v>0</v>
      </c>
      <c r="W301" s="1160">
        <v>8</v>
      </c>
      <c r="X301" s="1754">
        <v>2.02</v>
      </c>
      <c r="Y301" s="102">
        <v>1</v>
      </c>
      <c r="Z301" s="211">
        <v>133602.79999999999</v>
      </c>
      <c r="AA301" s="211">
        <v>0</v>
      </c>
      <c r="AB301" s="211"/>
      <c r="AC301" s="230">
        <f t="shared" si="30"/>
        <v>133602.79999999999</v>
      </c>
      <c r="AD301" s="1160">
        <v>9</v>
      </c>
      <c r="AE301" s="1754">
        <v>2.02</v>
      </c>
      <c r="AF301" s="102">
        <v>1</v>
      </c>
      <c r="AG301" s="211">
        <v>133602.79999999999</v>
      </c>
      <c r="AH301" s="211">
        <v>0</v>
      </c>
      <c r="AI301" s="211"/>
      <c r="AJ301" s="230">
        <f t="shared" si="31"/>
        <v>133602.79999999999</v>
      </c>
    </row>
    <row r="302" spans="1:36" s="5" customFormat="1" ht="22.5" customHeight="1">
      <c r="A302" s="211">
        <v>293</v>
      </c>
      <c r="B302" s="1784" t="s">
        <v>7005</v>
      </c>
      <c r="C302" s="1783" t="s">
        <v>608</v>
      </c>
      <c r="D302" s="230" t="s">
        <v>1180</v>
      </c>
      <c r="E302" s="1160">
        <v>2</v>
      </c>
      <c r="F302" s="230">
        <v>1.79</v>
      </c>
      <c r="G302" s="102">
        <v>1</v>
      </c>
      <c r="H302" s="211">
        <v>118390.6</v>
      </c>
      <c r="I302" s="211">
        <v>0</v>
      </c>
      <c r="J302" s="211"/>
      <c r="K302" s="230">
        <f t="shared" si="26"/>
        <v>118390.6</v>
      </c>
      <c r="L302" s="1754">
        <v>1.73</v>
      </c>
      <c r="M302" s="102">
        <v>1</v>
      </c>
      <c r="N302" s="211">
        <v>114422.2</v>
      </c>
      <c r="O302" s="211">
        <v>0</v>
      </c>
      <c r="P302" s="211"/>
      <c r="Q302" s="230">
        <f t="shared" si="27"/>
        <v>114422.2</v>
      </c>
      <c r="R302" s="230">
        <f t="shared" si="28"/>
        <v>0</v>
      </c>
      <c r="S302" s="230">
        <f t="shared" si="28"/>
        <v>3968.4000000000087</v>
      </c>
      <c r="T302" s="230">
        <f t="shared" si="28"/>
        <v>0</v>
      </c>
      <c r="U302" s="230">
        <f t="shared" si="28"/>
        <v>0</v>
      </c>
      <c r="V302" s="230">
        <f t="shared" si="29"/>
        <v>3968.4000000000087</v>
      </c>
      <c r="W302" s="1160">
        <v>3</v>
      </c>
      <c r="X302" s="1754">
        <v>1.84</v>
      </c>
      <c r="Y302" s="102">
        <v>1</v>
      </c>
      <c r="Z302" s="211">
        <v>121697.60000000001</v>
      </c>
      <c r="AA302" s="211">
        <v>0</v>
      </c>
      <c r="AB302" s="211"/>
      <c r="AC302" s="230">
        <f t="shared" si="30"/>
        <v>121697.60000000001</v>
      </c>
      <c r="AD302" s="1160">
        <v>4</v>
      </c>
      <c r="AE302" s="1754">
        <v>1.9</v>
      </c>
      <c r="AF302" s="102">
        <v>1</v>
      </c>
      <c r="AG302" s="211">
        <v>125666</v>
      </c>
      <c r="AH302" s="211">
        <v>0</v>
      </c>
      <c r="AI302" s="211"/>
      <c r="AJ302" s="230">
        <f t="shared" si="31"/>
        <v>125666</v>
      </c>
    </row>
    <row r="303" spans="1:36" s="5" customFormat="1" ht="22.5" customHeight="1">
      <c r="A303" s="211">
        <v>294</v>
      </c>
      <c r="B303" s="1142" t="s">
        <v>2116</v>
      </c>
      <c r="C303" s="1783" t="s">
        <v>608</v>
      </c>
      <c r="D303" s="230" t="s">
        <v>1180</v>
      </c>
      <c r="E303" s="1160">
        <v>4</v>
      </c>
      <c r="F303" s="230">
        <v>1.9</v>
      </c>
      <c r="G303" s="102">
        <v>1</v>
      </c>
      <c r="H303" s="211">
        <v>125666</v>
      </c>
      <c r="I303" s="211">
        <v>0</v>
      </c>
      <c r="J303" s="211"/>
      <c r="K303" s="230">
        <f t="shared" si="26"/>
        <v>125666</v>
      </c>
      <c r="L303" s="1754">
        <v>1.84</v>
      </c>
      <c r="M303" s="102">
        <v>1</v>
      </c>
      <c r="N303" s="211">
        <v>121697.60000000001</v>
      </c>
      <c r="O303" s="211">
        <v>0</v>
      </c>
      <c r="P303" s="211"/>
      <c r="Q303" s="230">
        <f t="shared" si="27"/>
        <v>121697.60000000001</v>
      </c>
      <c r="R303" s="230">
        <f t="shared" si="28"/>
        <v>0</v>
      </c>
      <c r="S303" s="230">
        <f t="shared" si="28"/>
        <v>3968.3999999999942</v>
      </c>
      <c r="T303" s="230">
        <f t="shared" si="28"/>
        <v>0</v>
      </c>
      <c r="U303" s="230">
        <f t="shared" si="28"/>
        <v>0</v>
      </c>
      <c r="V303" s="230">
        <f t="shared" si="29"/>
        <v>3968.3999999999942</v>
      </c>
      <c r="W303" s="1160">
        <v>5</v>
      </c>
      <c r="X303" s="1754">
        <v>1.9</v>
      </c>
      <c r="Y303" s="102">
        <v>1</v>
      </c>
      <c r="Z303" s="211">
        <v>125666</v>
      </c>
      <c r="AA303" s="211">
        <v>0</v>
      </c>
      <c r="AB303" s="211"/>
      <c r="AC303" s="230">
        <f t="shared" si="30"/>
        <v>125666</v>
      </c>
      <c r="AD303" s="1160">
        <v>6</v>
      </c>
      <c r="AE303" s="1754">
        <v>1.96</v>
      </c>
      <c r="AF303" s="102">
        <v>1</v>
      </c>
      <c r="AG303" s="211">
        <v>129634.4</v>
      </c>
      <c r="AH303" s="211">
        <v>0</v>
      </c>
      <c r="AI303" s="211"/>
      <c r="AJ303" s="230">
        <f t="shared" si="31"/>
        <v>129634.4</v>
      </c>
    </row>
    <row r="304" spans="1:36" s="5" customFormat="1" ht="22.5" customHeight="1">
      <c r="A304" s="211">
        <v>295</v>
      </c>
      <c r="B304" s="1784" t="s">
        <v>2114</v>
      </c>
      <c r="C304" s="1783" t="s">
        <v>608</v>
      </c>
      <c r="D304" s="230" t="s">
        <v>1180</v>
      </c>
      <c r="E304" s="1160">
        <v>4</v>
      </c>
      <c r="F304" s="230">
        <v>1.9</v>
      </c>
      <c r="G304" s="102">
        <v>1</v>
      </c>
      <c r="H304" s="211">
        <v>125666</v>
      </c>
      <c r="I304" s="211">
        <v>0</v>
      </c>
      <c r="J304" s="211"/>
      <c r="K304" s="230">
        <f t="shared" si="26"/>
        <v>125666</v>
      </c>
      <c r="L304" s="1754">
        <v>1.84</v>
      </c>
      <c r="M304" s="102">
        <v>1</v>
      </c>
      <c r="N304" s="211">
        <v>121697.60000000001</v>
      </c>
      <c r="O304" s="211">
        <v>0</v>
      </c>
      <c r="P304" s="211"/>
      <c r="Q304" s="230">
        <f t="shared" si="27"/>
        <v>121697.60000000001</v>
      </c>
      <c r="R304" s="230">
        <f t="shared" si="28"/>
        <v>0</v>
      </c>
      <c r="S304" s="230">
        <f t="shared" si="28"/>
        <v>3968.3999999999942</v>
      </c>
      <c r="T304" s="230">
        <f t="shared" si="28"/>
        <v>0</v>
      </c>
      <c r="U304" s="230">
        <f t="shared" si="28"/>
        <v>0</v>
      </c>
      <c r="V304" s="230">
        <f t="shared" si="29"/>
        <v>3968.3999999999942</v>
      </c>
      <c r="W304" s="1160">
        <v>5</v>
      </c>
      <c r="X304" s="1754">
        <v>1.9</v>
      </c>
      <c r="Y304" s="102">
        <v>1</v>
      </c>
      <c r="Z304" s="211">
        <v>125666</v>
      </c>
      <c r="AA304" s="211">
        <v>0</v>
      </c>
      <c r="AB304" s="211"/>
      <c r="AC304" s="230">
        <f t="shared" si="30"/>
        <v>125666</v>
      </c>
      <c r="AD304" s="1160">
        <v>6</v>
      </c>
      <c r="AE304" s="1754">
        <v>1.96</v>
      </c>
      <c r="AF304" s="102">
        <v>1</v>
      </c>
      <c r="AG304" s="211">
        <v>129634.4</v>
      </c>
      <c r="AH304" s="211">
        <v>0</v>
      </c>
      <c r="AI304" s="211"/>
      <c r="AJ304" s="230">
        <f t="shared" si="31"/>
        <v>129634.4</v>
      </c>
    </row>
    <row r="305" spans="1:36" s="5" customFormat="1" ht="22.5" customHeight="1">
      <c r="A305" s="211">
        <v>296</v>
      </c>
      <c r="B305" s="1784" t="s">
        <v>2115</v>
      </c>
      <c r="C305" s="1783" t="s">
        <v>608</v>
      </c>
      <c r="D305" s="230" t="s">
        <v>1180</v>
      </c>
      <c r="E305" s="1160">
        <v>4</v>
      </c>
      <c r="F305" s="230">
        <v>1.9</v>
      </c>
      <c r="G305" s="102">
        <v>1</v>
      </c>
      <c r="H305" s="211">
        <v>125666</v>
      </c>
      <c r="I305" s="211">
        <v>0</v>
      </c>
      <c r="J305" s="211"/>
      <c r="K305" s="230">
        <f t="shared" si="26"/>
        <v>125666</v>
      </c>
      <c r="L305" s="1754">
        <v>1.84</v>
      </c>
      <c r="M305" s="102">
        <v>1</v>
      </c>
      <c r="N305" s="211">
        <v>121697.60000000001</v>
      </c>
      <c r="O305" s="230">
        <v>0</v>
      </c>
      <c r="P305" s="230"/>
      <c r="Q305" s="230">
        <f t="shared" si="27"/>
        <v>121697.60000000001</v>
      </c>
      <c r="R305" s="230">
        <f t="shared" si="28"/>
        <v>0</v>
      </c>
      <c r="S305" s="230">
        <f t="shared" si="28"/>
        <v>3968.3999999999942</v>
      </c>
      <c r="T305" s="230">
        <f t="shared" si="28"/>
        <v>0</v>
      </c>
      <c r="U305" s="230">
        <f t="shared" si="28"/>
        <v>0</v>
      </c>
      <c r="V305" s="230">
        <f t="shared" si="29"/>
        <v>3968.3999999999942</v>
      </c>
      <c r="W305" s="1160">
        <v>5</v>
      </c>
      <c r="X305" s="1754">
        <v>1.9</v>
      </c>
      <c r="Y305" s="102">
        <v>1</v>
      </c>
      <c r="Z305" s="211">
        <v>125666</v>
      </c>
      <c r="AA305" s="211">
        <v>0</v>
      </c>
      <c r="AB305" s="211"/>
      <c r="AC305" s="230">
        <f t="shared" si="30"/>
        <v>125666</v>
      </c>
      <c r="AD305" s="1160">
        <v>6</v>
      </c>
      <c r="AE305" s="1754">
        <v>1.96</v>
      </c>
      <c r="AF305" s="102">
        <v>1</v>
      </c>
      <c r="AG305" s="211">
        <v>129634.4</v>
      </c>
      <c r="AH305" s="211">
        <v>0</v>
      </c>
      <c r="AI305" s="211"/>
      <c r="AJ305" s="230">
        <f t="shared" si="31"/>
        <v>129634.4</v>
      </c>
    </row>
    <row r="306" spans="1:36" s="5" customFormat="1" ht="22.5" customHeight="1">
      <c r="A306" s="211">
        <v>297</v>
      </c>
      <c r="B306" s="1784" t="s">
        <v>2083</v>
      </c>
      <c r="C306" s="1783" t="s">
        <v>608</v>
      </c>
      <c r="D306" s="230" t="s">
        <v>1180</v>
      </c>
      <c r="E306" s="1160">
        <v>4</v>
      </c>
      <c r="F306" s="230">
        <v>1.9</v>
      </c>
      <c r="G306" s="102">
        <v>1</v>
      </c>
      <c r="H306" s="211">
        <v>125666</v>
      </c>
      <c r="I306" s="211">
        <v>0</v>
      </c>
      <c r="J306" s="211"/>
      <c r="K306" s="230">
        <f t="shared" si="26"/>
        <v>125666</v>
      </c>
      <c r="L306" s="1754">
        <v>1.84</v>
      </c>
      <c r="M306" s="102">
        <v>1</v>
      </c>
      <c r="N306" s="211">
        <v>121697.60000000001</v>
      </c>
      <c r="O306" s="211">
        <v>0</v>
      </c>
      <c r="P306" s="211"/>
      <c r="Q306" s="230">
        <f t="shared" si="27"/>
        <v>121697.60000000001</v>
      </c>
      <c r="R306" s="230">
        <f t="shared" si="28"/>
        <v>0</v>
      </c>
      <c r="S306" s="230">
        <f t="shared" si="28"/>
        <v>3968.3999999999942</v>
      </c>
      <c r="T306" s="230">
        <f t="shared" si="28"/>
        <v>0</v>
      </c>
      <c r="U306" s="230">
        <f t="shared" si="28"/>
        <v>0</v>
      </c>
      <c r="V306" s="230">
        <f t="shared" si="29"/>
        <v>3968.3999999999942</v>
      </c>
      <c r="W306" s="1160">
        <v>5</v>
      </c>
      <c r="X306" s="1754">
        <v>1.9</v>
      </c>
      <c r="Y306" s="102">
        <v>1</v>
      </c>
      <c r="Z306" s="211">
        <v>125666</v>
      </c>
      <c r="AA306" s="211">
        <v>0</v>
      </c>
      <c r="AB306" s="211"/>
      <c r="AC306" s="230">
        <f t="shared" si="30"/>
        <v>125666</v>
      </c>
      <c r="AD306" s="1160">
        <v>6</v>
      </c>
      <c r="AE306" s="1754">
        <v>1.96</v>
      </c>
      <c r="AF306" s="102">
        <v>1</v>
      </c>
      <c r="AG306" s="211">
        <v>129634.4</v>
      </c>
      <c r="AH306" s="211">
        <v>0</v>
      </c>
      <c r="AI306" s="211"/>
      <c r="AJ306" s="230">
        <f t="shared" si="31"/>
        <v>129634.4</v>
      </c>
    </row>
    <row r="307" spans="1:36" s="5" customFormat="1" ht="22.5" customHeight="1">
      <c r="A307" s="211">
        <v>298</v>
      </c>
      <c r="B307" s="1784" t="s">
        <v>7006</v>
      </c>
      <c r="C307" s="1783" t="s">
        <v>608</v>
      </c>
      <c r="D307" s="230" t="s">
        <v>1180</v>
      </c>
      <c r="E307" s="1160">
        <v>20</v>
      </c>
      <c r="F307" s="230">
        <v>2.2799999999999998</v>
      </c>
      <c r="G307" s="102">
        <v>1</v>
      </c>
      <c r="H307" s="211">
        <v>150799.19999999998</v>
      </c>
      <c r="I307" s="211">
        <v>0</v>
      </c>
      <c r="J307" s="211"/>
      <c r="K307" s="230">
        <f t="shared" si="26"/>
        <v>150799.19999999998</v>
      </c>
      <c r="L307" s="1754">
        <v>2.2799999999999998</v>
      </c>
      <c r="M307" s="102">
        <v>1</v>
      </c>
      <c r="N307" s="211">
        <v>150799.19999999998</v>
      </c>
      <c r="O307" s="211">
        <v>0</v>
      </c>
      <c r="P307" s="211"/>
      <c r="Q307" s="230">
        <f t="shared" si="27"/>
        <v>150799.19999999998</v>
      </c>
      <c r="R307" s="230">
        <f t="shared" si="28"/>
        <v>0</v>
      </c>
      <c r="S307" s="230">
        <f t="shared" si="28"/>
        <v>0</v>
      </c>
      <c r="T307" s="230">
        <f t="shared" si="28"/>
        <v>0</v>
      </c>
      <c r="U307" s="230">
        <f t="shared" si="28"/>
        <v>0</v>
      </c>
      <c r="V307" s="230">
        <f t="shared" si="29"/>
        <v>0</v>
      </c>
      <c r="W307" s="1160">
        <v>21</v>
      </c>
      <c r="X307" s="1754">
        <v>2.2799999999999998</v>
      </c>
      <c r="Y307" s="102">
        <v>1</v>
      </c>
      <c r="Z307" s="211">
        <v>150799.19999999998</v>
      </c>
      <c r="AA307" s="211">
        <v>0</v>
      </c>
      <c r="AB307" s="211"/>
      <c r="AC307" s="230">
        <f t="shared" si="30"/>
        <v>150799.19999999998</v>
      </c>
      <c r="AD307" s="1160">
        <v>22</v>
      </c>
      <c r="AE307" s="1754">
        <v>2.2799999999999998</v>
      </c>
      <c r="AF307" s="102">
        <v>1</v>
      </c>
      <c r="AG307" s="211">
        <v>150799.19999999998</v>
      </c>
      <c r="AH307" s="211">
        <v>0</v>
      </c>
      <c r="AI307" s="211"/>
      <c r="AJ307" s="230">
        <f t="shared" si="31"/>
        <v>150799.19999999998</v>
      </c>
    </row>
    <row r="308" spans="1:36" s="5" customFormat="1" ht="22.5" customHeight="1">
      <c r="A308" s="211">
        <v>299</v>
      </c>
      <c r="B308" s="1142" t="s">
        <v>2164</v>
      </c>
      <c r="C308" s="1783" t="s">
        <v>608</v>
      </c>
      <c r="D308" s="230" t="s">
        <v>1180</v>
      </c>
      <c r="E308" s="1160">
        <v>4</v>
      </c>
      <c r="F308" s="230">
        <v>1.9</v>
      </c>
      <c r="G308" s="102">
        <v>1</v>
      </c>
      <c r="H308" s="211">
        <v>125666</v>
      </c>
      <c r="I308" s="211">
        <v>0</v>
      </c>
      <c r="J308" s="211"/>
      <c r="K308" s="230">
        <f t="shared" si="26"/>
        <v>125666</v>
      </c>
      <c r="L308" s="1754">
        <v>1.84</v>
      </c>
      <c r="M308" s="102">
        <v>1</v>
      </c>
      <c r="N308" s="211">
        <v>121697.60000000001</v>
      </c>
      <c r="O308" s="211">
        <v>0</v>
      </c>
      <c r="P308" s="211"/>
      <c r="Q308" s="230">
        <f t="shared" si="27"/>
        <v>121697.60000000001</v>
      </c>
      <c r="R308" s="230">
        <f t="shared" si="28"/>
        <v>0</v>
      </c>
      <c r="S308" s="230">
        <f t="shared" si="28"/>
        <v>3968.3999999999942</v>
      </c>
      <c r="T308" s="230">
        <f t="shared" si="28"/>
        <v>0</v>
      </c>
      <c r="U308" s="230">
        <f t="shared" si="28"/>
        <v>0</v>
      </c>
      <c r="V308" s="230">
        <f t="shared" si="29"/>
        <v>3968.3999999999942</v>
      </c>
      <c r="W308" s="1160">
        <v>5</v>
      </c>
      <c r="X308" s="1754">
        <v>1.9</v>
      </c>
      <c r="Y308" s="102">
        <v>1</v>
      </c>
      <c r="Z308" s="211">
        <v>125666</v>
      </c>
      <c r="AA308" s="211">
        <v>0</v>
      </c>
      <c r="AB308" s="211"/>
      <c r="AC308" s="230">
        <f t="shared" si="30"/>
        <v>125666</v>
      </c>
      <c r="AD308" s="1160">
        <v>6</v>
      </c>
      <c r="AE308" s="1754">
        <v>1.96</v>
      </c>
      <c r="AF308" s="102">
        <v>1</v>
      </c>
      <c r="AG308" s="211">
        <v>129634.4</v>
      </c>
      <c r="AH308" s="211">
        <v>0</v>
      </c>
      <c r="AI308" s="211"/>
      <c r="AJ308" s="230">
        <f t="shared" si="31"/>
        <v>129634.4</v>
      </c>
    </row>
    <row r="309" spans="1:36" s="5" customFormat="1" ht="22.5" customHeight="1">
      <c r="A309" s="211">
        <v>300</v>
      </c>
      <c r="B309" s="1142" t="s">
        <v>2113</v>
      </c>
      <c r="C309" s="1783" t="s">
        <v>608</v>
      </c>
      <c r="D309" s="230" t="s">
        <v>1180</v>
      </c>
      <c r="E309" s="1160">
        <v>4</v>
      </c>
      <c r="F309" s="230">
        <v>1.9</v>
      </c>
      <c r="G309" s="102">
        <v>1</v>
      </c>
      <c r="H309" s="211">
        <v>125666</v>
      </c>
      <c r="I309" s="211">
        <v>0</v>
      </c>
      <c r="J309" s="211"/>
      <c r="K309" s="230">
        <f t="shared" si="26"/>
        <v>125666</v>
      </c>
      <c r="L309" s="1754">
        <v>1.84</v>
      </c>
      <c r="M309" s="102">
        <v>1</v>
      </c>
      <c r="N309" s="211">
        <v>121697.60000000001</v>
      </c>
      <c r="O309" s="230">
        <v>0</v>
      </c>
      <c r="P309" s="230"/>
      <c r="Q309" s="230">
        <f t="shared" si="27"/>
        <v>121697.60000000001</v>
      </c>
      <c r="R309" s="230">
        <f t="shared" si="28"/>
        <v>0</v>
      </c>
      <c r="S309" s="230">
        <f t="shared" si="28"/>
        <v>3968.3999999999942</v>
      </c>
      <c r="T309" s="230">
        <f t="shared" si="28"/>
        <v>0</v>
      </c>
      <c r="U309" s="230">
        <f t="shared" si="28"/>
        <v>0</v>
      </c>
      <c r="V309" s="230">
        <f t="shared" si="29"/>
        <v>3968.3999999999942</v>
      </c>
      <c r="W309" s="1160">
        <v>5</v>
      </c>
      <c r="X309" s="1754">
        <v>1.9</v>
      </c>
      <c r="Y309" s="102">
        <v>1</v>
      </c>
      <c r="Z309" s="211">
        <v>125666</v>
      </c>
      <c r="AA309" s="211">
        <v>0</v>
      </c>
      <c r="AB309" s="211"/>
      <c r="AC309" s="230">
        <f t="shared" si="30"/>
        <v>125666</v>
      </c>
      <c r="AD309" s="1160">
        <v>6</v>
      </c>
      <c r="AE309" s="1754">
        <v>1.96</v>
      </c>
      <c r="AF309" s="102">
        <v>1</v>
      </c>
      <c r="AG309" s="211">
        <v>129634.4</v>
      </c>
      <c r="AH309" s="211">
        <v>0</v>
      </c>
      <c r="AI309" s="211"/>
      <c r="AJ309" s="230">
        <f t="shared" si="31"/>
        <v>129634.4</v>
      </c>
    </row>
    <row r="310" spans="1:36" s="5" customFormat="1" ht="22.5" customHeight="1">
      <c r="A310" s="211">
        <v>301</v>
      </c>
      <c r="B310" s="1142" t="s">
        <v>877</v>
      </c>
      <c r="C310" s="1783" t="s">
        <v>608</v>
      </c>
      <c r="D310" s="230" t="s">
        <v>1180</v>
      </c>
      <c r="E310" s="1160">
        <v>7</v>
      </c>
      <c r="F310" s="230">
        <v>1.96</v>
      </c>
      <c r="G310" s="102">
        <v>1</v>
      </c>
      <c r="H310" s="211">
        <v>129634.4</v>
      </c>
      <c r="I310" s="211">
        <v>0</v>
      </c>
      <c r="J310" s="211"/>
      <c r="K310" s="230">
        <f t="shared" si="26"/>
        <v>129634.4</v>
      </c>
      <c r="L310" s="1754">
        <v>1.96</v>
      </c>
      <c r="M310" s="102">
        <v>1</v>
      </c>
      <c r="N310" s="211">
        <v>129634.4</v>
      </c>
      <c r="O310" s="211">
        <v>0</v>
      </c>
      <c r="P310" s="211"/>
      <c r="Q310" s="230">
        <f t="shared" si="27"/>
        <v>129634.4</v>
      </c>
      <c r="R310" s="230">
        <f t="shared" si="28"/>
        <v>0</v>
      </c>
      <c r="S310" s="230">
        <f t="shared" si="28"/>
        <v>0</v>
      </c>
      <c r="T310" s="230">
        <f t="shared" si="28"/>
        <v>0</v>
      </c>
      <c r="U310" s="230">
        <f t="shared" si="28"/>
        <v>0</v>
      </c>
      <c r="V310" s="230">
        <f t="shared" si="29"/>
        <v>0</v>
      </c>
      <c r="W310" s="1160">
        <v>8</v>
      </c>
      <c r="X310" s="1754">
        <v>2.02</v>
      </c>
      <c r="Y310" s="102">
        <v>1</v>
      </c>
      <c r="Z310" s="211">
        <v>133602.79999999999</v>
      </c>
      <c r="AA310" s="211">
        <v>0</v>
      </c>
      <c r="AB310" s="211"/>
      <c r="AC310" s="230">
        <f t="shared" si="30"/>
        <v>133602.79999999999</v>
      </c>
      <c r="AD310" s="1160">
        <v>9</v>
      </c>
      <c r="AE310" s="1754">
        <v>2.02</v>
      </c>
      <c r="AF310" s="102">
        <v>1</v>
      </c>
      <c r="AG310" s="211">
        <v>133602.79999999999</v>
      </c>
      <c r="AH310" s="211">
        <v>0</v>
      </c>
      <c r="AI310" s="211"/>
      <c r="AJ310" s="230">
        <f t="shared" si="31"/>
        <v>133602.79999999999</v>
      </c>
    </row>
    <row r="311" spans="1:36" s="5" customFormat="1" ht="52.5" customHeight="1">
      <c r="A311" s="211">
        <v>302</v>
      </c>
      <c r="B311" s="1142" t="s">
        <v>2102</v>
      </c>
      <c r="C311" s="1783" t="s">
        <v>7007</v>
      </c>
      <c r="D311" s="230" t="s">
        <v>1173</v>
      </c>
      <c r="E311" s="1160">
        <v>4</v>
      </c>
      <c r="F311" s="230">
        <v>4.41</v>
      </c>
      <c r="G311" s="102">
        <v>1</v>
      </c>
      <c r="H311" s="211">
        <v>291677.40000000002</v>
      </c>
      <c r="I311" s="211">
        <v>0</v>
      </c>
      <c r="J311" s="211"/>
      <c r="K311" s="230">
        <f t="shared" si="26"/>
        <v>291677.40000000002</v>
      </c>
      <c r="L311" s="1754">
        <v>4.2699999999999996</v>
      </c>
      <c r="M311" s="102">
        <v>1</v>
      </c>
      <c r="N311" s="211">
        <v>282417.8</v>
      </c>
      <c r="O311" s="211">
        <v>0</v>
      </c>
      <c r="P311" s="211"/>
      <c r="Q311" s="230">
        <f t="shared" si="27"/>
        <v>282417.8</v>
      </c>
      <c r="R311" s="230">
        <f t="shared" si="28"/>
        <v>0</v>
      </c>
      <c r="S311" s="230">
        <f t="shared" si="28"/>
        <v>9259.6000000000349</v>
      </c>
      <c r="T311" s="230">
        <f t="shared" si="28"/>
        <v>0</v>
      </c>
      <c r="U311" s="230">
        <f t="shared" si="28"/>
        <v>0</v>
      </c>
      <c r="V311" s="230">
        <f t="shared" si="29"/>
        <v>9259.6000000000349</v>
      </c>
      <c r="W311" s="1160">
        <v>5</v>
      </c>
      <c r="X311" s="1754">
        <v>4.41</v>
      </c>
      <c r="Y311" s="102">
        <v>1</v>
      </c>
      <c r="Z311" s="211">
        <v>291677.40000000002</v>
      </c>
      <c r="AA311" s="211">
        <v>0</v>
      </c>
      <c r="AB311" s="211"/>
      <c r="AC311" s="230">
        <f t="shared" si="30"/>
        <v>291677.40000000002</v>
      </c>
      <c r="AD311" s="1160">
        <v>6</v>
      </c>
      <c r="AE311" s="1754">
        <v>4.55</v>
      </c>
      <c r="AF311" s="102">
        <v>1</v>
      </c>
      <c r="AG311" s="211">
        <v>300937</v>
      </c>
      <c r="AH311" s="211">
        <v>0</v>
      </c>
      <c r="AI311" s="211"/>
      <c r="AJ311" s="230">
        <f t="shared" si="31"/>
        <v>300937</v>
      </c>
    </row>
    <row r="312" spans="1:36" s="5" customFormat="1" ht="52.5" customHeight="1">
      <c r="A312" s="211">
        <v>303</v>
      </c>
      <c r="B312" s="1142" t="s">
        <v>2661</v>
      </c>
      <c r="C312" s="1783" t="s">
        <v>2089</v>
      </c>
      <c r="D312" s="230" t="s">
        <v>1333</v>
      </c>
      <c r="E312" s="1160">
        <v>2</v>
      </c>
      <c r="F312" s="230">
        <v>2.83</v>
      </c>
      <c r="G312" s="102">
        <v>1</v>
      </c>
      <c r="H312" s="211">
        <v>187176.2</v>
      </c>
      <c r="I312" s="211">
        <v>0</v>
      </c>
      <c r="J312" s="211"/>
      <c r="K312" s="230">
        <f t="shared" si="26"/>
        <v>187176.2</v>
      </c>
      <c r="L312" s="1754">
        <v>2.75</v>
      </c>
      <c r="M312" s="102">
        <v>1</v>
      </c>
      <c r="N312" s="211">
        <v>181885</v>
      </c>
      <c r="O312" s="211">
        <v>0</v>
      </c>
      <c r="P312" s="211"/>
      <c r="Q312" s="230">
        <f t="shared" si="27"/>
        <v>181885</v>
      </c>
      <c r="R312" s="230">
        <f t="shared" si="28"/>
        <v>0</v>
      </c>
      <c r="S312" s="230">
        <f t="shared" si="28"/>
        <v>5291.2000000000116</v>
      </c>
      <c r="T312" s="230">
        <f t="shared" si="28"/>
        <v>0</v>
      </c>
      <c r="U312" s="230">
        <f t="shared" si="28"/>
        <v>0</v>
      </c>
      <c r="V312" s="230">
        <f t="shared" si="29"/>
        <v>5291.2000000000116</v>
      </c>
      <c r="W312" s="1160">
        <v>3</v>
      </c>
      <c r="X312" s="1754">
        <v>2.92</v>
      </c>
      <c r="Y312" s="102">
        <v>1</v>
      </c>
      <c r="Z312" s="211">
        <v>193128.8</v>
      </c>
      <c r="AA312" s="211">
        <v>0</v>
      </c>
      <c r="AB312" s="211"/>
      <c r="AC312" s="230">
        <f t="shared" si="30"/>
        <v>193128.8</v>
      </c>
      <c r="AD312" s="1160">
        <v>4</v>
      </c>
      <c r="AE312" s="1754">
        <v>3.02</v>
      </c>
      <c r="AF312" s="102">
        <v>1</v>
      </c>
      <c r="AG312" s="211">
        <v>199742.8</v>
      </c>
      <c r="AH312" s="211">
        <v>0</v>
      </c>
      <c r="AI312" s="211"/>
      <c r="AJ312" s="230">
        <f t="shared" si="31"/>
        <v>199742.8</v>
      </c>
    </row>
    <row r="313" spans="1:36" s="5" customFormat="1" ht="22.5" customHeight="1">
      <c r="A313" s="211">
        <v>304</v>
      </c>
      <c r="B313" s="1142" t="s">
        <v>7008</v>
      </c>
      <c r="C313" s="1783" t="s">
        <v>2075</v>
      </c>
      <c r="D313" s="230" t="s">
        <v>2076</v>
      </c>
      <c r="E313" s="1160">
        <v>5</v>
      </c>
      <c r="F313" s="230">
        <v>2.21</v>
      </c>
      <c r="G313" s="102">
        <v>1</v>
      </c>
      <c r="H313" s="211">
        <v>146169.4</v>
      </c>
      <c r="I313" s="211">
        <v>0</v>
      </c>
      <c r="J313" s="211"/>
      <c r="K313" s="230">
        <f t="shared" si="26"/>
        <v>146169.4</v>
      </c>
      <c r="L313" s="1754">
        <v>2.21</v>
      </c>
      <c r="M313" s="102">
        <v>1</v>
      </c>
      <c r="N313" s="211">
        <v>146169.4</v>
      </c>
      <c r="O313" s="230">
        <v>0</v>
      </c>
      <c r="P313" s="230"/>
      <c r="Q313" s="230">
        <f t="shared" si="27"/>
        <v>146169.4</v>
      </c>
      <c r="R313" s="230">
        <f t="shared" si="28"/>
        <v>0</v>
      </c>
      <c r="S313" s="230">
        <f t="shared" si="28"/>
        <v>0</v>
      </c>
      <c r="T313" s="230">
        <f t="shared" si="28"/>
        <v>0</v>
      </c>
      <c r="U313" s="230">
        <f t="shared" si="28"/>
        <v>0</v>
      </c>
      <c r="V313" s="230">
        <f t="shared" si="29"/>
        <v>0</v>
      </c>
      <c r="W313" s="1160">
        <v>6</v>
      </c>
      <c r="X313" s="1754">
        <v>2.2799999999999998</v>
      </c>
      <c r="Y313" s="102">
        <v>1</v>
      </c>
      <c r="Z313" s="211">
        <v>150799.19999999998</v>
      </c>
      <c r="AA313" s="211">
        <v>0</v>
      </c>
      <c r="AB313" s="211"/>
      <c r="AC313" s="230">
        <f t="shared" si="30"/>
        <v>150799.19999999998</v>
      </c>
      <c r="AD313" s="1160">
        <v>7</v>
      </c>
      <c r="AE313" s="1754">
        <v>2.2799999999999998</v>
      </c>
      <c r="AF313" s="102">
        <v>1</v>
      </c>
      <c r="AG313" s="211">
        <v>150799.19999999998</v>
      </c>
      <c r="AH313" s="211">
        <v>0</v>
      </c>
      <c r="AI313" s="211"/>
      <c r="AJ313" s="230">
        <f t="shared" si="31"/>
        <v>150799.19999999998</v>
      </c>
    </row>
    <row r="314" spans="1:36" s="5" customFormat="1" ht="22.5" customHeight="1">
      <c r="A314" s="211">
        <v>305</v>
      </c>
      <c r="B314" s="1142" t="s">
        <v>2132</v>
      </c>
      <c r="C314" s="1783" t="s">
        <v>2075</v>
      </c>
      <c r="D314" s="230" t="s">
        <v>2076</v>
      </c>
      <c r="E314" s="1160">
        <v>4</v>
      </c>
      <c r="F314" s="230">
        <v>2.21</v>
      </c>
      <c r="G314" s="102">
        <v>1</v>
      </c>
      <c r="H314" s="211">
        <v>146169.4</v>
      </c>
      <c r="I314" s="211">
        <v>0</v>
      </c>
      <c r="J314" s="211"/>
      <c r="K314" s="230">
        <f t="shared" si="26"/>
        <v>146169.4</v>
      </c>
      <c r="L314" s="1754">
        <v>2.15</v>
      </c>
      <c r="M314" s="102">
        <v>1</v>
      </c>
      <c r="N314" s="211">
        <v>142201</v>
      </c>
      <c r="O314" s="211">
        <v>0</v>
      </c>
      <c r="P314" s="211"/>
      <c r="Q314" s="230">
        <f t="shared" si="27"/>
        <v>142201</v>
      </c>
      <c r="R314" s="230">
        <f t="shared" si="28"/>
        <v>0</v>
      </c>
      <c r="S314" s="230">
        <f t="shared" si="28"/>
        <v>3968.3999999999942</v>
      </c>
      <c r="T314" s="230">
        <f t="shared" si="28"/>
        <v>0</v>
      </c>
      <c r="U314" s="230">
        <f t="shared" si="28"/>
        <v>0</v>
      </c>
      <c r="V314" s="230">
        <f t="shared" si="29"/>
        <v>3968.3999999999942</v>
      </c>
      <c r="W314" s="1160">
        <v>5</v>
      </c>
      <c r="X314" s="1754">
        <v>2.21</v>
      </c>
      <c r="Y314" s="102">
        <v>1</v>
      </c>
      <c r="Z314" s="211">
        <v>146169.4</v>
      </c>
      <c r="AA314" s="211">
        <v>0</v>
      </c>
      <c r="AB314" s="211"/>
      <c r="AC314" s="230">
        <f t="shared" si="30"/>
        <v>146169.4</v>
      </c>
      <c r="AD314" s="1160">
        <v>6</v>
      </c>
      <c r="AE314" s="1754">
        <v>2.2799999999999998</v>
      </c>
      <c r="AF314" s="102">
        <v>1</v>
      </c>
      <c r="AG314" s="211">
        <v>150799.19999999998</v>
      </c>
      <c r="AH314" s="211">
        <v>0</v>
      </c>
      <c r="AI314" s="211"/>
      <c r="AJ314" s="230">
        <f t="shared" si="31"/>
        <v>150799.19999999998</v>
      </c>
    </row>
    <row r="315" spans="1:36" s="5" customFormat="1" ht="22.5" customHeight="1">
      <c r="A315" s="211">
        <v>306</v>
      </c>
      <c r="B315" s="1142" t="s">
        <v>2133</v>
      </c>
      <c r="C315" s="1783" t="s">
        <v>2075</v>
      </c>
      <c r="D315" s="230" t="s">
        <v>2076</v>
      </c>
      <c r="E315" s="1160">
        <v>17</v>
      </c>
      <c r="F315" s="230">
        <v>2.58</v>
      </c>
      <c r="G315" s="102">
        <v>1</v>
      </c>
      <c r="H315" s="211">
        <v>170641.2</v>
      </c>
      <c r="I315" s="211">
        <v>0</v>
      </c>
      <c r="J315" s="211"/>
      <c r="K315" s="230">
        <f t="shared" si="26"/>
        <v>170641.2</v>
      </c>
      <c r="L315" s="1754">
        <v>2.58</v>
      </c>
      <c r="M315" s="102">
        <v>1</v>
      </c>
      <c r="N315" s="211">
        <v>170641.2</v>
      </c>
      <c r="O315" s="211">
        <v>0</v>
      </c>
      <c r="P315" s="211"/>
      <c r="Q315" s="230">
        <f t="shared" si="27"/>
        <v>170641.2</v>
      </c>
      <c r="R315" s="230">
        <f t="shared" si="28"/>
        <v>0</v>
      </c>
      <c r="S315" s="230">
        <f t="shared" si="28"/>
        <v>0</v>
      </c>
      <c r="T315" s="230">
        <f t="shared" si="28"/>
        <v>0</v>
      </c>
      <c r="U315" s="230">
        <f t="shared" si="28"/>
        <v>0</v>
      </c>
      <c r="V315" s="230">
        <f t="shared" si="29"/>
        <v>0</v>
      </c>
      <c r="W315" s="1160">
        <v>18</v>
      </c>
      <c r="X315" s="1754">
        <v>2.58</v>
      </c>
      <c r="Y315" s="102">
        <v>1</v>
      </c>
      <c r="Z315" s="211">
        <v>170641.2</v>
      </c>
      <c r="AA315" s="211">
        <v>0</v>
      </c>
      <c r="AB315" s="211"/>
      <c r="AC315" s="230">
        <f t="shared" si="30"/>
        <v>170641.2</v>
      </c>
      <c r="AD315" s="1160">
        <v>19</v>
      </c>
      <c r="AE315" s="1754">
        <v>2.66</v>
      </c>
      <c r="AF315" s="102">
        <v>1</v>
      </c>
      <c r="AG315" s="211">
        <v>175932.40000000002</v>
      </c>
      <c r="AH315" s="211">
        <v>0</v>
      </c>
      <c r="AI315" s="211"/>
      <c r="AJ315" s="230">
        <f t="shared" si="31"/>
        <v>175932.40000000002</v>
      </c>
    </row>
    <row r="316" spans="1:36" s="5" customFormat="1" ht="22.5" customHeight="1">
      <c r="A316" s="211">
        <v>307</v>
      </c>
      <c r="B316" s="1142" t="s">
        <v>7009</v>
      </c>
      <c r="C316" s="1783" t="s">
        <v>608</v>
      </c>
      <c r="D316" s="230" t="s">
        <v>1180</v>
      </c>
      <c r="E316" s="1160">
        <v>15</v>
      </c>
      <c r="F316" s="230">
        <v>2.14</v>
      </c>
      <c r="G316" s="102">
        <v>1</v>
      </c>
      <c r="H316" s="211">
        <v>141539.6</v>
      </c>
      <c r="I316" s="211">
        <v>0</v>
      </c>
      <c r="J316" s="211"/>
      <c r="K316" s="230">
        <f t="shared" si="26"/>
        <v>141539.6</v>
      </c>
      <c r="L316" s="1754">
        <v>2.14</v>
      </c>
      <c r="M316" s="102">
        <v>1</v>
      </c>
      <c r="N316" s="211">
        <v>141539.6</v>
      </c>
      <c r="O316" s="211">
        <v>0</v>
      </c>
      <c r="P316" s="211"/>
      <c r="Q316" s="230">
        <f t="shared" si="27"/>
        <v>141539.6</v>
      </c>
      <c r="R316" s="230">
        <f t="shared" si="28"/>
        <v>0</v>
      </c>
      <c r="S316" s="230">
        <f t="shared" si="28"/>
        <v>0</v>
      </c>
      <c r="T316" s="230">
        <f t="shared" si="28"/>
        <v>0</v>
      </c>
      <c r="U316" s="230">
        <f t="shared" si="28"/>
        <v>0</v>
      </c>
      <c r="V316" s="230">
        <f t="shared" si="29"/>
        <v>0</v>
      </c>
      <c r="W316" s="1160">
        <v>16</v>
      </c>
      <c r="X316" s="1754">
        <v>2.21</v>
      </c>
      <c r="Y316" s="102">
        <v>1</v>
      </c>
      <c r="Z316" s="211">
        <v>146169.4</v>
      </c>
      <c r="AA316" s="211">
        <v>0</v>
      </c>
      <c r="AB316" s="211"/>
      <c r="AC316" s="230">
        <f t="shared" si="30"/>
        <v>146169.4</v>
      </c>
      <c r="AD316" s="1160">
        <v>17</v>
      </c>
      <c r="AE316" s="1754">
        <v>2.21</v>
      </c>
      <c r="AF316" s="102">
        <v>1</v>
      </c>
      <c r="AG316" s="211">
        <v>146169.4</v>
      </c>
      <c r="AH316" s="211">
        <v>0</v>
      </c>
      <c r="AI316" s="211"/>
      <c r="AJ316" s="230">
        <f t="shared" si="31"/>
        <v>146169.4</v>
      </c>
    </row>
    <row r="317" spans="1:36" s="5" customFormat="1" ht="22.5" customHeight="1">
      <c r="A317" s="211">
        <v>308</v>
      </c>
      <c r="B317" s="1784" t="s">
        <v>7010</v>
      </c>
      <c r="C317" s="1783" t="s">
        <v>608</v>
      </c>
      <c r="D317" s="230" t="s">
        <v>1180</v>
      </c>
      <c r="E317" s="1160">
        <v>4</v>
      </c>
      <c r="F317" s="230">
        <v>1.9</v>
      </c>
      <c r="G317" s="102">
        <v>1</v>
      </c>
      <c r="H317" s="211">
        <v>125666</v>
      </c>
      <c r="I317" s="211">
        <v>0</v>
      </c>
      <c r="J317" s="211"/>
      <c r="K317" s="230">
        <f t="shared" si="26"/>
        <v>125666</v>
      </c>
      <c r="L317" s="1754">
        <v>1.84</v>
      </c>
      <c r="M317" s="102">
        <v>1</v>
      </c>
      <c r="N317" s="211">
        <v>121697.60000000001</v>
      </c>
      <c r="O317" s="211">
        <v>0</v>
      </c>
      <c r="P317" s="211"/>
      <c r="Q317" s="230">
        <f t="shared" si="27"/>
        <v>121697.60000000001</v>
      </c>
      <c r="R317" s="230">
        <f t="shared" si="28"/>
        <v>0</v>
      </c>
      <c r="S317" s="230">
        <f t="shared" si="28"/>
        <v>3968.3999999999942</v>
      </c>
      <c r="T317" s="230">
        <f t="shared" si="28"/>
        <v>0</v>
      </c>
      <c r="U317" s="230">
        <f t="shared" si="28"/>
        <v>0</v>
      </c>
      <c r="V317" s="230">
        <f t="shared" si="29"/>
        <v>3968.3999999999942</v>
      </c>
      <c r="W317" s="1160">
        <v>5</v>
      </c>
      <c r="X317" s="1754">
        <v>1.9</v>
      </c>
      <c r="Y317" s="102">
        <v>1</v>
      </c>
      <c r="Z317" s="211">
        <v>125666</v>
      </c>
      <c r="AA317" s="211">
        <v>0</v>
      </c>
      <c r="AB317" s="211"/>
      <c r="AC317" s="230">
        <f t="shared" si="30"/>
        <v>125666</v>
      </c>
      <c r="AD317" s="1160">
        <v>6</v>
      </c>
      <c r="AE317" s="1754">
        <v>1.96</v>
      </c>
      <c r="AF317" s="102">
        <v>1</v>
      </c>
      <c r="AG317" s="211">
        <v>129634.4</v>
      </c>
      <c r="AH317" s="211">
        <v>0</v>
      </c>
      <c r="AI317" s="211"/>
      <c r="AJ317" s="230">
        <f t="shared" si="31"/>
        <v>129634.4</v>
      </c>
    </row>
    <row r="318" spans="1:36" s="5" customFormat="1" ht="22.5" customHeight="1">
      <c r="A318" s="211">
        <v>309</v>
      </c>
      <c r="B318" s="1784" t="s">
        <v>7011</v>
      </c>
      <c r="C318" s="1783" t="s">
        <v>608</v>
      </c>
      <c r="D318" s="230" t="s">
        <v>1180</v>
      </c>
      <c r="E318" s="1160">
        <v>4</v>
      </c>
      <c r="F318" s="230">
        <v>1.9</v>
      </c>
      <c r="G318" s="102">
        <v>1</v>
      </c>
      <c r="H318" s="211">
        <v>125666</v>
      </c>
      <c r="I318" s="211">
        <v>0</v>
      </c>
      <c r="J318" s="211"/>
      <c r="K318" s="230">
        <f t="shared" si="26"/>
        <v>125666</v>
      </c>
      <c r="L318" s="1754">
        <v>1.84</v>
      </c>
      <c r="M318" s="102">
        <v>1</v>
      </c>
      <c r="N318" s="211">
        <v>121697.60000000001</v>
      </c>
      <c r="O318" s="211">
        <v>0</v>
      </c>
      <c r="P318" s="211"/>
      <c r="Q318" s="230">
        <f t="shared" si="27"/>
        <v>121697.60000000001</v>
      </c>
      <c r="R318" s="230">
        <f t="shared" si="28"/>
        <v>0</v>
      </c>
      <c r="S318" s="230">
        <f t="shared" si="28"/>
        <v>3968.3999999999942</v>
      </c>
      <c r="T318" s="230">
        <f t="shared" si="28"/>
        <v>0</v>
      </c>
      <c r="U318" s="230">
        <f t="shared" si="28"/>
        <v>0</v>
      </c>
      <c r="V318" s="230">
        <f t="shared" si="29"/>
        <v>3968.3999999999942</v>
      </c>
      <c r="W318" s="1160">
        <v>5</v>
      </c>
      <c r="X318" s="1754">
        <v>1.9</v>
      </c>
      <c r="Y318" s="102">
        <v>1</v>
      </c>
      <c r="Z318" s="211">
        <v>125666</v>
      </c>
      <c r="AA318" s="211">
        <v>0</v>
      </c>
      <c r="AB318" s="211"/>
      <c r="AC318" s="230">
        <f t="shared" si="30"/>
        <v>125666</v>
      </c>
      <c r="AD318" s="1160">
        <v>6</v>
      </c>
      <c r="AE318" s="1754">
        <v>1.96</v>
      </c>
      <c r="AF318" s="102">
        <v>1</v>
      </c>
      <c r="AG318" s="211">
        <v>129634.4</v>
      </c>
      <c r="AH318" s="211">
        <v>0</v>
      </c>
      <c r="AI318" s="211"/>
      <c r="AJ318" s="230">
        <f t="shared" si="31"/>
        <v>129634.4</v>
      </c>
    </row>
    <row r="319" spans="1:36" s="5" customFormat="1" ht="22.5" customHeight="1">
      <c r="A319" s="211">
        <v>310</v>
      </c>
      <c r="B319" s="1784" t="s">
        <v>7012</v>
      </c>
      <c r="C319" s="1783" t="s">
        <v>608</v>
      </c>
      <c r="D319" s="230" t="s">
        <v>1180</v>
      </c>
      <c r="E319" s="1160">
        <v>5</v>
      </c>
      <c r="F319" s="230">
        <v>1.9</v>
      </c>
      <c r="G319" s="102">
        <v>1</v>
      </c>
      <c r="H319" s="211">
        <v>125666</v>
      </c>
      <c r="I319" s="211">
        <v>0</v>
      </c>
      <c r="J319" s="211"/>
      <c r="K319" s="230">
        <f t="shared" si="26"/>
        <v>125666</v>
      </c>
      <c r="L319" s="1754">
        <v>1.9</v>
      </c>
      <c r="M319" s="102">
        <v>1</v>
      </c>
      <c r="N319" s="211">
        <v>125666</v>
      </c>
      <c r="O319" s="211">
        <v>0</v>
      </c>
      <c r="P319" s="211"/>
      <c r="Q319" s="230">
        <f t="shared" si="27"/>
        <v>125666</v>
      </c>
      <c r="R319" s="230">
        <f t="shared" si="28"/>
        <v>0</v>
      </c>
      <c r="S319" s="230">
        <f t="shared" si="28"/>
        <v>0</v>
      </c>
      <c r="T319" s="230">
        <f t="shared" si="28"/>
        <v>0</v>
      </c>
      <c r="U319" s="230">
        <f t="shared" si="28"/>
        <v>0</v>
      </c>
      <c r="V319" s="230">
        <f t="shared" si="29"/>
        <v>0</v>
      </c>
      <c r="W319" s="1160">
        <v>6</v>
      </c>
      <c r="X319" s="1754">
        <v>1.96</v>
      </c>
      <c r="Y319" s="102">
        <v>1</v>
      </c>
      <c r="Z319" s="211">
        <v>129634.4</v>
      </c>
      <c r="AA319" s="211">
        <v>0</v>
      </c>
      <c r="AB319" s="211"/>
      <c r="AC319" s="230">
        <f t="shared" si="30"/>
        <v>129634.4</v>
      </c>
      <c r="AD319" s="1160">
        <v>7</v>
      </c>
      <c r="AE319" s="1754">
        <v>1.96</v>
      </c>
      <c r="AF319" s="102">
        <v>1</v>
      </c>
      <c r="AG319" s="211">
        <v>129634.4</v>
      </c>
      <c r="AH319" s="211">
        <v>0</v>
      </c>
      <c r="AI319" s="211"/>
      <c r="AJ319" s="230">
        <f t="shared" si="31"/>
        <v>129634.4</v>
      </c>
    </row>
    <row r="320" spans="1:36" s="5" customFormat="1" ht="22.5" customHeight="1">
      <c r="A320" s="211">
        <v>311</v>
      </c>
      <c r="B320" s="1142" t="s">
        <v>7013</v>
      </c>
      <c r="C320" s="1783" t="s">
        <v>608</v>
      </c>
      <c r="D320" s="230" t="s">
        <v>1180</v>
      </c>
      <c r="E320" s="1160">
        <v>7</v>
      </c>
      <c r="F320" s="230">
        <v>1.96</v>
      </c>
      <c r="G320" s="102">
        <v>1</v>
      </c>
      <c r="H320" s="211">
        <v>129634.4</v>
      </c>
      <c r="I320" s="211">
        <v>0</v>
      </c>
      <c r="J320" s="211"/>
      <c r="K320" s="230">
        <f t="shared" si="26"/>
        <v>129634.4</v>
      </c>
      <c r="L320" s="1754">
        <v>1.96</v>
      </c>
      <c r="M320" s="102">
        <v>1</v>
      </c>
      <c r="N320" s="211">
        <v>129634.4</v>
      </c>
      <c r="O320" s="230">
        <v>0</v>
      </c>
      <c r="P320" s="230"/>
      <c r="Q320" s="230">
        <f t="shared" si="27"/>
        <v>129634.4</v>
      </c>
      <c r="R320" s="230">
        <f t="shared" si="28"/>
        <v>0</v>
      </c>
      <c r="S320" s="230">
        <f t="shared" si="28"/>
        <v>0</v>
      </c>
      <c r="T320" s="230">
        <f t="shared" si="28"/>
        <v>0</v>
      </c>
      <c r="U320" s="230">
        <f t="shared" si="28"/>
        <v>0</v>
      </c>
      <c r="V320" s="230">
        <f t="shared" si="29"/>
        <v>0</v>
      </c>
      <c r="W320" s="1160">
        <v>8</v>
      </c>
      <c r="X320" s="1754">
        <v>2.02</v>
      </c>
      <c r="Y320" s="102">
        <v>1</v>
      </c>
      <c r="Z320" s="211">
        <v>133602.79999999999</v>
      </c>
      <c r="AA320" s="211">
        <v>0</v>
      </c>
      <c r="AB320" s="211"/>
      <c r="AC320" s="230">
        <f t="shared" si="30"/>
        <v>133602.79999999999</v>
      </c>
      <c r="AD320" s="1160">
        <v>9</v>
      </c>
      <c r="AE320" s="1754">
        <v>2.02</v>
      </c>
      <c r="AF320" s="102">
        <v>1</v>
      </c>
      <c r="AG320" s="211">
        <v>133602.79999999999</v>
      </c>
      <c r="AH320" s="211">
        <v>0</v>
      </c>
      <c r="AI320" s="211"/>
      <c r="AJ320" s="230">
        <f t="shared" si="31"/>
        <v>133602.79999999999</v>
      </c>
    </row>
    <row r="321" spans="1:36" s="5" customFormat="1" ht="22.5" customHeight="1">
      <c r="A321" s="211">
        <v>312</v>
      </c>
      <c r="B321" s="1142" t="s">
        <v>7014</v>
      </c>
      <c r="C321" s="1783" t="s">
        <v>608</v>
      </c>
      <c r="D321" s="230" t="s">
        <v>1180</v>
      </c>
      <c r="E321" s="1160">
        <v>4</v>
      </c>
      <c r="F321" s="230">
        <v>1.9</v>
      </c>
      <c r="G321" s="102">
        <v>1</v>
      </c>
      <c r="H321" s="211">
        <v>125666</v>
      </c>
      <c r="I321" s="211">
        <v>0</v>
      </c>
      <c r="J321" s="211"/>
      <c r="K321" s="230">
        <f t="shared" si="26"/>
        <v>125666</v>
      </c>
      <c r="L321" s="1754">
        <v>1.84</v>
      </c>
      <c r="M321" s="102">
        <v>1</v>
      </c>
      <c r="N321" s="211">
        <v>121697.60000000001</v>
      </c>
      <c r="O321" s="211">
        <v>0</v>
      </c>
      <c r="P321" s="211"/>
      <c r="Q321" s="230">
        <f t="shared" si="27"/>
        <v>121697.60000000001</v>
      </c>
      <c r="R321" s="230">
        <f t="shared" si="28"/>
        <v>0</v>
      </c>
      <c r="S321" s="230">
        <f t="shared" si="28"/>
        <v>3968.3999999999942</v>
      </c>
      <c r="T321" s="230">
        <f t="shared" si="28"/>
        <v>0</v>
      </c>
      <c r="U321" s="230">
        <f t="shared" si="28"/>
        <v>0</v>
      </c>
      <c r="V321" s="230">
        <f t="shared" si="29"/>
        <v>3968.3999999999942</v>
      </c>
      <c r="W321" s="1160">
        <v>5</v>
      </c>
      <c r="X321" s="1754">
        <v>1.9</v>
      </c>
      <c r="Y321" s="102">
        <v>1</v>
      </c>
      <c r="Z321" s="211">
        <v>125666</v>
      </c>
      <c r="AA321" s="211">
        <v>0</v>
      </c>
      <c r="AB321" s="211"/>
      <c r="AC321" s="230">
        <f t="shared" si="30"/>
        <v>125666</v>
      </c>
      <c r="AD321" s="1160">
        <v>6</v>
      </c>
      <c r="AE321" s="1754">
        <v>1.96</v>
      </c>
      <c r="AF321" s="102">
        <v>1</v>
      </c>
      <c r="AG321" s="211">
        <v>129634.4</v>
      </c>
      <c r="AH321" s="211">
        <v>0</v>
      </c>
      <c r="AI321" s="211"/>
      <c r="AJ321" s="230">
        <f t="shared" si="31"/>
        <v>129634.4</v>
      </c>
    </row>
    <row r="322" spans="1:36" s="5" customFormat="1" ht="22.5" customHeight="1">
      <c r="A322" s="211">
        <v>313</v>
      </c>
      <c r="B322" s="1142" t="s">
        <v>2134</v>
      </c>
      <c r="C322" s="1783" t="s">
        <v>608</v>
      </c>
      <c r="D322" s="230" t="s">
        <v>1180</v>
      </c>
      <c r="E322" s="1160">
        <v>4</v>
      </c>
      <c r="F322" s="230">
        <v>1.9</v>
      </c>
      <c r="G322" s="102">
        <v>1</v>
      </c>
      <c r="H322" s="211">
        <v>125666</v>
      </c>
      <c r="I322" s="211">
        <v>0</v>
      </c>
      <c r="J322" s="211"/>
      <c r="K322" s="230">
        <f t="shared" si="26"/>
        <v>125666</v>
      </c>
      <c r="L322" s="1754">
        <v>1.84</v>
      </c>
      <c r="M322" s="102">
        <v>1</v>
      </c>
      <c r="N322" s="211">
        <v>121697.60000000001</v>
      </c>
      <c r="O322" s="211">
        <v>0</v>
      </c>
      <c r="P322" s="211"/>
      <c r="Q322" s="230">
        <f t="shared" si="27"/>
        <v>121697.60000000001</v>
      </c>
      <c r="R322" s="230">
        <f t="shared" si="28"/>
        <v>0</v>
      </c>
      <c r="S322" s="230">
        <f t="shared" si="28"/>
        <v>3968.3999999999942</v>
      </c>
      <c r="T322" s="230">
        <f t="shared" si="28"/>
        <v>0</v>
      </c>
      <c r="U322" s="230">
        <f t="shared" si="28"/>
        <v>0</v>
      </c>
      <c r="V322" s="230">
        <f t="shared" si="29"/>
        <v>3968.3999999999942</v>
      </c>
      <c r="W322" s="1160">
        <v>5</v>
      </c>
      <c r="X322" s="1754">
        <v>1.9</v>
      </c>
      <c r="Y322" s="102">
        <v>1</v>
      </c>
      <c r="Z322" s="211">
        <v>125666</v>
      </c>
      <c r="AA322" s="211">
        <v>0</v>
      </c>
      <c r="AB322" s="211"/>
      <c r="AC322" s="230">
        <f t="shared" si="30"/>
        <v>125666</v>
      </c>
      <c r="AD322" s="1160">
        <v>6</v>
      </c>
      <c r="AE322" s="1754">
        <v>1.96</v>
      </c>
      <c r="AF322" s="102">
        <v>1</v>
      </c>
      <c r="AG322" s="211">
        <v>129634.4</v>
      </c>
      <c r="AH322" s="211">
        <v>0</v>
      </c>
      <c r="AI322" s="211"/>
      <c r="AJ322" s="230">
        <f t="shared" si="31"/>
        <v>129634.4</v>
      </c>
    </row>
    <row r="323" spans="1:36" s="5" customFormat="1" ht="22.5" customHeight="1">
      <c r="A323" s="211">
        <v>314</v>
      </c>
      <c r="B323" s="1142" t="s">
        <v>7015</v>
      </c>
      <c r="C323" s="1783" t="s">
        <v>608</v>
      </c>
      <c r="D323" s="230" t="s">
        <v>1180</v>
      </c>
      <c r="E323" s="1160">
        <v>2</v>
      </c>
      <c r="F323" s="230">
        <v>1.79</v>
      </c>
      <c r="G323" s="102">
        <v>1</v>
      </c>
      <c r="H323" s="211">
        <v>118390.6</v>
      </c>
      <c r="I323" s="211">
        <v>0</v>
      </c>
      <c r="J323" s="211"/>
      <c r="K323" s="230">
        <f t="shared" si="26"/>
        <v>118390.6</v>
      </c>
      <c r="L323" s="1754">
        <v>1.73</v>
      </c>
      <c r="M323" s="102">
        <v>1</v>
      </c>
      <c r="N323" s="211">
        <v>114422.2</v>
      </c>
      <c r="O323" s="211">
        <v>0</v>
      </c>
      <c r="P323" s="211"/>
      <c r="Q323" s="230">
        <f t="shared" si="27"/>
        <v>114422.2</v>
      </c>
      <c r="R323" s="230">
        <f t="shared" si="28"/>
        <v>0</v>
      </c>
      <c r="S323" s="230">
        <f t="shared" si="28"/>
        <v>3968.4000000000087</v>
      </c>
      <c r="T323" s="230">
        <f t="shared" si="28"/>
        <v>0</v>
      </c>
      <c r="U323" s="230">
        <f t="shared" si="28"/>
        <v>0</v>
      </c>
      <c r="V323" s="230">
        <f t="shared" si="29"/>
        <v>3968.4000000000087</v>
      </c>
      <c r="W323" s="1160">
        <v>3</v>
      </c>
      <c r="X323" s="1754">
        <v>1.84</v>
      </c>
      <c r="Y323" s="102">
        <v>1</v>
      </c>
      <c r="Z323" s="211">
        <v>121697.60000000001</v>
      </c>
      <c r="AA323" s="211">
        <v>0</v>
      </c>
      <c r="AB323" s="211"/>
      <c r="AC323" s="230">
        <f t="shared" si="30"/>
        <v>121697.60000000001</v>
      </c>
      <c r="AD323" s="1160">
        <v>4</v>
      </c>
      <c r="AE323" s="1754">
        <v>1.9</v>
      </c>
      <c r="AF323" s="102">
        <v>1</v>
      </c>
      <c r="AG323" s="211">
        <v>125666</v>
      </c>
      <c r="AH323" s="211">
        <v>0</v>
      </c>
      <c r="AI323" s="211"/>
      <c r="AJ323" s="230">
        <f t="shared" si="31"/>
        <v>125666</v>
      </c>
    </row>
    <row r="324" spans="1:36" s="5" customFormat="1" ht="22.5" customHeight="1">
      <c r="A324" s="211">
        <v>315</v>
      </c>
      <c r="B324" s="1142" t="s">
        <v>2136</v>
      </c>
      <c r="C324" s="1783" t="s">
        <v>608</v>
      </c>
      <c r="D324" s="230" t="s">
        <v>1180</v>
      </c>
      <c r="E324" s="1160">
        <v>4</v>
      </c>
      <c r="F324" s="230">
        <v>1.9</v>
      </c>
      <c r="G324" s="102">
        <v>1</v>
      </c>
      <c r="H324" s="211">
        <v>125666</v>
      </c>
      <c r="I324" s="211">
        <v>0</v>
      </c>
      <c r="J324" s="211"/>
      <c r="K324" s="230">
        <f t="shared" si="26"/>
        <v>125666</v>
      </c>
      <c r="L324" s="1754">
        <v>1.84</v>
      </c>
      <c r="M324" s="102">
        <v>1</v>
      </c>
      <c r="N324" s="211">
        <v>121697.60000000001</v>
      </c>
      <c r="O324" s="230">
        <v>0</v>
      </c>
      <c r="P324" s="230"/>
      <c r="Q324" s="230">
        <f t="shared" si="27"/>
        <v>121697.60000000001</v>
      </c>
      <c r="R324" s="230">
        <f t="shared" si="28"/>
        <v>0</v>
      </c>
      <c r="S324" s="230">
        <f t="shared" si="28"/>
        <v>3968.3999999999942</v>
      </c>
      <c r="T324" s="230">
        <f t="shared" si="28"/>
        <v>0</v>
      </c>
      <c r="U324" s="230">
        <f t="shared" si="28"/>
        <v>0</v>
      </c>
      <c r="V324" s="230">
        <f t="shared" si="29"/>
        <v>3968.3999999999942</v>
      </c>
      <c r="W324" s="1160">
        <v>5</v>
      </c>
      <c r="X324" s="1754">
        <v>1.9</v>
      </c>
      <c r="Y324" s="102">
        <v>1</v>
      </c>
      <c r="Z324" s="211">
        <v>125666</v>
      </c>
      <c r="AA324" s="211">
        <v>0</v>
      </c>
      <c r="AB324" s="211"/>
      <c r="AC324" s="230">
        <f t="shared" si="30"/>
        <v>125666</v>
      </c>
      <c r="AD324" s="1160">
        <v>6</v>
      </c>
      <c r="AE324" s="1754">
        <v>1.96</v>
      </c>
      <c r="AF324" s="102">
        <v>1</v>
      </c>
      <c r="AG324" s="211">
        <v>129634.4</v>
      </c>
      <c r="AH324" s="211">
        <v>0</v>
      </c>
      <c r="AI324" s="211"/>
      <c r="AJ324" s="230">
        <f t="shared" si="31"/>
        <v>129634.4</v>
      </c>
    </row>
    <row r="325" spans="1:36" s="5" customFormat="1" ht="22.5" customHeight="1">
      <c r="A325" s="211">
        <v>316</v>
      </c>
      <c r="B325" s="1142" t="s">
        <v>2082</v>
      </c>
      <c r="C325" s="1783" t="s">
        <v>608</v>
      </c>
      <c r="D325" s="230" t="s">
        <v>1180</v>
      </c>
      <c r="E325" s="1160">
        <v>4</v>
      </c>
      <c r="F325" s="230">
        <v>1.9</v>
      </c>
      <c r="G325" s="102">
        <v>1</v>
      </c>
      <c r="H325" s="211">
        <v>125666</v>
      </c>
      <c r="I325" s="211">
        <v>0</v>
      </c>
      <c r="J325" s="211"/>
      <c r="K325" s="230">
        <f t="shared" si="26"/>
        <v>125666</v>
      </c>
      <c r="L325" s="1754">
        <v>1.84</v>
      </c>
      <c r="M325" s="102">
        <v>1</v>
      </c>
      <c r="N325" s="211">
        <v>121697.60000000001</v>
      </c>
      <c r="O325" s="211">
        <v>0</v>
      </c>
      <c r="P325" s="211"/>
      <c r="Q325" s="230">
        <f t="shared" si="27"/>
        <v>121697.60000000001</v>
      </c>
      <c r="R325" s="230">
        <f t="shared" si="28"/>
        <v>0</v>
      </c>
      <c r="S325" s="230">
        <f t="shared" si="28"/>
        <v>3968.3999999999942</v>
      </c>
      <c r="T325" s="230">
        <f t="shared" si="28"/>
        <v>0</v>
      </c>
      <c r="U325" s="230">
        <f t="shared" si="28"/>
        <v>0</v>
      </c>
      <c r="V325" s="230">
        <f t="shared" si="29"/>
        <v>3968.3999999999942</v>
      </c>
      <c r="W325" s="1160">
        <v>5</v>
      </c>
      <c r="X325" s="1754">
        <v>1.9</v>
      </c>
      <c r="Y325" s="102">
        <v>1</v>
      </c>
      <c r="Z325" s="211">
        <v>125666</v>
      </c>
      <c r="AA325" s="211">
        <v>0</v>
      </c>
      <c r="AB325" s="211"/>
      <c r="AC325" s="230">
        <f t="shared" si="30"/>
        <v>125666</v>
      </c>
      <c r="AD325" s="1160">
        <v>6</v>
      </c>
      <c r="AE325" s="1754">
        <v>1.96</v>
      </c>
      <c r="AF325" s="102">
        <v>1</v>
      </c>
      <c r="AG325" s="211">
        <v>129634.4</v>
      </c>
      <c r="AH325" s="211">
        <v>0</v>
      </c>
      <c r="AI325" s="211"/>
      <c r="AJ325" s="230">
        <f t="shared" si="31"/>
        <v>129634.4</v>
      </c>
    </row>
    <row r="326" spans="1:36" s="5" customFormat="1" ht="22.5" customHeight="1">
      <c r="A326" s="211">
        <v>317</v>
      </c>
      <c r="B326" s="1142" t="s">
        <v>2140</v>
      </c>
      <c r="C326" s="1783" t="s">
        <v>608</v>
      </c>
      <c r="D326" s="230" t="s">
        <v>1180</v>
      </c>
      <c r="E326" s="1160">
        <v>4</v>
      </c>
      <c r="F326" s="230">
        <v>1.9</v>
      </c>
      <c r="G326" s="102">
        <v>1</v>
      </c>
      <c r="H326" s="211">
        <v>125666</v>
      </c>
      <c r="I326" s="211">
        <v>0</v>
      </c>
      <c r="J326" s="211"/>
      <c r="K326" s="230">
        <f t="shared" si="26"/>
        <v>125666</v>
      </c>
      <c r="L326" s="1754">
        <v>1.84</v>
      </c>
      <c r="M326" s="102">
        <v>1</v>
      </c>
      <c r="N326" s="211">
        <v>121697.60000000001</v>
      </c>
      <c r="O326" s="211">
        <v>0</v>
      </c>
      <c r="P326" s="211"/>
      <c r="Q326" s="230">
        <f t="shared" si="27"/>
        <v>121697.60000000001</v>
      </c>
      <c r="R326" s="230">
        <f t="shared" si="28"/>
        <v>0</v>
      </c>
      <c r="S326" s="230">
        <f t="shared" si="28"/>
        <v>3968.3999999999942</v>
      </c>
      <c r="T326" s="230">
        <f t="shared" si="28"/>
        <v>0</v>
      </c>
      <c r="U326" s="230">
        <f t="shared" si="28"/>
        <v>0</v>
      </c>
      <c r="V326" s="230">
        <f t="shared" si="29"/>
        <v>3968.3999999999942</v>
      </c>
      <c r="W326" s="1160">
        <v>5</v>
      </c>
      <c r="X326" s="1754">
        <v>1.9</v>
      </c>
      <c r="Y326" s="102">
        <v>1</v>
      </c>
      <c r="Z326" s="211">
        <v>125666</v>
      </c>
      <c r="AA326" s="211">
        <v>0</v>
      </c>
      <c r="AB326" s="211"/>
      <c r="AC326" s="230">
        <f t="shared" si="30"/>
        <v>125666</v>
      </c>
      <c r="AD326" s="1160">
        <v>6</v>
      </c>
      <c r="AE326" s="1754">
        <v>1.96</v>
      </c>
      <c r="AF326" s="102">
        <v>1</v>
      </c>
      <c r="AG326" s="211">
        <v>129634.4</v>
      </c>
      <c r="AH326" s="211">
        <v>0</v>
      </c>
      <c r="AI326" s="211"/>
      <c r="AJ326" s="230">
        <f t="shared" si="31"/>
        <v>129634.4</v>
      </c>
    </row>
    <row r="327" spans="1:36" s="5" customFormat="1" ht="22.5" customHeight="1">
      <c r="A327" s="211">
        <v>318</v>
      </c>
      <c r="B327" s="1142" t="s">
        <v>2138</v>
      </c>
      <c r="C327" s="1783" t="s">
        <v>608</v>
      </c>
      <c r="D327" s="230" t="s">
        <v>1180</v>
      </c>
      <c r="E327" s="1160">
        <v>4</v>
      </c>
      <c r="F327" s="230">
        <v>1.9</v>
      </c>
      <c r="G327" s="102">
        <v>1</v>
      </c>
      <c r="H327" s="211">
        <v>125666</v>
      </c>
      <c r="I327" s="211">
        <v>0</v>
      </c>
      <c r="J327" s="211"/>
      <c r="K327" s="230">
        <f t="shared" si="26"/>
        <v>125666</v>
      </c>
      <c r="L327" s="1754">
        <v>1.84</v>
      </c>
      <c r="M327" s="102">
        <v>1</v>
      </c>
      <c r="N327" s="211">
        <v>121697.60000000001</v>
      </c>
      <c r="O327" s="211">
        <v>0</v>
      </c>
      <c r="P327" s="211"/>
      <c r="Q327" s="230">
        <f t="shared" si="27"/>
        <v>121697.60000000001</v>
      </c>
      <c r="R327" s="230">
        <f t="shared" si="28"/>
        <v>0</v>
      </c>
      <c r="S327" s="230">
        <f t="shared" si="28"/>
        <v>3968.3999999999942</v>
      </c>
      <c r="T327" s="230">
        <f t="shared" si="28"/>
        <v>0</v>
      </c>
      <c r="U327" s="230">
        <f t="shared" si="28"/>
        <v>0</v>
      </c>
      <c r="V327" s="230">
        <f t="shared" si="29"/>
        <v>3968.3999999999942</v>
      </c>
      <c r="W327" s="1160">
        <v>5</v>
      </c>
      <c r="X327" s="1754">
        <v>1.9</v>
      </c>
      <c r="Y327" s="102">
        <v>1</v>
      </c>
      <c r="Z327" s="211">
        <v>125666</v>
      </c>
      <c r="AA327" s="211">
        <v>0</v>
      </c>
      <c r="AB327" s="211"/>
      <c r="AC327" s="230">
        <f t="shared" si="30"/>
        <v>125666</v>
      </c>
      <c r="AD327" s="1160">
        <v>6</v>
      </c>
      <c r="AE327" s="1754">
        <v>1.96</v>
      </c>
      <c r="AF327" s="102">
        <v>1</v>
      </c>
      <c r="AG327" s="211">
        <v>129634.4</v>
      </c>
      <c r="AH327" s="211">
        <v>0</v>
      </c>
      <c r="AI327" s="211"/>
      <c r="AJ327" s="230">
        <f t="shared" si="31"/>
        <v>129634.4</v>
      </c>
    </row>
    <row r="328" spans="1:36" s="5" customFormat="1" ht="22.5" customHeight="1">
      <c r="A328" s="211">
        <v>319</v>
      </c>
      <c r="B328" s="1142" t="s">
        <v>877</v>
      </c>
      <c r="C328" s="1783" t="s">
        <v>608</v>
      </c>
      <c r="D328" s="230" t="s">
        <v>1180</v>
      </c>
      <c r="E328" s="1160">
        <v>7</v>
      </c>
      <c r="F328" s="230">
        <v>1.96</v>
      </c>
      <c r="G328" s="102">
        <v>1</v>
      </c>
      <c r="H328" s="211">
        <v>129634.4</v>
      </c>
      <c r="I328" s="211">
        <v>0</v>
      </c>
      <c r="J328" s="211"/>
      <c r="K328" s="230">
        <f t="shared" si="26"/>
        <v>129634.4</v>
      </c>
      <c r="L328" s="1754">
        <v>1.96</v>
      </c>
      <c r="M328" s="102">
        <v>1</v>
      </c>
      <c r="N328" s="211">
        <v>129634.4</v>
      </c>
      <c r="O328" s="230">
        <v>0</v>
      </c>
      <c r="P328" s="230"/>
      <c r="Q328" s="230">
        <f t="shared" si="27"/>
        <v>129634.4</v>
      </c>
      <c r="R328" s="230">
        <f t="shared" si="28"/>
        <v>0</v>
      </c>
      <c r="S328" s="230">
        <f t="shared" si="28"/>
        <v>0</v>
      </c>
      <c r="T328" s="230">
        <f t="shared" si="28"/>
        <v>0</v>
      </c>
      <c r="U328" s="230">
        <f t="shared" si="28"/>
        <v>0</v>
      </c>
      <c r="V328" s="230">
        <f t="shared" si="29"/>
        <v>0</v>
      </c>
      <c r="W328" s="1160">
        <v>8</v>
      </c>
      <c r="X328" s="1754">
        <v>2.02</v>
      </c>
      <c r="Y328" s="102">
        <v>1</v>
      </c>
      <c r="Z328" s="211">
        <v>133602.79999999999</v>
      </c>
      <c r="AA328" s="211">
        <v>0</v>
      </c>
      <c r="AB328" s="211"/>
      <c r="AC328" s="230">
        <f t="shared" si="30"/>
        <v>133602.79999999999</v>
      </c>
      <c r="AD328" s="1160">
        <v>9</v>
      </c>
      <c r="AE328" s="1754">
        <v>2.02</v>
      </c>
      <c r="AF328" s="102">
        <v>1</v>
      </c>
      <c r="AG328" s="211">
        <v>133602.79999999999</v>
      </c>
      <c r="AH328" s="211">
        <v>0</v>
      </c>
      <c r="AI328" s="211"/>
      <c r="AJ328" s="230">
        <f t="shared" si="31"/>
        <v>133602.79999999999</v>
      </c>
    </row>
    <row r="329" spans="1:36" s="5" customFormat="1" ht="22.5" customHeight="1">
      <c r="A329" s="211">
        <v>320</v>
      </c>
      <c r="B329" s="1142" t="s">
        <v>877</v>
      </c>
      <c r="C329" s="1783" t="s">
        <v>608</v>
      </c>
      <c r="D329" s="230" t="s">
        <v>1180</v>
      </c>
      <c r="E329" s="1160">
        <v>7</v>
      </c>
      <c r="F329" s="230">
        <v>1.96</v>
      </c>
      <c r="G329" s="102">
        <v>1</v>
      </c>
      <c r="H329" s="211">
        <v>129634.4</v>
      </c>
      <c r="I329" s="211">
        <v>0</v>
      </c>
      <c r="J329" s="211"/>
      <c r="K329" s="230">
        <f t="shared" si="26"/>
        <v>129634.4</v>
      </c>
      <c r="L329" s="1754">
        <v>1.96</v>
      </c>
      <c r="M329" s="102">
        <v>1</v>
      </c>
      <c r="N329" s="211">
        <v>129634.4</v>
      </c>
      <c r="O329" s="211">
        <v>0</v>
      </c>
      <c r="P329" s="211"/>
      <c r="Q329" s="230">
        <f t="shared" si="27"/>
        <v>129634.4</v>
      </c>
      <c r="R329" s="230">
        <f t="shared" si="28"/>
        <v>0</v>
      </c>
      <c r="S329" s="230">
        <f t="shared" si="28"/>
        <v>0</v>
      </c>
      <c r="T329" s="230">
        <f t="shared" si="28"/>
        <v>0</v>
      </c>
      <c r="U329" s="230">
        <f t="shared" si="28"/>
        <v>0</v>
      </c>
      <c r="V329" s="230">
        <f t="shared" si="29"/>
        <v>0</v>
      </c>
      <c r="W329" s="1160">
        <v>8</v>
      </c>
      <c r="X329" s="1754">
        <v>2.02</v>
      </c>
      <c r="Y329" s="102">
        <v>1</v>
      </c>
      <c r="Z329" s="211">
        <v>133602.79999999999</v>
      </c>
      <c r="AA329" s="211">
        <v>0</v>
      </c>
      <c r="AB329" s="211"/>
      <c r="AC329" s="230">
        <f t="shared" si="30"/>
        <v>133602.79999999999</v>
      </c>
      <c r="AD329" s="1160">
        <v>9</v>
      </c>
      <c r="AE329" s="1754">
        <v>2.02</v>
      </c>
      <c r="AF329" s="102">
        <v>1</v>
      </c>
      <c r="AG329" s="211">
        <v>133602.79999999999</v>
      </c>
      <c r="AH329" s="211">
        <v>0</v>
      </c>
      <c r="AI329" s="211"/>
      <c r="AJ329" s="230">
        <f t="shared" si="31"/>
        <v>133602.79999999999</v>
      </c>
    </row>
    <row r="330" spans="1:36" s="5" customFormat="1" ht="22.5" customHeight="1">
      <c r="A330" s="211">
        <v>321</v>
      </c>
      <c r="B330" s="1142" t="s">
        <v>877</v>
      </c>
      <c r="C330" s="1783" t="s">
        <v>608</v>
      </c>
      <c r="D330" s="230" t="s">
        <v>1180</v>
      </c>
      <c r="E330" s="1160">
        <v>7</v>
      </c>
      <c r="F330" s="230">
        <v>1.96</v>
      </c>
      <c r="G330" s="102">
        <v>1</v>
      </c>
      <c r="H330" s="211">
        <v>129634.4</v>
      </c>
      <c r="I330" s="211">
        <v>0</v>
      </c>
      <c r="J330" s="211"/>
      <c r="K330" s="230">
        <f t="shared" si="26"/>
        <v>129634.4</v>
      </c>
      <c r="L330" s="1754">
        <v>1.96</v>
      </c>
      <c r="M330" s="102">
        <v>1</v>
      </c>
      <c r="N330" s="211">
        <v>129634.4</v>
      </c>
      <c r="O330" s="211">
        <v>0</v>
      </c>
      <c r="P330" s="211"/>
      <c r="Q330" s="230">
        <f t="shared" si="27"/>
        <v>129634.4</v>
      </c>
      <c r="R330" s="230">
        <f t="shared" si="28"/>
        <v>0</v>
      </c>
      <c r="S330" s="230">
        <f t="shared" si="28"/>
        <v>0</v>
      </c>
      <c r="T330" s="230">
        <f t="shared" si="28"/>
        <v>0</v>
      </c>
      <c r="U330" s="230">
        <f t="shared" ref="U330:U393" si="32">J330-P330</f>
        <v>0</v>
      </c>
      <c r="V330" s="230">
        <f t="shared" si="29"/>
        <v>0</v>
      </c>
      <c r="W330" s="1160">
        <v>8</v>
      </c>
      <c r="X330" s="1754">
        <v>2.02</v>
      </c>
      <c r="Y330" s="102">
        <v>1</v>
      </c>
      <c r="Z330" s="211">
        <v>133602.79999999999</v>
      </c>
      <c r="AA330" s="211">
        <v>0</v>
      </c>
      <c r="AB330" s="211"/>
      <c r="AC330" s="230">
        <f t="shared" si="30"/>
        <v>133602.79999999999</v>
      </c>
      <c r="AD330" s="1160">
        <v>9</v>
      </c>
      <c r="AE330" s="1754">
        <v>2.02</v>
      </c>
      <c r="AF330" s="102">
        <v>1</v>
      </c>
      <c r="AG330" s="211">
        <v>133602.79999999999</v>
      </c>
      <c r="AH330" s="211">
        <v>0</v>
      </c>
      <c r="AI330" s="211"/>
      <c r="AJ330" s="230">
        <f t="shared" si="31"/>
        <v>133602.79999999999</v>
      </c>
    </row>
    <row r="331" spans="1:36" s="5" customFormat="1" ht="22.5" customHeight="1">
      <c r="A331" s="211">
        <v>322</v>
      </c>
      <c r="B331" s="1142" t="s">
        <v>877</v>
      </c>
      <c r="C331" s="1783" t="s">
        <v>608</v>
      </c>
      <c r="D331" s="230" t="s">
        <v>1180</v>
      </c>
      <c r="E331" s="1160">
        <v>7</v>
      </c>
      <c r="F331" s="230">
        <v>1.96</v>
      </c>
      <c r="G331" s="102">
        <v>1</v>
      </c>
      <c r="H331" s="211">
        <v>129634.4</v>
      </c>
      <c r="I331" s="211">
        <v>0</v>
      </c>
      <c r="J331" s="211"/>
      <c r="K331" s="230">
        <f t="shared" ref="K331:K394" si="33">H331+I331+J331</f>
        <v>129634.4</v>
      </c>
      <c r="L331" s="1754">
        <v>1.96</v>
      </c>
      <c r="M331" s="102">
        <v>1</v>
      </c>
      <c r="N331" s="211">
        <v>129634.4</v>
      </c>
      <c r="O331" s="211">
        <v>0</v>
      </c>
      <c r="P331" s="211"/>
      <c r="Q331" s="230">
        <f t="shared" ref="Q331:Q394" si="34">N331+O331+P331</f>
        <v>129634.4</v>
      </c>
      <c r="R331" s="230">
        <f t="shared" ref="R331:U394" si="35">G331-M331</f>
        <v>0</v>
      </c>
      <c r="S331" s="230">
        <f t="shared" si="35"/>
        <v>0</v>
      </c>
      <c r="T331" s="230">
        <f t="shared" si="35"/>
        <v>0</v>
      </c>
      <c r="U331" s="230">
        <f t="shared" si="32"/>
        <v>0</v>
      </c>
      <c r="V331" s="230">
        <f t="shared" ref="V331:V394" si="36">S331+T331+U331</f>
        <v>0</v>
      </c>
      <c r="W331" s="1160">
        <v>8</v>
      </c>
      <c r="X331" s="1754">
        <v>2.02</v>
      </c>
      <c r="Y331" s="102">
        <v>1</v>
      </c>
      <c r="Z331" s="211">
        <v>133602.79999999999</v>
      </c>
      <c r="AA331" s="211">
        <v>0</v>
      </c>
      <c r="AB331" s="211"/>
      <c r="AC331" s="230">
        <f t="shared" ref="AC331:AC394" si="37">Z331+AA331+AB331</f>
        <v>133602.79999999999</v>
      </c>
      <c r="AD331" s="1160">
        <v>9</v>
      </c>
      <c r="AE331" s="1754">
        <v>2.02</v>
      </c>
      <c r="AF331" s="102">
        <v>1</v>
      </c>
      <c r="AG331" s="211">
        <v>133602.79999999999</v>
      </c>
      <c r="AH331" s="211">
        <v>0</v>
      </c>
      <c r="AI331" s="211"/>
      <c r="AJ331" s="230">
        <f t="shared" ref="AJ331:AJ394" si="38">AG331+AH331+AI331</f>
        <v>133602.79999999999</v>
      </c>
    </row>
    <row r="332" spans="1:36" s="5" customFormat="1" ht="22.5" customHeight="1">
      <c r="A332" s="211">
        <v>323</v>
      </c>
      <c r="B332" s="1142" t="s">
        <v>877</v>
      </c>
      <c r="C332" s="1783" t="s">
        <v>608</v>
      </c>
      <c r="D332" s="230" t="s">
        <v>1180</v>
      </c>
      <c r="E332" s="1160">
        <v>7</v>
      </c>
      <c r="F332" s="230">
        <v>1.96</v>
      </c>
      <c r="G332" s="102">
        <v>1</v>
      </c>
      <c r="H332" s="211">
        <v>129634.4</v>
      </c>
      <c r="I332" s="211">
        <v>0</v>
      </c>
      <c r="J332" s="211"/>
      <c r="K332" s="230">
        <f t="shared" si="33"/>
        <v>129634.4</v>
      </c>
      <c r="L332" s="1754">
        <v>1.96</v>
      </c>
      <c r="M332" s="102">
        <v>1</v>
      </c>
      <c r="N332" s="211">
        <v>129634.4</v>
      </c>
      <c r="O332" s="211">
        <v>0</v>
      </c>
      <c r="P332" s="211"/>
      <c r="Q332" s="230">
        <f t="shared" si="34"/>
        <v>129634.4</v>
      </c>
      <c r="R332" s="230">
        <f t="shared" si="35"/>
        <v>0</v>
      </c>
      <c r="S332" s="230">
        <f t="shared" si="35"/>
        <v>0</v>
      </c>
      <c r="T332" s="230">
        <f t="shared" si="35"/>
        <v>0</v>
      </c>
      <c r="U332" s="230">
        <f t="shared" si="32"/>
        <v>0</v>
      </c>
      <c r="V332" s="230">
        <f t="shared" si="36"/>
        <v>0</v>
      </c>
      <c r="W332" s="1160">
        <v>8</v>
      </c>
      <c r="X332" s="1754">
        <v>2.02</v>
      </c>
      <c r="Y332" s="102">
        <v>1</v>
      </c>
      <c r="Z332" s="211">
        <v>133602.79999999999</v>
      </c>
      <c r="AA332" s="211">
        <v>0</v>
      </c>
      <c r="AB332" s="211"/>
      <c r="AC332" s="230">
        <f t="shared" si="37"/>
        <v>133602.79999999999</v>
      </c>
      <c r="AD332" s="1160">
        <v>9</v>
      </c>
      <c r="AE332" s="1754">
        <v>2.02</v>
      </c>
      <c r="AF332" s="102">
        <v>1</v>
      </c>
      <c r="AG332" s="211">
        <v>133602.79999999999</v>
      </c>
      <c r="AH332" s="211">
        <v>0</v>
      </c>
      <c r="AI332" s="211"/>
      <c r="AJ332" s="230">
        <f t="shared" si="38"/>
        <v>133602.79999999999</v>
      </c>
    </row>
    <row r="333" spans="1:36" s="5" customFormat="1" ht="51.75" customHeight="1">
      <c r="A333" s="211">
        <v>324</v>
      </c>
      <c r="B333" s="1142" t="s">
        <v>2678</v>
      </c>
      <c r="C333" s="1783" t="s">
        <v>7016</v>
      </c>
      <c r="D333" s="230" t="s">
        <v>1173</v>
      </c>
      <c r="E333" s="1160">
        <v>2</v>
      </c>
      <c r="F333" s="230">
        <v>4.1399999999999997</v>
      </c>
      <c r="G333" s="102">
        <v>1</v>
      </c>
      <c r="H333" s="211">
        <v>273819.59999999998</v>
      </c>
      <c r="I333" s="211">
        <v>0</v>
      </c>
      <c r="J333" s="211"/>
      <c r="K333" s="230">
        <f t="shared" si="33"/>
        <v>273819.59999999998</v>
      </c>
      <c r="L333" s="1754">
        <v>4.01</v>
      </c>
      <c r="M333" s="102">
        <v>1</v>
      </c>
      <c r="N333" s="211">
        <v>265221.39999999997</v>
      </c>
      <c r="O333" s="211"/>
      <c r="P333" s="211"/>
      <c r="Q333" s="230">
        <f t="shared" si="34"/>
        <v>265221.39999999997</v>
      </c>
      <c r="R333" s="230">
        <f t="shared" si="35"/>
        <v>0</v>
      </c>
      <c r="S333" s="230">
        <f t="shared" si="35"/>
        <v>8598.2000000000116</v>
      </c>
      <c r="T333" s="230">
        <f t="shared" si="35"/>
        <v>0</v>
      </c>
      <c r="U333" s="230">
        <f t="shared" si="32"/>
        <v>0</v>
      </c>
      <c r="V333" s="230">
        <f t="shared" si="36"/>
        <v>8598.2000000000116</v>
      </c>
      <c r="W333" s="1160">
        <v>3</v>
      </c>
      <c r="X333" s="1754">
        <v>4.2699999999999996</v>
      </c>
      <c r="Y333" s="102">
        <v>1</v>
      </c>
      <c r="Z333" s="211">
        <v>282417.8</v>
      </c>
      <c r="AA333" s="211">
        <v>0</v>
      </c>
      <c r="AB333" s="211"/>
      <c r="AC333" s="230">
        <f t="shared" si="37"/>
        <v>282417.8</v>
      </c>
      <c r="AD333" s="1160">
        <v>4</v>
      </c>
      <c r="AE333" s="1754">
        <v>4.41</v>
      </c>
      <c r="AF333" s="102">
        <v>1</v>
      </c>
      <c r="AG333" s="211">
        <v>291677.40000000002</v>
      </c>
      <c r="AH333" s="211">
        <v>0</v>
      </c>
      <c r="AI333" s="211"/>
      <c r="AJ333" s="230">
        <f t="shared" si="38"/>
        <v>291677.40000000002</v>
      </c>
    </row>
    <row r="334" spans="1:36" s="5" customFormat="1" ht="51.75" customHeight="1">
      <c r="A334" s="211">
        <v>325</v>
      </c>
      <c r="B334" s="1142" t="s">
        <v>7017</v>
      </c>
      <c r="C334" s="1783" t="s">
        <v>2089</v>
      </c>
      <c r="D334" s="230" t="s">
        <v>1333</v>
      </c>
      <c r="E334" s="1160">
        <v>2</v>
      </c>
      <c r="F334" s="230">
        <v>2.83</v>
      </c>
      <c r="G334" s="102">
        <v>1</v>
      </c>
      <c r="H334" s="211">
        <v>187176.2</v>
      </c>
      <c r="I334" s="211">
        <v>0</v>
      </c>
      <c r="J334" s="211"/>
      <c r="K334" s="230">
        <f t="shared" si="33"/>
        <v>187176.2</v>
      </c>
      <c r="L334" s="1754">
        <v>2.75</v>
      </c>
      <c r="M334" s="102">
        <v>1</v>
      </c>
      <c r="N334" s="211">
        <v>181885</v>
      </c>
      <c r="O334" s="211"/>
      <c r="P334" s="211"/>
      <c r="Q334" s="230">
        <f t="shared" si="34"/>
        <v>181885</v>
      </c>
      <c r="R334" s="230">
        <f t="shared" si="35"/>
        <v>0</v>
      </c>
      <c r="S334" s="230">
        <f t="shared" si="35"/>
        <v>5291.2000000000116</v>
      </c>
      <c r="T334" s="230">
        <f t="shared" si="35"/>
        <v>0</v>
      </c>
      <c r="U334" s="230">
        <f t="shared" si="32"/>
        <v>0</v>
      </c>
      <c r="V334" s="230">
        <f t="shared" si="36"/>
        <v>5291.2000000000116</v>
      </c>
      <c r="W334" s="1160">
        <v>3</v>
      </c>
      <c r="X334" s="1754">
        <v>2.92</v>
      </c>
      <c r="Y334" s="102">
        <v>1</v>
      </c>
      <c r="Z334" s="211">
        <v>193128.8</v>
      </c>
      <c r="AA334" s="211">
        <v>0</v>
      </c>
      <c r="AB334" s="211"/>
      <c r="AC334" s="230">
        <f t="shared" si="37"/>
        <v>193128.8</v>
      </c>
      <c r="AD334" s="1160">
        <v>4</v>
      </c>
      <c r="AE334" s="1754">
        <v>3.02</v>
      </c>
      <c r="AF334" s="102">
        <v>1</v>
      </c>
      <c r="AG334" s="211">
        <v>199742.8</v>
      </c>
      <c r="AH334" s="211">
        <v>0</v>
      </c>
      <c r="AI334" s="211"/>
      <c r="AJ334" s="230">
        <f t="shared" si="38"/>
        <v>199742.8</v>
      </c>
    </row>
    <row r="335" spans="1:36" s="5" customFormat="1" ht="51.75" customHeight="1">
      <c r="A335" s="211">
        <v>326</v>
      </c>
      <c r="B335" s="1142" t="s">
        <v>7018</v>
      </c>
      <c r="C335" s="1783" t="s">
        <v>2165</v>
      </c>
      <c r="D335" s="230" t="s">
        <v>1348</v>
      </c>
      <c r="E335" s="1160">
        <v>11</v>
      </c>
      <c r="F335" s="230">
        <v>2.83</v>
      </c>
      <c r="G335" s="102">
        <v>1</v>
      </c>
      <c r="H335" s="211">
        <v>187176.2</v>
      </c>
      <c r="I335" s="211">
        <v>0</v>
      </c>
      <c r="J335" s="211"/>
      <c r="K335" s="230">
        <f t="shared" si="33"/>
        <v>187176.2</v>
      </c>
      <c r="L335" s="1754">
        <v>2.83</v>
      </c>
      <c r="M335" s="102">
        <v>1</v>
      </c>
      <c r="N335" s="211">
        <v>187176.2</v>
      </c>
      <c r="O335" s="230"/>
      <c r="P335" s="230"/>
      <c r="Q335" s="230">
        <f t="shared" si="34"/>
        <v>187176.2</v>
      </c>
      <c r="R335" s="230">
        <f t="shared" si="35"/>
        <v>0</v>
      </c>
      <c r="S335" s="230">
        <f t="shared" si="35"/>
        <v>0</v>
      </c>
      <c r="T335" s="230">
        <f t="shared" si="35"/>
        <v>0</v>
      </c>
      <c r="U335" s="230">
        <f t="shared" si="32"/>
        <v>0</v>
      </c>
      <c r="V335" s="230">
        <f t="shared" si="36"/>
        <v>0</v>
      </c>
      <c r="W335" s="1160">
        <v>12</v>
      </c>
      <c r="X335" s="1754">
        <v>2.83</v>
      </c>
      <c r="Y335" s="102">
        <v>1</v>
      </c>
      <c r="Z335" s="211">
        <v>187176.2</v>
      </c>
      <c r="AA335" s="211">
        <v>0</v>
      </c>
      <c r="AB335" s="211"/>
      <c r="AC335" s="230">
        <f t="shared" si="37"/>
        <v>187176.2</v>
      </c>
      <c r="AD335" s="1160">
        <v>13</v>
      </c>
      <c r="AE335" s="1754">
        <v>2.92</v>
      </c>
      <c r="AF335" s="102">
        <v>1</v>
      </c>
      <c r="AG335" s="211">
        <v>193128.8</v>
      </c>
      <c r="AH335" s="211">
        <v>0</v>
      </c>
      <c r="AI335" s="211"/>
      <c r="AJ335" s="230">
        <f t="shared" si="38"/>
        <v>193128.8</v>
      </c>
    </row>
    <row r="336" spans="1:36" s="5" customFormat="1" ht="51.75" customHeight="1">
      <c r="A336" s="211">
        <v>327</v>
      </c>
      <c r="B336" s="1142" t="s">
        <v>7019</v>
      </c>
      <c r="C336" s="1783" t="s">
        <v>2165</v>
      </c>
      <c r="D336" s="230" t="s">
        <v>1348</v>
      </c>
      <c r="E336" s="1160">
        <v>2</v>
      </c>
      <c r="F336" s="230">
        <v>2.4300000000000002</v>
      </c>
      <c r="G336" s="102">
        <v>1</v>
      </c>
      <c r="H336" s="211">
        <v>160720.20000000001</v>
      </c>
      <c r="I336" s="211">
        <v>0</v>
      </c>
      <c r="J336" s="211"/>
      <c r="K336" s="230">
        <f t="shared" si="33"/>
        <v>160720.20000000001</v>
      </c>
      <c r="L336" s="1754">
        <v>2.35</v>
      </c>
      <c r="M336" s="102">
        <v>1</v>
      </c>
      <c r="N336" s="211">
        <v>155429</v>
      </c>
      <c r="O336" s="211"/>
      <c r="P336" s="211"/>
      <c r="Q336" s="230">
        <f t="shared" si="34"/>
        <v>155429</v>
      </c>
      <c r="R336" s="230">
        <f t="shared" si="35"/>
        <v>0</v>
      </c>
      <c r="S336" s="230">
        <f t="shared" si="35"/>
        <v>5291.2000000000116</v>
      </c>
      <c r="T336" s="230">
        <f t="shared" si="35"/>
        <v>0</v>
      </c>
      <c r="U336" s="230">
        <f t="shared" si="32"/>
        <v>0</v>
      </c>
      <c r="V336" s="230">
        <f t="shared" si="36"/>
        <v>5291.2000000000116</v>
      </c>
      <c r="W336" s="1160">
        <v>3</v>
      </c>
      <c r="X336" s="1754">
        <v>2.5</v>
      </c>
      <c r="Y336" s="102">
        <v>1</v>
      </c>
      <c r="Z336" s="211">
        <v>165350</v>
      </c>
      <c r="AA336" s="211">
        <v>0</v>
      </c>
      <c r="AB336" s="211"/>
      <c r="AC336" s="230">
        <f t="shared" si="37"/>
        <v>165350</v>
      </c>
      <c r="AD336" s="1160">
        <v>4</v>
      </c>
      <c r="AE336" s="1754">
        <v>2.58</v>
      </c>
      <c r="AF336" s="102">
        <v>1</v>
      </c>
      <c r="AG336" s="211">
        <v>170641.2</v>
      </c>
      <c r="AH336" s="211">
        <v>0</v>
      </c>
      <c r="AI336" s="211"/>
      <c r="AJ336" s="230">
        <f t="shared" si="38"/>
        <v>170641.2</v>
      </c>
    </row>
    <row r="337" spans="1:36" s="5" customFormat="1" ht="57" customHeight="1">
      <c r="A337" s="211">
        <v>328</v>
      </c>
      <c r="B337" s="1142" t="s">
        <v>877</v>
      </c>
      <c r="C337" s="1783" t="s">
        <v>2165</v>
      </c>
      <c r="D337" s="230" t="s">
        <v>1348</v>
      </c>
      <c r="E337" s="1160">
        <v>7</v>
      </c>
      <c r="F337" s="230">
        <v>2.66</v>
      </c>
      <c r="G337" s="102">
        <v>1</v>
      </c>
      <c r="H337" s="211">
        <v>175932.40000000002</v>
      </c>
      <c r="I337" s="211">
        <v>0</v>
      </c>
      <c r="J337" s="211"/>
      <c r="K337" s="230">
        <f t="shared" si="33"/>
        <v>175932.40000000002</v>
      </c>
      <c r="L337" s="1754">
        <v>2.66</v>
      </c>
      <c r="M337" s="102">
        <v>1</v>
      </c>
      <c r="N337" s="211">
        <v>175932.40000000002</v>
      </c>
      <c r="O337" s="211"/>
      <c r="P337" s="211"/>
      <c r="Q337" s="230">
        <f t="shared" si="34"/>
        <v>175932.40000000002</v>
      </c>
      <c r="R337" s="230">
        <f t="shared" si="35"/>
        <v>0</v>
      </c>
      <c r="S337" s="230">
        <f t="shared" si="35"/>
        <v>0</v>
      </c>
      <c r="T337" s="230">
        <f t="shared" si="35"/>
        <v>0</v>
      </c>
      <c r="U337" s="230">
        <f t="shared" si="32"/>
        <v>0</v>
      </c>
      <c r="V337" s="230">
        <f t="shared" si="36"/>
        <v>0</v>
      </c>
      <c r="W337" s="1160">
        <v>8</v>
      </c>
      <c r="X337" s="1754">
        <v>2.75</v>
      </c>
      <c r="Y337" s="102">
        <v>1</v>
      </c>
      <c r="Z337" s="211">
        <v>181885</v>
      </c>
      <c r="AA337" s="211">
        <v>0</v>
      </c>
      <c r="AB337" s="211"/>
      <c r="AC337" s="230">
        <f t="shared" si="37"/>
        <v>181885</v>
      </c>
      <c r="AD337" s="1160">
        <v>9</v>
      </c>
      <c r="AE337" s="1754">
        <v>2.75</v>
      </c>
      <c r="AF337" s="102">
        <v>1</v>
      </c>
      <c r="AG337" s="211">
        <v>181885</v>
      </c>
      <c r="AH337" s="211">
        <v>0</v>
      </c>
      <c r="AI337" s="211"/>
      <c r="AJ337" s="230">
        <f t="shared" si="38"/>
        <v>181885</v>
      </c>
    </row>
    <row r="338" spans="1:36" s="5" customFormat="1" ht="22.5" customHeight="1">
      <c r="A338" s="211">
        <v>329</v>
      </c>
      <c r="B338" s="1142" t="s">
        <v>7020</v>
      </c>
      <c r="C338" s="1783" t="s">
        <v>2075</v>
      </c>
      <c r="D338" s="230" t="s">
        <v>2076</v>
      </c>
      <c r="E338" s="1160">
        <v>7</v>
      </c>
      <c r="F338" s="230">
        <v>2.2799999999999998</v>
      </c>
      <c r="G338" s="102">
        <v>1</v>
      </c>
      <c r="H338" s="211">
        <v>150799.19999999998</v>
      </c>
      <c r="I338" s="211">
        <v>0</v>
      </c>
      <c r="J338" s="211"/>
      <c r="K338" s="230">
        <f t="shared" si="33"/>
        <v>150799.19999999998</v>
      </c>
      <c r="L338" s="1754">
        <v>2.2799999999999998</v>
      </c>
      <c r="M338" s="102">
        <v>1</v>
      </c>
      <c r="N338" s="211">
        <v>150799.19999999998</v>
      </c>
      <c r="O338" s="211"/>
      <c r="P338" s="211"/>
      <c r="Q338" s="230">
        <f t="shared" si="34"/>
        <v>150799.19999999998</v>
      </c>
      <c r="R338" s="230">
        <f t="shared" si="35"/>
        <v>0</v>
      </c>
      <c r="S338" s="230">
        <f t="shared" si="35"/>
        <v>0</v>
      </c>
      <c r="T338" s="230">
        <f t="shared" si="35"/>
        <v>0</v>
      </c>
      <c r="U338" s="230">
        <f t="shared" si="32"/>
        <v>0</v>
      </c>
      <c r="V338" s="230">
        <f t="shared" si="36"/>
        <v>0</v>
      </c>
      <c r="W338" s="1160">
        <v>8</v>
      </c>
      <c r="X338" s="1754">
        <v>2.35</v>
      </c>
      <c r="Y338" s="102">
        <v>1</v>
      </c>
      <c r="Z338" s="211">
        <v>155429</v>
      </c>
      <c r="AA338" s="211">
        <v>0</v>
      </c>
      <c r="AB338" s="211"/>
      <c r="AC338" s="230">
        <f t="shared" si="37"/>
        <v>155429</v>
      </c>
      <c r="AD338" s="1160">
        <v>9</v>
      </c>
      <c r="AE338" s="1754">
        <v>2.35</v>
      </c>
      <c r="AF338" s="102">
        <v>1</v>
      </c>
      <c r="AG338" s="211">
        <v>155429</v>
      </c>
      <c r="AH338" s="211">
        <v>0</v>
      </c>
      <c r="AI338" s="211"/>
      <c r="AJ338" s="230">
        <f t="shared" si="38"/>
        <v>155429</v>
      </c>
    </row>
    <row r="339" spans="1:36" s="5" customFormat="1" ht="22.5" customHeight="1">
      <c r="A339" s="211">
        <v>330</v>
      </c>
      <c r="B339" s="1142" t="s">
        <v>7021</v>
      </c>
      <c r="C339" s="1783" t="s">
        <v>2075</v>
      </c>
      <c r="D339" s="230" t="s">
        <v>2076</v>
      </c>
      <c r="E339" s="1160">
        <v>4</v>
      </c>
      <c r="F339" s="230">
        <v>2.21</v>
      </c>
      <c r="G339" s="102">
        <v>1</v>
      </c>
      <c r="H339" s="211">
        <v>146169.4</v>
      </c>
      <c r="I339" s="211">
        <v>0</v>
      </c>
      <c r="J339" s="211"/>
      <c r="K339" s="230">
        <f t="shared" si="33"/>
        <v>146169.4</v>
      </c>
      <c r="L339" s="1754">
        <v>2.15</v>
      </c>
      <c r="M339" s="102">
        <v>1</v>
      </c>
      <c r="N339" s="211">
        <v>142201</v>
      </c>
      <c r="O339" s="230"/>
      <c r="P339" s="230"/>
      <c r="Q339" s="230">
        <f t="shared" si="34"/>
        <v>142201</v>
      </c>
      <c r="R339" s="230">
        <f t="shared" si="35"/>
        <v>0</v>
      </c>
      <c r="S339" s="230">
        <f t="shared" si="35"/>
        <v>3968.3999999999942</v>
      </c>
      <c r="T339" s="230">
        <f t="shared" si="35"/>
        <v>0</v>
      </c>
      <c r="U339" s="230">
        <f t="shared" si="32"/>
        <v>0</v>
      </c>
      <c r="V339" s="230">
        <f t="shared" si="36"/>
        <v>3968.3999999999942</v>
      </c>
      <c r="W339" s="1160">
        <v>5</v>
      </c>
      <c r="X339" s="1754">
        <v>2.21</v>
      </c>
      <c r="Y339" s="102">
        <v>1</v>
      </c>
      <c r="Z339" s="211">
        <v>146169.4</v>
      </c>
      <c r="AA339" s="211">
        <v>0</v>
      </c>
      <c r="AB339" s="211"/>
      <c r="AC339" s="230">
        <f t="shared" si="37"/>
        <v>146169.4</v>
      </c>
      <c r="AD339" s="1160">
        <v>6</v>
      </c>
      <c r="AE339" s="1754">
        <v>2.2799999999999998</v>
      </c>
      <c r="AF339" s="102">
        <v>1</v>
      </c>
      <c r="AG339" s="211">
        <v>150799.19999999998</v>
      </c>
      <c r="AH339" s="211">
        <v>0</v>
      </c>
      <c r="AI339" s="211"/>
      <c r="AJ339" s="230">
        <f t="shared" si="38"/>
        <v>150799.19999999998</v>
      </c>
    </row>
    <row r="340" spans="1:36" s="5" customFormat="1" ht="22.5" customHeight="1">
      <c r="A340" s="211">
        <v>331</v>
      </c>
      <c r="B340" s="1142" t="s">
        <v>7022</v>
      </c>
      <c r="C340" s="1783" t="s">
        <v>2075</v>
      </c>
      <c r="D340" s="230" t="s">
        <v>2076</v>
      </c>
      <c r="E340" s="1160">
        <v>4</v>
      </c>
      <c r="F340" s="230">
        <v>2.21</v>
      </c>
      <c r="G340" s="102">
        <v>1</v>
      </c>
      <c r="H340" s="211">
        <v>146169.4</v>
      </c>
      <c r="I340" s="211">
        <v>0</v>
      </c>
      <c r="J340" s="211"/>
      <c r="K340" s="230">
        <f t="shared" si="33"/>
        <v>146169.4</v>
      </c>
      <c r="L340" s="1754">
        <v>2.15</v>
      </c>
      <c r="M340" s="102">
        <v>1</v>
      </c>
      <c r="N340" s="211">
        <v>142201</v>
      </c>
      <c r="O340" s="211"/>
      <c r="P340" s="211"/>
      <c r="Q340" s="230">
        <f t="shared" si="34"/>
        <v>142201</v>
      </c>
      <c r="R340" s="230">
        <f t="shared" si="35"/>
        <v>0</v>
      </c>
      <c r="S340" s="230">
        <f t="shared" si="35"/>
        <v>3968.3999999999942</v>
      </c>
      <c r="T340" s="230">
        <f t="shared" si="35"/>
        <v>0</v>
      </c>
      <c r="U340" s="230">
        <f t="shared" si="32"/>
        <v>0</v>
      </c>
      <c r="V340" s="230">
        <f t="shared" si="36"/>
        <v>3968.3999999999942</v>
      </c>
      <c r="W340" s="1160">
        <v>5</v>
      </c>
      <c r="X340" s="1754">
        <v>2.21</v>
      </c>
      <c r="Y340" s="102">
        <v>1</v>
      </c>
      <c r="Z340" s="211">
        <v>146169.4</v>
      </c>
      <c r="AA340" s="211">
        <v>0</v>
      </c>
      <c r="AB340" s="211"/>
      <c r="AC340" s="230">
        <f t="shared" si="37"/>
        <v>146169.4</v>
      </c>
      <c r="AD340" s="1160">
        <v>6</v>
      </c>
      <c r="AE340" s="1754">
        <v>2.2799999999999998</v>
      </c>
      <c r="AF340" s="102">
        <v>1</v>
      </c>
      <c r="AG340" s="211">
        <v>150799.19999999998</v>
      </c>
      <c r="AH340" s="211">
        <v>0</v>
      </c>
      <c r="AI340" s="211"/>
      <c r="AJ340" s="230">
        <f t="shared" si="38"/>
        <v>150799.19999999998</v>
      </c>
    </row>
    <row r="341" spans="1:36" s="5" customFormat="1" ht="22.5" customHeight="1">
      <c r="A341" s="211">
        <v>332</v>
      </c>
      <c r="B341" s="1142" t="s">
        <v>7023</v>
      </c>
      <c r="C341" s="1783" t="s">
        <v>2075</v>
      </c>
      <c r="D341" s="230" t="s">
        <v>2076</v>
      </c>
      <c r="E341" s="1160">
        <v>4</v>
      </c>
      <c r="F341" s="230">
        <v>2.21</v>
      </c>
      <c r="G341" s="102">
        <v>1</v>
      </c>
      <c r="H341" s="211">
        <v>146169.4</v>
      </c>
      <c r="I341" s="211">
        <v>0</v>
      </c>
      <c r="J341" s="211"/>
      <c r="K341" s="230">
        <f t="shared" si="33"/>
        <v>146169.4</v>
      </c>
      <c r="L341" s="1754">
        <v>2.15</v>
      </c>
      <c r="M341" s="102">
        <v>1</v>
      </c>
      <c r="N341" s="211">
        <v>142201</v>
      </c>
      <c r="O341" s="211"/>
      <c r="P341" s="211"/>
      <c r="Q341" s="230">
        <f t="shared" si="34"/>
        <v>142201</v>
      </c>
      <c r="R341" s="230">
        <f t="shared" si="35"/>
        <v>0</v>
      </c>
      <c r="S341" s="230">
        <f t="shared" si="35"/>
        <v>3968.3999999999942</v>
      </c>
      <c r="T341" s="230">
        <f t="shared" si="35"/>
        <v>0</v>
      </c>
      <c r="U341" s="230">
        <f t="shared" si="32"/>
        <v>0</v>
      </c>
      <c r="V341" s="230">
        <f t="shared" si="36"/>
        <v>3968.3999999999942</v>
      </c>
      <c r="W341" s="1160">
        <v>5</v>
      </c>
      <c r="X341" s="1754">
        <v>2.21</v>
      </c>
      <c r="Y341" s="102">
        <v>1</v>
      </c>
      <c r="Z341" s="211">
        <v>146169.4</v>
      </c>
      <c r="AA341" s="211">
        <v>0</v>
      </c>
      <c r="AB341" s="211"/>
      <c r="AC341" s="230">
        <f t="shared" si="37"/>
        <v>146169.4</v>
      </c>
      <c r="AD341" s="1160">
        <v>6</v>
      </c>
      <c r="AE341" s="1754">
        <v>2.2799999999999998</v>
      </c>
      <c r="AF341" s="102">
        <v>1</v>
      </c>
      <c r="AG341" s="211">
        <v>150799.19999999998</v>
      </c>
      <c r="AH341" s="211">
        <v>0</v>
      </c>
      <c r="AI341" s="211"/>
      <c r="AJ341" s="230">
        <f t="shared" si="38"/>
        <v>150799.19999999998</v>
      </c>
    </row>
    <row r="342" spans="1:36" s="5" customFormat="1" ht="22.5" customHeight="1">
      <c r="A342" s="211">
        <v>333</v>
      </c>
      <c r="B342" s="1142" t="s">
        <v>7024</v>
      </c>
      <c r="C342" s="1783" t="s">
        <v>2075</v>
      </c>
      <c r="D342" s="230" t="s">
        <v>2076</v>
      </c>
      <c r="E342" s="1160">
        <v>4</v>
      </c>
      <c r="F342" s="230">
        <v>2.21</v>
      </c>
      <c r="G342" s="102">
        <v>1</v>
      </c>
      <c r="H342" s="211">
        <v>146169.4</v>
      </c>
      <c r="I342" s="211">
        <v>0</v>
      </c>
      <c r="J342" s="211"/>
      <c r="K342" s="230">
        <f t="shared" si="33"/>
        <v>146169.4</v>
      </c>
      <c r="L342" s="1754">
        <v>2.15</v>
      </c>
      <c r="M342" s="102">
        <v>1</v>
      </c>
      <c r="N342" s="211">
        <v>142201</v>
      </c>
      <c r="O342" s="211"/>
      <c r="P342" s="211"/>
      <c r="Q342" s="230">
        <f t="shared" si="34"/>
        <v>142201</v>
      </c>
      <c r="R342" s="230">
        <f t="shared" si="35"/>
        <v>0</v>
      </c>
      <c r="S342" s="230">
        <f t="shared" si="35"/>
        <v>3968.3999999999942</v>
      </c>
      <c r="T342" s="230">
        <f t="shared" si="35"/>
        <v>0</v>
      </c>
      <c r="U342" s="230">
        <f t="shared" si="32"/>
        <v>0</v>
      </c>
      <c r="V342" s="230">
        <f t="shared" si="36"/>
        <v>3968.3999999999942</v>
      </c>
      <c r="W342" s="1160">
        <v>5</v>
      </c>
      <c r="X342" s="1754">
        <v>2.21</v>
      </c>
      <c r="Y342" s="102">
        <v>1</v>
      </c>
      <c r="Z342" s="211">
        <v>146169.4</v>
      </c>
      <c r="AA342" s="211">
        <v>0</v>
      </c>
      <c r="AB342" s="211"/>
      <c r="AC342" s="230">
        <f t="shared" si="37"/>
        <v>146169.4</v>
      </c>
      <c r="AD342" s="1160">
        <v>6</v>
      </c>
      <c r="AE342" s="1754">
        <v>2.2799999999999998</v>
      </c>
      <c r="AF342" s="102">
        <v>1</v>
      </c>
      <c r="AG342" s="211">
        <v>150799.19999999998</v>
      </c>
      <c r="AH342" s="211">
        <v>0</v>
      </c>
      <c r="AI342" s="211"/>
      <c r="AJ342" s="230">
        <f t="shared" si="38"/>
        <v>150799.19999999998</v>
      </c>
    </row>
    <row r="343" spans="1:36" s="5" customFormat="1" ht="22.5" customHeight="1">
      <c r="A343" s="211">
        <v>334</v>
      </c>
      <c r="B343" s="1142" t="s">
        <v>7025</v>
      </c>
      <c r="C343" s="1783" t="s">
        <v>2075</v>
      </c>
      <c r="D343" s="230" t="s">
        <v>2076</v>
      </c>
      <c r="E343" s="1160">
        <v>1</v>
      </c>
      <c r="F343" s="230">
        <v>2.02</v>
      </c>
      <c r="G343" s="102">
        <v>1</v>
      </c>
      <c r="H343" s="211">
        <v>133602.79999999999</v>
      </c>
      <c r="I343" s="211">
        <v>0</v>
      </c>
      <c r="J343" s="211"/>
      <c r="K343" s="230">
        <f t="shared" si="33"/>
        <v>133602.79999999999</v>
      </c>
      <c r="L343" s="1754">
        <v>1.96</v>
      </c>
      <c r="M343" s="102">
        <v>1</v>
      </c>
      <c r="N343" s="211">
        <v>129634.4</v>
      </c>
      <c r="O343" s="230"/>
      <c r="P343" s="230"/>
      <c r="Q343" s="230">
        <f t="shared" si="34"/>
        <v>129634.4</v>
      </c>
      <c r="R343" s="230">
        <f t="shared" si="35"/>
        <v>0</v>
      </c>
      <c r="S343" s="230">
        <f t="shared" si="35"/>
        <v>3968.3999999999942</v>
      </c>
      <c r="T343" s="230">
        <f t="shared" si="35"/>
        <v>0</v>
      </c>
      <c r="U343" s="230">
        <f t="shared" si="32"/>
        <v>0</v>
      </c>
      <c r="V343" s="230">
        <f t="shared" si="36"/>
        <v>3968.3999999999942</v>
      </c>
      <c r="W343" s="1160">
        <v>2</v>
      </c>
      <c r="X343" s="1754">
        <v>2.08</v>
      </c>
      <c r="Y343" s="102">
        <v>1</v>
      </c>
      <c r="Z343" s="211">
        <v>137571.20000000001</v>
      </c>
      <c r="AA343" s="211">
        <v>0</v>
      </c>
      <c r="AB343" s="211"/>
      <c r="AC343" s="230">
        <f t="shared" si="37"/>
        <v>137571.20000000001</v>
      </c>
      <c r="AD343" s="1160">
        <v>3</v>
      </c>
      <c r="AE343" s="1754">
        <v>2.15</v>
      </c>
      <c r="AF343" s="102">
        <v>1</v>
      </c>
      <c r="AG343" s="211">
        <v>142201</v>
      </c>
      <c r="AH343" s="211">
        <v>0</v>
      </c>
      <c r="AI343" s="211"/>
      <c r="AJ343" s="230">
        <f t="shared" si="38"/>
        <v>142201</v>
      </c>
    </row>
    <row r="344" spans="1:36" s="5" customFormat="1" ht="22.5" customHeight="1">
      <c r="A344" s="211">
        <v>335</v>
      </c>
      <c r="B344" s="1142" t="s">
        <v>7026</v>
      </c>
      <c r="C344" s="1783" t="s">
        <v>608</v>
      </c>
      <c r="D344" s="230" t="s">
        <v>1180</v>
      </c>
      <c r="E344" s="1160">
        <v>5</v>
      </c>
      <c r="F344" s="230">
        <v>1.9</v>
      </c>
      <c r="G344" s="102">
        <v>1</v>
      </c>
      <c r="H344" s="211">
        <v>125666</v>
      </c>
      <c r="I344" s="211">
        <v>0</v>
      </c>
      <c r="J344" s="211"/>
      <c r="K344" s="230">
        <f t="shared" si="33"/>
        <v>125666</v>
      </c>
      <c r="L344" s="1754">
        <v>1.9</v>
      </c>
      <c r="M344" s="102">
        <v>1</v>
      </c>
      <c r="N344" s="211">
        <v>125666</v>
      </c>
      <c r="O344" s="211"/>
      <c r="P344" s="211"/>
      <c r="Q344" s="230">
        <f t="shared" si="34"/>
        <v>125666</v>
      </c>
      <c r="R344" s="230">
        <f t="shared" si="35"/>
        <v>0</v>
      </c>
      <c r="S344" s="230">
        <f t="shared" si="35"/>
        <v>0</v>
      </c>
      <c r="T344" s="230">
        <f t="shared" si="35"/>
        <v>0</v>
      </c>
      <c r="U344" s="230">
        <f t="shared" si="32"/>
        <v>0</v>
      </c>
      <c r="V344" s="230">
        <f t="shared" si="36"/>
        <v>0</v>
      </c>
      <c r="W344" s="1160">
        <v>6</v>
      </c>
      <c r="X344" s="1754">
        <v>1.96</v>
      </c>
      <c r="Y344" s="102">
        <v>1</v>
      </c>
      <c r="Z344" s="211">
        <v>129634.4</v>
      </c>
      <c r="AA344" s="211">
        <v>0</v>
      </c>
      <c r="AB344" s="211"/>
      <c r="AC344" s="230">
        <f t="shared" si="37"/>
        <v>129634.4</v>
      </c>
      <c r="AD344" s="1160">
        <v>7</v>
      </c>
      <c r="AE344" s="1754">
        <v>1.96</v>
      </c>
      <c r="AF344" s="102">
        <v>1</v>
      </c>
      <c r="AG344" s="211">
        <v>129634.4</v>
      </c>
      <c r="AH344" s="211">
        <v>0</v>
      </c>
      <c r="AI344" s="211"/>
      <c r="AJ344" s="230">
        <f t="shared" si="38"/>
        <v>129634.4</v>
      </c>
    </row>
    <row r="345" spans="1:36" s="5" customFormat="1" ht="22.5" customHeight="1">
      <c r="A345" s="211">
        <v>336</v>
      </c>
      <c r="B345" s="1142" t="s">
        <v>7027</v>
      </c>
      <c r="C345" s="1783" t="s">
        <v>608</v>
      </c>
      <c r="D345" s="230" t="s">
        <v>1180</v>
      </c>
      <c r="E345" s="1160">
        <v>5</v>
      </c>
      <c r="F345" s="230">
        <v>1.9</v>
      </c>
      <c r="G345" s="102">
        <v>1</v>
      </c>
      <c r="H345" s="211">
        <v>125666</v>
      </c>
      <c r="I345" s="211">
        <v>0</v>
      </c>
      <c r="J345" s="211"/>
      <c r="K345" s="230">
        <f t="shared" si="33"/>
        <v>125666</v>
      </c>
      <c r="L345" s="1754">
        <v>1.9</v>
      </c>
      <c r="M345" s="102">
        <v>1</v>
      </c>
      <c r="N345" s="211">
        <v>125666</v>
      </c>
      <c r="O345" s="211"/>
      <c r="P345" s="211"/>
      <c r="Q345" s="230">
        <f t="shared" si="34"/>
        <v>125666</v>
      </c>
      <c r="R345" s="230">
        <f t="shared" si="35"/>
        <v>0</v>
      </c>
      <c r="S345" s="230">
        <f t="shared" si="35"/>
        <v>0</v>
      </c>
      <c r="T345" s="230">
        <f t="shared" si="35"/>
        <v>0</v>
      </c>
      <c r="U345" s="230">
        <f t="shared" si="32"/>
        <v>0</v>
      </c>
      <c r="V345" s="230">
        <f t="shared" si="36"/>
        <v>0</v>
      </c>
      <c r="W345" s="1160">
        <v>6</v>
      </c>
      <c r="X345" s="1754">
        <v>1.96</v>
      </c>
      <c r="Y345" s="102">
        <v>1</v>
      </c>
      <c r="Z345" s="211">
        <v>129634.4</v>
      </c>
      <c r="AA345" s="211">
        <v>0</v>
      </c>
      <c r="AB345" s="211"/>
      <c r="AC345" s="230">
        <f t="shared" si="37"/>
        <v>129634.4</v>
      </c>
      <c r="AD345" s="1160">
        <v>7</v>
      </c>
      <c r="AE345" s="1754">
        <v>1.96</v>
      </c>
      <c r="AF345" s="102">
        <v>1</v>
      </c>
      <c r="AG345" s="211">
        <v>129634.4</v>
      </c>
      <c r="AH345" s="211">
        <v>0</v>
      </c>
      <c r="AI345" s="211"/>
      <c r="AJ345" s="230">
        <f t="shared" si="38"/>
        <v>129634.4</v>
      </c>
    </row>
    <row r="346" spans="1:36" s="5" customFormat="1" ht="22.5" customHeight="1">
      <c r="A346" s="211">
        <v>337</v>
      </c>
      <c r="B346" s="1142" t="s">
        <v>7028</v>
      </c>
      <c r="C346" s="1783" t="s">
        <v>608</v>
      </c>
      <c r="D346" s="230" t="s">
        <v>1180</v>
      </c>
      <c r="E346" s="1160">
        <v>7</v>
      </c>
      <c r="F346" s="230">
        <v>1.96</v>
      </c>
      <c r="G346" s="102">
        <v>1</v>
      </c>
      <c r="H346" s="211">
        <v>129634.4</v>
      </c>
      <c r="I346" s="211">
        <v>0</v>
      </c>
      <c r="J346" s="211"/>
      <c r="K346" s="230">
        <f t="shared" si="33"/>
        <v>129634.4</v>
      </c>
      <c r="L346" s="1754">
        <v>1.96</v>
      </c>
      <c r="M346" s="102">
        <v>1</v>
      </c>
      <c r="N346" s="211">
        <v>129634.4</v>
      </c>
      <c r="O346" s="211"/>
      <c r="P346" s="211"/>
      <c r="Q346" s="230">
        <f t="shared" si="34"/>
        <v>129634.4</v>
      </c>
      <c r="R346" s="230">
        <f t="shared" si="35"/>
        <v>0</v>
      </c>
      <c r="S346" s="230">
        <f t="shared" si="35"/>
        <v>0</v>
      </c>
      <c r="T346" s="230">
        <f t="shared" si="35"/>
        <v>0</v>
      </c>
      <c r="U346" s="230">
        <f t="shared" si="32"/>
        <v>0</v>
      </c>
      <c r="V346" s="230">
        <f t="shared" si="36"/>
        <v>0</v>
      </c>
      <c r="W346" s="1160">
        <v>8</v>
      </c>
      <c r="X346" s="1754">
        <v>2.02</v>
      </c>
      <c r="Y346" s="102">
        <v>1</v>
      </c>
      <c r="Z346" s="211">
        <v>133602.79999999999</v>
      </c>
      <c r="AA346" s="211">
        <v>0</v>
      </c>
      <c r="AB346" s="211"/>
      <c r="AC346" s="230">
        <f t="shared" si="37"/>
        <v>133602.79999999999</v>
      </c>
      <c r="AD346" s="1160">
        <v>9</v>
      </c>
      <c r="AE346" s="1754">
        <v>2.02</v>
      </c>
      <c r="AF346" s="102">
        <v>1</v>
      </c>
      <c r="AG346" s="211">
        <v>133602.79999999999</v>
      </c>
      <c r="AH346" s="211">
        <v>0</v>
      </c>
      <c r="AI346" s="211"/>
      <c r="AJ346" s="230">
        <f t="shared" si="38"/>
        <v>133602.79999999999</v>
      </c>
    </row>
    <row r="347" spans="1:36" s="5" customFormat="1" ht="22.5" customHeight="1">
      <c r="A347" s="211">
        <v>338</v>
      </c>
      <c r="B347" s="1142" t="s">
        <v>2209</v>
      </c>
      <c r="C347" s="1783" t="s">
        <v>608</v>
      </c>
      <c r="D347" s="230" t="s">
        <v>1180</v>
      </c>
      <c r="E347" s="1160">
        <v>4</v>
      </c>
      <c r="F347" s="230">
        <v>1.9</v>
      </c>
      <c r="G347" s="102">
        <v>1</v>
      </c>
      <c r="H347" s="211">
        <v>125666</v>
      </c>
      <c r="I347" s="211">
        <v>0</v>
      </c>
      <c r="J347" s="211"/>
      <c r="K347" s="230">
        <f t="shared" si="33"/>
        <v>125666</v>
      </c>
      <c r="L347" s="1754">
        <v>1.84</v>
      </c>
      <c r="M347" s="102">
        <v>1</v>
      </c>
      <c r="N347" s="211">
        <v>121697.60000000001</v>
      </c>
      <c r="O347" s="211"/>
      <c r="P347" s="211"/>
      <c r="Q347" s="230">
        <f t="shared" si="34"/>
        <v>121697.60000000001</v>
      </c>
      <c r="R347" s="230">
        <f t="shared" si="35"/>
        <v>0</v>
      </c>
      <c r="S347" s="230">
        <f t="shared" si="35"/>
        <v>3968.3999999999942</v>
      </c>
      <c r="T347" s="230">
        <f t="shared" si="35"/>
        <v>0</v>
      </c>
      <c r="U347" s="230">
        <f t="shared" si="32"/>
        <v>0</v>
      </c>
      <c r="V347" s="230">
        <f t="shared" si="36"/>
        <v>3968.3999999999942</v>
      </c>
      <c r="W347" s="1160">
        <v>5</v>
      </c>
      <c r="X347" s="1754">
        <v>1.9</v>
      </c>
      <c r="Y347" s="102">
        <v>1</v>
      </c>
      <c r="Z347" s="211">
        <v>125666</v>
      </c>
      <c r="AA347" s="211">
        <v>0</v>
      </c>
      <c r="AB347" s="211"/>
      <c r="AC347" s="230">
        <f t="shared" si="37"/>
        <v>125666</v>
      </c>
      <c r="AD347" s="1160">
        <v>6</v>
      </c>
      <c r="AE347" s="1754">
        <v>1.96</v>
      </c>
      <c r="AF347" s="102">
        <v>1</v>
      </c>
      <c r="AG347" s="211">
        <v>129634.4</v>
      </c>
      <c r="AH347" s="211">
        <v>0</v>
      </c>
      <c r="AI347" s="211"/>
      <c r="AJ347" s="230">
        <f t="shared" si="38"/>
        <v>129634.4</v>
      </c>
    </row>
    <row r="348" spans="1:36" s="5" customFormat="1" ht="22.5" customHeight="1">
      <c r="A348" s="211">
        <v>339</v>
      </c>
      <c r="B348" s="1142" t="s">
        <v>7029</v>
      </c>
      <c r="C348" s="1783" t="s">
        <v>608</v>
      </c>
      <c r="D348" s="230" t="s">
        <v>1180</v>
      </c>
      <c r="E348" s="1160">
        <v>2</v>
      </c>
      <c r="F348" s="230">
        <v>1.79</v>
      </c>
      <c r="G348" s="102">
        <v>1</v>
      </c>
      <c r="H348" s="211">
        <v>118390.6</v>
      </c>
      <c r="I348" s="211">
        <v>0</v>
      </c>
      <c r="J348" s="211"/>
      <c r="K348" s="230">
        <f t="shared" si="33"/>
        <v>118390.6</v>
      </c>
      <c r="L348" s="1754">
        <v>1.73</v>
      </c>
      <c r="M348" s="102">
        <v>1</v>
      </c>
      <c r="N348" s="211">
        <v>114422.2</v>
      </c>
      <c r="O348" s="211"/>
      <c r="P348" s="211"/>
      <c r="Q348" s="230">
        <f t="shared" si="34"/>
        <v>114422.2</v>
      </c>
      <c r="R348" s="230">
        <f t="shared" si="35"/>
        <v>0</v>
      </c>
      <c r="S348" s="230">
        <f t="shared" si="35"/>
        <v>3968.4000000000087</v>
      </c>
      <c r="T348" s="230">
        <f t="shared" si="35"/>
        <v>0</v>
      </c>
      <c r="U348" s="230">
        <f t="shared" si="32"/>
        <v>0</v>
      </c>
      <c r="V348" s="230">
        <f t="shared" si="36"/>
        <v>3968.4000000000087</v>
      </c>
      <c r="W348" s="1160">
        <v>3</v>
      </c>
      <c r="X348" s="1754">
        <v>1.84</v>
      </c>
      <c r="Y348" s="102">
        <v>1</v>
      </c>
      <c r="Z348" s="211">
        <v>121697.60000000001</v>
      </c>
      <c r="AA348" s="211">
        <v>0</v>
      </c>
      <c r="AB348" s="211"/>
      <c r="AC348" s="230">
        <f t="shared" si="37"/>
        <v>121697.60000000001</v>
      </c>
      <c r="AD348" s="1160">
        <v>4</v>
      </c>
      <c r="AE348" s="1754">
        <v>1.9</v>
      </c>
      <c r="AF348" s="102">
        <v>1</v>
      </c>
      <c r="AG348" s="211">
        <v>125666</v>
      </c>
      <c r="AH348" s="211">
        <v>0</v>
      </c>
      <c r="AI348" s="211"/>
      <c r="AJ348" s="230">
        <f t="shared" si="38"/>
        <v>125666</v>
      </c>
    </row>
    <row r="349" spans="1:36" s="5" customFormat="1" ht="22.5" customHeight="1">
      <c r="A349" s="211">
        <v>340</v>
      </c>
      <c r="B349" s="1142" t="s">
        <v>7030</v>
      </c>
      <c r="C349" s="1783" t="s">
        <v>608</v>
      </c>
      <c r="D349" s="230" t="s">
        <v>1180</v>
      </c>
      <c r="E349" s="1160">
        <v>7</v>
      </c>
      <c r="F349" s="230">
        <v>1.96</v>
      </c>
      <c r="G349" s="102">
        <v>1</v>
      </c>
      <c r="H349" s="211">
        <v>129634.4</v>
      </c>
      <c r="I349" s="211">
        <v>0</v>
      </c>
      <c r="J349" s="211"/>
      <c r="K349" s="230">
        <f t="shared" si="33"/>
        <v>129634.4</v>
      </c>
      <c r="L349" s="1754">
        <v>1.96</v>
      </c>
      <c r="M349" s="102">
        <v>1</v>
      </c>
      <c r="N349" s="211">
        <v>129634.4</v>
      </c>
      <c r="O349" s="211"/>
      <c r="P349" s="211"/>
      <c r="Q349" s="230">
        <f t="shared" si="34"/>
        <v>129634.4</v>
      </c>
      <c r="R349" s="230">
        <f t="shared" si="35"/>
        <v>0</v>
      </c>
      <c r="S349" s="230">
        <f t="shared" si="35"/>
        <v>0</v>
      </c>
      <c r="T349" s="230">
        <f t="shared" si="35"/>
        <v>0</v>
      </c>
      <c r="U349" s="230">
        <f t="shared" si="32"/>
        <v>0</v>
      </c>
      <c r="V349" s="230">
        <f t="shared" si="36"/>
        <v>0</v>
      </c>
      <c r="W349" s="1160">
        <v>8</v>
      </c>
      <c r="X349" s="1754">
        <v>2.02</v>
      </c>
      <c r="Y349" s="102">
        <v>1</v>
      </c>
      <c r="Z349" s="211">
        <v>133602.79999999999</v>
      </c>
      <c r="AA349" s="211">
        <v>0</v>
      </c>
      <c r="AB349" s="211"/>
      <c r="AC349" s="230">
        <f t="shared" si="37"/>
        <v>133602.79999999999</v>
      </c>
      <c r="AD349" s="1160">
        <v>9</v>
      </c>
      <c r="AE349" s="1754">
        <v>2.02</v>
      </c>
      <c r="AF349" s="102">
        <v>1</v>
      </c>
      <c r="AG349" s="211">
        <v>133602.79999999999</v>
      </c>
      <c r="AH349" s="211">
        <v>0</v>
      </c>
      <c r="AI349" s="211"/>
      <c r="AJ349" s="230">
        <f t="shared" si="38"/>
        <v>133602.79999999999</v>
      </c>
    </row>
    <row r="350" spans="1:36" s="5" customFormat="1" ht="22.5" customHeight="1">
      <c r="A350" s="211">
        <v>341</v>
      </c>
      <c r="B350" s="1142" t="s">
        <v>7031</v>
      </c>
      <c r="C350" s="1783" t="s">
        <v>608</v>
      </c>
      <c r="D350" s="230" t="s">
        <v>1180</v>
      </c>
      <c r="E350" s="1160">
        <v>7</v>
      </c>
      <c r="F350" s="230">
        <v>1.96</v>
      </c>
      <c r="G350" s="102">
        <v>1</v>
      </c>
      <c r="H350" s="211">
        <v>129634.4</v>
      </c>
      <c r="I350" s="211">
        <v>0</v>
      </c>
      <c r="J350" s="211"/>
      <c r="K350" s="230">
        <f t="shared" si="33"/>
        <v>129634.4</v>
      </c>
      <c r="L350" s="1754">
        <v>1.96</v>
      </c>
      <c r="M350" s="102">
        <v>1</v>
      </c>
      <c r="N350" s="211">
        <v>129634.4</v>
      </c>
      <c r="O350" s="230"/>
      <c r="P350" s="230"/>
      <c r="Q350" s="230">
        <f t="shared" si="34"/>
        <v>129634.4</v>
      </c>
      <c r="R350" s="230">
        <f t="shared" si="35"/>
        <v>0</v>
      </c>
      <c r="S350" s="230">
        <f t="shared" si="35"/>
        <v>0</v>
      </c>
      <c r="T350" s="230">
        <f t="shared" si="35"/>
        <v>0</v>
      </c>
      <c r="U350" s="230">
        <f t="shared" si="32"/>
        <v>0</v>
      </c>
      <c r="V350" s="230">
        <f t="shared" si="36"/>
        <v>0</v>
      </c>
      <c r="W350" s="1160">
        <v>8</v>
      </c>
      <c r="X350" s="1754">
        <v>2.02</v>
      </c>
      <c r="Y350" s="102">
        <v>1</v>
      </c>
      <c r="Z350" s="211">
        <v>133602.79999999999</v>
      </c>
      <c r="AA350" s="211">
        <v>0</v>
      </c>
      <c r="AB350" s="211"/>
      <c r="AC350" s="230">
        <f t="shared" si="37"/>
        <v>133602.79999999999</v>
      </c>
      <c r="AD350" s="1160">
        <v>9</v>
      </c>
      <c r="AE350" s="1754">
        <v>2.02</v>
      </c>
      <c r="AF350" s="102">
        <v>1</v>
      </c>
      <c r="AG350" s="211">
        <v>133602.79999999999</v>
      </c>
      <c r="AH350" s="211">
        <v>0</v>
      </c>
      <c r="AI350" s="211"/>
      <c r="AJ350" s="230">
        <f t="shared" si="38"/>
        <v>133602.79999999999</v>
      </c>
    </row>
    <row r="351" spans="1:36" s="5" customFormat="1" ht="22.5" customHeight="1">
      <c r="A351" s="211">
        <v>342</v>
      </c>
      <c r="B351" s="1142" t="s">
        <v>7032</v>
      </c>
      <c r="C351" s="1783" t="s">
        <v>608</v>
      </c>
      <c r="D351" s="230" t="s">
        <v>1180</v>
      </c>
      <c r="E351" s="1160">
        <v>4</v>
      </c>
      <c r="F351" s="230">
        <v>1.9</v>
      </c>
      <c r="G351" s="102">
        <v>1</v>
      </c>
      <c r="H351" s="211">
        <v>125666</v>
      </c>
      <c r="I351" s="211">
        <v>0</v>
      </c>
      <c r="J351" s="211"/>
      <c r="K351" s="230">
        <f t="shared" si="33"/>
        <v>125666</v>
      </c>
      <c r="L351" s="1754">
        <v>1.84</v>
      </c>
      <c r="M351" s="102">
        <v>1</v>
      </c>
      <c r="N351" s="211">
        <v>121697.60000000001</v>
      </c>
      <c r="O351" s="211"/>
      <c r="P351" s="211"/>
      <c r="Q351" s="230">
        <f t="shared" si="34"/>
        <v>121697.60000000001</v>
      </c>
      <c r="R351" s="230">
        <f t="shared" si="35"/>
        <v>0</v>
      </c>
      <c r="S351" s="230">
        <f t="shared" si="35"/>
        <v>3968.3999999999942</v>
      </c>
      <c r="T351" s="230">
        <f t="shared" si="35"/>
        <v>0</v>
      </c>
      <c r="U351" s="230">
        <f t="shared" si="32"/>
        <v>0</v>
      </c>
      <c r="V351" s="230">
        <f t="shared" si="36"/>
        <v>3968.3999999999942</v>
      </c>
      <c r="W351" s="1160">
        <v>5</v>
      </c>
      <c r="X351" s="1754">
        <v>1.9</v>
      </c>
      <c r="Y351" s="102">
        <v>1</v>
      </c>
      <c r="Z351" s="211">
        <v>125666</v>
      </c>
      <c r="AA351" s="211">
        <v>0</v>
      </c>
      <c r="AB351" s="211"/>
      <c r="AC351" s="230">
        <f t="shared" si="37"/>
        <v>125666</v>
      </c>
      <c r="AD351" s="1160">
        <v>6</v>
      </c>
      <c r="AE351" s="1754">
        <v>1.96</v>
      </c>
      <c r="AF351" s="102">
        <v>1</v>
      </c>
      <c r="AG351" s="211">
        <v>129634.4</v>
      </c>
      <c r="AH351" s="211">
        <v>0</v>
      </c>
      <c r="AI351" s="211"/>
      <c r="AJ351" s="230">
        <f t="shared" si="38"/>
        <v>129634.4</v>
      </c>
    </row>
    <row r="352" spans="1:36" s="5" customFormat="1" ht="22.5" customHeight="1">
      <c r="A352" s="211">
        <v>343</v>
      </c>
      <c r="B352" s="1142" t="s">
        <v>7033</v>
      </c>
      <c r="C352" s="1783" t="s">
        <v>608</v>
      </c>
      <c r="D352" s="230" t="s">
        <v>1180</v>
      </c>
      <c r="E352" s="1160">
        <v>7</v>
      </c>
      <c r="F352" s="230">
        <v>1.96</v>
      </c>
      <c r="G352" s="102">
        <v>1</v>
      </c>
      <c r="H352" s="211">
        <v>129634.4</v>
      </c>
      <c r="I352" s="211">
        <v>0</v>
      </c>
      <c r="J352" s="211"/>
      <c r="K352" s="230">
        <f t="shared" si="33"/>
        <v>129634.4</v>
      </c>
      <c r="L352" s="1754">
        <v>1.96</v>
      </c>
      <c r="M352" s="102">
        <v>1</v>
      </c>
      <c r="N352" s="211">
        <v>129634.4</v>
      </c>
      <c r="O352" s="211"/>
      <c r="P352" s="211"/>
      <c r="Q352" s="230">
        <f t="shared" si="34"/>
        <v>129634.4</v>
      </c>
      <c r="R352" s="230">
        <f t="shared" si="35"/>
        <v>0</v>
      </c>
      <c r="S352" s="230">
        <f t="shared" si="35"/>
        <v>0</v>
      </c>
      <c r="T352" s="230">
        <f t="shared" si="35"/>
        <v>0</v>
      </c>
      <c r="U352" s="230">
        <f t="shared" si="32"/>
        <v>0</v>
      </c>
      <c r="V352" s="230">
        <f t="shared" si="36"/>
        <v>0</v>
      </c>
      <c r="W352" s="1160">
        <v>8</v>
      </c>
      <c r="X352" s="1754">
        <v>2.02</v>
      </c>
      <c r="Y352" s="102">
        <v>1</v>
      </c>
      <c r="Z352" s="211">
        <v>133602.79999999999</v>
      </c>
      <c r="AA352" s="211">
        <v>0</v>
      </c>
      <c r="AB352" s="211"/>
      <c r="AC352" s="230">
        <f t="shared" si="37"/>
        <v>133602.79999999999</v>
      </c>
      <c r="AD352" s="1160">
        <v>9</v>
      </c>
      <c r="AE352" s="1754">
        <v>2.02</v>
      </c>
      <c r="AF352" s="102">
        <v>1</v>
      </c>
      <c r="AG352" s="211">
        <v>133602.79999999999</v>
      </c>
      <c r="AH352" s="211">
        <v>0</v>
      </c>
      <c r="AI352" s="211"/>
      <c r="AJ352" s="230">
        <f t="shared" si="38"/>
        <v>133602.79999999999</v>
      </c>
    </row>
    <row r="353" spans="1:36" s="5" customFormat="1" ht="22.5" customHeight="1">
      <c r="A353" s="211">
        <v>344</v>
      </c>
      <c r="B353" s="1142" t="s">
        <v>2235</v>
      </c>
      <c r="C353" s="1783" t="s">
        <v>608</v>
      </c>
      <c r="D353" s="230" t="s">
        <v>1180</v>
      </c>
      <c r="E353" s="1160">
        <v>4</v>
      </c>
      <c r="F353" s="230">
        <v>1.9</v>
      </c>
      <c r="G353" s="102">
        <v>1</v>
      </c>
      <c r="H353" s="211">
        <v>125666</v>
      </c>
      <c r="I353" s="211">
        <v>0</v>
      </c>
      <c r="J353" s="211"/>
      <c r="K353" s="230">
        <f t="shared" si="33"/>
        <v>125666</v>
      </c>
      <c r="L353" s="1754">
        <v>1.84</v>
      </c>
      <c r="M353" s="102">
        <v>1</v>
      </c>
      <c r="N353" s="211">
        <v>121697.60000000001</v>
      </c>
      <c r="O353" s="211"/>
      <c r="P353" s="211"/>
      <c r="Q353" s="230">
        <f t="shared" si="34"/>
        <v>121697.60000000001</v>
      </c>
      <c r="R353" s="230">
        <f t="shared" si="35"/>
        <v>0</v>
      </c>
      <c r="S353" s="230">
        <f t="shared" si="35"/>
        <v>3968.3999999999942</v>
      </c>
      <c r="T353" s="230">
        <f t="shared" si="35"/>
        <v>0</v>
      </c>
      <c r="U353" s="230">
        <f t="shared" si="32"/>
        <v>0</v>
      </c>
      <c r="V353" s="230">
        <f t="shared" si="36"/>
        <v>3968.3999999999942</v>
      </c>
      <c r="W353" s="1160">
        <v>5</v>
      </c>
      <c r="X353" s="1754">
        <v>1.9</v>
      </c>
      <c r="Y353" s="102">
        <v>1</v>
      </c>
      <c r="Z353" s="211">
        <v>125666</v>
      </c>
      <c r="AA353" s="211">
        <v>0</v>
      </c>
      <c r="AB353" s="211"/>
      <c r="AC353" s="230">
        <f t="shared" si="37"/>
        <v>125666</v>
      </c>
      <c r="AD353" s="1160">
        <v>6</v>
      </c>
      <c r="AE353" s="1754">
        <v>1.96</v>
      </c>
      <c r="AF353" s="102">
        <v>1</v>
      </c>
      <c r="AG353" s="211">
        <v>129634.4</v>
      </c>
      <c r="AH353" s="211">
        <v>0</v>
      </c>
      <c r="AI353" s="211"/>
      <c r="AJ353" s="230">
        <f t="shared" si="38"/>
        <v>129634.4</v>
      </c>
    </row>
    <row r="354" spans="1:36" s="5" customFormat="1" ht="22.5" customHeight="1">
      <c r="A354" s="211">
        <v>345</v>
      </c>
      <c r="B354" s="1142" t="s">
        <v>7034</v>
      </c>
      <c r="C354" s="1783" t="s">
        <v>608</v>
      </c>
      <c r="D354" s="230" t="s">
        <v>1180</v>
      </c>
      <c r="E354" s="1160">
        <v>5</v>
      </c>
      <c r="F354" s="230">
        <v>1.9</v>
      </c>
      <c r="G354" s="102">
        <v>1</v>
      </c>
      <c r="H354" s="211">
        <v>125666</v>
      </c>
      <c r="I354" s="211">
        <v>0</v>
      </c>
      <c r="J354" s="211"/>
      <c r="K354" s="230">
        <f t="shared" si="33"/>
        <v>125666</v>
      </c>
      <c r="L354" s="1754">
        <v>1.9</v>
      </c>
      <c r="M354" s="102">
        <v>1</v>
      </c>
      <c r="N354" s="211">
        <v>125666</v>
      </c>
      <c r="O354" s="230"/>
      <c r="P354" s="230"/>
      <c r="Q354" s="230">
        <f t="shared" si="34"/>
        <v>125666</v>
      </c>
      <c r="R354" s="230">
        <f t="shared" si="35"/>
        <v>0</v>
      </c>
      <c r="S354" s="230">
        <f t="shared" si="35"/>
        <v>0</v>
      </c>
      <c r="T354" s="230">
        <f t="shared" si="35"/>
        <v>0</v>
      </c>
      <c r="U354" s="230">
        <f t="shared" si="32"/>
        <v>0</v>
      </c>
      <c r="V354" s="230">
        <f t="shared" si="36"/>
        <v>0</v>
      </c>
      <c r="W354" s="1160">
        <v>6</v>
      </c>
      <c r="X354" s="1754">
        <v>1.96</v>
      </c>
      <c r="Y354" s="102">
        <v>1</v>
      </c>
      <c r="Z354" s="211">
        <v>129634.4</v>
      </c>
      <c r="AA354" s="211">
        <v>0</v>
      </c>
      <c r="AB354" s="211"/>
      <c r="AC354" s="230">
        <f t="shared" si="37"/>
        <v>129634.4</v>
      </c>
      <c r="AD354" s="1160">
        <v>7</v>
      </c>
      <c r="AE354" s="1754">
        <v>1.96</v>
      </c>
      <c r="AF354" s="102">
        <v>1</v>
      </c>
      <c r="AG354" s="211">
        <v>129634.4</v>
      </c>
      <c r="AH354" s="211">
        <v>0</v>
      </c>
      <c r="AI354" s="211"/>
      <c r="AJ354" s="230">
        <f t="shared" si="38"/>
        <v>129634.4</v>
      </c>
    </row>
    <row r="355" spans="1:36" s="5" customFormat="1" ht="22.5" customHeight="1">
      <c r="A355" s="211">
        <v>346</v>
      </c>
      <c r="B355" s="1142" t="s">
        <v>7035</v>
      </c>
      <c r="C355" s="1783" t="s">
        <v>608</v>
      </c>
      <c r="D355" s="230" t="s">
        <v>1180</v>
      </c>
      <c r="E355" s="1160">
        <v>7</v>
      </c>
      <c r="F355" s="230">
        <v>1.96</v>
      </c>
      <c r="G355" s="102">
        <v>1</v>
      </c>
      <c r="H355" s="211">
        <v>129634.4</v>
      </c>
      <c r="I355" s="211">
        <v>0</v>
      </c>
      <c r="J355" s="211"/>
      <c r="K355" s="230">
        <f t="shared" si="33"/>
        <v>129634.4</v>
      </c>
      <c r="L355" s="1754">
        <v>1.96</v>
      </c>
      <c r="M355" s="102">
        <v>1</v>
      </c>
      <c r="N355" s="211">
        <v>129634.4</v>
      </c>
      <c r="O355" s="211"/>
      <c r="P355" s="211"/>
      <c r="Q355" s="230">
        <f t="shared" si="34"/>
        <v>129634.4</v>
      </c>
      <c r="R355" s="230">
        <f t="shared" si="35"/>
        <v>0</v>
      </c>
      <c r="S355" s="230">
        <f t="shared" si="35"/>
        <v>0</v>
      </c>
      <c r="T355" s="230">
        <f t="shared" si="35"/>
        <v>0</v>
      </c>
      <c r="U355" s="230">
        <f t="shared" si="32"/>
        <v>0</v>
      </c>
      <c r="V355" s="230">
        <f t="shared" si="36"/>
        <v>0</v>
      </c>
      <c r="W355" s="1160">
        <v>8</v>
      </c>
      <c r="X355" s="1754">
        <v>2.02</v>
      </c>
      <c r="Y355" s="102">
        <v>1</v>
      </c>
      <c r="Z355" s="211">
        <v>133602.79999999999</v>
      </c>
      <c r="AA355" s="211">
        <v>0</v>
      </c>
      <c r="AB355" s="211"/>
      <c r="AC355" s="230">
        <f t="shared" si="37"/>
        <v>133602.79999999999</v>
      </c>
      <c r="AD355" s="1160">
        <v>9</v>
      </c>
      <c r="AE355" s="1754">
        <v>2.02</v>
      </c>
      <c r="AF355" s="102">
        <v>1</v>
      </c>
      <c r="AG355" s="211">
        <v>133602.79999999999</v>
      </c>
      <c r="AH355" s="211">
        <v>0</v>
      </c>
      <c r="AI355" s="211"/>
      <c r="AJ355" s="230">
        <f t="shared" si="38"/>
        <v>133602.79999999999</v>
      </c>
    </row>
    <row r="356" spans="1:36" s="5" customFormat="1" ht="22.5" customHeight="1">
      <c r="A356" s="211">
        <v>347</v>
      </c>
      <c r="B356" s="1142" t="s">
        <v>7036</v>
      </c>
      <c r="C356" s="1783" t="s">
        <v>608</v>
      </c>
      <c r="D356" s="230" t="s">
        <v>1180</v>
      </c>
      <c r="E356" s="1160">
        <v>7</v>
      </c>
      <c r="F356" s="230">
        <v>1.96</v>
      </c>
      <c r="G356" s="102">
        <v>1</v>
      </c>
      <c r="H356" s="211">
        <v>129634.4</v>
      </c>
      <c r="I356" s="211">
        <v>0</v>
      </c>
      <c r="J356" s="211"/>
      <c r="K356" s="230">
        <f t="shared" si="33"/>
        <v>129634.4</v>
      </c>
      <c r="L356" s="1754">
        <v>1.96</v>
      </c>
      <c r="M356" s="102">
        <v>1</v>
      </c>
      <c r="N356" s="211">
        <v>129634.4</v>
      </c>
      <c r="O356" s="211"/>
      <c r="P356" s="211"/>
      <c r="Q356" s="230">
        <f t="shared" si="34"/>
        <v>129634.4</v>
      </c>
      <c r="R356" s="230">
        <f t="shared" si="35"/>
        <v>0</v>
      </c>
      <c r="S356" s="230">
        <f t="shared" si="35"/>
        <v>0</v>
      </c>
      <c r="T356" s="230">
        <f t="shared" si="35"/>
        <v>0</v>
      </c>
      <c r="U356" s="230">
        <f t="shared" si="32"/>
        <v>0</v>
      </c>
      <c r="V356" s="230">
        <f t="shared" si="36"/>
        <v>0</v>
      </c>
      <c r="W356" s="1160">
        <v>8</v>
      </c>
      <c r="X356" s="1754">
        <v>2.02</v>
      </c>
      <c r="Y356" s="102">
        <v>1</v>
      </c>
      <c r="Z356" s="211">
        <v>133602.79999999999</v>
      </c>
      <c r="AA356" s="211">
        <v>0</v>
      </c>
      <c r="AB356" s="211"/>
      <c r="AC356" s="230">
        <f t="shared" si="37"/>
        <v>133602.79999999999</v>
      </c>
      <c r="AD356" s="1160">
        <v>9</v>
      </c>
      <c r="AE356" s="1754">
        <v>2.02</v>
      </c>
      <c r="AF356" s="102">
        <v>1</v>
      </c>
      <c r="AG356" s="211">
        <v>133602.79999999999</v>
      </c>
      <c r="AH356" s="211">
        <v>0</v>
      </c>
      <c r="AI356" s="211"/>
      <c r="AJ356" s="230">
        <f t="shared" si="38"/>
        <v>133602.79999999999</v>
      </c>
    </row>
    <row r="357" spans="1:36" s="5" customFormat="1" ht="22.5" customHeight="1">
      <c r="A357" s="211">
        <v>348</v>
      </c>
      <c r="B357" s="1142" t="s">
        <v>7037</v>
      </c>
      <c r="C357" s="1783" t="s">
        <v>608</v>
      </c>
      <c r="D357" s="230" t="s">
        <v>1180</v>
      </c>
      <c r="E357" s="1160">
        <v>7</v>
      </c>
      <c r="F357" s="230">
        <v>1.96</v>
      </c>
      <c r="G357" s="102">
        <v>1</v>
      </c>
      <c r="H357" s="211">
        <v>129634.4</v>
      </c>
      <c r="I357" s="211">
        <v>0</v>
      </c>
      <c r="J357" s="211"/>
      <c r="K357" s="230">
        <f t="shared" si="33"/>
        <v>129634.4</v>
      </c>
      <c r="L357" s="1754">
        <v>1.96</v>
      </c>
      <c r="M357" s="102">
        <v>1</v>
      </c>
      <c r="N357" s="211">
        <v>129634.4</v>
      </c>
      <c r="O357" s="211"/>
      <c r="P357" s="211"/>
      <c r="Q357" s="230">
        <f t="shared" si="34"/>
        <v>129634.4</v>
      </c>
      <c r="R357" s="230">
        <f t="shared" si="35"/>
        <v>0</v>
      </c>
      <c r="S357" s="230">
        <f t="shared" si="35"/>
        <v>0</v>
      </c>
      <c r="T357" s="230">
        <f t="shared" si="35"/>
        <v>0</v>
      </c>
      <c r="U357" s="230">
        <f t="shared" si="32"/>
        <v>0</v>
      </c>
      <c r="V357" s="230">
        <f t="shared" si="36"/>
        <v>0</v>
      </c>
      <c r="W357" s="1160">
        <v>8</v>
      </c>
      <c r="X357" s="1754">
        <v>2.02</v>
      </c>
      <c r="Y357" s="102">
        <v>1</v>
      </c>
      <c r="Z357" s="211">
        <v>133602.79999999999</v>
      </c>
      <c r="AA357" s="211">
        <v>0</v>
      </c>
      <c r="AB357" s="211"/>
      <c r="AC357" s="230">
        <f t="shared" si="37"/>
        <v>133602.79999999999</v>
      </c>
      <c r="AD357" s="1160">
        <v>9</v>
      </c>
      <c r="AE357" s="1754">
        <v>2.02</v>
      </c>
      <c r="AF357" s="102">
        <v>1</v>
      </c>
      <c r="AG357" s="211">
        <v>133602.79999999999</v>
      </c>
      <c r="AH357" s="211">
        <v>0</v>
      </c>
      <c r="AI357" s="211"/>
      <c r="AJ357" s="230">
        <f t="shared" si="38"/>
        <v>133602.79999999999</v>
      </c>
    </row>
    <row r="358" spans="1:36" s="5" customFormat="1" ht="22.5" customHeight="1">
      <c r="A358" s="211">
        <v>349</v>
      </c>
      <c r="B358" s="1142" t="s">
        <v>7038</v>
      </c>
      <c r="C358" s="1783" t="s">
        <v>608</v>
      </c>
      <c r="D358" s="230" t="s">
        <v>1180</v>
      </c>
      <c r="E358" s="1160">
        <v>5</v>
      </c>
      <c r="F358" s="230">
        <v>1.9</v>
      </c>
      <c r="G358" s="102">
        <v>1</v>
      </c>
      <c r="H358" s="211">
        <v>125666</v>
      </c>
      <c r="I358" s="211">
        <v>0</v>
      </c>
      <c r="J358" s="211"/>
      <c r="K358" s="230">
        <f t="shared" si="33"/>
        <v>125666</v>
      </c>
      <c r="L358" s="1754">
        <v>1.9</v>
      </c>
      <c r="M358" s="102">
        <v>1</v>
      </c>
      <c r="N358" s="211">
        <v>125666</v>
      </c>
      <c r="O358" s="230"/>
      <c r="P358" s="230"/>
      <c r="Q358" s="230">
        <f t="shared" si="34"/>
        <v>125666</v>
      </c>
      <c r="R358" s="230">
        <f t="shared" si="35"/>
        <v>0</v>
      </c>
      <c r="S358" s="230">
        <f t="shared" si="35"/>
        <v>0</v>
      </c>
      <c r="T358" s="230">
        <f t="shared" si="35"/>
        <v>0</v>
      </c>
      <c r="U358" s="230">
        <f t="shared" si="32"/>
        <v>0</v>
      </c>
      <c r="V358" s="230">
        <f t="shared" si="36"/>
        <v>0</v>
      </c>
      <c r="W358" s="1160">
        <v>6</v>
      </c>
      <c r="X358" s="1754">
        <v>1.96</v>
      </c>
      <c r="Y358" s="102">
        <v>1</v>
      </c>
      <c r="Z358" s="211">
        <v>129634.4</v>
      </c>
      <c r="AA358" s="211">
        <v>0</v>
      </c>
      <c r="AB358" s="211"/>
      <c r="AC358" s="230">
        <f t="shared" si="37"/>
        <v>129634.4</v>
      </c>
      <c r="AD358" s="1160">
        <v>7</v>
      </c>
      <c r="AE358" s="1754">
        <v>1.96</v>
      </c>
      <c r="AF358" s="102">
        <v>1</v>
      </c>
      <c r="AG358" s="211">
        <v>129634.4</v>
      </c>
      <c r="AH358" s="211">
        <v>0</v>
      </c>
      <c r="AI358" s="211"/>
      <c r="AJ358" s="230">
        <f t="shared" si="38"/>
        <v>129634.4</v>
      </c>
    </row>
    <row r="359" spans="1:36" s="5" customFormat="1" ht="22.5" customHeight="1">
      <c r="A359" s="211">
        <v>350</v>
      </c>
      <c r="B359" s="1142" t="s">
        <v>7039</v>
      </c>
      <c r="C359" s="1783" t="s">
        <v>608</v>
      </c>
      <c r="D359" s="230" t="s">
        <v>1180</v>
      </c>
      <c r="E359" s="1160">
        <v>5</v>
      </c>
      <c r="F359" s="230">
        <v>1.9</v>
      </c>
      <c r="G359" s="102">
        <v>1</v>
      </c>
      <c r="H359" s="211">
        <v>125666</v>
      </c>
      <c r="I359" s="211">
        <v>0</v>
      </c>
      <c r="J359" s="211"/>
      <c r="K359" s="230">
        <f t="shared" si="33"/>
        <v>125666</v>
      </c>
      <c r="L359" s="1754">
        <v>1.9</v>
      </c>
      <c r="M359" s="102">
        <v>1</v>
      </c>
      <c r="N359" s="211">
        <v>125666</v>
      </c>
      <c r="O359" s="211"/>
      <c r="P359" s="211"/>
      <c r="Q359" s="230">
        <f t="shared" si="34"/>
        <v>125666</v>
      </c>
      <c r="R359" s="230">
        <f t="shared" si="35"/>
        <v>0</v>
      </c>
      <c r="S359" s="230">
        <f t="shared" si="35"/>
        <v>0</v>
      </c>
      <c r="T359" s="230">
        <f t="shared" si="35"/>
        <v>0</v>
      </c>
      <c r="U359" s="230">
        <f t="shared" si="32"/>
        <v>0</v>
      </c>
      <c r="V359" s="230">
        <f t="shared" si="36"/>
        <v>0</v>
      </c>
      <c r="W359" s="1160">
        <v>6</v>
      </c>
      <c r="X359" s="1754">
        <v>1.96</v>
      </c>
      <c r="Y359" s="102">
        <v>1</v>
      </c>
      <c r="Z359" s="211">
        <v>129634.4</v>
      </c>
      <c r="AA359" s="211">
        <v>0</v>
      </c>
      <c r="AB359" s="211"/>
      <c r="AC359" s="230">
        <f t="shared" si="37"/>
        <v>129634.4</v>
      </c>
      <c r="AD359" s="1160">
        <v>7</v>
      </c>
      <c r="AE359" s="1754">
        <v>1.96</v>
      </c>
      <c r="AF359" s="102">
        <v>1</v>
      </c>
      <c r="AG359" s="211">
        <v>129634.4</v>
      </c>
      <c r="AH359" s="211">
        <v>0</v>
      </c>
      <c r="AI359" s="211"/>
      <c r="AJ359" s="230">
        <f t="shared" si="38"/>
        <v>129634.4</v>
      </c>
    </row>
    <row r="360" spans="1:36" s="5" customFormat="1" ht="22.5" customHeight="1">
      <c r="A360" s="211">
        <v>351</v>
      </c>
      <c r="B360" s="1142" t="s">
        <v>7040</v>
      </c>
      <c r="C360" s="1783" t="s">
        <v>608</v>
      </c>
      <c r="D360" s="230" t="s">
        <v>1180</v>
      </c>
      <c r="E360" s="1160">
        <v>5</v>
      </c>
      <c r="F360" s="230">
        <v>1.9</v>
      </c>
      <c r="G360" s="102">
        <v>1</v>
      </c>
      <c r="H360" s="211">
        <v>125666</v>
      </c>
      <c r="I360" s="211">
        <v>0</v>
      </c>
      <c r="J360" s="211"/>
      <c r="K360" s="230">
        <f t="shared" si="33"/>
        <v>125666</v>
      </c>
      <c r="L360" s="1754">
        <v>1.9</v>
      </c>
      <c r="M360" s="102">
        <v>1</v>
      </c>
      <c r="N360" s="211">
        <v>125666</v>
      </c>
      <c r="O360" s="211"/>
      <c r="P360" s="211"/>
      <c r="Q360" s="230">
        <f t="shared" si="34"/>
        <v>125666</v>
      </c>
      <c r="R360" s="230">
        <f t="shared" si="35"/>
        <v>0</v>
      </c>
      <c r="S360" s="230">
        <f t="shared" si="35"/>
        <v>0</v>
      </c>
      <c r="T360" s="230">
        <f t="shared" si="35"/>
        <v>0</v>
      </c>
      <c r="U360" s="230">
        <f t="shared" si="32"/>
        <v>0</v>
      </c>
      <c r="V360" s="230">
        <f t="shared" si="36"/>
        <v>0</v>
      </c>
      <c r="W360" s="1160">
        <v>6</v>
      </c>
      <c r="X360" s="1754">
        <v>1.96</v>
      </c>
      <c r="Y360" s="102">
        <v>1</v>
      </c>
      <c r="Z360" s="211">
        <v>129634.4</v>
      </c>
      <c r="AA360" s="211">
        <v>0</v>
      </c>
      <c r="AB360" s="211"/>
      <c r="AC360" s="230">
        <f t="shared" si="37"/>
        <v>129634.4</v>
      </c>
      <c r="AD360" s="1160">
        <v>7</v>
      </c>
      <c r="AE360" s="1754">
        <v>1.96</v>
      </c>
      <c r="AF360" s="102">
        <v>1</v>
      </c>
      <c r="AG360" s="211">
        <v>129634.4</v>
      </c>
      <c r="AH360" s="211">
        <v>0</v>
      </c>
      <c r="AI360" s="211"/>
      <c r="AJ360" s="230">
        <f t="shared" si="38"/>
        <v>129634.4</v>
      </c>
    </row>
    <row r="361" spans="1:36" s="5" customFormat="1" ht="22.5" customHeight="1">
      <c r="A361" s="211">
        <v>352</v>
      </c>
      <c r="B361" s="1142" t="s">
        <v>7041</v>
      </c>
      <c r="C361" s="1783" t="s">
        <v>608</v>
      </c>
      <c r="D361" s="230" t="s">
        <v>1180</v>
      </c>
      <c r="E361" s="1160">
        <v>5</v>
      </c>
      <c r="F361" s="230">
        <v>1.9</v>
      </c>
      <c r="G361" s="102">
        <v>1</v>
      </c>
      <c r="H361" s="211">
        <v>125666</v>
      </c>
      <c r="I361" s="211">
        <v>0</v>
      </c>
      <c r="J361" s="211"/>
      <c r="K361" s="230">
        <f t="shared" si="33"/>
        <v>125666</v>
      </c>
      <c r="L361" s="1754">
        <v>1.9</v>
      </c>
      <c r="M361" s="102">
        <v>1</v>
      </c>
      <c r="N361" s="211">
        <v>125666</v>
      </c>
      <c r="O361" s="211"/>
      <c r="P361" s="211"/>
      <c r="Q361" s="230">
        <f t="shared" si="34"/>
        <v>125666</v>
      </c>
      <c r="R361" s="230">
        <f t="shared" si="35"/>
        <v>0</v>
      </c>
      <c r="S361" s="230">
        <f t="shared" si="35"/>
        <v>0</v>
      </c>
      <c r="T361" s="230">
        <f t="shared" si="35"/>
        <v>0</v>
      </c>
      <c r="U361" s="230">
        <f t="shared" si="32"/>
        <v>0</v>
      </c>
      <c r="V361" s="230">
        <f t="shared" si="36"/>
        <v>0</v>
      </c>
      <c r="W361" s="1160">
        <v>6</v>
      </c>
      <c r="X361" s="1754">
        <v>1.96</v>
      </c>
      <c r="Y361" s="102">
        <v>1</v>
      </c>
      <c r="Z361" s="211">
        <v>129634.4</v>
      </c>
      <c r="AA361" s="211">
        <v>0</v>
      </c>
      <c r="AB361" s="211"/>
      <c r="AC361" s="230">
        <f t="shared" si="37"/>
        <v>129634.4</v>
      </c>
      <c r="AD361" s="1160">
        <v>7</v>
      </c>
      <c r="AE361" s="1754">
        <v>1.96</v>
      </c>
      <c r="AF361" s="102">
        <v>1</v>
      </c>
      <c r="AG361" s="211">
        <v>129634.4</v>
      </c>
      <c r="AH361" s="211">
        <v>0</v>
      </c>
      <c r="AI361" s="211"/>
      <c r="AJ361" s="230">
        <f t="shared" si="38"/>
        <v>129634.4</v>
      </c>
    </row>
    <row r="362" spans="1:36" s="5" customFormat="1" ht="22.5" customHeight="1">
      <c r="A362" s="211">
        <v>353</v>
      </c>
      <c r="B362" s="1142" t="s">
        <v>7042</v>
      </c>
      <c r="C362" s="1783" t="s">
        <v>608</v>
      </c>
      <c r="D362" s="230" t="s">
        <v>1180</v>
      </c>
      <c r="E362" s="1160">
        <v>5</v>
      </c>
      <c r="F362" s="230">
        <v>1.9</v>
      </c>
      <c r="G362" s="102">
        <v>1</v>
      </c>
      <c r="H362" s="211">
        <v>125666</v>
      </c>
      <c r="I362" s="211">
        <v>0</v>
      </c>
      <c r="J362" s="211"/>
      <c r="K362" s="230">
        <f t="shared" si="33"/>
        <v>125666</v>
      </c>
      <c r="L362" s="1754">
        <v>1.9</v>
      </c>
      <c r="M362" s="102">
        <v>1</v>
      </c>
      <c r="N362" s="211">
        <v>125666</v>
      </c>
      <c r="O362" s="211"/>
      <c r="P362" s="211"/>
      <c r="Q362" s="230">
        <f t="shared" si="34"/>
        <v>125666</v>
      </c>
      <c r="R362" s="230">
        <f t="shared" si="35"/>
        <v>0</v>
      </c>
      <c r="S362" s="230">
        <f t="shared" si="35"/>
        <v>0</v>
      </c>
      <c r="T362" s="230">
        <f t="shared" si="35"/>
        <v>0</v>
      </c>
      <c r="U362" s="230">
        <f t="shared" si="32"/>
        <v>0</v>
      </c>
      <c r="V362" s="230">
        <f t="shared" si="36"/>
        <v>0</v>
      </c>
      <c r="W362" s="1160">
        <v>6</v>
      </c>
      <c r="X362" s="1754">
        <v>1.96</v>
      </c>
      <c r="Y362" s="102">
        <v>1</v>
      </c>
      <c r="Z362" s="211">
        <v>129634.4</v>
      </c>
      <c r="AA362" s="211">
        <v>0</v>
      </c>
      <c r="AB362" s="211"/>
      <c r="AC362" s="230">
        <f t="shared" si="37"/>
        <v>129634.4</v>
      </c>
      <c r="AD362" s="1160">
        <v>7</v>
      </c>
      <c r="AE362" s="1754">
        <v>1.96</v>
      </c>
      <c r="AF362" s="102">
        <v>1</v>
      </c>
      <c r="AG362" s="211">
        <v>129634.4</v>
      </c>
      <c r="AH362" s="211">
        <v>0</v>
      </c>
      <c r="AI362" s="211"/>
      <c r="AJ362" s="230">
        <f t="shared" si="38"/>
        <v>129634.4</v>
      </c>
    </row>
    <row r="363" spans="1:36" s="5" customFormat="1" ht="22.5" customHeight="1">
      <c r="A363" s="211">
        <v>354</v>
      </c>
      <c r="B363" s="1142" t="s">
        <v>7043</v>
      </c>
      <c r="C363" s="1783" t="s">
        <v>608</v>
      </c>
      <c r="D363" s="230" t="s">
        <v>1180</v>
      </c>
      <c r="E363" s="1160">
        <v>5</v>
      </c>
      <c r="F363" s="230">
        <v>1.9</v>
      </c>
      <c r="G363" s="102">
        <v>1</v>
      </c>
      <c r="H363" s="211">
        <v>125666</v>
      </c>
      <c r="I363" s="211">
        <v>0</v>
      </c>
      <c r="J363" s="211"/>
      <c r="K363" s="230">
        <f t="shared" si="33"/>
        <v>125666</v>
      </c>
      <c r="L363" s="1754">
        <v>1.9</v>
      </c>
      <c r="M363" s="102">
        <v>1</v>
      </c>
      <c r="N363" s="211">
        <v>125666</v>
      </c>
      <c r="O363" s="211"/>
      <c r="P363" s="211"/>
      <c r="Q363" s="230">
        <f t="shared" si="34"/>
        <v>125666</v>
      </c>
      <c r="R363" s="230">
        <f t="shared" si="35"/>
        <v>0</v>
      </c>
      <c r="S363" s="230">
        <f t="shared" si="35"/>
        <v>0</v>
      </c>
      <c r="T363" s="230">
        <f t="shared" si="35"/>
        <v>0</v>
      </c>
      <c r="U363" s="230">
        <f t="shared" si="32"/>
        <v>0</v>
      </c>
      <c r="V363" s="230">
        <f t="shared" si="36"/>
        <v>0</v>
      </c>
      <c r="W363" s="1160">
        <v>6</v>
      </c>
      <c r="X363" s="1754">
        <v>1.96</v>
      </c>
      <c r="Y363" s="102">
        <v>1</v>
      </c>
      <c r="Z363" s="211">
        <v>129634.4</v>
      </c>
      <c r="AA363" s="211">
        <v>0</v>
      </c>
      <c r="AB363" s="211"/>
      <c r="AC363" s="230">
        <f t="shared" si="37"/>
        <v>129634.4</v>
      </c>
      <c r="AD363" s="1160">
        <v>7</v>
      </c>
      <c r="AE363" s="1754">
        <v>1.96</v>
      </c>
      <c r="AF363" s="102">
        <v>1</v>
      </c>
      <c r="AG363" s="211">
        <v>129634.4</v>
      </c>
      <c r="AH363" s="211">
        <v>0</v>
      </c>
      <c r="AI363" s="211"/>
      <c r="AJ363" s="230">
        <f t="shared" si="38"/>
        <v>129634.4</v>
      </c>
    </row>
    <row r="364" spans="1:36" s="5" customFormat="1" ht="22.5" customHeight="1">
      <c r="A364" s="211">
        <v>355</v>
      </c>
      <c r="B364" s="1142" t="s">
        <v>2236</v>
      </c>
      <c r="C364" s="1783" t="s">
        <v>608</v>
      </c>
      <c r="D364" s="230" t="s">
        <v>1180</v>
      </c>
      <c r="E364" s="1160">
        <v>4</v>
      </c>
      <c r="F364" s="230">
        <v>1.9</v>
      </c>
      <c r="G364" s="102">
        <v>1</v>
      </c>
      <c r="H364" s="211">
        <v>125666</v>
      </c>
      <c r="I364" s="211">
        <v>0</v>
      </c>
      <c r="J364" s="211"/>
      <c r="K364" s="230">
        <f t="shared" si="33"/>
        <v>125666</v>
      </c>
      <c r="L364" s="1754">
        <v>1.84</v>
      </c>
      <c r="M364" s="102">
        <v>1</v>
      </c>
      <c r="N364" s="211">
        <v>121697.60000000001</v>
      </c>
      <c r="O364" s="211"/>
      <c r="P364" s="211"/>
      <c r="Q364" s="230">
        <f t="shared" si="34"/>
        <v>121697.60000000001</v>
      </c>
      <c r="R364" s="230">
        <f t="shared" si="35"/>
        <v>0</v>
      </c>
      <c r="S364" s="230">
        <f t="shared" si="35"/>
        <v>3968.3999999999942</v>
      </c>
      <c r="T364" s="230">
        <f t="shared" si="35"/>
        <v>0</v>
      </c>
      <c r="U364" s="230">
        <f t="shared" si="32"/>
        <v>0</v>
      </c>
      <c r="V364" s="230">
        <f t="shared" si="36"/>
        <v>3968.3999999999942</v>
      </c>
      <c r="W364" s="1160">
        <v>5</v>
      </c>
      <c r="X364" s="1754">
        <v>1.9</v>
      </c>
      <c r="Y364" s="102">
        <v>1</v>
      </c>
      <c r="Z364" s="211">
        <v>125666</v>
      </c>
      <c r="AA364" s="211">
        <v>0</v>
      </c>
      <c r="AB364" s="211"/>
      <c r="AC364" s="230">
        <f t="shared" si="37"/>
        <v>125666</v>
      </c>
      <c r="AD364" s="1160">
        <v>6</v>
      </c>
      <c r="AE364" s="1754">
        <v>1.96</v>
      </c>
      <c r="AF364" s="102">
        <v>1</v>
      </c>
      <c r="AG364" s="211">
        <v>129634.4</v>
      </c>
      <c r="AH364" s="211">
        <v>0</v>
      </c>
      <c r="AI364" s="211"/>
      <c r="AJ364" s="230">
        <f t="shared" si="38"/>
        <v>129634.4</v>
      </c>
    </row>
    <row r="365" spans="1:36" s="5" customFormat="1" ht="22.5" customHeight="1">
      <c r="A365" s="211">
        <v>356</v>
      </c>
      <c r="B365" s="1142" t="s">
        <v>7044</v>
      </c>
      <c r="C365" s="1783" t="s">
        <v>608</v>
      </c>
      <c r="D365" s="230" t="s">
        <v>1180</v>
      </c>
      <c r="E365" s="1160">
        <v>4</v>
      </c>
      <c r="F365" s="230">
        <v>1.9</v>
      </c>
      <c r="G365" s="102">
        <v>1</v>
      </c>
      <c r="H365" s="211">
        <v>125666</v>
      </c>
      <c r="I365" s="211">
        <v>0</v>
      </c>
      <c r="J365" s="211"/>
      <c r="K365" s="230">
        <f t="shared" si="33"/>
        <v>125666</v>
      </c>
      <c r="L365" s="1754">
        <v>1.84</v>
      </c>
      <c r="M365" s="102">
        <v>1</v>
      </c>
      <c r="N365" s="211">
        <v>121697.60000000001</v>
      </c>
      <c r="O365" s="230"/>
      <c r="P365" s="230"/>
      <c r="Q365" s="230">
        <f t="shared" si="34"/>
        <v>121697.60000000001</v>
      </c>
      <c r="R365" s="230">
        <f t="shared" si="35"/>
        <v>0</v>
      </c>
      <c r="S365" s="230">
        <f t="shared" si="35"/>
        <v>3968.3999999999942</v>
      </c>
      <c r="T365" s="230">
        <f t="shared" si="35"/>
        <v>0</v>
      </c>
      <c r="U365" s="230">
        <f t="shared" si="32"/>
        <v>0</v>
      </c>
      <c r="V365" s="230">
        <f t="shared" si="36"/>
        <v>3968.3999999999942</v>
      </c>
      <c r="W365" s="1160">
        <v>5</v>
      </c>
      <c r="X365" s="1754">
        <v>1.9</v>
      </c>
      <c r="Y365" s="102">
        <v>1</v>
      </c>
      <c r="Z365" s="211">
        <v>125666</v>
      </c>
      <c r="AA365" s="211">
        <v>0</v>
      </c>
      <c r="AB365" s="211"/>
      <c r="AC365" s="230">
        <f t="shared" si="37"/>
        <v>125666</v>
      </c>
      <c r="AD365" s="1160">
        <v>6</v>
      </c>
      <c r="AE365" s="1754">
        <v>1.96</v>
      </c>
      <c r="AF365" s="102">
        <v>1</v>
      </c>
      <c r="AG365" s="211">
        <v>129634.4</v>
      </c>
      <c r="AH365" s="211">
        <v>0</v>
      </c>
      <c r="AI365" s="211"/>
      <c r="AJ365" s="230">
        <f t="shared" si="38"/>
        <v>129634.4</v>
      </c>
    </row>
    <row r="366" spans="1:36" s="5" customFormat="1" ht="22.5" customHeight="1">
      <c r="A366" s="211">
        <v>357</v>
      </c>
      <c r="B366" s="1142" t="s">
        <v>2237</v>
      </c>
      <c r="C366" s="1783" t="s">
        <v>608</v>
      </c>
      <c r="D366" s="230" t="s">
        <v>1180</v>
      </c>
      <c r="E366" s="1160">
        <v>4</v>
      </c>
      <c r="F366" s="230">
        <v>1.9</v>
      </c>
      <c r="G366" s="102">
        <v>1</v>
      </c>
      <c r="H366" s="211">
        <v>125666</v>
      </c>
      <c r="I366" s="211">
        <v>0</v>
      </c>
      <c r="J366" s="211"/>
      <c r="K366" s="230">
        <f t="shared" si="33"/>
        <v>125666</v>
      </c>
      <c r="L366" s="1754">
        <v>1.84</v>
      </c>
      <c r="M366" s="102">
        <v>1</v>
      </c>
      <c r="N366" s="211">
        <v>121697.60000000001</v>
      </c>
      <c r="O366" s="211"/>
      <c r="P366" s="211"/>
      <c r="Q366" s="230">
        <f t="shared" si="34"/>
        <v>121697.60000000001</v>
      </c>
      <c r="R366" s="230">
        <f t="shared" si="35"/>
        <v>0</v>
      </c>
      <c r="S366" s="230">
        <f t="shared" si="35"/>
        <v>3968.3999999999942</v>
      </c>
      <c r="T366" s="230">
        <f t="shared" si="35"/>
        <v>0</v>
      </c>
      <c r="U366" s="230">
        <f t="shared" si="32"/>
        <v>0</v>
      </c>
      <c r="V366" s="230">
        <f t="shared" si="36"/>
        <v>3968.3999999999942</v>
      </c>
      <c r="W366" s="1160">
        <v>5</v>
      </c>
      <c r="X366" s="1754">
        <v>1.9</v>
      </c>
      <c r="Y366" s="102">
        <v>1</v>
      </c>
      <c r="Z366" s="211">
        <v>125666</v>
      </c>
      <c r="AA366" s="211">
        <v>0</v>
      </c>
      <c r="AB366" s="211"/>
      <c r="AC366" s="230">
        <f t="shared" si="37"/>
        <v>125666</v>
      </c>
      <c r="AD366" s="1160">
        <v>6</v>
      </c>
      <c r="AE366" s="1754">
        <v>1.96</v>
      </c>
      <c r="AF366" s="102">
        <v>1</v>
      </c>
      <c r="AG366" s="211">
        <v>129634.4</v>
      </c>
      <c r="AH366" s="211">
        <v>0</v>
      </c>
      <c r="AI366" s="211"/>
      <c r="AJ366" s="230">
        <f t="shared" si="38"/>
        <v>129634.4</v>
      </c>
    </row>
    <row r="367" spans="1:36" s="5" customFormat="1" ht="22.5" customHeight="1">
      <c r="A367" s="211">
        <v>358</v>
      </c>
      <c r="B367" s="1142" t="s">
        <v>7045</v>
      </c>
      <c r="C367" s="1783" t="s">
        <v>608</v>
      </c>
      <c r="D367" s="230" t="s">
        <v>1180</v>
      </c>
      <c r="E367" s="1160">
        <v>4</v>
      </c>
      <c r="F367" s="230">
        <v>1.9</v>
      </c>
      <c r="G367" s="102">
        <v>1</v>
      </c>
      <c r="H367" s="211">
        <v>125666</v>
      </c>
      <c r="I367" s="211">
        <v>0</v>
      </c>
      <c r="J367" s="211"/>
      <c r="K367" s="230">
        <f t="shared" si="33"/>
        <v>125666</v>
      </c>
      <c r="L367" s="1754">
        <v>1.84</v>
      </c>
      <c r="M367" s="102">
        <v>1</v>
      </c>
      <c r="N367" s="211">
        <v>121697.60000000001</v>
      </c>
      <c r="O367" s="211"/>
      <c r="P367" s="211"/>
      <c r="Q367" s="230">
        <f t="shared" si="34"/>
        <v>121697.60000000001</v>
      </c>
      <c r="R367" s="230">
        <f t="shared" si="35"/>
        <v>0</v>
      </c>
      <c r="S367" s="230">
        <f t="shared" si="35"/>
        <v>3968.3999999999942</v>
      </c>
      <c r="T367" s="230">
        <f t="shared" si="35"/>
        <v>0</v>
      </c>
      <c r="U367" s="230">
        <f t="shared" si="32"/>
        <v>0</v>
      </c>
      <c r="V367" s="230">
        <f t="shared" si="36"/>
        <v>3968.3999999999942</v>
      </c>
      <c r="W367" s="1160">
        <v>5</v>
      </c>
      <c r="X367" s="1754">
        <v>1.9</v>
      </c>
      <c r="Y367" s="102">
        <v>1</v>
      </c>
      <c r="Z367" s="211">
        <v>125666</v>
      </c>
      <c r="AA367" s="211">
        <v>0</v>
      </c>
      <c r="AB367" s="211"/>
      <c r="AC367" s="230">
        <f t="shared" si="37"/>
        <v>125666</v>
      </c>
      <c r="AD367" s="1160">
        <v>6</v>
      </c>
      <c r="AE367" s="1754">
        <v>1.96</v>
      </c>
      <c r="AF367" s="102">
        <v>1</v>
      </c>
      <c r="AG367" s="211">
        <v>129634.4</v>
      </c>
      <c r="AH367" s="211">
        <v>0</v>
      </c>
      <c r="AI367" s="211"/>
      <c r="AJ367" s="230">
        <f t="shared" si="38"/>
        <v>129634.4</v>
      </c>
    </row>
    <row r="368" spans="1:36" s="5" customFormat="1" ht="22.5" customHeight="1">
      <c r="A368" s="211">
        <v>359</v>
      </c>
      <c r="B368" s="1142" t="s">
        <v>2238</v>
      </c>
      <c r="C368" s="1783" t="s">
        <v>608</v>
      </c>
      <c r="D368" s="230" t="s">
        <v>1180</v>
      </c>
      <c r="E368" s="1160">
        <v>4</v>
      </c>
      <c r="F368" s="230">
        <v>1.9</v>
      </c>
      <c r="G368" s="102">
        <v>1</v>
      </c>
      <c r="H368" s="211">
        <v>125666</v>
      </c>
      <c r="I368" s="211">
        <v>0</v>
      </c>
      <c r="J368" s="211"/>
      <c r="K368" s="230">
        <f t="shared" si="33"/>
        <v>125666</v>
      </c>
      <c r="L368" s="1754">
        <v>1.84</v>
      </c>
      <c r="M368" s="102">
        <v>1</v>
      </c>
      <c r="N368" s="211">
        <v>121697.60000000001</v>
      </c>
      <c r="O368" s="211"/>
      <c r="P368" s="211"/>
      <c r="Q368" s="230">
        <f t="shared" si="34"/>
        <v>121697.60000000001</v>
      </c>
      <c r="R368" s="230">
        <f t="shared" si="35"/>
        <v>0</v>
      </c>
      <c r="S368" s="230">
        <f t="shared" si="35"/>
        <v>3968.3999999999942</v>
      </c>
      <c r="T368" s="230">
        <f t="shared" si="35"/>
        <v>0</v>
      </c>
      <c r="U368" s="230">
        <f t="shared" si="32"/>
        <v>0</v>
      </c>
      <c r="V368" s="230">
        <f t="shared" si="36"/>
        <v>3968.3999999999942</v>
      </c>
      <c r="W368" s="1160">
        <v>5</v>
      </c>
      <c r="X368" s="1754">
        <v>1.9</v>
      </c>
      <c r="Y368" s="102">
        <v>1</v>
      </c>
      <c r="Z368" s="211">
        <v>125666</v>
      </c>
      <c r="AA368" s="211">
        <v>0</v>
      </c>
      <c r="AB368" s="211"/>
      <c r="AC368" s="230">
        <f t="shared" si="37"/>
        <v>125666</v>
      </c>
      <c r="AD368" s="1160">
        <v>6</v>
      </c>
      <c r="AE368" s="1754">
        <v>1.96</v>
      </c>
      <c r="AF368" s="102">
        <v>1</v>
      </c>
      <c r="AG368" s="211">
        <v>129634.4</v>
      </c>
      <c r="AH368" s="211">
        <v>0</v>
      </c>
      <c r="AI368" s="211"/>
      <c r="AJ368" s="230">
        <f t="shared" si="38"/>
        <v>129634.4</v>
      </c>
    </row>
    <row r="369" spans="1:36" s="5" customFormat="1" ht="22.5" customHeight="1">
      <c r="A369" s="211">
        <v>360</v>
      </c>
      <c r="B369" s="1142" t="s">
        <v>7046</v>
      </c>
      <c r="C369" s="1783" t="s">
        <v>608</v>
      </c>
      <c r="D369" s="230" t="s">
        <v>1180</v>
      </c>
      <c r="E369" s="1160">
        <v>4</v>
      </c>
      <c r="F369" s="230">
        <v>1.9</v>
      </c>
      <c r="G369" s="102">
        <v>1</v>
      </c>
      <c r="H369" s="211">
        <v>125666</v>
      </c>
      <c r="I369" s="211">
        <v>0</v>
      </c>
      <c r="J369" s="211"/>
      <c r="K369" s="230">
        <f t="shared" si="33"/>
        <v>125666</v>
      </c>
      <c r="L369" s="1754">
        <v>1.84</v>
      </c>
      <c r="M369" s="102">
        <v>1</v>
      </c>
      <c r="N369" s="211">
        <v>121697.60000000001</v>
      </c>
      <c r="O369" s="230"/>
      <c r="P369" s="230"/>
      <c r="Q369" s="230">
        <f t="shared" si="34"/>
        <v>121697.60000000001</v>
      </c>
      <c r="R369" s="230">
        <f t="shared" si="35"/>
        <v>0</v>
      </c>
      <c r="S369" s="230">
        <f t="shared" si="35"/>
        <v>3968.3999999999942</v>
      </c>
      <c r="T369" s="230">
        <f t="shared" si="35"/>
        <v>0</v>
      </c>
      <c r="U369" s="230">
        <f t="shared" si="32"/>
        <v>0</v>
      </c>
      <c r="V369" s="230">
        <f t="shared" si="36"/>
        <v>3968.3999999999942</v>
      </c>
      <c r="W369" s="1160">
        <v>5</v>
      </c>
      <c r="X369" s="1754">
        <v>1.9</v>
      </c>
      <c r="Y369" s="102">
        <v>1</v>
      </c>
      <c r="Z369" s="211">
        <v>125666</v>
      </c>
      <c r="AA369" s="211">
        <v>0</v>
      </c>
      <c r="AB369" s="211"/>
      <c r="AC369" s="230">
        <f t="shared" si="37"/>
        <v>125666</v>
      </c>
      <c r="AD369" s="1160">
        <v>6</v>
      </c>
      <c r="AE369" s="1754">
        <v>1.96</v>
      </c>
      <c r="AF369" s="102">
        <v>1</v>
      </c>
      <c r="AG369" s="211">
        <v>129634.4</v>
      </c>
      <c r="AH369" s="211">
        <v>0</v>
      </c>
      <c r="AI369" s="211"/>
      <c r="AJ369" s="230">
        <f t="shared" si="38"/>
        <v>129634.4</v>
      </c>
    </row>
    <row r="370" spans="1:36" s="5" customFormat="1" ht="22.5" customHeight="1">
      <c r="A370" s="211">
        <v>361</v>
      </c>
      <c r="B370" s="1142" t="s">
        <v>7047</v>
      </c>
      <c r="C370" s="1783" t="s">
        <v>608</v>
      </c>
      <c r="D370" s="230" t="s">
        <v>1180</v>
      </c>
      <c r="E370" s="1160">
        <v>4</v>
      </c>
      <c r="F370" s="230">
        <v>1.9</v>
      </c>
      <c r="G370" s="102">
        <v>1</v>
      </c>
      <c r="H370" s="211">
        <v>125666</v>
      </c>
      <c r="I370" s="211">
        <v>0</v>
      </c>
      <c r="J370" s="211"/>
      <c r="K370" s="230">
        <f t="shared" si="33"/>
        <v>125666</v>
      </c>
      <c r="L370" s="1754">
        <v>1.84</v>
      </c>
      <c r="M370" s="102">
        <v>1</v>
      </c>
      <c r="N370" s="211">
        <v>121697.60000000001</v>
      </c>
      <c r="O370" s="211"/>
      <c r="P370" s="211"/>
      <c r="Q370" s="230">
        <f t="shared" si="34"/>
        <v>121697.60000000001</v>
      </c>
      <c r="R370" s="230">
        <f t="shared" si="35"/>
        <v>0</v>
      </c>
      <c r="S370" s="230">
        <f t="shared" si="35"/>
        <v>3968.3999999999942</v>
      </c>
      <c r="T370" s="230">
        <f t="shared" si="35"/>
        <v>0</v>
      </c>
      <c r="U370" s="230">
        <f t="shared" si="32"/>
        <v>0</v>
      </c>
      <c r="V370" s="230">
        <f t="shared" si="36"/>
        <v>3968.3999999999942</v>
      </c>
      <c r="W370" s="1160">
        <v>5</v>
      </c>
      <c r="X370" s="1754">
        <v>1.9</v>
      </c>
      <c r="Y370" s="102">
        <v>1</v>
      </c>
      <c r="Z370" s="211">
        <v>125666</v>
      </c>
      <c r="AA370" s="211">
        <v>0</v>
      </c>
      <c r="AB370" s="211"/>
      <c r="AC370" s="230">
        <f t="shared" si="37"/>
        <v>125666</v>
      </c>
      <c r="AD370" s="1160">
        <v>6</v>
      </c>
      <c r="AE370" s="1754">
        <v>1.96</v>
      </c>
      <c r="AF370" s="102">
        <v>1</v>
      </c>
      <c r="AG370" s="211">
        <v>129634.4</v>
      </c>
      <c r="AH370" s="211">
        <v>0</v>
      </c>
      <c r="AI370" s="211"/>
      <c r="AJ370" s="230">
        <f t="shared" si="38"/>
        <v>129634.4</v>
      </c>
    </row>
    <row r="371" spans="1:36" s="5" customFormat="1" ht="22.5" customHeight="1">
      <c r="A371" s="211">
        <v>362</v>
      </c>
      <c r="B371" s="1142" t="s">
        <v>7048</v>
      </c>
      <c r="C371" s="1783" t="s">
        <v>608</v>
      </c>
      <c r="D371" s="230" t="s">
        <v>1180</v>
      </c>
      <c r="E371" s="1160">
        <v>4</v>
      </c>
      <c r="F371" s="230">
        <v>1.9</v>
      </c>
      <c r="G371" s="102">
        <v>1</v>
      </c>
      <c r="H371" s="211">
        <v>125666</v>
      </c>
      <c r="I371" s="211">
        <v>0</v>
      </c>
      <c r="J371" s="211"/>
      <c r="K371" s="230">
        <f t="shared" si="33"/>
        <v>125666</v>
      </c>
      <c r="L371" s="1754">
        <v>1.84</v>
      </c>
      <c r="M371" s="102">
        <v>1</v>
      </c>
      <c r="N371" s="211">
        <v>121697.60000000001</v>
      </c>
      <c r="O371" s="211"/>
      <c r="P371" s="211"/>
      <c r="Q371" s="230">
        <f t="shared" si="34"/>
        <v>121697.60000000001</v>
      </c>
      <c r="R371" s="230">
        <f t="shared" si="35"/>
        <v>0</v>
      </c>
      <c r="S371" s="230">
        <f t="shared" si="35"/>
        <v>3968.3999999999942</v>
      </c>
      <c r="T371" s="230">
        <f t="shared" si="35"/>
        <v>0</v>
      </c>
      <c r="U371" s="230">
        <f t="shared" si="32"/>
        <v>0</v>
      </c>
      <c r="V371" s="230">
        <f t="shared" si="36"/>
        <v>3968.3999999999942</v>
      </c>
      <c r="W371" s="1160">
        <v>5</v>
      </c>
      <c r="X371" s="1754">
        <v>1.9</v>
      </c>
      <c r="Y371" s="102">
        <v>1</v>
      </c>
      <c r="Z371" s="211">
        <v>125666</v>
      </c>
      <c r="AA371" s="211">
        <v>0</v>
      </c>
      <c r="AB371" s="211"/>
      <c r="AC371" s="230">
        <f t="shared" si="37"/>
        <v>125666</v>
      </c>
      <c r="AD371" s="1160">
        <v>6</v>
      </c>
      <c r="AE371" s="1754">
        <v>1.96</v>
      </c>
      <c r="AF371" s="102">
        <v>1</v>
      </c>
      <c r="AG371" s="211">
        <v>129634.4</v>
      </c>
      <c r="AH371" s="211">
        <v>0</v>
      </c>
      <c r="AI371" s="211"/>
      <c r="AJ371" s="230">
        <f t="shared" si="38"/>
        <v>129634.4</v>
      </c>
    </row>
    <row r="372" spans="1:36" s="5" customFormat="1" ht="22.5" customHeight="1">
      <c r="A372" s="211">
        <v>363</v>
      </c>
      <c r="B372" s="1142" t="s">
        <v>2239</v>
      </c>
      <c r="C372" s="1783" t="s">
        <v>608</v>
      </c>
      <c r="D372" s="230" t="s">
        <v>1180</v>
      </c>
      <c r="E372" s="1160">
        <v>4</v>
      </c>
      <c r="F372" s="230">
        <v>1.9</v>
      </c>
      <c r="G372" s="102">
        <v>1</v>
      </c>
      <c r="H372" s="211">
        <v>125666</v>
      </c>
      <c r="I372" s="211">
        <v>0</v>
      </c>
      <c r="J372" s="211"/>
      <c r="K372" s="230">
        <f t="shared" si="33"/>
        <v>125666</v>
      </c>
      <c r="L372" s="1754">
        <v>1.84</v>
      </c>
      <c r="M372" s="102">
        <v>1</v>
      </c>
      <c r="N372" s="211">
        <v>121697.60000000001</v>
      </c>
      <c r="O372" s="211"/>
      <c r="P372" s="211"/>
      <c r="Q372" s="230">
        <f t="shared" si="34"/>
        <v>121697.60000000001</v>
      </c>
      <c r="R372" s="230">
        <f t="shared" si="35"/>
        <v>0</v>
      </c>
      <c r="S372" s="230">
        <f t="shared" si="35"/>
        <v>3968.3999999999942</v>
      </c>
      <c r="T372" s="230">
        <f t="shared" si="35"/>
        <v>0</v>
      </c>
      <c r="U372" s="230">
        <f t="shared" si="32"/>
        <v>0</v>
      </c>
      <c r="V372" s="230">
        <f t="shared" si="36"/>
        <v>3968.3999999999942</v>
      </c>
      <c r="W372" s="1160">
        <v>5</v>
      </c>
      <c r="X372" s="1754">
        <v>1.9</v>
      </c>
      <c r="Y372" s="102">
        <v>1</v>
      </c>
      <c r="Z372" s="211">
        <v>125666</v>
      </c>
      <c r="AA372" s="211">
        <v>0</v>
      </c>
      <c r="AB372" s="211"/>
      <c r="AC372" s="230">
        <f t="shared" si="37"/>
        <v>125666</v>
      </c>
      <c r="AD372" s="1160">
        <v>6</v>
      </c>
      <c r="AE372" s="1754">
        <v>1.96</v>
      </c>
      <c r="AF372" s="102">
        <v>1</v>
      </c>
      <c r="AG372" s="211">
        <v>129634.4</v>
      </c>
      <c r="AH372" s="211">
        <v>0</v>
      </c>
      <c r="AI372" s="211"/>
      <c r="AJ372" s="230">
        <f t="shared" si="38"/>
        <v>129634.4</v>
      </c>
    </row>
    <row r="373" spans="1:36" s="5" customFormat="1" ht="22.5" customHeight="1">
      <c r="A373" s="211">
        <v>364</v>
      </c>
      <c r="B373" s="1142" t="s">
        <v>2240</v>
      </c>
      <c r="C373" s="1783" t="s">
        <v>608</v>
      </c>
      <c r="D373" s="230" t="s">
        <v>1180</v>
      </c>
      <c r="E373" s="1160">
        <v>4</v>
      </c>
      <c r="F373" s="230">
        <v>1.9</v>
      </c>
      <c r="G373" s="102">
        <v>1</v>
      </c>
      <c r="H373" s="211">
        <v>125666</v>
      </c>
      <c r="I373" s="211">
        <v>0</v>
      </c>
      <c r="J373" s="211"/>
      <c r="K373" s="230">
        <f t="shared" si="33"/>
        <v>125666</v>
      </c>
      <c r="L373" s="1754">
        <v>1.84</v>
      </c>
      <c r="M373" s="102">
        <v>1</v>
      </c>
      <c r="N373" s="211">
        <v>121697.60000000001</v>
      </c>
      <c r="O373" s="230"/>
      <c r="P373" s="230"/>
      <c r="Q373" s="230">
        <f t="shared" si="34"/>
        <v>121697.60000000001</v>
      </c>
      <c r="R373" s="230">
        <f t="shared" si="35"/>
        <v>0</v>
      </c>
      <c r="S373" s="230">
        <f t="shared" si="35"/>
        <v>3968.3999999999942</v>
      </c>
      <c r="T373" s="230">
        <f t="shared" si="35"/>
        <v>0</v>
      </c>
      <c r="U373" s="230">
        <f t="shared" si="32"/>
        <v>0</v>
      </c>
      <c r="V373" s="230">
        <f t="shared" si="36"/>
        <v>3968.3999999999942</v>
      </c>
      <c r="W373" s="1160">
        <v>5</v>
      </c>
      <c r="X373" s="1754">
        <v>1.9</v>
      </c>
      <c r="Y373" s="102">
        <v>1</v>
      </c>
      <c r="Z373" s="211">
        <v>125666</v>
      </c>
      <c r="AA373" s="211">
        <v>0</v>
      </c>
      <c r="AB373" s="211"/>
      <c r="AC373" s="230">
        <f t="shared" si="37"/>
        <v>125666</v>
      </c>
      <c r="AD373" s="1160">
        <v>6</v>
      </c>
      <c r="AE373" s="1754">
        <v>1.96</v>
      </c>
      <c r="AF373" s="102">
        <v>1</v>
      </c>
      <c r="AG373" s="211">
        <v>129634.4</v>
      </c>
      <c r="AH373" s="211">
        <v>0</v>
      </c>
      <c r="AI373" s="211"/>
      <c r="AJ373" s="230">
        <f t="shared" si="38"/>
        <v>129634.4</v>
      </c>
    </row>
    <row r="374" spans="1:36" s="5" customFormat="1" ht="22.5" customHeight="1">
      <c r="A374" s="211">
        <v>365</v>
      </c>
      <c r="B374" s="1142" t="s">
        <v>2241</v>
      </c>
      <c r="C374" s="1783" t="s">
        <v>608</v>
      </c>
      <c r="D374" s="230" t="s">
        <v>1180</v>
      </c>
      <c r="E374" s="1160">
        <v>4</v>
      </c>
      <c r="F374" s="230">
        <v>1.9</v>
      </c>
      <c r="G374" s="102">
        <v>1</v>
      </c>
      <c r="H374" s="211">
        <v>125666</v>
      </c>
      <c r="I374" s="211">
        <v>0</v>
      </c>
      <c r="J374" s="211"/>
      <c r="K374" s="230">
        <f t="shared" si="33"/>
        <v>125666</v>
      </c>
      <c r="L374" s="1754">
        <v>1.84</v>
      </c>
      <c r="M374" s="102">
        <v>1</v>
      </c>
      <c r="N374" s="211">
        <v>121697.60000000001</v>
      </c>
      <c r="O374" s="211"/>
      <c r="P374" s="211"/>
      <c r="Q374" s="230">
        <f t="shared" si="34"/>
        <v>121697.60000000001</v>
      </c>
      <c r="R374" s="230">
        <f t="shared" si="35"/>
        <v>0</v>
      </c>
      <c r="S374" s="230">
        <f t="shared" si="35"/>
        <v>3968.3999999999942</v>
      </c>
      <c r="T374" s="230">
        <f t="shared" si="35"/>
        <v>0</v>
      </c>
      <c r="U374" s="230">
        <f t="shared" si="32"/>
        <v>0</v>
      </c>
      <c r="V374" s="230">
        <f t="shared" si="36"/>
        <v>3968.3999999999942</v>
      </c>
      <c r="W374" s="1160">
        <v>5</v>
      </c>
      <c r="X374" s="1754">
        <v>1.9</v>
      </c>
      <c r="Y374" s="102">
        <v>1</v>
      </c>
      <c r="Z374" s="211">
        <v>125666</v>
      </c>
      <c r="AA374" s="211">
        <v>0</v>
      </c>
      <c r="AB374" s="211"/>
      <c r="AC374" s="230">
        <f t="shared" si="37"/>
        <v>125666</v>
      </c>
      <c r="AD374" s="1160">
        <v>6</v>
      </c>
      <c r="AE374" s="1754">
        <v>1.96</v>
      </c>
      <c r="AF374" s="102">
        <v>1</v>
      </c>
      <c r="AG374" s="211">
        <v>129634.4</v>
      </c>
      <c r="AH374" s="211">
        <v>0</v>
      </c>
      <c r="AI374" s="211"/>
      <c r="AJ374" s="230">
        <f t="shared" si="38"/>
        <v>129634.4</v>
      </c>
    </row>
    <row r="375" spans="1:36" s="5" customFormat="1" ht="22.5" customHeight="1">
      <c r="A375" s="211">
        <v>366</v>
      </c>
      <c r="B375" s="1784" t="s">
        <v>2242</v>
      </c>
      <c r="C375" s="1783" t="s">
        <v>608</v>
      </c>
      <c r="D375" s="230" t="s">
        <v>1180</v>
      </c>
      <c r="E375" s="1160">
        <v>4</v>
      </c>
      <c r="F375" s="230">
        <v>1.9</v>
      </c>
      <c r="G375" s="102">
        <v>1</v>
      </c>
      <c r="H375" s="211">
        <v>125666</v>
      </c>
      <c r="I375" s="211">
        <v>0</v>
      </c>
      <c r="J375" s="211"/>
      <c r="K375" s="230">
        <f t="shared" si="33"/>
        <v>125666</v>
      </c>
      <c r="L375" s="1754">
        <v>1.84</v>
      </c>
      <c r="M375" s="102">
        <v>1</v>
      </c>
      <c r="N375" s="211">
        <v>121697.60000000001</v>
      </c>
      <c r="O375" s="211"/>
      <c r="P375" s="211"/>
      <c r="Q375" s="230">
        <f t="shared" si="34"/>
        <v>121697.60000000001</v>
      </c>
      <c r="R375" s="230">
        <f t="shared" si="35"/>
        <v>0</v>
      </c>
      <c r="S375" s="230">
        <f t="shared" si="35"/>
        <v>3968.3999999999942</v>
      </c>
      <c r="T375" s="230">
        <f t="shared" si="35"/>
        <v>0</v>
      </c>
      <c r="U375" s="230">
        <f t="shared" si="32"/>
        <v>0</v>
      </c>
      <c r="V375" s="230">
        <f t="shared" si="36"/>
        <v>3968.3999999999942</v>
      </c>
      <c r="W375" s="1160">
        <v>5</v>
      </c>
      <c r="X375" s="1754">
        <v>1.9</v>
      </c>
      <c r="Y375" s="102">
        <v>1</v>
      </c>
      <c r="Z375" s="211">
        <v>125666</v>
      </c>
      <c r="AA375" s="211">
        <v>0</v>
      </c>
      <c r="AB375" s="211"/>
      <c r="AC375" s="230">
        <f t="shared" si="37"/>
        <v>125666</v>
      </c>
      <c r="AD375" s="1160">
        <v>6</v>
      </c>
      <c r="AE375" s="1754">
        <v>1.96</v>
      </c>
      <c r="AF375" s="102">
        <v>1</v>
      </c>
      <c r="AG375" s="211">
        <v>129634.4</v>
      </c>
      <c r="AH375" s="211">
        <v>0</v>
      </c>
      <c r="AI375" s="211"/>
      <c r="AJ375" s="230">
        <f t="shared" si="38"/>
        <v>129634.4</v>
      </c>
    </row>
    <row r="376" spans="1:36" s="5" customFormat="1" ht="22.5" customHeight="1">
      <c r="A376" s="211">
        <v>367</v>
      </c>
      <c r="B376" s="1142" t="s">
        <v>2243</v>
      </c>
      <c r="C376" s="1783" t="s">
        <v>608</v>
      </c>
      <c r="D376" s="230" t="s">
        <v>1180</v>
      </c>
      <c r="E376" s="1160">
        <v>4</v>
      </c>
      <c r="F376" s="230">
        <v>1.9</v>
      </c>
      <c r="G376" s="102">
        <v>1</v>
      </c>
      <c r="H376" s="211">
        <v>125666</v>
      </c>
      <c r="I376" s="211">
        <v>0</v>
      </c>
      <c r="J376" s="211"/>
      <c r="K376" s="230">
        <f t="shared" si="33"/>
        <v>125666</v>
      </c>
      <c r="L376" s="1754">
        <v>1.84</v>
      </c>
      <c r="M376" s="102">
        <v>1</v>
      </c>
      <c r="N376" s="211">
        <v>121697.60000000001</v>
      </c>
      <c r="O376" s="211"/>
      <c r="P376" s="211"/>
      <c r="Q376" s="230">
        <f t="shared" si="34"/>
        <v>121697.60000000001</v>
      </c>
      <c r="R376" s="230">
        <f t="shared" si="35"/>
        <v>0</v>
      </c>
      <c r="S376" s="230">
        <f t="shared" si="35"/>
        <v>3968.3999999999942</v>
      </c>
      <c r="T376" s="230">
        <f t="shared" si="35"/>
        <v>0</v>
      </c>
      <c r="U376" s="230">
        <f t="shared" si="32"/>
        <v>0</v>
      </c>
      <c r="V376" s="230">
        <f t="shared" si="36"/>
        <v>3968.3999999999942</v>
      </c>
      <c r="W376" s="1160">
        <v>5</v>
      </c>
      <c r="X376" s="1754">
        <v>1.9</v>
      </c>
      <c r="Y376" s="102">
        <v>1</v>
      </c>
      <c r="Z376" s="211">
        <v>125666</v>
      </c>
      <c r="AA376" s="211">
        <v>0</v>
      </c>
      <c r="AB376" s="211"/>
      <c r="AC376" s="230">
        <f t="shared" si="37"/>
        <v>125666</v>
      </c>
      <c r="AD376" s="1160">
        <v>6</v>
      </c>
      <c r="AE376" s="1754">
        <v>1.96</v>
      </c>
      <c r="AF376" s="102">
        <v>1</v>
      </c>
      <c r="AG376" s="211">
        <v>129634.4</v>
      </c>
      <c r="AH376" s="211">
        <v>0</v>
      </c>
      <c r="AI376" s="211"/>
      <c r="AJ376" s="230">
        <f t="shared" si="38"/>
        <v>129634.4</v>
      </c>
    </row>
    <row r="377" spans="1:36" s="5" customFormat="1" ht="22.5" customHeight="1">
      <c r="A377" s="211">
        <v>368</v>
      </c>
      <c r="B377" s="1784" t="s">
        <v>2244</v>
      </c>
      <c r="C377" s="1783" t="s">
        <v>608</v>
      </c>
      <c r="D377" s="230" t="s">
        <v>1180</v>
      </c>
      <c r="E377" s="1160">
        <v>4</v>
      </c>
      <c r="F377" s="230">
        <v>1.9</v>
      </c>
      <c r="G377" s="102">
        <v>1</v>
      </c>
      <c r="H377" s="211">
        <v>125666</v>
      </c>
      <c r="I377" s="211">
        <v>0</v>
      </c>
      <c r="J377" s="211"/>
      <c r="K377" s="230">
        <f t="shared" si="33"/>
        <v>125666</v>
      </c>
      <c r="L377" s="1754">
        <v>1.84</v>
      </c>
      <c r="M377" s="102">
        <v>1</v>
      </c>
      <c r="N377" s="211">
        <v>121697.60000000001</v>
      </c>
      <c r="O377" s="211"/>
      <c r="P377" s="211"/>
      <c r="Q377" s="230">
        <f t="shared" si="34"/>
        <v>121697.60000000001</v>
      </c>
      <c r="R377" s="230">
        <f t="shared" si="35"/>
        <v>0</v>
      </c>
      <c r="S377" s="230">
        <f t="shared" si="35"/>
        <v>3968.3999999999942</v>
      </c>
      <c r="T377" s="230">
        <f t="shared" si="35"/>
        <v>0</v>
      </c>
      <c r="U377" s="230">
        <f t="shared" si="32"/>
        <v>0</v>
      </c>
      <c r="V377" s="230">
        <f t="shared" si="36"/>
        <v>3968.3999999999942</v>
      </c>
      <c r="W377" s="1160">
        <v>5</v>
      </c>
      <c r="X377" s="1754">
        <v>1.9</v>
      </c>
      <c r="Y377" s="102">
        <v>1</v>
      </c>
      <c r="Z377" s="211">
        <v>125666</v>
      </c>
      <c r="AA377" s="211">
        <v>0</v>
      </c>
      <c r="AB377" s="211"/>
      <c r="AC377" s="230">
        <f t="shared" si="37"/>
        <v>125666</v>
      </c>
      <c r="AD377" s="1160">
        <v>6</v>
      </c>
      <c r="AE377" s="1754">
        <v>1.96</v>
      </c>
      <c r="AF377" s="102">
        <v>1</v>
      </c>
      <c r="AG377" s="211">
        <v>129634.4</v>
      </c>
      <c r="AH377" s="211">
        <v>0</v>
      </c>
      <c r="AI377" s="211"/>
      <c r="AJ377" s="230">
        <f t="shared" si="38"/>
        <v>129634.4</v>
      </c>
    </row>
    <row r="378" spans="1:36" s="5" customFormat="1" ht="22.5" customHeight="1">
      <c r="A378" s="211">
        <v>369</v>
      </c>
      <c r="B378" s="1142" t="s">
        <v>2245</v>
      </c>
      <c r="C378" s="1783" t="s">
        <v>608</v>
      </c>
      <c r="D378" s="230" t="s">
        <v>1180</v>
      </c>
      <c r="E378" s="1160">
        <v>5</v>
      </c>
      <c r="F378" s="230">
        <v>1.9</v>
      </c>
      <c r="G378" s="102">
        <v>1</v>
      </c>
      <c r="H378" s="211">
        <v>125666</v>
      </c>
      <c r="I378" s="211">
        <v>0</v>
      </c>
      <c r="J378" s="211"/>
      <c r="K378" s="230">
        <f t="shared" si="33"/>
        <v>125666</v>
      </c>
      <c r="L378" s="1754">
        <v>1.9</v>
      </c>
      <c r="M378" s="102">
        <v>1</v>
      </c>
      <c r="N378" s="211">
        <v>125666</v>
      </c>
      <c r="O378" s="211"/>
      <c r="P378" s="211"/>
      <c r="Q378" s="230">
        <f t="shared" si="34"/>
        <v>125666</v>
      </c>
      <c r="R378" s="230">
        <f t="shared" si="35"/>
        <v>0</v>
      </c>
      <c r="S378" s="230">
        <f t="shared" si="35"/>
        <v>0</v>
      </c>
      <c r="T378" s="230">
        <f t="shared" si="35"/>
        <v>0</v>
      </c>
      <c r="U378" s="230">
        <f t="shared" si="32"/>
        <v>0</v>
      </c>
      <c r="V378" s="230">
        <f t="shared" si="36"/>
        <v>0</v>
      </c>
      <c r="W378" s="1160">
        <v>6</v>
      </c>
      <c r="X378" s="1754">
        <v>1.96</v>
      </c>
      <c r="Y378" s="102">
        <v>1</v>
      </c>
      <c r="Z378" s="211">
        <v>129634.4</v>
      </c>
      <c r="AA378" s="211">
        <v>0</v>
      </c>
      <c r="AB378" s="211"/>
      <c r="AC378" s="230">
        <f t="shared" si="37"/>
        <v>129634.4</v>
      </c>
      <c r="AD378" s="1160">
        <v>7</v>
      </c>
      <c r="AE378" s="1754">
        <v>1.96</v>
      </c>
      <c r="AF378" s="102">
        <v>1</v>
      </c>
      <c r="AG378" s="211">
        <v>129634.4</v>
      </c>
      <c r="AH378" s="211">
        <v>0</v>
      </c>
      <c r="AI378" s="211"/>
      <c r="AJ378" s="230">
        <f t="shared" si="38"/>
        <v>129634.4</v>
      </c>
    </row>
    <row r="379" spans="1:36" s="5" customFormat="1" ht="22.5" customHeight="1">
      <c r="A379" s="211">
        <v>370</v>
      </c>
      <c r="B379" s="1142" t="s">
        <v>2679</v>
      </c>
      <c r="C379" s="1783" t="s">
        <v>608</v>
      </c>
      <c r="D379" s="230" t="s">
        <v>1180</v>
      </c>
      <c r="E379" s="1160">
        <v>3</v>
      </c>
      <c r="F379" s="230">
        <v>1.84</v>
      </c>
      <c r="G379" s="102">
        <v>1</v>
      </c>
      <c r="H379" s="211">
        <v>121697.60000000001</v>
      </c>
      <c r="I379" s="211">
        <v>0</v>
      </c>
      <c r="J379" s="211"/>
      <c r="K379" s="230">
        <f t="shared" si="33"/>
        <v>121697.60000000001</v>
      </c>
      <c r="L379" s="1754">
        <v>1.79</v>
      </c>
      <c r="M379" s="102">
        <v>1</v>
      </c>
      <c r="N379" s="211">
        <v>118390.6</v>
      </c>
      <c r="O379" s="211"/>
      <c r="P379" s="211"/>
      <c r="Q379" s="230">
        <f t="shared" si="34"/>
        <v>118390.6</v>
      </c>
      <c r="R379" s="230">
        <f t="shared" si="35"/>
        <v>0</v>
      </c>
      <c r="S379" s="230">
        <f t="shared" si="35"/>
        <v>3307</v>
      </c>
      <c r="T379" s="230">
        <f t="shared" si="35"/>
        <v>0</v>
      </c>
      <c r="U379" s="230">
        <f t="shared" si="32"/>
        <v>0</v>
      </c>
      <c r="V379" s="230">
        <f t="shared" si="36"/>
        <v>3307</v>
      </c>
      <c r="W379" s="1160">
        <v>4</v>
      </c>
      <c r="X379" s="1754">
        <v>1.9</v>
      </c>
      <c r="Y379" s="102">
        <v>1</v>
      </c>
      <c r="Z379" s="211">
        <v>125666</v>
      </c>
      <c r="AA379" s="211">
        <v>0</v>
      </c>
      <c r="AB379" s="211"/>
      <c r="AC379" s="230">
        <f t="shared" si="37"/>
        <v>125666</v>
      </c>
      <c r="AD379" s="1160">
        <v>5</v>
      </c>
      <c r="AE379" s="1754">
        <v>1.9</v>
      </c>
      <c r="AF379" s="102">
        <v>1</v>
      </c>
      <c r="AG379" s="211">
        <v>125666</v>
      </c>
      <c r="AH379" s="211">
        <v>0</v>
      </c>
      <c r="AI379" s="211"/>
      <c r="AJ379" s="230">
        <f t="shared" si="38"/>
        <v>125666</v>
      </c>
    </row>
    <row r="380" spans="1:36" s="5" customFormat="1" ht="22.5" customHeight="1">
      <c r="A380" s="211">
        <v>371</v>
      </c>
      <c r="B380" s="1142" t="s">
        <v>2247</v>
      </c>
      <c r="C380" s="1783" t="s">
        <v>608</v>
      </c>
      <c r="D380" s="230" t="s">
        <v>1180</v>
      </c>
      <c r="E380" s="1160">
        <v>4</v>
      </c>
      <c r="F380" s="230">
        <v>1.9</v>
      </c>
      <c r="G380" s="102">
        <v>1</v>
      </c>
      <c r="H380" s="211">
        <v>125666</v>
      </c>
      <c r="I380" s="211">
        <v>0</v>
      </c>
      <c r="J380" s="211"/>
      <c r="K380" s="230">
        <f t="shared" si="33"/>
        <v>125666</v>
      </c>
      <c r="L380" s="1754">
        <v>1.84</v>
      </c>
      <c r="M380" s="102">
        <v>1</v>
      </c>
      <c r="N380" s="211">
        <v>121697.60000000001</v>
      </c>
      <c r="O380" s="230"/>
      <c r="P380" s="230"/>
      <c r="Q380" s="230">
        <f t="shared" si="34"/>
        <v>121697.60000000001</v>
      </c>
      <c r="R380" s="230">
        <f t="shared" si="35"/>
        <v>0</v>
      </c>
      <c r="S380" s="230">
        <f t="shared" si="35"/>
        <v>3968.3999999999942</v>
      </c>
      <c r="T380" s="230">
        <f t="shared" si="35"/>
        <v>0</v>
      </c>
      <c r="U380" s="230">
        <f t="shared" si="32"/>
        <v>0</v>
      </c>
      <c r="V380" s="230">
        <f t="shared" si="36"/>
        <v>3968.3999999999942</v>
      </c>
      <c r="W380" s="1160">
        <v>5</v>
      </c>
      <c r="X380" s="1754">
        <v>1.9</v>
      </c>
      <c r="Y380" s="102">
        <v>1</v>
      </c>
      <c r="Z380" s="211">
        <v>125666</v>
      </c>
      <c r="AA380" s="211">
        <v>0</v>
      </c>
      <c r="AB380" s="211"/>
      <c r="AC380" s="230">
        <f t="shared" si="37"/>
        <v>125666</v>
      </c>
      <c r="AD380" s="1160">
        <v>6</v>
      </c>
      <c r="AE380" s="1754">
        <v>1.96</v>
      </c>
      <c r="AF380" s="102">
        <v>1</v>
      </c>
      <c r="AG380" s="211">
        <v>129634.4</v>
      </c>
      <c r="AH380" s="211">
        <v>0</v>
      </c>
      <c r="AI380" s="211"/>
      <c r="AJ380" s="230">
        <f t="shared" si="38"/>
        <v>129634.4</v>
      </c>
    </row>
    <row r="381" spans="1:36" s="5" customFormat="1" ht="22.5" customHeight="1">
      <c r="A381" s="211">
        <v>372</v>
      </c>
      <c r="B381" s="1142" t="s">
        <v>7049</v>
      </c>
      <c r="C381" s="1783" t="s">
        <v>608</v>
      </c>
      <c r="D381" s="230" t="s">
        <v>1180</v>
      </c>
      <c r="E381" s="1160">
        <v>4</v>
      </c>
      <c r="F381" s="230">
        <v>1.9</v>
      </c>
      <c r="G381" s="102">
        <v>1</v>
      </c>
      <c r="H381" s="211">
        <v>125666</v>
      </c>
      <c r="I381" s="211">
        <v>0</v>
      </c>
      <c r="J381" s="211"/>
      <c r="K381" s="230">
        <f t="shared" si="33"/>
        <v>125666</v>
      </c>
      <c r="L381" s="1754">
        <v>1.84</v>
      </c>
      <c r="M381" s="102">
        <v>1</v>
      </c>
      <c r="N381" s="211">
        <v>121697.60000000001</v>
      </c>
      <c r="O381" s="211"/>
      <c r="P381" s="211"/>
      <c r="Q381" s="230">
        <f t="shared" si="34"/>
        <v>121697.60000000001</v>
      </c>
      <c r="R381" s="230">
        <f t="shared" si="35"/>
        <v>0</v>
      </c>
      <c r="S381" s="230">
        <f t="shared" si="35"/>
        <v>3968.3999999999942</v>
      </c>
      <c r="T381" s="230">
        <f t="shared" si="35"/>
        <v>0</v>
      </c>
      <c r="U381" s="230">
        <f t="shared" si="32"/>
        <v>0</v>
      </c>
      <c r="V381" s="230">
        <f t="shared" si="36"/>
        <v>3968.3999999999942</v>
      </c>
      <c r="W381" s="1160">
        <v>5</v>
      </c>
      <c r="X381" s="1754">
        <v>1.9</v>
      </c>
      <c r="Y381" s="102">
        <v>1</v>
      </c>
      <c r="Z381" s="211">
        <v>125666</v>
      </c>
      <c r="AA381" s="211">
        <v>0</v>
      </c>
      <c r="AB381" s="211"/>
      <c r="AC381" s="230">
        <f t="shared" si="37"/>
        <v>125666</v>
      </c>
      <c r="AD381" s="1160">
        <v>6</v>
      </c>
      <c r="AE381" s="1754">
        <v>1.96</v>
      </c>
      <c r="AF381" s="102">
        <v>1</v>
      </c>
      <c r="AG381" s="211">
        <v>129634.4</v>
      </c>
      <c r="AH381" s="211">
        <v>0</v>
      </c>
      <c r="AI381" s="211"/>
      <c r="AJ381" s="230">
        <f t="shared" si="38"/>
        <v>129634.4</v>
      </c>
    </row>
    <row r="382" spans="1:36" s="5" customFormat="1" ht="22.5" customHeight="1">
      <c r="A382" s="211">
        <v>373</v>
      </c>
      <c r="B382" s="1142" t="s">
        <v>2248</v>
      </c>
      <c r="C382" s="1783" t="s">
        <v>608</v>
      </c>
      <c r="D382" s="230" t="s">
        <v>1180</v>
      </c>
      <c r="E382" s="1160">
        <v>4</v>
      </c>
      <c r="F382" s="230">
        <v>1.9</v>
      </c>
      <c r="G382" s="102">
        <v>1</v>
      </c>
      <c r="H382" s="211">
        <v>125666</v>
      </c>
      <c r="I382" s="211">
        <v>0</v>
      </c>
      <c r="J382" s="211"/>
      <c r="K382" s="230">
        <f t="shared" si="33"/>
        <v>125666</v>
      </c>
      <c r="L382" s="1754">
        <v>1.84</v>
      </c>
      <c r="M382" s="102">
        <v>1</v>
      </c>
      <c r="N382" s="211">
        <v>121697.60000000001</v>
      </c>
      <c r="O382" s="211"/>
      <c r="P382" s="211"/>
      <c r="Q382" s="230">
        <f t="shared" si="34"/>
        <v>121697.60000000001</v>
      </c>
      <c r="R382" s="230">
        <f t="shared" si="35"/>
        <v>0</v>
      </c>
      <c r="S382" s="230">
        <f t="shared" si="35"/>
        <v>3968.3999999999942</v>
      </c>
      <c r="T382" s="230">
        <f t="shared" si="35"/>
        <v>0</v>
      </c>
      <c r="U382" s="230">
        <f t="shared" si="32"/>
        <v>0</v>
      </c>
      <c r="V382" s="230">
        <f t="shared" si="36"/>
        <v>3968.3999999999942</v>
      </c>
      <c r="W382" s="1160">
        <v>5</v>
      </c>
      <c r="X382" s="1754">
        <v>1.9</v>
      </c>
      <c r="Y382" s="102">
        <v>1</v>
      </c>
      <c r="Z382" s="211">
        <v>125666</v>
      </c>
      <c r="AA382" s="211">
        <v>0</v>
      </c>
      <c r="AB382" s="211"/>
      <c r="AC382" s="230">
        <f t="shared" si="37"/>
        <v>125666</v>
      </c>
      <c r="AD382" s="1160">
        <v>6</v>
      </c>
      <c r="AE382" s="1754">
        <v>1.96</v>
      </c>
      <c r="AF382" s="102">
        <v>1</v>
      </c>
      <c r="AG382" s="211">
        <v>129634.4</v>
      </c>
      <c r="AH382" s="211">
        <v>0</v>
      </c>
      <c r="AI382" s="211"/>
      <c r="AJ382" s="230">
        <f t="shared" si="38"/>
        <v>129634.4</v>
      </c>
    </row>
    <row r="383" spans="1:36" s="5" customFormat="1" ht="22.5" customHeight="1">
      <c r="A383" s="211">
        <v>374</v>
      </c>
      <c r="B383" s="1142" t="s">
        <v>7050</v>
      </c>
      <c r="C383" s="1783" t="s">
        <v>608</v>
      </c>
      <c r="D383" s="230" t="s">
        <v>1180</v>
      </c>
      <c r="E383" s="1160">
        <v>7</v>
      </c>
      <c r="F383" s="230">
        <v>1.96</v>
      </c>
      <c r="G383" s="102">
        <v>1</v>
      </c>
      <c r="H383" s="211">
        <v>129634.4</v>
      </c>
      <c r="I383" s="211">
        <v>0</v>
      </c>
      <c r="J383" s="211"/>
      <c r="K383" s="230">
        <f t="shared" si="33"/>
        <v>129634.4</v>
      </c>
      <c r="L383" s="1754">
        <v>1.96</v>
      </c>
      <c r="M383" s="102">
        <v>1</v>
      </c>
      <c r="N383" s="211">
        <v>129634.4</v>
      </c>
      <c r="O383" s="211"/>
      <c r="P383" s="211"/>
      <c r="Q383" s="230">
        <f t="shared" si="34"/>
        <v>129634.4</v>
      </c>
      <c r="R383" s="230">
        <f t="shared" si="35"/>
        <v>0</v>
      </c>
      <c r="S383" s="230">
        <f t="shared" si="35"/>
        <v>0</v>
      </c>
      <c r="T383" s="230">
        <f t="shared" si="35"/>
        <v>0</v>
      </c>
      <c r="U383" s="230">
        <f t="shared" si="32"/>
        <v>0</v>
      </c>
      <c r="V383" s="230">
        <f t="shared" si="36"/>
        <v>0</v>
      </c>
      <c r="W383" s="1160">
        <v>8</v>
      </c>
      <c r="X383" s="1754">
        <v>2.02</v>
      </c>
      <c r="Y383" s="102">
        <v>1</v>
      </c>
      <c r="Z383" s="211">
        <v>133602.79999999999</v>
      </c>
      <c r="AA383" s="211">
        <v>0</v>
      </c>
      <c r="AB383" s="211"/>
      <c r="AC383" s="230">
        <f t="shared" si="37"/>
        <v>133602.79999999999</v>
      </c>
      <c r="AD383" s="1160">
        <v>9</v>
      </c>
      <c r="AE383" s="1754">
        <v>2.02</v>
      </c>
      <c r="AF383" s="102">
        <v>1</v>
      </c>
      <c r="AG383" s="211">
        <v>133602.79999999999</v>
      </c>
      <c r="AH383" s="211">
        <v>0</v>
      </c>
      <c r="AI383" s="211"/>
      <c r="AJ383" s="230">
        <f t="shared" si="38"/>
        <v>133602.79999999999</v>
      </c>
    </row>
    <row r="384" spans="1:36" s="5" customFormat="1" ht="22.5" customHeight="1">
      <c r="A384" s="211">
        <v>375</v>
      </c>
      <c r="B384" s="1142" t="s">
        <v>7051</v>
      </c>
      <c r="C384" s="1783" t="s">
        <v>608</v>
      </c>
      <c r="D384" s="230" t="s">
        <v>1180</v>
      </c>
      <c r="E384" s="1160">
        <v>2</v>
      </c>
      <c r="F384" s="230">
        <v>1.79</v>
      </c>
      <c r="G384" s="102">
        <v>1</v>
      </c>
      <c r="H384" s="211">
        <v>118390.6</v>
      </c>
      <c r="I384" s="211">
        <v>0</v>
      </c>
      <c r="J384" s="211"/>
      <c r="K384" s="230">
        <f t="shared" si="33"/>
        <v>118390.6</v>
      </c>
      <c r="L384" s="1754">
        <v>1.73</v>
      </c>
      <c r="M384" s="102">
        <v>1</v>
      </c>
      <c r="N384" s="211">
        <v>114422.2</v>
      </c>
      <c r="O384" s="230"/>
      <c r="P384" s="230"/>
      <c r="Q384" s="230">
        <f t="shared" si="34"/>
        <v>114422.2</v>
      </c>
      <c r="R384" s="230">
        <f t="shared" si="35"/>
        <v>0</v>
      </c>
      <c r="S384" s="230">
        <f t="shared" si="35"/>
        <v>3968.4000000000087</v>
      </c>
      <c r="T384" s="230">
        <f t="shared" si="35"/>
        <v>0</v>
      </c>
      <c r="U384" s="230">
        <f t="shared" si="32"/>
        <v>0</v>
      </c>
      <c r="V384" s="230">
        <f t="shared" si="36"/>
        <v>3968.4000000000087</v>
      </c>
      <c r="W384" s="1160">
        <v>3</v>
      </c>
      <c r="X384" s="1754">
        <v>1.84</v>
      </c>
      <c r="Y384" s="102">
        <v>1</v>
      </c>
      <c r="Z384" s="211">
        <v>121697.60000000001</v>
      </c>
      <c r="AA384" s="211">
        <v>0</v>
      </c>
      <c r="AB384" s="211"/>
      <c r="AC384" s="230">
        <f t="shared" si="37"/>
        <v>121697.60000000001</v>
      </c>
      <c r="AD384" s="1160">
        <v>4</v>
      </c>
      <c r="AE384" s="1754">
        <v>1.9</v>
      </c>
      <c r="AF384" s="102">
        <v>1</v>
      </c>
      <c r="AG384" s="211">
        <v>125666</v>
      </c>
      <c r="AH384" s="211">
        <v>0</v>
      </c>
      <c r="AI384" s="211"/>
      <c r="AJ384" s="230">
        <f t="shared" si="38"/>
        <v>125666</v>
      </c>
    </row>
    <row r="385" spans="1:36" s="5" customFormat="1" ht="22.5" customHeight="1">
      <c r="A385" s="211">
        <v>376</v>
      </c>
      <c r="B385" s="1142" t="s">
        <v>7052</v>
      </c>
      <c r="C385" s="1783" t="s">
        <v>608</v>
      </c>
      <c r="D385" s="230" t="s">
        <v>1180</v>
      </c>
      <c r="E385" s="1160">
        <v>2</v>
      </c>
      <c r="F385" s="230">
        <v>1.79</v>
      </c>
      <c r="G385" s="102">
        <v>1</v>
      </c>
      <c r="H385" s="211">
        <v>118390.6</v>
      </c>
      <c r="I385" s="211">
        <v>0</v>
      </c>
      <c r="J385" s="211"/>
      <c r="K385" s="230">
        <f t="shared" si="33"/>
        <v>118390.6</v>
      </c>
      <c r="L385" s="1754">
        <v>1.73</v>
      </c>
      <c r="M385" s="102">
        <v>1</v>
      </c>
      <c r="N385" s="211">
        <v>114422.2</v>
      </c>
      <c r="O385" s="211"/>
      <c r="P385" s="211"/>
      <c r="Q385" s="230">
        <f t="shared" si="34"/>
        <v>114422.2</v>
      </c>
      <c r="R385" s="230">
        <f t="shared" si="35"/>
        <v>0</v>
      </c>
      <c r="S385" s="230">
        <f t="shared" si="35"/>
        <v>3968.4000000000087</v>
      </c>
      <c r="T385" s="230">
        <f t="shared" si="35"/>
        <v>0</v>
      </c>
      <c r="U385" s="230">
        <f t="shared" si="32"/>
        <v>0</v>
      </c>
      <c r="V385" s="230">
        <f t="shared" si="36"/>
        <v>3968.4000000000087</v>
      </c>
      <c r="W385" s="1160">
        <v>3</v>
      </c>
      <c r="X385" s="1754">
        <v>1.84</v>
      </c>
      <c r="Y385" s="102">
        <v>1</v>
      </c>
      <c r="Z385" s="211">
        <v>121697.60000000001</v>
      </c>
      <c r="AA385" s="211">
        <v>0</v>
      </c>
      <c r="AB385" s="211"/>
      <c r="AC385" s="230">
        <f t="shared" si="37"/>
        <v>121697.60000000001</v>
      </c>
      <c r="AD385" s="1160">
        <v>4</v>
      </c>
      <c r="AE385" s="1754">
        <v>1.9</v>
      </c>
      <c r="AF385" s="102">
        <v>1</v>
      </c>
      <c r="AG385" s="211">
        <v>125666</v>
      </c>
      <c r="AH385" s="211">
        <v>0</v>
      </c>
      <c r="AI385" s="211"/>
      <c r="AJ385" s="230">
        <f t="shared" si="38"/>
        <v>125666</v>
      </c>
    </row>
    <row r="386" spans="1:36" s="5" customFormat="1" ht="49.5" customHeight="1">
      <c r="A386" s="211">
        <v>377</v>
      </c>
      <c r="B386" s="1142" t="s">
        <v>2187</v>
      </c>
      <c r="C386" s="1783" t="s">
        <v>7053</v>
      </c>
      <c r="D386" s="230" t="s">
        <v>1173</v>
      </c>
      <c r="E386" s="1160">
        <v>4</v>
      </c>
      <c r="F386" s="230">
        <v>4.41</v>
      </c>
      <c r="G386" s="102">
        <v>1</v>
      </c>
      <c r="H386" s="211">
        <v>291677.40000000002</v>
      </c>
      <c r="I386" s="211">
        <v>0</v>
      </c>
      <c r="J386" s="211"/>
      <c r="K386" s="230">
        <f t="shared" si="33"/>
        <v>291677.40000000002</v>
      </c>
      <c r="L386" s="1754">
        <v>4.2699999999999996</v>
      </c>
      <c r="M386" s="102">
        <v>1</v>
      </c>
      <c r="N386" s="211">
        <v>282417.8</v>
      </c>
      <c r="O386" s="211">
        <v>0</v>
      </c>
      <c r="P386" s="211"/>
      <c r="Q386" s="230">
        <f t="shared" si="34"/>
        <v>282417.8</v>
      </c>
      <c r="R386" s="230">
        <f t="shared" si="35"/>
        <v>0</v>
      </c>
      <c r="S386" s="230">
        <f t="shared" si="35"/>
        <v>9259.6000000000349</v>
      </c>
      <c r="T386" s="230">
        <f t="shared" si="35"/>
        <v>0</v>
      </c>
      <c r="U386" s="230">
        <f t="shared" si="32"/>
        <v>0</v>
      </c>
      <c r="V386" s="230">
        <f t="shared" si="36"/>
        <v>9259.6000000000349</v>
      </c>
      <c r="W386" s="1160">
        <v>5</v>
      </c>
      <c r="X386" s="1754">
        <v>4.41</v>
      </c>
      <c r="Y386" s="102">
        <v>1</v>
      </c>
      <c r="Z386" s="211">
        <v>291677.40000000002</v>
      </c>
      <c r="AA386" s="211">
        <v>0</v>
      </c>
      <c r="AB386" s="211"/>
      <c r="AC386" s="230">
        <f t="shared" si="37"/>
        <v>291677.40000000002</v>
      </c>
      <c r="AD386" s="1160">
        <v>6</v>
      </c>
      <c r="AE386" s="1754">
        <v>4.55</v>
      </c>
      <c r="AF386" s="102">
        <v>1</v>
      </c>
      <c r="AG386" s="211">
        <v>300937</v>
      </c>
      <c r="AH386" s="211">
        <v>0</v>
      </c>
      <c r="AI386" s="211"/>
      <c r="AJ386" s="230">
        <f t="shared" si="38"/>
        <v>300937</v>
      </c>
    </row>
    <row r="387" spans="1:36" s="5" customFormat="1" ht="49.5" customHeight="1">
      <c r="A387" s="211">
        <v>378</v>
      </c>
      <c r="B387" s="1142" t="s">
        <v>2188</v>
      </c>
      <c r="C387" s="1783" t="s">
        <v>2089</v>
      </c>
      <c r="D387" s="230" t="s">
        <v>1333</v>
      </c>
      <c r="E387" s="1160">
        <v>4</v>
      </c>
      <c r="F387" s="230">
        <v>3.02</v>
      </c>
      <c r="G387" s="102">
        <v>1</v>
      </c>
      <c r="H387" s="211">
        <v>199742.8</v>
      </c>
      <c r="I387" s="211">
        <v>0</v>
      </c>
      <c r="J387" s="211"/>
      <c r="K387" s="230">
        <f t="shared" si="33"/>
        <v>199742.8</v>
      </c>
      <c r="L387" s="1754">
        <v>2.92</v>
      </c>
      <c r="M387" s="102">
        <v>1</v>
      </c>
      <c r="N387" s="211">
        <v>193128.8</v>
      </c>
      <c r="O387" s="211">
        <v>0</v>
      </c>
      <c r="P387" s="211"/>
      <c r="Q387" s="230">
        <f t="shared" si="34"/>
        <v>193128.8</v>
      </c>
      <c r="R387" s="230">
        <f t="shared" si="35"/>
        <v>0</v>
      </c>
      <c r="S387" s="230">
        <f t="shared" si="35"/>
        <v>6614</v>
      </c>
      <c r="T387" s="230">
        <f t="shared" si="35"/>
        <v>0</v>
      </c>
      <c r="U387" s="230">
        <f t="shared" si="32"/>
        <v>0</v>
      </c>
      <c r="V387" s="230">
        <f t="shared" si="36"/>
        <v>6614</v>
      </c>
      <c r="W387" s="1160">
        <v>5</v>
      </c>
      <c r="X387" s="1754">
        <v>3.02</v>
      </c>
      <c r="Y387" s="102">
        <v>1</v>
      </c>
      <c r="Z387" s="211">
        <v>199742.8</v>
      </c>
      <c r="AA387" s="211">
        <v>0</v>
      </c>
      <c r="AB387" s="211"/>
      <c r="AC387" s="230">
        <f t="shared" si="37"/>
        <v>199742.8</v>
      </c>
      <c r="AD387" s="1160">
        <v>6</v>
      </c>
      <c r="AE387" s="1754">
        <v>3.11</v>
      </c>
      <c r="AF387" s="102">
        <v>1</v>
      </c>
      <c r="AG387" s="211">
        <v>205695.4</v>
      </c>
      <c r="AH387" s="211">
        <v>0</v>
      </c>
      <c r="AI387" s="211"/>
      <c r="AJ387" s="230">
        <f t="shared" si="38"/>
        <v>205695.4</v>
      </c>
    </row>
    <row r="388" spans="1:36" s="5" customFormat="1" ht="49.5" customHeight="1">
      <c r="A388" s="211">
        <v>379</v>
      </c>
      <c r="B388" s="1142" t="s">
        <v>7054</v>
      </c>
      <c r="C388" s="1783" t="s">
        <v>2165</v>
      </c>
      <c r="D388" s="230" t="s">
        <v>1348</v>
      </c>
      <c r="E388" s="1160">
        <v>4</v>
      </c>
      <c r="F388" s="230">
        <v>2.58</v>
      </c>
      <c r="G388" s="102">
        <v>1</v>
      </c>
      <c r="H388" s="211">
        <v>170641.2</v>
      </c>
      <c r="I388" s="211">
        <v>0</v>
      </c>
      <c r="J388" s="211"/>
      <c r="K388" s="230">
        <f t="shared" si="33"/>
        <v>170641.2</v>
      </c>
      <c r="L388" s="1754">
        <v>2.5</v>
      </c>
      <c r="M388" s="102">
        <v>1</v>
      </c>
      <c r="N388" s="211">
        <v>165350</v>
      </c>
      <c r="O388" s="230">
        <v>0</v>
      </c>
      <c r="P388" s="230"/>
      <c r="Q388" s="230">
        <f t="shared" si="34"/>
        <v>165350</v>
      </c>
      <c r="R388" s="230">
        <f t="shared" si="35"/>
        <v>0</v>
      </c>
      <c r="S388" s="230">
        <f t="shared" si="35"/>
        <v>5291.2000000000116</v>
      </c>
      <c r="T388" s="230">
        <f t="shared" si="35"/>
        <v>0</v>
      </c>
      <c r="U388" s="230">
        <f t="shared" si="32"/>
        <v>0</v>
      </c>
      <c r="V388" s="230">
        <f t="shared" si="36"/>
        <v>5291.2000000000116</v>
      </c>
      <c r="W388" s="1160">
        <v>5</v>
      </c>
      <c r="X388" s="1754">
        <v>2.58</v>
      </c>
      <c r="Y388" s="102">
        <v>1</v>
      </c>
      <c r="Z388" s="211">
        <v>170641.2</v>
      </c>
      <c r="AA388" s="211">
        <v>0</v>
      </c>
      <c r="AB388" s="211"/>
      <c r="AC388" s="230">
        <f t="shared" si="37"/>
        <v>170641.2</v>
      </c>
      <c r="AD388" s="1160">
        <v>6</v>
      </c>
      <c r="AE388" s="1754">
        <v>2.66</v>
      </c>
      <c r="AF388" s="102">
        <v>1</v>
      </c>
      <c r="AG388" s="211">
        <v>175932.40000000002</v>
      </c>
      <c r="AH388" s="211">
        <v>0</v>
      </c>
      <c r="AI388" s="211"/>
      <c r="AJ388" s="230">
        <f t="shared" si="38"/>
        <v>175932.40000000002</v>
      </c>
    </row>
    <row r="389" spans="1:36" s="5" customFormat="1" ht="49.5" customHeight="1">
      <c r="A389" s="211">
        <v>380</v>
      </c>
      <c r="B389" s="1142" t="s">
        <v>7055</v>
      </c>
      <c r="C389" s="1783" t="s">
        <v>2165</v>
      </c>
      <c r="D389" s="230" t="s">
        <v>1348</v>
      </c>
      <c r="E389" s="1160">
        <v>4</v>
      </c>
      <c r="F389" s="230">
        <v>2.58</v>
      </c>
      <c r="G389" s="102">
        <v>1</v>
      </c>
      <c r="H389" s="211">
        <v>170641.2</v>
      </c>
      <c r="I389" s="211">
        <v>0</v>
      </c>
      <c r="J389" s="211"/>
      <c r="K389" s="230">
        <f t="shared" si="33"/>
        <v>170641.2</v>
      </c>
      <c r="L389" s="1754">
        <v>2.5</v>
      </c>
      <c r="M389" s="102">
        <v>1</v>
      </c>
      <c r="N389" s="211">
        <v>165350</v>
      </c>
      <c r="O389" s="211">
        <v>0</v>
      </c>
      <c r="P389" s="211"/>
      <c r="Q389" s="230">
        <f t="shared" si="34"/>
        <v>165350</v>
      </c>
      <c r="R389" s="230">
        <f t="shared" si="35"/>
        <v>0</v>
      </c>
      <c r="S389" s="230">
        <f t="shared" si="35"/>
        <v>5291.2000000000116</v>
      </c>
      <c r="T389" s="230">
        <f t="shared" si="35"/>
        <v>0</v>
      </c>
      <c r="U389" s="230">
        <f t="shared" si="32"/>
        <v>0</v>
      </c>
      <c r="V389" s="230">
        <f t="shared" si="36"/>
        <v>5291.2000000000116</v>
      </c>
      <c r="W389" s="1160">
        <v>5</v>
      </c>
      <c r="X389" s="1754">
        <v>2.58</v>
      </c>
      <c r="Y389" s="102">
        <v>1</v>
      </c>
      <c r="Z389" s="211">
        <v>170641.2</v>
      </c>
      <c r="AA389" s="211">
        <v>0</v>
      </c>
      <c r="AB389" s="211"/>
      <c r="AC389" s="230">
        <f t="shared" si="37"/>
        <v>170641.2</v>
      </c>
      <c r="AD389" s="1160">
        <v>6</v>
      </c>
      <c r="AE389" s="1754">
        <v>2.66</v>
      </c>
      <c r="AF389" s="102">
        <v>1</v>
      </c>
      <c r="AG389" s="211">
        <v>175932.40000000002</v>
      </c>
      <c r="AH389" s="211">
        <v>0</v>
      </c>
      <c r="AI389" s="211"/>
      <c r="AJ389" s="230">
        <f t="shared" si="38"/>
        <v>175932.40000000002</v>
      </c>
    </row>
    <row r="390" spans="1:36" s="5" customFormat="1" ht="49.5" customHeight="1">
      <c r="A390" s="211">
        <v>381</v>
      </c>
      <c r="B390" s="1142" t="s">
        <v>2189</v>
      </c>
      <c r="C390" s="1783" t="s">
        <v>2165</v>
      </c>
      <c r="D390" s="230" t="s">
        <v>1348</v>
      </c>
      <c r="E390" s="1160">
        <v>20</v>
      </c>
      <c r="F390" s="230">
        <v>3.11</v>
      </c>
      <c r="G390" s="102">
        <v>1</v>
      </c>
      <c r="H390" s="211">
        <v>205695.4</v>
      </c>
      <c r="I390" s="211">
        <v>0</v>
      </c>
      <c r="J390" s="211"/>
      <c r="K390" s="230">
        <f t="shared" si="33"/>
        <v>205695.4</v>
      </c>
      <c r="L390" s="1754">
        <v>3.11</v>
      </c>
      <c r="M390" s="102">
        <v>1</v>
      </c>
      <c r="N390" s="211">
        <v>205695.4</v>
      </c>
      <c r="O390" s="211">
        <v>0</v>
      </c>
      <c r="P390" s="211"/>
      <c r="Q390" s="230">
        <f t="shared" si="34"/>
        <v>205695.4</v>
      </c>
      <c r="R390" s="230">
        <f t="shared" si="35"/>
        <v>0</v>
      </c>
      <c r="S390" s="230">
        <f t="shared" si="35"/>
        <v>0</v>
      </c>
      <c r="T390" s="230">
        <f t="shared" si="35"/>
        <v>0</v>
      </c>
      <c r="U390" s="230">
        <f t="shared" si="32"/>
        <v>0</v>
      </c>
      <c r="V390" s="230">
        <f t="shared" si="36"/>
        <v>0</v>
      </c>
      <c r="W390" s="1160">
        <v>21</v>
      </c>
      <c r="X390" s="1754">
        <v>3.11</v>
      </c>
      <c r="Y390" s="102">
        <v>1</v>
      </c>
      <c r="Z390" s="211">
        <v>205695.4</v>
      </c>
      <c r="AA390" s="211">
        <v>0</v>
      </c>
      <c r="AB390" s="211"/>
      <c r="AC390" s="230">
        <f t="shared" si="37"/>
        <v>205695.4</v>
      </c>
      <c r="AD390" s="1160">
        <v>22</v>
      </c>
      <c r="AE390" s="1754">
        <v>3.11</v>
      </c>
      <c r="AF390" s="102">
        <v>1</v>
      </c>
      <c r="AG390" s="211">
        <v>205695.4</v>
      </c>
      <c r="AH390" s="211">
        <v>0</v>
      </c>
      <c r="AI390" s="211"/>
      <c r="AJ390" s="230">
        <f t="shared" si="38"/>
        <v>205695.4</v>
      </c>
    </row>
    <row r="391" spans="1:36" s="5" customFormat="1" ht="49.5" customHeight="1">
      <c r="A391" s="211">
        <v>382</v>
      </c>
      <c r="B391" s="1142" t="s">
        <v>7056</v>
      </c>
      <c r="C391" s="1783" t="s">
        <v>2165</v>
      </c>
      <c r="D391" s="230" t="s">
        <v>1348</v>
      </c>
      <c r="E391" s="1160">
        <v>2</v>
      </c>
      <c r="F391" s="230">
        <v>2.4300000000000002</v>
      </c>
      <c r="G391" s="102">
        <v>1</v>
      </c>
      <c r="H391" s="211">
        <v>160720.20000000001</v>
      </c>
      <c r="I391" s="211">
        <v>0</v>
      </c>
      <c r="J391" s="211"/>
      <c r="K391" s="230">
        <f t="shared" si="33"/>
        <v>160720.20000000001</v>
      </c>
      <c r="L391" s="1754">
        <v>2.35</v>
      </c>
      <c r="M391" s="102">
        <v>1</v>
      </c>
      <c r="N391" s="211">
        <v>155429</v>
      </c>
      <c r="O391" s="211">
        <v>0</v>
      </c>
      <c r="P391" s="211"/>
      <c r="Q391" s="230">
        <f t="shared" si="34"/>
        <v>155429</v>
      </c>
      <c r="R391" s="230">
        <f t="shared" si="35"/>
        <v>0</v>
      </c>
      <c r="S391" s="230">
        <f t="shared" si="35"/>
        <v>5291.2000000000116</v>
      </c>
      <c r="T391" s="230">
        <f t="shared" si="35"/>
        <v>0</v>
      </c>
      <c r="U391" s="230">
        <f t="shared" si="32"/>
        <v>0</v>
      </c>
      <c r="V391" s="230">
        <f t="shared" si="36"/>
        <v>5291.2000000000116</v>
      </c>
      <c r="W391" s="1160">
        <v>3</v>
      </c>
      <c r="X391" s="1754">
        <v>2.5</v>
      </c>
      <c r="Y391" s="102">
        <v>1</v>
      </c>
      <c r="Z391" s="211">
        <v>165350</v>
      </c>
      <c r="AA391" s="211">
        <v>0</v>
      </c>
      <c r="AB391" s="211"/>
      <c r="AC391" s="230">
        <f t="shared" si="37"/>
        <v>165350</v>
      </c>
      <c r="AD391" s="1160">
        <v>4</v>
      </c>
      <c r="AE391" s="1754">
        <v>2.58</v>
      </c>
      <c r="AF391" s="102">
        <v>1</v>
      </c>
      <c r="AG391" s="211">
        <v>170641.2</v>
      </c>
      <c r="AH391" s="211">
        <v>0</v>
      </c>
      <c r="AI391" s="211"/>
      <c r="AJ391" s="230">
        <f t="shared" si="38"/>
        <v>170641.2</v>
      </c>
    </row>
    <row r="392" spans="1:36" s="5" customFormat="1" ht="22.5" customHeight="1">
      <c r="A392" s="211">
        <v>383</v>
      </c>
      <c r="B392" s="1142" t="s">
        <v>7057</v>
      </c>
      <c r="C392" s="1783" t="s">
        <v>2075</v>
      </c>
      <c r="D392" s="230" t="s">
        <v>2076</v>
      </c>
      <c r="E392" s="1160">
        <v>4</v>
      </c>
      <c r="F392" s="230">
        <v>2.21</v>
      </c>
      <c r="G392" s="102">
        <v>1</v>
      </c>
      <c r="H392" s="211">
        <v>146169.4</v>
      </c>
      <c r="I392" s="211">
        <v>0</v>
      </c>
      <c r="J392" s="211"/>
      <c r="K392" s="230">
        <f t="shared" si="33"/>
        <v>146169.4</v>
      </c>
      <c r="L392" s="1754">
        <v>2.15</v>
      </c>
      <c r="M392" s="102">
        <v>1</v>
      </c>
      <c r="N392" s="211">
        <v>142201</v>
      </c>
      <c r="O392" s="211">
        <v>0</v>
      </c>
      <c r="P392" s="211"/>
      <c r="Q392" s="230">
        <f t="shared" si="34"/>
        <v>142201</v>
      </c>
      <c r="R392" s="230">
        <f t="shared" si="35"/>
        <v>0</v>
      </c>
      <c r="S392" s="230">
        <f t="shared" si="35"/>
        <v>3968.3999999999942</v>
      </c>
      <c r="T392" s="230">
        <f t="shared" si="35"/>
        <v>0</v>
      </c>
      <c r="U392" s="230">
        <f t="shared" si="32"/>
        <v>0</v>
      </c>
      <c r="V392" s="230">
        <f t="shared" si="36"/>
        <v>3968.3999999999942</v>
      </c>
      <c r="W392" s="1160">
        <v>5</v>
      </c>
      <c r="X392" s="1754">
        <v>2.21</v>
      </c>
      <c r="Y392" s="102">
        <v>1</v>
      </c>
      <c r="Z392" s="211">
        <v>146169.4</v>
      </c>
      <c r="AA392" s="211">
        <v>0</v>
      </c>
      <c r="AB392" s="211"/>
      <c r="AC392" s="230">
        <f t="shared" si="37"/>
        <v>146169.4</v>
      </c>
      <c r="AD392" s="1160">
        <v>6</v>
      </c>
      <c r="AE392" s="1754">
        <v>2.2799999999999998</v>
      </c>
      <c r="AF392" s="102">
        <v>1</v>
      </c>
      <c r="AG392" s="211">
        <v>150799.19999999998</v>
      </c>
      <c r="AH392" s="211">
        <v>0</v>
      </c>
      <c r="AI392" s="211"/>
      <c r="AJ392" s="230">
        <f t="shared" si="38"/>
        <v>150799.19999999998</v>
      </c>
    </row>
    <row r="393" spans="1:36" s="5" customFormat="1" ht="22.5" customHeight="1">
      <c r="A393" s="211">
        <v>384</v>
      </c>
      <c r="B393" s="1142" t="s">
        <v>7058</v>
      </c>
      <c r="C393" s="1783" t="s">
        <v>2075</v>
      </c>
      <c r="D393" s="230" t="s">
        <v>2076</v>
      </c>
      <c r="E393" s="1160">
        <v>4</v>
      </c>
      <c r="F393" s="230">
        <v>2.21</v>
      </c>
      <c r="G393" s="102">
        <v>1</v>
      </c>
      <c r="H393" s="211">
        <v>146169.4</v>
      </c>
      <c r="I393" s="211">
        <v>0</v>
      </c>
      <c r="J393" s="211"/>
      <c r="K393" s="230">
        <f t="shared" si="33"/>
        <v>146169.4</v>
      </c>
      <c r="L393" s="1754">
        <v>2.15</v>
      </c>
      <c r="M393" s="102">
        <v>1</v>
      </c>
      <c r="N393" s="211">
        <v>142201</v>
      </c>
      <c r="O393" s="211">
        <v>0</v>
      </c>
      <c r="P393" s="211"/>
      <c r="Q393" s="230">
        <f t="shared" si="34"/>
        <v>142201</v>
      </c>
      <c r="R393" s="230">
        <f t="shared" si="35"/>
        <v>0</v>
      </c>
      <c r="S393" s="230">
        <f t="shared" si="35"/>
        <v>3968.3999999999942</v>
      </c>
      <c r="T393" s="230">
        <f t="shared" si="35"/>
        <v>0</v>
      </c>
      <c r="U393" s="230">
        <f t="shared" si="32"/>
        <v>0</v>
      </c>
      <c r="V393" s="230">
        <f t="shared" si="36"/>
        <v>3968.3999999999942</v>
      </c>
      <c r="W393" s="1160">
        <v>5</v>
      </c>
      <c r="X393" s="1754">
        <v>2.21</v>
      </c>
      <c r="Y393" s="102">
        <v>1</v>
      </c>
      <c r="Z393" s="211">
        <v>146169.4</v>
      </c>
      <c r="AA393" s="211">
        <v>0</v>
      </c>
      <c r="AB393" s="211"/>
      <c r="AC393" s="230">
        <f t="shared" si="37"/>
        <v>146169.4</v>
      </c>
      <c r="AD393" s="1160">
        <v>6</v>
      </c>
      <c r="AE393" s="1754">
        <v>2.2799999999999998</v>
      </c>
      <c r="AF393" s="102">
        <v>1</v>
      </c>
      <c r="AG393" s="211">
        <v>150799.19999999998</v>
      </c>
      <c r="AH393" s="211">
        <v>0</v>
      </c>
      <c r="AI393" s="211"/>
      <c r="AJ393" s="230">
        <f t="shared" si="38"/>
        <v>150799.19999999998</v>
      </c>
    </row>
    <row r="394" spans="1:36" s="5" customFormat="1" ht="22.5" customHeight="1">
      <c r="A394" s="211">
        <v>385</v>
      </c>
      <c r="B394" s="1142" t="s">
        <v>2110</v>
      </c>
      <c r="C394" s="1783" t="s">
        <v>2075</v>
      </c>
      <c r="D394" s="230" t="s">
        <v>2076</v>
      </c>
      <c r="E394" s="1160">
        <v>3</v>
      </c>
      <c r="F394" s="230">
        <v>2.15</v>
      </c>
      <c r="G394" s="102">
        <v>1</v>
      </c>
      <c r="H394" s="211">
        <v>142201</v>
      </c>
      <c r="I394" s="211">
        <v>0</v>
      </c>
      <c r="J394" s="211"/>
      <c r="K394" s="230">
        <f t="shared" si="33"/>
        <v>142201</v>
      </c>
      <c r="L394" s="1754">
        <v>2.08</v>
      </c>
      <c r="M394" s="102">
        <v>1</v>
      </c>
      <c r="N394" s="211">
        <v>137571.20000000001</v>
      </c>
      <c r="O394" s="211">
        <v>0</v>
      </c>
      <c r="P394" s="211"/>
      <c r="Q394" s="230">
        <f t="shared" si="34"/>
        <v>137571.20000000001</v>
      </c>
      <c r="R394" s="230">
        <f t="shared" si="35"/>
        <v>0</v>
      </c>
      <c r="S394" s="230">
        <f t="shared" si="35"/>
        <v>4629.7999999999884</v>
      </c>
      <c r="T394" s="230">
        <f t="shared" si="35"/>
        <v>0</v>
      </c>
      <c r="U394" s="230">
        <f t="shared" si="35"/>
        <v>0</v>
      </c>
      <c r="V394" s="230">
        <f t="shared" si="36"/>
        <v>4629.7999999999884</v>
      </c>
      <c r="W394" s="1160">
        <v>4</v>
      </c>
      <c r="X394" s="1754">
        <v>2.21</v>
      </c>
      <c r="Y394" s="102">
        <v>1</v>
      </c>
      <c r="Z394" s="211">
        <v>146169.4</v>
      </c>
      <c r="AA394" s="211">
        <v>0</v>
      </c>
      <c r="AB394" s="211"/>
      <c r="AC394" s="230">
        <f t="shared" si="37"/>
        <v>146169.4</v>
      </c>
      <c r="AD394" s="1160">
        <v>5</v>
      </c>
      <c r="AE394" s="1754">
        <v>2.21</v>
      </c>
      <c r="AF394" s="102">
        <v>1</v>
      </c>
      <c r="AG394" s="211">
        <v>146169.4</v>
      </c>
      <c r="AH394" s="211">
        <v>0</v>
      </c>
      <c r="AI394" s="211"/>
      <c r="AJ394" s="230">
        <f t="shared" si="38"/>
        <v>146169.4</v>
      </c>
    </row>
    <row r="395" spans="1:36" s="5" customFormat="1" ht="22.5" customHeight="1">
      <c r="A395" s="211">
        <v>386</v>
      </c>
      <c r="B395" s="1142" t="s">
        <v>2190</v>
      </c>
      <c r="C395" s="1783" t="s">
        <v>2075</v>
      </c>
      <c r="D395" s="230" t="s">
        <v>2076</v>
      </c>
      <c r="E395" s="1160">
        <v>4</v>
      </c>
      <c r="F395" s="230">
        <v>2.21</v>
      </c>
      <c r="G395" s="102">
        <v>1</v>
      </c>
      <c r="H395" s="211">
        <v>146169.4</v>
      </c>
      <c r="I395" s="211">
        <v>0</v>
      </c>
      <c r="J395" s="211"/>
      <c r="K395" s="230">
        <f t="shared" ref="K395:K458" si="39">H395+I395+J395</f>
        <v>146169.4</v>
      </c>
      <c r="L395" s="1754">
        <v>2.15</v>
      </c>
      <c r="M395" s="102">
        <v>1</v>
      </c>
      <c r="N395" s="211">
        <v>142201</v>
      </c>
      <c r="O395" s="230">
        <v>0</v>
      </c>
      <c r="P395" s="230"/>
      <c r="Q395" s="230">
        <f t="shared" ref="Q395:Q458" si="40">N395+O395+P395</f>
        <v>142201</v>
      </c>
      <c r="R395" s="230">
        <f t="shared" ref="R395:U458" si="41">G395-M395</f>
        <v>0</v>
      </c>
      <c r="S395" s="230">
        <f t="shared" si="41"/>
        <v>3968.3999999999942</v>
      </c>
      <c r="T395" s="230">
        <f t="shared" si="41"/>
        <v>0</v>
      </c>
      <c r="U395" s="230">
        <f t="shared" si="41"/>
        <v>0</v>
      </c>
      <c r="V395" s="230">
        <f t="shared" ref="V395:V458" si="42">S395+T395+U395</f>
        <v>3968.3999999999942</v>
      </c>
      <c r="W395" s="1160">
        <v>5</v>
      </c>
      <c r="X395" s="1754">
        <v>2.21</v>
      </c>
      <c r="Y395" s="102">
        <v>1</v>
      </c>
      <c r="Z395" s="211">
        <v>146169.4</v>
      </c>
      <c r="AA395" s="211">
        <v>0</v>
      </c>
      <c r="AB395" s="211"/>
      <c r="AC395" s="230">
        <f t="shared" ref="AC395:AC458" si="43">Z395+AA395+AB395</f>
        <v>146169.4</v>
      </c>
      <c r="AD395" s="1160">
        <v>6</v>
      </c>
      <c r="AE395" s="1754">
        <v>2.2799999999999998</v>
      </c>
      <c r="AF395" s="102">
        <v>1</v>
      </c>
      <c r="AG395" s="211">
        <v>150799.19999999998</v>
      </c>
      <c r="AH395" s="211">
        <v>0</v>
      </c>
      <c r="AI395" s="211"/>
      <c r="AJ395" s="230">
        <f t="shared" ref="AJ395:AJ458" si="44">AG395+AH395+AI395</f>
        <v>150799.19999999998</v>
      </c>
    </row>
    <row r="396" spans="1:36" s="5" customFormat="1" ht="22.5" customHeight="1">
      <c r="A396" s="211">
        <v>387</v>
      </c>
      <c r="B396" s="1142" t="s">
        <v>7059</v>
      </c>
      <c r="C396" s="1783" t="s">
        <v>2075</v>
      </c>
      <c r="D396" s="230" t="s">
        <v>2076</v>
      </c>
      <c r="E396" s="1160">
        <v>4</v>
      </c>
      <c r="F396" s="230">
        <v>2.21</v>
      </c>
      <c r="G396" s="102">
        <v>1</v>
      </c>
      <c r="H396" s="211">
        <v>146169.4</v>
      </c>
      <c r="I396" s="211">
        <v>0</v>
      </c>
      <c r="J396" s="211"/>
      <c r="K396" s="230">
        <f t="shared" si="39"/>
        <v>146169.4</v>
      </c>
      <c r="L396" s="1754">
        <v>2.15</v>
      </c>
      <c r="M396" s="102">
        <v>1</v>
      </c>
      <c r="N396" s="211">
        <v>142201</v>
      </c>
      <c r="O396" s="211">
        <v>0</v>
      </c>
      <c r="P396" s="211"/>
      <c r="Q396" s="230">
        <f t="shared" si="40"/>
        <v>142201</v>
      </c>
      <c r="R396" s="230">
        <f t="shared" si="41"/>
        <v>0</v>
      </c>
      <c r="S396" s="230">
        <f t="shared" si="41"/>
        <v>3968.3999999999942</v>
      </c>
      <c r="T396" s="230">
        <f t="shared" si="41"/>
        <v>0</v>
      </c>
      <c r="U396" s="230">
        <f t="shared" si="41"/>
        <v>0</v>
      </c>
      <c r="V396" s="230">
        <f t="shared" si="42"/>
        <v>3968.3999999999942</v>
      </c>
      <c r="W396" s="1160">
        <v>5</v>
      </c>
      <c r="X396" s="1754">
        <v>2.21</v>
      </c>
      <c r="Y396" s="102">
        <v>1</v>
      </c>
      <c r="Z396" s="211">
        <v>146169.4</v>
      </c>
      <c r="AA396" s="211">
        <v>0</v>
      </c>
      <c r="AB396" s="211"/>
      <c r="AC396" s="230">
        <f t="shared" si="43"/>
        <v>146169.4</v>
      </c>
      <c r="AD396" s="1160">
        <v>6</v>
      </c>
      <c r="AE396" s="1754">
        <v>2.2799999999999998</v>
      </c>
      <c r="AF396" s="102">
        <v>1</v>
      </c>
      <c r="AG396" s="211">
        <v>150799.19999999998</v>
      </c>
      <c r="AH396" s="211">
        <v>0</v>
      </c>
      <c r="AI396" s="211"/>
      <c r="AJ396" s="230">
        <f t="shared" si="44"/>
        <v>150799.19999999998</v>
      </c>
    </row>
    <row r="397" spans="1:36" s="5" customFormat="1" ht="22.5" customHeight="1">
      <c r="A397" s="211">
        <v>388</v>
      </c>
      <c r="B397" s="1142" t="s">
        <v>7060</v>
      </c>
      <c r="C397" s="1783" t="s">
        <v>2075</v>
      </c>
      <c r="D397" s="230" t="s">
        <v>2076</v>
      </c>
      <c r="E397" s="1160">
        <v>4</v>
      </c>
      <c r="F397" s="230">
        <v>2.21</v>
      </c>
      <c r="G397" s="102">
        <v>1</v>
      </c>
      <c r="H397" s="211">
        <v>146169.4</v>
      </c>
      <c r="I397" s="211">
        <v>0</v>
      </c>
      <c r="J397" s="211"/>
      <c r="K397" s="230">
        <f t="shared" si="39"/>
        <v>146169.4</v>
      </c>
      <c r="L397" s="1754">
        <v>2.15</v>
      </c>
      <c r="M397" s="102">
        <v>1</v>
      </c>
      <c r="N397" s="211">
        <v>142201</v>
      </c>
      <c r="O397" s="211">
        <v>0</v>
      </c>
      <c r="P397" s="211"/>
      <c r="Q397" s="230">
        <f t="shared" si="40"/>
        <v>142201</v>
      </c>
      <c r="R397" s="230">
        <f t="shared" si="41"/>
        <v>0</v>
      </c>
      <c r="S397" s="230">
        <f t="shared" si="41"/>
        <v>3968.3999999999942</v>
      </c>
      <c r="T397" s="230">
        <f t="shared" si="41"/>
        <v>0</v>
      </c>
      <c r="U397" s="230">
        <f t="shared" si="41"/>
        <v>0</v>
      </c>
      <c r="V397" s="230">
        <f t="shared" si="42"/>
        <v>3968.3999999999942</v>
      </c>
      <c r="W397" s="1160">
        <v>5</v>
      </c>
      <c r="X397" s="1754">
        <v>2.21</v>
      </c>
      <c r="Y397" s="102">
        <v>1</v>
      </c>
      <c r="Z397" s="211">
        <v>146169.4</v>
      </c>
      <c r="AA397" s="211">
        <v>0</v>
      </c>
      <c r="AB397" s="211"/>
      <c r="AC397" s="230">
        <f t="shared" si="43"/>
        <v>146169.4</v>
      </c>
      <c r="AD397" s="1160">
        <v>6</v>
      </c>
      <c r="AE397" s="1754">
        <v>2.2799999999999998</v>
      </c>
      <c r="AF397" s="102">
        <v>1</v>
      </c>
      <c r="AG397" s="211">
        <v>150799.19999999998</v>
      </c>
      <c r="AH397" s="211">
        <v>0</v>
      </c>
      <c r="AI397" s="211"/>
      <c r="AJ397" s="230">
        <f t="shared" si="44"/>
        <v>150799.19999999998</v>
      </c>
    </row>
    <row r="398" spans="1:36" s="5" customFormat="1" ht="22.5" customHeight="1">
      <c r="A398" s="211">
        <v>389</v>
      </c>
      <c r="B398" s="1142" t="s">
        <v>7061</v>
      </c>
      <c r="C398" s="1783" t="s">
        <v>2075</v>
      </c>
      <c r="D398" s="230" t="s">
        <v>2076</v>
      </c>
      <c r="E398" s="1160">
        <v>2</v>
      </c>
      <c r="F398" s="230">
        <v>2.08</v>
      </c>
      <c r="G398" s="102">
        <v>1</v>
      </c>
      <c r="H398" s="211">
        <v>137571.20000000001</v>
      </c>
      <c r="I398" s="211">
        <v>0</v>
      </c>
      <c r="J398" s="211"/>
      <c r="K398" s="230">
        <f t="shared" si="39"/>
        <v>137571.20000000001</v>
      </c>
      <c r="L398" s="1754">
        <v>2.02</v>
      </c>
      <c r="M398" s="102">
        <v>1</v>
      </c>
      <c r="N398" s="211">
        <v>133602.79999999999</v>
      </c>
      <c r="O398" s="211">
        <v>0</v>
      </c>
      <c r="P398" s="211"/>
      <c r="Q398" s="230">
        <f t="shared" si="40"/>
        <v>133602.79999999999</v>
      </c>
      <c r="R398" s="230">
        <f t="shared" si="41"/>
        <v>0</v>
      </c>
      <c r="S398" s="230">
        <f t="shared" si="41"/>
        <v>3968.4000000000233</v>
      </c>
      <c r="T398" s="230">
        <f t="shared" si="41"/>
        <v>0</v>
      </c>
      <c r="U398" s="230">
        <f t="shared" si="41"/>
        <v>0</v>
      </c>
      <c r="V398" s="230">
        <f t="shared" si="42"/>
        <v>3968.4000000000233</v>
      </c>
      <c r="W398" s="1160">
        <v>3</v>
      </c>
      <c r="X398" s="1754">
        <v>2.15</v>
      </c>
      <c r="Y398" s="102">
        <v>1</v>
      </c>
      <c r="Z398" s="211">
        <v>142201</v>
      </c>
      <c r="AA398" s="211">
        <v>0</v>
      </c>
      <c r="AB398" s="211"/>
      <c r="AC398" s="230">
        <f t="shared" si="43"/>
        <v>142201</v>
      </c>
      <c r="AD398" s="1160">
        <v>4</v>
      </c>
      <c r="AE398" s="1754">
        <v>2.21</v>
      </c>
      <c r="AF398" s="102">
        <v>1</v>
      </c>
      <c r="AG398" s="211">
        <v>146169.4</v>
      </c>
      <c r="AH398" s="211">
        <v>0</v>
      </c>
      <c r="AI398" s="211"/>
      <c r="AJ398" s="230">
        <f t="shared" si="44"/>
        <v>146169.4</v>
      </c>
    </row>
    <row r="399" spans="1:36" s="5" customFormat="1" ht="22.5" customHeight="1">
      <c r="A399" s="211">
        <v>390</v>
      </c>
      <c r="B399" s="1142" t="s">
        <v>877</v>
      </c>
      <c r="C399" s="1783" t="s">
        <v>2075</v>
      </c>
      <c r="D399" s="230" t="s">
        <v>2076</v>
      </c>
      <c r="E399" s="1160">
        <v>7</v>
      </c>
      <c r="F399" s="230">
        <v>2.2799999999999998</v>
      </c>
      <c r="G399" s="102">
        <v>1</v>
      </c>
      <c r="H399" s="211">
        <v>150799.19999999998</v>
      </c>
      <c r="I399" s="211">
        <v>0</v>
      </c>
      <c r="J399" s="211"/>
      <c r="K399" s="230">
        <f t="shared" si="39"/>
        <v>150799.19999999998</v>
      </c>
      <c r="L399" s="1754">
        <v>2.2799999999999998</v>
      </c>
      <c r="M399" s="102">
        <v>1</v>
      </c>
      <c r="N399" s="211">
        <v>150799.19999999998</v>
      </c>
      <c r="O399" s="230">
        <v>0</v>
      </c>
      <c r="P399" s="230"/>
      <c r="Q399" s="230">
        <f t="shared" si="40"/>
        <v>150799.19999999998</v>
      </c>
      <c r="R399" s="230">
        <f t="shared" si="41"/>
        <v>0</v>
      </c>
      <c r="S399" s="230">
        <f t="shared" si="41"/>
        <v>0</v>
      </c>
      <c r="T399" s="230">
        <f t="shared" si="41"/>
        <v>0</v>
      </c>
      <c r="U399" s="230">
        <f t="shared" si="41"/>
        <v>0</v>
      </c>
      <c r="V399" s="230">
        <f t="shared" si="42"/>
        <v>0</v>
      </c>
      <c r="W399" s="1160">
        <v>8</v>
      </c>
      <c r="X399" s="1754">
        <v>2.35</v>
      </c>
      <c r="Y399" s="102">
        <v>1</v>
      </c>
      <c r="Z399" s="211">
        <v>155429</v>
      </c>
      <c r="AA399" s="211">
        <v>0</v>
      </c>
      <c r="AB399" s="211"/>
      <c r="AC399" s="230">
        <f t="shared" si="43"/>
        <v>155429</v>
      </c>
      <c r="AD399" s="1160">
        <v>9</v>
      </c>
      <c r="AE399" s="1754">
        <v>2.35</v>
      </c>
      <c r="AF399" s="102">
        <v>1</v>
      </c>
      <c r="AG399" s="211">
        <v>155429</v>
      </c>
      <c r="AH399" s="211">
        <v>0</v>
      </c>
      <c r="AI399" s="211"/>
      <c r="AJ399" s="230">
        <f t="shared" si="44"/>
        <v>155429</v>
      </c>
    </row>
    <row r="400" spans="1:36" s="5" customFormat="1" ht="22.5" customHeight="1">
      <c r="A400" s="211">
        <v>391</v>
      </c>
      <c r="B400" s="1142" t="s">
        <v>7062</v>
      </c>
      <c r="C400" s="1783" t="s">
        <v>608</v>
      </c>
      <c r="D400" s="230" t="s">
        <v>1180</v>
      </c>
      <c r="E400" s="1160">
        <v>9</v>
      </c>
      <c r="F400" s="230">
        <v>2.02</v>
      </c>
      <c r="G400" s="102">
        <v>1</v>
      </c>
      <c r="H400" s="211">
        <v>133602.79999999999</v>
      </c>
      <c r="I400" s="211">
        <v>0</v>
      </c>
      <c r="J400" s="211"/>
      <c r="K400" s="230">
        <f t="shared" si="39"/>
        <v>133602.79999999999</v>
      </c>
      <c r="L400" s="1754">
        <v>2.02</v>
      </c>
      <c r="M400" s="102">
        <v>1</v>
      </c>
      <c r="N400" s="211">
        <v>133602.79999999999</v>
      </c>
      <c r="O400" s="211">
        <v>0</v>
      </c>
      <c r="P400" s="211"/>
      <c r="Q400" s="230">
        <f t="shared" si="40"/>
        <v>133602.79999999999</v>
      </c>
      <c r="R400" s="230">
        <f t="shared" si="41"/>
        <v>0</v>
      </c>
      <c r="S400" s="230">
        <f t="shared" si="41"/>
        <v>0</v>
      </c>
      <c r="T400" s="230">
        <f t="shared" si="41"/>
        <v>0</v>
      </c>
      <c r="U400" s="230">
        <f t="shared" si="41"/>
        <v>0</v>
      </c>
      <c r="V400" s="230">
        <f t="shared" si="42"/>
        <v>0</v>
      </c>
      <c r="W400" s="1160">
        <v>10</v>
      </c>
      <c r="X400" s="1754">
        <v>2.08</v>
      </c>
      <c r="Y400" s="102">
        <v>1</v>
      </c>
      <c r="Z400" s="211">
        <v>137571.20000000001</v>
      </c>
      <c r="AA400" s="211">
        <v>0</v>
      </c>
      <c r="AB400" s="211"/>
      <c r="AC400" s="230">
        <f t="shared" si="43"/>
        <v>137571.20000000001</v>
      </c>
      <c r="AD400" s="1160">
        <v>11</v>
      </c>
      <c r="AE400" s="1754">
        <v>2.08</v>
      </c>
      <c r="AF400" s="102">
        <v>1</v>
      </c>
      <c r="AG400" s="211">
        <v>137571.20000000001</v>
      </c>
      <c r="AH400" s="211">
        <v>0</v>
      </c>
      <c r="AI400" s="211"/>
      <c r="AJ400" s="230">
        <f t="shared" si="44"/>
        <v>137571.20000000001</v>
      </c>
    </row>
    <row r="401" spans="1:36" s="5" customFormat="1" ht="22.5" customHeight="1">
      <c r="A401" s="211">
        <v>392</v>
      </c>
      <c r="B401" s="1142" t="s">
        <v>7063</v>
      </c>
      <c r="C401" s="1783" t="s">
        <v>608</v>
      </c>
      <c r="D401" s="230" t="s">
        <v>1180</v>
      </c>
      <c r="E401" s="1160">
        <v>7</v>
      </c>
      <c r="F401" s="230">
        <v>1.96</v>
      </c>
      <c r="G401" s="102">
        <v>1</v>
      </c>
      <c r="H401" s="211">
        <v>129634.4</v>
      </c>
      <c r="I401" s="211">
        <v>0</v>
      </c>
      <c r="J401" s="211"/>
      <c r="K401" s="230">
        <f t="shared" si="39"/>
        <v>129634.4</v>
      </c>
      <c r="L401" s="1754">
        <v>1.96</v>
      </c>
      <c r="M401" s="102">
        <v>1</v>
      </c>
      <c r="N401" s="211">
        <v>129634.4</v>
      </c>
      <c r="O401" s="211">
        <v>0</v>
      </c>
      <c r="P401" s="211"/>
      <c r="Q401" s="230">
        <f t="shared" si="40"/>
        <v>129634.4</v>
      </c>
      <c r="R401" s="230">
        <f t="shared" si="41"/>
        <v>0</v>
      </c>
      <c r="S401" s="230">
        <f t="shared" si="41"/>
        <v>0</v>
      </c>
      <c r="T401" s="230">
        <f t="shared" si="41"/>
        <v>0</v>
      </c>
      <c r="U401" s="230">
        <f t="shared" si="41"/>
        <v>0</v>
      </c>
      <c r="V401" s="230">
        <f t="shared" si="42"/>
        <v>0</v>
      </c>
      <c r="W401" s="1160">
        <v>8</v>
      </c>
      <c r="X401" s="1754">
        <v>2.02</v>
      </c>
      <c r="Y401" s="102">
        <v>1</v>
      </c>
      <c r="Z401" s="211">
        <v>133602.79999999999</v>
      </c>
      <c r="AA401" s="211">
        <v>0</v>
      </c>
      <c r="AB401" s="211"/>
      <c r="AC401" s="230">
        <f t="shared" si="43"/>
        <v>133602.79999999999</v>
      </c>
      <c r="AD401" s="1160">
        <v>9</v>
      </c>
      <c r="AE401" s="1754">
        <v>2.02</v>
      </c>
      <c r="AF401" s="102">
        <v>1</v>
      </c>
      <c r="AG401" s="211">
        <v>133602.79999999999</v>
      </c>
      <c r="AH401" s="211">
        <v>0</v>
      </c>
      <c r="AI401" s="211"/>
      <c r="AJ401" s="230">
        <f t="shared" si="44"/>
        <v>133602.79999999999</v>
      </c>
    </row>
    <row r="402" spans="1:36" s="5" customFormat="1" ht="22.5" customHeight="1">
      <c r="A402" s="211">
        <v>393</v>
      </c>
      <c r="B402" s="1142" t="s">
        <v>2191</v>
      </c>
      <c r="C402" s="1783" t="s">
        <v>608</v>
      </c>
      <c r="D402" s="230" t="s">
        <v>1180</v>
      </c>
      <c r="E402" s="1160">
        <v>4</v>
      </c>
      <c r="F402" s="230">
        <v>1.9</v>
      </c>
      <c r="G402" s="102">
        <v>1</v>
      </c>
      <c r="H402" s="211">
        <v>125666</v>
      </c>
      <c r="I402" s="211">
        <v>0</v>
      </c>
      <c r="J402" s="211"/>
      <c r="K402" s="230">
        <f t="shared" si="39"/>
        <v>125666</v>
      </c>
      <c r="L402" s="1754">
        <v>1.84</v>
      </c>
      <c r="M402" s="102">
        <v>1</v>
      </c>
      <c r="N402" s="211">
        <v>121697.60000000001</v>
      </c>
      <c r="O402" s="211">
        <v>0</v>
      </c>
      <c r="P402" s="211"/>
      <c r="Q402" s="230">
        <f t="shared" si="40"/>
        <v>121697.60000000001</v>
      </c>
      <c r="R402" s="230">
        <f t="shared" si="41"/>
        <v>0</v>
      </c>
      <c r="S402" s="230">
        <f t="shared" si="41"/>
        <v>3968.3999999999942</v>
      </c>
      <c r="T402" s="230">
        <f t="shared" si="41"/>
        <v>0</v>
      </c>
      <c r="U402" s="230">
        <f t="shared" si="41"/>
        <v>0</v>
      </c>
      <c r="V402" s="230">
        <f t="shared" si="42"/>
        <v>3968.3999999999942</v>
      </c>
      <c r="W402" s="1160">
        <v>5</v>
      </c>
      <c r="X402" s="1754">
        <v>1.9</v>
      </c>
      <c r="Y402" s="102">
        <v>1</v>
      </c>
      <c r="Z402" s="211">
        <v>125666</v>
      </c>
      <c r="AA402" s="211">
        <v>0</v>
      </c>
      <c r="AB402" s="211"/>
      <c r="AC402" s="230">
        <f t="shared" si="43"/>
        <v>125666</v>
      </c>
      <c r="AD402" s="1160">
        <v>6</v>
      </c>
      <c r="AE402" s="1754">
        <v>1.96</v>
      </c>
      <c r="AF402" s="102">
        <v>1</v>
      </c>
      <c r="AG402" s="211">
        <v>129634.4</v>
      </c>
      <c r="AH402" s="211">
        <v>0</v>
      </c>
      <c r="AI402" s="211"/>
      <c r="AJ402" s="230">
        <f t="shared" si="44"/>
        <v>129634.4</v>
      </c>
    </row>
    <row r="403" spans="1:36" s="5" customFormat="1" ht="22.5" customHeight="1">
      <c r="A403" s="211">
        <v>394</v>
      </c>
      <c r="B403" s="1142" t="s">
        <v>7064</v>
      </c>
      <c r="C403" s="1783" t="s">
        <v>608</v>
      </c>
      <c r="D403" s="230" t="s">
        <v>1180</v>
      </c>
      <c r="E403" s="1160">
        <v>7</v>
      </c>
      <c r="F403" s="230">
        <v>1.96</v>
      </c>
      <c r="G403" s="102">
        <v>1</v>
      </c>
      <c r="H403" s="211">
        <v>129634.4</v>
      </c>
      <c r="I403" s="211">
        <v>0</v>
      </c>
      <c r="J403" s="211"/>
      <c r="K403" s="230">
        <f t="shared" si="39"/>
        <v>129634.4</v>
      </c>
      <c r="L403" s="1754">
        <v>1.96</v>
      </c>
      <c r="M403" s="102">
        <v>1</v>
      </c>
      <c r="N403" s="211">
        <v>129634.4</v>
      </c>
      <c r="O403" s="230">
        <v>0</v>
      </c>
      <c r="P403" s="230"/>
      <c r="Q403" s="230">
        <f t="shared" si="40"/>
        <v>129634.4</v>
      </c>
      <c r="R403" s="230">
        <f t="shared" si="41"/>
        <v>0</v>
      </c>
      <c r="S403" s="230">
        <f t="shared" si="41"/>
        <v>0</v>
      </c>
      <c r="T403" s="230">
        <f t="shared" si="41"/>
        <v>0</v>
      </c>
      <c r="U403" s="230">
        <f t="shared" si="41"/>
        <v>0</v>
      </c>
      <c r="V403" s="230">
        <f t="shared" si="42"/>
        <v>0</v>
      </c>
      <c r="W403" s="1160">
        <v>8</v>
      </c>
      <c r="X403" s="1754">
        <v>2.02</v>
      </c>
      <c r="Y403" s="102">
        <v>1</v>
      </c>
      <c r="Z403" s="211">
        <v>133602.79999999999</v>
      </c>
      <c r="AA403" s="211">
        <v>0</v>
      </c>
      <c r="AB403" s="211"/>
      <c r="AC403" s="230">
        <f t="shared" si="43"/>
        <v>133602.79999999999</v>
      </c>
      <c r="AD403" s="1160">
        <v>9</v>
      </c>
      <c r="AE403" s="1754">
        <v>2.02</v>
      </c>
      <c r="AF403" s="102">
        <v>1</v>
      </c>
      <c r="AG403" s="211">
        <v>133602.79999999999</v>
      </c>
      <c r="AH403" s="211">
        <v>0</v>
      </c>
      <c r="AI403" s="211"/>
      <c r="AJ403" s="230">
        <f t="shared" si="44"/>
        <v>133602.79999999999</v>
      </c>
    </row>
    <row r="404" spans="1:36" s="5" customFormat="1" ht="22.5" customHeight="1">
      <c r="A404" s="211">
        <v>395</v>
      </c>
      <c r="B404" s="1142" t="s">
        <v>7065</v>
      </c>
      <c r="C404" s="1783" t="s">
        <v>608</v>
      </c>
      <c r="D404" s="230" t="s">
        <v>1180</v>
      </c>
      <c r="E404" s="1160">
        <v>5</v>
      </c>
      <c r="F404" s="230">
        <v>1.9</v>
      </c>
      <c r="G404" s="102">
        <v>1</v>
      </c>
      <c r="H404" s="211">
        <v>125666</v>
      </c>
      <c r="I404" s="211">
        <v>0</v>
      </c>
      <c r="J404" s="211"/>
      <c r="K404" s="230">
        <f t="shared" si="39"/>
        <v>125666</v>
      </c>
      <c r="L404" s="1754">
        <v>1.9</v>
      </c>
      <c r="M404" s="102">
        <v>1</v>
      </c>
      <c r="N404" s="211">
        <v>125666</v>
      </c>
      <c r="O404" s="211">
        <v>0</v>
      </c>
      <c r="P404" s="211"/>
      <c r="Q404" s="230">
        <f t="shared" si="40"/>
        <v>125666</v>
      </c>
      <c r="R404" s="230">
        <f t="shared" si="41"/>
        <v>0</v>
      </c>
      <c r="S404" s="230">
        <f t="shared" si="41"/>
        <v>0</v>
      </c>
      <c r="T404" s="230">
        <f t="shared" si="41"/>
        <v>0</v>
      </c>
      <c r="U404" s="230">
        <f t="shared" si="41"/>
        <v>0</v>
      </c>
      <c r="V404" s="230">
        <f t="shared" si="42"/>
        <v>0</v>
      </c>
      <c r="W404" s="1160">
        <v>6</v>
      </c>
      <c r="X404" s="1754">
        <v>1.96</v>
      </c>
      <c r="Y404" s="102">
        <v>1</v>
      </c>
      <c r="Z404" s="211">
        <v>129634.4</v>
      </c>
      <c r="AA404" s="211">
        <v>0</v>
      </c>
      <c r="AB404" s="211"/>
      <c r="AC404" s="230">
        <f t="shared" si="43"/>
        <v>129634.4</v>
      </c>
      <c r="AD404" s="1160">
        <v>7</v>
      </c>
      <c r="AE404" s="1754">
        <v>1.96</v>
      </c>
      <c r="AF404" s="102">
        <v>1</v>
      </c>
      <c r="AG404" s="211">
        <v>129634.4</v>
      </c>
      <c r="AH404" s="211">
        <v>0</v>
      </c>
      <c r="AI404" s="211"/>
      <c r="AJ404" s="230">
        <f t="shared" si="44"/>
        <v>129634.4</v>
      </c>
    </row>
    <row r="405" spans="1:36" s="5" customFormat="1" ht="22.5" customHeight="1">
      <c r="A405" s="211">
        <v>396</v>
      </c>
      <c r="B405" s="1142" t="s">
        <v>2192</v>
      </c>
      <c r="C405" s="1783" t="s">
        <v>608</v>
      </c>
      <c r="D405" s="230" t="s">
        <v>1180</v>
      </c>
      <c r="E405" s="1160">
        <v>4</v>
      </c>
      <c r="F405" s="230">
        <v>1.9</v>
      </c>
      <c r="G405" s="102">
        <v>1</v>
      </c>
      <c r="H405" s="211">
        <v>125666</v>
      </c>
      <c r="I405" s="211">
        <v>0</v>
      </c>
      <c r="J405" s="211"/>
      <c r="K405" s="230">
        <f t="shared" si="39"/>
        <v>125666</v>
      </c>
      <c r="L405" s="1754">
        <v>1.84</v>
      </c>
      <c r="M405" s="102">
        <v>1</v>
      </c>
      <c r="N405" s="211">
        <v>121697.60000000001</v>
      </c>
      <c r="O405" s="211">
        <v>0</v>
      </c>
      <c r="P405" s="211"/>
      <c r="Q405" s="230">
        <f t="shared" si="40"/>
        <v>121697.60000000001</v>
      </c>
      <c r="R405" s="230">
        <f t="shared" si="41"/>
        <v>0</v>
      </c>
      <c r="S405" s="230">
        <f t="shared" si="41"/>
        <v>3968.3999999999942</v>
      </c>
      <c r="T405" s="230">
        <f t="shared" si="41"/>
        <v>0</v>
      </c>
      <c r="U405" s="230">
        <f t="shared" si="41"/>
        <v>0</v>
      </c>
      <c r="V405" s="230">
        <f t="shared" si="42"/>
        <v>3968.3999999999942</v>
      </c>
      <c r="W405" s="1160">
        <v>5</v>
      </c>
      <c r="X405" s="1754">
        <v>1.9</v>
      </c>
      <c r="Y405" s="102">
        <v>1</v>
      </c>
      <c r="Z405" s="211">
        <v>125666</v>
      </c>
      <c r="AA405" s="211">
        <v>0</v>
      </c>
      <c r="AB405" s="211"/>
      <c r="AC405" s="230">
        <f t="shared" si="43"/>
        <v>125666</v>
      </c>
      <c r="AD405" s="1160">
        <v>6</v>
      </c>
      <c r="AE405" s="1754">
        <v>1.96</v>
      </c>
      <c r="AF405" s="102">
        <v>1</v>
      </c>
      <c r="AG405" s="211">
        <v>129634.4</v>
      </c>
      <c r="AH405" s="211">
        <v>0</v>
      </c>
      <c r="AI405" s="211"/>
      <c r="AJ405" s="230">
        <f t="shared" si="44"/>
        <v>129634.4</v>
      </c>
    </row>
    <row r="406" spans="1:36" s="5" customFormat="1" ht="22.5" customHeight="1">
      <c r="A406" s="211">
        <v>397</v>
      </c>
      <c r="B406" s="1142" t="s">
        <v>7066</v>
      </c>
      <c r="C406" s="1783" t="s">
        <v>608</v>
      </c>
      <c r="D406" s="230" t="s">
        <v>1180</v>
      </c>
      <c r="E406" s="1160">
        <v>7</v>
      </c>
      <c r="F406" s="230">
        <v>1.96</v>
      </c>
      <c r="G406" s="102">
        <v>1</v>
      </c>
      <c r="H406" s="211">
        <v>129634.4</v>
      </c>
      <c r="I406" s="211">
        <v>0</v>
      </c>
      <c r="J406" s="211"/>
      <c r="K406" s="230">
        <f t="shared" si="39"/>
        <v>129634.4</v>
      </c>
      <c r="L406" s="1754">
        <v>1.96</v>
      </c>
      <c r="M406" s="102">
        <v>1</v>
      </c>
      <c r="N406" s="211">
        <v>129634.4</v>
      </c>
      <c r="O406" s="211">
        <v>0</v>
      </c>
      <c r="P406" s="211"/>
      <c r="Q406" s="230">
        <f t="shared" si="40"/>
        <v>129634.4</v>
      </c>
      <c r="R406" s="230">
        <f t="shared" si="41"/>
        <v>0</v>
      </c>
      <c r="S406" s="230">
        <f t="shared" si="41"/>
        <v>0</v>
      </c>
      <c r="T406" s="230">
        <f t="shared" si="41"/>
        <v>0</v>
      </c>
      <c r="U406" s="230">
        <f t="shared" si="41"/>
        <v>0</v>
      </c>
      <c r="V406" s="230">
        <f t="shared" si="42"/>
        <v>0</v>
      </c>
      <c r="W406" s="1160">
        <v>8</v>
      </c>
      <c r="X406" s="1754">
        <v>2.02</v>
      </c>
      <c r="Y406" s="102">
        <v>1</v>
      </c>
      <c r="Z406" s="211">
        <v>133602.79999999999</v>
      </c>
      <c r="AA406" s="211">
        <v>0</v>
      </c>
      <c r="AB406" s="211"/>
      <c r="AC406" s="230">
        <f t="shared" si="43"/>
        <v>133602.79999999999</v>
      </c>
      <c r="AD406" s="1160">
        <v>9</v>
      </c>
      <c r="AE406" s="1754">
        <v>2.02</v>
      </c>
      <c r="AF406" s="102">
        <v>1</v>
      </c>
      <c r="AG406" s="211">
        <v>133602.79999999999</v>
      </c>
      <c r="AH406" s="211">
        <v>0</v>
      </c>
      <c r="AI406" s="211"/>
      <c r="AJ406" s="230">
        <f t="shared" si="44"/>
        <v>133602.79999999999</v>
      </c>
    </row>
    <row r="407" spans="1:36" s="5" customFormat="1" ht="22.5" customHeight="1">
      <c r="A407" s="211">
        <v>398</v>
      </c>
      <c r="B407" s="1142" t="s">
        <v>2193</v>
      </c>
      <c r="C407" s="1783" t="s">
        <v>608</v>
      </c>
      <c r="D407" s="230" t="s">
        <v>1180</v>
      </c>
      <c r="E407" s="1160">
        <v>4</v>
      </c>
      <c r="F407" s="230">
        <v>1.9</v>
      </c>
      <c r="G407" s="102">
        <v>1</v>
      </c>
      <c r="H407" s="211">
        <v>125666</v>
      </c>
      <c r="I407" s="211">
        <v>0</v>
      </c>
      <c r="J407" s="211"/>
      <c r="K407" s="230">
        <f t="shared" si="39"/>
        <v>125666</v>
      </c>
      <c r="L407" s="1754">
        <v>1.84</v>
      </c>
      <c r="M407" s="102">
        <v>1</v>
      </c>
      <c r="N407" s="211">
        <v>121697.60000000001</v>
      </c>
      <c r="O407" s="211">
        <v>0</v>
      </c>
      <c r="P407" s="211"/>
      <c r="Q407" s="230">
        <f t="shared" si="40"/>
        <v>121697.60000000001</v>
      </c>
      <c r="R407" s="230">
        <f t="shared" si="41"/>
        <v>0</v>
      </c>
      <c r="S407" s="230">
        <f t="shared" si="41"/>
        <v>3968.3999999999942</v>
      </c>
      <c r="T407" s="230">
        <f t="shared" si="41"/>
        <v>0</v>
      </c>
      <c r="U407" s="230">
        <f t="shared" si="41"/>
        <v>0</v>
      </c>
      <c r="V407" s="230">
        <f t="shared" si="42"/>
        <v>3968.3999999999942</v>
      </c>
      <c r="W407" s="1160">
        <v>5</v>
      </c>
      <c r="X407" s="1754">
        <v>1.9</v>
      </c>
      <c r="Y407" s="102">
        <v>1</v>
      </c>
      <c r="Z407" s="211">
        <v>125666</v>
      </c>
      <c r="AA407" s="211">
        <v>0</v>
      </c>
      <c r="AB407" s="211"/>
      <c r="AC407" s="230">
        <f t="shared" si="43"/>
        <v>125666</v>
      </c>
      <c r="AD407" s="1160">
        <v>6</v>
      </c>
      <c r="AE407" s="1754">
        <v>1.96</v>
      </c>
      <c r="AF407" s="102">
        <v>1</v>
      </c>
      <c r="AG407" s="211">
        <v>129634.4</v>
      </c>
      <c r="AH407" s="211">
        <v>0</v>
      </c>
      <c r="AI407" s="211"/>
      <c r="AJ407" s="230">
        <f t="shared" si="44"/>
        <v>129634.4</v>
      </c>
    </row>
    <row r="408" spans="1:36" s="5" customFormat="1" ht="22.5" customHeight="1">
      <c r="A408" s="211">
        <v>399</v>
      </c>
      <c r="B408" s="1142" t="s">
        <v>2194</v>
      </c>
      <c r="C408" s="1783" t="s">
        <v>608</v>
      </c>
      <c r="D408" s="230" t="s">
        <v>1180</v>
      </c>
      <c r="E408" s="1160">
        <v>4</v>
      </c>
      <c r="F408" s="230">
        <v>1.9</v>
      </c>
      <c r="G408" s="102">
        <v>1</v>
      </c>
      <c r="H408" s="211">
        <v>125666</v>
      </c>
      <c r="I408" s="211">
        <v>0</v>
      </c>
      <c r="J408" s="211"/>
      <c r="K408" s="230">
        <f t="shared" si="39"/>
        <v>125666</v>
      </c>
      <c r="L408" s="1754">
        <v>1.84</v>
      </c>
      <c r="M408" s="102">
        <v>1</v>
      </c>
      <c r="N408" s="211">
        <v>121697.60000000001</v>
      </c>
      <c r="O408" s="211">
        <v>0</v>
      </c>
      <c r="P408" s="211"/>
      <c r="Q408" s="230">
        <f t="shared" si="40"/>
        <v>121697.60000000001</v>
      </c>
      <c r="R408" s="230">
        <f t="shared" si="41"/>
        <v>0</v>
      </c>
      <c r="S408" s="230">
        <f t="shared" si="41"/>
        <v>3968.3999999999942</v>
      </c>
      <c r="T408" s="230">
        <f t="shared" si="41"/>
        <v>0</v>
      </c>
      <c r="U408" s="230">
        <f t="shared" si="41"/>
        <v>0</v>
      </c>
      <c r="V408" s="230">
        <f t="shared" si="42"/>
        <v>3968.3999999999942</v>
      </c>
      <c r="W408" s="1160">
        <v>5</v>
      </c>
      <c r="X408" s="1754">
        <v>1.9</v>
      </c>
      <c r="Y408" s="102">
        <v>1</v>
      </c>
      <c r="Z408" s="211">
        <v>125666</v>
      </c>
      <c r="AA408" s="211">
        <v>0</v>
      </c>
      <c r="AB408" s="211"/>
      <c r="AC408" s="230">
        <f t="shared" si="43"/>
        <v>125666</v>
      </c>
      <c r="AD408" s="1160">
        <v>6</v>
      </c>
      <c r="AE408" s="1754">
        <v>1.96</v>
      </c>
      <c r="AF408" s="102">
        <v>1</v>
      </c>
      <c r="AG408" s="211">
        <v>129634.4</v>
      </c>
      <c r="AH408" s="211">
        <v>0</v>
      </c>
      <c r="AI408" s="211"/>
      <c r="AJ408" s="230">
        <f t="shared" si="44"/>
        <v>129634.4</v>
      </c>
    </row>
    <row r="409" spans="1:36" s="5" customFormat="1" ht="22.5" customHeight="1">
      <c r="A409" s="211">
        <v>400</v>
      </c>
      <c r="B409" s="1142" t="s">
        <v>2198</v>
      </c>
      <c r="C409" s="1783" t="s">
        <v>608</v>
      </c>
      <c r="D409" s="230" t="s">
        <v>1180</v>
      </c>
      <c r="E409" s="1160">
        <v>4</v>
      </c>
      <c r="F409" s="230">
        <v>1.9</v>
      </c>
      <c r="G409" s="102">
        <v>1</v>
      </c>
      <c r="H409" s="211">
        <v>125666</v>
      </c>
      <c r="I409" s="211">
        <v>0</v>
      </c>
      <c r="J409" s="211"/>
      <c r="K409" s="230">
        <f t="shared" si="39"/>
        <v>125666</v>
      </c>
      <c r="L409" s="1754">
        <v>1.84</v>
      </c>
      <c r="M409" s="102">
        <v>1</v>
      </c>
      <c r="N409" s="211">
        <v>121697.60000000001</v>
      </c>
      <c r="O409" s="211">
        <v>0</v>
      </c>
      <c r="P409" s="211"/>
      <c r="Q409" s="230">
        <f t="shared" si="40"/>
        <v>121697.60000000001</v>
      </c>
      <c r="R409" s="230">
        <f t="shared" si="41"/>
        <v>0</v>
      </c>
      <c r="S409" s="230">
        <f t="shared" si="41"/>
        <v>3968.3999999999942</v>
      </c>
      <c r="T409" s="230">
        <f t="shared" si="41"/>
        <v>0</v>
      </c>
      <c r="U409" s="230">
        <f t="shared" si="41"/>
        <v>0</v>
      </c>
      <c r="V409" s="230">
        <f t="shared" si="42"/>
        <v>3968.3999999999942</v>
      </c>
      <c r="W409" s="1160">
        <v>5</v>
      </c>
      <c r="X409" s="1754">
        <v>1.9</v>
      </c>
      <c r="Y409" s="102">
        <v>1</v>
      </c>
      <c r="Z409" s="211">
        <v>125666</v>
      </c>
      <c r="AA409" s="211">
        <v>0</v>
      </c>
      <c r="AB409" s="211"/>
      <c r="AC409" s="230">
        <f t="shared" si="43"/>
        <v>125666</v>
      </c>
      <c r="AD409" s="1160">
        <v>6</v>
      </c>
      <c r="AE409" s="1754">
        <v>1.96</v>
      </c>
      <c r="AF409" s="102">
        <v>1</v>
      </c>
      <c r="AG409" s="211">
        <v>129634.4</v>
      </c>
      <c r="AH409" s="211">
        <v>0</v>
      </c>
      <c r="AI409" s="211"/>
      <c r="AJ409" s="230">
        <f t="shared" si="44"/>
        <v>129634.4</v>
      </c>
    </row>
    <row r="410" spans="1:36" s="5" customFormat="1" ht="22.5" customHeight="1">
      <c r="A410" s="211">
        <v>401</v>
      </c>
      <c r="B410" s="1142" t="s">
        <v>7067</v>
      </c>
      <c r="C410" s="1783" t="s">
        <v>608</v>
      </c>
      <c r="D410" s="230" t="s">
        <v>1180</v>
      </c>
      <c r="E410" s="1160">
        <v>7</v>
      </c>
      <c r="F410" s="230">
        <v>1.96</v>
      </c>
      <c r="G410" s="102">
        <v>1</v>
      </c>
      <c r="H410" s="211">
        <v>129634.4</v>
      </c>
      <c r="I410" s="211">
        <v>0</v>
      </c>
      <c r="J410" s="211"/>
      <c r="K410" s="230">
        <f t="shared" si="39"/>
        <v>129634.4</v>
      </c>
      <c r="L410" s="1754">
        <v>1.96</v>
      </c>
      <c r="M410" s="102">
        <v>1</v>
      </c>
      <c r="N410" s="211">
        <v>129634.4</v>
      </c>
      <c r="O410" s="230">
        <v>0</v>
      </c>
      <c r="P410" s="230"/>
      <c r="Q410" s="230">
        <f t="shared" si="40"/>
        <v>129634.4</v>
      </c>
      <c r="R410" s="230">
        <f t="shared" si="41"/>
        <v>0</v>
      </c>
      <c r="S410" s="230">
        <f t="shared" si="41"/>
        <v>0</v>
      </c>
      <c r="T410" s="230">
        <f t="shared" si="41"/>
        <v>0</v>
      </c>
      <c r="U410" s="230">
        <f t="shared" si="41"/>
        <v>0</v>
      </c>
      <c r="V410" s="230">
        <f t="shared" si="42"/>
        <v>0</v>
      </c>
      <c r="W410" s="1160">
        <v>8</v>
      </c>
      <c r="X410" s="1754">
        <v>2.02</v>
      </c>
      <c r="Y410" s="102">
        <v>1</v>
      </c>
      <c r="Z410" s="211">
        <v>133602.79999999999</v>
      </c>
      <c r="AA410" s="211">
        <v>0</v>
      </c>
      <c r="AB410" s="211"/>
      <c r="AC410" s="230">
        <f t="shared" si="43"/>
        <v>133602.79999999999</v>
      </c>
      <c r="AD410" s="1160">
        <v>9</v>
      </c>
      <c r="AE410" s="1754">
        <v>2.02</v>
      </c>
      <c r="AF410" s="102">
        <v>1</v>
      </c>
      <c r="AG410" s="211">
        <v>133602.79999999999</v>
      </c>
      <c r="AH410" s="211">
        <v>0</v>
      </c>
      <c r="AI410" s="211"/>
      <c r="AJ410" s="230">
        <f t="shared" si="44"/>
        <v>133602.79999999999</v>
      </c>
    </row>
    <row r="411" spans="1:36" s="5" customFormat="1" ht="22.5" customHeight="1">
      <c r="A411" s="211">
        <v>402</v>
      </c>
      <c r="B411" s="1142" t="s">
        <v>7068</v>
      </c>
      <c r="C411" s="1783" t="s">
        <v>608</v>
      </c>
      <c r="D411" s="230" t="s">
        <v>1180</v>
      </c>
      <c r="E411" s="1160">
        <v>7</v>
      </c>
      <c r="F411" s="230">
        <v>1.96</v>
      </c>
      <c r="G411" s="102">
        <v>1</v>
      </c>
      <c r="H411" s="211">
        <v>129634.4</v>
      </c>
      <c r="I411" s="211">
        <v>0</v>
      </c>
      <c r="J411" s="211"/>
      <c r="K411" s="230">
        <f t="shared" si="39"/>
        <v>129634.4</v>
      </c>
      <c r="L411" s="1754">
        <v>1.96</v>
      </c>
      <c r="M411" s="102">
        <v>1</v>
      </c>
      <c r="N411" s="211">
        <v>129634.4</v>
      </c>
      <c r="O411" s="211">
        <v>0</v>
      </c>
      <c r="P411" s="211"/>
      <c r="Q411" s="230">
        <f t="shared" si="40"/>
        <v>129634.4</v>
      </c>
      <c r="R411" s="230">
        <f t="shared" si="41"/>
        <v>0</v>
      </c>
      <c r="S411" s="230">
        <f t="shared" si="41"/>
        <v>0</v>
      </c>
      <c r="T411" s="230">
        <f t="shared" si="41"/>
        <v>0</v>
      </c>
      <c r="U411" s="230">
        <f t="shared" si="41"/>
        <v>0</v>
      </c>
      <c r="V411" s="230">
        <f t="shared" si="42"/>
        <v>0</v>
      </c>
      <c r="W411" s="1160">
        <v>8</v>
      </c>
      <c r="X411" s="1754">
        <v>2.02</v>
      </c>
      <c r="Y411" s="102">
        <v>1</v>
      </c>
      <c r="Z411" s="211">
        <v>133602.79999999999</v>
      </c>
      <c r="AA411" s="211">
        <v>0</v>
      </c>
      <c r="AB411" s="211"/>
      <c r="AC411" s="230">
        <f t="shared" si="43"/>
        <v>133602.79999999999</v>
      </c>
      <c r="AD411" s="1160">
        <v>9</v>
      </c>
      <c r="AE411" s="1754">
        <v>2.02</v>
      </c>
      <c r="AF411" s="102">
        <v>1</v>
      </c>
      <c r="AG411" s="211">
        <v>133602.79999999999</v>
      </c>
      <c r="AH411" s="211">
        <v>0</v>
      </c>
      <c r="AI411" s="211"/>
      <c r="AJ411" s="230">
        <f t="shared" si="44"/>
        <v>133602.79999999999</v>
      </c>
    </row>
    <row r="412" spans="1:36" s="5" customFormat="1" ht="22.5" customHeight="1">
      <c r="A412" s="211">
        <v>403</v>
      </c>
      <c r="B412" s="1142" t="s">
        <v>7069</v>
      </c>
      <c r="C412" s="1783" t="s">
        <v>608</v>
      </c>
      <c r="D412" s="230" t="s">
        <v>1180</v>
      </c>
      <c r="E412" s="1160">
        <v>7</v>
      </c>
      <c r="F412" s="230">
        <v>1.96</v>
      </c>
      <c r="G412" s="102">
        <v>1</v>
      </c>
      <c r="H412" s="211">
        <v>129634.4</v>
      </c>
      <c r="I412" s="211">
        <v>0</v>
      </c>
      <c r="J412" s="211"/>
      <c r="K412" s="230">
        <f t="shared" si="39"/>
        <v>129634.4</v>
      </c>
      <c r="L412" s="1754">
        <v>1.96</v>
      </c>
      <c r="M412" s="102">
        <v>1</v>
      </c>
      <c r="N412" s="211">
        <v>129634.4</v>
      </c>
      <c r="O412" s="211">
        <v>0</v>
      </c>
      <c r="P412" s="211"/>
      <c r="Q412" s="230">
        <f t="shared" si="40"/>
        <v>129634.4</v>
      </c>
      <c r="R412" s="230">
        <f t="shared" si="41"/>
        <v>0</v>
      </c>
      <c r="S412" s="230">
        <f t="shared" si="41"/>
        <v>0</v>
      </c>
      <c r="T412" s="230">
        <f t="shared" si="41"/>
        <v>0</v>
      </c>
      <c r="U412" s="230">
        <f t="shared" si="41"/>
        <v>0</v>
      </c>
      <c r="V412" s="230">
        <f t="shared" si="42"/>
        <v>0</v>
      </c>
      <c r="W412" s="1160">
        <v>8</v>
      </c>
      <c r="X412" s="1754">
        <v>2.02</v>
      </c>
      <c r="Y412" s="102">
        <v>1</v>
      </c>
      <c r="Z412" s="211">
        <v>133602.79999999999</v>
      </c>
      <c r="AA412" s="211">
        <v>0</v>
      </c>
      <c r="AB412" s="211"/>
      <c r="AC412" s="230">
        <f t="shared" si="43"/>
        <v>133602.79999999999</v>
      </c>
      <c r="AD412" s="1160">
        <v>9</v>
      </c>
      <c r="AE412" s="1754">
        <v>2.02</v>
      </c>
      <c r="AF412" s="102">
        <v>1</v>
      </c>
      <c r="AG412" s="211">
        <v>133602.79999999999</v>
      </c>
      <c r="AH412" s="211">
        <v>0</v>
      </c>
      <c r="AI412" s="211"/>
      <c r="AJ412" s="230">
        <f t="shared" si="44"/>
        <v>133602.79999999999</v>
      </c>
    </row>
    <row r="413" spans="1:36" s="5" customFormat="1" ht="22.5" customHeight="1">
      <c r="A413" s="211">
        <v>404</v>
      </c>
      <c r="B413" s="1784" t="s">
        <v>7070</v>
      </c>
      <c r="C413" s="1783" t="s">
        <v>608</v>
      </c>
      <c r="D413" s="230" t="s">
        <v>1180</v>
      </c>
      <c r="E413" s="1160">
        <v>7</v>
      </c>
      <c r="F413" s="230">
        <v>1.96</v>
      </c>
      <c r="G413" s="102">
        <v>1</v>
      </c>
      <c r="H413" s="211">
        <v>129634.4</v>
      </c>
      <c r="I413" s="211">
        <v>0</v>
      </c>
      <c r="J413" s="211"/>
      <c r="K413" s="230">
        <f t="shared" si="39"/>
        <v>129634.4</v>
      </c>
      <c r="L413" s="1754">
        <v>1.96</v>
      </c>
      <c r="M413" s="102">
        <v>1</v>
      </c>
      <c r="N413" s="211">
        <v>129634.4</v>
      </c>
      <c r="O413" s="211">
        <v>0</v>
      </c>
      <c r="P413" s="211"/>
      <c r="Q413" s="230">
        <f t="shared" si="40"/>
        <v>129634.4</v>
      </c>
      <c r="R413" s="230">
        <f t="shared" si="41"/>
        <v>0</v>
      </c>
      <c r="S413" s="230">
        <f t="shared" si="41"/>
        <v>0</v>
      </c>
      <c r="T413" s="230">
        <f t="shared" si="41"/>
        <v>0</v>
      </c>
      <c r="U413" s="230">
        <f t="shared" si="41"/>
        <v>0</v>
      </c>
      <c r="V413" s="230">
        <f t="shared" si="42"/>
        <v>0</v>
      </c>
      <c r="W413" s="1160">
        <v>8</v>
      </c>
      <c r="X413" s="1754">
        <v>2.02</v>
      </c>
      <c r="Y413" s="102">
        <v>1</v>
      </c>
      <c r="Z413" s="211">
        <v>133602.79999999999</v>
      </c>
      <c r="AA413" s="211">
        <v>0</v>
      </c>
      <c r="AB413" s="211"/>
      <c r="AC413" s="230">
        <f t="shared" si="43"/>
        <v>133602.79999999999</v>
      </c>
      <c r="AD413" s="1160">
        <v>9</v>
      </c>
      <c r="AE413" s="1754">
        <v>2.02</v>
      </c>
      <c r="AF413" s="102">
        <v>1</v>
      </c>
      <c r="AG413" s="211">
        <v>133602.79999999999</v>
      </c>
      <c r="AH413" s="211">
        <v>0</v>
      </c>
      <c r="AI413" s="211"/>
      <c r="AJ413" s="230">
        <f t="shared" si="44"/>
        <v>133602.79999999999</v>
      </c>
    </row>
    <row r="414" spans="1:36" s="5" customFormat="1" ht="22.5" customHeight="1">
      <c r="A414" s="211">
        <v>405</v>
      </c>
      <c r="B414" s="1784" t="s">
        <v>7071</v>
      </c>
      <c r="C414" s="1783" t="s">
        <v>608</v>
      </c>
      <c r="D414" s="230" t="s">
        <v>1180</v>
      </c>
      <c r="E414" s="1160">
        <v>2</v>
      </c>
      <c r="F414" s="230">
        <v>1.79</v>
      </c>
      <c r="G414" s="102">
        <v>1</v>
      </c>
      <c r="H414" s="211">
        <v>118390.6</v>
      </c>
      <c r="I414" s="211">
        <v>0</v>
      </c>
      <c r="J414" s="211"/>
      <c r="K414" s="230">
        <f t="shared" si="39"/>
        <v>118390.6</v>
      </c>
      <c r="L414" s="1754">
        <v>1.73</v>
      </c>
      <c r="M414" s="102">
        <v>1</v>
      </c>
      <c r="N414" s="211">
        <v>114422.2</v>
      </c>
      <c r="O414" s="230">
        <v>0</v>
      </c>
      <c r="P414" s="230"/>
      <c r="Q414" s="230">
        <f t="shared" si="40"/>
        <v>114422.2</v>
      </c>
      <c r="R414" s="230">
        <f t="shared" si="41"/>
        <v>0</v>
      </c>
      <c r="S414" s="230">
        <f t="shared" si="41"/>
        <v>3968.4000000000087</v>
      </c>
      <c r="T414" s="230">
        <f t="shared" si="41"/>
        <v>0</v>
      </c>
      <c r="U414" s="230">
        <f t="shared" si="41"/>
        <v>0</v>
      </c>
      <c r="V414" s="230">
        <f t="shared" si="42"/>
        <v>3968.4000000000087</v>
      </c>
      <c r="W414" s="1160">
        <v>3</v>
      </c>
      <c r="X414" s="1754">
        <v>1.84</v>
      </c>
      <c r="Y414" s="102">
        <v>1</v>
      </c>
      <c r="Z414" s="211">
        <v>121697.60000000001</v>
      </c>
      <c r="AA414" s="211">
        <v>0</v>
      </c>
      <c r="AB414" s="211"/>
      <c r="AC414" s="230">
        <f t="shared" si="43"/>
        <v>121697.60000000001</v>
      </c>
      <c r="AD414" s="1160">
        <v>4</v>
      </c>
      <c r="AE414" s="1754">
        <v>1.9</v>
      </c>
      <c r="AF414" s="102">
        <v>1</v>
      </c>
      <c r="AG414" s="211">
        <v>125666</v>
      </c>
      <c r="AH414" s="211">
        <v>0</v>
      </c>
      <c r="AI414" s="211"/>
      <c r="AJ414" s="230">
        <f t="shared" si="44"/>
        <v>125666</v>
      </c>
    </row>
    <row r="415" spans="1:36" s="5" customFormat="1" ht="22.5" customHeight="1">
      <c r="A415" s="211">
        <v>406</v>
      </c>
      <c r="B415" s="1784" t="s">
        <v>7072</v>
      </c>
      <c r="C415" s="1783" t="s">
        <v>608</v>
      </c>
      <c r="D415" s="230" t="s">
        <v>1180</v>
      </c>
      <c r="E415" s="1160">
        <v>7</v>
      </c>
      <c r="F415" s="230">
        <v>1.96</v>
      </c>
      <c r="G415" s="102">
        <v>1</v>
      </c>
      <c r="H415" s="211">
        <v>129634.4</v>
      </c>
      <c r="I415" s="211">
        <v>0</v>
      </c>
      <c r="J415" s="211"/>
      <c r="K415" s="230">
        <f t="shared" si="39"/>
        <v>129634.4</v>
      </c>
      <c r="L415" s="1754">
        <v>1.96</v>
      </c>
      <c r="M415" s="102">
        <v>1</v>
      </c>
      <c r="N415" s="211">
        <v>129634.4</v>
      </c>
      <c r="O415" s="211">
        <v>0</v>
      </c>
      <c r="P415" s="211"/>
      <c r="Q415" s="230">
        <f t="shared" si="40"/>
        <v>129634.4</v>
      </c>
      <c r="R415" s="230">
        <f t="shared" si="41"/>
        <v>0</v>
      </c>
      <c r="S415" s="230">
        <f t="shared" si="41"/>
        <v>0</v>
      </c>
      <c r="T415" s="230">
        <f t="shared" si="41"/>
        <v>0</v>
      </c>
      <c r="U415" s="230">
        <f t="shared" si="41"/>
        <v>0</v>
      </c>
      <c r="V415" s="230">
        <f t="shared" si="42"/>
        <v>0</v>
      </c>
      <c r="W415" s="1160">
        <v>8</v>
      </c>
      <c r="X415" s="1754">
        <v>2.02</v>
      </c>
      <c r="Y415" s="102">
        <v>1</v>
      </c>
      <c r="Z415" s="211">
        <v>133602.79999999999</v>
      </c>
      <c r="AA415" s="211">
        <v>0</v>
      </c>
      <c r="AB415" s="211"/>
      <c r="AC415" s="230">
        <f t="shared" si="43"/>
        <v>133602.79999999999</v>
      </c>
      <c r="AD415" s="1160">
        <v>9</v>
      </c>
      <c r="AE415" s="1754">
        <v>2.02</v>
      </c>
      <c r="AF415" s="102">
        <v>1</v>
      </c>
      <c r="AG415" s="211">
        <v>133602.79999999999</v>
      </c>
      <c r="AH415" s="211">
        <v>0</v>
      </c>
      <c r="AI415" s="211"/>
      <c r="AJ415" s="230">
        <f t="shared" si="44"/>
        <v>133602.79999999999</v>
      </c>
    </row>
    <row r="416" spans="1:36" s="5" customFormat="1" ht="22.5" customHeight="1">
      <c r="A416" s="211">
        <v>407</v>
      </c>
      <c r="B416" s="1784" t="s">
        <v>7073</v>
      </c>
      <c r="C416" s="1783" t="s">
        <v>608</v>
      </c>
      <c r="D416" s="230" t="s">
        <v>1180</v>
      </c>
      <c r="E416" s="1160">
        <v>7</v>
      </c>
      <c r="F416" s="230">
        <v>1.96</v>
      </c>
      <c r="G416" s="102">
        <v>1</v>
      </c>
      <c r="H416" s="211">
        <v>129634.4</v>
      </c>
      <c r="I416" s="211">
        <v>0</v>
      </c>
      <c r="J416" s="211"/>
      <c r="K416" s="230">
        <f t="shared" si="39"/>
        <v>129634.4</v>
      </c>
      <c r="L416" s="1754">
        <v>1.96</v>
      </c>
      <c r="M416" s="102">
        <v>1</v>
      </c>
      <c r="N416" s="211">
        <v>129634.4</v>
      </c>
      <c r="O416" s="211">
        <v>0</v>
      </c>
      <c r="P416" s="211"/>
      <c r="Q416" s="230">
        <f t="shared" si="40"/>
        <v>129634.4</v>
      </c>
      <c r="R416" s="230">
        <f t="shared" si="41"/>
        <v>0</v>
      </c>
      <c r="S416" s="230">
        <f t="shared" si="41"/>
        <v>0</v>
      </c>
      <c r="T416" s="230">
        <f t="shared" si="41"/>
        <v>0</v>
      </c>
      <c r="U416" s="230">
        <f t="shared" si="41"/>
        <v>0</v>
      </c>
      <c r="V416" s="230">
        <f t="shared" si="42"/>
        <v>0</v>
      </c>
      <c r="W416" s="1160">
        <v>8</v>
      </c>
      <c r="X416" s="1754">
        <v>2.02</v>
      </c>
      <c r="Y416" s="102">
        <v>1</v>
      </c>
      <c r="Z416" s="211">
        <v>133602.79999999999</v>
      </c>
      <c r="AA416" s="211">
        <v>0</v>
      </c>
      <c r="AB416" s="211"/>
      <c r="AC416" s="230">
        <f t="shared" si="43"/>
        <v>133602.79999999999</v>
      </c>
      <c r="AD416" s="1160">
        <v>9</v>
      </c>
      <c r="AE416" s="1754">
        <v>2.02</v>
      </c>
      <c r="AF416" s="102">
        <v>1</v>
      </c>
      <c r="AG416" s="211">
        <v>133602.79999999999</v>
      </c>
      <c r="AH416" s="211">
        <v>0</v>
      </c>
      <c r="AI416" s="211"/>
      <c r="AJ416" s="230">
        <f t="shared" si="44"/>
        <v>133602.79999999999</v>
      </c>
    </row>
    <row r="417" spans="1:36" s="5" customFormat="1" ht="22.5" customHeight="1">
      <c r="A417" s="211">
        <v>408</v>
      </c>
      <c r="B417" s="1142" t="s">
        <v>7074</v>
      </c>
      <c r="C417" s="1783" t="s">
        <v>608</v>
      </c>
      <c r="D417" s="230" t="s">
        <v>1180</v>
      </c>
      <c r="E417" s="1160">
        <v>7</v>
      </c>
      <c r="F417" s="230">
        <v>1.96</v>
      </c>
      <c r="G417" s="102">
        <v>1</v>
      </c>
      <c r="H417" s="211">
        <v>129634.4</v>
      </c>
      <c r="I417" s="211">
        <v>0</v>
      </c>
      <c r="J417" s="211"/>
      <c r="K417" s="230">
        <f t="shared" si="39"/>
        <v>129634.4</v>
      </c>
      <c r="L417" s="1754">
        <v>1.96</v>
      </c>
      <c r="M417" s="102">
        <v>1</v>
      </c>
      <c r="N417" s="211">
        <v>129634.4</v>
      </c>
      <c r="O417" s="211">
        <v>0</v>
      </c>
      <c r="P417" s="211"/>
      <c r="Q417" s="230">
        <f t="shared" si="40"/>
        <v>129634.4</v>
      </c>
      <c r="R417" s="230">
        <f t="shared" si="41"/>
        <v>0</v>
      </c>
      <c r="S417" s="230">
        <f t="shared" si="41"/>
        <v>0</v>
      </c>
      <c r="T417" s="230">
        <f t="shared" si="41"/>
        <v>0</v>
      </c>
      <c r="U417" s="230">
        <f t="shared" si="41"/>
        <v>0</v>
      </c>
      <c r="V417" s="230">
        <f t="shared" si="42"/>
        <v>0</v>
      </c>
      <c r="W417" s="1160">
        <v>8</v>
      </c>
      <c r="X417" s="1754">
        <v>2.02</v>
      </c>
      <c r="Y417" s="102">
        <v>1</v>
      </c>
      <c r="Z417" s="211">
        <v>133602.79999999999</v>
      </c>
      <c r="AA417" s="211">
        <v>0</v>
      </c>
      <c r="AB417" s="211"/>
      <c r="AC417" s="230">
        <f t="shared" si="43"/>
        <v>133602.79999999999</v>
      </c>
      <c r="AD417" s="1160">
        <v>9</v>
      </c>
      <c r="AE417" s="1754">
        <v>2.02</v>
      </c>
      <c r="AF417" s="102">
        <v>1</v>
      </c>
      <c r="AG417" s="211">
        <v>133602.79999999999</v>
      </c>
      <c r="AH417" s="211">
        <v>0</v>
      </c>
      <c r="AI417" s="211"/>
      <c r="AJ417" s="230">
        <f t="shared" si="44"/>
        <v>133602.79999999999</v>
      </c>
    </row>
    <row r="418" spans="1:36" s="5" customFormat="1" ht="22.5" customHeight="1">
      <c r="A418" s="211">
        <v>409</v>
      </c>
      <c r="B418" s="1142" t="s">
        <v>7075</v>
      </c>
      <c r="C418" s="1783" t="s">
        <v>608</v>
      </c>
      <c r="D418" s="230" t="s">
        <v>1180</v>
      </c>
      <c r="E418" s="1160">
        <v>7</v>
      </c>
      <c r="F418" s="230">
        <v>1.96</v>
      </c>
      <c r="G418" s="102">
        <v>1</v>
      </c>
      <c r="H418" s="211">
        <v>129634.4</v>
      </c>
      <c r="I418" s="211">
        <v>0</v>
      </c>
      <c r="J418" s="211"/>
      <c r="K418" s="230">
        <f t="shared" si="39"/>
        <v>129634.4</v>
      </c>
      <c r="L418" s="1754">
        <v>1.96</v>
      </c>
      <c r="M418" s="102">
        <v>1</v>
      </c>
      <c r="N418" s="211">
        <v>129634.4</v>
      </c>
      <c r="O418" s="230">
        <v>0</v>
      </c>
      <c r="P418" s="230"/>
      <c r="Q418" s="230">
        <f t="shared" si="40"/>
        <v>129634.4</v>
      </c>
      <c r="R418" s="230">
        <f t="shared" si="41"/>
        <v>0</v>
      </c>
      <c r="S418" s="230">
        <f t="shared" si="41"/>
        <v>0</v>
      </c>
      <c r="T418" s="230">
        <f t="shared" si="41"/>
        <v>0</v>
      </c>
      <c r="U418" s="230">
        <f t="shared" si="41"/>
        <v>0</v>
      </c>
      <c r="V418" s="230">
        <f t="shared" si="42"/>
        <v>0</v>
      </c>
      <c r="W418" s="1160">
        <v>8</v>
      </c>
      <c r="X418" s="1754">
        <v>2.02</v>
      </c>
      <c r="Y418" s="102">
        <v>1</v>
      </c>
      <c r="Z418" s="211">
        <v>133602.79999999999</v>
      </c>
      <c r="AA418" s="211">
        <v>0</v>
      </c>
      <c r="AB418" s="211"/>
      <c r="AC418" s="230">
        <f t="shared" si="43"/>
        <v>133602.79999999999</v>
      </c>
      <c r="AD418" s="1160">
        <v>9</v>
      </c>
      <c r="AE418" s="1754">
        <v>2.02</v>
      </c>
      <c r="AF418" s="102">
        <v>1</v>
      </c>
      <c r="AG418" s="211">
        <v>133602.79999999999</v>
      </c>
      <c r="AH418" s="211">
        <v>0</v>
      </c>
      <c r="AI418" s="211"/>
      <c r="AJ418" s="230">
        <f t="shared" si="44"/>
        <v>133602.79999999999</v>
      </c>
    </row>
    <row r="419" spans="1:36" s="5" customFormat="1" ht="22.5" customHeight="1">
      <c r="A419" s="211">
        <v>410</v>
      </c>
      <c r="B419" s="1142" t="s">
        <v>7076</v>
      </c>
      <c r="C419" s="1783" t="s">
        <v>608</v>
      </c>
      <c r="D419" s="230" t="s">
        <v>1180</v>
      </c>
      <c r="E419" s="1160">
        <v>7</v>
      </c>
      <c r="F419" s="230">
        <v>1.96</v>
      </c>
      <c r="G419" s="102">
        <v>1</v>
      </c>
      <c r="H419" s="211">
        <v>129634.4</v>
      </c>
      <c r="I419" s="211">
        <v>0</v>
      </c>
      <c r="J419" s="211"/>
      <c r="K419" s="230">
        <f t="shared" si="39"/>
        <v>129634.4</v>
      </c>
      <c r="L419" s="1754">
        <v>1.96</v>
      </c>
      <c r="M419" s="102">
        <v>1</v>
      </c>
      <c r="N419" s="211">
        <v>129634.4</v>
      </c>
      <c r="O419" s="211">
        <v>0</v>
      </c>
      <c r="P419" s="211"/>
      <c r="Q419" s="230">
        <f t="shared" si="40"/>
        <v>129634.4</v>
      </c>
      <c r="R419" s="230">
        <f t="shared" si="41"/>
        <v>0</v>
      </c>
      <c r="S419" s="230">
        <f t="shared" si="41"/>
        <v>0</v>
      </c>
      <c r="T419" s="230">
        <f t="shared" si="41"/>
        <v>0</v>
      </c>
      <c r="U419" s="230">
        <f t="shared" si="41"/>
        <v>0</v>
      </c>
      <c r="V419" s="230">
        <f t="shared" si="42"/>
        <v>0</v>
      </c>
      <c r="W419" s="1160">
        <v>8</v>
      </c>
      <c r="X419" s="1754">
        <v>2.02</v>
      </c>
      <c r="Y419" s="102">
        <v>1</v>
      </c>
      <c r="Z419" s="211">
        <v>133602.79999999999</v>
      </c>
      <c r="AA419" s="211">
        <v>0</v>
      </c>
      <c r="AB419" s="211"/>
      <c r="AC419" s="230">
        <f t="shared" si="43"/>
        <v>133602.79999999999</v>
      </c>
      <c r="AD419" s="1160">
        <v>9</v>
      </c>
      <c r="AE419" s="1754">
        <v>2.02</v>
      </c>
      <c r="AF419" s="102">
        <v>1</v>
      </c>
      <c r="AG419" s="211">
        <v>133602.79999999999</v>
      </c>
      <c r="AH419" s="211">
        <v>0</v>
      </c>
      <c r="AI419" s="211"/>
      <c r="AJ419" s="230">
        <f t="shared" si="44"/>
        <v>133602.79999999999</v>
      </c>
    </row>
    <row r="420" spans="1:36" s="5" customFormat="1" ht="22.5" customHeight="1">
      <c r="A420" s="211">
        <v>411</v>
      </c>
      <c r="B420" s="1142" t="s">
        <v>7077</v>
      </c>
      <c r="C420" s="1783" t="s">
        <v>608</v>
      </c>
      <c r="D420" s="230" t="s">
        <v>1180</v>
      </c>
      <c r="E420" s="1160">
        <v>7</v>
      </c>
      <c r="F420" s="230">
        <v>1.96</v>
      </c>
      <c r="G420" s="102">
        <v>1</v>
      </c>
      <c r="H420" s="211">
        <v>129634.4</v>
      </c>
      <c r="I420" s="211">
        <v>0</v>
      </c>
      <c r="J420" s="211"/>
      <c r="K420" s="230">
        <f t="shared" si="39"/>
        <v>129634.4</v>
      </c>
      <c r="L420" s="1754">
        <v>1.96</v>
      </c>
      <c r="M420" s="102">
        <v>1</v>
      </c>
      <c r="N420" s="211">
        <v>129634.4</v>
      </c>
      <c r="O420" s="211">
        <v>0</v>
      </c>
      <c r="P420" s="211"/>
      <c r="Q420" s="230">
        <f t="shared" si="40"/>
        <v>129634.4</v>
      </c>
      <c r="R420" s="230">
        <f t="shared" si="41"/>
        <v>0</v>
      </c>
      <c r="S420" s="230">
        <f t="shared" si="41"/>
        <v>0</v>
      </c>
      <c r="T420" s="230">
        <f t="shared" si="41"/>
        <v>0</v>
      </c>
      <c r="U420" s="230">
        <f t="shared" si="41"/>
        <v>0</v>
      </c>
      <c r="V420" s="230">
        <f t="shared" si="42"/>
        <v>0</v>
      </c>
      <c r="W420" s="1160">
        <v>8</v>
      </c>
      <c r="X420" s="1754">
        <v>2.02</v>
      </c>
      <c r="Y420" s="102">
        <v>1</v>
      </c>
      <c r="Z420" s="211">
        <v>133602.79999999999</v>
      </c>
      <c r="AA420" s="211">
        <v>0</v>
      </c>
      <c r="AB420" s="211"/>
      <c r="AC420" s="230">
        <f t="shared" si="43"/>
        <v>133602.79999999999</v>
      </c>
      <c r="AD420" s="1160">
        <v>9</v>
      </c>
      <c r="AE420" s="1754">
        <v>2.02</v>
      </c>
      <c r="AF420" s="102">
        <v>1</v>
      </c>
      <c r="AG420" s="211">
        <v>133602.79999999999</v>
      </c>
      <c r="AH420" s="211">
        <v>0</v>
      </c>
      <c r="AI420" s="211"/>
      <c r="AJ420" s="230">
        <f t="shared" si="44"/>
        <v>133602.79999999999</v>
      </c>
    </row>
    <row r="421" spans="1:36" s="5" customFormat="1" ht="22.5" customHeight="1">
      <c r="A421" s="211">
        <v>412</v>
      </c>
      <c r="B421" s="1142" t="s">
        <v>7078</v>
      </c>
      <c r="C421" s="1783" t="s">
        <v>608</v>
      </c>
      <c r="D421" s="230" t="s">
        <v>1180</v>
      </c>
      <c r="E421" s="1160">
        <v>7</v>
      </c>
      <c r="F421" s="230">
        <v>1.96</v>
      </c>
      <c r="G421" s="102">
        <v>1</v>
      </c>
      <c r="H421" s="211">
        <v>129634.4</v>
      </c>
      <c r="I421" s="211">
        <v>0</v>
      </c>
      <c r="J421" s="211"/>
      <c r="K421" s="230">
        <f t="shared" si="39"/>
        <v>129634.4</v>
      </c>
      <c r="L421" s="1754">
        <v>1.96</v>
      </c>
      <c r="M421" s="102">
        <v>1</v>
      </c>
      <c r="N421" s="211">
        <v>129634.4</v>
      </c>
      <c r="O421" s="211">
        <v>0</v>
      </c>
      <c r="P421" s="211"/>
      <c r="Q421" s="230">
        <f t="shared" si="40"/>
        <v>129634.4</v>
      </c>
      <c r="R421" s="230">
        <f t="shared" si="41"/>
        <v>0</v>
      </c>
      <c r="S421" s="230">
        <f t="shared" si="41"/>
        <v>0</v>
      </c>
      <c r="T421" s="230">
        <f t="shared" si="41"/>
        <v>0</v>
      </c>
      <c r="U421" s="230">
        <f t="shared" si="41"/>
        <v>0</v>
      </c>
      <c r="V421" s="230">
        <f t="shared" si="42"/>
        <v>0</v>
      </c>
      <c r="W421" s="1160">
        <v>8</v>
      </c>
      <c r="X421" s="1754">
        <v>2.02</v>
      </c>
      <c r="Y421" s="102">
        <v>1</v>
      </c>
      <c r="Z421" s="211">
        <v>133602.79999999999</v>
      </c>
      <c r="AA421" s="211">
        <v>0</v>
      </c>
      <c r="AB421" s="211"/>
      <c r="AC421" s="230">
        <f t="shared" si="43"/>
        <v>133602.79999999999</v>
      </c>
      <c r="AD421" s="1160">
        <v>9</v>
      </c>
      <c r="AE421" s="1754">
        <v>2.02</v>
      </c>
      <c r="AF421" s="102">
        <v>1</v>
      </c>
      <c r="AG421" s="211">
        <v>133602.79999999999</v>
      </c>
      <c r="AH421" s="211">
        <v>0</v>
      </c>
      <c r="AI421" s="211"/>
      <c r="AJ421" s="230">
        <f t="shared" si="44"/>
        <v>133602.79999999999</v>
      </c>
    </row>
    <row r="422" spans="1:36" s="5" customFormat="1" ht="22.5" customHeight="1">
      <c r="A422" s="211">
        <v>413</v>
      </c>
      <c r="B422" s="1142" t="s">
        <v>7079</v>
      </c>
      <c r="C422" s="1783" t="s">
        <v>608</v>
      </c>
      <c r="D422" s="230" t="s">
        <v>1180</v>
      </c>
      <c r="E422" s="1160">
        <v>5</v>
      </c>
      <c r="F422" s="230">
        <v>1.9</v>
      </c>
      <c r="G422" s="102">
        <v>1</v>
      </c>
      <c r="H422" s="211">
        <v>125666</v>
      </c>
      <c r="I422" s="211">
        <v>0</v>
      </c>
      <c r="J422" s="211"/>
      <c r="K422" s="230">
        <f t="shared" si="39"/>
        <v>125666</v>
      </c>
      <c r="L422" s="1754">
        <v>1.9</v>
      </c>
      <c r="M422" s="102">
        <v>1</v>
      </c>
      <c r="N422" s="211">
        <v>125666</v>
      </c>
      <c r="O422" s="211">
        <v>0</v>
      </c>
      <c r="P422" s="211"/>
      <c r="Q422" s="230">
        <f t="shared" si="40"/>
        <v>125666</v>
      </c>
      <c r="R422" s="230">
        <f t="shared" si="41"/>
        <v>0</v>
      </c>
      <c r="S422" s="230">
        <f t="shared" si="41"/>
        <v>0</v>
      </c>
      <c r="T422" s="230">
        <f t="shared" si="41"/>
        <v>0</v>
      </c>
      <c r="U422" s="230">
        <f t="shared" si="41"/>
        <v>0</v>
      </c>
      <c r="V422" s="230">
        <f t="shared" si="42"/>
        <v>0</v>
      </c>
      <c r="W422" s="1160">
        <v>6</v>
      </c>
      <c r="X422" s="1754">
        <v>1.96</v>
      </c>
      <c r="Y422" s="102">
        <v>1</v>
      </c>
      <c r="Z422" s="211">
        <v>129634.4</v>
      </c>
      <c r="AA422" s="211">
        <v>0</v>
      </c>
      <c r="AB422" s="211"/>
      <c r="AC422" s="230">
        <f t="shared" si="43"/>
        <v>129634.4</v>
      </c>
      <c r="AD422" s="1160">
        <v>7</v>
      </c>
      <c r="AE422" s="1754">
        <v>1.96</v>
      </c>
      <c r="AF422" s="102">
        <v>1</v>
      </c>
      <c r="AG422" s="211">
        <v>129634.4</v>
      </c>
      <c r="AH422" s="211">
        <v>0</v>
      </c>
      <c r="AI422" s="211"/>
      <c r="AJ422" s="230">
        <f t="shared" si="44"/>
        <v>129634.4</v>
      </c>
    </row>
    <row r="423" spans="1:36" s="5" customFormat="1" ht="22.5" customHeight="1">
      <c r="A423" s="211">
        <v>414</v>
      </c>
      <c r="B423" s="1142" t="s">
        <v>2195</v>
      </c>
      <c r="C423" s="1783" t="s">
        <v>608</v>
      </c>
      <c r="D423" s="230" t="s">
        <v>1180</v>
      </c>
      <c r="E423" s="1160">
        <v>4</v>
      </c>
      <c r="F423" s="230">
        <v>1.9</v>
      </c>
      <c r="G423" s="102">
        <v>1</v>
      </c>
      <c r="H423" s="211">
        <v>125666</v>
      </c>
      <c r="I423" s="211">
        <v>0</v>
      </c>
      <c r="J423" s="211"/>
      <c r="K423" s="230">
        <f t="shared" si="39"/>
        <v>125666</v>
      </c>
      <c r="L423" s="1754">
        <v>1.84</v>
      </c>
      <c r="M423" s="102">
        <v>1</v>
      </c>
      <c r="N423" s="211">
        <v>121697.60000000001</v>
      </c>
      <c r="O423" s="211">
        <v>0</v>
      </c>
      <c r="P423" s="211"/>
      <c r="Q423" s="230">
        <f t="shared" si="40"/>
        <v>121697.60000000001</v>
      </c>
      <c r="R423" s="230">
        <f t="shared" si="41"/>
        <v>0</v>
      </c>
      <c r="S423" s="230">
        <f t="shared" si="41"/>
        <v>3968.3999999999942</v>
      </c>
      <c r="T423" s="230">
        <f t="shared" si="41"/>
        <v>0</v>
      </c>
      <c r="U423" s="230">
        <f t="shared" si="41"/>
        <v>0</v>
      </c>
      <c r="V423" s="230">
        <f t="shared" si="42"/>
        <v>3968.3999999999942</v>
      </c>
      <c r="W423" s="1160">
        <v>5</v>
      </c>
      <c r="X423" s="1754">
        <v>1.9</v>
      </c>
      <c r="Y423" s="102">
        <v>1</v>
      </c>
      <c r="Z423" s="211">
        <v>125666</v>
      </c>
      <c r="AA423" s="211">
        <v>0</v>
      </c>
      <c r="AB423" s="211"/>
      <c r="AC423" s="230">
        <f t="shared" si="43"/>
        <v>125666</v>
      </c>
      <c r="AD423" s="1160">
        <v>6</v>
      </c>
      <c r="AE423" s="1754">
        <v>1.96</v>
      </c>
      <c r="AF423" s="102">
        <v>1</v>
      </c>
      <c r="AG423" s="211">
        <v>129634.4</v>
      </c>
      <c r="AH423" s="211">
        <v>0</v>
      </c>
      <c r="AI423" s="211"/>
      <c r="AJ423" s="230">
        <f t="shared" si="44"/>
        <v>129634.4</v>
      </c>
    </row>
    <row r="424" spans="1:36" s="5" customFormat="1" ht="22.5" customHeight="1">
      <c r="A424" s="211">
        <v>415</v>
      </c>
      <c r="B424" s="1142" t="s">
        <v>7080</v>
      </c>
      <c r="C424" s="1783" t="s">
        <v>608</v>
      </c>
      <c r="D424" s="230" t="s">
        <v>1180</v>
      </c>
      <c r="E424" s="1160">
        <v>7</v>
      </c>
      <c r="F424" s="230">
        <v>1.96</v>
      </c>
      <c r="G424" s="102">
        <v>1</v>
      </c>
      <c r="H424" s="211">
        <v>129634.4</v>
      </c>
      <c r="I424" s="211">
        <v>0</v>
      </c>
      <c r="J424" s="211"/>
      <c r="K424" s="230">
        <f t="shared" si="39"/>
        <v>129634.4</v>
      </c>
      <c r="L424" s="1754">
        <v>1.96</v>
      </c>
      <c r="M424" s="102">
        <v>1</v>
      </c>
      <c r="N424" s="211">
        <v>129634.4</v>
      </c>
      <c r="O424" s="211">
        <v>0</v>
      </c>
      <c r="P424" s="211"/>
      <c r="Q424" s="230">
        <f t="shared" si="40"/>
        <v>129634.4</v>
      </c>
      <c r="R424" s="230">
        <f t="shared" si="41"/>
        <v>0</v>
      </c>
      <c r="S424" s="230">
        <f t="shared" si="41"/>
        <v>0</v>
      </c>
      <c r="T424" s="230">
        <f t="shared" si="41"/>
        <v>0</v>
      </c>
      <c r="U424" s="230">
        <f t="shared" si="41"/>
        <v>0</v>
      </c>
      <c r="V424" s="230">
        <f t="shared" si="42"/>
        <v>0</v>
      </c>
      <c r="W424" s="1160">
        <v>8</v>
      </c>
      <c r="X424" s="1754">
        <v>2.02</v>
      </c>
      <c r="Y424" s="102">
        <v>1</v>
      </c>
      <c r="Z424" s="211">
        <v>133602.79999999999</v>
      </c>
      <c r="AA424" s="211">
        <v>0</v>
      </c>
      <c r="AB424" s="211"/>
      <c r="AC424" s="230">
        <f t="shared" si="43"/>
        <v>133602.79999999999</v>
      </c>
      <c r="AD424" s="1160">
        <v>9</v>
      </c>
      <c r="AE424" s="1754">
        <v>2.02</v>
      </c>
      <c r="AF424" s="102">
        <v>1</v>
      </c>
      <c r="AG424" s="211">
        <v>133602.79999999999</v>
      </c>
      <c r="AH424" s="211">
        <v>0</v>
      </c>
      <c r="AI424" s="211"/>
      <c r="AJ424" s="230">
        <f t="shared" si="44"/>
        <v>133602.79999999999</v>
      </c>
    </row>
    <row r="425" spans="1:36" s="5" customFormat="1" ht="22.5" customHeight="1">
      <c r="A425" s="211">
        <v>416</v>
      </c>
      <c r="B425" s="1142" t="s">
        <v>2196</v>
      </c>
      <c r="C425" s="1783" t="s">
        <v>608</v>
      </c>
      <c r="D425" s="230" t="s">
        <v>1180</v>
      </c>
      <c r="E425" s="1160">
        <v>7</v>
      </c>
      <c r="F425" s="230">
        <v>1.96</v>
      </c>
      <c r="G425" s="102">
        <v>1</v>
      </c>
      <c r="H425" s="211">
        <v>129634.4</v>
      </c>
      <c r="I425" s="211">
        <v>0</v>
      </c>
      <c r="J425" s="211"/>
      <c r="K425" s="230">
        <f t="shared" si="39"/>
        <v>129634.4</v>
      </c>
      <c r="L425" s="1754">
        <v>1.96</v>
      </c>
      <c r="M425" s="102">
        <v>1</v>
      </c>
      <c r="N425" s="211">
        <v>129634.4</v>
      </c>
      <c r="O425" s="230">
        <v>0</v>
      </c>
      <c r="P425" s="230"/>
      <c r="Q425" s="230">
        <f t="shared" si="40"/>
        <v>129634.4</v>
      </c>
      <c r="R425" s="230">
        <f t="shared" si="41"/>
        <v>0</v>
      </c>
      <c r="S425" s="230">
        <f t="shared" si="41"/>
        <v>0</v>
      </c>
      <c r="T425" s="230">
        <f t="shared" si="41"/>
        <v>0</v>
      </c>
      <c r="U425" s="230">
        <f t="shared" si="41"/>
        <v>0</v>
      </c>
      <c r="V425" s="230">
        <f t="shared" si="42"/>
        <v>0</v>
      </c>
      <c r="W425" s="1160">
        <v>8</v>
      </c>
      <c r="X425" s="1754">
        <v>2.02</v>
      </c>
      <c r="Y425" s="102">
        <v>1</v>
      </c>
      <c r="Z425" s="211">
        <v>133602.79999999999</v>
      </c>
      <c r="AA425" s="211">
        <v>0</v>
      </c>
      <c r="AB425" s="211"/>
      <c r="AC425" s="230">
        <f t="shared" si="43"/>
        <v>133602.79999999999</v>
      </c>
      <c r="AD425" s="1160">
        <v>9</v>
      </c>
      <c r="AE425" s="1754">
        <v>2.02</v>
      </c>
      <c r="AF425" s="102">
        <v>1</v>
      </c>
      <c r="AG425" s="211">
        <v>133602.79999999999</v>
      </c>
      <c r="AH425" s="211">
        <v>0</v>
      </c>
      <c r="AI425" s="211"/>
      <c r="AJ425" s="230">
        <f t="shared" si="44"/>
        <v>133602.79999999999</v>
      </c>
    </row>
    <row r="426" spans="1:36" s="5" customFormat="1" ht="22.5" customHeight="1">
      <c r="A426" s="211">
        <v>417</v>
      </c>
      <c r="B426" s="1142" t="s">
        <v>7081</v>
      </c>
      <c r="C426" s="1783" t="s">
        <v>608</v>
      </c>
      <c r="D426" s="230" t="s">
        <v>1180</v>
      </c>
      <c r="E426" s="1160">
        <v>7</v>
      </c>
      <c r="F426" s="230">
        <v>1.96</v>
      </c>
      <c r="G426" s="102">
        <v>1</v>
      </c>
      <c r="H426" s="211">
        <v>129634.4</v>
      </c>
      <c r="I426" s="211">
        <v>0</v>
      </c>
      <c r="J426" s="211"/>
      <c r="K426" s="230">
        <f t="shared" si="39"/>
        <v>129634.4</v>
      </c>
      <c r="L426" s="1754">
        <v>1.96</v>
      </c>
      <c r="M426" s="102">
        <v>1</v>
      </c>
      <c r="N426" s="211">
        <v>129634.4</v>
      </c>
      <c r="O426" s="211">
        <v>0</v>
      </c>
      <c r="P426" s="211"/>
      <c r="Q426" s="230">
        <f t="shared" si="40"/>
        <v>129634.4</v>
      </c>
      <c r="R426" s="230">
        <f t="shared" si="41"/>
        <v>0</v>
      </c>
      <c r="S426" s="230">
        <f t="shared" si="41"/>
        <v>0</v>
      </c>
      <c r="T426" s="230">
        <f t="shared" si="41"/>
        <v>0</v>
      </c>
      <c r="U426" s="230">
        <f t="shared" si="41"/>
        <v>0</v>
      </c>
      <c r="V426" s="230">
        <f t="shared" si="42"/>
        <v>0</v>
      </c>
      <c r="W426" s="1160">
        <v>8</v>
      </c>
      <c r="X426" s="1754">
        <v>2.02</v>
      </c>
      <c r="Y426" s="102">
        <v>1</v>
      </c>
      <c r="Z426" s="211">
        <v>133602.79999999999</v>
      </c>
      <c r="AA426" s="211">
        <v>0</v>
      </c>
      <c r="AB426" s="211"/>
      <c r="AC426" s="230">
        <f t="shared" si="43"/>
        <v>133602.79999999999</v>
      </c>
      <c r="AD426" s="1160">
        <v>9</v>
      </c>
      <c r="AE426" s="1754">
        <v>2.02</v>
      </c>
      <c r="AF426" s="102">
        <v>1</v>
      </c>
      <c r="AG426" s="211">
        <v>133602.79999999999</v>
      </c>
      <c r="AH426" s="211">
        <v>0</v>
      </c>
      <c r="AI426" s="211"/>
      <c r="AJ426" s="230">
        <f t="shared" si="44"/>
        <v>133602.79999999999</v>
      </c>
    </row>
    <row r="427" spans="1:36" s="5" customFormat="1" ht="22.5" customHeight="1">
      <c r="A427" s="211">
        <v>418</v>
      </c>
      <c r="B427" s="1142" t="s">
        <v>7082</v>
      </c>
      <c r="C427" s="1783" t="s">
        <v>608</v>
      </c>
      <c r="D427" s="230" t="s">
        <v>1180</v>
      </c>
      <c r="E427" s="1160">
        <v>7</v>
      </c>
      <c r="F427" s="230">
        <v>1.96</v>
      </c>
      <c r="G427" s="102">
        <v>1</v>
      </c>
      <c r="H427" s="211">
        <v>129634.4</v>
      </c>
      <c r="I427" s="211">
        <v>0</v>
      </c>
      <c r="J427" s="211"/>
      <c r="K427" s="230">
        <f t="shared" si="39"/>
        <v>129634.4</v>
      </c>
      <c r="L427" s="1754">
        <v>1.96</v>
      </c>
      <c r="M427" s="102">
        <v>1</v>
      </c>
      <c r="N427" s="211">
        <v>129634.4</v>
      </c>
      <c r="O427" s="211">
        <v>0</v>
      </c>
      <c r="P427" s="211"/>
      <c r="Q427" s="230">
        <f t="shared" si="40"/>
        <v>129634.4</v>
      </c>
      <c r="R427" s="230">
        <f t="shared" si="41"/>
        <v>0</v>
      </c>
      <c r="S427" s="230">
        <f t="shared" si="41"/>
        <v>0</v>
      </c>
      <c r="T427" s="230">
        <f t="shared" si="41"/>
        <v>0</v>
      </c>
      <c r="U427" s="230">
        <f t="shared" si="41"/>
        <v>0</v>
      </c>
      <c r="V427" s="230">
        <f t="shared" si="42"/>
        <v>0</v>
      </c>
      <c r="W427" s="1160">
        <v>8</v>
      </c>
      <c r="X427" s="1754">
        <v>2.02</v>
      </c>
      <c r="Y427" s="102">
        <v>1</v>
      </c>
      <c r="Z427" s="211">
        <v>133602.79999999999</v>
      </c>
      <c r="AA427" s="211">
        <v>0</v>
      </c>
      <c r="AB427" s="211"/>
      <c r="AC427" s="230">
        <f t="shared" si="43"/>
        <v>133602.79999999999</v>
      </c>
      <c r="AD427" s="1160">
        <v>9</v>
      </c>
      <c r="AE427" s="1754">
        <v>2.02</v>
      </c>
      <c r="AF427" s="102">
        <v>1</v>
      </c>
      <c r="AG427" s="211">
        <v>133602.79999999999</v>
      </c>
      <c r="AH427" s="211">
        <v>0</v>
      </c>
      <c r="AI427" s="211"/>
      <c r="AJ427" s="230">
        <f t="shared" si="44"/>
        <v>133602.79999999999</v>
      </c>
    </row>
    <row r="428" spans="1:36" s="5" customFormat="1" ht="22.5" customHeight="1">
      <c r="A428" s="211">
        <v>419</v>
      </c>
      <c r="B428" s="1142" t="s">
        <v>7083</v>
      </c>
      <c r="C428" s="1783" t="s">
        <v>608</v>
      </c>
      <c r="D428" s="230" t="s">
        <v>1180</v>
      </c>
      <c r="E428" s="1160">
        <v>7</v>
      </c>
      <c r="F428" s="230">
        <v>1.96</v>
      </c>
      <c r="G428" s="102">
        <v>1</v>
      </c>
      <c r="H428" s="211">
        <v>129634.4</v>
      </c>
      <c r="I428" s="211">
        <v>0</v>
      </c>
      <c r="J428" s="211"/>
      <c r="K428" s="230">
        <f t="shared" si="39"/>
        <v>129634.4</v>
      </c>
      <c r="L428" s="1754">
        <v>1.96</v>
      </c>
      <c r="M428" s="102">
        <v>1</v>
      </c>
      <c r="N428" s="211">
        <v>129634.4</v>
      </c>
      <c r="O428" s="211">
        <v>0</v>
      </c>
      <c r="P428" s="211"/>
      <c r="Q428" s="230">
        <f t="shared" si="40"/>
        <v>129634.4</v>
      </c>
      <c r="R428" s="230">
        <f t="shared" si="41"/>
        <v>0</v>
      </c>
      <c r="S428" s="230">
        <f t="shared" si="41"/>
        <v>0</v>
      </c>
      <c r="T428" s="230">
        <f t="shared" si="41"/>
        <v>0</v>
      </c>
      <c r="U428" s="230">
        <f t="shared" si="41"/>
        <v>0</v>
      </c>
      <c r="V428" s="230">
        <f t="shared" si="42"/>
        <v>0</v>
      </c>
      <c r="W428" s="1160">
        <v>8</v>
      </c>
      <c r="X428" s="1754">
        <v>2.02</v>
      </c>
      <c r="Y428" s="102">
        <v>1</v>
      </c>
      <c r="Z428" s="211">
        <v>133602.79999999999</v>
      </c>
      <c r="AA428" s="211">
        <v>0</v>
      </c>
      <c r="AB428" s="211"/>
      <c r="AC428" s="230">
        <f t="shared" si="43"/>
        <v>133602.79999999999</v>
      </c>
      <c r="AD428" s="1160">
        <v>9</v>
      </c>
      <c r="AE428" s="1754">
        <v>2.02</v>
      </c>
      <c r="AF428" s="102">
        <v>1</v>
      </c>
      <c r="AG428" s="211">
        <v>133602.79999999999</v>
      </c>
      <c r="AH428" s="211">
        <v>0</v>
      </c>
      <c r="AI428" s="211"/>
      <c r="AJ428" s="230">
        <f t="shared" si="44"/>
        <v>133602.79999999999</v>
      </c>
    </row>
    <row r="429" spans="1:36" s="5" customFormat="1" ht="22.5" customHeight="1">
      <c r="A429" s="211">
        <v>420</v>
      </c>
      <c r="B429" s="1142" t="s">
        <v>7084</v>
      </c>
      <c r="C429" s="1783" t="s">
        <v>608</v>
      </c>
      <c r="D429" s="230" t="s">
        <v>1180</v>
      </c>
      <c r="E429" s="1160">
        <v>9</v>
      </c>
      <c r="F429" s="230">
        <v>2.02</v>
      </c>
      <c r="G429" s="102">
        <v>1</v>
      </c>
      <c r="H429" s="211">
        <v>133602.79999999999</v>
      </c>
      <c r="I429" s="211">
        <v>0</v>
      </c>
      <c r="J429" s="211"/>
      <c r="K429" s="230">
        <f t="shared" si="39"/>
        <v>133602.79999999999</v>
      </c>
      <c r="L429" s="1754">
        <v>2.02</v>
      </c>
      <c r="M429" s="102">
        <v>1</v>
      </c>
      <c r="N429" s="211">
        <v>133602.79999999999</v>
      </c>
      <c r="O429" s="230">
        <v>0</v>
      </c>
      <c r="P429" s="230"/>
      <c r="Q429" s="230">
        <f t="shared" si="40"/>
        <v>133602.79999999999</v>
      </c>
      <c r="R429" s="230">
        <f t="shared" si="41"/>
        <v>0</v>
      </c>
      <c r="S429" s="230">
        <f t="shared" si="41"/>
        <v>0</v>
      </c>
      <c r="T429" s="230">
        <f t="shared" si="41"/>
        <v>0</v>
      </c>
      <c r="U429" s="230">
        <f t="shared" si="41"/>
        <v>0</v>
      </c>
      <c r="V429" s="230">
        <f t="shared" si="42"/>
        <v>0</v>
      </c>
      <c r="W429" s="1160">
        <v>10</v>
      </c>
      <c r="X429" s="1754">
        <v>2.08</v>
      </c>
      <c r="Y429" s="102">
        <v>1</v>
      </c>
      <c r="Z429" s="211">
        <v>137571.20000000001</v>
      </c>
      <c r="AA429" s="211">
        <v>0</v>
      </c>
      <c r="AB429" s="211"/>
      <c r="AC429" s="230">
        <f t="shared" si="43"/>
        <v>137571.20000000001</v>
      </c>
      <c r="AD429" s="1160">
        <v>11</v>
      </c>
      <c r="AE429" s="1754">
        <v>2.08</v>
      </c>
      <c r="AF429" s="102">
        <v>1</v>
      </c>
      <c r="AG429" s="211">
        <v>137571.20000000001</v>
      </c>
      <c r="AH429" s="211">
        <v>0</v>
      </c>
      <c r="AI429" s="211"/>
      <c r="AJ429" s="230">
        <f t="shared" si="44"/>
        <v>137571.20000000001</v>
      </c>
    </row>
    <row r="430" spans="1:36" s="5" customFormat="1" ht="22.5" customHeight="1">
      <c r="A430" s="211">
        <v>421</v>
      </c>
      <c r="B430" s="1142" t="s">
        <v>7085</v>
      </c>
      <c r="C430" s="1783" t="s">
        <v>608</v>
      </c>
      <c r="D430" s="230" t="s">
        <v>1180</v>
      </c>
      <c r="E430" s="1160">
        <v>7</v>
      </c>
      <c r="F430" s="230">
        <v>1.96</v>
      </c>
      <c r="G430" s="102">
        <v>1</v>
      </c>
      <c r="H430" s="211">
        <v>129634.4</v>
      </c>
      <c r="I430" s="211">
        <v>0</v>
      </c>
      <c r="J430" s="211"/>
      <c r="K430" s="230">
        <f t="shared" si="39"/>
        <v>129634.4</v>
      </c>
      <c r="L430" s="1754">
        <v>1.96</v>
      </c>
      <c r="M430" s="102">
        <v>1</v>
      </c>
      <c r="N430" s="211">
        <v>129634.4</v>
      </c>
      <c r="O430" s="211">
        <v>0</v>
      </c>
      <c r="P430" s="211"/>
      <c r="Q430" s="230">
        <f t="shared" si="40"/>
        <v>129634.4</v>
      </c>
      <c r="R430" s="230">
        <f t="shared" si="41"/>
        <v>0</v>
      </c>
      <c r="S430" s="230">
        <f t="shared" si="41"/>
        <v>0</v>
      </c>
      <c r="T430" s="230">
        <f t="shared" si="41"/>
        <v>0</v>
      </c>
      <c r="U430" s="230">
        <f t="shared" si="41"/>
        <v>0</v>
      </c>
      <c r="V430" s="230">
        <f t="shared" si="42"/>
        <v>0</v>
      </c>
      <c r="W430" s="1160">
        <v>8</v>
      </c>
      <c r="X430" s="1754">
        <v>2.02</v>
      </c>
      <c r="Y430" s="102">
        <v>1</v>
      </c>
      <c r="Z430" s="211">
        <v>133602.79999999999</v>
      </c>
      <c r="AA430" s="211">
        <v>0</v>
      </c>
      <c r="AB430" s="211"/>
      <c r="AC430" s="230">
        <f t="shared" si="43"/>
        <v>133602.79999999999</v>
      </c>
      <c r="AD430" s="1160">
        <v>9</v>
      </c>
      <c r="AE430" s="1754">
        <v>2.02</v>
      </c>
      <c r="AF430" s="102">
        <v>1</v>
      </c>
      <c r="AG430" s="211">
        <v>133602.79999999999</v>
      </c>
      <c r="AH430" s="211">
        <v>0</v>
      </c>
      <c r="AI430" s="211"/>
      <c r="AJ430" s="230">
        <f t="shared" si="44"/>
        <v>133602.79999999999</v>
      </c>
    </row>
    <row r="431" spans="1:36" s="5" customFormat="1" ht="22.5" customHeight="1">
      <c r="A431" s="211">
        <v>422</v>
      </c>
      <c r="B431" s="1142" t="s">
        <v>7086</v>
      </c>
      <c r="C431" s="1783" t="s">
        <v>608</v>
      </c>
      <c r="D431" s="230" t="s">
        <v>1180</v>
      </c>
      <c r="E431" s="1160">
        <v>7</v>
      </c>
      <c r="F431" s="230">
        <v>1.96</v>
      </c>
      <c r="G431" s="102">
        <v>1</v>
      </c>
      <c r="H431" s="211">
        <v>129634.4</v>
      </c>
      <c r="I431" s="211">
        <v>0</v>
      </c>
      <c r="J431" s="211"/>
      <c r="K431" s="230">
        <f t="shared" si="39"/>
        <v>129634.4</v>
      </c>
      <c r="L431" s="1754">
        <v>1.96</v>
      </c>
      <c r="M431" s="102">
        <v>1</v>
      </c>
      <c r="N431" s="211">
        <v>129634.4</v>
      </c>
      <c r="O431" s="211">
        <v>0</v>
      </c>
      <c r="P431" s="211"/>
      <c r="Q431" s="230">
        <f t="shared" si="40"/>
        <v>129634.4</v>
      </c>
      <c r="R431" s="230">
        <f t="shared" si="41"/>
        <v>0</v>
      </c>
      <c r="S431" s="230">
        <f t="shared" si="41"/>
        <v>0</v>
      </c>
      <c r="T431" s="230">
        <f t="shared" si="41"/>
        <v>0</v>
      </c>
      <c r="U431" s="230">
        <f t="shared" si="41"/>
        <v>0</v>
      </c>
      <c r="V431" s="230">
        <f t="shared" si="42"/>
        <v>0</v>
      </c>
      <c r="W431" s="1160">
        <v>8</v>
      </c>
      <c r="X431" s="1754">
        <v>2.02</v>
      </c>
      <c r="Y431" s="102">
        <v>1</v>
      </c>
      <c r="Z431" s="211">
        <v>133602.79999999999</v>
      </c>
      <c r="AA431" s="211">
        <v>0</v>
      </c>
      <c r="AB431" s="211"/>
      <c r="AC431" s="230">
        <f t="shared" si="43"/>
        <v>133602.79999999999</v>
      </c>
      <c r="AD431" s="1160">
        <v>9</v>
      </c>
      <c r="AE431" s="1754">
        <v>2.02</v>
      </c>
      <c r="AF431" s="102">
        <v>1</v>
      </c>
      <c r="AG431" s="211">
        <v>133602.79999999999</v>
      </c>
      <c r="AH431" s="211">
        <v>0</v>
      </c>
      <c r="AI431" s="211"/>
      <c r="AJ431" s="230">
        <f t="shared" si="44"/>
        <v>133602.79999999999</v>
      </c>
    </row>
    <row r="432" spans="1:36" s="5" customFormat="1" ht="22.5" customHeight="1">
      <c r="A432" s="211">
        <v>423</v>
      </c>
      <c r="B432" s="1142" t="s">
        <v>7087</v>
      </c>
      <c r="C432" s="1783" t="s">
        <v>608</v>
      </c>
      <c r="D432" s="230" t="s">
        <v>1180</v>
      </c>
      <c r="E432" s="1160">
        <v>7</v>
      </c>
      <c r="F432" s="230">
        <v>1.96</v>
      </c>
      <c r="G432" s="102">
        <v>1</v>
      </c>
      <c r="H432" s="211">
        <v>129634.4</v>
      </c>
      <c r="I432" s="211">
        <v>0</v>
      </c>
      <c r="J432" s="211"/>
      <c r="K432" s="230">
        <f t="shared" si="39"/>
        <v>129634.4</v>
      </c>
      <c r="L432" s="1754">
        <v>1.96</v>
      </c>
      <c r="M432" s="102">
        <v>1</v>
      </c>
      <c r="N432" s="211">
        <v>129634.4</v>
      </c>
      <c r="O432" s="211">
        <v>0</v>
      </c>
      <c r="P432" s="211"/>
      <c r="Q432" s="230">
        <f t="shared" si="40"/>
        <v>129634.4</v>
      </c>
      <c r="R432" s="230">
        <f t="shared" si="41"/>
        <v>0</v>
      </c>
      <c r="S432" s="230">
        <f t="shared" si="41"/>
        <v>0</v>
      </c>
      <c r="T432" s="230">
        <f t="shared" si="41"/>
        <v>0</v>
      </c>
      <c r="U432" s="230">
        <f t="shared" si="41"/>
        <v>0</v>
      </c>
      <c r="V432" s="230">
        <f t="shared" si="42"/>
        <v>0</v>
      </c>
      <c r="W432" s="1160">
        <v>8</v>
      </c>
      <c r="X432" s="1754">
        <v>2.02</v>
      </c>
      <c r="Y432" s="102">
        <v>1</v>
      </c>
      <c r="Z432" s="211">
        <v>133602.79999999999</v>
      </c>
      <c r="AA432" s="211">
        <v>0</v>
      </c>
      <c r="AB432" s="211"/>
      <c r="AC432" s="230">
        <f t="shared" si="43"/>
        <v>133602.79999999999</v>
      </c>
      <c r="AD432" s="1160">
        <v>9</v>
      </c>
      <c r="AE432" s="1754">
        <v>2.02</v>
      </c>
      <c r="AF432" s="102">
        <v>1</v>
      </c>
      <c r="AG432" s="211">
        <v>133602.79999999999</v>
      </c>
      <c r="AH432" s="211">
        <v>0</v>
      </c>
      <c r="AI432" s="211"/>
      <c r="AJ432" s="230">
        <f t="shared" si="44"/>
        <v>133602.79999999999</v>
      </c>
    </row>
    <row r="433" spans="1:36" s="5" customFormat="1" ht="22.5" customHeight="1">
      <c r="A433" s="211">
        <v>424</v>
      </c>
      <c r="B433" s="1142" t="s">
        <v>7088</v>
      </c>
      <c r="C433" s="1783" t="s">
        <v>608</v>
      </c>
      <c r="D433" s="230" t="s">
        <v>1180</v>
      </c>
      <c r="E433" s="1160">
        <v>7</v>
      </c>
      <c r="F433" s="230">
        <v>1.96</v>
      </c>
      <c r="G433" s="102">
        <v>1</v>
      </c>
      <c r="H433" s="211">
        <v>129634.4</v>
      </c>
      <c r="I433" s="211">
        <v>0</v>
      </c>
      <c r="J433" s="211"/>
      <c r="K433" s="230">
        <f t="shared" si="39"/>
        <v>129634.4</v>
      </c>
      <c r="L433" s="1754">
        <v>1.96</v>
      </c>
      <c r="M433" s="102">
        <v>1</v>
      </c>
      <c r="N433" s="211">
        <v>129634.4</v>
      </c>
      <c r="O433" s="230">
        <v>0</v>
      </c>
      <c r="P433" s="230"/>
      <c r="Q433" s="230">
        <f t="shared" si="40"/>
        <v>129634.4</v>
      </c>
      <c r="R433" s="230">
        <f t="shared" si="41"/>
        <v>0</v>
      </c>
      <c r="S433" s="230">
        <f t="shared" si="41"/>
        <v>0</v>
      </c>
      <c r="T433" s="230">
        <f t="shared" si="41"/>
        <v>0</v>
      </c>
      <c r="U433" s="230">
        <f t="shared" si="41"/>
        <v>0</v>
      </c>
      <c r="V433" s="230">
        <f t="shared" si="42"/>
        <v>0</v>
      </c>
      <c r="W433" s="1160">
        <v>8</v>
      </c>
      <c r="X433" s="1754">
        <v>2.02</v>
      </c>
      <c r="Y433" s="102">
        <v>1</v>
      </c>
      <c r="Z433" s="211">
        <v>133602.79999999999</v>
      </c>
      <c r="AA433" s="211">
        <v>0</v>
      </c>
      <c r="AB433" s="211"/>
      <c r="AC433" s="230">
        <f t="shared" si="43"/>
        <v>133602.79999999999</v>
      </c>
      <c r="AD433" s="1160">
        <v>9</v>
      </c>
      <c r="AE433" s="1754">
        <v>2.02</v>
      </c>
      <c r="AF433" s="102">
        <v>1</v>
      </c>
      <c r="AG433" s="211">
        <v>133602.79999999999</v>
      </c>
      <c r="AH433" s="211">
        <v>0</v>
      </c>
      <c r="AI433" s="211"/>
      <c r="AJ433" s="230">
        <f t="shared" si="44"/>
        <v>133602.79999999999</v>
      </c>
    </row>
    <row r="434" spans="1:36" s="5" customFormat="1" ht="22.5" customHeight="1">
      <c r="A434" s="211">
        <v>425</v>
      </c>
      <c r="B434" s="1142" t="s">
        <v>2197</v>
      </c>
      <c r="C434" s="1783" t="s">
        <v>608</v>
      </c>
      <c r="D434" s="230" t="s">
        <v>1180</v>
      </c>
      <c r="E434" s="1160">
        <v>7</v>
      </c>
      <c r="F434" s="230">
        <v>1.96</v>
      </c>
      <c r="G434" s="102">
        <v>1</v>
      </c>
      <c r="H434" s="211">
        <v>129634.4</v>
      </c>
      <c r="I434" s="211">
        <v>0</v>
      </c>
      <c r="J434" s="211"/>
      <c r="K434" s="230">
        <f t="shared" si="39"/>
        <v>129634.4</v>
      </c>
      <c r="L434" s="1754">
        <v>1.96</v>
      </c>
      <c r="M434" s="102">
        <v>1</v>
      </c>
      <c r="N434" s="211">
        <v>129634.4</v>
      </c>
      <c r="O434" s="211">
        <v>0</v>
      </c>
      <c r="P434" s="211"/>
      <c r="Q434" s="230">
        <f t="shared" si="40"/>
        <v>129634.4</v>
      </c>
      <c r="R434" s="230">
        <f t="shared" si="41"/>
        <v>0</v>
      </c>
      <c r="S434" s="230">
        <f t="shared" si="41"/>
        <v>0</v>
      </c>
      <c r="T434" s="230">
        <f t="shared" si="41"/>
        <v>0</v>
      </c>
      <c r="U434" s="230">
        <f t="shared" si="41"/>
        <v>0</v>
      </c>
      <c r="V434" s="230">
        <f t="shared" si="42"/>
        <v>0</v>
      </c>
      <c r="W434" s="1160">
        <v>8</v>
      </c>
      <c r="X434" s="1754">
        <v>2.02</v>
      </c>
      <c r="Y434" s="102">
        <v>1</v>
      </c>
      <c r="Z434" s="211">
        <v>133602.79999999999</v>
      </c>
      <c r="AA434" s="211">
        <v>0</v>
      </c>
      <c r="AB434" s="211"/>
      <c r="AC434" s="230">
        <f t="shared" si="43"/>
        <v>133602.79999999999</v>
      </c>
      <c r="AD434" s="1160">
        <v>9</v>
      </c>
      <c r="AE434" s="1754">
        <v>2.02</v>
      </c>
      <c r="AF434" s="102">
        <v>1</v>
      </c>
      <c r="AG434" s="211">
        <v>133602.79999999999</v>
      </c>
      <c r="AH434" s="211">
        <v>0</v>
      </c>
      <c r="AI434" s="211"/>
      <c r="AJ434" s="230">
        <f t="shared" si="44"/>
        <v>133602.79999999999</v>
      </c>
    </row>
    <row r="435" spans="1:36" s="5" customFormat="1" ht="22.5" customHeight="1">
      <c r="A435" s="211">
        <v>426</v>
      </c>
      <c r="B435" s="1784" t="s">
        <v>7089</v>
      </c>
      <c r="C435" s="1783" t="s">
        <v>608</v>
      </c>
      <c r="D435" s="230" t="s">
        <v>1180</v>
      </c>
      <c r="E435" s="1160">
        <v>9</v>
      </c>
      <c r="F435" s="230">
        <v>2.02</v>
      </c>
      <c r="G435" s="102">
        <v>1</v>
      </c>
      <c r="H435" s="211">
        <v>133602.79999999999</v>
      </c>
      <c r="I435" s="211">
        <v>0</v>
      </c>
      <c r="J435" s="211"/>
      <c r="K435" s="230">
        <f t="shared" si="39"/>
        <v>133602.79999999999</v>
      </c>
      <c r="L435" s="1754">
        <v>2.02</v>
      </c>
      <c r="M435" s="102">
        <v>1</v>
      </c>
      <c r="N435" s="211">
        <v>133602.79999999999</v>
      </c>
      <c r="O435" s="211">
        <v>0</v>
      </c>
      <c r="P435" s="211"/>
      <c r="Q435" s="230">
        <f t="shared" si="40"/>
        <v>133602.79999999999</v>
      </c>
      <c r="R435" s="230">
        <f t="shared" si="41"/>
        <v>0</v>
      </c>
      <c r="S435" s="230">
        <f t="shared" si="41"/>
        <v>0</v>
      </c>
      <c r="T435" s="230">
        <f t="shared" si="41"/>
        <v>0</v>
      </c>
      <c r="U435" s="230">
        <f t="shared" si="41"/>
        <v>0</v>
      </c>
      <c r="V435" s="230">
        <f t="shared" si="42"/>
        <v>0</v>
      </c>
      <c r="W435" s="1160">
        <v>10</v>
      </c>
      <c r="X435" s="1754">
        <v>2.08</v>
      </c>
      <c r="Y435" s="102">
        <v>1</v>
      </c>
      <c r="Z435" s="211">
        <v>137571.20000000001</v>
      </c>
      <c r="AA435" s="211">
        <v>0</v>
      </c>
      <c r="AB435" s="211"/>
      <c r="AC435" s="230">
        <f t="shared" si="43"/>
        <v>137571.20000000001</v>
      </c>
      <c r="AD435" s="1160">
        <v>11</v>
      </c>
      <c r="AE435" s="1754">
        <v>2.08</v>
      </c>
      <c r="AF435" s="102">
        <v>1</v>
      </c>
      <c r="AG435" s="211">
        <v>137571.20000000001</v>
      </c>
      <c r="AH435" s="211">
        <v>0</v>
      </c>
      <c r="AI435" s="211"/>
      <c r="AJ435" s="230">
        <f t="shared" si="44"/>
        <v>137571.20000000001</v>
      </c>
    </row>
    <row r="436" spans="1:36" s="5" customFormat="1" ht="22.5" customHeight="1">
      <c r="A436" s="211">
        <v>427</v>
      </c>
      <c r="B436" s="1142" t="s">
        <v>7090</v>
      </c>
      <c r="C436" s="1783" t="s">
        <v>608</v>
      </c>
      <c r="D436" s="230" t="s">
        <v>1180</v>
      </c>
      <c r="E436" s="1160">
        <v>5</v>
      </c>
      <c r="F436" s="230">
        <v>1.9</v>
      </c>
      <c r="G436" s="102">
        <v>1</v>
      </c>
      <c r="H436" s="211">
        <v>125666</v>
      </c>
      <c r="I436" s="211">
        <v>0</v>
      </c>
      <c r="J436" s="211"/>
      <c r="K436" s="230">
        <f t="shared" si="39"/>
        <v>125666</v>
      </c>
      <c r="L436" s="1754">
        <v>1.9</v>
      </c>
      <c r="M436" s="102">
        <v>1</v>
      </c>
      <c r="N436" s="211">
        <v>125666</v>
      </c>
      <c r="O436" s="211">
        <v>0</v>
      </c>
      <c r="P436" s="211"/>
      <c r="Q436" s="230">
        <f t="shared" si="40"/>
        <v>125666</v>
      </c>
      <c r="R436" s="230">
        <f t="shared" si="41"/>
        <v>0</v>
      </c>
      <c r="S436" s="230">
        <f t="shared" si="41"/>
        <v>0</v>
      </c>
      <c r="T436" s="230">
        <f t="shared" si="41"/>
        <v>0</v>
      </c>
      <c r="U436" s="230">
        <f t="shared" si="41"/>
        <v>0</v>
      </c>
      <c r="V436" s="230">
        <f t="shared" si="42"/>
        <v>0</v>
      </c>
      <c r="W436" s="1160">
        <v>6</v>
      </c>
      <c r="X436" s="1754">
        <v>1.96</v>
      </c>
      <c r="Y436" s="102">
        <v>1</v>
      </c>
      <c r="Z436" s="211">
        <v>129634.4</v>
      </c>
      <c r="AA436" s="211">
        <v>0</v>
      </c>
      <c r="AB436" s="211"/>
      <c r="AC436" s="230">
        <f t="shared" si="43"/>
        <v>129634.4</v>
      </c>
      <c r="AD436" s="1160">
        <v>7</v>
      </c>
      <c r="AE436" s="1754">
        <v>1.96</v>
      </c>
      <c r="AF436" s="102">
        <v>1</v>
      </c>
      <c r="AG436" s="211">
        <v>129634.4</v>
      </c>
      <c r="AH436" s="211">
        <v>0</v>
      </c>
      <c r="AI436" s="211"/>
      <c r="AJ436" s="230">
        <f t="shared" si="44"/>
        <v>129634.4</v>
      </c>
    </row>
    <row r="437" spans="1:36" s="5" customFormat="1" ht="22.5" customHeight="1">
      <c r="A437" s="211">
        <v>428</v>
      </c>
      <c r="B437" s="1142" t="s">
        <v>7091</v>
      </c>
      <c r="C437" s="1783" t="s">
        <v>608</v>
      </c>
      <c r="D437" s="230" t="s">
        <v>1180</v>
      </c>
      <c r="E437" s="1160">
        <v>5</v>
      </c>
      <c r="F437" s="230">
        <v>1.9</v>
      </c>
      <c r="G437" s="102">
        <v>1</v>
      </c>
      <c r="H437" s="211">
        <v>125666</v>
      </c>
      <c r="I437" s="211">
        <v>0</v>
      </c>
      <c r="J437" s="211"/>
      <c r="K437" s="230">
        <f t="shared" si="39"/>
        <v>125666</v>
      </c>
      <c r="L437" s="1754">
        <v>1.9</v>
      </c>
      <c r="M437" s="102">
        <v>1</v>
      </c>
      <c r="N437" s="211">
        <v>125666</v>
      </c>
      <c r="O437" s="211">
        <v>0</v>
      </c>
      <c r="P437" s="211"/>
      <c r="Q437" s="230">
        <f t="shared" si="40"/>
        <v>125666</v>
      </c>
      <c r="R437" s="230">
        <f t="shared" si="41"/>
        <v>0</v>
      </c>
      <c r="S437" s="230">
        <f t="shared" si="41"/>
        <v>0</v>
      </c>
      <c r="T437" s="230">
        <f t="shared" si="41"/>
        <v>0</v>
      </c>
      <c r="U437" s="230">
        <f t="shared" si="41"/>
        <v>0</v>
      </c>
      <c r="V437" s="230">
        <f t="shared" si="42"/>
        <v>0</v>
      </c>
      <c r="W437" s="1160">
        <v>6</v>
      </c>
      <c r="X437" s="1754">
        <v>1.96</v>
      </c>
      <c r="Y437" s="102">
        <v>1</v>
      </c>
      <c r="Z437" s="211">
        <v>129634.4</v>
      </c>
      <c r="AA437" s="211">
        <v>0</v>
      </c>
      <c r="AB437" s="211"/>
      <c r="AC437" s="230">
        <f t="shared" si="43"/>
        <v>129634.4</v>
      </c>
      <c r="AD437" s="1160">
        <v>7</v>
      </c>
      <c r="AE437" s="1754">
        <v>1.96</v>
      </c>
      <c r="AF437" s="102">
        <v>1</v>
      </c>
      <c r="AG437" s="211">
        <v>129634.4</v>
      </c>
      <c r="AH437" s="211">
        <v>0</v>
      </c>
      <c r="AI437" s="211"/>
      <c r="AJ437" s="230">
        <f t="shared" si="44"/>
        <v>129634.4</v>
      </c>
    </row>
    <row r="438" spans="1:36" s="5" customFormat="1" ht="22.5" customHeight="1">
      <c r="A438" s="211">
        <v>429</v>
      </c>
      <c r="B438" s="1142" t="s">
        <v>7092</v>
      </c>
      <c r="C438" s="1783" t="s">
        <v>608</v>
      </c>
      <c r="D438" s="230" t="s">
        <v>1180</v>
      </c>
      <c r="E438" s="1160">
        <v>5</v>
      </c>
      <c r="F438" s="230">
        <v>1.9</v>
      </c>
      <c r="G438" s="102">
        <v>1</v>
      </c>
      <c r="H438" s="211">
        <v>125666</v>
      </c>
      <c r="I438" s="211">
        <v>0</v>
      </c>
      <c r="J438" s="211"/>
      <c r="K438" s="230">
        <f t="shared" si="39"/>
        <v>125666</v>
      </c>
      <c r="L438" s="1754">
        <v>1.9</v>
      </c>
      <c r="M438" s="102">
        <v>1</v>
      </c>
      <c r="N438" s="211">
        <v>125666</v>
      </c>
      <c r="O438" s="211">
        <v>0</v>
      </c>
      <c r="P438" s="211"/>
      <c r="Q438" s="230">
        <f t="shared" si="40"/>
        <v>125666</v>
      </c>
      <c r="R438" s="230">
        <f t="shared" si="41"/>
        <v>0</v>
      </c>
      <c r="S438" s="230">
        <f t="shared" si="41"/>
        <v>0</v>
      </c>
      <c r="T438" s="230">
        <f t="shared" si="41"/>
        <v>0</v>
      </c>
      <c r="U438" s="230">
        <f t="shared" si="41"/>
        <v>0</v>
      </c>
      <c r="V438" s="230">
        <f t="shared" si="42"/>
        <v>0</v>
      </c>
      <c r="W438" s="1160">
        <v>6</v>
      </c>
      <c r="X438" s="1754">
        <v>1.96</v>
      </c>
      <c r="Y438" s="102">
        <v>1</v>
      </c>
      <c r="Z438" s="211">
        <v>129634.4</v>
      </c>
      <c r="AA438" s="211">
        <v>0</v>
      </c>
      <c r="AB438" s="211"/>
      <c r="AC438" s="230">
        <f t="shared" si="43"/>
        <v>129634.4</v>
      </c>
      <c r="AD438" s="1160">
        <v>7</v>
      </c>
      <c r="AE438" s="1754">
        <v>1.96</v>
      </c>
      <c r="AF438" s="102">
        <v>1</v>
      </c>
      <c r="AG438" s="211">
        <v>129634.4</v>
      </c>
      <c r="AH438" s="211">
        <v>0</v>
      </c>
      <c r="AI438" s="211"/>
      <c r="AJ438" s="230">
        <f t="shared" si="44"/>
        <v>129634.4</v>
      </c>
    </row>
    <row r="439" spans="1:36" s="5" customFormat="1" ht="22.5" customHeight="1">
      <c r="A439" s="211">
        <v>430</v>
      </c>
      <c r="B439" s="1142" t="s">
        <v>7093</v>
      </c>
      <c r="C439" s="1783" t="s">
        <v>608</v>
      </c>
      <c r="D439" s="230" t="s">
        <v>1180</v>
      </c>
      <c r="E439" s="1160">
        <v>5</v>
      </c>
      <c r="F439" s="230">
        <v>1.9</v>
      </c>
      <c r="G439" s="102">
        <v>1</v>
      </c>
      <c r="H439" s="211">
        <v>125666</v>
      </c>
      <c r="I439" s="211">
        <v>0</v>
      </c>
      <c r="J439" s="211"/>
      <c r="K439" s="230">
        <f t="shared" si="39"/>
        <v>125666</v>
      </c>
      <c r="L439" s="1754">
        <v>1.9</v>
      </c>
      <c r="M439" s="102">
        <v>1</v>
      </c>
      <c r="N439" s="211">
        <v>125666</v>
      </c>
      <c r="O439" s="211">
        <v>0</v>
      </c>
      <c r="P439" s="211"/>
      <c r="Q439" s="230">
        <f t="shared" si="40"/>
        <v>125666</v>
      </c>
      <c r="R439" s="230">
        <f t="shared" si="41"/>
        <v>0</v>
      </c>
      <c r="S439" s="230">
        <f t="shared" si="41"/>
        <v>0</v>
      </c>
      <c r="T439" s="230">
        <f t="shared" si="41"/>
        <v>0</v>
      </c>
      <c r="U439" s="230">
        <f t="shared" si="41"/>
        <v>0</v>
      </c>
      <c r="V439" s="230">
        <f t="shared" si="42"/>
        <v>0</v>
      </c>
      <c r="W439" s="1160">
        <v>6</v>
      </c>
      <c r="X439" s="1754">
        <v>1.96</v>
      </c>
      <c r="Y439" s="102">
        <v>1</v>
      </c>
      <c r="Z439" s="211">
        <v>129634.4</v>
      </c>
      <c r="AA439" s="211">
        <v>0</v>
      </c>
      <c r="AB439" s="211"/>
      <c r="AC439" s="230">
        <f t="shared" si="43"/>
        <v>129634.4</v>
      </c>
      <c r="AD439" s="1160">
        <v>7</v>
      </c>
      <c r="AE439" s="1754">
        <v>1.96</v>
      </c>
      <c r="AF439" s="102">
        <v>1</v>
      </c>
      <c r="AG439" s="211">
        <v>129634.4</v>
      </c>
      <c r="AH439" s="211">
        <v>0</v>
      </c>
      <c r="AI439" s="211"/>
      <c r="AJ439" s="230">
        <f t="shared" si="44"/>
        <v>129634.4</v>
      </c>
    </row>
    <row r="440" spans="1:36" s="5" customFormat="1" ht="22.5" customHeight="1">
      <c r="A440" s="211">
        <v>431</v>
      </c>
      <c r="B440" s="1142" t="s">
        <v>7094</v>
      </c>
      <c r="C440" s="1783" t="s">
        <v>608</v>
      </c>
      <c r="D440" s="230" t="s">
        <v>1180</v>
      </c>
      <c r="E440" s="1160">
        <v>5</v>
      </c>
      <c r="F440" s="230">
        <v>1.9</v>
      </c>
      <c r="G440" s="102">
        <v>1</v>
      </c>
      <c r="H440" s="211">
        <v>125666</v>
      </c>
      <c r="I440" s="211">
        <v>0</v>
      </c>
      <c r="J440" s="211"/>
      <c r="K440" s="230">
        <f t="shared" si="39"/>
        <v>125666</v>
      </c>
      <c r="L440" s="1754">
        <v>1.9</v>
      </c>
      <c r="M440" s="102">
        <v>1</v>
      </c>
      <c r="N440" s="211">
        <v>125666</v>
      </c>
      <c r="O440" s="230">
        <v>0</v>
      </c>
      <c r="P440" s="230"/>
      <c r="Q440" s="230">
        <f t="shared" si="40"/>
        <v>125666</v>
      </c>
      <c r="R440" s="230">
        <f t="shared" si="41"/>
        <v>0</v>
      </c>
      <c r="S440" s="230">
        <f t="shared" si="41"/>
        <v>0</v>
      </c>
      <c r="T440" s="230">
        <f t="shared" si="41"/>
        <v>0</v>
      </c>
      <c r="U440" s="230">
        <f t="shared" si="41"/>
        <v>0</v>
      </c>
      <c r="V440" s="230">
        <f t="shared" si="42"/>
        <v>0</v>
      </c>
      <c r="W440" s="1160">
        <v>6</v>
      </c>
      <c r="X440" s="1754">
        <v>1.96</v>
      </c>
      <c r="Y440" s="102">
        <v>1</v>
      </c>
      <c r="Z440" s="211">
        <v>129634.4</v>
      </c>
      <c r="AA440" s="211">
        <v>0</v>
      </c>
      <c r="AB440" s="211"/>
      <c r="AC440" s="230">
        <f t="shared" si="43"/>
        <v>129634.4</v>
      </c>
      <c r="AD440" s="1160">
        <v>7</v>
      </c>
      <c r="AE440" s="1754">
        <v>1.96</v>
      </c>
      <c r="AF440" s="102">
        <v>1</v>
      </c>
      <c r="AG440" s="211">
        <v>129634.4</v>
      </c>
      <c r="AH440" s="211">
        <v>0</v>
      </c>
      <c r="AI440" s="211"/>
      <c r="AJ440" s="230">
        <f t="shared" si="44"/>
        <v>129634.4</v>
      </c>
    </row>
    <row r="441" spans="1:36" s="5" customFormat="1" ht="22.5" customHeight="1">
      <c r="A441" s="211">
        <v>432</v>
      </c>
      <c r="B441" s="1142" t="s">
        <v>7095</v>
      </c>
      <c r="C441" s="1783" t="s">
        <v>608</v>
      </c>
      <c r="D441" s="230" t="s">
        <v>1180</v>
      </c>
      <c r="E441" s="1160">
        <v>4</v>
      </c>
      <c r="F441" s="230">
        <v>1.9</v>
      </c>
      <c r="G441" s="102">
        <v>1</v>
      </c>
      <c r="H441" s="211">
        <v>125666</v>
      </c>
      <c r="I441" s="211">
        <v>0</v>
      </c>
      <c r="J441" s="211"/>
      <c r="K441" s="230">
        <f t="shared" si="39"/>
        <v>125666</v>
      </c>
      <c r="L441" s="1754">
        <v>1.84</v>
      </c>
      <c r="M441" s="102">
        <v>1</v>
      </c>
      <c r="N441" s="211">
        <v>121697.60000000001</v>
      </c>
      <c r="O441" s="211">
        <v>0</v>
      </c>
      <c r="P441" s="211"/>
      <c r="Q441" s="230">
        <f t="shared" si="40"/>
        <v>121697.60000000001</v>
      </c>
      <c r="R441" s="230">
        <f t="shared" si="41"/>
        <v>0</v>
      </c>
      <c r="S441" s="230">
        <f t="shared" si="41"/>
        <v>3968.3999999999942</v>
      </c>
      <c r="T441" s="230">
        <f t="shared" si="41"/>
        <v>0</v>
      </c>
      <c r="U441" s="230">
        <f t="shared" si="41"/>
        <v>0</v>
      </c>
      <c r="V441" s="230">
        <f t="shared" si="42"/>
        <v>3968.3999999999942</v>
      </c>
      <c r="W441" s="1160">
        <v>5</v>
      </c>
      <c r="X441" s="1754">
        <v>1.9</v>
      </c>
      <c r="Y441" s="102">
        <v>1</v>
      </c>
      <c r="Z441" s="211">
        <v>125666</v>
      </c>
      <c r="AA441" s="211">
        <v>0</v>
      </c>
      <c r="AB441" s="211"/>
      <c r="AC441" s="230">
        <f t="shared" si="43"/>
        <v>125666</v>
      </c>
      <c r="AD441" s="1160">
        <v>6</v>
      </c>
      <c r="AE441" s="1754">
        <v>1.96</v>
      </c>
      <c r="AF441" s="102">
        <v>1</v>
      </c>
      <c r="AG441" s="211">
        <v>129634.4</v>
      </c>
      <c r="AH441" s="211">
        <v>0</v>
      </c>
      <c r="AI441" s="211"/>
      <c r="AJ441" s="230">
        <f t="shared" si="44"/>
        <v>129634.4</v>
      </c>
    </row>
    <row r="442" spans="1:36" s="5" customFormat="1" ht="22.5" customHeight="1">
      <c r="A442" s="211">
        <v>433</v>
      </c>
      <c r="B442" s="1142" t="s">
        <v>7096</v>
      </c>
      <c r="C442" s="1783" t="s">
        <v>608</v>
      </c>
      <c r="D442" s="230" t="s">
        <v>1180</v>
      </c>
      <c r="E442" s="1160">
        <v>4</v>
      </c>
      <c r="F442" s="230">
        <v>1.9</v>
      </c>
      <c r="G442" s="102">
        <v>1</v>
      </c>
      <c r="H442" s="211">
        <v>125666</v>
      </c>
      <c r="I442" s="211">
        <v>0</v>
      </c>
      <c r="J442" s="211"/>
      <c r="K442" s="230">
        <f t="shared" si="39"/>
        <v>125666</v>
      </c>
      <c r="L442" s="1754">
        <v>1.84</v>
      </c>
      <c r="M442" s="102">
        <v>1</v>
      </c>
      <c r="N442" s="211">
        <v>121697.60000000001</v>
      </c>
      <c r="O442" s="211">
        <v>0</v>
      </c>
      <c r="P442" s="211"/>
      <c r="Q442" s="230">
        <f t="shared" si="40"/>
        <v>121697.60000000001</v>
      </c>
      <c r="R442" s="230">
        <f t="shared" si="41"/>
        <v>0</v>
      </c>
      <c r="S442" s="230">
        <f t="shared" si="41"/>
        <v>3968.3999999999942</v>
      </c>
      <c r="T442" s="230">
        <f t="shared" si="41"/>
        <v>0</v>
      </c>
      <c r="U442" s="230">
        <f t="shared" si="41"/>
        <v>0</v>
      </c>
      <c r="V442" s="230">
        <f t="shared" si="42"/>
        <v>3968.3999999999942</v>
      </c>
      <c r="W442" s="1160">
        <v>5</v>
      </c>
      <c r="X442" s="1754">
        <v>1.9</v>
      </c>
      <c r="Y442" s="102">
        <v>1</v>
      </c>
      <c r="Z442" s="211">
        <v>125666</v>
      </c>
      <c r="AA442" s="211">
        <v>0</v>
      </c>
      <c r="AB442" s="211"/>
      <c r="AC442" s="230">
        <f t="shared" si="43"/>
        <v>125666</v>
      </c>
      <c r="AD442" s="1160">
        <v>6</v>
      </c>
      <c r="AE442" s="1754">
        <v>1.96</v>
      </c>
      <c r="AF442" s="102">
        <v>1</v>
      </c>
      <c r="AG442" s="211">
        <v>129634.4</v>
      </c>
      <c r="AH442" s="211">
        <v>0</v>
      </c>
      <c r="AI442" s="211"/>
      <c r="AJ442" s="230">
        <f t="shared" si="44"/>
        <v>129634.4</v>
      </c>
    </row>
    <row r="443" spans="1:36" s="5" customFormat="1" ht="22.5" customHeight="1">
      <c r="A443" s="211">
        <v>434</v>
      </c>
      <c r="B443" s="1142" t="s">
        <v>7097</v>
      </c>
      <c r="C443" s="1783" t="s">
        <v>608</v>
      </c>
      <c r="D443" s="230" t="s">
        <v>1180</v>
      </c>
      <c r="E443" s="1160">
        <v>4</v>
      </c>
      <c r="F443" s="230">
        <v>1.9</v>
      </c>
      <c r="G443" s="102">
        <v>1</v>
      </c>
      <c r="H443" s="211">
        <v>125666</v>
      </c>
      <c r="I443" s="211">
        <v>0</v>
      </c>
      <c r="J443" s="211"/>
      <c r="K443" s="230">
        <f t="shared" si="39"/>
        <v>125666</v>
      </c>
      <c r="L443" s="1754">
        <v>1.84</v>
      </c>
      <c r="M443" s="102">
        <v>1</v>
      </c>
      <c r="N443" s="211">
        <v>121697.60000000001</v>
      </c>
      <c r="O443" s="211">
        <v>0</v>
      </c>
      <c r="P443" s="211"/>
      <c r="Q443" s="230">
        <f t="shared" si="40"/>
        <v>121697.60000000001</v>
      </c>
      <c r="R443" s="230">
        <f t="shared" si="41"/>
        <v>0</v>
      </c>
      <c r="S443" s="230">
        <f t="shared" si="41"/>
        <v>3968.3999999999942</v>
      </c>
      <c r="T443" s="230">
        <f t="shared" si="41"/>
        <v>0</v>
      </c>
      <c r="U443" s="230">
        <f t="shared" si="41"/>
        <v>0</v>
      </c>
      <c r="V443" s="230">
        <f t="shared" si="42"/>
        <v>3968.3999999999942</v>
      </c>
      <c r="W443" s="1160">
        <v>5</v>
      </c>
      <c r="X443" s="1754">
        <v>1.9</v>
      </c>
      <c r="Y443" s="102">
        <v>1</v>
      </c>
      <c r="Z443" s="211">
        <v>125666</v>
      </c>
      <c r="AA443" s="211">
        <v>0</v>
      </c>
      <c r="AB443" s="211"/>
      <c r="AC443" s="230">
        <f t="shared" si="43"/>
        <v>125666</v>
      </c>
      <c r="AD443" s="1160">
        <v>6</v>
      </c>
      <c r="AE443" s="1754">
        <v>1.96</v>
      </c>
      <c r="AF443" s="102">
        <v>1</v>
      </c>
      <c r="AG443" s="211">
        <v>129634.4</v>
      </c>
      <c r="AH443" s="211">
        <v>0</v>
      </c>
      <c r="AI443" s="211"/>
      <c r="AJ443" s="230">
        <f t="shared" si="44"/>
        <v>129634.4</v>
      </c>
    </row>
    <row r="444" spans="1:36" s="5" customFormat="1" ht="22.5" customHeight="1">
      <c r="A444" s="211">
        <v>435</v>
      </c>
      <c r="B444" s="1142" t="s">
        <v>7098</v>
      </c>
      <c r="C444" s="1783" t="s">
        <v>608</v>
      </c>
      <c r="D444" s="230" t="s">
        <v>1180</v>
      </c>
      <c r="E444" s="1160">
        <v>2</v>
      </c>
      <c r="F444" s="230">
        <v>1.79</v>
      </c>
      <c r="G444" s="102">
        <v>1</v>
      </c>
      <c r="H444" s="211">
        <v>118390.6</v>
      </c>
      <c r="I444" s="211">
        <v>0</v>
      </c>
      <c r="J444" s="211"/>
      <c r="K444" s="230">
        <f t="shared" si="39"/>
        <v>118390.6</v>
      </c>
      <c r="L444" s="1754">
        <v>1.73</v>
      </c>
      <c r="M444" s="102">
        <v>1</v>
      </c>
      <c r="N444" s="211">
        <v>114422.2</v>
      </c>
      <c r="O444" s="230">
        <v>0</v>
      </c>
      <c r="P444" s="230"/>
      <c r="Q444" s="230">
        <f t="shared" si="40"/>
        <v>114422.2</v>
      </c>
      <c r="R444" s="230">
        <f t="shared" si="41"/>
        <v>0</v>
      </c>
      <c r="S444" s="230">
        <f t="shared" si="41"/>
        <v>3968.4000000000087</v>
      </c>
      <c r="T444" s="230">
        <f t="shared" si="41"/>
        <v>0</v>
      </c>
      <c r="U444" s="230">
        <f t="shared" si="41"/>
        <v>0</v>
      </c>
      <c r="V444" s="230">
        <f t="shared" si="42"/>
        <v>3968.4000000000087</v>
      </c>
      <c r="W444" s="1160">
        <v>3</v>
      </c>
      <c r="X444" s="1754">
        <v>1.84</v>
      </c>
      <c r="Y444" s="102">
        <v>1</v>
      </c>
      <c r="Z444" s="211">
        <v>121697.60000000001</v>
      </c>
      <c r="AA444" s="211">
        <v>0</v>
      </c>
      <c r="AB444" s="211"/>
      <c r="AC444" s="230">
        <f t="shared" si="43"/>
        <v>121697.60000000001</v>
      </c>
      <c r="AD444" s="1160">
        <v>4</v>
      </c>
      <c r="AE444" s="1754">
        <v>1.9</v>
      </c>
      <c r="AF444" s="102">
        <v>1</v>
      </c>
      <c r="AG444" s="211">
        <v>125666</v>
      </c>
      <c r="AH444" s="211">
        <v>0</v>
      </c>
      <c r="AI444" s="211"/>
      <c r="AJ444" s="230">
        <f t="shared" si="44"/>
        <v>125666</v>
      </c>
    </row>
    <row r="445" spans="1:36" s="5" customFormat="1" ht="22.5" customHeight="1">
      <c r="A445" s="211">
        <v>436</v>
      </c>
      <c r="B445" s="1142" t="s">
        <v>7099</v>
      </c>
      <c r="C445" s="1783" t="s">
        <v>608</v>
      </c>
      <c r="D445" s="230" t="s">
        <v>1180</v>
      </c>
      <c r="E445" s="1160">
        <v>4</v>
      </c>
      <c r="F445" s="230">
        <v>1.9</v>
      </c>
      <c r="G445" s="102">
        <v>1</v>
      </c>
      <c r="H445" s="211">
        <v>125666</v>
      </c>
      <c r="I445" s="211">
        <v>0</v>
      </c>
      <c r="J445" s="211"/>
      <c r="K445" s="230">
        <f t="shared" si="39"/>
        <v>125666</v>
      </c>
      <c r="L445" s="1754">
        <v>1.84</v>
      </c>
      <c r="M445" s="102">
        <v>1</v>
      </c>
      <c r="N445" s="211">
        <v>121697.60000000001</v>
      </c>
      <c r="O445" s="211">
        <v>0</v>
      </c>
      <c r="P445" s="211"/>
      <c r="Q445" s="230">
        <f t="shared" si="40"/>
        <v>121697.60000000001</v>
      </c>
      <c r="R445" s="230">
        <f t="shared" si="41"/>
        <v>0</v>
      </c>
      <c r="S445" s="230">
        <f t="shared" si="41"/>
        <v>3968.3999999999942</v>
      </c>
      <c r="T445" s="230">
        <f t="shared" si="41"/>
        <v>0</v>
      </c>
      <c r="U445" s="230">
        <f t="shared" si="41"/>
        <v>0</v>
      </c>
      <c r="V445" s="230">
        <f t="shared" si="42"/>
        <v>3968.3999999999942</v>
      </c>
      <c r="W445" s="1160">
        <v>5</v>
      </c>
      <c r="X445" s="1754">
        <v>1.9</v>
      </c>
      <c r="Y445" s="102">
        <v>1</v>
      </c>
      <c r="Z445" s="211">
        <v>125666</v>
      </c>
      <c r="AA445" s="211">
        <v>0</v>
      </c>
      <c r="AB445" s="211"/>
      <c r="AC445" s="230">
        <f t="shared" si="43"/>
        <v>125666</v>
      </c>
      <c r="AD445" s="1160">
        <v>6</v>
      </c>
      <c r="AE445" s="1754">
        <v>1.96</v>
      </c>
      <c r="AF445" s="102">
        <v>1</v>
      </c>
      <c r="AG445" s="211">
        <v>129634.4</v>
      </c>
      <c r="AH445" s="211">
        <v>0</v>
      </c>
      <c r="AI445" s="211"/>
      <c r="AJ445" s="230">
        <f t="shared" si="44"/>
        <v>129634.4</v>
      </c>
    </row>
    <row r="446" spans="1:36" s="5" customFormat="1" ht="22.5" customHeight="1">
      <c r="A446" s="211">
        <v>437</v>
      </c>
      <c r="B446" s="1142" t="s">
        <v>7100</v>
      </c>
      <c r="C446" s="1783" t="s">
        <v>608</v>
      </c>
      <c r="D446" s="230" t="s">
        <v>1180</v>
      </c>
      <c r="E446" s="1160">
        <v>4</v>
      </c>
      <c r="F446" s="230">
        <v>1.9</v>
      </c>
      <c r="G446" s="102">
        <v>1</v>
      </c>
      <c r="H446" s="211">
        <v>125666</v>
      </c>
      <c r="I446" s="211">
        <v>0</v>
      </c>
      <c r="J446" s="211"/>
      <c r="K446" s="230">
        <f t="shared" si="39"/>
        <v>125666</v>
      </c>
      <c r="L446" s="1754">
        <v>1.84</v>
      </c>
      <c r="M446" s="102">
        <v>1</v>
      </c>
      <c r="N446" s="211">
        <v>121697.60000000001</v>
      </c>
      <c r="O446" s="211"/>
      <c r="P446" s="211"/>
      <c r="Q446" s="230">
        <f t="shared" si="40"/>
        <v>121697.60000000001</v>
      </c>
      <c r="R446" s="230">
        <f t="shared" si="41"/>
        <v>0</v>
      </c>
      <c r="S446" s="230">
        <f t="shared" si="41"/>
        <v>3968.3999999999942</v>
      </c>
      <c r="T446" s="230">
        <f t="shared" si="41"/>
        <v>0</v>
      </c>
      <c r="U446" s="230">
        <f t="shared" si="41"/>
        <v>0</v>
      </c>
      <c r="V446" s="230">
        <f t="shared" si="42"/>
        <v>3968.3999999999942</v>
      </c>
      <c r="W446" s="1160">
        <v>5</v>
      </c>
      <c r="X446" s="1754">
        <v>1.9</v>
      </c>
      <c r="Y446" s="102">
        <v>1</v>
      </c>
      <c r="Z446" s="211">
        <v>125666</v>
      </c>
      <c r="AA446" s="211">
        <v>0</v>
      </c>
      <c r="AB446" s="211"/>
      <c r="AC446" s="230">
        <f t="shared" si="43"/>
        <v>125666</v>
      </c>
      <c r="AD446" s="1160">
        <v>6</v>
      </c>
      <c r="AE446" s="1754">
        <v>1.96</v>
      </c>
      <c r="AF446" s="102">
        <v>1</v>
      </c>
      <c r="AG446" s="211">
        <v>129634.4</v>
      </c>
      <c r="AH446" s="211">
        <v>0</v>
      </c>
      <c r="AI446" s="211"/>
      <c r="AJ446" s="230">
        <f t="shared" si="44"/>
        <v>129634.4</v>
      </c>
    </row>
    <row r="447" spans="1:36" s="5" customFormat="1" ht="22.5" customHeight="1">
      <c r="A447" s="211">
        <v>438</v>
      </c>
      <c r="B447" s="1142" t="s">
        <v>7101</v>
      </c>
      <c r="C447" s="1783" t="s">
        <v>608</v>
      </c>
      <c r="D447" s="230" t="s">
        <v>1180</v>
      </c>
      <c r="E447" s="1160">
        <v>4</v>
      </c>
      <c r="F447" s="230">
        <v>1.9</v>
      </c>
      <c r="G447" s="102">
        <v>1</v>
      </c>
      <c r="H447" s="211">
        <v>125666</v>
      </c>
      <c r="I447" s="211">
        <v>0</v>
      </c>
      <c r="J447" s="211"/>
      <c r="K447" s="230">
        <f t="shared" si="39"/>
        <v>125666</v>
      </c>
      <c r="L447" s="1754">
        <v>1.84</v>
      </c>
      <c r="M447" s="102">
        <v>1</v>
      </c>
      <c r="N447" s="211">
        <v>121697.60000000001</v>
      </c>
      <c r="O447" s="211"/>
      <c r="P447" s="211"/>
      <c r="Q447" s="230">
        <f t="shared" si="40"/>
        <v>121697.60000000001</v>
      </c>
      <c r="R447" s="230">
        <f t="shared" si="41"/>
        <v>0</v>
      </c>
      <c r="S447" s="230">
        <f t="shared" si="41"/>
        <v>3968.3999999999942</v>
      </c>
      <c r="T447" s="230">
        <f t="shared" si="41"/>
        <v>0</v>
      </c>
      <c r="U447" s="230">
        <f t="shared" si="41"/>
        <v>0</v>
      </c>
      <c r="V447" s="230">
        <f t="shared" si="42"/>
        <v>3968.3999999999942</v>
      </c>
      <c r="W447" s="1160">
        <v>5</v>
      </c>
      <c r="X447" s="1754">
        <v>1.9</v>
      </c>
      <c r="Y447" s="102">
        <v>1</v>
      </c>
      <c r="Z447" s="211">
        <v>125666</v>
      </c>
      <c r="AA447" s="211">
        <v>0</v>
      </c>
      <c r="AB447" s="211"/>
      <c r="AC447" s="230">
        <f t="shared" si="43"/>
        <v>125666</v>
      </c>
      <c r="AD447" s="1160">
        <v>6</v>
      </c>
      <c r="AE447" s="1754">
        <v>1.96</v>
      </c>
      <c r="AF447" s="102">
        <v>1</v>
      </c>
      <c r="AG447" s="211">
        <v>129634.4</v>
      </c>
      <c r="AH447" s="211">
        <v>0</v>
      </c>
      <c r="AI447" s="211"/>
      <c r="AJ447" s="230">
        <f t="shared" si="44"/>
        <v>129634.4</v>
      </c>
    </row>
    <row r="448" spans="1:36" s="5" customFormat="1" ht="22.5" customHeight="1">
      <c r="A448" s="211">
        <v>439</v>
      </c>
      <c r="B448" s="1142" t="s">
        <v>7102</v>
      </c>
      <c r="C448" s="1783" t="s">
        <v>608</v>
      </c>
      <c r="D448" s="230" t="s">
        <v>1180</v>
      </c>
      <c r="E448" s="1160">
        <v>4</v>
      </c>
      <c r="F448" s="230">
        <v>1.9</v>
      </c>
      <c r="G448" s="102">
        <v>1</v>
      </c>
      <c r="H448" s="211">
        <v>125666</v>
      </c>
      <c r="I448" s="211">
        <v>0</v>
      </c>
      <c r="J448" s="211"/>
      <c r="K448" s="230">
        <f t="shared" si="39"/>
        <v>125666</v>
      </c>
      <c r="L448" s="1754">
        <v>1.84</v>
      </c>
      <c r="M448" s="102">
        <v>1</v>
      </c>
      <c r="N448" s="211">
        <v>121697.60000000001</v>
      </c>
      <c r="O448" s="230"/>
      <c r="P448" s="230"/>
      <c r="Q448" s="230">
        <f t="shared" si="40"/>
        <v>121697.60000000001</v>
      </c>
      <c r="R448" s="230">
        <f t="shared" si="41"/>
        <v>0</v>
      </c>
      <c r="S448" s="230">
        <f t="shared" si="41"/>
        <v>3968.3999999999942</v>
      </c>
      <c r="T448" s="230">
        <f t="shared" si="41"/>
        <v>0</v>
      </c>
      <c r="U448" s="230">
        <f t="shared" si="41"/>
        <v>0</v>
      </c>
      <c r="V448" s="230">
        <f t="shared" si="42"/>
        <v>3968.3999999999942</v>
      </c>
      <c r="W448" s="1160">
        <v>5</v>
      </c>
      <c r="X448" s="1754">
        <v>1.9</v>
      </c>
      <c r="Y448" s="102">
        <v>1</v>
      </c>
      <c r="Z448" s="211">
        <v>125666</v>
      </c>
      <c r="AA448" s="211">
        <v>0</v>
      </c>
      <c r="AB448" s="211"/>
      <c r="AC448" s="230">
        <f t="shared" si="43"/>
        <v>125666</v>
      </c>
      <c r="AD448" s="1160">
        <v>6</v>
      </c>
      <c r="AE448" s="1754">
        <v>1.96</v>
      </c>
      <c r="AF448" s="102">
        <v>1</v>
      </c>
      <c r="AG448" s="211">
        <v>129634.4</v>
      </c>
      <c r="AH448" s="211">
        <v>0</v>
      </c>
      <c r="AI448" s="211"/>
      <c r="AJ448" s="230">
        <f t="shared" si="44"/>
        <v>129634.4</v>
      </c>
    </row>
    <row r="449" spans="1:36" s="5" customFormat="1" ht="22.5" customHeight="1">
      <c r="A449" s="211">
        <v>440</v>
      </c>
      <c r="B449" s="1142" t="s">
        <v>7103</v>
      </c>
      <c r="C449" s="1783" t="s">
        <v>608</v>
      </c>
      <c r="D449" s="230" t="s">
        <v>1180</v>
      </c>
      <c r="E449" s="1160">
        <v>2</v>
      </c>
      <c r="F449" s="230">
        <v>1.79</v>
      </c>
      <c r="G449" s="102">
        <v>1</v>
      </c>
      <c r="H449" s="211">
        <v>118390.6</v>
      </c>
      <c r="I449" s="211">
        <v>0</v>
      </c>
      <c r="J449" s="211"/>
      <c r="K449" s="230">
        <f t="shared" si="39"/>
        <v>118390.6</v>
      </c>
      <c r="L449" s="1754">
        <v>1.73</v>
      </c>
      <c r="M449" s="102">
        <v>1</v>
      </c>
      <c r="N449" s="211">
        <v>114422.2</v>
      </c>
      <c r="O449" s="211"/>
      <c r="P449" s="211"/>
      <c r="Q449" s="230">
        <f t="shared" si="40"/>
        <v>114422.2</v>
      </c>
      <c r="R449" s="230">
        <f t="shared" si="41"/>
        <v>0</v>
      </c>
      <c r="S449" s="230">
        <f t="shared" si="41"/>
        <v>3968.4000000000087</v>
      </c>
      <c r="T449" s="230">
        <f t="shared" si="41"/>
        <v>0</v>
      </c>
      <c r="U449" s="230">
        <f t="shared" si="41"/>
        <v>0</v>
      </c>
      <c r="V449" s="230">
        <f t="shared" si="42"/>
        <v>3968.4000000000087</v>
      </c>
      <c r="W449" s="1160">
        <v>3</v>
      </c>
      <c r="X449" s="1754">
        <v>1.84</v>
      </c>
      <c r="Y449" s="102">
        <v>1</v>
      </c>
      <c r="Z449" s="211">
        <v>121697.60000000001</v>
      </c>
      <c r="AA449" s="211">
        <v>0</v>
      </c>
      <c r="AB449" s="211"/>
      <c r="AC449" s="230">
        <f t="shared" si="43"/>
        <v>121697.60000000001</v>
      </c>
      <c r="AD449" s="1160">
        <v>4</v>
      </c>
      <c r="AE449" s="1754">
        <v>1.9</v>
      </c>
      <c r="AF449" s="102">
        <v>1</v>
      </c>
      <c r="AG449" s="211">
        <v>125666</v>
      </c>
      <c r="AH449" s="211">
        <v>0</v>
      </c>
      <c r="AI449" s="211"/>
      <c r="AJ449" s="230">
        <f t="shared" si="44"/>
        <v>125666</v>
      </c>
    </row>
    <row r="450" spans="1:36" s="5" customFormat="1" ht="22.5" customHeight="1">
      <c r="A450" s="211">
        <v>441</v>
      </c>
      <c r="B450" s="1142" t="s">
        <v>7104</v>
      </c>
      <c r="C450" s="1783" t="s">
        <v>608</v>
      </c>
      <c r="D450" s="230" t="s">
        <v>1180</v>
      </c>
      <c r="E450" s="1160">
        <v>11</v>
      </c>
      <c r="F450" s="230">
        <v>2.08</v>
      </c>
      <c r="G450" s="102">
        <v>1</v>
      </c>
      <c r="H450" s="211">
        <v>137571.20000000001</v>
      </c>
      <c r="I450" s="211">
        <v>0</v>
      </c>
      <c r="J450" s="211"/>
      <c r="K450" s="230">
        <f t="shared" si="39"/>
        <v>137571.20000000001</v>
      </c>
      <c r="L450" s="1754">
        <v>2.08</v>
      </c>
      <c r="M450" s="102">
        <v>1</v>
      </c>
      <c r="N450" s="211">
        <v>137571.20000000001</v>
      </c>
      <c r="O450" s="211"/>
      <c r="P450" s="211"/>
      <c r="Q450" s="230">
        <f t="shared" si="40"/>
        <v>137571.20000000001</v>
      </c>
      <c r="R450" s="230">
        <f t="shared" si="41"/>
        <v>0</v>
      </c>
      <c r="S450" s="230">
        <f t="shared" si="41"/>
        <v>0</v>
      </c>
      <c r="T450" s="230">
        <f t="shared" si="41"/>
        <v>0</v>
      </c>
      <c r="U450" s="230">
        <f t="shared" si="41"/>
        <v>0</v>
      </c>
      <c r="V450" s="230">
        <f t="shared" si="42"/>
        <v>0</v>
      </c>
      <c r="W450" s="1160">
        <v>12</v>
      </c>
      <c r="X450" s="1754">
        <v>2.08</v>
      </c>
      <c r="Y450" s="102">
        <v>1</v>
      </c>
      <c r="Z450" s="211">
        <v>137571.20000000001</v>
      </c>
      <c r="AA450" s="211">
        <v>0</v>
      </c>
      <c r="AB450" s="211"/>
      <c r="AC450" s="230">
        <f t="shared" si="43"/>
        <v>137571.20000000001</v>
      </c>
      <c r="AD450" s="1160">
        <v>13</v>
      </c>
      <c r="AE450" s="1754">
        <v>2.14</v>
      </c>
      <c r="AF450" s="102">
        <v>1</v>
      </c>
      <c r="AG450" s="211">
        <v>141539.6</v>
      </c>
      <c r="AH450" s="211">
        <v>0</v>
      </c>
      <c r="AI450" s="211"/>
      <c r="AJ450" s="230">
        <f t="shared" si="44"/>
        <v>141539.6</v>
      </c>
    </row>
    <row r="451" spans="1:36" s="5" customFormat="1" ht="22.5" customHeight="1">
      <c r="A451" s="211">
        <v>442</v>
      </c>
      <c r="B451" s="1142" t="s">
        <v>877</v>
      </c>
      <c r="C451" s="1783" t="s">
        <v>608</v>
      </c>
      <c r="D451" s="230" t="s">
        <v>1180</v>
      </c>
      <c r="E451" s="1160">
        <v>7</v>
      </c>
      <c r="F451" s="230">
        <v>1.96</v>
      </c>
      <c r="G451" s="102">
        <v>1</v>
      </c>
      <c r="H451" s="211">
        <v>129634.4</v>
      </c>
      <c r="I451" s="211">
        <v>0</v>
      </c>
      <c r="J451" s="211"/>
      <c r="K451" s="230">
        <f t="shared" si="39"/>
        <v>129634.4</v>
      </c>
      <c r="L451" s="1754">
        <v>1.96</v>
      </c>
      <c r="M451" s="102">
        <v>1</v>
      </c>
      <c r="N451" s="211">
        <v>129634.4</v>
      </c>
      <c r="O451" s="211"/>
      <c r="P451" s="211"/>
      <c r="Q451" s="230">
        <f t="shared" si="40"/>
        <v>129634.4</v>
      </c>
      <c r="R451" s="230">
        <f t="shared" si="41"/>
        <v>0</v>
      </c>
      <c r="S451" s="230">
        <f t="shared" si="41"/>
        <v>0</v>
      </c>
      <c r="T451" s="230">
        <f t="shared" si="41"/>
        <v>0</v>
      </c>
      <c r="U451" s="230">
        <f t="shared" si="41"/>
        <v>0</v>
      </c>
      <c r="V451" s="230">
        <f t="shared" si="42"/>
        <v>0</v>
      </c>
      <c r="W451" s="1160">
        <v>8</v>
      </c>
      <c r="X451" s="1754">
        <v>2.02</v>
      </c>
      <c r="Y451" s="102">
        <v>1</v>
      </c>
      <c r="Z451" s="211">
        <v>133602.79999999999</v>
      </c>
      <c r="AA451" s="211">
        <v>0</v>
      </c>
      <c r="AB451" s="211"/>
      <c r="AC451" s="230">
        <f t="shared" si="43"/>
        <v>133602.79999999999</v>
      </c>
      <c r="AD451" s="1160">
        <v>9</v>
      </c>
      <c r="AE451" s="1754">
        <v>2.02</v>
      </c>
      <c r="AF451" s="102">
        <v>1</v>
      </c>
      <c r="AG451" s="211">
        <v>133602.79999999999</v>
      </c>
      <c r="AH451" s="211">
        <v>0</v>
      </c>
      <c r="AI451" s="211"/>
      <c r="AJ451" s="230">
        <f t="shared" si="44"/>
        <v>133602.79999999999</v>
      </c>
    </row>
    <row r="452" spans="1:36" s="5" customFormat="1" ht="67.5" customHeight="1">
      <c r="A452" s="211">
        <v>443</v>
      </c>
      <c r="B452" s="1142" t="s">
        <v>2677</v>
      </c>
      <c r="C452" s="1783" t="s">
        <v>7105</v>
      </c>
      <c r="D452" s="230" t="s">
        <v>1173</v>
      </c>
      <c r="E452" s="1160">
        <v>11</v>
      </c>
      <c r="F452" s="230">
        <v>4.8499999999999996</v>
      </c>
      <c r="G452" s="102">
        <v>1</v>
      </c>
      <c r="H452" s="211">
        <v>320779</v>
      </c>
      <c r="I452" s="211">
        <v>0</v>
      </c>
      <c r="J452" s="211"/>
      <c r="K452" s="230">
        <f t="shared" si="39"/>
        <v>320779</v>
      </c>
      <c r="L452" s="1754">
        <v>4.8499999999999996</v>
      </c>
      <c r="M452" s="102">
        <v>1</v>
      </c>
      <c r="N452" s="211">
        <v>320779</v>
      </c>
      <c r="O452" s="211">
        <v>0</v>
      </c>
      <c r="P452" s="211"/>
      <c r="Q452" s="230">
        <f t="shared" si="40"/>
        <v>320779</v>
      </c>
      <c r="R452" s="230">
        <f t="shared" si="41"/>
        <v>0</v>
      </c>
      <c r="S452" s="230">
        <f t="shared" si="41"/>
        <v>0</v>
      </c>
      <c r="T452" s="230">
        <f t="shared" si="41"/>
        <v>0</v>
      </c>
      <c r="U452" s="230">
        <f t="shared" si="41"/>
        <v>0</v>
      </c>
      <c r="V452" s="230">
        <f t="shared" si="42"/>
        <v>0</v>
      </c>
      <c r="W452" s="1160">
        <v>12</v>
      </c>
      <c r="X452" s="1754">
        <v>4.8499999999999996</v>
      </c>
      <c r="Y452" s="102">
        <v>1</v>
      </c>
      <c r="Z452" s="211">
        <v>320779</v>
      </c>
      <c r="AA452" s="211">
        <v>0</v>
      </c>
      <c r="AB452" s="211"/>
      <c r="AC452" s="230">
        <f t="shared" si="43"/>
        <v>320779</v>
      </c>
      <c r="AD452" s="1160">
        <v>13</v>
      </c>
      <c r="AE452" s="1754">
        <v>5.01</v>
      </c>
      <c r="AF452" s="102">
        <v>1</v>
      </c>
      <c r="AG452" s="211">
        <v>331361.39999999997</v>
      </c>
      <c r="AH452" s="211">
        <v>0</v>
      </c>
      <c r="AI452" s="211"/>
      <c r="AJ452" s="230">
        <f t="shared" si="44"/>
        <v>331361.39999999997</v>
      </c>
    </row>
    <row r="453" spans="1:36" s="5" customFormat="1" ht="67.5" customHeight="1">
      <c r="A453" s="211">
        <v>444</v>
      </c>
      <c r="B453" s="1142" t="s">
        <v>7106</v>
      </c>
      <c r="C453" s="1783" t="s">
        <v>2089</v>
      </c>
      <c r="D453" s="230" t="s">
        <v>1333</v>
      </c>
      <c r="E453" s="1160">
        <v>4</v>
      </c>
      <c r="F453" s="230">
        <v>3.02</v>
      </c>
      <c r="G453" s="102">
        <v>1</v>
      </c>
      <c r="H453" s="211">
        <v>199742.8</v>
      </c>
      <c r="I453" s="211">
        <v>0</v>
      </c>
      <c r="J453" s="211"/>
      <c r="K453" s="230">
        <f t="shared" si="39"/>
        <v>199742.8</v>
      </c>
      <c r="L453" s="1754">
        <v>2.92</v>
      </c>
      <c r="M453" s="102">
        <v>1</v>
      </c>
      <c r="N453" s="211">
        <v>193128.8</v>
      </c>
      <c r="O453" s="211">
        <v>0</v>
      </c>
      <c r="P453" s="211"/>
      <c r="Q453" s="230">
        <f t="shared" si="40"/>
        <v>193128.8</v>
      </c>
      <c r="R453" s="230">
        <f t="shared" si="41"/>
        <v>0</v>
      </c>
      <c r="S453" s="230">
        <f t="shared" si="41"/>
        <v>6614</v>
      </c>
      <c r="T453" s="230">
        <f t="shared" si="41"/>
        <v>0</v>
      </c>
      <c r="U453" s="230">
        <f t="shared" si="41"/>
        <v>0</v>
      </c>
      <c r="V453" s="230">
        <f t="shared" si="42"/>
        <v>6614</v>
      </c>
      <c r="W453" s="1160">
        <v>5</v>
      </c>
      <c r="X453" s="1754">
        <v>3.02</v>
      </c>
      <c r="Y453" s="102">
        <v>1</v>
      </c>
      <c r="Z453" s="211">
        <v>199742.8</v>
      </c>
      <c r="AA453" s="211">
        <v>0</v>
      </c>
      <c r="AB453" s="211"/>
      <c r="AC453" s="230">
        <f t="shared" si="43"/>
        <v>199742.8</v>
      </c>
      <c r="AD453" s="1160">
        <v>6</v>
      </c>
      <c r="AE453" s="1754">
        <v>3.11</v>
      </c>
      <c r="AF453" s="102">
        <v>1</v>
      </c>
      <c r="AG453" s="211">
        <v>205695.4</v>
      </c>
      <c r="AH453" s="211">
        <v>0</v>
      </c>
      <c r="AI453" s="211"/>
      <c r="AJ453" s="230">
        <f t="shared" si="44"/>
        <v>205695.4</v>
      </c>
    </row>
    <row r="454" spans="1:36" s="5" customFormat="1" ht="67.5" customHeight="1">
      <c r="A454" s="211">
        <v>445</v>
      </c>
      <c r="B454" s="1142" t="s">
        <v>2228</v>
      </c>
      <c r="C454" s="1783" t="s">
        <v>2165</v>
      </c>
      <c r="D454" s="230" t="s">
        <v>1348</v>
      </c>
      <c r="E454" s="1160">
        <v>11</v>
      </c>
      <c r="F454" s="230">
        <v>2.83</v>
      </c>
      <c r="G454" s="102">
        <v>1</v>
      </c>
      <c r="H454" s="211">
        <v>187176.2</v>
      </c>
      <c r="I454" s="211">
        <v>0</v>
      </c>
      <c r="J454" s="211"/>
      <c r="K454" s="230">
        <f t="shared" si="39"/>
        <v>187176.2</v>
      </c>
      <c r="L454" s="1754">
        <v>2.83</v>
      </c>
      <c r="M454" s="102">
        <v>1</v>
      </c>
      <c r="N454" s="211">
        <v>187176.2</v>
      </c>
      <c r="O454" s="211">
        <v>0</v>
      </c>
      <c r="P454" s="211"/>
      <c r="Q454" s="230">
        <f t="shared" si="40"/>
        <v>187176.2</v>
      </c>
      <c r="R454" s="230">
        <f t="shared" si="41"/>
        <v>0</v>
      </c>
      <c r="S454" s="230">
        <f t="shared" si="41"/>
        <v>0</v>
      </c>
      <c r="T454" s="230">
        <f t="shared" si="41"/>
        <v>0</v>
      </c>
      <c r="U454" s="230">
        <f t="shared" si="41"/>
        <v>0</v>
      </c>
      <c r="V454" s="230">
        <f t="shared" si="42"/>
        <v>0</v>
      </c>
      <c r="W454" s="1160">
        <v>12</v>
      </c>
      <c r="X454" s="1754">
        <v>2.83</v>
      </c>
      <c r="Y454" s="102">
        <v>1</v>
      </c>
      <c r="Z454" s="211">
        <v>187176.2</v>
      </c>
      <c r="AA454" s="211">
        <v>0</v>
      </c>
      <c r="AB454" s="211"/>
      <c r="AC454" s="230">
        <f t="shared" si="43"/>
        <v>187176.2</v>
      </c>
      <c r="AD454" s="1160">
        <v>13</v>
      </c>
      <c r="AE454" s="1754">
        <v>2.92</v>
      </c>
      <c r="AF454" s="102">
        <v>1</v>
      </c>
      <c r="AG454" s="211">
        <v>193128.8</v>
      </c>
      <c r="AH454" s="211">
        <v>0</v>
      </c>
      <c r="AI454" s="211"/>
      <c r="AJ454" s="230">
        <f t="shared" si="44"/>
        <v>193128.8</v>
      </c>
    </row>
    <row r="455" spans="1:36" s="5" customFormat="1" ht="22.5" customHeight="1">
      <c r="A455" s="211">
        <v>446</v>
      </c>
      <c r="B455" s="1142" t="s">
        <v>7107</v>
      </c>
      <c r="C455" s="1783" t="s">
        <v>2075</v>
      </c>
      <c r="D455" s="230" t="s">
        <v>2076</v>
      </c>
      <c r="E455" s="1160">
        <v>7</v>
      </c>
      <c r="F455" s="230">
        <v>2.2799999999999998</v>
      </c>
      <c r="G455" s="102">
        <v>1</v>
      </c>
      <c r="H455" s="211">
        <v>150799.19999999998</v>
      </c>
      <c r="I455" s="211">
        <v>0</v>
      </c>
      <c r="J455" s="211"/>
      <c r="K455" s="230">
        <f t="shared" si="39"/>
        <v>150799.19999999998</v>
      </c>
      <c r="L455" s="1754">
        <v>2.2799999999999998</v>
      </c>
      <c r="M455" s="102">
        <v>1</v>
      </c>
      <c r="N455" s="211">
        <v>150799.19999999998</v>
      </c>
      <c r="O455" s="230">
        <v>0</v>
      </c>
      <c r="P455" s="230"/>
      <c r="Q455" s="230">
        <f t="shared" si="40"/>
        <v>150799.19999999998</v>
      </c>
      <c r="R455" s="230">
        <f t="shared" si="41"/>
        <v>0</v>
      </c>
      <c r="S455" s="230">
        <f t="shared" si="41"/>
        <v>0</v>
      </c>
      <c r="T455" s="230">
        <f t="shared" si="41"/>
        <v>0</v>
      </c>
      <c r="U455" s="230">
        <f t="shared" si="41"/>
        <v>0</v>
      </c>
      <c r="V455" s="230">
        <f t="shared" si="42"/>
        <v>0</v>
      </c>
      <c r="W455" s="1160">
        <v>8</v>
      </c>
      <c r="X455" s="1754">
        <v>2.35</v>
      </c>
      <c r="Y455" s="102">
        <v>1</v>
      </c>
      <c r="Z455" s="211">
        <v>155429</v>
      </c>
      <c r="AA455" s="211">
        <v>0</v>
      </c>
      <c r="AB455" s="211"/>
      <c r="AC455" s="230">
        <f t="shared" si="43"/>
        <v>155429</v>
      </c>
      <c r="AD455" s="1160">
        <v>9</v>
      </c>
      <c r="AE455" s="1754">
        <v>2.35</v>
      </c>
      <c r="AF455" s="102">
        <v>1</v>
      </c>
      <c r="AG455" s="211">
        <v>155429</v>
      </c>
      <c r="AH455" s="211">
        <v>0</v>
      </c>
      <c r="AI455" s="211"/>
      <c r="AJ455" s="230">
        <f t="shared" si="44"/>
        <v>155429</v>
      </c>
    </row>
    <row r="456" spans="1:36" s="5" customFormat="1" ht="22.5" customHeight="1">
      <c r="A456" s="211">
        <v>447</v>
      </c>
      <c r="B456" s="1142" t="s">
        <v>7108</v>
      </c>
      <c r="C456" s="1783" t="s">
        <v>2075</v>
      </c>
      <c r="D456" s="230" t="s">
        <v>2076</v>
      </c>
      <c r="E456" s="1160">
        <v>7</v>
      </c>
      <c r="F456" s="230">
        <v>2.2799999999999998</v>
      </c>
      <c r="G456" s="102">
        <v>1</v>
      </c>
      <c r="H456" s="211">
        <v>150799.19999999998</v>
      </c>
      <c r="I456" s="211">
        <v>0</v>
      </c>
      <c r="J456" s="211"/>
      <c r="K456" s="230">
        <f t="shared" si="39"/>
        <v>150799.19999999998</v>
      </c>
      <c r="L456" s="1754">
        <v>2.2799999999999998</v>
      </c>
      <c r="M456" s="102">
        <v>1</v>
      </c>
      <c r="N456" s="211">
        <v>150799.19999999998</v>
      </c>
      <c r="O456" s="211">
        <v>0</v>
      </c>
      <c r="P456" s="211"/>
      <c r="Q456" s="230">
        <f t="shared" si="40"/>
        <v>150799.19999999998</v>
      </c>
      <c r="R456" s="230">
        <f t="shared" si="41"/>
        <v>0</v>
      </c>
      <c r="S456" s="230">
        <f t="shared" si="41"/>
        <v>0</v>
      </c>
      <c r="T456" s="230">
        <f t="shared" si="41"/>
        <v>0</v>
      </c>
      <c r="U456" s="230">
        <f t="shared" si="41"/>
        <v>0</v>
      </c>
      <c r="V456" s="230">
        <f t="shared" si="42"/>
        <v>0</v>
      </c>
      <c r="W456" s="1160">
        <v>8</v>
      </c>
      <c r="X456" s="1754">
        <v>2.35</v>
      </c>
      <c r="Y456" s="102">
        <v>1</v>
      </c>
      <c r="Z456" s="211">
        <v>155429</v>
      </c>
      <c r="AA456" s="211">
        <v>0</v>
      </c>
      <c r="AB456" s="211"/>
      <c r="AC456" s="230">
        <f t="shared" si="43"/>
        <v>155429</v>
      </c>
      <c r="AD456" s="1160">
        <v>9</v>
      </c>
      <c r="AE456" s="1754">
        <v>2.35</v>
      </c>
      <c r="AF456" s="102">
        <v>1</v>
      </c>
      <c r="AG456" s="211">
        <v>155429</v>
      </c>
      <c r="AH456" s="211">
        <v>0</v>
      </c>
      <c r="AI456" s="211"/>
      <c r="AJ456" s="230">
        <f t="shared" si="44"/>
        <v>155429</v>
      </c>
    </row>
    <row r="457" spans="1:36" s="5" customFormat="1" ht="22.5" customHeight="1">
      <c r="A457" s="211">
        <v>448</v>
      </c>
      <c r="B457" s="1142" t="s">
        <v>7109</v>
      </c>
      <c r="C457" s="1783" t="s">
        <v>2075</v>
      </c>
      <c r="D457" s="230" t="s">
        <v>2076</v>
      </c>
      <c r="E457" s="1160">
        <v>4</v>
      </c>
      <c r="F457" s="230">
        <v>2.21</v>
      </c>
      <c r="G457" s="102">
        <v>1</v>
      </c>
      <c r="H457" s="211">
        <v>146169.4</v>
      </c>
      <c r="I457" s="211">
        <v>0</v>
      </c>
      <c r="J457" s="211"/>
      <c r="K457" s="230">
        <f t="shared" si="39"/>
        <v>146169.4</v>
      </c>
      <c r="L457" s="1754">
        <v>2.15</v>
      </c>
      <c r="M457" s="102">
        <v>1</v>
      </c>
      <c r="N457" s="211">
        <v>142201</v>
      </c>
      <c r="O457" s="211">
        <v>0</v>
      </c>
      <c r="P457" s="211"/>
      <c r="Q457" s="230">
        <f t="shared" si="40"/>
        <v>142201</v>
      </c>
      <c r="R457" s="230">
        <f t="shared" si="41"/>
        <v>0</v>
      </c>
      <c r="S457" s="230">
        <f t="shared" si="41"/>
        <v>3968.3999999999942</v>
      </c>
      <c r="T457" s="230">
        <f t="shared" si="41"/>
        <v>0</v>
      </c>
      <c r="U457" s="230">
        <f t="shared" si="41"/>
        <v>0</v>
      </c>
      <c r="V457" s="230">
        <f t="shared" si="42"/>
        <v>3968.3999999999942</v>
      </c>
      <c r="W457" s="1160">
        <v>5</v>
      </c>
      <c r="X457" s="1754">
        <v>2.21</v>
      </c>
      <c r="Y457" s="102">
        <v>1</v>
      </c>
      <c r="Z457" s="211">
        <v>146169.4</v>
      </c>
      <c r="AA457" s="211">
        <v>0</v>
      </c>
      <c r="AB457" s="211"/>
      <c r="AC457" s="230">
        <f t="shared" si="43"/>
        <v>146169.4</v>
      </c>
      <c r="AD457" s="1160">
        <v>6</v>
      </c>
      <c r="AE457" s="1754">
        <v>2.2799999999999998</v>
      </c>
      <c r="AF457" s="102">
        <v>1</v>
      </c>
      <c r="AG457" s="211">
        <v>150799.19999999998</v>
      </c>
      <c r="AH457" s="211">
        <v>0</v>
      </c>
      <c r="AI457" s="211"/>
      <c r="AJ457" s="230">
        <f t="shared" si="44"/>
        <v>150799.19999999998</v>
      </c>
    </row>
    <row r="458" spans="1:36" s="5" customFormat="1" ht="22.5" customHeight="1">
      <c r="A458" s="211">
        <v>449</v>
      </c>
      <c r="B458" s="1142" t="s">
        <v>2229</v>
      </c>
      <c r="C458" s="1783" t="s">
        <v>2075</v>
      </c>
      <c r="D458" s="230" t="s">
        <v>2076</v>
      </c>
      <c r="E458" s="1160">
        <v>4</v>
      </c>
      <c r="F458" s="230">
        <v>2.21</v>
      </c>
      <c r="G458" s="102">
        <v>1</v>
      </c>
      <c r="H458" s="211">
        <v>146169.4</v>
      </c>
      <c r="I458" s="211">
        <v>0</v>
      </c>
      <c r="J458" s="211"/>
      <c r="K458" s="230">
        <f t="shared" si="39"/>
        <v>146169.4</v>
      </c>
      <c r="L458" s="1754">
        <v>2.15</v>
      </c>
      <c r="M458" s="102">
        <v>1</v>
      </c>
      <c r="N458" s="211">
        <v>142201</v>
      </c>
      <c r="O458" s="211">
        <v>0</v>
      </c>
      <c r="P458" s="211"/>
      <c r="Q458" s="230">
        <f t="shared" si="40"/>
        <v>142201</v>
      </c>
      <c r="R458" s="230">
        <f t="shared" si="41"/>
        <v>0</v>
      </c>
      <c r="S458" s="230">
        <f t="shared" si="41"/>
        <v>3968.3999999999942</v>
      </c>
      <c r="T458" s="230">
        <f t="shared" si="41"/>
        <v>0</v>
      </c>
      <c r="U458" s="230">
        <f t="shared" ref="U458:U521" si="45">J458-P458</f>
        <v>0</v>
      </c>
      <c r="V458" s="230">
        <f t="shared" si="42"/>
        <v>3968.3999999999942</v>
      </c>
      <c r="W458" s="1160">
        <v>5</v>
      </c>
      <c r="X458" s="1754">
        <v>2.21</v>
      </c>
      <c r="Y458" s="102">
        <v>1</v>
      </c>
      <c r="Z458" s="211">
        <v>146169.4</v>
      </c>
      <c r="AA458" s="211">
        <v>0</v>
      </c>
      <c r="AB458" s="211"/>
      <c r="AC458" s="230">
        <f t="shared" si="43"/>
        <v>146169.4</v>
      </c>
      <c r="AD458" s="1160">
        <v>6</v>
      </c>
      <c r="AE458" s="1754">
        <v>2.2799999999999998</v>
      </c>
      <c r="AF458" s="102">
        <v>1</v>
      </c>
      <c r="AG458" s="211">
        <v>150799.19999999998</v>
      </c>
      <c r="AH458" s="211">
        <v>0</v>
      </c>
      <c r="AI458" s="211"/>
      <c r="AJ458" s="230">
        <f t="shared" si="44"/>
        <v>150799.19999999998</v>
      </c>
    </row>
    <row r="459" spans="1:36" s="5" customFormat="1" ht="22.5" customHeight="1">
      <c r="A459" s="211">
        <v>450</v>
      </c>
      <c r="B459" s="1142" t="s">
        <v>2673</v>
      </c>
      <c r="C459" s="1783" t="s">
        <v>2075</v>
      </c>
      <c r="D459" s="230" t="s">
        <v>2076</v>
      </c>
      <c r="E459" s="1160">
        <v>1</v>
      </c>
      <c r="F459" s="230">
        <v>2.02</v>
      </c>
      <c r="G459" s="102">
        <v>1</v>
      </c>
      <c r="H459" s="211">
        <v>133602.79999999999</v>
      </c>
      <c r="I459" s="211">
        <v>0</v>
      </c>
      <c r="J459" s="211"/>
      <c r="K459" s="230">
        <f t="shared" ref="K459:K522" si="46">H459+I459+J459</f>
        <v>133602.79999999999</v>
      </c>
      <c r="L459" s="1754">
        <v>1.96</v>
      </c>
      <c r="M459" s="102">
        <v>1</v>
      </c>
      <c r="N459" s="211">
        <v>129634.4</v>
      </c>
      <c r="O459" s="230">
        <v>0</v>
      </c>
      <c r="P459" s="230"/>
      <c r="Q459" s="230">
        <f t="shared" ref="Q459:Q522" si="47">N459+O459+P459</f>
        <v>129634.4</v>
      </c>
      <c r="R459" s="230">
        <f t="shared" ref="R459:U522" si="48">G459-M459</f>
        <v>0</v>
      </c>
      <c r="S459" s="230">
        <f t="shared" si="48"/>
        <v>3968.3999999999942</v>
      </c>
      <c r="T459" s="230">
        <f t="shared" si="48"/>
        <v>0</v>
      </c>
      <c r="U459" s="230">
        <f t="shared" si="45"/>
        <v>0</v>
      </c>
      <c r="V459" s="230">
        <f t="shared" ref="V459:V522" si="49">S459+T459+U459</f>
        <v>3968.3999999999942</v>
      </c>
      <c r="W459" s="1160">
        <v>2</v>
      </c>
      <c r="X459" s="1754">
        <v>2.08</v>
      </c>
      <c r="Y459" s="102">
        <v>1</v>
      </c>
      <c r="Z459" s="211">
        <v>137571.20000000001</v>
      </c>
      <c r="AA459" s="211">
        <v>0</v>
      </c>
      <c r="AB459" s="211"/>
      <c r="AC459" s="230">
        <f t="shared" ref="AC459:AC522" si="50">Z459+AA459+AB459</f>
        <v>137571.20000000001</v>
      </c>
      <c r="AD459" s="1160">
        <v>3</v>
      </c>
      <c r="AE459" s="1754">
        <v>2.15</v>
      </c>
      <c r="AF459" s="102">
        <v>1</v>
      </c>
      <c r="AG459" s="211">
        <v>142201</v>
      </c>
      <c r="AH459" s="211">
        <v>0</v>
      </c>
      <c r="AI459" s="211"/>
      <c r="AJ459" s="230">
        <f t="shared" ref="AJ459:AJ522" si="51">AG459+AH459+AI459</f>
        <v>142201</v>
      </c>
    </row>
    <row r="460" spans="1:36" s="5" customFormat="1" ht="22.5" customHeight="1">
      <c r="A460" s="211">
        <v>451</v>
      </c>
      <c r="B460" s="1142" t="s">
        <v>7110</v>
      </c>
      <c r="C460" s="1783" t="s">
        <v>608</v>
      </c>
      <c r="D460" s="230" t="s">
        <v>1180</v>
      </c>
      <c r="E460" s="1160">
        <v>7</v>
      </c>
      <c r="F460" s="230">
        <v>1.96</v>
      </c>
      <c r="G460" s="102">
        <v>1</v>
      </c>
      <c r="H460" s="211">
        <v>129634.4</v>
      </c>
      <c r="I460" s="211">
        <v>0</v>
      </c>
      <c r="J460" s="211"/>
      <c r="K460" s="230">
        <f t="shared" si="46"/>
        <v>129634.4</v>
      </c>
      <c r="L460" s="1754">
        <v>1.96</v>
      </c>
      <c r="M460" s="102">
        <v>1</v>
      </c>
      <c r="N460" s="211">
        <v>129634.4</v>
      </c>
      <c r="O460" s="211">
        <v>0</v>
      </c>
      <c r="P460" s="211"/>
      <c r="Q460" s="230">
        <f t="shared" si="47"/>
        <v>129634.4</v>
      </c>
      <c r="R460" s="230">
        <f t="shared" si="48"/>
        <v>0</v>
      </c>
      <c r="S460" s="230">
        <f t="shared" si="48"/>
        <v>0</v>
      </c>
      <c r="T460" s="230">
        <f t="shared" si="48"/>
        <v>0</v>
      </c>
      <c r="U460" s="230">
        <f t="shared" si="45"/>
        <v>0</v>
      </c>
      <c r="V460" s="230">
        <f t="shared" si="49"/>
        <v>0</v>
      </c>
      <c r="W460" s="1160">
        <v>8</v>
      </c>
      <c r="X460" s="1754">
        <v>2.02</v>
      </c>
      <c r="Y460" s="102">
        <v>1</v>
      </c>
      <c r="Z460" s="211">
        <v>133602.79999999999</v>
      </c>
      <c r="AA460" s="211">
        <v>0</v>
      </c>
      <c r="AB460" s="211"/>
      <c r="AC460" s="230">
        <f t="shared" si="50"/>
        <v>133602.79999999999</v>
      </c>
      <c r="AD460" s="1160">
        <v>9</v>
      </c>
      <c r="AE460" s="1754">
        <v>2.02</v>
      </c>
      <c r="AF460" s="102">
        <v>1</v>
      </c>
      <c r="AG460" s="211">
        <v>133602.79999999999</v>
      </c>
      <c r="AH460" s="211">
        <v>0</v>
      </c>
      <c r="AI460" s="211"/>
      <c r="AJ460" s="230">
        <f t="shared" si="51"/>
        <v>133602.79999999999</v>
      </c>
    </row>
    <row r="461" spans="1:36" s="5" customFormat="1" ht="22.5" customHeight="1">
      <c r="A461" s="211">
        <v>452</v>
      </c>
      <c r="B461" s="1142" t="s">
        <v>7111</v>
      </c>
      <c r="C461" s="1783" t="s">
        <v>608</v>
      </c>
      <c r="D461" s="230" t="s">
        <v>1180</v>
      </c>
      <c r="E461" s="1160">
        <v>7</v>
      </c>
      <c r="F461" s="230">
        <v>1.96</v>
      </c>
      <c r="G461" s="102">
        <v>1</v>
      </c>
      <c r="H461" s="211">
        <v>129634.4</v>
      </c>
      <c r="I461" s="211">
        <v>0</v>
      </c>
      <c r="J461" s="211"/>
      <c r="K461" s="230">
        <f t="shared" si="46"/>
        <v>129634.4</v>
      </c>
      <c r="L461" s="1754">
        <v>1.96</v>
      </c>
      <c r="M461" s="102">
        <v>1</v>
      </c>
      <c r="N461" s="211">
        <v>129634.4</v>
      </c>
      <c r="O461" s="211">
        <v>0</v>
      </c>
      <c r="P461" s="211"/>
      <c r="Q461" s="230">
        <f t="shared" si="47"/>
        <v>129634.4</v>
      </c>
      <c r="R461" s="230">
        <f t="shared" si="48"/>
        <v>0</v>
      </c>
      <c r="S461" s="230">
        <f t="shared" si="48"/>
        <v>0</v>
      </c>
      <c r="T461" s="230">
        <f t="shared" si="48"/>
        <v>0</v>
      </c>
      <c r="U461" s="230">
        <f t="shared" si="45"/>
        <v>0</v>
      </c>
      <c r="V461" s="230">
        <f t="shared" si="49"/>
        <v>0</v>
      </c>
      <c r="W461" s="1160">
        <v>8</v>
      </c>
      <c r="X461" s="1754">
        <v>2.02</v>
      </c>
      <c r="Y461" s="102">
        <v>1</v>
      </c>
      <c r="Z461" s="211">
        <v>133602.79999999999</v>
      </c>
      <c r="AA461" s="211">
        <v>0</v>
      </c>
      <c r="AB461" s="211"/>
      <c r="AC461" s="230">
        <f t="shared" si="50"/>
        <v>133602.79999999999</v>
      </c>
      <c r="AD461" s="1160">
        <v>9</v>
      </c>
      <c r="AE461" s="1754">
        <v>2.02</v>
      </c>
      <c r="AF461" s="102">
        <v>1</v>
      </c>
      <c r="AG461" s="211">
        <v>133602.79999999999</v>
      </c>
      <c r="AH461" s="211">
        <v>0</v>
      </c>
      <c r="AI461" s="211"/>
      <c r="AJ461" s="230">
        <f t="shared" si="51"/>
        <v>133602.79999999999</v>
      </c>
    </row>
    <row r="462" spans="1:36" s="5" customFormat="1" ht="22.5" customHeight="1">
      <c r="A462" s="211">
        <v>453</v>
      </c>
      <c r="B462" s="1142" t="s">
        <v>7112</v>
      </c>
      <c r="C462" s="1783" t="s">
        <v>608</v>
      </c>
      <c r="D462" s="230" t="s">
        <v>1180</v>
      </c>
      <c r="E462" s="1160">
        <v>5</v>
      </c>
      <c r="F462" s="230">
        <v>1.9</v>
      </c>
      <c r="G462" s="102">
        <v>1</v>
      </c>
      <c r="H462" s="211">
        <v>125666</v>
      </c>
      <c r="I462" s="211">
        <v>0</v>
      </c>
      <c r="J462" s="211"/>
      <c r="K462" s="230">
        <f t="shared" si="46"/>
        <v>125666</v>
      </c>
      <c r="L462" s="1754">
        <v>1.9</v>
      </c>
      <c r="M462" s="102">
        <v>1</v>
      </c>
      <c r="N462" s="211">
        <v>125666</v>
      </c>
      <c r="O462" s="211">
        <v>0</v>
      </c>
      <c r="P462" s="211"/>
      <c r="Q462" s="230">
        <f t="shared" si="47"/>
        <v>125666</v>
      </c>
      <c r="R462" s="230">
        <f t="shared" si="48"/>
        <v>0</v>
      </c>
      <c r="S462" s="230">
        <f t="shared" si="48"/>
        <v>0</v>
      </c>
      <c r="T462" s="230">
        <f t="shared" si="48"/>
        <v>0</v>
      </c>
      <c r="U462" s="230">
        <f t="shared" si="45"/>
        <v>0</v>
      </c>
      <c r="V462" s="230">
        <f t="shared" si="49"/>
        <v>0</v>
      </c>
      <c r="W462" s="1160">
        <v>6</v>
      </c>
      <c r="X462" s="1754">
        <v>1.96</v>
      </c>
      <c r="Y462" s="102">
        <v>1</v>
      </c>
      <c r="Z462" s="211">
        <v>129634.4</v>
      </c>
      <c r="AA462" s="211">
        <v>0</v>
      </c>
      <c r="AB462" s="211"/>
      <c r="AC462" s="230">
        <f t="shared" si="50"/>
        <v>129634.4</v>
      </c>
      <c r="AD462" s="1160">
        <v>7</v>
      </c>
      <c r="AE462" s="1754">
        <v>1.96</v>
      </c>
      <c r="AF462" s="102">
        <v>1</v>
      </c>
      <c r="AG462" s="211">
        <v>129634.4</v>
      </c>
      <c r="AH462" s="211">
        <v>0</v>
      </c>
      <c r="AI462" s="211"/>
      <c r="AJ462" s="230">
        <f t="shared" si="51"/>
        <v>129634.4</v>
      </c>
    </row>
    <row r="463" spans="1:36" s="5" customFormat="1" ht="22.5" customHeight="1">
      <c r="A463" s="211">
        <v>454</v>
      </c>
      <c r="B463" s="1142" t="s">
        <v>7113</v>
      </c>
      <c r="C463" s="1783" t="s">
        <v>608</v>
      </c>
      <c r="D463" s="230" t="s">
        <v>1180</v>
      </c>
      <c r="E463" s="1160">
        <v>7</v>
      </c>
      <c r="F463" s="230">
        <v>1.96</v>
      </c>
      <c r="G463" s="102">
        <v>1</v>
      </c>
      <c r="H463" s="211">
        <v>129634.4</v>
      </c>
      <c r="I463" s="211">
        <v>0</v>
      </c>
      <c r="J463" s="211"/>
      <c r="K463" s="230">
        <f t="shared" si="46"/>
        <v>129634.4</v>
      </c>
      <c r="L463" s="1754">
        <v>1.96</v>
      </c>
      <c r="M463" s="102">
        <v>1</v>
      </c>
      <c r="N463" s="211">
        <v>129634.4</v>
      </c>
      <c r="O463" s="230">
        <v>0</v>
      </c>
      <c r="P463" s="230"/>
      <c r="Q463" s="230">
        <f t="shared" si="47"/>
        <v>129634.4</v>
      </c>
      <c r="R463" s="230">
        <f t="shared" si="48"/>
        <v>0</v>
      </c>
      <c r="S463" s="230">
        <f t="shared" si="48"/>
        <v>0</v>
      </c>
      <c r="T463" s="230">
        <f t="shared" si="48"/>
        <v>0</v>
      </c>
      <c r="U463" s="230">
        <f t="shared" si="45"/>
        <v>0</v>
      </c>
      <c r="V463" s="230">
        <f t="shared" si="49"/>
        <v>0</v>
      </c>
      <c r="W463" s="1160">
        <v>8</v>
      </c>
      <c r="X463" s="1754">
        <v>2.02</v>
      </c>
      <c r="Y463" s="102">
        <v>1</v>
      </c>
      <c r="Z463" s="211">
        <v>133602.79999999999</v>
      </c>
      <c r="AA463" s="211">
        <v>0</v>
      </c>
      <c r="AB463" s="211"/>
      <c r="AC463" s="230">
        <f t="shared" si="50"/>
        <v>133602.79999999999</v>
      </c>
      <c r="AD463" s="1160">
        <v>9</v>
      </c>
      <c r="AE463" s="1754">
        <v>2.02</v>
      </c>
      <c r="AF463" s="102">
        <v>1</v>
      </c>
      <c r="AG463" s="211">
        <v>133602.79999999999</v>
      </c>
      <c r="AH463" s="211">
        <v>0</v>
      </c>
      <c r="AI463" s="211"/>
      <c r="AJ463" s="230">
        <f t="shared" si="51"/>
        <v>133602.79999999999</v>
      </c>
    </row>
    <row r="464" spans="1:36" s="5" customFormat="1" ht="22.5" customHeight="1">
      <c r="A464" s="211">
        <v>455</v>
      </c>
      <c r="B464" s="1142" t="s">
        <v>7114</v>
      </c>
      <c r="C464" s="1783" t="s">
        <v>608</v>
      </c>
      <c r="D464" s="230" t="s">
        <v>1180</v>
      </c>
      <c r="E464" s="1160">
        <v>7</v>
      </c>
      <c r="F464" s="230">
        <v>1.96</v>
      </c>
      <c r="G464" s="102">
        <v>1</v>
      </c>
      <c r="H464" s="211">
        <v>129634.4</v>
      </c>
      <c r="I464" s="211">
        <v>0</v>
      </c>
      <c r="J464" s="211"/>
      <c r="K464" s="230">
        <f t="shared" si="46"/>
        <v>129634.4</v>
      </c>
      <c r="L464" s="1754">
        <v>1.96</v>
      </c>
      <c r="M464" s="102">
        <v>1</v>
      </c>
      <c r="N464" s="211">
        <v>129634.4</v>
      </c>
      <c r="O464" s="211">
        <v>0</v>
      </c>
      <c r="P464" s="211"/>
      <c r="Q464" s="230">
        <f t="shared" si="47"/>
        <v>129634.4</v>
      </c>
      <c r="R464" s="230">
        <f t="shared" si="48"/>
        <v>0</v>
      </c>
      <c r="S464" s="230">
        <f t="shared" si="48"/>
        <v>0</v>
      </c>
      <c r="T464" s="230">
        <f t="shared" si="48"/>
        <v>0</v>
      </c>
      <c r="U464" s="230">
        <f t="shared" si="45"/>
        <v>0</v>
      </c>
      <c r="V464" s="230">
        <f t="shared" si="49"/>
        <v>0</v>
      </c>
      <c r="W464" s="1160">
        <v>8</v>
      </c>
      <c r="X464" s="1754">
        <v>2.02</v>
      </c>
      <c r="Y464" s="102">
        <v>1</v>
      </c>
      <c r="Z464" s="211">
        <v>133602.79999999999</v>
      </c>
      <c r="AA464" s="211">
        <v>0</v>
      </c>
      <c r="AB464" s="211"/>
      <c r="AC464" s="230">
        <f t="shared" si="50"/>
        <v>133602.79999999999</v>
      </c>
      <c r="AD464" s="1160">
        <v>9</v>
      </c>
      <c r="AE464" s="1754">
        <v>2.02</v>
      </c>
      <c r="AF464" s="102">
        <v>1</v>
      </c>
      <c r="AG464" s="211">
        <v>133602.79999999999</v>
      </c>
      <c r="AH464" s="211">
        <v>0</v>
      </c>
      <c r="AI464" s="211"/>
      <c r="AJ464" s="230">
        <f t="shared" si="51"/>
        <v>133602.79999999999</v>
      </c>
    </row>
    <row r="465" spans="1:36" s="5" customFormat="1" ht="22.5" customHeight="1">
      <c r="A465" s="211">
        <v>456</v>
      </c>
      <c r="B465" s="1142" t="s">
        <v>7115</v>
      </c>
      <c r="C465" s="1783" t="s">
        <v>608</v>
      </c>
      <c r="D465" s="230" t="s">
        <v>1180</v>
      </c>
      <c r="E465" s="1160">
        <v>7</v>
      </c>
      <c r="F465" s="230">
        <v>1.96</v>
      </c>
      <c r="G465" s="102">
        <v>1</v>
      </c>
      <c r="H465" s="211">
        <v>129634.4</v>
      </c>
      <c r="I465" s="211">
        <v>0</v>
      </c>
      <c r="J465" s="211"/>
      <c r="K465" s="230">
        <f t="shared" si="46"/>
        <v>129634.4</v>
      </c>
      <c r="L465" s="1754">
        <v>1.96</v>
      </c>
      <c r="M465" s="102">
        <v>1</v>
      </c>
      <c r="N465" s="211">
        <v>129634.4</v>
      </c>
      <c r="O465" s="211">
        <v>0</v>
      </c>
      <c r="P465" s="211"/>
      <c r="Q465" s="230">
        <f t="shared" si="47"/>
        <v>129634.4</v>
      </c>
      <c r="R465" s="230">
        <f t="shared" si="48"/>
        <v>0</v>
      </c>
      <c r="S465" s="230">
        <f t="shared" si="48"/>
        <v>0</v>
      </c>
      <c r="T465" s="230">
        <f t="shared" si="48"/>
        <v>0</v>
      </c>
      <c r="U465" s="230">
        <f t="shared" si="45"/>
        <v>0</v>
      </c>
      <c r="V465" s="230">
        <f t="shared" si="49"/>
        <v>0</v>
      </c>
      <c r="W465" s="1160">
        <v>8</v>
      </c>
      <c r="X465" s="1754">
        <v>2.02</v>
      </c>
      <c r="Y465" s="102">
        <v>1</v>
      </c>
      <c r="Z465" s="211">
        <v>133602.79999999999</v>
      </c>
      <c r="AA465" s="211">
        <v>0</v>
      </c>
      <c r="AB465" s="211"/>
      <c r="AC465" s="230">
        <f t="shared" si="50"/>
        <v>133602.79999999999</v>
      </c>
      <c r="AD465" s="1160">
        <v>9</v>
      </c>
      <c r="AE465" s="1754">
        <v>2.02</v>
      </c>
      <c r="AF465" s="102">
        <v>1</v>
      </c>
      <c r="AG465" s="211">
        <v>133602.79999999999</v>
      </c>
      <c r="AH465" s="211">
        <v>0</v>
      </c>
      <c r="AI465" s="211"/>
      <c r="AJ465" s="230">
        <f t="shared" si="51"/>
        <v>133602.79999999999</v>
      </c>
    </row>
    <row r="466" spans="1:36" s="5" customFormat="1" ht="22.5" customHeight="1">
      <c r="A466" s="211">
        <v>457</v>
      </c>
      <c r="B466" s="1142" t="s">
        <v>7116</v>
      </c>
      <c r="C466" s="1783" t="s">
        <v>608</v>
      </c>
      <c r="D466" s="230" t="s">
        <v>1180</v>
      </c>
      <c r="E466" s="1160">
        <v>7</v>
      </c>
      <c r="F466" s="230">
        <v>1.96</v>
      </c>
      <c r="G466" s="102">
        <v>1</v>
      </c>
      <c r="H466" s="211">
        <v>129634.4</v>
      </c>
      <c r="I466" s="211">
        <v>0</v>
      </c>
      <c r="J466" s="211"/>
      <c r="K466" s="230">
        <f t="shared" si="46"/>
        <v>129634.4</v>
      </c>
      <c r="L466" s="1754">
        <v>1.96</v>
      </c>
      <c r="M466" s="102">
        <v>1</v>
      </c>
      <c r="N466" s="211">
        <v>129634.4</v>
      </c>
      <c r="O466" s="211">
        <v>0</v>
      </c>
      <c r="P466" s="211"/>
      <c r="Q466" s="230">
        <f t="shared" si="47"/>
        <v>129634.4</v>
      </c>
      <c r="R466" s="230">
        <f t="shared" si="48"/>
        <v>0</v>
      </c>
      <c r="S466" s="230">
        <f t="shared" si="48"/>
        <v>0</v>
      </c>
      <c r="T466" s="230">
        <f t="shared" si="48"/>
        <v>0</v>
      </c>
      <c r="U466" s="230">
        <f t="shared" si="45"/>
        <v>0</v>
      </c>
      <c r="V466" s="230">
        <f t="shared" si="49"/>
        <v>0</v>
      </c>
      <c r="W466" s="1160">
        <v>8</v>
      </c>
      <c r="X466" s="1754">
        <v>2.02</v>
      </c>
      <c r="Y466" s="102">
        <v>1</v>
      </c>
      <c r="Z466" s="211">
        <v>133602.79999999999</v>
      </c>
      <c r="AA466" s="211">
        <v>0</v>
      </c>
      <c r="AB466" s="211"/>
      <c r="AC466" s="230">
        <f t="shared" si="50"/>
        <v>133602.79999999999</v>
      </c>
      <c r="AD466" s="1160">
        <v>9</v>
      </c>
      <c r="AE466" s="1754">
        <v>2.02</v>
      </c>
      <c r="AF466" s="102">
        <v>1</v>
      </c>
      <c r="AG466" s="211">
        <v>133602.79999999999</v>
      </c>
      <c r="AH466" s="211">
        <v>0</v>
      </c>
      <c r="AI466" s="211"/>
      <c r="AJ466" s="230">
        <f t="shared" si="51"/>
        <v>133602.79999999999</v>
      </c>
    </row>
    <row r="467" spans="1:36" s="5" customFormat="1" ht="22.5" customHeight="1">
      <c r="A467" s="211">
        <v>458</v>
      </c>
      <c r="B467" s="1142" t="s">
        <v>7117</v>
      </c>
      <c r="C467" s="1783" t="s">
        <v>608</v>
      </c>
      <c r="D467" s="230" t="s">
        <v>1180</v>
      </c>
      <c r="E467" s="1160">
        <v>7</v>
      </c>
      <c r="F467" s="230">
        <v>1.96</v>
      </c>
      <c r="G467" s="102">
        <v>1</v>
      </c>
      <c r="H467" s="211">
        <v>129634.4</v>
      </c>
      <c r="I467" s="211">
        <v>0</v>
      </c>
      <c r="J467" s="211"/>
      <c r="K467" s="230">
        <f t="shared" si="46"/>
        <v>129634.4</v>
      </c>
      <c r="L467" s="1754">
        <v>1.96</v>
      </c>
      <c r="M467" s="102">
        <v>1</v>
      </c>
      <c r="N467" s="211">
        <v>129634.4</v>
      </c>
      <c r="O467" s="211">
        <v>0</v>
      </c>
      <c r="P467" s="211"/>
      <c r="Q467" s="230">
        <f t="shared" si="47"/>
        <v>129634.4</v>
      </c>
      <c r="R467" s="230">
        <f t="shared" si="48"/>
        <v>0</v>
      </c>
      <c r="S467" s="230">
        <f t="shared" si="48"/>
        <v>0</v>
      </c>
      <c r="T467" s="230">
        <f t="shared" si="48"/>
        <v>0</v>
      </c>
      <c r="U467" s="230">
        <f t="shared" si="45"/>
        <v>0</v>
      </c>
      <c r="V467" s="230">
        <f t="shared" si="49"/>
        <v>0</v>
      </c>
      <c r="W467" s="1160">
        <v>8</v>
      </c>
      <c r="X467" s="1754">
        <v>2.02</v>
      </c>
      <c r="Y467" s="102">
        <v>1</v>
      </c>
      <c r="Z467" s="211">
        <v>133602.79999999999</v>
      </c>
      <c r="AA467" s="211">
        <v>0</v>
      </c>
      <c r="AB467" s="211"/>
      <c r="AC467" s="230">
        <f t="shared" si="50"/>
        <v>133602.79999999999</v>
      </c>
      <c r="AD467" s="1160">
        <v>9</v>
      </c>
      <c r="AE467" s="1754">
        <v>2.02</v>
      </c>
      <c r="AF467" s="102">
        <v>1</v>
      </c>
      <c r="AG467" s="211">
        <v>133602.79999999999</v>
      </c>
      <c r="AH467" s="211">
        <v>0</v>
      </c>
      <c r="AI467" s="211"/>
      <c r="AJ467" s="230">
        <f t="shared" si="51"/>
        <v>133602.79999999999</v>
      </c>
    </row>
    <row r="468" spans="1:36" s="5" customFormat="1" ht="22.5" customHeight="1">
      <c r="A468" s="211">
        <v>459</v>
      </c>
      <c r="B468" s="1142" t="s">
        <v>7118</v>
      </c>
      <c r="C468" s="1783" t="s">
        <v>608</v>
      </c>
      <c r="D468" s="230" t="s">
        <v>1180</v>
      </c>
      <c r="E468" s="1160">
        <v>4</v>
      </c>
      <c r="F468" s="230">
        <v>1.9</v>
      </c>
      <c r="G468" s="102">
        <v>1</v>
      </c>
      <c r="H468" s="211">
        <v>125666</v>
      </c>
      <c r="I468" s="211">
        <v>0</v>
      </c>
      <c r="J468" s="211"/>
      <c r="K468" s="230">
        <f t="shared" si="46"/>
        <v>125666</v>
      </c>
      <c r="L468" s="1754">
        <v>1.84</v>
      </c>
      <c r="M468" s="102">
        <v>1</v>
      </c>
      <c r="N468" s="211">
        <v>121697.60000000001</v>
      </c>
      <c r="O468" s="211">
        <v>0</v>
      </c>
      <c r="P468" s="211"/>
      <c r="Q468" s="230">
        <f t="shared" si="47"/>
        <v>121697.60000000001</v>
      </c>
      <c r="R468" s="230">
        <f t="shared" si="48"/>
        <v>0</v>
      </c>
      <c r="S468" s="230">
        <f t="shared" si="48"/>
        <v>3968.3999999999942</v>
      </c>
      <c r="T468" s="230">
        <f t="shared" si="48"/>
        <v>0</v>
      </c>
      <c r="U468" s="230">
        <f t="shared" si="45"/>
        <v>0</v>
      </c>
      <c r="V468" s="230">
        <f t="shared" si="49"/>
        <v>3968.3999999999942</v>
      </c>
      <c r="W468" s="1160">
        <v>5</v>
      </c>
      <c r="X468" s="1754">
        <v>1.9</v>
      </c>
      <c r="Y468" s="102">
        <v>1</v>
      </c>
      <c r="Z468" s="211">
        <v>125666</v>
      </c>
      <c r="AA468" s="211">
        <v>0</v>
      </c>
      <c r="AB468" s="211"/>
      <c r="AC468" s="230">
        <f t="shared" si="50"/>
        <v>125666</v>
      </c>
      <c r="AD468" s="1160">
        <v>6</v>
      </c>
      <c r="AE468" s="1754">
        <v>1.96</v>
      </c>
      <c r="AF468" s="102">
        <v>1</v>
      </c>
      <c r="AG468" s="211">
        <v>129634.4</v>
      </c>
      <c r="AH468" s="211">
        <v>0</v>
      </c>
      <c r="AI468" s="211"/>
      <c r="AJ468" s="230">
        <f t="shared" si="51"/>
        <v>129634.4</v>
      </c>
    </row>
    <row r="469" spans="1:36" s="5" customFormat="1" ht="22.5" customHeight="1">
      <c r="A469" s="211">
        <v>460</v>
      </c>
      <c r="B469" s="1142" t="s">
        <v>2230</v>
      </c>
      <c r="C469" s="1783" t="s">
        <v>608</v>
      </c>
      <c r="D469" s="230" t="s">
        <v>1180</v>
      </c>
      <c r="E469" s="1160">
        <v>4</v>
      </c>
      <c r="F469" s="230">
        <v>1.9</v>
      </c>
      <c r="G469" s="102">
        <v>1</v>
      </c>
      <c r="H469" s="211">
        <v>125666</v>
      </c>
      <c r="I469" s="211">
        <v>0</v>
      </c>
      <c r="J469" s="211"/>
      <c r="K469" s="230">
        <f t="shared" si="46"/>
        <v>125666</v>
      </c>
      <c r="L469" s="1754">
        <v>1.84</v>
      </c>
      <c r="M469" s="102">
        <v>1</v>
      </c>
      <c r="N469" s="211">
        <v>121697.60000000001</v>
      </c>
      <c r="O469" s="211">
        <v>0</v>
      </c>
      <c r="P469" s="211"/>
      <c r="Q469" s="230">
        <f t="shared" si="47"/>
        <v>121697.60000000001</v>
      </c>
      <c r="R469" s="230">
        <f t="shared" si="48"/>
        <v>0</v>
      </c>
      <c r="S469" s="230">
        <f t="shared" si="48"/>
        <v>3968.3999999999942</v>
      </c>
      <c r="T469" s="230">
        <f t="shared" si="48"/>
        <v>0</v>
      </c>
      <c r="U469" s="230">
        <f t="shared" si="45"/>
        <v>0</v>
      </c>
      <c r="V469" s="230">
        <f t="shared" si="49"/>
        <v>3968.3999999999942</v>
      </c>
      <c r="W469" s="1160">
        <v>5</v>
      </c>
      <c r="X469" s="1754">
        <v>1.9</v>
      </c>
      <c r="Y469" s="102">
        <v>1</v>
      </c>
      <c r="Z469" s="211">
        <v>125666</v>
      </c>
      <c r="AA469" s="211">
        <v>0</v>
      </c>
      <c r="AB469" s="211"/>
      <c r="AC469" s="230">
        <f t="shared" si="50"/>
        <v>125666</v>
      </c>
      <c r="AD469" s="1160">
        <v>6</v>
      </c>
      <c r="AE469" s="1754">
        <v>1.96</v>
      </c>
      <c r="AF469" s="102">
        <v>1</v>
      </c>
      <c r="AG469" s="211">
        <v>129634.4</v>
      </c>
      <c r="AH469" s="211">
        <v>0</v>
      </c>
      <c r="AI469" s="211"/>
      <c r="AJ469" s="230">
        <f t="shared" si="51"/>
        <v>129634.4</v>
      </c>
    </row>
    <row r="470" spans="1:36" s="5" customFormat="1" ht="22.5" customHeight="1">
      <c r="A470" s="211">
        <v>461</v>
      </c>
      <c r="B470" s="1142" t="s">
        <v>7119</v>
      </c>
      <c r="C470" s="1783" t="s">
        <v>608</v>
      </c>
      <c r="D470" s="230" t="s">
        <v>1180</v>
      </c>
      <c r="E470" s="1160">
        <v>4</v>
      </c>
      <c r="F470" s="230">
        <v>1.9</v>
      </c>
      <c r="G470" s="102">
        <v>1</v>
      </c>
      <c r="H470" s="211">
        <v>125666</v>
      </c>
      <c r="I470" s="211">
        <v>0</v>
      </c>
      <c r="J470" s="211"/>
      <c r="K470" s="230">
        <f t="shared" si="46"/>
        <v>125666</v>
      </c>
      <c r="L470" s="1754">
        <v>1.84</v>
      </c>
      <c r="M470" s="102">
        <v>1</v>
      </c>
      <c r="N470" s="211">
        <v>121697.60000000001</v>
      </c>
      <c r="O470" s="230">
        <v>0</v>
      </c>
      <c r="P470" s="230"/>
      <c r="Q470" s="230">
        <f t="shared" si="47"/>
        <v>121697.60000000001</v>
      </c>
      <c r="R470" s="230">
        <f t="shared" si="48"/>
        <v>0</v>
      </c>
      <c r="S470" s="230">
        <f t="shared" si="48"/>
        <v>3968.3999999999942</v>
      </c>
      <c r="T470" s="230">
        <f t="shared" si="48"/>
        <v>0</v>
      </c>
      <c r="U470" s="230">
        <f t="shared" si="45"/>
        <v>0</v>
      </c>
      <c r="V470" s="230">
        <f t="shared" si="49"/>
        <v>3968.3999999999942</v>
      </c>
      <c r="W470" s="1160">
        <v>5</v>
      </c>
      <c r="X470" s="1754">
        <v>1.9</v>
      </c>
      <c r="Y470" s="102">
        <v>1</v>
      </c>
      <c r="Z470" s="211">
        <v>125666</v>
      </c>
      <c r="AA470" s="211">
        <v>0</v>
      </c>
      <c r="AB470" s="211"/>
      <c r="AC470" s="230">
        <f t="shared" si="50"/>
        <v>125666</v>
      </c>
      <c r="AD470" s="1160">
        <v>6</v>
      </c>
      <c r="AE470" s="1754">
        <v>1.96</v>
      </c>
      <c r="AF470" s="102">
        <v>1</v>
      </c>
      <c r="AG470" s="211">
        <v>129634.4</v>
      </c>
      <c r="AH470" s="211">
        <v>0</v>
      </c>
      <c r="AI470" s="211"/>
      <c r="AJ470" s="230">
        <f t="shared" si="51"/>
        <v>129634.4</v>
      </c>
    </row>
    <row r="471" spans="1:36" s="5" customFormat="1" ht="22.5" customHeight="1">
      <c r="A471" s="211">
        <v>462</v>
      </c>
      <c r="B471" s="1142" t="s">
        <v>7120</v>
      </c>
      <c r="C471" s="1783" t="s">
        <v>608</v>
      </c>
      <c r="D471" s="230" t="s">
        <v>1180</v>
      </c>
      <c r="E471" s="1160">
        <v>4</v>
      </c>
      <c r="F471" s="230">
        <v>1.9</v>
      </c>
      <c r="G471" s="102">
        <v>1</v>
      </c>
      <c r="H471" s="211">
        <v>125666</v>
      </c>
      <c r="I471" s="211">
        <v>0</v>
      </c>
      <c r="J471" s="211"/>
      <c r="K471" s="230">
        <f t="shared" si="46"/>
        <v>125666</v>
      </c>
      <c r="L471" s="1754">
        <v>1.84</v>
      </c>
      <c r="M471" s="102">
        <v>1</v>
      </c>
      <c r="N471" s="211">
        <v>121697.60000000001</v>
      </c>
      <c r="O471" s="211">
        <v>0</v>
      </c>
      <c r="P471" s="211"/>
      <c r="Q471" s="230">
        <f t="shared" si="47"/>
        <v>121697.60000000001</v>
      </c>
      <c r="R471" s="230">
        <f t="shared" si="48"/>
        <v>0</v>
      </c>
      <c r="S471" s="230">
        <f t="shared" si="48"/>
        <v>3968.3999999999942</v>
      </c>
      <c r="T471" s="230">
        <f t="shared" si="48"/>
        <v>0</v>
      </c>
      <c r="U471" s="230">
        <f t="shared" si="45"/>
        <v>0</v>
      </c>
      <c r="V471" s="230">
        <f t="shared" si="49"/>
        <v>3968.3999999999942</v>
      </c>
      <c r="W471" s="1160">
        <v>5</v>
      </c>
      <c r="X471" s="1754">
        <v>1.9</v>
      </c>
      <c r="Y471" s="102">
        <v>1</v>
      </c>
      <c r="Z471" s="211">
        <v>125666</v>
      </c>
      <c r="AA471" s="211">
        <v>0</v>
      </c>
      <c r="AB471" s="211"/>
      <c r="AC471" s="230">
        <f t="shared" si="50"/>
        <v>125666</v>
      </c>
      <c r="AD471" s="1160">
        <v>6</v>
      </c>
      <c r="AE471" s="1754">
        <v>1.96</v>
      </c>
      <c r="AF471" s="102">
        <v>1</v>
      </c>
      <c r="AG471" s="211">
        <v>129634.4</v>
      </c>
      <c r="AH471" s="211">
        <v>0</v>
      </c>
      <c r="AI471" s="211"/>
      <c r="AJ471" s="230">
        <f t="shared" si="51"/>
        <v>129634.4</v>
      </c>
    </row>
    <row r="472" spans="1:36" s="5" customFormat="1" ht="22.5" customHeight="1">
      <c r="A472" s="211">
        <v>463</v>
      </c>
      <c r="B472" s="1142" t="s">
        <v>7121</v>
      </c>
      <c r="C472" s="1783" t="s">
        <v>608</v>
      </c>
      <c r="D472" s="230" t="s">
        <v>1180</v>
      </c>
      <c r="E472" s="1160">
        <v>4</v>
      </c>
      <c r="F472" s="230">
        <v>1.9</v>
      </c>
      <c r="G472" s="102">
        <v>1</v>
      </c>
      <c r="H472" s="211">
        <v>125666</v>
      </c>
      <c r="I472" s="211">
        <v>0</v>
      </c>
      <c r="J472" s="211"/>
      <c r="K472" s="230">
        <f t="shared" si="46"/>
        <v>125666</v>
      </c>
      <c r="L472" s="1754">
        <v>1.84</v>
      </c>
      <c r="M472" s="102">
        <v>1</v>
      </c>
      <c r="N472" s="211">
        <v>121697.60000000001</v>
      </c>
      <c r="O472" s="211">
        <v>0</v>
      </c>
      <c r="P472" s="211"/>
      <c r="Q472" s="230">
        <f t="shared" si="47"/>
        <v>121697.60000000001</v>
      </c>
      <c r="R472" s="230">
        <f t="shared" si="48"/>
        <v>0</v>
      </c>
      <c r="S472" s="230">
        <f t="shared" si="48"/>
        <v>3968.3999999999942</v>
      </c>
      <c r="T472" s="230">
        <f t="shared" si="48"/>
        <v>0</v>
      </c>
      <c r="U472" s="230">
        <f t="shared" si="45"/>
        <v>0</v>
      </c>
      <c r="V472" s="230">
        <f t="shared" si="49"/>
        <v>3968.3999999999942</v>
      </c>
      <c r="W472" s="1160">
        <v>5</v>
      </c>
      <c r="X472" s="1754">
        <v>1.9</v>
      </c>
      <c r="Y472" s="102">
        <v>1</v>
      </c>
      <c r="Z472" s="211">
        <v>125666</v>
      </c>
      <c r="AA472" s="211">
        <v>0</v>
      </c>
      <c r="AB472" s="211"/>
      <c r="AC472" s="230">
        <f t="shared" si="50"/>
        <v>125666</v>
      </c>
      <c r="AD472" s="1160">
        <v>6</v>
      </c>
      <c r="AE472" s="1754">
        <v>1.96</v>
      </c>
      <c r="AF472" s="102">
        <v>1</v>
      </c>
      <c r="AG472" s="211">
        <v>129634.4</v>
      </c>
      <c r="AH472" s="211">
        <v>0</v>
      </c>
      <c r="AI472" s="211"/>
      <c r="AJ472" s="230">
        <f t="shared" si="51"/>
        <v>129634.4</v>
      </c>
    </row>
    <row r="473" spans="1:36" s="5" customFormat="1" ht="22.5" customHeight="1">
      <c r="A473" s="211">
        <v>464</v>
      </c>
      <c r="B473" s="1142" t="s">
        <v>7122</v>
      </c>
      <c r="C473" s="1783" t="s">
        <v>608</v>
      </c>
      <c r="D473" s="230" t="s">
        <v>1180</v>
      </c>
      <c r="E473" s="1160">
        <v>4</v>
      </c>
      <c r="F473" s="230">
        <v>1.9</v>
      </c>
      <c r="G473" s="102">
        <v>1</v>
      </c>
      <c r="H473" s="211">
        <v>125666</v>
      </c>
      <c r="I473" s="211">
        <v>0</v>
      </c>
      <c r="J473" s="211"/>
      <c r="K473" s="230">
        <f t="shared" si="46"/>
        <v>125666</v>
      </c>
      <c r="L473" s="1754">
        <v>1.84</v>
      </c>
      <c r="M473" s="102">
        <v>1</v>
      </c>
      <c r="N473" s="211">
        <v>121697.60000000001</v>
      </c>
      <c r="O473" s="211">
        <v>0</v>
      </c>
      <c r="P473" s="211"/>
      <c r="Q473" s="230">
        <f t="shared" si="47"/>
        <v>121697.60000000001</v>
      </c>
      <c r="R473" s="230">
        <f t="shared" si="48"/>
        <v>0</v>
      </c>
      <c r="S473" s="230">
        <f t="shared" si="48"/>
        <v>3968.3999999999942</v>
      </c>
      <c r="T473" s="230">
        <f t="shared" si="48"/>
        <v>0</v>
      </c>
      <c r="U473" s="230">
        <f t="shared" si="45"/>
        <v>0</v>
      </c>
      <c r="V473" s="230">
        <f t="shared" si="49"/>
        <v>3968.3999999999942</v>
      </c>
      <c r="W473" s="1160">
        <v>5</v>
      </c>
      <c r="X473" s="1754">
        <v>1.9</v>
      </c>
      <c r="Y473" s="102">
        <v>1</v>
      </c>
      <c r="Z473" s="211">
        <v>125666</v>
      </c>
      <c r="AA473" s="211">
        <v>0</v>
      </c>
      <c r="AB473" s="211"/>
      <c r="AC473" s="230">
        <f t="shared" si="50"/>
        <v>125666</v>
      </c>
      <c r="AD473" s="1160">
        <v>6</v>
      </c>
      <c r="AE473" s="1754">
        <v>1.96</v>
      </c>
      <c r="AF473" s="102">
        <v>1</v>
      </c>
      <c r="AG473" s="211">
        <v>129634.4</v>
      </c>
      <c r="AH473" s="211">
        <v>0</v>
      </c>
      <c r="AI473" s="211"/>
      <c r="AJ473" s="230">
        <f t="shared" si="51"/>
        <v>129634.4</v>
      </c>
    </row>
    <row r="474" spans="1:36" s="5" customFormat="1" ht="22.5" customHeight="1">
      <c r="A474" s="211">
        <v>465</v>
      </c>
      <c r="B474" s="1142" t="s">
        <v>7123</v>
      </c>
      <c r="C474" s="1783" t="s">
        <v>608</v>
      </c>
      <c r="D474" s="230" t="s">
        <v>1180</v>
      </c>
      <c r="E474" s="1160">
        <v>4</v>
      </c>
      <c r="F474" s="230">
        <v>1.9</v>
      </c>
      <c r="G474" s="102">
        <v>1</v>
      </c>
      <c r="H474" s="211">
        <v>125666</v>
      </c>
      <c r="I474" s="211">
        <v>0</v>
      </c>
      <c r="J474" s="211"/>
      <c r="K474" s="230">
        <f t="shared" si="46"/>
        <v>125666</v>
      </c>
      <c r="L474" s="1754">
        <v>1.84</v>
      </c>
      <c r="M474" s="102">
        <v>1</v>
      </c>
      <c r="N474" s="211">
        <v>121697.60000000001</v>
      </c>
      <c r="O474" s="230">
        <v>0</v>
      </c>
      <c r="P474" s="230"/>
      <c r="Q474" s="230">
        <f t="shared" si="47"/>
        <v>121697.60000000001</v>
      </c>
      <c r="R474" s="230">
        <f t="shared" si="48"/>
        <v>0</v>
      </c>
      <c r="S474" s="230">
        <f t="shared" si="48"/>
        <v>3968.3999999999942</v>
      </c>
      <c r="T474" s="230">
        <f t="shared" si="48"/>
        <v>0</v>
      </c>
      <c r="U474" s="230">
        <f t="shared" si="45"/>
        <v>0</v>
      </c>
      <c r="V474" s="230">
        <f t="shared" si="49"/>
        <v>3968.3999999999942</v>
      </c>
      <c r="W474" s="1160">
        <v>5</v>
      </c>
      <c r="X474" s="1754">
        <v>1.9</v>
      </c>
      <c r="Y474" s="102">
        <v>1</v>
      </c>
      <c r="Z474" s="211">
        <v>125666</v>
      </c>
      <c r="AA474" s="211">
        <v>0</v>
      </c>
      <c r="AB474" s="211"/>
      <c r="AC474" s="230">
        <f t="shared" si="50"/>
        <v>125666</v>
      </c>
      <c r="AD474" s="1160">
        <v>6</v>
      </c>
      <c r="AE474" s="1754">
        <v>1.96</v>
      </c>
      <c r="AF474" s="102">
        <v>1</v>
      </c>
      <c r="AG474" s="211">
        <v>129634.4</v>
      </c>
      <c r="AH474" s="211">
        <v>0</v>
      </c>
      <c r="AI474" s="211"/>
      <c r="AJ474" s="230">
        <f t="shared" si="51"/>
        <v>129634.4</v>
      </c>
    </row>
    <row r="475" spans="1:36" s="5" customFormat="1" ht="22.5" customHeight="1">
      <c r="A475" s="211">
        <v>466</v>
      </c>
      <c r="B475" s="1142" t="s">
        <v>7124</v>
      </c>
      <c r="C475" s="1783" t="s">
        <v>608</v>
      </c>
      <c r="D475" s="230" t="s">
        <v>1180</v>
      </c>
      <c r="E475" s="1160">
        <v>4</v>
      </c>
      <c r="F475" s="230">
        <v>1.9</v>
      </c>
      <c r="G475" s="102">
        <v>1</v>
      </c>
      <c r="H475" s="211">
        <v>125666</v>
      </c>
      <c r="I475" s="211">
        <v>0</v>
      </c>
      <c r="J475" s="211"/>
      <c r="K475" s="230">
        <f t="shared" si="46"/>
        <v>125666</v>
      </c>
      <c r="L475" s="1754">
        <v>1.84</v>
      </c>
      <c r="M475" s="102">
        <v>1</v>
      </c>
      <c r="N475" s="211">
        <v>121697.60000000001</v>
      </c>
      <c r="O475" s="211">
        <v>0</v>
      </c>
      <c r="P475" s="211"/>
      <c r="Q475" s="230">
        <f t="shared" si="47"/>
        <v>121697.60000000001</v>
      </c>
      <c r="R475" s="230">
        <f t="shared" si="48"/>
        <v>0</v>
      </c>
      <c r="S475" s="230">
        <f t="shared" si="48"/>
        <v>3968.3999999999942</v>
      </c>
      <c r="T475" s="230">
        <f t="shared" si="48"/>
        <v>0</v>
      </c>
      <c r="U475" s="230">
        <f t="shared" si="45"/>
        <v>0</v>
      </c>
      <c r="V475" s="230">
        <f t="shared" si="49"/>
        <v>3968.3999999999942</v>
      </c>
      <c r="W475" s="1160">
        <v>5</v>
      </c>
      <c r="X475" s="1754">
        <v>1.9</v>
      </c>
      <c r="Y475" s="102">
        <v>1</v>
      </c>
      <c r="Z475" s="211">
        <v>125666</v>
      </c>
      <c r="AA475" s="211">
        <v>0</v>
      </c>
      <c r="AB475" s="211"/>
      <c r="AC475" s="230">
        <f t="shared" si="50"/>
        <v>125666</v>
      </c>
      <c r="AD475" s="1160">
        <v>6</v>
      </c>
      <c r="AE475" s="1754">
        <v>1.96</v>
      </c>
      <c r="AF475" s="102">
        <v>1</v>
      </c>
      <c r="AG475" s="211">
        <v>129634.4</v>
      </c>
      <c r="AH475" s="211">
        <v>0</v>
      </c>
      <c r="AI475" s="211"/>
      <c r="AJ475" s="230">
        <f t="shared" si="51"/>
        <v>129634.4</v>
      </c>
    </row>
    <row r="476" spans="1:36" s="5" customFormat="1" ht="22.5" customHeight="1">
      <c r="A476" s="211">
        <v>467</v>
      </c>
      <c r="B476" s="1142" t="s">
        <v>7125</v>
      </c>
      <c r="C476" s="1783" t="s">
        <v>608</v>
      </c>
      <c r="D476" s="230" t="s">
        <v>1180</v>
      </c>
      <c r="E476" s="1160">
        <v>4</v>
      </c>
      <c r="F476" s="230">
        <v>1.9</v>
      </c>
      <c r="G476" s="102">
        <v>1</v>
      </c>
      <c r="H476" s="211">
        <v>125666</v>
      </c>
      <c r="I476" s="211">
        <v>0</v>
      </c>
      <c r="J476" s="211"/>
      <c r="K476" s="230">
        <f t="shared" si="46"/>
        <v>125666</v>
      </c>
      <c r="L476" s="1754">
        <v>1.84</v>
      </c>
      <c r="M476" s="102">
        <v>1</v>
      </c>
      <c r="N476" s="211">
        <v>121697.60000000001</v>
      </c>
      <c r="O476" s="211">
        <v>0</v>
      </c>
      <c r="P476" s="211"/>
      <c r="Q476" s="230">
        <f t="shared" si="47"/>
        <v>121697.60000000001</v>
      </c>
      <c r="R476" s="230">
        <f t="shared" si="48"/>
        <v>0</v>
      </c>
      <c r="S476" s="230">
        <f t="shared" si="48"/>
        <v>3968.3999999999942</v>
      </c>
      <c r="T476" s="230">
        <f t="shared" si="48"/>
        <v>0</v>
      </c>
      <c r="U476" s="230">
        <f t="shared" si="45"/>
        <v>0</v>
      </c>
      <c r="V476" s="230">
        <f t="shared" si="49"/>
        <v>3968.3999999999942</v>
      </c>
      <c r="W476" s="1160">
        <v>5</v>
      </c>
      <c r="X476" s="1754">
        <v>1.9</v>
      </c>
      <c r="Y476" s="102">
        <v>1</v>
      </c>
      <c r="Z476" s="211">
        <v>125666</v>
      </c>
      <c r="AA476" s="211">
        <v>0</v>
      </c>
      <c r="AB476" s="211"/>
      <c r="AC476" s="230">
        <f t="shared" si="50"/>
        <v>125666</v>
      </c>
      <c r="AD476" s="1160">
        <v>6</v>
      </c>
      <c r="AE476" s="1754">
        <v>1.96</v>
      </c>
      <c r="AF476" s="102">
        <v>1</v>
      </c>
      <c r="AG476" s="211">
        <v>129634.4</v>
      </c>
      <c r="AH476" s="211">
        <v>0</v>
      </c>
      <c r="AI476" s="211"/>
      <c r="AJ476" s="230">
        <f t="shared" si="51"/>
        <v>129634.4</v>
      </c>
    </row>
    <row r="477" spans="1:36" s="5" customFormat="1" ht="22.5" customHeight="1">
      <c r="A477" s="211">
        <v>468</v>
      </c>
      <c r="B477" s="1142" t="s">
        <v>7126</v>
      </c>
      <c r="C477" s="1783" t="s">
        <v>608</v>
      </c>
      <c r="D477" s="230" t="s">
        <v>1180</v>
      </c>
      <c r="E477" s="1160">
        <v>4</v>
      </c>
      <c r="F477" s="230">
        <v>1.9</v>
      </c>
      <c r="G477" s="102">
        <v>1</v>
      </c>
      <c r="H477" s="211">
        <v>125666</v>
      </c>
      <c r="I477" s="211">
        <v>0</v>
      </c>
      <c r="J477" s="211"/>
      <c r="K477" s="230">
        <f t="shared" si="46"/>
        <v>125666</v>
      </c>
      <c r="L477" s="1754">
        <v>1.84</v>
      </c>
      <c r="M477" s="102">
        <v>1</v>
      </c>
      <c r="N477" s="211">
        <v>121697.60000000001</v>
      </c>
      <c r="O477" s="211">
        <v>0</v>
      </c>
      <c r="P477" s="211"/>
      <c r="Q477" s="230">
        <f t="shared" si="47"/>
        <v>121697.60000000001</v>
      </c>
      <c r="R477" s="230">
        <f t="shared" si="48"/>
        <v>0</v>
      </c>
      <c r="S477" s="230">
        <f t="shared" si="48"/>
        <v>3968.3999999999942</v>
      </c>
      <c r="T477" s="230">
        <f t="shared" si="48"/>
        <v>0</v>
      </c>
      <c r="U477" s="230">
        <f t="shared" si="45"/>
        <v>0</v>
      </c>
      <c r="V477" s="230">
        <f t="shared" si="49"/>
        <v>3968.3999999999942</v>
      </c>
      <c r="W477" s="1160">
        <v>5</v>
      </c>
      <c r="X477" s="1754">
        <v>1.9</v>
      </c>
      <c r="Y477" s="102">
        <v>1</v>
      </c>
      <c r="Z477" s="211">
        <v>125666</v>
      </c>
      <c r="AA477" s="211">
        <v>0</v>
      </c>
      <c r="AB477" s="211"/>
      <c r="AC477" s="230">
        <f t="shared" si="50"/>
        <v>125666</v>
      </c>
      <c r="AD477" s="1160">
        <v>6</v>
      </c>
      <c r="AE477" s="1754">
        <v>1.96</v>
      </c>
      <c r="AF477" s="102">
        <v>1</v>
      </c>
      <c r="AG477" s="211">
        <v>129634.4</v>
      </c>
      <c r="AH477" s="211">
        <v>0</v>
      </c>
      <c r="AI477" s="211"/>
      <c r="AJ477" s="230">
        <f t="shared" si="51"/>
        <v>129634.4</v>
      </c>
    </row>
    <row r="478" spans="1:36" s="5" customFormat="1" ht="22.5" customHeight="1">
      <c r="A478" s="211">
        <v>469</v>
      </c>
      <c r="B478" s="1142" t="s">
        <v>2146</v>
      </c>
      <c r="C478" s="1783" t="s">
        <v>608</v>
      </c>
      <c r="D478" s="230" t="s">
        <v>1180</v>
      </c>
      <c r="E478" s="1160">
        <v>4</v>
      </c>
      <c r="F478" s="230">
        <v>1.9</v>
      </c>
      <c r="G478" s="102">
        <v>1</v>
      </c>
      <c r="H478" s="211">
        <v>125666</v>
      </c>
      <c r="I478" s="211">
        <v>0</v>
      </c>
      <c r="J478" s="211"/>
      <c r="K478" s="230">
        <f t="shared" si="46"/>
        <v>125666</v>
      </c>
      <c r="L478" s="1754">
        <v>1.84</v>
      </c>
      <c r="M478" s="102">
        <v>1</v>
      </c>
      <c r="N478" s="211">
        <v>121697.60000000001</v>
      </c>
      <c r="O478" s="230">
        <v>0</v>
      </c>
      <c r="P478" s="230"/>
      <c r="Q478" s="230">
        <f t="shared" si="47"/>
        <v>121697.60000000001</v>
      </c>
      <c r="R478" s="230">
        <f t="shared" si="48"/>
        <v>0</v>
      </c>
      <c r="S478" s="230">
        <f t="shared" si="48"/>
        <v>3968.3999999999942</v>
      </c>
      <c r="T478" s="230">
        <f t="shared" si="48"/>
        <v>0</v>
      </c>
      <c r="U478" s="230">
        <f t="shared" si="45"/>
        <v>0</v>
      </c>
      <c r="V478" s="230">
        <f t="shared" si="49"/>
        <v>3968.3999999999942</v>
      </c>
      <c r="W478" s="1160">
        <v>5</v>
      </c>
      <c r="X478" s="1754">
        <v>1.9</v>
      </c>
      <c r="Y478" s="102">
        <v>1</v>
      </c>
      <c r="Z478" s="211">
        <v>125666</v>
      </c>
      <c r="AA478" s="211">
        <v>0</v>
      </c>
      <c r="AB478" s="211"/>
      <c r="AC478" s="230">
        <f t="shared" si="50"/>
        <v>125666</v>
      </c>
      <c r="AD478" s="1160">
        <v>6</v>
      </c>
      <c r="AE478" s="1754">
        <v>1.96</v>
      </c>
      <c r="AF478" s="102">
        <v>1</v>
      </c>
      <c r="AG478" s="211">
        <v>129634.4</v>
      </c>
      <c r="AH478" s="211">
        <v>0</v>
      </c>
      <c r="AI478" s="211"/>
      <c r="AJ478" s="230">
        <f t="shared" si="51"/>
        <v>129634.4</v>
      </c>
    </row>
    <row r="479" spans="1:36" s="5" customFormat="1" ht="22.5" customHeight="1">
      <c r="A479" s="211">
        <v>470</v>
      </c>
      <c r="B479" s="1142" t="s">
        <v>2231</v>
      </c>
      <c r="C479" s="1783" t="s">
        <v>608</v>
      </c>
      <c r="D479" s="230" t="s">
        <v>1180</v>
      </c>
      <c r="E479" s="1160">
        <v>4</v>
      </c>
      <c r="F479" s="230">
        <v>1.9</v>
      </c>
      <c r="G479" s="102">
        <v>1</v>
      </c>
      <c r="H479" s="211">
        <v>125666</v>
      </c>
      <c r="I479" s="211">
        <v>0</v>
      </c>
      <c r="J479" s="211"/>
      <c r="K479" s="230">
        <f t="shared" si="46"/>
        <v>125666</v>
      </c>
      <c r="L479" s="1754">
        <v>1.84</v>
      </c>
      <c r="M479" s="102">
        <v>1</v>
      </c>
      <c r="N479" s="211">
        <v>121697.60000000001</v>
      </c>
      <c r="O479" s="211"/>
      <c r="P479" s="211"/>
      <c r="Q479" s="230">
        <f t="shared" si="47"/>
        <v>121697.60000000001</v>
      </c>
      <c r="R479" s="230">
        <f t="shared" si="48"/>
        <v>0</v>
      </c>
      <c r="S479" s="230">
        <f t="shared" si="48"/>
        <v>3968.3999999999942</v>
      </c>
      <c r="T479" s="230">
        <f t="shared" si="48"/>
        <v>0</v>
      </c>
      <c r="U479" s="230">
        <f t="shared" si="45"/>
        <v>0</v>
      </c>
      <c r="V479" s="230">
        <f t="shared" si="49"/>
        <v>3968.3999999999942</v>
      </c>
      <c r="W479" s="1160">
        <v>5</v>
      </c>
      <c r="X479" s="1754">
        <v>1.9</v>
      </c>
      <c r="Y479" s="102">
        <v>1</v>
      </c>
      <c r="Z479" s="211">
        <v>125666</v>
      </c>
      <c r="AA479" s="211">
        <v>0</v>
      </c>
      <c r="AB479" s="211"/>
      <c r="AC479" s="230">
        <f t="shared" si="50"/>
        <v>125666</v>
      </c>
      <c r="AD479" s="1160">
        <v>6</v>
      </c>
      <c r="AE479" s="1754">
        <v>1.96</v>
      </c>
      <c r="AF479" s="102">
        <v>1</v>
      </c>
      <c r="AG479" s="211">
        <v>129634.4</v>
      </c>
      <c r="AH479" s="211">
        <v>0</v>
      </c>
      <c r="AI479" s="211"/>
      <c r="AJ479" s="230">
        <f t="shared" si="51"/>
        <v>129634.4</v>
      </c>
    </row>
    <row r="480" spans="1:36" s="5" customFormat="1" ht="22.5" customHeight="1">
      <c r="A480" s="211">
        <v>471</v>
      </c>
      <c r="B480" s="1142" t="s">
        <v>2232</v>
      </c>
      <c r="C480" s="1783" t="s">
        <v>608</v>
      </c>
      <c r="D480" s="230" t="s">
        <v>1180</v>
      </c>
      <c r="E480" s="1160">
        <v>4</v>
      </c>
      <c r="F480" s="230">
        <v>1.9</v>
      </c>
      <c r="G480" s="102">
        <v>1</v>
      </c>
      <c r="H480" s="211">
        <v>125666</v>
      </c>
      <c r="I480" s="211">
        <v>0</v>
      </c>
      <c r="J480" s="211"/>
      <c r="K480" s="230">
        <f t="shared" si="46"/>
        <v>125666</v>
      </c>
      <c r="L480" s="1754">
        <v>1.84</v>
      </c>
      <c r="M480" s="102">
        <v>1</v>
      </c>
      <c r="N480" s="211">
        <v>121697.60000000001</v>
      </c>
      <c r="O480" s="211"/>
      <c r="P480" s="211"/>
      <c r="Q480" s="230">
        <f t="shared" si="47"/>
        <v>121697.60000000001</v>
      </c>
      <c r="R480" s="230">
        <f t="shared" si="48"/>
        <v>0</v>
      </c>
      <c r="S480" s="230">
        <f t="shared" si="48"/>
        <v>3968.3999999999942</v>
      </c>
      <c r="T480" s="230">
        <f t="shared" si="48"/>
        <v>0</v>
      </c>
      <c r="U480" s="230">
        <f t="shared" si="45"/>
        <v>0</v>
      </c>
      <c r="V480" s="230">
        <f t="shared" si="49"/>
        <v>3968.3999999999942</v>
      </c>
      <c r="W480" s="1160">
        <v>5</v>
      </c>
      <c r="X480" s="1754">
        <v>1.9</v>
      </c>
      <c r="Y480" s="102">
        <v>1</v>
      </c>
      <c r="Z480" s="211">
        <v>125666</v>
      </c>
      <c r="AA480" s="211">
        <v>0</v>
      </c>
      <c r="AB480" s="211"/>
      <c r="AC480" s="230">
        <f t="shared" si="50"/>
        <v>125666</v>
      </c>
      <c r="AD480" s="1160">
        <v>6</v>
      </c>
      <c r="AE480" s="1754">
        <v>1.96</v>
      </c>
      <c r="AF480" s="102">
        <v>1</v>
      </c>
      <c r="AG480" s="211">
        <v>129634.4</v>
      </c>
      <c r="AH480" s="211">
        <v>0</v>
      </c>
      <c r="AI480" s="211"/>
      <c r="AJ480" s="230">
        <f t="shared" si="51"/>
        <v>129634.4</v>
      </c>
    </row>
    <row r="481" spans="1:36" s="5" customFormat="1" ht="22.5" customHeight="1">
      <c r="A481" s="211">
        <v>472</v>
      </c>
      <c r="B481" s="1142" t="s">
        <v>2233</v>
      </c>
      <c r="C481" s="1783" t="s">
        <v>608</v>
      </c>
      <c r="D481" s="230" t="s">
        <v>1180</v>
      </c>
      <c r="E481" s="1160">
        <v>4</v>
      </c>
      <c r="F481" s="230">
        <v>1.9</v>
      </c>
      <c r="G481" s="102">
        <v>1</v>
      </c>
      <c r="H481" s="211">
        <v>125666</v>
      </c>
      <c r="I481" s="211">
        <v>0</v>
      </c>
      <c r="J481" s="211"/>
      <c r="K481" s="230">
        <f t="shared" si="46"/>
        <v>125666</v>
      </c>
      <c r="L481" s="1754">
        <v>1.84</v>
      </c>
      <c r="M481" s="102">
        <v>1</v>
      </c>
      <c r="N481" s="211">
        <v>121697.60000000001</v>
      </c>
      <c r="O481" s="211"/>
      <c r="P481" s="211"/>
      <c r="Q481" s="230">
        <f t="shared" si="47"/>
        <v>121697.60000000001</v>
      </c>
      <c r="R481" s="230">
        <f t="shared" si="48"/>
        <v>0</v>
      </c>
      <c r="S481" s="230">
        <f t="shared" si="48"/>
        <v>3968.3999999999942</v>
      </c>
      <c r="T481" s="230">
        <f t="shared" si="48"/>
        <v>0</v>
      </c>
      <c r="U481" s="230">
        <f t="shared" si="45"/>
        <v>0</v>
      </c>
      <c r="V481" s="230">
        <f t="shared" si="49"/>
        <v>3968.3999999999942</v>
      </c>
      <c r="W481" s="1160">
        <v>5</v>
      </c>
      <c r="X481" s="1754">
        <v>1.9</v>
      </c>
      <c r="Y481" s="102">
        <v>1</v>
      </c>
      <c r="Z481" s="211">
        <v>125666</v>
      </c>
      <c r="AA481" s="211">
        <v>0</v>
      </c>
      <c r="AB481" s="211"/>
      <c r="AC481" s="230">
        <f t="shared" si="50"/>
        <v>125666</v>
      </c>
      <c r="AD481" s="1160">
        <v>6</v>
      </c>
      <c r="AE481" s="1754">
        <v>1.96</v>
      </c>
      <c r="AF481" s="102">
        <v>1</v>
      </c>
      <c r="AG481" s="211">
        <v>129634.4</v>
      </c>
      <c r="AH481" s="211">
        <v>0</v>
      </c>
      <c r="AI481" s="211"/>
      <c r="AJ481" s="230">
        <f t="shared" si="51"/>
        <v>129634.4</v>
      </c>
    </row>
    <row r="482" spans="1:36" s="5" customFormat="1" ht="22.5" customHeight="1">
      <c r="A482" s="211">
        <v>473</v>
      </c>
      <c r="B482" s="1142" t="s">
        <v>7127</v>
      </c>
      <c r="C482" s="1783" t="s">
        <v>608</v>
      </c>
      <c r="D482" s="230" t="s">
        <v>1180</v>
      </c>
      <c r="E482" s="1160">
        <v>7</v>
      </c>
      <c r="F482" s="230">
        <v>1.96</v>
      </c>
      <c r="G482" s="102">
        <v>1</v>
      </c>
      <c r="H482" s="211">
        <v>129634.4</v>
      </c>
      <c r="I482" s="211">
        <v>0</v>
      </c>
      <c r="J482" s="211"/>
      <c r="K482" s="230">
        <f t="shared" si="46"/>
        <v>129634.4</v>
      </c>
      <c r="L482" s="1754">
        <v>1.96</v>
      </c>
      <c r="M482" s="102">
        <v>1</v>
      </c>
      <c r="N482" s="211">
        <v>129634.4</v>
      </c>
      <c r="O482" s="211"/>
      <c r="P482" s="211"/>
      <c r="Q482" s="230">
        <f t="shared" si="47"/>
        <v>129634.4</v>
      </c>
      <c r="R482" s="230">
        <f t="shared" si="48"/>
        <v>0</v>
      </c>
      <c r="S482" s="230">
        <f t="shared" si="48"/>
        <v>0</v>
      </c>
      <c r="T482" s="230">
        <f t="shared" si="48"/>
        <v>0</v>
      </c>
      <c r="U482" s="230">
        <f t="shared" si="45"/>
        <v>0</v>
      </c>
      <c r="V482" s="230">
        <f t="shared" si="49"/>
        <v>0</v>
      </c>
      <c r="W482" s="1160">
        <v>8</v>
      </c>
      <c r="X482" s="1754">
        <v>2.02</v>
      </c>
      <c r="Y482" s="102">
        <v>1</v>
      </c>
      <c r="Z482" s="211">
        <v>133602.79999999999</v>
      </c>
      <c r="AA482" s="211">
        <v>0</v>
      </c>
      <c r="AB482" s="211"/>
      <c r="AC482" s="230">
        <f t="shared" si="50"/>
        <v>133602.79999999999</v>
      </c>
      <c r="AD482" s="1160">
        <v>9</v>
      </c>
      <c r="AE482" s="1754">
        <v>2.02</v>
      </c>
      <c r="AF482" s="102">
        <v>1</v>
      </c>
      <c r="AG482" s="211">
        <v>133602.79999999999</v>
      </c>
      <c r="AH482" s="211">
        <v>0</v>
      </c>
      <c r="AI482" s="211"/>
      <c r="AJ482" s="230">
        <f t="shared" si="51"/>
        <v>133602.79999999999</v>
      </c>
    </row>
    <row r="483" spans="1:36" s="5" customFormat="1" ht="66.75" customHeight="1">
      <c r="A483" s="211">
        <v>474</v>
      </c>
      <c r="B483" s="1142" t="s">
        <v>877</v>
      </c>
      <c r="C483" s="1783" t="s">
        <v>7128</v>
      </c>
      <c r="D483" s="230" t="s">
        <v>1173</v>
      </c>
      <c r="E483" s="1160">
        <v>7</v>
      </c>
      <c r="F483" s="230">
        <v>4.55</v>
      </c>
      <c r="G483" s="102">
        <v>1</v>
      </c>
      <c r="H483" s="211">
        <v>300937</v>
      </c>
      <c r="I483" s="211">
        <v>0</v>
      </c>
      <c r="J483" s="211"/>
      <c r="K483" s="230">
        <f t="shared" si="46"/>
        <v>300937</v>
      </c>
      <c r="L483" s="1754">
        <v>4.55</v>
      </c>
      <c r="M483" s="102">
        <v>1</v>
      </c>
      <c r="N483" s="211">
        <v>300937</v>
      </c>
      <c r="O483" s="211"/>
      <c r="P483" s="211"/>
      <c r="Q483" s="230">
        <f t="shared" si="47"/>
        <v>300937</v>
      </c>
      <c r="R483" s="230">
        <f t="shared" si="48"/>
        <v>0</v>
      </c>
      <c r="S483" s="230">
        <f t="shared" si="48"/>
        <v>0</v>
      </c>
      <c r="T483" s="230">
        <f t="shared" si="48"/>
        <v>0</v>
      </c>
      <c r="U483" s="230">
        <f t="shared" si="45"/>
        <v>0</v>
      </c>
      <c r="V483" s="230">
        <f t="shared" si="49"/>
        <v>0</v>
      </c>
      <c r="W483" s="1160">
        <v>8</v>
      </c>
      <c r="X483" s="1754">
        <v>4.7</v>
      </c>
      <c r="Y483" s="102">
        <v>1</v>
      </c>
      <c r="Z483" s="211">
        <v>310858</v>
      </c>
      <c r="AA483" s="211">
        <v>0</v>
      </c>
      <c r="AB483" s="211"/>
      <c r="AC483" s="230">
        <f t="shared" si="50"/>
        <v>310858</v>
      </c>
      <c r="AD483" s="1160">
        <v>9</v>
      </c>
      <c r="AE483" s="1754">
        <v>4.7</v>
      </c>
      <c r="AF483" s="102">
        <v>1</v>
      </c>
      <c r="AG483" s="211">
        <v>310858</v>
      </c>
      <c r="AH483" s="211">
        <v>0</v>
      </c>
      <c r="AI483" s="211"/>
      <c r="AJ483" s="230">
        <f t="shared" si="51"/>
        <v>310858</v>
      </c>
    </row>
    <row r="484" spans="1:36" s="5" customFormat="1" ht="66.75" customHeight="1">
      <c r="A484" s="211">
        <v>475</v>
      </c>
      <c r="B484" s="1142" t="s">
        <v>7129</v>
      </c>
      <c r="C484" s="1783" t="s">
        <v>2089</v>
      </c>
      <c r="D484" s="230" t="s">
        <v>1333</v>
      </c>
      <c r="E484" s="1160">
        <v>4</v>
      </c>
      <c r="F484" s="230">
        <v>3.02</v>
      </c>
      <c r="G484" s="102">
        <v>1</v>
      </c>
      <c r="H484" s="211">
        <v>199742.8</v>
      </c>
      <c r="I484" s="211">
        <v>0</v>
      </c>
      <c r="J484" s="211"/>
      <c r="K484" s="230">
        <f t="shared" si="46"/>
        <v>199742.8</v>
      </c>
      <c r="L484" s="1754">
        <v>2.92</v>
      </c>
      <c r="M484" s="102">
        <v>1</v>
      </c>
      <c r="N484" s="211">
        <v>193128.8</v>
      </c>
      <c r="O484" s="211"/>
      <c r="P484" s="211"/>
      <c r="Q484" s="230">
        <f t="shared" si="47"/>
        <v>193128.8</v>
      </c>
      <c r="R484" s="230">
        <f t="shared" si="48"/>
        <v>0</v>
      </c>
      <c r="S484" s="230">
        <f t="shared" si="48"/>
        <v>6614</v>
      </c>
      <c r="T484" s="230">
        <f t="shared" si="48"/>
        <v>0</v>
      </c>
      <c r="U484" s="230">
        <f t="shared" si="45"/>
        <v>0</v>
      </c>
      <c r="V484" s="230">
        <f t="shared" si="49"/>
        <v>6614</v>
      </c>
      <c r="W484" s="1160">
        <v>5</v>
      </c>
      <c r="X484" s="1754">
        <v>3.02</v>
      </c>
      <c r="Y484" s="102">
        <v>1</v>
      </c>
      <c r="Z484" s="211">
        <v>199742.8</v>
      </c>
      <c r="AA484" s="211">
        <v>0</v>
      </c>
      <c r="AB484" s="211"/>
      <c r="AC484" s="230">
        <f t="shared" si="50"/>
        <v>199742.8</v>
      </c>
      <c r="AD484" s="1160">
        <v>6</v>
      </c>
      <c r="AE484" s="1754">
        <v>3.11</v>
      </c>
      <c r="AF484" s="102">
        <v>1</v>
      </c>
      <c r="AG484" s="211">
        <v>205695.4</v>
      </c>
      <c r="AH484" s="211">
        <v>0</v>
      </c>
      <c r="AI484" s="211"/>
      <c r="AJ484" s="230">
        <f t="shared" si="51"/>
        <v>205695.4</v>
      </c>
    </row>
    <row r="485" spans="1:36" s="5" customFormat="1" ht="66.75" customHeight="1">
      <c r="A485" s="211">
        <v>476</v>
      </c>
      <c r="B485" s="1142" t="s">
        <v>7130</v>
      </c>
      <c r="C485" s="1783" t="s">
        <v>2165</v>
      </c>
      <c r="D485" s="230" t="s">
        <v>1348</v>
      </c>
      <c r="E485" s="1160">
        <v>4</v>
      </c>
      <c r="F485" s="230">
        <v>2.58</v>
      </c>
      <c r="G485" s="102">
        <v>1</v>
      </c>
      <c r="H485" s="211">
        <v>170641.2</v>
      </c>
      <c r="I485" s="211">
        <v>8000</v>
      </c>
      <c r="J485" s="211"/>
      <c r="K485" s="230">
        <f t="shared" si="46"/>
        <v>178641.2</v>
      </c>
      <c r="L485" s="1754">
        <v>2.5</v>
      </c>
      <c r="M485" s="102">
        <v>1</v>
      </c>
      <c r="N485" s="211">
        <v>165350</v>
      </c>
      <c r="O485" s="230">
        <v>8000</v>
      </c>
      <c r="P485" s="230"/>
      <c r="Q485" s="230">
        <f t="shared" si="47"/>
        <v>173350</v>
      </c>
      <c r="R485" s="230">
        <f t="shared" si="48"/>
        <v>0</v>
      </c>
      <c r="S485" s="230">
        <f t="shared" si="48"/>
        <v>5291.2000000000116</v>
      </c>
      <c r="T485" s="230">
        <f t="shared" si="48"/>
        <v>0</v>
      </c>
      <c r="U485" s="230">
        <f t="shared" si="45"/>
        <v>0</v>
      </c>
      <c r="V485" s="230">
        <f t="shared" si="49"/>
        <v>5291.2000000000116</v>
      </c>
      <c r="W485" s="1160">
        <v>5</v>
      </c>
      <c r="X485" s="1754">
        <v>2.58</v>
      </c>
      <c r="Y485" s="102">
        <v>1</v>
      </c>
      <c r="Z485" s="211">
        <v>170641.2</v>
      </c>
      <c r="AA485" s="211">
        <v>8000</v>
      </c>
      <c r="AB485" s="211"/>
      <c r="AC485" s="230">
        <f t="shared" si="50"/>
        <v>178641.2</v>
      </c>
      <c r="AD485" s="1160">
        <v>6</v>
      </c>
      <c r="AE485" s="1754">
        <v>2.66</v>
      </c>
      <c r="AF485" s="102">
        <v>1</v>
      </c>
      <c r="AG485" s="211">
        <v>175932.40000000002</v>
      </c>
      <c r="AH485" s="211">
        <v>8000</v>
      </c>
      <c r="AI485" s="211"/>
      <c r="AJ485" s="230">
        <f t="shared" si="51"/>
        <v>183932.40000000002</v>
      </c>
    </row>
    <row r="486" spans="1:36" s="5" customFormat="1" ht="66.75" customHeight="1">
      <c r="A486" s="211">
        <v>477</v>
      </c>
      <c r="B486" s="1142" t="s">
        <v>877</v>
      </c>
      <c r="C486" s="1783" t="s">
        <v>2165</v>
      </c>
      <c r="D486" s="230" t="s">
        <v>1348</v>
      </c>
      <c r="E486" s="1160">
        <v>7</v>
      </c>
      <c r="F486" s="230">
        <v>2.66</v>
      </c>
      <c r="G486" s="102">
        <v>1</v>
      </c>
      <c r="H486" s="211">
        <v>175932.40000000002</v>
      </c>
      <c r="I486" s="211">
        <v>0</v>
      </c>
      <c r="J486" s="211"/>
      <c r="K486" s="230">
        <f t="shared" si="46"/>
        <v>175932.40000000002</v>
      </c>
      <c r="L486" s="1754">
        <v>2.66</v>
      </c>
      <c r="M486" s="102">
        <v>1</v>
      </c>
      <c r="N486" s="211">
        <v>175932.40000000002</v>
      </c>
      <c r="O486" s="211"/>
      <c r="P486" s="211"/>
      <c r="Q486" s="230">
        <f t="shared" si="47"/>
        <v>175932.40000000002</v>
      </c>
      <c r="R486" s="230">
        <f t="shared" si="48"/>
        <v>0</v>
      </c>
      <c r="S486" s="230">
        <f t="shared" si="48"/>
        <v>0</v>
      </c>
      <c r="T486" s="230">
        <f t="shared" si="48"/>
        <v>0</v>
      </c>
      <c r="U486" s="230">
        <f t="shared" si="45"/>
        <v>0</v>
      </c>
      <c r="V486" s="230">
        <f t="shared" si="49"/>
        <v>0</v>
      </c>
      <c r="W486" s="1160">
        <v>8</v>
      </c>
      <c r="X486" s="1754">
        <v>2.75</v>
      </c>
      <c r="Y486" s="102">
        <v>1</v>
      </c>
      <c r="Z486" s="211">
        <v>181885</v>
      </c>
      <c r="AA486" s="211">
        <v>0</v>
      </c>
      <c r="AB486" s="211"/>
      <c r="AC486" s="230">
        <f t="shared" si="50"/>
        <v>181885</v>
      </c>
      <c r="AD486" s="1160">
        <v>9</v>
      </c>
      <c r="AE486" s="1754">
        <v>2.75</v>
      </c>
      <c r="AF486" s="102">
        <v>1</v>
      </c>
      <c r="AG486" s="211">
        <v>181885</v>
      </c>
      <c r="AH486" s="211">
        <v>0</v>
      </c>
      <c r="AI486" s="211"/>
      <c r="AJ486" s="230">
        <f t="shared" si="51"/>
        <v>181885</v>
      </c>
    </row>
    <row r="487" spans="1:36" s="5" customFormat="1" ht="22.5" customHeight="1">
      <c r="A487" s="211">
        <v>478</v>
      </c>
      <c r="B487" s="1142" t="s">
        <v>7131</v>
      </c>
      <c r="C487" s="1783" t="s">
        <v>2075</v>
      </c>
      <c r="D487" s="230" t="s">
        <v>2076</v>
      </c>
      <c r="E487" s="1160">
        <v>4</v>
      </c>
      <c r="F487" s="230">
        <v>2.21</v>
      </c>
      <c r="G487" s="102">
        <v>1</v>
      </c>
      <c r="H487" s="211">
        <v>146169.4</v>
      </c>
      <c r="I487" s="211">
        <v>8000</v>
      </c>
      <c r="J487" s="211"/>
      <c r="K487" s="230">
        <f t="shared" si="46"/>
        <v>154169.4</v>
      </c>
      <c r="L487" s="1754">
        <v>2.15</v>
      </c>
      <c r="M487" s="102">
        <v>1</v>
      </c>
      <c r="N487" s="211">
        <v>142201</v>
      </c>
      <c r="O487" s="211">
        <v>8000</v>
      </c>
      <c r="P487" s="211"/>
      <c r="Q487" s="230">
        <f t="shared" si="47"/>
        <v>150201</v>
      </c>
      <c r="R487" s="230">
        <f t="shared" si="48"/>
        <v>0</v>
      </c>
      <c r="S487" s="230">
        <f t="shared" si="48"/>
        <v>3968.3999999999942</v>
      </c>
      <c r="T487" s="230">
        <f t="shared" si="48"/>
        <v>0</v>
      </c>
      <c r="U487" s="230">
        <f t="shared" si="45"/>
        <v>0</v>
      </c>
      <c r="V487" s="230">
        <f t="shared" si="49"/>
        <v>3968.3999999999942</v>
      </c>
      <c r="W487" s="1160">
        <v>5</v>
      </c>
      <c r="X487" s="1754">
        <v>2.21</v>
      </c>
      <c r="Y487" s="102">
        <v>1</v>
      </c>
      <c r="Z487" s="211">
        <v>146169.4</v>
      </c>
      <c r="AA487" s="211">
        <v>8000</v>
      </c>
      <c r="AB487" s="211"/>
      <c r="AC487" s="230">
        <f t="shared" si="50"/>
        <v>154169.4</v>
      </c>
      <c r="AD487" s="1160">
        <v>6</v>
      </c>
      <c r="AE487" s="1754">
        <v>2.2799999999999998</v>
      </c>
      <c r="AF487" s="102">
        <v>1</v>
      </c>
      <c r="AG487" s="211">
        <v>150799.19999999998</v>
      </c>
      <c r="AH487" s="211">
        <v>8000</v>
      </c>
      <c r="AI487" s="211"/>
      <c r="AJ487" s="230">
        <f t="shared" si="51"/>
        <v>158799.19999999998</v>
      </c>
    </row>
    <row r="488" spans="1:36" s="5" customFormat="1" ht="22.5" customHeight="1">
      <c r="A488" s="211">
        <v>479</v>
      </c>
      <c r="B488" s="1784" t="s">
        <v>7132</v>
      </c>
      <c r="C488" s="1783" t="s">
        <v>2075</v>
      </c>
      <c r="D488" s="230" t="s">
        <v>2076</v>
      </c>
      <c r="E488" s="1160">
        <v>4</v>
      </c>
      <c r="F488" s="230">
        <v>2.21</v>
      </c>
      <c r="G488" s="102">
        <v>1</v>
      </c>
      <c r="H488" s="211">
        <v>146169.4</v>
      </c>
      <c r="I488" s="211">
        <v>0</v>
      </c>
      <c r="J488" s="211"/>
      <c r="K488" s="230">
        <f t="shared" si="46"/>
        <v>146169.4</v>
      </c>
      <c r="L488" s="1754">
        <v>2.15</v>
      </c>
      <c r="M488" s="102">
        <v>1</v>
      </c>
      <c r="N488" s="211">
        <v>142201</v>
      </c>
      <c r="O488" s="211"/>
      <c r="P488" s="211"/>
      <c r="Q488" s="230">
        <f t="shared" si="47"/>
        <v>142201</v>
      </c>
      <c r="R488" s="230">
        <f t="shared" si="48"/>
        <v>0</v>
      </c>
      <c r="S488" s="230">
        <f t="shared" si="48"/>
        <v>3968.3999999999942</v>
      </c>
      <c r="T488" s="230">
        <f t="shared" si="48"/>
        <v>0</v>
      </c>
      <c r="U488" s="230">
        <f t="shared" si="45"/>
        <v>0</v>
      </c>
      <c r="V488" s="230">
        <f t="shared" si="49"/>
        <v>3968.3999999999942</v>
      </c>
      <c r="W488" s="1160">
        <v>5</v>
      </c>
      <c r="X488" s="1754">
        <v>2.21</v>
      </c>
      <c r="Y488" s="102">
        <v>1</v>
      </c>
      <c r="Z488" s="211">
        <v>146169.4</v>
      </c>
      <c r="AA488" s="211">
        <v>0</v>
      </c>
      <c r="AB488" s="211"/>
      <c r="AC488" s="230">
        <f t="shared" si="50"/>
        <v>146169.4</v>
      </c>
      <c r="AD488" s="1160">
        <v>6</v>
      </c>
      <c r="AE488" s="1754">
        <v>2.2799999999999998</v>
      </c>
      <c r="AF488" s="102">
        <v>1</v>
      </c>
      <c r="AG488" s="211">
        <v>150799.19999999998</v>
      </c>
      <c r="AH488" s="211">
        <v>0</v>
      </c>
      <c r="AI488" s="211"/>
      <c r="AJ488" s="230">
        <f t="shared" si="51"/>
        <v>150799.19999999998</v>
      </c>
    </row>
    <row r="489" spans="1:36" s="5" customFormat="1" ht="22.5" customHeight="1">
      <c r="A489" s="211">
        <v>480</v>
      </c>
      <c r="B489" s="1142" t="s">
        <v>7133</v>
      </c>
      <c r="C489" s="1783" t="s">
        <v>2075</v>
      </c>
      <c r="D489" s="230" t="s">
        <v>2076</v>
      </c>
      <c r="E489" s="1160">
        <v>4</v>
      </c>
      <c r="F489" s="230">
        <v>2.21</v>
      </c>
      <c r="G489" s="102">
        <v>1</v>
      </c>
      <c r="H489" s="211">
        <v>146169.4</v>
      </c>
      <c r="I489" s="211">
        <v>0</v>
      </c>
      <c r="J489" s="211"/>
      <c r="K489" s="230">
        <f t="shared" si="46"/>
        <v>146169.4</v>
      </c>
      <c r="L489" s="1754">
        <v>2.15</v>
      </c>
      <c r="M489" s="102">
        <v>1</v>
      </c>
      <c r="N489" s="211">
        <v>142201</v>
      </c>
      <c r="O489" s="230"/>
      <c r="P489" s="230"/>
      <c r="Q489" s="230">
        <f t="shared" si="47"/>
        <v>142201</v>
      </c>
      <c r="R489" s="230">
        <f t="shared" si="48"/>
        <v>0</v>
      </c>
      <c r="S489" s="230">
        <f t="shared" si="48"/>
        <v>3968.3999999999942</v>
      </c>
      <c r="T489" s="230">
        <f t="shared" si="48"/>
        <v>0</v>
      </c>
      <c r="U489" s="230">
        <f t="shared" si="45"/>
        <v>0</v>
      </c>
      <c r="V489" s="230">
        <f t="shared" si="49"/>
        <v>3968.3999999999942</v>
      </c>
      <c r="W489" s="1160">
        <v>5</v>
      </c>
      <c r="X489" s="1754">
        <v>2.21</v>
      </c>
      <c r="Y489" s="102">
        <v>1</v>
      </c>
      <c r="Z489" s="211">
        <v>146169.4</v>
      </c>
      <c r="AA489" s="211">
        <v>0</v>
      </c>
      <c r="AB489" s="211"/>
      <c r="AC489" s="230">
        <f t="shared" si="50"/>
        <v>146169.4</v>
      </c>
      <c r="AD489" s="1160">
        <v>6</v>
      </c>
      <c r="AE489" s="1754">
        <v>2.2799999999999998</v>
      </c>
      <c r="AF489" s="102">
        <v>1</v>
      </c>
      <c r="AG489" s="211">
        <v>150799.19999999998</v>
      </c>
      <c r="AH489" s="211">
        <v>0</v>
      </c>
      <c r="AI489" s="211"/>
      <c r="AJ489" s="230">
        <f t="shared" si="51"/>
        <v>150799.19999999998</v>
      </c>
    </row>
    <row r="490" spans="1:36" s="5" customFormat="1" ht="22.5" customHeight="1">
      <c r="A490" s="211">
        <v>481</v>
      </c>
      <c r="B490" s="1142" t="s">
        <v>7134</v>
      </c>
      <c r="C490" s="1783" t="s">
        <v>2075</v>
      </c>
      <c r="D490" s="230" t="s">
        <v>2076</v>
      </c>
      <c r="E490" s="1160">
        <v>4</v>
      </c>
      <c r="F490" s="230">
        <v>2.21</v>
      </c>
      <c r="G490" s="102">
        <v>1</v>
      </c>
      <c r="H490" s="211">
        <v>146169.4</v>
      </c>
      <c r="I490" s="211">
        <v>0</v>
      </c>
      <c r="J490" s="211"/>
      <c r="K490" s="230">
        <f t="shared" si="46"/>
        <v>146169.4</v>
      </c>
      <c r="L490" s="1754">
        <v>2.15</v>
      </c>
      <c r="M490" s="102">
        <v>1</v>
      </c>
      <c r="N490" s="211">
        <v>142201</v>
      </c>
      <c r="O490" s="211"/>
      <c r="P490" s="211"/>
      <c r="Q490" s="230">
        <f t="shared" si="47"/>
        <v>142201</v>
      </c>
      <c r="R490" s="230">
        <f t="shared" si="48"/>
        <v>0</v>
      </c>
      <c r="S490" s="230">
        <f t="shared" si="48"/>
        <v>3968.3999999999942</v>
      </c>
      <c r="T490" s="230">
        <f t="shared" si="48"/>
        <v>0</v>
      </c>
      <c r="U490" s="230">
        <f t="shared" si="45"/>
        <v>0</v>
      </c>
      <c r="V490" s="230">
        <f t="shared" si="49"/>
        <v>3968.3999999999942</v>
      </c>
      <c r="W490" s="1160">
        <v>5</v>
      </c>
      <c r="X490" s="1754">
        <v>2.21</v>
      </c>
      <c r="Y490" s="102">
        <v>1</v>
      </c>
      <c r="Z490" s="211">
        <v>146169.4</v>
      </c>
      <c r="AA490" s="211">
        <v>0</v>
      </c>
      <c r="AB490" s="211"/>
      <c r="AC490" s="230">
        <f t="shared" si="50"/>
        <v>146169.4</v>
      </c>
      <c r="AD490" s="1160">
        <v>6</v>
      </c>
      <c r="AE490" s="1754">
        <v>2.2799999999999998</v>
      </c>
      <c r="AF490" s="102">
        <v>1</v>
      </c>
      <c r="AG490" s="211">
        <v>150799.19999999998</v>
      </c>
      <c r="AH490" s="211">
        <v>0</v>
      </c>
      <c r="AI490" s="211"/>
      <c r="AJ490" s="230">
        <f t="shared" si="51"/>
        <v>150799.19999999998</v>
      </c>
    </row>
    <row r="491" spans="1:36" s="5" customFormat="1" ht="22.5" customHeight="1">
      <c r="A491" s="211">
        <v>482</v>
      </c>
      <c r="B491" s="1142" t="s">
        <v>7135</v>
      </c>
      <c r="C491" s="1783" t="s">
        <v>608</v>
      </c>
      <c r="D491" s="230" t="s">
        <v>1180</v>
      </c>
      <c r="E491" s="1160">
        <v>7</v>
      </c>
      <c r="F491" s="230">
        <v>1.96</v>
      </c>
      <c r="G491" s="102">
        <v>1</v>
      </c>
      <c r="H491" s="211">
        <v>129634.4</v>
      </c>
      <c r="I491" s="211">
        <v>0</v>
      </c>
      <c r="J491" s="211"/>
      <c r="K491" s="230">
        <f t="shared" si="46"/>
        <v>129634.4</v>
      </c>
      <c r="L491" s="1754">
        <v>1.96</v>
      </c>
      <c r="M491" s="102">
        <v>1</v>
      </c>
      <c r="N491" s="211">
        <v>129634.4</v>
      </c>
      <c r="O491" s="211"/>
      <c r="P491" s="211"/>
      <c r="Q491" s="230">
        <f t="shared" si="47"/>
        <v>129634.4</v>
      </c>
      <c r="R491" s="230">
        <f t="shared" si="48"/>
        <v>0</v>
      </c>
      <c r="S491" s="230">
        <f t="shared" si="48"/>
        <v>0</v>
      </c>
      <c r="T491" s="230">
        <f t="shared" si="48"/>
        <v>0</v>
      </c>
      <c r="U491" s="230">
        <f t="shared" si="45"/>
        <v>0</v>
      </c>
      <c r="V491" s="230">
        <f t="shared" si="49"/>
        <v>0</v>
      </c>
      <c r="W491" s="1160">
        <v>8</v>
      </c>
      <c r="X491" s="1754">
        <v>2.02</v>
      </c>
      <c r="Y491" s="102">
        <v>1</v>
      </c>
      <c r="Z491" s="211">
        <v>133602.79999999999</v>
      </c>
      <c r="AA491" s="211">
        <v>0</v>
      </c>
      <c r="AB491" s="211"/>
      <c r="AC491" s="230">
        <f t="shared" si="50"/>
        <v>133602.79999999999</v>
      </c>
      <c r="AD491" s="1160">
        <v>9</v>
      </c>
      <c r="AE491" s="1754">
        <v>2.02</v>
      </c>
      <c r="AF491" s="102">
        <v>1</v>
      </c>
      <c r="AG491" s="211">
        <v>133602.79999999999</v>
      </c>
      <c r="AH491" s="211">
        <v>0</v>
      </c>
      <c r="AI491" s="211"/>
      <c r="AJ491" s="230">
        <f t="shared" si="51"/>
        <v>133602.79999999999</v>
      </c>
    </row>
    <row r="492" spans="1:36" s="5" customFormat="1" ht="22.5" customHeight="1">
      <c r="A492" s="211">
        <v>483</v>
      </c>
      <c r="B492" s="1142" t="s">
        <v>7136</v>
      </c>
      <c r="C492" s="1783" t="s">
        <v>608</v>
      </c>
      <c r="D492" s="230" t="s">
        <v>1180</v>
      </c>
      <c r="E492" s="1160">
        <v>7</v>
      </c>
      <c r="F492" s="230">
        <v>1.96</v>
      </c>
      <c r="G492" s="102">
        <v>1</v>
      </c>
      <c r="H492" s="211">
        <v>129634.4</v>
      </c>
      <c r="I492" s="211">
        <v>0</v>
      </c>
      <c r="J492" s="211"/>
      <c r="K492" s="230">
        <f t="shared" si="46"/>
        <v>129634.4</v>
      </c>
      <c r="L492" s="1754">
        <v>1.96</v>
      </c>
      <c r="M492" s="102">
        <v>1</v>
      </c>
      <c r="N492" s="211">
        <v>129634.4</v>
      </c>
      <c r="O492" s="211"/>
      <c r="P492" s="211"/>
      <c r="Q492" s="230">
        <f t="shared" si="47"/>
        <v>129634.4</v>
      </c>
      <c r="R492" s="230">
        <f t="shared" si="48"/>
        <v>0</v>
      </c>
      <c r="S492" s="230">
        <f t="shared" si="48"/>
        <v>0</v>
      </c>
      <c r="T492" s="230">
        <f t="shared" si="48"/>
        <v>0</v>
      </c>
      <c r="U492" s="230">
        <f t="shared" si="45"/>
        <v>0</v>
      </c>
      <c r="V492" s="230">
        <f t="shared" si="49"/>
        <v>0</v>
      </c>
      <c r="W492" s="1160">
        <v>8</v>
      </c>
      <c r="X492" s="1754">
        <v>2.02</v>
      </c>
      <c r="Y492" s="102">
        <v>1</v>
      </c>
      <c r="Z492" s="211">
        <v>133602.79999999999</v>
      </c>
      <c r="AA492" s="211">
        <v>0</v>
      </c>
      <c r="AB492" s="211"/>
      <c r="AC492" s="230">
        <f t="shared" si="50"/>
        <v>133602.79999999999</v>
      </c>
      <c r="AD492" s="1160">
        <v>9</v>
      </c>
      <c r="AE492" s="1754">
        <v>2.02</v>
      </c>
      <c r="AF492" s="102">
        <v>1</v>
      </c>
      <c r="AG492" s="211">
        <v>133602.79999999999</v>
      </c>
      <c r="AH492" s="211">
        <v>0</v>
      </c>
      <c r="AI492" s="211"/>
      <c r="AJ492" s="230">
        <f t="shared" si="51"/>
        <v>133602.79999999999</v>
      </c>
    </row>
    <row r="493" spans="1:36" s="5" customFormat="1" ht="22.5" customHeight="1">
      <c r="A493" s="211">
        <v>484</v>
      </c>
      <c r="B493" s="1142" t="s">
        <v>7137</v>
      </c>
      <c r="C493" s="1783" t="s">
        <v>608</v>
      </c>
      <c r="D493" s="230" t="s">
        <v>1180</v>
      </c>
      <c r="E493" s="1160">
        <v>7</v>
      </c>
      <c r="F493" s="230">
        <v>1.96</v>
      </c>
      <c r="G493" s="102">
        <v>1</v>
      </c>
      <c r="H493" s="211">
        <v>129634.4</v>
      </c>
      <c r="I493" s="211">
        <v>0</v>
      </c>
      <c r="J493" s="211"/>
      <c r="K493" s="230">
        <f t="shared" si="46"/>
        <v>129634.4</v>
      </c>
      <c r="L493" s="1754">
        <v>1.96</v>
      </c>
      <c r="M493" s="102">
        <v>1</v>
      </c>
      <c r="N493" s="211">
        <v>129634.4</v>
      </c>
      <c r="O493" s="230"/>
      <c r="P493" s="230"/>
      <c r="Q493" s="230">
        <f t="shared" si="47"/>
        <v>129634.4</v>
      </c>
      <c r="R493" s="230">
        <f t="shared" si="48"/>
        <v>0</v>
      </c>
      <c r="S493" s="230">
        <f t="shared" si="48"/>
        <v>0</v>
      </c>
      <c r="T493" s="230">
        <f t="shared" si="48"/>
        <v>0</v>
      </c>
      <c r="U493" s="230">
        <f t="shared" si="45"/>
        <v>0</v>
      </c>
      <c r="V493" s="230">
        <f t="shared" si="49"/>
        <v>0</v>
      </c>
      <c r="W493" s="1160">
        <v>8</v>
      </c>
      <c r="X493" s="1754">
        <v>2.02</v>
      </c>
      <c r="Y493" s="102">
        <v>1</v>
      </c>
      <c r="Z493" s="211">
        <v>133602.79999999999</v>
      </c>
      <c r="AA493" s="211">
        <v>0</v>
      </c>
      <c r="AB493" s="211"/>
      <c r="AC493" s="230">
        <f t="shared" si="50"/>
        <v>133602.79999999999</v>
      </c>
      <c r="AD493" s="1160">
        <v>9</v>
      </c>
      <c r="AE493" s="1754">
        <v>2.02</v>
      </c>
      <c r="AF493" s="102">
        <v>1</v>
      </c>
      <c r="AG493" s="211">
        <v>133602.79999999999</v>
      </c>
      <c r="AH493" s="211">
        <v>0</v>
      </c>
      <c r="AI493" s="211"/>
      <c r="AJ493" s="230">
        <f t="shared" si="51"/>
        <v>133602.79999999999</v>
      </c>
    </row>
    <row r="494" spans="1:36" s="5" customFormat="1" ht="22.5" customHeight="1">
      <c r="A494" s="211">
        <v>485</v>
      </c>
      <c r="B494" s="1142" t="s">
        <v>7138</v>
      </c>
      <c r="C494" s="1783" t="s">
        <v>608</v>
      </c>
      <c r="D494" s="230" t="s">
        <v>1180</v>
      </c>
      <c r="E494" s="1160">
        <v>5</v>
      </c>
      <c r="F494" s="230">
        <v>1.9</v>
      </c>
      <c r="G494" s="102">
        <v>1</v>
      </c>
      <c r="H494" s="211">
        <v>125666</v>
      </c>
      <c r="I494" s="211">
        <v>0</v>
      </c>
      <c r="J494" s="211"/>
      <c r="K494" s="230">
        <f t="shared" si="46"/>
        <v>125666</v>
      </c>
      <c r="L494" s="1754">
        <v>1.9</v>
      </c>
      <c r="M494" s="102">
        <v>1</v>
      </c>
      <c r="N494" s="211">
        <v>125666</v>
      </c>
      <c r="O494" s="211"/>
      <c r="P494" s="211"/>
      <c r="Q494" s="230">
        <f t="shared" si="47"/>
        <v>125666</v>
      </c>
      <c r="R494" s="230">
        <f t="shared" si="48"/>
        <v>0</v>
      </c>
      <c r="S494" s="230">
        <f t="shared" si="48"/>
        <v>0</v>
      </c>
      <c r="T494" s="230">
        <f t="shared" si="48"/>
        <v>0</v>
      </c>
      <c r="U494" s="230">
        <f t="shared" si="45"/>
        <v>0</v>
      </c>
      <c r="V494" s="230">
        <f t="shared" si="49"/>
        <v>0</v>
      </c>
      <c r="W494" s="1160">
        <v>6</v>
      </c>
      <c r="X494" s="1754">
        <v>1.96</v>
      </c>
      <c r="Y494" s="102">
        <v>1</v>
      </c>
      <c r="Z494" s="211">
        <v>129634.4</v>
      </c>
      <c r="AA494" s="211">
        <v>0</v>
      </c>
      <c r="AB494" s="211"/>
      <c r="AC494" s="230">
        <f t="shared" si="50"/>
        <v>129634.4</v>
      </c>
      <c r="AD494" s="1160">
        <v>7</v>
      </c>
      <c r="AE494" s="1754">
        <v>1.96</v>
      </c>
      <c r="AF494" s="102">
        <v>1</v>
      </c>
      <c r="AG494" s="211">
        <v>129634.4</v>
      </c>
      <c r="AH494" s="211">
        <v>0</v>
      </c>
      <c r="AI494" s="211"/>
      <c r="AJ494" s="230">
        <f t="shared" si="51"/>
        <v>129634.4</v>
      </c>
    </row>
    <row r="495" spans="1:36" s="5" customFormat="1" ht="22.5" customHeight="1">
      <c r="A495" s="211">
        <v>486</v>
      </c>
      <c r="B495" s="1142" t="s">
        <v>7139</v>
      </c>
      <c r="C495" s="1783" t="s">
        <v>608</v>
      </c>
      <c r="D495" s="230" t="s">
        <v>1180</v>
      </c>
      <c r="E495" s="1160">
        <v>7</v>
      </c>
      <c r="F495" s="230">
        <v>1.96</v>
      </c>
      <c r="G495" s="102">
        <v>1</v>
      </c>
      <c r="H495" s="211">
        <v>129634.4</v>
      </c>
      <c r="I495" s="211">
        <v>0</v>
      </c>
      <c r="J495" s="211"/>
      <c r="K495" s="230">
        <f t="shared" si="46"/>
        <v>129634.4</v>
      </c>
      <c r="L495" s="1754">
        <v>1.96</v>
      </c>
      <c r="M495" s="102">
        <v>1</v>
      </c>
      <c r="N495" s="211">
        <v>129634.4</v>
      </c>
      <c r="O495" s="211"/>
      <c r="P495" s="211"/>
      <c r="Q495" s="230">
        <f t="shared" si="47"/>
        <v>129634.4</v>
      </c>
      <c r="R495" s="230">
        <f t="shared" si="48"/>
        <v>0</v>
      </c>
      <c r="S495" s="230">
        <f t="shared" si="48"/>
        <v>0</v>
      </c>
      <c r="T495" s="230">
        <f t="shared" si="48"/>
        <v>0</v>
      </c>
      <c r="U495" s="230">
        <f t="shared" si="45"/>
        <v>0</v>
      </c>
      <c r="V495" s="230">
        <f t="shared" si="49"/>
        <v>0</v>
      </c>
      <c r="W495" s="1160">
        <v>8</v>
      </c>
      <c r="X495" s="1754">
        <v>2.02</v>
      </c>
      <c r="Y495" s="102">
        <v>1</v>
      </c>
      <c r="Z495" s="211">
        <v>133602.79999999999</v>
      </c>
      <c r="AA495" s="211">
        <v>0</v>
      </c>
      <c r="AB495" s="211"/>
      <c r="AC495" s="230">
        <f t="shared" si="50"/>
        <v>133602.79999999999</v>
      </c>
      <c r="AD495" s="1160">
        <v>9</v>
      </c>
      <c r="AE495" s="1754">
        <v>2.02</v>
      </c>
      <c r="AF495" s="102">
        <v>1</v>
      </c>
      <c r="AG495" s="211">
        <v>133602.79999999999</v>
      </c>
      <c r="AH495" s="211">
        <v>0</v>
      </c>
      <c r="AI495" s="211"/>
      <c r="AJ495" s="230">
        <f t="shared" si="51"/>
        <v>133602.79999999999</v>
      </c>
    </row>
    <row r="496" spans="1:36" s="5" customFormat="1" ht="22.5" customHeight="1">
      <c r="A496" s="211">
        <v>487</v>
      </c>
      <c r="B496" s="1142" t="s">
        <v>7140</v>
      </c>
      <c r="C496" s="1783" t="s">
        <v>608</v>
      </c>
      <c r="D496" s="230" t="s">
        <v>1180</v>
      </c>
      <c r="E496" s="1160">
        <v>7</v>
      </c>
      <c r="F496" s="230">
        <v>1.96</v>
      </c>
      <c r="G496" s="102">
        <v>1</v>
      </c>
      <c r="H496" s="211">
        <v>129634.4</v>
      </c>
      <c r="I496" s="211">
        <v>0</v>
      </c>
      <c r="J496" s="211"/>
      <c r="K496" s="230">
        <f t="shared" si="46"/>
        <v>129634.4</v>
      </c>
      <c r="L496" s="1754">
        <v>1.96</v>
      </c>
      <c r="M496" s="102">
        <v>1</v>
      </c>
      <c r="N496" s="211">
        <v>129634.4</v>
      </c>
      <c r="O496" s="211"/>
      <c r="P496" s="211"/>
      <c r="Q496" s="230">
        <f t="shared" si="47"/>
        <v>129634.4</v>
      </c>
      <c r="R496" s="230">
        <f t="shared" si="48"/>
        <v>0</v>
      </c>
      <c r="S496" s="230">
        <f t="shared" si="48"/>
        <v>0</v>
      </c>
      <c r="T496" s="230">
        <f t="shared" si="48"/>
        <v>0</v>
      </c>
      <c r="U496" s="230">
        <f t="shared" si="45"/>
        <v>0</v>
      </c>
      <c r="V496" s="230">
        <f t="shared" si="49"/>
        <v>0</v>
      </c>
      <c r="W496" s="1160">
        <v>8</v>
      </c>
      <c r="X496" s="1754">
        <v>2.02</v>
      </c>
      <c r="Y496" s="102">
        <v>1</v>
      </c>
      <c r="Z496" s="211">
        <v>133602.79999999999</v>
      </c>
      <c r="AA496" s="211">
        <v>0</v>
      </c>
      <c r="AB496" s="211"/>
      <c r="AC496" s="230">
        <f t="shared" si="50"/>
        <v>133602.79999999999</v>
      </c>
      <c r="AD496" s="1160">
        <v>9</v>
      </c>
      <c r="AE496" s="1754">
        <v>2.02</v>
      </c>
      <c r="AF496" s="102">
        <v>1</v>
      </c>
      <c r="AG496" s="211">
        <v>133602.79999999999</v>
      </c>
      <c r="AH496" s="211">
        <v>0</v>
      </c>
      <c r="AI496" s="211"/>
      <c r="AJ496" s="230">
        <f t="shared" si="51"/>
        <v>133602.79999999999</v>
      </c>
    </row>
    <row r="497" spans="1:36" s="5" customFormat="1" ht="22.5" customHeight="1">
      <c r="A497" s="211">
        <v>488</v>
      </c>
      <c r="B497" s="1142" t="s">
        <v>7141</v>
      </c>
      <c r="C497" s="1783" t="s">
        <v>608</v>
      </c>
      <c r="D497" s="230" t="s">
        <v>1180</v>
      </c>
      <c r="E497" s="1160">
        <v>7</v>
      </c>
      <c r="F497" s="230">
        <v>1.96</v>
      </c>
      <c r="G497" s="102">
        <v>1</v>
      </c>
      <c r="H497" s="211">
        <v>129634.4</v>
      </c>
      <c r="I497" s="211">
        <v>8000</v>
      </c>
      <c r="J497" s="211"/>
      <c r="K497" s="230">
        <f t="shared" si="46"/>
        <v>137634.4</v>
      </c>
      <c r="L497" s="1754">
        <v>1.96</v>
      </c>
      <c r="M497" s="102">
        <v>1</v>
      </c>
      <c r="N497" s="211">
        <v>129634.4</v>
      </c>
      <c r="O497" s="211">
        <v>8000</v>
      </c>
      <c r="P497" s="211"/>
      <c r="Q497" s="230">
        <f t="shared" si="47"/>
        <v>137634.4</v>
      </c>
      <c r="R497" s="230">
        <f t="shared" si="48"/>
        <v>0</v>
      </c>
      <c r="S497" s="230">
        <f t="shared" si="48"/>
        <v>0</v>
      </c>
      <c r="T497" s="230">
        <f t="shared" si="48"/>
        <v>0</v>
      </c>
      <c r="U497" s="230">
        <f t="shared" si="45"/>
        <v>0</v>
      </c>
      <c r="V497" s="230">
        <f t="shared" si="49"/>
        <v>0</v>
      </c>
      <c r="W497" s="1160">
        <v>8</v>
      </c>
      <c r="X497" s="1754">
        <v>2.02</v>
      </c>
      <c r="Y497" s="102">
        <v>1</v>
      </c>
      <c r="Z497" s="211">
        <v>133602.79999999999</v>
      </c>
      <c r="AA497" s="211">
        <v>8000</v>
      </c>
      <c r="AB497" s="211"/>
      <c r="AC497" s="230">
        <f t="shared" si="50"/>
        <v>141602.79999999999</v>
      </c>
      <c r="AD497" s="1160">
        <v>9</v>
      </c>
      <c r="AE497" s="1754">
        <v>2.02</v>
      </c>
      <c r="AF497" s="102">
        <v>1</v>
      </c>
      <c r="AG497" s="211">
        <v>133602.79999999999</v>
      </c>
      <c r="AH497" s="211">
        <v>8000</v>
      </c>
      <c r="AI497" s="211"/>
      <c r="AJ497" s="230">
        <f t="shared" si="51"/>
        <v>141602.79999999999</v>
      </c>
    </row>
    <row r="498" spans="1:36" s="5" customFormat="1" ht="22.5" customHeight="1">
      <c r="A498" s="211">
        <v>489</v>
      </c>
      <c r="B498" s="1142" t="s">
        <v>7142</v>
      </c>
      <c r="C498" s="1783" t="s">
        <v>608</v>
      </c>
      <c r="D498" s="230" t="s">
        <v>1180</v>
      </c>
      <c r="E498" s="1160">
        <v>7</v>
      </c>
      <c r="F498" s="230">
        <v>1.96</v>
      </c>
      <c r="G498" s="102">
        <v>1</v>
      </c>
      <c r="H498" s="211">
        <v>129634.4</v>
      </c>
      <c r="I498" s="211">
        <v>8000</v>
      </c>
      <c r="J498" s="211"/>
      <c r="K498" s="230">
        <f t="shared" si="46"/>
        <v>137634.4</v>
      </c>
      <c r="L498" s="1754">
        <v>1.96</v>
      </c>
      <c r="M498" s="102">
        <v>1</v>
      </c>
      <c r="N498" s="211">
        <v>129634.4</v>
      </c>
      <c r="O498" s="211">
        <v>8000</v>
      </c>
      <c r="P498" s="211"/>
      <c r="Q498" s="230">
        <f t="shared" si="47"/>
        <v>137634.4</v>
      </c>
      <c r="R498" s="230">
        <f t="shared" si="48"/>
        <v>0</v>
      </c>
      <c r="S498" s="230">
        <f t="shared" si="48"/>
        <v>0</v>
      </c>
      <c r="T498" s="230">
        <f t="shared" si="48"/>
        <v>0</v>
      </c>
      <c r="U498" s="230">
        <f t="shared" si="45"/>
        <v>0</v>
      </c>
      <c r="V498" s="230">
        <f t="shared" si="49"/>
        <v>0</v>
      </c>
      <c r="W498" s="1160">
        <v>8</v>
      </c>
      <c r="X498" s="1754">
        <v>2.02</v>
      </c>
      <c r="Y498" s="102">
        <v>1</v>
      </c>
      <c r="Z498" s="211">
        <v>133602.79999999999</v>
      </c>
      <c r="AA498" s="211">
        <v>8000</v>
      </c>
      <c r="AB498" s="211"/>
      <c r="AC498" s="230">
        <f t="shared" si="50"/>
        <v>141602.79999999999</v>
      </c>
      <c r="AD498" s="1160">
        <v>9</v>
      </c>
      <c r="AE498" s="1754">
        <v>2.02</v>
      </c>
      <c r="AF498" s="102">
        <v>1</v>
      </c>
      <c r="AG498" s="211">
        <v>133602.79999999999</v>
      </c>
      <c r="AH498" s="211">
        <v>8000</v>
      </c>
      <c r="AI498" s="211"/>
      <c r="AJ498" s="230">
        <f t="shared" si="51"/>
        <v>141602.79999999999</v>
      </c>
    </row>
    <row r="499" spans="1:36" s="5" customFormat="1" ht="22.5" customHeight="1">
      <c r="A499" s="211">
        <v>490</v>
      </c>
      <c r="B499" s="1142" t="s">
        <v>7143</v>
      </c>
      <c r="C499" s="1783" t="s">
        <v>608</v>
      </c>
      <c r="D499" s="230" t="s">
        <v>1180</v>
      </c>
      <c r="E499" s="1160">
        <v>7</v>
      </c>
      <c r="F499" s="230">
        <v>1.96</v>
      </c>
      <c r="G499" s="102">
        <v>1</v>
      </c>
      <c r="H499" s="211">
        <v>129634.4</v>
      </c>
      <c r="I499" s="211">
        <v>8000</v>
      </c>
      <c r="J499" s="211"/>
      <c r="K499" s="230">
        <f t="shared" si="46"/>
        <v>137634.4</v>
      </c>
      <c r="L499" s="1754">
        <v>1.96</v>
      </c>
      <c r="M499" s="102">
        <v>1</v>
      </c>
      <c r="N499" s="211">
        <v>129634.4</v>
      </c>
      <c r="O499" s="211">
        <v>8000</v>
      </c>
      <c r="P499" s="211"/>
      <c r="Q499" s="230">
        <f t="shared" si="47"/>
        <v>137634.4</v>
      </c>
      <c r="R499" s="230">
        <f t="shared" si="48"/>
        <v>0</v>
      </c>
      <c r="S499" s="230">
        <f t="shared" si="48"/>
        <v>0</v>
      </c>
      <c r="T499" s="230">
        <f t="shared" si="48"/>
        <v>0</v>
      </c>
      <c r="U499" s="230">
        <f t="shared" si="45"/>
        <v>0</v>
      </c>
      <c r="V499" s="230">
        <f t="shared" si="49"/>
        <v>0</v>
      </c>
      <c r="W499" s="1160">
        <v>8</v>
      </c>
      <c r="X499" s="1754">
        <v>2.02</v>
      </c>
      <c r="Y499" s="102">
        <v>1</v>
      </c>
      <c r="Z499" s="211">
        <v>133602.79999999999</v>
      </c>
      <c r="AA499" s="211">
        <v>8000</v>
      </c>
      <c r="AB499" s="211"/>
      <c r="AC499" s="230">
        <f t="shared" si="50"/>
        <v>141602.79999999999</v>
      </c>
      <c r="AD499" s="1160">
        <v>9</v>
      </c>
      <c r="AE499" s="1754">
        <v>2.02</v>
      </c>
      <c r="AF499" s="102">
        <v>1</v>
      </c>
      <c r="AG499" s="211">
        <v>133602.79999999999</v>
      </c>
      <c r="AH499" s="211">
        <v>8000</v>
      </c>
      <c r="AI499" s="211"/>
      <c r="AJ499" s="230">
        <f t="shared" si="51"/>
        <v>141602.79999999999</v>
      </c>
    </row>
    <row r="500" spans="1:36" s="5" customFormat="1" ht="22.5" customHeight="1">
      <c r="A500" s="211">
        <v>491</v>
      </c>
      <c r="B500" s="1142" t="s">
        <v>7144</v>
      </c>
      <c r="C500" s="1783" t="s">
        <v>608</v>
      </c>
      <c r="D500" s="230" t="s">
        <v>1180</v>
      </c>
      <c r="E500" s="1160">
        <v>5</v>
      </c>
      <c r="F500" s="230">
        <v>1.9</v>
      </c>
      <c r="G500" s="102">
        <v>1</v>
      </c>
      <c r="H500" s="211">
        <v>125666</v>
      </c>
      <c r="I500" s="211">
        <v>8000</v>
      </c>
      <c r="J500" s="211"/>
      <c r="K500" s="230">
        <f t="shared" si="46"/>
        <v>133666</v>
      </c>
      <c r="L500" s="1754">
        <v>1.9</v>
      </c>
      <c r="M500" s="102">
        <v>1</v>
      </c>
      <c r="N500" s="211">
        <v>125666</v>
      </c>
      <c r="O500" s="230">
        <v>8000</v>
      </c>
      <c r="P500" s="230"/>
      <c r="Q500" s="230">
        <f t="shared" si="47"/>
        <v>133666</v>
      </c>
      <c r="R500" s="230">
        <f t="shared" si="48"/>
        <v>0</v>
      </c>
      <c r="S500" s="230">
        <f t="shared" si="48"/>
        <v>0</v>
      </c>
      <c r="T500" s="230">
        <f t="shared" si="48"/>
        <v>0</v>
      </c>
      <c r="U500" s="230">
        <f t="shared" si="45"/>
        <v>0</v>
      </c>
      <c r="V500" s="230">
        <f t="shared" si="49"/>
        <v>0</v>
      </c>
      <c r="W500" s="1160">
        <v>6</v>
      </c>
      <c r="X500" s="1754">
        <v>1.96</v>
      </c>
      <c r="Y500" s="102">
        <v>1</v>
      </c>
      <c r="Z500" s="211">
        <v>129634.4</v>
      </c>
      <c r="AA500" s="211">
        <v>8000</v>
      </c>
      <c r="AB500" s="211"/>
      <c r="AC500" s="230">
        <f t="shared" si="50"/>
        <v>137634.4</v>
      </c>
      <c r="AD500" s="1160">
        <v>7</v>
      </c>
      <c r="AE500" s="1754">
        <v>1.96</v>
      </c>
      <c r="AF500" s="102">
        <v>1</v>
      </c>
      <c r="AG500" s="211">
        <v>129634.4</v>
      </c>
      <c r="AH500" s="211">
        <v>8000</v>
      </c>
      <c r="AI500" s="211"/>
      <c r="AJ500" s="230">
        <f t="shared" si="51"/>
        <v>137634.4</v>
      </c>
    </row>
    <row r="501" spans="1:36" s="5" customFormat="1" ht="22.5" customHeight="1">
      <c r="A501" s="211">
        <v>492</v>
      </c>
      <c r="B501" s="1142" t="s">
        <v>7145</v>
      </c>
      <c r="C501" s="1783" t="s">
        <v>608</v>
      </c>
      <c r="D501" s="230" t="s">
        <v>1180</v>
      </c>
      <c r="E501" s="1160">
        <v>5</v>
      </c>
      <c r="F501" s="230">
        <v>1.9</v>
      </c>
      <c r="G501" s="102">
        <v>1</v>
      </c>
      <c r="H501" s="211">
        <v>125666</v>
      </c>
      <c r="I501" s="211">
        <v>8000</v>
      </c>
      <c r="J501" s="211"/>
      <c r="K501" s="230">
        <f t="shared" si="46"/>
        <v>133666</v>
      </c>
      <c r="L501" s="1754">
        <v>1.9</v>
      </c>
      <c r="M501" s="102">
        <v>1</v>
      </c>
      <c r="N501" s="211">
        <v>125666</v>
      </c>
      <c r="O501" s="211">
        <v>8000</v>
      </c>
      <c r="P501" s="211"/>
      <c r="Q501" s="230">
        <f t="shared" si="47"/>
        <v>133666</v>
      </c>
      <c r="R501" s="230">
        <f t="shared" si="48"/>
        <v>0</v>
      </c>
      <c r="S501" s="230">
        <f t="shared" si="48"/>
        <v>0</v>
      </c>
      <c r="T501" s="230">
        <f t="shared" si="48"/>
        <v>0</v>
      </c>
      <c r="U501" s="230">
        <f t="shared" si="45"/>
        <v>0</v>
      </c>
      <c r="V501" s="230">
        <f t="shared" si="49"/>
        <v>0</v>
      </c>
      <c r="W501" s="1160">
        <v>6</v>
      </c>
      <c r="X501" s="1754">
        <v>1.96</v>
      </c>
      <c r="Y501" s="102">
        <v>1</v>
      </c>
      <c r="Z501" s="211">
        <v>129634.4</v>
      </c>
      <c r="AA501" s="211">
        <v>8000</v>
      </c>
      <c r="AB501" s="211"/>
      <c r="AC501" s="230">
        <f t="shared" si="50"/>
        <v>137634.4</v>
      </c>
      <c r="AD501" s="1160">
        <v>7</v>
      </c>
      <c r="AE501" s="1754">
        <v>1.96</v>
      </c>
      <c r="AF501" s="102">
        <v>1</v>
      </c>
      <c r="AG501" s="211">
        <v>129634.4</v>
      </c>
      <c r="AH501" s="211">
        <v>8000</v>
      </c>
      <c r="AI501" s="211"/>
      <c r="AJ501" s="230">
        <f t="shared" si="51"/>
        <v>137634.4</v>
      </c>
    </row>
    <row r="502" spans="1:36" s="5" customFormat="1" ht="22.5" customHeight="1">
      <c r="A502" s="211">
        <v>493</v>
      </c>
      <c r="B502" s="1142" t="s">
        <v>7146</v>
      </c>
      <c r="C502" s="1783" t="s">
        <v>608</v>
      </c>
      <c r="D502" s="230" t="s">
        <v>1180</v>
      </c>
      <c r="E502" s="1160">
        <v>2</v>
      </c>
      <c r="F502" s="230">
        <v>1.79</v>
      </c>
      <c r="G502" s="102">
        <v>1</v>
      </c>
      <c r="H502" s="211">
        <v>118390.6</v>
      </c>
      <c r="I502" s="211">
        <v>0</v>
      </c>
      <c r="J502" s="211"/>
      <c r="K502" s="230">
        <f t="shared" si="46"/>
        <v>118390.6</v>
      </c>
      <c r="L502" s="1754">
        <v>1.73</v>
      </c>
      <c r="M502" s="102">
        <v>1</v>
      </c>
      <c r="N502" s="211">
        <v>114422.2</v>
      </c>
      <c r="O502" s="211"/>
      <c r="P502" s="211"/>
      <c r="Q502" s="230">
        <f t="shared" si="47"/>
        <v>114422.2</v>
      </c>
      <c r="R502" s="230">
        <f t="shared" si="48"/>
        <v>0</v>
      </c>
      <c r="S502" s="230">
        <f t="shared" si="48"/>
        <v>3968.4000000000087</v>
      </c>
      <c r="T502" s="230">
        <f t="shared" si="48"/>
        <v>0</v>
      </c>
      <c r="U502" s="230">
        <f t="shared" si="45"/>
        <v>0</v>
      </c>
      <c r="V502" s="230">
        <f t="shared" si="49"/>
        <v>3968.4000000000087</v>
      </c>
      <c r="W502" s="1160">
        <v>3</v>
      </c>
      <c r="X502" s="1754">
        <v>1.84</v>
      </c>
      <c r="Y502" s="102">
        <v>1</v>
      </c>
      <c r="Z502" s="211">
        <v>121697.60000000001</v>
      </c>
      <c r="AA502" s="211">
        <v>0</v>
      </c>
      <c r="AB502" s="211"/>
      <c r="AC502" s="230">
        <f t="shared" si="50"/>
        <v>121697.60000000001</v>
      </c>
      <c r="AD502" s="1160">
        <v>4</v>
      </c>
      <c r="AE502" s="1754">
        <v>1.9</v>
      </c>
      <c r="AF502" s="102">
        <v>1</v>
      </c>
      <c r="AG502" s="211">
        <v>125666</v>
      </c>
      <c r="AH502" s="211">
        <v>0</v>
      </c>
      <c r="AI502" s="211"/>
      <c r="AJ502" s="230">
        <f t="shared" si="51"/>
        <v>125666</v>
      </c>
    </row>
    <row r="503" spans="1:36" s="5" customFormat="1" ht="22.5" customHeight="1">
      <c r="A503" s="211">
        <v>494</v>
      </c>
      <c r="B503" s="1142" t="s">
        <v>7147</v>
      </c>
      <c r="C503" s="1783" t="s">
        <v>608</v>
      </c>
      <c r="D503" s="230" t="s">
        <v>1180</v>
      </c>
      <c r="E503" s="1160">
        <v>4</v>
      </c>
      <c r="F503" s="230">
        <v>1.9</v>
      </c>
      <c r="G503" s="102">
        <v>1</v>
      </c>
      <c r="H503" s="211">
        <v>125666</v>
      </c>
      <c r="I503" s="211">
        <v>0</v>
      </c>
      <c r="J503" s="211"/>
      <c r="K503" s="230">
        <f t="shared" si="46"/>
        <v>125666</v>
      </c>
      <c r="L503" s="1754">
        <v>1.84</v>
      </c>
      <c r="M503" s="102">
        <v>1</v>
      </c>
      <c r="N503" s="211">
        <v>121697.60000000001</v>
      </c>
      <c r="O503" s="211"/>
      <c r="P503" s="211"/>
      <c r="Q503" s="230">
        <f t="shared" si="47"/>
        <v>121697.60000000001</v>
      </c>
      <c r="R503" s="230">
        <f t="shared" si="48"/>
        <v>0</v>
      </c>
      <c r="S503" s="230">
        <f t="shared" si="48"/>
        <v>3968.3999999999942</v>
      </c>
      <c r="T503" s="230">
        <f t="shared" si="48"/>
        <v>0</v>
      </c>
      <c r="U503" s="230">
        <f t="shared" si="45"/>
        <v>0</v>
      </c>
      <c r="V503" s="230">
        <f t="shared" si="49"/>
        <v>3968.3999999999942</v>
      </c>
      <c r="W503" s="1160">
        <v>5</v>
      </c>
      <c r="X503" s="1754">
        <v>1.9</v>
      </c>
      <c r="Y503" s="102">
        <v>1</v>
      </c>
      <c r="Z503" s="211">
        <v>125666</v>
      </c>
      <c r="AA503" s="211">
        <v>0</v>
      </c>
      <c r="AB503" s="211"/>
      <c r="AC503" s="230">
        <f t="shared" si="50"/>
        <v>125666</v>
      </c>
      <c r="AD503" s="1160">
        <v>6</v>
      </c>
      <c r="AE503" s="1754">
        <v>1.96</v>
      </c>
      <c r="AF503" s="102">
        <v>1</v>
      </c>
      <c r="AG503" s="211">
        <v>129634.4</v>
      </c>
      <c r="AH503" s="211">
        <v>0</v>
      </c>
      <c r="AI503" s="211"/>
      <c r="AJ503" s="230">
        <f t="shared" si="51"/>
        <v>129634.4</v>
      </c>
    </row>
    <row r="504" spans="1:36" s="5" customFormat="1" ht="22.5" customHeight="1">
      <c r="A504" s="211">
        <v>495</v>
      </c>
      <c r="B504" s="1142" t="s">
        <v>2179</v>
      </c>
      <c r="C504" s="1783" t="s">
        <v>608</v>
      </c>
      <c r="D504" s="230" t="s">
        <v>1180</v>
      </c>
      <c r="E504" s="1160">
        <v>4</v>
      </c>
      <c r="F504" s="230">
        <v>1.9</v>
      </c>
      <c r="G504" s="102">
        <v>1</v>
      </c>
      <c r="H504" s="211">
        <v>125666</v>
      </c>
      <c r="I504" s="211">
        <v>0</v>
      </c>
      <c r="J504" s="211"/>
      <c r="K504" s="230">
        <f t="shared" si="46"/>
        <v>125666</v>
      </c>
      <c r="L504" s="1754">
        <v>1.84</v>
      </c>
      <c r="M504" s="102">
        <v>1</v>
      </c>
      <c r="N504" s="211">
        <v>121697.60000000001</v>
      </c>
      <c r="O504" s="230"/>
      <c r="P504" s="230"/>
      <c r="Q504" s="230">
        <f t="shared" si="47"/>
        <v>121697.60000000001</v>
      </c>
      <c r="R504" s="230">
        <f t="shared" si="48"/>
        <v>0</v>
      </c>
      <c r="S504" s="230">
        <f t="shared" si="48"/>
        <v>3968.3999999999942</v>
      </c>
      <c r="T504" s="230">
        <f t="shared" si="48"/>
        <v>0</v>
      </c>
      <c r="U504" s="230">
        <f t="shared" si="45"/>
        <v>0</v>
      </c>
      <c r="V504" s="230">
        <f t="shared" si="49"/>
        <v>3968.3999999999942</v>
      </c>
      <c r="W504" s="1160">
        <v>5</v>
      </c>
      <c r="X504" s="1754">
        <v>1.9</v>
      </c>
      <c r="Y504" s="102">
        <v>1</v>
      </c>
      <c r="Z504" s="211">
        <v>125666</v>
      </c>
      <c r="AA504" s="211">
        <v>0</v>
      </c>
      <c r="AB504" s="211"/>
      <c r="AC504" s="230">
        <f t="shared" si="50"/>
        <v>125666</v>
      </c>
      <c r="AD504" s="1160">
        <v>6</v>
      </c>
      <c r="AE504" s="1754">
        <v>1.96</v>
      </c>
      <c r="AF504" s="102">
        <v>1</v>
      </c>
      <c r="AG504" s="211">
        <v>129634.4</v>
      </c>
      <c r="AH504" s="211">
        <v>0</v>
      </c>
      <c r="AI504" s="211"/>
      <c r="AJ504" s="230">
        <f t="shared" si="51"/>
        <v>129634.4</v>
      </c>
    </row>
    <row r="505" spans="1:36" s="5" customFormat="1" ht="22.5" customHeight="1">
      <c r="A505" s="211">
        <v>496</v>
      </c>
      <c r="B505" s="1142" t="s">
        <v>7148</v>
      </c>
      <c r="C505" s="1783" t="s">
        <v>608</v>
      </c>
      <c r="D505" s="230" t="s">
        <v>1180</v>
      </c>
      <c r="E505" s="1160">
        <v>4</v>
      </c>
      <c r="F505" s="230">
        <v>1.9</v>
      </c>
      <c r="G505" s="102">
        <v>1</v>
      </c>
      <c r="H505" s="211">
        <v>125666</v>
      </c>
      <c r="I505" s="211">
        <v>0</v>
      </c>
      <c r="J505" s="211"/>
      <c r="K505" s="230">
        <f t="shared" si="46"/>
        <v>125666</v>
      </c>
      <c r="L505" s="1754">
        <v>1.84</v>
      </c>
      <c r="M505" s="102">
        <v>1</v>
      </c>
      <c r="N505" s="211">
        <v>121697.60000000001</v>
      </c>
      <c r="O505" s="211"/>
      <c r="P505" s="211"/>
      <c r="Q505" s="230">
        <f t="shared" si="47"/>
        <v>121697.60000000001</v>
      </c>
      <c r="R505" s="230">
        <f t="shared" si="48"/>
        <v>0</v>
      </c>
      <c r="S505" s="230">
        <f t="shared" si="48"/>
        <v>3968.3999999999942</v>
      </c>
      <c r="T505" s="230">
        <f t="shared" si="48"/>
        <v>0</v>
      </c>
      <c r="U505" s="230">
        <f t="shared" si="45"/>
        <v>0</v>
      </c>
      <c r="V505" s="230">
        <f t="shared" si="49"/>
        <v>3968.3999999999942</v>
      </c>
      <c r="W505" s="1160">
        <v>5</v>
      </c>
      <c r="X505" s="1754">
        <v>1.9</v>
      </c>
      <c r="Y505" s="102">
        <v>1</v>
      </c>
      <c r="Z505" s="211">
        <v>125666</v>
      </c>
      <c r="AA505" s="211">
        <v>0</v>
      </c>
      <c r="AB505" s="211"/>
      <c r="AC505" s="230">
        <f t="shared" si="50"/>
        <v>125666</v>
      </c>
      <c r="AD505" s="1160">
        <v>6</v>
      </c>
      <c r="AE505" s="1754">
        <v>1.96</v>
      </c>
      <c r="AF505" s="102">
        <v>1</v>
      </c>
      <c r="AG505" s="211">
        <v>129634.4</v>
      </c>
      <c r="AH505" s="211">
        <v>0</v>
      </c>
      <c r="AI505" s="211"/>
      <c r="AJ505" s="230">
        <f t="shared" si="51"/>
        <v>129634.4</v>
      </c>
    </row>
    <row r="506" spans="1:36" s="5" customFormat="1" ht="22.5" customHeight="1">
      <c r="A506" s="211">
        <v>497</v>
      </c>
      <c r="B506" s="1142" t="s">
        <v>7149</v>
      </c>
      <c r="C506" s="1783" t="s">
        <v>608</v>
      </c>
      <c r="D506" s="230" t="s">
        <v>1180</v>
      </c>
      <c r="E506" s="1160">
        <v>4</v>
      </c>
      <c r="F506" s="230">
        <v>1.9</v>
      </c>
      <c r="G506" s="102">
        <v>1</v>
      </c>
      <c r="H506" s="211">
        <v>125666</v>
      </c>
      <c r="I506" s="211">
        <v>0</v>
      </c>
      <c r="J506" s="211"/>
      <c r="K506" s="230">
        <f t="shared" si="46"/>
        <v>125666</v>
      </c>
      <c r="L506" s="1754">
        <v>1.84</v>
      </c>
      <c r="M506" s="102">
        <v>1</v>
      </c>
      <c r="N506" s="211">
        <v>121697.60000000001</v>
      </c>
      <c r="O506" s="211"/>
      <c r="P506" s="211"/>
      <c r="Q506" s="230">
        <f t="shared" si="47"/>
        <v>121697.60000000001</v>
      </c>
      <c r="R506" s="230">
        <f t="shared" si="48"/>
        <v>0</v>
      </c>
      <c r="S506" s="230">
        <f t="shared" si="48"/>
        <v>3968.3999999999942</v>
      </c>
      <c r="T506" s="230">
        <f t="shared" si="48"/>
        <v>0</v>
      </c>
      <c r="U506" s="230">
        <f t="shared" si="45"/>
        <v>0</v>
      </c>
      <c r="V506" s="230">
        <f t="shared" si="49"/>
        <v>3968.3999999999942</v>
      </c>
      <c r="W506" s="1160">
        <v>5</v>
      </c>
      <c r="X506" s="1754">
        <v>1.9</v>
      </c>
      <c r="Y506" s="102">
        <v>1</v>
      </c>
      <c r="Z506" s="211">
        <v>125666</v>
      </c>
      <c r="AA506" s="211">
        <v>0</v>
      </c>
      <c r="AB506" s="211"/>
      <c r="AC506" s="230">
        <f t="shared" si="50"/>
        <v>125666</v>
      </c>
      <c r="AD506" s="1160">
        <v>6</v>
      </c>
      <c r="AE506" s="1754">
        <v>1.96</v>
      </c>
      <c r="AF506" s="102">
        <v>1</v>
      </c>
      <c r="AG506" s="211">
        <v>129634.4</v>
      </c>
      <c r="AH506" s="211">
        <v>0</v>
      </c>
      <c r="AI506" s="211"/>
      <c r="AJ506" s="230">
        <f t="shared" si="51"/>
        <v>129634.4</v>
      </c>
    </row>
    <row r="507" spans="1:36" s="5" customFormat="1" ht="22.5" customHeight="1">
      <c r="A507" s="211">
        <v>498</v>
      </c>
      <c r="B507" s="1142" t="s">
        <v>2180</v>
      </c>
      <c r="C507" s="1783" t="s">
        <v>608</v>
      </c>
      <c r="D507" s="230" t="s">
        <v>1180</v>
      </c>
      <c r="E507" s="1160">
        <v>4</v>
      </c>
      <c r="F507" s="230">
        <v>1.9</v>
      </c>
      <c r="G507" s="102">
        <v>1</v>
      </c>
      <c r="H507" s="211">
        <v>125666</v>
      </c>
      <c r="I507" s="211">
        <v>0</v>
      </c>
      <c r="J507" s="211"/>
      <c r="K507" s="230">
        <f t="shared" si="46"/>
        <v>125666</v>
      </c>
      <c r="L507" s="1754">
        <v>1.84</v>
      </c>
      <c r="M507" s="102">
        <v>1</v>
      </c>
      <c r="N507" s="211">
        <v>121697.60000000001</v>
      </c>
      <c r="O507" s="211"/>
      <c r="P507" s="211"/>
      <c r="Q507" s="230">
        <f t="shared" si="47"/>
        <v>121697.60000000001</v>
      </c>
      <c r="R507" s="230">
        <f t="shared" si="48"/>
        <v>0</v>
      </c>
      <c r="S507" s="230">
        <f t="shared" si="48"/>
        <v>3968.3999999999942</v>
      </c>
      <c r="T507" s="230">
        <f t="shared" si="48"/>
        <v>0</v>
      </c>
      <c r="U507" s="230">
        <f t="shared" si="45"/>
        <v>0</v>
      </c>
      <c r="V507" s="230">
        <f t="shared" si="49"/>
        <v>3968.3999999999942</v>
      </c>
      <c r="W507" s="1160">
        <v>5</v>
      </c>
      <c r="X507" s="1754">
        <v>1.9</v>
      </c>
      <c r="Y507" s="102">
        <v>1</v>
      </c>
      <c r="Z507" s="211">
        <v>125666</v>
      </c>
      <c r="AA507" s="211">
        <v>0</v>
      </c>
      <c r="AB507" s="211"/>
      <c r="AC507" s="230">
        <f t="shared" si="50"/>
        <v>125666</v>
      </c>
      <c r="AD507" s="1160">
        <v>6</v>
      </c>
      <c r="AE507" s="1754">
        <v>1.96</v>
      </c>
      <c r="AF507" s="102">
        <v>1</v>
      </c>
      <c r="AG507" s="211">
        <v>129634.4</v>
      </c>
      <c r="AH507" s="211">
        <v>0</v>
      </c>
      <c r="AI507" s="211"/>
      <c r="AJ507" s="230">
        <f t="shared" si="51"/>
        <v>129634.4</v>
      </c>
    </row>
    <row r="508" spans="1:36" s="5" customFormat="1" ht="22.5" customHeight="1">
      <c r="A508" s="211">
        <v>499</v>
      </c>
      <c r="B508" s="1142" t="s">
        <v>7150</v>
      </c>
      <c r="C508" s="1783" t="s">
        <v>608</v>
      </c>
      <c r="D508" s="230" t="s">
        <v>1180</v>
      </c>
      <c r="E508" s="1160">
        <v>4</v>
      </c>
      <c r="F508" s="230">
        <v>1.9</v>
      </c>
      <c r="G508" s="102">
        <v>1</v>
      </c>
      <c r="H508" s="211">
        <v>125666</v>
      </c>
      <c r="I508" s="211">
        <v>0</v>
      </c>
      <c r="J508" s="211"/>
      <c r="K508" s="230">
        <f t="shared" si="46"/>
        <v>125666</v>
      </c>
      <c r="L508" s="1754">
        <v>1.84</v>
      </c>
      <c r="M508" s="102">
        <v>1</v>
      </c>
      <c r="N508" s="211">
        <v>121697.60000000001</v>
      </c>
      <c r="O508" s="230"/>
      <c r="P508" s="230"/>
      <c r="Q508" s="230">
        <f t="shared" si="47"/>
        <v>121697.60000000001</v>
      </c>
      <c r="R508" s="230">
        <f t="shared" si="48"/>
        <v>0</v>
      </c>
      <c r="S508" s="230">
        <f t="shared" si="48"/>
        <v>3968.3999999999942</v>
      </c>
      <c r="T508" s="230">
        <f t="shared" si="48"/>
        <v>0</v>
      </c>
      <c r="U508" s="230">
        <f t="shared" si="45"/>
        <v>0</v>
      </c>
      <c r="V508" s="230">
        <f t="shared" si="49"/>
        <v>3968.3999999999942</v>
      </c>
      <c r="W508" s="1160">
        <v>5</v>
      </c>
      <c r="X508" s="1754">
        <v>1.9</v>
      </c>
      <c r="Y508" s="102">
        <v>1</v>
      </c>
      <c r="Z508" s="211">
        <v>125666</v>
      </c>
      <c r="AA508" s="211">
        <v>0</v>
      </c>
      <c r="AB508" s="211"/>
      <c r="AC508" s="230">
        <f t="shared" si="50"/>
        <v>125666</v>
      </c>
      <c r="AD508" s="1160">
        <v>6</v>
      </c>
      <c r="AE508" s="1754">
        <v>1.96</v>
      </c>
      <c r="AF508" s="102">
        <v>1</v>
      </c>
      <c r="AG508" s="211">
        <v>129634.4</v>
      </c>
      <c r="AH508" s="211">
        <v>0</v>
      </c>
      <c r="AI508" s="211"/>
      <c r="AJ508" s="230">
        <f t="shared" si="51"/>
        <v>129634.4</v>
      </c>
    </row>
    <row r="509" spans="1:36" s="5" customFormat="1" ht="22.5" customHeight="1">
      <c r="A509" s="211">
        <v>500</v>
      </c>
      <c r="B509" s="1142" t="s">
        <v>7151</v>
      </c>
      <c r="C509" s="1783" t="s">
        <v>608</v>
      </c>
      <c r="D509" s="230" t="s">
        <v>1180</v>
      </c>
      <c r="E509" s="1160">
        <v>4</v>
      </c>
      <c r="F509" s="230">
        <v>1.9</v>
      </c>
      <c r="G509" s="102">
        <v>1</v>
      </c>
      <c r="H509" s="211">
        <v>125666</v>
      </c>
      <c r="I509" s="211">
        <v>0</v>
      </c>
      <c r="J509" s="211"/>
      <c r="K509" s="230">
        <f t="shared" si="46"/>
        <v>125666</v>
      </c>
      <c r="L509" s="1754">
        <v>1.84</v>
      </c>
      <c r="M509" s="102">
        <v>1</v>
      </c>
      <c r="N509" s="211">
        <v>121697.60000000001</v>
      </c>
      <c r="O509" s="211"/>
      <c r="P509" s="211"/>
      <c r="Q509" s="230">
        <f t="shared" si="47"/>
        <v>121697.60000000001</v>
      </c>
      <c r="R509" s="230">
        <f t="shared" si="48"/>
        <v>0</v>
      </c>
      <c r="S509" s="230">
        <f t="shared" si="48"/>
        <v>3968.3999999999942</v>
      </c>
      <c r="T509" s="230">
        <f t="shared" si="48"/>
        <v>0</v>
      </c>
      <c r="U509" s="230">
        <f t="shared" si="45"/>
        <v>0</v>
      </c>
      <c r="V509" s="230">
        <f t="shared" si="49"/>
        <v>3968.3999999999942</v>
      </c>
      <c r="W509" s="1160">
        <v>5</v>
      </c>
      <c r="X509" s="1754">
        <v>1.9</v>
      </c>
      <c r="Y509" s="102">
        <v>1</v>
      </c>
      <c r="Z509" s="211">
        <v>125666</v>
      </c>
      <c r="AA509" s="211">
        <v>0</v>
      </c>
      <c r="AB509" s="211"/>
      <c r="AC509" s="230">
        <f t="shared" si="50"/>
        <v>125666</v>
      </c>
      <c r="AD509" s="1160">
        <v>6</v>
      </c>
      <c r="AE509" s="1754">
        <v>1.96</v>
      </c>
      <c r="AF509" s="102">
        <v>1</v>
      </c>
      <c r="AG509" s="211">
        <v>129634.4</v>
      </c>
      <c r="AH509" s="211">
        <v>0</v>
      </c>
      <c r="AI509" s="211"/>
      <c r="AJ509" s="230">
        <f t="shared" si="51"/>
        <v>129634.4</v>
      </c>
    </row>
    <row r="510" spans="1:36" s="5" customFormat="1" ht="22.5" customHeight="1">
      <c r="A510" s="211">
        <v>501</v>
      </c>
      <c r="B510" s="1142" t="s">
        <v>7152</v>
      </c>
      <c r="C510" s="1783" t="s">
        <v>608</v>
      </c>
      <c r="D510" s="230" t="s">
        <v>1180</v>
      </c>
      <c r="E510" s="1160">
        <v>4</v>
      </c>
      <c r="F510" s="230">
        <v>1.9</v>
      </c>
      <c r="G510" s="102">
        <v>1</v>
      </c>
      <c r="H510" s="211">
        <v>125666</v>
      </c>
      <c r="I510" s="211">
        <v>8000</v>
      </c>
      <c r="J510" s="211"/>
      <c r="K510" s="230">
        <f t="shared" si="46"/>
        <v>133666</v>
      </c>
      <c r="L510" s="1754">
        <v>1.84</v>
      </c>
      <c r="M510" s="102">
        <v>1</v>
      </c>
      <c r="N510" s="211">
        <v>121697.60000000001</v>
      </c>
      <c r="O510" s="211">
        <v>8000</v>
      </c>
      <c r="P510" s="211"/>
      <c r="Q510" s="230">
        <f t="shared" si="47"/>
        <v>129697.60000000001</v>
      </c>
      <c r="R510" s="230">
        <f t="shared" si="48"/>
        <v>0</v>
      </c>
      <c r="S510" s="230">
        <f t="shared" si="48"/>
        <v>3968.3999999999942</v>
      </c>
      <c r="T510" s="230">
        <f t="shared" si="48"/>
        <v>0</v>
      </c>
      <c r="U510" s="230">
        <f t="shared" si="45"/>
        <v>0</v>
      </c>
      <c r="V510" s="230">
        <f t="shared" si="49"/>
        <v>3968.3999999999942</v>
      </c>
      <c r="W510" s="1160">
        <v>5</v>
      </c>
      <c r="X510" s="1754">
        <v>1.9</v>
      </c>
      <c r="Y510" s="102">
        <v>1</v>
      </c>
      <c r="Z510" s="211">
        <v>125666</v>
      </c>
      <c r="AA510" s="211">
        <v>8000</v>
      </c>
      <c r="AB510" s="211"/>
      <c r="AC510" s="230">
        <f t="shared" si="50"/>
        <v>133666</v>
      </c>
      <c r="AD510" s="1160">
        <v>6</v>
      </c>
      <c r="AE510" s="1754">
        <v>1.96</v>
      </c>
      <c r="AF510" s="102">
        <v>1</v>
      </c>
      <c r="AG510" s="211">
        <v>129634.4</v>
      </c>
      <c r="AH510" s="211">
        <v>8000</v>
      </c>
      <c r="AI510" s="211"/>
      <c r="AJ510" s="230">
        <f t="shared" si="51"/>
        <v>137634.4</v>
      </c>
    </row>
    <row r="511" spans="1:36" s="5" customFormat="1" ht="22.5" customHeight="1">
      <c r="A511" s="211">
        <v>502</v>
      </c>
      <c r="B511" s="1142" t="s">
        <v>2181</v>
      </c>
      <c r="C511" s="1783" t="s">
        <v>608</v>
      </c>
      <c r="D511" s="230" t="s">
        <v>1180</v>
      </c>
      <c r="E511" s="1160">
        <v>5</v>
      </c>
      <c r="F511" s="230">
        <v>1.9</v>
      </c>
      <c r="G511" s="102">
        <v>1</v>
      </c>
      <c r="H511" s="211">
        <v>125666</v>
      </c>
      <c r="I511" s="211">
        <v>8000</v>
      </c>
      <c r="J511" s="211"/>
      <c r="K511" s="230">
        <f t="shared" si="46"/>
        <v>133666</v>
      </c>
      <c r="L511" s="1754">
        <v>1.9</v>
      </c>
      <c r="M511" s="102">
        <v>1</v>
      </c>
      <c r="N511" s="211">
        <v>125666</v>
      </c>
      <c r="O511" s="211">
        <v>8000</v>
      </c>
      <c r="P511" s="211"/>
      <c r="Q511" s="230">
        <f t="shared" si="47"/>
        <v>133666</v>
      </c>
      <c r="R511" s="230">
        <f t="shared" si="48"/>
        <v>0</v>
      </c>
      <c r="S511" s="230">
        <f t="shared" si="48"/>
        <v>0</v>
      </c>
      <c r="T511" s="230">
        <f t="shared" si="48"/>
        <v>0</v>
      </c>
      <c r="U511" s="230">
        <f t="shared" si="45"/>
        <v>0</v>
      </c>
      <c r="V511" s="230">
        <f t="shared" si="49"/>
        <v>0</v>
      </c>
      <c r="W511" s="1160">
        <v>6</v>
      </c>
      <c r="X511" s="1754">
        <v>1.96</v>
      </c>
      <c r="Y511" s="102">
        <v>1</v>
      </c>
      <c r="Z511" s="211">
        <v>129634.4</v>
      </c>
      <c r="AA511" s="211">
        <v>8000</v>
      </c>
      <c r="AB511" s="211"/>
      <c r="AC511" s="230">
        <f t="shared" si="50"/>
        <v>137634.4</v>
      </c>
      <c r="AD511" s="1160">
        <v>7</v>
      </c>
      <c r="AE511" s="1754">
        <v>1.96</v>
      </c>
      <c r="AF511" s="102">
        <v>1</v>
      </c>
      <c r="AG511" s="211">
        <v>129634.4</v>
      </c>
      <c r="AH511" s="211">
        <v>8000</v>
      </c>
      <c r="AI511" s="211"/>
      <c r="AJ511" s="230">
        <f t="shared" si="51"/>
        <v>137634.4</v>
      </c>
    </row>
    <row r="512" spans="1:36" s="5" customFormat="1" ht="22.5" customHeight="1">
      <c r="A512" s="211">
        <v>503</v>
      </c>
      <c r="B512" s="1142" t="s">
        <v>2182</v>
      </c>
      <c r="C512" s="1783" t="s">
        <v>608</v>
      </c>
      <c r="D512" s="230" t="s">
        <v>1180</v>
      </c>
      <c r="E512" s="1160">
        <v>4</v>
      </c>
      <c r="F512" s="230">
        <v>1.9</v>
      </c>
      <c r="G512" s="102">
        <v>1</v>
      </c>
      <c r="H512" s="211">
        <v>125666</v>
      </c>
      <c r="I512" s="211">
        <v>0</v>
      </c>
      <c r="J512" s="211"/>
      <c r="K512" s="230">
        <f t="shared" si="46"/>
        <v>125666</v>
      </c>
      <c r="L512" s="1754">
        <v>1.84</v>
      </c>
      <c r="M512" s="102">
        <v>1</v>
      </c>
      <c r="N512" s="211">
        <v>121697.60000000001</v>
      </c>
      <c r="O512" s="211"/>
      <c r="P512" s="211"/>
      <c r="Q512" s="230">
        <f t="shared" si="47"/>
        <v>121697.60000000001</v>
      </c>
      <c r="R512" s="230">
        <f t="shared" si="48"/>
        <v>0</v>
      </c>
      <c r="S512" s="230">
        <f t="shared" si="48"/>
        <v>3968.3999999999942</v>
      </c>
      <c r="T512" s="230">
        <f t="shared" si="48"/>
        <v>0</v>
      </c>
      <c r="U512" s="230">
        <f t="shared" si="45"/>
        <v>0</v>
      </c>
      <c r="V512" s="230">
        <f t="shared" si="49"/>
        <v>3968.3999999999942</v>
      </c>
      <c r="W512" s="1160">
        <v>5</v>
      </c>
      <c r="X512" s="1754">
        <v>1.9</v>
      </c>
      <c r="Y512" s="102">
        <v>1</v>
      </c>
      <c r="Z512" s="211">
        <v>125666</v>
      </c>
      <c r="AA512" s="211">
        <v>0</v>
      </c>
      <c r="AB512" s="211"/>
      <c r="AC512" s="230">
        <f t="shared" si="50"/>
        <v>125666</v>
      </c>
      <c r="AD512" s="1160">
        <v>6</v>
      </c>
      <c r="AE512" s="1754">
        <v>1.96</v>
      </c>
      <c r="AF512" s="102">
        <v>1</v>
      </c>
      <c r="AG512" s="211">
        <v>129634.4</v>
      </c>
      <c r="AH512" s="211">
        <v>0</v>
      </c>
      <c r="AI512" s="211"/>
      <c r="AJ512" s="230">
        <f t="shared" si="51"/>
        <v>129634.4</v>
      </c>
    </row>
    <row r="513" spans="1:36" s="5" customFormat="1" ht="22.5" customHeight="1">
      <c r="A513" s="211">
        <v>504</v>
      </c>
      <c r="B513" s="1142" t="s">
        <v>2186</v>
      </c>
      <c r="C513" s="1783" t="s">
        <v>608</v>
      </c>
      <c r="D513" s="230" t="s">
        <v>1180</v>
      </c>
      <c r="E513" s="1160">
        <v>4</v>
      </c>
      <c r="F513" s="230">
        <v>1.9</v>
      </c>
      <c r="G513" s="102">
        <v>1</v>
      </c>
      <c r="H513" s="211">
        <v>125666</v>
      </c>
      <c r="I513" s="211">
        <v>8000</v>
      </c>
      <c r="J513" s="211"/>
      <c r="K513" s="230">
        <f t="shared" si="46"/>
        <v>133666</v>
      </c>
      <c r="L513" s="1754">
        <v>1.84</v>
      </c>
      <c r="M513" s="102">
        <v>1</v>
      </c>
      <c r="N513" s="211">
        <v>121697.60000000001</v>
      </c>
      <c r="O513" s="211">
        <v>8000</v>
      </c>
      <c r="P513" s="211"/>
      <c r="Q513" s="230">
        <f t="shared" si="47"/>
        <v>129697.60000000001</v>
      </c>
      <c r="R513" s="230">
        <f t="shared" si="48"/>
        <v>0</v>
      </c>
      <c r="S513" s="230">
        <f t="shared" si="48"/>
        <v>3968.3999999999942</v>
      </c>
      <c r="T513" s="230">
        <f t="shared" si="48"/>
        <v>0</v>
      </c>
      <c r="U513" s="230">
        <f t="shared" si="45"/>
        <v>0</v>
      </c>
      <c r="V513" s="230">
        <f t="shared" si="49"/>
        <v>3968.3999999999942</v>
      </c>
      <c r="W513" s="1160">
        <v>5</v>
      </c>
      <c r="X513" s="1754">
        <v>1.9</v>
      </c>
      <c r="Y513" s="102">
        <v>1</v>
      </c>
      <c r="Z513" s="211">
        <v>125666</v>
      </c>
      <c r="AA513" s="211">
        <v>8000</v>
      </c>
      <c r="AB513" s="211"/>
      <c r="AC513" s="230">
        <f t="shared" si="50"/>
        <v>133666</v>
      </c>
      <c r="AD513" s="1160">
        <v>6</v>
      </c>
      <c r="AE513" s="1754">
        <v>1.96</v>
      </c>
      <c r="AF513" s="102">
        <v>1</v>
      </c>
      <c r="AG513" s="211">
        <v>129634.4</v>
      </c>
      <c r="AH513" s="211">
        <v>8000</v>
      </c>
      <c r="AI513" s="211"/>
      <c r="AJ513" s="230">
        <f t="shared" si="51"/>
        <v>137634.4</v>
      </c>
    </row>
    <row r="514" spans="1:36" s="5" customFormat="1" ht="22.5" customHeight="1">
      <c r="A514" s="211">
        <v>505</v>
      </c>
      <c r="B514" s="1142" t="s">
        <v>2183</v>
      </c>
      <c r="C514" s="1783" t="s">
        <v>608</v>
      </c>
      <c r="D514" s="230" t="s">
        <v>1180</v>
      </c>
      <c r="E514" s="1160">
        <v>4</v>
      </c>
      <c r="F514" s="230">
        <v>1.9</v>
      </c>
      <c r="G514" s="102">
        <v>1</v>
      </c>
      <c r="H514" s="211">
        <v>125666</v>
      </c>
      <c r="I514" s="211">
        <v>0</v>
      </c>
      <c r="J514" s="211"/>
      <c r="K514" s="230">
        <f t="shared" si="46"/>
        <v>125666</v>
      </c>
      <c r="L514" s="1754">
        <v>1.84</v>
      </c>
      <c r="M514" s="102">
        <v>1</v>
      </c>
      <c r="N514" s="211">
        <v>121697.60000000001</v>
      </c>
      <c r="O514" s="211"/>
      <c r="P514" s="211"/>
      <c r="Q514" s="230">
        <f t="shared" si="47"/>
        <v>121697.60000000001</v>
      </c>
      <c r="R514" s="230">
        <f t="shared" si="48"/>
        <v>0</v>
      </c>
      <c r="S514" s="230">
        <f t="shared" si="48"/>
        <v>3968.3999999999942</v>
      </c>
      <c r="T514" s="230">
        <f t="shared" si="48"/>
        <v>0</v>
      </c>
      <c r="U514" s="230">
        <f t="shared" si="45"/>
        <v>0</v>
      </c>
      <c r="V514" s="230">
        <f t="shared" si="49"/>
        <v>3968.3999999999942</v>
      </c>
      <c r="W514" s="1160">
        <v>5</v>
      </c>
      <c r="X514" s="1754">
        <v>1.9</v>
      </c>
      <c r="Y514" s="102">
        <v>1</v>
      </c>
      <c r="Z514" s="211">
        <v>125666</v>
      </c>
      <c r="AA514" s="211">
        <v>0</v>
      </c>
      <c r="AB514" s="211"/>
      <c r="AC514" s="230">
        <f t="shared" si="50"/>
        <v>125666</v>
      </c>
      <c r="AD514" s="1160">
        <v>6</v>
      </c>
      <c r="AE514" s="1754">
        <v>1.96</v>
      </c>
      <c r="AF514" s="102">
        <v>1</v>
      </c>
      <c r="AG514" s="211">
        <v>129634.4</v>
      </c>
      <c r="AH514" s="211">
        <v>0</v>
      </c>
      <c r="AI514" s="211"/>
      <c r="AJ514" s="230">
        <f t="shared" si="51"/>
        <v>129634.4</v>
      </c>
    </row>
    <row r="515" spans="1:36" s="5" customFormat="1" ht="22.5" customHeight="1">
      <c r="A515" s="211">
        <v>506</v>
      </c>
      <c r="B515" s="1142" t="s">
        <v>2184</v>
      </c>
      <c r="C515" s="1783" t="s">
        <v>608</v>
      </c>
      <c r="D515" s="230" t="s">
        <v>1180</v>
      </c>
      <c r="E515" s="1160">
        <v>4</v>
      </c>
      <c r="F515" s="230">
        <v>1.9</v>
      </c>
      <c r="G515" s="102">
        <v>1</v>
      </c>
      <c r="H515" s="211">
        <v>125666</v>
      </c>
      <c r="I515" s="211">
        <v>0</v>
      </c>
      <c r="J515" s="211"/>
      <c r="K515" s="230">
        <f t="shared" si="46"/>
        <v>125666</v>
      </c>
      <c r="L515" s="1754">
        <v>1.84</v>
      </c>
      <c r="M515" s="102">
        <v>1</v>
      </c>
      <c r="N515" s="211">
        <v>121697.60000000001</v>
      </c>
      <c r="O515" s="230"/>
      <c r="P515" s="230"/>
      <c r="Q515" s="230">
        <f t="shared" si="47"/>
        <v>121697.60000000001</v>
      </c>
      <c r="R515" s="230">
        <f t="shared" si="48"/>
        <v>0</v>
      </c>
      <c r="S515" s="230">
        <f t="shared" si="48"/>
        <v>3968.3999999999942</v>
      </c>
      <c r="T515" s="230">
        <f t="shared" si="48"/>
        <v>0</v>
      </c>
      <c r="U515" s="230">
        <f t="shared" si="45"/>
        <v>0</v>
      </c>
      <c r="V515" s="230">
        <f t="shared" si="49"/>
        <v>3968.3999999999942</v>
      </c>
      <c r="W515" s="1160">
        <v>5</v>
      </c>
      <c r="X515" s="1754">
        <v>1.9</v>
      </c>
      <c r="Y515" s="102">
        <v>1</v>
      </c>
      <c r="Z515" s="211">
        <v>125666</v>
      </c>
      <c r="AA515" s="211">
        <v>0</v>
      </c>
      <c r="AB515" s="211"/>
      <c r="AC515" s="230">
        <f t="shared" si="50"/>
        <v>125666</v>
      </c>
      <c r="AD515" s="1160">
        <v>6</v>
      </c>
      <c r="AE515" s="1754">
        <v>1.96</v>
      </c>
      <c r="AF515" s="102">
        <v>1</v>
      </c>
      <c r="AG515" s="211">
        <v>129634.4</v>
      </c>
      <c r="AH515" s="211">
        <v>0</v>
      </c>
      <c r="AI515" s="211"/>
      <c r="AJ515" s="230">
        <f t="shared" si="51"/>
        <v>129634.4</v>
      </c>
    </row>
    <row r="516" spans="1:36" s="5" customFormat="1" ht="22.5" customHeight="1">
      <c r="A516" s="211">
        <v>507</v>
      </c>
      <c r="B516" s="1142" t="s">
        <v>2185</v>
      </c>
      <c r="C516" s="1783" t="s">
        <v>608</v>
      </c>
      <c r="D516" s="230" t="s">
        <v>1180</v>
      </c>
      <c r="E516" s="1160">
        <v>4</v>
      </c>
      <c r="F516" s="230">
        <v>1.9</v>
      </c>
      <c r="G516" s="102">
        <v>1</v>
      </c>
      <c r="H516" s="211">
        <v>125666</v>
      </c>
      <c r="I516" s="211">
        <v>0</v>
      </c>
      <c r="J516" s="211"/>
      <c r="K516" s="230">
        <f t="shared" si="46"/>
        <v>125666</v>
      </c>
      <c r="L516" s="1754">
        <v>1.84</v>
      </c>
      <c r="M516" s="102">
        <v>1</v>
      </c>
      <c r="N516" s="211">
        <v>121697.60000000001</v>
      </c>
      <c r="O516" s="211"/>
      <c r="P516" s="211"/>
      <c r="Q516" s="230">
        <f t="shared" si="47"/>
        <v>121697.60000000001</v>
      </c>
      <c r="R516" s="230">
        <f t="shared" si="48"/>
        <v>0</v>
      </c>
      <c r="S516" s="230">
        <f t="shared" si="48"/>
        <v>3968.3999999999942</v>
      </c>
      <c r="T516" s="230">
        <f t="shared" si="48"/>
        <v>0</v>
      </c>
      <c r="U516" s="230">
        <f t="shared" si="45"/>
        <v>0</v>
      </c>
      <c r="V516" s="230">
        <f t="shared" si="49"/>
        <v>3968.3999999999942</v>
      </c>
      <c r="W516" s="1160">
        <v>5</v>
      </c>
      <c r="X516" s="1754">
        <v>1.9</v>
      </c>
      <c r="Y516" s="102">
        <v>1</v>
      </c>
      <c r="Z516" s="211">
        <v>125666</v>
      </c>
      <c r="AA516" s="211">
        <v>0</v>
      </c>
      <c r="AB516" s="211"/>
      <c r="AC516" s="230">
        <f t="shared" si="50"/>
        <v>125666</v>
      </c>
      <c r="AD516" s="1160">
        <v>6</v>
      </c>
      <c r="AE516" s="1754">
        <v>1.96</v>
      </c>
      <c r="AF516" s="102">
        <v>1</v>
      </c>
      <c r="AG516" s="211">
        <v>129634.4</v>
      </c>
      <c r="AH516" s="211">
        <v>0</v>
      </c>
      <c r="AI516" s="211"/>
      <c r="AJ516" s="230">
        <f t="shared" si="51"/>
        <v>129634.4</v>
      </c>
    </row>
    <row r="517" spans="1:36" s="5" customFormat="1" ht="22.5" customHeight="1">
      <c r="A517" s="211">
        <v>508</v>
      </c>
      <c r="B517" s="1142" t="s">
        <v>2214</v>
      </c>
      <c r="C517" s="1783" t="s">
        <v>608</v>
      </c>
      <c r="D517" s="230" t="s">
        <v>1180</v>
      </c>
      <c r="E517" s="1160">
        <v>4</v>
      </c>
      <c r="F517" s="230">
        <v>1.9</v>
      </c>
      <c r="G517" s="102">
        <v>1</v>
      </c>
      <c r="H517" s="211">
        <v>125666</v>
      </c>
      <c r="I517" s="211">
        <v>8000</v>
      </c>
      <c r="J517" s="211"/>
      <c r="K517" s="230">
        <f t="shared" si="46"/>
        <v>133666</v>
      </c>
      <c r="L517" s="1754">
        <v>1.84</v>
      </c>
      <c r="M517" s="102">
        <v>1</v>
      </c>
      <c r="N517" s="211">
        <v>121697.60000000001</v>
      </c>
      <c r="O517" s="211">
        <v>8000</v>
      </c>
      <c r="P517" s="211"/>
      <c r="Q517" s="230">
        <f t="shared" si="47"/>
        <v>129697.60000000001</v>
      </c>
      <c r="R517" s="230">
        <f t="shared" si="48"/>
        <v>0</v>
      </c>
      <c r="S517" s="230">
        <f t="shared" si="48"/>
        <v>3968.3999999999942</v>
      </c>
      <c r="T517" s="230">
        <f t="shared" si="48"/>
        <v>0</v>
      </c>
      <c r="U517" s="230">
        <f t="shared" si="45"/>
        <v>0</v>
      </c>
      <c r="V517" s="230">
        <f t="shared" si="49"/>
        <v>3968.3999999999942</v>
      </c>
      <c r="W517" s="1160">
        <v>5</v>
      </c>
      <c r="X517" s="1754">
        <v>1.9</v>
      </c>
      <c r="Y517" s="102">
        <v>1</v>
      </c>
      <c r="Z517" s="211">
        <v>125666</v>
      </c>
      <c r="AA517" s="211">
        <v>8000</v>
      </c>
      <c r="AB517" s="211"/>
      <c r="AC517" s="230">
        <f t="shared" si="50"/>
        <v>133666</v>
      </c>
      <c r="AD517" s="1160">
        <v>6</v>
      </c>
      <c r="AE517" s="1754">
        <v>1.96</v>
      </c>
      <c r="AF517" s="102">
        <v>1</v>
      </c>
      <c r="AG517" s="211">
        <v>129634.4</v>
      </c>
      <c r="AH517" s="211">
        <v>8000</v>
      </c>
      <c r="AI517" s="211"/>
      <c r="AJ517" s="230">
        <f t="shared" si="51"/>
        <v>137634.4</v>
      </c>
    </row>
    <row r="518" spans="1:36" s="5" customFormat="1" ht="22.5" customHeight="1">
      <c r="A518" s="211">
        <v>509</v>
      </c>
      <c r="B518" s="1142" t="s">
        <v>7153</v>
      </c>
      <c r="C518" s="1783" t="s">
        <v>608</v>
      </c>
      <c r="D518" s="230" t="s">
        <v>1180</v>
      </c>
      <c r="E518" s="1160">
        <v>2</v>
      </c>
      <c r="F518" s="230">
        <v>1.79</v>
      </c>
      <c r="G518" s="102">
        <v>1</v>
      </c>
      <c r="H518" s="211">
        <v>118390.6</v>
      </c>
      <c r="I518" s="211">
        <v>0</v>
      </c>
      <c r="J518" s="211"/>
      <c r="K518" s="230">
        <f t="shared" si="46"/>
        <v>118390.6</v>
      </c>
      <c r="L518" s="1754">
        <v>1.73</v>
      </c>
      <c r="M518" s="102">
        <v>1</v>
      </c>
      <c r="N518" s="211">
        <v>114422.2</v>
      </c>
      <c r="O518" s="211"/>
      <c r="P518" s="211"/>
      <c r="Q518" s="230">
        <f t="shared" si="47"/>
        <v>114422.2</v>
      </c>
      <c r="R518" s="230">
        <f t="shared" si="48"/>
        <v>0</v>
      </c>
      <c r="S518" s="230">
        <f t="shared" si="48"/>
        <v>3968.4000000000087</v>
      </c>
      <c r="T518" s="230">
        <f t="shared" si="48"/>
        <v>0</v>
      </c>
      <c r="U518" s="230">
        <f t="shared" si="45"/>
        <v>0</v>
      </c>
      <c r="V518" s="230">
        <f t="shared" si="49"/>
        <v>3968.4000000000087</v>
      </c>
      <c r="W518" s="1160">
        <v>3</v>
      </c>
      <c r="X518" s="1754">
        <v>1.84</v>
      </c>
      <c r="Y518" s="102">
        <v>1</v>
      </c>
      <c r="Z518" s="211">
        <v>121697.60000000001</v>
      </c>
      <c r="AA518" s="211">
        <v>0</v>
      </c>
      <c r="AB518" s="211"/>
      <c r="AC518" s="230">
        <f t="shared" si="50"/>
        <v>121697.60000000001</v>
      </c>
      <c r="AD518" s="1160">
        <v>4</v>
      </c>
      <c r="AE518" s="1754">
        <v>1.9</v>
      </c>
      <c r="AF518" s="102">
        <v>1</v>
      </c>
      <c r="AG518" s="211">
        <v>125666</v>
      </c>
      <c r="AH518" s="211">
        <v>0</v>
      </c>
      <c r="AI518" s="211"/>
      <c r="AJ518" s="230">
        <f t="shared" si="51"/>
        <v>125666</v>
      </c>
    </row>
    <row r="519" spans="1:36" s="5" customFormat="1" ht="22.5" customHeight="1">
      <c r="A519" s="211">
        <v>510</v>
      </c>
      <c r="B519" s="1142" t="s">
        <v>2211</v>
      </c>
      <c r="C519" s="1783" t="s">
        <v>608</v>
      </c>
      <c r="D519" s="230" t="s">
        <v>1180</v>
      </c>
      <c r="E519" s="1160">
        <v>4</v>
      </c>
      <c r="F519" s="230">
        <v>1.9</v>
      </c>
      <c r="G519" s="102">
        <v>1</v>
      </c>
      <c r="H519" s="211">
        <v>125666</v>
      </c>
      <c r="I519" s="211">
        <v>0</v>
      </c>
      <c r="J519" s="211"/>
      <c r="K519" s="230">
        <f t="shared" si="46"/>
        <v>125666</v>
      </c>
      <c r="L519" s="1754">
        <v>1.84</v>
      </c>
      <c r="M519" s="102">
        <v>1</v>
      </c>
      <c r="N519" s="211">
        <v>121697.60000000001</v>
      </c>
      <c r="O519" s="230"/>
      <c r="P519" s="230"/>
      <c r="Q519" s="230">
        <f t="shared" si="47"/>
        <v>121697.60000000001</v>
      </c>
      <c r="R519" s="230">
        <f t="shared" si="48"/>
        <v>0</v>
      </c>
      <c r="S519" s="230">
        <f t="shared" si="48"/>
        <v>3968.3999999999942</v>
      </c>
      <c r="T519" s="230">
        <f t="shared" si="48"/>
        <v>0</v>
      </c>
      <c r="U519" s="230">
        <f t="shared" si="45"/>
        <v>0</v>
      </c>
      <c r="V519" s="230">
        <f t="shared" si="49"/>
        <v>3968.3999999999942</v>
      </c>
      <c r="W519" s="1160">
        <v>5</v>
      </c>
      <c r="X519" s="1754">
        <v>1.9</v>
      </c>
      <c r="Y519" s="102">
        <v>1</v>
      </c>
      <c r="Z519" s="211">
        <v>125666</v>
      </c>
      <c r="AA519" s="211">
        <v>0</v>
      </c>
      <c r="AB519" s="211"/>
      <c r="AC519" s="230">
        <f t="shared" si="50"/>
        <v>125666</v>
      </c>
      <c r="AD519" s="1160">
        <v>6</v>
      </c>
      <c r="AE519" s="1754">
        <v>1.96</v>
      </c>
      <c r="AF519" s="102">
        <v>1</v>
      </c>
      <c r="AG519" s="211">
        <v>129634.4</v>
      </c>
      <c r="AH519" s="211">
        <v>0</v>
      </c>
      <c r="AI519" s="211"/>
      <c r="AJ519" s="230">
        <f t="shared" si="51"/>
        <v>129634.4</v>
      </c>
    </row>
    <row r="520" spans="1:36" s="5" customFormat="1" ht="22.5" customHeight="1">
      <c r="A520" s="211">
        <v>511</v>
      </c>
      <c r="B520" s="1142" t="s">
        <v>7154</v>
      </c>
      <c r="C520" s="1783" t="s">
        <v>608</v>
      </c>
      <c r="D520" s="230" t="s">
        <v>1180</v>
      </c>
      <c r="E520" s="1160">
        <v>7</v>
      </c>
      <c r="F520" s="230">
        <v>1.96</v>
      </c>
      <c r="G520" s="102">
        <v>1</v>
      </c>
      <c r="H520" s="211">
        <v>129634.4</v>
      </c>
      <c r="I520" s="211">
        <v>0</v>
      </c>
      <c r="J520" s="211"/>
      <c r="K520" s="230">
        <f t="shared" si="46"/>
        <v>129634.4</v>
      </c>
      <c r="L520" s="1754">
        <v>1.96</v>
      </c>
      <c r="M520" s="102">
        <v>1</v>
      </c>
      <c r="N520" s="211">
        <v>129634.4</v>
      </c>
      <c r="O520" s="211"/>
      <c r="P520" s="211"/>
      <c r="Q520" s="230">
        <f t="shared" si="47"/>
        <v>129634.4</v>
      </c>
      <c r="R520" s="230">
        <f t="shared" si="48"/>
        <v>0</v>
      </c>
      <c r="S520" s="230">
        <f t="shared" si="48"/>
        <v>0</v>
      </c>
      <c r="T520" s="230">
        <f t="shared" si="48"/>
        <v>0</v>
      </c>
      <c r="U520" s="230">
        <f t="shared" si="45"/>
        <v>0</v>
      </c>
      <c r="V520" s="230">
        <f t="shared" si="49"/>
        <v>0</v>
      </c>
      <c r="W520" s="1160">
        <v>8</v>
      </c>
      <c r="X520" s="1754">
        <v>2.02</v>
      </c>
      <c r="Y520" s="102">
        <v>1</v>
      </c>
      <c r="Z520" s="211">
        <v>133602.79999999999</v>
      </c>
      <c r="AA520" s="211">
        <v>0</v>
      </c>
      <c r="AB520" s="211"/>
      <c r="AC520" s="230">
        <f t="shared" si="50"/>
        <v>133602.79999999999</v>
      </c>
      <c r="AD520" s="1160">
        <v>9</v>
      </c>
      <c r="AE520" s="1754">
        <v>2.02</v>
      </c>
      <c r="AF520" s="102">
        <v>1</v>
      </c>
      <c r="AG520" s="211">
        <v>133602.79999999999</v>
      </c>
      <c r="AH520" s="211">
        <v>0</v>
      </c>
      <c r="AI520" s="211"/>
      <c r="AJ520" s="230">
        <f t="shared" si="51"/>
        <v>133602.79999999999</v>
      </c>
    </row>
    <row r="521" spans="1:36" s="5" customFormat="1" ht="22.5" customHeight="1">
      <c r="A521" s="211">
        <v>512</v>
      </c>
      <c r="B521" s="1142" t="s">
        <v>877</v>
      </c>
      <c r="C521" s="1783" t="s">
        <v>608</v>
      </c>
      <c r="D521" s="230" t="s">
        <v>1180</v>
      </c>
      <c r="E521" s="1160">
        <v>7</v>
      </c>
      <c r="F521" s="230">
        <v>1.96</v>
      </c>
      <c r="G521" s="102">
        <v>1</v>
      </c>
      <c r="H521" s="211">
        <v>129634.4</v>
      </c>
      <c r="I521" s="211">
        <v>8000</v>
      </c>
      <c r="J521" s="211"/>
      <c r="K521" s="230">
        <f t="shared" si="46"/>
        <v>137634.4</v>
      </c>
      <c r="L521" s="1754">
        <v>1.96</v>
      </c>
      <c r="M521" s="102">
        <v>1</v>
      </c>
      <c r="N521" s="211">
        <v>129634.4</v>
      </c>
      <c r="O521" s="211">
        <v>8000</v>
      </c>
      <c r="P521" s="211"/>
      <c r="Q521" s="230">
        <f t="shared" si="47"/>
        <v>137634.4</v>
      </c>
      <c r="R521" s="230">
        <f t="shared" si="48"/>
        <v>0</v>
      </c>
      <c r="S521" s="230">
        <f t="shared" si="48"/>
        <v>0</v>
      </c>
      <c r="T521" s="230">
        <f t="shared" si="48"/>
        <v>0</v>
      </c>
      <c r="U521" s="230">
        <f t="shared" si="45"/>
        <v>0</v>
      </c>
      <c r="V521" s="230">
        <f t="shared" si="49"/>
        <v>0</v>
      </c>
      <c r="W521" s="1160">
        <v>8</v>
      </c>
      <c r="X521" s="1754">
        <v>2.02</v>
      </c>
      <c r="Y521" s="102">
        <v>1</v>
      </c>
      <c r="Z521" s="211">
        <v>133602.79999999999</v>
      </c>
      <c r="AA521" s="211">
        <v>8000</v>
      </c>
      <c r="AB521" s="211"/>
      <c r="AC521" s="230">
        <f t="shared" si="50"/>
        <v>141602.79999999999</v>
      </c>
      <c r="AD521" s="1160">
        <v>9</v>
      </c>
      <c r="AE521" s="1754">
        <v>2.02</v>
      </c>
      <c r="AF521" s="102">
        <v>1</v>
      </c>
      <c r="AG521" s="211">
        <v>133602.79999999999</v>
      </c>
      <c r="AH521" s="211">
        <v>8000</v>
      </c>
      <c r="AI521" s="211"/>
      <c r="AJ521" s="230">
        <f t="shared" si="51"/>
        <v>141602.79999999999</v>
      </c>
    </row>
    <row r="522" spans="1:36" s="5" customFormat="1" ht="53.25" customHeight="1">
      <c r="A522" s="211">
        <v>513</v>
      </c>
      <c r="B522" s="1142" t="s">
        <v>2084</v>
      </c>
      <c r="C522" s="1783" t="s">
        <v>7155</v>
      </c>
      <c r="D522" s="230" t="s">
        <v>1173</v>
      </c>
      <c r="E522" s="1160">
        <v>4</v>
      </c>
      <c r="F522" s="230">
        <v>4.41</v>
      </c>
      <c r="G522" s="102">
        <v>1</v>
      </c>
      <c r="H522" s="211">
        <v>291677.40000000002</v>
      </c>
      <c r="I522" s="211">
        <v>0</v>
      </c>
      <c r="J522" s="211"/>
      <c r="K522" s="230">
        <f t="shared" si="46"/>
        <v>291677.40000000002</v>
      </c>
      <c r="L522" s="1754">
        <v>4.2699999999999996</v>
      </c>
      <c r="M522" s="102">
        <v>1</v>
      </c>
      <c r="N522" s="211">
        <v>282417.8</v>
      </c>
      <c r="O522" s="211">
        <v>0</v>
      </c>
      <c r="P522" s="211"/>
      <c r="Q522" s="230">
        <f t="shared" si="47"/>
        <v>282417.8</v>
      </c>
      <c r="R522" s="230">
        <f t="shared" si="48"/>
        <v>0</v>
      </c>
      <c r="S522" s="230">
        <f t="shared" si="48"/>
        <v>9259.6000000000349</v>
      </c>
      <c r="T522" s="230">
        <f t="shared" si="48"/>
        <v>0</v>
      </c>
      <c r="U522" s="230">
        <f t="shared" si="48"/>
        <v>0</v>
      </c>
      <c r="V522" s="230">
        <f t="shared" si="49"/>
        <v>9259.6000000000349</v>
      </c>
      <c r="W522" s="1160">
        <v>5</v>
      </c>
      <c r="X522" s="1754">
        <v>4.41</v>
      </c>
      <c r="Y522" s="102">
        <v>1</v>
      </c>
      <c r="Z522" s="211">
        <v>291677.40000000002</v>
      </c>
      <c r="AA522" s="211">
        <v>0</v>
      </c>
      <c r="AB522" s="211"/>
      <c r="AC522" s="230">
        <f t="shared" si="50"/>
        <v>291677.40000000002</v>
      </c>
      <c r="AD522" s="1160">
        <v>6</v>
      </c>
      <c r="AE522" s="1754">
        <v>4.55</v>
      </c>
      <c r="AF522" s="102">
        <v>1</v>
      </c>
      <c r="AG522" s="211">
        <v>300937</v>
      </c>
      <c r="AH522" s="211">
        <v>0</v>
      </c>
      <c r="AI522" s="211"/>
      <c r="AJ522" s="230">
        <f t="shared" si="51"/>
        <v>300937</v>
      </c>
    </row>
    <row r="523" spans="1:36" s="5" customFormat="1" ht="53.25" customHeight="1">
      <c r="A523" s="211">
        <v>514</v>
      </c>
      <c r="B523" s="1142" t="s">
        <v>7156</v>
      </c>
      <c r="C523" s="1783" t="s">
        <v>2089</v>
      </c>
      <c r="D523" s="230" t="s">
        <v>1333</v>
      </c>
      <c r="E523" s="1160">
        <v>2</v>
      </c>
      <c r="F523" s="230">
        <v>2.83</v>
      </c>
      <c r="G523" s="102">
        <v>1</v>
      </c>
      <c r="H523" s="211">
        <v>187176.2</v>
      </c>
      <c r="I523" s="211">
        <v>0</v>
      </c>
      <c r="J523" s="211"/>
      <c r="K523" s="230">
        <f t="shared" ref="K523:K586" si="52">H523+I523+J523</f>
        <v>187176.2</v>
      </c>
      <c r="L523" s="1754">
        <v>2.75</v>
      </c>
      <c r="M523" s="102">
        <v>1</v>
      </c>
      <c r="N523" s="211">
        <v>181885</v>
      </c>
      <c r="O523" s="230">
        <v>0</v>
      </c>
      <c r="P523" s="230"/>
      <c r="Q523" s="230">
        <f t="shared" ref="Q523:Q586" si="53">N523+O523+P523</f>
        <v>181885</v>
      </c>
      <c r="R523" s="230">
        <f t="shared" ref="R523:U586" si="54">G523-M523</f>
        <v>0</v>
      </c>
      <c r="S523" s="230">
        <f t="shared" si="54"/>
        <v>5291.2000000000116</v>
      </c>
      <c r="T523" s="230">
        <f t="shared" si="54"/>
        <v>0</v>
      </c>
      <c r="U523" s="230">
        <f t="shared" si="54"/>
        <v>0</v>
      </c>
      <c r="V523" s="230">
        <f t="shared" ref="V523:V586" si="55">S523+T523+U523</f>
        <v>5291.2000000000116</v>
      </c>
      <c r="W523" s="1160">
        <v>3</v>
      </c>
      <c r="X523" s="1754">
        <v>2.92</v>
      </c>
      <c r="Y523" s="102">
        <v>1</v>
      </c>
      <c r="Z523" s="211">
        <v>193128.8</v>
      </c>
      <c r="AA523" s="211">
        <v>0</v>
      </c>
      <c r="AB523" s="211"/>
      <c r="AC523" s="230">
        <f t="shared" ref="AC523:AC586" si="56">Z523+AA523+AB523</f>
        <v>193128.8</v>
      </c>
      <c r="AD523" s="1160">
        <v>4</v>
      </c>
      <c r="AE523" s="1754">
        <v>3.02</v>
      </c>
      <c r="AF523" s="102">
        <v>1</v>
      </c>
      <c r="AG523" s="211">
        <v>199742.8</v>
      </c>
      <c r="AH523" s="211">
        <v>0</v>
      </c>
      <c r="AI523" s="211"/>
      <c r="AJ523" s="230">
        <f t="shared" ref="AJ523:AJ586" si="57">AG523+AH523+AI523</f>
        <v>199742.8</v>
      </c>
    </row>
    <row r="524" spans="1:36" s="5" customFormat="1" ht="53.25" customHeight="1">
      <c r="A524" s="211">
        <v>515</v>
      </c>
      <c r="B524" s="1142" t="s">
        <v>2220</v>
      </c>
      <c r="C524" s="1783" t="s">
        <v>2165</v>
      </c>
      <c r="D524" s="230" t="s">
        <v>1348</v>
      </c>
      <c r="E524" s="1160">
        <v>4</v>
      </c>
      <c r="F524" s="230">
        <v>2.58</v>
      </c>
      <c r="G524" s="102">
        <v>1</v>
      </c>
      <c r="H524" s="211">
        <v>170641.2</v>
      </c>
      <c r="I524" s="211">
        <v>0</v>
      </c>
      <c r="J524" s="211"/>
      <c r="K524" s="230">
        <f t="shared" si="52"/>
        <v>170641.2</v>
      </c>
      <c r="L524" s="1754">
        <v>2.5</v>
      </c>
      <c r="M524" s="102">
        <v>1</v>
      </c>
      <c r="N524" s="211">
        <v>165350</v>
      </c>
      <c r="O524" s="211">
        <v>0</v>
      </c>
      <c r="P524" s="211"/>
      <c r="Q524" s="230">
        <f t="shared" si="53"/>
        <v>165350</v>
      </c>
      <c r="R524" s="230">
        <f t="shared" si="54"/>
        <v>0</v>
      </c>
      <c r="S524" s="230">
        <f t="shared" si="54"/>
        <v>5291.2000000000116</v>
      </c>
      <c r="T524" s="230">
        <f t="shared" si="54"/>
        <v>0</v>
      </c>
      <c r="U524" s="230">
        <f t="shared" si="54"/>
        <v>0</v>
      </c>
      <c r="V524" s="230">
        <f t="shared" si="55"/>
        <v>5291.2000000000116</v>
      </c>
      <c r="W524" s="1160">
        <v>5</v>
      </c>
      <c r="X524" s="1754">
        <v>2.58</v>
      </c>
      <c r="Y524" s="102">
        <v>1</v>
      </c>
      <c r="Z524" s="211">
        <v>170641.2</v>
      </c>
      <c r="AA524" s="211">
        <v>0</v>
      </c>
      <c r="AB524" s="211"/>
      <c r="AC524" s="230">
        <f t="shared" si="56"/>
        <v>170641.2</v>
      </c>
      <c r="AD524" s="1160">
        <v>6</v>
      </c>
      <c r="AE524" s="1754">
        <v>2.66</v>
      </c>
      <c r="AF524" s="102">
        <v>1</v>
      </c>
      <c r="AG524" s="211">
        <v>175932.40000000002</v>
      </c>
      <c r="AH524" s="211">
        <v>0</v>
      </c>
      <c r="AI524" s="211"/>
      <c r="AJ524" s="230">
        <f t="shared" si="57"/>
        <v>175932.40000000002</v>
      </c>
    </row>
    <row r="525" spans="1:36" s="5" customFormat="1" ht="53.25" customHeight="1">
      <c r="A525" s="211">
        <v>516</v>
      </c>
      <c r="B525" s="1142" t="s">
        <v>2221</v>
      </c>
      <c r="C525" s="1783" t="s">
        <v>2165</v>
      </c>
      <c r="D525" s="230" t="s">
        <v>1348</v>
      </c>
      <c r="E525" s="1160">
        <v>9</v>
      </c>
      <c r="F525" s="230">
        <v>2.75</v>
      </c>
      <c r="G525" s="102">
        <v>1</v>
      </c>
      <c r="H525" s="211">
        <v>181885</v>
      </c>
      <c r="I525" s="211">
        <v>0</v>
      </c>
      <c r="J525" s="211"/>
      <c r="K525" s="230">
        <f t="shared" si="52"/>
        <v>181885</v>
      </c>
      <c r="L525" s="1754">
        <v>2.75</v>
      </c>
      <c r="M525" s="102">
        <v>1</v>
      </c>
      <c r="N525" s="211">
        <v>181885</v>
      </c>
      <c r="O525" s="211">
        <v>0</v>
      </c>
      <c r="P525" s="211"/>
      <c r="Q525" s="230">
        <f t="shared" si="53"/>
        <v>181885</v>
      </c>
      <c r="R525" s="230">
        <f t="shared" si="54"/>
        <v>0</v>
      </c>
      <c r="S525" s="230">
        <f t="shared" si="54"/>
        <v>0</v>
      </c>
      <c r="T525" s="230">
        <f t="shared" si="54"/>
        <v>0</v>
      </c>
      <c r="U525" s="230">
        <f t="shared" si="54"/>
        <v>0</v>
      </c>
      <c r="V525" s="230">
        <f t="shared" si="55"/>
        <v>0</v>
      </c>
      <c r="W525" s="1160">
        <v>10</v>
      </c>
      <c r="X525" s="1754">
        <v>2.83</v>
      </c>
      <c r="Y525" s="102">
        <v>1</v>
      </c>
      <c r="Z525" s="211">
        <v>187176.2</v>
      </c>
      <c r="AA525" s="211">
        <v>0</v>
      </c>
      <c r="AB525" s="211"/>
      <c r="AC525" s="230">
        <f t="shared" si="56"/>
        <v>187176.2</v>
      </c>
      <c r="AD525" s="1160">
        <v>11</v>
      </c>
      <c r="AE525" s="1754">
        <v>2.83</v>
      </c>
      <c r="AF525" s="102">
        <v>1</v>
      </c>
      <c r="AG525" s="211">
        <v>187176.2</v>
      </c>
      <c r="AH525" s="211">
        <v>0</v>
      </c>
      <c r="AI525" s="211"/>
      <c r="AJ525" s="230">
        <f t="shared" si="57"/>
        <v>187176.2</v>
      </c>
    </row>
    <row r="526" spans="1:36" s="5" customFormat="1" ht="53.25" customHeight="1">
      <c r="A526" s="211">
        <v>517</v>
      </c>
      <c r="B526" s="1142" t="s">
        <v>7157</v>
      </c>
      <c r="C526" s="1783" t="s">
        <v>2165</v>
      </c>
      <c r="D526" s="230" t="s">
        <v>1348</v>
      </c>
      <c r="E526" s="1160">
        <v>2</v>
      </c>
      <c r="F526" s="230">
        <v>2.4300000000000002</v>
      </c>
      <c r="G526" s="102">
        <v>1</v>
      </c>
      <c r="H526" s="211">
        <v>160720.20000000001</v>
      </c>
      <c r="I526" s="211">
        <v>0</v>
      </c>
      <c r="J526" s="211"/>
      <c r="K526" s="230">
        <f t="shared" si="52"/>
        <v>160720.20000000001</v>
      </c>
      <c r="L526" s="1754">
        <v>2.35</v>
      </c>
      <c r="M526" s="102">
        <v>1</v>
      </c>
      <c r="N526" s="211">
        <v>155429</v>
      </c>
      <c r="O526" s="211">
        <v>0</v>
      </c>
      <c r="P526" s="211"/>
      <c r="Q526" s="230">
        <f t="shared" si="53"/>
        <v>155429</v>
      </c>
      <c r="R526" s="230">
        <f t="shared" si="54"/>
        <v>0</v>
      </c>
      <c r="S526" s="230">
        <f t="shared" si="54"/>
        <v>5291.2000000000116</v>
      </c>
      <c r="T526" s="230">
        <f t="shared" si="54"/>
        <v>0</v>
      </c>
      <c r="U526" s="230">
        <f t="shared" si="54"/>
        <v>0</v>
      </c>
      <c r="V526" s="230">
        <f t="shared" si="55"/>
        <v>5291.2000000000116</v>
      </c>
      <c r="W526" s="1160">
        <v>3</v>
      </c>
      <c r="X526" s="1754">
        <v>2.5</v>
      </c>
      <c r="Y526" s="102">
        <v>1</v>
      </c>
      <c r="Z526" s="211">
        <v>165350</v>
      </c>
      <c r="AA526" s="211">
        <v>0</v>
      </c>
      <c r="AB526" s="211"/>
      <c r="AC526" s="230">
        <f t="shared" si="56"/>
        <v>165350</v>
      </c>
      <c r="AD526" s="1160">
        <v>4</v>
      </c>
      <c r="AE526" s="1754">
        <v>2.58</v>
      </c>
      <c r="AF526" s="102">
        <v>1</v>
      </c>
      <c r="AG526" s="211">
        <v>170641.2</v>
      </c>
      <c r="AH526" s="211">
        <v>0</v>
      </c>
      <c r="AI526" s="211"/>
      <c r="AJ526" s="230">
        <f t="shared" si="57"/>
        <v>170641.2</v>
      </c>
    </row>
    <row r="527" spans="1:36" s="5" customFormat="1" ht="22.5" customHeight="1">
      <c r="A527" s="211">
        <v>518</v>
      </c>
      <c r="B527" s="1142" t="s">
        <v>7158</v>
      </c>
      <c r="C527" s="1783" t="s">
        <v>2075</v>
      </c>
      <c r="D527" s="230" t="s">
        <v>2076</v>
      </c>
      <c r="E527" s="1160">
        <v>2</v>
      </c>
      <c r="F527" s="230">
        <v>2.08</v>
      </c>
      <c r="G527" s="102">
        <v>1</v>
      </c>
      <c r="H527" s="211">
        <v>137571.20000000001</v>
      </c>
      <c r="I527" s="211">
        <v>0</v>
      </c>
      <c r="J527" s="211"/>
      <c r="K527" s="230">
        <f t="shared" si="52"/>
        <v>137571.20000000001</v>
      </c>
      <c r="L527" s="1754">
        <v>2.02</v>
      </c>
      <c r="M527" s="102">
        <v>1</v>
      </c>
      <c r="N527" s="211">
        <v>133602.79999999999</v>
      </c>
      <c r="O527" s="211">
        <v>0</v>
      </c>
      <c r="P527" s="211"/>
      <c r="Q527" s="230">
        <f t="shared" si="53"/>
        <v>133602.79999999999</v>
      </c>
      <c r="R527" s="230">
        <f t="shared" si="54"/>
        <v>0</v>
      </c>
      <c r="S527" s="230">
        <f t="shared" si="54"/>
        <v>3968.4000000000233</v>
      </c>
      <c r="T527" s="230">
        <f t="shared" si="54"/>
        <v>0</v>
      </c>
      <c r="U527" s="230">
        <f t="shared" si="54"/>
        <v>0</v>
      </c>
      <c r="V527" s="230">
        <f t="shared" si="55"/>
        <v>3968.4000000000233</v>
      </c>
      <c r="W527" s="1160">
        <v>3</v>
      </c>
      <c r="X527" s="1754">
        <v>2.15</v>
      </c>
      <c r="Y527" s="102">
        <v>1</v>
      </c>
      <c r="Z527" s="211">
        <v>142201</v>
      </c>
      <c r="AA527" s="211">
        <v>0</v>
      </c>
      <c r="AB527" s="211"/>
      <c r="AC527" s="230">
        <f t="shared" si="56"/>
        <v>142201</v>
      </c>
      <c r="AD527" s="1160">
        <v>4</v>
      </c>
      <c r="AE527" s="1754">
        <v>2.21</v>
      </c>
      <c r="AF527" s="102">
        <v>1</v>
      </c>
      <c r="AG527" s="211">
        <v>146169.4</v>
      </c>
      <c r="AH527" s="211">
        <v>0</v>
      </c>
      <c r="AI527" s="211"/>
      <c r="AJ527" s="230">
        <f t="shared" si="57"/>
        <v>146169.4</v>
      </c>
    </row>
    <row r="528" spans="1:36" s="5" customFormat="1" ht="22.5" customHeight="1">
      <c r="A528" s="211">
        <v>519</v>
      </c>
      <c r="B528" s="1142" t="s">
        <v>7159</v>
      </c>
      <c r="C528" s="1783" t="s">
        <v>2075</v>
      </c>
      <c r="D528" s="230" t="s">
        <v>2076</v>
      </c>
      <c r="E528" s="1160">
        <v>4</v>
      </c>
      <c r="F528" s="230">
        <v>2.21</v>
      </c>
      <c r="G528" s="102">
        <v>1</v>
      </c>
      <c r="H528" s="211">
        <v>146169.4</v>
      </c>
      <c r="I528" s="211">
        <v>0</v>
      </c>
      <c r="J528" s="211"/>
      <c r="K528" s="230">
        <f t="shared" si="52"/>
        <v>146169.4</v>
      </c>
      <c r="L528" s="1754">
        <v>2.15</v>
      </c>
      <c r="M528" s="102">
        <v>1</v>
      </c>
      <c r="N528" s="211">
        <v>142201</v>
      </c>
      <c r="O528" s="211">
        <v>0</v>
      </c>
      <c r="P528" s="211"/>
      <c r="Q528" s="230">
        <f t="shared" si="53"/>
        <v>142201</v>
      </c>
      <c r="R528" s="230">
        <f t="shared" si="54"/>
        <v>0</v>
      </c>
      <c r="S528" s="230">
        <f t="shared" si="54"/>
        <v>3968.3999999999942</v>
      </c>
      <c r="T528" s="230">
        <f t="shared" si="54"/>
        <v>0</v>
      </c>
      <c r="U528" s="230">
        <f t="shared" si="54"/>
        <v>0</v>
      </c>
      <c r="V528" s="230">
        <f t="shared" si="55"/>
        <v>3968.3999999999942</v>
      </c>
      <c r="W528" s="1160">
        <v>5</v>
      </c>
      <c r="X528" s="1754">
        <v>2.21</v>
      </c>
      <c r="Y528" s="102">
        <v>1</v>
      </c>
      <c r="Z528" s="211">
        <v>146169.4</v>
      </c>
      <c r="AA528" s="211">
        <v>0</v>
      </c>
      <c r="AB528" s="211"/>
      <c r="AC528" s="230">
        <f t="shared" si="56"/>
        <v>146169.4</v>
      </c>
      <c r="AD528" s="1160">
        <v>6</v>
      </c>
      <c r="AE528" s="1754">
        <v>2.2799999999999998</v>
      </c>
      <c r="AF528" s="102">
        <v>1</v>
      </c>
      <c r="AG528" s="211">
        <v>150799.19999999998</v>
      </c>
      <c r="AH528" s="211">
        <v>0</v>
      </c>
      <c r="AI528" s="211"/>
      <c r="AJ528" s="230">
        <f t="shared" si="57"/>
        <v>150799.19999999998</v>
      </c>
    </row>
    <row r="529" spans="1:36" s="5" customFormat="1" ht="22.5" customHeight="1">
      <c r="A529" s="211">
        <v>520</v>
      </c>
      <c r="B529" s="1142" t="s">
        <v>2222</v>
      </c>
      <c r="C529" s="1783" t="s">
        <v>2075</v>
      </c>
      <c r="D529" s="230" t="s">
        <v>2076</v>
      </c>
      <c r="E529" s="1160">
        <v>4</v>
      </c>
      <c r="F529" s="230">
        <v>2.21</v>
      </c>
      <c r="G529" s="102">
        <v>1</v>
      </c>
      <c r="H529" s="211">
        <v>146169.4</v>
      </c>
      <c r="I529" s="211">
        <v>0</v>
      </c>
      <c r="J529" s="211"/>
      <c r="K529" s="230">
        <f t="shared" si="52"/>
        <v>146169.4</v>
      </c>
      <c r="L529" s="1754">
        <v>2.15</v>
      </c>
      <c r="M529" s="102">
        <v>1</v>
      </c>
      <c r="N529" s="211">
        <v>142201</v>
      </c>
      <c r="O529" s="211">
        <v>0</v>
      </c>
      <c r="P529" s="211"/>
      <c r="Q529" s="230">
        <f t="shared" si="53"/>
        <v>142201</v>
      </c>
      <c r="R529" s="230">
        <f t="shared" si="54"/>
        <v>0</v>
      </c>
      <c r="S529" s="230">
        <f t="shared" si="54"/>
        <v>3968.3999999999942</v>
      </c>
      <c r="T529" s="230">
        <f t="shared" si="54"/>
        <v>0</v>
      </c>
      <c r="U529" s="230">
        <f t="shared" si="54"/>
        <v>0</v>
      </c>
      <c r="V529" s="230">
        <f t="shared" si="55"/>
        <v>3968.3999999999942</v>
      </c>
      <c r="W529" s="1160">
        <v>5</v>
      </c>
      <c r="X529" s="1754">
        <v>2.21</v>
      </c>
      <c r="Y529" s="102">
        <v>1</v>
      </c>
      <c r="Z529" s="211">
        <v>146169.4</v>
      </c>
      <c r="AA529" s="211">
        <v>0</v>
      </c>
      <c r="AB529" s="211"/>
      <c r="AC529" s="230">
        <f t="shared" si="56"/>
        <v>146169.4</v>
      </c>
      <c r="AD529" s="1160">
        <v>6</v>
      </c>
      <c r="AE529" s="1754">
        <v>2.2799999999999998</v>
      </c>
      <c r="AF529" s="102">
        <v>1</v>
      </c>
      <c r="AG529" s="211">
        <v>150799.19999999998</v>
      </c>
      <c r="AH529" s="211">
        <v>0</v>
      </c>
      <c r="AI529" s="211"/>
      <c r="AJ529" s="230">
        <f t="shared" si="57"/>
        <v>150799.19999999998</v>
      </c>
    </row>
    <row r="530" spans="1:36" s="5" customFormat="1" ht="22.5" customHeight="1">
      <c r="A530" s="211">
        <v>521</v>
      </c>
      <c r="B530" s="1142" t="s">
        <v>7160</v>
      </c>
      <c r="C530" s="1783" t="s">
        <v>2075</v>
      </c>
      <c r="D530" s="230" t="s">
        <v>2076</v>
      </c>
      <c r="E530" s="1160">
        <v>4</v>
      </c>
      <c r="F530" s="230">
        <v>2.21</v>
      </c>
      <c r="G530" s="102">
        <v>1</v>
      </c>
      <c r="H530" s="211">
        <v>146169.4</v>
      </c>
      <c r="I530" s="211">
        <v>0</v>
      </c>
      <c r="J530" s="211"/>
      <c r="K530" s="230">
        <f t="shared" si="52"/>
        <v>146169.4</v>
      </c>
      <c r="L530" s="1754">
        <v>2.15</v>
      </c>
      <c r="M530" s="102">
        <v>1</v>
      </c>
      <c r="N530" s="211">
        <v>142201</v>
      </c>
      <c r="O530" s="230">
        <v>0</v>
      </c>
      <c r="P530" s="230"/>
      <c r="Q530" s="230">
        <f t="shared" si="53"/>
        <v>142201</v>
      </c>
      <c r="R530" s="230">
        <f t="shared" si="54"/>
        <v>0</v>
      </c>
      <c r="S530" s="230">
        <f t="shared" si="54"/>
        <v>3968.3999999999942</v>
      </c>
      <c r="T530" s="230">
        <f t="shared" si="54"/>
        <v>0</v>
      </c>
      <c r="U530" s="230">
        <f t="shared" si="54"/>
        <v>0</v>
      </c>
      <c r="V530" s="230">
        <f t="shared" si="55"/>
        <v>3968.3999999999942</v>
      </c>
      <c r="W530" s="1160">
        <v>5</v>
      </c>
      <c r="X530" s="1754">
        <v>2.21</v>
      </c>
      <c r="Y530" s="102">
        <v>1</v>
      </c>
      <c r="Z530" s="211">
        <v>146169.4</v>
      </c>
      <c r="AA530" s="211">
        <v>0</v>
      </c>
      <c r="AB530" s="211"/>
      <c r="AC530" s="230">
        <f t="shared" si="56"/>
        <v>146169.4</v>
      </c>
      <c r="AD530" s="1160">
        <v>6</v>
      </c>
      <c r="AE530" s="1754">
        <v>2.2799999999999998</v>
      </c>
      <c r="AF530" s="102">
        <v>1</v>
      </c>
      <c r="AG530" s="211">
        <v>150799.19999999998</v>
      </c>
      <c r="AH530" s="211">
        <v>0</v>
      </c>
      <c r="AI530" s="211"/>
      <c r="AJ530" s="230">
        <f t="shared" si="57"/>
        <v>150799.19999999998</v>
      </c>
    </row>
    <row r="531" spans="1:36" s="5" customFormat="1" ht="22.5" customHeight="1">
      <c r="A531" s="211">
        <v>522</v>
      </c>
      <c r="B531" s="1142" t="s">
        <v>7161</v>
      </c>
      <c r="C531" s="1783" t="s">
        <v>2075</v>
      </c>
      <c r="D531" s="230" t="s">
        <v>2076</v>
      </c>
      <c r="E531" s="1160">
        <v>4</v>
      </c>
      <c r="F531" s="230">
        <v>2.21</v>
      </c>
      <c r="G531" s="102">
        <v>1</v>
      </c>
      <c r="H531" s="211">
        <v>146169.4</v>
      </c>
      <c r="I531" s="211">
        <v>0</v>
      </c>
      <c r="J531" s="211"/>
      <c r="K531" s="230">
        <f t="shared" si="52"/>
        <v>146169.4</v>
      </c>
      <c r="L531" s="1754">
        <v>2.15</v>
      </c>
      <c r="M531" s="102">
        <v>1</v>
      </c>
      <c r="N531" s="211">
        <v>142201</v>
      </c>
      <c r="O531" s="211">
        <v>0</v>
      </c>
      <c r="P531" s="211"/>
      <c r="Q531" s="230">
        <f t="shared" si="53"/>
        <v>142201</v>
      </c>
      <c r="R531" s="230">
        <f t="shared" si="54"/>
        <v>0</v>
      </c>
      <c r="S531" s="230">
        <f t="shared" si="54"/>
        <v>3968.3999999999942</v>
      </c>
      <c r="T531" s="230">
        <f t="shared" si="54"/>
        <v>0</v>
      </c>
      <c r="U531" s="230">
        <f t="shared" si="54"/>
        <v>0</v>
      </c>
      <c r="V531" s="230">
        <f t="shared" si="55"/>
        <v>3968.3999999999942</v>
      </c>
      <c r="W531" s="1160">
        <v>5</v>
      </c>
      <c r="X531" s="1754">
        <v>2.21</v>
      </c>
      <c r="Y531" s="102">
        <v>1</v>
      </c>
      <c r="Z531" s="211">
        <v>146169.4</v>
      </c>
      <c r="AA531" s="211">
        <v>0</v>
      </c>
      <c r="AB531" s="211"/>
      <c r="AC531" s="230">
        <f t="shared" si="56"/>
        <v>146169.4</v>
      </c>
      <c r="AD531" s="1160">
        <v>6</v>
      </c>
      <c r="AE531" s="1754">
        <v>2.2799999999999998</v>
      </c>
      <c r="AF531" s="102">
        <v>1</v>
      </c>
      <c r="AG531" s="211">
        <v>150799.19999999998</v>
      </c>
      <c r="AH531" s="211">
        <v>0</v>
      </c>
      <c r="AI531" s="211"/>
      <c r="AJ531" s="230">
        <f t="shared" si="57"/>
        <v>150799.19999999998</v>
      </c>
    </row>
    <row r="532" spans="1:36" s="5" customFormat="1" ht="22.5" customHeight="1">
      <c r="A532" s="211">
        <v>523</v>
      </c>
      <c r="B532" s="1142" t="s">
        <v>7162</v>
      </c>
      <c r="C532" s="1783" t="s">
        <v>2075</v>
      </c>
      <c r="D532" s="230" t="s">
        <v>2076</v>
      </c>
      <c r="E532" s="1160">
        <v>1</v>
      </c>
      <c r="F532" s="230">
        <v>2.02</v>
      </c>
      <c r="G532" s="102">
        <v>1</v>
      </c>
      <c r="H532" s="211">
        <v>133602.79999999999</v>
      </c>
      <c r="I532" s="211">
        <v>0</v>
      </c>
      <c r="J532" s="211"/>
      <c r="K532" s="230">
        <f t="shared" si="52"/>
        <v>133602.79999999999</v>
      </c>
      <c r="L532" s="1754">
        <v>1.96</v>
      </c>
      <c r="M532" s="102">
        <v>1</v>
      </c>
      <c r="N532" s="211">
        <v>129634.4</v>
      </c>
      <c r="O532" s="211">
        <v>0</v>
      </c>
      <c r="P532" s="211"/>
      <c r="Q532" s="230">
        <f t="shared" si="53"/>
        <v>129634.4</v>
      </c>
      <c r="R532" s="230">
        <f t="shared" si="54"/>
        <v>0</v>
      </c>
      <c r="S532" s="230">
        <f t="shared" si="54"/>
        <v>3968.3999999999942</v>
      </c>
      <c r="T532" s="230">
        <f t="shared" si="54"/>
        <v>0</v>
      </c>
      <c r="U532" s="230">
        <f t="shared" si="54"/>
        <v>0</v>
      </c>
      <c r="V532" s="230">
        <f t="shared" si="55"/>
        <v>3968.3999999999942</v>
      </c>
      <c r="W532" s="1160">
        <v>2</v>
      </c>
      <c r="X532" s="1754">
        <v>2.08</v>
      </c>
      <c r="Y532" s="102">
        <v>1</v>
      </c>
      <c r="Z532" s="211">
        <v>137571.20000000001</v>
      </c>
      <c r="AA532" s="211">
        <v>0</v>
      </c>
      <c r="AB532" s="211"/>
      <c r="AC532" s="230">
        <f t="shared" si="56"/>
        <v>137571.20000000001</v>
      </c>
      <c r="AD532" s="1160">
        <v>3</v>
      </c>
      <c r="AE532" s="1754">
        <v>2.15</v>
      </c>
      <c r="AF532" s="102">
        <v>1</v>
      </c>
      <c r="AG532" s="211">
        <v>142201</v>
      </c>
      <c r="AH532" s="211">
        <v>0</v>
      </c>
      <c r="AI532" s="211"/>
      <c r="AJ532" s="230">
        <f t="shared" si="57"/>
        <v>142201</v>
      </c>
    </row>
    <row r="533" spans="1:36" s="5" customFormat="1" ht="22.5" customHeight="1">
      <c r="A533" s="211">
        <v>524</v>
      </c>
      <c r="B533" s="1142" t="s">
        <v>2223</v>
      </c>
      <c r="C533" s="1783" t="s">
        <v>608</v>
      </c>
      <c r="D533" s="230" t="s">
        <v>1180</v>
      </c>
      <c r="E533" s="1160">
        <v>7</v>
      </c>
      <c r="F533" s="230">
        <v>1.96</v>
      </c>
      <c r="G533" s="102">
        <v>1</v>
      </c>
      <c r="H533" s="211">
        <v>129634.4</v>
      </c>
      <c r="I533" s="211">
        <v>0</v>
      </c>
      <c r="J533" s="211"/>
      <c r="K533" s="230">
        <f t="shared" si="52"/>
        <v>129634.4</v>
      </c>
      <c r="L533" s="1754">
        <v>1.96</v>
      </c>
      <c r="M533" s="102">
        <v>1</v>
      </c>
      <c r="N533" s="211">
        <v>129634.4</v>
      </c>
      <c r="O533" s="211">
        <v>0</v>
      </c>
      <c r="P533" s="211"/>
      <c r="Q533" s="230">
        <f t="shared" si="53"/>
        <v>129634.4</v>
      </c>
      <c r="R533" s="230">
        <f t="shared" si="54"/>
        <v>0</v>
      </c>
      <c r="S533" s="230">
        <f t="shared" si="54"/>
        <v>0</v>
      </c>
      <c r="T533" s="230">
        <f t="shared" si="54"/>
        <v>0</v>
      </c>
      <c r="U533" s="230">
        <f t="shared" si="54"/>
        <v>0</v>
      </c>
      <c r="V533" s="230">
        <f t="shared" si="55"/>
        <v>0</v>
      </c>
      <c r="W533" s="1160">
        <v>8</v>
      </c>
      <c r="X533" s="1754">
        <v>2.02</v>
      </c>
      <c r="Y533" s="102">
        <v>1</v>
      </c>
      <c r="Z533" s="211">
        <v>133602.79999999999</v>
      </c>
      <c r="AA533" s="211">
        <v>0</v>
      </c>
      <c r="AB533" s="211"/>
      <c r="AC533" s="230">
        <f t="shared" si="56"/>
        <v>133602.79999999999</v>
      </c>
      <c r="AD533" s="1160">
        <v>9</v>
      </c>
      <c r="AE533" s="1754">
        <v>2.02</v>
      </c>
      <c r="AF533" s="102">
        <v>1</v>
      </c>
      <c r="AG533" s="211">
        <v>133602.79999999999</v>
      </c>
      <c r="AH533" s="211">
        <v>0</v>
      </c>
      <c r="AI533" s="211"/>
      <c r="AJ533" s="230">
        <f t="shared" si="57"/>
        <v>133602.79999999999</v>
      </c>
    </row>
    <row r="534" spans="1:36" s="5" customFormat="1" ht="22.5" customHeight="1">
      <c r="A534" s="211">
        <v>525</v>
      </c>
      <c r="B534" s="1142" t="s">
        <v>2224</v>
      </c>
      <c r="C534" s="1783" t="s">
        <v>608</v>
      </c>
      <c r="D534" s="230" t="s">
        <v>1180</v>
      </c>
      <c r="E534" s="1160">
        <v>5</v>
      </c>
      <c r="F534" s="230">
        <v>1.9</v>
      </c>
      <c r="G534" s="102">
        <v>1</v>
      </c>
      <c r="H534" s="211">
        <v>125666</v>
      </c>
      <c r="I534" s="211">
        <v>0</v>
      </c>
      <c r="J534" s="211"/>
      <c r="K534" s="230">
        <f t="shared" si="52"/>
        <v>125666</v>
      </c>
      <c r="L534" s="1754">
        <v>1.9</v>
      </c>
      <c r="M534" s="102">
        <v>1</v>
      </c>
      <c r="N534" s="211">
        <v>125666</v>
      </c>
      <c r="O534" s="230">
        <v>0</v>
      </c>
      <c r="P534" s="230"/>
      <c r="Q534" s="230">
        <f t="shared" si="53"/>
        <v>125666</v>
      </c>
      <c r="R534" s="230">
        <f t="shared" si="54"/>
        <v>0</v>
      </c>
      <c r="S534" s="230">
        <f t="shared" si="54"/>
        <v>0</v>
      </c>
      <c r="T534" s="230">
        <f t="shared" si="54"/>
        <v>0</v>
      </c>
      <c r="U534" s="230">
        <f t="shared" si="54"/>
        <v>0</v>
      </c>
      <c r="V534" s="230">
        <f t="shared" si="55"/>
        <v>0</v>
      </c>
      <c r="W534" s="1160">
        <v>6</v>
      </c>
      <c r="X534" s="1754">
        <v>1.96</v>
      </c>
      <c r="Y534" s="102">
        <v>1</v>
      </c>
      <c r="Z534" s="211">
        <v>129634.4</v>
      </c>
      <c r="AA534" s="211">
        <v>0</v>
      </c>
      <c r="AB534" s="211"/>
      <c r="AC534" s="230">
        <f t="shared" si="56"/>
        <v>129634.4</v>
      </c>
      <c r="AD534" s="1160">
        <v>7</v>
      </c>
      <c r="AE534" s="1754">
        <v>1.96</v>
      </c>
      <c r="AF534" s="102">
        <v>1</v>
      </c>
      <c r="AG534" s="211">
        <v>129634.4</v>
      </c>
      <c r="AH534" s="211">
        <v>0</v>
      </c>
      <c r="AI534" s="211"/>
      <c r="AJ534" s="230">
        <f t="shared" si="57"/>
        <v>129634.4</v>
      </c>
    </row>
    <row r="535" spans="1:36" s="5" customFormat="1" ht="22.5" customHeight="1">
      <c r="A535" s="211">
        <v>526</v>
      </c>
      <c r="B535" s="1142" t="s">
        <v>7163</v>
      </c>
      <c r="C535" s="1783" t="s">
        <v>608</v>
      </c>
      <c r="D535" s="230" t="s">
        <v>1180</v>
      </c>
      <c r="E535" s="1160">
        <v>11</v>
      </c>
      <c r="F535" s="230">
        <v>2.08</v>
      </c>
      <c r="G535" s="102">
        <v>1</v>
      </c>
      <c r="H535" s="211">
        <v>137571.20000000001</v>
      </c>
      <c r="I535" s="211">
        <v>0</v>
      </c>
      <c r="J535" s="211"/>
      <c r="K535" s="230">
        <f t="shared" si="52"/>
        <v>137571.20000000001</v>
      </c>
      <c r="L535" s="1754">
        <v>2.08</v>
      </c>
      <c r="M535" s="102">
        <v>1</v>
      </c>
      <c r="N535" s="211">
        <v>137571.20000000001</v>
      </c>
      <c r="O535" s="211">
        <v>0</v>
      </c>
      <c r="P535" s="211"/>
      <c r="Q535" s="230">
        <f t="shared" si="53"/>
        <v>137571.20000000001</v>
      </c>
      <c r="R535" s="230">
        <f t="shared" si="54"/>
        <v>0</v>
      </c>
      <c r="S535" s="230">
        <f t="shared" si="54"/>
        <v>0</v>
      </c>
      <c r="T535" s="230">
        <f t="shared" si="54"/>
        <v>0</v>
      </c>
      <c r="U535" s="230">
        <f t="shared" si="54"/>
        <v>0</v>
      </c>
      <c r="V535" s="230">
        <f t="shared" si="55"/>
        <v>0</v>
      </c>
      <c r="W535" s="1160">
        <v>12</v>
      </c>
      <c r="X535" s="1754">
        <v>2.08</v>
      </c>
      <c r="Y535" s="102">
        <v>1</v>
      </c>
      <c r="Z535" s="211">
        <v>137571.20000000001</v>
      </c>
      <c r="AA535" s="211">
        <v>0</v>
      </c>
      <c r="AB535" s="211"/>
      <c r="AC535" s="230">
        <f t="shared" si="56"/>
        <v>137571.20000000001</v>
      </c>
      <c r="AD535" s="1160">
        <v>13</v>
      </c>
      <c r="AE535" s="1754">
        <v>2.14</v>
      </c>
      <c r="AF535" s="102">
        <v>1</v>
      </c>
      <c r="AG535" s="211">
        <v>141539.6</v>
      </c>
      <c r="AH535" s="211">
        <v>0</v>
      </c>
      <c r="AI535" s="211"/>
      <c r="AJ535" s="230">
        <f t="shared" si="57"/>
        <v>141539.6</v>
      </c>
    </row>
    <row r="536" spans="1:36" s="5" customFormat="1" ht="22.5" customHeight="1">
      <c r="A536" s="211">
        <v>527</v>
      </c>
      <c r="B536" s="1142" t="s">
        <v>7164</v>
      </c>
      <c r="C536" s="1783" t="s">
        <v>608</v>
      </c>
      <c r="D536" s="230" t="s">
        <v>1180</v>
      </c>
      <c r="E536" s="1160">
        <v>7</v>
      </c>
      <c r="F536" s="230">
        <v>1.96</v>
      </c>
      <c r="G536" s="102">
        <v>1</v>
      </c>
      <c r="H536" s="211">
        <v>129634.4</v>
      </c>
      <c r="I536" s="211">
        <v>0</v>
      </c>
      <c r="J536" s="211"/>
      <c r="K536" s="230">
        <f t="shared" si="52"/>
        <v>129634.4</v>
      </c>
      <c r="L536" s="1754">
        <v>1.96</v>
      </c>
      <c r="M536" s="102">
        <v>1</v>
      </c>
      <c r="N536" s="211">
        <v>129634.4</v>
      </c>
      <c r="O536" s="211">
        <v>0</v>
      </c>
      <c r="P536" s="211"/>
      <c r="Q536" s="230">
        <f t="shared" si="53"/>
        <v>129634.4</v>
      </c>
      <c r="R536" s="230">
        <f t="shared" si="54"/>
        <v>0</v>
      </c>
      <c r="S536" s="230">
        <f t="shared" si="54"/>
        <v>0</v>
      </c>
      <c r="T536" s="230">
        <f t="shared" si="54"/>
        <v>0</v>
      </c>
      <c r="U536" s="230">
        <f t="shared" si="54"/>
        <v>0</v>
      </c>
      <c r="V536" s="230">
        <f t="shared" si="55"/>
        <v>0</v>
      </c>
      <c r="W536" s="1160">
        <v>8</v>
      </c>
      <c r="X536" s="1754">
        <v>2.02</v>
      </c>
      <c r="Y536" s="102">
        <v>1</v>
      </c>
      <c r="Z536" s="211">
        <v>133602.79999999999</v>
      </c>
      <c r="AA536" s="211">
        <v>0</v>
      </c>
      <c r="AB536" s="211"/>
      <c r="AC536" s="230">
        <f t="shared" si="56"/>
        <v>133602.79999999999</v>
      </c>
      <c r="AD536" s="1160">
        <v>9</v>
      </c>
      <c r="AE536" s="1754">
        <v>2.02</v>
      </c>
      <c r="AF536" s="102">
        <v>1</v>
      </c>
      <c r="AG536" s="211">
        <v>133602.79999999999</v>
      </c>
      <c r="AH536" s="211">
        <v>0</v>
      </c>
      <c r="AI536" s="211"/>
      <c r="AJ536" s="230">
        <f t="shared" si="57"/>
        <v>133602.79999999999</v>
      </c>
    </row>
    <row r="537" spans="1:36" s="5" customFormat="1" ht="22.5" customHeight="1">
      <c r="A537" s="211">
        <v>528</v>
      </c>
      <c r="B537" s="1142" t="s">
        <v>7165</v>
      </c>
      <c r="C537" s="1783" t="s">
        <v>608</v>
      </c>
      <c r="D537" s="230" t="s">
        <v>1180</v>
      </c>
      <c r="E537" s="1160">
        <v>2</v>
      </c>
      <c r="F537" s="230">
        <v>1.79</v>
      </c>
      <c r="G537" s="102">
        <v>1</v>
      </c>
      <c r="H537" s="211">
        <v>118390.6</v>
      </c>
      <c r="I537" s="211">
        <v>0</v>
      </c>
      <c r="J537" s="211"/>
      <c r="K537" s="230">
        <f t="shared" si="52"/>
        <v>118390.6</v>
      </c>
      <c r="L537" s="1754">
        <v>1.73</v>
      </c>
      <c r="M537" s="102">
        <v>1</v>
      </c>
      <c r="N537" s="211">
        <v>114422.2</v>
      </c>
      <c r="O537" s="211">
        <v>0</v>
      </c>
      <c r="P537" s="211"/>
      <c r="Q537" s="230">
        <f t="shared" si="53"/>
        <v>114422.2</v>
      </c>
      <c r="R537" s="230">
        <f t="shared" si="54"/>
        <v>0</v>
      </c>
      <c r="S537" s="230">
        <f t="shared" si="54"/>
        <v>3968.4000000000087</v>
      </c>
      <c r="T537" s="230">
        <f t="shared" si="54"/>
        <v>0</v>
      </c>
      <c r="U537" s="230">
        <f t="shared" si="54"/>
        <v>0</v>
      </c>
      <c r="V537" s="230">
        <f t="shared" si="55"/>
        <v>3968.4000000000087</v>
      </c>
      <c r="W537" s="1160">
        <v>3</v>
      </c>
      <c r="X537" s="1754">
        <v>1.84</v>
      </c>
      <c r="Y537" s="102">
        <v>1</v>
      </c>
      <c r="Z537" s="211">
        <v>121697.60000000001</v>
      </c>
      <c r="AA537" s="211">
        <v>0</v>
      </c>
      <c r="AB537" s="211"/>
      <c r="AC537" s="230">
        <f t="shared" si="56"/>
        <v>121697.60000000001</v>
      </c>
      <c r="AD537" s="1160">
        <v>4</v>
      </c>
      <c r="AE537" s="1754">
        <v>1.9</v>
      </c>
      <c r="AF537" s="102">
        <v>1</v>
      </c>
      <c r="AG537" s="211">
        <v>125666</v>
      </c>
      <c r="AH537" s="211">
        <v>0</v>
      </c>
      <c r="AI537" s="211"/>
      <c r="AJ537" s="230">
        <f t="shared" si="57"/>
        <v>125666</v>
      </c>
    </row>
    <row r="538" spans="1:36" s="5" customFormat="1" ht="22.5" customHeight="1">
      <c r="A538" s="211">
        <v>529</v>
      </c>
      <c r="B538" s="1142" t="s">
        <v>7166</v>
      </c>
      <c r="C538" s="1783" t="s">
        <v>608</v>
      </c>
      <c r="D538" s="230" t="s">
        <v>1180</v>
      </c>
      <c r="E538" s="1160">
        <v>7</v>
      </c>
      <c r="F538" s="230">
        <v>1.96</v>
      </c>
      <c r="G538" s="102">
        <v>1</v>
      </c>
      <c r="H538" s="211">
        <v>129634.4</v>
      </c>
      <c r="I538" s="211">
        <v>0</v>
      </c>
      <c r="J538" s="211"/>
      <c r="K538" s="230">
        <f t="shared" si="52"/>
        <v>129634.4</v>
      </c>
      <c r="L538" s="1754">
        <v>1.96</v>
      </c>
      <c r="M538" s="102">
        <v>1</v>
      </c>
      <c r="N538" s="211">
        <v>129634.4</v>
      </c>
      <c r="O538" s="230">
        <v>0</v>
      </c>
      <c r="P538" s="230"/>
      <c r="Q538" s="230">
        <f t="shared" si="53"/>
        <v>129634.4</v>
      </c>
      <c r="R538" s="230">
        <f t="shared" si="54"/>
        <v>0</v>
      </c>
      <c r="S538" s="230">
        <f t="shared" si="54"/>
        <v>0</v>
      </c>
      <c r="T538" s="230">
        <f t="shared" si="54"/>
        <v>0</v>
      </c>
      <c r="U538" s="230">
        <f t="shared" si="54"/>
        <v>0</v>
      </c>
      <c r="V538" s="230">
        <f t="shared" si="55"/>
        <v>0</v>
      </c>
      <c r="W538" s="1160">
        <v>8</v>
      </c>
      <c r="X538" s="1754">
        <v>2.02</v>
      </c>
      <c r="Y538" s="102">
        <v>1</v>
      </c>
      <c r="Z538" s="211">
        <v>133602.79999999999</v>
      </c>
      <c r="AA538" s="211">
        <v>0</v>
      </c>
      <c r="AB538" s="211"/>
      <c r="AC538" s="230">
        <f t="shared" si="56"/>
        <v>133602.79999999999</v>
      </c>
      <c r="AD538" s="1160">
        <v>9</v>
      </c>
      <c r="AE538" s="1754">
        <v>2.02</v>
      </c>
      <c r="AF538" s="102">
        <v>1</v>
      </c>
      <c r="AG538" s="211">
        <v>133602.79999999999</v>
      </c>
      <c r="AH538" s="211">
        <v>0</v>
      </c>
      <c r="AI538" s="211"/>
      <c r="AJ538" s="230">
        <f t="shared" si="57"/>
        <v>133602.79999999999</v>
      </c>
    </row>
    <row r="539" spans="1:36" s="5" customFormat="1" ht="22.5" customHeight="1">
      <c r="A539" s="211">
        <v>530</v>
      </c>
      <c r="B539" s="1142" t="s">
        <v>7167</v>
      </c>
      <c r="C539" s="1783" t="s">
        <v>608</v>
      </c>
      <c r="D539" s="230" t="s">
        <v>1180</v>
      </c>
      <c r="E539" s="1160">
        <v>7</v>
      </c>
      <c r="F539" s="230">
        <v>1.96</v>
      </c>
      <c r="G539" s="102">
        <v>1</v>
      </c>
      <c r="H539" s="211">
        <v>129634.4</v>
      </c>
      <c r="I539" s="211">
        <v>0</v>
      </c>
      <c r="J539" s="211"/>
      <c r="K539" s="230">
        <f t="shared" si="52"/>
        <v>129634.4</v>
      </c>
      <c r="L539" s="1754">
        <v>1.96</v>
      </c>
      <c r="M539" s="102">
        <v>1</v>
      </c>
      <c r="N539" s="211">
        <v>129634.4</v>
      </c>
      <c r="O539" s="211">
        <v>0</v>
      </c>
      <c r="P539" s="211"/>
      <c r="Q539" s="230">
        <f t="shared" si="53"/>
        <v>129634.4</v>
      </c>
      <c r="R539" s="230">
        <f t="shared" si="54"/>
        <v>0</v>
      </c>
      <c r="S539" s="230">
        <f t="shared" si="54"/>
        <v>0</v>
      </c>
      <c r="T539" s="230">
        <f t="shared" si="54"/>
        <v>0</v>
      </c>
      <c r="U539" s="230">
        <f t="shared" si="54"/>
        <v>0</v>
      </c>
      <c r="V539" s="230">
        <f t="shared" si="55"/>
        <v>0</v>
      </c>
      <c r="W539" s="1160">
        <v>8</v>
      </c>
      <c r="X539" s="1754">
        <v>2.02</v>
      </c>
      <c r="Y539" s="102">
        <v>1</v>
      </c>
      <c r="Z539" s="211">
        <v>133602.79999999999</v>
      </c>
      <c r="AA539" s="211">
        <v>0</v>
      </c>
      <c r="AB539" s="211"/>
      <c r="AC539" s="230">
        <f t="shared" si="56"/>
        <v>133602.79999999999</v>
      </c>
      <c r="AD539" s="1160">
        <v>9</v>
      </c>
      <c r="AE539" s="1754">
        <v>2.02</v>
      </c>
      <c r="AF539" s="102">
        <v>1</v>
      </c>
      <c r="AG539" s="211">
        <v>133602.79999999999</v>
      </c>
      <c r="AH539" s="211">
        <v>0</v>
      </c>
      <c r="AI539" s="211"/>
      <c r="AJ539" s="230">
        <f t="shared" si="57"/>
        <v>133602.79999999999</v>
      </c>
    </row>
    <row r="540" spans="1:36" s="5" customFormat="1" ht="22.5" customHeight="1">
      <c r="A540" s="211">
        <v>531</v>
      </c>
      <c r="B540" s="1142" t="s">
        <v>7168</v>
      </c>
      <c r="C540" s="1783" t="s">
        <v>608</v>
      </c>
      <c r="D540" s="230" t="s">
        <v>1180</v>
      </c>
      <c r="E540" s="1160">
        <v>7</v>
      </c>
      <c r="F540" s="230">
        <v>1.96</v>
      </c>
      <c r="G540" s="102">
        <v>1</v>
      </c>
      <c r="H540" s="211">
        <v>129634.4</v>
      </c>
      <c r="I540" s="211">
        <v>0</v>
      </c>
      <c r="J540" s="211"/>
      <c r="K540" s="230">
        <f t="shared" si="52"/>
        <v>129634.4</v>
      </c>
      <c r="L540" s="1754">
        <v>1.96</v>
      </c>
      <c r="M540" s="102">
        <v>1</v>
      </c>
      <c r="N540" s="211">
        <v>129634.4</v>
      </c>
      <c r="O540" s="211">
        <v>0</v>
      </c>
      <c r="P540" s="211"/>
      <c r="Q540" s="230">
        <f t="shared" si="53"/>
        <v>129634.4</v>
      </c>
      <c r="R540" s="230">
        <f t="shared" si="54"/>
        <v>0</v>
      </c>
      <c r="S540" s="230">
        <f t="shared" si="54"/>
        <v>0</v>
      </c>
      <c r="T540" s="230">
        <f t="shared" si="54"/>
        <v>0</v>
      </c>
      <c r="U540" s="230">
        <f t="shared" si="54"/>
        <v>0</v>
      </c>
      <c r="V540" s="230">
        <f t="shared" si="55"/>
        <v>0</v>
      </c>
      <c r="W540" s="1160">
        <v>8</v>
      </c>
      <c r="X540" s="1754">
        <v>2.02</v>
      </c>
      <c r="Y540" s="102">
        <v>1</v>
      </c>
      <c r="Z540" s="211">
        <v>133602.79999999999</v>
      </c>
      <c r="AA540" s="211">
        <v>0</v>
      </c>
      <c r="AB540" s="211"/>
      <c r="AC540" s="230">
        <f t="shared" si="56"/>
        <v>133602.79999999999</v>
      </c>
      <c r="AD540" s="1160">
        <v>9</v>
      </c>
      <c r="AE540" s="1754">
        <v>2.02</v>
      </c>
      <c r="AF540" s="102">
        <v>1</v>
      </c>
      <c r="AG540" s="211">
        <v>133602.79999999999</v>
      </c>
      <c r="AH540" s="211">
        <v>0</v>
      </c>
      <c r="AI540" s="211"/>
      <c r="AJ540" s="230">
        <f t="shared" si="57"/>
        <v>133602.79999999999</v>
      </c>
    </row>
    <row r="541" spans="1:36" s="5" customFormat="1" ht="22.5" customHeight="1">
      <c r="A541" s="211">
        <v>532</v>
      </c>
      <c r="B541" s="1142" t="s">
        <v>7169</v>
      </c>
      <c r="C541" s="1783" t="s">
        <v>608</v>
      </c>
      <c r="D541" s="230" t="s">
        <v>1180</v>
      </c>
      <c r="E541" s="1160">
        <v>7</v>
      </c>
      <c r="F541" s="230">
        <v>1.96</v>
      </c>
      <c r="G541" s="102">
        <v>1</v>
      </c>
      <c r="H541" s="211">
        <v>129634.4</v>
      </c>
      <c r="I541" s="211">
        <v>0</v>
      </c>
      <c r="J541" s="211"/>
      <c r="K541" s="230">
        <f t="shared" si="52"/>
        <v>129634.4</v>
      </c>
      <c r="L541" s="1754">
        <v>1.96</v>
      </c>
      <c r="M541" s="102">
        <v>1</v>
      </c>
      <c r="N541" s="211">
        <v>129634.4</v>
      </c>
      <c r="O541" s="211">
        <v>0</v>
      </c>
      <c r="P541" s="211"/>
      <c r="Q541" s="230">
        <f t="shared" si="53"/>
        <v>129634.4</v>
      </c>
      <c r="R541" s="230">
        <f t="shared" si="54"/>
        <v>0</v>
      </c>
      <c r="S541" s="230">
        <f t="shared" si="54"/>
        <v>0</v>
      </c>
      <c r="T541" s="230">
        <f t="shared" si="54"/>
        <v>0</v>
      </c>
      <c r="U541" s="230">
        <f t="shared" si="54"/>
        <v>0</v>
      </c>
      <c r="V541" s="230">
        <f t="shared" si="55"/>
        <v>0</v>
      </c>
      <c r="W541" s="1160">
        <v>8</v>
      </c>
      <c r="X541" s="1754">
        <v>2.02</v>
      </c>
      <c r="Y541" s="102">
        <v>1</v>
      </c>
      <c r="Z541" s="211">
        <v>133602.79999999999</v>
      </c>
      <c r="AA541" s="211">
        <v>0</v>
      </c>
      <c r="AB541" s="211"/>
      <c r="AC541" s="230">
        <f t="shared" si="56"/>
        <v>133602.79999999999</v>
      </c>
      <c r="AD541" s="1160">
        <v>9</v>
      </c>
      <c r="AE541" s="1754">
        <v>2.02</v>
      </c>
      <c r="AF541" s="102">
        <v>1</v>
      </c>
      <c r="AG541" s="211">
        <v>133602.79999999999</v>
      </c>
      <c r="AH541" s="211">
        <v>0</v>
      </c>
      <c r="AI541" s="211"/>
      <c r="AJ541" s="230">
        <f t="shared" si="57"/>
        <v>133602.79999999999</v>
      </c>
    </row>
    <row r="542" spans="1:36" s="5" customFormat="1" ht="22.5" customHeight="1">
      <c r="A542" s="211">
        <v>533</v>
      </c>
      <c r="B542" s="1784" t="s">
        <v>7170</v>
      </c>
      <c r="C542" s="1783" t="s">
        <v>608</v>
      </c>
      <c r="D542" s="230" t="s">
        <v>1180</v>
      </c>
      <c r="E542" s="1160">
        <v>7</v>
      </c>
      <c r="F542" s="230">
        <v>1.96</v>
      </c>
      <c r="G542" s="102">
        <v>1</v>
      </c>
      <c r="H542" s="211">
        <v>129634.4</v>
      </c>
      <c r="I542" s="211">
        <v>0</v>
      </c>
      <c r="J542" s="211"/>
      <c r="K542" s="230">
        <f t="shared" si="52"/>
        <v>129634.4</v>
      </c>
      <c r="L542" s="1754">
        <v>1.96</v>
      </c>
      <c r="M542" s="102">
        <v>1</v>
      </c>
      <c r="N542" s="211">
        <v>129634.4</v>
      </c>
      <c r="O542" s="211">
        <v>0</v>
      </c>
      <c r="P542" s="211"/>
      <c r="Q542" s="230">
        <f t="shared" si="53"/>
        <v>129634.4</v>
      </c>
      <c r="R542" s="230">
        <f t="shared" si="54"/>
        <v>0</v>
      </c>
      <c r="S542" s="230">
        <f t="shared" si="54"/>
        <v>0</v>
      </c>
      <c r="T542" s="230">
        <f t="shared" si="54"/>
        <v>0</v>
      </c>
      <c r="U542" s="230">
        <f t="shared" si="54"/>
        <v>0</v>
      </c>
      <c r="V542" s="230">
        <f t="shared" si="55"/>
        <v>0</v>
      </c>
      <c r="W542" s="1160">
        <v>8</v>
      </c>
      <c r="X542" s="1754">
        <v>2.02</v>
      </c>
      <c r="Y542" s="102">
        <v>1</v>
      </c>
      <c r="Z542" s="211">
        <v>133602.79999999999</v>
      </c>
      <c r="AA542" s="211">
        <v>0</v>
      </c>
      <c r="AB542" s="211"/>
      <c r="AC542" s="230">
        <f t="shared" si="56"/>
        <v>133602.79999999999</v>
      </c>
      <c r="AD542" s="1160">
        <v>9</v>
      </c>
      <c r="AE542" s="1754">
        <v>2.02</v>
      </c>
      <c r="AF542" s="102">
        <v>1</v>
      </c>
      <c r="AG542" s="211">
        <v>133602.79999999999</v>
      </c>
      <c r="AH542" s="211">
        <v>0</v>
      </c>
      <c r="AI542" s="211"/>
      <c r="AJ542" s="230">
        <f t="shared" si="57"/>
        <v>133602.79999999999</v>
      </c>
    </row>
    <row r="543" spans="1:36" s="5" customFormat="1" ht="22.5" customHeight="1">
      <c r="A543" s="211">
        <v>534</v>
      </c>
      <c r="B543" s="1142" t="s">
        <v>7171</v>
      </c>
      <c r="C543" s="1783" t="s">
        <v>608</v>
      </c>
      <c r="D543" s="230" t="s">
        <v>1180</v>
      </c>
      <c r="E543" s="1160">
        <v>7</v>
      </c>
      <c r="F543" s="230">
        <v>1.96</v>
      </c>
      <c r="G543" s="102">
        <v>1</v>
      </c>
      <c r="H543" s="211">
        <v>129634.4</v>
      </c>
      <c r="I543" s="211">
        <v>0</v>
      </c>
      <c r="J543" s="211"/>
      <c r="K543" s="230">
        <f t="shared" si="52"/>
        <v>129634.4</v>
      </c>
      <c r="L543" s="1754">
        <v>1.96</v>
      </c>
      <c r="M543" s="102">
        <v>1</v>
      </c>
      <c r="N543" s="211">
        <v>129634.4</v>
      </c>
      <c r="O543" s="211">
        <v>0</v>
      </c>
      <c r="P543" s="211"/>
      <c r="Q543" s="230">
        <f t="shared" si="53"/>
        <v>129634.4</v>
      </c>
      <c r="R543" s="230">
        <f t="shared" si="54"/>
        <v>0</v>
      </c>
      <c r="S543" s="230">
        <f t="shared" si="54"/>
        <v>0</v>
      </c>
      <c r="T543" s="230">
        <f t="shared" si="54"/>
        <v>0</v>
      </c>
      <c r="U543" s="230">
        <f t="shared" si="54"/>
        <v>0</v>
      </c>
      <c r="V543" s="230">
        <f t="shared" si="55"/>
        <v>0</v>
      </c>
      <c r="W543" s="1160">
        <v>8</v>
      </c>
      <c r="X543" s="1754">
        <v>2.02</v>
      </c>
      <c r="Y543" s="102">
        <v>1</v>
      </c>
      <c r="Z543" s="211">
        <v>133602.79999999999</v>
      </c>
      <c r="AA543" s="211">
        <v>0</v>
      </c>
      <c r="AB543" s="211"/>
      <c r="AC543" s="230">
        <f t="shared" si="56"/>
        <v>133602.79999999999</v>
      </c>
      <c r="AD543" s="1160">
        <v>9</v>
      </c>
      <c r="AE543" s="1754">
        <v>2.02</v>
      </c>
      <c r="AF543" s="102">
        <v>1</v>
      </c>
      <c r="AG543" s="211">
        <v>133602.79999999999</v>
      </c>
      <c r="AH543" s="211">
        <v>0</v>
      </c>
      <c r="AI543" s="211"/>
      <c r="AJ543" s="230">
        <f t="shared" si="57"/>
        <v>133602.79999999999</v>
      </c>
    </row>
    <row r="544" spans="1:36" s="5" customFormat="1" ht="22.5" customHeight="1">
      <c r="A544" s="211">
        <v>535</v>
      </c>
      <c r="B544" s="1142" t="s">
        <v>7172</v>
      </c>
      <c r="C544" s="1783" t="s">
        <v>608</v>
      </c>
      <c r="D544" s="230" t="s">
        <v>1180</v>
      </c>
      <c r="E544" s="1160">
        <v>7</v>
      </c>
      <c r="F544" s="230">
        <v>1.96</v>
      </c>
      <c r="G544" s="102">
        <v>1</v>
      </c>
      <c r="H544" s="211">
        <v>129634.4</v>
      </c>
      <c r="I544" s="211">
        <v>0</v>
      </c>
      <c r="J544" s="211"/>
      <c r="K544" s="230">
        <f t="shared" si="52"/>
        <v>129634.4</v>
      </c>
      <c r="L544" s="1754">
        <v>1.96</v>
      </c>
      <c r="M544" s="102">
        <v>1</v>
      </c>
      <c r="N544" s="211">
        <v>129634.4</v>
      </c>
      <c r="O544" s="211">
        <v>0</v>
      </c>
      <c r="P544" s="211"/>
      <c r="Q544" s="230">
        <f t="shared" si="53"/>
        <v>129634.4</v>
      </c>
      <c r="R544" s="230">
        <f t="shared" si="54"/>
        <v>0</v>
      </c>
      <c r="S544" s="230">
        <f t="shared" si="54"/>
        <v>0</v>
      </c>
      <c r="T544" s="230">
        <f t="shared" si="54"/>
        <v>0</v>
      </c>
      <c r="U544" s="230">
        <f t="shared" si="54"/>
        <v>0</v>
      </c>
      <c r="V544" s="230">
        <f t="shared" si="55"/>
        <v>0</v>
      </c>
      <c r="W544" s="1160">
        <v>8</v>
      </c>
      <c r="X544" s="1754">
        <v>2.02</v>
      </c>
      <c r="Y544" s="102">
        <v>1</v>
      </c>
      <c r="Z544" s="211">
        <v>133602.79999999999</v>
      </c>
      <c r="AA544" s="211">
        <v>0</v>
      </c>
      <c r="AB544" s="211"/>
      <c r="AC544" s="230">
        <f t="shared" si="56"/>
        <v>133602.79999999999</v>
      </c>
      <c r="AD544" s="1160">
        <v>9</v>
      </c>
      <c r="AE544" s="1754">
        <v>2.02</v>
      </c>
      <c r="AF544" s="102">
        <v>1</v>
      </c>
      <c r="AG544" s="211">
        <v>133602.79999999999</v>
      </c>
      <c r="AH544" s="211">
        <v>0</v>
      </c>
      <c r="AI544" s="211"/>
      <c r="AJ544" s="230">
        <f t="shared" si="57"/>
        <v>133602.79999999999</v>
      </c>
    </row>
    <row r="545" spans="1:36" s="5" customFormat="1" ht="22.5" customHeight="1">
      <c r="A545" s="211">
        <v>536</v>
      </c>
      <c r="B545" s="1142" t="s">
        <v>7173</v>
      </c>
      <c r="C545" s="1783" t="s">
        <v>608</v>
      </c>
      <c r="D545" s="230" t="s">
        <v>1180</v>
      </c>
      <c r="E545" s="1160">
        <v>7</v>
      </c>
      <c r="F545" s="230">
        <v>1.96</v>
      </c>
      <c r="G545" s="102">
        <v>1</v>
      </c>
      <c r="H545" s="211">
        <v>129634.4</v>
      </c>
      <c r="I545" s="211">
        <v>0</v>
      </c>
      <c r="J545" s="211"/>
      <c r="K545" s="230">
        <f t="shared" si="52"/>
        <v>129634.4</v>
      </c>
      <c r="L545" s="1754">
        <v>1.96</v>
      </c>
      <c r="M545" s="102">
        <v>1</v>
      </c>
      <c r="N545" s="211">
        <v>129634.4</v>
      </c>
      <c r="O545" s="230">
        <v>0</v>
      </c>
      <c r="P545" s="230"/>
      <c r="Q545" s="230">
        <f t="shared" si="53"/>
        <v>129634.4</v>
      </c>
      <c r="R545" s="230">
        <f t="shared" si="54"/>
        <v>0</v>
      </c>
      <c r="S545" s="230">
        <f t="shared" si="54"/>
        <v>0</v>
      </c>
      <c r="T545" s="230">
        <f t="shared" si="54"/>
        <v>0</v>
      </c>
      <c r="U545" s="230">
        <f t="shared" si="54"/>
        <v>0</v>
      </c>
      <c r="V545" s="230">
        <f t="shared" si="55"/>
        <v>0</v>
      </c>
      <c r="W545" s="1160">
        <v>8</v>
      </c>
      <c r="X545" s="1754">
        <v>2.02</v>
      </c>
      <c r="Y545" s="102">
        <v>1</v>
      </c>
      <c r="Z545" s="211">
        <v>133602.79999999999</v>
      </c>
      <c r="AA545" s="211">
        <v>0</v>
      </c>
      <c r="AB545" s="211"/>
      <c r="AC545" s="230">
        <f t="shared" si="56"/>
        <v>133602.79999999999</v>
      </c>
      <c r="AD545" s="1160">
        <v>9</v>
      </c>
      <c r="AE545" s="1754">
        <v>2.02</v>
      </c>
      <c r="AF545" s="102">
        <v>1</v>
      </c>
      <c r="AG545" s="211">
        <v>133602.79999999999</v>
      </c>
      <c r="AH545" s="211">
        <v>0</v>
      </c>
      <c r="AI545" s="211"/>
      <c r="AJ545" s="230">
        <f t="shared" si="57"/>
        <v>133602.79999999999</v>
      </c>
    </row>
    <row r="546" spans="1:36" s="5" customFormat="1" ht="22.5" customHeight="1">
      <c r="A546" s="211">
        <v>537</v>
      </c>
      <c r="B546" s="1142" t="s">
        <v>7174</v>
      </c>
      <c r="C546" s="1783" t="s">
        <v>608</v>
      </c>
      <c r="D546" s="230" t="s">
        <v>1180</v>
      </c>
      <c r="E546" s="1160">
        <v>7</v>
      </c>
      <c r="F546" s="230">
        <v>1.96</v>
      </c>
      <c r="G546" s="102">
        <v>1</v>
      </c>
      <c r="H546" s="211">
        <v>129634.4</v>
      </c>
      <c r="I546" s="211">
        <v>0</v>
      </c>
      <c r="J546" s="211"/>
      <c r="K546" s="230">
        <f t="shared" si="52"/>
        <v>129634.4</v>
      </c>
      <c r="L546" s="1754">
        <v>1.96</v>
      </c>
      <c r="M546" s="102">
        <v>1</v>
      </c>
      <c r="N546" s="211">
        <v>129634.4</v>
      </c>
      <c r="O546" s="211">
        <v>0</v>
      </c>
      <c r="P546" s="211"/>
      <c r="Q546" s="230">
        <f t="shared" si="53"/>
        <v>129634.4</v>
      </c>
      <c r="R546" s="230">
        <f t="shared" si="54"/>
        <v>0</v>
      </c>
      <c r="S546" s="230">
        <f t="shared" si="54"/>
        <v>0</v>
      </c>
      <c r="T546" s="230">
        <f t="shared" si="54"/>
        <v>0</v>
      </c>
      <c r="U546" s="230">
        <f t="shared" si="54"/>
        <v>0</v>
      </c>
      <c r="V546" s="230">
        <f t="shared" si="55"/>
        <v>0</v>
      </c>
      <c r="W546" s="1160">
        <v>8</v>
      </c>
      <c r="X546" s="1754">
        <v>2.02</v>
      </c>
      <c r="Y546" s="102">
        <v>1</v>
      </c>
      <c r="Z546" s="211">
        <v>133602.79999999999</v>
      </c>
      <c r="AA546" s="211">
        <v>0</v>
      </c>
      <c r="AB546" s="211"/>
      <c r="AC546" s="230">
        <f t="shared" si="56"/>
        <v>133602.79999999999</v>
      </c>
      <c r="AD546" s="1160">
        <v>9</v>
      </c>
      <c r="AE546" s="1754">
        <v>2.02</v>
      </c>
      <c r="AF546" s="102">
        <v>1</v>
      </c>
      <c r="AG546" s="211">
        <v>133602.79999999999</v>
      </c>
      <c r="AH546" s="211">
        <v>0</v>
      </c>
      <c r="AI546" s="211"/>
      <c r="AJ546" s="230">
        <f t="shared" si="57"/>
        <v>133602.79999999999</v>
      </c>
    </row>
    <row r="547" spans="1:36" s="5" customFormat="1" ht="22.5" customHeight="1">
      <c r="A547" s="211">
        <v>538</v>
      </c>
      <c r="B547" s="1142" t="s">
        <v>7175</v>
      </c>
      <c r="C547" s="1783" t="s">
        <v>608</v>
      </c>
      <c r="D547" s="230" t="s">
        <v>1180</v>
      </c>
      <c r="E547" s="1160">
        <v>7</v>
      </c>
      <c r="F547" s="230">
        <v>1.96</v>
      </c>
      <c r="G547" s="102">
        <v>1</v>
      </c>
      <c r="H547" s="211">
        <v>129634.4</v>
      </c>
      <c r="I547" s="211">
        <v>0</v>
      </c>
      <c r="J547" s="211"/>
      <c r="K547" s="230">
        <f t="shared" si="52"/>
        <v>129634.4</v>
      </c>
      <c r="L547" s="1754">
        <v>1.96</v>
      </c>
      <c r="M547" s="102">
        <v>1</v>
      </c>
      <c r="N547" s="211">
        <v>129634.4</v>
      </c>
      <c r="O547" s="211">
        <v>0</v>
      </c>
      <c r="P547" s="211"/>
      <c r="Q547" s="230">
        <f t="shared" si="53"/>
        <v>129634.4</v>
      </c>
      <c r="R547" s="230">
        <f t="shared" si="54"/>
        <v>0</v>
      </c>
      <c r="S547" s="230">
        <f t="shared" si="54"/>
        <v>0</v>
      </c>
      <c r="T547" s="230">
        <f t="shared" si="54"/>
        <v>0</v>
      </c>
      <c r="U547" s="230">
        <f t="shared" si="54"/>
        <v>0</v>
      </c>
      <c r="V547" s="230">
        <f t="shared" si="55"/>
        <v>0</v>
      </c>
      <c r="W547" s="1160">
        <v>8</v>
      </c>
      <c r="X547" s="1754">
        <v>2.02</v>
      </c>
      <c r="Y547" s="102">
        <v>1</v>
      </c>
      <c r="Z547" s="211">
        <v>133602.79999999999</v>
      </c>
      <c r="AA547" s="211">
        <v>0</v>
      </c>
      <c r="AB547" s="211"/>
      <c r="AC547" s="230">
        <f t="shared" si="56"/>
        <v>133602.79999999999</v>
      </c>
      <c r="AD547" s="1160">
        <v>9</v>
      </c>
      <c r="AE547" s="1754">
        <v>2.02</v>
      </c>
      <c r="AF547" s="102">
        <v>1</v>
      </c>
      <c r="AG547" s="211">
        <v>133602.79999999999</v>
      </c>
      <c r="AH547" s="211">
        <v>0</v>
      </c>
      <c r="AI547" s="211"/>
      <c r="AJ547" s="230">
        <f t="shared" si="57"/>
        <v>133602.79999999999</v>
      </c>
    </row>
    <row r="548" spans="1:36" s="5" customFormat="1" ht="22.5" customHeight="1">
      <c r="A548" s="211">
        <v>539</v>
      </c>
      <c r="B548" s="1142" t="s">
        <v>7176</v>
      </c>
      <c r="C548" s="1783" t="s">
        <v>608</v>
      </c>
      <c r="D548" s="230" t="s">
        <v>1180</v>
      </c>
      <c r="E548" s="1160">
        <v>7</v>
      </c>
      <c r="F548" s="230">
        <v>1.96</v>
      </c>
      <c r="G548" s="102">
        <v>1</v>
      </c>
      <c r="H548" s="211">
        <v>129634.4</v>
      </c>
      <c r="I548" s="211">
        <v>0</v>
      </c>
      <c r="J548" s="211"/>
      <c r="K548" s="230">
        <f t="shared" si="52"/>
        <v>129634.4</v>
      </c>
      <c r="L548" s="1754">
        <v>1.96</v>
      </c>
      <c r="M548" s="102">
        <v>1</v>
      </c>
      <c r="N548" s="211">
        <v>129634.4</v>
      </c>
      <c r="O548" s="211">
        <v>0</v>
      </c>
      <c r="P548" s="211"/>
      <c r="Q548" s="230">
        <f t="shared" si="53"/>
        <v>129634.4</v>
      </c>
      <c r="R548" s="230">
        <f t="shared" si="54"/>
        <v>0</v>
      </c>
      <c r="S548" s="230">
        <f t="shared" si="54"/>
        <v>0</v>
      </c>
      <c r="T548" s="230">
        <f t="shared" si="54"/>
        <v>0</v>
      </c>
      <c r="U548" s="230">
        <f t="shared" si="54"/>
        <v>0</v>
      </c>
      <c r="V548" s="230">
        <f t="shared" si="55"/>
        <v>0</v>
      </c>
      <c r="W548" s="1160">
        <v>8</v>
      </c>
      <c r="X548" s="1754">
        <v>2.02</v>
      </c>
      <c r="Y548" s="102">
        <v>1</v>
      </c>
      <c r="Z548" s="211">
        <v>133602.79999999999</v>
      </c>
      <c r="AA548" s="211">
        <v>0</v>
      </c>
      <c r="AB548" s="211"/>
      <c r="AC548" s="230">
        <f t="shared" si="56"/>
        <v>133602.79999999999</v>
      </c>
      <c r="AD548" s="1160">
        <v>9</v>
      </c>
      <c r="AE548" s="1754">
        <v>2.02</v>
      </c>
      <c r="AF548" s="102">
        <v>1</v>
      </c>
      <c r="AG548" s="211">
        <v>133602.79999999999</v>
      </c>
      <c r="AH548" s="211">
        <v>0</v>
      </c>
      <c r="AI548" s="211"/>
      <c r="AJ548" s="230">
        <f t="shared" si="57"/>
        <v>133602.79999999999</v>
      </c>
    </row>
    <row r="549" spans="1:36" s="5" customFormat="1" ht="22.5" customHeight="1">
      <c r="A549" s="211">
        <v>540</v>
      </c>
      <c r="B549" s="1142" t="s">
        <v>7177</v>
      </c>
      <c r="C549" s="1783" t="s">
        <v>608</v>
      </c>
      <c r="D549" s="230" t="s">
        <v>1180</v>
      </c>
      <c r="E549" s="1160">
        <v>7</v>
      </c>
      <c r="F549" s="230">
        <v>1.96</v>
      </c>
      <c r="G549" s="102">
        <v>1</v>
      </c>
      <c r="H549" s="211">
        <v>129634.4</v>
      </c>
      <c r="I549" s="211">
        <v>0</v>
      </c>
      <c r="J549" s="211"/>
      <c r="K549" s="230">
        <f t="shared" si="52"/>
        <v>129634.4</v>
      </c>
      <c r="L549" s="1754">
        <v>1.96</v>
      </c>
      <c r="M549" s="102">
        <v>1</v>
      </c>
      <c r="N549" s="211">
        <v>129634.4</v>
      </c>
      <c r="O549" s="230">
        <v>0</v>
      </c>
      <c r="P549" s="230"/>
      <c r="Q549" s="230">
        <f t="shared" si="53"/>
        <v>129634.4</v>
      </c>
      <c r="R549" s="230">
        <f t="shared" si="54"/>
        <v>0</v>
      </c>
      <c r="S549" s="230">
        <f t="shared" si="54"/>
        <v>0</v>
      </c>
      <c r="T549" s="230">
        <f t="shared" si="54"/>
        <v>0</v>
      </c>
      <c r="U549" s="230">
        <f t="shared" si="54"/>
        <v>0</v>
      </c>
      <c r="V549" s="230">
        <f t="shared" si="55"/>
        <v>0</v>
      </c>
      <c r="W549" s="1160">
        <v>8</v>
      </c>
      <c r="X549" s="1754">
        <v>2.02</v>
      </c>
      <c r="Y549" s="102">
        <v>1</v>
      </c>
      <c r="Z549" s="211">
        <v>133602.79999999999</v>
      </c>
      <c r="AA549" s="211">
        <v>0</v>
      </c>
      <c r="AB549" s="211"/>
      <c r="AC549" s="230">
        <f t="shared" si="56"/>
        <v>133602.79999999999</v>
      </c>
      <c r="AD549" s="1160">
        <v>9</v>
      </c>
      <c r="AE549" s="1754">
        <v>2.02</v>
      </c>
      <c r="AF549" s="102">
        <v>1</v>
      </c>
      <c r="AG549" s="211">
        <v>133602.79999999999</v>
      </c>
      <c r="AH549" s="211">
        <v>0</v>
      </c>
      <c r="AI549" s="211"/>
      <c r="AJ549" s="230">
        <f t="shared" si="57"/>
        <v>133602.79999999999</v>
      </c>
    </row>
    <row r="550" spans="1:36" s="5" customFormat="1" ht="22.5" customHeight="1">
      <c r="A550" s="211">
        <v>541</v>
      </c>
      <c r="B550" s="1142" t="s">
        <v>7178</v>
      </c>
      <c r="C550" s="1783" t="s">
        <v>608</v>
      </c>
      <c r="D550" s="230" t="s">
        <v>1180</v>
      </c>
      <c r="E550" s="1160">
        <v>7</v>
      </c>
      <c r="F550" s="230">
        <v>1.96</v>
      </c>
      <c r="G550" s="102">
        <v>1</v>
      </c>
      <c r="H550" s="211">
        <v>129634.4</v>
      </c>
      <c r="I550" s="211">
        <v>0</v>
      </c>
      <c r="J550" s="211"/>
      <c r="K550" s="230">
        <f t="shared" si="52"/>
        <v>129634.4</v>
      </c>
      <c r="L550" s="1754">
        <v>1.96</v>
      </c>
      <c r="M550" s="102">
        <v>1</v>
      </c>
      <c r="N550" s="211">
        <v>129634.4</v>
      </c>
      <c r="O550" s="211">
        <v>0</v>
      </c>
      <c r="P550" s="211"/>
      <c r="Q550" s="230">
        <f t="shared" si="53"/>
        <v>129634.4</v>
      </c>
      <c r="R550" s="230">
        <f t="shared" si="54"/>
        <v>0</v>
      </c>
      <c r="S550" s="230">
        <f t="shared" si="54"/>
        <v>0</v>
      </c>
      <c r="T550" s="230">
        <f t="shared" si="54"/>
        <v>0</v>
      </c>
      <c r="U550" s="230">
        <f t="shared" si="54"/>
        <v>0</v>
      </c>
      <c r="V550" s="230">
        <f t="shared" si="55"/>
        <v>0</v>
      </c>
      <c r="W550" s="1160">
        <v>8</v>
      </c>
      <c r="X550" s="1754">
        <v>2.02</v>
      </c>
      <c r="Y550" s="102">
        <v>1</v>
      </c>
      <c r="Z550" s="211">
        <v>133602.79999999999</v>
      </c>
      <c r="AA550" s="211">
        <v>0</v>
      </c>
      <c r="AB550" s="211"/>
      <c r="AC550" s="230">
        <f t="shared" si="56"/>
        <v>133602.79999999999</v>
      </c>
      <c r="AD550" s="1160">
        <v>9</v>
      </c>
      <c r="AE550" s="1754">
        <v>2.02</v>
      </c>
      <c r="AF550" s="102">
        <v>1</v>
      </c>
      <c r="AG550" s="211">
        <v>133602.79999999999</v>
      </c>
      <c r="AH550" s="211">
        <v>0</v>
      </c>
      <c r="AI550" s="211"/>
      <c r="AJ550" s="230">
        <f t="shared" si="57"/>
        <v>133602.79999999999</v>
      </c>
    </row>
    <row r="551" spans="1:36" s="5" customFormat="1" ht="22.5" customHeight="1">
      <c r="A551" s="211">
        <v>542</v>
      </c>
      <c r="B551" s="1142" t="s">
        <v>7179</v>
      </c>
      <c r="C551" s="1783" t="s">
        <v>608</v>
      </c>
      <c r="D551" s="230" t="s">
        <v>1180</v>
      </c>
      <c r="E551" s="1160">
        <v>7</v>
      </c>
      <c r="F551" s="230">
        <v>1.96</v>
      </c>
      <c r="G551" s="102">
        <v>1</v>
      </c>
      <c r="H551" s="211">
        <v>129634.4</v>
      </c>
      <c r="I551" s="211">
        <v>0</v>
      </c>
      <c r="J551" s="211"/>
      <c r="K551" s="230">
        <f t="shared" si="52"/>
        <v>129634.4</v>
      </c>
      <c r="L551" s="1754">
        <v>1.96</v>
      </c>
      <c r="M551" s="102">
        <v>1</v>
      </c>
      <c r="N551" s="211">
        <v>129634.4</v>
      </c>
      <c r="O551" s="211">
        <v>0</v>
      </c>
      <c r="P551" s="211"/>
      <c r="Q551" s="230">
        <f t="shared" si="53"/>
        <v>129634.4</v>
      </c>
      <c r="R551" s="230">
        <f t="shared" si="54"/>
        <v>0</v>
      </c>
      <c r="S551" s="230">
        <f t="shared" si="54"/>
        <v>0</v>
      </c>
      <c r="T551" s="230">
        <f t="shared" si="54"/>
        <v>0</v>
      </c>
      <c r="U551" s="230">
        <f t="shared" si="54"/>
        <v>0</v>
      </c>
      <c r="V551" s="230">
        <f t="shared" si="55"/>
        <v>0</v>
      </c>
      <c r="W551" s="1160">
        <v>8</v>
      </c>
      <c r="X551" s="1754">
        <v>2.02</v>
      </c>
      <c r="Y551" s="102">
        <v>1</v>
      </c>
      <c r="Z551" s="211">
        <v>133602.79999999999</v>
      </c>
      <c r="AA551" s="211">
        <v>0</v>
      </c>
      <c r="AB551" s="211"/>
      <c r="AC551" s="230">
        <f t="shared" si="56"/>
        <v>133602.79999999999</v>
      </c>
      <c r="AD551" s="1160">
        <v>9</v>
      </c>
      <c r="AE551" s="1754">
        <v>2.02</v>
      </c>
      <c r="AF551" s="102">
        <v>1</v>
      </c>
      <c r="AG551" s="211">
        <v>133602.79999999999</v>
      </c>
      <c r="AH551" s="211">
        <v>0</v>
      </c>
      <c r="AI551" s="211"/>
      <c r="AJ551" s="230">
        <f t="shared" si="57"/>
        <v>133602.79999999999</v>
      </c>
    </row>
    <row r="552" spans="1:36" s="5" customFormat="1" ht="22.5" customHeight="1">
      <c r="A552" s="211">
        <v>543</v>
      </c>
      <c r="B552" s="1142" t="s">
        <v>7180</v>
      </c>
      <c r="C552" s="1783" t="s">
        <v>608</v>
      </c>
      <c r="D552" s="230" t="s">
        <v>1180</v>
      </c>
      <c r="E552" s="1160">
        <v>7</v>
      </c>
      <c r="F552" s="230">
        <v>1.96</v>
      </c>
      <c r="G552" s="102">
        <v>1</v>
      </c>
      <c r="H552" s="211">
        <v>129634.4</v>
      </c>
      <c r="I552" s="211">
        <v>0</v>
      </c>
      <c r="J552" s="211"/>
      <c r="K552" s="230">
        <f t="shared" si="52"/>
        <v>129634.4</v>
      </c>
      <c r="L552" s="1754">
        <v>1.96</v>
      </c>
      <c r="M552" s="102">
        <v>1</v>
      </c>
      <c r="N552" s="211">
        <v>129634.4</v>
      </c>
      <c r="O552" s="211">
        <v>0</v>
      </c>
      <c r="P552" s="211"/>
      <c r="Q552" s="230">
        <f t="shared" si="53"/>
        <v>129634.4</v>
      </c>
      <c r="R552" s="230">
        <f t="shared" si="54"/>
        <v>0</v>
      </c>
      <c r="S552" s="230">
        <f t="shared" si="54"/>
        <v>0</v>
      </c>
      <c r="T552" s="230">
        <f t="shared" si="54"/>
        <v>0</v>
      </c>
      <c r="U552" s="230">
        <f t="shared" si="54"/>
        <v>0</v>
      </c>
      <c r="V552" s="230">
        <f t="shared" si="55"/>
        <v>0</v>
      </c>
      <c r="W552" s="1160">
        <v>8</v>
      </c>
      <c r="X552" s="1754">
        <v>2.02</v>
      </c>
      <c r="Y552" s="102">
        <v>1</v>
      </c>
      <c r="Z552" s="211">
        <v>133602.79999999999</v>
      </c>
      <c r="AA552" s="211">
        <v>0</v>
      </c>
      <c r="AB552" s="211"/>
      <c r="AC552" s="230">
        <f t="shared" si="56"/>
        <v>133602.79999999999</v>
      </c>
      <c r="AD552" s="1160">
        <v>9</v>
      </c>
      <c r="AE552" s="1754">
        <v>2.02</v>
      </c>
      <c r="AF552" s="102">
        <v>1</v>
      </c>
      <c r="AG552" s="211">
        <v>133602.79999999999</v>
      </c>
      <c r="AH552" s="211">
        <v>0</v>
      </c>
      <c r="AI552" s="211"/>
      <c r="AJ552" s="230">
        <f t="shared" si="57"/>
        <v>133602.79999999999</v>
      </c>
    </row>
    <row r="553" spans="1:36" s="5" customFormat="1" ht="22.5" customHeight="1">
      <c r="A553" s="211">
        <v>544</v>
      </c>
      <c r="B553" s="1142" t="s">
        <v>7181</v>
      </c>
      <c r="C553" s="1783" t="s">
        <v>608</v>
      </c>
      <c r="D553" s="230" t="s">
        <v>1180</v>
      </c>
      <c r="E553" s="1160">
        <v>5</v>
      </c>
      <c r="F553" s="230">
        <v>1.9</v>
      </c>
      <c r="G553" s="102">
        <v>1</v>
      </c>
      <c r="H553" s="211">
        <v>125666</v>
      </c>
      <c r="I553" s="211">
        <v>0</v>
      </c>
      <c r="J553" s="211"/>
      <c r="K553" s="230">
        <f t="shared" si="52"/>
        <v>125666</v>
      </c>
      <c r="L553" s="1754">
        <v>1.9</v>
      </c>
      <c r="M553" s="102">
        <v>1</v>
      </c>
      <c r="N553" s="211">
        <v>125666</v>
      </c>
      <c r="O553" s="230">
        <v>0</v>
      </c>
      <c r="P553" s="230"/>
      <c r="Q553" s="230">
        <f t="shared" si="53"/>
        <v>125666</v>
      </c>
      <c r="R553" s="230">
        <f t="shared" si="54"/>
        <v>0</v>
      </c>
      <c r="S553" s="230">
        <f t="shared" si="54"/>
        <v>0</v>
      </c>
      <c r="T553" s="230">
        <f t="shared" si="54"/>
        <v>0</v>
      </c>
      <c r="U553" s="230">
        <f t="shared" si="54"/>
        <v>0</v>
      </c>
      <c r="V553" s="230">
        <f t="shared" si="55"/>
        <v>0</v>
      </c>
      <c r="W553" s="1160">
        <v>6</v>
      </c>
      <c r="X553" s="1754">
        <v>1.96</v>
      </c>
      <c r="Y553" s="102">
        <v>1</v>
      </c>
      <c r="Z553" s="211">
        <v>129634.4</v>
      </c>
      <c r="AA553" s="211">
        <v>0</v>
      </c>
      <c r="AB553" s="211"/>
      <c r="AC553" s="230">
        <f t="shared" si="56"/>
        <v>129634.4</v>
      </c>
      <c r="AD553" s="1160">
        <v>7</v>
      </c>
      <c r="AE553" s="1754">
        <v>1.96</v>
      </c>
      <c r="AF553" s="102">
        <v>1</v>
      </c>
      <c r="AG553" s="211">
        <v>129634.4</v>
      </c>
      <c r="AH553" s="211">
        <v>0</v>
      </c>
      <c r="AI553" s="211"/>
      <c r="AJ553" s="230">
        <f t="shared" si="57"/>
        <v>129634.4</v>
      </c>
    </row>
    <row r="554" spans="1:36" s="5" customFormat="1" ht="22.5" customHeight="1">
      <c r="A554" s="211">
        <v>545</v>
      </c>
      <c r="B554" s="1142" t="s">
        <v>7182</v>
      </c>
      <c r="C554" s="1783" t="s">
        <v>608</v>
      </c>
      <c r="D554" s="230" t="s">
        <v>1180</v>
      </c>
      <c r="E554" s="1160">
        <v>5</v>
      </c>
      <c r="F554" s="230">
        <v>1.9</v>
      </c>
      <c r="G554" s="102">
        <v>1</v>
      </c>
      <c r="H554" s="211">
        <v>125666</v>
      </c>
      <c r="I554" s="211">
        <v>0</v>
      </c>
      <c r="J554" s="211"/>
      <c r="K554" s="230">
        <f t="shared" si="52"/>
        <v>125666</v>
      </c>
      <c r="L554" s="1754">
        <v>1.9</v>
      </c>
      <c r="M554" s="102">
        <v>1</v>
      </c>
      <c r="N554" s="211">
        <v>125666</v>
      </c>
      <c r="O554" s="211">
        <v>0</v>
      </c>
      <c r="P554" s="211"/>
      <c r="Q554" s="230">
        <f t="shared" si="53"/>
        <v>125666</v>
      </c>
      <c r="R554" s="230">
        <f t="shared" si="54"/>
        <v>0</v>
      </c>
      <c r="S554" s="230">
        <f t="shared" si="54"/>
        <v>0</v>
      </c>
      <c r="T554" s="230">
        <f t="shared" si="54"/>
        <v>0</v>
      </c>
      <c r="U554" s="230">
        <f t="shared" si="54"/>
        <v>0</v>
      </c>
      <c r="V554" s="230">
        <f t="shared" si="55"/>
        <v>0</v>
      </c>
      <c r="W554" s="1160">
        <v>6</v>
      </c>
      <c r="X554" s="1754">
        <v>1.96</v>
      </c>
      <c r="Y554" s="102">
        <v>1</v>
      </c>
      <c r="Z554" s="211">
        <v>129634.4</v>
      </c>
      <c r="AA554" s="211">
        <v>0</v>
      </c>
      <c r="AB554" s="211"/>
      <c r="AC554" s="230">
        <f t="shared" si="56"/>
        <v>129634.4</v>
      </c>
      <c r="AD554" s="1160">
        <v>7</v>
      </c>
      <c r="AE554" s="1754">
        <v>1.96</v>
      </c>
      <c r="AF554" s="102">
        <v>1</v>
      </c>
      <c r="AG554" s="211">
        <v>129634.4</v>
      </c>
      <c r="AH554" s="211">
        <v>0</v>
      </c>
      <c r="AI554" s="211"/>
      <c r="AJ554" s="230">
        <f t="shared" si="57"/>
        <v>129634.4</v>
      </c>
    </row>
    <row r="555" spans="1:36" s="5" customFormat="1" ht="22.5" customHeight="1">
      <c r="A555" s="211">
        <v>546</v>
      </c>
      <c r="B555" s="1142" t="s">
        <v>7183</v>
      </c>
      <c r="C555" s="1783" t="s">
        <v>608</v>
      </c>
      <c r="D555" s="230" t="s">
        <v>1180</v>
      </c>
      <c r="E555" s="1160">
        <v>4</v>
      </c>
      <c r="F555" s="230">
        <v>1.9</v>
      </c>
      <c r="G555" s="102">
        <v>1</v>
      </c>
      <c r="H555" s="211">
        <v>125666</v>
      </c>
      <c r="I555" s="211">
        <v>0</v>
      </c>
      <c r="J555" s="211"/>
      <c r="K555" s="230">
        <f t="shared" si="52"/>
        <v>125666</v>
      </c>
      <c r="L555" s="1754">
        <v>1.84</v>
      </c>
      <c r="M555" s="102">
        <v>1</v>
      </c>
      <c r="N555" s="211">
        <v>121697.60000000001</v>
      </c>
      <c r="O555" s="211">
        <v>0</v>
      </c>
      <c r="P555" s="211"/>
      <c r="Q555" s="230">
        <f t="shared" si="53"/>
        <v>121697.60000000001</v>
      </c>
      <c r="R555" s="230">
        <f t="shared" si="54"/>
        <v>0</v>
      </c>
      <c r="S555" s="230">
        <f t="shared" si="54"/>
        <v>3968.3999999999942</v>
      </c>
      <c r="T555" s="230">
        <f t="shared" si="54"/>
        <v>0</v>
      </c>
      <c r="U555" s="230">
        <f t="shared" si="54"/>
        <v>0</v>
      </c>
      <c r="V555" s="230">
        <f t="shared" si="55"/>
        <v>3968.3999999999942</v>
      </c>
      <c r="W555" s="1160">
        <v>5</v>
      </c>
      <c r="X555" s="1754">
        <v>1.9</v>
      </c>
      <c r="Y555" s="102">
        <v>1</v>
      </c>
      <c r="Z555" s="211">
        <v>125666</v>
      </c>
      <c r="AA555" s="211">
        <v>0</v>
      </c>
      <c r="AB555" s="211"/>
      <c r="AC555" s="230">
        <f t="shared" si="56"/>
        <v>125666</v>
      </c>
      <c r="AD555" s="1160">
        <v>6</v>
      </c>
      <c r="AE555" s="1754">
        <v>1.96</v>
      </c>
      <c r="AF555" s="102">
        <v>1</v>
      </c>
      <c r="AG555" s="211">
        <v>129634.4</v>
      </c>
      <c r="AH555" s="211">
        <v>0</v>
      </c>
      <c r="AI555" s="211"/>
      <c r="AJ555" s="230">
        <f t="shared" si="57"/>
        <v>129634.4</v>
      </c>
    </row>
    <row r="556" spans="1:36" s="5" customFormat="1" ht="22.5" customHeight="1">
      <c r="A556" s="211">
        <v>547</v>
      </c>
      <c r="B556" s="1142" t="s">
        <v>7184</v>
      </c>
      <c r="C556" s="1783" t="s">
        <v>608</v>
      </c>
      <c r="D556" s="230" t="s">
        <v>1180</v>
      </c>
      <c r="E556" s="1160">
        <v>7</v>
      </c>
      <c r="F556" s="230">
        <v>1.96</v>
      </c>
      <c r="G556" s="102">
        <v>1</v>
      </c>
      <c r="H556" s="211">
        <v>129634.4</v>
      </c>
      <c r="I556" s="211">
        <v>0</v>
      </c>
      <c r="J556" s="211"/>
      <c r="K556" s="230">
        <f t="shared" si="52"/>
        <v>129634.4</v>
      </c>
      <c r="L556" s="1754">
        <v>1.96</v>
      </c>
      <c r="M556" s="102">
        <v>1</v>
      </c>
      <c r="N556" s="211">
        <v>129634.4</v>
      </c>
      <c r="O556" s="211">
        <v>0</v>
      </c>
      <c r="P556" s="211"/>
      <c r="Q556" s="230">
        <f t="shared" si="53"/>
        <v>129634.4</v>
      </c>
      <c r="R556" s="230">
        <f t="shared" si="54"/>
        <v>0</v>
      </c>
      <c r="S556" s="230">
        <f t="shared" si="54"/>
        <v>0</v>
      </c>
      <c r="T556" s="230">
        <f t="shared" si="54"/>
        <v>0</v>
      </c>
      <c r="U556" s="230">
        <f t="shared" si="54"/>
        <v>0</v>
      </c>
      <c r="V556" s="230">
        <f t="shared" si="55"/>
        <v>0</v>
      </c>
      <c r="W556" s="1160">
        <v>8</v>
      </c>
      <c r="X556" s="1754">
        <v>2.02</v>
      </c>
      <c r="Y556" s="102">
        <v>1</v>
      </c>
      <c r="Z556" s="211">
        <v>133602.79999999999</v>
      </c>
      <c r="AA556" s="211">
        <v>0</v>
      </c>
      <c r="AB556" s="211"/>
      <c r="AC556" s="230">
        <f t="shared" si="56"/>
        <v>133602.79999999999</v>
      </c>
      <c r="AD556" s="1160">
        <v>9</v>
      </c>
      <c r="AE556" s="1754">
        <v>2.02</v>
      </c>
      <c r="AF556" s="102">
        <v>1</v>
      </c>
      <c r="AG556" s="211">
        <v>133602.79999999999</v>
      </c>
      <c r="AH556" s="211">
        <v>0</v>
      </c>
      <c r="AI556" s="211"/>
      <c r="AJ556" s="230">
        <f t="shared" si="57"/>
        <v>133602.79999999999</v>
      </c>
    </row>
    <row r="557" spans="1:36" s="5" customFormat="1" ht="22.5" customHeight="1">
      <c r="A557" s="211">
        <v>548</v>
      </c>
      <c r="B557" s="1142" t="s">
        <v>7185</v>
      </c>
      <c r="C557" s="1783" t="s">
        <v>608</v>
      </c>
      <c r="D557" s="230" t="s">
        <v>1180</v>
      </c>
      <c r="E557" s="1160">
        <v>5</v>
      </c>
      <c r="F557" s="230">
        <v>1.9</v>
      </c>
      <c r="G557" s="102">
        <v>1</v>
      </c>
      <c r="H557" s="211">
        <v>125666</v>
      </c>
      <c r="I557" s="211">
        <v>0</v>
      </c>
      <c r="J557" s="211"/>
      <c r="K557" s="230">
        <f t="shared" si="52"/>
        <v>125666</v>
      </c>
      <c r="L557" s="1754">
        <v>1.9</v>
      </c>
      <c r="M557" s="102">
        <v>1</v>
      </c>
      <c r="N557" s="211">
        <v>125666</v>
      </c>
      <c r="O557" s="211">
        <v>0</v>
      </c>
      <c r="P557" s="211"/>
      <c r="Q557" s="230">
        <f t="shared" si="53"/>
        <v>125666</v>
      </c>
      <c r="R557" s="230">
        <f t="shared" si="54"/>
        <v>0</v>
      </c>
      <c r="S557" s="230">
        <f t="shared" si="54"/>
        <v>0</v>
      </c>
      <c r="T557" s="230">
        <f t="shared" si="54"/>
        <v>0</v>
      </c>
      <c r="U557" s="230">
        <f t="shared" si="54"/>
        <v>0</v>
      </c>
      <c r="V557" s="230">
        <f t="shared" si="55"/>
        <v>0</v>
      </c>
      <c r="W557" s="1160">
        <v>6</v>
      </c>
      <c r="X557" s="1754">
        <v>1.96</v>
      </c>
      <c r="Y557" s="102">
        <v>1</v>
      </c>
      <c r="Z557" s="211">
        <v>129634.4</v>
      </c>
      <c r="AA557" s="211">
        <v>0</v>
      </c>
      <c r="AB557" s="211"/>
      <c r="AC557" s="230">
        <f t="shared" si="56"/>
        <v>129634.4</v>
      </c>
      <c r="AD557" s="1160">
        <v>7</v>
      </c>
      <c r="AE557" s="1754">
        <v>1.96</v>
      </c>
      <c r="AF557" s="102">
        <v>1</v>
      </c>
      <c r="AG557" s="211">
        <v>129634.4</v>
      </c>
      <c r="AH557" s="211">
        <v>0</v>
      </c>
      <c r="AI557" s="211"/>
      <c r="AJ557" s="230">
        <f t="shared" si="57"/>
        <v>129634.4</v>
      </c>
    </row>
    <row r="558" spans="1:36" s="5" customFormat="1" ht="22.5" customHeight="1">
      <c r="A558" s="211">
        <v>549</v>
      </c>
      <c r="B558" s="1142" t="s">
        <v>7186</v>
      </c>
      <c r="C558" s="1783" t="s">
        <v>608</v>
      </c>
      <c r="D558" s="230" t="s">
        <v>1180</v>
      </c>
      <c r="E558" s="1160">
        <v>5</v>
      </c>
      <c r="F558" s="230">
        <v>1.9</v>
      </c>
      <c r="G558" s="102">
        <v>1</v>
      </c>
      <c r="H558" s="211">
        <v>125666</v>
      </c>
      <c r="I558" s="211">
        <v>0</v>
      </c>
      <c r="J558" s="211"/>
      <c r="K558" s="230">
        <f t="shared" si="52"/>
        <v>125666</v>
      </c>
      <c r="L558" s="1754">
        <v>1.9</v>
      </c>
      <c r="M558" s="102">
        <v>1</v>
      </c>
      <c r="N558" s="211">
        <v>125666</v>
      </c>
      <c r="O558" s="211">
        <v>0</v>
      </c>
      <c r="P558" s="211"/>
      <c r="Q558" s="230">
        <f t="shared" si="53"/>
        <v>125666</v>
      </c>
      <c r="R558" s="230">
        <f t="shared" si="54"/>
        <v>0</v>
      </c>
      <c r="S558" s="230">
        <f t="shared" si="54"/>
        <v>0</v>
      </c>
      <c r="T558" s="230">
        <f t="shared" si="54"/>
        <v>0</v>
      </c>
      <c r="U558" s="230">
        <f t="shared" si="54"/>
        <v>0</v>
      </c>
      <c r="V558" s="230">
        <f t="shared" si="55"/>
        <v>0</v>
      </c>
      <c r="W558" s="1160">
        <v>6</v>
      </c>
      <c r="X558" s="1754">
        <v>1.96</v>
      </c>
      <c r="Y558" s="102">
        <v>1</v>
      </c>
      <c r="Z558" s="211">
        <v>129634.4</v>
      </c>
      <c r="AA558" s="211">
        <v>0</v>
      </c>
      <c r="AB558" s="211"/>
      <c r="AC558" s="230">
        <f t="shared" si="56"/>
        <v>129634.4</v>
      </c>
      <c r="AD558" s="1160">
        <v>7</v>
      </c>
      <c r="AE558" s="1754">
        <v>1.96</v>
      </c>
      <c r="AF558" s="102">
        <v>1</v>
      </c>
      <c r="AG558" s="211">
        <v>129634.4</v>
      </c>
      <c r="AH558" s="211">
        <v>0</v>
      </c>
      <c r="AI558" s="211"/>
      <c r="AJ558" s="230">
        <f t="shared" si="57"/>
        <v>129634.4</v>
      </c>
    </row>
    <row r="559" spans="1:36" s="5" customFormat="1" ht="22.5" customHeight="1">
      <c r="A559" s="211">
        <v>550</v>
      </c>
      <c r="B559" s="1784" t="s">
        <v>7187</v>
      </c>
      <c r="C559" s="1783" t="s">
        <v>608</v>
      </c>
      <c r="D559" s="230" t="s">
        <v>1180</v>
      </c>
      <c r="E559" s="1160">
        <v>5</v>
      </c>
      <c r="F559" s="230">
        <v>1.9</v>
      </c>
      <c r="G559" s="102">
        <v>1</v>
      </c>
      <c r="H559" s="211">
        <v>125666</v>
      </c>
      <c r="I559" s="211">
        <v>0</v>
      </c>
      <c r="J559" s="211"/>
      <c r="K559" s="230">
        <f t="shared" si="52"/>
        <v>125666</v>
      </c>
      <c r="L559" s="1754">
        <v>1.9</v>
      </c>
      <c r="M559" s="102">
        <v>1</v>
      </c>
      <c r="N559" s="211">
        <v>125666</v>
      </c>
      <c r="O559" s="211">
        <v>0</v>
      </c>
      <c r="P559" s="211"/>
      <c r="Q559" s="230">
        <f t="shared" si="53"/>
        <v>125666</v>
      </c>
      <c r="R559" s="230">
        <f t="shared" si="54"/>
        <v>0</v>
      </c>
      <c r="S559" s="230">
        <f t="shared" si="54"/>
        <v>0</v>
      </c>
      <c r="T559" s="230">
        <f t="shared" si="54"/>
        <v>0</v>
      </c>
      <c r="U559" s="230">
        <f t="shared" si="54"/>
        <v>0</v>
      </c>
      <c r="V559" s="230">
        <f t="shared" si="55"/>
        <v>0</v>
      </c>
      <c r="W559" s="1160">
        <v>6</v>
      </c>
      <c r="X559" s="1754">
        <v>1.96</v>
      </c>
      <c r="Y559" s="102">
        <v>1</v>
      </c>
      <c r="Z559" s="211">
        <v>129634.4</v>
      </c>
      <c r="AA559" s="211">
        <v>0</v>
      </c>
      <c r="AB559" s="211"/>
      <c r="AC559" s="230">
        <f t="shared" si="56"/>
        <v>129634.4</v>
      </c>
      <c r="AD559" s="1160">
        <v>7</v>
      </c>
      <c r="AE559" s="1754">
        <v>1.96</v>
      </c>
      <c r="AF559" s="102">
        <v>1</v>
      </c>
      <c r="AG559" s="211">
        <v>129634.4</v>
      </c>
      <c r="AH559" s="211">
        <v>0</v>
      </c>
      <c r="AI559" s="211"/>
      <c r="AJ559" s="230">
        <f t="shared" si="57"/>
        <v>129634.4</v>
      </c>
    </row>
    <row r="560" spans="1:36" s="5" customFormat="1" ht="22.5" customHeight="1">
      <c r="A560" s="211">
        <v>551</v>
      </c>
      <c r="B560" s="1142" t="s">
        <v>7188</v>
      </c>
      <c r="C560" s="1783" t="s">
        <v>608</v>
      </c>
      <c r="D560" s="230" t="s">
        <v>1180</v>
      </c>
      <c r="E560" s="1160">
        <v>5</v>
      </c>
      <c r="F560" s="230">
        <v>1.9</v>
      </c>
      <c r="G560" s="102">
        <v>1</v>
      </c>
      <c r="H560" s="211">
        <v>125666</v>
      </c>
      <c r="I560" s="211">
        <v>0</v>
      </c>
      <c r="J560" s="211"/>
      <c r="K560" s="230">
        <f t="shared" si="52"/>
        <v>125666</v>
      </c>
      <c r="L560" s="1754">
        <v>1.9</v>
      </c>
      <c r="M560" s="102">
        <v>1</v>
      </c>
      <c r="N560" s="211">
        <v>125666</v>
      </c>
      <c r="O560" s="230">
        <v>0</v>
      </c>
      <c r="P560" s="230"/>
      <c r="Q560" s="230">
        <f t="shared" si="53"/>
        <v>125666</v>
      </c>
      <c r="R560" s="230">
        <f t="shared" si="54"/>
        <v>0</v>
      </c>
      <c r="S560" s="230">
        <f t="shared" si="54"/>
        <v>0</v>
      </c>
      <c r="T560" s="230">
        <f t="shared" si="54"/>
        <v>0</v>
      </c>
      <c r="U560" s="230">
        <f t="shared" si="54"/>
        <v>0</v>
      </c>
      <c r="V560" s="230">
        <f t="shared" si="55"/>
        <v>0</v>
      </c>
      <c r="W560" s="1160">
        <v>6</v>
      </c>
      <c r="X560" s="1754">
        <v>1.96</v>
      </c>
      <c r="Y560" s="102">
        <v>1</v>
      </c>
      <c r="Z560" s="211">
        <v>129634.4</v>
      </c>
      <c r="AA560" s="211">
        <v>0</v>
      </c>
      <c r="AB560" s="211"/>
      <c r="AC560" s="230">
        <f t="shared" si="56"/>
        <v>129634.4</v>
      </c>
      <c r="AD560" s="1160">
        <v>7</v>
      </c>
      <c r="AE560" s="1754">
        <v>1.96</v>
      </c>
      <c r="AF560" s="102">
        <v>1</v>
      </c>
      <c r="AG560" s="211">
        <v>129634.4</v>
      </c>
      <c r="AH560" s="211">
        <v>0</v>
      </c>
      <c r="AI560" s="211"/>
      <c r="AJ560" s="230">
        <f t="shared" si="57"/>
        <v>129634.4</v>
      </c>
    </row>
    <row r="561" spans="1:36" s="5" customFormat="1" ht="22.5" customHeight="1">
      <c r="A561" s="211">
        <v>552</v>
      </c>
      <c r="B561" s="1142" t="s">
        <v>7189</v>
      </c>
      <c r="C561" s="1783" t="s">
        <v>608</v>
      </c>
      <c r="D561" s="230" t="s">
        <v>1180</v>
      </c>
      <c r="E561" s="1160">
        <v>4</v>
      </c>
      <c r="F561" s="230">
        <v>1.9</v>
      </c>
      <c r="G561" s="102">
        <v>1</v>
      </c>
      <c r="H561" s="211">
        <v>125666</v>
      </c>
      <c r="I561" s="211">
        <v>0</v>
      </c>
      <c r="J561" s="211"/>
      <c r="K561" s="230">
        <f t="shared" si="52"/>
        <v>125666</v>
      </c>
      <c r="L561" s="1754">
        <v>1.84</v>
      </c>
      <c r="M561" s="102">
        <v>1</v>
      </c>
      <c r="N561" s="211">
        <v>121697.60000000001</v>
      </c>
      <c r="O561" s="211">
        <v>0</v>
      </c>
      <c r="P561" s="211"/>
      <c r="Q561" s="230">
        <f t="shared" si="53"/>
        <v>121697.60000000001</v>
      </c>
      <c r="R561" s="230">
        <f t="shared" si="54"/>
        <v>0</v>
      </c>
      <c r="S561" s="230">
        <f t="shared" si="54"/>
        <v>3968.3999999999942</v>
      </c>
      <c r="T561" s="230">
        <f t="shared" si="54"/>
        <v>0</v>
      </c>
      <c r="U561" s="230">
        <f t="shared" si="54"/>
        <v>0</v>
      </c>
      <c r="V561" s="230">
        <f t="shared" si="55"/>
        <v>3968.3999999999942</v>
      </c>
      <c r="W561" s="1160">
        <v>5</v>
      </c>
      <c r="X561" s="1754">
        <v>1.9</v>
      </c>
      <c r="Y561" s="102">
        <v>1</v>
      </c>
      <c r="Z561" s="211">
        <v>125666</v>
      </c>
      <c r="AA561" s="211">
        <v>0</v>
      </c>
      <c r="AB561" s="211"/>
      <c r="AC561" s="230">
        <f t="shared" si="56"/>
        <v>125666</v>
      </c>
      <c r="AD561" s="1160">
        <v>6</v>
      </c>
      <c r="AE561" s="1754">
        <v>1.96</v>
      </c>
      <c r="AF561" s="102">
        <v>1</v>
      </c>
      <c r="AG561" s="211">
        <v>129634.4</v>
      </c>
      <c r="AH561" s="211">
        <v>0</v>
      </c>
      <c r="AI561" s="211"/>
      <c r="AJ561" s="230">
        <f t="shared" si="57"/>
        <v>129634.4</v>
      </c>
    </row>
    <row r="562" spans="1:36" s="5" customFormat="1" ht="22.5" customHeight="1">
      <c r="A562" s="211">
        <v>553</v>
      </c>
      <c r="B562" s="1142" t="s">
        <v>7190</v>
      </c>
      <c r="C562" s="1783" t="s">
        <v>608</v>
      </c>
      <c r="D562" s="230" t="s">
        <v>1180</v>
      </c>
      <c r="E562" s="1160">
        <v>4</v>
      </c>
      <c r="F562" s="230">
        <v>1.9</v>
      </c>
      <c r="G562" s="102">
        <v>1</v>
      </c>
      <c r="H562" s="211">
        <v>125666</v>
      </c>
      <c r="I562" s="211">
        <v>0</v>
      </c>
      <c r="J562" s="211"/>
      <c r="K562" s="230">
        <f t="shared" si="52"/>
        <v>125666</v>
      </c>
      <c r="L562" s="1754">
        <v>1.84</v>
      </c>
      <c r="M562" s="102">
        <v>1</v>
      </c>
      <c r="N562" s="211">
        <v>121697.60000000001</v>
      </c>
      <c r="O562" s="211">
        <v>0</v>
      </c>
      <c r="P562" s="211"/>
      <c r="Q562" s="230">
        <f t="shared" si="53"/>
        <v>121697.60000000001</v>
      </c>
      <c r="R562" s="230">
        <f t="shared" si="54"/>
        <v>0</v>
      </c>
      <c r="S562" s="230">
        <f t="shared" si="54"/>
        <v>3968.3999999999942</v>
      </c>
      <c r="T562" s="230">
        <f t="shared" si="54"/>
        <v>0</v>
      </c>
      <c r="U562" s="230">
        <f t="shared" si="54"/>
        <v>0</v>
      </c>
      <c r="V562" s="230">
        <f t="shared" si="55"/>
        <v>3968.3999999999942</v>
      </c>
      <c r="W562" s="1160">
        <v>5</v>
      </c>
      <c r="X562" s="1754">
        <v>1.9</v>
      </c>
      <c r="Y562" s="102">
        <v>1</v>
      </c>
      <c r="Z562" s="211">
        <v>125666</v>
      </c>
      <c r="AA562" s="211">
        <v>0</v>
      </c>
      <c r="AB562" s="211"/>
      <c r="AC562" s="230">
        <f t="shared" si="56"/>
        <v>125666</v>
      </c>
      <c r="AD562" s="1160">
        <v>6</v>
      </c>
      <c r="AE562" s="1754">
        <v>1.96</v>
      </c>
      <c r="AF562" s="102">
        <v>1</v>
      </c>
      <c r="AG562" s="211">
        <v>129634.4</v>
      </c>
      <c r="AH562" s="211">
        <v>0</v>
      </c>
      <c r="AI562" s="211"/>
      <c r="AJ562" s="230">
        <f t="shared" si="57"/>
        <v>129634.4</v>
      </c>
    </row>
    <row r="563" spans="1:36" s="5" customFormat="1" ht="22.5" customHeight="1">
      <c r="A563" s="211">
        <v>554</v>
      </c>
      <c r="B563" s="1142" t="s">
        <v>2227</v>
      </c>
      <c r="C563" s="1783" t="s">
        <v>608</v>
      </c>
      <c r="D563" s="230" t="s">
        <v>1180</v>
      </c>
      <c r="E563" s="1160">
        <v>4</v>
      </c>
      <c r="F563" s="230">
        <v>1.9</v>
      </c>
      <c r="G563" s="102">
        <v>1</v>
      </c>
      <c r="H563" s="211">
        <v>125666</v>
      </c>
      <c r="I563" s="211">
        <v>0</v>
      </c>
      <c r="J563" s="211"/>
      <c r="K563" s="230">
        <f t="shared" si="52"/>
        <v>125666</v>
      </c>
      <c r="L563" s="1754">
        <v>1.84</v>
      </c>
      <c r="M563" s="102">
        <v>1</v>
      </c>
      <c r="N563" s="211">
        <v>121697.60000000001</v>
      </c>
      <c r="O563" s="211">
        <v>0</v>
      </c>
      <c r="P563" s="211"/>
      <c r="Q563" s="230">
        <f t="shared" si="53"/>
        <v>121697.60000000001</v>
      </c>
      <c r="R563" s="230">
        <f t="shared" si="54"/>
        <v>0</v>
      </c>
      <c r="S563" s="230">
        <f t="shared" si="54"/>
        <v>3968.3999999999942</v>
      </c>
      <c r="T563" s="230">
        <f t="shared" si="54"/>
        <v>0</v>
      </c>
      <c r="U563" s="230">
        <f t="shared" si="54"/>
        <v>0</v>
      </c>
      <c r="V563" s="230">
        <f t="shared" si="55"/>
        <v>3968.3999999999942</v>
      </c>
      <c r="W563" s="1160">
        <v>5</v>
      </c>
      <c r="X563" s="1754">
        <v>1.9</v>
      </c>
      <c r="Y563" s="102">
        <v>1</v>
      </c>
      <c r="Z563" s="211">
        <v>125666</v>
      </c>
      <c r="AA563" s="211">
        <v>0</v>
      </c>
      <c r="AB563" s="211"/>
      <c r="AC563" s="230">
        <f t="shared" si="56"/>
        <v>125666</v>
      </c>
      <c r="AD563" s="1160">
        <v>6</v>
      </c>
      <c r="AE563" s="1754">
        <v>1.96</v>
      </c>
      <c r="AF563" s="102">
        <v>1</v>
      </c>
      <c r="AG563" s="211">
        <v>129634.4</v>
      </c>
      <c r="AH563" s="211">
        <v>0</v>
      </c>
      <c r="AI563" s="211"/>
      <c r="AJ563" s="230">
        <f t="shared" si="57"/>
        <v>129634.4</v>
      </c>
    </row>
    <row r="564" spans="1:36" s="5" customFormat="1" ht="22.5" customHeight="1">
      <c r="A564" s="211">
        <v>555</v>
      </c>
      <c r="B564" s="1142" t="s">
        <v>7191</v>
      </c>
      <c r="C564" s="1783" t="s">
        <v>608</v>
      </c>
      <c r="D564" s="230" t="s">
        <v>1180</v>
      </c>
      <c r="E564" s="1160">
        <v>7</v>
      </c>
      <c r="F564" s="230">
        <v>1.96</v>
      </c>
      <c r="G564" s="102">
        <v>1</v>
      </c>
      <c r="H564" s="211">
        <v>129634.4</v>
      </c>
      <c r="I564" s="211">
        <v>0</v>
      </c>
      <c r="J564" s="211"/>
      <c r="K564" s="230">
        <f t="shared" si="52"/>
        <v>129634.4</v>
      </c>
      <c r="L564" s="1754">
        <v>1.96</v>
      </c>
      <c r="M564" s="102">
        <v>1</v>
      </c>
      <c r="N564" s="211">
        <v>129634.4</v>
      </c>
      <c r="O564" s="230">
        <v>0</v>
      </c>
      <c r="P564" s="230"/>
      <c r="Q564" s="230">
        <f t="shared" si="53"/>
        <v>129634.4</v>
      </c>
      <c r="R564" s="230">
        <f t="shared" si="54"/>
        <v>0</v>
      </c>
      <c r="S564" s="230">
        <f t="shared" si="54"/>
        <v>0</v>
      </c>
      <c r="T564" s="230">
        <f t="shared" si="54"/>
        <v>0</v>
      </c>
      <c r="U564" s="230">
        <f t="shared" si="54"/>
        <v>0</v>
      </c>
      <c r="V564" s="230">
        <f t="shared" si="55"/>
        <v>0</v>
      </c>
      <c r="W564" s="1160">
        <v>8</v>
      </c>
      <c r="X564" s="1754">
        <v>2.02</v>
      </c>
      <c r="Y564" s="102">
        <v>1</v>
      </c>
      <c r="Z564" s="211">
        <v>133602.79999999999</v>
      </c>
      <c r="AA564" s="211">
        <v>0</v>
      </c>
      <c r="AB564" s="211"/>
      <c r="AC564" s="230">
        <f t="shared" si="56"/>
        <v>133602.79999999999</v>
      </c>
      <c r="AD564" s="1160">
        <v>9</v>
      </c>
      <c r="AE564" s="1754">
        <v>2.02</v>
      </c>
      <c r="AF564" s="102">
        <v>1</v>
      </c>
      <c r="AG564" s="211">
        <v>133602.79999999999</v>
      </c>
      <c r="AH564" s="211">
        <v>0</v>
      </c>
      <c r="AI564" s="211"/>
      <c r="AJ564" s="230">
        <f t="shared" si="57"/>
        <v>133602.79999999999</v>
      </c>
    </row>
    <row r="565" spans="1:36" s="5" customFormat="1" ht="22.5" customHeight="1">
      <c r="A565" s="211">
        <v>556</v>
      </c>
      <c r="B565" s="1142" t="s">
        <v>2225</v>
      </c>
      <c r="C565" s="1783" t="s">
        <v>608</v>
      </c>
      <c r="D565" s="230" t="s">
        <v>1180</v>
      </c>
      <c r="E565" s="1160">
        <v>4</v>
      </c>
      <c r="F565" s="230">
        <v>1.9</v>
      </c>
      <c r="G565" s="102">
        <v>1</v>
      </c>
      <c r="H565" s="211">
        <v>125666</v>
      </c>
      <c r="I565" s="211">
        <v>0</v>
      </c>
      <c r="J565" s="211"/>
      <c r="K565" s="230">
        <f t="shared" si="52"/>
        <v>125666</v>
      </c>
      <c r="L565" s="1754">
        <v>1.84</v>
      </c>
      <c r="M565" s="102">
        <v>1</v>
      </c>
      <c r="N565" s="211">
        <v>121697.60000000001</v>
      </c>
      <c r="O565" s="211">
        <v>0</v>
      </c>
      <c r="P565" s="211"/>
      <c r="Q565" s="230">
        <f t="shared" si="53"/>
        <v>121697.60000000001</v>
      </c>
      <c r="R565" s="230">
        <f t="shared" si="54"/>
        <v>0</v>
      </c>
      <c r="S565" s="230">
        <f t="shared" si="54"/>
        <v>3968.3999999999942</v>
      </c>
      <c r="T565" s="230">
        <f t="shared" si="54"/>
        <v>0</v>
      </c>
      <c r="U565" s="230">
        <f t="shared" si="54"/>
        <v>0</v>
      </c>
      <c r="V565" s="230">
        <f t="shared" si="55"/>
        <v>3968.3999999999942</v>
      </c>
      <c r="W565" s="1160">
        <v>5</v>
      </c>
      <c r="X565" s="1754">
        <v>1.9</v>
      </c>
      <c r="Y565" s="102">
        <v>1</v>
      </c>
      <c r="Z565" s="211">
        <v>125666</v>
      </c>
      <c r="AA565" s="211">
        <v>0</v>
      </c>
      <c r="AB565" s="211"/>
      <c r="AC565" s="230">
        <f t="shared" si="56"/>
        <v>125666</v>
      </c>
      <c r="AD565" s="1160">
        <v>6</v>
      </c>
      <c r="AE565" s="1754">
        <v>1.96</v>
      </c>
      <c r="AF565" s="102">
        <v>1</v>
      </c>
      <c r="AG565" s="211">
        <v>129634.4</v>
      </c>
      <c r="AH565" s="211">
        <v>0</v>
      </c>
      <c r="AI565" s="211"/>
      <c r="AJ565" s="230">
        <f t="shared" si="57"/>
        <v>129634.4</v>
      </c>
    </row>
    <row r="566" spans="1:36" s="5" customFormat="1" ht="22.5" customHeight="1">
      <c r="A566" s="211">
        <v>557</v>
      </c>
      <c r="B566" s="1142" t="s">
        <v>2226</v>
      </c>
      <c r="C566" s="1783" t="s">
        <v>608</v>
      </c>
      <c r="D566" s="230" t="s">
        <v>1180</v>
      </c>
      <c r="E566" s="1160">
        <v>4</v>
      </c>
      <c r="F566" s="230">
        <v>1.9</v>
      </c>
      <c r="G566" s="102">
        <v>1</v>
      </c>
      <c r="H566" s="211">
        <v>125666</v>
      </c>
      <c r="I566" s="211">
        <v>0</v>
      </c>
      <c r="J566" s="211"/>
      <c r="K566" s="230">
        <f t="shared" si="52"/>
        <v>125666</v>
      </c>
      <c r="L566" s="1754">
        <v>1.84</v>
      </c>
      <c r="M566" s="102">
        <v>1</v>
      </c>
      <c r="N566" s="211">
        <v>121697.60000000001</v>
      </c>
      <c r="O566" s="211">
        <v>0</v>
      </c>
      <c r="P566" s="211"/>
      <c r="Q566" s="230">
        <f t="shared" si="53"/>
        <v>121697.60000000001</v>
      </c>
      <c r="R566" s="230">
        <f t="shared" si="54"/>
        <v>0</v>
      </c>
      <c r="S566" s="230">
        <f t="shared" si="54"/>
        <v>3968.3999999999942</v>
      </c>
      <c r="T566" s="230">
        <f t="shared" si="54"/>
        <v>0</v>
      </c>
      <c r="U566" s="230">
        <f t="shared" si="54"/>
        <v>0</v>
      </c>
      <c r="V566" s="230">
        <f t="shared" si="55"/>
        <v>3968.3999999999942</v>
      </c>
      <c r="W566" s="1160">
        <v>5</v>
      </c>
      <c r="X566" s="1754">
        <v>1.9</v>
      </c>
      <c r="Y566" s="102">
        <v>1</v>
      </c>
      <c r="Z566" s="211">
        <v>125666</v>
      </c>
      <c r="AA566" s="211">
        <v>0</v>
      </c>
      <c r="AB566" s="211"/>
      <c r="AC566" s="230">
        <f t="shared" si="56"/>
        <v>125666</v>
      </c>
      <c r="AD566" s="1160">
        <v>6</v>
      </c>
      <c r="AE566" s="1754">
        <v>1.96</v>
      </c>
      <c r="AF566" s="102">
        <v>1</v>
      </c>
      <c r="AG566" s="211">
        <v>129634.4</v>
      </c>
      <c r="AH566" s="211">
        <v>0</v>
      </c>
      <c r="AI566" s="211"/>
      <c r="AJ566" s="230">
        <f t="shared" si="57"/>
        <v>129634.4</v>
      </c>
    </row>
    <row r="567" spans="1:36" s="5" customFormat="1" ht="22.5" customHeight="1">
      <c r="A567" s="211">
        <v>558</v>
      </c>
      <c r="B567" s="1142" t="s">
        <v>7192</v>
      </c>
      <c r="C567" s="1783" t="s">
        <v>608</v>
      </c>
      <c r="D567" s="230" t="s">
        <v>1180</v>
      </c>
      <c r="E567" s="1160">
        <v>11</v>
      </c>
      <c r="F567" s="230">
        <v>2.08</v>
      </c>
      <c r="G567" s="102">
        <v>1</v>
      </c>
      <c r="H567" s="211">
        <v>137571.20000000001</v>
      </c>
      <c r="I567" s="211">
        <v>0</v>
      </c>
      <c r="J567" s="211"/>
      <c r="K567" s="230">
        <f t="shared" si="52"/>
        <v>137571.20000000001</v>
      </c>
      <c r="L567" s="1754">
        <v>2.08</v>
      </c>
      <c r="M567" s="102">
        <v>1</v>
      </c>
      <c r="N567" s="211">
        <v>137571.20000000001</v>
      </c>
      <c r="O567" s="211">
        <v>0</v>
      </c>
      <c r="P567" s="211"/>
      <c r="Q567" s="230">
        <f t="shared" si="53"/>
        <v>137571.20000000001</v>
      </c>
      <c r="R567" s="230">
        <f t="shared" si="54"/>
        <v>0</v>
      </c>
      <c r="S567" s="230">
        <f t="shared" si="54"/>
        <v>0</v>
      </c>
      <c r="T567" s="230">
        <f t="shared" si="54"/>
        <v>0</v>
      </c>
      <c r="U567" s="230">
        <f t="shared" si="54"/>
        <v>0</v>
      </c>
      <c r="V567" s="230">
        <f t="shared" si="55"/>
        <v>0</v>
      </c>
      <c r="W567" s="1160">
        <v>12</v>
      </c>
      <c r="X567" s="1754">
        <v>2.08</v>
      </c>
      <c r="Y567" s="102">
        <v>1</v>
      </c>
      <c r="Z567" s="211">
        <v>137571.20000000001</v>
      </c>
      <c r="AA567" s="211">
        <v>0</v>
      </c>
      <c r="AB567" s="211"/>
      <c r="AC567" s="230">
        <f t="shared" si="56"/>
        <v>137571.20000000001</v>
      </c>
      <c r="AD567" s="1160">
        <v>13</v>
      </c>
      <c r="AE567" s="1754">
        <v>2.14</v>
      </c>
      <c r="AF567" s="102">
        <v>1</v>
      </c>
      <c r="AG567" s="211">
        <v>141539.6</v>
      </c>
      <c r="AH567" s="211">
        <v>0</v>
      </c>
      <c r="AI567" s="211"/>
      <c r="AJ567" s="230">
        <f t="shared" si="57"/>
        <v>141539.6</v>
      </c>
    </row>
    <row r="568" spans="1:36" s="5" customFormat="1" ht="22.5" customHeight="1">
      <c r="A568" s="211">
        <v>559</v>
      </c>
      <c r="B568" s="1142" t="s">
        <v>2125</v>
      </c>
      <c r="C568" s="1783" t="s">
        <v>608</v>
      </c>
      <c r="D568" s="230" t="s">
        <v>1180</v>
      </c>
      <c r="E568" s="1160">
        <v>4</v>
      </c>
      <c r="F568" s="230">
        <v>1.9</v>
      </c>
      <c r="G568" s="102">
        <v>1</v>
      </c>
      <c r="H568" s="211">
        <v>125666</v>
      </c>
      <c r="I568" s="211">
        <v>0</v>
      </c>
      <c r="J568" s="211"/>
      <c r="K568" s="230">
        <f t="shared" si="52"/>
        <v>125666</v>
      </c>
      <c r="L568" s="1754">
        <v>1.84</v>
      </c>
      <c r="M568" s="102">
        <v>1</v>
      </c>
      <c r="N568" s="211">
        <v>121697.60000000001</v>
      </c>
      <c r="O568" s="230">
        <v>0</v>
      </c>
      <c r="P568" s="230"/>
      <c r="Q568" s="230">
        <f t="shared" si="53"/>
        <v>121697.60000000001</v>
      </c>
      <c r="R568" s="230">
        <f t="shared" si="54"/>
        <v>0</v>
      </c>
      <c r="S568" s="230">
        <f t="shared" si="54"/>
        <v>3968.3999999999942</v>
      </c>
      <c r="T568" s="230">
        <f t="shared" si="54"/>
        <v>0</v>
      </c>
      <c r="U568" s="230">
        <f t="shared" si="54"/>
        <v>0</v>
      </c>
      <c r="V568" s="230">
        <f t="shared" si="55"/>
        <v>3968.3999999999942</v>
      </c>
      <c r="W568" s="1160">
        <v>5</v>
      </c>
      <c r="X568" s="1754">
        <v>1.9</v>
      </c>
      <c r="Y568" s="102">
        <v>1</v>
      </c>
      <c r="Z568" s="211">
        <v>125666</v>
      </c>
      <c r="AA568" s="211">
        <v>0</v>
      </c>
      <c r="AB568" s="211"/>
      <c r="AC568" s="230">
        <f t="shared" si="56"/>
        <v>125666</v>
      </c>
      <c r="AD568" s="1160">
        <v>6</v>
      </c>
      <c r="AE568" s="1754">
        <v>1.96</v>
      </c>
      <c r="AF568" s="102">
        <v>1</v>
      </c>
      <c r="AG568" s="211">
        <v>129634.4</v>
      </c>
      <c r="AH568" s="211">
        <v>0</v>
      </c>
      <c r="AI568" s="211"/>
      <c r="AJ568" s="230">
        <f t="shared" si="57"/>
        <v>129634.4</v>
      </c>
    </row>
    <row r="569" spans="1:36" s="5" customFormat="1" ht="22.5" customHeight="1">
      <c r="A569" s="211">
        <v>560</v>
      </c>
      <c r="B569" s="1142" t="s">
        <v>7193</v>
      </c>
      <c r="C569" s="1783" t="s">
        <v>608</v>
      </c>
      <c r="D569" s="230" t="s">
        <v>1180</v>
      </c>
      <c r="E569" s="1160">
        <v>4</v>
      </c>
      <c r="F569" s="230">
        <v>1.9</v>
      </c>
      <c r="G569" s="102">
        <v>1</v>
      </c>
      <c r="H569" s="211">
        <v>125666</v>
      </c>
      <c r="I569" s="211">
        <v>0</v>
      </c>
      <c r="J569" s="211"/>
      <c r="K569" s="230">
        <f t="shared" si="52"/>
        <v>125666</v>
      </c>
      <c r="L569" s="1754">
        <v>1.84</v>
      </c>
      <c r="M569" s="102">
        <v>1</v>
      </c>
      <c r="N569" s="211">
        <v>121697.60000000001</v>
      </c>
      <c r="O569" s="211">
        <v>0</v>
      </c>
      <c r="P569" s="211"/>
      <c r="Q569" s="230">
        <f t="shared" si="53"/>
        <v>121697.60000000001</v>
      </c>
      <c r="R569" s="230">
        <f t="shared" si="54"/>
        <v>0</v>
      </c>
      <c r="S569" s="230">
        <f t="shared" si="54"/>
        <v>3968.3999999999942</v>
      </c>
      <c r="T569" s="230">
        <f t="shared" si="54"/>
        <v>0</v>
      </c>
      <c r="U569" s="230">
        <f t="shared" si="54"/>
        <v>0</v>
      </c>
      <c r="V569" s="230">
        <f t="shared" si="55"/>
        <v>3968.3999999999942</v>
      </c>
      <c r="W569" s="1160">
        <v>5</v>
      </c>
      <c r="X569" s="1754">
        <v>1.9</v>
      </c>
      <c r="Y569" s="102">
        <v>1</v>
      </c>
      <c r="Z569" s="211">
        <v>125666</v>
      </c>
      <c r="AA569" s="211">
        <v>0</v>
      </c>
      <c r="AB569" s="211"/>
      <c r="AC569" s="230">
        <f t="shared" si="56"/>
        <v>125666</v>
      </c>
      <c r="AD569" s="1160">
        <v>6</v>
      </c>
      <c r="AE569" s="1754">
        <v>1.96</v>
      </c>
      <c r="AF569" s="102">
        <v>1</v>
      </c>
      <c r="AG569" s="211">
        <v>129634.4</v>
      </c>
      <c r="AH569" s="211">
        <v>0</v>
      </c>
      <c r="AI569" s="211"/>
      <c r="AJ569" s="230">
        <f t="shared" si="57"/>
        <v>129634.4</v>
      </c>
    </row>
    <row r="570" spans="1:36" s="5" customFormat="1" ht="22.5" customHeight="1">
      <c r="A570" s="211">
        <v>561</v>
      </c>
      <c r="B570" s="1142" t="s">
        <v>7194</v>
      </c>
      <c r="C570" s="1783" t="s">
        <v>608</v>
      </c>
      <c r="D570" s="230" t="s">
        <v>1180</v>
      </c>
      <c r="E570" s="1160">
        <v>7</v>
      </c>
      <c r="F570" s="230">
        <v>1.96</v>
      </c>
      <c r="G570" s="102">
        <v>1</v>
      </c>
      <c r="H570" s="211">
        <v>129634.4</v>
      </c>
      <c r="I570" s="211">
        <v>0</v>
      </c>
      <c r="J570" s="211"/>
      <c r="K570" s="230">
        <f t="shared" si="52"/>
        <v>129634.4</v>
      </c>
      <c r="L570" s="1754">
        <v>1.96</v>
      </c>
      <c r="M570" s="102">
        <v>1</v>
      </c>
      <c r="N570" s="211">
        <v>129634.4</v>
      </c>
      <c r="O570" s="211">
        <v>0</v>
      </c>
      <c r="P570" s="211"/>
      <c r="Q570" s="230">
        <f t="shared" si="53"/>
        <v>129634.4</v>
      </c>
      <c r="R570" s="230">
        <f t="shared" si="54"/>
        <v>0</v>
      </c>
      <c r="S570" s="230">
        <f t="shared" si="54"/>
        <v>0</v>
      </c>
      <c r="T570" s="230">
        <f t="shared" si="54"/>
        <v>0</v>
      </c>
      <c r="U570" s="230">
        <f t="shared" si="54"/>
        <v>0</v>
      </c>
      <c r="V570" s="230">
        <f t="shared" si="55"/>
        <v>0</v>
      </c>
      <c r="W570" s="1160">
        <v>8</v>
      </c>
      <c r="X570" s="1754">
        <v>2.02</v>
      </c>
      <c r="Y570" s="102">
        <v>1</v>
      </c>
      <c r="Z570" s="211">
        <v>133602.79999999999</v>
      </c>
      <c r="AA570" s="211">
        <v>0</v>
      </c>
      <c r="AB570" s="211"/>
      <c r="AC570" s="230">
        <f t="shared" si="56"/>
        <v>133602.79999999999</v>
      </c>
      <c r="AD570" s="1160">
        <v>9</v>
      </c>
      <c r="AE570" s="1754">
        <v>2.02</v>
      </c>
      <c r="AF570" s="102">
        <v>1</v>
      </c>
      <c r="AG570" s="211">
        <v>133602.79999999999</v>
      </c>
      <c r="AH570" s="211">
        <v>0</v>
      </c>
      <c r="AI570" s="211"/>
      <c r="AJ570" s="230">
        <f t="shared" si="57"/>
        <v>133602.79999999999</v>
      </c>
    </row>
    <row r="571" spans="1:36" s="5" customFormat="1" ht="22.5" customHeight="1">
      <c r="A571" s="211">
        <v>562</v>
      </c>
      <c r="B571" s="1142" t="s">
        <v>7195</v>
      </c>
      <c r="C571" s="1783" t="s">
        <v>608</v>
      </c>
      <c r="D571" s="230" t="s">
        <v>1180</v>
      </c>
      <c r="E571" s="1160">
        <v>7</v>
      </c>
      <c r="F571" s="230">
        <v>1.96</v>
      </c>
      <c r="G571" s="102">
        <v>1</v>
      </c>
      <c r="H571" s="211">
        <v>129634.4</v>
      </c>
      <c r="I571" s="211">
        <v>0</v>
      </c>
      <c r="J571" s="211"/>
      <c r="K571" s="230">
        <f t="shared" si="52"/>
        <v>129634.4</v>
      </c>
      <c r="L571" s="1754">
        <v>1.96</v>
      </c>
      <c r="M571" s="102">
        <v>1</v>
      </c>
      <c r="N571" s="211">
        <v>129634.4</v>
      </c>
      <c r="O571" s="211">
        <v>0</v>
      </c>
      <c r="P571" s="211"/>
      <c r="Q571" s="230">
        <f t="shared" si="53"/>
        <v>129634.4</v>
      </c>
      <c r="R571" s="230">
        <f t="shared" si="54"/>
        <v>0</v>
      </c>
      <c r="S571" s="230">
        <f t="shared" si="54"/>
        <v>0</v>
      </c>
      <c r="T571" s="230">
        <f t="shared" si="54"/>
        <v>0</v>
      </c>
      <c r="U571" s="230">
        <f t="shared" si="54"/>
        <v>0</v>
      </c>
      <c r="V571" s="230">
        <f t="shared" si="55"/>
        <v>0</v>
      </c>
      <c r="W571" s="1160">
        <v>8</v>
      </c>
      <c r="X571" s="1754">
        <v>2.02</v>
      </c>
      <c r="Y571" s="102">
        <v>1</v>
      </c>
      <c r="Z571" s="211">
        <v>133602.79999999999</v>
      </c>
      <c r="AA571" s="211">
        <v>0</v>
      </c>
      <c r="AB571" s="211"/>
      <c r="AC571" s="230">
        <f t="shared" si="56"/>
        <v>133602.79999999999</v>
      </c>
      <c r="AD571" s="1160">
        <v>9</v>
      </c>
      <c r="AE571" s="1754">
        <v>2.02</v>
      </c>
      <c r="AF571" s="102">
        <v>1</v>
      </c>
      <c r="AG571" s="211">
        <v>133602.79999999999</v>
      </c>
      <c r="AH571" s="211">
        <v>0</v>
      </c>
      <c r="AI571" s="211"/>
      <c r="AJ571" s="230">
        <f t="shared" si="57"/>
        <v>133602.79999999999</v>
      </c>
    </row>
    <row r="572" spans="1:36" s="5" customFormat="1" ht="22.5" customHeight="1">
      <c r="A572" s="211">
        <v>563</v>
      </c>
      <c r="B572" s="1142" t="s">
        <v>7196</v>
      </c>
      <c r="C572" s="1783" t="s">
        <v>608</v>
      </c>
      <c r="D572" s="230" t="s">
        <v>1180</v>
      </c>
      <c r="E572" s="1160">
        <v>7</v>
      </c>
      <c r="F572" s="230">
        <v>1.96</v>
      </c>
      <c r="G572" s="102">
        <v>1</v>
      </c>
      <c r="H572" s="211">
        <v>129634.4</v>
      </c>
      <c r="I572" s="211">
        <v>0</v>
      </c>
      <c r="J572" s="211"/>
      <c r="K572" s="230">
        <f t="shared" si="52"/>
        <v>129634.4</v>
      </c>
      <c r="L572" s="1754">
        <v>1.96</v>
      </c>
      <c r="M572" s="102">
        <v>1</v>
      </c>
      <c r="N572" s="211">
        <v>129634.4</v>
      </c>
      <c r="O572" s="211">
        <v>0</v>
      </c>
      <c r="P572" s="211"/>
      <c r="Q572" s="230">
        <f t="shared" si="53"/>
        <v>129634.4</v>
      </c>
      <c r="R572" s="230">
        <f t="shared" si="54"/>
        <v>0</v>
      </c>
      <c r="S572" s="230">
        <f t="shared" si="54"/>
        <v>0</v>
      </c>
      <c r="T572" s="230">
        <f t="shared" si="54"/>
        <v>0</v>
      </c>
      <c r="U572" s="230">
        <f t="shared" si="54"/>
        <v>0</v>
      </c>
      <c r="V572" s="230">
        <f t="shared" si="55"/>
        <v>0</v>
      </c>
      <c r="W572" s="1160">
        <v>8</v>
      </c>
      <c r="X572" s="1754">
        <v>2.02</v>
      </c>
      <c r="Y572" s="102">
        <v>1</v>
      </c>
      <c r="Z572" s="211">
        <v>133602.79999999999</v>
      </c>
      <c r="AA572" s="211">
        <v>0</v>
      </c>
      <c r="AB572" s="211"/>
      <c r="AC572" s="230">
        <f t="shared" si="56"/>
        <v>133602.79999999999</v>
      </c>
      <c r="AD572" s="1160">
        <v>9</v>
      </c>
      <c r="AE572" s="1754">
        <v>2.02</v>
      </c>
      <c r="AF572" s="102">
        <v>1</v>
      </c>
      <c r="AG572" s="211">
        <v>133602.79999999999</v>
      </c>
      <c r="AH572" s="211">
        <v>0</v>
      </c>
      <c r="AI572" s="211"/>
      <c r="AJ572" s="230">
        <f t="shared" si="57"/>
        <v>133602.79999999999</v>
      </c>
    </row>
    <row r="573" spans="1:36" s="5" customFormat="1" ht="22.5" customHeight="1">
      <c r="A573" s="211">
        <v>564</v>
      </c>
      <c r="B573" s="1142" t="s">
        <v>2686</v>
      </c>
      <c r="C573" s="1783" t="s">
        <v>608</v>
      </c>
      <c r="D573" s="230" t="s">
        <v>1180</v>
      </c>
      <c r="E573" s="1160">
        <v>3</v>
      </c>
      <c r="F573" s="230">
        <v>1.84</v>
      </c>
      <c r="G573" s="102">
        <v>1</v>
      </c>
      <c r="H573" s="211">
        <v>121697.60000000001</v>
      </c>
      <c r="I573" s="211">
        <v>0</v>
      </c>
      <c r="J573" s="211"/>
      <c r="K573" s="230">
        <f t="shared" si="52"/>
        <v>121697.60000000001</v>
      </c>
      <c r="L573" s="1754">
        <v>1.79</v>
      </c>
      <c r="M573" s="102">
        <v>1</v>
      </c>
      <c r="N573" s="211">
        <v>118390.6</v>
      </c>
      <c r="O573" s="211">
        <v>0</v>
      </c>
      <c r="P573" s="211"/>
      <c r="Q573" s="230">
        <f t="shared" si="53"/>
        <v>118390.6</v>
      </c>
      <c r="R573" s="230">
        <f t="shared" si="54"/>
        <v>0</v>
      </c>
      <c r="S573" s="230">
        <f t="shared" si="54"/>
        <v>3307</v>
      </c>
      <c r="T573" s="230">
        <f t="shared" si="54"/>
        <v>0</v>
      </c>
      <c r="U573" s="230">
        <f t="shared" si="54"/>
        <v>0</v>
      </c>
      <c r="V573" s="230">
        <f t="shared" si="55"/>
        <v>3307</v>
      </c>
      <c r="W573" s="1160">
        <v>4</v>
      </c>
      <c r="X573" s="1754">
        <v>1.9</v>
      </c>
      <c r="Y573" s="102">
        <v>1</v>
      </c>
      <c r="Z573" s="211">
        <v>125666</v>
      </c>
      <c r="AA573" s="211">
        <v>0</v>
      </c>
      <c r="AB573" s="211"/>
      <c r="AC573" s="230">
        <f t="shared" si="56"/>
        <v>125666</v>
      </c>
      <c r="AD573" s="1160">
        <v>5</v>
      </c>
      <c r="AE573" s="1754">
        <v>1.9</v>
      </c>
      <c r="AF573" s="102">
        <v>1</v>
      </c>
      <c r="AG573" s="211">
        <v>125666</v>
      </c>
      <c r="AH573" s="211">
        <v>0</v>
      </c>
      <c r="AI573" s="211"/>
      <c r="AJ573" s="230">
        <f t="shared" si="57"/>
        <v>125666</v>
      </c>
    </row>
    <row r="574" spans="1:36" s="5" customFormat="1" ht="22.5" customHeight="1">
      <c r="A574" s="211">
        <v>565</v>
      </c>
      <c r="B574" s="1142" t="s">
        <v>2104</v>
      </c>
      <c r="C574" s="1783" t="s">
        <v>608</v>
      </c>
      <c r="D574" s="230" t="s">
        <v>1180</v>
      </c>
      <c r="E574" s="1160">
        <v>4</v>
      </c>
      <c r="F574" s="230">
        <v>1.9</v>
      </c>
      <c r="G574" s="102">
        <v>1</v>
      </c>
      <c r="H574" s="211">
        <v>125666</v>
      </c>
      <c r="I574" s="211">
        <v>0</v>
      </c>
      <c r="J574" s="211"/>
      <c r="K574" s="230">
        <f t="shared" si="52"/>
        <v>125666</v>
      </c>
      <c r="L574" s="1754">
        <v>1.84</v>
      </c>
      <c r="M574" s="102">
        <v>1</v>
      </c>
      <c r="N574" s="211">
        <v>121697.60000000001</v>
      </c>
      <c r="O574" s="211">
        <v>0</v>
      </c>
      <c r="P574" s="211"/>
      <c r="Q574" s="230">
        <f t="shared" si="53"/>
        <v>121697.60000000001</v>
      </c>
      <c r="R574" s="230">
        <f t="shared" si="54"/>
        <v>0</v>
      </c>
      <c r="S574" s="230">
        <f t="shared" si="54"/>
        <v>3968.3999999999942</v>
      </c>
      <c r="T574" s="230">
        <f t="shared" si="54"/>
        <v>0</v>
      </c>
      <c r="U574" s="230">
        <f t="shared" si="54"/>
        <v>0</v>
      </c>
      <c r="V574" s="230">
        <f t="shared" si="55"/>
        <v>3968.3999999999942</v>
      </c>
      <c r="W574" s="1160">
        <v>5</v>
      </c>
      <c r="X574" s="1754">
        <v>1.9</v>
      </c>
      <c r="Y574" s="102">
        <v>1</v>
      </c>
      <c r="Z574" s="211">
        <v>125666</v>
      </c>
      <c r="AA574" s="211">
        <v>0</v>
      </c>
      <c r="AB574" s="211"/>
      <c r="AC574" s="230">
        <f t="shared" si="56"/>
        <v>125666</v>
      </c>
      <c r="AD574" s="1160">
        <v>6</v>
      </c>
      <c r="AE574" s="1754">
        <v>1.96</v>
      </c>
      <c r="AF574" s="102">
        <v>1</v>
      </c>
      <c r="AG574" s="211">
        <v>129634.4</v>
      </c>
      <c r="AH574" s="211">
        <v>0</v>
      </c>
      <c r="AI574" s="211"/>
      <c r="AJ574" s="230">
        <f t="shared" si="57"/>
        <v>129634.4</v>
      </c>
    </row>
    <row r="575" spans="1:36" s="5" customFormat="1" ht="51.75" customHeight="1">
      <c r="A575" s="211">
        <v>566</v>
      </c>
      <c r="B575" s="1142" t="s">
        <v>7197</v>
      </c>
      <c r="C575" s="1783" t="s">
        <v>7198</v>
      </c>
      <c r="D575" s="230" t="s">
        <v>1173</v>
      </c>
      <c r="E575" s="1160">
        <v>4</v>
      </c>
      <c r="F575" s="230">
        <v>4.41</v>
      </c>
      <c r="G575" s="102">
        <v>1</v>
      </c>
      <c r="H575" s="211">
        <v>291677.40000000002</v>
      </c>
      <c r="I575" s="211">
        <v>8000</v>
      </c>
      <c r="J575" s="211"/>
      <c r="K575" s="230">
        <f t="shared" si="52"/>
        <v>299677.40000000002</v>
      </c>
      <c r="L575" s="1754">
        <v>4.2699999999999996</v>
      </c>
      <c r="M575" s="102">
        <v>1</v>
      </c>
      <c r="N575" s="211">
        <v>282417.8</v>
      </c>
      <c r="O575" s="230">
        <v>8000</v>
      </c>
      <c r="P575" s="230"/>
      <c r="Q575" s="230">
        <f t="shared" si="53"/>
        <v>290417.8</v>
      </c>
      <c r="R575" s="230">
        <f t="shared" si="54"/>
        <v>0</v>
      </c>
      <c r="S575" s="230">
        <f t="shared" si="54"/>
        <v>9259.6000000000349</v>
      </c>
      <c r="T575" s="230">
        <f t="shared" si="54"/>
        <v>0</v>
      </c>
      <c r="U575" s="230">
        <f t="shared" si="54"/>
        <v>0</v>
      </c>
      <c r="V575" s="230">
        <f t="shared" si="55"/>
        <v>9259.6000000000349</v>
      </c>
      <c r="W575" s="1160">
        <v>5</v>
      </c>
      <c r="X575" s="1754">
        <v>4.41</v>
      </c>
      <c r="Y575" s="102">
        <v>1</v>
      </c>
      <c r="Z575" s="211">
        <v>291677.40000000002</v>
      </c>
      <c r="AA575" s="211">
        <v>8000</v>
      </c>
      <c r="AB575" s="211"/>
      <c r="AC575" s="230">
        <f t="shared" si="56"/>
        <v>299677.40000000002</v>
      </c>
      <c r="AD575" s="1160">
        <v>6</v>
      </c>
      <c r="AE575" s="1754">
        <v>4.55</v>
      </c>
      <c r="AF575" s="102">
        <v>1</v>
      </c>
      <c r="AG575" s="211">
        <v>300937</v>
      </c>
      <c r="AH575" s="211">
        <v>8000</v>
      </c>
      <c r="AI575" s="211"/>
      <c r="AJ575" s="230">
        <f t="shared" si="57"/>
        <v>308937</v>
      </c>
    </row>
    <row r="576" spans="1:36" s="5" customFormat="1" ht="51.75" customHeight="1">
      <c r="A576" s="211">
        <v>567</v>
      </c>
      <c r="B576" s="1142" t="s">
        <v>2141</v>
      </c>
      <c r="C576" s="1783" t="s">
        <v>2089</v>
      </c>
      <c r="D576" s="230" t="s">
        <v>1333</v>
      </c>
      <c r="E576" s="1160">
        <v>20</v>
      </c>
      <c r="F576" s="230">
        <v>3.64</v>
      </c>
      <c r="G576" s="102">
        <v>1</v>
      </c>
      <c r="H576" s="211">
        <v>240749.6</v>
      </c>
      <c r="I576" s="211">
        <v>8000</v>
      </c>
      <c r="J576" s="211"/>
      <c r="K576" s="230">
        <f t="shared" si="52"/>
        <v>248749.6</v>
      </c>
      <c r="L576" s="1754">
        <v>3.64</v>
      </c>
      <c r="M576" s="102">
        <v>1</v>
      </c>
      <c r="N576" s="211">
        <v>240749.6</v>
      </c>
      <c r="O576" s="211">
        <v>8000</v>
      </c>
      <c r="P576" s="211"/>
      <c r="Q576" s="230">
        <f t="shared" si="53"/>
        <v>248749.6</v>
      </c>
      <c r="R576" s="230">
        <f t="shared" si="54"/>
        <v>0</v>
      </c>
      <c r="S576" s="230">
        <f t="shared" si="54"/>
        <v>0</v>
      </c>
      <c r="T576" s="230">
        <f t="shared" si="54"/>
        <v>0</v>
      </c>
      <c r="U576" s="230">
        <f t="shared" si="54"/>
        <v>0</v>
      </c>
      <c r="V576" s="230">
        <f t="shared" si="55"/>
        <v>0</v>
      </c>
      <c r="W576" s="1160">
        <v>21</v>
      </c>
      <c r="X576" s="1754">
        <v>3.64</v>
      </c>
      <c r="Y576" s="102">
        <v>1</v>
      </c>
      <c r="Z576" s="211">
        <v>240749.6</v>
      </c>
      <c r="AA576" s="211">
        <v>8000</v>
      </c>
      <c r="AB576" s="211"/>
      <c r="AC576" s="230">
        <f t="shared" si="56"/>
        <v>248749.6</v>
      </c>
      <c r="AD576" s="1160">
        <v>22</v>
      </c>
      <c r="AE576" s="1754">
        <v>3.64</v>
      </c>
      <c r="AF576" s="102">
        <v>1</v>
      </c>
      <c r="AG576" s="211">
        <v>240749.6</v>
      </c>
      <c r="AH576" s="211">
        <v>8000</v>
      </c>
      <c r="AI576" s="211"/>
      <c r="AJ576" s="230">
        <f t="shared" si="57"/>
        <v>248749.6</v>
      </c>
    </row>
    <row r="577" spans="1:36" s="5" customFormat="1" ht="51.75" customHeight="1">
      <c r="A577" s="211">
        <v>568</v>
      </c>
      <c r="B577" s="1142" t="s">
        <v>2249</v>
      </c>
      <c r="C577" s="1783" t="s">
        <v>2165</v>
      </c>
      <c r="D577" s="230" t="s">
        <v>1348</v>
      </c>
      <c r="E577" s="1160">
        <v>4</v>
      </c>
      <c r="F577" s="230">
        <v>2.58</v>
      </c>
      <c r="G577" s="102">
        <v>1</v>
      </c>
      <c r="H577" s="211">
        <v>170641.2</v>
      </c>
      <c r="I577" s="211">
        <v>8000</v>
      </c>
      <c r="J577" s="211"/>
      <c r="K577" s="230">
        <f t="shared" si="52"/>
        <v>178641.2</v>
      </c>
      <c r="L577" s="1754">
        <v>2.5</v>
      </c>
      <c r="M577" s="102">
        <v>1</v>
      </c>
      <c r="N577" s="211">
        <v>165350</v>
      </c>
      <c r="O577" s="211">
        <v>8000</v>
      </c>
      <c r="P577" s="211"/>
      <c r="Q577" s="230">
        <f t="shared" si="53"/>
        <v>173350</v>
      </c>
      <c r="R577" s="230">
        <f t="shared" si="54"/>
        <v>0</v>
      </c>
      <c r="S577" s="230">
        <f t="shared" si="54"/>
        <v>5291.2000000000116</v>
      </c>
      <c r="T577" s="230">
        <f t="shared" si="54"/>
        <v>0</v>
      </c>
      <c r="U577" s="230">
        <f t="shared" si="54"/>
        <v>0</v>
      </c>
      <c r="V577" s="230">
        <f t="shared" si="55"/>
        <v>5291.2000000000116</v>
      </c>
      <c r="W577" s="1160">
        <v>5</v>
      </c>
      <c r="X577" s="1754">
        <v>2.58</v>
      </c>
      <c r="Y577" s="102">
        <v>1</v>
      </c>
      <c r="Z577" s="211">
        <v>170641.2</v>
      </c>
      <c r="AA577" s="211">
        <v>8000</v>
      </c>
      <c r="AB577" s="211"/>
      <c r="AC577" s="230">
        <f t="shared" si="56"/>
        <v>178641.2</v>
      </c>
      <c r="AD577" s="1160">
        <v>6</v>
      </c>
      <c r="AE577" s="1754">
        <v>2.66</v>
      </c>
      <c r="AF577" s="102">
        <v>1</v>
      </c>
      <c r="AG577" s="211">
        <v>175932.40000000002</v>
      </c>
      <c r="AH577" s="211">
        <v>8000</v>
      </c>
      <c r="AI577" s="211"/>
      <c r="AJ577" s="230">
        <f t="shared" si="57"/>
        <v>183932.40000000002</v>
      </c>
    </row>
    <row r="578" spans="1:36" s="5" customFormat="1" ht="51.75" customHeight="1">
      <c r="A578" s="211">
        <v>569</v>
      </c>
      <c r="B578" s="1142" t="s">
        <v>7199</v>
      </c>
      <c r="C578" s="1783" t="s">
        <v>2165</v>
      </c>
      <c r="D578" s="230" t="s">
        <v>1348</v>
      </c>
      <c r="E578" s="1160">
        <v>4</v>
      </c>
      <c r="F578" s="230">
        <v>2.58</v>
      </c>
      <c r="G578" s="102">
        <v>1</v>
      </c>
      <c r="H578" s="211">
        <v>170641.2</v>
      </c>
      <c r="I578" s="211">
        <v>0</v>
      </c>
      <c r="J578" s="211"/>
      <c r="K578" s="230">
        <f t="shared" si="52"/>
        <v>170641.2</v>
      </c>
      <c r="L578" s="1754">
        <v>2.5</v>
      </c>
      <c r="M578" s="102">
        <v>1</v>
      </c>
      <c r="N578" s="211">
        <v>165350</v>
      </c>
      <c r="O578" s="211"/>
      <c r="P578" s="211"/>
      <c r="Q578" s="230">
        <f t="shared" si="53"/>
        <v>165350</v>
      </c>
      <c r="R578" s="230">
        <f t="shared" si="54"/>
        <v>0</v>
      </c>
      <c r="S578" s="230">
        <f t="shared" si="54"/>
        <v>5291.2000000000116</v>
      </c>
      <c r="T578" s="230">
        <f t="shared" si="54"/>
        <v>0</v>
      </c>
      <c r="U578" s="230">
        <f t="shared" si="54"/>
        <v>0</v>
      </c>
      <c r="V578" s="230">
        <f t="shared" si="55"/>
        <v>5291.2000000000116</v>
      </c>
      <c r="W578" s="1160">
        <v>5</v>
      </c>
      <c r="X578" s="1754">
        <v>2.58</v>
      </c>
      <c r="Y578" s="102">
        <v>1</v>
      </c>
      <c r="Z578" s="211">
        <v>170641.2</v>
      </c>
      <c r="AA578" s="211">
        <v>0</v>
      </c>
      <c r="AB578" s="211"/>
      <c r="AC578" s="230">
        <f t="shared" si="56"/>
        <v>170641.2</v>
      </c>
      <c r="AD578" s="1160">
        <v>6</v>
      </c>
      <c r="AE578" s="1754">
        <v>2.66</v>
      </c>
      <c r="AF578" s="102">
        <v>1</v>
      </c>
      <c r="AG578" s="211">
        <v>175932.40000000002</v>
      </c>
      <c r="AH578" s="211">
        <v>0</v>
      </c>
      <c r="AI578" s="211"/>
      <c r="AJ578" s="230">
        <f t="shared" si="57"/>
        <v>175932.40000000002</v>
      </c>
    </row>
    <row r="579" spans="1:36" s="5" customFormat="1" ht="51.75" customHeight="1">
      <c r="A579" s="211">
        <v>570</v>
      </c>
      <c r="B579" s="1142" t="s">
        <v>7200</v>
      </c>
      <c r="C579" s="1783" t="s">
        <v>2165</v>
      </c>
      <c r="D579" s="230" t="s">
        <v>1348</v>
      </c>
      <c r="E579" s="1160">
        <v>2</v>
      </c>
      <c r="F579" s="230">
        <v>2.4300000000000002</v>
      </c>
      <c r="G579" s="102">
        <v>1</v>
      </c>
      <c r="H579" s="211">
        <v>160720.20000000001</v>
      </c>
      <c r="I579" s="211">
        <v>8000</v>
      </c>
      <c r="J579" s="211"/>
      <c r="K579" s="230">
        <f t="shared" si="52"/>
        <v>168720.2</v>
      </c>
      <c r="L579" s="1754">
        <v>2.35</v>
      </c>
      <c r="M579" s="102">
        <v>1</v>
      </c>
      <c r="N579" s="211">
        <v>155429</v>
      </c>
      <c r="O579" s="230">
        <v>8000</v>
      </c>
      <c r="P579" s="230"/>
      <c r="Q579" s="230">
        <f t="shared" si="53"/>
        <v>163429</v>
      </c>
      <c r="R579" s="230">
        <f t="shared" si="54"/>
        <v>0</v>
      </c>
      <c r="S579" s="230">
        <f t="shared" si="54"/>
        <v>5291.2000000000116</v>
      </c>
      <c r="T579" s="230">
        <f t="shared" si="54"/>
        <v>0</v>
      </c>
      <c r="U579" s="230">
        <f t="shared" si="54"/>
        <v>0</v>
      </c>
      <c r="V579" s="230">
        <f t="shared" si="55"/>
        <v>5291.2000000000116</v>
      </c>
      <c r="W579" s="1160">
        <v>3</v>
      </c>
      <c r="X579" s="1754">
        <v>2.5</v>
      </c>
      <c r="Y579" s="102">
        <v>1</v>
      </c>
      <c r="Z579" s="211">
        <v>165350</v>
      </c>
      <c r="AA579" s="211">
        <v>8000</v>
      </c>
      <c r="AB579" s="211"/>
      <c r="AC579" s="230">
        <f t="shared" si="56"/>
        <v>173350</v>
      </c>
      <c r="AD579" s="1160">
        <v>4</v>
      </c>
      <c r="AE579" s="1754">
        <v>2.58</v>
      </c>
      <c r="AF579" s="102">
        <v>1</v>
      </c>
      <c r="AG579" s="211">
        <v>170641.2</v>
      </c>
      <c r="AH579" s="211">
        <v>8000</v>
      </c>
      <c r="AI579" s="211"/>
      <c r="AJ579" s="230">
        <f t="shared" si="57"/>
        <v>178641.2</v>
      </c>
    </row>
    <row r="580" spans="1:36" s="5" customFormat="1" ht="51.75" customHeight="1">
      <c r="A580" s="211">
        <v>571</v>
      </c>
      <c r="B580" s="1142" t="s">
        <v>7201</v>
      </c>
      <c r="C580" s="1783" t="s">
        <v>2165</v>
      </c>
      <c r="D580" s="230" t="s">
        <v>1348</v>
      </c>
      <c r="E580" s="1160">
        <v>2</v>
      </c>
      <c r="F580" s="230">
        <v>2.4300000000000002</v>
      </c>
      <c r="G580" s="102">
        <v>1</v>
      </c>
      <c r="H580" s="211">
        <v>160720.20000000001</v>
      </c>
      <c r="I580" s="211">
        <v>8000</v>
      </c>
      <c r="J580" s="211"/>
      <c r="K580" s="230">
        <f t="shared" si="52"/>
        <v>168720.2</v>
      </c>
      <c r="L580" s="1754">
        <v>2.35</v>
      </c>
      <c r="M580" s="102">
        <v>1</v>
      </c>
      <c r="N580" s="211">
        <v>155429</v>
      </c>
      <c r="O580" s="211">
        <v>8000</v>
      </c>
      <c r="P580" s="211"/>
      <c r="Q580" s="230">
        <f t="shared" si="53"/>
        <v>163429</v>
      </c>
      <c r="R580" s="230">
        <f t="shared" si="54"/>
        <v>0</v>
      </c>
      <c r="S580" s="230">
        <f t="shared" si="54"/>
        <v>5291.2000000000116</v>
      </c>
      <c r="T580" s="230">
        <f t="shared" si="54"/>
        <v>0</v>
      </c>
      <c r="U580" s="230">
        <f t="shared" si="54"/>
        <v>0</v>
      </c>
      <c r="V580" s="230">
        <f t="shared" si="55"/>
        <v>5291.2000000000116</v>
      </c>
      <c r="W580" s="1160">
        <v>3</v>
      </c>
      <c r="X580" s="1754">
        <v>2.5</v>
      </c>
      <c r="Y580" s="102">
        <v>1</v>
      </c>
      <c r="Z580" s="211">
        <v>165350</v>
      </c>
      <c r="AA580" s="211">
        <v>8000</v>
      </c>
      <c r="AB580" s="211"/>
      <c r="AC580" s="230">
        <f t="shared" si="56"/>
        <v>173350</v>
      </c>
      <c r="AD580" s="1160">
        <v>4</v>
      </c>
      <c r="AE580" s="1754">
        <v>2.58</v>
      </c>
      <c r="AF580" s="102">
        <v>1</v>
      </c>
      <c r="AG580" s="211">
        <v>170641.2</v>
      </c>
      <c r="AH580" s="211">
        <v>8000</v>
      </c>
      <c r="AI580" s="211"/>
      <c r="AJ580" s="230">
        <f t="shared" si="57"/>
        <v>178641.2</v>
      </c>
    </row>
    <row r="581" spans="1:36" s="5" customFormat="1" ht="22.5" customHeight="1">
      <c r="A581" s="211">
        <v>572</v>
      </c>
      <c r="B581" s="1142" t="s">
        <v>7202</v>
      </c>
      <c r="C581" s="1783" t="s">
        <v>2075</v>
      </c>
      <c r="D581" s="230" t="s">
        <v>2076</v>
      </c>
      <c r="E581" s="1160">
        <v>4</v>
      </c>
      <c r="F581" s="230">
        <v>2.21</v>
      </c>
      <c r="G581" s="102">
        <v>1</v>
      </c>
      <c r="H581" s="211">
        <v>146169.4</v>
      </c>
      <c r="I581" s="211">
        <v>8000</v>
      </c>
      <c r="J581" s="211"/>
      <c r="K581" s="230">
        <f t="shared" si="52"/>
        <v>154169.4</v>
      </c>
      <c r="L581" s="1754">
        <v>2.15</v>
      </c>
      <c r="M581" s="102">
        <v>1</v>
      </c>
      <c r="N581" s="211">
        <v>142201</v>
      </c>
      <c r="O581" s="211">
        <v>8000</v>
      </c>
      <c r="P581" s="211"/>
      <c r="Q581" s="230">
        <f t="shared" si="53"/>
        <v>150201</v>
      </c>
      <c r="R581" s="230">
        <f t="shared" si="54"/>
        <v>0</v>
      </c>
      <c r="S581" s="230">
        <f t="shared" si="54"/>
        <v>3968.3999999999942</v>
      </c>
      <c r="T581" s="230">
        <f t="shared" si="54"/>
        <v>0</v>
      </c>
      <c r="U581" s="230">
        <f t="shared" si="54"/>
        <v>0</v>
      </c>
      <c r="V581" s="230">
        <f t="shared" si="55"/>
        <v>3968.3999999999942</v>
      </c>
      <c r="W581" s="1160">
        <v>5</v>
      </c>
      <c r="X581" s="1754">
        <v>2.21</v>
      </c>
      <c r="Y581" s="102">
        <v>1</v>
      </c>
      <c r="Z581" s="211">
        <v>146169.4</v>
      </c>
      <c r="AA581" s="211">
        <v>8000</v>
      </c>
      <c r="AB581" s="211"/>
      <c r="AC581" s="230">
        <f t="shared" si="56"/>
        <v>154169.4</v>
      </c>
      <c r="AD581" s="1160">
        <v>6</v>
      </c>
      <c r="AE581" s="1754">
        <v>2.2799999999999998</v>
      </c>
      <c r="AF581" s="102">
        <v>1</v>
      </c>
      <c r="AG581" s="211">
        <v>150799.19999999998</v>
      </c>
      <c r="AH581" s="211">
        <v>8000</v>
      </c>
      <c r="AI581" s="211"/>
      <c r="AJ581" s="230">
        <f t="shared" si="57"/>
        <v>158799.19999999998</v>
      </c>
    </row>
    <row r="582" spans="1:36" s="5" customFormat="1" ht="22.5" customHeight="1">
      <c r="A582" s="211">
        <v>573</v>
      </c>
      <c r="B582" s="1142" t="s">
        <v>7203</v>
      </c>
      <c r="C582" s="1783" t="s">
        <v>2075</v>
      </c>
      <c r="D582" s="230" t="s">
        <v>2076</v>
      </c>
      <c r="E582" s="1160">
        <v>4</v>
      </c>
      <c r="F582" s="230">
        <v>2.21</v>
      </c>
      <c r="G582" s="102">
        <v>1</v>
      </c>
      <c r="H582" s="211">
        <v>146169.4</v>
      </c>
      <c r="I582" s="211">
        <v>0</v>
      </c>
      <c r="J582" s="211"/>
      <c r="K582" s="230">
        <f t="shared" si="52"/>
        <v>146169.4</v>
      </c>
      <c r="L582" s="1754">
        <v>2.15</v>
      </c>
      <c r="M582" s="102">
        <v>1</v>
      </c>
      <c r="N582" s="211">
        <v>142201</v>
      </c>
      <c r="O582" s="211"/>
      <c r="P582" s="211"/>
      <c r="Q582" s="230">
        <f t="shared" si="53"/>
        <v>142201</v>
      </c>
      <c r="R582" s="230">
        <f t="shared" si="54"/>
        <v>0</v>
      </c>
      <c r="S582" s="230">
        <f t="shared" si="54"/>
        <v>3968.3999999999942</v>
      </c>
      <c r="T582" s="230">
        <f t="shared" si="54"/>
        <v>0</v>
      </c>
      <c r="U582" s="230">
        <f t="shared" si="54"/>
        <v>0</v>
      </c>
      <c r="V582" s="230">
        <f t="shared" si="55"/>
        <v>3968.3999999999942</v>
      </c>
      <c r="W582" s="1160">
        <v>5</v>
      </c>
      <c r="X582" s="1754">
        <v>2.21</v>
      </c>
      <c r="Y582" s="102">
        <v>1</v>
      </c>
      <c r="Z582" s="211">
        <v>146169.4</v>
      </c>
      <c r="AA582" s="211">
        <v>0</v>
      </c>
      <c r="AB582" s="211"/>
      <c r="AC582" s="230">
        <f t="shared" si="56"/>
        <v>146169.4</v>
      </c>
      <c r="AD582" s="1160">
        <v>6</v>
      </c>
      <c r="AE582" s="1754">
        <v>2.2799999999999998</v>
      </c>
      <c r="AF582" s="102">
        <v>1</v>
      </c>
      <c r="AG582" s="211">
        <v>150799.19999999998</v>
      </c>
      <c r="AH582" s="211">
        <v>0</v>
      </c>
      <c r="AI582" s="211"/>
      <c r="AJ582" s="230">
        <f t="shared" si="57"/>
        <v>150799.19999999998</v>
      </c>
    </row>
    <row r="583" spans="1:36" s="5" customFormat="1" ht="22.5" customHeight="1">
      <c r="A583" s="211">
        <v>574</v>
      </c>
      <c r="B583" s="1142" t="s">
        <v>7204</v>
      </c>
      <c r="C583" s="1783" t="s">
        <v>2075</v>
      </c>
      <c r="D583" s="230" t="s">
        <v>2076</v>
      </c>
      <c r="E583" s="1160">
        <v>3</v>
      </c>
      <c r="F583" s="230">
        <v>2.15</v>
      </c>
      <c r="G583" s="102">
        <v>1</v>
      </c>
      <c r="H583" s="211">
        <v>142201</v>
      </c>
      <c r="I583" s="211">
        <v>8000</v>
      </c>
      <c r="J583" s="211"/>
      <c r="K583" s="230">
        <f t="shared" si="52"/>
        <v>150201</v>
      </c>
      <c r="L583" s="1754">
        <v>2.08</v>
      </c>
      <c r="M583" s="102">
        <v>1</v>
      </c>
      <c r="N583" s="211">
        <v>137571.20000000001</v>
      </c>
      <c r="O583" s="230">
        <v>8000</v>
      </c>
      <c r="P583" s="230"/>
      <c r="Q583" s="230">
        <f t="shared" si="53"/>
        <v>145571.20000000001</v>
      </c>
      <c r="R583" s="230">
        <f t="shared" si="54"/>
        <v>0</v>
      </c>
      <c r="S583" s="230">
        <f t="shared" si="54"/>
        <v>4629.7999999999884</v>
      </c>
      <c r="T583" s="230">
        <f t="shared" si="54"/>
        <v>0</v>
      </c>
      <c r="U583" s="230">
        <f t="shared" si="54"/>
        <v>0</v>
      </c>
      <c r="V583" s="230">
        <f t="shared" si="55"/>
        <v>4629.7999999999884</v>
      </c>
      <c r="W583" s="1160">
        <v>4</v>
      </c>
      <c r="X583" s="1754">
        <v>2.21</v>
      </c>
      <c r="Y583" s="102">
        <v>1</v>
      </c>
      <c r="Z583" s="211">
        <v>146169.4</v>
      </c>
      <c r="AA583" s="211">
        <v>8000</v>
      </c>
      <c r="AB583" s="211"/>
      <c r="AC583" s="230">
        <f t="shared" si="56"/>
        <v>154169.4</v>
      </c>
      <c r="AD583" s="1160">
        <v>5</v>
      </c>
      <c r="AE583" s="1754">
        <v>2.21</v>
      </c>
      <c r="AF583" s="102">
        <v>1</v>
      </c>
      <c r="AG583" s="211">
        <v>146169.4</v>
      </c>
      <c r="AH583" s="211">
        <v>8000</v>
      </c>
      <c r="AI583" s="211"/>
      <c r="AJ583" s="230">
        <f t="shared" si="57"/>
        <v>154169.4</v>
      </c>
    </row>
    <row r="584" spans="1:36" s="5" customFormat="1" ht="22.5" customHeight="1">
      <c r="A584" s="211">
        <v>575</v>
      </c>
      <c r="B584" s="1142" t="s">
        <v>7205</v>
      </c>
      <c r="C584" s="1783" t="s">
        <v>2075</v>
      </c>
      <c r="D584" s="230" t="s">
        <v>2076</v>
      </c>
      <c r="E584" s="1160">
        <v>4</v>
      </c>
      <c r="F584" s="230">
        <v>2.21</v>
      </c>
      <c r="G584" s="102">
        <v>1</v>
      </c>
      <c r="H584" s="211">
        <v>146169.4</v>
      </c>
      <c r="I584" s="211">
        <v>8000</v>
      </c>
      <c r="J584" s="211"/>
      <c r="K584" s="230">
        <f t="shared" si="52"/>
        <v>154169.4</v>
      </c>
      <c r="L584" s="1754">
        <v>2.15</v>
      </c>
      <c r="M584" s="102">
        <v>1</v>
      </c>
      <c r="N584" s="211">
        <v>142201</v>
      </c>
      <c r="O584" s="211">
        <v>8000</v>
      </c>
      <c r="P584" s="211"/>
      <c r="Q584" s="230">
        <f t="shared" si="53"/>
        <v>150201</v>
      </c>
      <c r="R584" s="230">
        <f t="shared" si="54"/>
        <v>0</v>
      </c>
      <c r="S584" s="230">
        <f t="shared" si="54"/>
        <v>3968.3999999999942</v>
      </c>
      <c r="T584" s="230">
        <f t="shared" si="54"/>
        <v>0</v>
      </c>
      <c r="U584" s="230">
        <f t="shared" si="54"/>
        <v>0</v>
      </c>
      <c r="V584" s="230">
        <f t="shared" si="55"/>
        <v>3968.3999999999942</v>
      </c>
      <c r="W584" s="1160">
        <v>5</v>
      </c>
      <c r="X584" s="1754">
        <v>2.21</v>
      </c>
      <c r="Y584" s="102">
        <v>1</v>
      </c>
      <c r="Z584" s="211">
        <v>146169.4</v>
      </c>
      <c r="AA584" s="211">
        <v>8000</v>
      </c>
      <c r="AB584" s="211"/>
      <c r="AC584" s="230">
        <f t="shared" si="56"/>
        <v>154169.4</v>
      </c>
      <c r="AD584" s="1160">
        <v>6</v>
      </c>
      <c r="AE584" s="1754">
        <v>2.2799999999999998</v>
      </c>
      <c r="AF584" s="102">
        <v>1</v>
      </c>
      <c r="AG584" s="211">
        <v>150799.19999999998</v>
      </c>
      <c r="AH584" s="211">
        <v>8000</v>
      </c>
      <c r="AI584" s="211"/>
      <c r="AJ584" s="230">
        <f t="shared" si="57"/>
        <v>158799.19999999998</v>
      </c>
    </row>
    <row r="585" spans="1:36" s="5" customFormat="1" ht="22.5" customHeight="1">
      <c r="A585" s="211">
        <v>576</v>
      </c>
      <c r="B585" s="1142" t="s">
        <v>2680</v>
      </c>
      <c r="C585" s="1783" t="s">
        <v>2075</v>
      </c>
      <c r="D585" s="230" t="s">
        <v>2076</v>
      </c>
      <c r="E585" s="1160">
        <v>3</v>
      </c>
      <c r="F585" s="230">
        <v>2.15</v>
      </c>
      <c r="G585" s="102">
        <v>1</v>
      </c>
      <c r="H585" s="211">
        <v>142201</v>
      </c>
      <c r="I585" s="211">
        <v>8000</v>
      </c>
      <c r="J585" s="211"/>
      <c r="K585" s="230">
        <f t="shared" si="52"/>
        <v>150201</v>
      </c>
      <c r="L585" s="1754">
        <v>2.08</v>
      </c>
      <c r="M585" s="102">
        <v>1</v>
      </c>
      <c r="N585" s="211">
        <v>137571.20000000001</v>
      </c>
      <c r="O585" s="211">
        <v>8000</v>
      </c>
      <c r="P585" s="211"/>
      <c r="Q585" s="230">
        <f t="shared" si="53"/>
        <v>145571.20000000001</v>
      </c>
      <c r="R585" s="230">
        <f t="shared" si="54"/>
        <v>0</v>
      </c>
      <c r="S585" s="230">
        <f t="shared" si="54"/>
        <v>4629.7999999999884</v>
      </c>
      <c r="T585" s="230">
        <f t="shared" si="54"/>
        <v>0</v>
      </c>
      <c r="U585" s="230">
        <f t="shared" si="54"/>
        <v>0</v>
      </c>
      <c r="V585" s="230">
        <f t="shared" si="55"/>
        <v>4629.7999999999884</v>
      </c>
      <c r="W585" s="1160">
        <v>4</v>
      </c>
      <c r="X585" s="1754">
        <v>2.21</v>
      </c>
      <c r="Y585" s="102">
        <v>1</v>
      </c>
      <c r="Z585" s="211">
        <v>146169.4</v>
      </c>
      <c r="AA585" s="211">
        <v>8000</v>
      </c>
      <c r="AB585" s="211"/>
      <c r="AC585" s="230">
        <f t="shared" si="56"/>
        <v>154169.4</v>
      </c>
      <c r="AD585" s="1160">
        <v>5</v>
      </c>
      <c r="AE585" s="1754">
        <v>2.21</v>
      </c>
      <c r="AF585" s="102">
        <v>1</v>
      </c>
      <c r="AG585" s="211">
        <v>146169.4</v>
      </c>
      <c r="AH585" s="211">
        <v>8000</v>
      </c>
      <c r="AI585" s="211"/>
      <c r="AJ585" s="230">
        <f t="shared" si="57"/>
        <v>154169.4</v>
      </c>
    </row>
    <row r="586" spans="1:36" s="5" customFormat="1" ht="22.5" customHeight="1">
      <c r="A586" s="211">
        <v>577</v>
      </c>
      <c r="B586" s="1142" t="s">
        <v>877</v>
      </c>
      <c r="C586" s="1783" t="s">
        <v>2075</v>
      </c>
      <c r="D586" s="230" t="s">
        <v>2076</v>
      </c>
      <c r="E586" s="1160">
        <v>7</v>
      </c>
      <c r="F586" s="230">
        <v>2.2799999999999998</v>
      </c>
      <c r="G586" s="102">
        <v>1</v>
      </c>
      <c r="H586" s="211">
        <v>150799.19999999998</v>
      </c>
      <c r="I586" s="211">
        <v>8000</v>
      </c>
      <c r="J586" s="211"/>
      <c r="K586" s="230">
        <f t="shared" si="52"/>
        <v>158799.19999999998</v>
      </c>
      <c r="L586" s="1754">
        <v>2.2799999999999998</v>
      </c>
      <c r="M586" s="102">
        <v>1</v>
      </c>
      <c r="N586" s="211">
        <v>150799.19999999998</v>
      </c>
      <c r="O586" s="211">
        <v>8000</v>
      </c>
      <c r="P586" s="211"/>
      <c r="Q586" s="230">
        <f t="shared" si="53"/>
        <v>158799.19999999998</v>
      </c>
      <c r="R586" s="230">
        <f t="shared" si="54"/>
        <v>0</v>
      </c>
      <c r="S586" s="230">
        <f t="shared" si="54"/>
        <v>0</v>
      </c>
      <c r="T586" s="230">
        <f t="shared" si="54"/>
        <v>0</v>
      </c>
      <c r="U586" s="230">
        <f t="shared" ref="U586:U649" si="58">J586-P586</f>
        <v>0</v>
      </c>
      <c r="V586" s="230">
        <f t="shared" si="55"/>
        <v>0</v>
      </c>
      <c r="W586" s="1160">
        <v>8</v>
      </c>
      <c r="X586" s="1754">
        <v>2.35</v>
      </c>
      <c r="Y586" s="102">
        <v>1</v>
      </c>
      <c r="Z586" s="211">
        <v>155429</v>
      </c>
      <c r="AA586" s="211">
        <v>8000</v>
      </c>
      <c r="AB586" s="211"/>
      <c r="AC586" s="230">
        <f t="shared" si="56"/>
        <v>163429</v>
      </c>
      <c r="AD586" s="1160">
        <v>9</v>
      </c>
      <c r="AE586" s="1754">
        <v>2.35</v>
      </c>
      <c r="AF586" s="102">
        <v>1</v>
      </c>
      <c r="AG586" s="211">
        <v>155429</v>
      </c>
      <c r="AH586" s="211">
        <v>8000</v>
      </c>
      <c r="AI586" s="211"/>
      <c r="AJ586" s="230">
        <f t="shared" si="57"/>
        <v>163429</v>
      </c>
    </row>
    <row r="587" spans="1:36" s="5" customFormat="1" ht="22.5" customHeight="1">
      <c r="A587" s="211">
        <v>578</v>
      </c>
      <c r="B587" s="1142" t="s">
        <v>877</v>
      </c>
      <c r="C587" s="1783" t="s">
        <v>2075</v>
      </c>
      <c r="D587" s="230" t="s">
        <v>2076</v>
      </c>
      <c r="E587" s="1160">
        <v>7</v>
      </c>
      <c r="F587" s="230">
        <v>2.2799999999999998</v>
      </c>
      <c r="G587" s="102">
        <v>1</v>
      </c>
      <c r="H587" s="211">
        <v>150799.19999999998</v>
      </c>
      <c r="I587" s="211">
        <v>8000</v>
      </c>
      <c r="J587" s="211"/>
      <c r="K587" s="230">
        <f t="shared" ref="K587:K650" si="59">H587+I587+J587</f>
        <v>158799.19999999998</v>
      </c>
      <c r="L587" s="1754">
        <v>2.2799999999999998</v>
      </c>
      <c r="M587" s="102">
        <v>1</v>
      </c>
      <c r="N587" s="211">
        <v>150799.19999999998</v>
      </c>
      <c r="O587" s="211">
        <v>8000</v>
      </c>
      <c r="P587" s="211"/>
      <c r="Q587" s="230">
        <f t="shared" ref="Q587:Q650" si="60">N587+O587+P587</f>
        <v>158799.19999999998</v>
      </c>
      <c r="R587" s="230">
        <f t="shared" ref="R587:U650" si="61">G587-M587</f>
        <v>0</v>
      </c>
      <c r="S587" s="230">
        <f t="shared" si="61"/>
        <v>0</v>
      </c>
      <c r="T587" s="230">
        <f t="shared" si="61"/>
        <v>0</v>
      </c>
      <c r="U587" s="230">
        <f t="shared" si="58"/>
        <v>0</v>
      </c>
      <c r="V587" s="230">
        <f t="shared" ref="V587:V650" si="62">S587+T587+U587</f>
        <v>0</v>
      </c>
      <c r="W587" s="1160">
        <v>8</v>
      </c>
      <c r="X587" s="1754">
        <v>2.35</v>
      </c>
      <c r="Y587" s="102">
        <v>1</v>
      </c>
      <c r="Z587" s="211">
        <v>155429</v>
      </c>
      <c r="AA587" s="211">
        <v>8000</v>
      </c>
      <c r="AB587" s="211"/>
      <c r="AC587" s="230">
        <f t="shared" ref="AC587:AC650" si="63">Z587+AA587+AB587</f>
        <v>163429</v>
      </c>
      <c r="AD587" s="1160">
        <v>9</v>
      </c>
      <c r="AE587" s="1754">
        <v>2.35</v>
      </c>
      <c r="AF587" s="102">
        <v>1</v>
      </c>
      <c r="AG587" s="211">
        <v>155429</v>
      </c>
      <c r="AH587" s="211">
        <v>8000</v>
      </c>
      <c r="AI587" s="211"/>
      <c r="AJ587" s="230">
        <f t="shared" ref="AJ587:AJ650" si="64">AG587+AH587+AI587</f>
        <v>163429</v>
      </c>
    </row>
    <row r="588" spans="1:36" s="5" customFormat="1" ht="22.5" customHeight="1">
      <c r="A588" s="211">
        <v>579</v>
      </c>
      <c r="B588" s="1142" t="s">
        <v>2258</v>
      </c>
      <c r="C588" s="1783" t="s">
        <v>608</v>
      </c>
      <c r="D588" s="230" t="s">
        <v>1180</v>
      </c>
      <c r="E588" s="1160">
        <v>4</v>
      </c>
      <c r="F588" s="230">
        <v>1.9</v>
      </c>
      <c r="G588" s="102">
        <v>1</v>
      </c>
      <c r="H588" s="211">
        <v>125666</v>
      </c>
      <c r="I588" s="211">
        <v>8000</v>
      </c>
      <c r="J588" s="211"/>
      <c r="K588" s="230">
        <f t="shared" si="59"/>
        <v>133666</v>
      </c>
      <c r="L588" s="1754">
        <v>1.84</v>
      </c>
      <c r="M588" s="102">
        <v>1</v>
      </c>
      <c r="N588" s="211">
        <v>121697.60000000001</v>
      </c>
      <c r="O588" s="211">
        <v>8000</v>
      </c>
      <c r="P588" s="211"/>
      <c r="Q588" s="230">
        <f t="shared" si="60"/>
        <v>129697.60000000001</v>
      </c>
      <c r="R588" s="230">
        <f t="shared" si="61"/>
        <v>0</v>
      </c>
      <c r="S588" s="230">
        <f t="shared" si="61"/>
        <v>3968.3999999999942</v>
      </c>
      <c r="T588" s="230">
        <f t="shared" si="61"/>
        <v>0</v>
      </c>
      <c r="U588" s="230">
        <f t="shared" si="58"/>
        <v>0</v>
      </c>
      <c r="V588" s="230">
        <f t="shared" si="62"/>
        <v>3968.3999999999942</v>
      </c>
      <c r="W588" s="1160">
        <v>5</v>
      </c>
      <c r="X588" s="1754">
        <v>1.9</v>
      </c>
      <c r="Y588" s="102">
        <v>1</v>
      </c>
      <c r="Z588" s="211">
        <v>125666</v>
      </c>
      <c r="AA588" s="211">
        <v>8000</v>
      </c>
      <c r="AB588" s="211"/>
      <c r="AC588" s="230">
        <f t="shared" si="63"/>
        <v>133666</v>
      </c>
      <c r="AD588" s="1160">
        <v>6</v>
      </c>
      <c r="AE588" s="1754">
        <v>1.96</v>
      </c>
      <c r="AF588" s="102">
        <v>1</v>
      </c>
      <c r="AG588" s="211">
        <v>129634.4</v>
      </c>
      <c r="AH588" s="211">
        <v>8000</v>
      </c>
      <c r="AI588" s="211"/>
      <c r="AJ588" s="230">
        <f t="shared" si="64"/>
        <v>137634.4</v>
      </c>
    </row>
    <row r="589" spans="1:36" s="5" customFormat="1" ht="22.5" customHeight="1">
      <c r="A589" s="211">
        <v>580</v>
      </c>
      <c r="B589" s="1142" t="s">
        <v>2251</v>
      </c>
      <c r="C589" s="1783" t="s">
        <v>608</v>
      </c>
      <c r="D589" s="230" t="s">
        <v>1180</v>
      </c>
      <c r="E589" s="1160">
        <v>4</v>
      </c>
      <c r="F589" s="230">
        <v>1.9</v>
      </c>
      <c r="G589" s="102">
        <v>1</v>
      </c>
      <c r="H589" s="211">
        <v>125666</v>
      </c>
      <c r="I589" s="211">
        <v>8000</v>
      </c>
      <c r="J589" s="211"/>
      <c r="K589" s="230">
        <f t="shared" si="59"/>
        <v>133666</v>
      </c>
      <c r="L589" s="1754">
        <v>1.84</v>
      </c>
      <c r="M589" s="102">
        <v>1</v>
      </c>
      <c r="N589" s="211">
        <v>121697.60000000001</v>
      </c>
      <c r="O589" s="211">
        <v>8000</v>
      </c>
      <c r="P589" s="211"/>
      <c r="Q589" s="230">
        <f t="shared" si="60"/>
        <v>129697.60000000001</v>
      </c>
      <c r="R589" s="230">
        <f t="shared" si="61"/>
        <v>0</v>
      </c>
      <c r="S589" s="230">
        <f t="shared" si="61"/>
        <v>3968.3999999999942</v>
      </c>
      <c r="T589" s="230">
        <f t="shared" si="61"/>
        <v>0</v>
      </c>
      <c r="U589" s="230">
        <f t="shared" si="58"/>
        <v>0</v>
      </c>
      <c r="V589" s="230">
        <f t="shared" si="62"/>
        <v>3968.3999999999942</v>
      </c>
      <c r="W589" s="1160">
        <v>5</v>
      </c>
      <c r="X589" s="1754">
        <v>1.9</v>
      </c>
      <c r="Y589" s="102">
        <v>1</v>
      </c>
      <c r="Z589" s="211">
        <v>125666</v>
      </c>
      <c r="AA589" s="211">
        <v>8000</v>
      </c>
      <c r="AB589" s="211"/>
      <c r="AC589" s="230">
        <f t="shared" si="63"/>
        <v>133666</v>
      </c>
      <c r="AD589" s="1160">
        <v>6</v>
      </c>
      <c r="AE589" s="1754">
        <v>1.96</v>
      </c>
      <c r="AF589" s="102">
        <v>1</v>
      </c>
      <c r="AG589" s="211">
        <v>129634.4</v>
      </c>
      <c r="AH589" s="211">
        <v>8000</v>
      </c>
      <c r="AI589" s="211"/>
      <c r="AJ589" s="230">
        <f t="shared" si="64"/>
        <v>137634.4</v>
      </c>
    </row>
    <row r="590" spans="1:36" s="5" customFormat="1" ht="22.5" customHeight="1">
      <c r="A590" s="211">
        <v>581</v>
      </c>
      <c r="B590" s="1142" t="s">
        <v>7206</v>
      </c>
      <c r="C590" s="1783" t="s">
        <v>608</v>
      </c>
      <c r="D590" s="230" t="s">
        <v>1180</v>
      </c>
      <c r="E590" s="1160">
        <v>15</v>
      </c>
      <c r="F590" s="230">
        <v>2.14</v>
      </c>
      <c r="G590" s="102">
        <v>1</v>
      </c>
      <c r="H590" s="211">
        <v>141539.6</v>
      </c>
      <c r="I590" s="211">
        <v>8000</v>
      </c>
      <c r="J590" s="211"/>
      <c r="K590" s="230">
        <f t="shared" si="59"/>
        <v>149539.6</v>
      </c>
      <c r="L590" s="1754">
        <v>2.14</v>
      </c>
      <c r="M590" s="102">
        <v>1</v>
      </c>
      <c r="N590" s="211">
        <v>141539.6</v>
      </c>
      <c r="O590" s="230">
        <v>8000</v>
      </c>
      <c r="P590" s="230"/>
      <c r="Q590" s="230">
        <f t="shared" si="60"/>
        <v>149539.6</v>
      </c>
      <c r="R590" s="230">
        <f t="shared" si="61"/>
        <v>0</v>
      </c>
      <c r="S590" s="230">
        <f t="shared" si="61"/>
        <v>0</v>
      </c>
      <c r="T590" s="230">
        <f t="shared" si="61"/>
        <v>0</v>
      </c>
      <c r="U590" s="230">
        <f t="shared" si="58"/>
        <v>0</v>
      </c>
      <c r="V590" s="230">
        <f t="shared" si="62"/>
        <v>0</v>
      </c>
      <c r="W590" s="1160">
        <v>16</v>
      </c>
      <c r="X590" s="1754">
        <v>2.21</v>
      </c>
      <c r="Y590" s="102">
        <v>1</v>
      </c>
      <c r="Z590" s="211">
        <v>146169.4</v>
      </c>
      <c r="AA590" s="211">
        <v>8000</v>
      </c>
      <c r="AB590" s="211"/>
      <c r="AC590" s="230">
        <f t="shared" si="63"/>
        <v>154169.4</v>
      </c>
      <c r="AD590" s="1160">
        <v>17</v>
      </c>
      <c r="AE590" s="1754">
        <v>2.21</v>
      </c>
      <c r="AF590" s="102">
        <v>1</v>
      </c>
      <c r="AG590" s="211">
        <v>146169.4</v>
      </c>
      <c r="AH590" s="211">
        <v>8000</v>
      </c>
      <c r="AI590" s="211"/>
      <c r="AJ590" s="230">
        <f t="shared" si="64"/>
        <v>154169.4</v>
      </c>
    </row>
    <row r="591" spans="1:36" s="5" customFormat="1" ht="22.5" customHeight="1">
      <c r="A591" s="211">
        <v>582</v>
      </c>
      <c r="B591" s="1142" t="s">
        <v>7207</v>
      </c>
      <c r="C591" s="1783" t="s">
        <v>608</v>
      </c>
      <c r="D591" s="230" t="s">
        <v>1180</v>
      </c>
      <c r="E591" s="1160">
        <v>7</v>
      </c>
      <c r="F591" s="230">
        <v>1.96</v>
      </c>
      <c r="G591" s="102">
        <v>1</v>
      </c>
      <c r="H591" s="211">
        <v>129634.4</v>
      </c>
      <c r="I591" s="211">
        <v>8000</v>
      </c>
      <c r="J591" s="211"/>
      <c r="K591" s="230">
        <f t="shared" si="59"/>
        <v>137634.4</v>
      </c>
      <c r="L591" s="1754">
        <v>1.96</v>
      </c>
      <c r="M591" s="102">
        <v>1</v>
      </c>
      <c r="N591" s="211">
        <v>129634.4</v>
      </c>
      <c r="O591" s="211">
        <v>8000</v>
      </c>
      <c r="P591" s="211"/>
      <c r="Q591" s="230">
        <f t="shared" si="60"/>
        <v>137634.4</v>
      </c>
      <c r="R591" s="230">
        <f t="shared" si="61"/>
        <v>0</v>
      </c>
      <c r="S591" s="230">
        <f t="shared" si="61"/>
        <v>0</v>
      </c>
      <c r="T591" s="230">
        <f t="shared" si="61"/>
        <v>0</v>
      </c>
      <c r="U591" s="230">
        <f t="shared" si="58"/>
        <v>0</v>
      </c>
      <c r="V591" s="230">
        <f t="shared" si="62"/>
        <v>0</v>
      </c>
      <c r="W591" s="1160">
        <v>8</v>
      </c>
      <c r="X591" s="1754">
        <v>2.02</v>
      </c>
      <c r="Y591" s="102">
        <v>1</v>
      </c>
      <c r="Z591" s="211">
        <v>133602.79999999999</v>
      </c>
      <c r="AA591" s="211">
        <v>8000</v>
      </c>
      <c r="AB591" s="211"/>
      <c r="AC591" s="230">
        <f t="shared" si="63"/>
        <v>141602.79999999999</v>
      </c>
      <c r="AD591" s="1160">
        <v>9</v>
      </c>
      <c r="AE591" s="1754">
        <v>2.02</v>
      </c>
      <c r="AF591" s="102">
        <v>1</v>
      </c>
      <c r="AG591" s="211">
        <v>133602.79999999999</v>
      </c>
      <c r="AH591" s="211">
        <v>8000</v>
      </c>
      <c r="AI591" s="211"/>
      <c r="AJ591" s="230">
        <f t="shared" si="64"/>
        <v>141602.79999999999</v>
      </c>
    </row>
    <row r="592" spans="1:36" s="5" customFormat="1" ht="22.5" customHeight="1">
      <c r="A592" s="211">
        <v>583</v>
      </c>
      <c r="B592" s="1142" t="s">
        <v>2252</v>
      </c>
      <c r="C592" s="1783" t="s">
        <v>608</v>
      </c>
      <c r="D592" s="230" t="s">
        <v>1180</v>
      </c>
      <c r="E592" s="1160">
        <v>5</v>
      </c>
      <c r="F592" s="230">
        <v>1.9</v>
      </c>
      <c r="G592" s="102">
        <v>1</v>
      </c>
      <c r="H592" s="211">
        <v>125666</v>
      </c>
      <c r="I592" s="211">
        <v>8000</v>
      </c>
      <c r="J592" s="211"/>
      <c r="K592" s="230">
        <f t="shared" si="59"/>
        <v>133666</v>
      </c>
      <c r="L592" s="1754">
        <v>1.9</v>
      </c>
      <c r="M592" s="102">
        <v>1</v>
      </c>
      <c r="N592" s="211">
        <v>125666</v>
      </c>
      <c r="O592" s="211">
        <v>8000</v>
      </c>
      <c r="P592" s="211"/>
      <c r="Q592" s="230">
        <f t="shared" si="60"/>
        <v>133666</v>
      </c>
      <c r="R592" s="230">
        <f t="shared" si="61"/>
        <v>0</v>
      </c>
      <c r="S592" s="230">
        <f t="shared" si="61"/>
        <v>0</v>
      </c>
      <c r="T592" s="230">
        <f t="shared" si="61"/>
        <v>0</v>
      </c>
      <c r="U592" s="230">
        <f t="shared" si="58"/>
        <v>0</v>
      </c>
      <c r="V592" s="230">
        <f t="shared" si="62"/>
        <v>0</v>
      </c>
      <c r="W592" s="1160">
        <v>6</v>
      </c>
      <c r="X592" s="1754">
        <v>1.96</v>
      </c>
      <c r="Y592" s="102">
        <v>1</v>
      </c>
      <c r="Z592" s="211">
        <v>129634.4</v>
      </c>
      <c r="AA592" s="211">
        <v>8000</v>
      </c>
      <c r="AB592" s="211"/>
      <c r="AC592" s="230">
        <f t="shared" si="63"/>
        <v>137634.4</v>
      </c>
      <c r="AD592" s="1160">
        <v>7</v>
      </c>
      <c r="AE592" s="1754">
        <v>1.96</v>
      </c>
      <c r="AF592" s="102">
        <v>1</v>
      </c>
      <c r="AG592" s="211">
        <v>129634.4</v>
      </c>
      <c r="AH592" s="211">
        <v>8000</v>
      </c>
      <c r="AI592" s="211"/>
      <c r="AJ592" s="230">
        <f t="shared" si="64"/>
        <v>137634.4</v>
      </c>
    </row>
    <row r="593" spans="1:36" s="5" customFormat="1" ht="22.5" customHeight="1">
      <c r="A593" s="211">
        <v>584</v>
      </c>
      <c r="B593" s="1142" t="s">
        <v>7208</v>
      </c>
      <c r="C593" s="1783" t="s">
        <v>608</v>
      </c>
      <c r="D593" s="230" t="s">
        <v>1180</v>
      </c>
      <c r="E593" s="1160">
        <v>5</v>
      </c>
      <c r="F593" s="230">
        <v>1.9</v>
      </c>
      <c r="G593" s="102">
        <v>1</v>
      </c>
      <c r="H593" s="211">
        <v>125666</v>
      </c>
      <c r="I593" s="211">
        <v>8000</v>
      </c>
      <c r="J593" s="211"/>
      <c r="K593" s="230">
        <f t="shared" si="59"/>
        <v>133666</v>
      </c>
      <c r="L593" s="1754">
        <v>1.9</v>
      </c>
      <c r="M593" s="102">
        <v>1</v>
      </c>
      <c r="N593" s="211">
        <v>125666</v>
      </c>
      <c r="O593" s="211">
        <v>8000</v>
      </c>
      <c r="P593" s="211"/>
      <c r="Q593" s="230">
        <f t="shared" si="60"/>
        <v>133666</v>
      </c>
      <c r="R593" s="230">
        <f t="shared" si="61"/>
        <v>0</v>
      </c>
      <c r="S593" s="230">
        <f t="shared" si="61"/>
        <v>0</v>
      </c>
      <c r="T593" s="230">
        <f t="shared" si="61"/>
        <v>0</v>
      </c>
      <c r="U593" s="230">
        <f t="shared" si="58"/>
        <v>0</v>
      </c>
      <c r="V593" s="230">
        <f t="shared" si="62"/>
        <v>0</v>
      </c>
      <c r="W593" s="1160">
        <v>6</v>
      </c>
      <c r="X593" s="1754">
        <v>1.96</v>
      </c>
      <c r="Y593" s="102">
        <v>1</v>
      </c>
      <c r="Z593" s="211">
        <v>129634.4</v>
      </c>
      <c r="AA593" s="211">
        <v>8000</v>
      </c>
      <c r="AB593" s="211"/>
      <c r="AC593" s="230">
        <f t="shared" si="63"/>
        <v>137634.4</v>
      </c>
      <c r="AD593" s="1160">
        <v>7</v>
      </c>
      <c r="AE593" s="1754">
        <v>1.96</v>
      </c>
      <c r="AF593" s="102">
        <v>1</v>
      </c>
      <c r="AG593" s="211">
        <v>129634.4</v>
      </c>
      <c r="AH593" s="211">
        <v>8000</v>
      </c>
      <c r="AI593" s="211"/>
      <c r="AJ593" s="230">
        <f t="shared" si="64"/>
        <v>137634.4</v>
      </c>
    </row>
    <row r="594" spans="1:36" s="5" customFormat="1" ht="22.5" customHeight="1">
      <c r="A594" s="211">
        <v>585</v>
      </c>
      <c r="B594" s="1142" t="s">
        <v>2129</v>
      </c>
      <c r="C594" s="1783" t="s">
        <v>608</v>
      </c>
      <c r="D594" s="230" t="s">
        <v>1180</v>
      </c>
      <c r="E594" s="1160">
        <v>4</v>
      </c>
      <c r="F594" s="230">
        <v>1.9</v>
      </c>
      <c r="G594" s="102">
        <v>1</v>
      </c>
      <c r="H594" s="211">
        <v>125666</v>
      </c>
      <c r="I594" s="211">
        <v>8000</v>
      </c>
      <c r="J594" s="211"/>
      <c r="K594" s="230">
        <f t="shared" si="59"/>
        <v>133666</v>
      </c>
      <c r="L594" s="1754">
        <v>1.84</v>
      </c>
      <c r="M594" s="102">
        <v>1</v>
      </c>
      <c r="N594" s="211">
        <v>121697.60000000001</v>
      </c>
      <c r="O594" s="230">
        <v>8000</v>
      </c>
      <c r="P594" s="230"/>
      <c r="Q594" s="230">
        <f t="shared" si="60"/>
        <v>129697.60000000001</v>
      </c>
      <c r="R594" s="230">
        <f t="shared" si="61"/>
        <v>0</v>
      </c>
      <c r="S594" s="230">
        <f t="shared" si="61"/>
        <v>3968.3999999999942</v>
      </c>
      <c r="T594" s="230">
        <f t="shared" si="61"/>
        <v>0</v>
      </c>
      <c r="U594" s="230">
        <f t="shared" si="58"/>
        <v>0</v>
      </c>
      <c r="V594" s="230">
        <f t="shared" si="62"/>
        <v>3968.3999999999942</v>
      </c>
      <c r="W594" s="1160">
        <v>5</v>
      </c>
      <c r="X594" s="1754">
        <v>1.9</v>
      </c>
      <c r="Y594" s="102">
        <v>1</v>
      </c>
      <c r="Z594" s="211">
        <v>125666</v>
      </c>
      <c r="AA594" s="211">
        <v>8000</v>
      </c>
      <c r="AB594" s="211"/>
      <c r="AC594" s="230">
        <f t="shared" si="63"/>
        <v>133666</v>
      </c>
      <c r="AD594" s="1160">
        <v>6</v>
      </c>
      <c r="AE594" s="1754">
        <v>1.96</v>
      </c>
      <c r="AF594" s="102">
        <v>1</v>
      </c>
      <c r="AG594" s="211">
        <v>129634.4</v>
      </c>
      <c r="AH594" s="211">
        <v>8000</v>
      </c>
      <c r="AI594" s="211"/>
      <c r="AJ594" s="230">
        <f t="shared" si="64"/>
        <v>137634.4</v>
      </c>
    </row>
    <row r="595" spans="1:36" s="5" customFormat="1" ht="22.5" customHeight="1">
      <c r="A595" s="211">
        <v>586</v>
      </c>
      <c r="B595" s="1142" t="s">
        <v>7209</v>
      </c>
      <c r="C595" s="1783" t="s">
        <v>608</v>
      </c>
      <c r="D595" s="230" t="s">
        <v>1180</v>
      </c>
      <c r="E595" s="1160">
        <v>5</v>
      </c>
      <c r="F595" s="230">
        <v>1.9</v>
      </c>
      <c r="G595" s="102">
        <v>1</v>
      </c>
      <c r="H595" s="211">
        <v>125666</v>
      </c>
      <c r="I595" s="211">
        <v>0</v>
      </c>
      <c r="J595" s="211"/>
      <c r="K595" s="230">
        <f t="shared" si="59"/>
        <v>125666</v>
      </c>
      <c r="L595" s="1754">
        <v>1.9</v>
      </c>
      <c r="M595" s="102">
        <v>1</v>
      </c>
      <c r="N595" s="211">
        <v>125666</v>
      </c>
      <c r="O595" s="211"/>
      <c r="P595" s="211"/>
      <c r="Q595" s="230">
        <f t="shared" si="60"/>
        <v>125666</v>
      </c>
      <c r="R595" s="230">
        <f t="shared" si="61"/>
        <v>0</v>
      </c>
      <c r="S595" s="230">
        <f t="shared" si="61"/>
        <v>0</v>
      </c>
      <c r="T595" s="230">
        <f t="shared" si="61"/>
        <v>0</v>
      </c>
      <c r="U595" s="230">
        <f t="shared" si="58"/>
        <v>0</v>
      </c>
      <c r="V595" s="230">
        <f t="shared" si="62"/>
        <v>0</v>
      </c>
      <c r="W595" s="1160">
        <v>6</v>
      </c>
      <c r="X595" s="1754">
        <v>1.96</v>
      </c>
      <c r="Y595" s="102">
        <v>1</v>
      </c>
      <c r="Z595" s="211">
        <v>129634.4</v>
      </c>
      <c r="AA595" s="211">
        <v>0</v>
      </c>
      <c r="AB595" s="211"/>
      <c r="AC595" s="230">
        <f t="shared" si="63"/>
        <v>129634.4</v>
      </c>
      <c r="AD595" s="1160">
        <v>7</v>
      </c>
      <c r="AE595" s="1754">
        <v>1.96</v>
      </c>
      <c r="AF595" s="102">
        <v>1</v>
      </c>
      <c r="AG595" s="211">
        <v>129634.4</v>
      </c>
      <c r="AH595" s="211">
        <v>0</v>
      </c>
      <c r="AI595" s="211"/>
      <c r="AJ595" s="230">
        <f t="shared" si="64"/>
        <v>129634.4</v>
      </c>
    </row>
    <row r="596" spans="1:36" s="5" customFormat="1" ht="22.5" customHeight="1">
      <c r="A596" s="211">
        <v>587</v>
      </c>
      <c r="B596" s="1142" t="s">
        <v>2259</v>
      </c>
      <c r="C596" s="1783" t="s">
        <v>608</v>
      </c>
      <c r="D596" s="230" t="s">
        <v>1180</v>
      </c>
      <c r="E596" s="1160">
        <v>4</v>
      </c>
      <c r="F596" s="230">
        <v>1.9</v>
      </c>
      <c r="G596" s="102">
        <v>1</v>
      </c>
      <c r="H596" s="211">
        <v>125666</v>
      </c>
      <c r="I596" s="211">
        <v>8000</v>
      </c>
      <c r="J596" s="211"/>
      <c r="K596" s="230">
        <f t="shared" si="59"/>
        <v>133666</v>
      </c>
      <c r="L596" s="1754">
        <v>1.84</v>
      </c>
      <c r="M596" s="102">
        <v>1</v>
      </c>
      <c r="N596" s="211">
        <v>121697.60000000001</v>
      </c>
      <c r="O596" s="211">
        <v>8000</v>
      </c>
      <c r="P596" s="211"/>
      <c r="Q596" s="230">
        <f t="shared" si="60"/>
        <v>129697.60000000001</v>
      </c>
      <c r="R596" s="230">
        <f t="shared" si="61"/>
        <v>0</v>
      </c>
      <c r="S596" s="230">
        <f t="shared" si="61"/>
        <v>3968.3999999999942</v>
      </c>
      <c r="T596" s="230">
        <f t="shared" si="61"/>
        <v>0</v>
      </c>
      <c r="U596" s="230">
        <f t="shared" si="58"/>
        <v>0</v>
      </c>
      <c r="V596" s="230">
        <f t="shared" si="62"/>
        <v>3968.3999999999942</v>
      </c>
      <c r="W596" s="1160">
        <v>5</v>
      </c>
      <c r="X596" s="1754">
        <v>1.9</v>
      </c>
      <c r="Y596" s="102">
        <v>1</v>
      </c>
      <c r="Z596" s="211">
        <v>125666</v>
      </c>
      <c r="AA596" s="211">
        <v>8000</v>
      </c>
      <c r="AB596" s="211"/>
      <c r="AC596" s="230">
        <f t="shared" si="63"/>
        <v>133666</v>
      </c>
      <c r="AD596" s="1160">
        <v>6</v>
      </c>
      <c r="AE596" s="1754">
        <v>1.96</v>
      </c>
      <c r="AF596" s="102">
        <v>1</v>
      </c>
      <c r="AG596" s="211">
        <v>129634.4</v>
      </c>
      <c r="AH596" s="211">
        <v>8000</v>
      </c>
      <c r="AI596" s="211"/>
      <c r="AJ596" s="230">
        <f t="shared" si="64"/>
        <v>137634.4</v>
      </c>
    </row>
    <row r="597" spans="1:36" s="5" customFormat="1" ht="22.5" customHeight="1">
      <c r="A597" s="211">
        <v>588</v>
      </c>
      <c r="B597" s="1142" t="s">
        <v>7210</v>
      </c>
      <c r="C597" s="1783" t="s">
        <v>608</v>
      </c>
      <c r="D597" s="230" t="s">
        <v>1180</v>
      </c>
      <c r="E597" s="1160">
        <v>7</v>
      </c>
      <c r="F597" s="230">
        <v>1.96</v>
      </c>
      <c r="G597" s="102">
        <v>1</v>
      </c>
      <c r="H597" s="211">
        <v>129634.4</v>
      </c>
      <c r="I597" s="211">
        <v>8000</v>
      </c>
      <c r="J597" s="211"/>
      <c r="K597" s="230">
        <f t="shared" si="59"/>
        <v>137634.4</v>
      </c>
      <c r="L597" s="1754">
        <v>1.96</v>
      </c>
      <c r="M597" s="102">
        <v>1</v>
      </c>
      <c r="N597" s="211">
        <v>129634.4</v>
      </c>
      <c r="O597" s="211">
        <v>8000</v>
      </c>
      <c r="P597" s="211"/>
      <c r="Q597" s="230">
        <f t="shared" si="60"/>
        <v>137634.4</v>
      </c>
      <c r="R597" s="230">
        <f t="shared" si="61"/>
        <v>0</v>
      </c>
      <c r="S597" s="230">
        <f t="shared" si="61"/>
        <v>0</v>
      </c>
      <c r="T597" s="230">
        <f t="shared" si="61"/>
        <v>0</v>
      </c>
      <c r="U597" s="230">
        <f t="shared" si="58"/>
        <v>0</v>
      </c>
      <c r="V597" s="230">
        <f t="shared" si="62"/>
        <v>0</v>
      </c>
      <c r="W597" s="1160">
        <v>8</v>
      </c>
      <c r="X597" s="1754">
        <v>2.02</v>
      </c>
      <c r="Y597" s="102">
        <v>1</v>
      </c>
      <c r="Z597" s="211">
        <v>133602.79999999999</v>
      </c>
      <c r="AA597" s="211">
        <v>8000</v>
      </c>
      <c r="AB597" s="211"/>
      <c r="AC597" s="230">
        <f t="shared" si="63"/>
        <v>141602.79999999999</v>
      </c>
      <c r="AD597" s="1160">
        <v>9</v>
      </c>
      <c r="AE597" s="1754">
        <v>2.02</v>
      </c>
      <c r="AF597" s="102">
        <v>1</v>
      </c>
      <c r="AG597" s="211">
        <v>133602.79999999999</v>
      </c>
      <c r="AH597" s="211">
        <v>8000</v>
      </c>
      <c r="AI597" s="211"/>
      <c r="AJ597" s="230">
        <f t="shared" si="64"/>
        <v>141602.79999999999</v>
      </c>
    </row>
    <row r="598" spans="1:36" s="5" customFormat="1" ht="22.5" customHeight="1">
      <c r="A598" s="211">
        <v>589</v>
      </c>
      <c r="B598" s="1142" t="s">
        <v>7211</v>
      </c>
      <c r="C598" s="1783" t="s">
        <v>608</v>
      </c>
      <c r="D598" s="230" t="s">
        <v>1180</v>
      </c>
      <c r="E598" s="1160">
        <v>7</v>
      </c>
      <c r="F598" s="230">
        <v>1.96</v>
      </c>
      <c r="G598" s="102">
        <v>1</v>
      </c>
      <c r="H598" s="211">
        <v>129634.4</v>
      </c>
      <c r="I598" s="211">
        <v>8000</v>
      </c>
      <c r="J598" s="211"/>
      <c r="K598" s="230">
        <f t="shared" si="59"/>
        <v>137634.4</v>
      </c>
      <c r="L598" s="1754">
        <v>1.96</v>
      </c>
      <c r="M598" s="102">
        <v>1</v>
      </c>
      <c r="N598" s="211">
        <v>129634.4</v>
      </c>
      <c r="O598" s="230">
        <v>8000</v>
      </c>
      <c r="P598" s="230"/>
      <c r="Q598" s="230">
        <f t="shared" si="60"/>
        <v>137634.4</v>
      </c>
      <c r="R598" s="230">
        <f t="shared" si="61"/>
        <v>0</v>
      </c>
      <c r="S598" s="230">
        <f t="shared" si="61"/>
        <v>0</v>
      </c>
      <c r="T598" s="230">
        <f t="shared" si="61"/>
        <v>0</v>
      </c>
      <c r="U598" s="230">
        <f t="shared" si="58"/>
        <v>0</v>
      </c>
      <c r="V598" s="230">
        <f t="shared" si="62"/>
        <v>0</v>
      </c>
      <c r="W598" s="1160">
        <v>8</v>
      </c>
      <c r="X598" s="1754">
        <v>2.02</v>
      </c>
      <c r="Y598" s="102">
        <v>1</v>
      </c>
      <c r="Z598" s="211">
        <v>133602.79999999999</v>
      </c>
      <c r="AA598" s="211">
        <v>8000</v>
      </c>
      <c r="AB598" s="211"/>
      <c r="AC598" s="230">
        <f t="shared" si="63"/>
        <v>141602.79999999999</v>
      </c>
      <c r="AD598" s="1160">
        <v>9</v>
      </c>
      <c r="AE598" s="1754">
        <v>2.02</v>
      </c>
      <c r="AF598" s="102">
        <v>1</v>
      </c>
      <c r="AG598" s="211">
        <v>133602.79999999999</v>
      </c>
      <c r="AH598" s="211">
        <v>8000</v>
      </c>
      <c r="AI598" s="211"/>
      <c r="AJ598" s="230">
        <f t="shared" si="64"/>
        <v>141602.79999999999</v>
      </c>
    </row>
    <row r="599" spans="1:36" s="5" customFormat="1" ht="22.5" customHeight="1">
      <c r="A599" s="211">
        <v>590</v>
      </c>
      <c r="B599" s="1142" t="s">
        <v>7212</v>
      </c>
      <c r="C599" s="1783" t="s">
        <v>608</v>
      </c>
      <c r="D599" s="230" t="s">
        <v>1180</v>
      </c>
      <c r="E599" s="1160">
        <v>7</v>
      </c>
      <c r="F599" s="230">
        <v>1.96</v>
      </c>
      <c r="G599" s="102">
        <v>1</v>
      </c>
      <c r="H599" s="211">
        <v>129634.4</v>
      </c>
      <c r="I599" s="211">
        <v>8000</v>
      </c>
      <c r="J599" s="211"/>
      <c r="K599" s="230">
        <f t="shared" si="59"/>
        <v>137634.4</v>
      </c>
      <c r="L599" s="1754">
        <v>1.96</v>
      </c>
      <c r="M599" s="102">
        <v>1</v>
      </c>
      <c r="N599" s="211">
        <v>129634.4</v>
      </c>
      <c r="O599" s="211">
        <v>8000</v>
      </c>
      <c r="P599" s="211"/>
      <c r="Q599" s="230">
        <f t="shared" si="60"/>
        <v>137634.4</v>
      </c>
      <c r="R599" s="230">
        <f t="shared" si="61"/>
        <v>0</v>
      </c>
      <c r="S599" s="230">
        <f t="shared" si="61"/>
        <v>0</v>
      </c>
      <c r="T599" s="230">
        <f t="shared" si="61"/>
        <v>0</v>
      </c>
      <c r="U599" s="230">
        <f t="shared" si="58"/>
        <v>0</v>
      </c>
      <c r="V599" s="230">
        <f t="shared" si="62"/>
        <v>0</v>
      </c>
      <c r="W599" s="1160">
        <v>8</v>
      </c>
      <c r="X599" s="1754">
        <v>2.02</v>
      </c>
      <c r="Y599" s="102">
        <v>1</v>
      </c>
      <c r="Z599" s="211">
        <v>133602.79999999999</v>
      </c>
      <c r="AA599" s="211">
        <v>8000</v>
      </c>
      <c r="AB599" s="211"/>
      <c r="AC599" s="230">
        <f t="shared" si="63"/>
        <v>141602.79999999999</v>
      </c>
      <c r="AD599" s="1160">
        <v>9</v>
      </c>
      <c r="AE599" s="1754">
        <v>2.02</v>
      </c>
      <c r="AF599" s="102">
        <v>1</v>
      </c>
      <c r="AG599" s="211">
        <v>133602.79999999999</v>
      </c>
      <c r="AH599" s="211">
        <v>8000</v>
      </c>
      <c r="AI599" s="211"/>
      <c r="AJ599" s="230">
        <f t="shared" si="64"/>
        <v>141602.79999999999</v>
      </c>
    </row>
    <row r="600" spans="1:36" s="5" customFormat="1" ht="22.5" customHeight="1">
      <c r="A600" s="211">
        <v>591</v>
      </c>
      <c r="B600" s="1142" t="s">
        <v>7213</v>
      </c>
      <c r="C600" s="1783" t="s">
        <v>608</v>
      </c>
      <c r="D600" s="230" t="s">
        <v>1180</v>
      </c>
      <c r="E600" s="1160">
        <v>7</v>
      </c>
      <c r="F600" s="230">
        <v>1.96</v>
      </c>
      <c r="G600" s="102">
        <v>1</v>
      </c>
      <c r="H600" s="211">
        <v>129634.4</v>
      </c>
      <c r="I600" s="211">
        <v>8000</v>
      </c>
      <c r="J600" s="211"/>
      <c r="K600" s="230">
        <f t="shared" si="59"/>
        <v>137634.4</v>
      </c>
      <c r="L600" s="1754">
        <v>1.96</v>
      </c>
      <c r="M600" s="102">
        <v>1</v>
      </c>
      <c r="N600" s="211">
        <v>129634.4</v>
      </c>
      <c r="O600" s="211">
        <v>8000</v>
      </c>
      <c r="P600" s="211"/>
      <c r="Q600" s="230">
        <f t="shared" si="60"/>
        <v>137634.4</v>
      </c>
      <c r="R600" s="230">
        <f t="shared" si="61"/>
        <v>0</v>
      </c>
      <c r="S600" s="230">
        <f t="shared" si="61"/>
        <v>0</v>
      </c>
      <c r="T600" s="230">
        <f t="shared" si="61"/>
        <v>0</v>
      </c>
      <c r="U600" s="230">
        <f t="shared" si="58"/>
        <v>0</v>
      </c>
      <c r="V600" s="230">
        <f t="shared" si="62"/>
        <v>0</v>
      </c>
      <c r="W600" s="1160">
        <v>8</v>
      </c>
      <c r="X600" s="1754">
        <v>2.02</v>
      </c>
      <c r="Y600" s="102">
        <v>1</v>
      </c>
      <c r="Z600" s="211">
        <v>133602.79999999999</v>
      </c>
      <c r="AA600" s="211">
        <v>8000</v>
      </c>
      <c r="AB600" s="211"/>
      <c r="AC600" s="230">
        <f t="shared" si="63"/>
        <v>141602.79999999999</v>
      </c>
      <c r="AD600" s="1160">
        <v>9</v>
      </c>
      <c r="AE600" s="1754">
        <v>2.02</v>
      </c>
      <c r="AF600" s="102">
        <v>1</v>
      </c>
      <c r="AG600" s="211">
        <v>133602.79999999999</v>
      </c>
      <c r="AH600" s="211">
        <v>8000</v>
      </c>
      <c r="AI600" s="211"/>
      <c r="AJ600" s="230">
        <f t="shared" si="64"/>
        <v>141602.79999999999</v>
      </c>
    </row>
    <row r="601" spans="1:36" s="5" customFormat="1" ht="22.5" customHeight="1">
      <c r="A601" s="211">
        <v>592</v>
      </c>
      <c r="B601" s="1142" t="s">
        <v>7214</v>
      </c>
      <c r="C601" s="1783" t="s">
        <v>608</v>
      </c>
      <c r="D601" s="230" t="s">
        <v>1180</v>
      </c>
      <c r="E601" s="1160">
        <v>7</v>
      </c>
      <c r="F601" s="230">
        <v>1.96</v>
      </c>
      <c r="G601" s="102">
        <v>1</v>
      </c>
      <c r="H601" s="211">
        <v>129634.4</v>
      </c>
      <c r="I601" s="211">
        <v>8000</v>
      </c>
      <c r="J601" s="211"/>
      <c r="K601" s="230">
        <f t="shared" si="59"/>
        <v>137634.4</v>
      </c>
      <c r="L601" s="1754">
        <v>1.96</v>
      </c>
      <c r="M601" s="102">
        <v>1</v>
      </c>
      <c r="N601" s="211">
        <v>129634.4</v>
      </c>
      <c r="O601" s="211">
        <v>8000</v>
      </c>
      <c r="P601" s="211"/>
      <c r="Q601" s="230">
        <f t="shared" si="60"/>
        <v>137634.4</v>
      </c>
      <c r="R601" s="230">
        <f t="shared" si="61"/>
        <v>0</v>
      </c>
      <c r="S601" s="230">
        <f t="shared" si="61"/>
        <v>0</v>
      </c>
      <c r="T601" s="230">
        <f t="shared" si="61"/>
        <v>0</v>
      </c>
      <c r="U601" s="230">
        <f t="shared" si="58"/>
        <v>0</v>
      </c>
      <c r="V601" s="230">
        <f t="shared" si="62"/>
        <v>0</v>
      </c>
      <c r="W601" s="1160">
        <v>8</v>
      </c>
      <c r="X601" s="1754">
        <v>2.02</v>
      </c>
      <c r="Y601" s="102">
        <v>1</v>
      </c>
      <c r="Z601" s="211">
        <v>133602.79999999999</v>
      </c>
      <c r="AA601" s="211">
        <v>8000</v>
      </c>
      <c r="AB601" s="211"/>
      <c r="AC601" s="230">
        <f t="shared" si="63"/>
        <v>141602.79999999999</v>
      </c>
      <c r="AD601" s="1160">
        <v>9</v>
      </c>
      <c r="AE601" s="1754">
        <v>2.02</v>
      </c>
      <c r="AF601" s="102">
        <v>1</v>
      </c>
      <c r="AG601" s="211">
        <v>133602.79999999999</v>
      </c>
      <c r="AH601" s="211">
        <v>8000</v>
      </c>
      <c r="AI601" s="211"/>
      <c r="AJ601" s="230">
        <f t="shared" si="64"/>
        <v>141602.79999999999</v>
      </c>
    </row>
    <row r="602" spans="1:36" s="5" customFormat="1" ht="22.5" customHeight="1">
      <c r="A602" s="211">
        <v>593</v>
      </c>
      <c r="B602" s="1784" t="s">
        <v>7215</v>
      </c>
      <c r="C602" s="1783" t="s">
        <v>608</v>
      </c>
      <c r="D602" s="230" t="s">
        <v>1180</v>
      </c>
      <c r="E602" s="1160">
        <v>7</v>
      </c>
      <c r="F602" s="230">
        <v>1.96</v>
      </c>
      <c r="G602" s="102">
        <v>1</v>
      </c>
      <c r="H602" s="211">
        <v>129634.4</v>
      </c>
      <c r="I602" s="211">
        <v>8000</v>
      </c>
      <c r="J602" s="211"/>
      <c r="K602" s="230">
        <f t="shared" si="59"/>
        <v>137634.4</v>
      </c>
      <c r="L602" s="1754">
        <v>1.96</v>
      </c>
      <c r="M602" s="102">
        <v>1</v>
      </c>
      <c r="N602" s="211">
        <v>129634.4</v>
      </c>
      <c r="O602" s="211">
        <v>8000</v>
      </c>
      <c r="P602" s="211"/>
      <c r="Q602" s="230">
        <f t="shared" si="60"/>
        <v>137634.4</v>
      </c>
      <c r="R602" s="230">
        <f t="shared" si="61"/>
        <v>0</v>
      </c>
      <c r="S602" s="230">
        <f t="shared" si="61"/>
        <v>0</v>
      </c>
      <c r="T602" s="230">
        <f t="shared" si="61"/>
        <v>0</v>
      </c>
      <c r="U602" s="230">
        <f t="shared" si="58"/>
        <v>0</v>
      </c>
      <c r="V602" s="230">
        <f t="shared" si="62"/>
        <v>0</v>
      </c>
      <c r="W602" s="1160">
        <v>8</v>
      </c>
      <c r="X602" s="1754">
        <v>2.02</v>
      </c>
      <c r="Y602" s="102">
        <v>1</v>
      </c>
      <c r="Z602" s="211">
        <v>133602.79999999999</v>
      </c>
      <c r="AA602" s="211">
        <v>8000</v>
      </c>
      <c r="AB602" s="211"/>
      <c r="AC602" s="230">
        <f t="shared" si="63"/>
        <v>141602.79999999999</v>
      </c>
      <c r="AD602" s="1160">
        <v>9</v>
      </c>
      <c r="AE602" s="1754">
        <v>2.02</v>
      </c>
      <c r="AF602" s="102">
        <v>1</v>
      </c>
      <c r="AG602" s="211">
        <v>133602.79999999999</v>
      </c>
      <c r="AH602" s="211">
        <v>8000</v>
      </c>
      <c r="AI602" s="211"/>
      <c r="AJ602" s="230">
        <f t="shared" si="64"/>
        <v>141602.79999999999</v>
      </c>
    </row>
    <row r="603" spans="1:36" s="5" customFormat="1" ht="22.5" customHeight="1">
      <c r="A603" s="211">
        <v>594</v>
      </c>
      <c r="B603" s="1142" t="s">
        <v>7216</v>
      </c>
      <c r="C603" s="1783" t="s">
        <v>608</v>
      </c>
      <c r="D603" s="230" t="s">
        <v>1180</v>
      </c>
      <c r="E603" s="1160">
        <v>7</v>
      </c>
      <c r="F603" s="230">
        <v>1.96</v>
      </c>
      <c r="G603" s="102">
        <v>1</v>
      </c>
      <c r="H603" s="211">
        <v>129634.4</v>
      </c>
      <c r="I603" s="211">
        <v>8000</v>
      </c>
      <c r="J603" s="211"/>
      <c r="K603" s="230">
        <f t="shared" si="59"/>
        <v>137634.4</v>
      </c>
      <c r="L603" s="1754">
        <v>1.96</v>
      </c>
      <c r="M603" s="102">
        <v>1</v>
      </c>
      <c r="N603" s="211">
        <v>129634.4</v>
      </c>
      <c r="O603" s="211">
        <v>8000</v>
      </c>
      <c r="P603" s="211"/>
      <c r="Q603" s="230">
        <f t="shared" si="60"/>
        <v>137634.4</v>
      </c>
      <c r="R603" s="230">
        <f t="shared" si="61"/>
        <v>0</v>
      </c>
      <c r="S603" s="230">
        <f t="shared" si="61"/>
        <v>0</v>
      </c>
      <c r="T603" s="230">
        <f t="shared" si="61"/>
        <v>0</v>
      </c>
      <c r="U603" s="230">
        <f t="shared" si="58"/>
        <v>0</v>
      </c>
      <c r="V603" s="230">
        <f t="shared" si="62"/>
        <v>0</v>
      </c>
      <c r="W603" s="1160">
        <v>8</v>
      </c>
      <c r="X603" s="1754">
        <v>2.02</v>
      </c>
      <c r="Y603" s="102">
        <v>1</v>
      </c>
      <c r="Z603" s="211">
        <v>133602.79999999999</v>
      </c>
      <c r="AA603" s="211">
        <v>8000</v>
      </c>
      <c r="AB603" s="211"/>
      <c r="AC603" s="230">
        <f t="shared" si="63"/>
        <v>141602.79999999999</v>
      </c>
      <c r="AD603" s="1160">
        <v>9</v>
      </c>
      <c r="AE603" s="1754">
        <v>2.02</v>
      </c>
      <c r="AF603" s="102">
        <v>1</v>
      </c>
      <c r="AG603" s="211">
        <v>133602.79999999999</v>
      </c>
      <c r="AH603" s="211">
        <v>8000</v>
      </c>
      <c r="AI603" s="211"/>
      <c r="AJ603" s="230">
        <f t="shared" si="64"/>
        <v>141602.79999999999</v>
      </c>
    </row>
    <row r="604" spans="1:36" s="5" customFormat="1" ht="22.5" customHeight="1">
      <c r="A604" s="211">
        <v>595</v>
      </c>
      <c r="B604" s="1142" t="s">
        <v>7217</v>
      </c>
      <c r="C604" s="1783" t="s">
        <v>608</v>
      </c>
      <c r="D604" s="230" t="s">
        <v>1180</v>
      </c>
      <c r="E604" s="1160">
        <v>7</v>
      </c>
      <c r="F604" s="230">
        <v>1.96</v>
      </c>
      <c r="G604" s="102">
        <v>1</v>
      </c>
      <c r="H604" s="211">
        <v>129634.4</v>
      </c>
      <c r="I604" s="211">
        <v>8000</v>
      </c>
      <c r="J604" s="211"/>
      <c r="K604" s="230">
        <f t="shared" si="59"/>
        <v>137634.4</v>
      </c>
      <c r="L604" s="1754">
        <v>1.96</v>
      </c>
      <c r="M604" s="102">
        <v>1</v>
      </c>
      <c r="N604" s="211">
        <v>129634.4</v>
      </c>
      <c r="O604" s="211">
        <v>8000</v>
      </c>
      <c r="P604" s="211"/>
      <c r="Q604" s="230">
        <f t="shared" si="60"/>
        <v>137634.4</v>
      </c>
      <c r="R604" s="230">
        <f t="shared" si="61"/>
        <v>0</v>
      </c>
      <c r="S604" s="230">
        <f t="shared" si="61"/>
        <v>0</v>
      </c>
      <c r="T604" s="230">
        <f t="shared" si="61"/>
        <v>0</v>
      </c>
      <c r="U604" s="230">
        <f t="shared" si="58"/>
        <v>0</v>
      </c>
      <c r="V604" s="230">
        <f t="shared" si="62"/>
        <v>0</v>
      </c>
      <c r="W604" s="1160">
        <v>8</v>
      </c>
      <c r="X604" s="1754">
        <v>2.02</v>
      </c>
      <c r="Y604" s="102">
        <v>1</v>
      </c>
      <c r="Z604" s="211">
        <v>133602.79999999999</v>
      </c>
      <c r="AA604" s="211">
        <v>8000</v>
      </c>
      <c r="AB604" s="211"/>
      <c r="AC604" s="230">
        <f t="shared" si="63"/>
        <v>141602.79999999999</v>
      </c>
      <c r="AD604" s="1160">
        <v>9</v>
      </c>
      <c r="AE604" s="1754">
        <v>2.02</v>
      </c>
      <c r="AF604" s="102">
        <v>1</v>
      </c>
      <c r="AG604" s="211">
        <v>133602.79999999999</v>
      </c>
      <c r="AH604" s="211">
        <v>8000</v>
      </c>
      <c r="AI604" s="211"/>
      <c r="AJ604" s="230">
        <f t="shared" si="64"/>
        <v>141602.79999999999</v>
      </c>
    </row>
    <row r="605" spans="1:36" s="5" customFormat="1" ht="22.5" customHeight="1">
      <c r="A605" s="211">
        <v>596</v>
      </c>
      <c r="B605" s="1142" t="s">
        <v>7218</v>
      </c>
      <c r="C605" s="1783" t="s">
        <v>608</v>
      </c>
      <c r="D605" s="230" t="s">
        <v>1180</v>
      </c>
      <c r="E605" s="1160">
        <v>7</v>
      </c>
      <c r="F605" s="230">
        <v>1.96</v>
      </c>
      <c r="G605" s="102">
        <v>1</v>
      </c>
      <c r="H605" s="211">
        <v>129634.4</v>
      </c>
      <c r="I605" s="211">
        <v>8000</v>
      </c>
      <c r="J605" s="211"/>
      <c r="K605" s="230">
        <f t="shared" si="59"/>
        <v>137634.4</v>
      </c>
      <c r="L605" s="1754">
        <v>1.96</v>
      </c>
      <c r="M605" s="102">
        <v>1</v>
      </c>
      <c r="N605" s="211">
        <v>129634.4</v>
      </c>
      <c r="O605" s="230">
        <v>8000</v>
      </c>
      <c r="P605" s="230"/>
      <c r="Q605" s="230">
        <f t="shared" si="60"/>
        <v>137634.4</v>
      </c>
      <c r="R605" s="230">
        <f t="shared" si="61"/>
        <v>0</v>
      </c>
      <c r="S605" s="230">
        <f t="shared" si="61"/>
        <v>0</v>
      </c>
      <c r="T605" s="230">
        <f t="shared" si="61"/>
        <v>0</v>
      </c>
      <c r="U605" s="230">
        <f t="shared" si="58"/>
        <v>0</v>
      </c>
      <c r="V605" s="230">
        <f t="shared" si="62"/>
        <v>0</v>
      </c>
      <c r="W605" s="1160">
        <v>8</v>
      </c>
      <c r="X605" s="1754">
        <v>2.02</v>
      </c>
      <c r="Y605" s="102">
        <v>1</v>
      </c>
      <c r="Z605" s="211">
        <v>133602.79999999999</v>
      </c>
      <c r="AA605" s="211">
        <v>8000</v>
      </c>
      <c r="AB605" s="211"/>
      <c r="AC605" s="230">
        <f t="shared" si="63"/>
        <v>141602.79999999999</v>
      </c>
      <c r="AD605" s="1160">
        <v>9</v>
      </c>
      <c r="AE605" s="1754">
        <v>2.02</v>
      </c>
      <c r="AF605" s="102">
        <v>1</v>
      </c>
      <c r="AG605" s="211">
        <v>133602.79999999999</v>
      </c>
      <c r="AH605" s="211">
        <v>8000</v>
      </c>
      <c r="AI605" s="211"/>
      <c r="AJ605" s="230">
        <f t="shared" si="64"/>
        <v>141602.79999999999</v>
      </c>
    </row>
    <row r="606" spans="1:36" s="5" customFormat="1" ht="22.5" customHeight="1">
      <c r="A606" s="211">
        <v>597</v>
      </c>
      <c r="B606" s="1784" t="s">
        <v>7219</v>
      </c>
      <c r="C606" s="1783" t="s">
        <v>608</v>
      </c>
      <c r="D606" s="230" t="s">
        <v>1180</v>
      </c>
      <c r="E606" s="1160">
        <v>7</v>
      </c>
      <c r="F606" s="230">
        <v>1.96</v>
      </c>
      <c r="G606" s="102">
        <v>1</v>
      </c>
      <c r="H606" s="211">
        <v>129634.4</v>
      </c>
      <c r="I606" s="211">
        <v>8000</v>
      </c>
      <c r="J606" s="211"/>
      <c r="K606" s="230">
        <f t="shared" si="59"/>
        <v>137634.4</v>
      </c>
      <c r="L606" s="1754">
        <v>1.96</v>
      </c>
      <c r="M606" s="102">
        <v>1</v>
      </c>
      <c r="N606" s="211">
        <v>129634.4</v>
      </c>
      <c r="O606" s="211">
        <v>8000</v>
      </c>
      <c r="P606" s="211"/>
      <c r="Q606" s="230">
        <f t="shared" si="60"/>
        <v>137634.4</v>
      </c>
      <c r="R606" s="230">
        <f t="shared" si="61"/>
        <v>0</v>
      </c>
      <c r="S606" s="230">
        <f t="shared" si="61"/>
        <v>0</v>
      </c>
      <c r="T606" s="230">
        <f t="shared" si="61"/>
        <v>0</v>
      </c>
      <c r="U606" s="230">
        <f t="shared" si="58"/>
        <v>0</v>
      </c>
      <c r="V606" s="230">
        <f t="shared" si="62"/>
        <v>0</v>
      </c>
      <c r="W606" s="1160">
        <v>8</v>
      </c>
      <c r="X606" s="1754">
        <v>2.02</v>
      </c>
      <c r="Y606" s="102">
        <v>1</v>
      </c>
      <c r="Z606" s="211">
        <v>133602.79999999999</v>
      </c>
      <c r="AA606" s="211">
        <v>8000</v>
      </c>
      <c r="AB606" s="211"/>
      <c r="AC606" s="230">
        <f t="shared" si="63"/>
        <v>141602.79999999999</v>
      </c>
      <c r="AD606" s="1160">
        <v>9</v>
      </c>
      <c r="AE606" s="1754">
        <v>2.02</v>
      </c>
      <c r="AF606" s="102">
        <v>1</v>
      </c>
      <c r="AG606" s="211">
        <v>133602.79999999999</v>
      </c>
      <c r="AH606" s="211">
        <v>8000</v>
      </c>
      <c r="AI606" s="211"/>
      <c r="AJ606" s="230">
        <f t="shared" si="64"/>
        <v>141602.79999999999</v>
      </c>
    </row>
    <row r="607" spans="1:36" s="5" customFormat="1" ht="22.5" customHeight="1">
      <c r="A607" s="211">
        <v>598</v>
      </c>
      <c r="B607" s="1142" t="s">
        <v>7220</v>
      </c>
      <c r="C607" s="1783" t="s">
        <v>608</v>
      </c>
      <c r="D607" s="230" t="s">
        <v>1180</v>
      </c>
      <c r="E607" s="1160">
        <v>7</v>
      </c>
      <c r="F607" s="230">
        <v>1.96</v>
      </c>
      <c r="G607" s="102">
        <v>1</v>
      </c>
      <c r="H607" s="211">
        <v>129634.4</v>
      </c>
      <c r="I607" s="211">
        <v>8000</v>
      </c>
      <c r="J607" s="211"/>
      <c r="K607" s="230">
        <f t="shared" si="59"/>
        <v>137634.4</v>
      </c>
      <c r="L607" s="1754">
        <v>1.96</v>
      </c>
      <c r="M607" s="102">
        <v>1</v>
      </c>
      <c r="N607" s="211">
        <v>129634.4</v>
      </c>
      <c r="O607" s="211">
        <v>8000</v>
      </c>
      <c r="P607" s="211"/>
      <c r="Q607" s="230">
        <f t="shared" si="60"/>
        <v>137634.4</v>
      </c>
      <c r="R607" s="230">
        <f t="shared" si="61"/>
        <v>0</v>
      </c>
      <c r="S607" s="230">
        <f t="shared" si="61"/>
        <v>0</v>
      </c>
      <c r="T607" s="230">
        <f t="shared" si="61"/>
        <v>0</v>
      </c>
      <c r="U607" s="230">
        <f t="shared" si="58"/>
        <v>0</v>
      </c>
      <c r="V607" s="230">
        <f t="shared" si="62"/>
        <v>0</v>
      </c>
      <c r="W607" s="1160">
        <v>8</v>
      </c>
      <c r="X607" s="1754">
        <v>2.02</v>
      </c>
      <c r="Y607" s="102">
        <v>1</v>
      </c>
      <c r="Z607" s="211">
        <v>133602.79999999999</v>
      </c>
      <c r="AA607" s="211">
        <v>8000</v>
      </c>
      <c r="AB607" s="211"/>
      <c r="AC607" s="230">
        <f t="shared" si="63"/>
        <v>141602.79999999999</v>
      </c>
      <c r="AD607" s="1160">
        <v>9</v>
      </c>
      <c r="AE607" s="1754">
        <v>2.02</v>
      </c>
      <c r="AF607" s="102">
        <v>1</v>
      </c>
      <c r="AG607" s="211">
        <v>133602.79999999999</v>
      </c>
      <c r="AH607" s="211">
        <v>8000</v>
      </c>
      <c r="AI607" s="211"/>
      <c r="AJ607" s="230">
        <f t="shared" si="64"/>
        <v>141602.79999999999</v>
      </c>
    </row>
    <row r="608" spans="1:36" s="5" customFormat="1" ht="22.5" customHeight="1">
      <c r="A608" s="211">
        <v>599</v>
      </c>
      <c r="B608" s="1142" t="s">
        <v>7221</v>
      </c>
      <c r="C608" s="1783" t="s">
        <v>608</v>
      </c>
      <c r="D608" s="230" t="s">
        <v>1180</v>
      </c>
      <c r="E608" s="1160">
        <v>7</v>
      </c>
      <c r="F608" s="230">
        <v>1.96</v>
      </c>
      <c r="G608" s="102">
        <v>1</v>
      </c>
      <c r="H608" s="211">
        <v>129634.4</v>
      </c>
      <c r="I608" s="211">
        <v>8000</v>
      </c>
      <c r="J608" s="211"/>
      <c r="K608" s="230">
        <f t="shared" si="59"/>
        <v>137634.4</v>
      </c>
      <c r="L608" s="1754">
        <v>1.96</v>
      </c>
      <c r="M608" s="102">
        <v>1</v>
      </c>
      <c r="N608" s="211">
        <v>129634.4</v>
      </c>
      <c r="O608" s="211">
        <v>8000</v>
      </c>
      <c r="P608" s="211"/>
      <c r="Q608" s="230">
        <f t="shared" si="60"/>
        <v>137634.4</v>
      </c>
      <c r="R608" s="230">
        <f t="shared" si="61"/>
        <v>0</v>
      </c>
      <c r="S608" s="230">
        <f t="shared" si="61"/>
        <v>0</v>
      </c>
      <c r="T608" s="230">
        <f t="shared" si="61"/>
        <v>0</v>
      </c>
      <c r="U608" s="230">
        <f t="shared" si="58"/>
        <v>0</v>
      </c>
      <c r="V608" s="230">
        <f t="shared" si="62"/>
        <v>0</v>
      </c>
      <c r="W608" s="1160">
        <v>8</v>
      </c>
      <c r="X608" s="1754">
        <v>2.02</v>
      </c>
      <c r="Y608" s="102">
        <v>1</v>
      </c>
      <c r="Z608" s="211">
        <v>133602.79999999999</v>
      </c>
      <c r="AA608" s="211">
        <v>8000</v>
      </c>
      <c r="AB608" s="211"/>
      <c r="AC608" s="230">
        <f t="shared" si="63"/>
        <v>141602.79999999999</v>
      </c>
      <c r="AD608" s="1160">
        <v>9</v>
      </c>
      <c r="AE608" s="1754">
        <v>2.02</v>
      </c>
      <c r="AF608" s="102">
        <v>1</v>
      </c>
      <c r="AG608" s="211">
        <v>133602.79999999999</v>
      </c>
      <c r="AH608" s="211">
        <v>8000</v>
      </c>
      <c r="AI608" s="211"/>
      <c r="AJ608" s="230">
        <f t="shared" si="64"/>
        <v>141602.79999999999</v>
      </c>
    </row>
    <row r="609" spans="1:36" s="5" customFormat="1" ht="22.5" customHeight="1">
      <c r="A609" s="211">
        <v>600</v>
      </c>
      <c r="B609" s="1142" t="s">
        <v>7222</v>
      </c>
      <c r="C609" s="1783" t="s">
        <v>608</v>
      </c>
      <c r="D609" s="230" t="s">
        <v>1180</v>
      </c>
      <c r="E609" s="1160">
        <v>7</v>
      </c>
      <c r="F609" s="230">
        <v>1.96</v>
      </c>
      <c r="G609" s="102">
        <v>1</v>
      </c>
      <c r="H609" s="211">
        <v>129634.4</v>
      </c>
      <c r="I609" s="211">
        <v>8000</v>
      </c>
      <c r="J609" s="211"/>
      <c r="K609" s="230">
        <f t="shared" si="59"/>
        <v>137634.4</v>
      </c>
      <c r="L609" s="1754">
        <v>1.96</v>
      </c>
      <c r="M609" s="102">
        <v>1</v>
      </c>
      <c r="N609" s="211">
        <v>129634.4</v>
      </c>
      <c r="O609" s="230">
        <v>8000</v>
      </c>
      <c r="P609" s="230"/>
      <c r="Q609" s="230">
        <f t="shared" si="60"/>
        <v>137634.4</v>
      </c>
      <c r="R609" s="230">
        <f t="shared" si="61"/>
        <v>0</v>
      </c>
      <c r="S609" s="230">
        <f t="shared" si="61"/>
        <v>0</v>
      </c>
      <c r="T609" s="230">
        <f t="shared" si="61"/>
        <v>0</v>
      </c>
      <c r="U609" s="230">
        <f t="shared" si="58"/>
        <v>0</v>
      </c>
      <c r="V609" s="230">
        <f t="shared" si="62"/>
        <v>0</v>
      </c>
      <c r="W609" s="1160">
        <v>8</v>
      </c>
      <c r="X609" s="1754">
        <v>2.02</v>
      </c>
      <c r="Y609" s="102">
        <v>1</v>
      </c>
      <c r="Z609" s="211">
        <v>133602.79999999999</v>
      </c>
      <c r="AA609" s="211">
        <v>8000</v>
      </c>
      <c r="AB609" s="211"/>
      <c r="AC609" s="230">
        <f t="shared" si="63"/>
        <v>141602.79999999999</v>
      </c>
      <c r="AD609" s="1160">
        <v>9</v>
      </c>
      <c r="AE609" s="1754">
        <v>2.02</v>
      </c>
      <c r="AF609" s="102">
        <v>1</v>
      </c>
      <c r="AG609" s="211">
        <v>133602.79999999999</v>
      </c>
      <c r="AH609" s="211">
        <v>8000</v>
      </c>
      <c r="AI609" s="211"/>
      <c r="AJ609" s="230">
        <f t="shared" si="64"/>
        <v>141602.79999999999</v>
      </c>
    </row>
    <row r="610" spans="1:36" s="5" customFormat="1" ht="22.5" customHeight="1">
      <c r="A610" s="211">
        <v>601</v>
      </c>
      <c r="B610" s="1142" t="s">
        <v>7223</v>
      </c>
      <c r="C610" s="1783" t="s">
        <v>608</v>
      </c>
      <c r="D610" s="230" t="s">
        <v>1180</v>
      </c>
      <c r="E610" s="1160">
        <v>7</v>
      </c>
      <c r="F610" s="230">
        <v>1.96</v>
      </c>
      <c r="G610" s="102">
        <v>1</v>
      </c>
      <c r="H610" s="211">
        <v>129634.4</v>
      </c>
      <c r="I610" s="211">
        <v>8000</v>
      </c>
      <c r="J610" s="211"/>
      <c r="K610" s="230">
        <f t="shared" si="59"/>
        <v>137634.4</v>
      </c>
      <c r="L610" s="1754">
        <v>1.96</v>
      </c>
      <c r="M610" s="102">
        <v>1</v>
      </c>
      <c r="N610" s="211">
        <v>129634.4</v>
      </c>
      <c r="O610" s="211">
        <v>8000</v>
      </c>
      <c r="P610" s="211"/>
      <c r="Q610" s="230">
        <f t="shared" si="60"/>
        <v>137634.4</v>
      </c>
      <c r="R610" s="230">
        <f t="shared" si="61"/>
        <v>0</v>
      </c>
      <c r="S610" s="230">
        <f t="shared" si="61"/>
        <v>0</v>
      </c>
      <c r="T610" s="230">
        <f t="shared" si="61"/>
        <v>0</v>
      </c>
      <c r="U610" s="230">
        <f t="shared" si="58"/>
        <v>0</v>
      </c>
      <c r="V610" s="230">
        <f t="shared" si="62"/>
        <v>0</v>
      </c>
      <c r="W610" s="1160">
        <v>8</v>
      </c>
      <c r="X610" s="1754">
        <v>2.02</v>
      </c>
      <c r="Y610" s="102">
        <v>1</v>
      </c>
      <c r="Z610" s="211">
        <v>133602.79999999999</v>
      </c>
      <c r="AA610" s="211">
        <v>8000</v>
      </c>
      <c r="AB610" s="211"/>
      <c r="AC610" s="230">
        <f t="shared" si="63"/>
        <v>141602.79999999999</v>
      </c>
      <c r="AD610" s="1160">
        <v>9</v>
      </c>
      <c r="AE610" s="1754">
        <v>2.02</v>
      </c>
      <c r="AF610" s="102">
        <v>1</v>
      </c>
      <c r="AG610" s="211">
        <v>133602.79999999999</v>
      </c>
      <c r="AH610" s="211">
        <v>8000</v>
      </c>
      <c r="AI610" s="211"/>
      <c r="AJ610" s="230">
        <f t="shared" si="64"/>
        <v>141602.79999999999</v>
      </c>
    </row>
    <row r="611" spans="1:36" s="5" customFormat="1" ht="22.5" customHeight="1">
      <c r="A611" s="211">
        <v>602</v>
      </c>
      <c r="B611" s="1142" t="s">
        <v>7224</v>
      </c>
      <c r="C611" s="1783" t="s">
        <v>608</v>
      </c>
      <c r="D611" s="230" t="s">
        <v>1180</v>
      </c>
      <c r="E611" s="1160">
        <v>7</v>
      </c>
      <c r="F611" s="230">
        <v>1.96</v>
      </c>
      <c r="G611" s="102">
        <v>1</v>
      </c>
      <c r="H611" s="211">
        <v>129634.4</v>
      </c>
      <c r="I611" s="211">
        <v>8000</v>
      </c>
      <c r="J611" s="211"/>
      <c r="K611" s="230">
        <f t="shared" si="59"/>
        <v>137634.4</v>
      </c>
      <c r="L611" s="1754">
        <v>1.96</v>
      </c>
      <c r="M611" s="102">
        <v>1</v>
      </c>
      <c r="N611" s="211">
        <v>129634.4</v>
      </c>
      <c r="O611" s="211">
        <v>8000</v>
      </c>
      <c r="P611" s="211"/>
      <c r="Q611" s="230">
        <f t="shared" si="60"/>
        <v>137634.4</v>
      </c>
      <c r="R611" s="230">
        <f t="shared" si="61"/>
        <v>0</v>
      </c>
      <c r="S611" s="230">
        <f t="shared" si="61"/>
        <v>0</v>
      </c>
      <c r="T611" s="230">
        <f t="shared" si="61"/>
        <v>0</v>
      </c>
      <c r="U611" s="230">
        <f t="shared" si="58"/>
        <v>0</v>
      </c>
      <c r="V611" s="230">
        <f t="shared" si="62"/>
        <v>0</v>
      </c>
      <c r="W611" s="1160">
        <v>8</v>
      </c>
      <c r="X611" s="1754">
        <v>2.02</v>
      </c>
      <c r="Y611" s="102">
        <v>1</v>
      </c>
      <c r="Z611" s="211">
        <v>133602.79999999999</v>
      </c>
      <c r="AA611" s="211">
        <v>8000</v>
      </c>
      <c r="AB611" s="211"/>
      <c r="AC611" s="230">
        <f t="shared" si="63"/>
        <v>141602.79999999999</v>
      </c>
      <c r="AD611" s="1160">
        <v>9</v>
      </c>
      <c r="AE611" s="1754">
        <v>2.02</v>
      </c>
      <c r="AF611" s="102">
        <v>1</v>
      </c>
      <c r="AG611" s="211">
        <v>133602.79999999999</v>
      </c>
      <c r="AH611" s="211">
        <v>8000</v>
      </c>
      <c r="AI611" s="211"/>
      <c r="AJ611" s="230">
        <f t="shared" si="64"/>
        <v>141602.79999999999</v>
      </c>
    </row>
    <row r="612" spans="1:36" s="5" customFormat="1" ht="22.5" customHeight="1">
      <c r="A612" s="211">
        <v>603</v>
      </c>
      <c r="B612" s="1142" t="s">
        <v>7225</v>
      </c>
      <c r="C612" s="1783" t="s">
        <v>608</v>
      </c>
      <c r="D612" s="230" t="s">
        <v>1180</v>
      </c>
      <c r="E612" s="1160">
        <v>7</v>
      </c>
      <c r="F612" s="230">
        <v>1.96</v>
      </c>
      <c r="G612" s="102">
        <v>1</v>
      </c>
      <c r="H612" s="211">
        <v>129634.4</v>
      </c>
      <c r="I612" s="211">
        <v>0</v>
      </c>
      <c r="J612" s="211"/>
      <c r="K612" s="230">
        <f t="shared" si="59"/>
        <v>129634.4</v>
      </c>
      <c r="L612" s="1754">
        <v>1.96</v>
      </c>
      <c r="M612" s="102">
        <v>1</v>
      </c>
      <c r="N612" s="211">
        <v>129634.4</v>
      </c>
      <c r="O612" s="211"/>
      <c r="P612" s="211"/>
      <c r="Q612" s="230">
        <f t="shared" si="60"/>
        <v>129634.4</v>
      </c>
      <c r="R612" s="230">
        <f t="shared" si="61"/>
        <v>0</v>
      </c>
      <c r="S612" s="230">
        <f t="shared" si="61"/>
        <v>0</v>
      </c>
      <c r="T612" s="230">
        <f t="shared" si="61"/>
        <v>0</v>
      </c>
      <c r="U612" s="230">
        <f t="shared" si="58"/>
        <v>0</v>
      </c>
      <c r="V612" s="230">
        <f t="shared" si="62"/>
        <v>0</v>
      </c>
      <c r="W612" s="1160">
        <v>8</v>
      </c>
      <c r="X612" s="1754">
        <v>2.02</v>
      </c>
      <c r="Y612" s="102">
        <v>1</v>
      </c>
      <c r="Z612" s="211">
        <v>133602.79999999999</v>
      </c>
      <c r="AA612" s="211">
        <v>0</v>
      </c>
      <c r="AB612" s="211"/>
      <c r="AC612" s="230">
        <f t="shared" si="63"/>
        <v>133602.79999999999</v>
      </c>
      <c r="AD612" s="1160">
        <v>9</v>
      </c>
      <c r="AE612" s="1754">
        <v>2.02</v>
      </c>
      <c r="AF612" s="102">
        <v>1</v>
      </c>
      <c r="AG612" s="211">
        <v>133602.79999999999</v>
      </c>
      <c r="AH612" s="211">
        <v>0</v>
      </c>
      <c r="AI612" s="211"/>
      <c r="AJ612" s="230">
        <f t="shared" si="64"/>
        <v>133602.79999999999</v>
      </c>
    </row>
    <row r="613" spans="1:36" s="5" customFormat="1" ht="22.5" customHeight="1">
      <c r="A613" s="211">
        <v>604</v>
      </c>
      <c r="B613" s="1142" t="s">
        <v>7226</v>
      </c>
      <c r="C613" s="1783" t="s">
        <v>608</v>
      </c>
      <c r="D613" s="230" t="s">
        <v>1180</v>
      </c>
      <c r="E613" s="1160">
        <v>7</v>
      </c>
      <c r="F613" s="230">
        <v>1.96</v>
      </c>
      <c r="G613" s="102">
        <v>1</v>
      </c>
      <c r="H613" s="211">
        <v>129634.4</v>
      </c>
      <c r="I613" s="211">
        <v>0</v>
      </c>
      <c r="J613" s="211"/>
      <c r="K613" s="230">
        <f t="shared" si="59"/>
        <v>129634.4</v>
      </c>
      <c r="L613" s="1754">
        <v>1.96</v>
      </c>
      <c r="M613" s="102">
        <v>1</v>
      </c>
      <c r="N613" s="211">
        <v>129634.4</v>
      </c>
      <c r="O613" s="211"/>
      <c r="P613" s="211"/>
      <c r="Q613" s="230">
        <f t="shared" si="60"/>
        <v>129634.4</v>
      </c>
      <c r="R613" s="230">
        <f t="shared" si="61"/>
        <v>0</v>
      </c>
      <c r="S613" s="230">
        <f t="shared" si="61"/>
        <v>0</v>
      </c>
      <c r="T613" s="230">
        <f t="shared" si="61"/>
        <v>0</v>
      </c>
      <c r="U613" s="230">
        <f t="shared" si="58"/>
        <v>0</v>
      </c>
      <c r="V613" s="230">
        <f t="shared" si="62"/>
        <v>0</v>
      </c>
      <c r="W613" s="1160">
        <v>8</v>
      </c>
      <c r="X613" s="1754">
        <v>2.02</v>
      </c>
      <c r="Y613" s="102">
        <v>1</v>
      </c>
      <c r="Z613" s="211">
        <v>133602.79999999999</v>
      </c>
      <c r="AA613" s="211">
        <v>0</v>
      </c>
      <c r="AB613" s="211"/>
      <c r="AC613" s="230">
        <f t="shared" si="63"/>
        <v>133602.79999999999</v>
      </c>
      <c r="AD613" s="1160">
        <v>9</v>
      </c>
      <c r="AE613" s="1754">
        <v>2.02</v>
      </c>
      <c r="AF613" s="102">
        <v>1</v>
      </c>
      <c r="AG613" s="211">
        <v>133602.79999999999</v>
      </c>
      <c r="AH613" s="211">
        <v>0</v>
      </c>
      <c r="AI613" s="211"/>
      <c r="AJ613" s="230">
        <f t="shared" si="64"/>
        <v>133602.79999999999</v>
      </c>
    </row>
    <row r="614" spans="1:36" s="5" customFormat="1" ht="22.5" customHeight="1">
      <c r="A614" s="211">
        <v>605</v>
      </c>
      <c r="B614" s="1142" t="s">
        <v>7227</v>
      </c>
      <c r="C614" s="1783" t="s">
        <v>608</v>
      </c>
      <c r="D614" s="230" t="s">
        <v>1180</v>
      </c>
      <c r="E614" s="1160">
        <v>7</v>
      </c>
      <c r="F614" s="230">
        <v>1.96</v>
      </c>
      <c r="G614" s="102">
        <v>1</v>
      </c>
      <c r="H614" s="211">
        <v>129634.4</v>
      </c>
      <c r="I614" s="211">
        <v>0</v>
      </c>
      <c r="J614" s="211"/>
      <c r="K614" s="230">
        <f t="shared" si="59"/>
        <v>129634.4</v>
      </c>
      <c r="L614" s="1754">
        <v>1.96</v>
      </c>
      <c r="M614" s="102">
        <v>1</v>
      </c>
      <c r="N614" s="211">
        <v>129634.4</v>
      </c>
      <c r="O614" s="211"/>
      <c r="P614" s="211"/>
      <c r="Q614" s="230">
        <f t="shared" si="60"/>
        <v>129634.4</v>
      </c>
      <c r="R614" s="230">
        <f t="shared" si="61"/>
        <v>0</v>
      </c>
      <c r="S614" s="230">
        <f t="shared" si="61"/>
        <v>0</v>
      </c>
      <c r="T614" s="230">
        <f t="shared" si="61"/>
        <v>0</v>
      </c>
      <c r="U614" s="230">
        <f t="shared" si="58"/>
        <v>0</v>
      </c>
      <c r="V614" s="230">
        <f t="shared" si="62"/>
        <v>0</v>
      </c>
      <c r="W614" s="1160">
        <v>8</v>
      </c>
      <c r="X614" s="1754">
        <v>2.02</v>
      </c>
      <c r="Y614" s="102">
        <v>1</v>
      </c>
      <c r="Z614" s="211">
        <v>133602.79999999999</v>
      </c>
      <c r="AA614" s="211">
        <v>0</v>
      </c>
      <c r="AB614" s="211"/>
      <c r="AC614" s="230">
        <f t="shared" si="63"/>
        <v>133602.79999999999</v>
      </c>
      <c r="AD614" s="1160">
        <v>9</v>
      </c>
      <c r="AE614" s="1754">
        <v>2.02</v>
      </c>
      <c r="AF614" s="102">
        <v>1</v>
      </c>
      <c r="AG614" s="211">
        <v>133602.79999999999</v>
      </c>
      <c r="AH614" s="211">
        <v>0</v>
      </c>
      <c r="AI614" s="211"/>
      <c r="AJ614" s="230">
        <f t="shared" si="64"/>
        <v>133602.79999999999</v>
      </c>
    </row>
    <row r="615" spans="1:36" s="5" customFormat="1" ht="22.5" customHeight="1">
      <c r="A615" s="211">
        <v>606</v>
      </c>
      <c r="B615" s="1142" t="s">
        <v>7228</v>
      </c>
      <c r="C615" s="1783" t="s">
        <v>608</v>
      </c>
      <c r="D615" s="230" t="s">
        <v>1180</v>
      </c>
      <c r="E615" s="1160">
        <v>7</v>
      </c>
      <c r="F615" s="230">
        <v>1.96</v>
      </c>
      <c r="G615" s="102">
        <v>1</v>
      </c>
      <c r="H615" s="211">
        <v>129634.4</v>
      </c>
      <c r="I615" s="211">
        <v>0</v>
      </c>
      <c r="J615" s="211"/>
      <c r="K615" s="230">
        <f t="shared" si="59"/>
        <v>129634.4</v>
      </c>
      <c r="L615" s="1754">
        <v>1.96</v>
      </c>
      <c r="M615" s="102">
        <v>1</v>
      </c>
      <c r="N615" s="211">
        <v>129634.4</v>
      </c>
      <c r="O615" s="211"/>
      <c r="P615" s="211"/>
      <c r="Q615" s="230">
        <f t="shared" si="60"/>
        <v>129634.4</v>
      </c>
      <c r="R615" s="230">
        <f t="shared" si="61"/>
        <v>0</v>
      </c>
      <c r="S615" s="230">
        <f t="shared" si="61"/>
        <v>0</v>
      </c>
      <c r="T615" s="230">
        <f t="shared" si="61"/>
        <v>0</v>
      </c>
      <c r="U615" s="230">
        <f t="shared" si="58"/>
        <v>0</v>
      </c>
      <c r="V615" s="230">
        <f t="shared" si="62"/>
        <v>0</v>
      </c>
      <c r="W615" s="1160">
        <v>8</v>
      </c>
      <c r="X615" s="1754">
        <v>2.02</v>
      </c>
      <c r="Y615" s="102">
        <v>1</v>
      </c>
      <c r="Z615" s="211">
        <v>133602.79999999999</v>
      </c>
      <c r="AA615" s="211">
        <v>0</v>
      </c>
      <c r="AB615" s="211"/>
      <c r="AC615" s="230">
        <f t="shared" si="63"/>
        <v>133602.79999999999</v>
      </c>
      <c r="AD615" s="1160">
        <v>9</v>
      </c>
      <c r="AE615" s="1754">
        <v>2.02</v>
      </c>
      <c r="AF615" s="102">
        <v>1</v>
      </c>
      <c r="AG615" s="211">
        <v>133602.79999999999</v>
      </c>
      <c r="AH615" s="211">
        <v>0</v>
      </c>
      <c r="AI615" s="211"/>
      <c r="AJ615" s="230">
        <f t="shared" si="64"/>
        <v>133602.79999999999</v>
      </c>
    </row>
    <row r="616" spans="1:36" s="5" customFormat="1" ht="22.5" customHeight="1">
      <c r="A616" s="211">
        <v>607</v>
      </c>
      <c r="B616" s="1142" t="s">
        <v>7229</v>
      </c>
      <c r="C616" s="1783" t="s">
        <v>608</v>
      </c>
      <c r="D616" s="230" t="s">
        <v>1180</v>
      </c>
      <c r="E616" s="1160">
        <v>7</v>
      </c>
      <c r="F616" s="230">
        <v>1.96</v>
      </c>
      <c r="G616" s="102">
        <v>1</v>
      </c>
      <c r="H616" s="211">
        <v>129634.4</v>
      </c>
      <c r="I616" s="211">
        <v>0</v>
      </c>
      <c r="J616" s="211"/>
      <c r="K616" s="230">
        <f t="shared" si="59"/>
        <v>129634.4</v>
      </c>
      <c r="L616" s="1754">
        <v>1.96</v>
      </c>
      <c r="M616" s="102">
        <v>1</v>
      </c>
      <c r="N616" s="211">
        <v>129634.4</v>
      </c>
      <c r="O616" s="230"/>
      <c r="P616" s="230"/>
      <c r="Q616" s="230">
        <f t="shared" si="60"/>
        <v>129634.4</v>
      </c>
      <c r="R616" s="230">
        <f t="shared" si="61"/>
        <v>0</v>
      </c>
      <c r="S616" s="230">
        <f t="shared" si="61"/>
        <v>0</v>
      </c>
      <c r="T616" s="230">
        <f t="shared" si="61"/>
        <v>0</v>
      </c>
      <c r="U616" s="230">
        <f t="shared" si="58"/>
        <v>0</v>
      </c>
      <c r="V616" s="230">
        <f t="shared" si="62"/>
        <v>0</v>
      </c>
      <c r="W616" s="1160">
        <v>8</v>
      </c>
      <c r="X616" s="1754">
        <v>2.02</v>
      </c>
      <c r="Y616" s="102">
        <v>1</v>
      </c>
      <c r="Z616" s="211">
        <v>133602.79999999999</v>
      </c>
      <c r="AA616" s="211">
        <v>0</v>
      </c>
      <c r="AB616" s="211"/>
      <c r="AC616" s="230">
        <f t="shared" si="63"/>
        <v>133602.79999999999</v>
      </c>
      <c r="AD616" s="1160">
        <v>9</v>
      </c>
      <c r="AE616" s="1754">
        <v>2.02</v>
      </c>
      <c r="AF616" s="102">
        <v>1</v>
      </c>
      <c r="AG616" s="211">
        <v>133602.79999999999</v>
      </c>
      <c r="AH616" s="211">
        <v>0</v>
      </c>
      <c r="AI616" s="211"/>
      <c r="AJ616" s="230">
        <f t="shared" si="64"/>
        <v>133602.79999999999</v>
      </c>
    </row>
    <row r="617" spans="1:36" s="5" customFormat="1" ht="22.5" customHeight="1">
      <c r="A617" s="211">
        <v>608</v>
      </c>
      <c r="B617" s="1142" t="s">
        <v>7230</v>
      </c>
      <c r="C617" s="1783" t="s">
        <v>608</v>
      </c>
      <c r="D617" s="230" t="s">
        <v>1180</v>
      </c>
      <c r="E617" s="1160">
        <v>5</v>
      </c>
      <c r="F617" s="230">
        <v>1.9</v>
      </c>
      <c r="G617" s="102">
        <v>1</v>
      </c>
      <c r="H617" s="211">
        <v>125666</v>
      </c>
      <c r="I617" s="211">
        <v>8000</v>
      </c>
      <c r="J617" s="211"/>
      <c r="K617" s="230">
        <f t="shared" si="59"/>
        <v>133666</v>
      </c>
      <c r="L617" s="1754">
        <v>1.9</v>
      </c>
      <c r="M617" s="102">
        <v>1</v>
      </c>
      <c r="N617" s="211">
        <v>125666</v>
      </c>
      <c r="O617" s="211">
        <v>8000</v>
      </c>
      <c r="P617" s="211"/>
      <c r="Q617" s="230">
        <f t="shared" si="60"/>
        <v>133666</v>
      </c>
      <c r="R617" s="230">
        <f t="shared" si="61"/>
        <v>0</v>
      </c>
      <c r="S617" s="230">
        <f t="shared" si="61"/>
        <v>0</v>
      </c>
      <c r="T617" s="230">
        <f t="shared" si="61"/>
        <v>0</v>
      </c>
      <c r="U617" s="230">
        <f t="shared" si="58"/>
        <v>0</v>
      </c>
      <c r="V617" s="230">
        <f t="shared" si="62"/>
        <v>0</v>
      </c>
      <c r="W617" s="1160">
        <v>6</v>
      </c>
      <c r="X617" s="1754">
        <v>1.96</v>
      </c>
      <c r="Y617" s="102">
        <v>1</v>
      </c>
      <c r="Z617" s="211">
        <v>129634.4</v>
      </c>
      <c r="AA617" s="211">
        <v>8000</v>
      </c>
      <c r="AB617" s="211"/>
      <c r="AC617" s="230">
        <f t="shared" si="63"/>
        <v>137634.4</v>
      </c>
      <c r="AD617" s="1160">
        <v>7</v>
      </c>
      <c r="AE617" s="1754">
        <v>1.96</v>
      </c>
      <c r="AF617" s="102">
        <v>1</v>
      </c>
      <c r="AG617" s="211">
        <v>129634.4</v>
      </c>
      <c r="AH617" s="211">
        <v>8000</v>
      </c>
      <c r="AI617" s="211"/>
      <c r="AJ617" s="230">
        <f t="shared" si="64"/>
        <v>137634.4</v>
      </c>
    </row>
    <row r="618" spans="1:36" s="5" customFormat="1" ht="22.5" customHeight="1">
      <c r="A618" s="211">
        <v>609</v>
      </c>
      <c r="B618" s="1142" t="s">
        <v>7231</v>
      </c>
      <c r="C618" s="1783" t="s">
        <v>608</v>
      </c>
      <c r="D618" s="230" t="s">
        <v>1180</v>
      </c>
      <c r="E618" s="1160">
        <v>7</v>
      </c>
      <c r="F618" s="230">
        <v>1.96</v>
      </c>
      <c r="G618" s="102">
        <v>1</v>
      </c>
      <c r="H618" s="211">
        <v>129634.4</v>
      </c>
      <c r="I618" s="211">
        <v>8000</v>
      </c>
      <c r="J618" s="211"/>
      <c r="K618" s="230">
        <f t="shared" si="59"/>
        <v>137634.4</v>
      </c>
      <c r="L618" s="1754">
        <v>1.96</v>
      </c>
      <c r="M618" s="102">
        <v>1</v>
      </c>
      <c r="N618" s="211">
        <v>129634.4</v>
      </c>
      <c r="O618" s="211">
        <v>8000</v>
      </c>
      <c r="P618" s="211"/>
      <c r="Q618" s="230">
        <f t="shared" si="60"/>
        <v>137634.4</v>
      </c>
      <c r="R618" s="230">
        <f t="shared" si="61"/>
        <v>0</v>
      </c>
      <c r="S618" s="230">
        <f t="shared" si="61"/>
        <v>0</v>
      </c>
      <c r="T618" s="230">
        <f t="shared" si="61"/>
        <v>0</v>
      </c>
      <c r="U618" s="230">
        <f t="shared" si="58"/>
        <v>0</v>
      </c>
      <c r="V618" s="230">
        <f t="shared" si="62"/>
        <v>0</v>
      </c>
      <c r="W618" s="1160">
        <v>8</v>
      </c>
      <c r="X618" s="1754">
        <v>2.02</v>
      </c>
      <c r="Y618" s="102">
        <v>1</v>
      </c>
      <c r="Z618" s="211">
        <v>133602.79999999999</v>
      </c>
      <c r="AA618" s="211">
        <v>8000</v>
      </c>
      <c r="AB618" s="211"/>
      <c r="AC618" s="230">
        <f t="shared" si="63"/>
        <v>141602.79999999999</v>
      </c>
      <c r="AD618" s="1160">
        <v>9</v>
      </c>
      <c r="AE618" s="1754">
        <v>2.02</v>
      </c>
      <c r="AF618" s="102">
        <v>1</v>
      </c>
      <c r="AG618" s="211">
        <v>133602.79999999999</v>
      </c>
      <c r="AH618" s="211">
        <v>8000</v>
      </c>
      <c r="AI618" s="211"/>
      <c r="AJ618" s="230">
        <f t="shared" si="64"/>
        <v>141602.79999999999</v>
      </c>
    </row>
    <row r="619" spans="1:36" s="5" customFormat="1" ht="22.5" customHeight="1">
      <c r="A619" s="211">
        <v>610</v>
      </c>
      <c r="B619" s="1142" t="s">
        <v>2257</v>
      </c>
      <c r="C619" s="1783" t="s">
        <v>608</v>
      </c>
      <c r="D619" s="230" t="s">
        <v>1180</v>
      </c>
      <c r="E619" s="1160">
        <v>4</v>
      </c>
      <c r="F619" s="230">
        <v>1.9</v>
      </c>
      <c r="G619" s="102">
        <v>1</v>
      </c>
      <c r="H619" s="211">
        <v>125666</v>
      </c>
      <c r="I619" s="211">
        <v>8000</v>
      </c>
      <c r="J619" s="211"/>
      <c r="K619" s="230">
        <f t="shared" si="59"/>
        <v>133666</v>
      </c>
      <c r="L619" s="1754">
        <v>1.84</v>
      </c>
      <c r="M619" s="102">
        <v>1</v>
      </c>
      <c r="N619" s="211">
        <v>121697.60000000001</v>
      </c>
      <c r="O619" s="211">
        <v>8000</v>
      </c>
      <c r="P619" s="211"/>
      <c r="Q619" s="230">
        <f t="shared" si="60"/>
        <v>129697.60000000001</v>
      </c>
      <c r="R619" s="230">
        <f t="shared" si="61"/>
        <v>0</v>
      </c>
      <c r="S619" s="230">
        <f t="shared" si="61"/>
        <v>3968.3999999999942</v>
      </c>
      <c r="T619" s="230">
        <f t="shared" si="61"/>
        <v>0</v>
      </c>
      <c r="U619" s="230">
        <f t="shared" si="58"/>
        <v>0</v>
      </c>
      <c r="V619" s="230">
        <f t="shared" si="62"/>
        <v>3968.3999999999942</v>
      </c>
      <c r="W619" s="1160">
        <v>5</v>
      </c>
      <c r="X619" s="1754">
        <v>1.9</v>
      </c>
      <c r="Y619" s="102">
        <v>1</v>
      </c>
      <c r="Z619" s="211">
        <v>125666</v>
      </c>
      <c r="AA619" s="211">
        <v>8000</v>
      </c>
      <c r="AB619" s="211"/>
      <c r="AC619" s="230">
        <f t="shared" si="63"/>
        <v>133666</v>
      </c>
      <c r="AD619" s="1160">
        <v>6</v>
      </c>
      <c r="AE619" s="1754">
        <v>1.96</v>
      </c>
      <c r="AF619" s="102">
        <v>1</v>
      </c>
      <c r="AG619" s="211">
        <v>129634.4</v>
      </c>
      <c r="AH619" s="211">
        <v>8000</v>
      </c>
      <c r="AI619" s="211"/>
      <c r="AJ619" s="230">
        <f t="shared" si="64"/>
        <v>137634.4</v>
      </c>
    </row>
    <row r="620" spans="1:36" s="5" customFormat="1" ht="22.5" customHeight="1">
      <c r="A620" s="211">
        <v>611</v>
      </c>
      <c r="B620" s="1142" t="s">
        <v>2256</v>
      </c>
      <c r="C620" s="1783" t="s">
        <v>608</v>
      </c>
      <c r="D620" s="230" t="s">
        <v>1180</v>
      </c>
      <c r="E620" s="1160">
        <v>4</v>
      </c>
      <c r="F620" s="230">
        <v>1.9</v>
      </c>
      <c r="G620" s="102">
        <v>1</v>
      </c>
      <c r="H620" s="211">
        <v>125666</v>
      </c>
      <c r="I620" s="211">
        <v>8000</v>
      </c>
      <c r="J620" s="211"/>
      <c r="K620" s="230">
        <f t="shared" si="59"/>
        <v>133666</v>
      </c>
      <c r="L620" s="1754">
        <v>1.84</v>
      </c>
      <c r="M620" s="102">
        <v>1</v>
      </c>
      <c r="N620" s="211">
        <v>121697.60000000001</v>
      </c>
      <c r="O620" s="230">
        <v>8000</v>
      </c>
      <c r="P620" s="230"/>
      <c r="Q620" s="230">
        <f t="shared" si="60"/>
        <v>129697.60000000001</v>
      </c>
      <c r="R620" s="230">
        <f t="shared" si="61"/>
        <v>0</v>
      </c>
      <c r="S620" s="230">
        <f t="shared" si="61"/>
        <v>3968.3999999999942</v>
      </c>
      <c r="T620" s="230">
        <f t="shared" si="61"/>
        <v>0</v>
      </c>
      <c r="U620" s="230">
        <f t="shared" si="58"/>
        <v>0</v>
      </c>
      <c r="V620" s="230">
        <f t="shared" si="62"/>
        <v>3968.3999999999942</v>
      </c>
      <c r="W620" s="1160">
        <v>5</v>
      </c>
      <c r="X620" s="1754">
        <v>1.9</v>
      </c>
      <c r="Y620" s="102">
        <v>1</v>
      </c>
      <c r="Z620" s="211">
        <v>125666</v>
      </c>
      <c r="AA620" s="211">
        <v>8000</v>
      </c>
      <c r="AB620" s="211"/>
      <c r="AC620" s="230">
        <f t="shared" si="63"/>
        <v>133666</v>
      </c>
      <c r="AD620" s="1160">
        <v>6</v>
      </c>
      <c r="AE620" s="1754">
        <v>1.96</v>
      </c>
      <c r="AF620" s="102">
        <v>1</v>
      </c>
      <c r="AG620" s="211">
        <v>129634.4</v>
      </c>
      <c r="AH620" s="211">
        <v>8000</v>
      </c>
      <c r="AI620" s="211"/>
      <c r="AJ620" s="230">
        <f t="shared" si="64"/>
        <v>137634.4</v>
      </c>
    </row>
    <row r="621" spans="1:36" s="5" customFormat="1" ht="22.5" customHeight="1">
      <c r="A621" s="211">
        <v>612</v>
      </c>
      <c r="B621" s="1142" t="s">
        <v>7232</v>
      </c>
      <c r="C621" s="1783" t="s">
        <v>608</v>
      </c>
      <c r="D621" s="230" t="s">
        <v>1180</v>
      </c>
      <c r="E621" s="1160">
        <v>5</v>
      </c>
      <c r="F621" s="230">
        <v>1.9</v>
      </c>
      <c r="G621" s="102">
        <v>1</v>
      </c>
      <c r="H621" s="211">
        <v>125666</v>
      </c>
      <c r="I621" s="211">
        <v>8000</v>
      </c>
      <c r="J621" s="211"/>
      <c r="K621" s="230">
        <f t="shared" si="59"/>
        <v>133666</v>
      </c>
      <c r="L621" s="1754">
        <v>1.9</v>
      </c>
      <c r="M621" s="102">
        <v>1</v>
      </c>
      <c r="N621" s="211">
        <v>125666</v>
      </c>
      <c r="O621" s="211">
        <v>8000</v>
      </c>
      <c r="P621" s="211"/>
      <c r="Q621" s="230">
        <f t="shared" si="60"/>
        <v>133666</v>
      </c>
      <c r="R621" s="230">
        <f t="shared" si="61"/>
        <v>0</v>
      </c>
      <c r="S621" s="230">
        <f t="shared" si="61"/>
        <v>0</v>
      </c>
      <c r="T621" s="230">
        <f t="shared" si="61"/>
        <v>0</v>
      </c>
      <c r="U621" s="230">
        <f t="shared" si="58"/>
        <v>0</v>
      </c>
      <c r="V621" s="230">
        <f t="shared" si="62"/>
        <v>0</v>
      </c>
      <c r="W621" s="1160">
        <v>6</v>
      </c>
      <c r="X621" s="1754">
        <v>1.96</v>
      </c>
      <c r="Y621" s="102">
        <v>1</v>
      </c>
      <c r="Z621" s="211">
        <v>129634.4</v>
      </c>
      <c r="AA621" s="211">
        <v>8000</v>
      </c>
      <c r="AB621" s="211"/>
      <c r="AC621" s="230">
        <f t="shared" si="63"/>
        <v>137634.4</v>
      </c>
      <c r="AD621" s="1160">
        <v>7</v>
      </c>
      <c r="AE621" s="1754">
        <v>1.96</v>
      </c>
      <c r="AF621" s="102">
        <v>1</v>
      </c>
      <c r="AG621" s="211">
        <v>129634.4</v>
      </c>
      <c r="AH621" s="211">
        <v>8000</v>
      </c>
      <c r="AI621" s="211"/>
      <c r="AJ621" s="230">
        <f t="shared" si="64"/>
        <v>137634.4</v>
      </c>
    </row>
    <row r="622" spans="1:36" s="5" customFormat="1" ht="22.5" customHeight="1">
      <c r="A622" s="211">
        <v>613</v>
      </c>
      <c r="B622" s="1142" t="s">
        <v>7233</v>
      </c>
      <c r="C622" s="1783" t="s">
        <v>608</v>
      </c>
      <c r="D622" s="230" t="s">
        <v>1180</v>
      </c>
      <c r="E622" s="1160">
        <v>5</v>
      </c>
      <c r="F622" s="230">
        <v>1.9</v>
      </c>
      <c r="G622" s="102">
        <v>1</v>
      </c>
      <c r="H622" s="211">
        <v>125666</v>
      </c>
      <c r="I622" s="211">
        <v>8000</v>
      </c>
      <c r="J622" s="211"/>
      <c r="K622" s="230">
        <f t="shared" si="59"/>
        <v>133666</v>
      </c>
      <c r="L622" s="1754">
        <v>1.9</v>
      </c>
      <c r="M622" s="102">
        <v>1</v>
      </c>
      <c r="N622" s="211">
        <v>125666</v>
      </c>
      <c r="O622" s="211">
        <v>8000</v>
      </c>
      <c r="P622" s="211"/>
      <c r="Q622" s="230">
        <f t="shared" si="60"/>
        <v>133666</v>
      </c>
      <c r="R622" s="230">
        <f t="shared" si="61"/>
        <v>0</v>
      </c>
      <c r="S622" s="230">
        <f t="shared" si="61"/>
        <v>0</v>
      </c>
      <c r="T622" s="230">
        <f t="shared" si="61"/>
        <v>0</v>
      </c>
      <c r="U622" s="230">
        <f t="shared" si="58"/>
        <v>0</v>
      </c>
      <c r="V622" s="230">
        <f t="shared" si="62"/>
        <v>0</v>
      </c>
      <c r="W622" s="1160">
        <v>6</v>
      </c>
      <c r="X622" s="1754">
        <v>1.96</v>
      </c>
      <c r="Y622" s="102">
        <v>1</v>
      </c>
      <c r="Z622" s="211">
        <v>129634.4</v>
      </c>
      <c r="AA622" s="211">
        <v>8000</v>
      </c>
      <c r="AB622" s="211"/>
      <c r="AC622" s="230">
        <f t="shared" si="63"/>
        <v>137634.4</v>
      </c>
      <c r="AD622" s="1160">
        <v>7</v>
      </c>
      <c r="AE622" s="1754">
        <v>1.96</v>
      </c>
      <c r="AF622" s="102">
        <v>1</v>
      </c>
      <c r="AG622" s="211">
        <v>129634.4</v>
      </c>
      <c r="AH622" s="211">
        <v>8000</v>
      </c>
      <c r="AI622" s="211"/>
      <c r="AJ622" s="230">
        <f t="shared" si="64"/>
        <v>137634.4</v>
      </c>
    </row>
    <row r="623" spans="1:36" s="5" customFormat="1" ht="22.5" customHeight="1">
      <c r="A623" s="211">
        <v>614</v>
      </c>
      <c r="B623" s="1142" t="s">
        <v>7234</v>
      </c>
      <c r="C623" s="1783" t="s">
        <v>608</v>
      </c>
      <c r="D623" s="230" t="s">
        <v>1180</v>
      </c>
      <c r="E623" s="1160">
        <v>4</v>
      </c>
      <c r="F623" s="230">
        <v>1.9</v>
      </c>
      <c r="G623" s="102">
        <v>1</v>
      </c>
      <c r="H623" s="211">
        <v>125666</v>
      </c>
      <c r="I623" s="211">
        <v>8000</v>
      </c>
      <c r="J623" s="211"/>
      <c r="K623" s="230">
        <f t="shared" si="59"/>
        <v>133666</v>
      </c>
      <c r="L623" s="1754">
        <v>1.84</v>
      </c>
      <c r="M623" s="102">
        <v>1</v>
      </c>
      <c r="N623" s="211">
        <v>121697.60000000001</v>
      </c>
      <c r="O623" s="211">
        <v>8000</v>
      </c>
      <c r="P623" s="211"/>
      <c r="Q623" s="230">
        <f t="shared" si="60"/>
        <v>129697.60000000001</v>
      </c>
      <c r="R623" s="230">
        <f t="shared" si="61"/>
        <v>0</v>
      </c>
      <c r="S623" s="230">
        <f t="shared" si="61"/>
        <v>3968.3999999999942</v>
      </c>
      <c r="T623" s="230">
        <f t="shared" si="61"/>
        <v>0</v>
      </c>
      <c r="U623" s="230">
        <f t="shared" si="58"/>
        <v>0</v>
      </c>
      <c r="V623" s="230">
        <f t="shared" si="62"/>
        <v>3968.3999999999942</v>
      </c>
      <c r="W623" s="1160">
        <v>5</v>
      </c>
      <c r="X623" s="1754">
        <v>1.9</v>
      </c>
      <c r="Y623" s="102">
        <v>1</v>
      </c>
      <c r="Z623" s="211">
        <v>125666</v>
      </c>
      <c r="AA623" s="211">
        <v>8000</v>
      </c>
      <c r="AB623" s="211"/>
      <c r="AC623" s="230">
        <f t="shared" si="63"/>
        <v>133666</v>
      </c>
      <c r="AD623" s="1160">
        <v>6</v>
      </c>
      <c r="AE623" s="1754">
        <v>1.96</v>
      </c>
      <c r="AF623" s="102">
        <v>1</v>
      </c>
      <c r="AG623" s="211">
        <v>129634.4</v>
      </c>
      <c r="AH623" s="211">
        <v>8000</v>
      </c>
      <c r="AI623" s="211"/>
      <c r="AJ623" s="230">
        <f t="shared" si="64"/>
        <v>137634.4</v>
      </c>
    </row>
    <row r="624" spans="1:36" s="5" customFormat="1" ht="22.5" customHeight="1">
      <c r="A624" s="211">
        <v>615</v>
      </c>
      <c r="B624" s="1142" t="s">
        <v>2250</v>
      </c>
      <c r="C624" s="1783" t="s">
        <v>608</v>
      </c>
      <c r="D624" s="230" t="s">
        <v>1180</v>
      </c>
      <c r="E624" s="1160">
        <v>20</v>
      </c>
      <c r="F624" s="230">
        <v>2.2799999999999998</v>
      </c>
      <c r="G624" s="102">
        <v>1</v>
      </c>
      <c r="H624" s="211">
        <v>150799.19999999998</v>
      </c>
      <c r="I624" s="211">
        <v>8000</v>
      </c>
      <c r="J624" s="211"/>
      <c r="K624" s="230">
        <f t="shared" si="59"/>
        <v>158799.19999999998</v>
      </c>
      <c r="L624" s="1754">
        <v>2.2799999999999998</v>
      </c>
      <c r="M624" s="102">
        <v>1</v>
      </c>
      <c r="N624" s="211">
        <v>150799.19999999998</v>
      </c>
      <c r="O624" s="230">
        <v>8000</v>
      </c>
      <c r="P624" s="230"/>
      <c r="Q624" s="230">
        <f t="shared" si="60"/>
        <v>158799.19999999998</v>
      </c>
      <c r="R624" s="230">
        <f t="shared" si="61"/>
        <v>0</v>
      </c>
      <c r="S624" s="230">
        <f t="shared" si="61"/>
        <v>0</v>
      </c>
      <c r="T624" s="230">
        <f t="shared" si="61"/>
        <v>0</v>
      </c>
      <c r="U624" s="230">
        <f t="shared" si="58"/>
        <v>0</v>
      </c>
      <c r="V624" s="230">
        <f t="shared" si="62"/>
        <v>0</v>
      </c>
      <c r="W624" s="1160">
        <v>21</v>
      </c>
      <c r="X624" s="1754">
        <v>2.2799999999999998</v>
      </c>
      <c r="Y624" s="102">
        <v>1</v>
      </c>
      <c r="Z624" s="211">
        <v>150799.19999999998</v>
      </c>
      <c r="AA624" s="211">
        <v>8000</v>
      </c>
      <c r="AB624" s="211"/>
      <c r="AC624" s="230">
        <f t="shared" si="63"/>
        <v>158799.19999999998</v>
      </c>
      <c r="AD624" s="1160">
        <v>22</v>
      </c>
      <c r="AE624" s="1754">
        <v>2.2799999999999998</v>
      </c>
      <c r="AF624" s="102">
        <v>1</v>
      </c>
      <c r="AG624" s="211">
        <v>150799.19999999998</v>
      </c>
      <c r="AH624" s="211">
        <v>8000</v>
      </c>
      <c r="AI624" s="211"/>
      <c r="AJ624" s="230">
        <f t="shared" si="64"/>
        <v>158799.19999999998</v>
      </c>
    </row>
    <row r="625" spans="1:36" s="5" customFormat="1" ht="22.5" customHeight="1">
      <c r="A625" s="211">
        <v>616</v>
      </c>
      <c r="B625" s="1142" t="s">
        <v>2253</v>
      </c>
      <c r="C625" s="1783" t="s">
        <v>608</v>
      </c>
      <c r="D625" s="230" t="s">
        <v>1180</v>
      </c>
      <c r="E625" s="1160">
        <v>4</v>
      </c>
      <c r="F625" s="230">
        <v>1.9</v>
      </c>
      <c r="G625" s="102">
        <v>1</v>
      </c>
      <c r="H625" s="211">
        <v>125666</v>
      </c>
      <c r="I625" s="211">
        <v>8000</v>
      </c>
      <c r="J625" s="211"/>
      <c r="K625" s="230">
        <f t="shared" si="59"/>
        <v>133666</v>
      </c>
      <c r="L625" s="1754">
        <v>1.84</v>
      </c>
      <c r="M625" s="102">
        <v>1</v>
      </c>
      <c r="N625" s="211">
        <v>121697.60000000001</v>
      </c>
      <c r="O625" s="211">
        <v>8000</v>
      </c>
      <c r="P625" s="211"/>
      <c r="Q625" s="230">
        <f t="shared" si="60"/>
        <v>129697.60000000001</v>
      </c>
      <c r="R625" s="230">
        <f t="shared" si="61"/>
        <v>0</v>
      </c>
      <c r="S625" s="230">
        <f t="shared" si="61"/>
        <v>3968.3999999999942</v>
      </c>
      <c r="T625" s="230">
        <f t="shared" si="61"/>
        <v>0</v>
      </c>
      <c r="U625" s="230">
        <f t="shared" si="58"/>
        <v>0</v>
      </c>
      <c r="V625" s="230">
        <f t="shared" si="62"/>
        <v>3968.3999999999942</v>
      </c>
      <c r="W625" s="1160">
        <v>5</v>
      </c>
      <c r="X625" s="1754">
        <v>1.9</v>
      </c>
      <c r="Y625" s="102">
        <v>1</v>
      </c>
      <c r="Z625" s="211">
        <v>125666</v>
      </c>
      <c r="AA625" s="211">
        <v>8000</v>
      </c>
      <c r="AB625" s="211"/>
      <c r="AC625" s="230">
        <f t="shared" si="63"/>
        <v>133666</v>
      </c>
      <c r="AD625" s="1160">
        <v>6</v>
      </c>
      <c r="AE625" s="1754">
        <v>1.96</v>
      </c>
      <c r="AF625" s="102">
        <v>1</v>
      </c>
      <c r="AG625" s="211">
        <v>129634.4</v>
      </c>
      <c r="AH625" s="211">
        <v>8000</v>
      </c>
      <c r="AI625" s="211"/>
      <c r="AJ625" s="230">
        <f t="shared" si="64"/>
        <v>137634.4</v>
      </c>
    </row>
    <row r="626" spans="1:36" s="5" customFormat="1" ht="22.5" customHeight="1">
      <c r="A626" s="211">
        <v>617</v>
      </c>
      <c r="B626" s="1142" t="s">
        <v>2254</v>
      </c>
      <c r="C626" s="1783" t="s">
        <v>608</v>
      </c>
      <c r="D626" s="230" t="s">
        <v>1180</v>
      </c>
      <c r="E626" s="1160">
        <v>4</v>
      </c>
      <c r="F626" s="230">
        <v>1.9</v>
      </c>
      <c r="G626" s="102">
        <v>1</v>
      </c>
      <c r="H626" s="211">
        <v>125666</v>
      </c>
      <c r="I626" s="211">
        <v>8000</v>
      </c>
      <c r="J626" s="211"/>
      <c r="K626" s="230">
        <f t="shared" si="59"/>
        <v>133666</v>
      </c>
      <c r="L626" s="1754">
        <v>1.84</v>
      </c>
      <c r="M626" s="102">
        <v>1</v>
      </c>
      <c r="N626" s="211">
        <v>121697.60000000001</v>
      </c>
      <c r="O626" s="211">
        <v>8000</v>
      </c>
      <c r="P626" s="211"/>
      <c r="Q626" s="230">
        <f t="shared" si="60"/>
        <v>129697.60000000001</v>
      </c>
      <c r="R626" s="230">
        <f t="shared" si="61"/>
        <v>0</v>
      </c>
      <c r="S626" s="230">
        <f t="shared" si="61"/>
        <v>3968.3999999999942</v>
      </c>
      <c r="T626" s="230">
        <f t="shared" si="61"/>
        <v>0</v>
      </c>
      <c r="U626" s="230">
        <f t="shared" si="58"/>
        <v>0</v>
      </c>
      <c r="V626" s="230">
        <f t="shared" si="62"/>
        <v>3968.3999999999942</v>
      </c>
      <c r="W626" s="1160">
        <v>5</v>
      </c>
      <c r="X626" s="1754">
        <v>1.9</v>
      </c>
      <c r="Y626" s="102">
        <v>1</v>
      </c>
      <c r="Z626" s="211">
        <v>125666</v>
      </c>
      <c r="AA626" s="211">
        <v>8000</v>
      </c>
      <c r="AB626" s="211"/>
      <c r="AC626" s="230">
        <f t="shared" si="63"/>
        <v>133666</v>
      </c>
      <c r="AD626" s="1160">
        <v>6</v>
      </c>
      <c r="AE626" s="1754">
        <v>1.96</v>
      </c>
      <c r="AF626" s="102">
        <v>1</v>
      </c>
      <c r="AG626" s="211">
        <v>129634.4</v>
      </c>
      <c r="AH626" s="211">
        <v>8000</v>
      </c>
      <c r="AI626" s="211"/>
      <c r="AJ626" s="230">
        <f t="shared" si="64"/>
        <v>137634.4</v>
      </c>
    </row>
    <row r="627" spans="1:36" s="5" customFormat="1" ht="22.5" customHeight="1">
      <c r="A627" s="211">
        <v>618</v>
      </c>
      <c r="B627" s="1142" t="s">
        <v>2255</v>
      </c>
      <c r="C627" s="1783" t="s">
        <v>608</v>
      </c>
      <c r="D627" s="230" t="s">
        <v>1180</v>
      </c>
      <c r="E627" s="1160">
        <v>4</v>
      </c>
      <c r="F627" s="230">
        <v>1.9</v>
      </c>
      <c r="G627" s="102">
        <v>1</v>
      </c>
      <c r="H627" s="211">
        <v>125666</v>
      </c>
      <c r="I627" s="211">
        <v>8000</v>
      </c>
      <c r="J627" s="211"/>
      <c r="K627" s="230">
        <f t="shared" si="59"/>
        <v>133666</v>
      </c>
      <c r="L627" s="1754">
        <v>1.84</v>
      </c>
      <c r="M627" s="102">
        <v>1</v>
      </c>
      <c r="N627" s="211">
        <v>121697.60000000001</v>
      </c>
      <c r="O627" s="211">
        <v>8000</v>
      </c>
      <c r="P627" s="211"/>
      <c r="Q627" s="230">
        <f t="shared" si="60"/>
        <v>129697.60000000001</v>
      </c>
      <c r="R627" s="230">
        <f t="shared" si="61"/>
        <v>0</v>
      </c>
      <c r="S627" s="230">
        <f t="shared" si="61"/>
        <v>3968.3999999999942</v>
      </c>
      <c r="T627" s="230">
        <f t="shared" si="61"/>
        <v>0</v>
      </c>
      <c r="U627" s="230">
        <f t="shared" si="58"/>
        <v>0</v>
      </c>
      <c r="V627" s="230">
        <f t="shared" si="62"/>
        <v>3968.3999999999942</v>
      </c>
      <c r="W627" s="1160">
        <v>5</v>
      </c>
      <c r="X627" s="1754">
        <v>1.9</v>
      </c>
      <c r="Y627" s="102">
        <v>1</v>
      </c>
      <c r="Z627" s="211">
        <v>125666</v>
      </c>
      <c r="AA627" s="211">
        <v>8000</v>
      </c>
      <c r="AB627" s="211"/>
      <c r="AC627" s="230">
        <f t="shared" si="63"/>
        <v>133666</v>
      </c>
      <c r="AD627" s="1160">
        <v>6</v>
      </c>
      <c r="AE627" s="1754">
        <v>1.96</v>
      </c>
      <c r="AF627" s="102">
        <v>1</v>
      </c>
      <c r="AG627" s="211">
        <v>129634.4</v>
      </c>
      <c r="AH627" s="211">
        <v>8000</v>
      </c>
      <c r="AI627" s="211"/>
      <c r="AJ627" s="230">
        <f t="shared" si="64"/>
        <v>137634.4</v>
      </c>
    </row>
    <row r="628" spans="1:36" s="5" customFormat="1" ht="22.5" customHeight="1">
      <c r="A628" s="211">
        <v>619</v>
      </c>
      <c r="B628" s="1142" t="s">
        <v>7235</v>
      </c>
      <c r="C628" s="1783" t="s">
        <v>608</v>
      </c>
      <c r="D628" s="230" t="s">
        <v>1180</v>
      </c>
      <c r="E628" s="1160">
        <v>4</v>
      </c>
      <c r="F628" s="230">
        <v>1.9</v>
      </c>
      <c r="G628" s="102">
        <v>1</v>
      </c>
      <c r="H628" s="211">
        <v>125666</v>
      </c>
      <c r="I628" s="211">
        <v>0</v>
      </c>
      <c r="J628" s="211"/>
      <c r="K628" s="230">
        <f t="shared" si="59"/>
        <v>125666</v>
      </c>
      <c r="L628" s="1754">
        <v>1.84</v>
      </c>
      <c r="M628" s="102">
        <v>1</v>
      </c>
      <c r="N628" s="211">
        <v>121697.60000000001</v>
      </c>
      <c r="O628" s="211"/>
      <c r="P628" s="211"/>
      <c r="Q628" s="230">
        <f t="shared" si="60"/>
        <v>121697.60000000001</v>
      </c>
      <c r="R628" s="230">
        <f t="shared" si="61"/>
        <v>0</v>
      </c>
      <c r="S628" s="230">
        <f t="shared" si="61"/>
        <v>3968.3999999999942</v>
      </c>
      <c r="T628" s="230">
        <f t="shared" si="61"/>
        <v>0</v>
      </c>
      <c r="U628" s="230">
        <f t="shared" si="58"/>
        <v>0</v>
      </c>
      <c r="V628" s="230">
        <f t="shared" si="62"/>
        <v>3968.3999999999942</v>
      </c>
      <c r="W628" s="1160">
        <v>5</v>
      </c>
      <c r="X628" s="1754">
        <v>1.9</v>
      </c>
      <c r="Y628" s="102">
        <v>1</v>
      </c>
      <c r="Z628" s="211">
        <v>125666</v>
      </c>
      <c r="AA628" s="211">
        <v>0</v>
      </c>
      <c r="AB628" s="211"/>
      <c r="AC628" s="230">
        <f t="shared" si="63"/>
        <v>125666</v>
      </c>
      <c r="AD628" s="1160">
        <v>6</v>
      </c>
      <c r="AE628" s="1754">
        <v>1.96</v>
      </c>
      <c r="AF628" s="102">
        <v>1</v>
      </c>
      <c r="AG628" s="211">
        <v>129634.4</v>
      </c>
      <c r="AH628" s="211">
        <v>0</v>
      </c>
      <c r="AI628" s="211"/>
      <c r="AJ628" s="230">
        <f t="shared" si="64"/>
        <v>129634.4</v>
      </c>
    </row>
    <row r="629" spans="1:36" s="5" customFormat="1" ht="22.5" customHeight="1">
      <c r="A629" s="211">
        <v>620</v>
      </c>
      <c r="B629" s="1142" t="s">
        <v>7236</v>
      </c>
      <c r="C629" s="1783" t="s">
        <v>608</v>
      </c>
      <c r="D629" s="230" t="s">
        <v>1180</v>
      </c>
      <c r="E629" s="1160">
        <v>2</v>
      </c>
      <c r="F629" s="230">
        <v>1.79</v>
      </c>
      <c r="G629" s="102">
        <v>1</v>
      </c>
      <c r="H629" s="211">
        <v>118390.6</v>
      </c>
      <c r="I629" s="211">
        <v>8000</v>
      </c>
      <c r="J629" s="211"/>
      <c r="K629" s="230">
        <f t="shared" si="59"/>
        <v>126390.6</v>
      </c>
      <c r="L629" s="1754">
        <v>1.73</v>
      </c>
      <c r="M629" s="102">
        <v>1</v>
      </c>
      <c r="N629" s="211">
        <v>114422.2</v>
      </c>
      <c r="O629" s="211">
        <v>8000</v>
      </c>
      <c r="P629" s="211"/>
      <c r="Q629" s="230">
        <f t="shared" si="60"/>
        <v>122422.2</v>
      </c>
      <c r="R629" s="230">
        <f t="shared" si="61"/>
        <v>0</v>
      </c>
      <c r="S629" s="230">
        <f t="shared" si="61"/>
        <v>3968.4000000000087</v>
      </c>
      <c r="T629" s="230">
        <f t="shared" si="61"/>
        <v>0</v>
      </c>
      <c r="U629" s="230">
        <f t="shared" si="58"/>
        <v>0</v>
      </c>
      <c r="V629" s="230">
        <f t="shared" si="62"/>
        <v>3968.4000000000087</v>
      </c>
      <c r="W629" s="1160">
        <v>3</v>
      </c>
      <c r="X629" s="1754">
        <v>1.84</v>
      </c>
      <c r="Y629" s="102">
        <v>1</v>
      </c>
      <c r="Z629" s="211">
        <v>121697.60000000001</v>
      </c>
      <c r="AA629" s="211">
        <v>8000</v>
      </c>
      <c r="AB629" s="211"/>
      <c r="AC629" s="230">
        <f t="shared" si="63"/>
        <v>129697.60000000001</v>
      </c>
      <c r="AD629" s="1160">
        <v>4</v>
      </c>
      <c r="AE629" s="1754">
        <v>1.9</v>
      </c>
      <c r="AF629" s="102">
        <v>1</v>
      </c>
      <c r="AG629" s="211">
        <v>125666</v>
      </c>
      <c r="AH629" s="211">
        <v>8000</v>
      </c>
      <c r="AI629" s="211"/>
      <c r="AJ629" s="230">
        <f t="shared" si="64"/>
        <v>133666</v>
      </c>
    </row>
    <row r="630" spans="1:36" s="5" customFormat="1" ht="22.5" customHeight="1">
      <c r="A630" s="211">
        <v>621</v>
      </c>
      <c r="B630" s="1142" t="s">
        <v>7237</v>
      </c>
      <c r="C630" s="1783" t="s">
        <v>608</v>
      </c>
      <c r="D630" s="230" t="s">
        <v>1180</v>
      </c>
      <c r="E630" s="1160">
        <v>2</v>
      </c>
      <c r="F630" s="230">
        <v>1.79</v>
      </c>
      <c r="G630" s="102">
        <v>1</v>
      </c>
      <c r="H630" s="211">
        <v>118390.6</v>
      </c>
      <c r="I630" s="211">
        <v>8000</v>
      </c>
      <c r="J630" s="211"/>
      <c r="K630" s="230">
        <f t="shared" si="59"/>
        <v>126390.6</v>
      </c>
      <c r="L630" s="1754">
        <v>1.73</v>
      </c>
      <c r="M630" s="102">
        <v>1</v>
      </c>
      <c r="N630" s="211">
        <v>114422.2</v>
      </c>
      <c r="O630" s="211">
        <v>8000</v>
      </c>
      <c r="P630" s="211"/>
      <c r="Q630" s="230">
        <f t="shared" si="60"/>
        <v>122422.2</v>
      </c>
      <c r="R630" s="230">
        <f t="shared" si="61"/>
        <v>0</v>
      </c>
      <c r="S630" s="230">
        <f t="shared" si="61"/>
        <v>3968.4000000000087</v>
      </c>
      <c r="T630" s="230">
        <f t="shared" si="61"/>
        <v>0</v>
      </c>
      <c r="U630" s="230">
        <f t="shared" si="58"/>
        <v>0</v>
      </c>
      <c r="V630" s="230">
        <f t="shared" si="62"/>
        <v>3968.4000000000087</v>
      </c>
      <c r="W630" s="1160">
        <v>3</v>
      </c>
      <c r="X630" s="1754">
        <v>1.84</v>
      </c>
      <c r="Y630" s="102">
        <v>1</v>
      </c>
      <c r="Z630" s="211">
        <v>121697.60000000001</v>
      </c>
      <c r="AA630" s="211">
        <v>8000</v>
      </c>
      <c r="AB630" s="211"/>
      <c r="AC630" s="230">
        <f t="shared" si="63"/>
        <v>129697.60000000001</v>
      </c>
      <c r="AD630" s="1160">
        <v>4</v>
      </c>
      <c r="AE630" s="1754">
        <v>1.9</v>
      </c>
      <c r="AF630" s="102">
        <v>1</v>
      </c>
      <c r="AG630" s="211">
        <v>125666</v>
      </c>
      <c r="AH630" s="211">
        <v>8000</v>
      </c>
      <c r="AI630" s="211"/>
      <c r="AJ630" s="230">
        <f t="shared" si="64"/>
        <v>133666</v>
      </c>
    </row>
    <row r="631" spans="1:36" s="5" customFormat="1" ht="22.5" customHeight="1">
      <c r="A631" s="211">
        <v>622</v>
      </c>
      <c r="B631" s="1142" t="s">
        <v>7238</v>
      </c>
      <c r="C631" s="1783" t="s">
        <v>608</v>
      </c>
      <c r="D631" s="230" t="s">
        <v>1180</v>
      </c>
      <c r="E631" s="1160">
        <v>2</v>
      </c>
      <c r="F631" s="230">
        <v>1.79</v>
      </c>
      <c r="G631" s="102">
        <v>1</v>
      </c>
      <c r="H631" s="211">
        <v>118390.6</v>
      </c>
      <c r="I631" s="211">
        <v>8000</v>
      </c>
      <c r="J631" s="211"/>
      <c r="K631" s="230">
        <f t="shared" si="59"/>
        <v>126390.6</v>
      </c>
      <c r="L631" s="1754">
        <v>1.73</v>
      </c>
      <c r="M631" s="102">
        <v>1</v>
      </c>
      <c r="N631" s="211">
        <v>114422.2</v>
      </c>
      <c r="O631" s="230">
        <v>8000</v>
      </c>
      <c r="P631" s="230"/>
      <c r="Q631" s="230">
        <f t="shared" si="60"/>
        <v>122422.2</v>
      </c>
      <c r="R631" s="230">
        <f t="shared" si="61"/>
        <v>0</v>
      </c>
      <c r="S631" s="230">
        <f t="shared" si="61"/>
        <v>3968.4000000000087</v>
      </c>
      <c r="T631" s="230">
        <f t="shared" si="61"/>
        <v>0</v>
      </c>
      <c r="U631" s="230">
        <f t="shared" si="58"/>
        <v>0</v>
      </c>
      <c r="V631" s="230">
        <f t="shared" si="62"/>
        <v>3968.4000000000087</v>
      </c>
      <c r="W631" s="1160">
        <v>3</v>
      </c>
      <c r="X631" s="1754">
        <v>1.84</v>
      </c>
      <c r="Y631" s="102">
        <v>1</v>
      </c>
      <c r="Z631" s="211">
        <v>121697.60000000001</v>
      </c>
      <c r="AA631" s="211">
        <v>8000</v>
      </c>
      <c r="AB631" s="211"/>
      <c r="AC631" s="230">
        <f t="shared" si="63"/>
        <v>129697.60000000001</v>
      </c>
      <c r="AD631" s="1160">
        <v>4</v>
      </c>
      <c r="AE631" s="1754">
        <v>1.9</v>
      </c>
      <c r="AF631" s="102">
        <v>1</v>
      </c>
      <c r="AG631" s="211">
        <v>125666</v>
      </c>
      <c r="AH631" s="211">
        <v>8000</v>
      </c>
      <c r="AI631" s="211"/>
      <c r="AJ631" s="230">
        <f t="shared" si="64"/>
        <v>133666</v>
      </c>
    </row>
    <row r="632" spans="1:36" s="5" customFormat="1" ht="22.5" customHeight="1">
      <c r="A632" s="211">
        <v>623</v>
      </c>
      <c r="B632" s="1142" t="s">
        <v>2130</v>
      </c>
      <c r="C632" s="1783" t="s">
        <v>608</v>
      </c>
      <c r="D632" s="230" t="s">
        <v>1180</v>
      </c>
      <c r="E632" s="1160">
        <v>4</v>
      </c>
      <c r="F632" s="230">
        <v>1.9</v>
      </c>
      <c r="G632" s="102">
        <v>1</v>
      </c>
      <c r="H632" s="211">
        <v>125666</v>
      </c>
      <c r="I632" s="211">
        <v>0</v>
      </c>
      <c r="J632" s="211"/>
      <c r="K632" s="230">
        <f t="shared" si="59"/>
        <v>125666</v>
      </c>
      <c r="L632" s="1754">
        <v>1.84</v>
      </c>
      <c r="M632" s="102">
        <v>1</v>
      </c>
      <c r="N632" s="211">
        <v>121697.60000000001</v>
      </c>
      <c r="O632" s="211"/>
      <c r="P632" s="211"/>
      <c r="Q632" s="230">
        <f t="shared" si="60"/>
        <v>121697.60000000001</v>
      </c>
      <c r="R632" s="230">
        <f t="shared" si="61"/>
        <v>0</v>
      </c>
      <c r="S632" s="230">
        <f t="shared" si="61"/>
        <v>3968.3999999999942</v>
      </c>
      <c r="T632" s="230">
        <f t="shared" si="61"/>
        <v>0</v>
      </c>
      <c r="U632" s="230">
        <f t="shared" si="58"/>
        <v>0</v>
      </c>
      <c r="V632" s="230">
        <f t="shared" si="62"/>
        <v>3968.3999999999942</v>
      </c>
      <c r="W632" s="1160">
        <v>5</v>
      </c>
      <c r="X632" s="1754">
        <v>1.9</v>
      </c>
      <c r="Y632" s="102">
        <v>1</v>
      </c>
      <c r="Z632" s="211">
        <v>125666</v>
      </c>
      <c r="AA632" s="211">
        <v>0</v>
      </c>
      <c r="AB632" s="211"/>
      <c r="AC632" s="230">
        <f t="shared" si="63"/>
        <v>125666</v>
      </c>
      <c r="AD632" s="1160">
        <v>6</v>
      </c>
      <c r="AE632" s="1754">
        <v>1.96</v>
      </c>
      <c r="AF632" s="102">
        <v>1</v>
      </c>
      <c r="AG632" s="211">
        <v>129634.4</v>
      </c>
      <c r="AH632" s="211">
        <v>0</v>
      </c>
      <c r="AI632" s="211"/>
      <c r="AJ632" s="230">
        <f t="shared" si="64"/>
        <v>129634.4</v>
      </c>
    </row>
    <row r="633" spans="1:36" s="5" customFormat="1" ht="22.5" customHeight="1">
      <c r="A633" s="211">
        <v>624</v>
      </c>
      <c r="B633" s="1142" t="s">
        <v>2675</v>
      </c>
      <c r="C633" s="1783" t="s">
        <v>608</v>
      </c>
      <c r="D633" s="230" t="s">
        <v>1180</v>
      </c>
      <c r="E633" s="1160">
        <v>3</v>
      </c>
      <c r="F633" s="230">
        <v>1.84</v>
      </c>
      <c r="G633" s="102">
        <v>1</v>
      </c>
      <c r="H633" s="211">
        <v>121697.60000000001</v>
      </c>
      <c r="I633" s="211">
        <v>8000</v>
      </c>
      <c r="J633" s="211"/>
      <c r="K633" s="230">
        <f t="shared" si="59"/>
        <v>129697.60000000001</v>
      </c>
      <c r="L633" s="1754">
        <v>1.79</v>
      </c>
      <c r="M633" s="102">
        <v>1</v>
      </c>
      <c r="N633" s="211">
        <v>118390.6</v>
      </c>
      <c r="O633" s="211">
        <v>8000</v>
      </c>
      <c r="P633" s="211"/>
      <c r="Q633" s="230">
        <f t="shared" si="60"/>
        <v>126390.6</v>
      </c>
      <c r="R633" s="230">
        <f t="shared" si="61"/>
        <v>0</v>
      </c>
      <c r="S633" s="230">
        <f t="shared" si="61"/>
        <v>3307</v>
      </c>
      <c r="T633" s="230">
        <f t="shared" si="61"/>
        <v>0</v>
      </c>
      <c r="U633" s="230">
        <f t="shared" si="58"/>
        <v>0</v>
      </c>
      <c r="V633" s="230">
        <f t="shared" si="62"/>
        <v>3307</v>
      </c>
      <c r="W633" s="1160">
        <v>4</v>
      </c>
      <c r="X633" s="1754">
        <v>1.9</v>
      </c>
      <c r="Y633" s="102">
        <v>1</v>
      </c>
      <c r="Z633" s="211">
        <v>125666</v>
      </c>
      <c r="AA633" s="211">
        <v>8000</v>
      </c>
      <c r="AB633" s="211"/>
      <c r="AC633" s="230">
        <f t="shared" si="63"/>
        <v>133666</v>
      </c>
      <c r="AD633" s="1160">
        <v>5</v>
      </c>
      <c r="AE633" s="1754">
        <v>1.9</v>
      </c>
      <c r="AF633" s="102">
        <v>1</v>
      </c>
      <c r="AG633" s="211">
        <v>125666</v>
      </c>
      <c r="AH633" s="211">
        <v>8000</v>
      </c>
      <c r="AI633" s="211"/>
      <c r="AJ633" s="230">
        <f t="shared" si="64"/>
        <v>133666</v>
      </c>
    </row>
    <row r="634" spans="1:36" s="5" customFormat="1" ht="22.5" customHeight="1">
      <c r="A634" s="211">
        <v>625</v>
      </c>
      <c r="B634" s="1142" t="s">
        <v>877</v>
      </c>
      <c r="C634" s="1783" t="s">
        <v>608</v>
      </c>
      <c r="D634" s="230" t="s">
        <v>1180</v>
      </c>
      <c r="E634" s="1160">
        <v>7</v>
      </c>
      <c r="F634" s="230">
        <v>1.96</v>
      </c>
      <c r="G634" s="102">
        <v>1</v>
      </c>
      <c r="H634" s="211">
        <v>129634.4</v>
      </c>
      <c r="I634" s="211">
        <v>8000</v>
      </c>
      <c r="J634" s="211"/>
      <c r="K634" s="230">
        <f t="shared" si="59"/>
        <v>137634.4</v>
      </c>
      <c r="L634" s="1754">
        <v>1.96</v>
      </c>
      <c r="M634" s="102">
        <v>1</v>
      </c>
      <c r="N634" s="211">
        <v>129634.4</v>
      </c>
      <c r="O634" s="211">
        <v>8000</v>
      </c>
      <c r="P634" s="211"/>
      <c r="Q634" s="230">
        <f t="shared" si="60"/>
        <v>137634.4</v>
      </c>
      <c r="R634" s="230">
        <f t="shared" si="61"/>
        <v>0</v>
      </c>
      <c r="S634" s="230">
        <f t="shared" si="61"/>
        <v>0</v>
      </c>
      <c r="T634" s="230">
        <f t="shared" si="61"/>
        <v>0</v>
      </c>
      <c r="U634" s="230">
        <f t="shared" si="58"/>
        <v>0</v>
      </c>
      <c r="V634" s="230">
        <f t="shared" si="62"/>
        <v>0</v>
      </c>
      <c r="W634" s="1160">
        <v>8</v>
      </c>
      <c r="X634" s="1754">
        <v>2.02</v>
      </c>
      <c r="Y634" s="102">
        <v>1</v>
      </c>
      <c r="Z634" s="211">
        <v>133602.79999999999</v>
      </c>
      <c r="AA634" s="211">
        <v>8000</v>
      </c>
      <c r="AB634" s="211"/>
      <c r="AC634" s="230">
        <f t="shared" si="63"/>
        <v>141602.79999999999</v>
      </c>
      <c r="AD634" s="1160">
        <v>9</v>
      </c>
      <c r="AE634" s="1754">
        <v>2.02</v>
      </c>
      <c r="AF634" s="102">
        <v>1</v>
      </c>
      <c r="AG634" s="211">
        <v>133602.79999999999</v>
      </c>
      <c r="AH634" s="211">
        <v>8000</v>
      </c>
      <c r="AI634" s="211"/>
      <c r="AJ634" s="230">
        <f t="shared" si="64"/>
        <v>141602.79999999999</v>
      </c>
    </row>
    <row r="635" spans="1:36" s="5" customFormat="1" ht="22.5" customHeight="1">
      <c r="A635" s="211">
        <v>626</v>
      </c>
      <c r="B635" s="1142" t="s">
        <v>877</v>
      </c>
      <c r="C635" s="1783" t="s">
        <v>608</v>
      </c>
      <c r="D635" s="230" t="s">
        <v>1180</v>
      </c>
      <c r="E635" s="1160">
        <v>7</v>
      </c>
      <c r="F635" s="230">
        <v>1.96</v>
      </c>
      <c r="G635" s="102">
        <v>1</v>
      </c>
      <c r="H635" s="211">
        <v>129634.4</v>
      </c>
      <c r="I635" s="211">
        <v>8000</v>
      </c>
      <c r="J635" s="211"/>
      <c r="K635" s="230">
        <f t="shared" si="59"/>
        <v>137634.4</v>
      </c>
      <c r="L635" s="1754">
        <v>1.96</v>
      </c>
      <c r="M635" s="102">
        <v>1</v>
      </c>
      <c r="N635" s="211">
        <v>129634.4</v>
      </c>
      <c r="O635" s="230">
        <v>8000</v>
      </c>
      <c r="P635" s="230"/>
      <c r="Q635" s="230">
        <f t="shared" si="60"/>
        <v>137634.4</v>
      </c>
      <c r="R635" s="230">
        <f t="shared" si="61"/>
        <v>0</v>
      </c>
      <c r="S635" s="230">
        <f t="shared" si="61"/>
        <v>0</v>
      </c>
      <c r="T635" s="230">
        <f t="shared" si="61"/>
        <v>0</v>
      </c>
      <c r="U635" s="230">
        <f t="shared" si="58"/>
        <v>0</v>
      </c>
      <c r="V635" s="230">
        <f t="shared" si="62"/>
        <v>0</v>
      </c>
      <c r="W635" s="1160">
        <v>8</v>
      </c>
      <c r="X635" s="1754">
        <v>2.02</v>
      </c>
      <c r="Y635" s="102">
        <v>1</v>
      </c>
      <c r="Z635" s="211">
        <v>133602.79999999999</v>
      </c>
      <c r="AA635" s="211">
        <v>8000</v>
      </c>
      <c r="AB635" s="211"/>
      <c r="AC635" s="230">
        <f t="shared" si="63"/>
        <v>141602.79999999999</v>
      </c>
      <c r="AD635" s="1160">
        <v>9</v>
      </c>
      <c r="AE635" s="1754">
        <v>2.02</v>
      </c>
      <c r="AF635" s="102">
        <v>1</v>
      </c>
      <c r="AG635" s="211">
        <v>133602.79999999999</v>
      </c>
      <c r="AH635" s="211">
        <v>8000</v>
      </c>
      <c r="AI635" s="211"/>
      <c r="AJ635" s="230">
        <f t="shared" si="64"/>
        <v>141602.79999999999</v>
      </c>
    </row>
    <row r="636" spans="1:36" s="5" customFormat="1" ht="22.5" customHeight="1">
      <c r="A636" s="211">
        <v>627</v>
      </c>
      <c r="B636" s="1142" t="s">
        <v>877</v>
      </c>
      <c r="C636" s="1783" t="s">
        <v>608</v>
      </c>
      <c r="D636" s="230" t="s">
        <v>1180</v>
      </c>
      <c r="E636" s="1160">
        <v>7</v>
      </c>
      <c r="F636" s="230">
        <v>1.96</v>
      </c>
      <c r="G636" s="102">
        <v>1</v>
      </c>
      <c r="H636" s="211">
        <v>129634.4</v>
      </c>
      <c r="I636" s="211">
        <v>8000</v>
      </c>
      <c r="J636" s="211"/>
      <c r="K636" s="230">
        <f t="shared" si="59"/>
        <v>137634.4</v>
      </c>
      <c r="L636" s="1754">
        <v>1.96</v>
      </c>
      <c r="M636" s="102">
        <v>1</v>
      </c>
      <c r="N636" s="211">
        <v>129634.4</v>
      </c>
      <c r="O636" s="211">
        <v>8000</v>
      </c>
      <c r="P636" s="211"/>
      <c r="Q636" s="230">
        <f t="shared" si="60"/>
        <v>137634.4</v>
      </c>
      <c r="R636" s="230">
        <f t="shared" si="61"/>
        <v>0</v>
      </c>
      <c r="S636" s="230">
        <f t="shared" si="61"/>
        <v>0</v>
      </c>
      <c r="T636" s="230">
        <f t="shared" si="61"/>
        <v>0</v>
      </c>
      <c r="U636" s="230">
        <f t="shared" si="58"/>
        <v>0</v>
      </c>
      <c r="V636" s="230">
        <f t="shared" si="62"/>
        <v>0</v>
      </c>
      <c r="W636" s="1160">
        <v>8</v>
      </c>
      <c r="X636" s="1754">
        <v>2.02</v>
      </c>
      <c r="Y636" s="102">
        <v>1</v>
      </c>
      <c r="Z636" s="211">
        <v>133602.79999999999</v>
      </c>
      <c r="AA636" s="211">
        <v>8000</v>
      </c>
      <c r="AB636" s="211"/>
      <c r="AC636" s="230">
        <f t="shared" si="63"/>
        <v>141602.79999999999</v>
      </c>
      <c r="AD636" s="1160">
        <v>9</v>
      </c>
      <c r="AE636" s="1754">
        <v>2.02</v>
      </c>
      <c r="AF636" s="102">
        <v>1</v>
      </c>
      <c r="AG636" s="211">
        <v>133602.79999999999</v>
      </c>
      <c r="AH636" s="211">
        <v>8000</v>
      </c>
      <c r="AI636" s="211"/>
      <c r="AJ636" s="230">
        <f t="shared" si="64"/>
        <v>141602.79999999999</v>
      </c>
    </row>
    <row r="637" spans="1:36" s="5" customFormat="1" ht="65.25" customHeight="1">
      <c r="A637" s="211">
        <v>628</v>
      </c>
      <c r="B637" s="1142" t="s">
        <v>7239</v>
      </c>
      <c r="C637" s="1783" t="s">
        <v>7240</v>
      </c>
      <c r="D637" s="230" t="s">
        <v>1173</v>
      </c>
      <c r="E637" s="1160">
        <v>4</v>
      </c>
      <c r="F637" s="230">
        <v>4.41</v>
      </c>
      <c r="G637" s="102">
        <v>1</v>
      </c>
      <c r="H637" s="211">
        <v>291677.40000000002</v>
      </c>
      <c r="I637" s="211">
        <v>0</v>
      </c>
      <c r="J637" s="211"/>
      <c r="K637" s="230">
        <f t="shared" si="59"/>
        <v>291677.40000000002</v>
      </c>
      <c r="L637" s="1754">
        <v>4.2699999999999996</v>
      </c>
      <c r="M637" s="102">
        <v>1</v>
      </c>
      <c r="N637" s="211">
        <v>282417.8</v>
      </c>
      <c r="O637" s="211">
        <v>0</v>
      </c>
      <c r="P637" s="211"/>
      <c r="Q637" s="230">
        <f t="shared" si="60"/>
        <v>282417.8</v>
      </c>
      <c r="R637" s="230">
        <f t="shared" si="61"/>
        <v>0</v>
      </c>
      <c r="S637" s="230">
        <f t="shared" si="61"/>
        <v>9259.6000000000349</v>
      </c>
      <c r="T637" s="230">
        <f t="shared" si="61"/>
        <v>0</v>
      </c>
      <c r="U637" s="230">
        <f t="shared" si="58"/>
        <v>0</v>
      </c>
      <c r="V637" s="230">
        <f t="shared" si="62"/>
        <v>9259.6000000000349</v>
      </c>
      <c r="W637" s="1160">
        <v>5</v>
      </c>
      <c r="X637" s="1754">
        <v>4.41</v>
      </c>
      <c r="Y637" s="102">
        <v>1</v>
      </c>
      <c r="Z637" s="211">
        <v>291677.40000000002</v>
      </c>
      <c r="AA637" s="211">
        <v>0</v>
      </c>
      <c r="AB637" s="211"/>
      <c r="AC637" s="230">
        <f t="shared" si="63"/>
        <v>291677.40000000002</v>
      </c>
      <c r="AD637" s="1160">
        <v>6</v>
      </c>
      <c r="AE637" s="1754">
        <v>4.55</v>
      </c>
      <c r="AF637" s="102">
        <v>1</v>
      </c>
      <c r="AG637" s="211">
        <v>300937</v>
      </c>
      <c r="AH637" s="211">
        <v>0</v>
      </c>
      <c r="AI637" s="211"/>
      <c r="AJ637" s="230">
        <f t="shared" si="64"/>
        <v>300937</v>
      </c>
    </row>
    <row r="638" spans="1:36" s="5" customFormat="1" ht="65.25" customHeight="1">
      <c r="A638" s="211">
        <v>629</v>
      </c>
      <c r="B638" s="1142" t="s">
        <v>7241</v>
      </c>
      <c r="C638" s="1783" t="s">
        <v>2089</v>
      </c>
      <c r="D638" s="230" t="s">
        <v>1333</v>
      </c>
      <c r="E638" s="1160">
        <v>1</v>
      </c>
      <c r="F638" s="230">
        <v>2.75</v>
      </c>
      <c r="G638" s="102">
        <v>1</v>
      </c>
      <c r="H638" s="211">
        <v>181885</v>
      </c>
      <c r="I638" s="211">
        <v>0</v>
      </c>
      <c r="J638" s="211"/>
      <c r="K638" s="230">
        <f t="shared" si="59"/>
        <v>181885</v>
      </c>
      <c r="L638" s="1754">
        <v>2.66</v>
      </c>
      <c r="M638" s="102">
        <v>1</v>
      </c>
      <c r="N638" s="211">
        <v>175932.40000000002</v>
      </c>
      <c r="O638" s="211">
        <v>0</v>
      </c>
      <c r="P638" s="211"/>
      <c r="Q638" s="230">
        <f t="shared" si="60"/>
        <v>175932.40000000002</v>
      </c>
      <c r="R638" s="230">
        <f t="shared" si="61"/>
        <v>0</v>
      </c>
      <c r="S638" s="230">
        <f t="shared" si="61"/>
        <v>5952.5999999999767</v>
      </c>
      <c r="T638" s="230">
        <f t="shared" si="61"/>
        <v>0</v>
      </c>
      <c r="U638" s="230">
        <f t="shared" si="58"/>
        <v>0</v>
      </c>
      <c r="V638" s="230">
        <f t="shared" si="62"/>
        <v>5952.5999999999767</v>
      </c>
      <c r="W638" s="1160">
        <v>2</v>
      </c>
      <c r="X638" s="1754">
        <v>2.83</v>
      </c>
      <c r="Y638" s="102">
        <v>1</v>
      </c>
      <c r="Z638" s="211">
        <v>187176.2</v>
      </c>
      <c r="AA638" s="211">
        <v>0</v>
      </c>
      <c r="AB638" s="211"/>
      <c r="AC638" s="230">
        <f t="shared" si="63"/>
        <v>187176.2</v>
      </c>
      <c r="AD638" s="1160">
        <v>3</v>
      </c>
      <c r="AE638" s="1754">
        <v>2.92</v>
      </c>
      <c r="AF638" s="102">
        <v>1</v>
      </c>
      <c r="AG638" s="211">
        <v>193128.8</v>
      </c>
      <c r="AH638" s="211">
        <v>0</v>
      </c>
      <c r="AI638" s="211"/>
      <c r="AJ638" s="230">
        <f t="shared" si="64"/>
        <v>193128.8</v>
      </c>
    </row>
    <row r="639" spans="1:36" s="5" customFormat="1" ht="65.25" customHeight="1">
      <c r="A639" s="211">
        <v>630</v>
      </c>
      <c r="B639" s="1142" t="s">
        <v>7242</v>
      </c>
      <c r="C639" s="1783" t="s">
        <v>2165</v>
      </c>
      <c r="D639" s="230" t="s">
        <v>1348</v>
      </c>
      <c r="E639" s="1160">
        <v>4</v>
      </c>
      <c r="F639" s="230">
        <v>2.58</v>
      </c>
      <c r="G639" s="102">
        <v>1</v>
      </c>
      <c r="H639" s="211">
        <v>170641.2</v>
      </c>
      <c r="I639" s="211">
        <v>0</v>
      </c>
      <c r="J639" s="211"/>
      <c r="K639" s="230">
        <f t="shared" si="59"/>
        <v>170641.2</v>
      </c>
      <c r="L639" s="1754">
        <v>2.5</v>
      </c>
      <c r="M639" s="102">
        <v>1</v>
      </c>
      <c r="N639" s="211">
        <v>165350</v>
      </c>
      <c r="O639" s="230">
        <v>0</v>
      </c>
      <c r="P639" s="230"/>
      <c r="Q639" s="230">
        <f t="shared" si="60"/>
        <v>165350</v>
      </c>
      <c r="R639" s="230">
        <f t="shared" si="61"/>
        <v>0</v>
      </c>
      <c r="S639" s="230">
        <f t="shared" si="61"/>
        <v>5291.2000000000116</v>
      </c>
      <c r="T639" s="230">
        <f t="shared" si="61"/>
        <v>0</v>
      </c>
      <c r="U639" s="230">
        <f t="shared" si="58"/>
        <v>0</v>
      </c>
      <c r="V639" s="230">
        <f t="shared" si="62"/>
        <v>5291.2000000000116</v>
      </c>
      <c r="W639" s="1160">
        <v>5</v>
      </c>
      <c r="X639" s="1754">
        <v>2.58</v>
      </c>
      <c r="Y639" s="102">
        <v>1</v>
      </c>
      <c r="Z639" s="211">
        <v>170641.2</v>
      </c>
      <c r="AA639" s="211">
        <v>0</v>
      </c>
      <c r="AB639" s="211"/>
      <c r="AC639" s="230">
        <f t="shared" si="63"/>
        <v>170641.2</v>
      </c>
      <c r="AD639" s="1160">
        <v>6</v>
      </c>
      <c r="AE639" s="1754">
        <v>2.66</v>
      </c>
      <c r="AF639" s="102">
        <v>1</v>
      </c>
      <c r="AG639" s="211">
        <v>175932.40000000002</v>
      </c>
      <c r="AH639" s="211">
        <v>0</v>
      </c>
      <c r="AI639" s="211"/>
      <c r="AJ639" s="230">
        <f t="shared" si="64"/>
        <v>175932.40000000002</v>
      </c>
    </row>
    <row r="640" spans="1:36" s="5" customFormat="1" ht="65.25" customHeight="1">
      <c r="A640" s="211">
        <v>631</v>
      </c>
      <c r="B640" s="1142" t="s">
        <v>2167</v>
      </c>
      <c r="C640" s="1783" t="s">
        <v>2165</v>
      </c>
      <c r="D640" s="230" t="s">
        <v>1348</v>
      </c>
      <c r="E640" s="1160">
        <v>2</v>
      </c>
      <c r="F640" s="230">
        <v>2.4300000000000002</v>
      </c>
      <c r="G640" s="102">
        <v>1</v>
      </c>
      <c r="H640" s="211">
        <v>160720.20000000001</v>
      </c>
      <c r="I640" s="211">
        <v>0</v>
      </c>
      <c r="J640" s="211"/>
      <c r="K640" s="230">
        <f t="shared" si="59"/>
        <v>160720.20000000001</v>
      </c>
      <c r="L640" s="1754">
        <v>2.35</v>
      </c>
      <c r="M640" s="102">
        <v>1</v>
      </c>
      <c r="N640" s="211">
        <v>155429</v>
      </c>
      <c r="O640" s="211">
        <v>0</v>
      </c>
      <c r="P640" s="211"/>
      <c r="Q640" s="230">
        <f t="shared" si="60"/>
        <v>155429</v>
      </c>
      <c r="R640" s="230">
        <f t="shared" si="61"/>
        <v>0</v>
      </c>
      <c r="S640" s="230">
        <f t="shared" si="61"/>
        <v>5291.2000000000116</v>
      </c>
      <c r="T640" s="230">
        <f t="shared" si="61"/>
        <v>0</v>
      </c>
      <c r="U640" s="230">
        <f t="shared" si="58"/>
        <v>0</v>
      </c>
      <c r="V640" s="230">
        <f t="shared" si="62"/>
        <v>5291.2000000000116</v>
      </c>
      <c r="W640" s="1160">
        <v>3</v>
      </c>
      <c r="X640" s="1754">
        <v>2.5</v>
      </c>
      <c r="Y640" s="102">
        <v>1</v>
      </c>
      <c r="Z640" s="211">
        <v>165350</v>
      </c>
      <c r="AA640" s="211">
        <v>0</v>
      </c>
      <c r="AB640" s="211"/>
      <c r="AC640" s="230">
        <f t="shared" si="63"/>
        <v>165350</v>
      </c>
      <c r="AD640" s="1160">
        <v>4</v>
      </c>
      <c r="AE640" s="1754">
        <v>2.58</v>
      </c>
      <c r="AF640" s="102">
        <v>1</v>
      </c>
      <c r="AG640" s="211">
        <v>170641.2</v>
      </c>
      <c r="AH640" s="211">
        <v>0</v>
      </c>
      <c r="AI640" s="211"/>
      <c r="AJ640" s="230">
        <f t="shared" si="64"/>
        <v>170641.2</v>
      </c>
    </row>
    <row r="641" spans="1:36" s="5" customFormat="1" ht="65.25" customHeight="1">
      <c r="A641" s="211">
        <v>632</v>
      </c>
      <c r="B641" s="1142" t="s">
        <v>2168</v>
      </c>
      <c r="C641" s="1783" t="s">
        <v>2165</v>
      </c>
      <c r="D641" s="230" t="s">
        <v>1348</v>
      </c>
      <c r="E641" s="1160">
        <v>1</v>
      </c>
      <c r="F641" s="230">
        <v>2.35</v>
      </c>
      <c r="G641" s="102">
        <v>1</v>
      </c>
      <c r="H641" s="211">
        <v>155429</v>
      </c>
      <c r="I641" s="211">
        <v>0</v>
      </c>
      <c r="J641" s="211"/>
      <c r="K641" s="230">
        <f t="shared" si="59"/>
        <v>155429</v>
      </c>
      <c r="L641" s="1754">
        <v>2.2799999999999998</v>
      </c>
      <c r="M641" s="102">
        <v>1</v>
      </c>
      <c r="N641" s="211">
        <v>150799.19999999998</v>
      </c>
      <c r="O641" s="211">
        <v>0</v>
      </c>
      <c r="P641" s="211"/>
      <c r="Q641" s="230">
        <f t="shared" si="60"/>
        <v>150799.19999999998</v>
      </c>
      <c r="R641" s="230">
        <f t="shared" si="61"/>
        <v>0</v>
      </c>
      <c r="S641" s="230">
        <f t="shared" si="61"/>
        <v>4629.8000000000175</v>
      </c>
      <c r="T641" s="230">
        <f t="shared" si="61"/>
        <v>0</v>
      </c>
      <c r="U641" s="230">
        <f t="shared" si="58"/>
        <v>0</v>
      </c>
      <c r="V641" s="230">
        <f t="shared" si="62"/>
        <v>4629.8000000000175</v>
      </c>
      <c r="W641" s="1160">
        <v>2</v>
      </c>
      <c r="X641" s="1754">
        <v>2.4300000000000002</v>
      </c>
      <c r="Y641" s="102">
        <v>1</v>
      </c>
      <c r="Z641" s="211">
        <v>160720.20000000001</v>
      </c>
      <c r="AA641" s="211">
        <v>0</v>
      </c>
      <c r="AB641" s="211"/>
      <c r="AC641" s="230">
        <f t="shared" si="63"/>
        <v>160720.20000000001</v>
      </c>
      <c r="AD641" s="1160">
        <v>3</v>
      </c>
      <c r="AE641" s="1754">
        <v>2.5</v>
      </c>
      <c r="AF641" s="102">
        <v>1</v>
      </c>
      <c r="AG641" s="211">
        <v>165350</v>
      </c>
      <c r="AH641" s="211">
        <v>0</v>
      </c>
      <c r="AI641" s="211"/>
      <c r="AJ641" s="230">
        <f t="shared" si="64"/>
        <v>165350</v>
      </c>
    </row>
    <row r="642" spans="1:36" s="5" customFormat="1" ht="65.25" customHeight="1">
      <c r="A642" s="211">
        <v>633</v>
      </c>
      <c r="B642" s="1142" t="s">
        <v>877</v>
      </c>
      <c r="C642" s="1783" t="s">
        <v>2165</v>
      </c>
      <c r="D642" s="230" t="s">
        <v>1348</v>
      </c>
      <c r="E642" s="1160">
        <v>7</v>
      </c>
      <c r="F642" s="230">
        <v>2.66</v>
      </c>
      <c r="G642" s="102">
        <v>1</v>
      </c>
      <c r="H642" s="211">
        <v>175932.40000000002</v>
      </c>
      <c r="I642" s="211">
        <v>0</v>
      </c>
      <c r="J642" s="211"/>
      <c r="K642" s="230">
        <f t="shared" si="59"/>
        <v>175932.40000000002</v>
      </c>
      <c r="L642" s="1754">
        <v>2.66</v>
      </c>
      <c r="M642" s="102">
        <v>1</v>
      </c>
      <c r="N642" s="211">
        <v>175932.40000000002</v>
      </c>
      <c r="O642" s="211">
        <v>0</v>
      </c>
      <c r="P642" s="211"/>
      <c r="Q642" s="230">
        <f t="shared" si="60"/>
        <v>175932.40000000002</v>
      </c>
      <c r="R642" s="230">
        <f t="shared" si="61"/>
        <v>0</v>
      </c>
      <c r="S642" s="230">
        <f t="shared" si="61"/>
        <v>0</v>
      </c>
      <c r="T642" s="230">
        <f t="shared" si="61"/>
        <v>0</v>
      </c>
      <c r="U642" s="230">
        <f t="shared" si="58"/>
        <v>0</v>
      </c>
      <c r="V642" s="230">
        <f t="shared" si="62"/>
        <v>0</v>
      </c>
      <c r="W642" s="1160">
        <v>8</v>
      </c>
      <c r="X642" s="1754">
        <v>2.75</v>
      </c>
      <c r="Y642" s="102">
        <v>1</v>
      </c>
      <c r="Z642" s="211">
        <v>181885</v>
      </c>
      <c r="AA642" s="211">
        <v>0</v>
      </c>
      <c r="AB642" s="211"/>
      <c r="AC642" s="230">
        <f t="shared" si="63"/>
        <v>181885</v>
      </c>
      <c r="AD642" s="1160">
        <v>9</v>
      </c>
      <c r="AE642" s="1754">
        <v>2.75</v>
      </c>
      <c r="AF642" s="102">
        <v>1</v>
      </c>
      <c r="AG642" s="211">
        <v>181885</v>
      </c>
      <c r="AH642" s="211">
        <v>0</v>
      </c>
      <c r="AI642" s="211"/>
      <c r="AJ642" s="230">
        <f t="shared" si="64"/>
        <v>181885</v>
      </c>
    </row>
    <row r="643" spans="1:36" s="5" customFormat="1" ht="22.5" customHeight="1">
      <c r="A643" s="211">
        <v>634</v>
      </c>
      <c r="B643" s="1142" t="s">
        <v>7243</v>
      </c>
      <c r="C643" s="1783" t="s">
        <v>2075</v>
      </c>
      <c r="D643" s="230" t="s">
        <v>2076</v>
      </c>
      <c r="E643" s="1160">
        <v>7</v>
      </c>
      <c r="F643" s="230">
        <v>2.2799999999999998</v>
      </c>
      <c r="G643" s="102">
        <v>1</v>
      </c>
      <c r="H643" s="211">
        <v>150799.19999999998</v>
      </c>
      <c r="I643" s="211">
        <v>0</v>
      </c>
      <c r="J643" s="211"/>
      <c r="K643" s="230">
        <f t="shared" si="59"/>
        <v>150799.19999999998</v>
      </c>
      <c r="L643" s="1754">
        <v>2.2799999999999998</v>
      </c>
      <c r="M643" s="102">
        <v>1</v>
      </c>
      <c r="N643" s="211">
        <v>150799.19999999998</v>
      </c>
      <c r="O643" s="211">
        <v>0</v>
      </c>
      <c r="P643" s="211"/>
      <c r="Q643" s="230">
        <f t="shared" si="60"/>
        <v>150799.19999999998</v>
      </c>
      <c r="R643" s="230">
        <f t="shared" si="61"/>
        <v>0</v>
      </c>
      <c r="S643" s="230">
        <f t="shared" si="61"/>
        <v>0</v>
      </c>
      <c r="T643" s="230">
        <f t="shared" si="61"/>
        <v>0</v>
      </c>
      <c r="U643" s="230">
        <f t="shared" si="58"/>
        <v>0</v>
      </c>
      <c r="V643" s="230">
        <f t="shared" si="62"/>
        <v>0</v>
      </c>
      <c r="W643" s="1160">
        <v>8</v>
      </c>
      <c r="X643" s="1754">
        <v>2.35</v>
      </c>
      <c r="Y643" s="102">
        <v>1</v>
      </c>
      <c r="Z643" s="211">
        <v>155429</v>
      </c>
      <c r="AA643" s="211">
        <v>0</v>
      </c>
      <c r="AB643" s="211"/>
      <c r="AC643" s="230">
        <f t="shared" si="63"/>
        <v>155429</v>
      </c>
      <c r="AD643" s="1160">
        <v>9</v>
      </c>
      <c r="AE643" s="1754">
        <v>2.35</v>
      </c>
      <c r="AF643" s="102">
        <v>1</v>
      </c>
      <c r="AG643" s="211">
        <v>155429</v>
      </c>
      <c r="AH643" s="211">
        <v>0</v>
      </c>
      <c r="AI643" s="211"/>
      <c r="AJ643" s="230">
        <f t="shared" si="64"/>
        <v>155429</v>
      </c>
    </row>
    <row r="644" spans="1:36" s="5" customFormat="1" ht="22.5" customHeight="1">
      <c r="A644" s="211">
        <v>635</v>
      </c>
      <c r="B644" s="1142" t="s">
        <v>7244</v>
      </c>
      <c r="C644" s="1783" t="s">
        <v>2075</v>
      </c>
      <c r="D644" s="230" t="s">
        <v>2076</v>
      </c>
      <c r="E644" s="1160">
        <v>1</v>
      </c>
      <c r="F644" s="230">
        <v>2.02</v>
      </c>
      <c r="G644" s="102">
        <v>1</v>
      </c>
      <c r="H644" s="211">
        <v>133602.79999999999</v>
      </c>
      <c r="I644" s="211">
        <v>0</v>
      </c>
      <c r="J644" s="211"/>
      <c r="K644" s="230">
        <f t="shared" si="59"/>
        <v>133602.79999999999</v>
      </c>
      <c r="L644" s="1754">
        <v>1.96</v>
      </c>
      <c r="M644" s="102">
        <v>1</v>
      </c>
      <c r="N644" s="211">
        <v>129634.4</v>
      </c>
      <c r="O644" s="211">
        <v>0</v>
      </c>
      <c r="P644" s="211"/>
      <c r="Q644" s="230">
        <f t="shared" si="60"/>
        <v>129634.4</v>
      </c>
      <c r="R644" s="230">
        <f t="shared" si="61"/>
        <v>0</v>
      </c>
      <c r="S644" s="230">
        <f t="shared" si="61"/>
        <v>3968.3999999999942</v>
      </c>
      <c r="T644" s="230">
        <f t="shared" si="61"/>
        <v>0</v>
      </c>
      <c r="U644" s="230">
        <f t="shared" si="58"/>
        <v>0</v>
      </c>
      <c r="V644" s="230">
        <f t="shared" si="62"/>
        <v>3968.3999999999942</v>
      </c>
      <c r="W644" s="1160">
        <v>2</v>
      </c>
      <c r="X644" s="1754">
        <v>2.08</v>
      </c>
      <c r="Y644" s="102">
        <v>1</v>
      </c>
      <c r="Z644" s="211">
        <v>137571.20000000001</v>
      </c>
      <c r="AA644" s="211">
        <v>0</v>
      </c>
      <c r="AB644" s="211"/>
      <c r="AC644" s="230">
        <f t="shared" si="63"/>
        <v>137571.20000000001</v>
      </c>
      <c r="AD644" s="1160">
        <v>3</v>
      </c>
      <c r="AE644" s="1754">
        <v>2.15</v>
      </c>
      <c r="AF644" s="102">
        <v>1</v>
      </c>
      <c r="AG644" s="211">
        <v>142201</v>
      </c>
      <c r="AH644" s="211">
        <v>0</v>
      </c>
      <c r="AI644" s="211"/>
      <c r="AJ644" s="230">
        <f t="shared" si="64"/>
        <v>142201</v>
      </c>
    </row>
    <row r="645" spans="1:36" s="5" customFormat="1" ht="22.5" customHeight="1">
      <c r="A645" s="211">
        <v>636</v>
      </c>
      <c r="B645" s="1142" t="s">
        <v>7245</v>
      </c>
      <c r="C645" s="1783" t="s">
        <v>2075</v>
      </c>
      <c r="D645" s="230" t="s">
        <v>2076</v>
      </c>
      <c r="E645" s="1160">
        <v>4</v>
      </c>
      <c r="F645" s="230">
        <v>2.21</v>
      </c>
      <c r="G645" s="102">
        <v>1</v>
      </c>
      <c r="H645" s="211">
        <v>146169.4</v>
      </c>
      <c r="I645" s="211">
        <v>0</v>
      </c>
      <c r="J645" s="211"/>
      <c r="K645" s="230">
        <f t="shared" si="59"/>
        <v>146169.4</v>
      </c>
      <c r="L645" s="1754">
        <v>2.15</v>
      </c>
      <c r="M645" s="102">
        <v>1</v>
      </c>
      <c r="N645" s="211">
        <v>142201</v>
      </c>
      <c r="O645" s="211">
        <v>0</v>
      </c>
      <c r="P645" s="211"/>
      <c r="Q645" s="230">
        <f t="shared" si="60"/>
        <v>142201</v>
      </c>
      <c r="R645" s="230">
        <f t="shared" si="61"/>
        <v>0</v>
      </c>
      <c r="S645" s="230">
        <f t="shared" si="61"/>
        <v>3968.3999999999942</v>
      </c>
      <c r="T645" s="230">
        <f t="shared" si="61"/>
        <v>0</v>
      </c>
      <c r="U645" s="230">
        <f t="shared" si="58"/>
        <v>0</v>
      </c>
      <c r="V645" s="230">
        <f t="shared" si="62"/>
        <v>3968.3999999999942</v>
      </c>
      <c r="W645" s="1160">
        <v>5</v>
      </c>
      <c r="X645" s="1754">
        <v>2.21</v>
      </c>
      <c r="Y645" s="102">
        <v>1</v>
      </c>
      <c r="Z645" s="211">
        <v>146169.4</v>
      </c>
      <c r="AA645" s="211">
        <v>0</v>
      </c>
      <c r="AB645" s="211"/>
      <c r="AC645" s="230">
        <f t="shared" si="63"/>
        <v>146169.4</v>
      </c>
      <c r="AD645" s="1160">
        <v>6</v>
      </c>
      <c r="AE645" s="1754">
        <v>2.2799999999999998</v>
      </c>
      <c r="AF645" s="102">
        <v>1</v>
      </c>
      <c r="AG645" s="211">
        <v>150799.19999999998</v>
      </c>
      <c r="AH645" s="211">
        <v>0</v>
      </c>
      <c r="AI645" s="211"/>
      <c r="AJ645" s="230">
        <f t="shared" si="64"/>
        <v>150799.19999999998</v>
      </c>
    </row>
    <row r="646" spans="1:36" s="5" customFormat="1" ht="22.5" customHeight="1">
      <c r="A646" s="211">
        <v>637</v>
      </c>
      <c r="B646" s="1142" t="s">
        <v>2166</v>
      </c>
      <c r="C646" s="1783" t="s">
        <v>2075</v>
      </c>
      <c r="D646" s="230" t="s">
        <v>2076</v>
      </c>
      <c r="E646" s="1160">
        <v>4</v>
      </c>
      <c r="F646" s="230">
        <v>2.21</v>
      </c>
      <c r="G646" s="102">
        <v>1</v>
      </c>
      <c r="H646" s="211">
        <v>146169.4</v>
      </c>
      <c r="I646" s="211">
        <v>0</v>
      </c>
      <c r="J646" s="211"/>
      <c r="K646" s="230">
        <f t="shared" si="59"/>
        <v>146169.4</v>
      </c>
      <c r="L646" s="1754">
        <v>2.15</v>
      </c>
      <c r="M646" s="102">
        <v>1</v>
      </c>
      <c r="N646" s="211">
        <v>142201</v>
      </c>
      <c r="O646" s="230">
        <v>0</v>
      </c>
      <c r="P646" s="230"/>
      <c r="Q646" s="230">
        <f t="shared" si="60"/>
        <v>142201</v>
      </c>
      <c r="R646" s="230">
        <f t="shared" si="61"/>
        <v>0</v>
      </c>
      <c r="S646" s="230">
        <f t="shared" si="61"/>
        <v>3968.3999999999942</v>
      </c>
      <c r="T646" s="230">
        <f t="shared" si="61"/>
        <v>0</v>
      </c>
      <c r="U646" s="230">
        <f t="shared" si="58"/>
        <v>0</v>
      </c>
      <c r="V646" s="230">
        <f t="shared" si="62"/>
        <v>3968.3999999999942</v>
      </c>
      <c r="W646" s="1160">
        <v>5</v>
      </c>
      <c r="X646" s="1754">
        <v>2.21</v>
      </c>
      <c r="Y646" s="102">
        <v>1</v>
      </c>
      <c r="Z646" s="211">
        <v>146169.4</v>
      </c>
      <c r="AA646" s="211">
        <v>0</v>
      </c>
      <c r="AB646" s="211"/>
      <c r="AC646" s="230">
        <f t="shared" si="63"/>
        <v>146169.4</v>
      </c>
      <c r="AD646" s="1160">
        <v>6</v>
      </c>
      <c r="AE646" s="1754">
        <v>2.2799999999999998</v>
      </c>
      <c r="AF646" s="102">
        <v>1</v>
      </c>
      <c r="AG646" s="211">
        <v>150799.19999999998</v>
      </c>
      <c r="AH646" s="211">
        <v>0</v>
      </c>
      <c r="AI646" s="211"/>
      <c r="AJ646" s="230">
        <f t="shared" si="64"/>
        <v>150799.19999999998</v>
      </c>
    </row>
    <row r="647" spans="1:36" s="5" customFormat="1" ht="22.5" customHeight="1">
      <c r="A647" s="211">
        <v>638</v>
      </c>
      <c r="B647" s="1142" t="s">
        <v>7246</v>
      </c>
      <c r="C647" s="1783" t="s">
        <v>2075</v>
      </c>
      <c r="D647" s="230" t="s">
        <v>2076</v>
      </c>
      <c r="E647" s="1160">
        <v>4</v>
      </c>
      <c r="F647" s="230">
        <v>2.21</v>
      </c>
      <c r="G647" s="102">
        <v>1</v>
      </c>
      <c r="H647" s="211">
        <v>146169.4</v>
      </c>
      <c r="I647" s="211">
        <v>0</v>
      </c>
      <c r="J647" s="211"/>
      <c r="K647" s="230">
        <f t="shared" si="59"/>
        <v>146169.4</v>
      </c>
      <c r="L647" s="1754">
        <v>2.15</v>
      </c>
      <c r="M647" s="102">
        <v>1</v>
      </c>
      <c r="N647" s="211">
        <v>142201</v>
      </c>
      <c r="O647" s="211">
        <v>0</v>
      </c>
      <c r="P647" s="211"/>
      <c r="Q647" s="230">
        <f t="shared" si="60"/>
        <v>142201</v>
      </c>
      <c r="R647" s="230">
        <f t="shared" si="61"/>
        <v>0</v>
      </c>
      <c r="S647" s="230">
        <f t="shared" si="61"/>
        <v>3968.3999999999942</v>
      </c>
      <c r="T647" s="230">
        <f t="shared" si="61"/>
        <v>0</v>
      </c>
      <c r="U647" s="230">
        <f t="shared" si="58"/>
        <v>0</v>
      </c>
      <c r="V647" s="230">
        <f t="shared" si="62"/>
        <v>3968.3999999999942</v>
      </c>
      <c r="W647" s="1160">
        <v>5</v>
      </c>
      <c r="X647" s="1754">
        <v>2.21</v>
      </c>
      <c r="Y647" s="102">
        <v>1</v>
      </c>
      <c r="Z647" s="211">
        <v>146169.4</v>
      </c>
      <c r="AA647" s="211">
        <v>0</v>
      </c>
      <c r="AB647" s="211"/>
      <c r="AC647" s="230">
        <f t="shared" si="63"/>
        <v>146169.4</v>
      </c>
      <c r="AD647" s="1160">
        <v>6</v>
      </c>
      <c r="AE647" s="1754">
        <v>2.2799999999999998</v>
      </c>
      <c r="AF647" s="102">
        <v>1</v>
      </c>
      <c r="AG647" s="211">
        <v>150799.19999999998</v>
      </c>
      <c r="AH647" s="211">
        <v>0</v>
      </c>
      <c r="AI647" s="211"/>
      <c r="AJ647" s="230">
        <f t="shared" si="64"/>
        <v>150799.19999999998</v>
      </c>
    </row>
    <row r="648" spans="1:36" s="5" customFormat="1" ht="22.5" customHeight="1">
      <c r="A648" s="211">
        <v>639</v>
      </c>
      <c r="B648" s="1142" t="s">
        <v>7247</v>
      </c>
      <c r="C648" s="1783" t="s">
        <v>2075</v>
      </c>
      <c r="D648" s="230" t="s">
        <v>2076</v>
      </c>
      <c r="E648" s="1160">
        <v>1</v>
      </c>
      <c r="F648" s="230">
        <v>2.02</v>
      </c>
      <c r="G648" s="102">
        <v>1</v>
      </c>
      <c r="H648" s="211">
        <v>133602.79999999999</v>
      </c>
      <c r="I648" s="211">
        <v>0</v>
      </c>
      <c r="J648" s="211"/>
      <c r="K648" s="230">
        <f t="shared" si="59"/>
        <v>133602.79999999999</v>
      </c>
      <c r="L648" s="1754">
        <v>1.96</v>
      </c>
      <c r="M648" s="102">
        <v>1</v>
      </c>
      <c r="N648" s="211">
        <v>129634.4</v>
      </c>
      <c r="O648" s="211">
        <v>0</v>
      </c>
      <c r="P648" s="211"/>
      <c r="Q648" s="230">
        <f t="shared" si="60"/>
        <v>129634.4</v>
      </c>
      <c r="R648" s="230">
        <f t="shared" si="61"/>
        <v>0</v>
      </c>
      <c r="S648" s="230">
        <f t="shared" si="61"/>
        <v>3968.3999999999942</v>
      </c>
      <c r="T648" s="230">
        <f t="shared" si="61"/>
        <v>0</v>
      </c>
      <c r="U648" s="230">
        <f t="shared" si="58"/>
        <v>0</v>
      </c>
      <c r="V648" s="230">
        <f t="shared" si="62"/>
        <v>3968.3999999999942</v>
      </c>
      <c r="W648" s="1160">
        <v>2</v>
      </c>
      <c r="X648" s="1754">
        <v>2.08</v>
      </c>
      <c r="Y648" s="102">
        <v>1</v>
      </c>
      <c r="Z648" s="211">
        <v>137571.20000000001</v>
      </c>
      <c r="AA648" s="211">
        <v>0</v>
      </c>
      <c r="AB648" s="211"/>
      <c r="AC648" s="230">
        <f t="shared" si="63"/>
        <v>137571.20000000001</v>
      </c>
      <c r="AD648" s="1160">
        <v>3</v>
      </c>
      <c r="AE648" s="1754">
        <v>2.15</v>
      </c>
      <c r="AF648" s="102">
        <v>1</v>
      </c>
      <c r="AG648" s="211">
        <v>142201</v>
      </c>
      <c r="AH648" s="211">
        <v>0</v>
      </c>
      <c r="AI648" s="211"/>
      <c r="AJ648" s="230">
        <f t="shared" si="64"/>
        <v>142201</v>
      </c>
    </row>
    <row r="649" spans="1:36" s="5" customFormat="1" ht="22.5" customHeight="1">
      <c r="A649" s="211">
        <v>640</v>
      </c>
      <c r="B649" s="1142" t="s">
        <v>877</v>
      </c>
      <c r="C649" s="1783" t="s">
        <v>2075</v>
      </c>
      <c r="D649" s="230" t="s">
        <v>2076</v>
      </c>
      <c r="E649" s="1160">
        <v>7</v>
      </c>
      <c r="F649" s="230">
        <v>2.2799999999999998</v>
      </c>
      <c r="G649" s="102">
        <v>1</v>
      </c>
      <c r="H649" s="211">
        <v>150799.19999999998</v>
      </c>
      <c r="I649" s="211">
        <v>0</v>
      </c>
      <c r="J649" s="211"/>
      <c r="K649" s="230">
        <f t="shared" si="59"/>
        <v>150799.19999999998</v>
      </c>
      <c r="L649" s="1754">
        <v>2.2799999999999998</v>
      </c>
      <c r="M649" s="102">
        <v>1</v>
      </c>
      <c r="N649" s="211">
        <v>150799.19999999998</v>
      </c>
      <c r="O649" s="211">
        <v>0</v>
      </c>
      <c r="P649" s="211"/>
      <c r="Q649" s="230">
        <f t="shared" si="60"/>
        <v>150799.19999999998</v>
      </c>
      <c r="R649" s="230">
        <f t="shared" si="61"/>
        <v>0</v>
      </c>
      <c r="S649" s="230">
        <f t="shared" si="61"/>
        <v>0</v>
      </c>
      <c r="T649" s="230">
        <f t="shared" si="61"/>
        <v>0</v>
      </c>
      <c r="U649" s="230">
        <f t="shared" si="58"/>
        <v>0</v>
      </c>
      <c r="V649" s="230">
        <f t="shared" si="62"/>
        <v>0</v>
      </c>
      <c r="W649" s="1160">
        <v>8</v>
      </c>
      <c r="X649" s="1754">
        <v>2.35</v>
      </c>
      <c r="Y649" s="102">
        <v>1</v>
      </c>
      <c r="Z649" s="211">
        <v>155429</v>
      </c>
      <c r="AA649" s="211">
        <v>0</v>
      </c>
      <c r="AB649" s="211"/>
      <c r="AC649" s="230">
        <f t="shared" si="63"/>
        <v>155429</v>
      </c>
      <c r="AD649" s="1160">
        <v>9</v>
      </c>
      <c r="AE649" s="1754">
        <v>2.35</v>
      </c>
      <c r="AF649" s="102">
        <v>1</v>
      </c>
      <c r="AG649" s="211">
        <v>155429</v>
      </c>
      <c r="AH649" s="211">
        <v>0</v>
      </c>
      <c r="AI649" s="211"/>
      <c r="AJ649" s="230">
        <f t="shared" si="64"/>
        <v>155429</v>
      </c>
    </row>
    <row r="650" spans="1:36" s="5" customFormat="1" ht="22.5" customHeight="1">
      <c r="A650" s="211">
        <v>641</v>
      </c>
      <c r="B650" s="1142" t="s">
        <v>7248</v>
      </c>
      <c r="C650" s="1783" t="s">
        <v>608</v>
      </c>
      <c r="D650" s="230" t="s">
        <v>1180</v>
      </c>
      <c r="E650" s="1160">
        <v>7</v>
      </c>
      <c r="F650" s="230">
        <v>1.96</v>
      </c>
      <c r="G650" s="102">
        <v>1</v>
      </c>
      <c r="H650" s="211">
        <v>129634.4</v>
      </c>
      <c r="I650" s="211">
        <v>0</v>
      </c>
      <c r="J650" s="211"/>
      <c r="K650" s="230">
        <f t="shared" si="59"/>
        <v>129634.4</v>
      </c>
      <c r="L650" s="1754">
        <v>1.96</v>
      </c>
      <c r="M650" s="102">
        <v>1</v>
      </c>
      <c r="N650" s="211">
        <v>129634.4</v>
      </c>
      <c r="O650" s="230">
        <v>0</v>
      </c>
      <c r="P650" s="230"/>
      <c r="Q650" s="230">
        <f t="shared" si="60"/>
        <v>129634.4</v>
      </c>
      <c r="R650" s="230">
        <f t="shared" si="61"/>
        <v>0</v>
      </c>
      <c r="S650" s="230">
        <f t="shared" si="61"/>
        <v>0</v>
      </c>
      <c r="T650" s="230">
        <f t="shared" si="61"/>
        <v>0</v>
      </c>
      <c r="U650" s="230">
        <f t="shared" si="61"/>
        <v>0</v>
      </c>
      <c r="V650" s="230">
        <f t="shared" si="62"/>
        <v>0</v>
      </c>
      <c r="W650" s="1160">
        <v>8</v>
      </c>
      <c r="X650" s="1754">
        <v>2.02</v>
      </c>
      <c r="Y650" s="102">
        <v>1</v>
      </c>
      <c r="Z650" s="211">
        <v>133602.79999999999</v>
      </c>
      <c r="AA650" s="211">
        <v>0</v>
      </c>
      <c r="AB650" s="211"/>
      <c r="AC650" s="230">
        <f t="shared" si="63"/>
        <v>133602.79999999999</v>
      </c>
      <c r="AD650" s="1160">
        <v>9</v>
      </c>
      <c r="AE650" s="1754">
        <v>2.02</v>
      </c>
      <c r="AF650" s="102">
        <v>1</v>
      </c>
      <c r="AG650" s="211">
        <v>133602.79999999999</v>
      </c>
      <c r="AH650" s="211">
        <v>0</v>
      </c>
      <c r="AI650" s="211"/>
      <c r="AJ650" s="230">
        <f t="shared" si="64"/>
        <v>133602.79999999999</v>
      </c>
    </row>
    <row r="651" spans="1:36" s="5" customFormat="1" ht="22.5" customHeight="1">
      <c r="A651" s="211">
        <v>642</v>
      </c>
      <c r="B651" s="1142" t="s">
        <v>2169</v>
      </c>
      <c r="C651" s="1783" t="s">
        <v>608</v>
      </c>
      <c r="D651" s="230" t="s">
        <v>1180</v>
      </c>
      <c r="E651" s="1160">
        <v>5</v>
      </c>
      <c r="F651" s="230">
        <v>1.9</v>
      </c>
      <c r="G651" s="102">
        <v>1</v>
      </c>
      <c r="H651" s="211">
        <v>125666</v>
      </c>
      <c r="I651" s="211">
        <v>0</v>
      </c>
      <c r="J651" s="211"/>
      <c r="K651" s="230">
        <f t="shared" ref="K651:K714" si="65">H651+I651+J651</f>
        <v>125666</v>
      </c>
      <c r="L651" s="1754">
        <v>1.9</v>
      </c>
      <c r="M651" s="102">
        <v>1</v>
      </c>
      <c r="N651" s="211">
        <v>125666</v>
      </c>
      <c r="O651" s="211">
        <v>0</v>
      </c>
      <c r="P651" s="211"/>
      <c r="Q651" s="230">
        <f t="shared" ref="Q651:Q714" si="66">N651+O651+P651</f>
        <v>125666</v>
      </c>
      <c r="R651" s="230">
        <f t="shared" ref="R651:U714" si="67">G651-M651</f>
        <v>0</v>
      </c>
      <c r="S651" s="230">
        <f t="shared" si="67"/>
        <v>0</v>
      </c>
      <c r="T651" s="230">
        <f t="shared" si="67"/>
        <v>0</v>
      </c>
      <c r="U651" s="230">
        <f t="shared" si="67"/>
        <v>0</v>
      </c>
      <c r="V651" s="230">
        <f t="shared" ref="V651:V714" si="68">S651+T651+U651</f>
        <v>0</v>
      </c>
      <c r="W651" s="1160">
        <v>6</v>
      </c>
      <c r="X651" s="1754">
        <v>1.96</v>
      </c>
      <c r="Y651" s="102">
        <v>1</v>
      </c>
      <c r="Z651" s="211">
        <v>129634.4</v>
      </c>
      <c r="AA651" s="211">
        <v>0</v>
      </c>
      <c r="AB651" s="211"/>
      <c r="AC651" s="230">
        <f t="shared" ref="AC651:AC714" si="69">Z651+AA651+AB651</f>
        <v>129634.4</v>
      </c>
      <c r="AD651" s="1160">
        <v>7</v>
      </c>
      <c r="AE651" s="1754">
        <v>1.96</v>
      </c>
      <c r="AF651" s="102">
        <v>1</v>
      </c>
      <c r="AG651" s="211">
        <v>129634.4</v>
      </c>
      <c r="AH651" s="211">
        <v>0</v>
      </c>
      <c r="AI651" s="211"/>
      <c r="AJ651" s="230">
        <f t="shared" ref="AJ651:AJ714" si="70">AG651+AH651+AI651</f>
        <v>129634.4</v>
      </c>
    </row>
    <row r="652" spans="1:36" s="5" customFormat="1" ht="22.5" customHeight="1">
      <c r="A652" s="211">
        <v>643</v>
      </c>
      <c r="B652" s="1142" t="s">
        <v>7249</v>
      </c>
      <c r="C652" s="1783" t="s">
        <v>608</v>
      </c>
      <c r="D652" s="230" t="s">
        <v>1180</v>
      </c>
      <c r="E652" s="1160">
        <v>7</v>
      </c>
      <c r="F652" s="230">
        <v>1.96</v>
      </c>
      <c r="G652" s="102">
        <v>1</v>
      </c>
      <c r="H652" s="211">
        <v>129634.4</v>
      </c>
      <c r="I652" s="211">
        <v>0</v>
      </c>
      <c r="J652" s="211"/>
      <c r="K652" s="230">
        <f t="shared" si="65"/>
        <v>129634.4</v>
      </c>
      <c r="L652" s="1754">
        <v>1.96</v>
      </c>
      <c r="M652" s="102">
        <v>1</v>
      </c>
      <c r="N652" s="211">
        <v>129634.4</v>
      </c>
      <c r="O652" s="211">
        <v>0</v>
      </c>
      <c r="P652" s="211"/>
      <c r="Q652" s="230">
        <f t="shared" si="66"/>
        <v>129634.4</v>
      </c>
      <c r="R652" s="230">
        <f t="shared" si="67"/>
        <v>0</v>
      </c>
      <c r="S652" s="230">
        <f t="shared" si="67"/>
        <v>0</v>
      </c>
      <c r="T652" s="230">
        <f t="shared" si="67"/>
        <v>0</v>
      </c>
      <c r="U652" s="230">
        <f t="shared" si="67"/>
        <v>0</v>
      </c>
      <c r="V652" s="230">
        <f t="shared" si="68"/>
        <v>0</v>
      </c>
      <c r="W652" s="1160">
        <v>8</v>
      </c>
      <c r="X652" s="1754">
        <v>2.02</v>
      </c>
      <c r="Y652" s="102">
        <v>1</v>
      </c>
      <c r="Z652" s="211">
        <v>133602.79999999999</v>
      </c>
      <c r="AA652" s="211">
        <v>0</v>
      </c>
      <c r="AB652" s="211"/>
      <c r="AC652" s="230">
        <f t="shared" si="69"/>
        <v>133602.79999999999</v>
      </c>
      <c r="AD652" s="1160">
        <v>9</v>
      </c>
      <c r="AE652" s="1754">
        <v>2.02</v>
      </c>
      <c r="AF652" s="102">
        <v>1</v>
      </c>
      <c r="AG652" s="211">
        <v>133602.79999999999</v>
      </c>
      <c r="AH652" s="211">
        <v>0</v>
      </c>
      <c r="AI652" s="211"/>
      <c r="AJ652" s="230">
        <f t="shared" si="70"/>
        <v>133602.79999999999</v>
      </c>
    </row>
    <row r="653" spans="1:36" s="5" customFormat="1" ht="22.5" customHeight="1">
      <c r="A653" s="211">
        <v>644</v>
      </c>
      <c r="B653" s="1142" t="s">
        <v>7250</v>
      </c>
      <c r="C653" s="1783" t="s">
        <v>608</v>
      </c>
      <c r="D653" s="230" t="s">
        <v>1180</v>
      </c>
      <c r="E653" s="1160">
        <v>7</v>
      </c>
      <c r="F653" s="230">
        <v>1.96</v>
      </c>
      <c r="G653" s="102">
        <v>1</v>
      </c>
      <c r="H653" s="211">
        <v>129634.4</v>
      </c>
      <c r="I653" s="211">
        <v>0</v>
      </c>
      <c r="J653" s="211"/>
      <c r="K653" s="230">
        <f t="shared" si="65"/>
        <v>129634.4</v>
      </c>
      <c r="L653" s="1754">
        <v>1.96</v>
      </c>
      <c r="M653" s="102">
        <v>1</v>
      </c>
      <c r="N653" s="211">
        <v>129634.4</v>
      </c>
      <c r="O653" s="211">
        <v>0</v>
      </c>
      <c r="P653" s="211"/>
      <c r="Q653" s="230">
        <f t="shared" si="66"/>
        <v>129634.4</v>
      </c>
      <c r="R653" s="230">
        <f t="shared" si="67"/>
        <v>0</v>
      </c>
      <c r="S653" s="230">
        <f t="shared" si="67"/>
        <v>0</v>
      </c>
      <c r="T653" s="230">
        <f t="shared" si="67"/>
        <v>0</v>
      </c>
      <c r="U653" s="230">
        <f t="shared" si="67"/>
        <v>0</v>
      </c>
      <c r="V653" s="230">
        <f t="shared" si="68"/>
        <v>0</v>
      </c>
      <c r="W653" s="1160">
        <v>8</v>
      </c>
      <c r="X653" s="1754">
        <v>2.02</v>
      </c>
      <c r="Y653" s="102">
        <v>1</v>
      </c>
      <c r="Z653" s="211">
        <v>133602.79999999999</v>
      </c>
      <c r="AA653" s="211">
        <v>0</v>
      </c>
      <c r="AB653" s="211"/>
      <c r="AC653" s="230">
        <f t="shared" si="69"/>
        <v>133602.79999999999</v>
      </c>
      <c r="AD653" s="1160">
        <v>9</v>
      </c>
      <c r="AE653" s="1754">
        <v>2.02</v>
      </c>
      <c r="AF653" s="102">
        <v>1</v>
      </c>
      <c r="AG653" s="211">
        <v>133602.79999999999</v>
      </c>
      <c r="AH653" s="211">
        <v>0</v>
      </c>
      <c r="AI653" s="211"/>
      <c r="AJ653" s="230">
        <f t="shared" si="70"/>
        <v>133602.79999999999</v>
      </c>
    </row>
    <row r="654" spans="1:36" s="5" customFormat="1" ht="22.5" customHeight="1">
      <c r="A654" s="211">
        <v>645</v>
      </c>
      <c r="B654" s="1142" t="s">
        <v>7251</v>
      </c>
      <c r="C654" s="1783" t="s">
        <v>608</v>
      </c>
      <c r="D654" s="230" t="s">
        <v>1180</v>
      </c>
      <c r="E654" s="1160">
        <v>5</v>
      </c>
      <c r="F654" s="230">
        <v>1.9</v>
      </c>
      <c r="G654" s="102">
        <v>1</v>
      </c>
      <c r="H654" s="211">
        <v>125666</v>
      </c>
      <c r="I654" s="211">
        <v>0</v>
      </c>
      <c r="J654" s="211"/>
      <c r="K654" s="230">
        <f t="shared" si="65"/>
        <v>125666</v>
      </c>
      <c r="L654" s="1754">
        <v>1.9</v>
      </c>
      <c r="M654" s="102">
        <v>1</v>
      </c>
      <c r="N654" s="211">
        <v>125666</v>
      </c>
      <c r="O654" s="230">
        <v>0</v>
      </c>
      <c r="P654" s="230"/>
      <c r="Q654" s="230">
        <f t="shared" si="66"/>
        <v>125666</v>
      </c>
      <c r="R654" s="230">
        <f t="shared" si="67"/>
        <v>0</v>
      </c>
      <c r="S654" s="230">
        <f t="shared" si="67"/>
        <v>0</v>
      </c>
      <c r="T654" s="230">
        <f t="shared" si="67"/>
        <v>0</v>
      </c>
      <c r="U654" s="230">
        <f t="shared" si="67"/>
        <v>0</v>
      </c>
      <c r="V654" s="230">
        <f t="shared" si="68"/>
        <v>0</v>
      </c>
      <c r="W654" s="1160">
        <v>6</v>
      </c>
      <c r="X654" s="1754">
        <v>1.96</v>
      </c>
      <c r="Y654" s="102">
        <v>1</v>
      </c>
      <c r="Z654" s="211">
        <v>129634.4</v>
      </c>
      <c r="AA654" s="211">
        <v>0</v>
      </c>
      <c r="AB654" s="211"/>
      <c r="AC654" s="230">
        <f t="shared" si="69"/>
        <v>129634.4</v>
      </c>
      <c r="AD654" s="1160">
        <v>7</v>
      </c>
      <c r="AE654" s="1754">
        <v>1.96</v>
      </c>
      <c r="AF654" s="102">
        <v>1</v>
      </c>
      <c r="AG654" s="211">
        <v>129634.4</v>
      </c>
      <c r="AH654" s="211">
        <v>0</v>
      </c>
      <c r="AI654" s="211"/>
      <c r="AJ654" s="230">
        <f t="shared" si="70"/>
        <v>129634.4</v>
      </c>
    </row>
    <row r="655" spans="1:36" s="5" customFormat="1" ht="22.5" customHeight="1">
      <c r="A655" s="211">
        <v>646</v>
      </c>
      <c r="B655" s="1142" t="s">
        <v>7252</v>
      </c>
      <c r="C655" s="1783" t="s">
        <v>608</v>
      </c>
      <c r="D655" s="230" t="s">
        <v>1180</v>
      </c>
      <c r="E655" s="1160">
        <v>7</v>
      </c>
      <c r="F655" s="230">
        <v>1.96</v>
      </c>
      <c r="G655" s="102">
        <v>1</v>
      </c>
      <c r="H655" s="211">
        <v>129634.4</v>
      </c>
      <c r="I655" s="211">
        <v>0</v>
      </c>
      <c r="J655" s="211"/>
      <c r="K655" s="230">
        <f t="shared" si="65"/>
        <v>129634.4</v>
      </c>
      <c r="L655" s="1754">
        <v>1.96</v>
      </c>
      <c r="M655" s="102">
        <v>1</v>
      </c>
      <c r="N655" s="211">
        <v>129634.4</v>
      </c>
      <c r="O655" s="211">
        <v>0</v>
      </c>
      <c r="P655" s="211"/>
      <c r="Q655" s="230">
        <f t="shared" si="66"/>
        <v>129634.4</v>
      </c>
      <c r="R655" s="230">
        <f t="shared" si="67"/>
        <v>0</v>
      </c>
      <c r="S655" s="230">
        <f t="shared" si="67"/>
        <v>0</v>
      </c>
      <c r="T655" s="230">
        <f t="shared" si="67"/>
        <v>0</v>
      </c>
      <c r="U655" s="230">
        <f t="shared" si="67"/>
        <v>0</v>
      </c>
      <c r="V655" s="230">
        <f t="shared" si="68"/>
        <v>0</v>
      </c>
      <c r="W655" s="1160">
        <v>8</v>
      </c>
      <c r="X655" s="1754">
        <v>2.02</v>
      </c>
      <c r="Y655" s="102">
        <v>1</v>
      </c>
      <c r="Z655" s="211">
        <v>133602.79999999999</v>
      </c>
      <c r="AA655" s="211">
        <v>0</v>
      </c>
      <c r="AB655" s="211"/>
      <c r="AC655" s="230">
        <f t="shared" si="69"/>
        <v>133602.79999999999</v>
      </c>
      <c r="AD655" s="1160">
        <v>9</v>
      </c>
      <c r="AE655" s="1754">
        <v>2.02</v>
      </c>
      <c r="AF655" s="102">
        <v>1</v>
      </c>
      <c r="AG655" s="211">
        <v>133602.79999999999</v>
      </c>
      <c r="AH655" s="211">
        <v>0</v>
      </c>
      <c r="AI655" s="211"/>
      <c r="AJ655" s="230">
        <f t="shared" si="70"/>
        <v>133602.79999999999</v>
      </c>
    </row>
    <row r="656" spans="1:36" s="5" customFormat="1" ht="22.5" customHeight="1">
      <c r="A656" s="211">
        <v>647</v>
      </c>
      <c r="B656" s="1142" t="s">
        <v>7253</v>
      </c>
      <c r="C656" s="1783" t="s">
        <v>608</v>
      </c>
      <c r="D656" s="230" t="s">
        <v>1180</v>
      </c>
      <c r="E656" s="1160">
        <v>7</v>
      </c>
      <c r="F656" s="230">
        <v>1.96</v>
      </c>
      <c r="G656" s="102">
        <v>1</v>
      </c>
      <c r="H656" s="211">
        <v>129634.4</v>
      </c>
      <c r="I656" s="211">
        <v>0</v>
      </c>
      <c r="J656" s="211"/>
      <c r="K656" s="230">
        <f t="shared" si="65"/>
        <v>129634.4</v>
      </c>
      <c r="L656" s="1754">
        <v>1.96</v>
      </c>
      <c r="M656" s="102">
        <v>1</v>
      </c>
      <c r="N656" s="211">
        <v>129634.4</v>
      </c>
      <c r="O656" s="211">
        <v>0</v>
      </c>
      <c r="P656" s="211"/>
      <c r="Q656" s="230">
        <f t="shared" si="66"/>
        <v>129634.4</v>
      </c>
      <c r="R656" s="230">
        <f t="shared" si="67"/>
        <v>0</v>
      </c>
      <c r="S656" s="230">
        <f t="shared" si="67"/>
        <v>0</v>
      </c>
      <c r="T656" s="230">
        <f t="shared" si="67"/>
        <v>0</v>
      </c>
      <c r="U656" s="230">
        <f t="shared" si="67"/>
        <v>0</v>
      </c>
      <c r="V656" s="230">
        <f t="shared" si="68"/>
        <v>0</v>
      </c>
      <c r="W656" s="1160">
        <v>8</v>
      </c>
      <c r="X656" s="1754">
        <v>2.02</v>
      </c>
      <c r="Y656" s="102">
        <v>1</v>
      </c>
      <c r="Z656" s="211">
        <v>133602.79999999999</v>
      </c>
      <c r="AA656" s="211">
        <v>0</v>
      </c>
      <c r="AB656" s="211"/>
      <c r="AC656" s="230">
        <f t="shared" si="69"/>
        <v>133602.79999999999</v>
      </c>
      <c r="AD656" s="1160">
        <v>9</v>
      </c>
      <c r="AE656" s="1754">
        <v>2.02</v>
      </c>
      <c r="AF656" s="102">
        <v>1</v>
      </c>
      <c r="AG656" s="211">
        <v>133602.79999999999</v>
      </c>
      <c r="AH656" s="211">
        <v>0</v>
      </c>
      <c r="AI656" s="211"/>
      <c r="AJ656" s="230">
        <f t="shared" si="70"/>
        <v>133602.79999999999</v>
      </c>
    </row>
    <row r="657" spans="1:36" s="5" customFormat="1" ht="22.5" customHeight="1">
      <c r="A657" s="211">
        <v>648</v>
      </c>
      <c r="B657" s="1142" t="s">
        <v>2170</v>
      </c>
      <c r="C657" s="1783" t="s">
        <v>608</v>
      </c>
      <c r="D657" s="230" t="s">
        <v>1180</v>
      </c>
      <c r="E657" s="1160">
        <v>7</v>
      </c>
      <c r="F657" s="230">
        <v>1.96</v>
      </c>
      <c r="G657" s="102">
        <v>1</v>
      </c>
      <c r="H657" s="211">
        <v>129634.4</v>
      </c>
      <c r="I657" s="211">
        <v>0</v>
      </c>
      <c r="J657" s="211"/>
      <c r="K657" s="230">
        <f t="shared" si="65"/>
        <v>129634.4</v>
      </c>
      <c r="L657" s="1754">
        <v>1.96</v>
      </c>
      <c r="M657" s="102">
        <v>1</v>
      </c>
      <c r="N657" s="211">
        <v>129634.4</v>
      </c>
      <c r="O657" s="211">
        <v>0</v>
      </c>
      <c r="P657" s="211"/>
      <c r="Q657" s="230">
        <f t="shared" si="66"/>
        <v>129634.4</v>
      </c>
      <c r="R657" s="230">
        <f t="shared" si="67"/>
        <v>0</v>
      </c>
      <c r="S657" s="230">
        <f t="shared" si="67"/>
        <v>0</v>
      </c>
      <c r="T657" s="230">
        <f t="shared" si="67"/>
        <v>0</v>
      </c>
      <c r="U657" s="230">
        <f t="shared" si="67"/>
        <v>0</v>
      </c>
      <c r="V657" s="230">
        <f t="shared" si="68"/>
        <v>0</v>
      </c>
      <c r="W657" s="1160">
        <v>8</v>
      </c>
      <c r="X657" s="1754">
        <v>2.02</v>
      </c>
      <c r="Y657" s="102">
        <v>1</v>
      </c>
      <c r="Z657" s="211">
        <v>133602.79999999999</v>
      </c>
      <c r="AA657" s="211">
        <v>0</v>
      </c>
      <c r="AB657" s="211"/>
      <c r="AC657" s="230">
        <f t="shared" si="69"/>
        <v>133602.79999999999</v>
      </c>
      <c r="AD657" s="1160">
        <v>9</v>
      </c>
      <c r="AE657" s="1754">
        <v>2.02</v>
      </c>
      <c r="AF657" s="102">
        <v>1</v>
      </c>
      <c r="AG657" s="211">
        <v>133602.79999999999</v>
      </c>
      <c r="AH657" s="211">
        <v>0</v>
      </c>
      <c r="AI657" s="211"/>
      <c r="AJ657" s="230">
        <f t="shared" si="70"/>
        <v>133602.79999999999</v>
      </c>
    </row>
    <row r="658" spans="1:36" s="5" customFormat="1" ht="22.5" customHeight="1">
      <c r="A658" s="211">
        <v>649</v>
      </c>
      <c r="B658" s="1142" t="s">
        <v>7254</v>
      </c>
      <c r="C658" s="1783" t="s">
        <v>608</v>
      </c>
      <c r="D658" s="230" t="s">
        <v>1180</v>
      </c>
      <c r="E658" s="1160">
        <v>7</v>
      </c>
      <c r="F658" s="230">
        <v>1.96</v>
      </c>
      <c r="G658" s="102">
        <v>1</v>
      </c>
      <c r="H658" s="211">
        <v>129634.4</v>
      </c>
      <c r="I658" s="211">
        <v>0</v>
      </c>
      <c r="J658" s="211"/>
      <c r="K658" s="230">
        <f t="shared" si="65"/>
        <v>129634.4</v>
      </c>
      <c r="L658" s="1754">
        <v>1.96</v>
      </c>
      <c r="M658" s="102">
        <v>1</v>
      </c>
      <c r="N658" s="211">
        <v>129634.4</v>
      </c>
      <c r="O658" s="211">
        <v>0</v>
      </c>
      <c r="P658" s="211"/>
      <c r="Q658" s="230">
        <f t="shared" si="66"/>
        <v>129634.4</v>
      </c>
      <c r="R658" s="230">
        <f t="shared" si="67"/>
        <v>0</v>
      </c>
      <c r="S658" s="230">
        <f t="shared" si="67"/>
        <v>0</v>
      </c>
      <c r="T658" s="230">
        <f t="shared" si="67"/>
        <v>0</v>
      </c>
      <c r="U658" s="230">
        <f t="shared" si="67"/>
        <v>0</v>
      </c>
      <c r="V658" s="230">
        <f t="shared" si="68"/>
        <v>0</v>
      </c>
      <c r="W658" s="1160">
        <v>8</v>
      </c>
      <c r="X658" s="1754">
        <v>2.02</v>
      </c>
      <c r="Y658" s="102">
        <v>1</v>
      </c>
      <c r="Z658" s="211">
        <v>133602.79999999999</v>
      </c>
      <c r="AA658" s="211">
        <v>0</v>
      </c>
      <c r="AB658" s="211"/>
      <c r="AC658" s="230">
        <f t="shared" si="69"/>
        <v>133602.79999999999</v>
      </c>
      <c r="AD658" s="1160">
        <v>9</v>
      </c>
      <c r="AE658" s="1754">
        <v>2.02</v>
      </c>
      <c r="AF658" s="102">
        <v>1</v>
      </c>
      <c r="AG658" s="211">
        <v>133602.79999999999</v>
      </c>
      <c r="AH658" s="211">
        <v>0</v>
      </c>
      <c r="AI658" s="211"/>
      <c r="AJ658" s="230">
        <f t="shared" si="70"/>
        <v>133602.79999999999</v>
      </c>
    </row>
    <row r="659" spans="1:36" s="5" customFormat="1" ht="22.5" customHeight="1">
      <c r="A659" s="211">
        <v>650</v>
      </c>
      <c r="B659" s="1142" t="s">
        <v>7255</v>
      </c>
      <c r="C659" s="1783" t="s">
        <v>608</v>
      </c>
      <c r="D659" s="230" t="s">
        <v>1180</v>
      </c>
      <c r="E659" s="1160">
        <v>7</v>
      </c>
      <c r="F659" s="230">
        <v>1.96</v>
      </c>
      <c r="G659" s="102">
        <v>1</v>
      </c>
      <c r="H659" s="211">
        <v>129634.4</v>
      </c>
      <c r="I659" s="211">
        <v>0</v>
      </c>
      <c r="J659" s="211"/>
      <c r="K659" s="230">
        <f t="shared" si="65"/>
        <v>129634.4</v>
      </c>
      <c r="L659" s="1754">
        <v>1.96</v>
      </c>
      <c r="M659" s="102">
        <v>1</v>
      </c>
      <c r="N659" s="211">
        <v>129634.4</v>
      </c>
      <c r="O659" s="211">
        <v>0</v>
      </c>
      <c r="P659" s="211"/>
      <c r="Q659" s="230">
        <f t="shared" si="66"/>
        <v>129634.4</v>
      </c>
      <c r="R659" s="230">
        <f t="shared" si="67"/>
        <v>0</v>
      </c>
      <c r="S659" s="230">
        <f t="shared" si="67"/>
        <v>0</v>
      </c>
      <c r="T659" s="230">
        <f t="shared" si="67"/>
        <v>0</v>
      </c>
      <c r="U659" s="230">
        <f t="shared" si="67"/>
        <v>0</v>
      </c>
      <c r="V659" s="230">
        <f t="shared" si="68"/>
        <v>0</v>
      </c>
      <c r="W659" s="1160">
        <v>8</v>
      </c>
      <c r="X659" s="1754">
        <v>2.02</v>
      </c>
      <c r="Y659" s="102">
        <v>1</v>
      </c>
      <c r="Z659" s="211">
        <v>133602.79999999999</v>
      </c>
      <c r="AA659" s="211">
        <v>0</v>
      </c>
      <c r="AB659" s="211"/>
      <c r="AC659" s="230">
        <f t="shared" si="69"/>
        <v>133602.79999999999</v>
      </c>
      <c r="AD659" s="1160">
        <v>9</v>
      </c>
      <c r="AE659" s="1754">
        <v>2.02</v>
      </c>
      <c r="AF659" s="102">
        <v>1</v>
      </c>
      <c r="AG659" s="211">
        <v>133602.79999999999</v>
      </c>
      <c r="AH659" s="211">
        <v>0</v>
      </c>
      <c r="AI659" s="211"/>
      <c r="AJ659" s="230">
        <f t="shared" si="70"/>
        <v>133602.79999999999</v>
      </c>
    </row>
    <row r="660" spans="1:36" s="5" customFormat="1" ht="22.5" customHeight="1">
      <c r="A660" s="211">
        <v>651</v>
      </c>
      <c r="B660" s="1142" t="s">
        <v>7256</v>
      </c>
      <c r="C660" s="1783" t="s">
        <v>608</v>
      </c>
      <c r="D660" s="230" t="s">
        <v>1180</v>
      </c>
      <c r="E660" s="1160">
        <v>7</v>
      </c>
      <c r="F660" s="230">
        <v>1.96</v>
      </c>
      <c r="G660" s="102">
        <v>1</v>
      </c>
      <c r="H660" s="211">
        <v>129634.4</v>
      </c>
      <c r="I660" s="211">
        <v>0</v>
      </c>
      <c r="J660" s="211"/>
      <c r="K660" s="230">
        <f t="shared" si="65"/>
        <v>129634.4</v>
      </c>
      <c r="L660" s="1754">
        <v>1.96</v>
      </c>
      <c r="M660" s="102">
        <v>1</v>
      </c>
      <c r="N660" s="211">
        <v>129634.4</v>
      </c>
      <c r="O660" s="211">
        <v>0</v>
      </c>
      <c r="P660" s="211"/>
      <c r="Q660" s="230">
        <f t="shared" si="66"/>
        <v>129634.4</v>
      </c>
      <c r="R660" s="230">
        <f t="shared" si="67"/>
        <v>0</v>
      </c>
      <c r="S660" s="230">
        <f t="shared" si="67"/>
        <v>0</v>
      </c>
      <c r="T660" s="230">
        <f t="shared" si="67"/>
        <v>0</v>
      </c>
      <c r="U660" s="230">
        <f t="shared" si="67"/>
        <v>0</v>
      </c>
      <c r="V660" s="230">
        <f t="shared" si="68"/>
        <v>0</v>
      </c>
      <c r="W660" s="1160">
        <v>8</v>
      </c>
      <c r="X660" s="1754">
        <v>2.02</v>
      </c>
      <c r="Y660" s="102">
        <v>1</v>
      </c>
      <c r="Z660" s="211">
        <v>133602.79999999999</v>
      </c>
      <c r="AA660" s="211">
        <v>0</v>
      </c>
      <c r="AB660" s="211"/>
      <c r="AC660" s="230">
        <f t="shared" si="69"/>
        <v>133602.79999999999</v>
      </c>
      <c r="AD660" s="1160">
        <v>9</v>
      </c>
      <c r="AE660" s="1754">
        <v>2.02</v>
      </c>
      <c r="AF660" s="102">
        <v>1</v>
      </c>
      <c r="AG660" s="211">
        <v>133602.79999999999</v>
      </c>
      <c r="AH660" s="211">
        <v>0</v>
      </c>
      <c r="AI660" s="211"/>
      <c r="AJ660" s="230">
        <f t="shared" si="70"/>
        <v>133602.79999999999</v>
      </c>
    </row>
    <row r="661" spans="1:36" s="5" customFormat="1" ht="22.5" customHeight="1">
      <c r="A661" s="211">
        <v>652</v>
      </c>
      <c r="B661" s="1142" t="s">
        <v>7257</v>
      </c>
      <c r="C661" s="1783" t="s">
        <v>608</v>
      </c>
      <c r="D661" s="230" t="s">
        <v>1180</v>
      </c>
      <c r="E661" s="1160">
        <v>5</v>
      </c>
      <c r="F661" s="230">
        <v>1.9</v>
      </c>
      <c r="G661" s="102">
        <v>1</v>
      </c>
      <c r="H661" s="211">
        <v>125666</v>
      </c>
      <c r="I661" s="211">
        <v>0</v>
      </c>
      <c r="J661" s="211"/>
      <c r="K661" s="230">
        <f t="shared" si="65"/>
        <v>125666</v>
      </c>
      <c r="L661" s="1754">
        <v>1.9</v>
      </c>
      <c r="M661" s="102">
        <v>1</v>
      </c>
      <c r="N661" s="211">
        <v>125666</v>
      </c>
      <c r="O661" s="230">
        <v>0</v>
      </c>
      <c r="P661" s="230"/>
      <c r="Q661" s="230">
        <f t="shared" si="66"/>
        <v>125666</v>
      </c>
      <c r="R661" s="230">
        <f t="shared" si="67"/>
        <v>0</v>
      </c>
      <c r="S661" s="230">
        <f t="shared" si="67"/>
        <v>0</v>
      </c>
      <c r="T661" s="230">
        <f t="shared" si="67"/>
        <v>0</v>
      </c>
      <c r="U661" s="230">
        <f t="shared" si="67"/>
        <v>0</v>
      </c>
      <c r="V661" s="230">
        <f t="shared" si="68"/>
        <v>0</v>
      </c>
      <c r="W661" s="1160">
        <v>6</v>
      </c>
      <c r="X661" s="1754">
        <v>1.96</v>
      </c>
      <c r="Y661" s="102">
        <v>1</v>
      </c>
      <c r="Z661" s="211">
        <v>129634.4</v>
      </c>
      <c r="AA661" s="211">
        <v>0</v>
      </c>
      <c r="AB661" s="211"/>
      <c r="AC661" s="230">
        <f t="shared" si="69"/>
        <v>129634.4</v>
      </c>
      <c r="AD661" s="1160">
        <v>7</v>
      </c>
      <c r="AE661" s="1754">
        <v>1.96</v>
      </c>
      <c r="AF661" s="102">
        <v>1</v>
      </c>
      <c r="AG661" s="211">
        <v>129634.4</v>
      </c>
      <c r="AH661" s="211">
        <v>0</v>
      </c>
      <c r="AI661" s="211"/>
      <c r="AJ661" s="230">
        <f t="shared" si="70"/>
        <v>129634.4</v>
      </c>
    </row>
    <row r="662" spans="1:36" s="5" customFormat="1" ht="22.5" customHeight="1">
      <c r="A662" s="211">
        <v>653</v>
      </c>
      <c r="B662" s="1142" t="s">
        <v>7258</v>
      </c>
      <c r="C662" s="1783" t="s">
        <v>608</v>
      </c>
      <c r="D662" s="230" t="s">
        <v>1180</v>
      </c>
      <c r="E662" s="1160">
        <v>7</v>
      </c>
      <c r="F662" s="230">
        <v>1.96</v>
      </c>
      <c r="G662" s="102">
        <v>1</v>
      </c>
      <c r="H662" s="211">
        <v>129634.4</v>
      </c>
      <c r="I662" s="211">
        <v>0</v>
      </c>
      <c r="J662" s="211"/>
      <c r="K662" s="230">
        <f t="shared" si="65"/>
        <v>129634.4</v>
      </c>
      <c r="L662" s="1754">
        <v>1.96</v>
      </c>
      <c r="M662" s="102">
        <v>1</v>
      </c>
      <c r="N662" s="211">
        <v>129634.4</v>
      </c>
      <c r="O662" s="211"/>
      <c r="P662" s="211"/>
      <c r="Q662" s="230">
        <f t="shared" si="66"/>
        <v>129634.4</v>
      </c>
      <c r="R662" s="230">
        <f t="shared" si="67"/>
        <v>0</v>
      </c>
      <c r="S662" s="230">
        <f t="shared" si="67"/>
        <v>0</v>
      </c>
      <c r="T662" s="230">
        <f t="shared" si="67"/>
        <v>0</v>
      </c>
      <c r="U662" s="230">
        <f t="shared" si="67"/>
        <v>0</v>
      </c>
      <c r="V662" s="230">
        <f t="shared" si="68"/>
        <v>0</v>
      </c>
      <c r="W662" s="1160">
        <v>8</v>
      </c>
      <c r="X662" s="1754">
        <v>2.02</v>
      </c>
      <c r="Y662" s="102">
        <v>1</v>
      </c>
      <c r="Z662" s="211">
        <v>133602.79999999999</v>
      </c>
      <c r="AA662" s="211">
        <v>0</v>
      </c>
      <c r="AB662" s="211"/>
      <c r="AC662" s="230">
        <f t="shared" si="69"/>
        <v>133602.79999999999</v>
      </c>
      <c r="AD662" s="1160">
        <v>9</v>
      </c>
      <c r="AE662" s="1754">
        <v>2.02</v>
      </c>
      <c r="AF662" s="102">
        <v>1</v>
      </c>
      <c r="AG662" s="211">
        <v>133602.79999999999</v>
      </c>
      <c r="AH662" s="211">
        <v>0</v>
      </c>
      <c r="AI662" s="211"/>
      <c r="AJ662" s="230">
        <f t="shared" si="70"/>
        <v>133602.79999999999</v>
      </c>
    </row>
    <row r="663" spans="1:36" s="5" customFormat="1" ht="22.5" customHeight="1">
      <c r="A663" s="211">
        <v>654</v>
      </c>
      <c r="B663" s="1142" t="s">
        <v>7259</v>
      </c>
      <c r="C663" s="1783" t="s">
        <v>608</v>
      </c>
      <c r="D663" s="230" t="s">
        <v>1180</v>
      </c>
      <c r="E663" s="1160">
        <v>7</v>
      </c>
      <c r="F663" s="230">
        <v>1.96</v>
      </c>
      <c r="G663" s="102">
        <v>1</v>
      </c>
      <c r="H663" s="211">
        <v>129634.4</v>
      </c>
      <c r="I663" s="211">
        <v>0</v>
      </c>
      <c r="J663" s="211"/>
      <c r="K663" s="230">
        <f t="shared" si="65"/>
        <v>129634.4</v>
      </c>
      <c r="L663" s="1754">
        <v>1.96</v>
      </c>
      <c r="M663" s="102">
        <v>1</v>
      </c>
      <c r="N663" s="211">
        <v>129634.4</v>
      </c>
      <c r="O663" s="211"/>
      <c r="P663" s="211"/>
      <c r="Q663" s="230">
        <f t="shared" si="66"/>
        <v>129634.4</v>
      </c>
      <c r="R663" s="230">
        <f t="shared" si="67"/>
        <v>0</v>
      </c>
      <c r="S663" s="230">
        <f t="shared" si="67"/>
        <v>0</v>
      </c>
      <c r="T663" s="230">
        <f t="shared" si="67"/>
        <v>0</v>
      </c>
      <c r="U663" s="230">
        <f t="shared" si="67"/>
        <v>0</v>
      </c>
      <c r="V663" s="230">
        <f t="shared" si="68"/>
        <v>0</v>
      </c>
      <c r="W663" s="1160">
        <v>8</v>
      </c>
      <c r="X663" s="1754">
        <v>2.02</v>
      </c>
      <c r="Y663" s="102">
        <v>1</v>
      </c>
      <c r="Z663" s="211">
        <v>133602.79999999999</v>
      </c>
      <c r="AA663" s="211">
        <v>0</v>
      </c>
      <c r="AB663" s="211"/>
      <c r="AC663" s="230">
        <f t="shared" si="69"/>
        <v>133602.79999999999</v>
      </c>
      <c r="AD663" s="1160">
        <v>9</v>
      </c>
      <c r="AE663" s="1754">
        <v>2.02</v>
      </c>
      <c r="AF663" s="102">
        <v>1</v>
      </c>
      <c r="AG663" s="211">
        <v>133602.79999999999</v>
      </c>
      <c r="AH663" s="211">
        <v>0</v>
      </c>
      <c r="AI663" s="211"/>
      <c r="AJ663" s="230">
        <f t="shared" si="70"/>
        <v>133602.79999999999</v>
      </c>
    </row>
    <row r="664" spans="1:36" s="5" customFormat="1" ht="22.5" customHeight="1">
      <c r="A664" s="211">
        <v>655</v>
      </c>
      <c r="B664" s="1142" t="s">
        <v>7260</v>
      </c>
      <c r="C664" s="1783" t="s">
        <v>608</v>
      </c>
      <c r="D664" s="230" t="s">
        <v>1180</v>
      </c>
      <c r="E664" s="1160">
        <v>7</v>
      </c>
      <c r="F664" s="230">
        <v>1.96</v>
      </c>
      <c r="G664" s="102">
        <v>1</v>
      </c>
      <c r="H664" s="211">
        <v>129634.4</v>
      </c>
      <c r="I664" s="211">
        <v>0</v>
      </c>
      <c r="J664" s="211"/>
      <c r="K664" s="230">
        <f t="shared" si="65"/>
        <v>129634.4</v>
      </c>
      <c r="L664" s="1754">
        <v>1.96</v>
      </c>
      <c r="M664" s="102">
        <v>1</v>
      </c>
      <c r="N664" s="211">
        <v>129634.4</v>
      </c>
      <c r="O664" s="211"/>
      <c r="P664" s="211"/>
      <c r="Q664" s="230">
        <f t="shared" si="66"/>
        <v>129634.4</v>
      </c>
      <c r="R664" s="230">
        <f t="shared" si="67"/>
        <v>0</v>
      </c>
      <c r="S664" s="230">
        <f t="shared" si="67"/>
        <v>0</v>
      </c>
      <c r="T664" s="230">
        <f t="shared" si="67"/>
        <v>0</v>
      </c>
      <c r="U664" s="230">
        <f t="shared" si="67"/>
        <v>0</v>
      </c>
      <c r="V664" s="230">
        <f t="shared" si="68"/>
        <v>0</v>
      </c>
      <c r="W664" s="1160">
        <v>8</v>
      </c>
      <c r="X664" s="1754">
        <v>2.02</v>
      </c>
      <c r="Y664" s="102">
        <v>1</v>
      </c>
      <c r="Z664" s="211">
        <v>133602.79999999999</v>
      </c>
      <c r="AA664" s="211">
        <v>0</v>
      </c>
      <c r="AB664" s="211"/>
      <c r="AC664" s="230">
        <f t="shared" si="69"/>
        <v>133602.79999999999</v>
      </c>
      <c r="AD664" s="1160">
        <v>9</v>
      </c>
      <c r="AE664" s="1754">
        <v>2.02</v>
      </c>
      <c r="AF664" s="102">
        <v>1</v>
      </c>
      <c r="AG664" s="211">
        <v>133602.79999999999</v>
      </c>
      <c r="AH664" s="211">
        <v>0</v>
      </c>
      <c r="AI664" s="211"/>
      <c r="AJ664" s="230">
        <f t="shared" si="70"/>
        <v>133602.79999999999</v>
      </c>
    </row>
    <row r="665" spans="1:36" s="5" customFormat="1" ht="22.5" customHeight="1">
      <c r="A665" s="211">
        <v>656</v>
      </c>
      <c r="B665" s="1142" t="s">
        <v>7261</v>
      </c>
      <c r="C665" s="1783" t="s">
        <v>608</v>
      </c>
      <c r="D665" s="230" t="s">
        <v>1180</v>
      </c>
      <c r="E665" s="1160">
        <v>7</v>
      </c>
      <c r="F665" s="230">
        <v>1.96</v>
      </c>
      <c r="G665" s="102">
        <v>1</v>
      </c>
      <c r="H665" s="211">
        <v>129634.4</v>
      </c>
      <c r="I665" s="211">
        <v>0</v>
      </c>
      <c r="J665" s="211"/>
      <c r="K665" s="230">
        <f t="shared" si="65"/>
        <v>129634.4</v>
      </c>
      <c r="L665" s="1754">
        <v>1.96</v>
      </c>
      <c r="M665" s="102">
        <v>1</v>
      </c>
      <c r="N665" s="211">
        <v>129634.4</v>
      </c>
      <c r="O665" s="230"/>
      <c r="P665" s="230"/>
      <c r="Q665" s="230">
        <f t="shared" si="66"/>
        <v>129634.4</v>
      </c>
      <c r="R665" s="230">
        <f t="shared" si="67"/>
        <v>0</v>
      </c>
      <c r="S665" s="230">
        <f t="shared" si="67"/>
        <v>0</v>
      </c>
      <c r="T665" s="230">
        <f t="shared" si="67"/>
        <v>0</v>
      </c>
      <c r="U665" s="230">
        <f t="shared" si="67"/>
        <v>0</v>
      </c>
      <c r="V665" s="230">
        <f t="shared" si="68"/>
        <v>0</v>
      </c>
      <c r="W665" s="1160">
        <v>8</v>
      </c>
      <c r="X665" s="1754">
        <v>2.02</v>
      </c>
      <c r="Y665" s="102">
        <v>1</v>
      </c>
      <c r="Z665" s="211">
        <v>133602.79999999999</v>
      </c>
      <c r="AA665" s="211">
        <v>0</v>
      </c>
      <c r="AB665" s="211"/>
      <c r="AC665" s="230">
        <f t="shared" si="69"/>
        <v>133602.79999999999</v>
      </c>
      <c r="AD665" s="1160">
        <v>9</v>
      </c>
      <c r="AE665" s="1754">
        <v>2.02</v>
      </c>
      <c r="AF665" s="102">
        <v>1</v>
      </c>
      <c r="AG665" s="211">
        <v>133602.79999999999</v>
      </c>
      <c r="AH665" s="211">
        <v>0</v>
      </c>
      <c r="AI665" s="211"/>
      <c r="AJ665" s="230">
        <f t="shared" si="70"/>
        <v>133602.79999999999</v>
      </c>
    </row>
    <row r="666" spans="1:36" s="5" customFormat="1" ht="22.5" customHeight="1">
      <c r="A666" s="211">
        <v>657</v>
      </c>
      <c r="B666" s="1142" t="s">
        <v>7262</v>
      </c>
      <c r="C666" s="1783" t="s">
        <v>608</v>
      </c>
      <c r="D666" s="230" t="s">
        <v>1180</v>
      </c>
      <c r="E666" s="1160">
        <v>7</v>
      </c>
      <c r="F666" s="230">
        <v>1.96</v>
      </c>
      <c r="G666" s="102">
        <v>1</v>
      </c>
      <c r="H666" s="211">
        <v>129634.4</v>
      </c>
      <c r="I666" s="211">
        <v>0</v>
      </c>
      <c r="J666" s="211"/>
      <c r="K666" s="230">
        <f t="shared" si="65"/>
        <v>129634.4</v>
      </c>
      <c r="L666" s="1754">
        <v>1.96</v>
      </c>
      <c r="M666" s="102">
        <v>1</v>
      </c>
      <c r="N666" s="211">
        <v>129634.4</v>
      </c>
      <c r="O666" s="211"/>
      <c r="P666" s="211"/>
      <c r="Q666" s="230">
        <f t="shared" si="66"/>
        <v>129634.4</v>
      </c>
      <c r="R666" s="230">
        <f t="shared" si="67"/>
        <v>0</v>
      </c>
      <c r="S666" s="230">
        <f t="shared" si="67"/>
        <v>0</v>
      </c>
      <c r="T666" s="230">
        <f t="shared" si="67"/>
        <v>0</v>
      </c>
      <c r="U666" s="230">
        <f t="shared" si="67"/>
        <v>0</v>
      </c>
      <c r="V666" s="230">
        <f t="shared" si="68"/>
        <v>0</v>
      </c>
      <c r="W666" s="1160">
        <v>8</v>
      </c>
      <c r="X666" s="1754">
        <v>2.02</v>
      </c>
      <c r="Y666" s="102">
        <v>1</v>
      </c>
      <c r="Z666" s="211">
        <v>133602.79999999999</v>
      </c>
      <c r="AA666" s="211">
        <v>0</v>
      </c>
      <c r="AB666" s="211"/>
      <c r="AC666" s="230">
        <f t="shared" si="69"/>
        <v>133602.79999999999</v>
      </c>
      <c r="AD666" s="1160">
        <v>9</v>
      </c>
      <c r="AE666" s="1754">
        <v>2.02</v>
      </c>
      <c r="AF666" s="102">
        <v>1</v>
      </c>
      <c r="AG666" s="211">
        <v>133602.79999999999</v>
      </c>
      <c r="AH666" s="211">
        <v>0</v>
      </c>
      <c r="AI666" s="211"/>
      <c r="AJ666" s="230">
        <f t="shared" si="70"/>
        <v>133602.79999999999</v>
      </c>
    </row>
    <row r="667" spans="1:36" s="5" customFormat="1" ht="22.5" customHeight="1">
      <c r="A667" s="211">
        <v>658</v>
      </c>
      <c r="B667" s="1142" t="s">
        <v>7263</v>
      </c>
      <c r="C667" s="1783" t="s">
        <v>608</v>
      </c>
      <c r="D667" s="230" t="s">
        <v>1180</v>
      </c>
      <c r="E667" s="1160">
        <v>5</v>
      </c>
      <c r="F667" s="230">
        <v>1.9</v>
      </c>
      <c r="G667" s="102">
        <v>1</v>
      </c>
      <c r="H667" s="211">
        <v>125666</v>
      </c>
      <c r="I667" s="211">
        <v>0</v>
      </c>
      <c r="J667" s="211"/>
      <c r="K667" s="230">
        <f t="shared" si="65"/>
        <v>125666</v>
      </c>
      <c r="L667" s="1754">
        <v>1.9</v>
      </c>
      <c r="M667" s="102">
        <v>1</v>
      </c>
      <c r="N667" s="211">
        <v>125666</v>
      </c>
      <c r="O667" s="211"/>
      <c r="P667" s="211"/>
      <c r="Q667" s="230">
        <f t="shared" si="66"/>
        <v>125666</v>
      </c>
      <c r="R667" s="230">
        <f t="shared" si="67"/>
        <v>0</v>
      </c>
      <c r="S667" s="230">
        <f t="shared" si="67"/>
        <v>0</v>
      </c>
      <c r="T667" s="230">
        <f t="shared" si="67"/>
        <v>0</v>
      </c>
      <c r="U667" s="230">
        <f t="shared" si="67"/>
        <v>0</v>
      </c>
      <c r="V667" s="230">
        <f t="shared" si="68"/>
        <v>0</v>
      </c>
      <c r="W667" s="1160">
        <v>6</v>
      </c>
      <c r="X667" s="1754">
        <v>1.96</v>
      </c>
      <c r="Y667" s="102">
        <v>1</v>
      </c>
      <c r="Z667" s="211">
        <v>129634.4</v>
      </c>
      <c r="AA667" s="211">
        <v>0</v>
      </c>
      <c r="AB667" s="211"/>
      <c r="AC667" s="230">
        <f t="shared" si="69"/>
        <v>129634.4</v>
      </c>
      <c r="AD667" s="1160">
        <v>7</v>
      </c>
      <c r="AE667" s="1754">
        <v>1.96</v>
      </c>
      <c r="AF667" s="102">
        <v>1</v>
      </c>
      <c r="AG667" s="211">
        <v>129634.4</v>
      </c>
      <c r="AH667" s="211">
        <v>0</v>
      </c>
      <c r="AI667" s="211"/>
      <c r="AJ667" s="230">
        <f t="shared" si="70"/>
        <v>129634.4</v>
      </c>
    </row>
    <row r="668" spans="1:36" s="5" customFormat="1" ht="22.5" customHeight="1">
      <c r="A668" s="211">
        <v>659</v>
      </c>
      <c r="B668" s="1142" t="s">
        <v>7264</v>
      </c>
      <c r="C668" s="1783" t="s">
        <v>608</v>
      </c>
      <c r="D668" s="230" t="s">
        <v>1180</v>
      </c>
      <c r="E668" s="1160">
        <v>5</v>
      </c>
      <c r="F668" s="230">
        <v>1.9</v>
      </c>
      <c r="G668" s="102">
        <v>1</v>
      </c>
      <c r="H668" s="211">
        <v>125666</v>
      </c>
      <c r="I668" s="211">
        <v>0</v>
      </c>
      <c r="J668" s="211"/>
      <c r="K668" s="230">
        <f t="shared" si="65"/>
        <v>125666</v>
      </c>
      <c r="L668" s="1754">
        <v>1.9</v>
      </c>
      <c r="M668" s="102">
        <v>1</v>
      </c>
      <c r="N668" s="211">
        <v>125666</v>
      </c>
      <c r="O668" s="211"/>
      <c r="P668" s="211"/>
      <c r="Q668" s="230">
        <f t="shared" si="66"/>
        <v>125666</v>
      </c>
      <c r="R668" s="230">
        <f t="shared" si="67"/>
        <v>0</v>
      </c>
      <c r="S668" s="230">
        <f t="shared" si="67"/>
        <v>0</v>
      </c>
      <c r="T668" s="230">
        <f t="shared" si="67"/>
        <v>0</v>
      </c>
      <c r="U668" s="230">
        <f t="shared" si="67"/>
        <v>0</v>
      </c>
      <c r="V668" s="230">
        <f t="shared" si="68"/>
        <v>0</v>
      </c>
      <c r="W668" s="1160">
        <v>6</v>
      </c>
      <c r="X668" s="1754">
        <v>1.96</v>
      </c>
      <c r="Y668" s="102">
        <v>1</v>
      </c>
      <c r="Z668" s="211">
        <v>129634.4</v>
      </c>
      <c r="AA668" s="211">
        <v>0</v>
      </c>
      <c r="AB668" s="211"/>
      <c r="AC668" s="230">
        <f t="shared" si="69"/>
        <v>129634.4</v>
      </c>
      <c r="AD668" s="1160">
        <v>7</v>
      </c>
      <c r="AE668" s="1754">
        <v>1.96</v>
      </c>
      <c r="AF668" s="102">
        <v>1</v>
      </c>
      <c r="AG668" s="211">
        <v>129634.4</v>
      </c>
      <c r="AH668" s="211">
        <v>0</v>
      </c>
      <c r="AI668" s="211"/>
      <c r="AJ668" s="230">
        <f t="shared" si="70"/>
        <v>129634.4</v>
      </c>
    </row>
    <row r="669" spans="1:36" s="5" customFormat="1" ht="22.5" customHeight="1">
      <c r="A669" s="211">
        <v>660</v>
      </c>
      <c r="B669" s="1142" t="s">
        <v>7265</v>
      </c>
      <c r="C669" s="1783" t="s">
        <v>608</v>
      </c>
      <c r="D669" s="230" t="s">
        <v>1180</v>
      </c>
      <c r="E669" s="1160">
        <v>2</v>
      </c>
      <c r="F669" s="230">
        <v>1.79</v>
      </c>
      <c r="G669" s="102">
        <v>1</v>
      </c>
      <c r="H669" s="211">
        <v>118390.6</v>
      </c>
      <c r="I669" s="211">
        <v>0</v>
      </c>
      <c r="J669" s="211"/>
      <c r="K669" s="230">
        <f t="shared" si="65"/>
        <v>118390.6</v>
      </c>
      <c r="L669" s="1754">
        <v>1.73</v>
      </c>
      <c r="M669" s="102">
        <v>1</v>
      </c>
      <c r="N669" s="211">
        <v>114422.2</v>
      </c>
      <c r="O669" s="230"/>
      <c r="P669" s="230"/>
      <c r="Q669" s="230">
        <f t="shared" si="66"/>
        <v>114422.2</v>
      </c>
      <c r="R669" s="230">
        <f t="shared" si="67"/>
        <v>0</v>
      </c>
      <c r="S669" s="230">
        <f t="shared" si="67"/>
        <v>3968.4000000000087</v>
      </c>
      <c r="T669" s="230">
        <f t="shared" si="67"/>
        <v>0</v>
      </c>
      <c r="U669" s="230">
        <f t="shared" si="67"/>
        <v>0</v>
      </c>
      <c r="V669" s="230">
        <f t="shared" si="68"/>
        <v>3968.4000000000087</v>
      </c>
      <c r="W669" s="1160">
        <v>3</v>
      </c>
      <c r="X669" s="1754">
        <v>1.84</v>
      </c>
      <c r="Y669" s="102">
        <v>1</v>
      </c>
      <c r="Z669" s="211">
        <v>121697.60000000001</v>
      </c>
      <c r="AA669" s="211">
        <v>0</v>
      </c>
      <c r="AB669" s="211"/>
      <c r="AC669" s="230">
        <f t="shared" si="69"/>
        <v>121697.60000000001</v>
      </c>
      <c r="AD669" s="1160">
        <v>4</v>
      </c>
      <c r="AE669" s="1754">
        <v>1.9</v>
      </c>
      <c r="AF669" s="102">
        <v>1</v>
      </c>
      <c r="AG669" s="211">
        <v>125666</v>
      </c>
      <c r="AH669" s="211">
        <v>0</v>
      </c>
      <c r="AI669" s="211"/>
      <c r="AJ669" s="230">
        <f t="shared" si="70"/>
        <v>125666</v>
      </c>
    </row>
    <row r="670" spans="1:36" s="5" customFormat="1" ht="22.5" customHeight="1">
      <c r="A670" s="211">
        <v>661</v>
      </c>
      <c r="B670" s="1142" t="s">
        <v>2178</v>
      </c>
      <c r="C670" s="1783" t="s">
        <v>608</v>
      </c>
      <c r="D670" s="230" t="s">
        <v>1180</v>
      </c>
      <c r="E670" s="1160">
        <v>4</v>
      </c>
      <c r="F670" s="230">
        <v>1.9</v>
      </c>
      <c r="G670" s="102">
        <v>1</v>
      </c>
      <c r="H670" s="211">
        <v>125666</v>
      </c>
      <c r="I670" s="211">
        <v>0</v>
      </c>
      <c r="J670" s="211"/>
      <c r="K670" s="230">
        <f t="shared" si="65"/>
        <v>125666</v>
      </c>
      <c r="L670" s="1754">
        <v>1.84</v>
      </c>
      <c r="M670" s="102">
        <v>1</v>
      </c>
      <c r="N670" s="211">
        <v>121697.60000000001</v>
      </c>
      <c r="O670" s="211"/>
      <c r="P670" s="211"/>
      <c r="Q670" s="230">
        <f t="shared" si="66"/>
        <v>121697.60000000001</v>
      </c>
      <c r="R670" s="230">
        <f t="shared" si="67"/>
        <v>0</v>
      </c>
      <c r="S670" s="230">
        <f t="shared" si="67"/>
        <v>3968.3999999999942</v>
      </c>
      <c r="T670" s="230">
        <f t="shared" si="67"/>
        <v>0</v>
      </c>
      <c r="U670" s="230">
        <f t="shared" si="67"/>
        <v>0</v>
      </c>
      <c r="V670" s="230">
        <f t="shared" si="68"/>
        <v>3968.3999999999942</v>
      </c>
      <c r="W670" s="1160">
        <v>5</v>
      </c>
      <c r="X670" s="1754">
        <v>1.9</v>
      </c>
      <c r="Y670" s="102">
        <v>1</v>
      </c>
      <c r="Z670" s="211">
        <v>125666</v>
      </c>
      <c r="AA670" s="211">
        <v>0</v>
      </c>
      <c r="AB670" s="211"/>
      <c r="AC670" s="230">
        <f t="shared" si="69"/>
        <v>125666</v>
      </c>
      <c r="AD670" s="1160">
        <v>6</v>
      </c>
      <c r="AE670" s="1754">
        <v>1.96</v>
      </c>
      <c r="AF670" s="102">
        <v>1</v>
      </c>
      <c r="AG670" s="211">
        <v>129634.4</v>
      </c>
      <c r="AH670" s="211">
        <v>0</v>
      </c>
      <c r="AI670" s="211"/>
      <c r="AJ670" s="230">
        <f t="shared" si="70"/>
        <v>129634.4</v>
      </c>
    </row>
    <row r="671" spans="1:36" s="5" customFormat="1" ht="22.5" customHeight="1">
      <c r="A671" s="211">
        <v>662</v>
      </c>
      <c r="B671" s="1142" t="s">
        <v>7266</v>
      </c>
      <c r="C671" s="1783" t="s">
        <v>608</v>
      </c>
      <c r="D671" s="230" t="s">
        <v>1180</v>
      </c>
      <c r="E671" s="1160">
        <v>2</v>
      </c>
      <c r="F671" s="230">
        <v>1.79</v>
      </c>
      <c r="G671" s="102">
        <v>1</v>
      </c>
      <c r="H671" s="211">
        <v>118390.6</v>
      </c>
      <c r="I671" s="211">
        <v>0</v>
      </c>
      <c r="J671" s="211"/>
      <c r="K671" s="230">
        <f t="shared" si="65"/>
        <v>118390.6</v>
      </c>
      <c r="L671" s="1754">
        <v>1.73</v>
      </c>
      <c r="M671" s="102">
        <v>1</v>
      </c>
      <c r="N671" s="211">
        <v>114422.2</v>
      </c>
      <c r="O671" s="211"/>
      <c r="P671" s="211"/>
      <c r="Q671" s="230">
        <f t="shared" si="66"/>
        <v>114422.2</v>
      </c>
      <c r="R671" s="230">
        <f t="shared" si="67"/>
        <v>0</v>
      </c>
      <c r="S671" s="230">
        <f t="shared" si="67"/>
        <v>3968.4000000000087</v>
      </c>
      <c r="T671" s="230">
        <f t="shared" si="67"/>
        <v>0</v>
      </c>
      <c r="U671" s="230">
        <f t="shared" si="67"/>
        <v>0</v>
      </c>
      <c r="V671" s="230">
        <f t="shared" si="68"/>
        <v>3968.4000000000087</v>
      </c>
      <c r="W671" s="1160">
        <v>3</v>
      </c>
      <c r="X671" s="1754">
        <v>1.84</v>
      </c>
      <c r="Y671" s="102">
        <v>1</v>
      </c>
      <c r="Z671" s="211">
        <v>121697.60000000001</v>
      </c>
      <c r="AA671" s="211">
        <v>0</v>
      </c>
      <c r="AB671" s="211"/>
      <c r="AC671" s="230">
        <f t="shared" si="69"/>
        <v>121697.60000000001</v>
      </c>
      <c r="AD671" s="1160">
        <v>4</v>
      </c>
      <c r="AE671" s="1754">
        <v>1.9</v>
      </c>
      <c r="AF671" s="102">
        <v>1</v>
      </c>
      <c r="AG671" s="211">
        <v>125666</v>
      </c>
      <c r="AH671" s="211">
        <v>0</v>
      </c>
      <c r="AI671" s="211"/>
      <c r="AJ671" s="230">
        <f t="shared" si="70"/>
        <v>125666</v>
      </c>
    </row>
    <row r="672" spans="1:36" s="5" customFormat="1" ht="22.5" customHeight="1">
      <c r="A672" s="211">
        <v>663</v>
      </c>
      <c r="B672" s="1142" t="s">
        <v>7267</v>
      </c>
      <c r="C672" s="1783" t="s">
        <v>608</v>
      </c>
      <c r="D672" s="230" t="s">
        <v>1180</v>
      </c>
      <c r="E672" s="1160">
        <v>5</v>
      </c>
      <c r="F672" s="230">
        <v>1.9</v>
      </c>
      <c r="G672" s="102">
        <v>1</v>
      </c>
      <c r="H672" s="211">
        <v>125666</v>
      </c>
      <c r="I672" s="211">
        <v>0</v>
      </c>
      <c r="J672" s="211"/>
      <c r="K672" s="230">
        <f t="shared" si="65"/>
        <v>125666</v>
      </c>
      <c r="L672" s="1754">
        <v>1.9</v>
      </c>
      <c r="M672" s="102">
        <v>1</v>
      </c>
      <c r="N672" s="211">
        <v>125666</v>
      </c>
      <c r="O672" s="211"/>
      <c r="P672" s="211"/>
      <c r="Q672" s="230">
        <f t="shared" si="66"/>
        <v>125666</v>
      </c>
      <c r="R672" s="230">
        <f t="shared" si="67"/>
        <v>0</v>
      </c>
      <c r="S672" s="230">
        <f t="shared" si="67"/>
        <v>0</v>
      </c>
      <c r="T672" s="230">
        <f t="shared" si="67"/>
        <v>0</v>
      </c>
      <c r="U672" s="230">
        <f t="shared" si="67"/>
        <v>0</v>
      </c>
      <c r="V672" s="230">
        <f t="shared" si="68"/>
        <v>0</v>
      </c>
      <c r="W672" s="1160">
        <v>6</v>
      </c>
      <c r="X672" s="1754">
        <v>1.96</v>
      </c>
      <c r="Y672" s="102">
        <v>1</v>
      </c>
      <c r="Z672" s="211">
        <v>129634.4</v>
      </c>
      <c r="AA672" s="211">
        <v>0</v>
      </c>
      <c r="AB672" s="211"/>
      <c r="AC672" s="230">
        <f t="shared" si="69"/>
        <v>129634.4</v>
      </c>
      <c r="AD672" s="1160">
        <v>7</v>
      </c>
      <c r="AE672" s="1754">
        <v>1.96</v>
      </c>
      <c r="AF672" s="102">
        <v>1</v>
      </c>
      <c r="AG672" s="211">
        <v>129634.4</v>
      </c>
      <c r="AH672" s="211">
        <v>0</v>
      </c>
      <c r="AI672" s="211"/>
      <c r="AJ672" s="230">
        <f t="shared" si="70"/>
        <v>129634.4</v>
      </c>
    </row>
    <row r="673" spans="1:36" s="5" customFormat="1" ht="22.5" customHeight="1">
      <c r="A673" s="211">
        <v>664</v>
      </c>
      <c r="B673" s="1142" t="s">
        <v>7268</v>
      </c>
      <c r="C673" s="1783" t="s">
        <v>608</v>
      </c>
      <c r="D673" s="230" t="s">
        <v>1180</v>
      </c>
      <c r="E673" s="1160">
        <v>5</v>
      </c>
      <c r="F673" s="230">
        <v>1.9</v>
      </c>
      <c r="G673" s="102">
        <v>1</v>
      </c>
      <c r="H673" s="211">
        <v>125666</v>
      </c>
      <c r="I673" s="211">
        <v>0</v>
      </c>
      <c r="J673" s="211"/>
      <c r="K673" s="230">
        <f t="shared" si="65"/>
        <v>125666</v>
      </c>
      <c r="L673" s="1754">
        <v>1.9</v>
      </c>
      <c r="M673" s="102">
        <v>1</v>
      </c>
      <c r="N673" s="211">
        <v>125666</v>
      </c>
      <c r="O673" s="211"/>
      <c r="P673" s="211"/>
      <c r="Q673" s="230">
        <f t="shared" si="66"/>
        <v>125666</v>
      </c>
      <c r="R673" s="230">
        <f t="shared" si="67"/>
        <v>0</v>
      </c>
      <c r="S673" s="230">
        <f t="shared" si="67"/>
        <v>0</v>
      </c>
      <c r="T673" s="230">
        <f t="shared" si="67"/>
        <v>0</v>
      </c>
      <c r="U673" s="230">
        <f t="shared" si="67"/>
        <v>0</v>
      </c>
      <c r="V673" s="230">
        <f t="shared" si="68"/>
        <v>0</v>
      </c>
      <c r="W673" s="1160">
        <v>6</v>
      </c>
      <c r="X673" s="1754">
        <v>1.96</v>
      </c>
      <c r="Y673" s="102">
        <v>1</v>
      </c>
      <c r="Z673" s="211">
        <v>129634.4</v>
      </c>
      <c r="AA673" s="211">
        <v>0</v>
      </c>
      <c r="AB673" s="211"/>
      <c r="AC673" s="230">
        <f t="shared" si="69"/>
        <v>129634.4</v>
      </c>
      <c r="AD673" s="1160">
        <v>7</v>
      </c>
      <c r="AE673" s="1754">
        <v>1.96</v>
      </c>
      <c r="AF673" s="102">
        <v>1</v>
      </c>
      <c r="AG673" s="211">
        <v>129634.4</v>
      </c>
      <c r="AH673" s="211">
        <v>0</v>
      </c>
      <c r="AI673" s="211"/>
      <c r="AJ673" s="230">
        <f t="shared" si="70"/>
        <v>129634.4</v>
      </c>
    </row>
    <row r="674" spans="1:36" s="5" customFormat="1" ht="22.5" customHeight="1">
      <c r="A674" s="211">
        <v>665</v>
      </c>
      <c r="B674" s="1142" t="s">
        <v>7269</v>
      </c>
      <c r="C674" s="1783" t="s">
        <v>608</v>
      </c>
      <c r="D674" s="230" t="s">
        <v>1180</v>
      </c>
      <c r="E674" s="1160">
        <v>5</v>
      </c>
      <c r="F674" s="230">
        <v>1.9</v>
      </c>
      <c r="G674" s="102">
        <v>1</v>
      </c>
      <c r="H674" s="211">
        <v>125666</v>
      </c>
      <c r="I674" s="211">
        <v>0</v>
      </c>
      <c r="J674" s="211"/>
      <c r="K674" s="230">
        <f t="shared" si="65"/>
        <v>125666</v>
      </c>
      <c r="L674" s="1754">
        <v>1.9</v>
      </c>
      <c r="M674" s="102">
        <v>1</v>
      </c>
      <c r="N674" s="211">
        <v>125666</v>
      </c>
      <c r="O674" s="211"/>
      <c r="P674" s="211"/>
      <c r="Q674" s="230">
        <f t="shared" si="66"/>
        <v>125666</v>
      </c>
      <c r="R674" s="230">
        <f t="shared" si="67"/>
        <v>0</v>
      </c>
      <c r="S674" s="230">
        <f t="shared" si="67"/>
        <v>0</v>
      </c>
      <c r="T674" s="230">
        <f t="shared" si="67"/>
        <v>0</v>
      </c>
      <c r="U674" s="230">
        <f t="shared" si="67"/>
        <v>0</v>
      </c>
      <c r="V674" s="230">
        <f t="shared" si="68"/>
        <v>0</v>
      </c>
      <c r="W674" s="1160">
        <v>6</v>
      </c>
      <c r="X674" s="1754">
        <v>1.96</v>
      </c>
      <c r="Y674" s="102">
        <v>1</v>
      </c>
      <c r="Z674" s="211">
        <v>129634.4</v>
      </c>
      <c r="AA674" s="211">
        <v>0</v>
      </c>
      <c r="AB674" s="211"/>
      <c r="AC674" s="230">
        <f t="shared" si="69"/>
        <v>129634.4</v>
      </c>
      <c r="AD674" s="1160">
        <v>7</v>
      </c>
      <c r="AE674" s="1754">
        <v>1.96</v>
      </c>
      <c r="AF674" s="102">
        <v>1</v>
      </c>
      <c r="AG674" s="211">
        <v>129634.4</v>
      </c>
      <c r="AH674" s="211">
        <v>0</v>
      </c>
      <c r="AI674" s="211"/>
      <c r="AJ674" s="230">
        <f t="shared" si="70"/>
        <v>129634.4</v>
      </c>
    </row>
    <row r="675" spans="1:36" s="5" customFormat="1" ht="22.5" customHeight="1">
      <c r="A675" s="211">
        <v>666</v>
      </c>
      <c r="B675" s="1142" t="s">
        <v>7270</v>
      </c>
      <c r="C675" s="1783" t="s">
        <v>608</v>
      </c>
      <c r="D675" s="230" t="s">
        <v>1180</v>
      </c>
      <c r="E675" s="1160">
        <v>5</v>
      </c>
      <c r="F675" s="230">
        <v>1.9</v>
      </c>
      <c r="G675" s="102">
        <v>1</v>
      </c>
      <c r="H675" s="211">
        <v>125666</v>
      </c>
      <c r="I675" s="211">
        <v>0</v>
      </c>
      <c r="J675" s="211"/>
      <c r="K675" s="230">
        <f t="shared" si="65"/>
        <v>125666</v>
      </c>
      <c r="L675" s="1754">
        <v>1.9</v>
      </c>
      <c r="M675" s="102">
        <v>1</v>
      </c>
      <c r="N675" s="211">
        <v>125666</v>
      </c>
      <c r="O675" s="211"/>
      <c r="P675" s="211"/>
      <c r="Q675" s="230">
        <f t="shared" si="66"/>
        <v>125666</v>
      </c>
      <c r="R675" s="230">
        <f t="shared" si="67"/>
        <v>0</v>
      </c>
      <c r="S675" s="230">
        <f t="shared" si="67"/>
        <v>0</v>
      </c>
      <c r="T675" s="230">
        <f t="shared" si="67"/>
        <v>0</v>
      </c>
      <c r="U675" s="230">
        <f t="shared" si="67"/>
        <v>0</v>
      </c>
      <c r="V675" s="230">
        <f t="shared" si="68"/>
        <v>0</v>
      </c>
      <c r="W675" s="1160">
        <v>6</v>
      </c>
      <c r="X675" s="1754">
        <v>1.96</v>
      </c>
      <c r="Y675" s="102">
        <v>1</v>
      </c>
      <c r="Z675" s="211">
        <v>129634.4</v>
      </c>
      <c r="AA675" s="211">
        <v>0</v>
      </c>
      <c r="AB675" s="211"/>
      <c r="AC675" s="230">
        <f t="shared" si="69"/>
        <v>129634.4</v>
      </c>
      <c r="AD675" s="1160">
        <v>7</v>
      </c>
      <c r="AE675" s="1754">
        <v>1.96</v>
      </c>
      <c r="AF675" s="102">
        <v>1</v>
      </c>
      <c r="AG675" s="211">
        <v>129634.4</v>
      </c>
      <c r="AH675" s="211">
        <v>0</v>
      </c>
      <c r="AI675" s="211"/>
      <c r="AJ675" s="230">
        <f t="shared" si="70"/>
        <v>129634.4</v>
      </c>
    </row>
    <row r="676" spans="1:36" s="5" customFormat="1" ht="22.5" customHeight="1">
      <c r="A676" s="211">
        <v>667</v>
      </c>
      <c r="B676" s="1142" t="s">
        <v>7271</v>
      </c>
      <c r="C676" s="1783" t="s">
        <v>608</v>
      </c>
      <c r="D676" s="230" t="s">
        <v>1180</v>
      </c>
      <c r="E676" s="1160">
        <v>5</v>
      </c>
      <c r="F676" s="230">
        <v>1.9</v>
      </c>
      <c r="G676" s="102">
        <v>1</v>
      </c>
      <c r="H676" s="211">
        <v>125666</v>
      </c>
      <c r="I676" s="211">
        <v>0</v>
      </c>
      <c r="J676" s="211"/>
      <c r="K676" s="230">
        <f t="shared" si="65"/>
        <v>125666</v>
      </c>
      <c r="L676" s="1754">
        <v>1.9</v>
      </c>
      <c r="M676" s="102">
        <v>1</v>
      </c>
      <c r="N676" s="211">
        <v>125666</v>
      </c>
      <c r="O676" s="230"/>
      <c r="P676" s="230"/>
      <c r="Q676" s="230">
        <f t="shared" si="66"/>
        <v>125666</v>
      </c>
      <c r="R676" s="230">
        <f t="shared" si="67"/>
        <v>0</v>
      </c>
      <c r="S676" s="230">
        <f t="shared" si="67"/>
        <v>0</v>
      </c>
      <c r="T676" s="230">
        <f t="shared" si="67"/>
        <v>0</v>
      </c>
      <c r="U676" s="230">
        <f t="shared" si="67"/>
        <v>0</v>
      </c>
      <c r="V676" s="230">
        <f t="shared" si="68"/>
        <v>0</v>
      </c>
      <c r="W676" s="1160">
        <v>6</v>
      </c>
      <c r="X676" s="1754">
        <v>1.96</v>
      </c>
      <c r="Y676" s="102">
        <v>1</v>
      </c>
      <c r="Z676" s="211">
        <v>129634.4</v>
      </c>
      <c r="AA676" s="211">
        <v>0</v>
      </c>
      <c r="AB676" s="211"/>
      <c r="AC676" s="230">
        <f t="shared" si="69"/>
        <v>129634.4</v>
      </c>
      <c r="AD676" s="1160">
        <v>7</v>
      </c>
      <c r="AE676" s="1754">
        <v>1.96</v>
      </c>
      <c r="AF676" s="102">
        <v>1</v>
      </c>
      <c r="AG676" s="211">
        <v>129634.4</v>
      </c>
      <c r="AH676" s="211">
        <v>0</v>
      </c>
      <c r="AI676" s="211"/>
      <c r="AJ676" s="230">
        <f t="shared" si="70"/>
        <v>129634.4</v>
      </c>
    </row>
    <row r="677" spans="1:36" s="5" customFormat="1" ht="22.5" customHeight="1">
      <c r="A677" s="211">
        <v>668</v>
      </c>
      <c r="B677" s="1142" t="s">
        <v>7272</v>
      </c>
      <c r="C677" s="1783" t="s">
        <v>608</v>
      </c>
      <c r="D677" s="230" t="s">
        <v>1180</v>
      </c>
      <c r="E677" s="1160">
        <v>5</v>
      </c>
      <c r="F677" s="230">
        <v>1.9</v>
      </c>
      <c r="G677" s="102">
        <v>1</v>
      </c>
      <c r="H677" s="211">
        <v>125666</v>
      </c>
      <c r="I677" s="211">
        <v>0</v>
      </c>
      <c r="J677" s="211"/>
      <c r="K677" s="230">
        <f t="shared" si="65"/>
        <v>125666</v>
      </c>
      <c r="L677" s="1754">
        <v>1.9</v>
      </c>
      <c r="M677" s="102">
        <v>1</v>
      </c>
      <c r="N677" s="211">
        <v>125666</v>
      </c>
      <c r="O677" s="211"/>
      <c r="P677" s="211"/>
      <c r="Q677" s="230">
        <f t="shared" si="66"/>
        <v>125666</v>
      </c>
      <c r="R677" s="230">
        <f t="shared" si="67"/>
        <v>0</v>
      </c>
      <c r="S677" s="230">
        <f t="shared" si="67"/>
        <v>0</v>
      </c>
      <c r="T677" s="230">
        <f t="shared" si="67"/>
        <v>0</v>
      </c>
      <c r="U677" s="230">
        <f t="shared" si="67"/>
        <v>0</v>
      </c>
      <c r="V677" s="230">
        <f t="shared" si="68"/>
        <v>0</v>
      </c>
      <c r="W677" s="1160">
        <v>6</v>
      </c>
      <c r="X677" s="1754">
        <v>1.96</v>
      </c>
      <c r="Y677" s="102">
        <v>1</v>
      </c>
      <c r="Z677" s="211">
        <v>129634.4</v>
      </c>
      <c r="AA677" s="211">
        <v>0</v>
      </c>
      <c r="AB677" s="211"/>
      <c r="AC677" s="230">
        <f t="shared" si="69"/>
        <v>129634.4</v>
      </c>
      <c r="AD677" s="1160">
        <v>7</v>
      </c>
      <c r="AE677" s="1754">
        <v>1.96</v>
      </c>
      <c r="AF677" s="102">
        <v>1</v>
      </c>
      <c r="AG677" s="211">
        <v>129634.4</v>
      </c>
      <c r="AH677" s="211">
        <v>0</v>
      </c>
      <c r="AI677" s="211"/>
      <c r="AJ677" s="230">
        <f t="shared" si="70"/>
        <v>129634.4</v>
      </c>
    </row>
    <row r="678" spans="1:36" s="5" customFormat="1" ht="22.5" customHeight="1">
      <c r="A678" s="211">
        <v>669</v>
      </c>
      <c r="B678" s="1142" t="s">
        <v>7273</v>
      </c>
      <c r="C678" s="1783" t="s">
        <v>608</v>
      </c>
      <c r="D678" s="230" t="s">
        <v>1180</v>
      </c>
      <c r="E678" s="1160">
        <v>5</v>
      </c>
      <c r="F678" s="230">
        <v>1.9</v>
      </c>
      <c r="G678" s="102">
        <v>1</v>
      </c>
      <c r="H678" s="211">
        <v>125666</v>
      </c>
      <c r="I678" s="211">
        <v>0</v>
      </c>
      <c r="J678" s="211"/>
      <c r="K678" s="230">
        <f t="shared" si="65"/>
        <v>125666</v>
      </c>
      <c r="L678" s="1754">
        <v>1.9</v>
      </c>
      <c r="M678" s="102">
        <v>1</v>
      </c>
      <c r="N678" s="211">
        <v>125666</v>
      </c>
      <c r="O678" s="211"/>
      <c r="P678" s="211"/>
      <c r="Q678" s="230">
        <f t="shared" si="66"/>
        <v>125666</v>
      </c>
      <c r="R678" s="230">
        <f t="shared" si="67"/>
        <v>0</v>
      </c>
      <c r="S678" s="230">
        <f t="shared" si="67"/>
        <v>0</v>
      </c>
      <c r="T678" s="230">
        <f t="shared" si="67"/>
        <v>0</v>
      </c>
      <c r="U678" s="230">
        <f t="shared" si="67"/>
        <v>0</v>
      </c>
      <c r="V678" s="230">
        <f t="shared" si="68"/>
        <v>0</v>
      </c>
      <c r="W678" s="1160">
        <v>6</v>
      </c>
      <c r="X678" s="1754">
        <v>1.96</v>
      </c>
      <c r="Y678" s="102">
        <v>1</v>
      </c>
      <c r="Z678" s="211">
        <v>129634.4</v>
      </c>
      <c r="AA678" s="211">
        <v>0</v>
      </c>
      <c r="AB678" s="211"/>
      <c r="AC678" s="230">
        <f t="shared" si="69"/>
        <v>129634.4</v>
      </c>
      <c r="AD678" s="1160">
        <v>7</v>
      </c>
      <c r="AE678" s="1754">
        <v>1.96</v>
      </c>
      <c r="AF678" s="102">
        <v>1</v>
      </c>
      <c r="AG678" s="211">
        <v>129634.4</v>
      </c>
      <c r="AH678" s="211">
        <v>0</v>
      </c>
      <c r="AI678" s="211"/>
      <c r="AJ678" s="230">
        <f t="shared" si="70"/>
        <v>129634.4</v>
      </c>
    </row>
    <row r="679" spans="1:36" s="5" customFormat="1" ht="22.5" customHeight="1">
      <c r="A679" s="211">
        <v>670</v>
      </c>
      <c r="B679" s="1142" t="s">
        <v>2171</v>
      </c>
      <c r="C679" s="1783" t="s">
        <v>608</v>
      </c>
      <c r="D679" s="230" t="s">
        <v>1180</v>
      </c>
      <c r="E679" s="1160">
        <v>4</v>
      </c>
      <c r="F679" s="230">
        <v>1.9</v>
      </c>
      <c r="G679" s="102">
        <v>1</v>
      </c>
      <c r="H679" s="211">
        <v>125666</v>
      </c>
      <c r="I679" s="211">
        <v>0</v>
      </c>
      <c r="J679" s="211"/>
      <c r="K679" s="230">
        <f t="shared" si="65"/>
        <v>125666</v>
      </c>
      <c r="L679" s="1754">
        <v>1.84</v>
      </c>
      <c r="M679" s="102">
        <v>1</v>
      </c>
      <c r="N679" s="211">
        <v>121697.60000000001</v>
      </c>
      <c r="O679" s="211"/>
      <c r="P679" s="211"/>
      <c r="Q679" s="230">
        <f t="shared" si="66"/>
        <v>121697.60000000001</v>
      </c>
      <c r="R679" s="230">
        <f t="shared" si="67"/>
        <v>0</v>
      </c>
      <c r="S679" s="230">
        <f t="shared" si="67"/>
        <v>3968.3999999999942</v>
      </c>
      <c r="T679" s="230">
        <f t="shared" si="67"/>
        <v>0</v>
      </c>
      <c r="U679" s="230">
        <f t="shared" si="67"/>
        <v>0</v>
      </c>
      <c r="V679" s="230">
        <f t="shared" si="68"/>
        <v>3968.3999999999942</v>
      </c>
      <c r="W679" s="1160">
        <v>5</v>
      </c>
      <c r="X679" s="1754">
        <v>1.9</v>
      </c>
      <c r="Y679" s="102">
        <v>1</v>
      </c>
      <c r="Z679" s="211">
        <v>125666</v>
      </c>
      <c r="AA679" s="211">
        <v>0</v>
      </c>
      <c r="AB679" s="211"/>
      <c r="AC679" s="230">
        <f t="shared" si="69"/>
        <v>125666</v>
      </c>
      <c r="AD679" s="1160">
        <v>6</v>
      </c>
      <c r="AE679" s="1754">
        <v>1.96</v>
      </c>
      <c r="AF679" s="102">
        <v>1</v>
      </c>
      <c r="AG679" s="211">
        <v>129634.4</v>
      </c>
      <c r="AH679" s="211">
        <v>0</v>
      </c>
      <c r="AI679" s="211"/>
      <c r="AJ679" s="230">
        <f t="shared" si="70"/>
        <v>129634.4</v>
      </c>
    </row>
    <row r="680" spans="1:36" s="5" customFormat="1" ht="22.5" customHeight="1">
      <c r="A680" s="211">
        <v>671</v>
      </c>
      <c r="B680" s="1142" t="s">
        <v>7274</v>
      </c>
      <c r="C680" s="1783" t="s">
        <v>608</v>
      </c>
      <c r="D680" s="230" t="s">
        <v>1180</v>
      </c>
      <c r="E680" s="1160">
        <v>4</v>
      </c>
      <c r="F680" s="230">
        <v>1.9</v>
      </c>
      <c r="G680" s="102">
        <v>1</v>
      </c>
      <c r="H680" s="211">
        <v>125666</v>
      </c>
      <c r="I680" s="211">
        <v>0</v>
      </c>
      <c r="J680" s="211"/>
      <c r="K680" s="230">
        <f t="shared" si="65"/>
        <v>125666</v>
      </c>
      <c r="L680" s="1754">
        <v>1.84</v>
      </c>
      <c r="M680" s="102">
        <v>1</v>
      </c>
      <c r="N680" s="211">
        <v>121697.60000000001</v>
      </c>
      <c r="O680" s="230"/>
      <c r="P680" s="230"/>
      <c r="Q680" s="230">
        <f t="shared" si="66"/>
        <v>121697.60000000001</v>
      </c>
      <c r="R680" s="230">
        <f t="shared" si="67"/>
        <v>0</v>
      </c>
      <c r="S680" s="230">
        <f t="shared" si="67"/>
        <v>3968.3999999999942</v>
      </c>
      <c r="T680" s="230">
        <f t="shared" si="67"/>
        <v>0</v>
      </c>
      <c r="U680" s="230">
        <f t="shared" si="67"/>
        <v>0</v>
      </c>
      <c r="V680" s="230">
        <f t="shared" si="68"/>
        <v>3968.3999999999942</v>
      </c>
      <c r="W680" s="1160">
        <v>5</v>
      </c>
      <c r="X680" s="1754">
        <v>1.9</v>
      </c>
      <c r="Y680" s="102">
        <v>1</v>
      </c>
      <c r="Z680" s="211">
        <v>125666</v>
      </c>
      <c r="AA680" s="211">
        <v>0</v>
      </c>
      <c r="AB680" s="211"/>
      <c r="AC680" s="230">
        <f t="shared" si="69"/>
        <v>125666</v>
      </c>
      <c r="AD680" s="1160">
        <v>6</v>
      </c>
      <c r="AE680" s="1754">
        <v>1.96</v>
      </c>
      <c r="AF680" s="102">
        <v>1</v>
      </c>
      <c r="AG680" s="211">
        <v>129634.4</v>
      </c>
      <c r="AH680" s="211">
        <v>0</v>
      </c>
      <c r="AI680" s="211"/>
      <c r="AJ680" s="230">
        <f t="shared" si="70"/>
        <v>129634.4</v>
      </c>
    </row>
    <row r="681" spans="1:36" s="5" customFormat="1" ht="22.5" customHeight="1">
      <c r="A681" s="211">
        <v>672</v>
      </c>
      <c r="B681" s="1142" t="s">
        <v>7275</v>
      </c>
      <c r="C681" s="1783" t="s">
        <v>608</v>
      </c>
      <c r="D681" s="230" t="s">
        <v>1180</v>
      </c>
      <c r="E681" s="1160">
        <v>4</v>
      </c>
      <c r="F681" s="230">
        <v>1.9</v>
      </c>
      <c r="G681" s="102">
        <v>1</v>
      </c>
      <c r="H681" s="211">
        <v>125666</v>
      </c>
      <c r="I681" s="211">
        <v>0</v>
      </c>
      <c r="J681" s="211"/>
      <c r="K681" s="230">
        <f t="shared" si="65"/>
        <v>125666</v>
      </c>
      <c r="L681" s="1754">
        <v>1.84</v>
      </c>
      <c r="M681" s="102">
        <v>1</v>
      </c>
      <c r="N681" s="211">
        <v>121697.60000000001</v>
      </c>
      <c r="O681" s="211"/>
      <c r="P681" s="211"/>
      <c r="Q681" s="230">
        <f t="shared" si="66"/>
        <v>121697.60000000001</v>
      </c>
      <c r="R681" s="230">
        <f t="shared" si="67"/>
        <v>0</v>
      </c>
      <c r="S681" s="230">
        <f t="shared" si="67"/>
        <v>3968.3999999999942</v>
      </c>
      <c r="T681" s="230">
        <f t="shared" si="67"/>
        <v>0</v>
      </c>
      <c r="U681" s="230">
        <f t="shared" si="67"/>
        <v>0</v>
      </c>
      <c r="V681" s="230">
        <f t="shared" si="68"/>
        <v>3968.3999999999942</v>
      </c>
      <c r="W681" s="1160">
        <v>5</v>
      </c>
      <c r="X681" s="1754">
        <v>1.9</v>
      </c>
      <c r="Y681" s="102">
        <v>1</v>
      </c>
      <c r="Z681" s="211">
        <v>125666</v>
      </c>
      <c r="AA681" s="211">
        <v>0</v>
      </c>
      <c r="AB681" s="211"/>
      <c r="AC681" s="230">
        <f t="shared" si="69"/>
        <v>125666</v>
      </c>
      <c r="AD681" s="1160">
        <v>6</v>
      </c>
      <c r="AE681" s="1754">
        <v>1.96</v>
      </c>
      <c r="AF681" s="102">
        <v>1</v>
      </c>
      <c r="AG681" s="211">
        <v>129634.4</v>
      </c>
      <c r="AH681" s="211">
        <v>0</v>
      </c>
      <c r="AI681" s="211"/>
      <c r="AJ681" s="230">
        <f t="shared" si="70"/>
        <v>129634.4</v>
      </c>
    </row>
    <row r="682" spans="1:36" s="5" customFormat="1" ht="22.5" customHeight="1">
      <c r="A682" s="211">
        <v>673</v>
      </c>
      <c r="B682" s="1142" t="s">
        <v>7276</v>
      </c>
      <c r="C682" s="1783" t="s">
        <v>608</v>
      </c>
      <c r="D682" s="230" t="s">
        <v>1180</v>
      </c>
      <c r="E682" s="1160">
        <v>4</v>
      </c>
      <c r="F682" s="230">
        <v>1.9</v>
      </c>
      <c r="G682" s="102">
        <v>1</v>
      </c>
      <c r="H682" s="211">
        <v>125666</v>
      </c>
      <c r="I682" s="211">
        <v>0</v>
      </c>
      <c r="J682" s="211"/>
      <c r="K682" s="230">
        <f t="shared" si="65"/>
        <v>125666</v>
      </c>
      <c r="L682" s="1754">
        <v>1.84</v>
      </c>
      <c r="M682" s="102">
        <v>1</v>
      </c>
      <c r="N682" s="211">
        <v>121697.60000000001</v>
      </c>
      <c r="O682" s="211"/>
      <c r="P682" s="211"/>
      <c r="Q682" s="230">
        <f t="shared" si="66"/>
        <v>121697.60000000001</v>
      </c>
      <c r="R682" s="230">
        <f t="shared" si="67"/>
        <v>0</v>
      </c>
      <c r="S682" s="230">
        <f t="shared" si="67"/>
        <v>3968.3999999999942</v>
      </c>
      <c r="T682" s="230">
        <f t="shared" si="67"/>
        <v>0</v>
      </c>
      <c r="U682" s="230">
        <f t="shared" si="67"/>
        <v>0</v>
      </c>
      <c r="V682" s="230">
        <f t="shared" si="68"/>
        <v>3968.3999999999942</v>
      </c>
      <c r="W682" s="1160">
        <v>5</v>
      </c>
      <c r="X682" s="1754">
        <v>1.9</v>
      </c>
      <c r="Y682" s="102">
        <v>1</v>
      </c>
      <c r="Z682" s="211">
        <v>125666</v>
      </c>
      <c r="AA682" s="211">
        <v>0</v>
      </c>
      <c r="AB682" s="211"/>
      <c r="AC682" s="230">
        <f t="shared" si="69"/>
        <v>125666</v>
      </c>
      <c r="AD682" s="1160">
        <v>6</v>
      </c>
      <c r="AE682" s="1754">
        <v>1.96</v>
      </c>
      <c r="AF682" s="102">
        <v>1</v>
      </c>
      <c r="AG682" s="211">
        <v>129634.4</v>
      </c>
      <c r="AH682" s="211">
        <v>0</v>
      </c>
      <c r="AI682" s="211"/>
      <c r="AJ682" s="230">
        <f t="shared" si="70"/>
        <v>129634.4</v>
      </c>
    </row>
    <row r="683" spans="1:36" s="5" customFormat="1" ht="22.5" customHeight="1">
      <c r="A683" s="211">
        <v>674</v>
      </c>
      <c r="B683" s="1142" t="s">
        <v>2172</v>
      </c>
      <c r="C683" s="1783" t="s">
        <v>608</v>
      </c>
      <c r="D683" s="230" t="s">
        <v>1180</v>
      </c>
      <c r="E683" s="1160">
        <v>4</v>
      </c>
      <c r="F683" s="230">
        <v>1.9</v>
      </c>
      <c r="G683" s="102">
        <v>1</v>
      </c>
      <c r="H683" s="211">
        <v>125666</v>
      </c>
      <c r="I683" s="211">
        <v>0</v>
      </c>
      <c r="J683" s="211"/>
      <c r="K683" s="230">
        <f t="shared" si="65"/>
        <v>125666</v>
      </c>
      <c r="L683" s="1754">
        <v>1.84</v>
      </c>
      <c r="M683" s="102">
        <v>1</v>
      </c>
      <c r="N683" s="211">
        <v>121697.60000000001</v>
      </c>
      <c r="O683" s="211"/>
      <c r="P683" s="211"/>
      <c r="Q683" s="230">
        <f t="shared" si="66"/>
        <v>121697.60000000001</v>
      </c>
      <c r="R683" s="230">
        <f t="shared" si="67"/>
        <v>0</v>
      </c>
      <c r="S683" s="230">
        <f t="shared" si="67"/>
        <v>3968.3999999999942</v>
      </c>
      <c r="T683" s="230">
        <f t="shared" si="67"/>
        <v>0</v>
      </c>
      <c r="U683" s="230">
        <f t="shared" si="67"/>
        <v>0</v>
      </c>
      <c r="V683" s="230">
        <f t="shared" si="68"/>
        <v>3968.3999999999942</v>
      </c>
      <c r="W683" s="1160">
        <v>5</v>
      </c>
      <c r="X683" s="1754">
        <v>1.9</v>
      </c>
      <c r="Y683" s="102">
        <v>1</v>
      </c>
      <c r="Z683" s="211">
        <v>125666</v>
      </c>
      <c r="AA683" s="211">
        <v>0</v>
      </c>
      <c r="AB683" s="211"/>
      <c r="AC683" s="230">
        <f t="shared" si="69"/>
        <v>125666</v>
      </c>
      <c r="AD683" s="1160">
        <v>6</v>
      </c>
      <c r="AE683" s="1754">
        <v>1.96</v>
      </c>
      <c r="AF683" s="102">
        <v>1</v>
      </c>
      <c r="AG683" s="211">
        <v>129634.4</v>
      </c>
      <c r="AH683" s="211">
        <v>0</v>
      </c>
      <c r="AI683" s="211"/>
      <c r="AJ683" s="230">
        <f t="shared" si="70"/>
        <v>129634.4</v>
      </c>
    </row>
    <row r="684" spans="1:36" s="5" customFormat="1" ht="22.5" customHeight="1">
      <c r="A684" s="211">
        <v>675</v>
      </c>
      <c r="B684" s="1142" t="s">
        <v>2173</v>
      </c>
      <c r="C684" s="1783" t="s">
        <v>608</v>
      </c>
      <c r="D684" s="230" t="s">
        <v>1180</v>
      </c>
      <c r="E684" s="1160">
        <v>4</v>
      </c>
      <c r="F684" s="230">
        <v>1.9</v>
      </c>
      <c r="G684" s="102">
        <v>1</v>
      </c>
      <c r="H684" s="211">
        <v>125666</v>
      </c>
      <c r="I684" s="211">
        <v>0</v>
      </c>
      <c r="J684" s="211"/>
      <c r="K684" s="230">
        <f t="shared" si="65"/>
        <v>125666</v>
      </c>
      <c r="L684" s="1754">
        <v>1.84</v>
      </c>
      <c r="M684" s="102">
        <v>1</v>
      </c>
      <c r="N684" s="211">
        <v>121697.60000000001</v>
      </c>
      <c r="O684" s="230"/>
      <c r="P684" s="230"/>
      <c r="Q684" s="230">
        <f t="shared" si="66"/>
        <v>121697.60000000001</v>
      </c>
      <c r="R684" s="230">
        <f t="shared" si="67"/>
        <v>0</v>
      </c>
      <c r="S684" s="230">
        <f t="shared" si="67"/>
        <v>3968.3999999999942</v>
      </c>
      <c r="T684" s="230">
        <f t="shared" si="67"/>
        <v>0</v>
      </c>
      <c r="U684" s="230">
        <f t="shared" si="67"/>
        <v>0</v>
      </c>
      <c r="V684" s="230">
        <f t="shared" si="68"/>
        <v>3968.3999999999942</v>
      </c>
      <c r="W684" s="1160">
        <v>5</v>
      </c>
      <c r="X684" s="1754">
        <v>1.9</v>
      </c>
      <c r="Y684" s="102">
        <v>1</v>
      </c>
      <c r="Z684" s="211">
        <v>125666</v>
      </c>
      <c r="AA684" s="211">
        <v>0</v>
      </c>
      <c r="AB684" s="211"/>
      <c r="AC684" s="230">
        <f t="shared" si="69"/>
        <v>125666</v>
      </c>
      <c r="AD684" s="1160">
        <v>6</v>
      </c>
      <c r="AE684" s="1754">
        <v>1.96</v>
      </c>
      <c r="AF684" s="102">
        <v>1</v>
      </c>
      <c r="AG684" s="211">
        <v>129634.4</v>
      </c>
      <c r="AH684" s="211">
        <v>0</v>
      </c>
      <c r="AI684" s="211"/>
      <c r="AJ684" s="230">
        <f t="shared" si="70"/>
        <v>129634.4</v>
      </c>
    </row>
    <row r="685" spans="1:36" s="5" customFormat="1" ht="22.5" customHeight="1">
      <c r="A685" s="211">
        <v>676</v>
      </c>
      <c r="B685" s="1142" t="s">
        <v>2139</v>
      </c>
      <c r="C685" s="1783" t="s">
        <v>608</v>
      </c>
      <c r="D685" s="230" t="s">
        <v>1180</v>
      </c>
      <c r="E685" s="1160">
        <v>4</v>
      </c>
      <c r="F685" s="230">
        <v>1.9</v>
      </c>
      <c r="G685" s="102">
        <v>1</v>
      </c>
      <c r="H685" s="211">
        <v>125666</v>
      </c>
      <c r="I685" s="211">
        <v>0</v>
      </c>
      <c r="J685" s="211"/>
      <c r="K685" s="230">
        <f t="shared" si="65"/>
        <v>125666</v>
      </c>
      <c r="L685" s="1754">
        <v>1.84</v>
      </c>
      <c r="M685" s="102">
        <v>1</v>
      </c>
      <c r="N685" s="211">
        <v>121697.60000000001</v>
      </c>
      <c r="O685" s="211"/>
      <c r="P685" s="211"/>
      <c r="Q685" s="230">
        <f t="shared" si="66"/>
        <v>121697.60000000001</v>
      </c>
      <c r="R685" s="230">
        <f t="shared" si="67"/>
        <v>0</v>
      </c>
      <c r="S685" s="230">
        <f t="shared" si="67"/>
        <v>3968.3999999999942</v>
      </c>
      <c r="T685" s="230">
        <f t="shared" si="67"/>
        <v>0</v>
      </c>
      <c r="U685" s="230">
        <f t="shared" si="67"/>
        <v>0</v>
      </c>
      <c r="V685" s="230">
        <f t="shared" si="68"/>
        <v>3968.3999999999942</v>
      </c>
      <c r="W685" s="1160">
        <v>5</v>
      </c>
      <c r="X685" s="1754">
        <v>1.9</v>
      </c>
      <c r="Y685" s="102">
        <v>1</v>
      </c>
      <c r="Z685" s="211">
        <v>125666</v>
      </c>
      <c r="AA685" s="211">
        <v>0</v>
      </c>
      <c r="AB685" s="211"/>
      <c r="AC685" s="230">
        <f t="shared" si="69"/>
        <v>125666</v>
      </c>
      <c r="AD685" s="1160">
        <v>6</v>
      </c>
      <c r="AE685" s="1754">
        <v>1.96</v>
      </c>
      <c r="AF685" s="102">
        <v>1</v>
      </c>
      <c r="AG685" s="211">
        <v>129634.4</v>
      </c>
      <c r="AH685" s="211">
        <v>0</v>
      </c>
      <c r="AI685" s="211"/>
      <c r="AJ685" s="230">
        <f t="shared" si="70"/>
        <v>129634.4</v>
      </c>
    </row>
    <row r="686" spans="1:36" s="5" customFormat="1" ht="22.5" customHeight="1">
      <c r="A686" s="211">
        <v>677</v>
      </c>
      <c r="B686" s="1142" t="s">
        <v>2174</v>
      </c>
      <c r="C686" s="1783" t="s">
        <v>608</v>
      </c>
      <c r="D686" s="230" t="s">
        <v>1180</v>
      </c>
      <c r="E686" s="1160">
        <v>4</v>
      </c>
      <c r="F686" s="230">
        <v>1.9</v>
      </c>
      <c r="G686" s="102">
        <v>1</v>
      </c>
      <c r="H686" s="211">
        <v>125666</v>
      </c>
      <c r="I686" s="211">
        <v>0</v>
      </c>
      <c r="J686" s="211"/>
      <c r="K686" s="230">
        <f t="shared" si="65"/>
        <v>125666</v>
      </c>
      <c r="L686" s="1754">
        <v>1.84</v>
      </c>
      <c r="M686" s="102">
        <v>1</v>
      </c>
      <c r="N686" s="211">
        <v>121697.60000000001</v>
      </c>
      <c r="O686" s="211"/>
      <c r="P686" s="211"/>
      <c r="Q686" s="230">
        <f t="shared" si="66"/>
        <v>121697.60000000001</v>
      </c>
      <c r="R686" s="230">
        <f t="shared" si="67"/>
        <v>0</v>
      </c>
      <c r="S686" s="230">
        <f t="shared" si="67"/>
        <v>3968.3999999999942</v>
      </c>
      <c r="T686" s="230">
        <f t="shared" si="67"/>
        <v>0</v>
      </c>
      <c r="U686" s="230">
        <f t="shared" si="67"/>
        <v>0</v>
      </c>
      <c r="V686" s="230">
        <f t="shared" si="68"/>
        <v>3968.3999999999942</v>
      </c>
      <c r="W686" s="1160">
        <v>5</v>
      </c>
      <c r="X686" s="1754">
        <v>1.9</v>
      </c>
      <c r="Y686" s="102">
        <v>1</v>
      </c>
      <c r="Z686" s="211">
        <v>125666</v>
      </c>
      <c r="AA686" s="211">
        <v>0</v>
      </c>
      <c r="AB686" s="211"/>
      <c r="AC686" s="230">
        <f t="shared" si="69"/>
        <v>125666</v>
      </c>
      <c r="AD686" s="1160">
        <v>6</v>
      </c>
      <c r="AE686" s="1754">
        <v>1.96</v>
      </c>
      <c r="AF686" s="102">
        <v>1</v>
      </c>
      <c r="AG686" s="211">
        <v>129634.4</v>
      </c>
      <c r="AH686" s="211">
        <v>0</v>
      </c>
      <c r="AI686" s="211"/>
      <c r="AJ686" s="230">
        <f t="shared" si="70"/>
        <v>129634.4</v>
      </c>
    </row>
    <row r="687" spans="1:36" s="5" customFormat="1" ht="22.5" customHeight="1">
      <c r="A687" s="211">
        <v>678</v>
      </c>
      <c r="B687" s="1142" t="s">
        <v>2175</v>
      </c>
      <c r="C687" s="1783" t="s">
        <v>608</v>
      </c>
      <c r="D687" s="230" t="s">
        <v>1180</v>
      </c>
      <c r="E687" s="1160">
        <v>4</v>
      </c>
      <c r="F687" s="230">
        <v>1.9</v>
      </c>
      <c r="G687" s="102">
        <v>1</v>
      </c>
      <c r="H687" s="211">
        <v>125666</v>
      </c>
      <c r="I687" s="211">
        <v>0</v>
      </c>
      <c r="J687" s="211"/>
      <c r="K687" s="230">
        <f t="shared" si="65"/>
        <v>125666</v>
      </c>
      <c r="L687" s="1754">
        <v>1.84</v>
      </c>
      <c r="M687" s="102">
        <v>1</v>
      </c>
      <c r="N687" s="211">
        <v>121697.60000000001</v>
      </c>
      <c r="O687" s="211"/>
      <c r="P687" s="211"/>
      <c r="Q687" s="230">
        <f t="shared" si="66"/>
        <v>121697.60000000001</v>
      </c>
      <c r="R687" s="230">
        <f t="shared" si="67"/>
        <v>0</v>
      </c>
      <c r="S687" s="230">
        <f t="shared" si="67"/>
        <v>3968.3999999999942</v>
      </c>
      <c r="T687" s="230">
        <f t="shared" si="67"/>
        <v>0</v>
      </c>
      <c r="U687" s="230">
        <f t="shared" si="67"/>
        <v>0</v>
      </c>
      <c r="V687" s="230">
        <f t="shared" si="68"/>
        <v>3968.3999999999942</v>
      </c>
      <c r="W687" s="1160">
        <v>5</v>
      </c>
      <c r="X687" s="1754">
        <v>1.9</v>
      </c>
      <c r="Y687" s="102">
        <v>1</v>
      </c>
      <c r="Z687" s="211">
        <v>125666</v>
      </c>
      <c r="AA687" s="211">
        <v>0</v>
      </c>
      <c r="AB687" s="211"/>
      <c r="AC687" s="230">
        <f t="shared" si="69"/>
        <v>125666</v>
      </c>
      <c r="AD687" s="1160">
        <v>6</v>
      </c>
      <c r="AE687" s="1754">
        <v>1.96</v>
      </c>
      <c r="AF687" s="102">
        <v>1</v>
      </c>
      <c r="AG687" s="211">
        <v>129634.4</v>
      </c>
      <c r="AH687" s="211">
        <v>0</v>
      </c>
      <c r="AI687" s="211"/>
      <c r="AJ687" s="230">
        <f t="shared" si="70"/>
        <v>129634.4</v>
      </c>
    </row>
    <row r="688" spans="1:36" s="5" customFormat="1" ht="22.5" customHeight="1">
      <c r="A688" s="211">
        <v>679</v>
      </c>
      <c r="B688" s="1142" t="s">
        <v>2176</v>
      </c>
      <c r="C688" s="1783" t="s">
        <v>608</v>
      </c>
      <c r="D688" s="230" t="s">
        <v>1180</v>
      </c>
      <c r="E688" s="1160">
        <v>7</v>
      </c>
      <c r="F688" s="230">
        <v>1.96</v>
      </c>
      <c r="G688" s="102">
        <v>1</v>
      </c>
      <c r="H688" s="211">
        <v>129634.4</v>
      </c>
      <c r="I688" s="211">
        <v>0</v>
      </c>
      <c r="J688" s="211"/>
      <c r="K688" s="230">
        <f t="shared" si="65"/>
        <v>129634.4</v>
      </c>
      <c r="L688" s="1754">
        <v>1.96</v>
      </c>
      <c r="M688" s="102">
        <v>1</v>
      </c>
      <c r="N688" s="211">
        <v>129634.4</v>
      </c>
      <c r="O688" s="211"/>
      <c r="P688" s="211"/>
      <c r="Q688" s="230">
        <f t="shared" si="66"/>
        <v>129634.4</v>
      </c>
      <c r="R688" s="230">
        <f t="shared" si="67"/>
        <v>0</v>
      </c>
      <c r="S688" s="230">
        <f t="shared" si="67"/>
        <v>0</v>
      </c>
      <c r="T688" s="230">
        <f t="shared" si="67"/>
        <v>0</v>
      </c>
      <c r="U688" s="230">
        <f t="shared" si="67"/>
        <v>0</v>
      </c>
      <c r="V688" s="230">
        <f t="shared" si="68"/>
        <v>0</v>
      </c>
      <c r="W688" s="1160">
        <v>8</v>
      </c>
      <c r="X688" s="1754">
        <v>2.02</v>
      </c>
      <c r="Y688" s="102">
        <v>1</v>
      </c>
      <c r="Z688" s="211">
        <v>133602.79999999999</v>
      </c>
      <c r="AA688" s="211">
        <v>0</v>
      </c>
      <c r="AB688" s="211"/>
      <c r="AC688" s="230">
        <f t="shared" si="69"/>
        <v>133602.79999999999</v>
      </c>
      <c r="AD688" s="1160">
        <v>9</v>
      </c>
      <c r="AE688" s="1754">
        <v>2.02</v>
      </c>
      <c r="AF688" s="102">
        <v>1</v>
      </c>
      <c r="AG688" s="211">
        <v>133602.79999999999</v>
      </c>
      <c r="AH688" s="211">
        <v>0</v>
      </c>
      <c r="AI688" s="211"/>
      <c r="AJ688" s="230">
        <f t="shared" si="70"/>
        <v>133602.79999999999</v>
      </c>
    </row>
    <row r="689" spans="1:36" s="5" customFormat="1" ht="22.5" customHeight="1">
      <c r="A689" s="211">
        <v>680</v>
      </c>
      <c r="B689" s="1142" t="s">
        <v>2212</v>
      </c>
      <c r="C689" s="1783" t="s">
        <v>608</v>
      </c>
      <c r="D689" s="230" t="s">
        <v>1180</v>
      </c>
      <c r="E689" s="1160">
        <v>4</v>
      </c>
      <c r="F689" s="230">
        <v>1.9</v>
      </c>
      <c r="G689" s="102">
        <v>1</v>
      </c>
      <c r="H689" s="211">
        <v>125666</v>
      </c>
      <c r="I689" s="211">
        <v>0</v>
      </c>
      <c r="J689" s="211"/>
      <c r="K689" s="230">
        <f t="shared" si="65"/>
        <v>125666</v>
      </c>
      <c r="L689" s="1754">
        <v>1.84</v>
      </c>
      <c r="M689" s="102">
        <v>1</v>
      </c>
      <c r="N689" s="211">
        <v>121697.60000000001</v>
      </c>
      <c r="O689" s="211"/>
      <c r="P689" s="211"/>
      <c r="Q689" s="230">
        <f t="shared" si="66"/>
        <v>121697.60000000001</v>
      </c>
      <c r="R689" s="230">
        <f t="shared" si="67"/>
        <v>0</v>
      </c>
      <c r="S689" s="230">
        <f t="shared" si="67"/>
        <v>3968.3999999999942</v>
      </c>
      <c r="T689" s="230">
        <f t="shared" si="67"/>
        <v>0</v>
      </c>
      <c r="U689" s="230">
        <f t="shared" si="67"/>
        <v>0</v>
      </c>
      <c r="V689" s="230">
        <f t="shared" si="68"/>
        <v>3968.3999999999942</v>
      </c>
      <c r="W689" s="1160">
        <v>5</v>
      </c>
      <c r="X689" s="1754">
        <v>1.9</v>
      </c>
      <c r="Y689" s="102">
        <v>1</v>
      </c>
      <c r="Z689" s="211">
        <v>125666</v>
      </c>
      <c r="AA689" s="211">
        <v>0</v>
      </c>
      <c r="AB689" s="211"/>
      <c r="AC689" s="230">
        <f t="shared" si="69"/>
        <v>125666</v>
      </c>
      <c r="AD689" s="1160">
        <v>6</v>
      </c>
      <c r="AE689" s="1754">
        <v>1.96</v>
      </c>
      <c r="AF689" s="102">
        <v>1</v>
      </c>
      <c r="AG689" s="211">
        <v>129634.4</v>
      </c>
      <c r="AH689" s="211">
        <v>0</v>
      </c>
      <c r="AI689" s="211"/>
      <c r="AJ689" s="230">
        <f t="shared" si="70"/>
        <v>129634.4</v>
      </c>
    </row>
    <row r="690" spans="1:36" s="5" customFormat="1" ht="22.5" customHeight="1">
      <c r="A690" s="211">
        <v>681</v>
      </c>
      <c r="B690" s="1142" t="s">
        <v>2177</v>
      </c>
      <c r="C690" s="1783" t="s">
        <v>608</v>
      </c>
      <c r="D690" s="230" t="s">
        <v>1180</v>
      </c>
      <c r="E690" s="1160">
        <v>4</v>
      </c>
      <c r="F690" s="230">
        <v>1.9</v>
      </c>
      <c r="G690" s="102">
        <v>1</v>
      </c>
      <c r="H690" s="211">
        <v>125666</v>
      </c>
      <c r="I690" s="211">
        <v>0</v>
      </c>
      <c r="J690" s="211"/>
      <c r="K690" s="230">
        <f t="shared" si="65"/>
        <v>125666</v>
      </c>
      <c r="L690" s="1754">
        <v>1.84</v>
      </c>
      <c r="M690" s="102">
        <v>1</v>
      </c>
      <c r="N690" s="211">
        <v>121697.60000000001</v>
      </c>
      <c r="O690" s="211"/>
      <c r="P690" s="211"/>
      <c r="Q690" s="230">
        <f t="shared" si="66"/>
        <v>121697.60000000001</v>
      </c>
      <c r="R690" s="230">
        <f t="shared" si="67"/>
        <v>0</v>
      </c>
      <c r="S690" s="230">
        <f t="shared" si="67"/>
        <v>3968.3999999999942</v>
      </c>
      <c r="T690" s="230">
        <f t="shared" si="67"/>
        <v>0</v>
      </c>
      <c r="U690" s="230">
        <f t="shared" si="67"/>
        <v>0</v>
      </c>
      <c r="V690" s="230">
        <f t="shared" si="68"/>
        <v>3968.3999999999942</v>
      </c>
      <c r="W690" s="1160">
        <v>5</v>
      </c>
      <c r="X690" s="1754">
        <v>1.9</v>
      </c>
      <c r="Y690" s="102">
        <v>1</v>
      </c>
      <c r="Z690" s="211">
        <v>125666</v>
      </c>
      <c r="AA690" s="211">
        <v>0</v>
      </c>
      <c r="AB690" s="211"/>
      <c r="AC690" s="230">
        <f t="shared" si="69"/>
        <v>125666</v>
      </c>
      <c r="AD690" s="1160">
        <v>6</v>
      </c>
      <c r="AE690" s="1754">
        <v>1.96</v>
      </c>
      <c r="AF690" s="102">
        <v>1</v>
      </c>
      <c r="AG690" s="211">
        <v>129634.4</v>
      </c>
      <c r="AH690" s="211">
        <v>0</v>
      </c>
      <c r="AI690" s="211"/>
      <c r="AJ690" s="230">
        <f t="shared" si="70"/>
        <v>129634.4</v>
      </c>
    </row>
    <row r="691" spans="1:36" s="5" customFormat="1" ht="22.5" customHeight="1">
      <c r="A691" s="211">
        <v>682</v>
      </c>
      <c r="B691" s="1142" t="s">
        <v>2128</v>
      </c>
      <c r="C691" s="1783" t="s">
        <v>608</v>
      </c>
      <c r="D691" s="230" t="s">
        <v>1180</v>
      </c>
      <c r="E691" s="1160">
        <v>4</v>
      </c>
      <c r="F691" s="230">
        <v>1.9</v>
      </c>
      <c r="G691" s="102">
        <v>1</v>
      </c>
      <c r="H691" s="211">
        <v>125666</v>
      </c>
      <c r="I691" s="211">
        <v>0</v>
      </c>
      <c r="J691" s="211"/>
      <c r="K691" s="230">
        <f t="shared" si="65"/>
        <v>125666</v>
      </c>
      <c r="L691" s="1754">
        <v>1.84</v>
      </c>
      <c r="M691" s="102">
        <v>1</v>
      </c>
      <c r="N691" s="211">
        <v>121697.60000000001</v>
      </c>
      <c r="O691" s="230"/>
      <c r="P691" s="230"/>
      <c r="Q691" s="230">
        <f t="shared" si="66"/>
        <v>121697.60000000001</v>
      </c>
      <c r="R691" s="230">
        <f t="shared" si="67"/>
        <v>0</v>
      </c>
      <c r="S691" s="230">
        <f t="shared" si="67"/>
        <v>3968.3999999999942</v>
      </c>
      <c r="T691" s="230">
        <f t="shared" si="67"/>
        <v>0</v>
      </c>
      <c r="U691" s="230">
        <f t="shared" si="67"/>
        <v>0</v>
      </c>
      <c r="V691" s="230">
        <f t="shared" si="68"/>
        <v>3968.3999999999942</v>
      </c>
      <c r="W691" s="1160">
        <v>5</v>
      </c>
      <c r="X691" s="1754">
        <v>1.9</v>
      </c>
      <c r="Y691" s="102">
        <v>1</v>
      </c>
      <c r="Z691" s="211">
        <v>125666</v>
      </c>
      <c r="AA691" s="211">
        <v>0</v>
      </c>
      <c r="AB691" s="211"/>
      <c r="AC691" s="230">
        <f t="shared" si="69"/>
        <v>125666</v>
      </c>
      <c r="AD691" s="1160">
        <v>6</v>
      </c>
      <c r="AE691" s="1754">
        <v>1.96</v>
      </c>
      <c r="AF691" s="102">
        <v>1</v>
      </c>
      <c r="AG691" s="211">
        <v>129634.4</v>
      </c>
      <c r="AH691" s="211">
        <v>0</v>
      </c>
      <c r="AI691" s="211"/>
      <c r="AJ691" s="230">
        <f t="shared" si="70"/>
        <v>129634.4</v>
      </c>
    </row>
    <row r="692" spans="1:36" s="5" customFormat="1" ht="22.5" customHeight="1">
      <c r="A692" s="211">
        <v>683</v>
      </c>
      <c r="B692" s="1142" t="s">
        <v>2672</v>
      </c>
      <c r="C692" s="1783" t="s">
        <v>608</v>
      </c>
      <c r="D692" s="230" t="s">
        <v>1180</v>
      </c>
      <c r="E692" s="1160">
        <v>5</v>
      </c>
      <c r="F692" s="230">
        <v>1.9</v>
      </c>
      <c r="G692" s="102">
        <v>1</v>
      </c>
      <c r="H692" s="211">
        <v>125666</v>
      </c>
      <c r="I692" s="211">
        <v>0</v>
      </c>
      <c r="J692" s="211"/>
      <c r="K692" s="230">
        <f t="shared" si="65"/>
        <v>125666</v>
      </c>
      <c r="L692" s="1754">
        <v>1.9</v>
      </c>
      <c r="M692" s="102">
        <v>1</v>
      </c>
      <c r="N692" s="211">
        <v>125666</v>
      </c>
      <c r="O692" s="211"/>
      <c r="P692" s="211"/>
      <c r="Q692" s="230">
        <f t="shared" si="66"/>
        <v>125666</v>
      </c>
      <c r="R692" s="230">
        <f t="shared" si="67"/>
        <v>0</v>
      </c>
      <c r="S692" s="230">
        <f t="shared" si="67"/>
        <v>0</v>
      </c>
      <c r="T692" s="230">
        <f t="shared" si="67"/>
        <v>0</v>
      </c>
      <c r="U692" s="230">
        <f t="shared" si="67"/>
        <v>0</v>
      </c>
      <c r="V692" s="230">
        <f t="shared" si="68"/>
        <v>0</v>
      </c>
      <c r="W692" s="1160">
        <v>6</v>
      </c>
      <c r="X692" s="1754">
        <v>1.96</v>
      </c>
      <c r="Y692" s="102">
        <v>1</v>
      </c>
      <c r="Z692" s="211">
        <v>129634.4</v>
      </c>
      <c r="AA692" s="211">
        <v>0</v>
      </c>
      <c r="AB692" s="211"/>
      <c r="AC692" s="230">
        <f t="shared" si="69"/>
        <v>129634.4</v>
      </c>
      <c r="AD692" s="1160">
        <v>7</v>
      </c>
      <c r="AE692" s="1754">
        <v>1.96</v>
      </c>
      <c r="AF692" s="102">
        <v>1</v>
      </c>
      <c r="AG692" s="211">
        <v>129634.4</v>
      </c>
      <c r="AH692" s="211">
        <v>0</v>
      </c>
      <c r="AI692" s="211"/>
      <c r="AJ692" s="230">
        <f t="shared" si="70"/>
        <v>129634.4</v>
      </c>
    </row>
    <row r="693" spans="1:36" s="5" customFormat="1" ht="22.5" customHeight="1">
      <c r="A693" s="211">
        <v>684</v>
      </c>
      <c r="B693" s="1142" t="s">
        <v>2163</v>
      </c>
      <c r="C693" s="1783" t="s">
        <v>608</v>
      </c>
      <c r="D693" s="230" t="s">
        <v>1180</v>
      </c>
      <c r="E693" s="1160">
        <v>4</v>
      </c>
      <c r="F693" s="230">
        <v>1.9</v>
      </c>
      <c r="G693" s="102">
        <v>1</v>
      </c>
      <c r="H693" s="211">
        <v>125666</v>
      </c>
      <c r="I693" s="211">
        <v>0</v>
      </c>
      <c r="J693" s="211"/>
      <c r="K693" s="230">
        <f t="shared" si="65"/>
        <v>125666</v>
      </c>
      <c r="L693" s="1754">
        <v>1.84</v>
      </c>
      <c r="M693" s="102">
        <v>1</v>
      </c>
      <c r="N693" s="211">
        <v>121697.60000000001</v>
      </c>
      <c r="O693" s="211"/>
      <c r="P693" s="211"/>
      <c r="Q693" s="230">
        <f t="shared" si="66"/>
        <v>121697.60000000001</v>
      </c>
      <c r="R693" s="230">
        <f t="shared" si="67"/>
        <v>0</v>
      </c>
      <c r="S693" s="230">
        <f t="shared" si="67"/>
        <v>3968.3999999999942</v>
      </c>
      <c r="T693" s="230">
        <f t="shared" si="67"/>
        <v>0</v>
      </c>
      <c r="U693" s="230">
        <f t="shared" si="67"/>
        <v>0</v>
      </c>
      <c r="V693" s="230">
        <f t="shared" si="68"/>
        <v>3968.3999999999942</v>
      </c>
      <c r="W693" s="1160">
        <v>5</v>
      </c>
      <c r="X693" s="1754">
        <v>1.9</v>
      </c>
      <c r="Y693" s="102">
        <v>1</v>
      </c>
      <c r="Z693" s="211">
        <v>125666</v>
      </c>
      <c r="AA693" s="211">
        <v>0</v>
      </c>
      <c r="AB693" s="211"/>
      <c r="AC693" s="230">
        <f t="shared" si="69"/>
        <v>125666</v>
      </c>
      <c r="AD693" s="1160">
        <v>6</v>
      </c>
      <c r="AE693" s="1754">
        <v>1.96</v>
      </c>
      <c r="AF693" s="102">
        <v>1</v>
      </c>
      <c r="AG693" s="211">
        <v>129634.4</v>
      </c>
      <c r="AH693" s="211">
        <v>0</v>
      </c>
      <c r="AI693" s="211"/>
      <c r="AJ693" s="230">
        <f t="shared" si="70"/>
        <v>129634.4</v>
      </c>
    </row>
    <row r="694" spans="1:36" s="5" customFormat="1" ht="22.5" customHeight="1">
      <c r="A694" s="211">
        <v>685</v>
      </c>
      <c r="B694" s="1142" t="s">
        <v>7277</v>
      </c>
      <c r="C694" s="1783" t="s">
        <v>608</v>
      </c>
      <c r="D694" s="230" t="s">
        <v>1180</v>
      </c>
      <c r="E694" s="1160">
        <v>7</v>
      </c>
      <c r="F694" s="230">
        <v>1.96</v>
      </c>
      <c r="G694" s="102">
        <v>1</v>
      </c>
      <c r="H694" s="211">
        <v>129634.4</v>
      </c>
      <c r="I694" s="211">
        <v>0</v>
      </c>
      <c r="J694" s="211"/>
      <c r="K694" s="230">
        <f t="shared" si="65"/>
        <v>129634.4</v>
      </c>
      <c r="L694" s="1754">
        <v>1.96</v>
      </c>
      <c r="M694" s="102">
        <v>1</v>
      </c>
      <c r="N694" s="211">
        <v>129634.4</v>
      </c>
      <c r="O694" s="211"/>
      <c r="P694" s="211"/>
      <c r="Q694" s="230">
        <f t="shared" si="66"/>
        <v>129634.4</v>
      </c>
      <c r="R694" s="230">
        <f t="shared" si="67"/>
        <v>0</v>
      </c>
      <c r="S694" s="230">
        <f t="shared" si="67"/>
        <v>0</v>
      </c>
      <c r="T694" s="230">
        <f t="shared" si="67"/>
        <v>0</v>
      </c>
      <c r="U694" s="230">
        <f t="shared" si="67"/>
        <v>0</v>
      </c>
      <c r="V694" s="230">
        <f t="shared" si="68"/>
        <v>0</v>
      </c>
      <c r="W694" s="1160">
        <v>8</v>
      </c>
      <c r="X694" s="1754">
        <v>2.02</v>
      </c>
      <c r="Y694" s="102">
        <v>1</v>
      </c>
      <c r="Z694" s="211">
        <v>133602.79999999999</v>
      </c>
      <c r="AA694" s="211">
        <v>0</v>
      </c>
      <c r="AB694" s="211"/>
      <c r="AC694" s="230">
        <f t="shared" si="69"/>
        <v>133602.79999999999</v>
      </c>
      <c r="AD694" s="1160">
        <v>9</v>
      </c>
      <c r="AE694" s="1754">
        <v>2.02</v>
      </c>
      <c r="AF694" s="102">
        <v>1</v>
      </c>
      <c r="AG694" s="211">
        <v>133602.79999999999</v>
      </c>
      <c r="AH694" s="211">
        <v>0</v>
      </c>
      <c r="AI694" s="211"/>
      <c r="AJ694" s="230">
        <f t="shared" si="70"/>
        <v>133602.79999999999</v>
      </c>
    </row>
    <row r="695" spans="1:36" s="5" customFormat="1" ht="22.5" customHeight="1">
      <c r="A695" s="211">
        <v>686</v>
      </c>
      <c r="B695" s="1142" t="s">
        <v>2270</v>
      </c>
      <c r="C695" s="1783" t="s">
        <v>608</v>
      </c>
      <c r="D695" s="230" t="s">
        <v>1180</v>
      </c>
      <c r="E695" s="1160">
        <v>4</v>
      </c>
      <c r="F695" s="230">
        <v>1.9</v>
      </c>
      <c r="G695" s="102">
        <v>1</v>
      </c>
      <c r="H695" s="211">
        <v>125666</v>
      </c>
      <c r="I695" s="211">
        <v>0</v>
      </c>
      <c r="J695" s="211"/>
      <c r="K695" s="230">
        <f t="shared" si="65"/>
        <v>125666</v>
      </c>
      <c r="L695" s="1754">
        <v>1.84</v>
      </c>
      <c r="M695" s="102">
        <v>1</v>
      </c>
      <c r="N695" s="211">
        <v>121697.60000000001</v>
      </c>
      <c r="O695" s="230"/>
      <c r="P695" s="230"/>
      <c r="Q695" s="230">
        <f t="shared" si="66"/>
        <v>121697.60000000001</v>
      </c>
      <c r="R695" s="230">
        <f t="shared" si="67"/>
        <v>0</v>
      </c>
      <c r="S695" s="230">
        <f t="shared" si="67"/>
        <v>3968.3999999999942</v>
      </c>
      <c r="T695" s="230">
        <f t="shared" si="67"/>
        <v>0</v>
      </c>
      <c r="U695" s="230">
        <f t="shared" si="67"/>
        <v>0</v>
      </c>
      <c r="V695" s="230">
        <f t="shared" si="68"/>
        <v>3968.3999999999942</v>
      </c>
      <c r="W695" s="1160">
        <v>5</v>
      </c>
      <c r="X695" s="1754">
        <v>1.9</v>
      </c>
      <c r="Y695" s="102">
        <v>1</v>
      </c>
      <c r="Z695" s="211">
        <v>125666</v>
      </c>
      <c r="AA695" s="211">
        <v>0</v>
      </c>
      <c r="AB695" s="211"/>
      <c r="AC695" s="230">
        <f t="shared" si="69"/>
        <v>125666</v>
      </c>
      <c r="AD695" s="1160">
        <v>6</v>
      </c>
      <c r="AE695" s="1754">
        <v>1.96</v>
      </c>
      <c r="AF695" s="102">
        <v>1</v>
      </c>
      <c r="AG695" s="211">
        <v>129634.4</v>
      </c>
      <c r="AH695" s="211">
        <v>0</v>
      </c>
      <c r="AI695" s="211"/>
      <c r="AJ695" s="230">
        <f t="shared" si="70"/>
        <v>129634.4</v>
      </c>
    </row>
    <row r="696" spans="1:36" s="5" customFormat="1" ht="22.5" customHeight="1">
      <c r="A696" s="211">
        <v>687</v>
      </c>
      <c r="B696" s="1142" t="s">
        <v>7278</v>
      </c>
      <c r="C696" s="1783" t="s">
        <v>608</v>
      </c>
      <c r="D696" s="230" t="s">
        <v>1180</v>
      </c>
      <c r="E696" s="1160">
        <v>2</v>
      </c>
      <c r="F696" s="230">
        <v>1.79</v>
      </c>
      <c r="G696" s="102">
        <v>1</v>
      </c>
      <c r="H696" s="211">
        <v>118390.6</v>
      </c>
      <c r="I696" s="211">
        <v>0</v>
      </c>
      <c r="J696" s="211"/>
      <c r="K696" s="230">
        <f t="shared" si="65"/>
        <v>118390.6</v>
      </c>
      <c r="L696" s="1754">
        <v>1.73</v>
      </c>
      <c r="M696" s="102">
        <v>1</v>
      </c>
      <c r="N696" s="211">
        <v>114422.2</v>
      </c>
      <c r="O696" s="211"/>
      <c r="P696" s="211"/>
      <c r="Q696" s="230">
        <f t="shared" si="66"/>
        <v>114422.2</v>
      </c>
      <c r="R696" s="230">
        <f t="shared" si="67"/>
        <v>0</v>
      </c>
      <c r="S696" s="230">
        <f t="shared" si="67"/>
        <v>3968.4000000000087</v>
      </c>
      <c r="T696" s="230">
        <f t="shared" si="67"/>
        <v>0</v>
      </c>
      <c r="U696" s="230">
        <f t="shared" si="67"/>
        <v>0</v>
      </c>
      <c r="V696" s="230">
        <f t="shared" si="68"/>
        <v>3968.4000000000087</v>
      </c>
      <c r="W696" s="1160">
        <v>3</v>
      </c>
      <c r="X696" s="1754">
        <v>1.84</v>
      </c>
      <c r="Y696" s="102">
        <v>1</v>
      </c>
      <c r="Z696" s="211">
        <v>121697.60000000001</v>
      </c>
      <c r="AA696" s="211">
        <v>0</v>
      </c>
      <c r="AB696" s="211"/>
      <c r="AC696" s="230">
        <f t="shared" si="69"/>
        <v>121697.60000000001</v>
      </c>
      <c r="AD696" s="1160">
        <v>4</v>
      </c>
      <c r="AE696" s="1754">
        <v>1.9</v>
      </c>
      <c r="AF696" s="102">
        <v>1</v>
      </c>
      <c r="AG696" s="211">
        <v>125666</v>
      </c>
      <c r="AH696" s="211">
        <v>0</v>
      </c>
      <c r="AI696" s="211"/>
      <c r="AJ696" s="230">
        <f t="shared" si="70"/>
        <v>125666</v>
      </c>
    </row>
    <row r="697" spans="1:36" s="5" customFormat="1" ht="22.5" customHeight="1">
      <c r="A697" s="211">
        <v>688</v>
      </c>
      <c r="B697" s="1142" t="s">
        <v>877</v>
      </c>
      <c r="C697" s="1783" t="s">
        <v>608</v>
      </c>
      <c r="D697" s="230" t="s">
        <v>1180</v>
      </c>
      <c r="E697" s="1160">
        <v>7</v>
      </c>
      <c r="F697" s="230">
        <v>1.96</v>
      </c>
      <c r="G697" s="102">
        <v>1</v>
      </c>
      <c r="H697" s="211">
        <v>129634.4</v>
      </c>
      <c r="I697" s="211">
        <v>0</v>
      </c>
      <c r="J697" s="211"/>
      <c r="K697" s="230">
        <f t="shared" si="65"/>
        <v>129634.4</v>
      </c>
      <c r="L697" s="1754">
        <v>1.96</v>
      </c>
      <c r="M697" s="102">
        <v>1</v>
      </c>
      <c r="N697" s="211">
        <v>129634.4</v>
      </c>
      <c r="O697" s="211"/>
      <c r="P697" s="211"/>
      <c r="Q697" s="230">
        <f t="shared" si="66"/>
        <v>129634.4</v>
      </c>
      <c r="R697" s="230">
        <f t="shared" si="67"/>
        <v>0</v>
      </c>
      <c r="S697" s="230">
        <f t="shared" si="67"/>
        <v>0</v>
      </c>
      <c r="T697" s="230">
        <f t="shared" si="67"/>
        <v>0</v>
      </c>
      <c r="U697" s="230">
        <f t="shared" si="67"/>
        <v>0</v>
      </c>
      <c r="V697" s="230">
        <f t="shared" si="68"/>
        <v>0</v>
      </c>
      <c r="W697" s="1160">
        <v>8</v>
      </c>
      <c r="X697" s="1754">
        <v>2.02</v>
      </c>
      <c r="Y697" s="102">
        <v>1</v>
      </c>
      <c r="Z697" s="211">
        <v>133602.79999999999</v>
      </c>
      <c r="AA697" s="211">
        <v>0</v>
      </c>
      <c r="AB697" s="211"/>
      <c r="AC697" s="230">
        <f t="shared" si="69"/>
        <v>133602.79999999999</v>
      </c>
      <c r="AD697" s="1160">
        <v>9</v>
      </c>
      <c r="AE697" s="1754">
        <v>2.02</v>
      </c>
      <c r="AF697" s="102">
        <v>1</v>
      </c>
      <c r="AG697" s="211">
        <v>133602.79999999999</v>
      </c>
      <c r="AH697" s="211">
        <v>0</v>
      </c>
      <c r="AI697" s="211"/>
      <c r="AJ697" s="230">
        <f t="shared" si="70"/>
        <v>133602.79999999999</v>
      </c>
    </row>
    <row r="698" spans="1:36" s="5" customFormat="1" ht="22.5" customHeight="1">
      <c r="A698" s="211">
        <v>689</v>
      </c>
      <c r="B698" s="1142" t="s">
        <v>877</v>
      </c>
      <c r="C698" s="1783" t="s">
        <v>608</v>
      </c>
      <c r="D698" s="230" t="s">
        <v>1180</v>
      </c>
      <c r="E698" s="1160">
        <v>7</v>
      </c>
      <c r="F698" s="230">
        <v>1.96</v>
      </c>
      <c r="G698" s="102">
        <v>1</v>
      </c>
      <c r="H698" s="211">
        <v>129634.4</v>
      </c>
      <c r="I698" s="211">
        <v>0</v>
      </c>
      <c r="J698" s="211"/>
      <c r="K698" s="230">
        <f t="shared" si="65"/>
        <v>129634.4</v>
      </c>
      <c r="L698" s="1754">
        <v>1.96</v>
      </c>
      <c r="M698" s="102">
        <v>1</v>
      </c>
      <c r="N698" s="211">
        <v>129634.4</v>
      </c>
      <c r="O698" s="211"/>
      <c r="P698" s="211"/>
      <c r="Q698" s="230">
        <f t="shared" si="66"/>
        <v>129634.4</v>
      </c>
      <c r="R698" s="230">
        <f t="shared" si="67"/>
        <v>0</v>
      </c>
      <c r="S698" s="230">
        <f t="shared" si="67"/>
        <v>0</v>
      </c>
      <c r="T698" s="230">
        <f t="shared" si="67"/>
        <v>0</v>
      </c>
      <c r="U698" s="230">
        <f t="shared" si="67"/>
        <v>0</v>
      </c>
      <c r="V698" s="230">
        <f t="shared" si="68"/>
        <v>0</v>
      </c>
      <c r="W698" s="1160">
        <v>8</v>
      </c>
      <c r="X698" s="1754">
        <v>2.02</v>
      </c>
      <c r="Y698" s="102">
        <v>1</v>
      </c>
      <c r="Z698" s="211">
        <v>133602.79999999999</v>
      </c>
      <c r="AA698" s="211">
        <v>0</v>
      </c>
      <c r="AB698" s="211"/>
      <c r="AC698" s="230">
        <f t="shared" si="69"/>
        <v>133602.79999999999</v>
      </c>
      <c r="AD698" s="1160">
        <v>9</v>
      </c>
      <c r="AE698" s="1754">
        <v>2.02</v>
      </c>
      <c r="AF698" s="102">
        <v>1</v>
      </c>
      <c r="AG698" s="211">
        <v>133602.79999999999</v>
      </c>
      <c r="AH698" s="211">
        <v>0</v>
      </c>
      <c r="AI698" s="211"/>
      <c r="AJ698" s="230">
        <f t="shared" si="70"/>
        <v>133602.79999999999</v>
      </c>
    </row>
    <row r="699" spans="1:36" s="5" customFormat="1" ht="22.5" customHeight="1">
      <c r="A699" s="211">
        <v>690</v>
      </c>
      <c r="B699" s="1142" t="s">
        <v>877</v>
      </c>
      <c r="C699" s="1783" t="s">
        <v>608</v>
      </c>
      <c r="D699" s="230" t="s">
        <v>1180</v>
      </c>
      <c r="E699" s="1160">
        <v>7</v>
      </c>
      <c r="F699" s="230">
        <v>1.96</v>
      </c>
      <c r="G699" s="102">
        <v>1</v>
      </c>
      <c r="H699" s="211">
        <v>129634.4</v>
      </c>
      <c r="I699" s="211">
        <v>0</v>
      </c>
      <c r="J699" s="211"/>
      <c r="K699" s="230">
        <f t="shared" si="65"/>
        <v>129634.4</v>
      </c>
      <c r="L699" s="1754">
        <v>1.96</v>
      </c>
      <c r="M699" s="102">
        <v>1</v>
      </c>
      <c r="N699" s="211">
        <v>129634.4</v>
      </c>
      <c r="O699" s="230"/>
      <c r="P699" s="230"/>
      <c r="Q699" s="230">
        <f t="shared" si="66"/>
        <v>129634.4</v>
      </c>
      <c r="R699" s="230">
        <f t="shared" si="67"/>
        <v>0</v>
      </c>
      <c r="S699" s="230">
        <f t="shared" si="67"/>
        <v>0</v>
      </c>
      <c r="T699" s="230">
        <f t="shared" si="67"/>
        <v>0</v>
      </c>
      <c r="U699" s="230">
        <f t="shared" si="67"/>
        <v>0</v>
      </c>
      <c r="V699" s="230">
        <f t="shared" si="68"/>
        <v>0</v>
      </c>
      <c r="W699" s="1160">
        <v>8</v>
      </c>
      <c r="X699" s="1754">
        <v>2.02</v>
      </c>
      <c r="Y699" s="102">
        <v>1</v>
      </c>
      <c r="Z699" s="211">
        <v>133602.79999999999</v>
      </c>
      <c r="AA699" s="211">
        <v>0</v>
      </c>
      <c r="AB699" s="211"/>
      <c r="AC699" s="230">
        <f t="shared" si="69"/>
        <v>133602.79999999999</v>
      </c>
      <c r="AD699" s="1160">
        <v>9</v>
      </c>
      <c r="AE699" s="1754">
        <v>2.02</v>
      </c>
      <c r="AF699" s="102">
        <v>1</v>
      </c>
      <c r="AG699" s="211">
        <v>133602.79999999999</v>
      </c>
      <c r="AH699" s="211">
        <v>0</v>
      </c>
      <c r="AI699" s="211"/>
      <c r="AJ699" s="230">
        <f t="shared" si="70"/>
        <v>133602.79999999999</v>
      </c>
    </row>
    <row r="700" spans="1:36" s="5" customFormat="1" ht="50.25" customHeight="1">
      <c r="A700" s="211">
        <v>691</v>
      </c>
      <c r="B700" s="1142" t="s">
        <v>2199</v>
      </c>
      <c r="C700" s="1783" t="s">
        <v>7279</v>
      </c>
      <c r="D700" s="230" t="s">
        <v>1173</v>
      </c>
      <c r="E700" s="1160">
        <v>4</v>
      </c>
      <c r="F700" s="230">
        <v>4.41</v>
      </c>
      <c r="G700" s="102">
        <v>1</v>
      </c>
      <c r="H700" s="211">
        <v>291677.40000000002</v>
      </c>
      <c r="I700" s="211">
        <v>0</v>
      </c>
      <c r="J700" s="211"/>
      <c r="K700" s="230">
        <f t="shared" si="65"/>
        <v>291677.40000000002</v>
      </c>
      <c r="L700" s="1754">
        <v>4.2699999999999996</v>
      </c>
      <c r="M700" s="102">
        <v>1</v>
      </c>
      <c r="N700" s="211">
        <v>282417.8</v>
      </c>
      <c r="O700" s="211"/>
      <c r="P700" s="211"/>
      <c r="Q700" s="230">
        <f t="shared" si="66"/>
        <v>282417.8</v>
      </c>
      <c r="R700" s="230">
        <f t="shared" si="67"/>
        <v>0</v>
      </c>
      <c r="S700" s="230">
        <f t="shared" si="67"/>
        <v>9259.6000000000349</v>
      </c>
      <c r="T700" s="230">
        <f t="shared" si="67"/>
        <v>0</v>
      </c>
      <c r="U700" s="230">
        <f t="shared" si="67"/>
        <v>0</v>
      </c>
      <c r="V700" s="230">
        <f t="shared" si="68"/>
        <v>9259.6000000000349</v>
      </c>
      <c r="W700" s="1160">
        <v>5</v>
      </c>
      <c r="X700" s="1754">
        <v>4.41</v>
      </c>
      <c r="Y700" s="102">
        <v>1</v>
      </c>
      <c r="Z700" s="211">
        <v>291677.40000000002</v>
      </c>
      <c r="AA700" s="211">
        <v>0</v>
      </c>
      <c r="AB700" s="211"/>
      <c r="AC700" s="230">
        <f t="shared" si="69"/>
        <v>291677.40000000002</v>
      </c>
      <c r="AD700" s="1160">
        <v>6</v>
      </c>
      <c r="AE700" s="1754">
        <v>4.55</v>
      </c>
      <c r="AF700" s="102">
        <v>1</v>
      </c>
      <c r="AG700" s="211">
        <v>300937</v>
      </c>
      <c r="AH700" s="211">
        <v>0</v>
      </c>
      <c r="AI700" s="211"/>
      <c r="AJ700" s="230">
        <f t="shared" si="70"/>
        <v>300937</v>
      </c>
    </row>
    <row r="701" spans="1:36" s="5" customFormat="1" ht="50.25" customHeight="1">
      <c r="A701" s="211">
        <v>692</v>
      </c>
      <c r="B701" s="1142" t="s">
        <v>877</v>
      </c>
      <c r="C701" s="1783" t="s">
        <v>2089</v>
      </c>
      <c r="D701" s="230" t="s">
        <v>1333</v>
      </c>
      <c r="E701" s="1160">
        <v>7</v>
      </c>
      <c r="F701" s="230">
        <v>3.11</v>
      </c>
      <c r="G701" s="102">
        <v>1</v>
      </c>
      <c r="H701" s="211">
        <v>205695.4</v>
      </c>
      <c r="I701" s="211">
        <v>0</v>
      </c>
      <c r="J701" s="211"/>
      <c r="K701" s="230">
        <f t="shared" si="65"/>
        <v>205695.4</v>
      </c>
      <c r="L701" s="1754">
        <v>3.11</v>
      </c>
      <c r="M701" s="102">
        <v>1</v>
      </c>
      <c r="N701" s="211">
        <v>205695.4</v>
      </c>
      <c r="O701" s="211"/>
      <c r="P701" s="211"/>
      <c r="Q701" s="230">
        <f t="shared" si="66"/>
        <v>205695.4</v>
      </c>
      <c r="R701" s="230">
        <f t="shared" si="67"/>
        <v>0</v>
      </c>
      <c r="S701" s="230">
        <f t="shared" si="67"/>
        <v>0</v>
      </c>
      <c r="T701" s="230">
        <f t="shared" si="67"/>
        <v>0</v>
      </c>
      <c r="U701" s="230">
        <f t="shared" si="67"/>
        <v>0</v>
      </c>
      <c r="V701" s="230">
        <f t="shared" si="68"/>
        <v>0</v>
      </c>
      <c r="W701" s="1160">
        <v>8</v>
      </c>
      <c r="X701" s="1754">
        <v>3.21</v>
      </c>
      <c r="Y701" s="102">
        <v>1</v>
      </c>
      <c r="Z701" s="211">
        <v>212309.4</v>
      </c>
      <c r="AA701" s="211">
        <v>0</v>
      </c>
      <c r="AB701" s="211"/>
      <c r="AC701" s="230">
        <f t="shared" si="69"/>
        <v>212309.4</v>
      </c>
      <c r="AD701" s="1160">
        <v>9</v>
      </c>
      <c r="AE701" s="1754">
        <v>3.21</v>
      </c>
      <c r="AF701" s="102">
        <v>1</v>
      </c>
      <c r="AG701" s="211">
        <v>212309.4</v>
      </c>
      <c r="AH701" s="211">
        <v>0</v>
      </c>
      <c r="AI701" s="211"/>
      <c r="AJ701" s="230">
        <f t="shared" si="70"/>
        <v>212309.4</v>
      </c>
    </row>
    <row r="702" spans="1:36" s="5" customFormat="1" ht="50.25" customHeight="1">
      <c r="A702" s="211">
        <v>693</v>
      </c>
      <c r="B702" s="1142" t="s">
        <v>7280</v>
      </c>
      <c r="C702" s="1783" t="s">
        <v>2165</v>
      </c>
      <c r="D702" s="230" t="s">
        <v>1348</v>
      </c>
      <c r="E702" s="1160">
        <v>4</v>
      </c>
      <c r="F702" s="230">
        <v>2.58</v>
      </c>
      <c r="G702" s="102">
        <v>1</v>
      </c>
      <c r="H702" s="211">
        <v>170641.2</v>
      </c>
      <c r="I702" s="211">
        <v>0</v>
      </c>
      <c r="J702" s="211"/>
      <c r="K702" s="230">
        <f t="shared" si="65"/>
        <v>170641.2</v>
      </c>
      <c r="L702" s="1754">
        <v>2.5</v>
      </c>
      <c r="M702" s="102">
        <v>1</v>
      </c>
      <c r="N702" s="211">
        <v>165350</v>
      </c>
      <c r="O702" s="211"/>
      <c r="P702" s="211"/>
      <c r="Q702" s="230">
        <f t="shared" si="66"/>
        <v>165350</v>
      </c>
      <c r="R702" s="230">
        <f t="shared" si="67"/>
        <v>0</v>
      </c>
      <c r="S702" s="230">
        <f t="shared" si="67"/>
        <v>5291.2000000000116</v>
      </c>
      <c r="T702" s="230">
        <f t="shared" si="67"/>
        <v>0</v>
      </c>
      <c r="U702" s="230">
        <f t="shared" si="67"/>
        <v>0</v>
      </c>
      <c r="V702" s="230">
        <f t="shared" si="68"/>
        <v>5291.2000000000116</v>
      </c>
      <c r="W702" s="1160">
        <v>5</v>
      </c>
      <c r="X702" s="1754">
        <v>2.58</v>
      </c>
      <c r="Y702" s="102">
        <v>1</v>
      </c>
      <c r="Z702" s="211">
        <v>170641.2</v>
      </c>
      <c r="AA702" s="211">
        <v>0</v>
      </c>
      <c r="AB702" s="211"/>
      <c r="AC702" s="230">
        <f t="shared" si="69"/>
        <v>170641.2</v>
      </c>
      <c r="AD702" s="1160">
        <v>6</v>
      </c>
      <c r="AE702" s="1754">
        <v>2.66</v>
      </c>
      <c r="AF702" s="102">
        <v>1</v>
      </c>
      <c r="AG702" s="211">
        <v>175932.40000000002</v>
      </c>
      <c r="AH702" s="211">
        <v>0</v>
      </c>
      <c r="AI702" s="211"/>
      <c r="AJ702" s="230">
        <f t="shared" si="70"/>
        <v>175932.40000000002</v>
      </c>
    </row>
    <row r="703" spans="1:36" s="5" customFormat="1" ht="50.25" customHeight="1">
      <c r="A703" s="211">
        <v>694</v>
      </c>
      <c r="B703" s="1142" t="s">
        <v>877</v>
      </c>
      <c r="C703" s="1783" t="s">
        <v>2165</v>
      </c>
      <c r="D703" s="230" t="s">
        <v>1348</v>
      </c>
      <c r="E703" s="1160">
        <v>7</v>
      </c>
      <c r="F703" s="230">
        <v>2.66</v>
      </c>
      <c r="G703" s="102">
        <v>1</v>
      </c>
      <c r="H703" s="211">
        <v>175932.40000000002</v>
      </c>
      <c r="I703" s="211">
        <v>0</v>
      </c>
      <c r="J703" s="211"/>
      <c r="K703" s="230">
        <f t="shared" si="65"/>
        <v>175932.40000000002</v>
      </c>
      <c r="L703" s="1754">
        <v>2.66</v>
      </c>
      <c r="M703" s="102">
        <v>1</v>
      </c>
      <c r="N703" s="211">
        <v>175932.40000000002</v>
      </c>
      <c r="O703" s="211"/>
      <c r="P703" s="211"/>
      <c r="Q703" s="230">
        <f t="shared" si="66"/>
        <v>175932.40000000002</v>
      </c>
      <c r="R703" s="230">
        <f t="shared" si="67"/>
        <v>0</v>
      </c>
      <c r="S703" s="230">
        <f t="shared" si="67"/>
        <v>0</v>
      </c>
      <c r="T703" s="230">
        <f t="shared" si="67"/>
        <v>0</v>
      </c>
      <c r="U703" s="230">
        <f t="shared" si="67"/>
        <v>0</v>
      </c>
      <c r="V703" s="230">
        <f t="shared" si="68"/>
        <v>0</v>
      </c>
      <c r="W703" s="1160">
        <v>8</v>
      </c>
      <c r="X703" s="1754">
        <v>2.75</v>
      </c>
      <c r="Y703" s="102">
        <v>1</v>
      </c>
      <c r="Z703" s="211">
        <v>181885</v>
      </c>
      <c r="AA703" s="211">
        <v>0</v>
      </c>
      <c r="AB703" s="211"/>
      <c r="AC703" s="230">
        <f t="shared" si="69"/>
        <v>181885</v>
      </c>
      <c r="AD703" s="1160">
        <v>9</v>
      </c>
      <c r="AE703" s="1754">
        <v>2.75</v>
      </c>
      <c r="AF703" s="102">
        <v>1</v>
      </c>
      <c r="AG703" s="211">
        <v>181885</v>
      </c>
      <c r="AH703" s="211">
        <v>0</v>
      </c>
      <c r="AI703" s="211"/>
      <c r="AJ703" s="230">
        <f t="shared" si="70"/>
        <v>181885</v>
      </c>
    </row>
    <row r="704" spans="1:36" s="5" customFormat="1" ht="50.25" customHeight="1">
      <c r="A704" s="211">
        <v>695</v>
      </c>
      <c r="B704" s="1142" t="s">
        <v>877</v>
      </c>
      <c r="C704" s="1783" t="s">
        <v>2165</v>
      </c>
      <c r="D704" s="230" t="s">
        <v>1348</v>
      </c>
      <c r="E704" s="1160">
        <v>7</v>
      </c>
      <c r="F704" s="230">
        <v>2.66</v>
      </c>
      <c r="G704" s="102">
        <v>1</v>
      </c>
      <c r="H704" s="211">
        <v>175932.40000000002</v>
      </c>
      <c r="I704" s="211">
        <v>0</v>
      </c>
      <c r="J704" s="211"/>
      <c r="K704" s="230">
        <f t="shared" si="65"/>
        <v>175932.40000000002</v>
      </c>
      <c r="L704" s="1754">
        <v>2.66</v>
      </c>
      <c r="M704" s="102">
        <v>1</v>
      </c>
      <c r="N704" s="211">
        <v>175932.40000000002</v>
      </c>
      <c r="O704" s="211"/>
      <c r="P704" s="211"/>
      <c r="Q704" s="230">
        <f t="shared" si="66"/>
        <v>175932.40000000002</v>
      </c>
      <c r="R704" s="230">
        <f t="shared" si="67"/>
        <v>0</v>
      </c>
      <c r="S704" s="230">
        <f t="shared" si="67"/>
        <v>0</v>
      </c>
      <c r="T704" s="230">
        <f t="shared" si="67"/>
        <v>0</v>
      </c>
      <c r="U704" s="230">
        <f t="shared" si="67"/>
        <v>0</v>
      </c>
      <c r="V704" s="230">
        <f t="shared" si="68"/>
        <v>0</v>
      </c>
      <c r="W704" s="1160">
        <v>8</v>
      </c>
      <c r="X704" s="1754">
        <v>2.75</v>
      </c>
      <c r="Y704" s="102">
        <v>1</v>
      </c>
      <c r="Z704" s="211">
        <v>181885</v>
      </c>
      <c r="AA704" s="211">
        <v>0</v>
      </c>
      <c r="AB704" s="211"/>
      <c r="AC704" s="230">
        <f t="shared" si="69"/>
        <v>181885</v>
      </c>
      <c r="AD704" s="1160">
        <v>9</v>
      </c>
      <c r="AE704" s="1754">
        <v>2.75</v>
      </c>
      <c r="AF704" s="102">
        <v>1</v>
      </c>
      <c r="AG704" s="211">
        <v>181885</v>
      </c>
      <c r="AH704" s="211">
        <v>0</v>
      </c>
      <c r="AI704" s="211"/>
      <c r="AJ704" s="230">
        <f t="shared" si="70"/>
        <v>181885</v>
      </c>
    </row>
    <row r="705" spans="1:36" s="5" customFormat="1" ht="22.5" customHeight="1">
      <c r="A705" s="211">
        <v>696</v>
      </c>
      <c r="B705" s="1142" t="s">
        <v>7281</v>
      </c>
      <c r="C705" s="1783" t="s">
        <v>2075</v>
      </c>
      <c r="D705" s="230" t="s">
        <v>2076</v>
      </c>
      <c r="E705" s="1160">
        <v>4</v>
      </c>
      <c r="F705" s="230">
        <v>2.21</v>
      </c>
      <c r="G705" s="102">
        <v>1</v>
      </c>
      <c r="H705" s="211">
        <v>146169.4</v>
      </c>
      <c r="I705" s="211">
        <v>0</v>
      </c>
      <c r="J705" s="211"/>
      <c r="K705" s="230">
        <f t="shared" si="65"/>
        <v>146169.4</v>
      </c>
      <c r="L705" s="1754">
        <v>2.15</v>
      </c>
      <c r="M705" s="102">
        <v>1</v>
      </c>
      <c r="N705" s="211">
        <v>142201</v>
      </c>
      <c r="O705" s="211"/>
      <c r="P705" s="211"/>
      <c r="Q705" s="230">
        <f t="shared" si="66"/>
        <v>142201</v>
      </c>
      <c r="R705" s="230">
        <f t="shared" si="67"/>
        <v>0</v>
      </c>
      <c r="S705" s="230">
        <f t="shared" si="67"/>
        <v>3968.3999999999942</v>
      </c>
      <c r="T705" s="230">
        <f t="shared" si="67"/>
        <v>0</v>
      </c>
      <c r="U705" s="230">
        <f t="shared" si="67"/>
        <v>0</v>
      </c>
      <c r="V705" s="230">
        <f t="shared" si="68"/>
        <v>3968.3999999999942</v>
      </c>
      <c r="W705" s="1160">
        <v>5</v>
      </c>
      <c r="X705" s="1754">
        <v>2.21</v>
      </c>
      <c r="Y705" s="102">
        <v>1</v>
      </c>
      <c r="Z705" s="211">
        <v>146169.4</v>
      </c>
      <c r="AA705" s="211">
        <v>0</v>
      </c>
      <c r="AB705" s="211"/>
      <c r="AC705" s="230">
        <f t="shared" si="69"/>
        <v>146169.4</v>
      </c>
      <c r="AD705" s="1160">
        <v>6</v>
      </c>
      <c r="AE705" s="1754">
        <v>2.2799999999999998</v>
      </c>
      <c r="AF705" s="102">
        <v>1</v>
      </c>
      <c r="AG705" s="211">
        <v>150799.19999999998</v>
      </c>
      <c r="AH705" s="211">
        <v>0</v>
      </c>
      <c r="AI705" s="211"/>
      <c r="AJ705" s="230">
        <f t="shared" si="70"/>
        <v>150799.19999999998</v>
      </c>
    </row>
    <row r="706" spans="1:36" s="5" customFormat="1" ht="22.5" customHeight="1">
      <c r="A706" s="211">
        <v>697</v>
      </c>
      <c r="B706" s="1142" t="s">
        <v>7282</v>
      </c>
      <c r="C706" s="1783" t="s">
        <v>2075</v>
      </c>
      <c r="D706" s="230" t="s">
        <v>2076</v>
      </c>
      <c r="E706" s="1160">
        <v>4</v>
      </c>
      <c r="F706" s="230">
        <v>2.21</v>
      </c>
      <c r="G706" s="102">
        <v>1</v>
      </c>
      <c r="H706" s="211">
        <v>146169.4</v>
      </c>
      <c r="I706" s="211">
        <v>0</v>
      </c>
      <c r="J706" s="211"/>
      <c r="K706" s="230">
        <f t="shared" si="65"/>
        <v>146169.4</v>
      </c>
      <c r="L706" s="1754">
        <v>2.15</v>
      </c>
      <c r="M706" s="102">
        <v>1</v>
      </c>
      <c r="N706" s="211">
        <v>142201</v>
      </c>
      <c r="O706" s="230"/>
      <c r="P706" s="230"/>
      <c r="Q706" s="230">
        <f t="shared" si="66"/>
        <v>142201</v>
      </c>
      <c r="R706" s="230">
        <f t="shared" si="67"/>
        <v>0</v>
      </c>
      <c r="S706" s="230">
        <f t="shared" si="67"/>
        <v>3968.3999999999942</v>
      </c>
      <c r="T706" s="230">
        <f t="shared" si="67"/>
        <v>0</v>
      </c>
      <c r="U706" s="230">
        <f t="shared" si="67"/>
        <v>0</v>
      </c>
      <c r="V706" s="230">
        <f t="shared" si="68"/>
        <v>3968.3999999999942</v>
      </c>
      <c r="W706" s="1160">
        <v>5</v>
      </c>
      <c r="X706" s="1754">
        <v>2.21</v>
      </c>
      <c r="Y706" s="102">
        <v>1</v>
      </c>
      <c r="Z706" s="211">
        <v>146169.4</v>
      </c>
      <c r="AA706" s="211">
        <v>0</v>
      </c>
      <c r="AB706" s="211"/>
      <c r="AC706" s="230">
        <f t="shared" si="69"/>
        <v>146169.4</v>
      </c>
      <c r="AD706" s="1160">
        <v>6</v>
      </c>
      <c r="AE706" s="1754">
        <v>2.2799999999999998</v>
      </c>
      <c r="AF706" s="102">
        <v>1</v>
      </c>
      <c r="AG706" s="211">
        <v>150799.19999999998</v>
      </c>
      <c r="AH706" s="211">
        <v>0</v>
      </c>
      <c r="AI706" s="211"/>
      <c r="AJ706" s="230">
        <f t="shared" si="70"/>
        <v>150799.19999999998</v>
      </c>
    </row>
    <row r="707" spans="1:36" s="5" customFormat="1" ht="22.5" customHeight="1">
      <c r="A707" s="211">
        <v>698</v>
      </c>
      <c r="B707" s="1142" t="s">
        <v>7283</v>
      </c>
      <c r="C707" s="1783" t="s">
        <v>2075</v>
      </c>
      <c r="D707" s="230" t="s">
        <v>2076</v>
      </c>
      <c r="E707" s="1160">
        <v>4</v>
      </c>
      <c r="F707" s="230">
        <v>2.21</v>
      </c>
      <c r="G707" s="102">
        <v>1</v>
      </c>
      <c r="H707" s="211">
        <v>146169.4</v>
      </c>
      <c r="I707" s="211">
        <v>0</v>
      </c>
      <c r="J707" s="211"/>
      <c r="K707" s="230">
        <f t="shared" si="65"/>
        <v>146169.4</v>
      </c>
      <c r="L707" s="1754">
        <v>2.15</v>
      </c>
      <c r="M707" s="102">
        <v>1</v>
      </c>
      <c r="N707" s="211">
        <v>142201</v>
      </c>
      <c r="O707" s="211"/>
      <c r="P707" s="211"/>
      <c r="Q707" s="230">
        <f t="shared" si="66"/>
        <v>142201</v>
      </c>
      <c r="R707" s="230">
        <f t="shared" si="67"/>
        <v>0</v>
      </c>
      <c r="S707" s="230">
        <f t="shared" si="67"/>
        <v>3968.3999999999942</v>
      </c>
      <c r="T707" s="230">
        <f t="shared" si="67"/>
        <v>0</v>
      </c>
      <c r="U707" s="230">
        <f t="shared" si="67"/>
        <v>0</v>
      </c>
      <c r="V707" s="230">
        <f t="shared" si="68"/>
        <v>3968.3999999999942</v>
      </c>
      <c r="W707" s="1160">
        <v>5</v>
      </c>
      <c r="X707" s="1754">
        <v>2.21</v>
      </c>
      <c r="Y707" s="102">
        <v>1</v>
      </c>
      <c r="Z707" s="211">
        <v>146169.4</v>
      </c>
      <c r="AA707" s="211">
        <v>0</v>
      </c>
      <c r="AB707" s="211"/>
      <c r="AC707" s="230">
        <f t="shared" si="69"/>
        <v>146169.4</v>
      </c>
      <c r="AD707" s="1160">
        <v>6</v>
      </c>
      <c r="AE707" s="1754">
        <v>2.2799999999999998</v>
      </c>
      <c r="AF707" s="102">
        <v>1</v>
      </c>
      <c r="AG707" s="211">
        <v>150799.19999999998</v>
      </c>
      <c r="AH707" s="211">
        <v>0</v>
      </c>
      <c r="AI707" s="211"/>
      <c r="AJ707" s="230">
        <f t="shared" si="70"/>
        <v>150799.19999999998</v>
      </c>
    </row>
    <row r="708" spans="1:36" s="5" customFormat="1" ht="22.5" customHeight="1">
      <c r="A708" s="211">
        <v>699</v>
      </c>
      <c r="B708" s="1142" t="s">
        <v>877</v>
      </c>
      <c r="C708" s="1783" t="s">
        <v>2075</v>
      </c>
      <c r="D708" s="230" t="s">
        <v>2076</v>
      </c>
      <c r="E708" s="1160">
        <v>7</v>
      </c>
      <c r="F708" s="230">
        <v>2.2799999999999998</v>
      </c>
      <c r="G708" s="102">
        <v>1</v>
      </c>
      <c r="H708" s="211">
        <v>150799.19999999998</v>
      </c>
      <c r="I708" s="211">
        <v>0</v>
      </c>
      <c r="J708" s="211"/>
      <c r="K708" s="230">
        <f t="shared" si="65"/>
        <v>150799.19999999998</v>
      </c>
      <c r="L708" s="1754">
        <v>2.2799999999999998</v>
      </c>
      <c r="M708" s="102">
        <v>1</v>
      </c>
      <c r="N708" s="211">
        <v>150799.19999999998</v>
      </c>
      <c r="O708" s="211"/>
      <c r="P708" s="211"/>
      <c r="Q708" s="230">
        <f t="shared" si="66"/>
        <v>150799.19999999998</v>
      </c>
      <c r="R708" s="230">
        <f t="shared" si="67"/>
        <v>0</v>
      </c>
      <c r="S708" s="230">
        <f t="shared" si="67"/>
        <v>0</v>
      </c>
      <c r="T708" s="230">
        <f t="shared" si="67"/>
        <v>0</v>
      </c>
      <c r="U708" s="230">
        <f t="shared" si="67"/>
        <v>0</v>
      </c>
      <c r="V708" s="230">
        <f t="shared" si="68"/>
        <v>0</v>
      </c>
      <c r="W708" s="1160">
        <v>8</v>
      </c>
      <c r="X708" s="1754">
        <v>2.35</v>
      </c>
      <c r="Y708" s="102">
        <v>1</v>
      </c>
      <c r="Z708" s="211">
        <v>155429</v>
      </c>
      <c r="AA708" s="211">
        <v>0</v>
      </c>
      <c r="AB708" s="211"/>
      <c r="AC708" s="230">
        <f t="shared" si="69"/>
        <v>155429</v>
      </c>
      <c r="AD708" s="1160">
        <v>9</v>
      </c>
      <c r="AE708" s="1754">
        <v>2.35</v>
      </c>
      <c r="AF708" s="102">
        <v>1</v>
      </c>
      <c r="AG708" s="211">
        <v>155429</v>
      </c>
      <c r="AH708" s="211">
        <v>0</v>
      </c>
      <c r="AI708" s="211"/>
      <c r="AJ708" s="230">
        <f t="shared" si="70"/>
        <v>155429</v>
      </c>
    </row>
    <row r="709" spans="1:36" s="5" customFormat="1" ht="22.5" customHeight="1">
      <c r="A709" s="211">
        <v>700</v>
      </c>
      <c r="B709" s="1142" t="s">
        <v>877</v>
      </c>
      <c r="C709" s="1783" t="s">
        <v>2075</v>
      </c>
      <c r="D709" s="230" t="s">
        <v>2076</v>
      </c>
      <c r="E709" s="1160">
        <v>7</v>
      </c>
      <c r="F709" s="230">
        <v>2.2799999999999998</v>
      </c>
      <c r="G709" s="102">
        <v>1</v>
      </c>
      <c r="H709" s="211">
        <v>150799.19999999998</v>
      </c>
      <c r="I709" s="211">
        <v>0</v>
      </c>
      <c r="J709" s="211"/>
      <c r="K709" s="230">
        <f t="shared" si="65"/>
        <v>150799.19999999998</v>
      </c>
      <c r="L709" s="1754">
        <v>2.2799999999999998</v>
      </c>
      <c r="M709" s="102">
        <v>1</v>
      </c>
      <c r="N709" s="211">
        <v>150799.19999999998</v>
      </c>
      <c r="O709" s="211"/>
      <c r="P709" s="211"/>
      <c r="Q709" s="230">
        <f t="shared" si="66"/>
        <v>150799.19999999998</v>
      </c>
      <c r="R709" s="230">
        <f t="shared" si="67"/>
        <v>0</v>
      </c>
      <c r="S709" s="230">
        <f t="shared" si="67"/>
        <v>0</v>
      </c>
      <c r="T709" s="230">
        <f t="shared" si="67"/>
        <v>0</v>
      </c>
      <c r="U709" s="230">
        <f t="shared" si="67"/>
        <v>0</v>
      </c>
      <c r="V709" s="230">
        <f t="shared" si="68"/>
        <v>0</v>
      </c>
      <c r="W709" s="1160">
        <v>8</v>
      </c>
      <c r="X709" s="1754">
        <v>2.35</v>
      </c>
      <c r="Y709" s="102">
        <v>1</v>
      </c>
      <c r="Z709" s="211">
        <v>155429</v>
      </c>
      <c r="AA709" s="211">
        <v>0</v>
      </c>
      <c r="AB709" s="211"/>
      <c r="AC709" s="230">
        <f t="shared" si="69"/>
        <v>155429</v>
      </c>
      <c r="AD709" s="1160">
        <v>9</v>
      </c>
      <c r="AE709" s="1754">
        <v>2.35</v>
      </c>
      <c r="AF709" s="102">
        <v>1</v>
      </c>
      <c r="AG709" s="211">
        <v>155429</v>
      </c>
      <c r="AH709" s="211">
        <v>0</v>
      </c>
      <c r="AI709" s="211"/>
      <c r="AJ709" s="230">
        <f t="shared" si="70"/>
        <v>155429</v>
      </c>
    </row>
    <row r="710" spans="1:36" s="5" customFormat="1" ht="22.5" customHeight="1">
      <c r="A710" s="211">
        <v>701</v>
      </c>
      <c r="B710" s="1142" t="s">
        <v>877</v>
      </c>
      <c r="C710" s="1783" t="s">
        <v>2075</v>
      </c>
      <c r="D710" s="230" t="s">
        <v>2076</v>
      </c>
      <c r="E710" s="1160">
        <v>7</v>
      </c>
      <c r="F710" s="230">
        <v>2.2799999999999998</v>
      </c>
      <c r="G710" s="102">
        <v>1</v>
      </c>
      <c r="H710" s="211">
        <v>150799.19999999998</v>
      </c>
      <c r="I710" s="211">
        <v>0</v>
      </c>
      <c r="J710" s="211"/>
      <c r="K710" s="230">
        <f t="shared" si="65"/>
        <v>150799.19999999998</v>
      </c>
      <c r="L710" s="1754">
        <v>2.2799999999999998</v>
      </c>
      <c r="M710" s="102">
        <v>1</v>
      </c>
      <c r="N710" s="211">
        <v>150799.19999999998</v>
      </c>
      <c r="O710" s="230"/>
      <c r="P710" s="230"/>
      <c r="Q710" s="230">
        <f t="shared" si="66"/>
        <v>150799.19999999998</v>
      </c>
      <c r="R710" s="230">
        <f t="shared" si="67"/>
        <v>0</v>
      </c>
      <c r="S710" s="230">
        <f t="shared" si="67"/>
        <v>0</v>
      </c>
      <c r="T710" s="230">
        <f t="shared" si="67"/>
        <v>0</v>
      </c>
      <c r="U710" s="230">
        <f t="shared" si="67"/>
        <v>0</v>
      </c>
      <c r="V710" s="230">
        <f t="shared" si="68"/>
        <v>0</v>
      </c>
      <c r="W710" s="1160">
        <v>8</v>
      </c>
      <c r="X710" s="1754">
        <v>2.35</v>
      </c>
      <c r="Y710" s="102">
        <v>1</v>
      </c>
      <c r="Z710" s="211">
        <v>155429</v>
      </c>
      <c r="AA710" s="211">
        <v>0</v>
      </c>
      <c r="AB710" s="211"/>
      <c r="AC710" s="230">
        <f t="shared" si="69"/>
        <v>155429</v>
      </c>
      <c r="AD710" s="1160">
        <v>9</v>
      </c>
      <c r="AE710" s="1754">
        <v>2.35</v>
      </c>
      <c r="AF710" s="102">
        <v>1</v>
      </c>
      <c r="AG710" s="211">
        <v>155429</v>
      </c>
      <c r="AH710" s="211">
        <v>0</v>
      </c>
      <c r="AI710" s="211"/>
      <c r="AJ710" s="230">
        <f t="shared" si="70"/>
        <v>155429</v>
      </c>
    </row>
    <row r="711" spans="1:36" s="5" customFormat="1" ht="22.5" customHeight="1">
      <c r="A711" s="211">
        <v>702</v>
      </c>
      <c r="B711" s="1142" t="s">
        <v>7284</v>
      </c>
      <c r="C711" s="1783" t="s">
        <v>608</v>
      </c>
      <c r="D711" s="230" t="s">
        <v>1180</v>
      </c>
      <c r="E711" s="1160">
        <v>7</v>
      </c>
      <c r="F711" s="230">
        <v>1.96</v>
      </c>
      <c r="G711" s="102">
        <v>1</v>
      </c>
      <c r="H711" s="211">
        <v>129634.4</v>
      </c>
      <c r="I711" s="211">
        <v>0</v>
      </c>
      <c r="J711" s="211"/>
      <c r="K711" s="230">
        <f t="shared" si="65"/>
        <v>129634.4</v>
      </c>
      <c r="L711" s="1754">
        <v>1.96</v>
      </c>
      <c r="M711" s="102">
        <v>1</v>
      </c>
      <c r="N711" s="211">
        <v>129634.4</v>
      </c>
      <c r="O711" s="211"/>
      <c r="P711" s="211"/>
      <c r="Q711" s="230">
        <f t="shared" si="66"/>
        <v>129634.4</v>
      </c>
      <c r="R711" s="230">
        <f t="shared" si="67"/>
        <v>0</v>
      </c>
      <c r="S711" s="230">
        <f t="shared" si="67"/>
        <v>0</v>
      </c>
      <c r="T711" s="230">
        <f t="shared" si="67"/>
        <v>0</v>
      </c>
      <c r="U711" s="230">
        <f t="shared" si="67"/>
        <v>0</v>
      </c>
      <c r="V711" s="230">
        <f t="shared" si="68"/>
        <v>0</v>
      </c>
      <c r="W711" s="1160">
        <v>8</v>
      </c>
      <c r="X711" s="1754">
        <v>2.02</v>
      </c>
      <c r="Y711" s="102">
        <v>1</v>
      </c>
      <c r="Z711" s="211">
        <v>133602.79999999999</v>
      </c>
      <c r="AA711" s="211">
        <v>0</v>
      </c>
      <c r="AB711" s="211"/>
      <c r="AC711" s="230">
        <f t="shared" si="69"/>
        <v>133602.79999999999</v>
      </c>
      <c r="AD711" s="1160">
        <v>9</v>
      </c>
      <c r="AE711" s="1754">
        <v>2.02</v>
      </c>
      <c r="AF711" s="102">
        <v>1</v>
      </c>
      <c r="AG711" s="211">
        <v>133602.79999999999</v>
      </c>
      <c r="AH711" s="211">
        <v>0</v>
      </c>
      <c r="AI711" s="211"/>
      <c r="AJ711" s="230">
        <f t="shared" si="70"/>
        <v>133602.79999999999</v>
      </c>
    </row>
    <row r="712" spans="1:36" s="5" customFormat="1" ht="22.5" customHeight="1">
      <c r="A712" s="211">
        <v>703</v>
      </c>
      <c r="B712" s="1142" t="s">
        <v>7285</v>
      </c>
      <c r="C712" s="1783" t="s">
        <v>608</v>
      </c>
      <c r="D712" s="230" t="s">
        <v>1180</v>
      </c>
      <c r="E712" s="1160">
        <v>15</v>
      </c>
      <c r="F712" s="230">
        <v>2.14</v>
      </c>
      <c r="G712" s="102">
        <v>1</v>
      </c>
      <c r="H712" s="211">
        <v>141539.6</v>
      </c>
      <c r="I712" s="211">
        <v>0</v>
      </c>
      <c r="J712" s="211"/>
      <c r="K712" s="230">
        <f t="shared" si="65"/>
        <v>141539.6</v>
      </c>
      <c r="L712" s="1754">
        <v>2.14</v>
      </c>
      <c r="M712" s="102">
        <v>1</v>
      </c>
      <c r="N712" s="211">
        <v>141539.6</v>
      </c>
      <c r="O712" s="211"/>
      <c r="P712" s="211"/>
      <c r="Q712" s="230">
        <f t="shared" si="66"/>
        <v>141539.6</v>
      </c>
      <c r="R712" s="230">
        <f t="shared" si="67"/>
        <v>0</v>
      </c>
      <c r="S712" s="230">
        <f t="shared" si="67"/>
        <v>0</v>
      </c>
      <c r="T712" s="230">
        <f t="shared" si="67"/>
        <v>0</v>
      </c>
      <c r="U712" s="230">
        <f t="shared" si="67"/>
        <v>0</v>
      </c>
      <c r="V712" s="230">
        <f t="shared" si="68"/>
        <v>0</v>
      </c>
      <c r="W712" s="1160">
        <v>16</v>
      </c>
      <c r="X712" s="1754">
        <v>2.21</v>
      </c>
      <c r="Y712" s="102">
        <v>1</v>
      </c>
      <c r="Z712" s="211">
        <v>146169.4</v>
      </c>
      <c r="AA712" s="211">
        <v>0</v>
      </c>
      <c r="AB712" s="211"/>
      <c r="AC712" s="230">
        <f t="shared" si="69"/>
        <v>146169.4</v>
      </c>
      <c r="AD712" s="1160">
        <v>17</v>
      </c>
      <c r="AE712" s="1754">
        <v>2.21</v>
      </c>
      <c r="AF712" s="102">
        <v>1</v>
      </c>
      <c r="AG712" s="211">
        <v>146169.4</v>
      </c>
      <c r="AH712" s="211">
        <v>0</v>
      </c>
      <c r="AI712" s="211"/>
      <c r="AJ712" s="230">
        <f t="shared" si="70"/>
        <v>146169.4</v>
      </c>
    </row>
    <row r="713" spans="1:36" s="5" customFormat="1" ht="22.5" customHeight="1">
      <c r="A713" s="211">
        <v>704</v>
      </c>
      <c r="B713" s="1142" t="s">
        <v>7286</v>
      </c>
      <c r="C713" s="1783" t="s">
        <v>608</v>
      </c>
      <c r="D713" s="230" t="s">
        <v>1180</v>
      </c>
      <c r="E713" s="1160">
        <v>7</v>
      </c>
      <c r="F713" s="230">
        <v>1.96</v>
      </c>
      <c r="G713" s="102">
        <v>1</v>
      </c>
      <c r="H713" s="211">
        <v>129634.4</v>
      </c>
      <c r="I713" s="211">
        <v>0</v>
      </c>
      <c r="J713" s="211"/>
      <c r="K713" s="230">
        <f t="shared" si="65"/>
        <v>129634.4</v>
      </c>
      <c r="L713" s="1754">
        <v>1.96</v>
      </c>
      <c r="M713" s="102">
        <v>1</v>
      </c>
      <c r="N713" s="211">
        <v>129634.4</v>
      </c>
      <c r="O713" s="211"/>
      <c r="P713" s="211"/>
      <c r="Q713" s="230">
        <f t="shared" si="66"/>
        <v>129634.4</v>
      </c>
      <c r="R713" s="230">
        <f t="shared" si="67"/>
        <v>0</v>
      </c>
      <c r="S713" s="230">
        <f t="shared" si="67"/>
        <v>0</v>
      </c>
      <c r="T713" s="230">
        <f t="shared" si="67"/>
        <v>0</v>
      </c>
      <c r="U713" s="230">
        <f t="shared" si="67"/>
        <v>0</v>
      </c>
      <c r="V713" s="230">
        <f t="shared" si="68"/>
        <v>0</v>
      </c>
      <c r="W713" s="1160">
        <v>8</v>
      </c>
      <c r="X713" s="1754">
        <v>2.02</v>
      </c>
      <c r="Y713" s="102">
        <v>1</v>
      </c>
      <c r="Z713" s="211">
        <v>133602.79999999999</v>
      </c>
      <c r="AA713" s="211">
        <v>0</v>
      </c>
      <c r="AB713" s="211"/>
      <c r="AC713" s="230">
        <f t="shared" si="69"/>
        <v>133602.79999999999</v>
      </c>
      <c r="AD713" s="1160">
        <v>9</v>
      </c>
      <c r="AE713" s="1754">
        <v>2.02</v>
      </c>
      <c r="AF713" s="102">
        <v>1</v>
      </c>
      <c r="AG713" s="211">
        <v>133602.79999999999</v>
      </c>
      <c r="AH713" s="211">
        <v>0</v>
      </c>
      <c r="AI713" s="211"/>
      <c r="AJ713" s="230">
        <f t="shared" si="70"/>
        <v>133602.79999999999</v>
      </c>
    </row>
    <row r="714" spans="1:36" s="5" customFormat="1" ht="22.5" customHeight="1">
      <c r="A714" s="211">
        <v>705</v>
      </c>
      <c r="B714" s="1142" t="s">
        <v>7287</v>
      </c>
      <c r="C714" s="1783" t="s">
        <v>608</v>
      </c>
      <c r="D714" s="230" t="s">
        <v>1180</v>
      </c>
      <c r="E714" s="1160">
        <v>7</v>
      </c>
      <c r="F714" s="230">
        <v>1.96</v>
      </c>
      <c r="G714" s="102">
        <v>1</v>
      </c>
      <c r="H714" s="211">
        <v>129634.4</v>
      </c>
      <c r="I714" s="211">
        <v>0</v>
      </c>
      <c r="J714" s="211"/>
      <c r="K714" s="230">
        <f t="shared" si="65"/>
        <v>129634.4</v>
      </c>
      <c r="L714" s="1754">
        <v>1.96</v>
      </c>
      <c r="M714" s="102">
        <v>1</v>
      </c>
      <c r="N714" s="211">
        <v>129634.4</v>
      </c>
      <c r="O714" s="230"/>
      <c r="P714" s="230"/>
      <c r="Q714" s="230">
        <f t="shared" si="66"/>
        <v>129634.4</v>
      </c>
      <c r="R714" s="230">
        <f t="shared" si="67"/>
        <v>0</v>
      </c>
      <c r="S714" s="230">
        <f t="shared" si="67"/>
        <v>0</v>
      </c>
      <c r="T714" s="230">
        <f t="shared" si="67"/>
        <v>0</v>
      </c>
      <c r="U714" s="230">
        <f t="shared" ref="U714:U777" si="71">J714-P714</f>
        <v>0</v>
      </c>
      <c r="V714" s="230">
        <f t="shared" si="68"/>
        <v>0</v>
      </c>
      <c r="W714" s="1160">
        <v>8</v>
      </c>
      <c r="X714" s="1754">
        <v>2.02</v>
      </c>
      <c r="Y714" s="102">
        <v>1</v>
      </c>
      <c r="Z714" s="211">
        <v>133602.79999999999</v>
      </c>
      <c r="AA714" s="211">
        <v>0</v>
      </c>
      <c r="AB714" s="211"/>
      <c r="AC714" s="230">
        <f t="shared" si="69"/>
        <v>133602.79999999999</v>
      </c>
      <c r="AD714" s="1160">
        <v>9</v>
      </c>
      <c r="AE714" s="1754">
        <v>2.02</v>
      </c>
      <c r="AF714" s="102">
        <v>1</v>
      </c>
      <c r="AG714" s="211">
        <v>133602.79999999999</v>
      </c>
      <c r="AH714" s="211">
        <v>0</v>
      </c>
      <c r="AI714" s="211"/>
      <c r="AJ714" s="230">
        <f t="shared" si="70"/>
        <v>133602.79999999999</v>
      </c>
    </row>
    <row r="715" spans="1:36" s="5" customFormat="1" ht="22.5" customHeight="1">
      <c r="A715" s="211">
        <v>706</v>
      </c>
      <c r="B715" s="1142" t="s">
        <v>7288</v>
      </c>
      <c r="C715" s="1783" t="s">
        <v>608</v>
      </c>
      <c r="D715" s="230" t="s">
        <v>1180</v>
      </c>
      <c r="E715" s="1160">
        <v>11</v>
      </c>
      <c r="F715" s="230">
        <v>2.08</v>
      </c>
      <c r="G715" s="102">
        <v>1</v>
      </c>
      <c r="H715" s="211">
        <v>137571.20000000001</v>
      </c>
      <c r="I715" s="211">
        <v>0</v>
      </c>
      <c r="J715" s="211"/>
      <c r="K715" s="230">
        <f t="shared" ref="K715:K778" si="72">H715+I715+J715</f>
        <v>137571.20000000001</v>
      </c>
      <c r="L715" s="1754">
        <v>2.08</v>
      </c>
      <c r="M715" s="102">
        <v>1</v>
      </c>
      <c r="N715" s="211">
        <v>137571.20000000001</v>
      </c>
      <c r="O715" s="211"/>
      <c r="P715" s="211"/>
      <c r="Q715" s="230">
        <f t="shared" ref="Q715:Q778" si="73">N715+O715+P715</f>
        <v>137571.20000000001</v>
      </c>
      <c r="R715" s="230">
        <f t="shared" ref="R715:U778" si="74">G715-M715</f>
        <v>0</v>
      </c>
      <c r="S715" s="230">
        <f t="shared" si="74"/>
        <v>0</v>
      </c>
      <c r="T715" s="230">
        <f t="shared" si="74"/>
        <v>0</v>
      </c>
      <c r="U715" s="230">
        <f t="shared" si="71"/>
        <v>0</v>
      </c>
      <c r="V715" s="230">
        <f t="shared" ref="V715:V778" si="75">S715+T715+U715</f>
        <v>0</v>
      </c>
      <c r="W715" s="1160">
        <v>12</v>
      </c>
      <c r="X715" s="1754">
        <v>2.08</v>
      </c>
      <c r="Y715" s="102">
        <v>1</v>
      </c>
      <c r="Z715" s="211">
        <v>137571.20000000001</v>
      </c>
      <c r="AA715" s="211">
        <v>0</v>
      </c>
      <c r="AB715" s="211"/>
      <c r="AC715" s="230">
        <f t="shared" ref="AC715:AC778" si="76">Z715+AA715+AB715</f>
        <v>137571.20000000001</v>
      </c>
      <c r="AD715" s="1160">
        <v>13</v>
      </c>
      <c r="AE715" s="1754">
        <v>2.14</v>
      </c>
      <c r="AF715" s="102">
        <v>1</v>
      </c>
      <c r="AG715" s="211">
        <v>141539.6</v>
      </c>
      <c r="AH715" s="211">
        <v>0</v>
      </c>
      <c r="AI715" s="211"/>
      <c r="AJ715" s="230">
        <f t="shared" ref="AJ715:AJ778" si="77">AG715+AH715+AI715</f>
        <v>141539.6</v>
      </c>
    </row>
    <row r="716" spans="1:36" s="5" customFormat="1" ht="22.5" customHeight="1">
      <c r="A716" s="211">
        <v>707</v>
      </c>
      <c r="B716" s="1142" t="s">
        <v>7289</v>
      </c>
      <c r="C716" s="1783" t="s">
        <v>608</v>
      </c>
      <c r="D716" s="230" t="s">
        <v>1180</v>
      </c>
      <c r="E716" s="1160">
        <v>5</v>
      </c>
      <c r="F716" s="230">
        <v>1.9</v>
      </c>
      <c r="G716" s="102">
        <v>1</v>
      </c>
      <c r="H716" s="211">
        <v>125666</v>
      </c>
      <c r="I716" s="211">
        <v>0</v>
      </c>
      <c r="J716" s="211"/>
      <c r="K716" s="230">
        <f t="shared" si="72"/>
        <v>125666</v>
      </c>
      <c r="L716" s="1754">
        <v>1.9</v>
      </c>
      <c r="M716" s="102">
        <v>1</v>
      </c>
      <c r="N716" s="211">
        <v>125666</v>
      </c>
      <c r="O716" s="211"/>
      <c r="P716" s="211"/>
      <c r="Q716" s="230">
        <f t="shared" si="73"/>
        <v>125666</v>
      </c>
      <c r="R716" s="230">
        <f t="shared" si="74"/>
        <v>0</v>
      </c>
      <c r="S716" s="230">
        <f t="shared" si="74"/>
        <v>0</v>
      </c>
      <c r="T716" s="230">
        <f t="shared" si="74"/>
        <v>0</v>
      </c>
      <c r="U716" s="230">
        <f t="shared" si="71"/>
        <v>0</v>
      </c>
      <c r="V716" s="230">
        <f t="shared" si="75"/>
        <v>0</v>
      </c>
      <c r="W716" s="1160">
        <v>6</v>
      </c>
      <c r="X716" s="1754">
        <v>1.96</v>
      </c>
      <c r="Y716" s="102">
        <v>1</v>
      </c>
      <c r="Z716" s="211">
        <v>129634.4</v>
      </c>
      <c r="AA716" s="211">
        <v>0</v>
      </c>
      <c r="AB716" s="211"/>
      <c r="AC716" s="230">
        <f t="shared" si="76"/>
        <v>129634.4</v>
      </c>
      <c r="AD716" s="1160">
        <v>7</v>
      </c>
      <c r="AE716" s="1754">
        <v>1.96</v>
      </c>
      <c r="AF716" s="102">
        <v>1</v>
      </c>
      <c r="AG716" s="211">
        <v>129634.4</v>
      </c>
      <c r="AH716" s="211">
        <v>0</v>
      </c>
      <c r="AI716" s="211"/>
      <c r="AJ716" s="230">
        <f t="shared" si="77"/>
        <v>129634.4</v>
      </c>
    </row>
    <row r="717" spans="1:36" s="5" customFormat="1" ht="22.5" customHeight="1">
      <c r="A717" s="211">
        <v>708</v>
      </c>
      <c r="B717" s="1142" t="s">
        <v>7290</v>
      </c>
      <c r="C717" s="1783" t="s">
        <v>608</v>
      </c>
      <c r="D717" s="230" t="s">
        <v>1180</v>
      </c>
      <c r="E717" s="1160">
        <v>7</v>
      </c>
      <c r="F717" s="230">
        <v>1.96</v>
      </c>
      <c r="G717" s="102">
        <v>1</v>
      </c>
      <c r="H717" s="211">
        <v>129634.4</v>
      </c>
      <c r="I717" s="211">
        <v>0</v>
      </c>
      <c r="J717" s="211"/>
      <c r="K717" s="230">
        <f t="shared" si="72"/>
        <v>129634.4</v>
      </c>
      <c r="L717" s="1754">
        <v>1.96</v>
      </c>
      <c r="M717" s="102">
        <v>1</v>
      </c>
      <c r="N717" s="211">
        <v>129634.4</v>
      </c>
      <c r="O717" s="211"/>
      <c r="P717" s="211"/>
      <c r="Q717" s="230">
        <f t="shared" si="73"/>
        <v>129634.4</v>
      </c>
      <c r="R717" s="230">
        <f t="shared" si="74"/>
        <v>0</v>
      </c>
      <c r="S717" s="230">
        <f t="shared" si="74"/>
        <v>0</v>
      </c>
      <c r="T717" s="230">
        <f t="shared" si="74"/>
        <v>0</v>
      </c>
      <c r="U717" s="230">
        <f t="shared" si="71"/>
        <v>0</v>
      </c>
      <c r="V717" s="230">
        <f t="shared" si="75"/>
        <v>0</v>
      </c>
      <c r="W717" s="1160">
        <v>8</v>
      </c>
      <c r="X717" s="1754">
        <v>2.02</v>
      </c>
      <c r="Y717" s="102">
        <v>1</v>
      </c>
      <c r="Z717" s="211">
        <v>133602.79999999999</v>
      </c>
      <c r="AA717" s="211">
        <v>0</v>
      </c>
      <c r="AB717" s="211"/>
      <c r="AC717" s="230">
        <f t="shared" si="76"/>
        <v>133602.79999999999</v>
      </c>
      <c r="AD717" s="1160">
        <v>9</v>
      </c>
      <c r="AE717" s="1754">
        <v>2.02</v>
      </c>
      <c r="AF717" s="102">
        <v>1</v>
      </c>
      <c r="AG717" s="211">
        <v>133602.79999999999</v>
      </c>
      <c r="AH717" s="211">
        <v>0</v>
      </c>
      <c r="AI717" s="211"/>
      <c r="AJ717" s="230">
        <f t="shared" si="77"/>
        <v>133602.79999999999</v>
      </c>
    </row>
    <row r="718" spans="1:36" s="5" customFormat="1" ht="22.5" customHeight="1">
      <c r="A718" s="211">
        <v>709</v>
      </c>
      <c r="B718" s="1142" t="s">
        <v>7291</v>
      </c>
      <c r="C718" s="1783" t="s">
        <v>608</v>
      </c>
      <c r="D718" s="230" t="s">
        <v>1180</v>
      </c>
      <c r="E718" s="1160">
        <v>7</v>
      </c>
      <c r="F718" s="230">
        <v>1.96</v>
      </c>
      <c r="G718" s="102">
        <v>1</v>
      </c>
      <c r="H718" s="211">
        <v>129634.4</v>
      </c>
      <c r="I718" s="211">
        <v>0</v>
      </c>
      <c r="J718" s="211"/>
      <c r="K718" s="230">
        <f t="shared" si="72"/>
        <v>129634.4</v>
      </c>
      <c r="L718" s="1754">
        <v>1.96</v>
      </c>
      <c r="M718" s="102">
        <v>1</v>
      </c>
      <c r="N718" s="211">
        <v>129634.4</v>
      </c>
      <c r="O718" s="211"/>
      <c r="P718" s="211"/>
      <c r="Q718" s="230">
        <f t="shared" si="73"/>
        <v>129634.4</v>
      </c>
      <c r="R718" s="230">
        <f t="shared" si="74"/>
        <v>0</v>
      </c>
      <c r="S718" s="230">
        <f t="shared" si="74"/>
        <v>0</v>
      </c>
      <c r="T718" s="230">
        <f t="shared" si="74"/>
        <v>0</v>
      </c>
      <c r="U718" s="230">
        <f t="shared" si="71"/>
        <v>0</v>
      </c>
      <c r="V718" s="230">
        <f t="shared" si="75"/>
        <v>0</v>
      </c>
      <c r="W718" s="1160">
        <v>8</v>
      </c>
      <c r="X718" s="1754">
        <v>2.02</v>
      </c>
      <c r="Y718" s="102">
        <v>1</v>
      </c>
      <c r="Z718" s="211">
        <v>133602.79999999999</v>
      </c>
      <c r="AA718" s="211">
        <v>0</v>
      </c>
      <c r="AB718" s="211"/>
      <c r="AC718" s="230">
        <f t="shared" si="76"/>
        <v>133602.79999999999</v>
      </c>
      <c r="AD718" s="1160">
        <v>9</v>
      </c>
      <c r="AE718" s="1754">
        <v>2.02</v>
      </c>
      <c r="AF718" s="102">
        <v>1</v>
      </c>
      <c r="AG718" s="211">
        <v>133602.79999999999</v>
      </c>
      <c r="AH718" s="211">
        <v>0</v>
      </c>
      <c r="AI718" s="211"/>
      <c r="AJ718" s="230">
        <f t="shared" si="77"/>
        <v>133602.79999999999</v>
      </c>
    </row>
    <row r="719" spans="1:36" s="5" customFormat="1" ht="22.5" customHeight="1">
      <c r="A719" s="211">
        <v>710</v>
      </c>
      <c r="B719" s="1142" t="s">
        <v>7292</v>
      </c>
      <c r="C719" s="1783" t="s">
        <v>608</v>
      </c>
      <c r="D719" s="230" t="s">
        <v>1180</v>
      </c>
      <c r="E719" s="1160">
        <v>7</v>
      </c>
      <c r="F719" s="230">
        <v>1.96</v>
      </c>
      <c r="G719" s="102">
        <v>1</v>
      </c>
      <c r="H719" s="211">
        <v>129634.4</v>
      </c>
      <c r="I719" s="211">
        <v>0</v>
      </c>
      <c r="J719" s="211"/>
      <c r="K719" s="230">
        <f t="shared" si="72"/>
        <v>129634.4</v>
      </c>
      <c r="L719" s="1754">
        <v>1.96</v>
      </c>
      <c r="M719" s="102">
        <v>1</v>
      </c>
      <c r="N719" s="211">
        <v>129634.4</v>
      </c>
      <c r="O719" s="211"/>
      <c r="P719" s="211"/>
      <c r="Q719" s="230">
        <f t="shared" si="73"/>
        <v>129634.4</v>
      </c>
      <c r="R719" s="230">
        <f t="shared" si="74"/>
        <v>0</v>
      </c>
      <c r="S719" s="230">
        <f t="shared" si="74"/>
        <v>0</v>
      </c>
      <c r="T719" s="230">
        <f t="shared" si="74"/>
        <v>0</v>
      </c>
      <c r="U719" s="230">
        <f t="shared" si="71"/>
        <v>0</v>
      </c>
      <c r="V719" s="230">
        <f t="shared" si="75"/>
        <v>0</v>
      </c>
      <c r="W719" s="1160">
        <v>8</v>
      </c>
      <c r="X719" s="1754">
        <v>2.02</v>
      </c>
      <c r="Y719" s="102">
        <v>1</v>
      </c>
      <c r="Z719" s="211">
        <v>133602.79999999999</v>
      </c>
      <c r="AA719" s="211">
        <v>0</v>
      </c>
      <c r="AB719" s="211"/>
      <c r="AC719" s="230">
        <f t="shared" si="76"/>
        <v>133602.79999999999</v>
      </c>
      <c r="AD719" s="1160">
        <v>9</v>
      </c>
      <c r="AE719" s="1754">
        <v>2.02</v>
      </c>
      <c r="AF719" s="102">
        <v>1</v>
      </c>
      <c r="AG719" s="211">
        <v>133602.79999999999</v>
      </c>
      <c r="AH719" s="211">
        <v>0</v>
      </c>
      <c r="AI719" s="211"/>
      <c r="AJ719" s="230">
        <f t="shared" si="77"/>
        <v>133602.79999999999</v>
      </c>
    </row>
    <row r="720" spans="1:36" s="5" customFormat="1" ht="22.5" customHeight="1">
      <c r="A720" s="211">
        <v>711</v>
      </c>
      <c r="B720" s="1142" t="s">
        <v>7293</v>
      </c>
      <c r="C720" s="1783" t="s">
        <v>608</v>
      </c>
      <c r="D720" s="230" t="s">
        <v>1180</v>
      </c>
      <c r="E720" s="1160">
        <v>7</v>
      </c>
      <c r="F720" s="230">
        <v>1.96</v>
      </c>
      <c r="G720" s="102">
        <v>1</v>
      </c>
      <c r="H720" s="211">
        <v>129634.4</v>
      </c>
      <c r="I720" s="211">
        <v>0</v>
      </c>
      <c r="J720" s="211"/>
      <c r="K720" s="230">
        <f t="shared" si="72"/>
        <v>129634.4</v>
      </c>
      <c r="L720" s="1754">
        <v>1.96</v>
      </c>
      <c r="M720" s="102">
        <v>1</v>
      </c>
      <c r="N720" s="211">
        <v>129634.4</v>
      </c>
      <c r="O720" s="211"/>
      <c r="P720" s="211"/>
      <c r="Q720" s="230">
        <f t="shared" si="73"/>
        <v>129634.4</v>
      </c>
      <c r="R720" s="230">
        <f t="shared" si="74"/>
        <v>0</v>
      </c>
      <c r="S720" s="230">
        <f t="shared" si="74"/>
        <v>0</v>
      </c>
      <c r="T720" s="230">
        <f t="shared" si="74"/>
        <v>0</v>
      </c>
      <c r="U720" s="230">
        <f t="shared" si="71"/>
        <v>0</v>
      </c>
      <c r="V720" s="230">
        <f t="shared" si="75"/>
        <v>0</v>
      </c>
      <c r="W720" s="1160">
        <v>8</v>
      </c>
      <c r="X720" s="1754">
        <v>2.02</v>
      </c>
      <c r="Y720" s="102">
        <v>1</v>
      </c>
      <c r="Z720" s="211">
        <v>133602.79999999999</v>
      </c>
      <c r="AA720" s="211">
        <v>0</v>
      </c>
      <c r="AB720" s="211"/>
      <c r="AC720" s="230">
        <f t="shared" si="76"/>
        <v>133602.79999999999</v>
      </c>
      <c r="AD720" s="1160">
        <v>9</v>
      </c>
      <c r="AE720" s="1754">
        <v>2.02</v>
      </c>
      <c r="AF720" s="102">
        <v>1</v>
      </c>
      <c r="AG720" s="211">
        <v>133602.79999999999</v>
      </c>
      <c r="AH720" s="211">
        <v>0</v>
      </c>
      <c r="AI720" s="211"/>
      <c r="AJ720" s="230">
        <f t="shared" si="77"/>
        <v>133602.79999999999</v>
      </c>
    </row>
    <row r="721" spans="1:36" s="5" customFormat="1" ht="22.5" customHeight="1">
      <c r="A721" s="211">
        <v>712</v>
      </c>
      <c r="B721" s="1142" t="s">
        <v>7294</v>
      </c>
      <c r="C721" s="1783" t="s">
        <v>608</v>
      </c>
      <c r="D721" s="230" t="s">
        <v>1180</v>
      </c>
      <c r="E721" s="1160">
        <v>7</v>
      </c>
      <c r="F721" s="230">
        <v>1.96</v>
      </c>
      <c r="G721" s="102">
        <v>1</v>
      </c>
      <c r="H721" s="211">
        <v>129634.4</v>
      </c>
      <c r="I721" s="211">
        <v>0</v>
      </c>
      <c r="J721" s="211"/>
      <c r="K721" s="230">
        <f t="shared" si="72"/>
        <v>129634.4</v>
      </c>
      <c r="L721" s="1754">
        <v>1.96</v>
      </c>
      <c r="M721" s="102">
        <v>1</v>
      </c>
      <c r="N721" s="211">
        <v>129634.4</v>
      </c>
      <c r="O721" s="230"/>
      <c r="P721" s="230"/>
      <c r="Q721" s="230">
        <f t="shared" si="73"/>
        <v>129634.4</v>
      </c>
      <c r="R721" s="230">
        <f t="shared" si="74"/>
        <v>0</v>
      </c>
      <c r="S721" s="230">
        <f t="shared" si="74"/>
        <v>0</v>
      </c>
      <c r="T721" s="230">
        <f t="shared" si="74"/>
        <v>0</v>
      </c>
      <c r="U721" s="230">
        <f t="shared" si="71"/>
        <v>0</v>
      </c>
      <c r="V721" s="230">
        <f t="shared" si="75"/>
        <v>0</v>
      </c>
      <c r="W721" s="1160">
        <v>8</v>
      </c>
      <c r="X721" s="1754">
        <v>2.02</v>
      </c>
      <c r="Y721" s="102">
        <v>1</v>
      </c>
      <c r="Z721" s="211">
        <v>133602.79999999999</v>
      </c>
      <c r="AA721" s="211">
        <v>0</v>
      </c>
      <c r="AB721" s="211"/>
      <c r="AC721" s="230">
        <f t="shared" si="76"/>
        <v>133602.79999999999</v>
      </c>
      <c r="AD721" s="1160">
        <v>9</v>
      </c>
      <c r="AE721" s="1754">
        <v>2.02</v>
      </c>
      <c r="AF721" s="102">
        <v>1</v>
      </c>
      <c r="AG721" s="211">
        <v>133602.79999999999</v>
      </c>
      <c r="AH721" s="211">
        <v>0</v>
      </c>
      <c r="AI721" s="211"/>
      <c r="AJ721" s="230">
        <f t="shared" si="77"/>
        <v>133602.79999999999</v>
      </c>
    </row>
    <row r="722" spans="1:36" s="5" customFormat="1" ht="22.5" customHeight="1">
      <c r="A722" s="211">
        <v>713</v>
      </c>
      <c r="B722" s="1142" t="s">
        <v>7295</v>
      </c>
      <c r="C722" s="1783" t="s">
        <v>608</v>
      </c>
      <c r="D722" s="230" t="s">
        <v>1180</v>
      </c>
      <c r="E722" s="1160">
        <v>7</v>
      </c>
      <c r="F722" s="230">
        <v>1.96</v>
      </c>
      <c r="G722" s="102">
        <v>1</v>
      </c>
      <c r="H722" s="211">
        <v>129634.4</v>
      </c>
      <c r="I722" s="211">
        <v>0</v>
      </c>
      <c r="J722" s="211"/>
      <c r="K722" s="230">
        <f t="shared" si="72"/>
        <v>129634.4</v>
      </c>
      <c r="L722" s="1754">
        <v>1.96</v>
      </c>
      <c r="M722" s="102">
        <v>1</v>
      </c>
      <c r="N722" s="211">
        <v>129634.4</v>
      </c>
      <c r="O722" s="211"/>
      <c r="P722" s="211"/>
      <c r="Q722" s="230">
        <f t="shared" si="73"/>
        <v>129634.4</v>
      </c>
      <c r="R722" s="230">
        <f t="shared" si="74"/>
        <v>0</v>
      </c>
      <c r="S722" s="230">
        <f t="shared" si="74"/>
        <v>0</v>
      </c>
      <c r="T722" s="230">
        <f t="shared" si="74"/>
        <v>0</v>
      </c>
      <c r="U722" s="230">
        <f t="shared" si="71"/>
        <v>0</v>
      </c>
      <c r="V722" s="230">
        <f t="shared" si="75"/>
        <v>0</v>
      </c>
      <c r="W722" s="1160">
        <v>8</v>
      </c>
      <c r="X722" s="1754">
        <v>2.02</v>
      </c>
      <c r="Y722" s="102">
        <v>1</v>
      </c>
      <c r="Z722" s="211">
        <v>133602.79999999999</v>
      </c>
      <c r="AA722" s="211">
        <v>0</v>
      </c>
      <c r="AB722" s="211"/>
      <c r="AC722" s="230">
        <f t="shared" si="76"/>
        <v>133602.79999999999</v>
      </c>
      <c r="AD722" s="1160">
        <v>9</v>
      </c>
      <c r="AE722" s="1754">
        <v>2.02</v>
      </c>
      <c r="AF722" s="102">
        <v>1</v>
      </c>
      <c r="AG722" s="211">
        <v>133602.79999999999</v>
      </c>
      <c r="AH722" s="211">
        <v>0</v>
      </c>
      <c r="AI722" s="211"/>
      <c r="AJ722" s="230">
        <f t="shared" si="77"/>
        <v>133602.79999999999</v>
      </c>
    </row>
    <row r="723" spans="1:36" s="5" customFormat="1" ht="22.5" customHeight="1">
      <c r="A723" s="211">
        <v>714</v>
      </c>
      <c r="B723" s="1142" t="s">
        <v>2200</v>
      </c>
      <c r="C723" s="1783" t="s">
        <v>608</v>
      </c>
      <c r="D723" s="230" t="s">
        <v>1180</v>
      </c>
      <c r="E723" s="1160">
        <v>7</v>
      </c>
      <c r="F723" s="230">
        <v>1.96</v>
      </c>
      <c r="G723" s="102">
        <v>1</v>
      </c>
      <c r="H723" s="211">
        <v>129634.4</v>
      </c>
      <c r="I723" s="211">
        <v>0</v>
      </c>
      <c r="J723" s="211"/>
      <c r="K723" s="230">
        <f t="shared" si="72"/>
        <v>129634.4</v>
      </c>
      <c r="L723" s="1754">
        <v>1.96</v>
      </c>
      <c r="M723" s="102">
        <v>1</v>
      </c>
      <c r="N723" s="211">
        <v>129634.4</v>
      </c>
      <c r="O723" s="211"/>
      <c r="P723" s="211"/>
      <c r="Q723" s="230">
        <f t="shared" si="73"/>
        <v>129634.4</v>
      </c>
      <c r="R723" s="230">
        <f t="shared" si="74"/>
        <v>0</v>
      </c>
      <c r="S723" s="230">
        <f t="shared" si="74"/>
        <v>0</v>
      </c>
      <c r="T723" s="230">
        <f t="shared" si="74"/>
        <v>0</v>
      </c>
      <c r="U723" s="230">
        <f t="shared" si="71"/>
        <v>0</v>
      </c>
      <c r="V723" s="230">
        <f t="shared" si="75"/>
        <v>0</v>
      </c>
      <c r="W723" s="1160">
        <v>8</v>
      </c>
      <c r="X723" s="1754">
        <v>2.02</v>
      </c>
      <c r="Y723" s="102">
        <v>1</v>
      </c>
      <c r="Z723" s="211">
        <v>133602.79999999999</v>
      </c>
      <c r="AA723" s="211">
        <v>0</v>
      </c>
      <c r="AB723" s="211"/>
      <c r="AC723" s="230">
        <f t="shared" si="76"/>
        <v>133602.79999999999</v>
      </c>
      <c r="AD723" s="1160">
        <v>9</v>
      </c>
      <c r="AE723" s="1754">
        <v>2.02</v>
      </c>
      <c r="AF723" s="102">
        <v>1</v>
      </c>
      <c r="AG723" s="211">
        <v>133602.79999999999</v>
      </c>
      <c r="AH723" s="211">
        <v>0</v>
      </c>
      <c r="AI723" s="211"/>
      <c r="AJ723" s="230">
        <f t="shared" si="77"/>
        <v>133602.79999999999</v>
      </c>
    </row>
    <row r="724" spans="1:36" s="5" customFormat="1" ht="22.5" customHeight="1">
      <c r="A724" s="211">
        <v>715</v>
      </c>
      <c r="B724" s="1142" t="s">
        <v>7296</v>
      </c>
      <c r="C724" s="1783" t="s">
        <v>608</v>
      </c>
      <c r="D724" s="230" t="s">
        <v>1180</v>
      </c>
      <c r="E724" s="1160">
        <v>7</v>
      </c>
      <c r="F724" s="230">
        <v>1.96</v>
      </c>
      <c r="G724" s="102">
        <v>1</v>
      </c>
      <c r="H724" s="211">
        <v>129634.4</v>
      </c>
      <c r="I724" s="211">
        <v>0</v>
      </c>
      <c r="J724" s="211"/>
      <c r="K724" s="230">
        <f t="shared" si="72"/>
        <v>129634.4</v>
      </c>
      <c r="L724" s="1754">
        <v>1.96</v>
      </c>
      <c r="M724" s="102">
        <v>1</v>
      </c>
      <c r="N724" s="211">
        <v>129634.4</v>
      </c>
      <c r="O724" s="211"/>
      <c r="P724" s="211"/>
      <c r="Q724" s="230">
        <f t="shared" si="73"/>
        <v>129634.4</v>
      </c>
      <c r="R724" s="230">
        <f t="shared" si="74"/>
        <v>0</v>
      </c>
      <c r="S724" s="230">
        <f t="shared" si="74"/>
        <v>0</v>
      </c>
      <c r="T724" s="230">
        <f t="shared" si="74"/>
        <v>0</v>
      </c>
      <c r="U724" s="230">
        <f t="shared" si="71"/>
        <v>0</v>
      </c>
      <c r="V724" s="230">
        <f t="shared" si="75"/>
        <v>0</v>
      </c>
      <c r="W724" s="1160">
        <v>8</v>
      </c>
      <c r="X724" s="1754">
        <v>2.02</v>
      </c>
      <c r="Y724" s="102">
        <v>1</v>
      </c>
      <c r="Z724" s="211">
        <v>133602.79999999999</v>
      </c>
      <c r="AA724" s="211">
        <v>0</v>
      </c>
      <c r="AB724" s="211"/>
      <c r="AC724" s="230">
        <f t="shared" si="76"/>
        <v>133602.79999999999</v>
      </c>
      <c r="AD724" s="1160">
        <v>9</v>
      </c>
      <c r="AE724" s="1754">
        <v>2.02</v>
      </c>
      <c r="AF724" s="102">
        <v>1</v>
      </c>
      <c r="AG724" s="211">
        <v>133602.79999999999</v>
      </c>
      <c r="AH724" s="211">
        <v>0</v>
      </c>
      <c r="AI724" s="211"/>
      <c r="AJ724" s="230">
        <f t="shared" si="77"/>
        <v>133602.79999999999</v>
      </c>
    </row>
    <row r="725" spans="1:36" s="5" customFormat="1" ht="22.5" customHeight="1">
      <c r="A725" s="211">
        <v>716</v>
      </c>
      <c r="B725" s="1142" t="s">
        <v>7297</v>
      </c>
      <c r="C725" s="1783" t="s">
        <v>608</v>
      </c>
      <c r="D725" s="230" t="s">
        <v>1180</v>
      </c>
      <c r="E725" s="1160">
        <v>7</v>
      </c>
      <c r="F725" s="230">
        <v>1.96</v>
      </c>
      <c r="G725" s="102">
        <v>1</v>
      </c>
      <c r="H725" s="211">
        <v>129634.4</v>
      </c>
      <c r="I725" s="211">
        <v>0</v>
      </c>
      <c r="J725" s="211"/>
      <c r="K725" s="230">
        <f t="shared" si="72"/>
        <v>129634.4</v>
      </c>
      <c r="L725" s="1754">
        <v>1.96</v>
      </c>
      <c r="M725" s="102">
        <v>1</v>
      </c>
      <c r="N725" s="211">
        <v>129634.4</v>
      </c>
      <c r="O725" s="230"/>
      <c r="P725" s="230"/>
      <c r="Q725" s="230">
        <f t="shared" si="73"/>
        <v>129634.4</v>
      </c>
      <c r="R725" s="230">
        <f t="shared" si="74"/>
        <v>0</v>
      </c>
      <c r="S725" s="230">
        <f t="shared" si="74"/>
        <v>0</v>
      </c>
      <c r="T725" s="230">
        <f t="shared" si="74"/>
        <v>0</v>
      </c>
      <c r="U725" s="230">
        <f t="shared" si="71"/>
        <v>0</v>
      </c>
      <c r="V725" s="230">
        <f t="shared" si="75"/>
        <v>0</v>
      </c>
      <c r="W725" s="1160">
        <v>8</v>
      </c>
      <c r="X725" s="1754">
        <v>2.02</v>
      </c>
      <c r="Y725" s="102">
        <v>1</v>
      </c>
      <c r="Z725" s="211">
        <v>133602.79999999999</v>
      </c>
      <c r="AA725" s="211">
        <v>0</v>
      </c>
      <c r="AB725" s="211"/>
      <c r="AC725" s="230">
        <f t="shared" si="76"/>
        <v>133602.79999999999</v>
      </c>
      <c r="AD725" s="1160">
        <v>9</v>
      </c>
      <c r="AE725" s="1754">
        <v>2.02</v>
      </c>
      <c r="AF725" s="102">
        <v>1</v>
      </c>
      <c r="AG725" s="211">
        <v>133602.79999999999</v>
      </c>
      <c r="AH725" s="211">
        <v>0</v>
      </c>
      <c r="AI725" s="211"/>
      <c r="AJ725" s="230">
        <f t="shared" si="77"/>
        <v>133602.79999999999</v>
      </c>
    </row>
    <row r="726" spans="1:36" s="5" customFormat="1" ht="22.5" customHeight="1">
      <c r="A726" s="211">
        <v>717</v>
      </c>
      <c r="B726" s="1142" t="s">
        <v>7298</v>
      </c>
      <c r="C726" s="1783" t="s">
        <v>608</v>
      </c>
      <c r="D726" s="230" t="s">
        <v>1180</v>
      </c>
      <c r="E726" s="1160">
        <v>5</v>
      </c>
      <c r="F726" s="230">
        <v>1.9</v>
      </c>
      <c r="G726" s="102">
        <v>1</v>
      </c>
      <c r="H726" s="211">
        <v>125666</v>
      </c>
      <c r="I726" s="211">
        <v>0</v>
      </c>
      <c r="J726" s="211"/>
      <c r="K726" s="230">
        <f t="shared" si="72"/>
        <v>125666</v>
      </c>
      <c r="L726" s="1754">
        <v>1.9</v>
      </c>
      <c r="M726" s="102">
        <v>1</v>
      </c>
      <c r="N726" s="211">
        <v>125666</v>
      </c>
      <c r="O726" s="211"/>
      <c r="P726" s="211"/>
      <c r="Q726" s="230">
        <f t="shared" si="73"/>
        <v>125666</v>
      </c>
      <c r="R726" s="230">
        <f t="shared" si="74"/>
        <v>0</v>
      </c>
      <c r="S726" s="230">
        <f t="shared" si="74"/>
        <v>0</v>
      </c>
      <c r="T726" s="230">
        <f t="shared" si="74"/>
        <v>0</v>
      </c>
      <c r="U726" s="230">
        <f t="shared" si="71"/>
        <v>0</v>
      </c>
      <c r="V726" s="230">
        <f t="shared" si="75"/>
        <v>0</v>
      </c>
      <c r="W726" s="1160">
        <v>6</v>
      </c>
      <c r="X726" s="1754">
        <v>1.96</v>
      </c>
      <c r="Y726" s="102">
        <v>1</v>
      </c>
      <c r="Z726" s="211">
        <v>129634.4</v>
      </c>
      <c r="AA726" s="211">
        <v>0</v>
      </c>
      <c r="AB726" s="211"/>
      <c r="AC726" s="230">
        <f t="shared" si="76"/>
        <v>129634.4</v>
      </c>
      <c r="AD726" s="1160">
        <v>7</v>
      </c>
      <c r="AE726" s="1754">
        <v>1.96</v>
      </c>
      <c r="AF726" s="102">
        <v>1</v>
      </c>
      <c r="AG726" s="211">
        <v>129634.4</v>
      </c>
      <c r="AH726" s="211">
        <v>0</v>
      </c>
      <c r="AI726" s="211"/>
      <c r="AJ726" s="230">
        <f t="shared" si="77"/>
        <v>129634.4</v>
      </c>
    </row>
    <row r="727" spans="1:36" s="5" customFormat="1" ht="22.5" customHeight="1">
      <c r="A727" s="211">
        <v>718</v>
      </c>
      <c r="B727" s="1142" t="s">
        <v>7299</v>
      </c>
      <c r="C727" s="1783" t="s">
        <v>608</v>
      </c>
      <c r="D727" s="230" t="s">
        <v>1180</v>
      </c>
      <c r="E727" s="1160">
        <v>5</v>
      </c>
      <c r="F727" s="230">
        <v>1.9</v>
      </c>
      <c r="G727" s="102">
        <v>1</v>
      </c>
      <c r="H727" s="211">
        <v>125666</v>
      </c>
      <c r="I727" s="211">
        <v>0</v>
      </c>
      <c r="J727" s="211"/>
      <c r="K727" s="230">
        <f t="shared" si="72"/>
        <v>125666</v>
      </c>
      <c r="L727" s="1754">
        <v>1.9</v>
      </c>
      <c r="M727" s="102">
        <v>1</v>
      </c>
      <c r="N727" s="211">
        <v>125666</v>
      </c>
      <c r="O727" s="230"/>
      <c r="P727" s="230"/>
      <c r="Q727" s="230">
        <f t="shared" si="73"/>
        <v>125666</v>
      </c>
      <c r="R727" s="230">
        <f t="shared" si="74"/>
        <v>0</v>
      </c>
      <c r="S727" s="230">
        <f t="shared" si="74"/>
        <v>0</v>
      </c>
      <c r="T727" s="230">
        <f t="shared" si="74"/>
        <v>0</v>
      </c>
      <c r="U727" s="230">
        <f t="shared" si="71"/>
        <v>0</v>
      </c>
      <c r="V727" s="230">
        <f t="shared" si="75"/>
        <v>0</v>
      </c>
      <c r="W727" s="1160">
        <v>6</v>
      </c>
      <c r="X727" s="1754">
        <v>1.96</v>
      </c>
      <c r="Y727" s="102">
        <v>1</v>
      </c>
      <c r="Z727" s="211">
        <v>129634.4</v>
      </c>
      <c r="AA727" s="211">
        <v>0</v>
      </c>
      <c r="AB727" s="211"/>
      <c r="AC727" s="230">
        <f t="shared" si="76"/>
        <v>129634.4</v>
      </c>
      <c r="AD727" s="1160">
        <v>7</v>
      </c>
      <c r="AE727" s="1754">
        <v>1.96</v>
      </c>
      <c r="AF727" s="102">
        <v>1</v>
      </c>
      <c r="AG727" s="211">
        <v>129634.4</v>
      </c>
      <c r="AH727" s="211">
        <v>0</v>
      </c>
      <c r="AI727" s="211"/>
      <c r="AJ727" s="230">
        <f t="shared" si="77"/>
        <v>129634.4</v>
      </c>
    </row>
    <row r="728" spans="1:36" s="5" customFormat="1" ht="22.5" customHeight="1">
      <c r="A728" s="211">
        <v>719</v>
      </c>
      <c r="B728" s="1142" t="s">
        <v>2207</v>
      </c>
      <c r="C728" s="1783" t="s">
        <v>608</v>
      </c>
      <c r="D728" s="230" t="s">
        <v>1180</v>
      </c>
      <c r="E728" s="1160">
        <v>4</v>
      </c>
      <c r="F728" s="230">
        <v>1.9</v>
      </c>
      <c r="G728" s="102">
        <v>1</v>
      </c>
      <c r="H728" s="211">
        <v>125666</v>
      </c>
      <c r="I728" s="211">
        <v>0</v>
      </c>
      <c r="J728" s="211"/>
      <c r="K728" s="230">
        <f t="shared" si="72"/>
        <v>125666</v>
      </c>
      <c r="L728" s="1754">
        <v>1.84</v>
      </c>
      <c r="M728" s="102">
        <v>1</v>
      </c>
      <c r="N728" s="211">
        <v>121697.60000000001</v>
      </c>
      <c r="O728" s="211"/>
      <c r="P728" s="211"/>
      <c r="Q728" s="230">
        <f t="shared" si="73"/>
        <v>121697.60000000001</v>
      </c>
      <c r="R728" s="230">
        <f t="shared" si="74"/>
        <v>0</v>
      </c>
      <c r="S728" s="230">
        <f t="shared" si="74"/>
        <v>3968.3999999999942</v>
      </c>
      <c r="T728" s="230">
        <f t="shared" si="74"/>
        <v>0</v>
      </c>
      <c r="U728" s="230">
        <f t="shared" si="71"/>
        <v>0</v>
      </c>
      <c r="V728" s="230">
        <f t="shared" si="75"/>
        <v>3968.3999999999942</v>
      </c>
      <c r="W728" s="1160">
        <v>5</v>
      </c>
      <c r="X728" s="1754">
        <v>1.9</v>
      </c>
      <c r="Y728" s="102">
        <v>1</v>
      </c>
      <c r="Z728" s="211">
        <v>125666</v>
      </c>
      <c r="AA728" s="211">
        <v>0</v>
      </c>
      <c r="AB728" s="211"/>
      <c r="AC728" s="230">
        <f t="shared" si="76"/>
        <v>125666</v>
      </c>
      <c r="AD728" s="1160">
        <v>6</v>
      </c>
      <c r="AE728" s="1754">
        <v>1.96</v>
      </c>
      <c r="AF728" s="102">
        <v>1</v>
      </c>
      <c r="AG728" s="211">
        <v>129634.4</v>
      </c>
      <c r="AH728" s="211">
        <v>0</v>
      </c>
      <c r="AI728" s="211"/>
      <c r="AJ728" s="230">
        <f t="shared" si="77"/>
        <v>129634.4</v>
      </c>
    </row>
    <row r="729" spans="1:36" s="5" customFormat="1" ht="22.5" customHeight="1">
      <c r="A729" s="211">
        <v>720</v>
      </c>
      <c r="B729" s="1142" t="s">
        <v>7300</v>
      </c>
      <c r="C729" s="1783" t="s">
        <v>608</v>
      </c>
      <c r="D729" s="230" t="s">
        <v>1180</v>
      </c>
      <c r="E729" s="1160">
        <v>5</v>
      </c>
      <c r="F729" s="230">
        <v>1.9</v>
      </c>
      <c r="G729" s="102">
        <v>1</v>
      </c>
      <c r="H729" s="211">
        <v>125666</v>
      </c>
      <c r="I729" s="211">
        <v>0</v>
      </c>
      <c r="J729" s="211"/>
      <c r="K729" s="230">
        <f t="shared" si="72"/>
        <v>125666</v>
      </c>
      <c r="L729" s="1754">
        <v>1.9</v>
      </c>
      <c r="M729" s="102">
        <v>1</v>
      </c>
      <c r="N729" s="211">
        <v>125666</v>
      </c>
      <c r="O729" s="211"/>
      <c r="P729" s="211"/>
      <c r="Q729" s="230">
        <f t="shared" si="73"/>
        <v>125666</v>
      </c>
      <c r="R729" s="230">
        <f t="shared" si="74"/>
        <v>0</v>
      </c>
      <c r="S729" s="230">
        <f t="shared" si="74"/>
        <v>0</v>
      </c>
      <c r="T729" s="230">
        <f t="shared" si="74"/>
        <v>0</v>
      </c>
      <c r="U729" s="230">
        <f t="shared" si="71"/>
        <v>0</v>
      </c>
      <c r="V729" s="230">
        <f t="shared" si="75"/>
        <v>0</v>
      </c>
      <c r="W729" s="1160">
        <v>6</v>
      </c>
      <c r="X729" s="1754">
        <v>1.96</v>
      </c>
      <c r="Y729" s="102">
        <v>1</v>
      </c>
      <c r="Z729" s="211">
        <v>129634.4</v>
      </c>
      <c r="AA729" s="211">
        <v>0</v>
      </c>
      <c r="AB729" s="211"/>
      <c r="AC729" s="230">
        <f t="shared" si="76"/>
        <v>129634.4</v>
      </c>
      <c r="AD729" s="1160">
        <v>7</v>
      </c>
      <c r="AE729" s="1754">
        <v>1.96</v>
      </c>
      <c r="AF729" s="102">
        <v>1</v>
      </c>
      <c r="AG729" s="211">
        <v>129634.4</v>
      </c>
      <c r="AH729" s="211">
        <v>0</v>
      </c>
      <c r="AI729" s="211"/>
      <c r="AJ729" s="230">
        <f t="shared" si="77"/>
        <v>129634.4</v>
      </c>
    </row>
    <row r="730" spans="1:36" s="5" customFormat="1" ht="22.5" customHeight="1">
      <c r="A730" s="211">
        <v>721</v>
      </c>
      <c r="B730" s="1142" t="s">
        <v>7301</v>
      </c>
      <c r="C730" s="1783" t="s">
        <v>608</v>
      </c>
      <c r="D730" s="230" t="s">
        <v>1180</v>
      </c>
      <c r="E730" s="1160">
        <v>4</v>
      </c>
      <c r="F730" s="230">
        <v>1.9</v>
      </c>
      <c r="G730" s="102">
        <v>1</v>
      </c>
      <c r="H730" s="211">
        <v>125666</v>
      </c>
      <c r="I730" s="211">
        <v>0</v>
      </c>
      <c r="J730" s="211"/>
      <c r="K730" s="230">
        <f t="shared" si="72"/>
        <v>125666</v>
      </c>
      <c r="L730" s="1754">
        <v>1.84</v>
      </c>
      <c r="M730" s="102">
        <v>1</v>
      </c>
      <c r="N730" s="211">
        <v>121697.60000000001</v>
      </c>
      <c r="O730" s="211"/>
      <c r="P730" s="211"/>
      <c r="Q730" s="230">
        <f t="shared" si="73"/>
        <v>121697.60000000001</v>
      </c>
      <c r="R730" s="230">
        <f t="shared" si="74"/>
        <v>0</v>
      </c>
      <c r="S730" s="230">
        <f t="shared" si="74"/>
        <v>3968.3999999999942</v>
      </c>
      <c r="T730" s="230">
        <f t="shared" si="74"/>
        <v>0</v>
      </c>
      <c r="U730" s="230">
        <f t="shared" si="71"/>
        <v>0</v>
      </c>
      <c r="V730" s="230">
        <f t="shared" si="75"/>
        <v>3968.3999999999942</v>
      </c>
      <c r="W730" s="1160">
        <v>5</v>
      </c>
      <c r="X730" s="1754">
        <v>1.9</v>
      </c>
      <c r="Y730" s="102">
        <v>1</v>
      </c>
      <c r="Z730" s="211">
        <v>125666</v>
      </c>
      <c r="AA730" s="211">
        <v>0</v>
      </c>
      <c r="AB730" s="211"/>
      <c r="AC730" s="230">
        <f t="shared" si="76"/>
        <v>125666</v>
      </c>
      <c r="AD730" s="1160">
        <v>6</v>
      </c>
      <c r="AE730" s="1754">
        <v>1.96</v>
      </c>
      <c r="AF730" s="102">
        <v>1</v>
      </c>
      <c r="AG730" s="211">
        <v>129634.4</v>
      </c>
      <c r="AH730" s="211">
        <v>0</v>
      </c>
      <c r="AI730" s="211"/>
      <c r="AJ730" s="230">
        <f t="shared" si="77"/>
        <v>129634.4</v>
      </c>
    </row>
    <row r="731" spans="1:36" s="5" customFormat="1" ht="22.5" customHeight="1">
      <c r="A731" s="211">
        <v>722</v>
      </c>
      <c r="B731" s="1142" t="s">
        <v>7302</v>
      </c>
      <c r="C731" s="1783" t="s">
        <v>608</v>
      </c>
      <c r="D731" s="230" t="s">
        <v>1180</v>
      </c>
      <c r="E731" s="1160">
        <v>4</v>
      </c>
      <c r="F731" s="230">
        <v>1.9</v>
      </c>
      <c r="G731" s="102">
        <v>1</v>
      </c>
      <c r="H731" s="211">
        <v>125666</v>
      </c>
      <c r="I731" s="211">
        <v>0</v>
      </c>
      <c r="J731" s="211"/>
      <c r="K731" s="230">
        <f t="shared" si="72"/>
        <v>125666</v>
      </c>
      <c r="L731" s="1754">
        <v>1.84</v>
      </c>
      <c r="M731" s="102">
        <v>1</v>
      </c>
      <c r="N731" s="211">
        <v>121697.60000000001</v>
      </c>
      <c r="O731" s="230"/>
      <c r="P731" s="230"/>
      <c r="Q731" s="230">
        <f t="shared" si="73"/>
        <v>121697.60000000001</v>
      </c>
      <c r="R731" s="230">
        <f t="shared" si="74"/>
        <v>0</v>
      </c>
      <c r="S731" s="230">
        <f t="shared" si="74"/>
        <v>3968.3999999999942</v>
      </c>
      <c r="T731" s="230">
        <f t="shared" si="74"/>
        <v>0</v>
      </c>
      <c r="U731" s="230">
        <f t="shared" si="71"/>
        <v>0</v>
      </c>
      <c r="V731" s="230">
        <f t="shared" si="75"/>
        <v>3968.3999999999942</v>
      </c>
      <c r="W731" s="1160">
        <v>5</v>
      </c>
      <c r="X731" s="1754">
        <v>1.9</v>
      </c>
      <c r="Y731" s="102">
        <v>1</v>
      </c>
      <c r="Z731" s="211">
        <v>125666</v>
      </c>
      <c r="AA731" s="211">
        <v>0</v>
      </c>
      <c r="AB731" s="211"/>
      <c r="AC731" s="230">
        <f t="shared" si="76"/>
        <v>125666</v>
      </c>
      <c r="AD731" s="1160">
        <v>6</v>
      </c>
      <c r="AE731" s="1754">
        <v>1.96</v>
      </c>
      <c r="AF731" s="102">
        <v>1</v>
      </c>
      <c r="AG731" s="211">
        <v>129634.4</v>
      </c>
      <c r="AH731" s="211">
        <v>0</v>
      </c>
      <c r="AI731" s="211"/>
      <c r="AJ731" s="230">
        <f t="shared" si="77"/>
        <v>129634.4</v>
      </c>
    </row>
    <row r="732" spans="1:36" s="5" customFormat="1" ht="22.5" customHeight="1">
      <c r="A732" s="211">
        <v>723</v>
      </c>
      <c r="B732" s="1142" t="s">
        <v>2201</v>
      </c>
      <c r="C732" s="1783" t="s">
        <v>608</v>
      </c>
      <c r="D732" s="230" t="s">
        <v>1180</v>
      </c>
      <c r="E732" s="1160">
        <v>4</v>
      </c>
      <c r="F732" s="230">
        <v>1.9</v>
      </c>
      <c r="G732" s="102">
        <v>1</v>
      </c>
      <c r="H732" s="211">
        <v>125666</v>
      </c>
      <c r="I732" s="211">
        <v>0</v>
      </c>
      <c r="J732" s="211"/>
      <c r="K732" s="230">
        <f t="shared" si="72"/>
        <v>125666</v>
      </c>
      <c r="L732" s="1754">
        <v>1.84</v>
      </c>
      <c r="M732" s="102">
        <v>1</v>
      </c>
      <c r="N732" s="211">
        <v>121697.60000000001</v>
      </c>
      <c r="O732" s="211"/>
      <c r="P732" s="211"/>
      <c r="Q732" s="230">
        <f t="shared" si="73"/>
        <v>121697.60000000001</v>
      </c>
      <c r="R732" s="230">
        <f t="shared" si="74"/>
        <v>0</v>
      </c>
      <c r="S732" s="230">
        <f t="shared" si="74"/>
        <v>3968.3999999999942</v>
      </c>
      <c r="T732" s="230">
        <f t="shared" si="74"/>
        <v>0</v>
      </c>
      <c r="U732" s="230">
        <f t="shared" si="71"/>
        <v>0</v>
      </c>
      <c r="V732" s="230">
        <f t="shared" si="75"/>
        <v>3968.3999999999942</v>
      </c>
      <c r="W732" s="1160">
        <v>5</v>
      </c>
      <c r="X732" s="1754">
        <v>1.9</v>
      </c>
      <c r="Y732" s="102">
        <v>1</v>
      </c>
      <c r="Z732" s="211">
        <v>125666</v>
      </c>
      <c r="AA732" s="211">
        <v>0</v>
      </c>
      <c r="AB732" s="211"/>
      <c r="AC732" s="230">
        <f t="shared" si="76"/>
        <v>125666</v>
      </c>
      <c r="AD732" s="1160">
        <v>6</v>
      </c>
      <c r="AE732" s="1754">
        <v>1.96</v>
      </c>
      <c r="AF732" s="102">
        <v>1</v>
      </c>
      <c r="AG732" s="211">
        <v>129634.4</v>
      </c>
      <c r="AH732" s="211">
        <v>0</v>
      </c>
      <c r="AI732" s="211"/>
      <c r="AJ732" s="230">
        <f t="shared" si="77"/>
        <v>129634.4</v>
      </c>
    </row>
    <row r="733" spans="1:36" s="5" customFormat="1" ht="22.5" customHeight="1">
      <c r="A733" s="211">
        <v>724</v>
      </c>
      <c r="B733" s="1142" t="s">
        <v>2208</v>
      </c>
      <c r="C733" s="1783" t="s">
        <v>608</v>
      </c>
      <c r="D733" s="230" t="s">
        <v>1180</v>
      </c>
      <c r="E733" s="1160">
        <v>4</v>
      </c>
      <c r="F733" s="230">
        <v>1.9</v>
      </c>
      <c r="G733" s="102">
        <v>1</v>
      </c>
      <c r="H733" s="211">
        <v>125666</v>
      </c>
      <c r="I733" s="211">
        <v>0</v>
      </c>
      <c r="J733" s="211"/>
      <c r="K733" s="230">
        <f t="shared" si="72"/>
        <v>125666</v>
      </c>
      <c r="L733" s="1754">
        <v>1.84</v>
      </c>
      <c r="M733" s="102">
        <v>1</v>
      </c>
      <c r="N733" s="211">
        <v>121697.60000000001</v>
      </c>
      <c r="O733" s="211"/>
      <c r="P733" s="211"/>
      <c r="Q733" s="230">
        <f t="shared" si="73"/>
        <v>121697.60000000001</v>
      </c>
      <c r="R733" s="230">
        <f t="shared" si="74"/>
        <v>0</v>
      </c>
      <c r="S733" s="230">
        <f t="shared" si="74"/>
        <v>3968.3999999999942</v>
      </c>
      <c r="T733" s="230">
        <f t="shared" si="74"/>
        <v>0</v>
      </c>
      <c r="U733" s="230">
        <f t="shared" si="71"/>
        <v>0</v>
      </c>
      <c r="V733" s="230">
        <f t="shared" si="75"/>
        <v>3968.3999999999942</v>
      </c>
      <c r="W733" s="1160">
        <v>5</v>
      </c>
      <c r="X733" s="1754">
        <v>1.9</v>
      </c>
      <c r="Y733" s="102">
        <v>1</v>
      </c>
      <c r="Z733" s="211">
        <v>125666</v>
      </c>
      <c r="AA733" s="211">
        <v>0</v>
      </c>
      <c r="AB733" s="211"/>
      <c r="AC733" s="230">
        <f t="shared" si="76"/>
        <v>125666</v>
      </c>
      <c r="AD733" s="1160">
        <v>6</v>
      </c>
      <c r="AE733" s="1754">
        <v>1.96</v>
      </c>
      <c r="AF733" s="102">
        <v>1</v>
      </c>
      <c r="AG733" s="211">
        <v>129634.4</v>
      </c>
      <c r="AH733" s="211">
        <v>0</v>
      </c>
      <c r="AI733" s="211"/>
      <c r="AJ733" s="230">
        <f t="shared" si="77"/>
        <v>129634.4</v>
      </c>
    </row>
    <row r="734" spans="1:36" s="5" customFormat="1" ht="22.5" customHeight="1">
      <c r="A734" s="211">
        <v>725</v>
      </c>
      <c r="B734" s="1142" t="s">
        <v>7303</v>
      </c>
      <c r="C734" s="1783" t="s">
        <v>608</v>
      </c>
      <c r="D734" s="230" t="s">
        <v>1180</v>
      </c>
      <c r="E734" s="1160">
        <v>4</v>
      </c>
      <c r="F734" s="230">
        <v>1.9</v>
      </c>
      <c r="G734" s="102">
        <v>1</v>
      </c>
      <c r="H734" s="211">
        <v>125666</v>
      </c>
      <c r="I734" s="211">
        <v>0</v>
      </c>
      <c r="J734" s="211"/>
      <c r="K734" s="230">
        <f t="shared" si="72"/>
        <v>125666</v>
      </c>
      <c r="L734" s="1754">
        <v>1.84</v>
      </c>
      <c r="M734" s="102">
        <v>1</v>
      </c>
      <c r="N734" s="211">
        <v>121697.60000000001</v>
      </c>
      <c r="O734" s="211"/>
      <c r="P734" s="211"/>
      <c r="Q734" s="230">
        <f t="shared" si="73"/>
        <v>121697.60000000001</v>
      </c>
      <c r="R734" s="230">
        <f t="shared" si="74"/>
        <v>0</v>
      </c>
      <c r="S734" s="230">
        <f t="shared" si="74"/>
        <v>3968.3999999999942</v>
      </c>
      <c r="T734" s="230">
        <f t="shared" si="74"/>
        <v>0</v>
      </c>
      <c r="U734" s="230">
        <f t="shared" si="71"/>
        <v>0</v>
      </c>
      <c r="V734" s="230">
        <f t="shared" si="75"/>
        <v>3968.3999999999942</v>
      </c>
      <c r="W734" s="1160">
        <v>5</v>
      </c>
      <c r="X734" s="1754">
        <v>1.9</v>
      </c>
      <c r="Y734" s="102">
        <v>1</v>
      </c>
      <c r="Z734" s="211">
        <v>125666</v>
      </c>
      <c r="AA734" s="211">
        <v>0</v>
      </c>
      <c r="AB734" s="211"/>
      <c r="AC734" s="230">
        <f t="shared" si="76"/>
        <v>125666</v>
      </c>
      <c r="AD734" s="1160">
        <v>6</v>
      </c>
      <c r="AE734" s="1754">
        <v>1.96</v>
      </c>
      <c r="AF734" s="102">
        <v>1</v>
      </c>
      <c r="AG734" s="211">
        <v>129634.4</v>
      </c>
      <c r="AH734" s="211">
        <v>0</v>
      </c>
      <c r="AI734" s="211"/>
      <c r="AJ734" s="230">
        <f t="shared" si="77"/>
        <v>129634.4</v>
      </c>
    </row>
    <row r="735" spans="1:36" s="5" customFormat="1" ht="22.5" customHeight="1">
      <c r="A735" s="211">
        <v>726</v>
      </c>
      <c r="B735" s="1142" t="s">
        <v>2202</v>
      </c>
      <c r="C735" s="1783" t="s">
        <v>608</v>
      </c>
      <c r="D735" s="230" t="s">
        <v>1180</v>
      </c>
      <c r="E735" s="1160">
        <v>4</v>
      </c>
      <c r="F735" s="230">
        <v>1.9</v>
      </c>
      <c r="G735" s="102">
        <v>1</v>
      </c>
      <c r="H735" s="211">
        <v>125666</v>
      </c>
      <c r="I735" s="211">
        <v>0</v>
      </c>
      <c r="J735" s="211"/>
      <c r="K735" s="230">
        <f t="shared" si="72"/>
        <v>125666</v>
      </c>
      <c r="L735" s="1754">
        <v>1.84</v>
      </c>
      <c r="M735" s="102">
        <v>1</v>
      </c>
      <c r="N735" s="211">
        <v>121697.60000000001</v>
      </c>
      <c r="O735" s="211"/>
      <c r="P735" s="211"/>
      <c r="Q735" s="230">
        <f t="shared" si="73"/>
        <v>121697.60000000001</v>
      </c>
      <c r="R735" s="230">
        <f t="shared" si="74"/>
        <v>0</v>
      </c>
      <c r="S735" s="230">
        <f t="shared" si="74"/>
        <v>3968.3999999999942</v>
      </c>
      <c r="T735" s="230">
        <f t="shared" si="74"/>
        <v>0</v>
      </c>
      <c r="U735" s="230">
        <f t="shared" si="71"/>
        <v>0</v>
      </c>
      <c r="V735" s="230">
        <f t="shared" si="75"/>
        <v>3968.3999999999942</v>
      </c>
      <c r="W735" s="1160">
        <v>5</v>
      </c>
      <c r="X735" s="1754">
        <v>1.9</v>
      </c>
      <c r="Y735" s="102">
        <v>1</v>
      </c>
      <c r="Z735" s="211">
        <v>125666</v>
      </c>
      <c r="AA735" s="211">
        <v>0</v>
      </c>
      <c r="AB735" s="211"/>
      <c r="AC735" s="230">
        <f t="shared" si="76"/>
        <v>125666</v>
      </c>
      <c r="AD735" s="1160">
        <v>6</v>
      </c>
      <c r="AE735" s="1754">
        <v>1.96</v>
      </c>
      <c r="AF735" s="102">
        <v>1</v>
      </c>
      <c r="AG735" s="211">
        <v>129634.4</v>
      </c>
      <c r="AH735" s="211">
        <v>0</v>
      </c>
      <c r="AI735" s="211"/>
      <c r="AJ735" s="230">
        <f t="shared" si="77"/>
        <v>129634.4</v>
      </c>
    </row>
    <row r="736" spans="1:36" s="5" customFormat="1" ht="22.5" customHeight="1">
      <c r="A736" s="211">
        <v>727</v>
      </c>
      <c r="B736" s="1142" t="s">
        <v>7304</v>
      </c>
      <c r="C736" s="1783" t="s">
        <v>608</v>
      </c>
      <c r="D736" s="230" t="s">
        <v>1180</v>
      </c>
      <c r="E736" s="1160">
        <v>4</v>
      </c>
      <c r="F736" s="230">
        <v>1.9</v>
      </c>
      <c r="G736" s="102">
        <v>1</v>
      </c>
      <c r="H736" s="211">
        <v>125666</v>
      </c>
      <c r="I736" s="211">
        <v>0</v>
      </c>
      <c r="J736" s="211"/>
      <c r="K736" s="230">
        <f t="shared" si="72"/>
        <v>125666</v>
      </c>
      <c r="L736" s="1754">
        <v>1.84</v>
      </c>
      <c r="M736" s="102">
        <v>1</v>
      </c>
      <c r="N736" s="211">
        <v>121697.60000000001</v>
      </c>
      <c r="O736" s="211"/>
      <c r="P736" s="211"/>
      <c r="Q736" s="230">
        <f t="shared" si="73"/>
        <v>121697.60000000001</v>
      </c>
      <c r="R736" s="230">
        <f t="shared" si="74"/>
        <v>0</v>
      </c>
      <c r="S736" s="230">
        <f t="shared" si="74"/>
        <v>3968.3999999999942</v>
      </c>
      <c r="T736" s="230">
        <f t="shared" si="74"/>
        <v>0</v>
      </c>
      <c r="U736" s="230">
        <f t="shared" si="71"/>
        <v>0</v>
      </c>
      <c r="V736" s="230">
        <f t="shared" si="75"/>
        <v>3968.3999999999942</v>
      </c>
      <c r="W736" s="1160">
        <v>5</v>
      </c>
      <c r="X736" s="1754">
        <v>1.9</v>
      </c>
      <c r="Y736" s="102">
        <v>1</v>
      </c>
      <c r="Z736" s="211">
        <v>125666</v>
      </c>
      <c r="AA736" s="211">
        <v>0</v>
      </c>
      <c r="AB736" s="211"/>
      <c r="AC736" s="230">
        <f t="shared" si="76"/>
        <v>125666</v>
      </c>
      <c r="AD736" s="1160">
        <v>6</v>
      </c>
      <c r="AE736" s="1754">
        <v>1.96</v>
      </c>
      <c r="AF736" s="102">
        <v>1</v>
      </c>
      <c r="AG736" s="211">
        <v>129634.4</v>
      </c>
      <c r="AH736" s="211">
        <v>0</v>
      </c>
      <c r="AI736" s="211"/>
      <c r="AJ736" s="230">
        <f t="shared" si="77"/>
        <v>129634.4</v>
      </c>
    </row>
    <row r="737" spans="1:36" s="5" customFormat="1" ht="22.5" customHeight="1">
      <c r="A737" s="211">
        <v>728</v>
      </c>
      <c r="B737" s="1142" t="s">
        <v>2203</v>
      </c>
      <c r="C737" s="1783" t="s">
        <v>608</v>
      </c>
      <c r="D737" s="230" t="s">
        <v>1180</v>
      </c>
      <c r="E737" s="1160">
        <v>4</v>
      </c>
      <c r="F737" s="230">
        <v>1.9</v>
      </c>
      <c r="G737" s="102">
        <v>1</v>
      </c>
      <c r="H737" s="211">
        <v>125666</v>
      </c>
      <c r="I737" s="211">
        <v>0</v>
      </c>
      <c r="J737" s="211"/>
      <c r="K737" s="230">
        <f t="shared" si="72"/>
        <v>125666</v>
      </c>
      <c r="L737" s="1754">
        <v>1.84</v>
      </c>
      <c r="M737" s="102">
        <v>1</v>
      </c>
      <c r="N737" s="211">
        <v>121697.60000000001</v>
      </c>
      <c r="O737" s="211"/>
      <c r="P737" s="211"/>
      <c r="Q737" s="230">
        <f t="shared" si="73"/>
        <v>121697.60000000001</v>
      </c>
      <c r="R737" s="230">
        <f t="shared" si="74"/>
        <v>0</v>
      </c>
      <c r="S737" s="230">
        <f t="shared" si="74"/>
        <v>3968.3999999999942</v>
      </c>
      <c r="T737" s="230">
        <f t="shared" si="74"/>
        <v>0</v>
      </c>
      <c r="U737" s="230">
        <f t="shared" si="71"/>
        <v>0</v>
      </c>
      <c r="V737" s="230">
        <f t="shared" si="75"/>
        <v>3968.3999999999942</v>
      </c>
      <c r="W737" s="1160">
        <v>5</v>
      </c>
      <c r="X737" s="1754">
        <v>1.9</v>
      </c>
      <c r="Y737" s="102">
        <v>1</v>
      </c>
      <c r="Z737" s="211">
        <v>125666</v>
      </c>
      <c r="AA737" s="211">
        <v>0</v>
      </c>
      <c r="AB737" s="211"/>
      <c r="AC737" s="230">
        <f t="shared" si="76"/>
        <v>125666</v>
      </c>
      <c r="AD737" s="1160">
        <v>6</v>
      </c>
      <c r="AE737" s="1754">
        <v>1.96</v>
      </c>
      <c r="AF737" s="102">
        <v>1</v>
      </c>
      <c r="AG737" s="211">
        <v>129634.4</v>
      </c>
      <c r="AH737" s="211">
        <v>0</v>
      </c>
      <c r="AI737" s="211"/>
      <c r="AJ737" s="230">
        <f t="shared" si="77"/>
        <v>129634.4</v>
      </c>
    </row>
    <row r="738" spans="1:36" s="5" customFormat="1" ht="22.5" customHeight="1">
      <c r="A738" s="211">
        <v>729</v>
      </c>
      <c r="B738" s="1142" t="s">
        <v>7305</v>
      </c>
      <c r="C738" s="1783" t="s">
        <v>608</v>
      </c>
      <c r="D738" s="230" t="s">
        <v>1180</v>
      </c>
      <c r="E738" s="1160">
        <v>4</v>
      </c>
      <c r="F738" s="230">
        <v>1.9</v>
      </c>
      <c r="G738" s="102">
        <v>1</v>
      </c>
      <c r="H738" s="211">
        <v>125666</v>
      </c>
      <c r="I738" s="211">
        <v>0</v>
      </c>
      <c r="J738" s="211"/>
      <c r="K738" s="230">
        <f t="shared" si="72"/>
        <v>125666</v>
      </c>
      <c r="L738" s="1754">
        <v>1.84</v>
      </c>
      <c r="M738" s="102">
        <v>1</v>
      </c>
      <c r="N738" s="211">
        <v>121697.60000000001</v>
      </c>
      <c r="O738" s="230"/>
      <c r="P738" s="230"/>
      <c r="Q738" s="230">
        <f t="shared" si="73"/>
        <v>121697.60000000001</v>
      </c>
      <c r="R738" s="230">
        <f t="shared" si="74"/>
        <v>0</v>
      </c>
      <c r="S738" s="230">
        <f t="shared" si="74"/>
        <v>3968.3999999999942</v>
      </c>
      <c r="T738" s="230">
        <f t="shared" si="74"/>
        <v>0</v>
      </c>
      <c r="U738" s="230">
        <f t="shared" si="71"/>
        <v>0</v>
      </c>
      <c r="V738" s="230">
        <f t="shared" si="75"/>
        <v>3968.3999999999942</v>
      </c>
      <c r="W738" s="1160">
        <v>5</v>
      </c>
      <c r="X738" s="1754">
        <v>1.9</v>
      </c>
      <c r="Y738" s="102">
        <v>1</v>
      </c>
      <c r="Z738" s="211">
        <v>125666</v>
      </c>
      <c r="AA738" s="211">
        <v>0</v>
      </c>
      <c r="AB738" s="211"/>
      <c r="AC738" s="230">
        <f t="shared" si="76"/>
        <v>125666</v>
      </c>
      <c r="AD738" s="1160">
        <v>6</v>
      </c>
      <c r="AE738" s="1754">
        <v>1.96</v>
      </c>
      <c r="AF738" s="102">
        <v>1</v>
      </c>
      <c r="AG738" s="211">
        <v>129634.4</v>
      </c>
      <c r="AH738" s="211">
        <v>0</v>
      </c>
      <c r="AI738" s="211"/>
      <c r="AJ738" s="230">
        <f t="shared" si="77"/>
        <v>129634.4</v>
      </c>
    </row>
    <row r="739" spans="1:36" s="5" customFormat="1" ht="22.5" customHeight="1">
      <c r="A739" s="211">
        <v>730</v>
      </c>
      <c r="B739" s="1784" t="s">
        <v>2204</v>
      </c>
      <c r="C739" s="1783" t="s">
        <v>608</v>
      </c>
      <c r="D739" s="230" t="s">
        <v>1180</v>
      </c>
      <c r="E739" s="1160">
        <v>4</v>
      </c>
      <c r="F739" s="230">
        <v>1.9</v>
      </c>
      <c r="G739" s="102">
        <v>1</v>
      </c>
      <c r="H739" s="211">
        <v>125666</v>
      </c>
      <c r="I739" s="211">
        <v>0</v>
      </c>
      <c r="J739" s="211"/>
      <c r="K739" s="230">
        <f t="shared" si="72"/>
        <v>125666</v>
      </c>
      <c r="L739" s="1754">
        <v>1.84</v>
      </c>
      <c r="M739" s="102">
        <v>1</v>
      </c>
      <c r="N739" s="211">
        <v>121697.60000000001</v>
      </c>
      <c r="O739" s="211"/>
      <c r="P739" s="211"/>
      <c r="Q739" s="230">
        <f t="shared" si="73"/>
        <v>121697.60000000001</v>
      </c>
      <c r="R739" s="230">
        <f t="shared" si="74"/>
        <v>0</v>
      </c>
      <c r="S739" s="230">
        <f t="shared" si="74"/>
        <v>3968.3999999999942</v>
      </c>
      <c r="T739" s="230">
        <f t="shared" si="74"/>
        <v>0</v>
      </c>
      <c r="U739" s="230">
        <f t="shared" si="71"/>
        <v>0</v>
      </c>
      <c r="V739" s="230">
        <f t="shared" si="75"/>
        <v>3968.3999999999942</v>
      </c>
      <c r="W739" s="1160">
        <v>5</v>
      </c>
      <c r="X739" s="1754">
        <v>1.9</v>
      </c>
      <c r="Y739" s="102">
        <v>1</v>
      </c>
      <c r="Z739" s="211">
        <v>125666</v>
      </c>
      <c r="AA739" s="211">
        <v>0</v>
      </c>
      <c r="AB739" s="211"/>
      <c r="AC739" s="230">
        <f t="shared" si="76"/>
        <v>125666</v>
      </c>
      <c r="AD739" s="1160">
        <v>6</v>
      </c>
      <c r="AE739" s="1754">
        <v>1.96</v>
      </c>
      <c r="AF739" s="102">
        <v>1</v>
      </c>
      <c r="AG739" s="211">
        <v>129634.4</v>
      </c>
      <c r="AH739" s="211">
        <v>0</v>
      </c>
      <c r="AI739" s="211"/>
      <c r="AJ739" s="230">
        <f t="shared" si="77"/>
        <v>129634.4</v>
      </c>
    </row>
    <row r="740" spans="1:36" s="5" customFormat="1" ht="22.5" customHeight="1">
      <c r="A740" s="211">
        <v>731</v>
      </c>
      <c r="B740" s="1784" t="s">
        <v>2205</v>
      </c>
      <c r="C740" s="1783" t="s">
        <v>608</v>
      </c>
      <c r="D740" s="230" t="s">
        <v>1180</v>
      </c>
      <c r="E740" s="1160">
        <v>4</v>
      </c>
      <c r="F740" s="230">
        <v>1.9</v>
      </c>
      <c r="G740" s="102">
        <v>1</v>
      </c>
      <c r="H740" s="211">
        <v>125666</v>
      </c>
      <c r="I740" s="211">
        <v>0</v>
      </c>
      <c r="J740" s="211"/>
      <c r="K740" s="230">
        <f t="shared" si="72"/>
        <v>125666</v>
      </c>
      <c r="L740" s="1754">
        <v>1.84</v>
      </c>
      <c r="M740" s="102">
        <v>1</v>
      </c>
      <c r="N740" s="211">
        <v>121697.60000000001</v>
      </c>
      <c r="O740" s="211"/>
      <c r="P740" s="211"/>
      <c r="Q740" s="230">
        <f t="shared" si="73"/>
        <v>121697.60000000001</v>
      </c>
      <c r="R740" s="230">
        <f t="shared" si="74"/>
        <v>0</v>
      </c>
      <c r="S740" s="230">
        <f t="shared" si="74"/>
        <v>3968.3999999999942</v>
      </c>
      <c r="T740" s="230">
        <f t="shared" si="74"/>
        <v>0</v>
      </c>
      <c r="U740" s="230">
        <f t="shared" si="71"/>
        <v>0</v>
      </c>
      <c r="V740" s="230">
        <f t="shared" si="75"/>
        <v>3968.3999999999942</v>
      </c>
      <c r="W740" s="1160">
        <v>5</v>
      </c>
      <c r="X740" s="1754">
        <v>1.9</v>
      </c>
      <c r="Y740" s="102">
        <v>1</v>
      </c>
      <c r="Z740" s="211">
        <v>125666</v>
      </c>
      <c r="AA740" s="211">
        <v>0</v>
      </c>
      <c r="AB740" s="211"/>
      <c r="AC740" s="230">
        <f t="shared" si="76"/>
        <v>125666</v>
      </c>
      <c r="AD740" s="1160">
        <v>6</v>
      </c>
      <c r="AE740" s="1754">
        <v>1.96</v>
      </c>
      <c r="AF740" s="102">
        <v>1</v>
      </c>
      <c r="AG740" s="211">
        <v>129634.4</v>
      </c>
      <c r="AH740" s="211">
        <v>0</v>
      </c>
      <c r="AI740" s="211"/>
      <c r="AJ740" s="230">
        <f t="shared" si="77"/>
        <v>129634.4</v>
      </c>
    </row>
    <row r="741" spans="1:36" s="5" customFormat="1" ht="22.5" customHeight="1">
      <c r="A741" s="211">
        <v>732</v>
      </c>
      <c r="B741" s="1784" t="s">
        <v>2206</v>
      </c>
      <c r="C741" s="1783" t="s">
        <v>608</v>
      </c>
      <c r="D741" s="230" t="s">
        <v>1180</v>
      </c>
      <c r="E741" s="1160">
        <v>4</v>
      </c>
      <c r="F741" s="230">
        <v>1.9</v>
      </c>
      <c r="G741" s="102">
        <v>1</v>
      </c>
      <c r="H741" s="211">
        <v>125666</v>
      </c>
      <c r="I741" s="211">
        <v>0</v>
      </c>
      <c r="J741" s="211"/>
      <c r="K741" s="230">
        <f t="shared" si="72"/>
        <v>125666</v>
      </c>
      <c r="L741" s="1754">
        <v>1.84</v>
      </c>
      <c r="M741" s="102">
        <v>1</v>
      </c>
      <c r="N741" s="211">
        <v>121697.60000000001</v>
      </c>
      <c r="O741" s="211"/>
      <c r="P741" s="211"/>
      <c r="Q741" s="230">
        <f t="shared" si="73"/>
        <v>121697.60000000001</v>
      </c>
      <c r="R741" s="230">
        <f t="shared" si="74"/>
        <v>0</v>
      </c>
      <c r="S741" s="230">
        <f t="shared" si="74"/>
        <v>3968.3999999999942</v>
      </c>
      <c r="T741" s="230">
        <f t="shared" si="74"/>
        <v>0</v>
      </c>
      <c r="U741" s="230">
        <f t="shared" si="71"/>
        <v>0</v>
      </c>
      <c r="V741" s="230">
        <f t="shared" si="75"/>
        <v>3968.3999999999942</v>
      </c>
      <c r="W741" s="1160">
        <v>5</v>
      </c>
      <c r="X741" s="1754">
        <v>1.9</v>
      </c>
      <c r="Y741" s="102">
        <v>1</v>
      </c>
      <c r="Z741" s="211">
        <v>125666</v>
      </c>
      <c r="AA741" s="211">
        <v>0</v>
      </c>
      <c r="AB741" s="211"/>
      <c r="AC741" s="230">
        <f t="shared" si="76"/>
        <v>125666</v>
      </c>
      <c r="AD741" s="1160">
        <v>6</v>
      </c>
      <c r="AE741" s="1754">
        <v>1.96</v>
      </c>
      <c r="AF741" s="102">
        <v>1</v>
      </c>
      <c r="AG741" s="211">
        <v>129634.4</v>
      </c>
      <c r="AH741" s="211">
        <v>0</v>
      </c>
      <c r="AI741" s="211"/>
      <c r="AJ741" s="230">
        <f t="shared" si="77"/>
        <v>129634.4</v>
      </c>
    </row>
    <row r="742" spans="1:36" s="5" customFormat="1" ht="22.5" customHeight="1">
      <c r="A742" s="211">
        <v>733</v>
      </c>
      <c r="B742" s="1784" t="s">
        <v>7306</v>
      </c>
      <c r="C742" s="1783" t="s">
        <v>608</v>
      </c>
      <c r="D742" s="230" t="s">
        <v>1180</v>
      </c>
      <c r="E742" s="1160">
        <v>2</v>
      </c>
      <c r="F742" s="230">
        <v>1.79</v>
      </c>
      <c r="G742" s="102">
        <v>1</v>
      </c>
      <c r="H742" s="211">
        <v>118390.6</v>
      </c>
      <c r="I742" s="211">
        <v>0</v>
      </c>
      <c r="J742" s="211"/>
      <c r="K742" s="230">
        <f t="shared" si="72"/>
        <v>118390.6</v>
      </c>
      <c r="L742" s="1754">
        <v>1.73</v>
      </c>
      <c r="M742" s="102">
        <v>1</v>
      </c>
      <c r="N742" s="211">
        <v>114422.2</v>
      </c>
      <c r="O742" s="230"/>
      <c r="P742" s="230"/>
      <c r="Q742" s="230">
        <f t="shared" si="73"/>
        <v>114422.2</v>
      </c>
      <c r="R742" s="230">
        <f t="shared" si="74"/>
        <v>0</v>
      </c>
      <c r="S742" s="230">
        <f t="shared" si="74"/>
        <v>3968.4000000000087</v>
      </c>
      <c r="T742" s="230">
        <f t="shared" si="74"/>
        <v>0</v>
      </c>
      <c r="U742" s="230">
        <f t="shared" si="71"/>
        <v>0</v>
      </c>
      <c r="V742" s="230">
        <f t="shared" si="75"/>
        <v>3968.4000000000087</v>
      </c>
      <c r="W742" s="1160">
        <v>3</v>
      </c>
      <c r="X742" s="1754">
        <v>1.84</v>
      </c>
      <c r="Y742" s="102">
        <v>1</v>
      </c>
      <c r="Z742" s="211">
        <v>121697.60000000001</v>
      </c>
      <c r="AA742" s="211">
        <v>0</v>
      </c>
      <c r="AB742" s="211"/>
      <c r="AC742" s="230">
        <f t="shared" si="76"/>
        <v>121697.60000000001</v>
      </c>
      <c r="AD742" s="1160">
        <v>4</v>
      </c>
      <c r="AE742" s="1754">
        <v>1.9</v>
      </c>
      <c r="AF742" s="102">
        <v>1</v>
      </c>
      <c r="AG742" s="211">
        <v>125666</v>
      </c>
      <c r="AH742" s="211">
        <v>0</v>
      </c>
      <c r="AI742" s="211"/>
      <c r="AJ742" s="230">
        <f t="shared" si="77"/>
        <v>125666</v>
      </c>
    </row>
    <row r="743" spans="1:36" s="5" customFormat="1" ht="22.5" customHeight="1">
      <c r="A743" s="211">
        <v>734</v>
      </c>
      <c r="B743" s="1784" t="s">
        <v>7307</v>
      </c>
      <c r="C743" s="1783" t="s">
        <v>608</v>
      </c>
      <c r="D743" s="230" t="s">
        <v>1180</v>
      </c>
      <c r="E743" s="1160">
        <v>7</v>
      </c>
      <c r="F743" s="230">
        <v>1.96</v>
      </c>
      <c r="G743" s="102">
        <v>1</v>
      </c>
      <c r="H743" s="211">
        <v>129634.4</v>
      </c>
      <c r="I743" s="211">
        <v>0</v>
      </c>
      <c r="J743" s="211"/>
      <c r="K743" s="230">
        <f t="shared" si="72"/>
        <v>129634.4</v>
      </c>
      <c r="L743" s="1754">
        <v>1.96</v>
      </c>
      <c r="M743" s="102">
        <v>1</v>
      </c>
      <c r="N743" s="211">
        <v>129634.4</v>
      </c>
      <c r="O743" s="211"/>
      <c r="P743" s="211"/>
      <c r="Q743" s="230">
        <f t="shared" si="73"/>
        <v>129634.4</v>
      </c>
      <c r="R743" s="230">
        <f t="shared" si="74"/>
        <v>0</v>
      </c>
      <c r="S743" s="230">
        <f t="shared" si="74"/>
        <v>0</v>
      </c>
      <c r="T743" s="230">
        <f t="shared" si="74"/>
        <v>0</v>
      </c>
      <c r="U743" s="230">
        <f t="shared" si="71"/>
        <v>0</v>
      </c>
      <c r="V743" s="230">
        <f t="shared" si="75"/>
        <v>0</v>
      </c>
      <c r="W743" s="1160">
        <v>8</v>
      </c>
      <c r="X743" s="1754">
        <v>2.02</v>
      </c>
      <c r="Y743" s="102">
        <v>1</v>
      </c>
      <c r="Z743" s="211">
        <v>133602.79999999999</v>
      </c>
      <c r="AA743" s="211">
        <v>0</v>
      </c>
      <c r="AB743" s="211"/>
      <c r="AC743" s="230">
        <f t="shared" si="76"/>
        <v>133602.79999999999</v>
      </c>
      <c r="AD743" s="1160">
        <v>9</v>
      </c>
      <c r="AE743" s="1754">
        <v>2.02</v>
      </c>
      <c r="AF743" s="102">
        <v>1</v>
      </c>
      <c r="AG743" s="211">
        <v>133602.79999999999</v>
      </c>
      <c r="AH743" s="211">
        <v>0</v>
      </c>
      <c r="AI743" s="211"/>
      <c r="AJ743" s="230">
        <f t="shared" si="77"/>
        <v>133602.79999999999</v>
      </c>
    </row>
    <row r="744" spans="1:36" s="5" customFormat="1" ht="22.5" customHeight="1">
      <c r="A744" s="211">
        <v>735</v>
      </c>
      <c r="B744" s="1784" t="s">
        <v>7308</v>
      </c>
      <c r="C744" s="1783" t="s">
        <v>608</v>
      </c>
      <c r="D744" s="230" t="s">
        <v>1180</v>
      </c>
      <c r="E744" s="1160">
        <v>2</v>
      </c>
      <c r="F744" s="230">
        <v>1.79</v>
      </c>
      <c r="G744" s="102">
        <v>1</v>
      </c>
      <c r="H744" s="211">
        <v>118390.6</v>
      </c>
      <c r="I744" s="211">
        <v>0</v>
      </c>
      <c r="J744" s="211"/>
      <c r="K744" s="230">
        <f t="shared" si="72"/>
        <v>118390.6</v>
      </c>
      <c r="L744" s="1754">
        <v>1.73</v>
      </c>
      <c r="M744" s="102">
        <v>1</v>
      </c>
      <c r="N744" s="211">
        <v>114422.2</v>
      </c>
      <c r="O744" s="211"/>
      <c r="P744" s="211"/>
      <c r="Q744" s="230">
        <f t="shared" si="73"/>
        <v>114422.2</v>
      </c>
      <c r="R744" s="230">
        <f t="shared" si="74"/>
        <v>0</v>
      </c>
      <c r="S744" s="230">
        <f t="shared" si="74"/>
        <v>3968.4000000000087</v>
      </c>
      <c r="T744" s="230">
        <f t="shared" si="74"/>
        <v>0</v>
      </c>
      <c r="U744" s="230">
        <f t="shared" si="71"/>
        <v>0</v>
      </c>
      <c r="V744" s="230">
        <f t="shared" si="75"/>
        <v>3968.4000000000087</v>
      </c>
      <c r="W744" s="1160">
        <v>3</v>
      </c>
      <c r="X744" s="1754">
        <v>1.84</v>
      </c>
      <c r="Y744" s="102">
        <v>1</v>
      </c>
      <c r="Z744" s="211">
        <v>121697.60000000001</v>
      </c>
      <c r="AA744" s="211">
        <v>0</v>
      </c>
      <c r="AB744" s="211"/>
      <c r="AC744" s="230">
        <f t="shared" si="76"/>
        <v>121697.60000000001</v>
      </c>
      <c r="AD744" s="1160">
        <v>4</v>
      </c>
      <c r="AE744" s="1754">
        <v>1.9</v>
      </c>
      <c r="AF744" s="102">
        <v>1</v>
      </c>
      <c r="AG744" s="211">
        <v>125666</v>
      </c>
      <c r="AH744" s="211">
        <v>0</v>
      </c>
      <c r="AI744" s="211"/>
      <c r="AJ744" s="230">
        <f t="shared" si="77"/>
        <v>125666</v>
      </c>
    </row>
    <row r="745" spans="1:36" s="5" customFormat="1" ht="22.5" customHeight="1">
      <c r="A745" s="211">
        <v>736</v>
      </c>
      <c r="B745" s="1142" t="s">
        <v>2674</v>
      </c>
      <c r="C745" s="1783" t="s">
        <v>608</v>
      </c>
      <c r="D745" s="230" t="s">
        <v>1180</v>
      </c>
      <c r="E745" s="1160">
        <v>3</v>
      </c>
      <c r="F745" s="230">
        <v>1.84</v>
      </c>
      <c r="G745" s="102">
        <v>1</v>
      </c>
      <c r="H745" s="211">
        <v>121697.60000000001</v>
      </c>
      <c r="I745" s="211">
        <v>0</v>
      </c>
      <c r="J745" s="211"/>
      <c r="K745" s="230">
        <f t="shared" si="72"/>
        <v>121697.60000000001</v>
      </c>
      <c r="L745" s="1754">
        <v>1.79</v>
      </c>
      <c r="M745" s="102">
        <v>1</v>
      </c>
      <c r="N745" s="211">
        <v>118390.6</v>
      </c>
      <c r="O745" s="211"/>
      <c r="P745" s="211"/>
      <c r="Q745" s="230">
        <f t="shared" si="73"/>
        <v>118390.6</v>
      </c>
      <c r="R745" s="230">
        <f t="shared" si="74"/>
        <v>0</v>
      </c>
      <c r="S745" s="230">
        <f t="shared" si="74"/>
        <v>3307</v>
      </c>
      <c r="T745" s="230">
        <f t="shared" si="74"/>
        <v>0</v>
      </c>
      <c r="U745" s="230">
        <f t="shared" si="71"/>
        <v>0</v>
      </c>
      <c r="V745" s="230">
        <f t="shared" si="75"/>
        <v>3307</v>
      </c>
      <c r="W745" s="1160">
        <v>4</v>
      </c>
      <c r="X745" s="1754">
        <v>1.9</v>
      </c>
      <c r="Y745" s="102">
        <v>1</v>
      </c>
      <c r="Z745" s="211">
        <v>125666</v>
      </c>
      <c r="AA745" s="211">
        <v>0</v>
      </c>
      <c r="AB745" s="211"/>
      <c r="AC745" s="230">
        <f t="shared" si="76"/>
        <v>125666</v>
      </c>
      <c r="AD745" s="1160">
        <v>5</v>
      </c>
      <c r="AE745" s="1754">
        <v>1.9</v>
      </c>
      <c r="AF745" s="102">
        <v>1</v>
      </c>
      <c r="AG745" s="211">
        <v>125666</v>
      </c>
      <c r="AH745" s="211">
        <v>0</v>
      </c>
      <c r="AI745" s="211"/>
      <c r="AJ745" s="230">
        <f t="shared" si="77"/>
        <v>125666</v>
      </c>
    </row>
    <row r="746" spans="1:36" s="5" customFormat="1" ht="22.5" customHeight="1">
      <c r="A746" s="211">
        <v>737</v>
      </c>
      <c r="B746" s="1784" t="s">
        <v>7309</v>
      </c>
      <c r="C746" s="1783" t="s">
        <v>608</v>
      </c>
      <c r="D746" s="230" t="s">
        <v>1180</v>
      </c>
      <c r="E746" s="1160">
        <v>2</v>
      </c>
      <c r="F746" s="230">
        <v>1.79</v>
      </c>
      <c r="G746" s="102">
        <v>1</v>
      </c>
      <c r="H746" s="211">
        <v>118390.6</v>
      </c>
      <c r="I746" s="211">
        <v>0</v>
      </c>
      <c r="J746" s="211"/>
      <c r="K746" s="230">
        <f t="shared" si="72"/>
        <v>118390.6</v>
      </c>
      <c r="L746" s="1754">
        <v>1.73</v>
      </c>
      <c r="M746" s="102">
        <v>1</v>
      </c>
      <c r="N746" s="211">
        <v>114422.2</v>
      </c>
      <c r="O746" s="230"/>
      <c r="P746" s="230"/>
      <c r="Q746" s="230">
        <f t="shared" si="73"/>
        <v>114422.2</v>
      </c>
      <c r="R746" s="230">
        <f t="shared" si="74"/>
        <v>0</v>
      </c>
      <c r="S746" s="230">
        <f t="shared" si="74"/>
        <v>3968.4000000000087</v>
      </c>
      <c r="T746" s="230">
        <f t="shared" si="74"/>
        <v>0</v>
      </c>
      <c r="U746" s="230">
        <f t="shared" si="71"/>
        <v>0</v>
      </c>
      <c r="V746" s="230">
        <f t="shared" si="75"/>
        <v>3968.4000000000087</v>
      </c>
      <c r="W746" s="1160">
        <v>3</v>
      </c>
      <c r="X746" s="1754">
        <v>1.84</v>
      </c>
      <c r="Y746" s="102">
        <v>1</v>
      </c>
      <c r="Z746" s="211">
        <v>121697.60000000001</v>
      </c>
      <c r="AA746" s="211">
        <v>0</v>
      </c>
      <c r="AB746" s="211"/>
      <c r="AC746" s="230">
        <f t="shared" si="76"/>
        <v>121697.60000000001</v>
      </c>
      <c r="AD746" s="1160">
        <v>4</v>
      </c>
      <c r="AE746" s="1754">
        <v>1.9</v>
      </c>
      <c r="AF746" s="102">
        <v>1</v>
      </c>
      <c r="AG746" s="211">
        <v>125666</v>
      </c>
      <c r="AH746" s="211">
        <v>0</v>
      </c>
      <c r="AI746" s="211"/>
      <c r="AJ746" s="230">
        <f t="shared" si="77"/>
        <v>125666</v>
      </c>
    </row>
    <row r="747" spans="1:36" s="5" customFormat="1" ht="22.5" customHeight="1">
      <c r="A747" s="211">
        <v>738</v>
      </c>
      <c r="B747" s="1142" t="s">
        <v>2676</v>
      </c>
      <c r="C747" s="1783" t="s">
        <v>608</v>
      </c>
      <c r="D747" s="230" t="s">
        <v>1180</v>
      </c>
      <c r="E747" s="1160">
        <v>3</v>
      </c>
      <c r="F747" s="230">
        <v>1.84</v>
      </c>
      <c r="G747" s="102">
        <v>1</v>
      </c>
      <c r="H747" s="211">
        <v>121697.60000000001</v>
      </c>
      <c r="I747" s="211">
        <v>0</v>
      </c>
      <c r="J747" s="211"/>
      <c r="K747" s="230">
        <f t="shared" si="72"/>
        <v>121697.60000000001</v>
      </c>
      <c r="L747" s="1754">
        <v>1.79</v>
      </c>
      <c r="M747" s="102">
        <v>1</v>
      </c>
      <c r="N747" s="211">
        <v>118390.6</v>
      </c>
      <c r="O747" s="211"/>
      <c r="P747" s="211"/>
      <c r="Q747" s="230">
        <f t="shared" si="73"/>
        <v>118390.6</v>
      </c>
      <c r="R747" s="230">
        <f t="shared" si="74"/>
        <v>0</v>
      </c>
      <c r="S747" s="230">
        <f t="shared" si="74"/>
        <v>3307</v>
      </c>
      <c r="T747" s="230">
        <f t="shared" si="74"/>
        <v>0</v>
      </c>
      <c r="U747" s="230">
        <f t="shared" si="71"/>
        <v>0</v>
      </c>
      <c r="V747" s="230">
        <f t="shared" si="75"/>
        <v>3307</v>
      </c>
      <c r="W747" s="1160">
        <v>4</v>
      </c>
      <c r="X747" s="1754">
        <v>1.9</v>
      </c>
      <c r="Y747" s="102">
        <v>1</v>
      </c>
      <c r="Z747" s="211">
        <v>125666</v>
      </c>
      <c r="AA747" s="211">
        <v>0</v>
      </c>
      <c r="AB747" s="211"/>
      <c r="AC747" s="230">
        <f t="shared" si="76"/>
        <v>125666</v>
      </c>
      <c r="AD747" s="1160">
        <v>5</v>
      </c>
      <c r="AE747" s="1754">
        <v>1.9</v>
      </c>
      <c r="AF747" s="102">
        <v>1</v>
      </c>
      <c r="AG747" s="211">
        <v>125666</v>
      </c>
      <c r="AH747" s="211">
        <v>0</v>
      </c>
      <c r="AI747" s="211"/>
      <c r="AJ747" s="230">
        <f t="shared" si="77"/>
        <v>125666</v>
      </c>
    </row>
    <row r="748" spans="1:36" s="5" customFormat="1" ht="22.5" customHeight="1">
      <c r="A748" s="211">
        <v>739</v>
      </c>
      <c r="B748" s="1142" t="s">
        <v>7310</v>
      </c>
      <c r="C748" s="1783" t="s">
        <v>608</v>
      </c>
      <c r="D748" s="230" t="s">
        <v>1180</v>
      </c>
      <c r="E748" s="1160">
        <v>2</v>
      </c>
      <c r="F748" s="230">
        <v>1.79</v>
      </c>
      <c r="G748" s="102">
        <v>1</v>
      </c>
      <c r="H748" s="211">
        <v>118390.6</v>
      </c>
      <c r="I748" s="211">
        <v>0</v>
      </c>
      <c r="J748" s="211"/>
      <c r="K748" s="230">
        <f t="shared" si="72"/>
        <v>118390.6</v>
      </c>
      <c r="L748" s="1754">
        <v>1.73</v>
      </c>
      <c r="M748" s="102">
        <v>1</v>
      </c>
      <c r="N748" s="211">
        <v>114422.2</v>
      </c>
      <c r="O748" s="211"/>
      <c r="P748" s="211"/>
      <c r="Q748" s="230">
        <f t="shared" si="73"/>
        <v>114422.2</v>
      </c>
      <c r="R748" s="230">
        <f t="shared" si="74"/>
        <v>0</v>
      </c>
      <c r="S748" s="230">
        <f t="shared" si="74"/>
        <v>3968.4000000000087</v>
      </c>
      <c r="T748" s="230">
        <f t="shared" si="74"/>
        <v>0</v>
      </c>
      <c r="U748" s="230">
        <f t="shared" si="71"/>
        <v>0</v>
      </c>
      <c r="V748" s="230">
        <f t="shared" si="75"/>
        <v>3968.4000000000087</v>
      </c>
      <c r="W748" s="1160">
        <v>3</v>
      </c>
      <c r="X748" s="1754">
        <v>1.84</v>
      </c>
      <c r="Y748" s="102">
        <v>1</v>
      </c>
      <c r="Z748" s="211">
        <v>121697.60000000001</v>
      </c>
      <c r="AA748" s="211">
        <v>0</v>
      </c>
      <c r="AB748" s="211"/>
      <c r="AC748" s="230">
        <f t="shared" si="76"/>
        <v>121697.60000000001</v>
      </c>
      <c r="AD748" s="1160">
        <v>4</v>
      </c>
      <c r="AE748" s="1754">
        <v>1.9</v>
      </c>
      <c r="AF748" s="102">
        <v>1</v>
      </c>
      <c r="AG748" s="211">
        <v>125666</v>
      </c>
      <c r="AH748" s="211">
        <v>0</v>
      </c>
      <c r="AI748" s="211"/>
      <c r="AJ748" s="230">
        <f t="shared" si="77"/>
        <v>125666</v>
      </c>
    </row>
    <row r="749" spans="1:36" s="5" customFormat="1" ht="22.5" customHeight="1">
      <c r="A749" s="211">
        <v>740</v>
      </c>
      <c r="B749" s="1142" t="s">
        <v>877</v>
      </c>
      <c r="C749" s="1783" t="s">
        <v>608</v>
      </c>
      <c r="D749" s="230" t="s">
        <v>1180</v>
      </c>
      <c r="E749" s="1160">
        <v>7</v>
      </c>
      <c r="F749" s="230">
        <v>1.96</v>
      </c>
      <c r="G749" s="102">
        <v>1</v>
      </c>
      <c r="H749" s="211">
        <v>129634.4</v>
      </c>
      <c r="I749" s="211">
        <v>0</v>
      </c>
      <c r="J749" s="211"/>
      <c r="K749" s="230">
        <f t="shared" si="72"/>
        <v>129634.4</v>
      </c>
      <c r="L749" s="1754">
        <v>1.96</v>
      </c>
      <c r="M749" s="102">
        <v>1</v>
      </c>
      <c r="N749" s="211">
        <v>129634.4</v>
      </c>
      <c r="O749" s="211"/>
      <c r="P749" s="211"/>
      <c r="Q749" s="230">
        <f t="shared" si="73"/>
        <v>129634.4</v>
      </c>
      <c r="R749" s="230">
        <f t="shared" si="74"/>
        <v>0</v>
      </c>
      <c r="S749" s="230">
        <f t="shared" si="74"/>
        <v>0</v>
      </c>
      <c r="T749" s="230">
        <f t="shared" si="74"/>
        <v>0</v>
      </c>
      <c r="U749" s="230">
        <f t="shared" si="71"/>
        <v>0</v>
      </c>
      <c r="V749" s="230">
        <f t="shared" si="75"/>
        <v>0</v>
      </c>
      <c r="W749" s="1160">
        <v>8</v>
      </c>
      <c r="X749" s="1754">
        <v>2.02</v>
      </c>
      <c r="Y749" s="102">
        <v>1</v>
      </c>
      <c r="Z749" s="211">
        <v>133602.79999999999</v>
      </c>
      <c r="AA749" s="211">
        <v>0</v>
      </c>
      <c r="AB749" s="211"/>
      <c r="AC749" s="230">
        <f t="shared" si="76"/>
        <v>133602.79999999999</v>
      </c>
      <c r="AD749" s="1160">
        <v>9</v>
      </c>
      <c r="AE749" s="1754">
        <v>2.02</v>
      </c>
      <c r="AF749" s="102">
        <v>1</v>
      </c>
      <c r="AG749" s="211">
        <v>133602.79999999999</v>
      </c>
      <c r="AH749" s="211">
        <v>0</v>
      </c>
      <c r="AI749" s="211"/>
      <c r="AJ749" s="230">
        <f t="shared" si="77"/>
        <v>133602.79999999999</v>
      </c>
    </row>
    <row r="750" spans="1:36" s="5" customFormat="1" ht="22.5" customHeight="1">
      <c r="A750" s="211">
        <v>741</v>
      </c>
      <c r="B750" s="1142" t="s">
        <v>877</v>
      </c>
      <c r="C750" s="1783" t="s">
        <v>608</v>
      </c>
      <c r="D750" s="230" t="s">
        <v>1180</v>
      </c>
      <c r="E750" s="1160">
        <v>7</v>
      </c>
      <c r="F750" s="230">
        <v>1.96</v>
      </c>
      <c r="G750" s="102">
        <v>1</v>
      </c>
      <c r="H750" s="211">
        <v>129634.4</v>
      </c>
      <c r="I750" s="211">
        <v>0</v>
      </c>
      <c r="J750" s="211"/>
      <c r="K750" s="230">
        <f t="shared" si="72"/>
        <v>129634.4</v>
      </c>
      <c r="L750" s="1754">
        <v>1.96</v>
      </c>
      <c r="M750" s="102">
        <v>1</v>
      </c>
      <c r="N750" s="211">
        <v>129634.4</v>
      </c>
      <c r="O750" s="211"/>
      <c r="P750" s="211"/>
      <c r="Q750" s="230">
        <f t="shared" si="73"/>
        <v>129634.4</v>
      </c>
      <c r="R750" s="230">
        <f t="shared" si="74"/>
        <v>0</v>
      </c>
      <c r="S750" s="230">
        <f t="shared" si="74"/>
        <v>0</v>
      </c>
      <c r="T750" s="230">
        <f t="shared" si="74"/>
        <v>0</v>
      </c>
      <c r="U750" s="230">
        <f t="shared" si="71"/>
        <v>0</v>
      </c>
      <c r="V750" s="230">
        <f t="shared" si="75"/>
        <v>0</v>
      </c>
      <c r="W750" s="1160">
        <v>8</v>
      </c>
      <c r="X750" s="1754">
        <v>2.02</v>
      </c>
      <c r="Y750" s="102">
        <v>1</v>
      </c>
      <c r="Z750" s="211">
        <v>133602.79999999999</v>
      </c>
      <c r="AA750" s="211">
        <v>0</v>
      </c>
      <c r="AB750" s="211"/>
      <c r="AC750" s="230">
        <f t="shared" si="76"/>
        <v>133602.79999999999</v>
      </c>
      <c r="AD750" s="1160">
        <v>9</v>
      </c>
      <c r="AE750" s="1754">
        <v>2.02</v>
      </c>
      <c r="AF750" s="102">
        <v>1</v>
      </c>
      <c r="AG750" s="211">
        <v>133602.79999999999</v>
      </c>
      <c r="AH750" s="211">
        <v>0</v>
      </c>
      <c r="AI750" s="211"/>
      <c r="AJ750" s="230">
        <f t="shared" si="77"/>
        <v>133602.79999999999</v>
      </c>
    </row>
    <row r="751" spans="1:36" s="5" customFormat="1" ht="22.5" customHeight="1">
      <c r="A751" s="211">
        <v>742</v>
      </c>
      <c r="B751" s="1142" t="s">
        <v>877</v>
      </c>
      <c r="C751" s="1783" t="s">
        <v>608</v>
      </c>
      <c r="D751" s="230" t="s">
        <v>1180</v>
      </c>
      <c r="E751" s="1160">
        <v>7</v>
      </c>
      <c r="F751" s="230">
        <v>1.96</v>
      </c>
      <c r="G751" s="102">
        <v>1</v>
      </c>
      <c r="H751" s="211">
        <v>129634.4</v>
      </c>
      <c r="I751" s="211">
        <v>0</v>
      </c>
      <c r="J751" s="211"/>
      <c r="K751" s="230">
        <f t="shared" si="72"/>
        <v>129634.4</v>
      </c>
      <c r="L751" s="1754">
        <v>1.96</v>
      </c>
      <c r="M751" s="102">
        <v>1</v>
      </c>
      <c r="N751" s="211">
        <v>129634.4</v>
      </c>
      <c r="O751" s="211"/>
      <c r="P751" s="211"/>
      <c r="Q751" s="230">
        <f t="shared" si="73"/>
        <v>129634.4</v>
      </c>
      <c r="R751" s="230">
        <f t="shared" si="74"/>
        <v>0</v>
      </c>
      <c r="S751" s="230">
        <f t="shared" si="74"/>
        <v>0</v>
      </c>
      <c r="T751" s="230">
        <f t="shared" si="74"/>
        <v>0</v>
      </c>
      <c r="U751" s="230">
        <f t="shared" si="71"/>
        <v>0</v>
      </c>
      <c r="V751" s="230">
        <f t="shared" si="75"/>
        <v>0</v>
      </c>
      <c r="W751" s="1160">
        <v>8</v>
      </c>
      <c r="X751" s="1754">
        <v>2.02</v>
      </c>
      <c r="Y751" s="102">
        <v>1</v>
      </c>
      <c r="Z751" s="211">
        <v>133602.79999999999</v>
      </c>
      <c r="AA751" s="211">
        <v>0</v>
      </c>
      <c r="AB751" s="211"/>
      <c r="AC751" s="230">
        <f t="shared" si="76"/>
        <v>133602.79999999999</v>
      </c>
      <c r="AD751" s="1160">
        <v>9</v>
      </c>
      <c r="AE751" s="1754">
        <v>2.02</v>
      </c>
      <c r="AF751" s="102">
        <v>1</v>
      </c>
      <c r="AG751" s="211">
        <v>133602.79999999999</v>
      </c>
      <c r="AH751" s="211">
        <v>0</v>
      </c>
      <c r="AI751" s="211"/>
      <c r="AJ751" s="230">
        <f t="shared" si="77"/>
        <v>133602.79999999999</v>
      </c>
    </row>
    <row r="752" spans="1:36" s="5" customFormat="1" ht="22.5" customHeight="1">
      <c r="A752" s="211">
        <v>743</v>
      </c>
      <c r="B752" s="1142" t="s">
        <v>877</v>
      </c>
      <c r="C752" s="1783" t="s">
        <v>608</v>
      </c>
      <c r="D752" s="230" t="s">
        <v>1180</v>
      </c>
      <c r="E752" s="1160">
        <v>7</v>
      </c>
      <c r="F752" s="230">
        <v>1.96</v>
      </c>
      <c r="G752" s="102">
        <v>1</v>
      </c>
      <c r="H752" s="211">
        <v>129634.4</v>
      </c>
      <c r="I752" s="211">
        <v>0</v>
      </c>
      <c r="J752" s="211"/>
      <c r="K752" s="230">
        <f t="shared" si="72"/>
        <v>129634.4</v>
      </c>
      <c r="L752" s="1754">
        <v>1.96</v>
      </c>
      <c r="M752" s="102">
        <v>1</v>
      </c>
      <c r="N752" s="211">
        <v>129634.4</v>
      </c>
      <c r="O752" s="211"/>
      <c r="P752" s="211"/>
      <c r="Q752" s="230">
        <f t="shared" si="73"/>
        <v>129634.4</v>
      </c>
      <c r="R752" s="230">
        <f t="shared" si="74"/>
        <v>0</v>
      </c>
      <c r="S752" s="230">
        <f t="shared" si="74"/>
        <v>0</v>
      </c>
      <c r="T752" s="230">
        <f t="shared" si="74"/>
        <v>0</v>
      </c>
      <c r="U752" s="230">
        <f t="shared" si="71"/>
        <v>0</v>
      </c>
      <c r="V752" s="230">
        <f t="shared" si="75"/>
        <v>0</v>
      </c>
      <c r="W752" s="1160">
        <v>8</v>
      </c>
      <c r="X752" s="1754">
        <v>2.02</v>
      </c>
      <c r="Y752" s="102">
        <v>1</v>
      </c>
      <c r="Z752" s="211">
        <v>133602.79999999999</v>
      </c>
      <c r="AA752" s="211">
        <v>0</v>
      </c>
      <c r="AB752" s="211"/>
      <c r="AC752" s="230">
        <f t="shared" si="76"/>
        <v>133602.79999999999</v>
      </c>
      <c r="AD752" s="1160">
        <v>9</v>
      </c>
      <c r="AE752" s="1754">
        <v>2.02</v>
      </c>
      <c r="AF752" s="102">
        <v>1</v>
      </c>
      <c r="AG752" s="211">
        <v>133602.79999999999</v>
      </c>
      <c r="AH752" s="211">
        <v>0</v>
      </c>
      <c r="AI752" s="211"/>
      <c r="AJ752" s="230">
        <f t="shared" si="77"/>
        <v>133602.79999999999</v>
      </c>
    </row>
    <row r="753" spans="1:36" s="5" customFormat="1" ht="63" customHeight="1">
      <c r="A753" s="211">
        <v>744</v>
      </c>
      <c r="B753" s="1142" t="s">
        <v>7311</v>
      </c>
      <c r="C753" s="1783" t="s">
        <v>7312</v>
      </c>
      <c r="D753" s="230" t="s">
        <v>1173</v>
      </c>
      <c r="E753" s="1160">
        <v>2</v>
      </c>
      <c r="F753" s="230">
        <v>4.1399999999999997</v>
      </c>
      <c r="G753" s="102">
        <v>1</v>
      </c>
      <c r="H753" s="211">
        <v>273819.59999999998</v>
      </c>
      <c r="I753" s="211">
        <v>0</v>
      </c>
      <c r="J753" s="211"/>
      <c r="K753" s="230">
        <f t="shared" si="72"/>
        <v>273819.59999999998</v>
      </c>
      <c r="L753" s="1754">
        <v>4.01</v>
      </c>
      <c r="M753" s="102">
        <v>1</v>
      </c>
      <c r="N753" s="211">
        <v>265221.39999999997</v>
      </c>
      <c r="O753" s="230"/>
      <c r="P753" s="230"/>
      <c r="Q753" s="230">
        <f t="shared" si="73"/>
        <v>265221.39999999997</v>
      </c>
      <c r="R753" s="230">
        <f t="shared" si="74"/>
        <v>0</v>
      </c>
      <c r="S753" s="230">
        <f t="shared" si="74"/>
        <v>8598.2000000000116</v>
      </c>
      <c r="T753" s="230">
        <f t="shared" si="74"/>
        <v>0</v>
      </c>
      <c r="U753" s="230">
        <f t="shared" si="71"/>
        <v>0</v>
      </c>
      <c r="V753" s="230">
        <f t="shared" si="75"/>
        <v>8598.2000000000116</v>
      </c>
      <c r="W753" s="1160">
        <v>3</v>
      </c>
      <c r="X753" s="1754">
        <v>4.2699999999999996</v>
      </c>
      <c r="Y753" s="102">
        <v>1</v>
      </c>
      <c r="Z753" s="211">
        <v>282417.8</v>
      </c>
      <c r="AA753" s="211">
        <v>0</v>
      </c>
      <c r="AB753" s="211"/>
      <c r="AC753" s="230">
        <f t="shared" si="76"/>
        <v>282417.8</v>
      </c>
      <c r="AD753" s="1160">
        <v>4</v>
      </c>
      <c r="AE753" s="1754">
        <v>4.41</v>
      </c>
      <c r="AF753" s="102">
        <v>1</v>
      </c>
      <c r="AG753" s="211">
        <v>291677.40000000002</v>
      </c>
      <c r="AH753" s="211">
        <v>0</v>
      </c>
      <c r="AI753" s="211"/>
      <c r="AJ753" s="230">
        <f t="shared" si="77"/>
        <v>291677.40000000002</v>
      </c>
    </row>
    <row r="754" spans="1:36" s="5" customFormat="1" ht="63" customHeight="1">
      <c r="A754" s="211">
        <v>745</v>
      </c>
      <c r="B754" s="1142" t="s">
        <v>2210</v>
      </c>
      <c r="C754" s="1783" t="s">
        <v>2089</v>
      </c>
      <c r="D754" s="230" t="s">
        <v>1333</v>
      </c>
      <c r="E754" s="1160">
        <v>20</v>
      </c>
      <c r="F754" s="230">
        <v>3.64</v>
      </c>
      <c r="G754" s="102">
        <v>1</v>
      </c>
      <c r="H754" s="211">
        <v>240749.6</v>
      </c>
      <c r="I754" s="211">
        <v>0</v>
      </c>
      <c r="J754" s="211"/>
      <c r="K754" s="230">
        <f t="shared" si="72"/>
        <v>240749.6</v>
      </c>
      <c r="L754" s="1754">
        <v>3.64</v>
      </c>
      <c r="M754" s="102">
        <v>1</v>
      </c>
      <c r="N754" s="211">
        <v>240749.6</v>
      </c>
      <c r="O754" s="211"/>
      <c r="P754" s="211"/>
      <c r="Q754" s="230">
        <f t="shared" si="73"/>
        <v>240749.6</v>
      </c>
      <c r="R754" s="230">
        <f t="shared" si="74"/>
        <v>0</v>
      </c>
      <c r="S754" s="230">
        <f t="shared" si="74"/>
        <v>0</v>
      </c>
      <c r="T754" s="230">
        <f t="shared" si="74"/>
        <v>0</v>
      </c>
      <c r="U754" s="230">
        <f t="shared" si="71"/>
        <v>0</v>
      </c>
      <c r="V754" s="230">
        <f t="shared" si="75"/>
        <v>0</v>
      </c>
      <c r="W754" s="1160">
        <v>21</v>
      </c>
      <c r="X754" s="1754">
        <v>3.64</v>
      </c>
      <c r="Y754" s="102">
        <v>1</v>
      </c>
      <c r="Z754" s="211">
        <v>240749.6</v>
      </c>
      <c r="AA754" s="211">
        <v>0</v>
      </c>
      <c r="AB754" s="211"/>
      <c r="AC754" s="230">
        <f t="shared" si="76"/>
        <v>240749.6</v>
      </c>
      <c r="AD754" s="1160">
        <v>22</v>
      </c>
      <c r="AE754" s="1754">
        <v>3.64</v>
      </c>
      <c r="AF754" s="102">
        <v>1</v>
      </c>
      <c r="AG754" s="211">
        <v>240749.6</v>
      </c>
      <c r="AH754" s="211">
        <v>0</v>
      </c>
      <c r="AI754" s="211"/>
      <c r="AJ754" s="230">
        <f t="shared" si="77"/>
        <v>240749.6</v>
      </c>
    </row>
    <row r="755" spans="1:36" s="5" customFormat="1" ht="63" customHeight="1">
      <c r="A755" s="211">
        <v>746</v>
      </c>
      <c r="B755" s="1142" t="s">
        <v>877</v>
      </c>
      <c r="C755" s="1783" t="s">
        <v>2165</v>
      </c>
      <c r="D755" s="230" t="s">
        <v>1348</v>
      </c>
      <c r="E755" s="1160">
        <v>7</v>
      </c>
      <c r="F755" s="230">
        <v>2.66</v>
      </c>
      <c r="G755" s="102">
        <v>1</v>
      </c>
      <c r="H755" s="211">
        <v>175932.40000000002</v>
      </c>
      <c r="I755" s="211">
        <v>0</v>
      </c>
      <c r="J755" s="211"/>
      <c r="K755" s="230">
        <f t="shared" si="72"/>
        <v>175932.40000000002</v>
      </c>
      <c r="L755" s="1754">
        <v>2.66</v>
      </c>
      <c r="M755" s="102">
        <v>1</v>
      </c>
      <c r="N755" s="211">
        <v>175932.40000000002</v>
      </c>
      <c r="O755" s="211"/>
      <c r="P755" s="211"/>
      <c r="Q755" s="230">
        <f t="shared" si="73"/>
        <v>175932.40000000002</v>
      </c>
      <c r="R755" s="230">
        <f t="shared" si="74"/>
        <v>0</v>
      </c>
      <c r="S755" s="230">
        <f t="shared" si="74"/>
        <v>0</v>
      </c>
      <c r="T755" s="230">
        <f t="shared" si="74"/>
        <v>0</v>
      </c>
      <c r="U755" s="230">
        <f t="shared" si="71"/>
        <v>0</v>
      </c>
      <c r="V755" s="230">
        <f t="shared" si="75"/>
        <v>0</v>
      </c>
      <c r="W755" s="1160">
        <v>8</v>
      </c>
      <c r="X755" s="1754">
        <v>2.75</v>
      </c>
      <c r="Y755" s="102">
        <v>1</v>
      </c>
      <c r="Z755" s="211">
        <v>181885</v>
      </c>
      <c r="AA755" s="211">
        <v>0</v>
      </c>
      <c r="AB755" s="211"/>
      <c r="AC755" s="230">
        <f t="shared" si="76"/>
        <v>181885</v>
      </c>
      <c r="AD755" s="1160">
        <v>9</v>
      </c>
      <c r="AE755" s="1754">
        <v>2.75</v>
      </c>
      <c r="AF755" s="102">
        <v>1</v>
      </c>
      <c r="AG755" s="211">
        <v>181885</v>
      </c>
      <c r="AH755" s="211">
        <v>0</v>
      </c>
      <c r="AI755" s="211"/>
      <c r="AJ755" s="230">
        <f t="shared" si="77"/>
        <v>181885</v>
      </c>
    </row>
    <row r="756" spans="1:36" s="5" customFormat="1" ht="22.5" customHeight="1">
      <c r="A756" s="211">
        <v>747</v>
      </c>
      <c r="B756" s="1142" t="s">
        <v>7313</v>
      </c>
      <c r="C756" s="1783" t="s">
        <v>2075</v>
      </c>
      <c r="D756" s="230" t="s">
        <v>2076</v>
      </c>
      <c r="E756" s="1160">
        <v>4</v>
      </c>
      <c r="F756" s="230">
        <v>2.21</v>
      </c>
      <c r="G756" s="102">
        <v>1</v>
      </c>
      <c r="H756" s="211">
        <v>146169.4</v>
      </c>
      <c r="I756" s="211">
        <v>0</v>
      </c>
      <c r="J756" s="211"/>
      <c r="K756" s="230">
        <f t="shared" si="72"/>
        <v>146169.4</v>
      </c>
      <c r="L756" s="1754">
        <v>2.15</v>
      </c>
      <c r="M756" s="102">
        <v>1</v>
      </c>
      <c r="N756" s="211">
        <v>142201</v>
      </c>
      <c r="O756" s="211"/>
      <c r="P756" s="211"/>
      <c r="Q756" s="230">
        <f t="shared" si="73"/>
        <v>142201</v>
      </c>
      <c r="R756" s="230">
        <f t="shared" si="74"/>
        <v>0</v>
      </c>
      <c r="S756" s="230">
        <f t="shared" si="74"/>
        <v>3968.3999999999942</v>
      </c>
      <c r="T756" s="230">
        <f t="shared" si="74"/>
        <v>0</v>
      </c>
      <c r="U756" s="230">
        <f t="shared" si="71"/>
        <v>0</v>
      </c>
      <c r="V756" s="230">
        <f t="shared" si="75"/>
        <v>3968.3999999999942</v>
      </c>
      <c r="W756" s="1160">
        <v>5</v>
      </c>
      <c r="X756" s="1754">
        <v>2.21</v>
      </c>
      <c r="Y756" s="102">
        <v>1</v>
      </c>
      <c r="Z756" s="211">
        <v>146169.4</v>
      </c>
      <c r="AA756" s="211">
        <v>0</v>
      </c>
      <c r="AB756" s="211"/>
      <c r="AC756" s="230">
        <f t="shared" si="76"/>
        <v>146169.4</v>
      </c>
      <c r="AD756" s="1160">
        <v>6</v>
      </c>
      <c r="AE756" s="1754">
        <v>2.2799999999999998</v>
      </c>
      <c r="AF756" s="102">
        <v>1</v>
      </c>
      <c r="AG756" s="211">
        <v>150799.19999999998</v>
      </c>
      <c r="AH756" s="211">
        <v>0</v>
      </c>
      <c r="AI756" s="211"/>
      <c r="AJ756" s="230">
        <f t="shared" si="77"/>
        <v>150799.19999999998</v>
      </c>
    </row>
    <row r="757" spans="1:36" s="5" customFormat="1" ht="22.5" customHeight="1">
      <c r="A757" s="211">
        <v>748</v>
      </c>
      <c r="B757" s="1142" t="s">
        <v>7314</v>
      </c>
      <c r="C757" s="1783" t="s">
        <v>2075</v>
      </c>
      <c r="D757" s="230" t="s">
        <v>2076</v>
      </c>
      <c r="E757" s="1160">
        <v>4</v>
      </c>
      <c r="F757" s="230">
        <v>2.21</v>
      </c>
      <c r="G757" s="102">
        <v>1</v>
      </c>
      <c r="H757" s="211">
        <v>146169.4</v>
      </c>
      <c r="I757" s="211">
        <v>0</v>
      </c>
      <c r="J757" s="211"/>
      <c r="K757" s="230">
        <f t="shared" si="72"/>
        <v>146169.4</v>
      </c>
      <c r="L757" s="1754">
        <v>2.15</v>
      </c>
      <c r="M757" s="102">
        <v>1</v>
      </c>
      <c r="N757" s="211">
        <v>142201</v>
      </c>
      <c r="O757" s="230"/>
      <c r="P757" s="230"/>
      <c r="Q757" s="230">
        <f t="shared" si="73"/>
        <v>142201</v>
      </c>
      <c r="R757" s="230">
        <f t="shared" si="74"/>
        <v>0</v>
      </c>
      <c r="S757" s="230">
        <f t="shared" si="74"/>
        <v>3968.3999999999942</v>
      </c>
      <c r="T757" s="230">
        <f t="shared" si="74"/>
        <v>0</v>
      </c>
      <c r="U757" s="230">
        <f t="shared" si="71"/>
        <v>0</v>
      </c>
      <c r="V757" s="230">
        <f t="shared" si="75"/>
        <v>3968.3999999999942</v>
      </c>
      <c r="W757" s="1160">
        <v>5</v>
      </c>
      <c r="X757" s="1754">
        <v>2.21</v>
      </c>
      <c r="Y757" s="102">
        <v>1</v>
      </c>
      <c r="Z757" s="211">
        <v>146169.4</v>
      </c>
      <c r="AA757" s="211">
        <v>0</v>
      </c>
      <c r="AB757" s="211"/>
      <c r="AC757" s="230">
        <f t="shared" si="76"/>
        <v>146169.4</v>
      </c>
      <c r="AD757" s="1160">
        <v>6</v>
      </c>
      <c r="AE757" s="1754">
        <v>2.2799999999999998</v>
      </c>
      <c r="AF757" s="102">
        <v>1</v>
      </c>
      <c r="AG757" s="211">
        <v>150799.19999999998</v>
      </c>
      <c r="AH757" s="211">
        <v>0</v>
      </c>
      <c r="AI757" s="211"/>
      <c r="AJ757" s="230">
        <f t="shared" si="77"/>
        <v>150799.19999999998</v>
      </c>
    </row>
    <row r="758" spans="1:36" s="5" customFormat="1" ht="22.5" customHeight="1">
      <c r="A758" s="211">
        <v>749</v>
      </c>
      <c r="B758" s="1142" t="s">
        <v>7315</v>
      </c>
      <c r="C758" s="1783" t="s">
        <v>2075</v>
      </c>
      <c r="D758" s="230" t="s">
        <v>2076</v>
      </c>
      <c r="E758" s="1160">
        <v>4</v>
      </c>
      <c r="F758" s="230">
        <v>2.21</v>
      </c>
      <c r="G758" s="102">
        <v>1</v>
      </c>
      <c r="H758" s="211">
        <v>146169.4</v>
      </c>
      <c r="I758" s="211">
        <v>0</v>
      </c>
      <c r="J758" s="211"/>
      <c r="K758" s="230">
        <f t="shared" si="72"/>
        <v>146169.4</v>
      </c>
      <c r="L758" s="1754">
        <v>2.15</v>
      </c>
      <c r="M758" s="102">
        <v>1</v>
      </c>
      <c r="N758" s="211">
        <v>142201</v>
      </c>
      <c r="O758" s="211"/>
      <c r="P758" s="211"/>
      <c r="Q758" s="230">
        <f t="shared" si="73"/>
        <v>142201</v>
      </c>
      <c r="R758" s="230">
        <f t="shared" si="74"/>
        <v>0</v>
      </c>
      <c r="S758" s="230">
        <f t="shared" si="74"/>
        <v>3968.3999999999942</v>
      </c>
      <c r="T758" s="230">
        <f t="shared" si="74"/>
        <v>0</v>
      </c>
      <c r="U758" s="230">
        <f t="shared" si="71"/>
        <v>0</v>
      </c>
      <c r="V758" s="230">
        <f t="shared" si="75"/>
        <v>3968.3999999999942</v>
      </c>
      <c r="W758" s="1160">
        <v>5</v>
      </c>
      <c r="X758" s="1754">
        <v>2.21</v>
      </c>
      <c r="Y758" s="102">
        <v>1</v>
      </c>
      <c r="Z758" s="211">
        <v>146169.4</v>
      </c>
      <c r="AA758" s="211">
        <v>0</v>
      </c>
      <c r="AB758" s="211"/>
      <c r="AC758" s="230">
        <f t="shared" si="76"/>
        <v>146169.4</v>
      </c>
      <c r="AD758" s="1160">
        <v>6</v>
      </c>
      <c r="AE758" s="1754">
        <v>2.2799999999999998</v>
      </c>
      <c r="AF758" s="102">
        <v>1</v>
      </c>
      <c r="AG758" s="211">
        <v>150799.19999999998</v>
      </c>
      <c r="AH758" s="211">
        <v>0</v>
      </c>
      <c r="AI758" s="211"/>
      <c r="AJ758" s="230">
        <f t="shared" si="77"/>
        <v>150799.19999999998</v>
      </c>
    </row>
    <row r="759" spans="1:36" s="5" customFormat="1" ht="22.5" customHeight="1">
      <c r="A759" s="211">
        <v>750</v>
      </c>
      <c r="B759" s="1142" t="s">
        <v>7316</v>
      </c>
      <c r="C759" s="1783" t="s">
        <v>2075</v>
      </c>
      <c r="D759" s="230" t="s">
        <v>2076</v>
      </c>
      <c r="E759" s="1160">
        <v>1</v>
      </c>
      <c r="F759" s="230">
        <v>2.02</v>
      </c>
      <c r="G759" s="102">
        <v>1</v>
      </c>
      <c r="H759" s="211">
        <v>133602.79999999999</v>
      </c>
      <c r="I759" s="211">
        <v>0</v>
      </c>
      <c r="J759" s="211"/>
      <c r="K759" s="230">
        <f t="shared" si="72"/>
        <v>133602.79999999999</v>
      </c>
      <c r="L759" s="1754">
        <v>1.96</v>
      </c>
      <c r="M759" s="102">
        <v>1</v>
      </c>
      <c r="N759" s="211">
        <v>129634.4</v>
      </c>
      <c r="O759" s="211"/>
      <c r="P759" s="211"/>
      <c r="Q759" s="230">
        <f t="shared" si="73"/>
        <v>129634.4</v>
      </c>
      <c r="R759" s="230">
        <f t="shared" si="74"/>
        <v>0</v>
      </c>
      <c r="S759" s="230">
        <f t="shared" si="74"/>
        <v>3968.3999999999942</v>
      </c>
      <c r="T759" s="230">
        <f t="shared" si="74"/>
        <v>0</v>
      </c>
      <c r="U759" s="230">
        <f t="shared" si="71"/>
        <v>0</v>
      </c>
      <c r="V759" s="230">
        <f t="shared" si="75"/>
        <v>3968.3999999999942</v>
      </c>
      <c r="W759" s="1160">
        <v>2</v>
      </c>
      <c r="X759" s="1754">
        <v>2.08</v>
      </c>
      <c r="Y759" s="102">
        <v>1</v>
      </c>
      <c r="Z759" s="211">
        <v>137571.20000000001</v>
      </c>
      <c r="AA759" s="211">
        <v>0</v>
      </c>
      <c r="AB759" s="211"/>
      <c r="AC759" s="230">
        <f t="shared" si="76"/>
        <v>137571.20000000001</v>
      </c>
      <c r="AD759" s="1160">
        <v>3</v>
      </c>
      <c r="AE759" s="1754">
        <v>2.15</v>
      </c>
      <c r="AF759" s="102">
        <v>1</v>
      </c>
      <c r="AG759" s="211">
        <v>142201</v>
      </c>
      <c r="AH759" s="211">
        <v>0</v>
      </c>
      <c r="AI759" s="211"/>
      <c r="AJ759" s="230">
        <f t="shared" si="77"/>
        <v>142201</v>
      </c>
    </row>
    <row r="760" spans="1:36" s="5" customFormat="1" ht="22.5" customHeight="1">
      <c r="A760" s="211">
        <v>751</v>
      </c>
      <c r="B760" s="1142" t="s">
        <v>7317</v>
      </c>
      <c r="C760" s="1783" t="s">
        <v>608</v>
      </c>
      <c r="D760" s="230" t="s">
        <v>1180</v>
      </c>
      <c r="E760" s="1160">
        <v>5</v>
      </c>
      <c r="F760" s="230">
        <v>1.9</v>
      </c>
      <c r="G760" s="102">
        <v>1</v>
      </c>
      <c r="H760" s="211">
        <v>125666</v>
      </c>
      <c r="I760" s="211">
        <v>0</v>
      </c>
      <c r="J760" s="211"/>
      <c r="K760" s="230">
        <f t="shared" si="72"/>
        <v>125666</v>
      </c>
      <c r="L760" s="1754">
        <v>1.9</v>
      </c>
      <c r="M760" s="102">
        <v>1</v>
      </c>
      <c r="N760" s="211">
        <v>125666</v>
      </c>
      <c r="O760" s="211"/>
      <c r="P760" s="211"/>
      <c r="Q760" s="230">
        <f t="shared" si="73"/>
        <v>125666</v>
      </c>
      <c r="R760" s="230">
        <f t="shared" si="74"/>
        <v>0</v>
      </c>
      <c r="S760" s="230">
        <f t="shared" si="74"/>
        <v>0</v>
      </c>
      <c r="T760" s="230">
        <f t="shared" si="74"/>
        <v>0</v>
      </c>
      <c r="U760" s="230">
        <f t="shared" si="71"/>
        <v>0</v>
      </c>
      <c r="V760" s="230">
        <f t="shared" si="75"/>
        <v>0</v>
      </c>
      <c r="W760" s="1160">
        <v>6</v>
      </c>
      <c r="X760" s="1754">
        <v>1.96</v>
      </c>
      <c r="Y760" s="102">
        <v>1</v>
      </c>
      <c r="Z760" s="211">
        <v>129634.4</v>
      </c>
      <c r="AA760" s="211">
        <v>0</v>
      </c>
      <c r="AB760" s="211"/>
      <c r="AC760" s="230">
        <f t="shared" si="76"/>
        <v>129634.4</v>
      </c>
      <c r="AD760" s="1160">
        <v>7</v>
      </c>
      <c r="AE760" s="1754">
        <v>1.96</v>
      </c>
      <c r="AF760" s="102">
        <v>1</v>
      </c>
      <c r="AG760" s="211">
        <v>129634.4</v>
      </c>
      <c r="AH760" s="211">
        <v>0</v>
      </c>
      <c r="AI760" s="211"/>
      <c r="AJ760" s="230">
        <f t="shared" si="77"/>
        <v>129634.4</v>
      </c>
    </row>
    <row r="761" spans="1:36" s="5" customFormat="1" ht="22.5" customHeight="1">
      <c r="A761" s="211">
        <v>752</v>
      </c>
      <c r="B761" s="1142" t="s">
        <v>7318</v>
      </c>
      <c r="C761" s="1783" t="s">
        <v>608</v>
      </c>
      <c r="D761" s="230" t="s">
        <v>1180</v>
      </c>
      <c r="E761" s="1160">
        <v>11</v>
      </c>
      <c r="F761" s="230">
        <v>2.08</v>
      </c>
      <c r="G761" s="102">
        <v>1</v>
      </c>
      <c r="H761" s="211">
        <v>137571.20000000001</v>
      </c>
      <c r="I761" s="211">
        <v>0</v>
      </c>
      <c r="J761" s="211"/>
      <c r="K761" s="230">
        <f t="shared" si="72"/>
        <v>137571.20000000001</v>
      </c>
      <c r="L761" s="1754">
        <v>2.08</v>
      </c>
      <c r="M761" s="102">
        <v>1</v>
      </c>
      <c r="N761" s="211">
        <v>137571.20000000001</v>
      </c>
      <c r="O761" s="230">
        <v>0</v>
      </c>
      <c r="P761" s="230"/>
      <c r="Q761" s="230">
        <f t="shared" si="73"/>
        <v>137571.20000000001</v>
      </c>
      <c r="R761" s="230">
        <f t="shared" si="74"/>
        <v>0</v>
      </c>
      <c r="S761" s="230">
        <f t="shared" si="74"/>
        <v>0</v>
      </c>
      <c r="T761" s="230">
        <f t="shared" si="74"/>
        <v>0</v>
      </c>
      <c r="U761" s="230">
        <f t="shared" si="71"/>
        <v>0</v>
      </c>
      <c r="V761" s="230">
        <f t="shared" si="75"/>
        <v>0</v>
      </c>
      <c r="W761" s="1160">
        <v>12</v>
      </c>
      <c r="X761" s="1754">
        <v>2.08</v>
      </c>
      <c r="Y761" s="102">
        <v>1</v>
      </c>
      <c r="Z761" s="211">
        <v>137571.20000000001</v>
      </c>
      <c r="AA761" s="211">
        <v>0</v>
      </c>
      <c r="AB761" s="211"/>
      <c r="AC761" s="230">
        <f t="shared" si="76"/>
        <v>137571.20000000001</v>
      </c>
      <c r="AD761" s="1160">
        <v>13</v>
      </c>
      <c r="AE761" s="1754">
        <v>2.14</v>
      </c>
      <c r="AF761" s="102">
        <v>1</v>
      </c>
      <c r="AG761" s="211">
        <v>141539.6</v>
      </c>
      <c r="AH761" s="211">
        <v>0</v>
      </c>
      <c r="AI761" s="211"/>
      <c r="AJ761" s="230">
        <f t="shared" si="77"/>
        <v>141539.6</v>
      </c>
    </row>
    <row r="762" spans="1:36" s="5" customFormat="1" ht="22.5" customHeight="1">
      <c r="A762" s="211">
        <v>753</v>
      </c>
      <c r="B762" s="1142" t="s">
        <v>7319</v>
      </c>
      <c r="C762" s="1783" t="s">
        <v>608</v>
      </c>
      <c r="D762" s="230" t="s">
        <v>1180</v>
      </c>
      <c r="E762" s="1160">
        <v>5</v>
      </c>
      <c r="F762" s="230">
        <v>1.9</v>
      </c>
      <c r="G762" s="102">
        <v>1</v>
      </c>
      <c r="H762" s="211">
        <v>125666</v>
      </c>
      <c r="I762" s="211">
        <v>0</v>
      </c>
      <c r="J762" s="211"/>
      <c r="K762" s="230">
        <f t="shared" si="72"/>
        <v>125666</v>
      </c>
      <c r="L762" s="1754">
        <v>1.9</v>
      </c>
      <c r="M762" s="102">
        <v>1</v>
      </c>
      <c r="N762" s="211">
        <v>125666</v>
      </c>
      <c r="O762" s="211">
        <v>0</v>
      </c>
      <c r="P762" s="211"/>
      <c r="Q762" s="230">
        <f t="shared" si="73"/>
        <v>125666</v>
      </c>
      <c r="R762" s="230">
        <f t="shared" si="74"/>
        <v>0</v>
      </c>
      <c r="S762" s="230">
        <f t="shared" si="74"/>
        <v>0</v>
      </c>
      <c r="T762" s="230">
        <f t="shared" si="74"/>
        <v>0</v>
      </c>
      <c r="U762" s="230">
        <f t="shared" si="71"/>
        <v>0</v>
      </c>
      <c r="V762" s="230">
        <f t="shared" si="75"/>
        <v>0</v>
      </c>
      <c r="W762" s="1160">
        <v>6</v>
      </c>
      <c r="X762" s="1754">
        <v>1.96</v>
      </c>
      <c r="Y762" s="102">
        <v>1</v>
      </c>
      <c r="Z762" s="211">
        <v>129634.4</v>
      </c>
      <c r="AA762" s="211">
        <v>0</v>
      </c>
      <c r="AB762" s="211"/>
      <c r="AC762" s="230">
        <f t="shared" si="76"/>
        <v>129634.4</v>
      </c>
      <c r="AD762" s="1160">
        <v>7</v>
      </c>
      <c r="AE762" s="1754">
        <v>1.96</v>
      </c>
      <c r="AF762" s="102">
        <v>1</v>
      </c>
      <c r="AG762" s="211">
        <v>129634.4</v>
      </c>
      <c r="AH762" s="211">
        <v>0</v>
      </c>
      <c r="AI762" s="211"/>
      <c r="AJ762" s="230">
        <f t="shared" si="77"/>
        <v>129634.4</v>
      </c>
    </row>
    <row r="763" spans="1:36" s="5" customFormat="1" ht="22.5" customHeight="1">
      <c r="A763" s="211">
        <v>754</v>
      </c>
      <c r="B763" s="1142" t="s">
        <v>2218</v>
      </c>
      <c r="C763" s="1783" t="s">
        <v>608</v>
      </c>
      <c r="D763" s="230" t="s">
        <v>1180</v>
      </c>
      <c r="E763" s="1160">
        <v>4</v>
      </c>
      <c r="F763" s="230">
        <v>1.9</v>
      </c>
      <c r="G763" s="102">
        <v>1</v>
      </c>
      <c r="H763" s="211">
        <v>125666</v>
      </c>
      <c r="I763" s="211">
        <v>0</v>
      </c>
      <c r="J763" s="211"/>
      <c r="K763" s="230">
        <f t="shared" si="72"/>
        <v>125666</v>
      </c>
      <c r="L763" s="1754">
        <v>1.84</v>
      </c>
      <c r="M763" s="102">
        <v>1</v>
      </c>
      <c r="N763" s="211">
        <v>121697.60000000001</v>
      </c>
      <c r="O763" s="211">
        <v>0</v>
      </c>
      <c r="P763" s="211"/>
      <c r="Q763" s="230">
        <f t="shared" si="73"/>
        <v>121697.60000000001</v>
      </c>
      <c r="R763" s="230">
        <f t="shared" si="74"/>
        <v>0</v>
      </c>
      <c r="S763" s="230">
        <f t="shared" si="74"/>
        <v>3968.3999999999942</v>
      </c>
      <c r="T763" s="230">
        <f t="shared" si="74"/>
        <v>0</v>
      </c>
      <c r="U763" s="230">
        <f t="shared" si="71"/>
        <v>0</v>
      </c>
      <c r="V763" s="230">
        <f t="shared" si="75"/>
        <v>3968.3999999999942</v>
      </c>
      <c r="W763" s="1160">
        <v>5</v>
      </c>
      <c r="X763" s="1754">
        <v>1.9</v>
      </c>
      <c r="Y763" s="102">
        <v>1</v>
      </c>
      <c r="Z763" s="211">
        <v>125666</v>
      </c>
      <c r="AA763" s="211">
        <v>0</v>
      </c>
      <c r="AB763" s="211"/>
      <c r="AC763" s="230">
        <f t="shared" si="76"/>
        <v>125666</v>
      </c>
      <c r="AD763" s="1160">
        <v>6</v>
      </c>
      <c r="AE763" s="1754">
        <v>1.96</v>
      </c>
      <c r="AF763" s="102">
        <v>1</v>
      </c>
      <c r="AG763" s="211">
        <v>129634.4</v>
      </c>
      <c r="AH763" s="211">
        <v>0</v>
      </c>
      <c r="AI763" s="211"/>
      <c r="AJ763" s="230">
        <f t="shared" si="77"/>
        <v>129634.4</v>
      </c>
    </row>
    <row r="764" spans="1:36" s="5" customFormat="1" ht="22.5" customHeight="1">
      <c r="A764" s="211">
        <v>755</v>
      </c>
      <c r="B764" s="1142" t="s">
        <v>7320</v>
      </c>
      <c r="C764" s="1783" t="s">
        <v>608</v>
      </c>
      <c r="D764" s="230" t="s">
        <v>1180</v>
      </c>
      <c r="E764" s="1160">
        <v>7</v>
      </c>
      <c r="F764" s="230">
        <v>1.96</v>
      </c>
      <c r="G764" s="102">
        <v>1</v>
      </c>
      <c r="H764" s="211">
        <v>129634.4</v>
      </c>
      <c r="I764" s="211">
        <v>0</v>
      </c>
      <c r="J764" s="211"/>
      <c r="K764" s="230">
        <f t="shared" si="72"/>
        <v>129634.4</v>
      </c>
      <c r="L764" s="1754">
        <v>1.96</v>
      </c>
      <c r="M764" s="102">
        <v>1</v>
      </c>
      <c r="N764" s="211">
        <v>129634.4</v>
      </c>
      <c r="O764" s="211">
        <v>0</v>
      </c>
      <c r="P764" s="211"/>
      <c r="Q764" s="230">
        <f t="shared" si="73"/>
        <v>129634.4</v>
      </c>
      <c r="R764" s="230">
        <f t="shared" si="74"/>
        <v>0</v>
      </c>
      <c r="S764" s="230">
        <f t="shared" si="74"/>
        <v>0</v>
      </c>
      <c r="T764" s="230">
        <f t="shared" si="74"/>
        <v>0</v>
      </c>
      <c r="U764" s="230">
        <f t="shared" si="71"/>
        <v>0</v>
      </c>
      <c r="V764" s="230">
        <f t="shared" si="75"/>
        <v>0</v>
      </c>
      <c r="W764" s="1160">
        <v>8</v>
      </c>
      <c r="X764" s="1754">
        <v>2.02</v>
      </c>
      <c r="Y764" s="102">
        <v>1</v>
      </c>
      <c r="Z764" s="211">
        <v>133602.79999999999</v>
      </c>
      <c r="AA764" s="211">
        <v>0</v>
      </c>
      <c r="AB764" s="211"/>
      <c r="AC764" s="230">
        <f t="shared" si="76"/>
        <v>133602.79999999999</v>
      </c>
      <c r="AD764" s="1160">
        <v>9</v>
      </c>
      <c r="AE764" s="1754">
        <v>2.02</v>
      </c>
      <c r="AF764" s="102">
        <v>1</v>
      </c>
      <c r="AG764" s="211">
        <v>133602.79999999999</v>
      </c>
      <c r="AH764" s="211">
        <v>0</v>
      </c>
      <c r="AI764" s="211"/>
      <c r="AJ764" s="230">
        <f t="shared" si="77"/>
        <v>133602.79999999999</v>
      </c>
    </row>
    <row r="765" spans="1:36" s="5" customFormat="1" ht="22.5" customHeight="1">
      <c r="A765" s="211">
        <v>756</v>
      </c>
      <c r="B765" s="1142" t="s">
        <v>2213</v>
      </c>
      <c r="C765" s="1783" t="s">
        <v>608</v>
      </c>
      <c r="D765" s="230" t="s">
        <v>1180</v>
      </c>
      <c r="E765" s="1160">
        <v>4</v>
      </c>
      <c r="F765" s="230">
        <v>1.9</v>
      </c>
      <c r="G765" s="102">
        <v>1</v>
      </c>
      <c r="H765" s="211">
        <v>125666</v>
      </c>
      <c r="I765" s="211">
        <v>0</v>
      </c>
      <c r="J765" s="211"/>
      <c r="K765" s="230">
        <f t="shared" si="72"/>
        <v>125666</v>
      </c>
      <c r="L765" s="1754">
        <v>1.84</v>
      </c>
      <c r="M765" s="102">
        <v>1</v>
      </c>
      <c r="N765" s="211">
        <v>121697.60000000001</v>
      </c>
      <c r="O765" s="211">
        <v>0</v>
      </c>
      <c r="P765" s="211"/>
      <c r="Q765" s="230">
        <f t="shared" si="73"/>
        <v>121697.60000000001</v>
      </c>
      <c r="R765" s="230">
        <f t="shared" si="74"/>
        <v>0</v>
      </c>
      <c r="S765" s="230">
        <f t="shared" si="74"/>
        <v>3968.3999999999942</v>
      </c>
      <c r="T765" s="230">
        <f t="shared" si="74"/>
        <v>0</v>
      </c>
      <c r="U765" s="230">
        <f t="shared" si="71"/>
        <v>0</v>
      </c>
      <c r="V765" s="230">
        <f t="shared" si="75"/>
        <v>3968.3999999999942</v>
      </c>
      <c r="W765" s="1160">
        <v>5</v>
      </c>
      <c r="X765" s="1754">
        <v>1.9</v>
      </c>
      <c r="Y765" s="102">
        <v>1</v>
      </c>
      <c r="Z765" s="211">
        <v>125666</v>
      </c>
      <c r="AA765" s="211">
        <v>0</v>
      </c>
      <c r="AB765" s="211"/>
      <c r="AC765" s="230">
        <f t="shared" si="76"/>
        <v>125666</v>
      </c>
      <c r="AD765" s="1160">
        <v>6</v>
      </c>
      <c r="AE765" s="1754">
        <v>1.96</v>
      </c>
      <c r="AF765" s="102">
        <v>1</v>
      </c>
      <c r="AG765" s="211">
        <v>129634.4</v>
      </c>
      <c r="AH765" s="211">
        <v>0</v>
      </c>
      <c r="AI765" s="211"/>
      <c r="AJ765" s="230">
        <f t="shared" si="77"/>
        <v>129634.4</v>
      </c>
    </row>
    <row r="766" spans="1:36" s="5" customFormat="1" ht="22.5" customHeight="1">
      <c r="A766" s="211">
        <v>757</v>
      </c>
      <c r="B766" s="1142" t="s">
        <v>2217</v>
      </c>
      <c r="C766" s="1783" t="s">
        <v>608</v>
      </c>
      <c r="D766" s="230" t="s">
        <v>1180</v>
      </c>
      <c r="E766" s="1160">
        <v>4</v>
      </c>
      <c r="F766" s="230">
        <v>1.9</v>
      </c>
      <c r="G766" s="102">
        <v>1</v>
      </c>
      <c r="H766" s="211">
        <v>125666</v>
      </c>
      <c r="I766" s="211">
        <v>0</v>
      </c>
      <c r="J766" s="211"/>
      <c r="K766" s="230">
        <f t="shared" si="72"/>
        <v>125666</v>
      </c>
      <c r="L766" s="1754">
        <v>1.84</v>
      </c>
      <c r="M766" s="102">
        <v>1</v>
      </c>
      <c r="N766" s="211">
        <v>121697.60000000001</v>
      </c>
      <c r="O766" s="211">
        <v>0</v>
      </c>
      <c r="P766" s="211"/>
      <c r="Q766" s="230">
        <f t="shared" si="73"/>
        <v>121697.60000000001</v>
      </c>
      <c r="R766" s="230">
        <f t="shared" si="74"/>
        <v>0</v>
      </c>
      <c r="S766" s="230">
        <f t="shared" si="74"/>
        <v>3968.3999999999942</v>
      </c>
      <c r="T766" s="230">
        <f t="shared" si="74"/>
        <v>0</v>
      </c>
      <c r="U766" s="230">
        <f t="shared" si="71"/>
        <v>0</v>
      </c>
      <c r="V766" s="230">
        <f t="shared" si="75"/>
        <v>3968.3999999999942</v>
      </c>
      <c r="W766" s="1160">
        <v>5</v>
      </c>
      <c r="X766" s="1754">
        <v>1.9</v>
      </c>
      <c r="Y766" s="102">
        <v>1</v>
      </c>
      <c r="Z766" s="211">
        <v>125666</v>
      </c>
      <c r="AA766" s="211">
        <v>0</v>
      </c>
      <c r="AB766" s="211"/>
      <c r="AC766" s="230">
        <f t="shared" si="76"/>
        <v>125666</v>
      </c>
      <c r="AD766" s="1160">
        <v>6</v>
      </c>
      <c r="AE766" s="1754">
        <v>1.96</v>
      </c>
      <c r="AF766" s="102">
        <v>1</v>
      </c>
      <c r="AG766" s="211">
        <v>129634.4</v>
      </c>
      <c r="AH766" s="211">
        <v>0</v>
      </c>
      <c r="AI766" s="211"/>
      <c r="AJ766" s="230">
        <f t="shared" si="77"/>
        <v>129634.4</v>
      </c>
    </row>
    <row r="767" spans="1:36" s="5" customFormat="1" ht="22.5" customHeight="1">
      <c r="A767" s="211">
        <v>758</v>
      </c>
      <c r="B767" s="1142" t="s">
        <v>2215</v>
      </c>
      <c r="C767" s="1783" t="s">
        <v>608</v>
      </c>
      <c r="D767" s="230" t="s">
        <v>1180</v>
      </c>
      <c r="E767" s="1160">
        <v>4</v>
      </c>
      <c r="F767" s="230">
        <v>1.9</v>
      </c>
      <c r="G767" s="102">
        <v>1</v>
      </c>
      <c r="H767" s="211">
        <v>125666</v>
      </c>
      <c r="I767" s="211">
        <v>0</v>
      </c>
      <c r="J767" s="211"/>
      <c r="K767" s="230">
        <f t="shared" si="72"/>
        <v>125666</v>
      </c>
      <c r="L767" s="1754">
        <v>1.84</v>
      </c>
      <c r="M767" s="102">
        <v>1</v>
      </c>
      <c r="N767" s="211">
        <v>121697.60000000001</v>
      </c>
      <c r="O767" s="211">
        <v>0</v>
      </c>
      <c r="P767" s="211"/>
      <c r="Q767" s="230">
        <f t="shared" si="73"/>
        <v>121697.60000000001</v>
      </c>
      <c r="R767" s="230">
        <f t="shared" si="74"/>
        <v>0</v>
      </c>
      <c r="S767" s="230">
        <f t="shared" si="74"/>
        <v>3968.3999999999942</v>
      </c>
      <c r="T767" s="230">
        <f t="shared" si="74"/>
        <v>0</v>
      </c>
      <c r="U767" s="230">
        <f t="shared" si="71"/>
        <v>0</v>
      </c>
      <c r="V767" s="230">
        <f t="shared" si="75"/>
        <v>3968.3999999999942</v>
      </c>
      <c r="W767" s="1160">
        <v>5</v>
      </c>
      <c r="X767" s="1754">
        <v>1.9</v>
      </c>
      <c r="Y767" s="102">
        <v>1</v>
      </c>
      <c r="Z767" s="211">
        <v>125666</v>
      </c>
      <c r="AA767" s="211">
        <v>0</v>
      </c>
      <c r="AB767" s="211"/>
      <c r="AC767" s="230">
        <f t="shared" si="76"/>
        <v>125666</v>
      </c>
      <c r="AD767" s="1160">
        <v>6</v>
      </c>
      <c r="AE767" s="1754">
        <v>1.96</v>
      </c>
      <c r="AF767" s="102">
        <v>1</v>
      </c>
      <c r="AG767" s="211">
        <v>129634.4</v>
      </c>
      <c r="AH767" s="211">
        <v>0</v>
      </c>
      <c r="AI767" s="211"/>
      <c r="AJ767" s="230">
        <f t="shared" si="77"/>
        <v>129634.4</v>
      </c>
    </row>
    <row r="768" spans="1:36" s="5" customFormat="1" ht="22.5" customHeight="1">
      <c r="A768" s="211">
        <v>759</v>
      </c>
      <c r="B768" s="1142" t="s">
        <v>7321</v>
      </c>
      <c r="C768" s="1783" t="s">
        <v>608</v>
      </c>
      <c r="D768" s="230" t="s">
        <v>1180</v>
      </c>
      <c r="E768" s="1160">
        <v>7</v>
      </c>
      <c r="F768" s="230">
        <v>1.96</v>
      </c>
      <c r="G768" s="102">
        <v>1</v>
      </c>
      <c r="H768" s="211">
        <v>129634.4</v>
      </c>
      <c r="I768" s="211">
        <v>0</v>
      </c>
      <c r="J768" s="211"/>
      <c r="K768" s="230">
        <f t="shared" si="72"/>
        <v>129634.4</v>
      </c>
      <c r="L768" s="1754">
        <v>1.96</v>
      </c>
      <c r="M768" s="102">
        <v>1</v>
      </c>
      <c r="N768" s="211">
        <v>129634.4</v>
      </c>
      <c r="O768" s="230">
        <v>0</v>
      </c>
      <c r="P768" s="230"/>
      <c r="Q768" s="230">
        <f t="shared" si="73"/>
        <v>129634.4</v>
      </c>
      <c r="R768" s="230">
        <f t="shared" si="74"/>
        <v>0</v>
      </c>
      <c r="S768" s="230">
        <f t="shared" si="74"/>
        <v>0</v>
      </c>
      <c r="T768" s="230">
        <f t="shared" si="74"/>
        <v>0</v>
      </c>
      <c r="U768" s="230">
        <f t="shared" si="71"/>
        <v>0</v>
      </c>
      <c r="V768" s="230">
        <f t="shared" si="75"/>
        <v>0</v>
      </c>
      <c r="W768" s="1160">
        <v>8</v>
      </c>
      <c r="X768" s="1754">
        <v>2.02</v>
      </c>
      <c r="Y768" s="102">
        <v>1</v>
      </c>
      <c r="Z768" s="211">
        <v>133602.79999999999</v>
      </c>
      <c r="AA768" s="211">
        <v>0</v>
      </c>
      <c r="AB768" s="211"/>
      <c r="AC768" s="230">
        <f t="shared" si="76"/>
        <v>133602.79999999999</v>
      </c>
      <c r="AD768" s="1160">
        <v>9</v>
      </c>
      <c r="AE768" s="1754">
        <v>2.02</v>
      </c>
      <c r="AF768" s="102">
        <v>1</v>
      </c>
      <c r="AG768" s="211">
        <v>133602.79999999999</v>
      </c>
      <c r="AH768" s="211">
        <v>0</v>
      </c>
      <c r="AI768" s="211"/>
      <c r="AJ768" s="230">
        <f t="shared" si="77"/>
        <v>133602.79999999999</v>
      </c>
    </row>
    <row r="769" spans="1:36" s="5" customFormat="1" ht="22.5" customHeight="1">
      <c r="A769" s="211">
        <v>760</v>
      </c>
      <c r="B769" s="1142" t="s">
        <v>2216</v>
      </c>
      <c r="C769" s="1783" t="s">
        <v>608</v>
      </c>
      <c r="D769" s="230" t="s">
        <v>1180</v>
      </c>
      <c r="E769" s="1160">
        <v>4</v>
      </c>
      <c r="F769" s="230">
        <v>1.9</v>
      </c>
      <c r="G769" s="102">
        <v>1</v>
      </c>
      <c r="H769" s="211">
        <v>125666</v>
      </c>
      <c r="I769" s="211">
        <v>0</v>
      </c>
      <c r="J769" s="211"/>
      <c r="K769" s="230">
        <f t="shared" si="72"/>
        <v>125666</v>
      </c>
      <c r="L769" s="1754">
        <v>1.84</v>
      </c>
      <c r="M769" s="102">
        <v>1</v>
      </c>
      <c r="N769" s="211">
        <v>121697.60000000001</v>
      </c>
      <c r="O769" s="211">
        <v>0</v>
      </c>
      <c r="P769" s="211"/>
      <c r="Q769" s="230">
        <f t="shared" si="73"/>
        <v>121697.60000000001</v>
      </c>
      <c r="R769" s="230">
        <f t="shared" si="74"/>
        <v>0</v>
      </c>
      <c r="S769" s="230">
        <f t="shared" si="74"/>
        <v>3968.3999999999942</v>
      </c>
      <c r="T769" s="230">
        <f t="shared" si="74"/>
        <v>0</v>
      </c>
      <c r="U769" s="230">
        <f t="shared" si="71"/>
        <v>0</v>
      </c>
      <c r="V769" s="230">
        <f t="shared" si="75"/>
        <v>3968.3999999999942</v>
      </c>
      <c r="W769" s="1160">
        <v>5</v>
      </c>
      <c r="X769" s="1754">
        <v>1.9</v>
      </c>
      <c r="Y769" s="102">
        <v>1</v>
      </c>
      <c r="Z769" s="211">
        <v>125666</v>
      </c>
      <c r="AA769" s="211">
        <v>0</v>
      </c>
      <c r="AB769" s="211"/>
      <c r="AC769" s="230">
        <f t="shared" si="76"/>
        <v>125666</v>
      </c>
      <c r="AD769" s="1160">
        <v>6</v>
      </c>
      <c r="AE769" s="1754">
        <v>1.96</v>
      </c>
      <c r="AF769" s="102">
        <v>1</v>
      </c>
      <c r="AG769" s="211">
        <v>129634.4</v>
      </c>
      <c r="AH769" s="211">
        <v>0</v>
      </c>
      <c r="AI769" s="211"/>
      <c r="AJ769" s="230">
        <f t="shared" si="77"/>
        <v>129634.4</v>
      </c>
    </row>
    <row r="770" spans="1:36" s="5" customFormat="1" ht="22.5" customHeight="1">
      <c r="A770" s="211">
        <v>761</v>
      </c>
      <c r="B770" s="1142" t="s">
        <v>7322</v>
      </c>
      <c r="C770" s="1783" t="s">
        <v>608</v>
      </c>
      <c r="D770" s="230" t="s">
        <v>1180</v>
      </c>
      <c r="E770" s="1160">
        <v>7</v>
      </c>
      <c r="F770" s="230">
        <v>1.96</v>
      </c>
      <c r="G770" s="102">
        <v>1</v>
      </c>
      <c r="H770" s="211">
        <v>129634.4</v>
      </c>
      <c r="I770" s="211">
        <v>0</v>
      </c>
      <c r="J770" s="211"/>
      <c r="K770" s="230">
        <f t="shared" si="72"/>
        <v>129634.4</v>
      </c>
      <c r="L770" s="1754">
        <v>1.96</v>
      </c>
      <c r="M770" s="102">
        <v>1</v>
      </c>
      <c r="N770" s="211">
        <v>129634.4</v>
      </c>
      <c r="O770" s="211">
        <v>0</v>
      </c>
      <c r="P770" s="211"/>
      <c r="Q770" s="230">
        <f t="shared" si="73"/>
        <v>129634.4</v>
      </c>
      <c r="R770" s="230">
        <f t="shared" si="74"/>
        <v>0</v>
      </c>
      <c r="S770" s="230">
        <f t="shared" si="74"/>
        <v>0</v>
      </c>
      <c r="T770" s="230">
        <f t="shared" si="74"/>
        <v>0</v>
      </c>
      <c r="U770" s="230">
        <f t="shared" si="71"/>
        <v>0</v>
      </c>
      <c r="V770" s="230">
        <f t="shared" si="75"/>
        <v>0</v>
      </c>
      <c r="W770" s="1160">
        <v>8</v>
      </c>
      <c r="X770" s="1754">
        <v>2.02</v>
      </c>
      <c r="Y770" s="102">
        <v>1</v>
      </c>
      <c r="Z770" s="211">
        <v>133602.79999999999</v>
      </c>
      <c r="AA770" s="211">
        <v>0</v>
      </c>
      <c r="AB770" s="211"/>
      <c r="AC770" s="230">
        <f t="shared" si="76"/>
        <v>133602.79999999999</v>
      </c>
      <c r="AD770" s="1160">
        <v>9</v>
      </c>
      <c r="AE770" s="1754">
        <v>2.02</v>
      </c>
      <c r="AF770" s="102">
        <v>1</v>
      </c>
      <c r="AG770" s="211">
        <v>133602.79999999999</v>
      </c>
      <c r="AH770" s="211">
        <v>0</v>
      </c>
      <c r="AI770" s="211"/>
      <c r="AJ770" s="230">
        <f t="shared" si="77"/>
        <v>133602.79999999999</v>
      </c>
    </row>
    <row r="771" spans="1:36" s="5" customFormat="1" ht="22.5" customHeight="1">
      <c r="A771" s="211">
        <v>762</v>
      </c>
      <c r="B771" s="1142" t="s">
        <v>7323</v>
      </c>
      <c r="C771" s="1783" t="s">
        <v>608</v>
      </c>
      <c r="D771" s="230" t="s">
        <v>1180</v>
      </c>
      <c r="E771" s="1160">
        <v>5</v>
      </c>
      <c r="F771" s="230">
        <v>1.9</v>
      </c>
      <c r="G771" s="102">
        <v>1</v>
      </c>
      <c r="H771" s="211">
        <v>125666</v>
      </c>
      <c r="I771" s="211">
        <v>0</v>
      </c>
      <c r="J771" s="211"/>
      <c r="K771" s="230">
        <f t="shared" si="72"/>
        <v>125666</v>
      </c>
      <c r="L771" s="1754">
        <v>1.9</v>
      </c>
      <c r="M771" s="102">
        <v>1</v>
      </c>
      <c r="N771" s="211">
        <v>125666</v>
      </c>
      <c r="O771" s="211">
        <v>0</v>
      </c>
      <c r="P771" s="211"/>
      <c r="Q771" s="230">
        <f t="shared" si="73"/>
        <v>125666</v>
      </c>
      <c r="R771" s="230">
        <f t="shared" si="74"/>
        <v>0</v>
      </c>
      <c r="S771" s="230">
        <f t="shared" si="74"/>
        <v>0</v>
      </c>
      <c r="T771" s="230">
        <f t="shared" si="74"/>
        <v>0</v>
      </c>
      <c r="U771" s="230">
        <f t="shared" si="71"/>
        <v>0</v>
      </c>
      <c r="V771" s="230">
        <f t="shared" si="75"/>
        <v>0</v>
      </c>
      <c r="W771" s="1160">
        <v>6</v>
      </c>
      <c r="X771" s="1754">
        <v>1.96</v>
      </c>
      <c r="Y771" s="102">
        <v>1</v>
      </c>
      <c r="Z771" s="211">
        <v>129634.4</v>
      </c>
      <c r="AA771" s="211">
        <v>0</v>
      </c>
      <c r="AB771" s="211"/>
      <c r="AC771" s="230">
        <f t="shared" si="76"/>
        <v>129634.4</v>
      </c>
      <c r="AD771" s="1160">
        <v>7</v>
      </c>
      <c r="AE771" s="1754">
        <v>1.96</v>
      </c>
      <c r="AF771" s="102">
        <v>1</v>
      </c>
      <c r="AG771" s="211">
        <v>129634.4</v>
      </c>
      <c r="AH771" s="211">
        <v>0</v>
      </c>
      <c r="AI771" s="211"/>
      <c r="AJ771" s="230">
        <f t="shared" si="77"/>
        <v>129634.4</v>
      </c>
    </row>
    <row r="772" spans="1:36" s="5" customFormat="1" ht="22.5" customHeight="1">
      <c r="A772" s="211">
        <v>763</v>
      </c>
      <c r="B772" s="1142" t="s">
        <v>7324</v>
      </c>
      <c r="C772" s="1783" t="s">
        <v>608</v>
      </c>
      <c r="D772" s="230" t="s">
        <v>1180</v>
      </c>
      <c r="E772" s="1160">
        <v>7</v>
      </c>
      <c r="F772" s="230">
        <v>1.96</v>
      </c>
      <c r="G772" s="102">
        <v>1</v>
      </c>
      <c r="H772" s="211">
        <v>129634.4</v>
      </c>
      <c r="I772" s="211">
        <v>0</v>
      </c>
      <c r="J772" s="211"/>
      <c r="K772" s="230">
        <f t="shared" si="72"/>
        <v>129634.4</v>
      </c>
      <c r="L772" s="1754">
        <v>1.96</v>
      </c>
      <c r="M772" s="102">
        <v>1</v>
      </c>
      <c r="N772" s="211">
        <v>129634.4</v>
      </c>
      <c r="O772" s="230">
        <v>0</v>
      </c>
      <c r="P772" s="230"/>
      <c r="Q772" s="230">
        <f t="shared" si="73"/>
        <v>129634.4</v>
      </c>
      <c r="R772" s="230">
        <f t="shared" si="74"/>
        <v>0</v>
      </c>
      <c r="S772" s="230">
        <f t="shared" si="74"/>
        <v>0</v>
      </c>
      <c r="T772" s="230">
        <f t="shared" si="74"/>
        <v>0</v>
      </c>
      <c r="U772" s="230">
        <f t="shared" si="71"/>
        <v>0</v>
      </c>
      <c r="V772" s="230">
        <f t="shared" si="75"/>
        <v>0</v>
      </c>
      <c r="W772" s="1160">
        <v>8</v>
      </c>
      <c r="X772" s="1754">
        <v>2.02</v>
      </c>
      <c r="Y772" s="102">
        <v>1</v>
      </c>
      <c r="Z772" s="211">
        <v>133602.79999999999</v>
      </c>
      <c r="AA772" s="211">
        <v>0</v>
      </c>
      <c r="AB772" s="211"/>
      <c r="AC772" s="230">
        <f t="shared" si="76"/>
        <v>133602.79999999999</v>
      </c>
      <c r="AD772" s="1160">
        <v>9</v>
      </c>
      <c r="AE772" s="1754">
        <v>2.02</v>
      </c>
      <c r="AF772" s="102">
        <v>1</v>
      </c>
      <c r="AG772" s="211">
        <v>133602.79999999999</v>
      </c>
      <c r="AH772" s="211">
        <v>0</v>
      </c>
      <c r="AI772" s="211"/>
      <c r="AJ772" s="230">
        <f t="shared" si="77"/>
        <v>133602.79999999999</v>
      </c>
    </row>
    <row r="773" spans="1:36" s="5" customFormat="1" ht="22.5" customHeight="1">
      <c r="A773" s="211">
        <v>764</v>
      </c>
      <c r="B773" s="1142" t="s">
        <v>7325</v>
      </c>
      <c r="C773" s="1783" t="s">
        <v>608</v>
      </c>
      <c r="D773" s="230" t="s">
        <v>1180</v>
      </c>
      <c r="E773" s="1160">
        <v>7</v>
      </c>
      <c r="F773" s="230">
        <v>1.96</v>
      </c>
      <c r="G773" s="102">
        <v>1</v>
      </c>
      <c r="H773" s="211">
        <v>129634.4</v>
      </c>
      <c r="I773" s="211">
        <v>0</v>
      </c>
      <c r="J773" s="211"/>
      <c r="K773" s="230">
        <f t="shared" si="72"/>
        <v>129634.4</v>
      </c>
      <c r="L773" s="1754">
        <v>1.96</v>
      </c>
      <c r="M773" s="102">
        <v>1</v>
      </c>
      <c r="N773" s="211">
        <v>129634.4</v>
      </c>
      <c r="O773" s="211">
        <v>0</v>
      </c>
      <c r="P773" s="211"/>
      <c r="Q773" s="230">
        <f t="shared" si="73"/>
        <v>129634.4</v>
      </c>
      <c r="R773" s="230">
        <f t="shared" si="74"/>
        <v>0</v>
      </c>
      <c r="S773" s="230">
        <f t="shared" si="74"/>
        <v>0</v>
      </c>
      <c r="T773" s="230">
        <f t="shared" si="74"/>
        <v>0</v>
      </c>
      <c r="U773" s="230">
        <f t="shared" si="71"/>
        <v>0</v>
      </c>
      <c r="V773" s="230">
        <f t="shared" si="75"/>
        <v>0</v>
      </c>
      <c r="W773" s="1160">
        <v>8</v>
      </c>
      <c r="X773" s="1754">
        <v>2.02</v>
      </c>
      <c r="Y773" s="102">
        <v>1</v>
      </c>
      <c r="Z773" s="211">
        <v>133602.79999999999</v>
      </c>
      <c r="AA773" s="211">
        <v>0</v>
      </c>
      <c r="AB773" s="211"/>
      <c r="AC773" s="230">
        <f t="shared" si="76"/>
        <v>133602.79999999999</v>
      </c>
      <c r="AD773" s="1160">
        <v>9</v>
      </c>
      <c r="AE773" s="1754">
        <v>2.02</v>
      </c>
      <c r="AF773" s="102">
        <v>1</v>
      </c>
      <c r="AG773" s="211">
        <v>133602.79999999999</v>
      </c>
      <c r="AH773" s="211">
        <v>0</v>
      </c>
      <c r="AI773" s="211"/>
      <c r="AJ773" s="230">
        <f t="shared" si="77"/>
        <v>133602.79999999999</v>
      </c>
    </row>
    <row r="774" spans="1:36" s="5" customFormat="1" ht="22.5" customHeight="1">
      <c r="A774" s="211">
        <v>765</v>
      </c>
      <c r="B774" s="1142" t="s">
        <v>7326</v>
      </c>
      <c r="C774" s="1783" t="s">
        <v>608</v>
      </c>
      <c r="D774" s="230" t="s">
        <v>1180</v>
      </c>
      <c r="E774" s="1160">
        <v>7</v>
      </c>
      <c r="F774" s="230">
        <v>1.96</v>
      </c>
      <c r="G774" s="102">
        <v>1</v>
      </c>
      <c r="H774" s="211">
        <v>129634.4</v>
      </c>
      <c r="I774" s="211">
        <v>0</v>
      </c>
      <c r="J774" s="211"/>
      <c r="K774" s="230">
        <f t="shared" si="72"/>
        <v>129634.4</v>
      </c>
      <c r="L774" s="1754">
        <v>1.96</v>
      </c>
      <c r="M774" s="102">
        <v>1</v>
      </c>
      <c r="N774" s="211">
        <v>129634.4</v>
      </c>
      <c r="O774" s="211">
        <v>0</v>
      </c>
      <c r="P774" s="211"/>
      <c r="Q774" s="230">
        <f t="shared" si="73"/>
        <v>129634.4</v>
      </c>
      <c r="R774" s="230">
        <f t="shared" si="74"/>
        <v>0</v>
      </c>
      <c r="S774" s="230">
        <f t="shared" si="74"/>
        <v>0</v>
      </c>
      <c r="T774" s="230">
        <f t="shared" si="74"/>
        <v>0</v>
      </c>
      <c r="U774" s="230">
        <f t="shared" si="71"/>
        <v>0</v>
      </c>
      <c r="V774" s="230">
        <f t="shared" si="75"/>
        <v>0</v>
      </c>
      <c r="W774" s="1160">
        <v>8</v>
      </c>
      <c r="X774" s="1754">
        <v>2.02</v>
      </c>
      <c r="Y774" s="102">
        <v>1</v>
      </c>
      <c r="Z774" s="211">
        <v>133602.79999999999</v>
      </c>
      <c r="AA774" s="211">
        <v>0</v>
      </c>
      <c r="AB774" s="211"/>
      <c r="AC774" s="230">
        <f t="shared" si="76"/>
        <v>133602.79999999999</v>
      </c>
      <c r="AD774" s="1160">
        <v>9</v>
      </c>
      <c r="AE774" s="1754">
        <v>2.02</v>
      </c>
      <c r="AF774" s="102">
        <v>1</v>
      </c>
      <c r="AG774" s="211">
        <v>133602.79999999999</v>
      </c>
      <c r="AH774" s="211">
        <v>0</v>
      </c>
      <c r="AI774" s="211"/>
      <c r="AJ774" s="230">
        <f t="shared" si="77"/>
        <v>133602.79999999999</v>
      </c>
    </row>
    <row r="775" spans="1:36" s="5" customFormat="1" ht="22.5" customHeight="1">
      <c r="A775" s="211">
        <v>766</v>
      </c>
      <c r="B775" s="1142" t="s">
        <v>7327</v>
      </c>
      <c r="C775" s="1783" t="s">
        <v>608</v>
      </c>
      <c r="D775" s="230" t="s">
        <v>1180</v>
      </c>
      <c r="E775" s="1160">
        <v>5</v>
      </c>
      <c r="F775" s="230">
        <v>1.9</v>
      </c>
      <c r="G775" s="102">
        <v>1</v>
      </c>
      <c r="H775" s="211">
        <v>125666</v>
      </c>
      <c r="I775" s="211">
        <v>0</v>
      </c>
      <c r="J775" s="211"/>
      <c r="K775" s="230">
        <f t="shared" si="72"/>
        <v>125666</v>
      </c>
      <c r="L775" s="1754">
        <v>1.9</v>
      </c>
      <c r="M775" s="102">
        <v>1</v>
      </c>
      <c r="N775" s="211">
        <v>125666</v>
      </c>
      <c r="O775" s="211">
        <v>0</v>
      </c>
      <c r="P775" s="211"/>
      <c r="Q775" s="230">
        <f t="shared" si="73"/>
        <v>125666</v>
      </c>
      <c r="R775" s="230">
        <f t="shared" si="74"/>
        <v>0</v>
      </c>
      <c r="S775" s="230">
        <f t="shared" si="74"/>
        <v>0</v>
      </c>
      <c r="T775" s="230">
        <f t="shared" si="74"/>
        <v>0</v>
      </c>
      <c r="U775" s="230">
        <f t="shared" si="71"/>
        <v>0</v>
      </c>
      <c r="V775" s="230">
        <f t="shared" si="75"/>
        <v>0</v>
      </c>
      <c r="W775" s="1160">
        <v>6</v>
      </c>
      <c r="X775" s="1754">
        <v>1.96</v>
      </c>
      <c r="Y775" s="102">
        <v>1</v>
      </c>
      <c r="Z775" s="211">
        <v>129634.4</v>
      </c>
      <c r="AA775" s="211">
        <v>0</v>
      </c>
      <c r="AB775" s="211"/>
      <c r="AC775" s="230">
        <f t="shared" si="76"/>
        <v>129634.4</v>
      </c>
      <c r="AD775" s="1160">
        <v>7</v>
      </c>
      <c r="AE775" s="1754">
        <v>1.96</v>
      </c>
      <c r="AF775" s="102">
        <v>1</v>
      </c>
      <c r="AG775" s="211">
        <v>129634.4</v>
      </c>
      <c r="AH775" s="211">
        <v>0</v>
      </c>
      <c r="AI775" s="211"/>
      <c r="AJ775" s="230">
        <f t="shared" si="77"/>
        <v>129634.4</v>
      </c>
    </row>
    <row r="776" spans="1:36" s="5" customFormat="1" ht="22.5" customHeight="1">
      <c r="A776" s="211">
        <v>767</v>
      </c>
      <c r="B776" s="1142" t="s">
        <v>7328</v>
      </c>
      <c r="C776" s="1783" t="s">
        <v>608</v>
      </c>
      <c r="D776" s="230" t="s">
        <v>1180</v>
      </c>
      <c r="E776" s="1160">
        <v>7</v>
      </c>
      <c r="F776" s="230">
        <v>1.96</v>
      </c>
      <c r="G776" s="102">
        <v>1</v>
      </c>
      <c r="H776" s="211">
        <v>129634.4</v>
      </c>
      <c r="I776" s="211">
        <v>0</v>
      </c>
      <c r="J776" s="211"/>
      <c r="K776" s="230">
        <f t="shared" si="72"/>
        <v>129634.4</v>
      </c>
      <c r="L776" s="1754">
        <v>1.96</v>
      </c>
      <c r="M776" s="102">
        <v>1</v>
      </c>
      <c r="N776" s="211">
        <v>129634.4</v>
      </c>
      <c r="O776" s="230">
        <v>0</v>
      </c>
      <c r="P776" s="230"/>
      <c r="Q776" s="230">
        <f t="shared" si="73"/>
        <v>129634.4</v>
      </c>
      <c r="R776" s="230">
        <f t="shared" si="74"/>
        <v>0</v>
      </c>
      <c r="S776" s="230">
        <f t="shared" si="74"/>
        <v>0</v>
      </c>
      <c r="T776" s="230">
        <f t="shared" si="74"/>
        <v>0</v>
      </c>
      <c r="U776" s="230">
        <f t="shared" si="71"/>
        <v>0</v>
      </c>
      <c r="V776" s="230">
        <f t="shared" si="75"/>
        <v>0</v>
      </c>
      <c r="W776" s="1160">
        <v>8</v>
      </c>
      <c r="X776" s="1754">
        <v>2.02</v>
      </c>
      <c r="Y776" s="102">
        <v>1</v>
      </c>
      <c r="Z776" s="211">
        <v>133602.79999999999</v>
      </c>
      <c r="AA776" s="211">
        <v>0</v>
      </c>
      <c r="AB776" s="211"/>
      <c r="AC776" s="230">
        <f t="shared" si="76"/>
        <v>133602.79999999999</v>
      </c>
      <c r="AD776" s="1160">
        <v>9</v>
      </c>
      <c r="AE776" s="1754">
        <v>2.02</v>
      </c>
      <c r="AF776" s="102">
        <v>1</v>
      </c>
      <c r="AG776" s="211">
        <v>133602.79999999999</v>
      </c>
      <c r="AH776" s="211">
        <v>0</v>
      </c>
      <c r="AI776" s="211"/>
      <c r="AJ776" s="230">
        <f t="shared" si="77"/>
        <v>133602.79999999999</v>
      </c>
    </row>
    <row r="777" spans="1:36" s="5" customFormat="1" ht="22.5" customHeight="1">
      <c r="A777" s="211">
        <v>768</v>
      </c>
      <c r="B777" s="1142" t="s">
        <v>7329</v>
      </c>
      <c r="C777" s="1783" t="s">
        <v>608</v>
      </c>
      <c r="D777" s="230" t="s">
        <v>1180</v>
      </c>
      <c r="E777" s="1160">
        <v>7</v>
      </c>
      <c r="F777" s="230">
        <v>1.96</v>
      </c>
      <c r="G777" s="102">
        <v>1</v>
      </c>
      <c r="H777" s="211">
        <v>129634.4</v>
      </c>
      <c r="I777" s="211">
        <v>0</v>
      </c>
      <c r="J777" s="211"/>
      <c r="K777" s="230">
        <f t="shared" si="72"/>
        <v>129634.4</v>
      </c>
      <c r="L777" s="1754">
        <v>1.96</v>
      </c>
      <c r="M777" s="102">
        <v>1</v>
      </c>
      <c r="N777" s="211">
        <v>129634.4</v>
      </c>
      <c r="O777" s="211">
        <v>0</v>
      </c>
      <c r="P777" s="211"/>
      <c r="Q777" s="230">
        <f t="shared" si="73"/>
        <v>129634.4</v>
      </c>
      <c r="R777" s="230">
        <f t="shared" si="74"/>
        <v>0</v>
      </c>
      <c r="S777" s="230">
        <f t="shared" si="74"/>
        <v>0</v>
      </c>
      <c r="T777" s="230">
        <f t="shared" si="74"/>
        <v>0</v>
      </c>
      <c r="U777" s="230">
        <f t="shared" si="71"/>
        <v>0</v>
      </c>
      <c r="V777" s="230">
        <f t="shared" si="75"/>
        <v>0</v>
      </c>
      <c r="W777" s="1160">
        <v>8</v>
      </c>
      <c r="X777" s="1754">
        <v>2.02</v>
      </c>
      <c r="Y777" s="102">
        <v>1</v>
      </c>
      <c r="Z777" s="211">
        <v>133602.79999999999</v>
      </c>
      <c r="AA777" s="211">
        <v>0</v>
      </c>
      <c r="AB777" s="211"/>
      <c r="AC777" s="230">
        <f t="shared" si="76"/>
        <v>133602.79999999999</v>
      </c>
      <c r="AD777" s="1160">
        <v>9</v>
      </c>
      <c r="AE777" s="1754">
        <v>2.02</v>
      </c>
      <c r="AF777" s="102">
        <v>1</v>
      </c>
      <c r="AG777" s="211">
        <v>133602.79999999999</v>
      </c>
      <c r="AH777" s="211">
        <v>0</v>
      </c>
      <c r="AI777" s="211"/>
      <c r="AJ777" s="230">
        <f t="shared" si="77"/>
        <v>133602.79999999999</v>
      </c>
    </row>
    <row r="778" spans="1:36" s="5" customFormat="1" ht="22.5" customHeight="1">
      <c r="A778" s="211">
        <v>769</v>
      </c>
      <c r="B778" s="1142" t="s">
        <v>7330</v>
      </c>
      <c r="C778" s="1783" t="s">
        <v>608</v>
      </c>
      <c r="D778" s="230" t="s">
        <v>1180</v>
      </c>
      <c r="E778" s="1160">
        <v>7</v>
      </c>
      <c r="F778" s="230">
        <v>1.96</v>
      </c>
      <c r="G778" s="102">
        <v>1</v>
      </c>
      <c r="H778" s="211">
        <v>129634.4</v>
      </c>
      <c r="I778" s="211">
        <v>0</v>
      </c>
      <c r="J778" s="211"/>
      <c r="K778" s="230">
        <f t="shared" si="72"/>
        <v>129634.4</v>
      </c>
      <c r="L778" s="1754">
        <v>1.96</v>
      </c>
      <c r="M778" s="102">
        <v>1</v>
      </c>
      <c r="N778" s="211">
        <v>129634.4</v>
      </c>
      <c r="O778" s="211">
        <v>0</v>
      </c>
      <c r="P778" s="211"/>
      <c r="Q778" s="230">
        <f t="shared" si="73"/>
        <v>129634.4</v>
      </c>
      <c r="R778" s="230">
        <f t="shared" si="74"/>
        <v>0</v>
      </c>
      <c r="S778" s="230">
        <f t="shared" si="74"/>
        <v>0</v>
      </c>
      <c r="T778" s="230">
        <f t="shared" si="74"/>
        <v>0</v>
      </c>
      <c r="U778" s="230">
        <f t="shared" si="74"/>
        <v>0</v>
      </c>
      <c r="V778" s="230">
        <f t="shared" si="75"/>
        <v>0</v>
      </c>
      <c r="W778" s="1160">
        <v>8</v>
      </c>
      <c r="X778" s="1754">
        <v>2.02</v>
      </c>
      <c r="Y778" s="102">
        <v>1</v>
      </c>
      <c r="Z778" s="211">
        <v>133602.79999999999</v>
      </c>
      <c r="AA778" s="211">
        <v>0</v>
      </c>
      <c r="AB778" s="211"/>
      <c r="AC778" s="230">
        <f t="shared" si="76"/>
        <v>133602.79999999999</v>
      </c>
      <c r="AD778" s="1160">
        <v>9</v>
      </c>
      <c r="AE778" s="1754">
        <v>2.02</v>
      </c>
      <c r="AF778" s="102">
        <v>1</v>
      </c>
      <c r="AG778" s="211">
        <v>133602.79999999999</v>
      </c>
      <c r="AH778" s="211">
        <v>0</v>
      </c>
      <c r="AI778" s="211"/>
      <c r="AJ778" s="230">
        <f t="shared" si="77"/>
        <v>133602.79999999999</v>
      </c>
    </row>
    <row r="779" spans="1:36" s="5" customFormat="1" ht="22.5" customHeight="1">
      <c r="A779" s="211">
        <v>770</v>
      </c>
      <c r="B779" s="1142" t="s">
        <v>7331</v>
      </c>
      <c r="C779" s="1783" t="s">
        <v>608</v>
      </c>
      <c r="D779" s="230" t="s">
        <v>1180</v>
      </c>
      <c r="E779" s="1160">
        <v>7</v>
      </c>
      <c r="F779" s="230">
        <v>1.96</v>
      </c>
      <c r="G779" s="102">
        <v>1</v>
      </c>
      <c r="H779" s="211">
        <v>129634.4</v>
      </c>
      <c r="I779" s="211">
        <v>0</v>
      </c>
      <c r="J779" s="211"/>
      <c r="K779" s="230">
        <f t="shared" ref="K779:K807" si="78">H779+I779+J779</f>
        <v>129634.4</v>
      </c>
      <c r="L779" s="1754">
        <v>1.96</v>
      </c>
      <c r="M779" s="102">
        <v>1</v>
      </c>
      <c r="N779" s="211">
        <v>129634.4</v>
      </c>
      <c r="O779" s="211">
        <v>0</v>
      </c>
      <c r="P779" s="211"/>
      <c r="Q779" s="230">
        <f t="shared" ref="Q779:Q807" si="79">N779+O779+P779</f>
        <v>129634.4</v>
      </c>
      <c r="R779" s="230">
        <f t="shared" ref="R779:U806" si="80">G779-M779</f>
        <v>0</v>
      </c>
      <c r="S779" s="230">
        <f t="shared" si="80"/>
        <v>0</v>
      </c>
      <c r="T779" s="230">
        <f t="shared" si="80"/>
        <v>0</v>
      </c>
      <c r="U779" s="230">
        <f t="shared" si="80"/>
        <v>0</v>
      </c>
      <c r="V779" s="230">
        <f t="shared" ref="V779:V806" si="81">S779+T779+U779</f>
        <v>0</v>
      </c>
      <c r="W779" s="1160">
        <v>8</v>
      </c>
      <c r="X779" s="1754">
        <v>2.02</v>
      </c>
      <c r="Y779" s="102">
        <v>1</v>
      </c>
      <c r="Z779" s="211">
        <v>133602.79999999999</v>
      </c>
      <c r="AA779" s="211">
        <v>0</v>
      </c>
      <c r="AB779" s="211"/>
      <c r="AC779" s="230">
        <f t="shared" ref="AC779:AC807" si="82">Z779+AA779+AB779</f>
        <v>133602.79999999999</v>
      </c>
      <c r="AD779" s="1160">
        <v>9</v>
      </c>
      <c r="AE779" s="1754">
        <v>2.02</v>
      </c>
      <c r="AF779" s="102">
        <v>1</v>
      </c>
      <c r="AG779" s="211">
        <v>133602.79999999999</v>
      </c>
      <c r="AH779" s="211">
        <v>0</v>
      </c>
      <c r="AI779" s="211"/>
      <c r="AJ779" s="230">
        <f t="shared" ref="AJ779:AJ807" si="83">AG779+AH779+AI779</f>
        <v>133602.79999999999</v>
      </c>
    </row>
    <row r="780" spans="1:36" s="5" customFormat="1" ht="22.5" customHeight="1">
      <c r="A780" s="211">
        <v>771</v>
      </c>
      <c r="B780" s="1142" t="s">
        <v>7332</v>
      </c>
      <c r="C780" s="1783" t="s">
        <v>608</v>
      </c>
      <c r="D780" s="230" t="s">
        <v>1180</v>
      </c>
      <c r="E780" s="1160">
        <v>7</v>
      </c>
      <c r="F780" s="230">
        <v>1.96</v>
      </c>
      <c r="G780" s="102">
        <v>1</v>
      </c>
      <c r="H780" s="211">
        <v>129634.4</v>
      </c>
      <c r="I780" s="211">
        <v>0</v>
      </c>
      <c r="J780" s="211"/>
      <c r="K780" s="230">
        <f t="shared" si="78"/>
        <v>129634.4</v>
      </c>
      <c r="L780" s="1754">
        <v>1.96</v>
      </c>
      <c r="M780" s="102">
        <v>1</v>
      </c>
      <c r="N780" s="211">
        <v>129634.4</v>
      </c>
      <c r="O780" s="211">
        <v>0</v>
      </c>
      <c r="P780" s="211"/>
      <c r="Q780" s="230">
        <f t="shared" si="79"/>
        <v>129634.4</v>
      </c>
      <c r="R780" s="230">
        <f t="shared" si="80"/>
        <v>0</v>
      </c>
      <c r="S780" s="230">
        <f t="shared" si="80"/>
        <v>0</v>
      </c>
      <c r="T780" s="230">
        <f t="shared" si="80"/>
        <v>0</v>
      </c>
      <c r="U780" s="230">
        <f t="shared" si="80"/>
        <v>0</v>
      </c>
      <c r="V780" s="230">
        <f t="shared" si="81"/>
        <v>0</v>
      </c>
      <c r="W780" s="1160">
        <v>8</v>
      </c>
      <c r="X780" s="1754">
        <v>2.02</v>
      </c>
      <c r="Y780" s="102">
        <v>1</v>
      </c>
      <c r="Z780" s="211">
        <v>133602.79999999999</v>
      </c>
      <c r="AA780" s="211">
        <v>0</v>
      </c>
      <c r="AB780" s="211"/>
      <c r="AC780" s="230">
        <f t="shared" si="82"/>
        <v>133602.79999999999</v>
      </c>
      <c r="AD780" s="1160">
        <v>9</v>
      </c>
      <c r="AE780" s="1754">
        <v>2.02</v>
      </c>
      <c r="AF780" s="102">
        <v>1</v>
      </c>
      <c r="AG780" s="211">
        <v>133602.79999999999</v>
      </c>
      <c r="AH780" s="211">
        <v>0</v>
      </c>
      <c r="AI780" s="211"/>
      <c r="AJ780" s="230">
        <f t="shared" si="83"/>
        <v>133602.79999999999</v>
      </c>
    </row>
    <row r="781" spans="1:36" s="5" customFormat="1" ht="22.5" customHeight="1">
      <c r="A781" s="211">
        <v>772</v>
      </c>
      <c r="B781" s="1142" t="s">
        <v>7333</v>
      </c>
      <c r="C781" s="1783" t="s">
        <v>608</v>
      </c>
      <c r="D781" s="230" t="s">
        <v>1180</v>
      </c>
      <c r="E781" s="1160">
        <v>4</v>
      </c>
      <c r="F781" s="230">
        <v>1.9</v>
      </c>
      <c r="G781" s="102">
        <v>1</v>
      </c>
      <c r="H781" s="211">
        <v>125666</v>
      </c>
      <c r="I781" s="211">
        <v>0</v>
      </c>
      <c r="J781" s="211"/>
      <c r="K781" s="230">
        <f t="shared" si="78"/>
        <v>125666</v>
      </c>
      <c r="L781" s="1754">
        <v>1.84</v>
      </c>
      <c r="M781" s="102">
        <v>1</v>
      </c>
      <c r="N781" s="211">
        <v>121697.60000000001</v>
      </c>
      <c r="O781" s="230">
        <v>0</v>
      </c>
      <c r="P781" s="230"/>
      <c r="Q781" s="230">
        <f t="shared" si="79"/>
        <v>121697.60000000001</v>
      </c>
      <c r="R781" s="230">
        <f t="shared" si="80"/>
        <v>0</v>
      </c>
      <c r="S781" s="230">
        <f t="shared" si="80"/>
        <v>3968.3999999999942</v>
      </c>
      <c r="T781" s="230">
        <f t="shared" si="80"/>
        <v>0</v>
      </c>
      <c r="U781" s="230">
        <f t="shared" si="80"/>
        <v>0</v>
      </c>
      <c r="V781" s="230">
        <f t="shared" si="81"/>
        <v>3968.3999999999942</v>
      </c>
      <c r="W781" s="1160">
        <v>5</v>
      </c>
      <c r="X781" s="1754">
        <v>1.9</v>
      </c>
      <c r="Y781" s="102">
        <v>1</v>
      </c>
      <c r="Z781" s="211">
        <v>125666</v>
      </c>
      <c r="AA781" s="211">
        <v>0</v>
      </c>
      <c r="AB781" s="211"/>
      <c r="AC781" s="230">
        <f t="shared" si="82"/>
        <v>125666</v>
      </c>
      <c r="AD781" s="1160">
        <v>6</v>
      </c>
      <c r="AE781" s="1754">
        <v>1.96</v>
      </c>
      <c r="AF781" s="102">
        <v>1</v>
      </c>
      <c r="AG781" s="211">
        <v>129634.4</v>
      </c>
      <c r="AH781" s="211">
        <v>0</v>
      </c>
      <c r="AI781" s="211"/>
      <c r="AJ781" s="230">
        <f t="shared" si="83"/>
        <v>129634.4</v>
      </c>
    </row>
    <row r="782" spans="1:36" s="5" customFormat="1" ht="22.5" customHeight="1">
      <c r="A782" s="211">
        <v>773</v>
      </c>
      <c r="B782" s="1142" t="s">
        <v>7334</v>
      </c>
      <c r="C782" s="1783" t="s">
        <v>608</v>
      </c>
      <c r="D782" s="230" t="s">
        <v>1180</v>
      </c>
      <c r="E782" s="1160">
        <v>4</v>
      </c>
      <c r="F782" s="230">
        <v>1.9</v>
      </c>
      <c r="G782" s="102">
        <v>1</v>
      </c>
      <c r="H782" s="211">
        <v>125666</v>
      </c>
      <c r="I782" s="211">
        <v>0</v>
      </c>
      <c r="J782" s="211"/>
      <c r="K782" s="230">
        <f t="shared" si="78"/>
        <v>125666</v>
      </c>
      <c r="L782" s="1754">
        <v>1.84</v>
      </c>
      <c r="M782" s="102">
        <v>1</v>
      </c>
      <c r="N782" s="211">
        <v>121697.60000000001</v>
      </c>
      <c r="O782" s="211">
        <v>0</v>
      </c>
      <c r="P782" s="211"/>
      <c r="Q782" s="230">
        <f t="shared" si="79"/>
        <v>121697.60000000001</v>
      </c>
      <c r="R782" s="230">
        <f t="shared" si="80"/>
        <v>0</v>
      </c>
      <c r="S782" s="230">
        <f t="shared" si="80"/>
        <v>3968.3999999999942</v>
      </c>
      <c r="T782" s="230">
        <f t="shared" si="80"/>
        <v>0</v>
      </c>
      <c r="U782" s="230">
        <f t="shared" si="80"/>
        <v>0</v>
      </c>
      <c r="V782" s="230">
        <f t="shared" si="81"/>
        <v>3968.3999999999942</v>
      </c>
      <c r="W782" s="1160">
        <v>5</v>
      </c>
      <c r="X782" s="1754">
        <v>1.9</v>
      </c>
      <c r="Y782" s="102">
        <v>1</v>
      </c>
      <c r="Z782" s="211">
        <v>125666</v>
      </c>
      <c r="AA782" s="211">
        <v>0</v>
      </c>
      <c r="AB782" s="211"/>
      <c r="AC782" s="230">
        <f t="shared" si="82"/>
        <v>125666</v>
      </c>
      <c r="AD782" s="1160">
        <v>6</v>
      </c>
      <c r="AE782" s="1754">
        <v>1.96</v>
      </c>
      <c r="AF782" s="102">
        <v>1</v>
      </c>
      <c r="AG782" s="211">
        <v>129634.4</v>
      </c>
      <c r="AH782" s="211">
        <v>0</v>
      </c>
      <c r="AI782" s="211"/>
      <c r="AJ782" s="230">
        <f t="shared" si="83"/>
        <v>129634.4</v>
      </c>
    </row>
    <row r="783" spans="1:36" s="5" customFormat="1" ht="22.5" customHeight="1">
      <c r="A783" s="211">
        <v>774</v>
      </c>
      <c r="B783" s="1142" t="s">
        <v>2219</v>
      </c>
      <c r="C783" s="1783" t="s">
        <v>608</v>
      </c>
      <c r="D783" s="230" t="s">
        <v>1180</v>
      </c>
      <c r="E783" s="1160">
        <v>7</v>
      </c>
      <c r="F783" s="230">
        <v>1.96</v>
      </c>
      <c r="G783" s="102">
        <v>1</v>
      </c>
      <c r="H783" s="211">
        <v>129634.4</v>
      </c>
      <c r="I783" s="211">
        <v>0</v>
      </c>
      <c r="J783" s="211"/>
      <c r="K783" s="230">
        <f t="shared" si="78"/>
        <v>129634.4</v>
      </c>
      <c r="L783" s="1754">
        <v>1.96</v>
      </c>
      <c r="M783" s="102">
        <v>1</v>
      </c>
      <c r="N783" s="211">
        <v>129634.4</v>
      </c>
      <c r="O783" s="211">
        <v>0</v>
      </c>
      <c r="P783" s="211"/>
      <c r="Q783" s="230">
        <f t="shared" si="79"/>
        <v>129634.4</v>
      </c>
      <c r="R783" s="230">
        <f t="shared" si="80"/>
        <v>0</v>
      </c>
      <c r="S783" s="230">
        <f t="shared" si="80"/>
        <v>0</v>
      </c>
      <c r="T783" s="230">
        <f t="shared" si="80"/>
        <v>0</v>
      </c>
      <c r="U783" s="230">
        <f t="shared" si="80"/>
        <v>0</v>
      </c>
      <c r="V783" s="230">
        <f t="shared" si="81"/>
        <v>0</v>
      </c>
      <c r="W783" s="1160">
        <v>8</v>
      </c>
      <c r="X783" s="1754">
        <v>2.02</v>
      </c>
      <c r="Y783" s="102">
        <v>1</v>
      </c>
      <c r="Z783" s="211">
        <v>133602.79999999999</v>
      </c>
      <c r="AA783" s="211">
        <v>0</v>
      </c>
      <c r="AB783" s="211"/>
      <c r="AC783" s="230">
        <f t="shared" si="82"/>
        <v>133602.79999999999</v>
      </c>
      <c r="AD783" s="1160">
        <v>9</v>
      </c>
      <c r="AE783" s="1754">
        <v>2.02</v>
      </c>
      <c r="AF783" s="102">
        <v>1</v>
      </c>
      <c r="AG783" s="211">
        <v>133602.79999999999</v>
      </c>
      <c r="AH783" s="211">
        <v>0</v>
      </c>
      <c r="AI783" s="211"/>
      <c r="AJ783" s="230">
        <f t="shared" si="83"/>
        <v>133602.79999999999</v>
      </c>
    </row>
    <row r="784" spans="1:36" s="5" customFormat="1" ht="22.5" customHeight="1">
      <c r="A784" s="211">
        <v>775</v>
      </c>
      <c r="B784" s="1142" t="s">
        <v>7335</v>
      </c>
      <c r="C784" s="1783" t="s">
        <v>608</v>
      </c>
      <c r="D784" s="230" t="s">
        <v>1180</v>
      </c>
      <c r="E784" s="1160">
        <v>2</v>
      </c>
      <c r="F784" s="230">
        <v>1.79</v>
      </c>
      <c r="G784" s="102">
        <v>1</v>
      </c>
      <c r="H784" s="211">
        <v>118390.6</v>
      </c>
      <c r="I784" s="211">
        <v>0</v>
      </c>
      <c r="J784" s="211"/>
      <c r="K784" s="230">
        <f t="shared" si="78"/>
        <v>118390.6</v>
      </c>
      <c r="L784" s="1754">
        <v>1.73</v>
      </c>
      <c r="M784" s="102">
        <v>1</v>
      </c>
      <c r="N784" s="211">
        <v>114422.2</v>
      </c>
      <c r="O784" s="211">
        <v>0</v>
      </c>
      <c r="P784" s="211"/>
      <c r="Q784" s="230">
        <f t="shared" si="79"/>
        <v>114422.2</v>
      </c>
      <c r="R784" s="230">
        <f t="shared" si="80"/>
        <v>0</v>
      </c>
      <c r="S784" s="230">
        <f t="shared" si="80"/>
        <v>3968.4000000000087</v>
      </c>
      <c r="T784" s="230">
        <f t="shared" si="80"/>
        <v>0</v>
      </c>
      <c r="U784" s="230">
        <f t="shared" si="80"/>
        <v>0</v>
      </c>
      <c r="V784" s="230">
        <f t="shared" si="81"/>
        <v>3968.4000000000087</v>
      </c>
      <c r="W784" s="1160">
        <v>3</v>
      </c>
      <c r="X784" s="1754">
        <v>1.84</v>
      </c>
      <c r="Y784" s="102">
        <v>1</v>
      </c>
      <c r="Z784" s="211">
        <v>121697.60000000001</v>
      </c>
      <c r="AA784" s="211">
        <v>0</v>
      </c>
      <c r="AB784" s="211"/>
      <c r="AC784" s="230">
        <f t="shared" si="82"/>
        <v>121697.60000000001</v>
      </c>
      <c r="AD784" s="1160">
        <v>4</v>
      </c>
      <c r="AE784" s="1754">
        <v>1.9</v>
      </c>
      <c r="AF784" s="102">
        <v>1</v>
      </c>
      <c r="AG784" s="211">
        <v>125666</v>
      </c>
      <c r="AH784" s="211">
        <v>0</v>
      </c>
      <c r="AI784" s="211"/>
      <c r="AJ784" s="230">
        <f t="shared" si="83"/>
        <v>125666</v>
      </c>
    </row>
    <row r="785" spans="1:36" s="5" customFormat="1" ht="51" customHeight="1">
      <c r="A785" s="211">
        <v>776</v>
      </c>
      <c r="B785" s="1142" t="s">
        <v>877</v>
      </c>
      <c r="C785" s="1783" t="s">
        <v>7336</v>
      </c>
      <c r="D785" s="230" t="s">
        <v>1173</v>
      </c>
      <c r="E785" s="1160">
        <v>7</v>
      </c>
      <c r="F785" s="230">
        <v>4.55</v>
      </c>
      <c r="G785" s="102">
        <v>1</v>
      </c>
      <c r="H785" s="211">
        <v>300937</v>
      </c>
      <c r="I785" s="211">
        <v>0</v>
      </c>
      <c r="J785" s="211"/>
      <c r="K785" s="230">
        <f t="shared" si="78"/>
        <v>300937</v>
      </c>
      <c r="L785" s="1754">
        <v>4.55</v>
      </c>
      <c r="M785" s="102">
        <v>1</v>
      </c>
      <c r="N785" s="211">
        <v>300937</v>
      </c>
      <c r="O785" s="230">
        <v>0</v>
      </c>
      <c r="P785" s="230"/>
      <c r="Q785" s="230">
        <f t="shared" si="79"/>
        <v>300937</v>
      </c>
      <c r="R785" s="230">
        <f t="shared" si="80"/>
        <v>0</v>
      </c>
      <c r="S785" s="230">
        <f t="shared" si="80"/>
        <v>0</v>
      </c>
      <c r="T785" s="230">
        <f t="shared" si="80"/>
        <v>0</v>
      </c>
      <c r="U785" s="230">
        <f t="shared" si="80"/>
        <v>0</v>
      </c>
      <c r="V785" s="230">
        <f t="shared" si="81"/>
        <v>0</v>
      </c>
      <c r="W785" s="1160">
        <v>8</v>
      </c>
      <c r="X785" s="1754">
        <v>4.7</v>
      </c>
      <c r="Y785" s="102">
        <v>1</v>
      </c>
      <c r="Z785" s="211">
        <v>310858</v>
      </c>
      <c r="AA785" s="211">
        <v>0</v>
      </c>
      <c r="AB785" s="211"/>
      <c r="AC785" s="230">
        <f t="shared" si="82"/>
        <v>310858</v>
      </c>
      <c r="AD785" s="1160">
        <v>9</v>
      </c>
      <c r="AE785" s="1754">
        <v>4.7</v>
      </c>
      <c r="AF785" s="102">
        <v>1</v>
      </c>
      <c r="AG785" s="211">
        <v>310858</v>
      </c>
      <c r="AH785" s="211">
        <v>0</v>
      </c>
      <c r="AI785" s="211"/>
      <c r="AJ785" s="230">
        <f t="shared" si="83"/>
        <v>310858</v>
      </c>
    </row>
    <row r="786" spans="1:36" s="5" customFormat="1" ht="51" customHeight="1">
      <c r="A786" s="211">
        <v>777</v>
      </c>
      <c r="B786" s="1142" t="s">
        <v>877</v>
      </c>
      <c r="C786" s="1783" t="s">
        <v>2089</v>
      </c>
      <c r="D786" s="230" t="s">
        <v>1333</v>
      </c>
      <c r="E786" s="1160">
        <v>7</v>
      </c>
      <c r="F786" s="230">
        <v>3.11</v>
      </c>
      <c r="G786" s="102">
        <v>1</v>
      </c>
      <c r="H786" s="211">
        <v>205695.4</v>
      </c>
      <c r="I786" s="211">
        <v>0</v>
      </c>
      <c r="J786" s="211"/>
      <c r="K786" s="230">
        <f t="shared" si="78"/>
        <v>205695.4</v>
      </c>
      <c r="L786" s="1754">
        <v>3.11</v>
      </c>
      <c r="M786" s="102">
        <v>1</v>
      </c>
      <c r="N786" s="211">
        <v>205695.4</v>
      </c>
      <c r="O786" s="211">
        <v>0</v>
      </c>
      <c r="P786" s="211"/>
      <c r="Q786" s="230">
        <f t="shared" si="79"/>
        <v>205695.4</v>
      </c>
      <c r="R786" s="230">
        <f t="shared" si="80"/>
        <v>0</v>
      </c>
      <c r="S786" s="230">
        <f t="shared" si="80"/>
        <v>0</v>
      </c>
      <c r="T786" s="230">
        <f t="shared" si="80"/>
        <v>0</v>
      </c>
      <c r="U786" s="230">
        <f t="shared" si="80"/>
        <v>0</v>
      </c>
      <c r="V786" s="230">
        <f t="shared" si="81"/>
        <v>0</v>
      </c>
      <c r="W786" s="1160">
        <v>8</v>
      </c>
      <c r="X786" s="1754">
        <v>3.21</v>
      </c>
      <c r="Y786" s="102">
        <v>1</v>
      </c>
      <c r="Z786" s="211">
        <v>212309.4</v>
      </c>
      <c r="AA786" s="211">
        <v>0</v>
      </c>
      <c r="AB786" s="211"/>
      <c r="AC786" s="230">
        <f t="shared" si="82"/>
        <v>212309.4</v>
      </c>
      <c r="AD786" s="1160">
        <v>9</v>
      </c>
      <c r="AE786" s="1754">
        <v>3.21</v>
      </c>
      <c r="AF786" s="102">
        <v>1</v>
      </c>
      <c r="AG786" s="211">
        <v>212309.4</v>
      </c>
      <c r="AH786" s="211">
        <v>0</v>
      </c>
      <c r="AI786" s="211"/>
      <c r="AJ786" s="230">
        <f t="shared" si="83"/>
        <v>212309.4</v>
      </c>
    </row>
    <row r="787" spans="1:36" s="5" customFormat="1" ht="22.5" customHeight="1">
      <c r="A787" s="211">
        <v>778</v>
      </c>
      <c r="B787" s="1142" t="s">
        <v>877</v>
      </c>
      <c r="C787" s="1783" t="s">
        <v>2075</v>
      </c>
      <c r="D787" s="230" t="s">
        <v>2076</v>
      </c>
      <c r="E787" s="1160">
        <v>7</v>
      </c>
      <c r="F787" s="230">
        <v>2.2799999999999998</v>
      </c>
      <c r="G787" s="102">
        <v>1</v>
      </c>
      <c r="H787" s="211">
        <v>150799.19999999998</v>
      </c>
      <c r="I787" s="211">
        <v>0</v>
      </c>
      <c r="J787" s="211"/>
      <c r="K787" s="230">
        <f t="shared" si="78"/>
        <v>150799.19999999998</v>
      </c>
      <c r="L787" s="1754">
        <v>2.2799999999999998</v>
      </c>
      <c r="M787" s="102">
        <v>1</v>
      </c>
      <c r="N787" s="211">
        <v>150799.19999999998</v>
      </c>
      <c r="O787" s="211">
        <v>0</v>
      </c>
      <c r="P787" s="211"/>
      <c r="Q787" s="230">
        <f t="shared" si="79"/>
        <v>150799.19999999998</v>
      </c>
      <c r="R787" s="230">
        <f t="shared" si="80"/>
        <v>0</v>
      </c>
      <c r="S787" s="230">
        <f t="shared" si="80"/>
        <v>0</v>
      </c>
      <c r="T787" s="230">
        <f t="shared" si="80"/>
        <v>0</v>
      </c>
      <c r="U787" s="230">
        <f t="shared" si="80"/>
        <v>0</v>
      </c>
      <c r="V787" s="230">
        <f t="shared" si="81"/>
        <v>0</v>
      </c>
      <c r="W787" s="1160">
        <v>8</v>
      </c>
      <c r="X787" s="1754">
        <v>2.35</v>
      </c>
      <c r="Y787" s="102">
        <v>1</v>
      </c>
      <c r="Z787" s="211">
        <v>155429</v>
      </c>
      <c r="AA787" s="211">
        <v>0</v>
      </c>
      <c r="AB787" s="211"/>
      <c r="AC787" s="230">
        <f t="shared" si="82"/>
        <v>155429</v>
      </c>
      <c r="AD787" s="1160">
        <v>9</v>
      </c>
      <c r="AE787" s="1754">
        <v>2.35</v>
      </c>
      <c r="AF787" s="102">
        <v>1</v>
      </c>
      <c r="AG787" s="211">
        <v>155429</v>
      </c>
      <c r="AH787" s="211">
        <v>0</v>
      </c>
      <c r="AI787" s="211"/>
      <c r="AJ787" s="230">
        <f t="shared" si="83"/>
        <v>155429</v>
      </c>
    </row>
    <row r="788" spans="1:36" s="5" customFormat="1" ht="22.5" customHeight="1">
      <c r="A788" s="211">
        <v>779</v>
      </c>
      <c r="B788" s="1142" t="s">
        <v>877</v>
      </c>
      <c r="C788" s="1783" t="s">
        <v>2075</v>
      </c>
      <c r="D788" s="230" t="s">
        <v>2076</v>
      </c>
      <c r="E788" s="1160">
        <v>7</v>
      </c>
      <c r="F788" s="230">
        <v>2.2799999999999998</v>
      </c>
      <c r="G788" s="102">
        <v>1</v>
      </c>
      <c r="H788" s="211">
        <v>150799.19999999998</v>
      </c>
      <c r="I788" s="211">
        <v>0</v>
      </c>
      <c r="J788" s="211"/>
      <c r="K788" s="230">
        <f t="shared" si="78"/>
        <v>150799.19999999998</v>
      </c>
      <c r="L788" s="1754">
        <v>2.2799999999999998</v>
      </c>
      <c r="M788" s="102">
        <v>1</v>
      </c>
      <c r="N788" s="211">
        <v>150799.19999999998</v>
      </c>
      <c r="O788" s="211">
        <v>0</v>
      </c>
      <c r="P788" s="211"/>
      <c r="Q788" s="230">
        <f t="shared" si="79"/>
        <v>150799.19999999998</v>
      </c>
      <c r="R788" s="230">
        <f t="shared" si="80"/>
        <v>0</v>
      </c>
      <c r="S788" s="230">
        <f t="shared" si="80"/>
        <v>0</v>
      </c>
      <c r="T788" s="230">
        <f t="shared" si="80"/>
        <v>0</v>
      </c>
      <c r="U788" s="230">
        <f t="shared" si="80"/>
        <v>0</v>
      </c>
      <c r="V788" s="230">
        <f t="shared" si="81"/>
        <v>0</v>
      </c>
      <c r="W788" s="1160">
        <v>8</v>
      </c>
      <c r="X788" s="1754">
        <v>2.35</v>
      </c>
      <c r="Y788" s="102">
        <v>1</v>
      </c>
      <c r="Z788" s="211">
        <v>155429</v>
      </c>
      <c r="AA788" s="211">
        <v>0</v>
      </c>
      <c r="AB788" s="211"/>
      <c r="AC788" s="230">
        <f t="shared" si="82"/>
        <v>155429</v>
      </c>
      <c r="AD788" s="1160">
        <v>9</v>
      </c>
      <c r="AE788" s="1754">
        <v>2.35</v>
      </c>
      <c r="AF788" s="102">
        <v>1</v>
      </c>
      <c r="AG788" s="211">
        <v>155429</v>
      </c>
      <c r="AH788" s="211">
        <v>0</v>
      </c>
      <c r="AI788" s="211"/>
      <c r="AJ788" s="230">
        <f t="shared" si="83"/>
        <v>155429</v>
      </c>
    </row>
    <row r="789" spans="1:36" s="5" customFormat="1" ht="22.5" customHeight="1">
      <c r="A789" s="211">
        <v>780</v>
      </c>
      <c r="B789" s="1142" t="s">
        <v>877</v>
      </c>
      <c r="C789" s="1783" t="s">
        <v>608</v>
      </c>
      <c r="D789" s="230" t="s">
        <v>1180</v>
      </c>
      <c r="E789" s="1160">
        <v>7</v>
      </c>
      <c r="F789" s="230">
        <v>1.96</v>
      </c>
      <c r="G789" s="102">
        <v>1</v>
      </c>
      <c r="H789" s="211">
        <v>129634.4</v>
      </c>
      <c r="I789" s="211">
        <v>0</v>
      </c>
      <c r="J789" s="211"/>
      <c r="K789" s="230">
        <f t="shared" si="78"/>
        <v>129634.4</v>
      </c>
      <c r="L789" s="1754">
        <v>1.96</v>
      </c>
      <c r="M789" s="102">
        <v>1</v>
      </c>
      <c r="N789" s="211">
        <v>129634.4</v>
      </c>
      <c r="O789" s="230">
        <v>0</v>
      </c>
      <c r="P789" s="230"/>
      <c r="Q789" s="230">
        <f t="shared" si="79"/>
        <v>129634.4</v>
      </c>
      <c r="R789" s="230">
        <f t="shared" si="80"/>
        <v>0</v>
      </c>
      <c r="S789" s="230">
        <f t="shared" si="80"/>
        <v>0</v>
      </c>
      <c r="T789" s="230">
        <f t="shared" si="80"/>
        <v>0</v>
      </c>
      <c r="U789" s="230">
        <f t="shared" si="80"/>
        <v>0</v>
      </c>
      <c r="V789" s="230">
        <f t="shared" si="81"/>
        <v>0</v>
      </c>
      <c r="W789" s="1160">
        <v>8</v>
      </c>
      <c r="X789" s="1754">
        <v>2.02</v>
      </c>
      <c r="Y789" s="102">
        <v>1</v>
      </c>
      <c r="Z789" s="211">
        <v>133602.79999999999</v>
      </c>
      <c r="AA789" s="211">
        <v>0</v>
      </c>
      <c r="AB789" s="211"/>
      <c r="AC789" s="230">
        <f t="shared" si="82"/>
        <v>133602.79999999999</v>
      </c>
      <c r="AD789" s="1160">
        <v>9</v>
      </c>
      <c r="AE789" s="1754">
        <v>2.02</v>
      </c>
      <c r="AF789" s="102">
        <v>1</v>
      </c>
      <c r="AG789" s="211">
        <v>133602.79999999999</v>
      </c>
      <c r="AH789" s="211">
        <v>0</v>
      </c>
      <c r="AI789" s="211"/>
      <c r="AJ789" s="230">
        <f t="shared" si="83"/>
        <v>133602.79999999999</v>
      </c>
    </row>
    <row r="790" spans="1:36" s="5" customFormat="1" ht="22.5" customHeight="1">
      <c r="A790" s="211">
        <v>781</v>
      </c>
      <c r="B790" s="1142" t="s">
        <v>877</v>
      </c>
      <c r="C790" s="1783" t="s">
        <v>608</v>
      </c>
      <c r="D790" s="230" t="s">
        <v>1180</v>
      </c>
      <c r="E790" s="1160">
        <v>7</v>
      </c>
      <c r="F790" s="230">
        <v>1.96</v>
      </c>
      <c r="G790" s="102">
        <v>1</v>
      </c>
      <c r="H790" s="211">
        <v>129634.4</v>
      </c>
      <c r="I790" s="211">
        <v>0</v>
      </c>
      <c r="J790" s="211"/>
      <c r="K790" s="230">
        <f t="shared" si="78"/>
        <v>129634.4</v>
      </c>
      <c r="L790" s="1754">
        <v>1.96</v>
      </c>
      <c r="M790" s="102">
        <v>1</v>
      </c>
      <c r="N790" s="211">
        <v>129634.4</v>
      </c>
      <c r="O790" s="211">
        <v>0</v>
      </c>
      <c r="P790" s="211"/>
      <c r="Q790" s="230">
        <f t="shared" si="79"/>
        <v>129634.4</v>
      </c>
      <c r="R790" s="230">
        <f t="shared" si="80"/>
        <v>0</v>
      </c>
      <c r="S790" s="230">
        <f t="shared" si="80"/>
        <v>0</v>
      </c>
      <c r="T790" s="230">
        <f t="shared" si="80"/>
        <v>0</v>
      </c>
      <c r="U790" s="230">
        <f t="shared" si="80"/>
        <v>0</v>
      </c>
      <c r="V790" s="230">
        <f t="shared" si="81"/>
        <v>0</v>
      </c>
      <c r="W790" s="1160">
        <v>8</v>
      </c>
      <c r="X790" s="1754">
        <v>2.02</v>
      </c>
      <c r="Y790" s="102">
        <v>1</v>
      </c>
      <c r="Z790" s="211">
        <v>133602.79999999999</v>
      </c>
      <c r="AA790" s="211">
        <v>0</v>
      </c>
      <c r="AB790" s="211"/>
      <c r="AC790" s="230">
        <f t="shared" si="82"/>
        <v>133602.79999999999</v>
      </c>
      <c r="AD790" s="1160">
        <v>9</v>
      </c>
      <c r="AE790" s="1754">
        <v>2.02</v>
      </c>
      <c r="AF790" s="102">
        <v>1</v>
      </c>
      <c r="AG790" s="211">
        <v>133602.79999999999</v>
      </c>
      <c r="AH790" s="211">
        <v>0</v>
      </c>
      <c r="AI790" s="211"/>
      <c r="AJ790" s="230">
        <f t="shared" si="83"/>
        <v>133602.79999999999</v>
      </c>
    </row>
    <row r="791" spans="1:36" s="5" customFormat="1" ht="22.5" customHeight="1">
      <c r="A791" s="211">
        <v>782</v>
      </c>
      <c r="B791" s="1142" t="s">
        <v>877</v>
      </c>
      <c r="C791" s="1783" t="s">
        <v>608</v>
      </c>
      <c r="D791" s="230" t="s">
        <v>1180</v>
      </c>
      <c r="E791" s="1160">
        <v>7</v>
      </c>
      <c r="F791" s="230">
        <v>1.96</v>
      </c>
      <c r="G791" s="102">
        <v>1</v>
      </c>
      <c r="H791" s="211">
        <v>129634.4</v>
      </c>
      <c r="I791" s="211">
        <v>0</v>
      </c>
      <c r="J791" s="211"/>
      <c r="K791" s="230">
        <f t="shared" si="78"/>
        <v>129634.4</v>
      </c>
      <c r="L791" s="1754">
        <v>1.96</v>
      </c>
      <c r="M791" s="102">
        <v>1</v>
      </c>
      <c r="N791" s="211">
        <v>129634.4</v>
      </c>
      <c r="O791" s="211">
        <v>0</v>
      </c>
      <c r="P791" s="211"/>
      <c r="Q791" s="230">
        <f t="shared" si="79"/>
        <v>129634.4</v>
      </c>
      <c r="R791" s="230">
        <f t="shared" si="80"/>
        <v>0</v>
      </c>
      <c r="S791" s="230">
        <f t="shared" si="80"/>
        <v>0</v>
      </c>
      <c r="T791" s="230">
        <f t="shared" si="80"/>
        <v>0</v>
      </c>
      <c r="U791" s="230">
        <f t="shared" si="80"/>
        <v>0</v>
      </c>
      <c r="V791" s="230">
        <f t="shared" si="81"/>
        <v>0</v>
      </c>
      <c r="W791" s="1160">
        <v>8</v>
      </c>
      <c r="X791" s="1754">
        <v>2.02</v>
      </c>
      <c r="Y791" s="102">
        <v>1</v>
      </c>
      <c r="Z791" s="211">
        <v>133602.79999999999</v>
      </c>
      <c r="AA791" s="211">
        <v>0</v>
      </c>
      <c r="AB791" s="211"/>
      <c r="AC791" s="230">
        <f t="shared" si="82"/>
        <v>133602.79999999999</v>
      </c>
      <c r="AD791" s="1160">
        <v>9</v>
      </c>
      <c r="AE791" s="1754">
        <v>2.02</v>
      </c>
      <c r="AF791" s="102">
        <v>1</v>
      </c>
      <c r="AG791" s="211">
        <v>133602.79999999999</v>
      </c>
      <c r="AH791" s="211">
        <v>0</v>
      </c>
      <c r="AI791" s="211"/>
      <c r="AJ791" s="230">
        <f t="shared" si="83"/>
        <v>133602.79999999999</v>
      </c>
    </row>
    <row r="792" spans="1:36" s="5" customFormat="1" ht="22.5" customHeight="1">
      <c r="A792" s="211">
        <v>783</v>
      </c>
      <c r="B792" s="1142" t="s">
        <v>877</v>
      </c>
      <c r="C792" s="1783" t="s">
        <v>608</v>
      </c>
      <c r="D792" s="230" t="s">
        <v>1180</v>
      </c>
      <c r="E792" s="1160">
        <v>7</v>
      </c>
      <c r="F792" s="230">
        <v>1.96</v>
      </c>
      <c r="G792" s="102">
        <v>1</v>
      </c>
      <c r="H792" s="211">
        <v>129634.4</v>
      </c>
      <c r="I792" s="211">
        <v>0</v>
      </c>
      <c r="J792" s="211"/>
      <c r="K792" s="230">
        <f t="shared" si="78"/>
        <v>129634.4</v>
      </c>
      <c r="L792" s="1754">
        <v>1.96</v>
      </c>
      <c r="M792" s="102">
        <v>1</v>
      </c>
      <c r="N792" s="211">
        <v>129634.4</v>
      </c>
      <c r="O792" s="211">
        <v>0</v>
      </c>
      <c r="P792" s="211"/>
      <c r="Q792" s="230">
        <f t="shared" si="79"/>
        <v>129634.4</v>
      </c>
      <c r="R792" s="230">
        <f t="shared" si="80"/>
        <v>0</v>
      </c>
      <c r="S792" s="230">
        <f t="shared" si="80"/>
        <v>0</v>
      </c>
      <c r="T792" s="230">
        <f t="shared" si="80"/>
        <v>0</v>
      </c>
      <c r="U792" s="230">
        <f t="shared" si="80"/>
        <v>0</v>
      </c>
      <c r="V792" s="230">
        <f t="shared" si="81"/>
        <v>0</v>
      </c>
      <c r="W792" s="1160">
        <v>8</v>
      </c>
      <c r="X792" s="1754">
        <v>2.02</v>
      </c>
      <c r="Y792" s="102">
        <v>1</v>
      </c>
      <c r="Z792" s="211">
        <v>133602.79999999999</v>
      </c>
      <c r="AA792" s="211">
        <v>0</v>
      </c>
      <c r="AB792" s="211"/>
      <c r="AC792" s="230">
        <f t="shared" si="82"/>
        <v>133602.79999999999</v>
      </c>
      <c r="AD792" s="1160">
        <v>9</v>
      </c>
      <c r="AE792" s="1754">
        <v>2.02</v>
      </c>
      <c r="AF792" s="102">
        <v>1</v>
      </c>
      <c r="AG792" s="211">
        <v>133602.79999999999</v>
      </c>
      <c r="AH792" s="211">
        <v>0</v>
      </c>
      <c r="AI792" s="211"/>
      <c r="AJ792" s="230">
        <f t="shared" si="83"/>
        <v>133602.79999999999</v>
      </c>
    </row>
    <row r="793" spans="1:36" s="5" customFormat="1" ht="22.5" customHeight="1">
      <c r="A793" s="211">
        <v>784</v>
      </c>
      <c r="B793" s="1142" t="s">
        <v>877</v>
      </c>
      <c r="C793" s="1783" t="s">
        <v>608</v>
      </c>
      <c r="D793" s="230" t="s">
        <v>1180</v>
      </c>
      <c r="E793" s="1160">
        <v>7</v>
      </c>
      <c r="F793" s="230">
        <v>1.96</v>
      </c>
      <c r="G793" s="102">
        <v>1</v>
      </c>
      <c r="H793" s="211">
        <v>129634.4</v>
      </c>
      <c r="I793" s="211">
        <v>0</v>
      </c>
      <c r="J793" s="211"/>
      <c r="K793" s="230">
        <f t="shared" si="78"/>
        <v>129634.4</v>
      </c>
      <c r="L793" s="1754">
        <v>1.96</v>
      </c>
      <c r="M793" s="102">
        <v>1</v>
      </c>
      <c r="N793" s="211">
        <v>129634.4</v>
      </c>
      <c r="O793" s="211">
        <v>0</v>
      </c>
      <c r="P793" s="211"/>
      <c r="Q793" s="230">
        <f t="shared" si="79"/>
        <v>129634.4</v>
      </c>
      <c r="R793" s="230">
        <f t="shared" si="80"/>
        <v>0</v>
      </c>
      <c r="S793" s="230">
        <f t="shared" si="80"/>
        <v>0</v>
      </c>
      <c r="T793" s="230">
        <f t="shared" si="80"/>
        <v>0</v>
      </c>
      <c r="U793" s="230">
        <f t="shared" si="80"/>
        <v>0</v>
      </c>
      <c r="V793" s="230">
        <f t="shared" si="81"/>
        <v>0</v>
      </c>
      <c r="W793" s="1160">
        <v>8</v>
      </c>
      <c r="X793" s="1754">
        <v>2.02</v>
      </c>
      <c r="Y793" s="102">
        <v>1</v>
      </c>
      <c r="Z793" s="211">
        <v>133602.79999999999</v>
      </c>
      <c r="AA793" s="211">
        <v>0</v>
      </c>
      <c r="AB793" s="211"/>
      <c r="AC793" s="230">
        <f t="shared" si="82"/>
        <v>133602.79999999999</v>
      </c>
      <c r="AD793" s="1160">
        <v>9</v>
      </c>
      <c r="AE793" s="1754">
        <v>2.02</v>
      </c>
      <c r="AF793" s="102">
        <v>1</v>
      </c>
      <c r="AG793" s="211">
        <v>133602.79999999999</v>
      </c>
      <c r="AH793" s="211">
        <v>0</v>
      </c>
      <c r="AI793" s="211"/>
      <c r="AJ793" s="230">
        <f t="shared" si="83"/>
        <v>133602.79999999999</v>
      </c>
    </row>
    <row r="794" spans="1:36" s="5" customFormat="1" ht="22.5" customHeight="1">
      <c r="A794" s="211">
        <v>785</v>
      </c>
      <c r="B794" s="1142" t="s">
        <v>877</v>
      </c>
      <c r="C794" s="1783" t="s">
        <v>608</v>
      </c>
      <c r="D794" s="230" t="s">
        <v>1180</v>
      </c>
      <c r="E794" s="1160">
        <v>7</v>
      </c>
      <c r="F794" s="230">
        <v>1.96</v>
      </c>
      <c r="G794" s="102">
        <v>1</v>
      </c>
      <c r="H794" s="211">
        <v>129634.4</v>
      </c>
      <c r="I794" s="211">
        <v>0</v>
      </c>
      <c r="J794" s="211"/>
      <c r="K794" s="230">
        <f t="shared" si="78"/>
        <v>129634.4</v>
      </c>
      <c r="L794" s="1754">
        <v>1.96</v>
      </c>
      <c r="M794" s="102">
        <v>1</v>
      </c>
      <c r="N794" s="211">
        <v>129634.4</v>
      </c>
      <c r="O794" s="211">
        <v>0</v>
      </c>
      <c r="P794" s="211"/>
      <c r="Q794" s="230">
        <f t="shared" si="79"/>
        <v>129634.4</v>
      </c>
      <c r="R794" s="230">
        <f t="shared" si="80"/>
        <v>0</v>
      </c>
      <c r="S794" s="230">
        <f t="shared" si="80"/>
        <v>0</v>
      </c>
      <c r="T794" s="230">
        <f t="shared" si="80"/>
        <v>0</v>
      </c>
      <c r="U794" s="230">
        <f t="shared" si="80"/>
        <v>0</v>
      </c>
      <c r="V794" s="230">
        <f t="shared" si="81"/>
        <v>0</v>
      </c>
      <c r="W794" s="1160">
        <v>8</v>
      </c>
      <c r="X794" s="1754">
        <v>2.02</v>
      </c>
      <c r="Y794" s="102">
        <v>1</v>
      </c>
      <c r="Z794" s="211">
        <v>133602.79999999999</v>
      </c>
      <c r="AA794" s="211">
        <v>0</v>
      </c>
      <c r="AB794" s="211"/>
      <c r="AC794" s="230">
        <f t="shared" si="82"/>
        <v>133602.79999999999</v>
      </c>
      <c r="AD794" s="1160">
        <v>9</v>
      </c>
      <c r="AE794" s="1754">
        <v>2.02</v>
      </c>
      <c r="AF794" s="102">
        <v>1</v>
      </c>
      <c r="AG794" s="211">
        <v>133602.79999999999</v>
      </c>
      <c r="AH794" s="211">
        <v>0</v>
      </c>
      <c r="AI794" s="211"/>
      <c r="AJ794" s="230">
        <f t="shared" si="83"/>
        <v>133602.79999999999</v>
      </c>
    </row>
    <row r="795" spans="1:36" s="5" customFormat="1" ht="22.5" customHeight="1">
      <c r="A795" s="211">
        <v>786</v>
      </c>
      <c r="B795" s="1142" t="s">
        <v>877</v>
      </c>
      <c r="C795" s="1783" t="s">
        <v>608</v>
      </c>
      <c r="D795" s="230" t="s">
        <v>1180</v>
      </c>
      <c r="E795" s="1160">
        <v>7</v>
      </c>
      <c r="F795" s="230">
        <v>1.96</v>
      </c>
      <c r="G795" s="102">
        <v>1</v>
      </c>
      <c r="H795" s="211">
        <v>129634.4</v>
      </c>
      <c r="I795" s="211">
        <v>0</v>
      </c>
      <c r="J795" s="211"/>
      <c r="K795" s="230">
        <f t="shared" si="78"/>
        <v>129634.4</v>
      </c>
      <c r="L795" s="1754">
        <v>1.96</v>
      </c>
      <c r="M795" s="102">
        <v>1</v>
      </c>
      <c r="N795" s="211">
        <v>129634.4</v>
      </c>
      <c r="O795" s="211">
        <v>0</v>
      </c>
      <c r="P795" s="211"/>
      <c r="Q795" s="230">
        <f t="shared" si="79"/>
        <v>129634.4</v>
      </c>
      <c r="R795" s="230">
        <f t="shared" si="80"/>
        <v>0</v>
      </c>
      <c r="S795" s="230">
        <f t="shared" si="80"/>
        <v>0</v>
      </c>
      <c r="T795" s="230">
        <f t="shared" si="80"/>
        <v>0</v>
      </c>
      <c r="U795" s="230">
        <f t="shared" si="80"/>
        <v>0</v>
      </c>
      <c r="V795" s="230">
        <f t="shared" si="81"/>
        <v>0</v>
      </c>
      <c r="W795" s="1160">
        <v>8</v>
      </c>
      <c r="X795" s="1754">
        <v>2.02</v>
      </c>
      <c r="Y795" s="102">
        <v>1</v>
      </c>
      <c r="Z795" s="211">
        <v>133602.79999999999</v>
      </c>
      <c r="AA795" s="211">
        <v>0</v>
      </c>
      <c r="AB795" s="211"/>
      <c r="AC795" s="230">
        <f t="shared" si="82"/>
        <v>133602.79999999999</v>
      </c>
      <c r="AD795" s="1160">
        <v>9</v>
      </c>
      <c r="AE795" s="1754">
        <v>2.02</v>
      </c>
      <c r="AF795" s="102">
        <v>1</v>
      </c>
      <c r="AG795" s="211">
        <v>133602.79999999999</v>
      </c>
      <c r="AH795" s="211">
        <v>0</v>
      </c>
      <c r="AI795" s="211"/>
      <c r="AJ795" s="230">
        <f t="shared" si="83"/>
        <v>133602.79999999999</v>
      </c>
    </row>
    <row r="796" spans="1:36" s="5" customFormat="1" ht="22.5" customHeight="1">
      <c r="A796" s="211">
        <v>787</v>
      </c>
      <c r="B796" s="1142" t="s">
        <v>877</v>
      </c>
      <c r="C796" s="1783" t="s">
        <v>608</v>
      </c>
      <c r="D796" s="230" t="s">
        <v>1180</v>
      </c>
      <c r="E796" s="1160">
        <v>7</v>
      </c>
      <c r="F796" s="230">
        <v>1.96</v>
      </c>
      <c r="G796" s="102">
        <v>1</v>
      </c>
      <c r="H796" s="211">
        <v>129634.4</v>
      </c>
      <c r="I796" s="211">
        <v>0</v>
      </c>
      <c r="J796" s="211"/>
      <c r="K796" s="230">
        <f t="shared" si="78"/>
        <v>129634.4</v>
      </c>
      <c r="L796" s="1754">
        <v>1.96</v>
      </c>
      <c r="M796" s="102">
        <v>1</v>
      </c>
      <c r="N796" s="211">
        <v>129634.4</v>
      </c>
      <c r="O796" s="230">
        <v>0</v>
      </c>
      <c r="P796" s="230"/>
      <c r="Q796" s="230">
        <f t="shared" si="79"/>
        <v>129634.4</v>
      </c>
      <c r="R796" s="230">
        <f t="shared" si="80"/>
        <v>0</v>
      </c>
      <c r="S796" s="230">
        <f t="shared" si="80"/>
        <v>0</v>
      </c>
      <c r="T796" s="230">
        <f t="shared" si="80"/>
        <v>0</v>
      </c>
      <c r="U796" s="230">
        <f t="shared" si="80"/>
        <v>0</v>
      </c>
      <c r="V796" s="230">
        <f t="shared" si="81"/>
        <v>0</v>
      </c>
      <c r="W796" s="1160">
        <v>8</v>
      </c>
      <c r="X796" s="1754">
        <v>2.02</v>
      </c>
      <c r="Y796" s="102">
        <v>1</v>
      </c>
      <c r="Z796" s="211">
        <v>133602.79999999999</v>
      </c>
      <c r="AA796" s="211">
        <v>0</v>
      </c>
      <c r="AB796" s="211"/>
      <c r="AC796" s="230">
        <f t="shared" si="82"/>
        <v>133602.79999999999</v>
      </c>
      <c r="AD796" s="1160">
        <v>9</v>
      </c>
      <c r="AE796" s="1754">
        <v>2.02</v>
      </c>
      <c r="AF796" s="102">
        <v>1</v>
      </c>
      <c r="AG796" s="211">
        <v>133602.79999999999</v>
      </c>
      <c r="AH796" s="211">
        <v>0</v>
      </c>
      <c r="AI796" s="211"/>
      <c r="AJ796" s="230">
        <f t="shared" si="83"/>
        <v>133602.79999999999</v>
      </c>
    </row>
    <row r="797" spans="1:36" s="5" customFormat="1" ht="22.5" customHeight="1">
      <c r="A797" s="211">
        <v>788</v>
      </c>
      <c r="B797" s="1142" t="s">
        <v>877</v>
      </c>
      <c r="C797" s="1783" t="s">
        <v>608</v>
      </c>
      <c r="D797" s="230" t="s">
        <v>1180</v>
      </c>
      <c r="E797" s="1160">
        <v>7</v>
      </c>
      <c r="F797" s="230">
        <v>1.96</v>
      </c>
      <c r="G797" s="102">
        <v>1</v>
      </c>
      <c r="H797" s="211">
        <v>129634.4</v>
      </c>
      <c r="I797" s="211">
        <v>0</v>
      </c>
      <c r="J797" s="211"/>
      <c r="K797" s="230">
        <f t="shared" si="78"/>
        <v>129634.4</v>
      </c>
      <c r="L797" s="1754">
        <v>1.96</v>
      </c>
      <c r="M797" s="102">
        <v>1</v>
      </c>
      <c r="N797" s="211">
        <v>129634.4</v>
      </c>
      <c r="O797" s="211">
        <v>0</v>
      </c>
      <c r="P797" s="211"/>
      <c r="Q797" s="230">
        <f t="shared" si="79"/>
        <v>129634.4</v>
      </c>
      <c r="R797" s="230">
        <f t="shared" si="80"/>
        <v>0</v>
      </c>
      <c r="S797" s="230">
        <f t="shared" si="80"/>
        <v>0</v>
      </c>
      <c r="T797" s="230">
        <f t="shared" si="80"/>
        <v>0</v>
      </c>
      <c r="U797" s="230">
        <f t="shared" si="80"/>
        <v>0</v>
      </c>
      <c r="V797" s="230">
        <f t="shared" si="81"/>
        <v>0</v>
      </c>
      <c r="W797" s="1160">
        <v>8</v>
      </c>
      <c r="X797" s="1754">
        <v>2.02</v>
      </c>
      <c r="Y797" s="102">
        <v>1</v>
      </c>
      <c r="Z797" s="211">
        <v>133602.79999999999</v>
      </c>
      <c r="AA797" s="211">
        <v>0</v>
      </c>
      <c r="AB797" s="211"/>
      <c r="AC797" s="230">
        <f t="shared" si="82"/>
        <v>133602.79999999999</v>
      </c>
      <c r="AD797" s="1160">
        <v>9</v>
      </c>
      <c r="AE797" s="1754">
        <v>2.02</v>
      </c>
      <c r="AF797" s="102">
        <v>1</v>
      </c>
      <c r="AG797" s="211">
        <v>133602.79999999999</v>
      </c>
      <c r="AH797" s="211">
        <v>0</v>
      </c>
      <c r="AI797" s="211"/>
      <c r="AJ797" s="230">
        <f t="shared" si="83"/>
        <v>133602.79999999999</v>
      </c>
    </row>
    <row r="798" spans="1:36" s="5" customFormat="1" ht="22.5" customHeight="1">
      <c r="A798" s="211">
        <v>789</v>
      </c>
      <c r="B798" s="1142" t="s">
        <v>877</v>
      </c>
      <c r="C798" s="1783" t="s">
        <v>608</v>
      </c>
      <c r="D798" s="230" t="s">
        <v>1180</v>
      </c>
      <c r="E798" s="1160">
        <v>7</v>
      </c>
      <c r="F798" s="230">
        <v>1.96</v>
      </c>
      <c r="G798" s="102">
        <v>1</v>
      </c>
      <c r="H798" s="211">
        <v>129634.4</v>
      </c>
      <c r="I798" s="211">
        <v>0</v>
      </c>
      <c r="J798" s="211"/>
      <c r="K798" s="230">
        <f t="shared" si="78"/>
        <v>129634.4</v>
      </c>
      <c r="L798" s="1754">
        <v>1.96</v>
      </c>
      <c r="M798" s="102">
        <v>1</v>
      </c>
      <c r="N798" s="211">
        <v>129634.4</v>
      </c>
      <c r="O798" s="211">
        <v>0</v>
      </c>
      <c r="P798" s="211"/>
      <c r="Q798" s="230">
        <f t="shared" si="79"/>
        <v>129634.4</v>
      </c>
      <c r="R798" s="230">
        <f t="shared" si="80"/>
        <v>0</v>
      </c>
      <c r="S798" s="230">
        <f t="shared" si="80"/>
        <v>0</v>
      </c>
      <c r="T798" s="230">
        <f t="shared" si="80"/>
        <v>0</v>
      </c>
      <c r="U798" s="230">
        <f t="shared" si="80"/>
        <v>0</v>
      </c>
      <c r="V798" s="230">
        <f t="shared" si="81"/>
        <v>0</v>
      </c>
      <c r="W798" s="1160">
        <v>8</v>
      </c>
      <c r="X798" s="1754">
        <v>2.02</v>
      </c>
      <c r="Y798" s="102">
        <v>1</v>
      </c>
      <c r="Z798" s="211">
        <v>133602.79999999999</v>
      </c>
      <c r="AA798" s="211">
        <v>0</v>
      </c>
      <c r="AB798" s="211"/>
      <c r="AC798" s="230">
        <f t="shared" si="82"/>
        <v>133602.79999999999</v>
      </c>
      <c r="AD798" s="1160">
        <v>9</v>
      </c>
      <c r="AE798" s="1754">
        <v>2.02</v>
      </c>
      <c r="AF798" s="102">
        <v>1</v>
      </c>
      <c r="AG798" s="211">
        <v>133602.79999999999</v>
      </c>
      <c r="AH798" s="211">
        <v>0</v>
      </c>
      <c r="AI798" s="211"/>
      <c r="AJ798" s="230">
        <f t="shared" si="83"/>
        <v>133602.79999999999</v>
      </c>
    </row>
    <row r="799" spans="1:36" s="5" customFormat="1" ht="22.5" customHeight="1">
      <c r="A799" s="211">
        <v>790</v>
      </c>
      <c r="B799" s="1142" t="s">
        <v>877</v>
      </c>
      <c r="C799" s="1783" t="s">
        <v>608</v>
      </c>
      <c r="D799" s="230" t="s">
        <v>1180</v>
      </c>
      <c r="E799" s="1160">
        <v>7</v>
      </c>
      <c r="F799" s="230">
        <v>1.96</v>
      </c>
      <c r="G799" s="102">
        <v>1</v>
      </c>
      <c r="H799" s="211">
        <v>129634.4</v>
      </c>
      <c r="I799" s="211">
        <v>0</v>
      </c>
      <c r="J799" s="211"/>
      <c r="K799" s="230">
        <f t="shared" si="78"/>
        <v>129634.4</v>
      </c>
      <c r="L799" s="1754">
        <v>1.96</v>
      </c>
      <c r="M799" s="102">
        <v>1</v>
      </c>
      <c r="N799" s="211">
        <v>129634.4</v>
      </c>
      <c r="O799" s="211">
        <v>0</v>
      </c>
      <c r="P799" s="211"/>
      <c r="Q799" s="230">
        <f t="shared" si="79"/>
        <v>129634.4</v>
      </c>
      <c r="R799" s="230">
        <f t="shared" si="80"/>
        <v>0</v>
      </c>
      <c r="S799" s="230">
        <f t="shared" si="80"/>
        <v>0</v>
      </c>
      <c r="T799" s="230">
        <f t="shared" si="80"/>
        <v>0</v>
      </c>
      <c r="U799" s="230">
        <f t="shared" si="80"/>
        <v>0</v>
      </c>
      <c r="V799" s="230">
        <f t="shared" si="81"/>
        <v>0</v>
      </c>
      <c r="W799" s="1160">
        <v>8</v>
      </c>
      <c r="X799" s="1754">
        <v>2.02</v>
      </c>
      <c r="Y799" s="102">
        <v>1</v>
      </c>
      <c r="Z799" s="211">
        <v>133602.79999999999</v>
      </c>
      <c r="AA799" s="211">
        <v>0</v>
      </c>
      <c r="AB799" s="211"/>
      <c r="AC799" s="230">
        <f t="shared" si="82"/>
        <v>133602.79999999999</v>
      </c>
      <c r="AD799" s="1160">
        <v>9</v>
      </c>
      <c r="AE799" s="1754">
        <v>2.02</v>
      </c>
      <c r="AF799" s="102">
        <v>1</v>
      </c>
      <c r="AG799" s="211">
        <v>133602.79999999999</v>
      </c>
      <c r="AH799" s="211">
        <v>0</v>
      </c>
      <c r="AI799" s="211"/>
      <c r="AJ799" s="230">
        <f t="shared" si="83"/>
        <v>133602.79999999999</v>
      </c>
    </row>
    <row r="800" spans="1:36" s="5" customFormat="1" ht="22.5" customHeight="1">
      <c r="A800" s="211">
        <v>791</v>
      </c>
      <c r="B800" s="1142" t="s">
        <v>877</v>
      </c>
      <c r="C800" s="1783" t="s">
        <v>608</v>
      </c>
      <c r="D800" s="230" t="s">
        <v>1180</v>
      </c>
      <c r="E800" s="1160">
        <v>7</v>
      </c>
      <c r="F800" s="230">
        <v>1.96</v>
      </c>
      <c r="G800" s="102">
        <v>1</v>
      </c>
      <c r="H800" s="211">
        <v>129634.4</v>
      </c>
      <c r="I800" s="211">
        <v>0</v>
      </c>
      <c r="J800" s="211"/>
      <c r="K800" s="230">
        <f t="shared" si="78"/>
        <v>129634.4</v>
      </c>
      <c r="L800" s="1754">
        <v>1.96</v>
      </c>
      <c r="M800" s="102">
        <v>1</v>
      </c>
      <c r="N800" s="211">
        <v>129634.4</v>
      </c>
      <c r="O800" s="230">
        <v>0</v>
      </c>
      <c r="P800" s="230"/>
      <c r="Q800" s="230">
        <f t="shared" si="79"/>
        <v>129634.4</v>
      </c>
      <c r="R800" s="230">
        <f t="shared" si="80"/>
        <v>0</v>
      </c>
      <c r="S800" s="230">
        <f t="shared" si="80"/>
        <v>0</v>
      </c>
      <c r="T800" s="230">
        <f t="shared" si="80"/>
        <v>0</v>
      </c>
      <c r="U800" s="230">
        <f t="shared" si="80"/>
        <v>0</v>
      </c>
      <c r="V800" s="230">
        <f t="shared" si="81"/>
        <v>0</v>
      </c>
      <c r="W800" s="1160">
        <v>8</v>
      </c>
      <c r="X800" s="1754">
        <v>2.02</v>
      </c>
      <c r="Y800" s="102">
        <v>1</v>
      </c>
      <c r="Z800" s="211">
        <v>133602.79999999999</v>
      </c>
      <c r="AA800" s="211">
        <v>0</v>
      </c>
      <c r="AB800" s="211"/>
      <c r="AC800" s="230">
        <f t="shared" si="82"/>
        <v>133602.79999999999</v>
      </c>
      <c r="AD800" s="1160">
        <v>9</v>
      </c>
      <c r="AE800" s="1754">
        <v>2.02</v>
      </c>
      <c r="AF800" s="102">
        <v>1</v>
      </c>
      <c r="AG800" s="211">
        <v>133602.79999999999</v>
      </c>
      <c r="AH800" s="211">
        <v>0</v>
      </c>
      <c r="AI800" s="211"/>
      <c r="AJ800" s="230">
        <f t="shared" si="83"/>
        <v>133602.79999999999</v>
      </c>
    </row>
    <row r="801" spans="1:36" s="5" customFormat="1" ht="22.5" customHeight="1">
      <c r="A801" s="211">
        <v>792</v>
      </c>
      <c r="B801" s="1142" t="s">
        <v>877</v>
      </c>
      <c r="C801" s="1783" t="s">
        <v>608</v>
      </c>
      <c r="D801" s="230" t="s">
        <v>1180</v>
      </c>
      <c r="E801" s="1160">
        <v>7</v>
      </c>
      <c r="F801" s="230">
        <v>1.96</v>
      </c>
      <c r="G801" s="102">
        <v>1</v>
      </c>
      <c r="H801" s="211">
        <v>129634.4</v>
      </c>
      <c r="I801" s="211">
        <v>0</v>
      </c>
      <c r="J801" s="211"/>
      <c r="K801" s="230">
        <f t="shared" si="78"/>
        <v>129634.4</v>
      </c>
      <c r="L801" s="1754">
        <v>1.96</v>
      </c>
      <c r="M801" s="102">
        <v>1</v>
      </c>
      <c r="N801" s="211">
        <v>129634.4</v>
      </c>
      <c r="O801" s="211">
        <v>0</v>
      </c>
      <c r="P801" s="211"/>
      <c r="Q801" s="230">
        <f t="shared" si="79"/>
        <v>129634.4</v>
      </c>
      <c r="R801" s="230">
        <f t="shared" si="80"/>
        <v>0</v>
      </c>
      <c r="S801" s="230">
        <f t="shared" si="80"/>
        <v>0</v>
      </c>
      <c r="T801" s="230">
        <f t="shared" si="80"/>
        <v>0</v>
      </c>
      <c r="U801" s="230">
        <f t="shared" si="80"/>
        <v>0</v>
      </c>
      <c r="V801" s="230">
        <f t="shared" si="81"/>
        <v>0</v>
      </c>
      <c r="W801" s="1160">
        <v>8</v>
      </c>
      <c r="X801" s="1754">
        <v>2.02</v>
      </c>
      <c r="Y801" s="102">
        <v>1</v>
      </c>
      <c r="Z801" s="211">
        <v>133602.79999999999</v>
      </c>
      <c r="AA801" s="211">
        <v>0</v>
      </c>
      <c r="AB801" s="211"/>
      <c r="AC801" s="230">
        <f t="shared" si="82"/>
        <v>133602.79999999999</v>
      </c>
      <c r="AD801" s="1160">
        <v>9</v>
      </c>
      <c r="AE801" s="1754">
        <v>2.02</v>
      </c>
      <c r="AF801" s="102">
        <v>1</v>
      </c>
      <c r="AG801" s="211">
        <v>133602.79999999999</v>
      </c>
      <c r="AH801" s="211">
        <v>0</v>
      </c>
      <c r="AI801" s="211"/>
      <c r="AJ801" s="230">
        <f t="shared" si="83"/>
        <v>133602.79999999999</v>
      </c>
    </row>
    <row r="802" spans="1:36" s="5" customFormat="1" ht="22.5" customHeight="1">
      <c r="A802" s="211">
        <v>793</v>
      </c>
      <c r="B802" s="1142" t="s">
        <v>877</v>
      </c>
      <c r="C802" s="1783" t="s">
        <v>608</v>
      </c>
      <c r="D802" s="230" t="s">
        <v>1180</v>
      </c>
      <c r="E802" s="1160">
        <v>7</v>
      </c>
      <c r="F802" s="230">
        <v>1.96</v>
      </c>
      <c r="G802" s="102">
        <v>1</v>
      </c>
      <c r="H802" s="211">
        <v>129634.4</v>
      </c>
      <c r="I802" s="211">
        <v>0</v>
      </c>
      <c r="J802" s="211"/>
      <c r="K802" s="230">
        <f t="shared" si="78"/>
        <v>129634.4</v>
      </c>
      <c r="L802" s="1754">
        <v>1.96</v>
      </c>
      <c r="M802" s="102">
        <v>1</v>
      </c>
      <c r="N802" s="211">
        <v>129634.4</v>
      </c>
      <c r="O802" s="211">
        <v>0</v>
      </c>
      <c r="P802" s="211"/>
      <c r="Q802" s="230">
        <f t="shared" si="79"/>
        <v>129634.4</v>
      </c>
      <c r="R802" s="230">
        <f t="shared" si="80"/>
        <v>0</v>
      </c>
      <c r="S802" s="230">
        <f t="shared" si="80"/>
        <v>0</v>
      </c>
      <c r="T802" s="230">
        <f t="shared" si="80"/>
        <v>0</v>
      </c>
      <c r="U802" s="230">
        <f t="shared" si="80"/>
        <v>0</v>
      </c>
      <c r="V802" s="230">
        <f t="shared" si="81"/>
        <v>0</v>
      </c>
      <c r="W802" s="1160">
        <v>8</v>
      </c>
      <c r="X802" s="1754">
        <v>2.02</v>
      </c>
      <c r="Y802" s="102">
        <v>1</v>
      </c>
      <c r="Z802" s="211">
        <v>133602.79999999999</v>
      </c>
      <c r="AA802" s="211">
        <v>0</v>
      </c>
      <c r="AB802" s="211"/>
      <c r="AC802" s="230">
        <f t="shared" si="82"/>
        <v>133602.79999999999</v>
      </c>
      <c r="AD802" s="1160">
        <v>9</v>
      </c>
      <c r="AE802" s="1754">
        <v>2.02</v>
      </c>
      <c r="AF802" s="102">
        <v>1</v>
      </c>
      <c r="AG802" s="211">
        <v>133602.79999999999</v>
      </c>
      <c r="AH802" s="211">
        <v>0</v>
      </c>
      <c r="AI802" s="211"/>
      <c r="AJ802" s="230">
        <f t="shared" si="83"/>
        <v>133602.79999999999</v>
      </c>
    </row>
    <row r="803" spans="1:36" s="5" customFormat="1" ht="22.5" customHeight="1">
      <c r="A803" s="211">
        <v>794</v>
      </c>
      <c r="B803" s="1142" t="s">
        <v>877</v>
      </c>
      <c r="C803" s="1783" t="s">
        <v>608</v>
      </c>
      <c r="D803" s="230" t="s">
        <v>1180</v>
      </c>
      <c r="E803" s="1160">
        <v>7</v>
      </c>
      <c r="F803" s="230">
        <v>1.96</v>
      </c>
      <c r="G803" s="102">
        <v>1</v>
      </c>
      <c r="H803" s="211">
        <v>129634.4</v>
      </c>
      <c r="I803" s="211">
        <v>0</v>
      </c>
      <c r="J803" s="211"/>
      <c r="K803" s="230">
        <f t="shared" si="78"/>
        <v>129634.4</v>
      </c>
      <c r="L803" s="1754">
        <v>1.96</v>
      </c>
      <c r="M803" s="102">
        <v>1</v>
      </c>
      <c r="N803" s="211">
        <v>129634.4</v>
      </c>
      <c r="O803" s="211">
        <v>0</v>
      </c>
      <c r="P803" s="211"/>
      <c r="Q803" s="230">
        <f t="shared" si="79"/>
        <v>129634.4</v>
      </c>
      <c r="R803" s="230">
        <f t="shared" si="80"/>
        <v>0</v>
      </c>
      <c r="S803" s="230">
        <f t="shared" si="80"/>
        <v>0</v>
      </c>
      <c r="T803" s="230">
        <f t="shared" si="80"/>
        <v>0</v>
      </c>
      <c r="U803" s="230">
        <f t="shared" si="80"/>
        <v>0</v>
      </c>
      <c r="V803" s="230">
        <f t="shared" si="81"/>
        <v>0</v>
      </c>
      <c r="W803" s="1160">
        <v>8</v>
      </c>
      <c r="X803" s="1754">
        <v>2.02</v>
      </c>
      <c r="Y803" s="102">
        <v>1</v>
      </c>
      <c r="Z803" s="211">
        <v>133602.79999999999</v>
      </c>
      <c r="AA803" s="211">
        <v>0</v>
      </c>
      <c r="AB803" s="211"/>
      <c r="AC803" s="230">
        <f t="shared" si="82"/>
        <v>133602.79999999999</v>
      </c>
      <c r="AD803" s="1160">
        <v>9</v>
      </c>
      <c r="AE803" s="1754">
        <v>2.02</v>
      </c>
      <c r="AF803" s="102">
        <v>1</v>
      </c>
      <c r="AG803" s="211">
        <v>133602.79999999999</v>
      </c>
      <c r="AH803" s="211">
        <v>0</v>
      </c>
      <c r="AI803" s="211"/>
      <c r="AJ803" s="230">
        <f t="shared" si="83"/>
        <v>133602.79999999999</v>
      </c>
    </row>
    <row r="804" spans="1:36" s="5" customFormat="1" ht="22.5" customHeight="1">
      <c r="A804" s="211">
        <v>795</v>
      </c>
      <c r="B804" s="1142" t="s">
        <v>877</v>
      </c>
      <c r="C804" s="1783" t="s">
        <v>608</v>
      </c>
      <c r="D804" s="230" t="s">
        <v>1180</v>
      </c>
      <c r="E804" s="1160">
        <v>7</v>
      </c>
      <c r="F804" s="230">
        <v>1.96</v>
      </c>
      <c r="G804" s="102">
        <v>1</v>
      </c>
      <c r="H804" s="211">
        <v>129634.4</v>
      </c>
      <c r="I804" s="211">
        <v>0</v>
      </c>
      <c r="J804" s="211"/>
      <c r="K804" s="230">
        <f t="shared" si="78"/>
        <v>129634.4</v>
      </c>
      <c r="L804" s="1754">
        <v>1.96</v>
      </c>
      <c r="M804" s="102">
        <v>1</v>
      </c>
      <c r="N804" s="211">
        <v>129634.4</v>
      </c>
      <c r="O804" s="230">
        <v>0</v>
      </c>
      <c r="P804" s="230"/>
      <c r="Q804" s="230">
        <f t="shared" si="79"/>
        <v>129634.4</v>
      </c>
      <c r="R804" s="230">
        <f t="shared" si="80"/>
        <v>0</v>
      </c>
      <c r="S804" s="230">
        <f t="shared" si="80"/>
        <v>0</v>
      </c>
      <c r="T804" s="230">
        <f t="shared" si="80"/>
        <v>0</v>
      </c>
      <c r="U804" s="230">
        <f t="shared" si="80"/>
        <v>0</v>
      </c>
      <c r="V804" s="230">
        <f t="shared" si="81"/>
        <v>0</v>
      </c>
      <c r="W804" s="1160">
        <v>8</v>
      </c>
      <c r="X804" s="1754">
        <v>2.02</v>
      </c>
      <c r="Y804" s="102">
        <v>1</v>
      </c>
      <c r="Z804" s="211">
        <v>133602.79999999999</v>
      </c>
      <c r="AA804" s="211">
        <v>0</v>
      </c>
      <c r="AB804" s="211"/>
      <c r="AC804" s="230">
        <f t="shared" si="82"/>
        <v>133602.79999999999</v>
      </c>
      <c r="AD804" s="1160">
        <v>9</v>
      </c>
      <c r="AE804" s="1754">
        <v>2.02</v>
      </c>
      <c r="AF804" s="102">
        <v>1</v>
      </c>
      <c r="AG804" s="211">
        <v>133602.79999999999</v>
      </c>
      <c r="AH804" s="211">
        <v>0</v>
      </c>
      <c r="AI804" s="211"/>
      <c r="AJ804" s="230">
        <f t="shared" si="83"/>
        <v>133602.79999999999</v>
      </c>
    </row>
    <row r="805" spans="1:36" s="5" customFormat="1" ht="22.5" customHeight="1">
      <c r="A805" s="211">
        <v>796</v>
      </c>
      <c r="B805" s="1142" t="s">
        <v>877</v>
      </c>
      <c r="C805" s="1783" t="s">
        <v>608</v>
      </c>
      <c r="D805" s="230" t="s">
        <v>1180</v>
      </c>
      <c r="E805" s="1160">
        <v>7</v>
      </c>
      <c r="F805" s="230">
        <v>1.96</v>
      </c>
      <c r="G805" s="102">
        <v>1</v>
      </c>
      <c r="H805" s="211">
        <v>129634.4</v>
      </c>
      <c r="I805" s="211">
        <v>0</v>
      </c>
      <c r="J805" s="211"/>
      <c r="K805" s="230">
        <f t="shared" si="78"/>
        <v>129634.4</v>
      </c>
      <c r="L805" s="1754">
        <v>1.96</v>
      </c>
      <c r="M805" s="102">
        <v>1</v>
      </c>
      <c r="N805" s="211">
        <v>129634.4</v>
      </c>
      <c r="O805" s="211">
        <v>0</v>
      </c>
      <c r="P805" s="211"/>
      <c r="Q805" s="230">
        <f t="shared" si="79"/>
        <v>129634.4</v>
      </c>
      <c r="R805" s="230">
        <f t="shared" si="80"/>
        <v>0</v>
      </c>
      <c r="S805" s="230">
        <f t="shared" si="80"/>
        <v>0</v>
      </c>
      <c r="T805" s="230">
        <f t="shared" si="80"/>
        <v>0</v>
      </c>
      <c r="U805" s="230">
        <f t="shared" si="80"/>
        <v>0</v>
      </c>
      <c r="V805" s="230">
        <f t="shared" si="81"/>
        <v>0</v>
      </c>
      <c r="W805" s="1160">
        <v>8</v>
      </c>
      <c r="X805" s="1754">
        <v>2.02</v>
      </c>
      <c r="Y805" s="102">
        <v>1</v>
      </c>
      <c r="Z805" s="211">
        <v>133602.79999999999</v>
      </c>
      <c r="AA805" s="211">
        <v>0</v>
      </c>
      <c r="AB805" s="211"/>
      <c r="AC805" s="230">
        <f t="shared" si="82"/>
        <v>133602.79999999999</v>
      </c>
      <c r="AD805" s="1160">
        <v>9</v>
      </c>
      <c r="AE805" s="1754">
        <v>2.02</v>
      </c>
      <c r="AF805" s="102">
        <v>1</v>
      </c>
      <c r="AG805" s="211">
        <v>133602.79999999999</v>
      </c>
      <c r="AH805" s="211">
        <v>0</v>
      </c>
      <c r="AI805" s="211"/>
      <c r="AJ805" s="230">
        <f t="shared" si="83"/>
        <v>133602.79999999999</v>
      </c>
    </row>
    <row r="806" spans="1:36" s="5" customFormat="1" ht="22.5" customHeight="1">
      <c r="A806" s="211">
        <v>797</v>
      </c>
      <c r="B806" s="1142" t="s">
        <v>877</v>
      </c>
      <c r="C806" s="1783" t="s">
        <v>608</v>
      </c>
      <c r="D806" s="230" t="s">
        <v>1180</v>
      </c>
      <c r="E806" s="1160">
        <v>7</v>
      </c>
      <c r="F806" s="230">
        <v>1.96</v>
      </c>
      <c r="G806" s="102">
        <v>1</v>
      </c>
      <c r="H806" s="211">
        <v>129634.4</v>
      </c>
      <c r="I806" s="211">
        <v>0</v>
      </c>
      <c r="J806" s="211"/>
      <c r="K806" s="230">
        <f t="shared" si="78"/>
        <v>129634.4</v>
      </c>
      <c r="L806" s="1754">
        <v>1.96</v>
      </c>
      <c r="M806" s="102">
        <v>1</v>
      </c>
      <c r="N806" s="211">
        <v>129634.4</v>
      </c>
      <c r="O806" s="211">
        <v>0</v>
      </c>
      <c r="P806" s="211"/>
      <c r="Q806" s="230">
        <f t="shared" si="79"/>
        <v>129634.4</v>
      </c>
      <c r="R806" s="230">
        <f t="shared" si="80"/>
        <v>0</v>
      </c>
      <c r="S806" s="230">
        <f t="shared" si="80"/>
        <v>0</v>
      </c>
      <c r="T806" s="230">
        <f t="shared" si="80"/>
        <v>0</v>
      </c>
      <c r="U806" s="230">
        <f t="shared" si="80"/>
        <v>0</v>
      </c>
      <c r="V806" s="230">
        <f t="shared" si="81"/>
        <v>0</v>
      </c>
      <c r="W806" s="1160">
        <v>8</v>
      </c>
      <c r="X806" s="1754">
        <v>2.02</v>
      </c>
      <c r="Y806" s="102">
        <v>1</v>
      </c>
      <c r="Z806" s="211">
        <v>133602.79999999999</v>
      </c>
      <c r="AA806" s="211">
        <v>0</v>
      </c>
      <c r="AB806" s="211"/>
      <c r="AC806" s="230">
        <f t="shared" si="82"/>
        <v>133602.79999999999</v>
      </c>
      <c r="AD806" s="1160">
        <v>9</v>
      </c>
      <c r="AE806" s="1754">
        <v>2.02</v>
      </c>
      <c r="AF806" s="102">
        <v>1</v>
      </c>
      <c r="AG806" s="211">
        <v>133602.79999999999</v>
      </c>
      <c r="AH806" s="211">
        <v>0</v>
      </c>
      <c r="AI806" s="211"/>
      <c r="AJ806" s="230">
        <f t="shared" si="83"/>
        <v>133602.79999999999</v>
      </c>
    </row>
    <row r="807" spans="1:36" s="5" customFormat="1">
      <c r="A807" s="211"/>
      <c r="B807" s="1785" t="s">
        <v>2688</v>
      </c>
      <c r="C807" s="211"/>
      <c r="D807" s="230" t="s">
        <v>1</v>
      </c>
      <c r="E807" s="230" t="s">
        <v>1</v>
      </c>
      <c r="F807" s="230"/>
      <c r="G807" s="102"/>
      <c r="H807" s="211">
        <v>45000</v>
      </c>
      <c r="I807" s="211"/>
      <c r="J807" s="211"/>
      <c r="K807" s="230">
        <f t="shared" si="78"/>
        <v>45000</v>
      </c>
      <c r="L807" s="230"/>
      <c r="M807" s="102"/>
      <c r="N807" s="211"/>
      <c r="O807" s="211">
        <v>45000</v>
      </c>
      <c r="P807" s="211"/>
      <c r="Q807" s="230">
        <f t="shared" si="79"/>
        <v>45000</v>
      </c>
      <c r="R807" s="230"/>
      <c r="S807" s="230"/>
      <c r="T807" s="230"/>
      <c r="U807" s="230"/>
      <c r="V807" s="230"/>
      <c r="W807" s="1160"/>
      <c r="X807" s="1754"/>
      <c r="Y807" s="102"/>
      <c r="Z807" s="211">
        <v>45000</v>
      </c>
      <c r="AA807" s="211"/>
      <c r="AB807" s="211"/>
      <c r="AC807" s="230">
        <f t="shared" si="82"/>
        <v>45000</v>
      </c>
      <c r="AD807" s="1160"/>
      <c r="AE807" s="230"/>
      <c r="AF807" s="102"/>
      <c r="AG807" s="211">
        <v>45000</v>
      </c>
      <c r="AH807" s="211"/>
      <c r="AI807" s="211"/>
      <c r="AJ807" s="230">
        <f t="shared" si="83"/>
        <v>45000</v>
      </c>
    </row>
    <row r="811" spans="1:36" s="5" customFormat="1" ht="24.75" customHeight="1">
      <c r="A811" s="1806"/>
      <c r="B811" s="300" t="s">
        <v>300</v>
      </c>
      <c r="C811" s="298"/>
      <c r="D811" s="298"/>
      <c r="E811" s="298"/>
      <c r="F811" s="298"/>
      <c r="G811" s="298"/>
      <c r="W811" s="298"/>
      <c r="X811" s="298"/>
      <c r="Y811" s="298"/>
      <c r="AD811" s="298"/>
      <c r="AE811" s="298"/>
      <c r="AF811" s="298"/>
    </row>
    <row r="812" spans="1:36" ht="36" customHeight="1">
      <c r="B812" s="2166" t="s">
        <v>7337</v>
      </c>
      <c r="C812" s="2166"/>
      <c r="D812" s="2166"/>
      <c r="E812" s="2166"/>
      <c r="F812" s="2166"/>
      <c r="G812" s="2166"/>
      <c r="H812" s="2166"/>
      <c r="I812" s="2166"/>
    </row>
  </sheetData>
  <mergeCells count="4">
    <mergeCell ref="M5:Q5"/>
    <mergeCell ref="R5:V5"/>
    <mergeCell ref="B3:H3"/>
    <mergeCell ref="B812:I812"/>
  </mergeCells>
  <phoneticPr fontId="3" type="noConversion"/>
  <printOptions horizontalCentered="1"/>
  <pageMargins left="0.15748031496062992" right="0.15748031496062992" top="0.39370078740157483" bottom="0.19685039370078741" header="0.11811023622047245" footer="0.11811023622047245"/>
  <pageSetup paperSize="9" scale="49" orientation="landscape" verticalDpi="0" r:id="rId1"/>
  <headerFooter alignWithMargins="0"/>
  <colBreaks count="1" manualBreakCount="1">
    <brk id="22" max="1048575" man="1"/>
  </colBreak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59999389629810485"/>
  </sheetPr>
  <dimension ref="A1:AL497"/>
  <sheetViews>
    <sheetView topLeftCell="C464" zoomScaleNormal="100" workbookViewId="0">
      <selection activeCell="B9" sqref="B9:C9"/>
    </sheetView>
  </sheetViews>
  <sheetFormatPr defaultRowHeight="13.5"/>
  <cols>
    <col min="1" max="1" width="3.5703125" style="1806" customWidth="1"/>
    <col min="2" max="2" width="29.42578125" style="20" customWidth="1"/>
    <col min="3" max="3" width="20.42578125" style="5" customWidth="1"/>
    <col min="4" max="4" width="9.5703125" style="5" customWidth="1"/>
    <col min="5" max="5" width="11.140625" style="5" customWidth="1"/>
    <col min="6" max="6" width="15" style="5" customWidth="1"/>
    <col min="7" max="7" width="11" style="5" customWidth="1"/>
    <col min="8" max="8" width="15" style="5" customWidth="1"/>
    <col min="9" max="9" width="13.85546875" style="5" customWidth="1"/>
    <col min="10" max="10" width="10.85546875" style="5" customWidth="1"/>
    <col min="11" max="11" width="14.7109375" style="5" customWidth="1"/>
    <col min="12" max="12" width="10" style="5" customWidth="1"/>
    <col min="13" max="13" width="15" style="5" customWidth="1"/>
    <col min="14" max="14" width="9.42578125" style="5" customWidth="1"/>
    <col min="15" max="15" width="11.85546875" style="5" customWidth="1"/>
    <col min="16" max="16" width="10.5703125" style="5" customWidth="1"/>
    <col min="17" max="17" width="11" style="5" customWidth="1"/>
    <col min="18" max="18" width="12.5703125" style="5" customWidth="1"/>
    <col min="19" max="19" width="8.85546875" style="5" customWidth="1"/>
    <col min="20" max="20" width="11.42578125" style="5" customWidth="1"/>
    <col min="21" max="21" width="10.5703125" style="5" customWidth="1"/>
    <col min="22" max="22" width="9.28515625" style="5" customWidth="1"/>
    <col min="23" max="23" width="10.5703125" style="5" customWidth="1"/>
    <col min="24" max="24" width="11.140625" style="5" customWidth="1"/>
    <col min="25" max="25" width="15" style="5" customWidth="1"/>
    <col min="26" max="26" width="11" style="5" customWidth="1"/>
    <col min="27" max="27" width="15" style="5" customWidth="1"/>
    <col min="28" max="28" width="13.85546875" style="5" customWidth="1"/>
    <col min="29" max="29" width="10.85546875" style="5" customWidth="1"/>
    <col min="30" max="30" width="14.7109375" style="5" customWidth="1"/>
    <col min="31" max="31" width="11.140625" style="5" customWidth="1"/>
    <col min="32" max="32" width="15" style="5" customWidth="1"/>
    <col min="33" max="33" width="11" style="5" customWidth="1"/>
    <col min="34" max="34" width="15" style="5" customWidth="1"/>
    <col min="35" max="35" width="13.85546875" style="5" customWidth="1"/>
    <col min="36" max="36" width="10.85546875" style="5" customWidth="1"/>
    <col min="37" max="37" width="14.7109375" style="5" customWidth="1"/>
    <col min="38" max="256" width="9.140625" style="5"/>
    <col min="257" max="257" width="3.5703125" style="5" customWidth="1"/>
    <col min="258" max="258" width="29.42578125" style="5" customWidth="1"/>
    <col min="259" max="259" width="20.42578125" style="5" customWidth="1"/>
    <col min="260" max="260" width="9.5703125" style="5" customWidth="1"/>
    <col min="261" max="261" width="11.140625" style="5" customWidth="1"/>
    <col min="262" max="262" width="15" style="5" customWidth="1"/>
    <col min="263" max="263" width="11" style="5" customWidth="1"/>
    <col min="264" max="264" width="15" style="5" customWidth="1"/>
    <col min="265" max="265" width="13.85546875" style="5" customWidth="1"/>
    <col min="266" max="266" width="10.85546875" style="5" customWidth="1"/>
    <col min="267" max="267" width="14.7109375" style="5" customWidth="1"/>
    <col min="268" max="268" width="10" style="5" customWidth="1"/>
    <col min="269" max="269" width="15" style="5" customWidth="1"/>
    <col min="270" max="270" width="9.42578125" style="5" customWidth="1"/>
    <col min="271" max="271" width="11.85546875" style="5" customWidth="1"/>
    <col min="272" max="272" width="10.5703125" style="5" customWidth="1"/>
    <col min="273" max="273" width="11" style="5" customWidth="1"/>
    <col min="274" max="274" width="12.5703125" style="5" customWidth="1"/>
    <col min="275" max="275" width="8.85546875" style="5" customWidth="1"/>
    <col min="276" max="276" width="11.42578125" style="5" customWidth="1"/>
    <col min="277" max="277" width="10.5703125" style="5" customWidth="1"/>
    <col min="278" max="278" width="9.28515625" style="5" customWidth="1"/>
    <col min="279" max="279" width="10.5703125" style="5" customWidth="1"/>
    <col min="280" max="280" width="11.140625" style="5" customWidth="1"/>
    <col min="281" max="281" width="15" style="5" customWidth="1"/>
    <col min="282" max="282" width="11" style="5" customWidth="1"/>
    <col min="283" max="283" width="15" style="5" customWidth="1"/>
    <col min="284" max="284" width="13.85546875" style="5" customWidth="1"/>
    <col min="285" max="285" width="10.85546875" style="5" customWidth="1"/>
    <col min="286" max="286" width="14.7109375" style="5" customWidth="1"/>
    <col min="287" max="287" width="11.140625" style="5" customWidth="1"/>
    <col min="288" max="288" width="15" style="5" customWidth="1"/>
    <col min="289" max="289" width="11" style="5" customWidth="1"/>
    <col min="290" max="290" width="15" style="5" customWidth="1"/>
    <col min="291" max="291" width="13.85546875" style="5" customWidth="1"/>
    <col min="292" max="292" width="10.85546875" style="5" customWidth="1"/>
    <col min="293" max="293" width="14.7109375" style="5" customWidth="1"/>
    <col min="294" max="512" width="9.140625" style="5"/>
    <col min="513" max="513" width="3.5703125" style="5" customWidth="1"/>
    <col min="514" max="514" width="29.42578125" style="5" customWidth="1"/>
    <col min="515" max="515" width="20.42578125" style="5" customWidth="1"/>
    <col min="516" max="516" width="9.5703125" style="5" customWidth="1"/>
    <col min="517" max="517" width="11.140625" style="5" customWidth="1"/>
    <col min="518" max="518" width="15" style="5" customWidth="1"/>
    <col min="519" max="519" width="11" style="5" customWidth="1"/>
    <col min="520" max="520" width="15" style="5" customWidth="1"/>
    <col min="521" max="521" width="13.85546875" style="5" customWidth="1"/>
    <col min="522" max="522" width="10.85546875" style="5" customWidth="1"/>
    <col min="523" max="523" width="14.7109375" style="5" customWidth="1"/>
    <col min="524" max="524" width="10" style="5" customWidth="1"/>
    <col min="525" max="525" width="15" style="5" customWidth="1"/>
    <col min="526" max="526" width="9.42578125" style="5" customWidth="1"/>
    <col min="527" max="527" width="11.85546875" style="5" customWidth="1"/>
    <col min="528" max="528" width="10.5703125" style="5" customWidth="1"/>
    <col min="529" max="529" width="11" style="5" customWidth="1"/>
    <col min="530" max="530" width="12.5703125" style="5" customWidth="1"/>
    <col min="531" max="531" width="8.85546875" style="5" customWidth="1"/>
    <col min="532" max="532" width="11.42578125" style="5" customWidth="1"/>
    <col min="533" max="533" width="10.5703125" style="5" customWidth="1"/>
    <col min="534" max="534" width="9.28515625" style="5" customWidth="1"/>
    <col min="535" max="535" width="10.5703125" style="5" customWidth="1"/>
    <col min="536" max="536" width="11.140625" style="5" customWidth="1"/>
    <col min="537" max="537" width="15" style="5" customWidth="1"/>
    <col min="538" max="538" width="11" style="5" customWidth="1"/>
    <col min="539" max="539" width="15" style="5" customWidth="1"/>
    <col min="540" max="540" width="13.85546875" style="5" customWidth="1"/>
    <col min="541" max="541" width="10.85546875" style="5" customWidth="1"/>
    <col min="542" max="542" width="14.7109375" style="5" customWidth="1"/>
    <col min="543" max="543" width="11.140625" style="5" customWidth="1"/>
    <col min="544" max="544" width="15" style="5" customWidth="1"/>
    <col min="545" max="545" width="11" style="5" customWidth="1"/>
    <col min="546" max="546" width="15" style="5" customWidth="1"/>
    <col min="547" max="547" width="13.85546875" style="5" customWidth="1"/>
    <col min="548" max="548" width="10.85546875" style="5" customWidth="1"/>
    <col min="549" max="549" width="14.7109375" style="5" customWidth="1"/>
    <col min="550" max="768" width="9.140625" style="5"/>
    <col min="769" max="769" width="3.5703125" style="5" customWidth="1"/>
    <col min="770" max="770" width="29.42578125" style="5" customWidth="1"/>
    <col min="771" max="771" width="20.42578125" style="5" customWidth="1"/>
    <col min="772" max="772" width="9.5703125" style="5" customWidth="1"/>
    <col min="773" max="773" width="11.140625" style="5" customWidth="1"/>
    <col min="774" max="774" width="15" style="5" customWidth="1"/>
    <col min="775" max="775" width="11" style="5" customWidth="1"/>
    <col min="776" max="776" width="15" style="5" customWidth="1"/>
    <col min="777" max="777" width="13.85546875" style="5" customWidth="1"/>
    <col min="778" max="778" width="10.85546875" style="5" customWidth="1"/>
    <col min="779" max="779" width="14.7109375" style="5" customWidth="1"/>
    <col min="780" max="780" width="10" style="5" customWidth="1"/>
    <col min="781" max="781" width="15" style="5" customWidth="1"/>
    <col min="782" max="782" width="9.42578125" style="5" customWidth="1"/>
    <col min="783" max="783" width="11.85546875" style="5" customWidth="1"/>
    <col min="784" max="784" width="10.5703125" style="5" customWidth="1"/>
    <col min="785" max="785" width="11" style="5" customWidth="1"/>
    <col min="786" max="786" width="12.5703125" style="5" customWidth="1"/>
    <col min="787" max="787" width="8.85546875" style="5" customWidth="1"/>
    <col min="788" max="788" width="11.42578125" style="5" customWidth="1"/>
    <col min="789" max="789" width="10.5703125" style="5" customWidth="1"/>
    <col min="790" max="790" width="9.28515625" style="5" customWidth="1"/>
    <col min="791" max="791" width="10.5703125" style="5" customWidth="1"/>
    <col min="792" max="792" width="11.140625" style="5" customWidth="1"/>
    <col min="793" max="793" width="15" style="5" customWidth="1"/>
    <col min="794" max="794" width="11" style="5" customWidth="1"/>
    <col min="795" max="795" width="15" style="5" customWidth="1"/>
    <col min="796" max="796" width="13.85546875" style="5" customWidth="1"/>
    <col min="797" max="797" width="10.85546875" style="5" customWidth="1"/>
    <col min="798" max="798" width="14.7109375" style="5" customWidth="1"/>
    <col min="799" max="799" width="11.140625" style="5" customWidth="1"/>
    <col min="800" max="800" width="15" style="5" customWidth="1"/>
    <col min="801" max="801" width="11" style="5" customWidth="1"/>
    <col min="802" max="802" width="15" style="5" customWidth="1"/>
    <col min="803" max="803" width="13.85546875" style="5" customWidth="1"/>
    <col min="804" max="804" width="10.85546875" style="5" customWidth="1"/>
    <col min="805" max="805" width="14.7109375" style="5" customWidth="1"/>
    <col min="806" max="1024" width="9.140625" style="5"/>
    <col min="1025" max="1025" width="3.5703125" style="5" customWidth="1"/>
    <col min="1026" max="1026" width="29.42578125" style="5" customWidth="1"/>
    <col min="1027" max="1027" width="20.42578125" style="5" customWidth="1"/>
    <col min="1028" max="1028" width="9.5703125" style="5" customWidth="1"/>
    <col min="1029" max="1029" width="11.140625" style="5" customWidth="1"/>
    <col min="1030" max="1030" width="15" style="5" customWidth="1"/>
    <col min="1031" max="1031" width="11" style="5" customWidth="1"/>
    <col min="1032" max="1032" width="15" style="5" customWidth="1"/>
    <col min="1033" max="1033" width="13.85546875" style="5" customWidth="1"/>
    <col min="1034" max="1034" width="10.85546875" style="5" customWidth="1"/>
    <col min="1035" max="1035" width="14.7109375" style="5" customWidth="1"/>
    <col min="1036" max="1036" width="10" style="5" customWidth="1"/>
    <col min="1037" max="1037" width="15" style="5" customWidth="1"/>
    <col min="1038" max="1038" width="9.42578125" style="5" customWidth="1"/>
    <col min="1039" max="1039" width="11.85546875" style="5" customWidth="1"/>
    <col min="1040" max="1040" width="10.5703125" style="5" customWidth="1"/>
    <col min="1041" max="1041" width="11" style="5" customWidth="1"/>
    <col min="1042" max="1042" width="12.5703125" style="5" customWidth="1"/>
    <col min="1043" max="1043" width="8.85546875" style="5" customWidth="1"/>
    <col min="1044" max="1044" width="11.42578125" style="5" customWidth="1"/>
    <col min="1045" max="1045" width="10.5703125" style="5" customWidth="1"/>
    <col min="1046" max="1046" width="9.28515625" style="5" customWidth="1"/>
    <col min="1047" max="1047" width="10.5703125" style="5" customWidth="1"/>
    <col min="1048" max="1048" width="11.140625" style="5" customWidth="1"/>
    <col min="1049" max="1049" width="15" style="5" customWidth="1"/>
    <col min="1050" max="1050" width="11" style="5" customWidth="1"/>
    <col min="1051" max="1051" width="15" style="5" customWidth="1"/>
    <col min="1052" max="1052" width="13.85546875" style="5" customWidth="1"/>
    <col min="1053" max="1053" width="10.85546875" style="5" customWidth="1"/>
    <col min="1054" max="1054" width="14.7109375" style="5" customWidth="1"/>
    <col min="1055" max="1055" width="11.140625" style="5" customWidth="1"/>
    <col min="1056" max="1056" width="15" style="5" customWidth="1"/>
    <col min="1057" max="1057" width="11" style="5" customWidth="1"/>
    <col min="1058" max="1058" width="15" style="5" customWidth="1"/>
    <col min="1059" max="1059" width="13.85546875" style="5" customWidth="1"/>
    <col min="1060" max="1060" width="10.85546875" style="5" customWidth="1"/>
    <col min="1061" max="1061" width="14.7109375" style="5" customWidth="1"/>
    <col min="1062" max="1280" width="9.140625" style="5"/>
    <col min="1281" max="1281" width="3.5703125" style="5" customWidth="1"/>
    <col min="1282" max="1282" width="29.42578125" style="5" customWidth="1"/>
    <col min="1283" max="1283" width="20.42578125" style="5" customWidth="1"/>
    <col min="1284" max="1284" width="9.5703125" style="5" customWidth="1"/>
    <col min="1285" max="1285" width="11.140625" style="5" customWidth="1"/>
    <col min="1286" max="1286" width="15" style="5" customWidth="1"/>
    <col min="1287" max="1287" width="11" style="5" customWidth="1"/>
    <col min="1288" max="1288" width="15" style="5" customWidth="1"/>
    <col min="1289" max="1289" width="13.85546875" style="5" customWidth="1"/>
    <col min="1290" max="1290" width="10.85546875" style="5" customWidth="1"/>
    <col min="1291" max="1291" width="14.7109375" style="5" customWidth="1"/>
    <col min="1292" max="1292" width="10" style="5" customWidth="1"/>
    <col min="1293" max="1293" width="15" style="5" customWidth="1"/>
    <col min="1294" max="1294" width="9.42578125" style="5" customWidth="1"/>
    <col min="1295" max="1295" width="11.85546875" style="5" customWidth="1"/>
    <col min="1296" max="1296" width="10.5703125" style="5" customWidth="1"/>
    <col min="1297" max="1297" width="11" style="5" customWidth="1"/>
    <col min="1298" max="1298" width="12.5703125" style="5" customWidth="1"/>
    <col min="1299" max="1299" width="8.85546875" style="5" customWidth="1"/>
    <col min="1300" max="1300" width="11.42578125" style="5" customWidth="1"/>
    <col min="1301" max="1301" width="10.5703125" style="5" customWidth="1"/>
    <col min="1302" max="1302" width="9.28515625" style="5" customWidth="1"/>
    <col min="1303" max="1303" width="10.5703125" style="5" customWidth="1"/>
    <col min="1304" max="1304" width="11.140625" style="5" customWidth="1"/>
    <col min="1305" max="1305" width="15" style="5" customWidth="1"/>
    <col min="1306" max="1306" width="11" style="5" customWidth="1"/>
    <col min="1307" max="1307" width="15" style="5" customWidth="1"/>
    <col min="1308" max="1308" width="13.85546875" style="5" customWidth="1"/>
    <col min="1309" max="1309" width="10.85546875" style="5" customWidth="1"/>
    <col min="1310" max="1310" width="14.7109375" style="5" customWidth="1"/>
    <col min="1311" max="1311" width="11.140625" style="5" customWidth="1"/>
    <col min="1312" max="1312" width="15" style="5" customWidth="1"/>
    <col min="1313" max="1313" width="11" style="5" customWidth="1"/>
    <col min="1314" max="1314" width="15" style="5" customWidth="1"/>
    <col min="1315" max="1315" width="13.85546875" style="5" customWidth="1"/>
    <col min="1316" max="1316" width="10.85546875" style="5" customWidth="1"/>
    <col min="1317" max="1317" width="14.7109375" style="5" customWidth="1"/>
    <col min="1318" max="1536" width="9.140625" style="5"/>
    <col min="1537" max="1537" width="3.5703125" style="5" customWidth="1"/>
    <col min="1538" max="1538" width="29.42578125" style="5" customWidth="1"/>
    <col min="1539" max="1539" width="20.42578125" style="5" customWidth="1"/>
    <col min="1540" max="1540" width="9.5703125" style="5" customWidth="1"/>
    <col min="1541" max="1541" width="11.140625" style="5" customWidth="1"/>
    <col min="1542" max="1542" width="15" style="5" customWidth="1"/>
    <col min="1543" max="1543" width="11" style="5" customWidth="1"/>
    <col min="1544" max="1544" width="15" style="5" customWidth="1"/>
    <col min="1545" max="1545" width="13.85546875" style="5" customWidth="1"/>
    <col min="1546" max="1546" width="10.85546875" style="5" customWidth="1"/>
    <col min="1547" max="1547" width="14.7109375" style="5" customWidth="1"/>
    <col min="1548" max="1548" width="10" style="5" customWidth="1"/>
    <col min="1549" max="1549" width="15" style="5" customWidth="1"/>
    <col min="1550" max="1550" width="9.42578125" style="5" customWidth="1"/>
    <col min="1551" max="1551" width="11.85546875" style="5" customWidth="1"/>
    <col min="1552" max="1552" width="10.5703125" style="5" customWidth="1"/>
    <col min="1553" max="1553" width="11" style="5" customWidth="1"/>
    <col min="1554" max="1554" width="12.5703125" style="5" customWidth="1"/>
    <col min="1555" max="1555" width="8.85546875" style="5" customWidth="1"/>
    <col min="1556" max="1556" width="11.42578125" style="5" customWidth="1"/>
    <col min="1557" max="1557" width="10.5703125" style="5" customWidth="1"/>
    <col min="1558" max="1558" width="9.28515625" style="5" customWidth="1"/>
    <col min="1559" max="1559" width="10.5703125" style="5" customWidth="1"/>
    <col min="1560" max="1560" width="11.140625" style="5" customWidth="1"/>
    <col min="1561" max="1561" width="15" style="5" customWidth="1"/>
    <col min="1562" max="1562" width="11" style="5" customWidth="1"/>
    <col min="1563" max="1563" width="15" style="5" customWidth="1"/>
    <col min="1564" max="1564" width="13.85546875" style="5" customWidth="1"/>
    <col min="1565" max="1565" width="10.85546875" style="5" customWidth="1"/>
    <col min="1566" max="1566" width="14.7109375" style="5" customWidth="1"/>
    <col min="1567" max="1567" width="11.140625" style="5" customWidth="1"/>
    <col min="1568" max="1568" width="15" style="5" customWidth="1"/>
    <col min="1569" max="1569" width="11" style="5" customWidth="1"/>
    <col min="1570" max="1570" width="15" style="5" customWidth="1"/>
    <col min="1571" max="1571" width="13.85546875" style="5" customWidth="1"/>
    <col min="1572" max="1572" width="10.85546875" style="5" customWidth="1"/>
    <col min="1573" max="1573" width="14.7109375" style="5" customWidth="1"/>
    <col min="1574" max="1792" width="9.140625" style="5"/>
    <col min="1793" max="1793" width="3.5703125" style="5" customWidth="1"/>
    <col min="1794" max="1794" width="29.42578125" style="5" customWidth="1"/>
    <col min="1795" max="1795" width="20.42578125" style="5" customWidth="1"/>
    <col min="1796" max="1796" width="9.5703125" style="5" customWidth="1"/>
    <col min="1797" max="1797" width="11.140625" style="5" customWidth="1"/>
    <col min="1798" max="1798" width="15" style="5" customWidth="1"/>
    <col min="1799" max="1799" width="11" style="5" customWidth="1"/>
    <col min="1800" max="1800" width="15" style="5" customWidth="1"/>
    <col min="1801" max="1801" width="13.85546875" style="5" customWidth="1"/>
    <col min="1802" max="1802" width="10.85546875" style="5" customWidth="1"/>
    <col min="1803" max="1803" width="14.7109375" style="5" customWidth="1"/>
    <col min="1804" max="1804" width="10" style="5" customWidth="1"/>
    <col min="1805" max="1805" width="15" style="5" customWidth="1"/>
    <col min="1806" max="1806" width="9.42578125" style="5" customWidth="1"/>
    <col min="1807" max="1807" width="11.85546875" style="5" customWidth="1"/>
    <col min="1808" max="1808" width="10.5703125" style="5" customWidth="1"/>
    <col min="1809" max="1809" width="11" style="5" customWidth="1"/>
    <col min="1810" max="1810" width="12.5703125" style="5" customWidth="1"/>
    <col min="1811" max="1811" width="8.85546875" style="5" customWidth="1"/>
    <col min="1812" max="1812" width="11.42578125" style="5" customWidth="1"/>
    <col min="1813" max="1813" width="10.5703125" style="5" customWidth="1"/>
    <col min="1814" max="1814" width="9.28515625" style="5" customWidth="1"/>
    <col min="1815" max="1815" width="10.5703125" style="5" customWidth="1"/>
    <col min="1816" max="1816" width="11.140625" style="5" customWidth="1"/>
    <col min="1817" max="1817" width="15" style="5" customWidth="1"/>
    <col min="1818" max="1818" width="11" style="5" customWidth="1"/>
    <col min="1819" max="1819" width="15" style="5" customWidth="1"/>
    <col min="1820" max="1820" width="13.85546875" style="5" customWidth="1"/>
    <col min="1821" max="1821" width="10.85546875" style="5" customWidth="1"/>
    <col min="1822" max="1822" width="14.7109375" style="5" customWidth="1"/>
    <col min="1823" max="1823" width="11.140625" style="5" customWidth="1"/>
    <col min="1824" max="1824" width="15" style="5" customWidth="1"/>
    <col min="1825" max="1825" width="11" style="5" customWidth="1"/>
    <col min="1826" max="1826" width="15" style="5" customWidth="1"/>
    <col min="1827" max="1827" width="13.85546875" style="5" customWidth="1"/>
    <col min="1828" max="1828" width="10.85546875" style="5" customWidth="1"/>
    <col min="1829" max="1829" width="14.7109375" style="5" customWidth="1"/>
    <col min="1830" max="2048" width="9.140625" style="5"/>
    <col min="2049" max="2049" width="3.5703125" style="5" customWidth="1"/>
    <col min="2050" max="2050" width="29.42578125" style="5" customWidth="1"/>
    <col min="2051" max="2051" width="20.42578125" style="5" customWidth="1"/>
    <col min="2052" max="2052" width="9.5703125" style="5" customWidth="1"/>
    <col min="2053" max="2053" width="11.140625" style="5" customWidth="1"/>
    <col min="2054" max="2054" width="15" style="5" customWidth="1"/>
    <col min="2055" max="2055" width="11" style="5" customWidth="1"/>
    <col min="2056" max="2056" width="15" style="5" customWidth="1"/>
    <col min="2057" max="2057" width="13.85546875" style="5" customWidth="1"/>
    <col min="2058" max="2058" width="10.85546875" style="5" customWidth="1"/>
    <col min="2059" max="2059" width="14.7109375" style="5" customWidth="1"/>
    <col min="2060" max="2060" width="10" style="5" customWidth="1"/>
    <col min="2061" max="2061" width="15" style="5" customWidth="1"/>
    <col min="2062" max="2062" width="9.42578125" style="5" customWidth="1"/>
    <col min="2063" max="2063" width="11.85546875" style="5" customWidth="1"/>
    <col min="2064" max="2064" width="10.5703125" style="5" customWidth="1"/>
    <col min="2065" max="2065" width="11" style="5" customWidth="1"/>
    <col min="2066" max="2066" width="12.5703125" style="5" customWidth="1"/>
    <col min="2067" max="2067" width="8.85546875" style="5" customWidth="1"/>
    <col min="2068" max="2068" width="11.42578125" style="5" customWidth="1"/>
    <col min="2069" max="2069" width="10.5703125" style="5" customWidth="1"/>
    <col min="2070" max="2070" width="9.28515625" style="5" customWidth="1"/>
    <col min="2071" max="2071" width="10.5703125" style="5" customWidth="1"/>
    <col min="2072" max="2072" width="11.140625" style="5" customWidth="1"/>
    <col min="2073" max="2073" width="15" style="5" customWidth="1"/>
    <col min="2074" max="2074" width="11" style="5" customWidth="1"/>
    <col min="2075" max="2075" width="15" style="5" customWidth="1"/>
    <col min="2076" max="2076" width="13.85546875" style="5" customWidth="1"/>
    <col min="2077" max="2077" width="10.85546875" style="5" customWidth="1"/>
    <col min="2078" max="2078" width="14.7109375" style="5" customWidth="1"/>
    <col min="2079" max="2079" width="11.140625" style="5" customWidth="1"/>
    <col min="2080" max="2080" width="15" style="5" customWidth="1"/>
    <col min="2081" max="2081" width="11" style="5" customWidth="1"/>
    <col min="2082" max="2082" width="15" style="5" customWidth="1"/>
    <col min="2083" max="2083" width="13.85546875" style="5" customWidth="1"/>
    <col min="2084" max="2084" width="10.85546875" style="5" customWidth="1"/>
    <col min="2085" max="2085" width="14.7109375" style="5" customWidth="1"/>
    <col min="2086" max="2304" width="9.140625" style="5"/>
    <col min="2305" max="2305" width="3.5703125" style="5" customWidth="1"/>
    <col min="2306" max="2306" width="29.42578125" style="5" customWidth="1"/>
    <col min="2307" max="2307" width="20.42578125" style="5" customWidth="1"/>
    <col min="2308" max="2308" width="9.5703125" style="5" customWidth="1"/>
    <col min="2309" max="2309" width="11.140625" style="5" customWidth="1"/>
    <col min="2310" max="2310" width="15" style="5" customWidth="1"/>
    <col min="2311" max="2311" width="11" style="5" customWidth="1"/>
    <col min="2312" max="2312" width="15" style="5" customWidth="1"/>
    <col min="2313" max="2313" width="13.85546875" style="5" customWidth="1"/>
    <col min="2314" max="2314" width="10.85546875" style="5" customWidth="1"/>
    <col min="2315" max="2315" width="14.7109375" style="5" customWidth="1"/>
    <col min="2316" max="2316" width="10" style="5" customWidth="1"/>
    <col min="2317" max="2317" width="15" style="5" customWidth="1"/>
    <col min="2318" max="2318" width="9.42578125" style="5" customWidth="1"/>
    <col min="2319" max="2319" width="11.85546875" style="5" customWidth="1"/>
    <col min="2320" max="2320" width="10.5703125" style="5" customWidth="1"/>
    <col min="2321" max="2321" width="11" style="5" customWidth="1"/>
    <col min="2322" max="2322" width="12.5703125" style="5" customWidth="1"/>
    <col min="2323" max="2323" width="8.85546875" style="5" customWidth="1"/>
    <col min="2324" max="2324" width="11.42578125" style="5" customWidth="1"/>
    <col min="2325" max="2325" width="10.5703125" style="5" customWidth="1"/>
    <col min="2326" max="2326" width="9.28515625" style="5" customWidth="1"/>
    <col min="2327" max="2327" width="10.5703125" style="5" customWidth="1"/>
    <col min="2328" max="2328" width="11.140625" style="5" customWidth="1"/>
    <col min="2329" max="2329" width="15" style="5" customWidth="1"/>
    <col min="2330" max="2330" width="11" style="5" customWidth="1"/>
    <col min="2331" max="2331" width="15" style="5" customWidth="1"/>
    <col min="2332" max="2332" width="13.85546875" style="5" customWidth="1"/>
    <col min="2333" max="2333" width="10.85546875" style="5" customWidth="1"/>
    <col min="2334" max="2334" width="14.7109375" style="5" customWidth="1"/>
    <col min="2335" max="2335" width="11.140625" style="5" customWidth="1"/>
    <col min="2336" max="2336" width="15" style="5" customWidth="1"/>
    <col min="2337" max="2337" width="11" style="5" customWidth="1"/>
    <col min="2338" max="2338" width="15" style="5" customWidth="1"/>
    <col min="2339" max="2339" width="13.85546875" style="5" customWidth="1"/>
    <col min="2340" max="2340" width="10.85546875" style="5" customWidth="1"/>
    <col min="2341" max="2341" width="14.7109375" style="5" customWidth="1"/>
    <col min="2342" max="2560" width="9.140625" style="5"/>
    <col min="2561" max="2561" width="3.5703125" style="5" customWidth="1"/>
    <col min="2562" max="2562" width="29.42578125" style="5" customWidth="1"/>
    <col min="2563" max="2563" width="20.42578125" style="5" customWidth="1"/>
    <col min="2564" max="2564" width="9.5703125" style="5" customWidth="1"/>
    <col min="2565" max="2565" width="11.140625" style="5" customWidth="1"/>
    <col min="2566" max="2566" width="15" style="5" customWidth="1"/>
    <col min="2567" max="2567" width="11" style="5" customWidth="1"/>
    <col min="2568" max="2568" width="15" style="5" customWidth="1"/>
    <col min="2569" max="2569" width="13.85546875" style="5" customWidth="1"/>
    <col min="2570" max="2570" width="10.85546875" style="5" customWidth="1"/>
    <col min="2571" max="2571" width="14.7109375" style="5" customWidth="1"/>
    <col min="2572" max="2572" width="10" style="5" customWidth="1"/>
    <col min="2573" max="2573" width="15" style="5" customWidth="1"/>
    <col min="2574" max="2574" width="9.42578125" style="5" customWidth="1"/>
    <col min="2575" max="2575" width="11.85546875" style="5" customWidth="1"/>
    <col min="2576" max="2576" width="10.5703125" style="5" customWidth="1"/>
    <col min="2577" max="2577" width="11" style="5" customWidth="1"/>
    <col min="2578" max="2578" width="12.5703125" style="5" customWidth="1"/>
    <col min="2579" max="2579" width="8.85546875" style="5" customWidth="1"/>
    <col min="2580" max="2580" width="11.42578125" style="5" customWidth="1"/>
    <col min="2581" max="2581" width="10.5703125" style="5" customWidth="1"/>
    <col min="2582" max="2582" width="9.28515625" style="5" customWidth="1"/>
    <col min="2583" max="2583" width="10.5703125" style="5" customWidth="1"/>
    <col min="2584" max="2584" width="11.140625" style="5" customWidth="1"/>
    <col min="2585" max="2585" width="15" style="5" customWidth="1"/>
    <col min="2586" max="2586" width="11" style="5" customWidth="1"/>
    <col min="2587" max="2587" width="15" style="5" customWidth="1"/>
    <col min="2588" max="2588" width="13.85546875" style="5" customWidth="1"/>
    <col min="2589" max="2589" width="10.85546875" style="5" customWidth="1"/>
    <col min="2590" max="2590" width="14.7109375" style="5" customWidth="1"/>
    <col min="2591" max="2591" width="11.140625" style="5" customWidth="1"/>
    <col min="2592" max="2592" width="15" style="5" customWidth="1"/>
    <col min="2593" max="2593" width="11" style="5" customWidth="1"/>
    <col min="2594" max="2594" width="15" style="5" customWidth="1"/>
    <col min="2595" max="2595" width="13.85546875" style="5" customWidth="1"/>
    <col min="2596" max="2596" width="10.85546875" style="5" customWidth="1"/>
    <col min="2597" max="2597" width="14.7109375" style="5" customWidth="1"/>
    <col min="2598" max="2816" width="9.140625" style="5"/>
    <col min="2817" max="2817" width="3.5703125" style="5" customWidth="1"/>
    <col min="2818" max="2818" width="29.42578125" style="5" customWidth="1"/>
    <col min="2819" max="2819" width="20.42578125" style="5" customWidth="1"/>
    <col min="2820" max="2820" width="9.5703125" style="5" customWidth="1"/>
    <col min="2821" max="2821" width="11.140625" style="5" customWidth="1"/>
    <col min="2822" max="2822" width="15" style="5" customWidth="1"/>
    <col min="2823" max="2823" width="11" style="5" customWidth="1"/>
    <col min="2824" max="2824" width="15" style="5" customWidth="1"/>
    <col min="2825" max="2825" width="13.85546875" style="5" customWidth="1"/>
    <col min="2826" max="2826" width="10.85546875" style="5" customWidth="1"/>
    <col min="2827" max="2827" width="14.7109375" style="5" customWidth="1"/>
    <col min="2828" max="2828" width="10" style="5" customWidth="1"/>
    <col min="2829" max="2829" width="15" style="5" customWidth="1"/>
    <col min="2830" max="2830" width="9.42578125" style="5" customWidth="1"/>
    <col min="2831" max="2831" width="11.85546875" style="5" customWidth="1"/>
    <col min="2832" max="2832" width="10.5703125" style="5" customWidth="1"/>
    <col min="2833" max="2833" width="11" style="5" customWidth="1"/>
    <col min="2834" max="2834" width="12.5703125" style="5" customWidth="1"/>
    <col min="2835" max="2835" width="8.85546875" style="5" customWidth="1"/>
    <col min="2836" max="2836" width="11.42578125" style="5" customWidth="1"/>
    <col min="2837" max="2837" width="10.5703125" style="5" customWidth="1"/>
    <col min="2838" max="2838" width="9.28515625" style="5" customWidth="1"/>
    <col min="2839" max="2839" width="10.5703125" style="5" customWidth="1"/>
    <col min="2840" max="2840" width="11.140625" style="5" customWidth="1"/>
    <col min="2841" max="2841" width="15" style="5" customWidth="1"/>
    <col min="2842" max="2842" width="11" style="5" customWidth="1"/>
    <col min="2843" max="2843" width="15" style="5" customWidth="1"/>
    <col min="2844" max="2844" width="13.85546875" style="5" customWidth="1"/>
    <col min="2845" max="2845" width="10.85546875" style="5" customWidth="1"/>
    <col min="2846" max="2846" width="14.7109375" style="5" customWidth="1"/>
    <col min="2847" max="2847" width="11.140625" style="5" customWidth="1"/>
    <col min="2848" max="2848" width="15" style="5" customWidth="1"/>
    <col min="2849" max="2849" width="11" style="5" customWidth="1"/>
    <col min="2850" max="2850" width="15" style="5" customWidth="1"/>
    <col min="2851" max="2851" width="13.85546875" style="5" customWidth="1"/>
    <col min="2852" max="2852" width="10.85546875" style="5" customWidth="1"/>
    <col min="2853" max="2853" width="14.7109375" style="5" customWidth="1"/>
    <col min="2854" max="3072" width="9.140625" style="5"/>
    <col min="3073" max="3073" width="3.5703125" style="5" customWidth="1"/>
    <col min="3074" max="3074" width="29.42578125" style="5" customWidth="1"/>
    <col min="3075" max="3075" width="20.42578125" style="5" customWidth="1"/>
    <col min="3076" max="3076" width="9.5703125" style="5" customWidth="1"/>
    <col min="3077" max="3077" width="11.140625" style="5" customWidth="1"/>
    <col min="3078" max="3078" width="15" style="5" customWidth="1"/>
    <col min="3079" max="3079" width="11" style="5" customWidth="1"/>
    <col min="3080" max="3080" width="15" style="5" customWidth="1"/>
    <col min="3081" max="3081" width="13.85546875" style="5" customWidth="1"/>
    <col min="3082" max="3082" width="10.85546875" style="5" customWidth="1"/>
    <col min="3083" max="3083" width="14.7109375" style="5" customWidth="1"/>
    <col min="3084" max="3084" width="10" style="5" customWidth="1"/>
    <col min="3085" max="3085" width="15" style="5" customWidth="1"/>
    <col min="3086" max="3086" width="9.42578125" style="5" customWidth="1"/>
    <col min="3087" max="3087" width="11.85546875" style="5" customWidth="1"/>
    <col min="3088" max="3088" width="10.5703125" style="5" customWidth="1"/>
    <col min="3089" max="3089" width="11" style="5" customWidth="1"/>
    <col min="3090" max="3090" width="12.5703125" style="5" customWidth="1"/>
    <col min="3091" max="3091" width="8.85546875" style="5" customWidth="1"/>
    <col min="3092" max="3092" width="11.42578125" style="5" customWidth="1"/>
    <col min="3093" max="3093" width="10.5703125" style="5" customWidth="1"/>
    <col min="3094" max="3094" width="9.28515625" style="5" customWidth="1"/>
    <col min="3095" max="3095" width="10.5703125" style="5" customWidth="1"/>
    <col min="3096" max="3096" width="11.140625" style="5" customWidth="1"/>
    <col min="3097" max="3097" width="15" style="5" customWidth="1"/>
    <col min="3098" max="3098" width="11" style="5" customWidth="1"/>
    <col min="3099" max="3099" width="15" style="5" customWidth="1"/>
    <col min="3100" max="3100" width="13.85546875" style="5" customWidth="1"/>
    <col min="3101" max="3101" width="10.85546875" style="5" customWidth="1"/>
    <col min="3102" max="3102" width="14.7109375" style="5" customWidth="1"/>
    <col min="3103" max="3103" width="11.140625" style="5" customWidth="1"/>
    <col min="3104" max="3104" width="15" style="5" customWidth="1"/>
    <col min="3105" max="3105" width="11" style="5" customWidth="1"/>
    <col min="3106" max="3106" width="15" style="5" customWidth="1"/>
    <col min="3107" max="3107" width="13.85546875" style="5" customWidth="1"/>
    <col min="3108" max="3108" width="10.85546875" style="5" customWidth="1"/>
    <col min="3109" max="3109" width="14.7109375" style="5" customWidth="1"/>
    <col min="3110" max="3328" width="9.140625" style="5"/>
    <col min="3329" max="3329" width="3.5703125" style="5" customWidth="1"/>
    <col min="3330" max="3330" width="29.42578125" style="5" customWidth="1"/>
    <col min="3331" max="3331" width="20.42578125" style="5" customWidth="1"/>
    <col min="3332" max="3332" width="9.5703125" style="5" customWidth="1"/>
    <col min="3333" max="3333" width="11.140625" style="5" customWidth="1"/>
    <col min="3334" max="3334" width="15" style="5" customWidth="1"/>
    <col min="3335" max="3335" width="11" style="5" customWidth="1"/>
    <col min="3336" max="3336" width="15" style="5" customWidth="1"/>
    <col min="3337" max="3337" width="13.85546875" style="5" customWidth="1"/>
    <col min="3338" max="3338" width="10.85546875" style="5" customWidth="1"/>
    <col min="3339" max="3339" width="14.7109375" style="5" customWidth="1"/>
    <col min="3340" max="3340" width="10" style="5" customWidth="1"/>
    <col min="3341" max="3341" width="15" style="5" customWidth="1"/>
    <col min="3342" max="3342" width="9.42578125" style="5" customWidth="1"/>
    <col min="3343" max="3343" width="11.85546875" style="5" customWidth="1"/>
    <col min="3344" max="3344" width="10.5703125" style="5" customWidth="1"/>
    <col min="3345" max="3345" width="11" style="5" customWidth="1"/>
    <col min="3346" max="3346" width="12.5703125" style="5" customWidth="1"/>
    <col min="3347" max="3347" width="8.85546875" style="5" customWidth="1"/>
    <col min="3348" max="3348" width="11.42578125" style="5" customWidth="1"/>
    <col min="3349" max="3349" width="10.5703125" style="5" customWidth="1"/>
    <col min="3350" max="3350" width="9.28515625" style="5" customWidth="1"/>
    <col min="3351" max="3351" width="10.5703125" style="5" customWidth="1"/>
    <col min="3352" max="3352" width="11.140625" style="5" customWidth="1"/>
    <col min="3353" max="3353" width="15" style="5" customWidth="1"/>
    <col min="3354" max="3354" width="11" style="5" customWidth="1"/>
    <col min="3355" max="3355" width="15" style="5" customWidth="1"/>
    <col min="3356" max="3356" width="13.85546875" style="5" customWidth="1"/>
    <col min="3357" max="3357" width="10.85546875" style="5" customWidth="1"/>
    <col min="3358" max="3358" width="14.7109375" style="5" customWidth="1"/>
    <col min="3359" max="3359" width="11.140625" style="5" customWidth="1"/>
    <col min="3360" max="3360" width="15" style="5" customWidth="1"/>
    <col min="3361" max="3361" width="11" style="5" customWidth="1"/>
    <col min="3362" max="3362" width="15" style="5" customWidth="1"/>
    <col min="3363" max="3363" width="13.85546875" style="5" customWidth="1"/>
    <col min="3364" max="3364" width="10.85546875" style="5" customWidth="1"/>
    <col min="3365" max="3365" width="14.7109375" style="5" customWidth="1"/>
    <col min="3366" max="3584" width="9.140625" style="5"/>
    <col min="3585" max="3585" width="3.5703125" style="5" customWidth="1"/>
    <col min="3586" max="3586" width="29.42578125" style="5" customWidth="1"/>
    <col min="3587" max="3587" width="20.42578125" style="5" customWidth="1"/>
    <col min="3588" max="3588" width="9.5703125" style="5" customWidth="1"/>
    <col min="3589" max="3589" width="11.140625" style="5" customWidth="1"/>
    <col min="3590" max="3590" width="15" style="5" customWidth="1"/>
    <col min="3591" max="3591" width="11" style="5" customWidth="1"/>
    <col min="3592" max="3592" width="15" style="5" customWidth="1"/>
    <col min="3593" max="3593" width="13.85546875" style="5" customWidth="1"/>
    <col min="3594" max="3594" width="10.85546875" style="5" customWidth="1"/>
    <col min="3595" max="3595" width="14.7109375" style="5" customWidth="1"/>
    <col min="3596" max="3596" width="10" style="5" customWidth="1"/>
    <col min="3597" max="3597" width="15" style="5" customWidth="1"/>
    <col min="3598" max="3598" width="9.42578125" style="5" customWidth="1"/>
    <col min="3599" max="3599" width="11.85546875" style="5" customWidth="1"/>
    <col min="3600" max="3600" width="10.5703125" style="5" customWidth="1"/>
    <col min="3601" max="3601" width="11" style="5" customWidth="1"/>
    <col min="3602" max="3602" width="12.5703125" style="5" customWidth="1"/>
    <col min="3603" max="3603" width="8.85546875" style="5" customWidth="1"/>
    <col min="3604" max="3604" width="11.42578125" style="5" customWidth="1"/>
    <col min="3605" max="3605" width="10.5703125" style="5" customWidth="1"/>
    <col min="3606" max="3606" width="9.28515625" style="5" customWidth="1"/>
    <col min="3607" max="3607" width="10.5703125" style="5" customWidth="1"/>
    <col min="3608" max="3608" width="11.140625" style="5" customWidth="1"/>
    <col min="3609" max="3609" width="15" style="5" customWidth="1"/>
    <col min="3610" max="3610" width="11" style="5" customWidth="1"/>
    <col min="3611" max="3611" width="15" style="5" customWidth="1"/>
    <col min="3612" max="3612" width="13.85546875" style="5" customWidth="1"/>
    <col min="3613" max="3613" width="10.85546875" style="5" customWidth="1"/>
    <col min="3614" max="3614" width="14.7109375" style="5" customWidth="1"/>
    <col min="3615" max="3615" width="11.140625" style="5" customWidth="1"/>
    <col min="3616" max="3616" width="15" style="5" customWidth="1"/>
    <col min="3617" max="3617" width="11" style="5" customWidth="1"/>
    <col min="3618" max="3618" width="15" style="5" customWidth="1"/>
    <col min="3619" max="3619" width="13.85546875" style="5" customWidth="1"/>
    <col min="3620" max="3620" width="10.85546875" style="5" customWidth="1"/>
    <col min="3621" max="3621" width="14.7109375" style="5" customWidth="1"/>
    <col min="3622" max="3840" width="9.140625" style="5"/>
    <col min="3841" max="3841" width="3.5703125" style="5" customWidth="1"/>
    <col min="3842" max="3842" width="29.42578125" style="5" customWidth="1"/>
    <col min="3843" max="3843" width="20.42578125" style="5" customWidth="1"/>
    <col min="3844" max="3844" width="9.5703125" style="5" customWidth="1"/>
    <col min="3845" max="3845" width="11.140625" style="5" customWidth="1"/>
    <col min="3846" max="3846" width="15" style="5" customWidth="1"/>
    <col min="3847" max="3847" width="11" style="5" customWidth="1"/>
    <col min="3848" max="3848" width="15" style="5" customWidth="1"/>
    <col min="3849" max="3849" width="13.85546875" style="5" customWidth="1"/>
    <col min="3850" max="3850" width="10.85546875" style="5" customWidth="1"/>
    <col min="3851" max="3851" width="14.7109375" style="5" customWidth="1"/>
    <col min="3852" max="3852" width="10" style="5" customWidth="1"/>
    <col min="3853" max="3853" width="15" style="5" customWidth="1"/>
    <col min="3854" max="3854" width="9.42578125" style="5" customWidth="1"/>
    <col min="3855" max="3855" width="11.85546875" style="5" customWidth="1"/>
    <col min="3856" max="3856" width="10.5703125" style="5" customWidth="1"/>
    <col min="3857" max="3857" width="11" style="5" customWidth="1"/>
    <col min="3858" max="3858" width="12.5703125" style="5" customWidth="1"/>
    <col min="3859" max="3859" width="8.85546875" style="5" customWidth="1"/>
    <col min="3860" max="3860" width="11.42578125" style="5" customWidth="1"/>
    <col min="3861" max="3861" width="10.5703125" style="5" customWidth="1"/>
    <col min="3862" max="3862" width="9.28515625" style="5" customWidth="1"/>
    <col min="3863" max="3863" width="10.5703125" style="5" customWidth="1"/>
    <col min="3864" max="3864" width="11.140625" style="5" customWidth="1"/>
    <col min="3865" max="3865" width="15" style="5" customWidth="1"/>
    <col min="3866" max="3866" width="11" style="5" customWidth="1"/>
    <col min="3867" max="3867" width="15" style="5" customWidth="1"/>
    <col min="3868" max="3868" width="13.85546875" style="5" customWidth="1"/>
    <col min="3869" max="3869" width="10.85546875" style="5" customWidth="1"/>
    <col min="3870" max="3870" width="14.7109375" style="5" customWidth="1"/>
    <col min="3871" max="3871" width="11.140625" style="5" customWidth="1"/>
    <col min="3872" max="3872" width="15" style="5" customWidth="1"/>
    <col min="3873" max="3873" width="11" style="5" customWidth="1"/>
    <col min="3874" max="3874" width="15" style="5" customWidth="1"/>
    <col min="3875" max="3875" width="13.85546875" style="5" customWidth="1"/>
    <col min="3876" max="3876" width="10.85546875" style="5" customWidth="1"/>
    <col min="3877" max="3877" width="14.7109375" style="5" customWidth="1"/>
    <col min="3878" max="4096" width="9.140625" style="5"/>
    <col min="4097" max="4097" width="3.5703125" style="5" customWidth="1"/>
    <col min="4098" max="4098" width="29.42578125" style="5" customWidth="1"/>
    <col min="4099" max="4099" width="20.42578125" style="5" customWidth="1"/>
    <col min="4100" max="4100" width="9.5703125" style="5" customWidth="1"/>
    <col min="4101" max="4101" width="11.140625" style="5" customWidth="1"/>
    <col min="4102" max="4102" width="15" style="5" customWidth="1"/>
    <col min="4103" max="4103" width="11" style="5" customWidth="1"/>
    <col min="4104" max="4104" width="15" style="5" customWidth="1"/>
    <col min="4105" max="4105" width="13.85546875" style="5" customWidth="1"/>
    <col min="4106" max="4106" width="10.85546875" style="5" customWidth="1"/>
    <col min="4107" max="4107" width="14.7109375" style="5" customWidth="1"/>
    <col min="4108" max="4108" width="10" style="5" customWidth="1"/>
    <col min="4109" max="4109" width="15" style="5" customWidth="1"/>
    <col min="4110" max="4110" width="9.42578125" style="5" customWidth="1"/>
    <col min="4111" max="4111" width="11.85546875" style="5" customWidth="1"/>
    <col min="4112" max="4112" width="10.5703125" style="5" customWidth="1"/>
    <col min="4113" max="4113" width="11" style="5" customWidth="1"/>
    <col min="4114" max="4114" width="12.5703125" style="5" customWidth="1"/>
    <col min="4115" max="4115" width="8.85546875" style="5" customWidth="1"/>
    <col min="4116" max="4116" width="11.42578125" style="5" customWidth="1"/>
    <col min="4117" max="4117" width="10.5703125" style="5" customWidth="1"/>
    <col min="4118" max="4118" width="9.28515625" style="5" customWidth="1"/>
    <col min="4119" max="4119" width="10.5703125" style="5" customWidth="1"/>
    <col min="4120" max="4120" width="11.140625" style="5" customWidth="1"/>
    <col min="4121" max="4121" width="15" style="5" customWidth="1"/>
    <col min="4122" max="4122" width="11" style="5" customWidth="1"/>
    <col min="4123" max="4123" width="15" style="5" customWidth="1"/>
    <col min="4124" max="4124" width="13.85546875" style="5" customWidth="1"/>
    <col min="4125" max="4125" width="10.85546875" style="5" customWidth="1"/>
    <col min="4126" max="4126" width="14.7109375" style="5" customWidth="1"/>
    <col min="4127" max="4127" width="11.140625" style="5" customWidth="1"/>
    <col min="4128" max="4128" width="15" style="5" customWidth="1"/>
    <col min="4129" max="4129" width="11" style="5" customWidth="1"/>
    <col min="4130" max="4130" width="15" style="5" customWidth="1"/>
    <col min="4131" max="4131" width="13.85546875" style="5" customWidth="1"/>
    <col min="4132" max="4132" width="10.85546875" style="5" customWidth="1"/>
    <col min="4133" max="4133" width="14.7109375" style="5" customWidth="1"/>
    <col min="4134" max="4352" width="9.140625" style="5"/>
    <col min="4353" max="4353" width="3.5703125" style="5" customWidth="1"/>
    <col min="4354" max="4354" width="29.42578125" style="5" customWidth="1"/>
    <col min="4355" max="4355" width="20.42578125" style="5" customWidth="1"/>
    <col min="4356" max="4356" width="9.5703125" style="5" customWidth="1"/>
    <col min="4357" max="4357" width="11.140625" style="5" customWidth="1"/>
    <col min="4358" max="4358" width="15" style="5" customWidth="1"/>
    <col min="4359" max="4359" width="11" style="5" customWidth="1"/>
    <col min="4360" max="4360" width="15" style="5" customWidth="1"/>
    <col min="4361" max="4361" width="13.85546875" style="5" customWidth="1"/>
    <col min="4362" max="4362" width="10.85546875" style="5" customWidth="1"/>
    <col min="4363" max="4363" width="14.7109375" style="5" customWidth="1"/>
    <col min="4364" max="4364" width="10" style="5" customWidth="1"/>
    <col min="4365" max="4365" width="15" style="5" customWidth="1"/>
    <col min="4366" max="4366" width="9.42578125" style="5" customWidth="1"/>
    <col min="4367" max="4367" width="11.85546875" style="5" customWidth="1"/>
    <col min="4368" max="4368" width="10.5703125" style="5" customWidth="1"/>
    <col min="4369" max="4369" width="11" style="5" customWidth="1"/>
    <col min="4370" max="4370" width="12.5703125" style="5" customWidth="1"/>
    <col min="4371" max="4371" width="8.85546875" style="5" customWidth="1"/>
    <col min="4372" max="4372" width="11.42578125" style="5" customWidth="1"/>
    <col min="4373" max="4373" width="10.5703125" style="5" customWidth="1"/>
    <col min="4374" max="4374" width="9.28515625" style="5" customWidth="1"/>
    <col min="4375" max="4375" width="10.5703125" style="5" customWidth="1"/>
    <col min="4376" max="4376" width="11.140625" style="5" customWidth="1"/>
    <col min="4377" max="4377" width="15" style="5" customWidth="1"/>
    <col min="4378" max="4378" width="11" style="5" customWidth="1"/>
    <col min="4379" max="4379" width="15" style="5" customWidth="1"/>
    <col min="4380" max="4380" width="13.85546875" style="5" customWidth="1"/>
    <col min="4381" max="4381" width="10.85546875" style="5" customWidth="1"/>
    <col min="4382" max="4382" width="14.7109375" style="5" customWidth="1"/>
    <col min="4383" max="4383" width="11.140625" style="5" customWidth="1"/>
    <col min="4384" max="4384" width="15" style="5" customWidth="1"/>
    <col min="4385" max="4385" width="11" style="5" customWidth="1"/>
    <col min="4386" max="4386" width="15" style="5" customWidth="1"/>
    <col min="4387" max="4387" width="13.85546875" style="5" customWidth="1"/>
    <col min="4388" max="4388" width="10.85546875" style="5" customWidth="1"/>
    <col min="4389" max="4389" width="14.7109375" style="5" customWidth="1"/>
    <col min="4390" max="4608" width="9.140625" style="5"/>
    <col min="4609" max="4609" width="3.5703125" style="5" customWidth="1"/>
    <col min="4610" max="4610" width="29.42578125" style="5" customWidth="1"/>
    <col min="4611" max="4611" width="20.42578125" style="5" customWidth="1"/>
    <col min="4612" max="4612" width="9.5703125" style="5" customWidth="1"/>
    <col min="4613" max="4613" width="11.140625" style="5" customWidth="1"/>
    <col min="4614" max="4614" width="15" style="5" customWidth="1"/>
    <col min="4615" max="4615" width="11" style="5" customWidth="1"/>
    <col min="4616" max="4616" width="15" style="5" customWidth="1"/>
    <col min="4617" max="4617" width="13.85546875" style="5" customWidth="1"/>
    <col min="4618" max="4618" width="10.85546875" style="5" customWidth="1"/>
    <col min="4619" max="4619" width="14.7109375" style="5" customWidth="1"/>
    <col min="4620" max="4620" width="10" style="5" customWidth="1"/>
    <col min="4621" max="4621" width="15" style="5" customWidth="1"/>
    <col min="4622" max="4622" width="9.42578125" style="5" customWidth="1"/>
    <col min="4623" max="4623" width="11.85546875" style="5" customWidth="1"/>
    <col min="4624" max="4624" width="10.5703125" style="5" customWidth="1"/>
    <col min="4625" max="4625" width="11" style="5" customWidth="1"/>
    <col min="4626" max="4626" width="12.5703125" style="5" customWidth="1"/>
    <col min="4627" max="4627" width="8.85546875" style="5" customWidth="1"/>
    <col min="4628" max="4628" width="11.42578125" style="5" customWidth="1"/>
    <col min="4629" max="4629" width="10.5703125" style="5" customWidth="1"/>
    <col min="4630" max="4630" width="9.28515625" style="5" customWidth="1"/>
    <col min="4631" max="4631" width="10.5703125" style="5" customWidth="1"/>
    <col min="4632" max="4632" width="11.140625" style="5" customWidth="1"/>
    <col min="4633" max="4633" width="15" style="5" customWidth="1"/>
    <col min="4634" max="4634" width="11" style="5" customWidth="1"/>
    <col min="4635" max="4635" width="15" style="5" customWidth="1"/>
    <col min="4636" max="4636" width="13.85546875" style="5" customWidth="1"/>
    <col min="4637" max="4637" width="10.85546875" style="5" customWidth="1"/>
    <col min="4638" max="4638" width="14.7109375" style="5" customWidth="1"/>
    <col min="4639" max="4639" width="11.140625" style="5" customWidth="1"/>
    <col min="4640" max="4640" width="15" style="5" customWidth="1"/>
    <col min="4641" max="4641" width="11" style="5" customWidth="1"/>
    <col min="4642" max="4642" width="15" style="5" customWidth="1"/>
    <col min="4643" max="4643" width="13.85546875" style="5" customWidth="1"/>
    <col min="4644" max="4644" width="10.85546875" style="5" customWidth="1"/>
    <col min="4645" max="4645" width="14.7109375" style="5" customWidth="1"/>
    <col min="4646" max="4864" width="9.140625" style="5"/>
    <col min="4865" max="4865" width="3.5703125" style="5" customWidth="1"/>
    <col min="4866" max="4866" width="29.42578125" style="5" customWidth="1"/>
    <col min="4867" max="4867" width="20.42578125" style="5" customWidth="1"/>
    <col min="4868" max="4868" width="9.5703125" style="5" customWidth="1"/>
    <col min="4869" max="4869" width="11.140625" style="5" customWidth="1"/>
    <col min="4870" max="4870" width="15" style="5" customWidth="1"/>
    <col min="4871" max="4871" width="11" style="5" customWidth="1"/>
    <col min="4872" max="4872" width="15" style="5" customWidth="1"/>
    <col min="4873" max="4873" width="13.85546875" style="5" customWidth="1"/>
    <col min="4874" max="4874" width="10.85546875" style="5" customWidth="1"/>
    <col min="4875" max="4875" width="14.7109375" style="5" customWidth="1"/>
    <col min="4876" max="4876" width="10" style="5" customWidth="1"/>
    <col min="4877" max="4877" width="15" style="5" customWidth="1"/>
    <col min="4878" max="4878" width="9.42578125" style="5" customWidth="1"/>
    <col min="4879" max="4879" width="11.85546875" style="5" customWidth="1"/>
    <col min="4880" max="4880" width="10.5703125" style="5" customWidth="1"/>
    <col min="4881" max="4881" width="11" style="5" customWidth="1"/>
    <col min="4882" max="4882" width="12.5703125" style="5" customWidth="1"/>
    <col min="4883" max="4883" width="8.85546875" style="5" customWidth="1"/>
    <col min="4884" max="4884" width="11.42578125" style="5" customWidth="1"/>
    <col min="4885" max="4885" width="10.5703125" style="5" customWidth="1"/>
    <col min="4886" max="4886" width="9.28515625" style="5" customWidth="1"/>
    <col min="4887" max="4887" width="10.5703125" style="5" customWidth="1"/>
    <col min="4888" max="4888" width="11.140625" style="5" customWidth="1"/>
    <col min="4889" max="4889" width="15" style="5" customWidth="1"/>
    <col min="4890" max="4890" width="11" style="5" customWidth="1"/>
    <col min="4891" max="4891" width="15" style="5" customWidth="1"/>
    <col min="4892" max="4892" width="13.85546875" style="5" customWidth="1"/>
    <col min="4893" max="4893" width="10.85546875" style="5" customWidth="1"/>
    <col min="4894" max="4894" width="14.7109375" style="5" customWidth="1"/>
    <col min="4895" max="4895" width="11.140625" style="5" customWidth="1"/>
    <col min="4896" max="4896" width="15" style="5" customWidth="1"/>
    <col min="4897" max="4897" width="11" style="5" customWidth="1"/>
    <col min="4898" max="4898" width="15" style="5" customWidth="1"/>
    <col min="4899" max="4899" width="13.85546875" style="5" customWidth="1"/>
    <col min="4900" max="4900" width="10.85546875" style="5" customWidth="1"/>
    <col min="4901" max="4901" width="14.7109375" style="5" customWidth="1"/>
    <col min="4902" max="5120" width="9.140625" style="5"/>
    <col min="5121" max="5121" width="3.5703125" style="5" customWidth="1"/>
    <col min="5122" max="5122" width="29.42578125" style="5" customWidth="1"/>
    <col min="5123" max="5123" width="20.42578125" style="5" customWidth="1"/>
    <col min="5124" max="5124" width="9.5703125" style="5" customWidth="1"/>
    <col min="5125" max="5125" width="11.140625" style="5" customWidth="1"/>
    <col min="5126" max="5126" width="15" style="5" customWidth="1"/>
    <col min="5127" max="5127" width="11" style="5" customWidth="1"/>
    <col min="5128" max="5128" width="15" style="5" customWidth="1"/>
    <col min="5129" max="5129" width="13.85546875" style="5" customWidth="1"/>
    <col min="5130" max="5130" width="10.85546875" style="5" customWidth="1"/>
    <col min="5131" max="5131" width="14.7109375" style="5" customWidth="1"/>
    <col min="5132" max="5132" width="10" style="5" customWidth="1"/>
    <col min="5133" max="5133" width="15" style="5" customWidth="1"/>
    <col min="5134" max="5134" width="9.42578125" style="5" customWidth="1"/>
    <col min="5135" max="5135" width="11.85546875" style="5" customWidth="1"/>
    <col min="5136" max="5136" width="10.5703125" style="5" customWidth="1"/>
    <col min="5137" max="5137" width="11" style="5" customWidth="1"/>
    <col min="5138" max="5138" width="12.5703125" style="5" customWidth="1"/>
    <col min="5139" max="5139" width="8.85546875" style="5" customWidth="1"/>
    <col min="5140" max="5140" width="11.42578125" style="5" customWidth="1"/>
    <col min="5141" max="5141" width="10.5703125" style="5" customWidth="1"/>
    <col min="5142" max="5142" width="9.28515625" style="5" customWidth="1"/>
    <col min="5143" max="5143" width="10.5703125" style="5" customWidth="1"/>
    <col min="5144" max="5144" width="11.140625" style="5" customWidth="1"/>
    <col min="5145" max="5145" width="15" style="5" customWidth="1"/>
    <col min="5146" max="5146" width="11" style="5" customWidth="1"/>
    <col min="5147" max="5147" width="15" style="5" customWidth="1"/>
    <col min="5148" max="5148" width="13.85546875" style="5" customWidth="1"/>
    <col min="5149" max="5149" width="10.85546875" style="5" customWidth="1"/>
    <col min="5150" max="5150" width="14.7109375" style="5" customWidth="1"/>
    <col min="5151" max="5151" width="11.140625" style="5" customWidth="1"/>
    <col min="5152" max="5152" width="15" style="5" customWidth="1"/>
    <col min="5153" max="5153" width="11" style="5" customWidth="1"/>
    <col min="5154" max="5154" width="15" style="5" customWidth="1"/>
    <col min="5155" max="5155" width="13.85546875" style="5" customWidth="1"/>
    <col min="5156" max="5156" width="10.85546875" style="5" customWidth="1"/>
    <col min="5157" max="5157" width="14.7109375" style="5" customWidth="1"/>
    <col min="5158" max="5376" width="9.140625" style="5"/>
    <col min="5377" max="5377" width="3.5703125" style="5" customWidth="1"/>
    <col min="5378" max="5378" width="29.42578125" style="5" customWidth="1"/>
    <col min="5379" max="5379" width="20.42578125" style="5" customWidth="1"/>
    <col min="5380" max="5380" width="9.5703125" style="5" customWidth="1"/>
    <col min="5381" max="5381" width="11.140625" style="5" customWidth="1"/>
    <col min="5382" max="5382" width="15" style="5" customWidth="1"/>
    <col min="5383" max="5383" width="11" style="5" customWidth="1"/>
    <col min="5384" max="5384" width="15" style="5" customWidth="1"/>
    <col min="5385" max="5385" width="13.85546875" style="5" customWidth="1"/>
    <col min="5386" max="5386" width="10.85546875" style="5" customWidth="1"/>
    <col min="5387" max="5387" width="14.7109375" style="5" customWidth="1"/>
    <col min="5388" max="5388" width="10" style="5" customWidth="1"/>
    <col min="5389" max="5389" width="15" style="5" customWidth="1"/>
    <col min="5390" max="5390" width="9.42578125" style="5" customWidth="1"/>
    <col min="5391" max="5391" width="11.85546875" style="5" customWidth="1"/>
    <col min="5392" max="5392" width="10.5703125" style="5" customWidth="1"/>
    <col min="5393" max="5393" width="11" style="5" customWidth="1"/>
    <col min="5394" max="5394" width="12.5703125" style="5" customWidth="1"/>
    <col min="5395" max="5395" width="8.85546875" style="5" customWidth="1"/>
    <col min="5396" max="5396" width="11.42578125" style="5" customWidth="1"/>
    <col min="5397" max="5397" width="10.5703125" style="5" customWidth="1"/>
    <col min="5398" max="5398" width="9.28515625" style="5" customWidth="1"/>
    <col min="5399" max="5399" width="10.5703125" style="5" customWidth="1"/>
    <col min="5400" max="5400" width="11.140625" style="5" customWidth="1"/>
    <col min="5401" max="5401" width="15" style="5" customWidth="1"/>
    <col min="5402" max="5402" width="11" style="5" customWidth="1"/>
    <col min="5403" max="5403" width="15" style="5" customWidth="1"/>
    <col min="5404" max="5404" width="13.85546875" style="5" customWidth="1"/>
    <col min="5405" max="5405" width="10.85546875" style="5" customWidth="1"/>
    <col min="5406" max="5406" width="14.7109375" style="5" customWidth="1"/>
    <col min="5407" max="5407" width="11.140625" style="5" customWidth="1"/>
    <col min="5408" max="5408" width="15" style="5" customWidth="1"/>
    <col min="5409" max="5409" width="11" style="5" customWidth="1"/>
    <col min="5410" max="5410" width="15" style="5" customWidth="1"/>
    <col min="5411" max="5411" width="13.85546875" style="5" customWidth="1"/>
    <col min="5412" max="5412" width="10.85546875" style="5" customWidth="1"/>
    <col min="5413" max="5413" width="14.7109375" style="5" customWidth="1"/>
    <col min="5414" max="5632" width="9.140625" style="5"/>
    <col min="5633" max="5633" width="3.5703125" style="5" customWidth="1"/>
    <col min="5634" max="5634" width="29.42578125" style="5" customWidth="1"/>
    <col min="5635" max="5635" width="20.42578125" style="5" customWidth="1"/>
    <col min="5636" max="5636" width="9.5703125" style="5" customWidth="1"/>
    <col min="5637" max="5637" width="11.140625" style="5" customWidth="1"/>
    <col min="5638" max="5638" width="15" style="5" customWidth="1"/>
    <col min="5639" max="5639" width="11" style="5" customWidth="1"/>
    <col min="5640" max="5640" width="15" style="5" customWidth="1"/>
    <col min="5641" max="5641" width="13.85546875" style="5" customWidth="1"/>
    <col min="5642" max="5642" width="10.85546875" style="5" customWidth="1"/>
    <col min="5643" max="5643" width="14.7109375" style="5" customWidth="1"/>
    <col min="5644" max="5644" width="10" style="5" customWidth="1"/>
    <col min="5645" max="5645" width="15" style="5" customWidth="1"/>
    <col min="5646" max="5646" width="9.42578125" style="5" customWidth="1"/>
    <col min="5647" max="5647" width="11.85546875" style="5" customWidth="1"/>
    <col min="5648" max="5648" width="10.5703125" style="5" customWidth="1"/>
    <col min="5649" max="5649" width="11" style="5" customWidth="1"/>
    <col min="5650" max="5650" width="12.5703125" style="5" customWidth="1"/>
    <col min="5651" max="5651" width="8.85546875" style="5" customWidth="1"/>
    <col min="5652" max="5652" width="11.42578125" style="5" customWidth="1"/>
    <col min="5653" max="5653" width="10.5703125" style="5" customWidth="1"/>
    <col min="5654" max="5654" width="9.28515625" style="5" customWidth="1"/>
    <col min="5655" max="5655" width="10.5703125" style="5" customWidth="1"/>
    <col min="5656" max="5656" width="11.140625" style="5" customWidth="1"/>
    <col min="5657" max="5657" width="15" style="5" customWidth="1"/>
    <col min="5658" max="5658" width="11" style="5" customWidth="1"/>
    <col min="5659" max="5659" width="15" style="5" customWidth="1"/>
    <col min="5660" max="5660" width="13.85546875" style="5" customWidth="1"/>
    <col min="5661" max="5661" width="10.85546875" style="5" customWidth="1"/>
    <col min="5662" max="5662" width="14.7109375" style="5" customWidth="1"/>
    <col min="5663" max="5663" width="11.140625" style="5" customWidth="1"/>
    <col min="5664" max="5664" width="15" style="5" customWidth="1"/>
    <col min="5665" max="5665" width="11" style="5" customWidth="1"/>
    <col min="5666" max="5666" width="15" style="5" customWidth="1"/>
    <col min="5667" max="5667" width="13.85546875" style="5" customWidth="1"/>
    <col min="5668" max="5668" width="10.85546875" style="5" customWidth="1"/>
    <col min="5669" max="5669" width="14.7109375" style="5" customWidth="1"/>
    <col min="5670" max="5888" width="9.140625" style="5"/>
    <col min="5889" max="5889" width="3.5703125" style="5" customWidth="1"/>
    <col min="5890" max="5890" width="29.42578125" style="5" customWidth="1"/>
    <col min="5891" max="5891" width="20.42578125" style="5" customWidth="1"/>
    <col min="5892" max="5892" width="9.5703125" style="5" customWidth="1"/>
    <col min="5893" max="5893" width="11.140625" style="5" customWidth="1"/>
    <col min="5894" max="5894" width="15" style="5" customWidth="1"/>
    <col min="5895" max="5895" width="11" style="5" customWidth="1"/>
    <col min="5896" max="5896" width="15" style="5" customWidth="1"/>
    <col min="5897" max="5897" width="13.85546875" style="5" customWidth="1"/>
    <col min="5898" max="5898" width="10.85546875" style="5" customWidth="1"/>
    <col min="5899" max="5899" width="14.7109375" style="5" customWidth="1"/>
    <col min="5900" max="5900" width="10" style="5" customWidth="1"/>
    <col min="5901" max="5901" width="15" style="5" customWidth="1"/>
    <col min="5902" max="5902" width="9.42578125" style="5" customWidth="1"/>
    <col min="5903" max="5903" width="11.85546875" style="5" customWidth="1"/>
    <col min="5904" max="5904" width="10.5703125" style="5" customWidth="1"/>
    <col min="5905" max="5905" width="11" style="5" customWidth="1"/>
    <col min="5906" max="5906" width="12.5703125" style="5" customWidth="1"/>
    <col min="5907" max="5907" width="8.85546875" style="5" customWidth="1"/>
    <col min="5908" max="5908" width="11.42578125" style="5" customWidth="1"/>
    <col min="5909" max="5909" width="10.5703125" style="5" customWidth="1"/>
    <col min="5910" max="5910" width="9.28515625" style="5" customWidth="1"/>
    <col min="5911" max="5911" width="10.5703125" style="5" customWidth="1"/>
    <col min="5912" max="5912" width="11.140625" style="5" customWidth="1"/>
    <col min="5913" max="5913" width="15" style="5" customWidth="1"/>
    <col min="5914" max="5914" width="11" style="5" customWidth="1"/>
    <col min="5915" max="5915" width="15" style="5" customWidth="1"/>
    <col min="5916" max="5916" width="13.85546875" style="5" customWidth="1"/>
    <col min="5917" max="5917" width="10.85546875" style="5" customWidth="1"/>
    <col min="5918" max="5918" width="14.7109375" style="5" customWidth="1"/>
    <col min="5919" max="5919" width="11.140625" style="5" customWidth="1"/>
    <col min="5920" max="5920" width="15" style="5" customWidth="1"/>
    <col min="5921" max="5921" width="11" style="5" customWidth="1"/>
    <col min="5922" max="5922" width="15" style="5" customWidth="1"/>
    <col min="5923" max="5923" width="13.85546875" style="5" customWidth="1"/>
    <col min="5924" max="5924" width="10.85546875" style="5" customWidth="1"/>
    <col min="5925" max="5925" width="14.7109375" style="5" customWidth="1"/>
    <col min="5926" max="6144" width="9.140625" style="5"/>
    <col min="6145" max="6145" width="3.5703125" style="5" customWidth="1"/>
    <col min="6146" max="6146" width="29.42578125" style="5" customWidth="1"/>
    <col min="6147" max="6147" width="20.42578125" style="5" customWidth="1"/>
    <col min="6148" max="6148" width="9.5703125" style="5" customWidth="1"/>
    <col min="6149" max="6149" width="11.140625" style="5" customWidth="1"/>
    <col min="6150" max="6150" width="15" style="5" customWidth="1"/>
    <col min="6151" max="6151" width="11" style="5" customWidth="1"/>
    <col min="6152" max="6152" width="15" style="5" customWidth="1"/>
    <col min="6153" max="6153" width="13.85546875" style="5" customWidth="1"/>
    <col min="6154" max="6154" width="10.85546875" style="5" customWidth="1"/>
    <col min="6155" max="6155" width="14.7109375" style="5" customWidth="1"/>
    <col min="6156" max="6156" width="10" style="5" customWidth="1"/>
    <col min="6157" max="6157" width="15" style="5" customWidth="1"/>
    <col min="6158" max="6158" width="9.42578125" style="5" customWidth="1"/>
    <col min="6159" max="6159" width="11.85546875" style="5" customWidth="1"/>
    <col min="6160" max="6160" width="10.5703125" style="5" customWidth="1"/>
    <col min="6161" max="6161" width="11" style="5" customWidth="1"/>
    <col min="6162" max="6162" width="12.5703125" style="5" customWidth="1"/>
    <col min="6163" max="6163" width="8.85546875" style="5" customWidth="1"/>
    <col min="6164" max="6164" width="11.42578125" style="5" customWidth="1"/>
    <col min="6165" max="6165" width="10.5703125" style="5" customWidth="1"/>
    <col min="6166" max="6166" width="9.28515625" style="5" customWidth="1"/>
    <col min="6167" max="6167" width="10.5703125" style="5" customWidth="1"/>
    <col min="6168" max="6168" width="11.140625" style="5" customWidth="1"/>
    <col min="6169" max="6169" width="15" style="5" customWidth="1"/>
    <col min="6170" max="6170" width="11" style="5" customWidth="1"/>
    <col min="6171" max="6171" width="15" style="5" customWidth="1"/>
    <col min="6172" max="6172" width="13.85546875" style="5" customWidth="1"/>
    <col min="6173" max="6173" width="10.85546875" style="5" customWidth="1"/>
    <col min="6174" max="6174" width="14.7109375" style="5" customWidth="1"/>
    <col min="6175" max="6175" width="11.140625" style="5" customWidth="1"/>
    <col min="6176" max="6176" width="15" style="5" customWidth="1"/>
    <col min="6177" max="6177" width="11" style="5" customWidth="1"/>
    <col min="6178" max="6178" width="15" style="5" customWidth="1"/>
    <col min="6179" max="6179" width="13.85546875" style="5" customWidth="1"/>
    <col min="6180" max="6180" width="10.85546875" style="5" customWidth="1"/>
    <col min="6181" max="6181" width="14.7109375" style="5" customWidth="1"/>
    <col min="6182" max="6400" width="9.140625" style="5"/>
    <col min="6401" max="6401" width="3.5703125" style="5" customWidth="1"/>
    <col min="6402" max="6402" width="29.42578125" style="5" customWidth="1"/>
    <col min="6403" max="6403" width="20.42578125" style="5" customWidth="1"/>
    <col min="6404" max="6404" width="9.5703125" style="5" customWidth="1"/>
    <col min="6405" max="6405" width="11.140625" style="5" customWidth="1"/>
    <col min="6406" max="6406" width="15" style="5" customWidth="1"/>
    <col min="6407" max="6407" width="11" style="5" customWidth="1"/>
    <col min="6408" max="6408" width="15" style="5" customWidth="1"/>
    <col min="6409" max="6409" width="13.85546875" style="5" customWidth="1"/>
    <col min="6410" max="6410" width="10.85546875" style="5" customWidth="1"/>
    <col min="6411" max="6411" width="14.7109375" style="5" customWidth="1"/>
    <col min="6412" max="6412" width="10" style="5" customWidth="1"/>
    <col min="6413" max="6413" width="15" style="5" customWidth="1"/>
    <col min="6414" max="6414" width="9.42578125" style="5" customWidth="1"/>
    <col min="6415" max="6415" width="11.85546875" style="5" customWidth="1"/>
    <col min="6416" max="6416" width="10.5703125" style="5" customWidth="1"/>
    <col min="6417" max="6417" width="11" style="5" customWidth="1"/>
    <col min="6418" max="6418" width="12.5703125" style="5" customWidth="1"/>
    <col min="6419" max="6419" width="8.85546875" style="5" customWidth="1"/>
    <col min="6420" max="6420" width="11.42578125" style="5" customWidth="1"/>
    <col min="6421" max="6421" width="10.5703125" style="5" customWidth="1"/>
    <col min="6422" max="6422" width="9.28515625" style="5" customWidth="1"/>
    <col min="6423" max="6423" width="10.5703125" style="5" customWidth="1"/>
    <col min="6424" max="6424" width="11.140625" style="5" customWidth="1"/>
    <col min="6425" max="6425" width="15" style="5" customWidth="1"/>
    <col min="6426" max="6426" width="11" style="5" customWidth="1"/>
    <col min="6427" max="6427" width="15" style="5" customWidth="1"/>
    <col min="6428" max="6428" width="13.85546875" style="5" customWidth="1"/>
    <col min="6429" max="6429" width="10.85546875" style="5" customWidth="1"/>
    <col min="6430" max="6430" width="14.7109375" style="5" customWidth="1"/>
    <col min="6431" max="6431" width="11.140625" style="5" customWidth="1"/>
    <col min="6432" max="6432" width="15" style="5" customWidth="1"/>
    <col min="6433" max="6433" width="11" style="5" customWidth="1"/>
    <col min="6434" max="6434" width="15" style="5" customWidth="1"/>
    <col min="6435" max="6435" width="13.85546875" style="5" customWidth="1"/>
    <col min="6436" max="6436" width="10.85546875" style="5" customWidth="1"/>
    <col min="6437" max="6437" width="14.7109375" style="5" customWidth="1"/>
    <col min="6438" max="6656" width="9.140625" style="5"/>
    <col min="6657" max="6657" width="3.5703125" style="5" customWidth="1"/>
    <col min="6658" max="6658" width="29.42578125" style="5" customWidth="1"/>
    <col min="6659" max="6659" width="20.42578125" style="5" customWidth="1"/>
    <col min="6660" max="6660" width="9.5703125" style="5" customWidth="1"/>
    <col min="6661" max="6661" width="11.140625" style="5" customWidth="1"/>
    <col min="6662" max="6662" width="15" style="5" customWidth="1"/>
    <col min="6663" max="6663" width="11" style="5" customWidth="1"/>
    <col min="6664" max="6664" width="15" style="5" customWidth="1"/>
    <col min="6665" max="6665" width="13.85546875" style="5" customWidth="1"/>
    <col min="6666" max="6666" width="10.85546875" style="5" customWidth="1"/>
    <col min="6667" max="6667" width="14.7109375" style="5" customWidth="1"/>
    <col min="6668" max="6668" width="10" style="5" customWidth="1"/>
    <col min="6669" max="6669" width="15" style="5" customWidth="1"/>
    <col min="6670" max="6670" width="9.42578125" style="5" customWidth="1"/>
    <col min="6671" max="6671" width="11.85546875" style="5" customWidth="1"/>
    <col min="6672" max="6672" width="10.5703125" style="5" customWidth="1"/>
    <col min="6673" max="6673" width="11" style="5" customWidth="1"/>
    <col min="6674" max="6674" width="12.5703125" style="5" customWidth="1"/>
    <col min="6675" max="6675" width="8.85546875" style="5" customWidth="1"/>
    <col min="6676" max="6676" width="11.42578125" style="5" customWidth="1"/>
    <col min="6677" max="6677" width="10.5703125" style="5" customWidth="1"/>
    <col min="6678" max="6678" width="9.28515625" style="5" customWidth="1"/>
    <col min="6679" max="6679" width="10.5703125" style="5" customWidth="1"/>
    <col min="6680" max="6680" width="11.140625" style="5" customWidth="1"/>
    <col min="6681" max="6681" width="15" style="5" customWidth="1"/>
    <col min="6682" max="6682" width="11" style="5" customWidth="1"/>
    <col min="6683" max="6683" width="15" style="5" customWidth="1"/>
    <col min="6684" max="6684" width="13.85546875" style="5" customWidth="1"/>
    <col min="6685" max="6685" width="10.85546875" style="5" customWidth="1"/>
    <col min="6686" max="6686" width="14.7109375" style="5" customWidth="1"/>
    <col min="6687" max="6687" width="11.140625" style="5" customWidth="1"/>
    <col min="6688" max="6688" width="15" style="5" customWidth="1"/>
    <col min="6689" max="6689" width="11" style="5" customWidth="1"/>
    <col min="6690" max="6690" width="15" style="5" customWidth="1"/>
    <col min="6691" max="6691" width="13.85546875" style="5" customWidth="1"/>
    <col min="6692" max="6692" width="10.85546875" style="5" customWidth="1"/>
    <col min="6693" max="6693" width="14.7109375" style="5" customWidth="1"/>
    <col min="6694" max="6912" width="9.140625" style="5"/>
    <col min="6913" max="6913" width="3.5703125" style="5" customWidth="1"/>
    <col min="6914" max="6914" width="29.42578125" style="5" customWidth="1"/>
    <col min="6915" max="6915" width="20.42578125" style="5" customWidth="1"/>
    <col min="6916" max="6916" width="9.5703125" style="5" customWidth="1"/>
    <col min="6917" max="6917" width="11.140625" style="5" customWidth="1"/>
    <col min="6918" max="6918" width="15" style="5" customWidth="1"/>
    <col min="6919" max="6919" width="11" style="5" customWidth="1"/>
    <col min="6920" max="6920" width="15" style="5" customWidth="1"/>
    <col min="6921" max="6921" width="13.85546875" style="5" customWidth="1"/>
    <col min="6922" max="6922" width="10.85546875" style="5" customWidth="1"/>
    <col min="6923" max="6923" width="14.7109375" style="5" customWidth="1"/>
    <col min="6924" max="6924" width="10" style="5" customWidth="1"/>
    <col min="6925" max="6925" width="15" style="5" customWidth="1"/>
    <col min="6926" max="6926" width="9.42578125" style="5" customWidth="1"/>
    <col min="6927" max="6927" width="11.85546875" style="5" customWidth="1"/>
    <col min="6928" max="6928" width="10.5703125" style="5" customWidth="1"/>
    <col min="6929" max="6929" width="11" style="5" customWidth="1"/>
    <col min="6930" max="6930" width="12.5703125" style="5" customWidth="1"/>
    <col min="6931" max="6931" width="8.85546875" style="5" customWidth="1"/>
    <col min="6932" max="6932" width="11.42578125" style="5" customWidth="1"/>
    <col min="6933" max="6933" width="10.5703125" style="5" customWidth="1"/>
    <col min="6934" max="6934" width="9.28515625" style="5" customWidth="1"/>
    <col min="6935" max="6935" width="10.5703125" style="5" customWidth="1"/>
    <col min="6936" max="6936" width="11.140625" style="5" customWidth="1"/>
    <col min="6937" max="6937" width="15" style="5" customWidth="1"/>
    <col min="6938" max="6938" width="11" style="5" customWidth="1"/>
    <col min="6939" max="6939" width="15" style="5" customWidth="1"/>
    <col min="6940" max="6940" width="13.85546875" style="5" customWidth="1"/>
    <col min="6941" max="6941" width="10.85546875" style="5" customWidth="1"/>
    <col min="6942" max="6942" width="14.7109375" style="5" customWidth="1"/>
    <col min="6943" max="6943" width="11.140625" style="5" customWidth="1"/>
    <col min="6944" max="6944" width="15" style="5" customWidth="1"/>
    <col min="6945" max="6945" width="11" style="5" customWidth="1"/>
    <col min="6946" max="6946" width="15" style="5" customWidth="1"/>
    <col min="6947" max="6947" width="13.85546875" style="5" customWidth="1"/>
    <col min="6948" max="6948" width="10.85546875" style="5" customWidth="1"/>
    <col min="6949" max="6949" width="14.7109375" style="5" customWidth="1"/>
    <col min="6950" max="7168" width="9.140625" style="5"/>
    <col min="7169" max="7169" width="3.5703125" style="5" customWidth="1"/>
    <col min="7170" max="7170" width="29.42578125" style="5" customWidth="1"/>
    <col min="7171" max="7171" width="20.42578125" style="5" customWidth="1"/>
    <col min="7172" max="7172" width="9.5703125" style="5" customWidth="1"/>
    <col min="7173" max="7173" width="11.140625" style="5" customWidth="1"/>
    <col min="7174" max="7174" width="15" style="5" customWidth="1"/>
    <col min="7175" max="7175" width="11" style="5" customWidth="1"/>
    <col min="7176" max="7176" width="15" style="5" customWidth="1"/>
    <col min="7177" max="7177" width="13.85546875" style="5" customWidth="1"/>
    <col min="7178" max="7178" width="10.85546875" style="5" customWidth="1"/>
    <col min="7179" max="7179" width="14.7109375" style="5" customWidth="1"/>
    <col min="7180" max="7180" width="10" style="5" customWidth="1"/>
    <col min="7181" max="7181" width="15" style="5" customWidth="1"/>
    <col min="7182" max="7182" width="9.42578125" style="5" customWidth="1"/>
    <col min="7183" max="7183" width="11.85546875" style="5" customWidth="1"/>
    <col min="7184" max="7184" width="10.5703125" style="5" customWidth="1"/>
    <col min="7185" max="7185" width="11" style="5" customWidth="1"/>
    <col min="7186" max="7186" width="12.5703125" style="5" customWidth="1"/>
    <col min="7187" max="7187" width="8.85546875" style="5" customWidth="1"/>
    <col min="7188" max="7188" width="11.42578125" style="5" customWidth="1"/>
    <col min="7189" max="7189" width="10.5703125" style="5" customWidth="1"/>
    <col min="7190" max="7190" width="9.28515625" style="5" customWidth="1"/>
    <col min="7191" max="7191" width="10.5703125" style="5" customWidth="1"/>
    <col min="7192" max="7192" width="11.140625" style="5" customWidth="1"/>
    <col min="7193" max="7193" width="15" style="5" customWidth="1"/>
    <col min="7194" max="7194" width="11" style="5" customWidth="1"/>
    <col min="7195" max="7195" width="15" style="5" customWidth="1"/>
    <col min="7196" max="7196" width="13.85546875" style="5" customWidth="1"/>
    <col min="7197" max="7197" width="10.85546875" style="5" customWidth="1"/>
    <col min="7198" max="7198" width="14.7109375" style="5" customWidth="1"/>
    <col min="7199" max="7199" width="11.140625" style="5" customWidth="1"/>
    <col min="7200" max="7200" width="15" style="5" customWidth="1"/>
    <col min="7201" max="7201" width="11" style="5" customWidth="1"/>
    <col min="7202" max="7202" width="15" style="5" customWidth="1"/>
    <col min="7203" max="7203" width="13.85546875" style="5" customWidth="1"/>
    <col min="7204" max="7204" width="10.85546875" style="5" customWidth="1"/>
    <col min="7205" max="7205" width="14.7109375" style="5" customWidth="1"/>
    <col min="7206" max="7424" width="9.140625" style="5"/>
    <col min="7425" max="7425" width="3.5703125" style="5" customWidth="1"/>
    <col min="7426" max="7426" width="29.42578125" style="5" customWidth="1"/>
    <col min="7427" max="7427" width="20.42578125" style="5" customWidth="1"/>
    <col min="7428" max="7428" width="9.5703125" style="5" customWidth="1"/>
    <col min="7429" max="7429" width="11.140625" style="5" customWidth="1"/>
    <col min="7430" max="7430" width="15" style="5" customWidth="1"/>
    <col min="7431" max="7431" width="11" style="5" customWidth="1"/>
    <col min="7432" max="7432" width="15" style="5" customWidth="1"/>
    <col min="7433" max="7433" width="13.85546875" style="5" customWidth="1"/>
    <col min="7434" max="7434" width="10.85546875" style="5" customWidth="1"/>
    <col min="7435" max="7435" width="14.7109375" style="5" customWidth="1"/>
    <col min="7436" max="7436" width="10" style="5" customWidth="1"/>
    <col min="7437" max="7437" width="15" style="5" customWidth="1"/>
    <col min="7438" max="7438" width="9.42578125" style="5" customWidth="1"/>
    <col min="7439" max="7439" width="11.85546875" style="5" customWidth="1"/>
    <col min="7440" max="7440" width="10.5703125" style="5" customWidth="1"/>
    <col min="7441" max="7441" width="11" style="5" customWidth="1"/>
    <col min="7442" max="7442" width="12.5703125" style="5" customWidth="1"/>
    <col min="7443" max="7443" width="8.85546875" style="5" customWidth="1"/>
    <col min="7444" max="7444" width="11.42578125" style="5" customWidth="1"/>
    <col min="7445" max="7445" width="10.5703125" style="5" customWidth="1"/>
    <col min="7446" max="7446" width="9.28515625" style="5" customWidth="1"/>
    <col min="7447" max="7447" width="10.5703125" style="5" customWidth="1"/>
    <col min="7448" max="7448" width="11.140625" style="5" customWidth="1"/>
    <col min="7449" max="7449" width="15" style="5" customWidth="1"/>
    <col min="7450" max="7450" width="11" style="5" customWidth="1"/>
    <col min="7451" max="7451" width="15" style="5" customWidth="1"/>
    <col min="7452" max="7452" width="13.85546875" style="5" customWidth="1"/>
    <col min="7453" max="7453" width="10.85546875" style="5" customWidth="1"/>
    <col min="7454" max="7454" width="14.7109375" style="5" customWidth="1"/>
    <col min="7455" max="7455" width="11.140625" style="5" customWidth="1"/>
    <col min="7456" max="7456" width="15" style="5" customWidth="1"/>
    <col min="7457" max="7457" width="11" style="5" customWidth="1"/>
    <col min="7458" max="7458" width="15" style="5" customWidth="1"/>
    <col min="7459" max="7459" width="13.85546875" style="5" customWidth="1"/>
    <col min="7460" max="7460" width="10.85546875" style="5" customWidth="1"/>
    <col min="7461" max="7461" width="14.7109375" style="5" customWidth="1"/>
    <col min="7462" max="7680" width="9.140625" style="5"/>
    <col min="7681" max="7681" width="3.5703125" style="5" customWidth="1"/>
    <col min="7682" max="7682" width="29.42578125" style="5" customWidth="1"/>
    <col min="7683" max="7683" width="20.42578125" style="5" customWidth="1"/>
    <col min="7684" max="7684" width="9.5703125" style="5" customWidth="1"/>
    <col min="7685" max="7685" width="11.140625" style="5" customWidth="1"/>
    <col min="7686" max="7686" width="15" style="5" customWidth="1"/>
    <col min="7687" max="7687" width="11" style="5" customWidth="1"/>
    <col min="7688" max="7688" width="15" style="5" customWidth="1"/>
    <col min="7689" max="7689" width="13.85546875" style="5" customWidth="1"/>
    <col min="7690" max="7690" width="10.85546875" style="5" customWidth="1"/>
    <col min="7691" max="7691" width="14.7109375" style="5" customWidth="1"/>
    <col min="7692" max="7692" width="10" style="5" customWidth="1"/>
    <col min="7693" max="7693" width="15" style="5" customWidth="1"/>
    <col min="7694" max="7694" width="9.42578125" style="5" customWidth="1"/>
    <col min="7695" max="7695" width="11.85546875" style="5" customWidth="1"/>
    <col min="7696" max="7696" width="10.5703125" style="5" customWidth="1"/>
    <col min="7697" max="7697" width="11" style="5" customWidth="1"/>
    <col min="7698" max="7698" width="12.5703125" style="5" customWidth="1"/>
    <col min="7699" max="7699" width="8.85546875" style="5" customWidth="1"/>
    <col min="7700" max="7700" width="11.42578125" style="5" customWidth="1"/>
    <col min="7701" max="7701" width="10.5703125" style="5" customWidth="1"/>
    <col min="7702" max="7702" width="9.28515625" style="5" customWidth="1"/>
    <col min="7703" max="7703" width="10.5703125" style="5" customWidth="1"/>
    <col min="7704" max="7704" width="11.140625" style="5" customWidth="1"/>
    <col min="7705" max="7705" width="15" style="5" customWidth="1"/>
    <col min="7706" max="7706" width="11" style="5" customWidth="1"/>
    <col min="7707" max="7707" width="15" style="5" customWidth="1"/>
    <col min="7708" max="7708" width="13.85546875" style="5" customWidth="1"/>
    <col min="7709" max="7709" width="10.85546875" style="5" customWidth="1"/>
    <col min="7710" max="7710" width="14.7109375" style="5" customWidth="1"/>
    <col min="7711" max="7711" width="11.140625" style="5" customWidth="1"/>
    <col min="7712" max="7712" width="15" style="5" customWidth="1"/>
    <col min="7713" max="7713" width="11" style="5" customWidth="1"/>
    <col min="7714" max="7714" width="15" style="5" customWidth="1"/>
    <col min="7715" max="7715" width="13.85546875" style="5" customWidth="1"/>
    <col min="7716" max="7716" width="10.85546875" style="5" customWidth="1"/>
    <col min="7717" max="7717" width="14.7109375" style="5" customWidth="1"/>
    <col min="7718" max="7936" width="9.140625" style="5"/>
    <col min="7937" max="7937" width="3.5703125" style="5" customWidth="1"/>
    <col min="7938" max="7938" width="29.42578125" style="5" customWidth="1"/>
    <col min="7939" max="7939" width="20.42578125" style="5" customWidth="1"/>
    <col min="7940" max="7940" width="9.5703125" style="5" customWidth="1"/>
    <col min="7941" max="7941" width="11.140625" style="5" customWidth="1"/>
    <col min="7942" max="7942" width="15" style="5" customWidth="1"/>
    <col min="7943" max="7943" width="11" style="5" customWidth="1"/>
    <col min="7944" max="7944" width="15" style="5" customWidth="1"/>
    <col min="7945" max="7945" width="13.85546875" style="5" customWidth="1"/>
    <col min="7946" max="7946" width="10.85546875" style="5" customWidth="1"/>
    <col min="7947" max="7947" width="14.7109375" style="5" customWidth="1"/>
    <col min="7948" max="7948" width="10" style="5" customWidth="1"/>
    <col min="7949" max="7949" width="15" style="5" customWidth="1"/>
    <col min="7950" max="7950" width="9.42578125" style="5" customWidth="1"/>
    <col min="7951" max="7951" width="11.85546875" style="5" customWidth="1"/>
    <col min="7952" max="7952" width="10.5703125" style="5" customWidth="1"/>
    <col min="7953" max="7953" width="11" style="5" customWidth="1"/>
    <col min="7954" max="7954" width="12.5703125" style="5" customWidth="1"/>
    <col min="7955" max="7955" width="8.85546875" style="5" customWidth="1"/>
    <col min="7956" max="7956" width="11.42578125" style="5" customWidth="1"/>
    <col min="7957" max="7957" width="10.5703125" style="5" customWidth="1"/>
    <col min="7958" max="7958" width="9.28515625" style="5" customWidth="1"/>
    <col min="7959" max="7959" width="10.5703125" style="5" customWidth="1"/>
    <col min="7960" max="7960" width="11.140625" style="5" customWidth="1"/>
    <col min="7961" max="7961" width="15" style="5" customWidth="1"/>
    <col min="7962" max="7962" width="11" style="5" customWidth="1"/>
    <col min="7963" max="7963" width="15" style="5" customWidth="1"/>
    <col min="7964" max="7964" width="13.85546875" style="5" customWidth="1"/>
    <col min="7965" max="7965" width="10.85546875" style="5" customWidth="1"/>
    <col min="7966" max="7966" width="14.7109375" style="5" customWidth="1"/>
    <col min="7967" max="7967" width="11.140625" style="5" customWidth="1"/>
    <col min="7968" max="7968" width="15" style="5" customWidth="1"/>
    <col min="7969" max="7969" width="11" style="5" customWidth="1"/>
    <col min="7970" max="7970" width="15" style="5" customWidth="1"/>
    <col min="7971" max="7971" width="13.85546875" style="5" customWidth="1"/>
    <col min="7972" max="7972" width="10.85546875" style="5" customWidth="1"/>
    <col min="7973" max="7973" width="14.7109375" style="5" customWidth="1"/>
    <col min="7974" max="8192" width="9.140625" style="5"/>
    <col min="8193" max="8193" width="3.5703125" style="5" customWidth="1"/>
    <col min="8194" max="8194" width="29.42578125" style="5" customWidth="1"/>
    <col min="8195" max="8195" width="20.42578125" style="5" customWidth="1"/>
    <col min="8196" max="8196" width="9.5703125" style="5" customWidth="1"/>
    <col min="8197" max="8197" width="11.140625" style="5" customWidth="1"/>
    <col min="8198" max="8198" width="15" style="5" customWidth="1"/>
    <col min="8199" max="8199" width="11" style="5" customWidth="1"/>
    <col min="8200" max="8200" width="15" style="5" customWidth="1"/>
    <col min="8201" max="8201" width="13.85546875" style="5" customWidth="1"/>
    <col min="8202" max="8202" width="10.85546875" style="5" customWidth="1"/>
    <col min="8203" max="8203" width="14.7109375" style="5" customWidth="1"/>
    <col min="8204" max="8204" width="10" style="5" customWidth="1"/>
    <col min="8205" max="8205" width="15" style="5" customWidth="1"/>
    <col min="8206" max="8206" width="9.42578125" style="5" customWidth="1"/>
    <col min="8207" max="8207" width="11.85546875" style="5" customWidth="1"/>
    <col min="8208" max="8208" width="10.5703125" style="5" customWidth="1"/>
    <col min="8209" max="8209" width="11" style="5" customWidth="1"/>
    <col min="8210" max="8210" width="12.5703125" style="5" customWidth="1"/>
    <col min="8211" max="8211" width="8.85546875" style="5" customWidth="1"/>
    <col min="8212" max="8212" width="11.42578125" style="5" customWidth="1"/>
    <col min="8213" max="8213" width="10.5703125" style="5" customWidth="1"/>
    <col min="8214" max="8214" width="9.28515625" style="5" customWidth="1"/>
    <col min="8215" max="8215" width="10.5703125" style="5" customWidth="1"/>
    <col min="8216" max="8216" width="11.140625" style="5" customWidth="1"/>
    <col min="8217" max="8217" width="15" style="5" customWidth="1"/>
    <col min="8218" max="8218" width="11" style="5" customWidth="1"/>
    <col min="8219" max="8219" width="15" style="5" customWidth="1"/>
    <col min="8220" max="8220" width="13.85546875" style="5" customWidth="1"/>
    <col min="8221" max="8221" width="10.85546875" style="5" customWidth="1"/>
    <col min="8222" max="8222" width="14.7109375" style="5" customWidth="1"/>
    <col min="8223" max="8223" width="11.140625" style="5" customWidth="1"/>
    <col min="8224" max="8224" width="15" style="5" customWidth="1"/>
    <col min="8225" max="8225" width="11" style="5" customWidth="1"/>
    <col min="8226" max="8226" width="15" style="5" customWidth="1"/>
    <col min="8227" max="8227" width="13.85546875" style="5" customWidth="1"/>
    <col min="8228" max="8228" width="10.85546875" style="5" customWidth="1"/>
    <col min="8229" max="8229" width="14.7109375" style="5" customWidth="1"/>
    <col min="8230" max="8448" width="9.140625" style="5"/>
    <col min="8449" max="8449" width="3.5703125" style="5" customWidth="1"/>
    <col min="8450" max="8450" width="29.42578125" style="5" customWidth="1"/>
    <col min="8451" max="8451" width="20.42578125" style="5" customWidth="1"/>
    <col min="8452" max="8452" width="9.5703125" style="5" customWidth="1"/>
    <col min="8453" max="8453" width="11.140625" style="5" customWidth="1"/>
    <col min="8454" max="8454" width="15" style="5" customWidth="1"/>
    <col min="8455" max="8455" width="11" style="5" customWidth="1"/>
    <col min="8456" max="8456" width="15" style="5" customWidth="1"/>
    <col min="8457" max="8457" width="13.85546875" style="5" customWidth="1"/>
    <col min="8458" max="8458" width="10.85546875" style="5" customWidth="1"/>
    <col min="8459" max="8459" width="14.7109375" style="5" customWidth="1"/>
    <col min="8460" max="8460" width="10" style="5" customWidth="1"/>
    <col min="8461" max="8461" width="15" style="5" customWidth="1"/>
    <col min="8462" max="8462" width="9.42578125" style="5" customWidth="1"/>
    <col min="8463" max="8463" width="11.85546875" style="5" customWidth="1"/>
    <col min="8464" max="8464" width="10.5703125" style="5" customWidth="1"/>
    <col min="8465" max="8465" width="11" style="5" customWidth="1"/>
    <col min="8466" max="8466" width="12.5703125" style="5" customWidth="1"/>
    <col min="8467" max="8467" width="8.85546875" style="5" customWidth="1"/>
    <col min="8468" max="8468" width="11.42578125" style="5" customWidth="1"/>
    <col min="8469" max="8469" width="10.5703125" style="5" customWidth="1"/>
    <col min="8470" max="8470" width="9.28515625" style="5" customWidth="1"/>
    <col min="8471" max="8471" width="10.5703125" style="5" customWidth="1"/>
    <col min="8472" max="8472" width="11.140625" style="5" customWidth="1"/>
    <col min="8473" max="8473" width="15" style="5" customWidth="1"/>
    <col min="8474" max="8474" width="11" style="5" customWidth="1"/>
    <col min="8475" max="8475" width="15" style="5" customWidth="1"/>
    <col min="8476" max="8476" width="13.85546875" style="5" customWidth="1"/>
    <col min="8477" max="8477" width="10.85546875" style="5" customWidth="1"/>
    <col min="8478" max="8478" width="14.7109375" style="5" customWidth="1"/>
    <col min="8479" max="8479" width="11.140625" style="5" customWidth="1"/>
    <col min="8480" max="8480" width="15" style="5" customWidth="1"/>
    <col min="8481" max="8481" width="11" style="5" customWidth="1"/>
    <col min="8482" max="8482" width="15" style="5" customWidth="1"/>
    <col min="8483" max="8483" width="13.85546875" style="5" customWidth="1"/>
    <col min="8484" max="8484" width="10.85546875" style="5" customWidth="1"/>
    <col min="8485" max="8485" width="14.7109375" style="5" customWidth="1"/>
    <col min="8486" max="8704" width="9.140625" style="5"/>
    <col min="8705" max="8705" width="3.5703125" style="5" customWidth="1"/>
    <col min="8706" max="8706" width="29.42578125" style="5" customWidth="1"/>
    <col min="8707" max="8707" width="20.42578125" style="5" customWidth="1"/>
    <col min="8708" max="8708" width="9.5703125" style="5" customWidth="1"/>
    <col min="8709" max="8709" width="11.140625" style="5" customWidth="1"/>
    <col min="8710" max="8710" width="15" style="5" customWidth="1"/>
    <col min="8711" max="8711" width="11" style="5" customWidth="1"/>
    <col min="8712" max="8712" width="15" style="5" customWidth="1"/>
    <col min="8713" max="8713" width="13.85546875" style="5" customWidth="1"/>
    <col min="8714" max="8714" width="10.85546875" style="5" customWidth="1"/>
    <col min="8715" max="8715" width="14.7109375" style="5" customWidth="1"/>
    <col min="8716" max="8716" width="10" style="5" customWidth="1"/>
    <col min="8717" max="8717" width="15" style="5" customWidth="1"/>
    <col min="8718" max="8718" width="9.42578125" style="5" customWidth="1"/>
    <col min="8719" max="8719" width="11.85546875" style="5" customWidth="1"/>
    <col min="8720" max="8720" width="10.5703125" style="5" customWidth="1"/>
    <col min="8721" max="8721" width="11" style="5" customWidth="1"/>
    <col min="8722" max="8722" width="12.5703125" style="5" customWidth="1"/>
    <col min="8723" max="8723" width="8.85546875" style="5" customWidth="1"/>
    <col min="8724" max="8724" width="11.42578125" style="5" customWidth="1"/>
    <col min="8725" max="8725" width="10.5703125" style="5" customWidth="1"/>
    <col min="8726" max="8726" width="9.28515625" style="5" customWidth="1"/>
    <col min="8727" max="8727" width="10.5703125" style="5" customWidth="1"/>
    <col min="8728" max="8728" width="11.140625" style="5" customWidth="1"/>
    <col min="8729" max="8729" width="15" style="5" customWidth="1"/>
    <col min="8730" max="8730" width="11" style="5" customWidth="1"/>
    <col min="8731" max="8731" width="15" style="5" customWidth="1"/>
    <col min="8732" max="8732" width="13.85546875" style="5" customWidth="1"/>
    <col min="8733" max="8733" width="10.85546875" style="5" customWidth="1"/>
    <col min="8734" max="8734" width="14.7109375" style="5" customWidth="1"/>
    <col min="8735" max="8735" width="11.140625" style="5" customWidth="1"/>
    <col min="8736" max="8736" width="15" style="5" customWidth="1"/>
    <col min="8737" max="8737" width="11" style="5" customWidth="1"/>
    <col min="8738" max="8738" width="15" style="5" customWidth="1"/>
    <col min="8739" max="8739" width="13.85546875" style="5" customWidth="1"/>
    <col min="8740" max="8740" width="10.85546875" style="5" customWidth="1"/>
    <col min="8741" max="8741" width="14.7109375" style="5" customWidth="1"/>
    <col min="8742" max="8960" width="9.140625" style="5"/>
    <col min="8961" max="8961" width="3.5703125" style="5" customWidth="1"/>
    <col min="8962" max="8962" width="29.42578125" style="5" customWidth="1"/>
    <col min="8963" max="8963" width="20.42578125" style="5" customWidth="1"/>
    <col min="8964" max="8964" width="9.5703125" style="5" customWidth="1"/>
    <col min="8965" max="8965" width="11.140625" style="5" customWidth="1"/>
    <col min="8966" max="8966" width="15" style="5" customWidth="1"/>
    <col min="8967" max="8967" width="11" style="5" customWidth="1"/>
    <col min="8968" max="8968" width="15" style="5" customWidth="1"/>
    <col min="8969" max="8969" width="13.85546875" style="5" customWidth="1"/>
    <col min="8970" max="8970" width="10.85546875" style="5" customWidth="1"/>
    <col min="8971" max="8971" width="14.7109375" style="5" customWidth="1"/>
    <col min="8972" max="8972" width="10" style="5" customWidth="1"/>
    <col min="8973" max="8973" width="15" style="5" customWidth="1"/>
    <col min="8974" max="8974" width="9.42578125" style="5" customWidth="1"/>
    <col min="8975" max="8975" width="11.85546875" style="5" customWidth="1"/>
    <col min="8976" max="8976" width="10.5703125" style="5" customWidth="1"/>
    <col min="8977" max="8977" width="11" style="5" customWidth="1"/>
    <col min="8978" max="8978" width="12.5703125" style="5" customWidth="1"/>
    <col min="8979" max="8979" width="8.85546875" style="5" customWidth="1"/>
    <col min="8980" max="8980" width="11.42578125" style="5" customWidth="1"/>
    <col min="8981" max="8981" width="10.5703125" style="5" customWidth="1"/>
    <col min="8982" max="8982" width="9.28515625" style="5" customWidth="1"/>
    <col min="8983" max="8983" width="10.5703125" style="5" customWidth="1"/>
    <col min="8984" max="8984" width="11.140625" style="5" customWidth="1"/>
    <col min="8985" max="8985" width="15" style="5" customWidth="1"/>
    <col min="8986" max="8986" width="11" style="5" customWidth="1"/>
    <col min="8987" max="8987" width="15" style="5" customWidth="1"/>
    <col min="8988" max="8988" width="13.85546875" style="5" customWidth="1"/>
    <col min="8989" max="8989" width="10.85546875" style="5" customWidth="1"/>
    <col min="8990" max="8990" width="14.7109375" style="5" customWidth="1"/>
    <col min="8991" max="8991" width="11.140625" style="5" customWidth="1"/>
    <col min="8992" max="8992" width="15" style="5" customWidth="1"/>
    <col min="8993" max="8993" width="11" style="5" customWidth="1"/>
    <col min="8994" max="8994" width="15" style="5" customWidth="1"/>
    <col min="8995" max="8995" width="13.85546875" style="5" customWidth="1"/>
    <col min="8996" max="8996" width="10.85546875" style="5" customWidth="1"/>
    <col min="8997" max="8997" width="14.7109375" style="5" customWidth="1"/>
    <col min="8998" max="9216" width="9.140625" style="5"/>
    <col min="9217" max="9217" width="3.5703125" style="5" customWidth="1"/>
    <col min="9218" max="9218" width="29.42578125" style="5" customWidth="1"/>
    <col min="9219" max="9219" width="20.42578125" style="5" customWidth="1"/>
    <col min="9220" max="9220" width="9.5703125" style="5" customWidth="1"/>
    <col min="9221" max="9221" width="11.140625" style="5" customWidth="1"/>
    <col min="9222" max="9222" width="15" style="5" customWidth="1"/>
    <col min="9223" max="9223" width="11" style="5" customWidth="1"/>
    <col min="9224" max="9224" width="15" style="5" customWidth="1"/>
    <col min="9225" max="9225" width="13.85546875" style="5" customWidth="1"/>
    <col min="9226" max="9226" width="10.85546875" style="5" customWidth="1"/>
    <col min="9227" max="9227" width="14.7109375" style="5" customWidth="1"/>
    <col min="9228" max="9228" width="10" style="5" customWidth="1"/>
    <col min="9229" max="9229" width="15" style="5" customWidth="1"/>
    <col min="9230" max="9230" width="9.42578125" style="5" customWidth="1"/>
    <col min="9231" max="9231" width="11.85546875" style="5" customWidth="1"/>
    <col min="9232" max="9232" width="10.5703125" style="5" customWidth="1"/>
    <col min="9233" max="9233" width="11" style="5" customWidth="1"/>
    <col min="9234" max="9234" width="12.5703125" style="5" customWidth="1"/>
    <col min="9235" max="9235" width="8.85546875" style="5" customWidth="1"/>
    <col min="9236" max="9236" width="11.42578125" style="5" customWidth="1"/>
    <col min="9237" max="9237" width="10.5703125" style="5" customWidth="1"/>
    <col min="9238" max="9238" width="9.28515625" style="5" customWidth="1"/>
    <col min="9239" max="9239" width="10.5703125" style="5" customWidth="1"/>
    <col min="9240" max="9240" width="11.140625" style="5" customWidth="1"/>
    <col min="9241" max="9241" width="15" style="5" customWidth="1"/>
    <col min="9242" max="9242" width="11" style="5" customWidth="1"/>
    <col min="9243" max="9243" width="15" style="5" customWidth="1"/>
    <col min="9244" max="9244" width="13.85546875" style="5" customWidth="1"/>
    <col min="9245" max="9245" width="10.85546875" style="5" customWidth="1"/>
    <col min="9246" max="9246" width="14.7109375" style="5" customWidth="1"/>
    <col min="9247" max="9247" width="11.140625" style="5" customWidth="1"/>
    <col min="9248" max="9248" width="15" style="5" customWidth="1"/>
    <col min="9249" max="9249" width="11" style="5" customWidth="1"/>
    <col min="9250" max="9250" width="15" style="5" customWidth="1"/>
    <col min="9251" max="9251" width="13.85546875" style="5" customWidth="1"/>
    <col min="9252" max="9252" width="10.85546875" style="5" customWidth="1"/>
    <col min="9253" max="9253" width="14.7109375" style="5" customWidth="1"/>
    <col min="9254" max="9472" width="9.140625" style="5"/>
    <col min="9473" max="9473" width="3.5703125" style="5" customWidth="1"/>
    <col min="9474" max="9474" width="29.42578125" style="5" customWidth="1"/>
    <col min="9475" max="9475" width="20.42578125" style="5" customWidth="1"/>
    <col min="9476" max="9476" width="9.5703125" style="5" customWidth="1"/>
    <col min="9477" max="9477" width="11.140625" style="5" customWidth="1"/>
    <col min="9478" max="9478" width="15" style="5" customWidth="1"/>
    <col min="9479" max="9479" width="11" style="5" customWidth="1"/>
    <col min="9480" max="9480" width="15" style="5" customWidth="1"/>
    <col min="9481" max="9481" width="13.85546875" style="5" customWidth="1"/>
    <col min="9482" max="9482" width="10.85546875" style="5" customWidth="1"/>
    <col min="9483" max="9483" width="14.7109375" style="5" customWidth="1"/>
    <col min="9484" max="9484" width="10" style="5" customWidth="1"/>
    <col min="9485" max="9485" width="15" style="5" customWidth="1"/>
    <col min="9486" max="9486" width="9.42578125" style="5" customWidth="1"/>
    <col min="9487" max="9487" width="11.85546875" style="5" customWidth="1"/>
    <col min="9488" max="9488" width="10.5703125" style="5" customWidth="1"/>
    <col min="9489" max="9489" width="11" style="5" customWidth="1"/>
    <col min="9490" max="9490" width="12.5703125" style="5" customWidth="1"/>
    <col min="9491" max="9491" width="8.85546875" style="5" customWidth="1"/>
    <col min="9492" max="9492" width="11.42578125" style="5" customWidth="1"/>
    <col min="9493" max="9493" width="10.5703125" style="5" customWidth="1"/>
    <col min="9494" max="9494" width="9.28515625" style="5" customWidth="1"/>
    <col min="9495" max="9495" width="10.5703125" style="5" customWidth="1"/>
    <col min="9496" max="9496" width="11.140625" style="5" customWidth="1"/>
    <col min="9497" max="9497" width="15" style="5" customWidth="1"/>
    <col min="9498" max="9498" width="11" style="5" customWidth="1"/>
    <col min="9499" max="9499" width="15" style="5" customWidth="1"/>
    <col min="9500" max="9500" width="13.85546875" style="5" customWidth="1"/>
    <col min="9501" max="9501" width="10.85546875" style="5" customWidth="1"/>
    <col min="9502" max="9502" width="14.7109375" style="5" customWidth="1"/>
    <col min="9503" max="9503" width="11.140625" style="5" customWidth="1"/>
    <col min="9504" max="9504" width="15" style="5" customWidth="1"/>
    <col min="9505" max="9505" width="11" style="5" customWidth="1"/>
    <col min="9506" max="9506" width="15" style="5" customWidth="1"/>
    <col min="9507" max="9507" width="13.85546875" style="5" customWidth="1"/>
    <col min="9508" max="9508" width="10.85546875" style="5" customWidth="1"/>
    <col min="9509" max="9509" width="14.7109375" style="5" customWidth="1"/>
    <col min="9510" max="9728" width="9.140625" style="5"/>
    <col min="9729" max="9729" width="3.5703125" style="5" customWidth="1"/>
    <col min="9730" max="9730" width="29.42578125" style="5" customWidth="1"/>
    <col min="9731" max="9731" width="20.42578125" style="5" customWidth="1"/>
    <col min="9732" max="9732" width="9.5703125" style="5" customWidth="1"/>
    <col min="9733" max="9733" width="11.140625" style="5" customWidth="1"/>
    <col min="9734" max="9734" width="15" style="5" customWidth="1"/>
    <col min="9735" max="9735" width="11" style="5" customWidth="1"/>
    <col min="9736" max="9736" width="15" style="5" customWidth="1"/>
    <col min="9737" max="9737" width="13.85546875" style="5" customWidth="1"/>
    <col min="9738" max="9738" width="10.85546875" style="5" customWidth="1"/>
    <col min="9739" max="9739" width="14.7109375" style="5" customWidth="1"/>
    <col min="9740" max="9740" width="10" style="5" customWidth="1"/>
    <col min="9741" max="9741" width="15" style="5" customWidth="1"/>
    <col min="9742" max="9742" width="9.42578125" style="5" customWidth="1"/>
    <col min="9743" max="9743" width="11.85546875" style="5" customWidth="1"/>
    <col min="9744" max="9744" width="10.5703125" style="5" customWidth="1"/>
    <col min="9745" max="9745" width="11" style="5" customWidth="1"/>
    <col min="9746" max="9746" width="12.5703125" style="5" customWidth="1"/>
    <col min="9747" max="9747" width="8.85546875" style="5" customWidth="1"/>
    <col min="9748" max="9748" width="11.42578125" style="5" customWidth="1"/>
    <col min="9749" max="9749" width="10.5703125" style="5" customWidth="1"/>
    <col min="9750" max="9750" width="9.28515625" style="5" customWidth="1"/>
    <col min="9751" max="9751" width="10.5703125" style="5" customWidth="1"/>
    <col min="9752" max="9752" width="11.140625" style="5" customWidth="1"/>
    <col min="9753" max="9753" width="15" style="5" customWidth="1"/>
    <col min="9754" max="9754" width="11" style="5" customWidth="1"/>
    <col min="9755" max="9755" width="15" style="5" customWidth="1"/>
    <col min="9756" max="9756" width="13.85546875" style="5" customWidth="1"/>
    <col min="9757" max="9757" width="10.85546875" style="5" customWidth="1"/>
    <col min="9758" max="9758" width="14.7109375" style="5" customWidth="1"/>
    <col min="9759" max="9759" width="11.140625" style="5" customWidth="1"/>
    <col min="9760" max="9760" width="15" style="5" customWidth="1"/>
    <col min="9761" max="9761" width="11" style="5" customWidth="1"/>
    <col min="9762" max="9762" width="15" style="5" customWidth="1"/>
    <col min="9763" max="9763" width="13.85546875" style="5" customWidth="1"/>
    <col min="9764" max="9764" width="10.85546875" style="5" customWidth="1"/>
    <col min="9765" max="9765" width="14.7109375" style="5" customWidth="1"/>
    <col min="9766" max="9984" width="9.140625" style="5"/>
    <col min="9985" max="9985" width="3.5703125" style="5" customWidth="1"/>
    <col min="9986" max="9986" width="29.42578125" style="5" customWidth="1"/>
    <col min="9987" max="9987" width="20.42578125" style="5" customWidth="1"/>
    <col min="9988" max="9988" width="9.5703125" style="5" customWidth="1"/>
    <col min="9989" max="9989" width="11.140625" style="5" customWidth="1"/>
    <col min="9990" max="9990" width="15" style="5" customWidth="1"/>
    <col min="9991" max="9991" width="11" style="5" customWidth="1"/>
    <col min="9992" max="9992" width="15" style="5" customWidth="1"/>
    <col min="9993" max="9993" width="13.85546875" style="5" customWidth="1"/>
    <col min="9994" max="9994" width="10.85546875" style="5" customWidth="1"/>
    <col min="9995" max="9995" width="14.7109375" style="5" customWidth="1"/>
    <col min="9996" max="9996" width="10" style="5" customWidth="1"/>
    <col min="9997" max="9997" width="15" style="5" customWidth="1"/>
    <col min="9998" max="9998" width="9.42578125" style="5" customWidth="1"/>
    <col min="9999" max="9999" width="11.85546875" style="5" customWidth="1"/>
    <col min="10000" max="10000" width="10.5703125" style="5" customWidth="1"/>
    <col min="10001" max="10001" width="11" style="5" customWidth="1"/>
    <col min="10002" max="10002" width="12.5703125" style="5" customWidth="1"/>
    <col min="10003" max="10003" width="8.85546875" style="5" customWidth="1"/>
    <col min="10004" max="10004" width="11.42578125" style="5" customWidth="1"/>
    <col min="10005" max="10005" width="10.5703125" style="5" customWidth="1"/>
    <col min="10006" max="10006" width="9.28515625" style="5" customWidth="1"/>
    <col min="10007" max="10007" width="10.5703125" style="5" customWidth="1"/>
    <col min="10008" max="10008" width="11.140625" style="5" customWidth="1"/>
    <col min="10009" max="10009" width="15" style="5" customWidth="1"/>
    <col min="10010" max="10010" width="11" style="5" customWidth="1"/>
    <col min="10011" max="10011" width="15" style="5" customWidth="1"/>
    <col min="10012" max="10012" width="13.85546875" style="5" customWidth="1"/>
    <col min="10013" max="10013" width="10.85546875" style="5" customWidth="1"/>
    <col min="10014" max="10014" width="14.7109375" style="5" customWidth="1"/>
    <col min="10015" max="10015" width="11.140625" style="5" customWidth="1"/>
    <col min="10016" max="10016" width="15" style="5" customWidth="1"/>
    <col min="10017" max="10017" width="11" style="5" customWidth="1"/>
    <col min="10018" max="10018" width="15" style="5" customWidth="1"/>
    <col min="10019" max="10019" width="13.85546875" style="5" customWidth="1"/>
    <col min="10020" max="10020" width="10.85546875" style="5" customWidth="1"/>
    <col min="10021" max="10021" width="14.7109375" style="5" customWidth="1"/>
    <col min="10022" max="10240" width="9.140625" style="5"/>
    <col min="10241" max="10241" width="3.5703125" style="5" customWidth="1"/>
    <col min="10242" max="10242" width="29.42578125" style="5" customWidth="1"/>
    <col min="10243" max="10243" width="20.42578125" style="5" customWidth="1"/>
    <col min="10244" max="10244" width="9.5703125" style="5" customWidth="1"/>
    <col min="10245" max="10245" width="11.140625" style="5" customWidth="1"/>
    <col min="10246" max="10246" width="15" style="5" customWidth="1"/>
    <col min="10247" max="10247" width="11" style="5" customWidth="1"/>
    <col min="10248" max="10248" width="15" style="5" customWidth="1"/>
    <col min="10249" max="10249" width="13.85546875" style="5" customWidth="1"/>
    <col min="10250" max="10250" width="10.85546875" style="5" customWidth="1"/>
    <col min="10251" max="10251" width="14.7109375" style="5" customWidth="1"/>
    <col min="10252" max="10252" width="10" style="5" customWidth="1"/>
    <col min="10253" max="10253" width="15" style="5" customWidth="1"/>
    <col min="10254" max="10254" width="9.42578125" style="5" customWidth="1"/>
    <col min="10255" max="10255" width="11.85546875" style="5" customWidth="1"/>
    <col min="10256" max="10256" width="10.5703125" style="5" customWidth="1"/>
    <col min="10257" max="10257" width="11" style="5" customWidth="1"/>
    <col min="10258" max="10258" width="12.5703125" style="5" customWidth="1"/>
    <col min="10259" max="10259" width="8.85546875" style="5" customWidth="1"/>
    <col min="10260" max="10260" width="11.42578125" style="5" customWidth="1"/>
    <col min="10261" max="10261" width="10.5703125" style="5" customWidth="1"/>
    <col min="10262" max="10262" width="9.28515625" style="5" customWidth="1"/>
    <col min="10263" max="10263" width="10.5703125" style="5" customWidth="1"/>
    <col min="10264" max="10264" width="11.140625" style="5" customWidth="1"/>
    <col min="10265" max="10265" width="15" style="5" customWidth="1"/>
    <col min="10266" max="10266" width="11" style="5" customWidth="1"/>
    <col min="10267" max="10267" width="15" style="5" customWidth="1"/>
    <col min="10268" max="10268" width="13.85546875" style="5" customWidth="1"/>
    <col min="10269" max="10269" width="10.85546875" style="5" customWidth="1"/>
    <col min="10270" max="10270" width="14.7109375" style="5" customWidth="1"/>
    <col min="10271" max="10271" width="11.140625" style="5" customWidth="1"/>
    <col min="10272" max="10272" width="15" style="5" customWidth="1"/>
    <col min="10273" max="10273" width="11" style="5" customWidth="1"/>
    <col min="10274" max="10274" width="15" style="5" customWidth="1"/>
    <col min="10275" max="10275" width="13.85546875" style="5" customWidth="1"/>
    <col min="10276" max="10276" width="10.85546875" style="5" customWidth="1"/>
    <col min="10277" max="10277" width="14.7109375" style="5" customWidth="1"/>
    <col min="10278" max="10496" width="9.140625" style="5"/>
    <col min="10497" max="10497" width="3.5703125" style="5" customWidth="1"/>
    <col min="10498" max="10498" width="29.42578125" style="5" customWidth="1"/>
    <col min="10499" max="10499" width="20.42578125" style="5" customWidth="1"/>
    <col min="10500" max="10500" width="9.5703125" style="5" customWidth="1"/>
    <col min="10501" max="10501" width="11.140625" style="5" customWidth="1"/>
    <col min="10502" max="10502" width="15" style="5" customWidth="1"/>
    <col min="10503" max="10503" width="11" style="5" customWidth="1"/>
    <col min="10504" max="10504" width="15" style="5" customWidth="1"/>
    <col min="10505" max="10505" width="13.85546875" style="5" customWidth="1"/>
    <col min="10506" max="10506" width="10.85546875" style="5" customWidth="1"/>
    <col min="10507" max="10507" width="14.7109375" style="5" customWidth="1"/>
    <col min="10508" max="10508" width="10" style="5" customWidth="1"/>
    <col min="10509" max="10509" width="15" style="5" customWidth="1"/>
    <col min="10510" max="10510" width="9.42578125" style="5" customWidth="1"/>
    <col min="10511" max="10511" width="11.85546875" style="5" customWidth="1"/>
    <col min="10512" max="10512" width="10.5703125" style="5" customWidth="1"/>
    <col min="10513" max="10513" width="11" style="5" customWidth="1"/>
    <col min="10514" max="10514" width="12.5703125" style="5" customWidth="1"/>
    <col min="10515" max="10515" width="8.85546875" style="5" customWidth="1"/>
    <col min="10516" max="10516" width="11.42578125" style="5" customWidth="1"/>
    <col min="10517" max="10517" width="10.5703125" style="5" customWidth="1"/>
    <col min="10518" max="10518" width="9.28515625" style="5" customWidth="1"/>
    <col min="10519" max="10519" width="10.5703125" style="5" customWidth="1"/>
    <col min="10520" max="10520" width="11.140625" style="5" customWidth="1"/>
    <col min="10521" max="10521" width="15" style="5" customWidth="1"/>
    <col min="10522" max="10522" width="11" style="5" customWidth="1"/>
    <col min="10523" max="10523" width="15" style="5" customWidth="1"/>
    <col min="10524" max="10524" width="13.85546875" style="5" customWidth="1"/>
    <col min="10525" max="10525" width="10.85546875" style="5" customWidth="1"/>
    <col min="10526" max="10526" width="14.7109375" style="5" customWidth="1"/>
    <col min="10527" max="10527" width="11.140625" style="5" customWidth="1"/>
    <col min="10528" max="10528" width="15" style="5" customWidth="1"/>
    <col min="10529" max="10529" width="11" style="5" customWidth="1"/>
    <col min="10530" max="10530" width="15" style="5" customWidth="1"/>
    <col min="10531" max="10531" width="13.85546875" style="5" customWidth="1"/>
    <col min="10532" max="10532" width="10.85546875" style="5" customWidth="1"/>
    <col min="10533" max="10533" width="14.7109375" style="5" customWidth="1"/>
    <col min="10534" max="10752" width="9.140625" style="5"/>
    <col min="10753" max="10753" width="3.5703125" style="5" customWidth="1"/>
    <col min="10754" max="10754" width="29.42578125" style="5" customWidth="1"/>
    <col min="10755" max="10755" width="20.42578125" style="5" customWidth="1"/>
    <col min="10756" max="10756" width="9.5703125" style="5" customWidth="1"/>
    <col min="10757" max="10757" width="11.140625" style="5" customWidth="1"/>
    <col min="10758" max="10758" width="15" style="5" customWidth="1"/>
    <col min="10759" max="10759" width="11" style="5" customWidth="1"/>
    <col min="10760" max="10760" width="15" style="5" customWidth="1"/>
    <col min="10761" max="10761" width="13.85546875" style="5" customWidth="1"/>
    <col min="10762" max="10762" width="10.85546875" style="5" customWidth="1"/>
    <col min="10763" max="10763" width="14.7109375" style="5" customWidth="1"/>
    <col min="10764" max="10764" width="10" style="5" customWidth="1"/>
    <col min="10765" max="10765" width="15" style="5" customWidth="1"/>
    <col min="10766" max="10766" width="9.42578125" style="5" customWidth="1"/>
    <col min="10767" max="10767" width="11.85546875" style="5" customWidth="1"/>
    <col min="10768" max="10768" width="10.5703125" style="5" customWidth="1"/>
    <col min="10769" max="10769" width="11" style="5" customWidth="1"/>
    <col min="10770" max="10770" width="12.5703125" style="5" customWidth="1"/>
    <col min="10771" max="10771" width="8.85546875" style="5" customWidth="1"/>
    <col min="10772" max="10772" width="11.42578125" style="5" customWidth="1"/>
    <col min="10773" max="10773" width="10.5703125" style="5" customWidth="1"/>
    <col min="10774" max="10774" width="9.28515625" style="5" customWidth="1"/>
    <col min="10775" max="10775" width="10.5703125" style="5" customWidth="1"/>
    <col min="10776" max="10776" width="11.140625" style="5" customWidth="1"/>
    <col min="10777" max="10777" width="15" style="5" customWidth="1"/>
    <col min="10778" max="10778" width="11" style="5" customWidth="1"/>
    <col min="10779" max="10779" width="15" style="5" customWidth="1"/>
    <col min="10780" max="10780" width="13.85546875" style="5" customWidth="1"/>
    <col min="10781" max="10781" width="10.85546875" style="5" customWidth="1"/>
    <col min="10782" max="10782" width="14.7109375" style="5" customWidth="1"/>
    <col min="10783" max="10783" width="11.140625" style="5" customWidth="1"/>
    <col min="10784" max="10784" width="15" style="5" customWidth="1"/>
    <col min="10785" max="10785" width="11" style="5" customWidth="1"/>
    <col min="10786" max="10786" width="15" style="5" customWidth="1"/>
    <col min="10787" max="10787" width="13.85546875" style="5" customWidth="1"/>
    <col min="10788" max="10788" width="10.85546875" style="5" customWidth="1"/>
    <col min="10789" max="10789" width="14.7109375" style="5" customWidth="1"/>
    <col min="10790" max="11008" width="9.140625" style="5"/>
    <col min="11009" max="11009" width="3.5703125" style="5" customWidth="1"/>
    <col min="11010" max="11010" width="29.42578125" style="5" customWidth="1"/>
    <col min="11011" max="11011" width="20.42578125" style="5" customWidth="1"/>
    <col min="11012" max="11012" width="9.5703125" style="5" customWidth="1"/>
    <col min="11013" max="11013" width="11.140625" style="5" customWidth="1"/>
    <col min="11014" max="11014" width="15" style="5" customWidth="1"/>
    <col min="11015" max="11015" width="11" style="5" customWidth="1"/>
    <col min="11016" max="11016" width="15" style="5" customWidth="1"/>
    <col min="11017" max="11017" width="13.85546875" style="5" customWidth="1"/>
    <col min="11018" max="11018" width="10.85546875" style="5" customWidth="1"/>
    <col min="11019" max="11019" width="14.7109375" style="5" customWidth="1"/>
    <col min="11020" max="11020" width="10" style="5" customWidth="1"/>
    <col min="11021" max="11021" width="15" style="5" customWidth="1"/>
    <col min="11022" max="11022" width="9.42578125" style="5" customWidth="1"/>
    <col min="11023" max="11023" width="11.85546875" style="5" customWidth="1"/>
    <col min="11024" max="11024" width="10.5703125" style="5" customWidth="1"/>
    <col min="11025" max="11025" width="11" style="5" customWidth="1"/>
    <col min="11026" max="11026" width="12.5703125" style="5" customWidth="1"/>
    <col min="11027" max="11027" width="8.85546875" style="5" customWidth="1"/>
    <col min="11028" max="11028" width="11.42578125" style="5" customWidth="1"/>
    <col min="11029" max="11029" width="10.5703125" style="5" customWidth="1"/>
    <col min="11030" max="11030" width="9.28515625" style="5" customWidth="1"/>
    <col min="11031" max="11031" width="10.5703125" style="5" customWidth="1"/>
    <col min="11032" max="11032" width="11.140625" style="5" customWidth="1"/>
    <col min="11033" max="11033" width="15" style="5" customWidth="1"/>
    <col min="11034" max="11034" width="11" style="5" customWidth="1"/>
    <col min="11035" max="11035" width="15" style="5" customWidth="1"/>
    <col min="11036" max="11036" width="13.85546875" style="5" customWidth="1"/>
    <col min="11037" max="11037" width="10.85546875" style="5" customWidth="1"/>
    <col min="11038" max="11038" width="14.7109375" style="5" customWidth="1"/>
    <col min="11039" max="11039" width="11.140625" style="5" customWidth="1"/>
    <col min="11040" max="11040" width="15" style="5" customWidth="1"/>
    <col min="11041" max="11041" width="11" style="5" customWidth="1"/>
    <col min="11042" max="11042" width="15" style="5" customWidth="1"/>
    <col min="11043" max="11043" width="13.85546875" style="5" customWidth="1"/>
    <col min="11044" max="11044" width="10.85546875" style="5" customWidth="1"/>
    <col min="11045" max="11045" width="14.7109375" style="5" customWidth="1"/>
    <col min="11046" max="11264" width="9.140625" style="5"/>
    <col min="11265" max="11265" width="3.5703125" style="5" customWidth="1"/>
    <col min="11266" max="11266" width="29.42578125" style="5" customWidth="1"/>
    <col min="11267" max="11267" width="20.42578125" style="5" customWidth="1"/>
    <col min="11268" max="11268" width="9.5703125" style="5" customWidth="1"/>
    <col min="11269" max="11269" width="11.140625" style="5" customWidth="1"/>
    <col min="11270" max="11270" width="15" style="5" customWidth="1"/>
    <col min="11271" max="11271" width="11" style="5" customWidth="1"/>
    <col min="11272" max="11272" width="15" style="5" customWidth="1"/>
    <col min="11273" max="11273" width="13.85546875" style="5" customWidth="1"/>
    <col min="11274" max="11274" width="10.85546875" style="5" customWidth="1"/>
    <col min="11275" max="11275" width="14.7109375" style="5" customWidth="1"/>
    <col min="11276" max="11276" width="10" style="5" customWidth="1"/>
    <col min="11277" max="11277" width="15" style="5" customWidth="1"/>
    <col min="11278" max="11278" width="9.42578125" style="5" customWidth="1"/>
    <col min="11279" max="11279" width="11.85546875" style="5" customWidth="1"/>
    <col min="11280" max="11280" width="10.5703125" style="5" customWidth="1"/>
    <col min="11281" max="11281" width="11" style="5" customWidth="1"/>
    <col min="11282" max="11282" width="12.5703125" style="5" customWidth="1"/>
    <col min="11283" max="11283" width="8.85546875" style="5" customWidth="1"/>
    <col min="11284" max="11284" width="11.42578125" style="5" customWidth="1"/>
    <col min="11285" max="11285" width="10.5703125" style="5" customWidth="1"/>
    <col min="11286" max="11286" width="9.28515625" style="5" customWidth="1"/>
    <col min="11287" max="11287" width="10.5703125" style="5" customWidth="1"/>
    <col min="11288" max="11288" width="11.140625" style="5" customWidth="1"/>
    <col min="11289" max="11289" width="15" style="5" customWidth="1"/>
    <col min="11290" max="11290" width="11" style="5" customWidth="1"/>
    <col min="11291" max="11291" width="15" style="5" customWidth="1"/>
    <col min="11292" max="11292" width="13.85546875" style="5" customWidth="1"/>
    <col min="11293" max="11293" width="10.85546875" style="5" customWidth="1"/>
    <col min="11294" max="11294" width="14.7109375" style="5" customWidth="1"/>
    <col min="11295" max="11295" width="11.140625" style="5" customWidth="1"/>
    <col min="11296" max="11296" width="15" style="5" customWidth="1"/>
    <col min="11297" max="11297" width="11" style="5" customWidth="1"/>
    <col min="11298" max="11298" width="15" style="5" customWidth="1"/>
    <col min="11299" max="11299" width="13.85546875" style="5" customWidth="1"/>
    <col min="11300" max="11300" width="10.85546875" style="5" customWidth="1"/>
    <col min="11301" max="11301" width="14.7109375" style="5" customWidth="1"/>
    <col min="11302" max="11520" width="9.140625" style="5"/>
    <col min="11521" max="11521" width="3.5703125" style="5" customWidth="1"/>
    <col min="11522" max="11522" width="29.42578125" style="5" customWidth="1"/>
    <col min="11523" max="11523" width="20.42578125" style="5" customWidth="1"/>
    <col min="11524" max="11524" width="9.5703125" style="5" customWidth="1"/>
    <col min="11525" max="11525" width="11.140625" style="5" customWidth="1"/>
    <col min="11526" max="11526" width="15" style="5" customWidth="1"/>
    <col min="11527" max="11527" width="11" style="5" customWidth="1"/>
    <col min="11528" max="11528" width="15" style="5" customWidth="1"/>
    <col min="11529" max="11529" width="13.85546875" style="5" customWidth="1"/>
    <col min="11530" max="11530" width="10.85546875" style="5" customWidth="1"/>
    <col min="11531" max="11531" width="14.7109375" style="5" customWidth="1"/>
    <col min="11532" max="11532" width="10" style="5" customWidth="1"/>
    <col min="11533" max="11533" width="15" style="5" customWidth="1"/>
    <col min="11534" max="11534" width="9.42578125" style="5" customWidth="1"/>
    <col min="11535" max="11535" width="11.85546875" style="5" customWidth="1"/>
    <col min="11536" max="11536" width="10.5703125" style="5" customWidth="1"/>
    <col min="11537" max="11537" width="11" style="5" customWidth="1"/>
    <col min="11538" max="11538" width="12.5703125" style="5" customWidth="1"/>
    <col min="11539" max="11539" width="8.85546875" style="5" customWidth="1"/>
    <col min="11540" max="11540" width="11.42578125" style="5" customWidth="1"/>
    <col min="11541" max="11541" width="10.5703125" style="5" customWidth="1"/>
    <col min="11542" max="11542" width="9.28515625" style="5" customWidth="1"/>
    <col min="11543" max="11543" width="10.5703125" style="5" customWidth="1"/>
    <col min="11544" max="11544" width="11.140625" style="5" customWidth="1"/>
    <col min="11545" max="11545" width="15" style="5" customWidth="1"/>
    <col min="11546" max="11546" width="11" style="5" customWidth="1"/>
    <col min="11547" max="11547" width="15" style="5" customWidth="1"/>
    <col min="11548" max="11548" width="13.85546875" style="5" customWidth="1"/>
    <col min="11549" max="11549" width="10.85546875" style="5" customWidth="1"/>
    <col min="11550" max="11550" width="14.7109375" style="5" customWidth="1"/>
    <col min="11551" max="11551" width="11.140625" style="5" customWidth="1"/>
    <col min="11552" max="11552" width="15" style="5" customWidth="1"/>
    <col min="11553" max="11553" width="11" style="5" customWidth="1"/>
    <col min="11554" max="11554" width="15" style="5" customWidth="1"/>
    <col min="11555" max="11555" width="13.85546875" style="5" customWidth="1"/>
    <col min="11556" max="11556" width="10.85546875" style="5" customWidth="1"/>
    <col min="11557" max="11557" width="14.7109375" style="5" customWidth="1"/>
    <col min="11558" max="11776" width="9.140625" style="5"/>
    <col min="11777" max="11777" width="3.5703125" style="5" customWidth="1"/>
    <col min="11778" max="11778" width="29.42578125" style="5" customWidth="1"/>
    <col min="11779" max="11779" width="20.42578125" style="5" customWidth="1"/>
    <col min="11780" max="11780" width="9.5703125" style="5" customWidth="1"/>
    <col min="11781" max="11781" width="11.140625" style="5" customWidth="1"/>
    <col min="11782" max="11782" width="15" style="5" customWidth="1"/>
    <col min="11783" max="11783" width="11" style="5" customWidth="1"/>
    <col min="11784" max="11784" width="15" style="5" customWidth="1"/>
    <col min="11785" max="11785" width="13.85546875" style="5" customWidth="1"/>
    <col min="11786" max="11786" width="10.85546875" style="5" customWidth="1"/>
    <col min="11787" max="11787" width="14.7109375" style="5" customWidth="1"/>
    <col min="11788" max="11788" width="10" style="5" customWidth="1"/>
    <col min="11789" max="11789" width="15" style="5" customWidth="1"/>
    <col min="11790" max="11790" width="9.42578125" style="5" customWidth="1"/>
    <col min="11791" max="11791" width="11.85546875" style="5" customWidth="1"/>
    <col min="11792" max="11792" width="10.5703125" style="5" customWidth="1"/>
    <col min="11793" max="11793" width="11" style="5" customWidth="1"/>
    <col min="11794" max="11794" width="12.5703125" style="5" customWidth="1"/>
    <col min="11795" max="11795" width="8.85546875" style="5" customWidth="1"/>
    <col min="11796" max="11796" width="11.42578125" style="5" customWidth="1"/>
    <col min="11797" max="11797" width="10.5703125" style="5" customWidth="1"/>
    <col min="11798" max="11798" width="9.28515625" style="5" customWidth="1"/>
    <col min="11799" max="11799" width="10.5703125" style="5" customWidth="1"/>
    <col min="11800" max="11800" width="11.140625" style="5" customWidth="1"/>
    <col min="11801" max="11801" width="15" style="5" customWidth="1"/>
    <col min="11802" max="11802" width="11" style="5" customWidth="1"/>
    <col min="11803" max="11803" width="15" style="5" customWidth="1"/>
    <col min="11804" max="11804" width="13.85546875" style="5" customWidth="1"/>
    <col min="11805" max="11805" width="10.85546875" style="5" customWidth="1"/>
    <col min="11806" max="11806" width="14.7109375" style="5" customWidth="1"/>
    <col min="11807" max="11807" width="11.140625" style="5" customWidth="1"/>
    <col min="11808" max="11808" width="15" style="5" customWidth="1"/>
    <col min="11809" max="11809" width="11" style="5" customWidth="1"/>
    <col min="11810" max="11810" width="15" style="5" customWidth="1"/>
    <col min="11811" max="11811" width="13.85546875" style="5" customWidth="1"/>
    <col min="11812" max="11812" width="10.85546875" style="5" customWidth="1"/>
    <col min="11813" max="11813" width="14.7109375" style="5" customWidth="1"/>
    <col min="11814" max="12032" width="9.140625" style="5"/>
    <col min="12033" max="12033" width="3.5703125" style="5" customWidth="1"/>
    <col min="12034" max="12034" width="29.42578125" style="5" customWidth="1"/>
    <col min="12035" max="12035" width="20.42578125" style="5" customWidth="1"/>
    <col min="12036" max="12036" width="9.5703125" style="5" customWidth="1"/>
    <col min="12037" max="12037" width="11.140625" style="5" customWidth="1"/>
    <col min="12038" max="12038" width="15" style="5" customWidth="1"/>
    <col min="12039" max="12039" width="11" style="5" customWidth="1"/>
    <col min="12040" max="12040" width="15" style="5" customWidth="1"/>
    <col min="12041" max="12041" width="13.85546875" style="5" customWidth="1"/>
    <col min="12042" max="12042" width="10.85546875" style="5" customWidth="1"/>
    <col min="12043" max="12043" width="14.7109375" style="5" customWidth="1"/>
    <col min="12044" max="12044" width="10" style="5" customWidth="1"/>
    <col min="12045" max="12045" width="15" style="5" customWidth="1"/>
    <col min="12046" max="12046" width="9.42578125" style="5" customWidth="1"/>
    <col min="12047" max="12047" width="11.85546875" style="5" customWidth="1"/>
    <col min="12048" max="12048" width="10.5703125" style="5" customWidth="1"/>
    <col min="12049" max="12049" width="11" style="5" customWidth="1"/>
    <col min="12050" max="12050" width="12.5703125" style="5" customWidth="1"/>
    <col min="12051" max="12051" width="8.85546875" style="5" customWidth="1"/>
    <col min="12052" max="12052" width="11.42578125" style="5" customWidth="1"/>
    <col min="12053" max="12053" width="10.5703125" style="5" customWidth="1"/>
    <col min="12054" max="12054" width="9.28515625" style="5" customWidth="1"/>
    <col min="12055" max="12055" width="10.5703125" style="5" customWidth="1"/>
    <col min="12056" max="12056" width="11.140625" style="5" customWidth="1"/>
    <col min="12057" max="12057" width="15" style="5" customWidth="1"/>
    <col min="12058" max="12058" width="11" style="5" customWidth="1"/>
    <col min="12059" max="12059" width="15" style="5" customWidth="1"/>
    <col min="12060" max="12060" width="13.85546875" style="5" customWidth="1"/>
    <col min="12061" max="12061" width="10.85546875" style="5" customWidth="1"/>
    <col min="12062" max="12062" width="14.7109375" style="5" customWidth="1"/>
    <col min="12063" max="12063" width="11.140625" style="5" customWidth="1"/>
    <col min="12064" max="12064" width="15" style="5" customWidth="1"/>
    <col min="12065" max="12065" width="11" style="5" customWidth="1"/>
    <col min="12066" max="12066" width="15" style="5" customWidth="1"/>
    <col min="12067" max="12067" width="13.85546875" style="5" customWidth="1"/>
    <col min="12068" max="12068" width="10.85546875" style="5" customWidth="1"/>
    <col min="12069" max="12069" width="14.7109375" style="5" customWidth="1"/>
    <col min="12070" max="12288" width="9.140625" style="5"/>
    <col min="12289" max="12289" width="3.5703125" style="5" customWidth="1"/>
    <col min="12290" max="12290" width="29.42578125" style="5" customWidth="1"/>
    <col min="12291" max="12291" width="20.42578125" style="5" customWidth="1"/>
    <col min="12292" max="12292" width="9.5703125" style="5" customWidth="1"/>
    <col min="12293" max="12293" width="11.140625" style="5" customWidth="1"/>
    <col min="12294" max="12294" width="15" style="5" customWidth="1"/>
    <col min="12295" max="12295" width="11" style="5" customWidth="1"/>
    <col min="12296" max="12296" width="15" style="5" customWidth="1"/>
    <col min="12297" max="12297" width="13.85546875" style="5" customWidth="1"/>
    <col min="12298" max="12298" width="10.85546875" style="5" customWidth="1"/>
    <col min="12299" max="12299" width="14.7109375" style="5" customWidth="1"/>
    <col min="12300" max="12300" width="10" style="5" customWidth="1"/>
    <col min="12301" max="12301" width="15" style="5" customWidth="1"/>
    <col min="12302" max="12302" width="9.42578125" style="5" customWidth="1"/>
    <col min="12303" max="12303" width="11.85546875" style="5" customWidth="1"/>
    <col min="12304" max="12304" width="10.5703125" style="5" customWidth="1"/>
    <col min="12305" max="12305" width="11" style="5" customWidth="1"/>
    <col min="12306" max="12306" width="12.5703125" style="5" customWidth="1"/>
    <col min="12307" max="12307" width="8.85546875" style="5" customWidth="1"/>
    <col min="12308" max="12308" width="11.42578125" style="5" customWidth="1"/>
    <col min="12309" max="12309" width="10.5703125" style="5" customWidth="1"/>
    <col min="12310" max="12310" width="9.28515625" style="5" customWidth="1"/>
    <col min="12311" max="12311" width="10.5703125" style="5" customWidth="1"/>
    <col min="12312" max="12312" width="11.140625" style="5" customWidth="1"/>
    <col min="12313" max="12313" width="15" style="5" customWidth="1"/>
    <col min="12314" max="12314" width="11" style="5" customWidth="1"/>
    <col min="12315" max="12315" width="15" style="5" customWidth="1"/>
    <col min="12316" max="12316" width="13.85546875" style="5" customWidth="1"/>
    <col min="12317" max="12317" width="10.85546875" style="5" customWidth="1"/>
    <col min="12318" max="12318" width="14.7109375" style="5" customWidth="1"/>
    <col min="12319" max="12319" width="11.140625" style="5" customWidth="1"/>
    <col min="12320" max="12320" width="15" style="5" customWidth="1"/>
    <col min="12321" max="12321" width="11" style="5" customWidth="1"/>
    <col min="12322" max="12322" width="15" style="5" customWidth="1"/>
    <col min="12323" max="12323" width="13.85546875" style="5" customWidth="1"/>
    <col min="12324" max="12324" width="10.85546875" style="5" customWidth="1"/>
    <col min="12325" max="12325" width="14.7109375" style="5" customWidth="1"/>
    <col min="12326" max="12544" width="9.140625" style="5"/>
    <col min="12545" max="12545" width="3.5703125" style="5" customWidth="1"/>
    <col min="12546" max="12546" width="29.42578125" style="5" customWidth="1"/>
    <col min="12547" max="12547" width="20.42578125" style="5" customWidth="1"/>
    <col min="12548" max="12548" width="9.5703125" style="5" customWidth="1"/>
    <col min="12549" max="12549" width="11.140625" style="5" customWidth="1"/>
    <col min="12550" max="12550" width="15" style="5" customWidth="1"/>
    <col min="12551" max="12551" width="11" style="5" customWidth="1"/>
    <col min="12552" max="12552" width="15" style="5" customWidth="1"/>
    <col min="12553" max="12553" width="13.85546875" style="5" customWidth="1"/>
    <col min="12554" max="12554" width="10.85546875" style="5" customWidth="1"/>
    <col min="12555" max="12555" width="14.7109375" style="5" customWidth="1"/>
    <col min="12556" max="12556" width="10" style="5" customWidth="1"/>
    <col min="12557" max="12557" width="15" style="5" customWidth="1"/>
    <col min="12558" max="12558" width="9.42578125" style="5" customWidth="1"/>
    <col min="12559" max="12559" width="11.85546875" style="5" customWidth="1"/>
    <col min="12560" max="12560" width="10.5703125" style="5" customWidth="1"/>
    <col min="12561" max="12561" width="11" style="5" customWidth="1"/>
    <col min="12562" max="12562" width="12.5703125" style="5" customWidth="1"/>
    <col min="12563" max="12563" width="8.85546875" style="5" customWidth="1"/>
    <col min="12564" max="12564" width="11.42578125" style="5" customWidth="1"/>
    <col min="12565" max="12565" width="10.5703125" style="5" customWidth="1"/>
    <col min="12566" max="12566" width="9.28515625" style="5" customWidth="1"/>
    <col min="12567" max="12567" width="10.5703125" style="5" customWidth="1"/>
    <col min="12568" max="12568" width="11.140625" style="5" customWidth="1"/>
    <col min="12569" max="12569" width="15" style="5" customWidth="1"/>
    <col min="12570" max="12570" width="11" style="5" customWidth="1"/>
    <col min="12571" max="12571" width="15" style="5" customWidth="1"/>
    <col min="12572" max="12572" width="13.85546875" style="5" customWidth="1"/>
    <col min="12573" max="12573" width="10.85546875" style="5" customWidth="1"/>
    <col min="12574" max="12574" width="14.7109375" style="5" customWidth="1"/>
    <col min="12575" max="12575" width="11.140625" style="5" customWidth="1"/>
    <col min="12576" max="12576" width="15" style="5" customWidth="1"/>
    <col min="12577" max="12577" width="11" style="5" customWidth="1"/>
    <col min="12578" max="12578" width="15" style="5" customWidth="1"/>
    <col min="12579" max="12579" width="13.85546875" style="5" customWidth="1"/>
    <col min="12580" max="12580" width="10.85546875" style="5" customWidth="1"/>
    <col min="12581" max="12581" width="14.7109375" style="5" customWidth="1"/>
    <col min="12582" max="12800" width="9.140625" style="5"/>
    <col min="12801" max="12801" width="3.5703125" style="5" customWidth="1"/>
    <col min="12802" max="12802" width="29.42578125" style="5" customWidth="1"/>
    <col min="12803" max="12803" width="20.42578125" style="5" customWidth="1"/>
    <col min="12804" max="12804" width="9.5703125" style="5" customWidth="1"/>
    <col min="12805" max="12805" width="11.140625" style="5" customWidth="1"/>
    <col min="12806" max="12806" width="15" style="5" customWidth="1"/>
    <col min="12807" max="12807" width="11" style="5" customWidth="1"/>
    <col min="12808" max="12808" width="15" style="5" customWidth="1"/>
    <col min="12809" max="12809" width="13.85546875" style="5" customWidth="1"/>
    <col min="12810" max="12810" width="10.85546875" style="5" customWidth="1"/>
    <col min="12811" max="12811" width="14.7109375" style="5" customWidth="1"/>
    <col min="12812" max="12812" width="10" style="5" customWidth="1"/>
    <col min="12813" max="12813" width="15" style="5" customWidth="1"/>
    <col min="12814" max="12814" width="9.42578125" style="5" customWidth="1"/>
    <col min="12815" max="12815" width="11.85546875" style="5" customWidth="1"/>
    <col min="12816" max="12816" width="10.5703125" style="5" customWidth="1"/>
    <col min="12817" max="12817" width="11" style="5" customWidth="1"/>
    <col min="12818" max="12818" width="12.5703125" style="5" customWidth="1"/>
    <col min="12819" max="12819" width="8.85546875" style="5" customWidth="1"/>
    <col min="12820" max="12820" width="11.42578125" style="5" customWidth="1"/>
    <col min="12821" max="12821" width="10.5703125" style="5" customWidth="1"/>
    <col min="12822" max="12822" width="9.28515625" style="5" customWidth="1"/>
    <col min="12823" max="12823" width="10.5703125" style="5" customWidth="1"/>
    <col min="12824" max="12824" width="11.140625" style="5" customWidth="1"/>
    <col min="12825" max="12825" width="15" style="5" customWidth="1"/>
    <col min="12826" max="12826" width="11" style="5" customWidth="1"/>
    <col min="12827" max="12827" width="15" style="5" customWidth="1"/>
    <col min="12828" max="12828" width="13.85546875" style="5" customWidth="1"/>
    <col min="12829" max="12829" width="10.85546875" style="5" customWidth="1"/>
    <col min="12830" max="12830" width="14.7109375" style="5" customWidth="1"/>
    <col min="12831" max="12831" width="11.140625" style="5" customWidth="1"/>
    <col min="12832" max="12832" width="15" style="5" customWidth="1"/>
    <col min="12833" max="12833" width="11" style="5" customWidth="1"/>
    <col min="12834" max="12834" width="15" style="5" customWidth="1"/>
    <col min="12835" max="12835" width="13.85546875" style="5" customWidth="1"/>
    <col min="12836" max="12836" width="10.85546875" style="5" customWidth="1"/>
    <col min="12837" max="12837" width="14.7109375" style="5" customWidth="1"/>
    <col min="12838" max="13056" width="9.140625" style="5"/>
    <col min="13057" max="13057" width="3.5703125" style="5" customWidth="1"/>
    <col min="13058" max="13058" width="29.42578125" style="5" customWidth="1"/>
    <col min="13059" max="13059" width="20.42578125" style="5" customWidth="1"/>
    <col min="13060" max="13060" width="9.5703125" style="5" customWidth="1"/>
    <col min="13061" max="13061" width="11.140625" style="5" customWidth="1"/>
    <col min="13062" max="13062" width="15" style="5" customWidth="1"/>
    <col min="13063" max="13063" width="11" style="5" customWidth="1"/>
    <col min="13064" max="13064" width="15" style="5" customWidth="1"/>
    <col min="13065" max="13065" width="13.85546875" style="5" customWidth="1"/>
    <col min="13066" max="13066" width="10.85546875" style="5" customWidth="1"/>
    <col min="13067" max="13067" width="14.7109375" style="5" customWidth="1"/>
    <col min="13068" max="13068" width="10" style="5" customWidth="1"/>
    <col min="13069" max="13069" width="15" style="5" customWidth="1"/>
    <col min="13070" max="13070" width="9.42578125" style="5" customWidth="1"/>
    <col min="13071" max="13071" width="11.85546875" style="5" customWidth="1"/>
    <col min="13072" max="13072" width="10.5703125" style="5" customWidth="1"/>
    <col min="13073" max="13073" width="11" style="5" customWidth="1"/>
    <col min="13074" max="13074" width="12.5703125" style="5" customWidth="1"/>
    <col min="13075" max="13075" width="8.85546875" style="5" customWidth="1"/>
    <col min="13076" max="13076" width="11.42578125" style="5" customWidth="1"/>
    <col min="13077" max="13077" width="10.5703125" style="5" customWidth="1"/>
    <col min="13078" max="13078" width="9.28515625" style="5" customWidth="1"/>
    <col min="13079" max="13079" width="10.5703125" style="5" customWidth="1"/>
    <col min="13080" max="13080" width="11.140625" style="5" customWidth="1"/>
    <col min="13081" max="13081" width="15" style="5" customWidth="1"/>
    <col min="13082" max="13082" width="11" style="5" customWidth="1"/>
    <col min="13083" max="13083" width="15" style="5" customWidth="1"/>
    <col min="13084" max="13084" width="13.85546875" style="5" customWidth="1"/>
    <col min="13085" max="13085" width="10.85546875" style="5" customWidth="1"/>
    <col min="13086" max="13086" width="14.7109375" style="5" customWidth="1"/>
    <col min="13087" max="13087" width="11.140625" style="5" customWidth="1"/>
    <col min="13088" max="13088" width="15" style="5" customWidth="1"/>
    <col min="13089" max="13089" width="11" style="5" customWidth="1"/>
    <col min="13090" max="13090" width="15" style="5" customWidth="1"/>
    <col min="13091" max="13091" width="13.85546875" style="5" customWidth="1"/>
    <col min="13092" max="13092" width="10.85546875" style="5" customWidth="1"/>
    <col min="13093" max="13093" width="14.7109375" style="5" customWidth="1"/>
    <col min="13094" max="13312" width="9.140625" style="5"/>
    <col min="13313" max="13313" width="3.5703125" style="5" customWidth="1"/>
    <col min="13314" max="13314" width="29.42578125" style="5" customWidth="1"/>
    <col min="13315" max="13315" width="20.42578125" style="5" customWidth="1"/>
    <col min="13316" max="13316" width="9.5703125" style="5" customWidth="1"/>
    <col min="13317" max="13317" width="11.140625" style="5" customWidth="1"/>
    <col min="13318" max="13318" width="15" style="5" customWidth="1"/>
    <col min="13319" max="13319" width="11" style="5" customWidth="1"/>
    <col min="13320" max="13320" width="15" style="5" customWidth="1"/>
    <col min="13321" max="13321" width="13.85546875" style="5" customWidth="1"/>
    <col min="13322" max="13322" width="10.85546875" style="5" customWidth="1"/>
    <col min="13323" max="13323" width="14.7109375" style="5" customWidth="1"/>
    <col min="13324" max="13324" width="10" style="5" customWidth="1"/>
    <col min="13325" max="13325" width="15" style="5" customWidth="1"/>
    <col min="13326" max="13326" width="9.42578125" style="5" customWidth="1"/>
    <col min="13327" max="13327" width="11.85546875" style="5" customWidth="1"/>
    <col min="13328" max="13328" width="10.5703125" style="5" customWidth="1"/>
    <col min="13329" max="13329" width="11" style="5" customWidth="1"/>
    <col min="13330" max="13330" width="12.5703125" style="5" customWidth="1"/>
    <col min="13331" max="13331" width="8.85546875" style="5" customWidth="1"/>
    <col min="13332" max="13332" width="11.42578125" style="5" customWidth="1"/>
    <col min="13333" max="13333" width="10.5703125" style="5" customWidth="1"/>
    <col min="13334" max="13334" width="9.28515625" style="5" customWidth="1"/>
    <col min="13335" max="13335" width="10.5703125" style="5" customWidth="1"/>
    <col min="13336" max="13336" width="11.140625" style="5" customWidth="1"/>
    <col min="13337" max="13337" width="15" style="5" customWidth="1"/>
    <col min="13338" max="13338" width="11" style="5" customWidth="1"/>
    <col min="13339" max="13339" width="15" style="5" customWidth="1"/>
    <col min="13340" max="13340" width="13.85546875" style="5" customWidth="1"/>
    <col min="13341" max="13341" width="10.85546875" style="5" customWidth="1"/>
    <col min="13342" max="13342" width="14.7109375" style="5" customWidth="1"/>
    <col min="13343" max="13343" width="11.140625" style="5" customWidth="1"/>
    <col min="13344" max="13344" width="15" style="5" customWidth="1"/>
    <col min="13345" max="13345" width="11" style="5" customWidth="1"/>
    <col min="13346" max="13346" width="15" style="5" customWidth="1"/>
    <col min="13347" max="13347" width="13.85546875" style="5" customWidth="1"/>
    <col min="13348" max="13348" width="10.85546875" style="5" customWidth="1"/>
    <col min="13349" max="13349" width="14.7109375" style="5" customWidth="1"/>
    <col min="13350" max="13568" width="9.140625" style="5"/>
    <col min="13569" max="13569" width="3.5703125" style="5" customWidth="1"/>
    <col min="13570" max="13570" width="29.42578125" style="5" customWidth="1"/>
    <col min="13571" max="13571" width="20.42578125" style="5" customWidth="1"/>
    <col min="13572" max="13572" width="9.5703125" style="5" customWidth="1"/>
    <col min="13573" max="13573" width="11.140625" style="5" customWidth="1"/>
    <col min="13574" max="13574" width="15" style="5" customWidth="1"/>
    <col min="13575" max="13575" width="11" style="5" customWidth="1"/>
    <col min="13576" max="13576" width="15" style="5" customWidth="1"/>
    <col min="13577" max="13577" width="13.85546875" style="5" customWidth="1"/>
    <col min="13578" max="13578" width="10.85546875" style="5" customWidth="1"/>
    <col min="13579" max="13579" width="14.7109375" style="5" customWidth="1"/>
    <col min="13580" max="13580" width="10" style="5" customWidth="1"/>
    <col min="13581" max="13581" width="15" style="5" customWidth="1"/>
    <col min="13582" max="13582" width="9.42578125" style="5" customWidth="1"/>
    <col min="13583" max="13583" width="11.85546875" style="5" customWidth="1"/>
    <col min="13584" max="13584" width="10.5703125" style="5" customWidth="1"/>
    <col min="13585" max="13585" width="11" style="5" customWidth="1"/>
    <col min="13586" max="13586" width="12.5703125" style="5" customWidth="1"/>
    <col min="13587" max="13587" width="8.85546875" style="5" customWidth="1"/>
    <col min="13588" max="13588" width="11.42578125" style="5" customWidth="1"/>
    <col min="13589" max="13589" width="10.5703125" style="5" customWidth="1"/>
    <col min="13590" max="13590" width="9.28515625" style="5" customWidth="1"/>
    <col min="13591" max="13591" width="10.5703125" style="5" customWidth="1"/>
    <col min="13592" max="13592" width="11.140625" style="5" customWidth="1"/>
    <col min="13593" max="13593" width="15" style="5" customWidth="1"/>
    <col min="13594" max="13594" width="11" style="5" customWidth="1"/>
    <col min="13595" max="13595" width="15" style="5" customWidth="1"/>
    <col min="13596" max="13596" width="13.85546875" style="5" customWidth="1"/>
    <col min="13597" max="13597" width="10.85546875" style="5" customWidth="1"/>
    <col min="13598" max="13598" width="14.7109375" style="5" customWidth="1"/>
    <col min="13599" max="13599" width="11.140625" style="5" customWidth="1"/>
    <col min="13600" max="13600" width="15" style="5" customWidth="1"/>
    <col min="13601" max="13601" width="11" style="5" customWidth="1"/>
    <col min="13602" max="13602" width="15" style="5" customWidth="1"/>
    <col min="13603" max="13603" width="13.85546875" style="5" customWidth="1"/>
    <col min="13604" max="13604" width="10.85546875" style="5" customWidth="1"/>
    <col min="13605" max="13605" width="14.7109375" style="5" customWidth="1"/>
    <col min="13606" max="13824" width="9.140625" style="5"/>
    <col min="13825" max="13825" width="3.5703125" style="5" customWidth="1"/>
    <col min="13826" max="13826" width="29.42578125" style="5" customWidth="1"/>
    <col min="13827" max="13827" width="20.42578125" style="5" customWidth="1"/>
    <col min="13828" max="13828" width="9.5703125" style="5" customWidth="1"/>
    <col min="13829" max="13829" width="11.140625" style="5" customWidth="1"/>
    <col min="13830" max="13830" width="15" style="5" customWidth="1"/>
    <col min="13831" max="13831" width="11" style="5" customWidth="1"/>
    <col min="13832" max="13832" width="15" style="5" customWidth="1"/>
    <col min="13833" max="13833" width="13.85546875" style="5" customWidth="1"/>
    <col min="13834" max="13834" width="10.85546875" style="5" customWidth="1"/>
    <col min="13835" max="13835" width="14.7109375" style="5" customWidth="1"/>
    <col min="13836" max="13836" width="10" style="5" customWidth="1"/>
    <col min="13837" max="13837" width="15" style="5" customWidth="1"/>
    <col min="13838" max="13838" width="9.42578125" style="5" customWidth="1"/>
    <col min="13839" max="13839" width="11.85546875" style="5" customWidth="1"/>
    <col min="13840" max="13840" width="10.5703125" style="5" customWidth="1"/>
    <col min="13841" max="13841" width="11" style="5" customWidth="1"/>
    <col min="13842" max="13842" width="12.5703125" style="5" customWidth="1"/>
    <col min="13843" max="13843" width="8.85546875" style="5" customWidth="1"/>
    <col min="13844" max="13844" width="11.42578125" style="5" customWidth="1"/>
    <col min="13845" max="13845" width="10.5703125" style="5" customWidth="1"/>
    <col min="13846" max="13846" width="9.28515625" style="5" customWidth="1"/>
    <col min="13847" max="13847" width="10.5703125" style="5" customWidth="1"/>
    <col min="13848" max="13848" width="11.140625" style="5" customWidth="1"/>
    <col min="13849" max="13849" width="15" style="5" customWidth="1"/>
    <col min="13850" max="13850" width="11" style="5" customWidth="1"/>
    <col min="13851" max="13851" width="15" style="5" customWidth="1"/>
    <col min="13852" max="13852" width="13.85546875" style="5" customWidth="1"/>
    <col min="13853" max="13853" width="10.85546875" style="5" customWidth="1"/>
    <col min="13854" max="13854" width="14.7109375" style="5" customWidth="1"/>
    <col min="13855" max="13855" width="11.140625" style="5" customWidth="1"/>
    <col min="13856" max="13856" width="15" style="5" customWidth="1"/>
    <col min="13857" max="13857" width="11" style="5" customWidth="1"/>
    <col min="13858" max="13858" width="15" style="5" customWidth="1"/>
    <col min="13859" max="13859" width="13.85546875" style="5" customWidth="1"/>
    <col min="13860" max="13860" width="10.85546875" style="5" customWidth="1"/>
    <col min="13861" max="13861" width="14.7109375" style="5" customWidth="1"/>
    <col min="13862" max="14080" width="9.140625" style="5"/>
    <col min="14081" max="14081" width="3.5703125" style="5" customWidth="1"/>
    <col min="14082" max="14082" width="29.42578125" style="5" customWidth="1"/>
    <col min="14083" max="14083" width="20.42578125" style="5" customWidth="1"/>
    <col min="14084" max="14084" width="9.5703125" style="5" customWidth="1"/>
    <col min="14085" max="14085" width="11.140625" style="5" customWidth="1"/>
    <col min="14086" max="14086" width="15" style="5" customWidth="1"/>
    <col min="14087" max="14087" width="11" style="5" customWidth="1"/>
    <col min="14088" max="14088" width="15" style="5" customWidth="1"/>
    <col min="14089" max="14089" width="13.85546875" style="5" customWidth="1"/>
    <col min="14090" max="14090" width="10.85546875" style="5" customWidth="1"/>
    <col min="14091" max="14091" width="14.7109375" style="5" customWidth="1"/>
    <col min="14092" max="14092" width="10" style="5" customWidth="1"/>
    <col min="14093" max="14093" width="15" style="5" customWidth="1"/>
    <col min="14094" max="14094" width="9.42578125" style="5" customWidth="1"/>
    <col min="14095" max="14095" width="11.85546875" style="5" customWidth="1"/>
    <col min="14096" max="14096" width="10.5703125" style="5" customWidth="1"/>
    <col min="14097" max="14097" width="11" style="5" customWidth="1"/>
    <col min="14098" max="14098" width="12.5703125" style="5" customWidth="1"/>
    <col min="14099" max="14099" width="8.85546875" style="5" customWidth="1"/>
    <col min="14100" max="14100" width="11.42578125" style="5" customWidth="1"/>
    <col min="14101" max="14101" width="10.5703125" style="5" customWidth="1"/>
    <col min="14102" max="14102" width="9.28515625" style="5" customWidth="1"/>
    <col min="14103" max="14103" width="10.5703125" style="5" customWidth="1"/>
    <col min="14104" max="14104" width="11.140625" style="5" customWidth="1"/>
    <col min="14105" max="14105" width="15" style="5" customWidth="1"/>
    <col min="14106" max="14106" width="11" style="5" customWidth="1"/>
    <col min="14107" max="14107" width="15" style="5" customWidth="1"/>
    <col min="14108" max="14108" width="13.85546875" style="5" customWidth="1"/>
    <col min="14109" max="14109" width="10.85546875" style="5" customWidth="1"/>
    <col min="14110" max="14110" width="14.7109375" style="5" customWidth="1"/>
    <col min="14111" max="14111" width="11.140625" style="5" customWidth="1"/>
    <col min="14112" max="14112" width="15" style="5" customWidth="1"/>
    <col min="14113" max="14113" width="11" style="5" customWidth="1"/>
    <col min="14114" max="14114" width="15" style="5" customWidth="1"/>
    <col min="14115" max="14115" width="13.85546875" style="5" customWidth="1"/>
    <col min="14116" max="14116" width="10.85546875" style="5" customWidth="1"/>
    <col min="14117" max="14117" width="14.7109375" style="5" customWidth="1"/>
    <col min="14118" max="14336" width="9.140625" style="5"/>
    <col min="14337" max="14337" width="3.5703125" style="5" customWidth="1"/>
    <col min="14338" max="14338" width="29.42578125" style="5" customWidth="1"/>
    <col min="14339" max="14339" width="20.42578125" style="5" customWidth="1"/>
    <col min="14340" max="14340" width="9.5703125" style="5" customWidth="1"/>
    <col min="14341" max="14341" width="11.140625" style="5" customWidth="1"/>
    <col min="14342" max="14342" width="15" style="5" customWidth="1"/>
    <col min="14343" max="14343" width="11" style="5" customWidth="1"/>
    <col min="14344" max="14344" width="15" style="5" customWidth="1"/>
    <col min="14345" max="14345" width="13.85546875" style="5" customWidth="1"/>
    <col min="14346" max="14346" width="10.85546875" style="5" customWidth="1"/>
    <col min="14347" max="14347" width="14.7109375" style="5" customWidth="1"/>
    <col min="14348" max="14348" width="10" style="5" customWidth="1"/>
    <col min="14349" max="14349" width="15" style="5" customWidth="1"/>
    <col min="14350" max="14350" width="9.42578125" style="5" customWidth="1"/>
    <col min="14351" max="14351" width="11.85546875" style="5" customWidth="1"/>
    <col min="14352" max="14352" width="10.5703125" style="5" customWidth="1"/>
    <col min="14353" max="14353" width="11" style="5" customWidth="1"/>
    <col min="14354" max="14354" width="12.5703125" style="5" customWidth="1"/>
    <col min="14355" max="14355" width="8.85546875" style="5" customWidth="1"/>
    <col min="14356" max="14356" width="11.42578125" style="5" customWidth="1"/>
    <col min="14357" max="14357" width="10.5703125" style="5" customWidth="1"/>
    <col min="14358" max="14358" width="9.28515625" style="5" customWidth="1"/>
    <col min="14359" max="14359" width="10.5703125" style="5" customWidth="1"/>
    <col min="14360" max="14360" width="11.140625" style="5" customWidth="1"/>
    <col min="14361" max="14361" width="15" style="5" customWidth="1"/>
    <col min="14362" max="14362" width="11" style="5" customWidth="1"/>
    <col min="14363" max="14363" width="15" style="5" customWidth="1"/>
    <col min="14364" max="14364" width="13.85546875" style="5" customWidth="1"/>
    <col min="14365" max="14365" width="10.85546875" style="5" customWidth="1"/>
    <col min="14366" max="14366" width="14.7109375" style="5" customWidth="1"/>
    <col min="14367" max="14367" width="11.140625" style="5" customWidth="1"/>
    <col min="14368" max="14368" width="15" style="5" customWidth="1"/>
    <col min="14369" max="14369" width="11" style="5" customWidth="1"/>
    <col min="14370" max="14370" width="15" style="5" customWidth="1"/>
    <col min="14371" max="14371" width="13.85546875" style="5" customWidth="1"/>
    <col min="14372" max="14372" width="10.85546875" style="5" customWidth="1"/>
    <col min="14373" max="14373" width="14.7109375" style="5" customWidth="1"/>
    <col min="14374" max="14592" width="9.140625" style="5"/>
    <col min="14593" max="14593" width="3.5703125" style="5" customWidth="1"/>
    <col min="14594" max="14594" width="29.42578125" style="5" customWidth="1"/>
    <col min="14595" max="14595" width="20.42578125" style="5" customWidth="1"/>
    <col min="14596" max="14596" width="9.5703125" style="5" customWidth="1"/>
    <col min="14597" max="14597" width="11.140625" style="5" customWidth="1"/>
    <col min="14598" max="14598" width="15" style="5" customWidth="1"/>
    <col min="14599" max="14599" width="11" style="5" customWidth="1"/>
    <col min="14600" max="14600" width="15" style="5" customWidth="1"/>
    <col min="14601" max="14601" width="13.85546875" style="5" customWidth="1"/>
    <col min="14602" max="14602" width="10.85546875" style="5" customWidth="1"/>
    <col min="14603" max="14603" width="14.7109375" style="5" customWidth="1"/>
    <col min="14604" max="14604" width="10" style="5" customWidth="1"/>
    <col min="14605" max="14605" width="15" style="5" customWidth="1"/>
    <col min="14606" max="14606" width="9.42578125" style="5" customWidth="1"/>
    <col min="14607" max="14607" width="11.85546875" style="5" customWidth="1"/>
    <col min="14608" max="14608" width="10.5703125" style="5" customWidth="1"/>
    <col min="14609" max="14609" width="11" style="5" customWidth="1"/>
    <col min="14610" max="14610" width="12.5703125" style="5" customWidth="1"/>
    <col min="14611" max="14611" width="8.85546875" style="5" customWidth="1"/>
    <col min="14612" max="14612" width="11.42578125" style="5" customWidth="1"/>
    <col min="14613" max="14613" width="10.5703125" style="5" customWidth="1"/>
    <col min="14614" max="14614" width="9.28515625" style="5" customWidth="1"/>
    <col min="14615" max="14615" width="10.5703125" style="5" customWidth="1"/>
    <col min="14616" max="14616" width="11.140625" style="5" customWidth="1"/>
    <col min="14617" max="14617" width="15" style="5" customWidth="1"/>
    <col min="14618" max="14618" width="11" style="5" customWidth="1"/>
    <col min="14619" max="14619" width="15" style="5" customWidth="1"/>
    <col min="14620" max="14620" width="13.85546875" style="5" customWidth="1"/>
    <col min="14621" max="14621" width="10.85546875" style="5" customWidth="1"/>
    <col min="14622" max="14622" width="14.7109375" style="5" customWidth="1"/>
    <col min="14623" max="14623" width="11.140625" style="5" customWidth="1"/>
    <col min="14624" max="14624" width="15" style="5" customWidth="1"/>
    <col min="14625" max="14625" width="11" style="5" customWidth="1"/>
    <col min="14626" max="14626" width="15" style="5" customWidth="1"/>
    <col min="14627" max="14627" width="13.85546875" style="5" customWidth="1"/>
    <col min="14628" max="14628" width="10.85546875" style="5" customWidth="1"/>
    <col min="14629" max="14629" width="14.7109375" style="5" customWidth="1"/>
    <col min="14630" max="14848" width="9.140625" style="5"/>
    <col min="14849" max="14849" width="3.5703125" style="5" customWidth="1"/>
    <col min="14850" max="14850" width="29.42578125" style="5" customWidth="1"/>
    <col min="14851" max="14851" width="20.42578125" style="5" customWidth="1"/>
    <col min="14852" max="14852" width="9.5703125" style="5" customWidth="1"/>
    <col min="14853" max="14853" width="11.140625" style="5" customWidth="1"/>
    <col min="14854" max="14854" width="15" style="5" customWidth="1"/>
    <col min="14855" max="14855" width="11" style="5" customWidth="1"/>
    <col min="14856" max="14856" width="15" style="5" customWidth="1"/>
    <col min="14857" max="14857" width="13.85546875" style="5" customWidth="1"/>
    <col min="14858" max="14858" width="10.85546875" style="5" customWidth="1"/>
    <col min="14859" max="14859" width="14.7109375" style="5" customWidth="1"/>
    <col min="14860" max="14860" width="10" style="5" customWidth="1"/>
    <col min="14861" max="14861" width="15" style="5" customWidth="1"/>
    <col min="14862" max="14862" width="9.42578125" style="5" customWidth="1"/>
    <col min="14863" max="14863" width="11.85546875" style="5" customWidth="1"/>
    <col min="14864" max="14864" width="10.5703125" style="5" customWidth="1"/>
    <col min="14865" max="14865" width="11" style="5" customWidth="1"/>
    <col min="14866" max="14866" width="12.5703125" style="5" customWidth="1"/>
    <col min="14867" max="14867" width="8.85546875" style="5" customWidth="1"/>
    <col min="14868" max="14868" width="11.42578125" style="5" customWidth="1"/>
    <col min="14869" max="14869" width="10.5703125" style="5" customWidth="1"/>
    <col min="14870" max="14870" width="9.28515625" style="5" customWidth="1"/>
    <col min="14871" max="14871" width="10.5703125" style="5" customWidth="1"/>
    <col min="14872" max="14872" width="11.140625" style="5" customWidth="1"/>
    <col min="14873" max="14873" width="15" style="5" customWidth="1"/>
    <col min="14874" max="14874" width="11" style="5" customWidth="1"/>
    <col min="14875" max="14875" width="15" style="5" customWidth="1"/>
    <col min="14876" max="14876" width="13.85546875" style="5" customWidth="1"/>
    <col min="14877" max="14877" width="10.85546875" style="5" customWidth="1"/>
    <col min="14878" max="14878" width="14.7109375" style="5" customWidth="1"/>
    <col min="14879" max="14879" width="11.140625" style="5" customWidth="1"/>
    <col min="14880" max="14880" width="15" style="5" customWidth="1"/>
    <col min="14881" max="14881" width="11" style="5" customWidth="1"/>
    <col min="14882" max="14882" width="15" style="5" customWidth="1"/>
    <col min="14883" max="14883" width="13.85546875" style="5" customWidth="1"/>
    <col min="14884" max="14884" width="10.85546875" style="5" customWidth="1"/>
    <col min="14885" max="14885" width="14.7109375" style="5" customWidth="1"/>
    <col min="14886" max="15104" width="9.140625" style="5"/>
    <col min="15105" max="15105" width="3.5703125" style="5" customWidth="1"/>
    <col min="15106" max="15106" width="29.42578125" style="5" customWidth="1"/>
    <col min="15107" max="15107" width="20.42578125" style="5" customWidth="1"/>
    <col min="15108" max="15108" width="9.5703125" style="5" customWidth="1"/>
    <col min="15109" max="15109" width="11.140625" style="5" customWidth="1"/>
    <col min="15110" max="15110" width="15" style="5" customWidth="1"/>
    <col min="15111" max="15111" width="11" style="5" customWidth="1"/>
    <col min="15112" max="15112" width="15" style="5" customWidth="1"/>
    <col min="15113" max="15113" width="13.85546875" style="5" customWidth="1"/>
    <col min="15114" max="15114" width="10.85546875" style="5" customWidth="1"/>
    <col min="15115" max="15115" width="14.7109375" style="5" customWidth="1"/>
    <col min="15116" max="15116" width="10" style="5" customWidth="1"/>
    <col min="15117" max="15117" width="15" style="5" customWidth="1"/>
    <col min="15118" max="15118" width="9.42578125" style="5" customWidth="1"/>
    <col min="15119" max="15119" width="11.85546875" style="5" customWidth="1"/>
    <col min="15120" max="15120" width="10.5703125" style="5" customWidth="1"/>
    <col min="15121" max="15121" width="11" style="5" customWidth="1"/>
    <col min="15122" max="15122" width="12.5703125" style="5" customWidth="1"/>
    <col min="15123" max="15123" width="8.85546875" style="5" customWidth="1"/>
    <col min="15124" max="15124" width="11.42578125" style="5" customWidth="1"/>
    <col min="15125" max="15125" width="10.5703125" style="5" customWidth="1"/>
    <col min="15126" max="15126" width="9.28515625" style="5" customWidth="1"/>
    <col min="15127" max="15127" width="10.5703125" style="5" customWidth="1"/>
    <col min="15128" max="15128" width="11.140625" style="5" customWidth="1"/>
    <col min="15129" max="15129" width="15" style="5" customWidth="1"/>
    <col min="15130" max="15130" width="11" style="5" customWidth="1"/>
    <col min="15131" max="15131" width="15" style="5" customWidth="1"/>
    <col min="15132" max="15132" width="13.85546875" style="5" customWidth="1"/>
    <col min="15133" max="15133" width="10.85546875" style="5" customWidth="1"/>
    <col min="15134" max="15134" width="14.7109375" style="5" customWidth="1"/>
    <col min="15135" max="15135" width="11.140625" style="5" customWidth="1"/>
    <col min="15136" max="15136" width="15" style="5" customWidth="1"/>
    <col min="15137" max="15137" width="11" style="5" customWidth="1"/>
    <col min="15138" max="15138" width="15" style="5" customWidth="1"/>
    <col min="15139" max="15139" width="13.85546875" style="5" customWidth="1"/>
    <col min="15140" max="15140" width="10.85546875" style="5" customWidth="1"/>
    <col min="15141" max="15141" width="14.7109375" style="5" customWidth="1"/>
    <col min="15142" max="15360" width="9.140625" style="5"/>
    <col min="15361" max="15361" width="3.5703125" style="5" customWidth="1"/>
    <col min="15362" max="15362" width="29.42578125" style="5" customWidth="1"/>
    <col min="15363" max="15363" width="20.42578125" style="5" customWidth="1"/>
    <col min="15364" max="15364" width="9.5703125" style="5" customWidth="1"/>
    <col min="15365" max="15365" width="11.140625" style="5" customWidth="1"/>
    <col min="15366" max="15366" width="15" style="5" customWidth="1"/>
    <col min="15367" max="15367" width="11" style="5" customWidth="1"/>
    <col min="15368" max="15368" width="15" style="5" customWidth="1"/>
    <col min="15369" max="15369" width="13.85546875" style="5" customWidth="1"/>
    <col min="15370" max="15370" width="10.85546875" style="5" customWidth="1"/>
    <col min="15371" max="15371" width="14.7109375" style="5" customWidth="1"/>
    <col min="15372" max="15372" width="10" style="5" customWidth="1"/>
    <col min="15373" max="15373" width="15" style="5" customWidth="1"/>
    <col min="15374" max="15374" width="9.42578125" style="5" customWidth="1"/>
    <col min="15375" max="15375" width="11.85546875" style="5" customWidth="1"/>
    <col min="15376" max="15376" width="10.5703125" style="5" customWidth="1"/>
    <col min="15377" max="15377" width="11" style="5" customWidth="1"/>
    <col min="15378" max="15378" width="12.5703125" style="5" customWidth="1"/>
    <col min="15379" max="15379" width="8.85546875" style="5" customWidth="1"/>
    <col min="15380" max="15380" width="11.42578125" style="5" customWidth="1"/>
    <col min="15381" max="15381" width="10.5703125" style="5" customWidth="1"/>
    <col min="15382" max="15382" width="9.28515625" style="5" customWidth="1"/>
    <col min="15383" max="15383" width="10.5703125" style="5" customWidth="1"/>
    <col min="15384" max="15384" width="11.140625" style="5" customWidth="1"/>
    <col min="15385" max="15385" width="15" style="5" customWidth="1"/>
    <col min="15386" max="15386" width="11" style="5" customWidth="1"/>
    <col min="15387" max="15387" width="15" style="5" customWidth="1"/>
    <col min="15388" max="15388" width="13.85546875" style="5" customWidth="1"/>
    <col min="15389" max="15389" width="10.85546875" style="5" customWidth="1"/>
    <col min="15390" max="15390" width="14.7109375" style="5" customWidth="1"/>
    <col min="15391" max="15391" width="11.140625" style="5" customWidth="1"/>
    <col min="15392" max="15392" width="15" style="5" customWidth="1"/>
    <col min="15393" max="15393" width="11" style="5" customWidth="1"/>
    <col min="15394" max="15394" width="15" style="5" customWidth="1"/>
    <col min="15395" max="15395" width="13.85546875" style="5" customWidth="1"/>
    <col min="15396" max="15396" width="10.85546875" style="5" customWidth="1"/>
    <col min="15397" max="15397" width="14.7109375" style="5" customWidth="1"/>
    <col min="15398" max="15616" width="9.140625" style="5"/>
    <col min="15617" max="15617" width="3.5703125" style="5" customWidth="1"/>
    <col min="15618" max="15618" width="29.42578125" style="5" customWidth="1"/>
    <col min="15619" max="15619" width="20.42578125" style="5" customWidth="1"/>
    <col min="15620" max="15620" width="9.5703125" style="5" customWidth="1"/>
    <col min="15621" max="15621" width="11.140625" style="5" customWidth="1"/>
    <col min="15622" max="15622" width="15" style="5" customWidth="1"/>
    <col min="15623" max="15623" width="11" style="5" customWidth="1"/>
    <col min="15624" max="15624" width="15" style="5" customWidth="1"/>
    <col min="15625" max="15625" width="13.85546875" style="5" customWidth="1"/>
    <col min="15626" max="15626" width="10.85546875" style="5" customWidth="1"/>
    <col min="15627" max="15627" width="14.7109375" style="5" customWidth="1"/>
    <col min="15628" max="15628" width="10" style="5" customWidth="1"/>
    <col min="15629" max="15629" width="15" style="5" customWidth="1"/>
    <col min="15630" max="15630" width="9.42578125" style="5" customWidth="1"/>
    <col min="15631" max="15631" width="11.85546875" style="5" customWidth="1"/>
    <col min="15632" max="15632" width="10.5703125" style="5" customWidth="1"/>
    <col min="15633" max="15633" width="11" style="5" customWidth="1"/>
    <col min="15634" max="15634" width="12.5703125" style="5" customWidth="1"/>
    <col min="15635" max="15635" width="8.85546875" style="5" customWidth="1"/>
    <col min="15636" max="15636" width="11.42578125" style="5" customWidth="1"/>
    <col min="15637" max="15637" width="10.5703125" style="5" customWidth="1"/>
    <col min="15638" max="15638" width="9.28515625" style="5" customWidth="1"/>
    <col min="15639" max="15639" width="10.5703125" style="5" customWidth="1"/>
    <col min="15640" max="15640" width="11.140625" style="5" customWidth="1"/>
    <col min="15641" max="15641" width="15" style="5" customWidth="1"/>
    <col min="15642" max="15642" width="11" style="5" customWidth="1"/>
    <col min="15643" max="15643" width="15" style="5" customWidth="1"/>
    <col min="15644" max="15644" width="13.85546875" style="5" customWidth="1"/>
    <col min="15645" max="15645" width="10.85546875" style="5" customWidth="1"/>
    <col min="15646" max="15646" width="14.7109375" style="5" customWidth="1"/>
    <col min="15647" max="15647" width="11.140625" style="5" customWidth="1"/>
    <col min="15648" max="15648" width="15" style="5" customWidth="1"/>
    <col min="15649" max="15649" width="11" style="5" customWidth="1"/>
    <col min="15650" max="15650" width="15" style="5" customWidth="1"/>
    <col min="15651" max="15651" width="13.85546875" style="5" customWidth="1"/>
    <col min="15652" max="15652" width="10.85546875" style="5" customWidth="1"/>
    <col min="15653" max="15653" width="14.7109375" style="5" customWidth="1"/>
    <col min="15654" max="15872" width="9.140625" style="5"/>
    <col min="15873" max="15873" width="3.5703125" style="5" customWidth="1"/>
    <col min="15874" max="15874" width="29.42578125" style="5" customWidth="1"/>
    <col min="15875" max="15875" width="20.42578125" style="5" customWidth="1"/>
    <col min="15876" max="15876" width="9.5703125" style="5" customWidth="1"/>
    <col min="15877" max="15877" width="11.140625" style="5" customWidth="1"/>
    <col min="15878" max="15878" width="15" style="5" customWidth="1"/>
    <col min="15879" max="15879" width="11" style="5" customWidth="1"/>
    <col min="15880" max="15880" width="15" style="5" customWidth="1"/>
    <col min="15881" max="15881" width="13.85546875" style="5" customWidth="1"/>
    <col min="15882" max="15882" width="10.85546875" style="5" customWidth="1"/>
    <col min="15883" max="15883" width="14.7109375" style="5" customWidth="1"/>
    <col min="15884" max="15884" width="10" style="5" customWidth="1"/>
    <col min="15885" max="15885" width="15" style="5" customWidth="1"/>
    <col min="15886" max="15886" width="9.42578125" style="5" customWidth="1"/>
    <col min="15887" max="15887" width="11.85546875" style="5" customWidth="1"/>
    <col min="15888" max="15888" width="10.5703125" style="5" customWidth="1"/>
    <col min="15889" max="15889" width="11" style="5" customWidth="1"/>
    <col min="15890" max="15890" width="12.5703125" style="5" customWidth="1"/>
    <col min="15891" max="15891" width="8.85546875" style="5" customWidth="1"/>
    <col min="15892" max="15892" width="11.42578125" style="5" customWidth="1"/>
    <col min="15893" max="15893" width="10.5703125" style="5" customWidth="1"/>
    <col min="15894" max="15894" width="9.28515625" style="5" customWidth="1"/>
    <col min="15895" max="15895" width="10.5703125" style="5" customWidth="1"/>
    <col min="15896" max="15896" width="11.140625" style="5" customWidth="1"/>
    <col min="15897" max="15897" width="15" style="5" customWidth="1"/>
    <col min="15898" max="15898" width="11" style="5" customWidth="1"/>
    <col min="15899" max="15899" width="15" style="5" customWidth="1"/>
    <col min="15900" max="15900" width="13.85546875" style="5" customWidth="1"/>
    <col min="15901" max="15901" width="10.85546875" style="5" customWidth="1"/>
    <col min="15902" max="15902" width="14.7109375" style="5" customWidth="1"/>
    <col min="15903" max="15903" width="11.140625" style="5" customWidth="1"/>
    <col min="15904" max="15904" width="15" style="5" customWidth="1"/>
    <col min="15905" max="15905" width="11" style="5" customWidth="1"/>
    <col min="15906" max="15906" width="15" style="5" customWidth="1"/>
    <col min="15907" max="15907" width="13.85546875" style="5" customWidth="1"/>
    <col min="15908" max="15908" width="10.85546875" style="5" customWidth="1"/>
    <col min="15909" max="15909" width="14.7109375" style="5" customWidth="1"/>
    <col min="15910" max="16128" width="9.140625" style="5"/>
    <col min="16129" max="16129" width="3.5703125" style="5" customWidth="1"/>
    <col min="16130" max="16130" width="29.42578125" style="5" customWidth="1"/>
    <col min="16131" max="16131" width="20.42578125" style="5" customWidth="1"/>
    <col min="16132" max="16132" width="9.5703125" style="5" customWidth="1"/>
    <col min="16133" max="16133" width="11.140625" style="5" customWidth="1"/>
    <col min="16134" max="16134" width="15" style="5" customWidth="1"/>
    <col min="16135" max="16135" width="11" style="5" customWidth="1"/>
    <col min="16136" max="16136" width="15" style="5" customWidth="1"/>
    <col min="16137" max="16137" width="13.85546875" style="5" customWidth="1"/>
    <col min="16138" max="16138" width="10.85546875" style="5" customWidth="1"/>
    <col min="16139" max="16139" width="14.7109375" style="5" customWidth="1"/>
    <col min="16140" max="16140" width="10" style="5" customWidth="1"/>
    <col min="16141" max="16141" width="15" style="5" customWidth="1"/>
    <col min="16142" max="16142" width="9.42578125" style="5" customWidth="1"/>
    <col min="16143" max="16143" width="11.85546875" style="5" customWidth="1"/>
    <col min="16144" max="16144" width="10.5703125" style="5" customWidth="1"/>
    <col min="16145" max="16145" width="11" style="5" customWidth="1"/>
    <col min="16146" max="16146" width="12.5703125" style="5" customWidth="1"/>
    <col min="16147" max="16147" width="8.85546875" style="5" customWidth="1"/>
    <col min="16148" max="16148" width="11.42578125" style="5" customWidth="1"/>
    <col min="16149" max="16149" width="10.5703125" style="5" customWidth="1"/>
    <col min="16150" max="16150" width="9.28515625" style="5" customWidth="1"/>
    <col min="16151" max="16151" width="10.5703125" style="5" customWidth="1"/>
    <col min="16152" max="16152" width="11.140625" style="5" customWidth="1"/>
    <col min="16153" max="16153" width="15" style="5" customWidth="1"/>
    <col min="16154" max="16154" width="11" style="5" customWidth="1"/>
    <col min="16155" max="16155" width="15" style="5" customWidth="1"/>
    <col min="16156" max="16156" width="13.85546875" style="5" customWidth="1"/>
    <col min="16157" max="16157" width="10.85546875" style="5" customWidth="1"/>
    <col min="16158" max="16158" width="14.7109375" style="5" customWidth="1"/>
    <col min="16159" max="16159" width="11.140625" style="5" customWidth="1"/>
    <col min="16160" max="16160" width="15" style="5" customWidth="1"/>
    <col min="16161" max="16161" width="11" style="5" customWidth="1"/>
    <col min="16162" max="16162" width="15" style="5" customWidth="1"/>
    <col min="16163" max="16163" width="13.85546875" style="5" customWidth="1"/>
    <col min="16164" max="16164" width="10.85546875" style="5" customWidth="1"/>
    <col min="16165" max="16165" width="14.7109375" style="5" customWidth="1"/>
    <col min="16166" max="16384" width="9.140625" style="5"/>
  </cols>
  <sheetData>
    <row r="1" spans="1:38" ht="16.5">
      <c r="A1" s="30"/>
      <c r="B1" s="587" t="s">
        <v>224</v>
      </c>
      <c r="C1" s="31"/>
      <c r="D1" s="31"/>
      <c r="E1" s="31"/>
      <c r="F1" s="31"/>
      <c r="G1" s="31"/>
      <c r="H1" s="31"/>
      <c r="I1" s="134"/>
      <c r="J1" s="31"/>
      <c r="K1" s="133" t="s">
        <v>238</v>
      </c>
      <c r="L1" s="134"/>
      <c r="M1" s="31"/>
      <c r="N1" s="31"/>
      <c r="O1" s="31"/>
      <c r="P1" s="31"/>
      <c r="Q1" s="134"/>
      <c r="R1" s="134"/>
      <c r="S1" s="134"/>
      <c r="T1" s="31"/>
      <c r="U1" s="133"/>
      <c r="V1" s="134"/>
      <c r="W1" s="31"/>
      <c r="X1" s="180"/>
      <c r="Y1" s="180"/>
      <c r="Z1" s="180"/>
      <c r="AA1" s="180"/>
      <c r="AB1" s="22"/>
      <c r="AC1" s="180"/>
      <c r="AD1" s="133"/>
      <c r="AE1" s="180"/>
      <c r="AF1" s="180"/>
      <c r="AG1" s="180"/>
      <c r="AH1" s="180"/>
      <c r="AI1" s="22"/>
      <c r="AJ1" s="180"/>
      <c r="AK1" s="133"/>
      <c r="AL1" s="181"/>
    </row>
    <row r="2" spans="1:38" ht="24" customHeight="1" thickBot="1">
      <c r="A2" s="30"/>
      <c r="B2" s="588"/>
      <c r="C2" s="177"/>
      <c r="D2" s="177"/>
      <c r="E2" s="1803"/>
      <c r="F2" s="177"/>
      <c r="G2" s="177"/>
      <c r="H2" s="177"/>
      <c r="J2" s="148"/>
      <c r="K2" s="417" t="s">
        <v>28</v>
      </c>
      <c r="L2" s="148"/>
      <c r="M2" s="9"/>
      <c r="N2" s="9"/>
      <c r="O2" s="148"/>
      <c r="P2" s="148"/>
      <c r="Q2" s="9"/>
      <c r="R2" s="178"/>
      <c r="S2" s="1875"/>
      <c r="T2" s="1875"/>
      <c r="U2" s="1875"/>
      <c r="V2" s="1875"/>
      <c r="W2" s="1875"/>
      <c r="X2" s="1807"/>
      <c r="Y2" s="9"/>
      <c r="Z2" s="9"/>
      <c r="AA2" s="9"/>
      <c r="AB2" s="181"/>
      <c r="AC2" s="148"/>
      <c r="AD2" s="417"/>
      <c r="AE2" s="1807"/>
      <c r="AF2" s="9"/>
      <c r="AG2" s="9"/>
      <c r="AH2" s="9"/>
      <c r="AI2" s="181"/>
      <c r="AJ2" s="148"/>
      <c r="AK2" s="417"/>
      <c r="AL2" s="181"/>
    </row>
    <row r="3" spans="1:38" s="181" customFormat="1" ht="25.5" customHeight="1">
      <c r="A3" s="30"/>
      <c r="B3" s="2168" t="s">
        <v>7338</v>
      </c>
      <c r="C3" s="2168"/>
      <c r="D3" s="2168"/>
      <c r="E3" s="2168"/>
      <c r="F3" s="2168"/>
      <c r="G3" s="31"/>
      <c r="H3" s="31"/>
      <c r="I3" s="31"/>
      <c r="J3" s="31"/>
      <c r="K3" s="41" t="s">
        <v>222</v>
      </c>
      <c r="L3" s="34"/>
      <c r="M3" s="134"/>
      <c r="N3" s="31"/>
      <c r="O3" s="31"/>
      <c r="P3" s="31"/>
      <c r="Q3" s="31"/>
      <c r="R3" s="180"/>
      <c r="S3" s="31"/>
      <c r="T3" s="31"/>
      <c r="U3" s="31"/>
      <c r="V3" s="31"/>
      <c r="W3" s="41" t="s">
        <v>222</v>
      </c>
      <c r="X3" s="179"/>
      <c r="Y3" s="134"/>
      <c r="Z3" s="31"/>
      <c r="AA3" s="31"/>
      <c r="AB3" s="31"/>
      <c r="AC3" s="31"/>
      <c r="AD3" s="41" t="s">
        <v>222</v>
      </c>
      <c r="AE3" s="179"/>
      <c r="AF3" s="134"/>
      <c r="AG3" s="31"/>
      <c r="AH3" s="31"/>
      <c r="AI3" s="31"/>
      <c r="AJ3" s="31"/>
      <c r="AK3" s="41" t="s">
        <v>222</v>
      </c>
    </row>
    <row r="4" spans="1:38" s="342" customFormat="1" ht="14.25">
      <c r="A4" s="262"/>
      <c r="B4" s="590"/>
      <c r="C4" s="340"/>
      <c r="D4" s="341"/>
      <c r="E4" s="1808"/>
      <c r="F4" s="341"/>
      <c r="G4" s="341"/>
      <c r="H4" s="1808" t="s">
        <v>1094</v>
      </c>
      <c r="I4" s="341"/>
      <c r="J4" s="341"/>
      <c r="K4" s="464"/>
      <c r="L4" s="462"/>
      <c r="M4" s="341"/>
      <c r="N4" s="462"/>
      <c r="O4" s="462" t="s">
        <v>448</v>
      </c>
      <c r="P4" s="462"/>
      <c r="Q4" s="462"/>
      <c r="R4" s="463"/>
      <c r="S4" s="2164" t="s">
        <v>223</v>
      </c>
      <c r="T4" s="2142"/>
      <c r="U4" s="2142"/>
      <c r="V4" s="2142"/>
      <c r="W4" s="2163"/>
      <c r="X4" s="2169" t="s">
        <v>2502</v>
      </c>
      <c r="Y4" s="2170"/>
      <c r="Z4" s="2170"/>
      <c r="AA4" s="2170"/>
      <c r="AB4" s="2170"/>
      <c r="AC4" s="2170"/>
      <c r="AD4" s="2171"/>
      <c r="AE4" s="2167" t="s">
        <v>2785</v>
      </c>
      <c r="AF4" s="2146"/>
      <c r="AG4" s="2146"/>
      <c r="AH4" s="2146"/>
      <c r="AI4" s="2146"/>
      <c r="AJ4" s="2146"/>
      <c r="AK4" s="2147"/>
    </row>
    <row r="5" spans="1:38" s="181" customFormat="1" ht="76.5">
      <c r="A5" s="227" t="s">
        <v>114</v>
      </c>
      <c r="B5" s="335" t="s">
        <v>225</v>
      </c>
      <c r="C5" s="1809" t="s">
        <v>226</v>
      </c>
      <c r="D5" s="1809" t="s">
        <v>227</v>
      </c>
      <c r="E5" s="1809" t="s">
        <v>217</v>
      </c>
      <c r="F5" s="559" t="s">
        <v>2690</v>
      </c>
      <c r="G5" s="560" t="s">
        <v>1107</v>
      </c>
      <c r="H5" s="299" t="s">
        <v>477</v>
      </c>
      <c r="I5" s="1809" t="s">
        <v>229</v>
      </c>
      <c r="J5" s="1809" t="s">
        <v>230</v>
      </c>
      <c r="K5" s="1809" t="s">
        <v>378</v>
      </c>
      <c r="L5" s="1809" t="s">
        <v>217</v>
      </c>
      <c r="M5" s="559" t="s">
        <v>2689</v>
      </c>
      <c r="N5" s="560" t="s">
        <v>470</v>
      </c>
      <c r="O5" s="1809" t="s">
        <v>293</v>
      </c>
      <c r="P5" s="1809" t="s">
        <v>229</v>
      </c>
      <c r="Q5" s="1809" t="s">
        <v>230</v>
      </c>
      <c r="R5" s="1809" t="s">
        <v>377</v>
      </c>
      <c r="S5" s="1809" t="s">
        <v>217</v>
      </c>
      <c r="T5" s="1809" t="s">
        <v>293</v>
      </c>
      <c r="U5" s="1809" t="s">
        <v>229</v>
      </c>
      <c r="V5" s="1809" t="s">
        <v>230</v>
      </c>
      <c r="W5" s="1809" t="s">
        <v>376</v>
      </c>
      <c r="X5" s="1809" t="s">
        <v>217</v>
      </c>
      <c r="Y5" s="559" t="s">
        <v>7339</v>
      </c>
      <c r="Z5" s="560" t="s">
        <v>2503</v>
      </c>
      <c r="AA5" s="299" t="s">
        <v>477</v>
      </c>
      <c r="AB5" s="1809" t="s">
        <v>229</v>
      </c>
      <c r="AC5" s="1809" t="s">
        <v>230</v>
      </c>
      <c r="AD5" s="1809" t="s">
        <v>7340</v>
      </c>
      <c r="AE5" s="1809" t="s">
        <v>217</v>
      </c>
      <c r="AF5" s="559" t="s">
        <v>7341</v>
      </c>
      <c r="AG5" s="560" t="s">
        <v>6513</v>
      </c>
      <c r="AH5" s="299" t="s">
        <v>477</v>
      </c>
      <c r="AI5" s="1809" t="s">
        <v>229</v>
      </c>
      <c r="AJ5" s="1809" t="s">
        <v>230</v>
      </c>
      <c r="AK5" s="1809" t="s">
        <v>7340</v>
      </c>
    </row>
    <row r="6" spans="1:38" s="35" customFormat="1" ht="12.75">
      <c r="A6" s="123">
        <v>1</v>
      </c>
      <c r="B6" s="337">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123">
        <v>20</v>
      </c>
      <c r="U6" s="123">
        <v>21</v>
      </c>
      <c r="V6" s="123">
        <v>22</v>
      </c>
      <c r="W6" s="123">
        <v>23</v>
      </c>
      <c r="X6" s="123">
        <v>24</v>
      </c>
      <c r="Y6" s="123">
        <v>25</v>
      </c>
      <c r="Z6" s="123">
        <v>26</v>
      </c>
      <c r="AA6" s="123">
        <v>27</v>
      </c>
      <c r="AB6" s="123">
        <v>28</v>
      </c>
      <c r="AC6" s="123">
        <v>29</v>
      </c>
      <c r="AD6" s="123">
        <v>30</v>
      </c>
      <c r="AE6" s="123">
        <v>31</v>
      </c>
      <c r="AF6" s="123">
        <v>32</v>
      </c>
      <c r="AG6" s="123">
        <v>33</v>
      </c>
      <c r="AH6" s="123">
        <v>34</v>
      </c>
      <c r="AI6" s="123">
        <v>35</v>
      </c>
      <c r="AJ6" s="123">
        <v>36</v>
      </c>
      <c r="AK6" s="123">
        <v>37</v>
      </c>
    </row>
    <row r="7" spans="1:38" ht="66" customHeight="1">
      <c r="A7" s="228" t="s">
        <v>2</v>
      </c>
      <c r="B7" s="591" t="s">
        <v>7342</v>
      </c>
      <c r="C7" s="1786" t="s">
        <v>7343</v>
      </c>
      <c r="D7" s="230"/>
      <c r="E7" s="229"/>
      <c r="F7" s="230"/>
      <c r="G7" s="230"/>
      <c r="H7" s="230"/>
      <c r="I7" s="230"/>
      <c r="J7" s="230"/>
      <c r="K7" s="230"/>
      <c r="L7" s="229"/>
      <c r="M7" s="230"/>
      <c r="N7" s="230"/>
      <c r="O7" s="230"/>
      <c r="P7" s="230"/>
      <c r="Q7" s="230"/>
      <c r="R7" s="230"/>
      <c r="S7" s="230"/>
      <c r="T7" s="230"/>
      <c r="U7" s="230"/>
      <c r="V7" s="230"/>
      <c r="W7" s="230"/>
      <c r="X7" s="229"/>
      <c r="Y7" s="230"/>
      <c r="Z7" s="230"/>
      <c r="AA7" s="230"/>
      <c r="AB7" s="230"/>
      <c r="AC7" s="230"/>
      <c r="AD7" s="230"/>
      <c r="AE7" s="229"/>
      <c r="AF7" s="230"/>
      <c r="AG7" s="230"/>
      <c r="AH7" s="230"/>
      <c r="AI7" s="230"/>
      <c r="AJ7" s="230"/>
      <c r="AK7" s="230"/>
    </row>
    <row r="8" spans="1:38">
      <c r="A8" s="211"/>
      <c r="B8" s="311" t="s">
        <v>198</v>
      </c>
      <c r="C8" s="230"/>
      <c r="D8" s="230"/>
      <c r="E8" s="195"/>
      <c r="F8" s="230"/>
      <c r="G8" s="230"/>
      <c r="H8" s="230"/>
      <c r="I8" s="230"/>
      <c r="J8" s="230"/>
      <c r="K8" s="230"/>
      <c r="L8" s="195"/>
      <c r="M8" s="230"/>
      <c r="N8" s="230"/>
      <c r="O8" s="230"/>
      <c r="P8" s="230"/>
      <c r="Q8" s="230"/>
      <c r="R8" s="230"/>
      <c r="S8" s="230"/>
      <c r="T8" s="230"/>
      <c r="U8" s="230"/>
      <c r="V8" s="230"/>
      <c r="W8" s="230"/>
      <c r="X8" s="195"/>
      <c r="Y8" s="230"/>
      <c r="Z8" s="230"/>
      <c r="AA8" s="230"/>
      <c r="AB8" s="230"/>
      <c r="AC8" s="230"/>
      <c r="AD8" s="230"/>
      <c r="AE8" s="195"/>
      <c r="AF8" s="230"/>
      <c r="AG8" s="230"/>
      <c r="AH8" s="230"/>
      <c r="AI8" s="230"/>
      <c r="AJ8" s="230"/>
      <c r="AK8" s="230"/>
    </row>
    <row r="9" spans="1:38">
      <c r="A9" s="211"/>
      <c r="B9" s="311"/>
      <c r="C9" s="230"/>
      <c r="D9" s="230"/>
      <c r="E9" s="195"/>
      <c r="F9" s="230"/>
      <c r="G9" s="230"/>
      <c r="H9" s="195"/>
      <c r="I9" s="195"/>
      <c r="J9" s="195"/>
      <c r="K9" s="195"/>
      <c r="L9" s="195"/>
      <c r="M9" s="230"/>
      <c r="N9" s="230"/>
      <c r="O9" s="195"/>
      <c r="P9" s="195"/>
      <c r="Q9" s="195"/>
      <c r="R9" s="195"/>
      <c r="S9" s="195"/>
      <c r="T9" s="195"/>
      <c r="U9" s="195"/>
      <c r="V9" s="195"/>
      <c r="W9" s="195"/>
      <c r="X9" s="195"/>
      <c r="Y9" s="230"/>
      <c r="Z9" s="230"/>
      <c r="AA9" s="195"/>
      <c r="AB9" s="195"/>
      <c r="AC9" s="195"/>
      <c r="AD9" s="195"/>
      <c r="AE9" s="195"/>
      <c r="AF9" s="230"/>
      <c r="AG9" s="230"/>
      <c r="AH9" s="195"/>
      <c r="AI9" s="195"/>
      <c r="AJ9" s="195"/>
      <c r="AK9" s="195"/>
    </row>
    <row r="10" spans="1:38">
      <c r="A10" s="211">
        <v>1</v>
      </c>
      <c r="B10" s="667" t="s">
        <v>2274</v>
      </c>
      <c r="C10" s="1787" t="s">
        <v>1033</v>
      </c>
      <c r="D10" s="230" t="s">
        <v>1</v>
      </c>
      <c r="E10" s="102">
        <v>1</v>
      </c>
      <c r="F10" s="1160">
        <v>5</v>
      </c>
      <c r="G10" s="1160">
        <v>12</v>
      </c>
      <c r="H10" s="211">
        <v>793680</v>
      </c>
      <c r="I10" s="211"/>
      <c r="J10" s="211">
        <v>79368</v>
      </c>
      <c r="K10" s="230">
        <f t="shared" ref="K10:K32" si="0">H10+I10+J10</f>
        <v>873048</v>
      </c>
      <c r="L10" s="102">
        <v>1</v>
      </c>
      <c r="M10" s="1160">
        <v>4</v>
      </c>
      <c r="N10" s="1160">
        <v>12</v>
      </c>
      <c r="O10" s="211">
        <v>793680</v>
      </c>
      <c r="P10" s="211"/>
      <c r="Q10" s="211">
        <v>63494.400000000001</v>
      </c>
      <c r="R10" s="230">
        <f t="shared" ref="R10:R32" si="1">O10+P10+Q10</f>
        <v>857174.4</v>
      </c>
      <c r="S10" s="230">
        <f t="shared" ref="S10:S32" si="2">+E10-L10</f>
        <v>0</v>
      </c>
      <c r="T10" s="230">
        <f t="shared" ref="T10:V25" si="3">H10-O10</f>
        <v>0</v>
      </c>
      <c r="U10" s="230">
        <f t="shared" si="3"/>
        <v>0</v>
      </c>
      <c r="V10" s="230">
        <f t="shared" si="3"/>
        <v>15873.599999999999</v>
      </c>
      <c r="W10" s="230">
        <f t="shared" ref="W10:W32" si="4">T10+U10+V10</f>
        <v>15873.599999999999</v>
      </c>
      <c r="X10" s="102">
        <v>1</v>
      </c>
      <c r="Y10" s="1160">
        <v>6</v>
      </c>
      <c r="Z10" s="1160">
        <v>12</v>
      </c>
      <c r="AA10" s="211">
        <v>793680</v>
      </c>
      <c r="AB10" s="211"/>
      <c r="AC10" s="211">
        <v>95241.599999999991</v>
      </c>
      <c r="AD10" s="230">
        <f t="shared" ref="AD10:AD32" si="5">AA10+AB10+AC10</f>
        <v>888921.59999999998</v>
      </c>
      <c r="AE10" s="102">
        <v>1</v>
      </c>
      <c r="AF10" s="1160">
        <v>7</v>
      </c>
      <c r="AG10" s="1160">
        <v>12</v>
      </c>
      <c r="AH10" s="211">
        <v>793680</v>
      </c>
      <c r="AI10" s="211"/>
      <c r="AJ10" s="211">
        <v>111115.20000000001</v>
      </c>
      <c r="AK10" s="230">
        <f t="shared" ref="AK10:AK32" si="6">AH10+AI10+AJ10</f>
        <v>904795.2</v>
      </c>
    </row>
    <row r="11" spans="1:38">
      <c r="A11" s="211">
        <v>2</v>
      </c>
      <c r="B11" s="667" t="s">
        <v>2275</v>
      </c>
      <c r="C11" s="1787" t="s">
        <v>1033</v>
      </c>
      <c r="D11" s="230" t="s">
        <v>1</v>
      </c>
      <c r="E11" s="102">
        <v>1</v>
      </c>
      <c r="F11" s="1160">
        <v>5</v>
      </c>
      <c r="G11" s="1160">
        <v>12</v>
      </c>
      <c r="H11" s="211">
        <v>793680</v>
      </c>
      <c r="I11" s="211"/>
      <c r="J11" s="211">
        <v>79368</v>
      </c>
      <c r="K11" s="230">
        <f t="shared" si="0"/>
        <v>873048</v>
      </c>
      <c r="L11" s="102">
        <v>1</v>
      </c>
      <c r="M11" s="1160">
        <v>4</v>
      </c>
      <c r="N11" s="1160">
        <v>12</v>
      </c>
      <c r="O11" s="211">
        <v>793680</v>
      </c>
      <c r="P11" s="211"/>
      <c r="Q11" s="211">
        <v>63494.400000000001</v>
      </c>
      <c r="R11" s="230">
        <f t="shared" si="1"/>
        <v>857174.4</v>
      </c>
      <c r="S11" s="230">
        <f t="shared" si="2"/>
        <v>0</v>
      </c>
      <c r="T11" s="230">
        <f t="shared" si="3"/>
        <v>0</v>
      </c>
      <c r="U11" s="230">
        <f t="shared" si="3"/>
        <v>0</v>
      </c>
      <c r="V11" s="230">
        <f t="shared" si="3"/>
        <v>15873.599999999999</v>
      </c>
      <c r="W11" s="230">
        <f t="shared" si="4"/>
        <v>15873.599999999999</v>
      </c>
      <c r="X11" s="102">
        <v>1</v>
      </c>
      <c r="Y11" s="1160">
        <v>6</v>
      </c>
      <c r="Z11" s="1160">
        <v>12</v>
      </c>
      <c r="AA11" s="211">
        <v>793680</v>
      </c>
      <c r="AB11" s="211"/>
      <c r="AC11" s="211">
        <v>95241.599999999991</v>
      </c>
      <c r="AD11" s="230">
        <f t="shared" si="5"/>
        <v>888921.59999999998</v>
      </c>
      <c r="AE11" s="102">
        <v>1</v>
      </c>
      <c r="AF11" s="1160">
        <v>7</v>
      </c>
      <c r="AG11" s="1160">
        <v>12</v>
      </c>
      <c r="AH11" s="211">
        <v>793680</v>
      </c>
      <c r="AI11" s="211"/>
      <c r="AJ11" s="211">
        <v>111115.20000000001</v>
      </c>
      <c r="AK11" s="230">
        <f t="shared" si="6"/>
        <v>904795.2</v>
      </c>
    </row>
    <row r="12" spans="1:38">
      <c r="A12" s="211">
        <v>3</v>
      </c>
      <c r="B12" s="667" t="s">
        <v>2691</v>
      </c>
      <c r="C12" s="1787" t="s">
        <v>1033</v>
      </c>
      <c r="D12" s="230" t="s">
        <v>1</v>
      </c>
      <c r="E12" s="102">
        <v>1</v>
      </c>
      <c r="F12" s="1160">
        <v>3</v>
      </c>
      <c r="G12" s="1160">
        <v>12</v>
      </c>
      <c r="H12" s="211">
        <v>793680</v>
      </c>
      <c r="I12" s="211"/>
      <c r="J12" s="211">
        <v>47620.799999999996</v>
      </c>
      <c r="K12" s="230">
        <f t="shared" si="0"/>
        <v>841300.8</v>
      </c>
      <c r="L12" s="102">
        <v>1</v>
      </c>
      <c r="M12" s="1160">
        <v>2</v>
      </c>
      <c r="N12" s="1160">
        <v>12</v>
      </c>
      <c r="O12" s="211">
        <v>793680</v>
      </c>
      <c r="P12" s="211"/>
      <c r="Q12" s="211">
        <v>31747.200000000001</v>
      </c>
      <c r="R12" s="230">
        <f t="shared" si="1"/>
        <v>825427.2</v>
      </c>
      <c r="S12" s="230">
        <f t="shared" si="2"/>
        <v>0</v>
      </c>
      <c r="T12" s="230">
        <f t="shared" si="3"/>
        <v>0</v>
      </c>
      <c r="U12" s="230">
        <f t="shared" si="3"/>
        <v>0</v>
      </c>
      <c r="V12" s="230">
        <f t="shared" si="3"/>
        <v>15873.599999999995</v>
      </c>
      <c r="W12" s="230">
        <f t="shared" si="4"/>
        <v>15873.599999999995</v>
      </c>
      <c r="X12" s="102">
        <v>1</v>
      </c>
      <c r="Y12" s="1160">
        <v>4</v>
      </c>
      <c r="Z12" s="1160">
        <v>12</v>
      </c>
      <c r="AA12" s="211">
        <v>793680</v>
      </c>
      <c r="AB12" s="211"/>
      <c r="AC12" s="211">
        <v>63494.400000000001</v>
      </c>
      <c r="AD12" s="230">
        <f t="shared" si="5"/>
        <v>857174.4</v>
      </c>
      <c r="AE12" s="102">
        <v>1</v>
      </c>
      <c r="AF12" s="1160">
        <v>5</v>
      </c>
      <c r="AG12" s="1160">
        <v>12</v>
      </c>
      <c r="AH12" s="211">
        <v>793680</v>
      </c>
      <c r="AI12" s="211"/>
      <c r="AJ12" s="211">
        <v>79368</v>
      </c>
      <c r="AK12" s="230">
        <f t="shared" si="6"/>
        <v>873048</v>
      </c>
    </row>
    <row r="13" spans="1:38">
      <c r="A13" s="211">
        <v>4</v>
      </c>
      <c r="B13" s="667" t="s">
        <v>1034</v>
      </c>
      <c r="C13" s="1787" t="s">
        <v>1033</v>
      </c>
      <c r="D13" s="230" t="s">
        <v>1</v>
      </c>
      <c r="E13" s="102">
        <v>1</v>
      </c>
      <c r="F13" s="1160">
        <v>6</v>
      </c>
      <c r="G13" s="1160">
        <v>12</v>
      </c>
      <c r="H13" s="211">
        <v>793680</v>
      </c>
      <c r="I13" s="211"/>
      <c r="J13" s="211">
        <v>95241.599999999991</v>
      </c>
      <c r="K13" s="230">
        <f t="shared" si="0"/>
        <v>888921.59999999998</v>
      </c>
      <c r="L13" s="102">
        <v>1</v>
      </c>
      <c r="M13" s="1160">
        <v>5</v>
      </c>
      <c r="N13" s="1160">
        <v>12</v>
      </c>
      <c r="O13" s="211">
        <v>793680</v>
      </c>
      <c r="P13" s="211"/>
      <c r="Q13" s="211">
        <v>79368</v>
      </c>
      <c r="R13" s="230">
        <f t="shared" si="1"/>
        <v>873048</v>
      </c>
      <c r="S13" s="230">
        <f t="shared" si="2"/>
        <v>0</v>
      </c>
      <c r="T13" s="230">
        <f t="shared" si="3"/>
        <v>0</v>
      </c>
      <c r="U13" s="230">
        <f t="shared" si="3"/>
        <v>0</v>
      </c>
      <c r="V13" s="230">
        <f t="shared" si="3"/>
        <v>15873.599999999991</v>
      </c>
      <c r="W13" s="230">
        <f t="shared" si="4"/>
        <v>15873.599999999991</v>
      </c>
      <c r="X13" s="102">
        <v>1</v>
      </c>
      <c r="Y13" s="1160">
        <v>7</v>
      </c>
      <c r="Z13" s="1160">
        <v>12</v>
      </c>
      <c r="AA13" s="211">
        <v>793680</v>
      </c>
      <c r="AB13" s="211"/>
      <c r="AC13" s="211">
        <v>111115.20000000001</v>
      </c>
      <c r="AD13" s="230">
        <f t="shared" si="5"/>
        <v>904795.2</v>
      </c>
      <c r="AE13" s="102">
        <v>1</v>
      </c>
      <c r="AF13" s="1160">
        <v>8</v>
      </c>
      <c r="AG13" s="1160">
        <v>12</v>
      </c>
      <c r="AH13" s="211">
        <v>793680</v>
      </c>
      <c r="AI13" s="211"/>
      <c r="AJ13" s="211">
        <v>126988.8</v>
      </c>
      <c r="AK13" s="230">
        <f t="shared" si="6"/>
        <v>920668.8</v>
      </c>
    </row>
    <row r="14" spans="1:38">
      <c r="A14" s="211">
        <v>5</v>
      </c>
      <c r="B14" s="667" t="s">
        <v>2692</v>
      </c>
      <c r="C14" s="1787" t="s">
        <v>1033</v>
      </c>
      <c r="D14" s="230" t="s">
        <v>1</v>
      </c>
      <c r="E14" s="102">
        <v>1</v>
      </c>
      <c r="F14" s="1160">
        <v>3</v>
      </c>
      <c r="G14" s="1160">
        <v>12</v>
      </c>
      <c r="H14" s="211">
        <v>793680</v>
      </c>
      <c r="I14" s="211"/>
      <c r="J14" s="211">
        <v>47620.799999999996</v>
      </c>
      <c r="K14" s="230">
        <f t="shared" si="0"/>
        <v>841300.8</v>
      </c>
      <c r="L14" s="102">
        <v>1</v>
      </c>
      <c r="M14" s="1160">
        <v>2</v>
      </c>
      <c r="N14" s="1160">
        <v>12</v>
      </c>
      <c r="O14" s="211">
        <v>793680</v>
      </c>
      <c r="P14" s="211"/>
      <c r="Q14" s="211">
        <v>31747.200000000001</v>
      </c>
      <c r="R14" s="230">
        <f t="shared" si="1"/>
        <v>825427.2</v>
      </c>
      <c r="S14" s="230">
        <f t="shared" si="2"/>
        <v>0</v>
      </c>
      <c r="T14" s="230">
        <f t="shared" si="3"/>
        <v>0</v>
      </c>
      <c r="U14" s="230">
        <f t="shared" si="3"/>
        <v>0</v>
      </c>
      <c r="V14" s="230">
        <f t="shared" si="3"/>
        <v>15873.599999999995</v>
      </c>
      <c r="W14" s="230">
        <f t="shared" si="4"/>
        <v>15873.599999999995</v>
      </c>
      <c r="X14" s="102">
        <v>1</v>
      </c>
      <c r="Y14" s="1160">
        <v>4</v>
      </c>
      <c r="Z14" s="1160">
        <v>12</v>
      </c>
      <c r="AA14" s="211">
        <v>793680</v>
      </c>
      <c r="AB14" s="211"/>
      <c r="AC14" s="211">
        <v>63494.400000000001</v>
      </c>
      <c r="AD14" s="230">
        <f t="shared" si="5"/>
        <v>857174.4</v>
      </c>
      <c r="AE14" s="102">
        <v>1</v>
      </c>
      <c r="AF14" s="1160">
        <v>5</v>
      </c>
      <c r="AG14" s="1160">
        <v>12</v>
      </c>
      <c r="AH14" s="211">
        <v>793680</v>
      </c>
      <c r="AI14" s="211"/>
      <c r="AJ14" s="211">
        <v>79368</v>
      </c>
      <c r="AK14" s="230">
        <f t="shared" si="6"/>
        <v>873048</v>
      </c>
    </row>
    <row r="15" spans="1:38" ht="40.5">
      <c r="A15" s="211">
        <v>6</v>
      </c>
      <c r="B15" s="667" t="s">
        <v>1187</v>
      </c>
      <c r="C15" s="1788" t="s">
        <v>513</v>
      </c>
      <c r="D15" s="230" t="s">
        <v>1</v>
      </c>
      <c r="E15" s="102">
        <v>1</v>
      </c>
      <c r="F15" s="1160"/>
      <c r="G15" s="1160">
        <v>10</v>
      </c>
      <c r="H15" s="211">
        <v>661400</v>
      </c>
      <c r="I15" s="211"/>
      <c r="J15" s="211">
        <v>0</v>
      </c>
      <c r="K15" s="230">
        <f t="shared" si="0"/>
        <v>661400</v>
      </c>
      <c r="L15" s="102">
        <v>1</v>
      </c>
      <c r="M15" s="1160"/>
      <c r="N15" s="1160">
        <v>10</v>
      </c>
      <c r="O15" s="211">
        <v>661400</v>
      </c>
      <c r="P15" s="211"/>
      <c r="Q15" s="211">
        <v>0</v>
      </c>
      <c r="R15" s="230">
        <f t="shared" si="1"/>
        <v>661400</v>
      </c>
      <c r="S15" s="230">
        <f t="shared" si="2"/>
        <v>0</v>
      </c>
      <c r="T15" s="230">
        <f t="shared" si="3"/>
        <v>0</v>
      </c>
      <c r="U15" s="230">
        <f t="shared" si="3"/>
        <v>0</v>
      </c>
      <c r="V15" s="230">
        <f t="shared" si="3"/>
        <v>0</v>
      </c>
      <c r="W15" s="230">
        <f t="shared" si="4"/>
        <v>0</v>
      </c>
      <c r="X15" s="102">
        <v>1</v>
      </c>
      <c r="Y15" s="1160"/>
      <c r="Z15" s="1160">
        <v>10</v>
      </c>
      <c r="AA15" s="211">
        <v>661400</v>
      </c>
      <c r="AB15" s="211"/>
      <c r="AC15" s="211">
        <v>0</v>
      </c>
      <c r="AD15" s="230">
        <f t="shared" si="5"/>
        <v>661400</v>
      </c>
      <c r="AE15" s="102">
        <v>1</v>
      </c>
      <c r="AF15" s="230"/>
      <c r="AG15" s="1160">
        <v>10</v>
      </c>
      <c r="AH15" s="211">
        <v>661400</v>
      </c>
      <c r="AI15" s="211"/>
      <c r="AJ15" s="211">
        <v>0</v>
      </c>
      <c r="AK15" s="230">
        <f t="shared" si="6"/>
        <v>661400</v>
      </c>
    </row>
    <row r="16" spans="1:38" ht="27">
      <c r="A16" s="211">
        <v>7</v>
      </c>
      <c r="B16" s="667" t="s">
        <v>7344</v>
      </c>
      <c r="C16" s="1788" t="s">
        <v>1035</v>
      </c>
      <c r="D16" s="230" t="s">
        <v>1</v>
      </c>
      <c r="E16" s="102">
        <v>1</v>
      </c>
      <c r="F16" s="1160"/>
      <c r="G16" s="1160">
        <v>4.5</v>
      </c>
      <c r="H16" s="211">
        <v>297630</v>
      </c>
      <c r="I16" s="211"/>
      <c r="J16" s="211">
        <v>0</v>
      </c>
      <c r="K16" s="230">
        <f t="shared" si="0"/>
        <v>297630</v>
      </c>
      <c r="L16" s="102">
        <v>1</v>
      </c>
      <c r="M16" s="1160"/>
      <c r="N16" s="1160">
        <v>4.5</v>
      </c>
      <c r="O16" s="211">
        <v>297630</v>
      </c>
      <c r="P16" s="211"/>
      <c r="Q16" s="211">
        <v>0</v>
      </c>
      <c r="R16" s="230">
        <f t="shared" si="1"/>
        <v>297630</v>
      </c>
      <c r="S16" s="230">
        <f t="shared" si="2"/>
        <v>0</v>
      </c>
      <c r="T16" s="230">
        <f t="shared" si="3"/>
        <v>0</v>
      </c>
      <c r="U16" s="230">
        <f t="shared" si="3"/>
        <v>0</v>
      </c>
      <c r="V16" s="230">
        <f t="shared" si="3"/>
        <v>0</v>
      </c>
      <c r="W16" s="230">
        <f t="shared" si="4"/>
        <v>0</v>
      </c>
      <c r="X16" s="102">
        <v>1</v>
      </c>
      <c r="Y16" s="1160"/>
      <c r="Z16" s="1160">
        <v>4.5</v>
      </c>
      <c r="AA16" s="211">
        <v>297630</v>
      </c>
      <c r="AB16" s="211"/>
      <c r="AC16" s="211">
        <v>0</v>
      </c>
      <c r="AD16" s="230">
        <f t="shared" si="5"/>
        <v>297630</v>
      </c>
      <c r="AE16" s="102">
        <v>1</v>
      </c>
      <c r="AF16" s="230"/>
      <c r="AG16" s="1160">
        <v>4.5</v>
      </c>
      <c r="AH16" s="211">
        <v>297630</v>
      </c>
      <c r="AI16" s="211"/>
      <c r="AJ16" s="211">
        <v>0</v>
      </c>
      <c r="AK16" s="230">
        <f t="shared" si="6"/>
        <v>297630</v>
      </c>
    </row>
    <row r="17" spans="1:37" ht="27">
      <c r="A17" s="211">
        <v>8</v>
      </c>
      <c r="B17" s="667" t="s">
        <v>990</v>
      </c>
      <c r="C17" s="1788" t="s">
        <v>1036</v>
      </c>
      <c r="D17" s="230" t="s">
        <v>1</v>
      </c>
      <c r="E17" s="102">
        <v>1</v>
      </c>
      <c r="F17" s="1160"/>
      <c r="G17" s="1160">
        <v>4.75</v>
      </c>
      <c r="H17" s="211">
        <v>314165</v>
      </c>
      <c r="I17" s="211"/>
      <c r="J17" s="211">
        <v>0</v>
      </c>
      <c r="K17" s="230">
        <f t="shared" si="0"/>
        <v>314165</v>
      </c>
      <c r="L17" s="102">
        <v>1</v>
      </c>
      <c r="M17" s="1160"/>
      <c r="N17" s="1160">
        <v>4.75</v>
      </c>
      <c r="O17" s="211">
        <v>314165</v>
      </c>
      <c r="P17" s="211"/>
      <c r="Q17" s="211">
        <v>0</v>
      </c>
      <c r="R17" s="230">
        <f t="shared" si="1"/>
        <v>314165</v>
      </c>
      <c r="S17" s="230">
        <f t="shared" si="2"/>
        <v>0</v>
      </c>
      <c r="T17" s="230">
        <f t="shared" si="3"/>
        <v>0</v>
      </c>
      <c r="U17" s="230">
        <f t="shared" si="3"/>
        <v>0</v>
      </c>
      <c r="V17" s="230">
        <f t="shared" si="3"/>
        <v>0</v>
      </c>
      <c r="W17" s="230">
        <f t="shared" si="4"/>
        <v>0</v>
      </c>
      <c r="X17" s="102">
        <v>1</v>
      </c>
      <c r="Y17" s="1160"/>
      <c r="Z17" s="1160">
        <v>4.75</v>
      </c>
      <c r="AA17" s="211">
        <v>314165</v>
      </c>
      <c r="AB17" s="211"/>
      <c r="AC17" s="211">
        <v>0</v>
      </c>
      <c r="AD17" s="230">
        <f t="shared" si="5"/>
        <v>314165</v>
      </c>
      <c r="AE17" s="102">
        <v>1</v>
      </c>
      <c r="AF17" s="230"/>
      <c r="AG17" s="1160">
        <v>4.75</v>
      </c>
      <c r="AH17" s="211">
        <v>314165</v>
      </c>
      <c r="AI17" s="211"/>
      <c r="AJ17" s="211">
        <v>0</v>
      </c>
      <c r="AK17" s="230">
        <f t="shared" si="6"/>
        <v>314165</v>
      </c>
    </row>
    <row r="18" spans="1:37" ht="27">
      <c r="A18" s="211">
        <v>9</v>
      </c>
      <c r="B18" s="667" t="s">
        <v>7345</v>
      </c>
      <c r="C18" s="1788" t="s">
        <v>1036</v>
      </c>
      <c r="D18" s="230" t="s">
        <v>1</v>
      </c>
      <c r="E18" s="102">
        <v>1</v>
      </c>
      <c r="F18" s="1160"/>
      <c r="G18" s="1160">
        <v>4.75</v>
      </c>
      <c r="H18" s="211">
        <v>314165</v>
      </c>
      <c r="I18" s="211"/>
      <c r="J18" s="211">
        <v>0</v>
      </c>
      <c r="K18" s="230">
        <f t="shared" si="0"/>
        <v>314165</v>
      </c>
      <c r="L18" s="102">
        <v>1</v>
      </c>
      <c r="M18" s="1160"/>
      <c r="N18" s="1160">
        <v>4.75</v>
      </c>
      <c r="O18" s="211">
        <v>314165</v>
      </c>
      <c r="P18" s="211"/>
      <c r="Q18" s="211">
        <v>0</v>
      </c>
      <c r="R18" s="230">
        <f t="shared" si="1"/>
        <v>314165</v>
      </c>
      <c r="S18" s="230">
        <f t="shared" si="2"/>
        <v>0</v>
      </c>
      <c r="T18" s="230">
        <f t="shared" si="3"/>
        <v>0</v>
      </c>
      <c r="U18" s="230">
        <f t="shared" si="3"/>
        <v>0</v>
      </c>
      <c r="V18" s="230">
        <f t="shared" si="3"/>
        <v>0</v>
      </c>
      <c r="W18" s="230">
        <f t="shared" si="4"/>
        <v>0</v>
      </c>
      <c r="X18" s="102">
        <v>1</v>
      </c>
      <c r="Y18" s="1160"/>
      <c r="Z18" s="1160">
        <v>4.75</v>
      </c>
      <c r="AA18" s="211">
        <v>314165</v>
      </c>
      <c r="AB18" s="211"/>
      <c r="AC18" s="211">
        <v>0</v>
      </c>
      <c r="AD18" s="230">
        <f t="shared" si="5"/>
        <v>314165</v>
      </c>
      <c r="AE18" s="102">
        <v>1</v>
      </c>
      <c r="AF18" s="230"/>
      <c r="AG18" s="1160">
        <v>4.75</v>
      </c>
      <c r="AH18" s="211">
        <v>314165</v>
      </c>
      <c r="AI18" s="211"/>
      <c r="AJ18" s="211">
        <v>0</v>
      </c>
      <c r="AK18" s="230">
        <f t="shared" si="6"/>
        <v>314165</v>
      </c>
    </row>
    <row r="19" spans="1:37" ht="27">
      <c r="A19" s="211">
        <v>10</v>
      </c>
      <c r="B19" s="667" t="s">
        <v>7346</v>
      </c>
      <c r="C19" s="1788" t="s">
        <v>1038</v>
      </c>
      <c r="D19" s="230" t="s">
        <v>1</v>
      </c>
      <c r="E19" s="102">
        <v>1</v>
      </c>
      <c r="F19" s="1160"/>
      <c r="G19" s="1160">
        <v>3</v>
      </c>
      <c r="H19" s="211">
        <v>198420</v>
      </c>
      <c r="I19" s="211"/>
      <c r="J19" s="211">
        <v>0</v>
      </c>
      <c r="K19" s="230">
        <f t="shared" si="0"/>
        <v>198420</v>
      </c>
      <c r="L19" s="102">
        <v>1</v>
      </c>
      <c r="M19" s="1160"/>
      <c r="N19" s="1160">
        <v>3</v>
      </c>
      <c r="O19" s="211">
        <v>198420</v>
      </c>
      <c r="P19" s="211"/>
      <c r="Q19" s="211">
        <v>0</v>
      </c>
      <c r="R19" s="230">
        <f t="shared" si="1"/>
        <v>198420</v>
      </c>
      <c r="S19" s="230">
        <f t="shared" si="2"/>
        <v>0</v>
      </c>
      <c r="T19" s="230">
        <f t="shared" si="3"/>
        <v>0</v>
      </c>
      <c r="U19" s="230">
        <f t="shared" si="3"/>
        <v>0</v>
      </c>
      <c r="V19" s="230">
        <f t="shared" si="3"/>
        <v>0</v>
      </c>
      <c r="W19" s="230">
        <f t="shared" si="4"/>
        <v>0</v>
      </c>
      <c r="X19" s="102">
        <v>1</v>
      </c>
      <c r="Y19" s="1160"/>
      <c r="Z19" s="1160">
        <v>3</v>
      </c>
      <c r="AA19" s="211">
        <v>198420</v>
      </c>
      <c r="AB19" s="211"/>
      <c r="AC19" s="211">
        <v>0</v>
      </c>
      <c r="AD19" s="230">
        <f t="shared" si="5"/>
        <v>198420</v>
      </c>
      <c r="AE19" s="102">
        <v>1</v>
      </c>
      <c r="AF19" s="230"/>
      <c r="AG19" s="1160">
        <v>3</v>
      </c>
      <c r="AH19" s="211">
        <v>198420</v>
      </c>
      <c r="AI19" s="211"/>
      <c r="AJ19" s="211">
        <v>0</v>
      </c>
      <c r="AK19" s="230">
        <f t="shared" si="6"/>
        <v>198420</v>
      </c>
    </row>
    <row r="20" spans="1:37" ht="27">
      <c r="A20" s="211">
        <v>11</v>
      </c>
      <c r="B20" s="667" t="s">
        <v>1039</v>
      </c>
      <c r="C20" s="1788" t="s">
        <v>1038</v>
      </c>
      <c r="D20" s="230" t="s">
        <v>1</v>
      </c>
      <c r="E20" s="102">
        <v>1</v>
      </c>
      <c r="F20" s="1160"/>
      <c r="G20" s="1160">
        <v>3</v>
      </c>
      <c r="H20" s="211">
        <v>198420</v>
      </c>
      <c r="I20" s="211"/>
      <c r="J20" s="211">
        <v>0</v>
      </c>
      <c r="K20" s="230">
        <f t="shared" si="0"/>
        <v>198420</v>
      </c>
      <c r="L20" s="102">
        <v>1</v>
      </c>
      <c r="M20" s="1160"/>
      <c r="N20" s="1160">
        <v>3</v>
      </c>
      <c r="O20" s="211">
        <v>198420</v>
      </c>
      <c r="P20" s="211"/>
      <c r="Q20" s="211">
        <v>0</v>
      </c>
      <c r="R20" s="230">
        <f t="shared" si="1"/>
        <v>198420</v>
      </c>
      <c r="S20" s="230">
        <f t="shared" si="2"/>
        <v>0</v>
      </c>
      <c r="T20" s="230">
        <f t="shared" si="3"/>
        <v>0</v>
      </c>
      <c r="U20" s="230">
        <f t="shared" si="3"/>
        <v>0</v>
      </c>
      <c r="V20" s="230">
        <f t="shared" si="3"/>
        <v>0</v>
      </c>
      <c r="W20" s="230">
        <f t="shared" si="4"/>
        <v>0</v>
      </c>
      <c r="X20" s="102">
        <v>1</v>
      </c>
      <c r="Y20" s="1160"/>
      <c r="Z20" s="1160">
        <v>3</v>
      </c>
      <c r="AA20" s="211">
        <v>198420</v>
      </c>
      <c r="AB20" s="211"/>
      <c r="AC20" s="211">
        <v>0</v>
      </c>
      <c r="AD20" s="230">
        <f t="shared" si="5"/>
        <v>198420</v>
      </c>
      <c r="AE20" s="102">
        <v>1</v>
      </c>
      <c r="AF20" s="230"/>
      <c r="AG20" s="1160">
        <v>3</v>
      </c>
      <c r="AH20" s="211">
        <v>198420</v>
      </c>
      <c r="AI20" s="211"/>
      <c r="AJ20" s="211">
        <v>0</v>
      </c>
      <c r="AK20" s="230">
        <f t="shared" si="6"/>
        <v>198420</v>
      </c>
    </row>
    <row r="21" spans="1:37" ht="27">
      <c r="A21" s="211">
        <v>12</v>
      </c>
      <c r="B21" s="667" t="s">
        <v>2276</v>
      </c>
      <c r="C21" s="1788" t="s">
        <v>1038</v>
      </c>
      <c r="D21" s="230" t="s">
        <v>1</v>
      </c>
      <c r="E21" s="102">
        <v>1</v>
      </c>
      <c r="F21" s="1160"/>
      <c r="G21" s="1160">
        <v>3</v>
      </c>
      <c r="H21" s="211">
        <v>198420</v>
      </c>
      <c r="I21" s="211"/>
      <c r="J21" s="211">
        <v>0</v>
      </c>
      <c r="K21" s="230">
        <f t="shared" si="0"/>
        <v>198420</v>
      </c>
      <c r="L21" s="102">
        <v>1</v>
      </c>
      <c r="M21" s="1160"/>
      <c r="N21" s="1160">
        <v>3</v>
      </c>
      <c r="O21" s="211">
        <v>198420</v>
      </c>
      <c r="P21" s="211"/>
      <c r="Q21" s="211">
        <v>0</v>
      </c>
      <c r="R21" s="230">
        <f t="shared" si="1"/>
        <v>198420</v>
      </c>
      <c r="S21" s="230">
        <f t="shared" si="2"/>
        <v>0</v>
      </c>
      <c r="T21" s="230">
        <f t="shared" si="3"/>
        <v>0</v>
      </c>
      <c r="U21" s="230">
        <f t="shared" si="3"/>
        <v>0</v>
      </c>
      <c r="V21" s="230">
        <f t="shared" si="3"/>
        <v>0</v>
      </c>
      <c r="W21" s="230">
        <f t="shared" si="4"/>
        <v>0</v>
      </c>
      <c r="X21" s="102">
        <v>1</v>
      </c>
      <c r="Y21" s="1160"/>
      <c r="Z21" s="1160">
        <v>3</v>
      </c>
      <c r="AA21" s="211">
        <v>198420</v>
      </c>
      <c r="AB21" s="211"/>
      <c r="AC21" s="211">
        <v>0</v>
      </c>
      <c r="AD21" s="230">
        <f t="shared" si="5"/>
        <v>198420</v>
      </c>
      <c r="AE21" s="102">
        <v>1</v>
      </c>
      <c r="AF21" s="230"/>
      <c r="AG21" s="1160">
        <v>3</v>
      </c>
      <c r="AH21" s="211">
        <v>198420</v>
      </c>
      <c r="AI21" s="211"/>
      <c r="AJ21" s="211">
        <v>0</v>
      </c>
      <c r="AK21" s="230">
        <f t="shared" si="6"/>
        <v>198420</v>
      </c>
    </row>
    <row r="22" spans="1:37" ht="27">
      <c r="A22" s="211">
        <v>13</v>
      </c>
      <c r="B22" s="1789" t="s">
        <v>7347</v>
      </c>
      <c r="C22" s="1788" t="s">
        <v>1038</v>
      </c>
      <c r="D22" s="230" t="s">
        <v>1</v>
      </c>
      <c r="E22" s="102">
        <v>1</v>
      </c>
      <c r="F22" s="1160"/>
      <c r="G22" s="1160">
        <v>3</v>
      </c>
      <c r="H22" s="211">
        <v>198420</v>
      </c>
      <c r="I22" s="211"/>
      <c r="J22" s="211">
        <v>0</v>
      </c>
      <c r="K22" s="230">
        <f t="shared" si="0"/>
        <v>198420</v>
      </c>
      <c r="L22" s="102">
        <v>1</v>
      </c>
      <c r="M22" s="1160"/>
      <c r="N22" s="1160">
        <v>3</v>
      </c>
      <c r="O22" s="211">
        <v>198420</v>
      </c>
      <c r="P22" s="211"/>
      <c r="Q22" s="211">
        <v>0</v>
      </c>
      <c r="R22" s="230">
        <f t="shared" si="1"/>
        <v>198420</v>
      </c>
      <c r="S22" s="230">
        <f t="shared" si="2"/>
        <v>0</v>
      </c>
      <c r="T22" s="230">
        <f t="shared" si="3"/>
        <v>0</v>
      </c>
      <c r="U22" s="230">
        <f t="shared" si="3"/>
        <v>0</v>
      </c>
      <c r="V22" s="230">
        <f t="shared" si="3"/>
        <v>0</v>
      </c>
      <c r="W22" s="230">
        <f t="shared" si="4"/>
        <v>0</v>
      </c>
      <c r="X22" s="102">
        <v>1</v>
      </c>
      <c r="Y22" s="1160"/>
      <c r="Z22" s="1160">
        <v>3</v>
      </c>
      <c r="AA22" s="211">
        <v>198420</v>
      </c>
      <c r="AB22" s="211"/>
      <c r="AC22" s="211">
        <v>0</v>
      </c>
      <c r="AD22" s="230">
        <f t="shared" si="5"/>
        <v>198420</v>
      </c>
      <c r="AE22" s="102">
        <v>1</v>
      </c>
      <c r="AF22" s="230"/>
      <c r="AG22" s="1160">
        <v>3</v>
      </c>
      <c r="AH22" s="211">
        <v>198420</v>
      </c>
      <c r="AI22" s="211"/>
      <c r="AJ22" s="211">
        <v>0</v>
      </c>
      <c r="AK22" s="230">
        <f t="shared" si="6"/>
        <v>198420</v>
      </c>
    </row>
    <row r="23" spans="1:37" ht="27">
      <c r="A23" s="211">
        <v>14</v>
      </c>
      <c r="B23" s="667" t="s">
        <v>7348</v>
      </c>
      <c r="C23" s="1788" t="s">
        <v>1038</v>
      </c>
      <c r="D23" s="230" t="s">
        <v>1</v>
      </c>
      <c r="E23" s="102">
        <v>1</v>
      </c>
      <c r="F23" s="1160"/>
      <c r="G23" s="1160">
        <v>3</v>
      </c>
      <c r="H23" s="211">
        <v>198420</v>
      </c>
      <c r="I23" s="211"/>
      <c r="J23" s="211">
        <v>0</v>
      </c>
      <c r="K23" s="230">
        <f t="shared" si="0"/>
        <v>198420</v>
      </c>
      <c r="L23" s="102">
        <v>1</v>
      </c>
      <c r="M23" s="1160"/>
      <c r="N23" s="1160">
        <v>3</v>
      </c>
      <c r="O23" s="211">
        <v>198420</v>
      </c>
      <c r="P23" s="211"/>
      <c r="Q23" s="211">
        <v>0</v>
      </c>
      <c r="R23" s="230">
        <f t="shared" si="1"/>
        <v>198420</v>
      </c>
      <c r="S23" s="230">
        <f t="shared" si="2"/>
        <v>0</v>
      </c>
      <c r="T23" s="230">
        <f t="shared" si="3"/>
        <v>0</v>
      </c>
      <c r="U23" s="230">
        <f t="shared" si="3"/>
        <v>0</v>
      </c>
      <c r="V23" s="230">
        <f t="shared" si="3"/>
        <v>0</v>
      </c>
      <c r="W23" s="230">
        <f t="shared" si="4"/>
        <v>0</v>
      </c>
      <c r="X23" s="102">
        <v>1</v>
      </c>
      <c r="Y23" s="1160"/>
      <c r="Z23" s="1160">
        <v>3</v>
      </c>
      <c r="AA23" s="211">
        <v>198420</v>
      </c>
      <c r="AB23" s="211"/>
      <c r="AC23" s="211">
        <v>0</v>
      </c>
      <c r="AD23" s="230">
        <f t="shared" si="5"/>
        <v>198420</v>
      </c>
      <c r="AE23" s="102">
        <v>1</v>
      </c>
      <c r="AF23" s="230"/>
      <c r="AG23" s="1160">
        <v>3</v>
      </c>
      <c r="AH23" s="211">
        <v>198420</v>
      </c>
      <c r="AI23" s="211"/>
      <c r="AJ23" s="211">
        <v>0</v>
      </c>
      <c r="AK23" s="230">
        <f t="shared" si="6"/>
        <v>198420</v>
      </c>
    </row>
    <row r="24" spans="1:37" ht="27">
      <c r="A24" s="211">
        <v>15</v>
      </c>
      <c r="B24" s="667" t="s">
        <v>2277</v>
      </c>
      <c r="C24" s="1788" t="s">
        <v>1038</v>
      </c>
      <c r="D24" s="230" t="s">
        <v>1</v>
      </c>
      <c r="E24" s="102">
        <v>1</v>
      </c>
      <c r="F24" s="1160"/>
      <c r="G24" s="1160">
        <v>3</v>
      </c>
      <c r="H24" s="211">
        <v>198420</v>
      </c>
      <c r="I24" s="211"/>
      <c r="J24" s="211">
        <v>0</v>
      </c>
      <c r="K24" s="230">
        <f t="shared" si="0"/>
        <v>198420</v>
      </c>
      <c r="L24" s="102">
        <v>1</v>
      </c>
      <c r="M24" s="1160"/>
      <c r="N24" s="1160">
        <v>3</v>
      </c>
      <c r="O24" s="211">
        <v>198420</v>
      </c>
      <c r="P24" s="211"/>
      <c r="Q24" s="211">
        <v>0</v>
      </c>
      <c r="R24" s="230">
        <f t="shared" si="1"/>
        <v>198420</v>
      </c>
      <c r="S24" s="230">
        <f t="shared" si="2"/>
        <v>0</v>
      </c>
      <c r="T24" s="230">
        <f t="shared" si="3"/>
        <v>0</v>
      </c>
      <c r="U24" s="230">
        <f t="shared" si="3"/>
        <v>0</v>
      </c>
      <c r="V24" s="230">
        <f t="shared" si="3"/>
        <v>0</v>
      </c>
      <c r="W24" s="230">
        <f t="shared" si="4"/>
        <v>0</v>
      </c>
      <c r="X24" s="102">
        <v>1</v>
      </c>
      <c r="Y24" s="1160"/>
      <c r="Z24" s="1160">
        <v>3</v>
      </c>
      <c r="AA24" s="211">
        <v>198420</v>
      </c>
      <c r="AB24" s="211"/>
      <c r="AC24" s="211">
        <v>0</v>
      </c>
      <c r="AD24" s="230">
        <f t="shared" si="5"/>
        <v>198420</v>
      </c>
      <c r="AE24" s="102">
        <v>1</v>
      </c>
      <c r="AF24" s="230"/>
      <c r="AG24" s="1160">
        <v>3</v>
      </c>
      <c r="AH24" s="211">
        <v>198420</v>
      </c>
      <c r="AI24" s="211"/>
      <c r="AJ24" s="211">
        <v>0</v>
      </c>
      <c r="AK24" s="230">
        <f t="shared" si="6"/>
        <v>198420</v>
      </c>
    </row>
    <row r="25" spans="1:37" ht="27">
      <c r="A25" s="211">
        <v>16</v>
      </c>
      <c r="B25" s="667" t="s">
        <v>2278</v>
      </c>
      <c r="C25" s="1788" t="s">
        <v>1038</v>
      </c>
      <c r="D25" s="230" t="s">
        <v>1</v>
      </c>
      <c r="E25" s="102">
        <v>1</v>
      </c>
      <c r="F25" s="1160"/>
      <c r="G25" s="1160">
        <v>3</v>
      </c>
      <c r="H25" s="211">
        <v>198420</v>
      </c>
      <c r="I25" s="211"/>
      <c r="J25" s="211">
        <v>0</v>
      </c>
      <c r="K25" s="230">
        <f t="shared" si="0"/>
        <v>198420</v>
      </c>
      <c r="L25" s="102">
        <v>1</v>
      </c>
      <c r="M25" s="1160"/>
      <c r="N25" s="1160">
        <v>3</v>
      </c>
      <c r="O25" s="211">
        <v>198420</v>
      </c>
      <c r="P25" s="211"/>
      <c r="Q25" s="211">
        <v>0</v>
      </c>
      <c r="R25" s="230">
        <f t="shared" si="1"/>
        <v>198420</v>
      </c>
      <c r="S25" s="230">
        <f t="shared" si="2"/>
        <v>0</v>
      </c>
      <c r="T25" s="230">
        <f t="shared" si="3"/>
        <v>0</v>
      </c>
      <c r="U25" s="230">
        <f t="shared" si="3"/>
        <v>0</v>
      </c>
      <c r="V25" s="230">
        <f t="shared" si="3"/>
        <v>0</v>
      </c>
      <c r="W25" s="230">
        <f t="shared" si="4"/>
        <v>0</v>
      </c>
      <c r="X25" s="102">
        <v>1</v>
      </c>
      <c r="Y25" s="1160"/>
      <c r="Z25" s="1160">
        <v>3</v>
      </c>
      <c r="AA25" s="211">
        <v>198420</v>
      </c>
      <c r="AB25" s="211"/>
      <c r="AC25" s="211">
        <v>0</v>
      </c>
      <c r="AD25" s="230">
        <f t="shared" si="5"/>
        <v>198420</v>
      </c>
      <c r="AE25" s="102">
        <v>1</v>
      </c>
      <c r="AF25" s="230"/>
      <c r="AG25" s="1160">
        <v>3</v>
      </c>
      <c r="AH25" s="211">
        <v>198420</v>
      </c>
      <c r="AI25" s="211"/>
      <c r="AJ25" s="211">
        <v>0</v>
      </c>
      <c r="AK25" s="230">
        <f t="shared" si="6"/>
        <v>198420</v>
      </c>
    </row>
    <row r="26" spans="1:37" ht="27">
      <c r="A26" s="211">
        <v>17</v>
      </c>
      <c r="B26" s="667" t="s">
        <v>7349</v>
      </c>
      <c r="C26" s="1788" t="s">
        <v>1038</v>
      </c>
      <c r="D26" s="230" t="s">
        <v>1</v>
      </c>
      <c r="E26" s="102">
        <v>1</v>
      </c>
      <c r="F26" s="1160"/>
      <c r="G26" s="1160">
        <v>3</v>
      </c>
      <c r="H26" s="211">
        <v>198420</v>
      </c>
      <c r="I26" s="211"/>
      <c r="J26" s="211">
        <v>0</v>
      </c>
      <c r="K26" s="230">
        <f t="shared" si="0"/>
        <v>198420</v>
      </c>
      <c r="L26" s="102">
        <v>1</v>
      </c>
      <c r="M26" s="1160"/>
      <c r="N26" s="1160">
        <v>3</v>
      </c>
      <c r="O26" s="211">
        <v>198420</v>
      </c>
      <c r="P26" s="211"/>
      <c r="Q26" s="211">
        <v>0</v>
      </c>
      <c r="R26" s="230">
        <f t="shared" si="1"/>
        <v>198420</v>
      </c>
      <c r="S26" s="230">
        <f t="shared" si="2"/>
        <v>0</v>
      </c>
      <c r="T26" s="230">
        <f t="shared" ref="T26:V32" si="7">H26-O26</f>
        <v>0</v>
      </c>
      <c r="U26" s="230">
        <f t="shared" si="7"/>
        <v>0</v>
      </c>
      <c r="V26" s="230">
        <f t="shared" si="7"/>
        <v>0</v>
      </c>
      <c r="W26" s="230">
        <f t="shared" si="4"/>
        <v>0</v>
      </c>
      <c r="X26" s="102">
        <v>1</v>
      </c>
      <c r="Y26" s="1160"/>
      <c r="Z26" s="1160">
        <v>3</v>
      </c>
      <c r="AA26" s="211">
        <v>198420</v>
      </c>
      <c r="AB26" s="211"/>
      <c r="AC26" s="211">
        <v>0</v>
      </c>
      <c r="AD26" s="230">
        <f t="shared" si="5"/>
        <v>198420</v>
      </c>
      <c r="AE26" s="102">
        <v>1</v>
      </c>
      <c r="AF26" s="230"/>
      <c r="AG26" s="1160">
        <v>3</v>
      </c>
      <c r="AH26" s="211">
        <v>198420</v>
      </c>
      <c r="AI26" s="211"/>
      <c r="AJ26" s="211">
        <v>0</v>
      </c>
      <c r="AK26" s="230">
        <f t="shared" si="6"/>
        <v>198420</v>
      </c>
    </row>
    <row r="27" spans="1:37" ht="27">
      <c r="A27" s="211">
        <v>18</v>
      </c>
      <c r="B27" s="667" t="s">
        <v>2695</v>
      </c>
      <c r="C27" s="1788" t="s">
        <v>1038</v>
      </c>
      <c r="D27" s="230" t="s">
        <v>1</v>
      </c>
      <c r="E27" s="102">
        <v>1</v>
      </c>
      <c r="F27" s="1160"/>
      <c r="G27" s="1160">
        <v>3</v>
      </c>
      <c r="H27" s="211">
        <v>198420</v>
      </c>
      <c r="I27" s="211"/>
      <c r="J27" s="211">
        <v>0</v>
      </c>
      <c r="K27" s="230">
        <f t="shared" si="0"/>
        <v>198420</v>
      </c>
      <c r="L27" s="102">
        <v>1</v>
      </c>
      <c r="M27" s="1160"/>
      <c r="N27" s="1160">
        <v>3</v>
      </c>
      <c r="O27" s="211">
        <v>198420</v>
      </c>
      <c r="P27" s="211"/>
      <c r="Q27" s="211">
        <v>0</v>
      </c>
      <c r="R27" s="230">
        <f t="shared" si="1"/>
        <v>198420</v>
      </c>
      <c r="S27" s="230">
        <f t="shared" si="2"/>
        <v>0</v>
      </c>
      <c r="T27" s="230">
        <f t="shared" si="7"/>
        <v>0</v>
      </c>
      <c r="U27" s="230">
        <f t="shared" si="7"/>
        <v>0</v>
      </c>
      <c r="V27" s="230">
        <f t="shared" si="7"/>
        <v>0</v>
      </c>
      <c r="W27" s="230">
        <f t="shared" si="4"/>
        <v>0</v>
      </c>
      <c r="X27" s="102">
        <v>1</v>
      </c>
      <c r="Y27" s="1160"/>
      <c r="Z27" s="1160">
        <v>3</v>
      </c>
      <c r="AA27" s="211">
        <v>198420</v>
      </c>
      <c r="AB27" s="211"/>
      <c r="AC27" s="211">
        <v>0</v>
      </c>
      <c r="AD27" s="230">
        <f t="shared" si="5"/>
        <v>198420</v>
      </c>
      <c r="AE27" s="102">
        <v>1</v>
      </c>
      <c r="AF27" s="230"/>
      <c r="AG27" s="1160">
        <v>3</v>
      </c>
      <c r="AH27" s="211">
        <v>198420</v>
      </c>
      <c r="AI27" s="211"/>
      <c r="AJ27" s="211">
        <v>0</v>
      </c>
      <c r="AK27" s="230">
        <f t="shared" si="6"/>
        <v>198420</v>
      </c>
    </row>
    <row r="28" spans="1:37" ht="40.5">
      <c r="A28" s="211">
        <v>19</v>
      </c>
      <c r="B28" s="667" t="s">
        <v>7350</v>
      </c>
      <c r="C28" s="1788" t="s">
        <v>1042</v>
      </c>
      <c r="D28" s="230" t="s">
        <v>1</v>
      </c>
      <c r="E28" s="102">
        <v>1</v>
      </c>
      <c r="F28" s="1160"/>
      <c r="G28" s="1160">
        <v>3.5</v>
      </c>
      <c r="H28" s="211">
        <v>231490</v>
      </c>
      <c r="I28" s="211"/>
      <c r="J28" s="211">
        <v>0</v>
      </c>
      <c r="K28" s="230">
        <f t="shared" si="0"/>
        <v>231490</v>
      </c>
      <c r="L28" s="102">
        <v>1</v>
      </c>
      <c r="M28" s="1160"/>
      <c r="N28" s="1160">
        <v>3.5</v>
      </c>
      <c r="O28" s="211">
        <v>231490</v>
      </c>
      <c r="P28" s="211"/>
      <c r="Q28" s="211">
        <v>0</v>
      </c>
      <c r="R28" s="230">
        <f t="shared" si="1"/>
        <v>231490</v>
      </c>
      <c r="S28" s="230">
        <f t="shared" si="2"/>
        <v>0</v>
      </c>
      <c r="T28" s="230">
        <f t="shared" si="7"/>
        <v>0</v>
      </c>
      <c r="U28" s="230">
        <f t="shared" si="7"/>
        <v>0</v>
      </c>
      <c r="V28" s="230">
        <f t="shared" si="7"/>
        <v>0</v>
      </c>
      <c r="W28" s="230">
        <f t="shared" si="4"/>
        <v>0</v>
      </c>
      <c r="X28" s="102">
        <v>1</v>
      </c>
      <c r="Y28" s="1160"/>
      <c r="Z28" s="1160">
        <v>3.5</v>
      </c>
      <c r="AA28" s="211">
        <v>231490</v>
      </c>
      <c r="AB28" s="211"/>
      <c r="AC28" s="211">
        <v>0</v>
      </c>
      <c r="AD28" s="230">
        <f t="shared" si="5"/>
        <v>231490</v>
      </c>
      <c r="AE28" s="102">
        <v>1</v>
      </c>
      <c r="AF28" s="230"/>
      <c r="AG28" s="1160">
        <v>3.5</v>
      </c>
      <c r="AH28" s="211">
        <v>231490</v>
      </c>
      <c r="AI28" s="211"/>
      <c r="AJ28" s="211">
        <v>0</v>
      </c>
      <c r="AK28" s="230">
        <f t="shared" si="6"/>
        <v>231490</v>
      </c>
    </row>
    <row r="29" spans="1:37" ht="121.5">
      <c r="A29" s="211">
        <v>20</v>
      </c>
      <c r="B29" s="667" t="s">
        <v>7351</v>
      </c>
      <c r="C29" s="1788" t="s">
        <v>7352</v>
      </c>
      <c r="D29" s="230" t="s">
        <v>1</v>
      </c>
      <c r="E29" s="102">
        <v>1</v>
      </c>
      <c r="F29" s="1160"/>
      <c r="G29" s="1160">
        <v>2.5</v>
      </c>
      <c r="H29" s="211">
        <v>165350</v>
      </c>
      <c r="I29" s="211"/>
      <c r="J29" s="211">
        <v>0</v>
      </c>
      <c r="K29" s="230">
        <f t="shared" si="0"/>
        <v>165350</v>
      </c>
      <c r="L29" s="102">
        <v>1</v>
      </c>
      <c r="M29" s="1160"/>
      <c r="N29" s="1160">
        <v>2.5</v>
      </c>
      <c r="O29" s="211">
        <v>165350</v>
      </c>
      <c r="P29" s="211"/>
      <c r="Q29" s="211">
        <v>0</v>
      </c>
      <c r="R29" s="230">
        <f t="shared" si="1"/>
        <v>165350</v>
      </c>
      <c r="S29" s="230">
        <f t="shared" si="2"/>
        <v>0</v>
      </c>
      <c r="T29" s="230">
        <f t="shared" si="7"/>
        <v>0</v>
      </c>
      <c r="U29" s="230">
        <f t="shared" si="7"/>
        <v>0</v>
      </c>
      <c r="V29" s="230">
        <f t="shared" si="7"/>
        <v>0</v>
      </c>
      <c r="W29" s="230">
        <f t="shared" si="4"/>
        <v>0</v>
      </c>
      <c r="X29" s="102">
        <v>1</v>
      </c>
      <c r="Y29" s="1160"/>
      <c r="Z29" s="1160">
        <v>2.5</v>
      </c>
      <c r="AA29" s="211">
        <v>165350</v>
      </c>
      <c r="AB29" s="211"/>
      <c r="AC29" s="211">
        <v>0</v>
      </c>
      <c r="AD29" s="230">
        <f t="shared" si="5"/>
        <v>165350</v>
      </c>
      <c r="AE29" s="102">
        <v>1</v>
      </c>
      <c r="AF29" s="230"/>
      <c r="AG29" s="1160">
        <v>2.5</v>
      </c>
      <c r="AH29" s="211">
        <v>165350</v>
      </c>
      <c r="AI29" s="211"/>
      <c r="AJ29" s="211">
        <v>0</v>
      </c>
      <c r="AK29" s="230">
        <f t="shared" si="6"/>
        <v>165350</v>
      </c>
    </row>
    <row r="30" spans="1:37" ht="121.5">
      <c r="A30" s="211">
        <v>21</v>
      </c>
      <c r="B30" s="667" t="s">
        <v>7353</v>
      </c>
      <c r="C30" s="1788" t="s">
        <v>7354</v>
      </c>
      <c r="D30" s="230" t="s">
        <v>1</v>
      </c>
      <c r="E30" s="102">
        <v>1</v>
      </c>
      <c r="F30" s="1160"/>
      <c r="G30" s="1160">
        <v>2.2999999999999998</v>
      </c>
      <c r="H30" s="211">
        <v>152122</v>
      </c>
      <c r="I30" s="211"/>
      <c r="J30" s="211">
        <v>0</v>
      </c>
      <c r="K30" s="230">
        <f t="shared" si="0"/>
        <v>152122</v>
      </c>
      <c r="L30" s="102">
        <v>1</v>
      </c>
      <c r="M30" s="1160"/>
      <c r="N30" s="1160">
        <v>2.2999999999999998</v>
      </c>
      <c r="O30" s="211">
        <v>152122</v>
      </c>
      <c r="P30" s="211"/>
      <c r="Q30" s="211">
        <v>0</v>
      </c>
      <c r="R30" s="230">
        <f t="shared" si="1"/>
        <v>152122</v>
      </c>
      <c r="S30" s="230">
        <f t="shared" si="2"/>
        <v>0</v>
      </c>
      <c r="T30" s="230">
        <f t="shared" si="7"/>
        <v>0</v>
      </c>
      <c r="U30" s="230">
        <f t="shared" si="7"/>
        <v>0</v>
      </c>
      <c r="V30" s="230">
        <f t="shared" si="7"/>
        <v>0</v>
      </c>
      <c r="W30" s="230">
        <f t="shared" si="4"/>
        <v>0</v>
      </c>
      <c r="X30" s="102">
        <v>1</v>
      </c>
      <c r="Y30" s="1160"/>
      <c r="Z30" s="1160">
        <v>2.2999999999999998</v>
      </c>
      <c r="AA30" s="211">
        <v>152122</v>
      </c>
      <c r="AB30" s="211"/>
      <c r="AC30" s="211">
        <v>0</v>
      </c>
      <c r="AD30" s="230">
        <f t="shared" si="5"/>
        <v>152122</v>
      </c>
      <c r="AE30" s="102">
        <v>1</v>
      </c>
      <c r="AF30" s="230"/>
      <c r="AG30" s="1160">
        <v>2.2999999999999998</v>
      </c>
      <c r="AH30" s="211">
        <v>152122</v>
      </c>
      <c r="AI30" s="211"/>
      <c r="AJ30" s="211">
        <v>0</v>
      </c>
      <c r="AK30" s="230">
        <f t="shared" si="6"/>
        <v>152122</v>
      </c>
    </row>
    <row r="31" spans="1:37" ht="108">
      <c r="A31" s="211">
        <v>22</v>
      </c>
      <c r="B31" s="667" t="s">
        <v>7355</v>
      </c>
      <c r="C31" s="1788" t="s">
        <v>7356</v>
      </c>
      <c r="D31" s="230" t="s">
        <v>1</v>
      </c>
      <c r="E31" s="102">
        <v>1</v>
      </c>
      <c r="F31" s="1160"/>
      <c r="G31" s="1160">
        <v>1</v>
      </c>
      <c r="H31" s="211">
        <v>91275</v>
      </c>
      <c r="I31" s="211"/>
      <c r="J31" s="211">
        <v>0</v>
      </c>
      <c r="K31" s="230">
        <f t="shared" si="0"/>
        <v>91275</v>
      </c>
      <c r="L31" s="102">
        <v>1</v>
      </c>
      <c r="M31" s="1160"/>
      <c r="N31" s="1160">
        <v>1</v>
      </c>
      <c r="O31" s="211">
        <v>91275</v>
      </c>
      <c r="P31" s="211"/>
      <c r="Q31" s="211">
        <v>0</v>
      </c>
      <c r="R31" s="230">
        <f t="shared" si="1"/>
        <v>91275</v>
      </c>
      <c r="S31" s="230">
        <f t="shared" si="2"/>
        <v>0</v>
      </c>
      <c r="T31" s="230">
        <f t="shared" si="7"/>
        <v>0</v>
      </c>
      <c r="U31" s="230">
        <f t="shared" si="7"/>
        <v>0</v>
      </c>
      <c r="V31" s="230">
        <f t="shared" si="7"/>
        <v>0</v>
      </c>
      <c r="W31" s="230">
        <f t="shared" si="4"/>
        <v>0</v>
      </c>
      <c r="X31" s="102">
        <v>1</v>
      </c>
      <c r="Y31" s="1160"/>
      <c r="Z31" s="1160">
        <v>1</v>
      </c>
      <c r="AA31" s="211">
        <v>91275</v>
      </c>
      <c r="AB31" s="211"/>
      <c r="AC31" s="211">
        <v>0</v>
      </c>
      <c r="AD31" s="230">
        <f t="shared" si="5"/>
        <v>91275</v>
      </c>
      <c r="AE31" s="102">
        <v>1</v>
      </c>
      <c r="AF31" s="230"/>
      <c r="AG31" s="1160">
        <v>1</v>
      </c>
      <c r="AH31" s="211">
        <v>91275</v>
      </c>
      <c r="AI31" s="211"/>
      <c r="AJ31" s="211">
        <v>0</v>
      </c>
      <c r="AK31" s="230">
        <f t="shared" si="6"/>
        <v>91275</v>
      </c>
    </row>
    <row r="32" spans="1:37">
      <c r="A32" s="211"/>
      <c r="B32" s="271"/>
      <c r="C32" s="211"/>
      <c r="D32" s="230" t="s">
        <v>1</v>
      </c>
      <c r="E32" s="102"/>
      <c r="F32" s="230" t="s">
        <v>1</v>
      </c>
      <c r="G32" s="230"/>
      <c r="H32" s="211"/>
      <c r="I32" s="211"/>
      <c r="J32" s="211"/>
      <c r="K32" s="230">
        <f t="shared" si="0"/>
        <v>0</v>
      </c>
      <c r="L32" s="102"/>
      <c r="M32" s="230" t="s">
        <v>1</v>
      </c>
      <c r="N32" s="230"/>
      <c r="O32" s="211"/>
      <c r="P32" s="211"/>
      <c r="Q32" s="211"/>
      <c r="R32" s="230">
        <f t="shared" si="1"/>
        <v>0</v>
      </c>
      <c r="S32" s="230">
        <f t="shared" si="2"/>
        <v>0</v>
      </c>
      <c r="T32" s="230">
        <f t="shared" si="7"/>
        <v>0</v>
      </c>
      <c r="U32" s="230">
        <f t="shared" si="7"/>
        <v>0</v>
      </c>
      <c r="V32" s="230">
        <f t="shared" si="7"/>
        <v>0</v>
      </c>
      <c r="W32" s="230">
        <f t="shared" si="4"/>
        <v>0</v>
      </c>
      <c r="X32" s="102">
        <v>1</v>
      </c>
      <c r="Y32" s="230" t="s">
        <v>1</v>
      </c>
      <c r="Z32" s="230"/>
      <c r="AA32" s="211"/>
      <c r="AB32" s="211"/>
      <c r="AC32" s="211"/>
      <c r="AD32" s="230">
        <f t="shared" si="5"/>
        <v>0</v>
      </c>
      <c r="AE32" s="102"/>
      <c r="AF32" s="230"/>
      <c r="AG32" s="230"/>
      <c r="AH32" s="211"/>
      <c r="AI32" s="211"/>
      <c r="AJ32" s="211"/>
      <c r="AK32" s="230">
        <f t="shared" si="6"/>
        <v>0</v>
      </c>
    </row>
    <row r="33" spans="1:37">
      <c r="A33" s="211"/>
      <c r="B33" s="271"/>
      <c r="C33" s="211"/>
      <c r="D33" s="230"/>
      <c r="E33" s="102"/>
      <c r="F33" s="230"/>
      <c r="G33" s="230"/>
      <c r="H33" s="211"/>
      <c r="I33" s="211"/>
      <c r="J33" s="211"/>
      <c r="K33" s="230"/>
      <c r="L33" s="102"/>
      <c r="M33" s="230"/>
      <c r="N33" s="230"/>
      <c r="O33" s="211"/>
      <c r="P33" s="211"/>
      <c r="Q33" s="211"/>
      <c r="R33" s="230"/>
      <c r="S33" s="230"/>
      <c r="T33" s="211"/>
      <c r="U33" s="211"/>
      <c r="V33" s="211"/>
      <c r="W33" s="230"/>
      <c r="X33" s="102"/>
      <c r="Y33" s="230"/>
      <c r="Z33" s="230"/>
      <c r="AA33" s="211"/>
      <c r="AB33" s="211"/>
      <c r="AC33" s="211"/>
      <c r="AD33" s="230"/>
      <c r="AE33" s="102"/>
      <c r="AF33" s="230"/>
      <c r="AG33" s="230"/>
      <c r="AH33" s="211"/>
      <c r="AI33" s="211"/>
      <c r="AJ33" s="211"/>
      <c r="AK33" s="230"/>
    </row>
    <row r="34" spans="1:37" s="233" customFormat="1" ht="14.25">
      <c r="A34" s="228"/>
      <c r="B34" s="592" t="s">
        <v>113</v>
      </c>
      <c r="C34" s="232" t="s">
        <v>1</v>
      </c>
      <c r="D34" s="232" t="s">
        <v>1</v>
      </c>
      <c r="E34" s="232">
        <f>SUM(E10:E31)</f>
        <v>22</v>
      </c>
      <c r="F34" s="232" t="s">
        <v>1</v>
      </c>
      <c r="G34" s="232" t="s">
        <v>1</v>
      </c>
      <c r="H34" s="232">
        <f>SUM(H10:H31)</f>
        <v>7981777</v>
      </c>
      <c r="I34" s="232">
        <f>SUM(I10:I31)</f>
        <v>0</v>
      </c>
      <c r="J34" s="232">
        <f>SUM(J10:J31)</f>
        <v>349219.19999999995</v>
      </c>
      <c r="K34" s="232">
        <f>SUM(K10:K31)</f>
        <v>8330996.2000000002</v>
      </c>
      <c r="L34" s="232">
        <f>SUM(L10:L31)</f>
        <v>22</v>
      </c>
      <c r="M34" s="232" t="s">
        <v>1</v>
      </c>
      <c r="N34" s="232" t="s">
        <v>1</v>
      </c>
      <c r="O34" s="232">
        <f t="shared" ref="O34:X34" si="8">SUM(O10:O31)</f>
        <v>7981777</v>
      </c>
      <c r="P34" s="232">
        <f t="shared" si="8"/>
        <v>0</v>
      </c>
      <c r="Q34" s="232">
        <f t="shared" si="8"/>
        <v>269851.2</v>
      </c>
      <c r="R34" s="232">
        <f t="shared" si="8"/>
        <v>8251628.2000000002</v>
      </c>
      <c r="S34" s="232">
        <f t="shared" si="8"/>
        <v>0</v>
      </c>
      <c r="T34" s="232">
        <f t="shared" si="8"/>
        <v>0</v>
      </c>
      <c r="U34" s="232">
        <f t="shared" si="8"/>
        <v>0</v>
      </c>
      <c r="V34" s="232">
        <f t="shared" si="8"/>
        <v>79367.999999999971</v>
      </c>
      <c r="W34" s="232">
        <f t="shared" si="8"/>
        <v>79367.999999999971</v>
      </c>
      <c r="X34" s="232">
        <f t="shared" si="8"/>
        <v>22</v>
      </c>
      <c r="Y34" s="232" t="s">
        <v>1</v>
      </c>
      <c r="Z34" s="232" t="s">
        <v>1</v>
      </c>
      <c r="AA34" s="232">
        <f>SUM(AA10:AA31)</f>
        <v>7981777</v>
      </c>
      <c r="AB34" s="232">
        <f>SUM(AB10:AB31)</f>
        <v>0</v>
      </c>
      <c r="AC34" s="232">
        <f>SUM(AC10:AC31)</f>
        <v>428587.2</v>
      </c>
      <c r="AD34" s="232">
        <f>SUM(AD10:AD31)</f>
        <v>8410364.1999999993</v>
      </c>
      <c r="AE34" s="232">
        <f>SUM(AE10:AE31)</f>
        <v>22</v>
      </c>
      <c r="AF34" s="232" t="s">
        <v>1</v>
      </c>
      <c r="AG34" s="232" t="s">
        <v>1</v>
      </c>
      <c r="AH34" s="232">
        <f>SUM(AH10:AH31)</f>
        <v>7981777</v>
      </c>
      <c r="AI34" s="232">
        <f>SUM(AI10:AI31)</f>
        <v>0</v>
      </c>
      <c r="AJ34" s="232">
        <f>SUM(AJ10:AJ31)</f>
        <v>507955.20000000001</v>
      </c>
      <c r="AK34" s="232">
        <f>SUM(AK10:AK31)</f>
        <v>8489732.1999999993</v>
      </c>
    </row>
    <row r="35" spans="1:37">
      <c r="A35" s="211"/>
      <c r="B35" s="592"/>
      <c r="C35" s="230"/>
      <c r="D35" s="230"/>
      <c r="E35" s="231"/>
      <c r="F35" s="230"/>
      <c r="G35" s="230"/>
      <c r="H35" s="231"/>
      <c r="I35" s="231"/>
      <c r="J35" s="231"/>
      <c r="K35" s="231"/>
      <c r="L35" s="231"/>
      <c r="M35" s="230"/>
      <c r="N35" s="230"/>
      <c r="O35" s="231"/>
      <c r="P35" s="231"/>
      <c r="Q35" s="231"/>
      <c r="R35" s="231"/>
      <c r="S35" s="231"/>
      <c r="T35" s="231"/>
      <c r="U35" s="231"/>
      <c r="V35" s="231"/>
      <c r="W35" s="231"/>
      <c r="X35" s="231"/>
      <c r="Y35" s="230"/>
      <c r="Z35" s="230"/>
      <c r="AA35" s="231"/>
      <c r="AB35" s="231"/>
      <c r="AC35" s="231"/>
      <c r="AD35" s="231"/>
      <c r="AE35" s="231"/>
      <c r="AF35" s="230"/>
      <c r="AG35" s="230"/>
      <c r="AH35" s="231"/>
      <c r="AI35" s="231"/>
      <c r="AJ35" s="231"/>
      <c r="AK35" s="231"/>
    </row>
    <row r="36" spans="1:37">
      <c r="A36" s="211"/>
      <c r="B36" s="592"/>
      <c r="C36" s="230"/>
      <c r="D36" s="230"/>
      <c r="E36" s="231"/>
      <c r="F36" s="230"/>
      <c r="G36" s="230"/>
      <c r="H36" s="231"/>
      <c r="I36" s="231"/>
      <c r="J36" s="231"/>
      <c r="K36" s="231"/>
      <c r="L36" s="231"/>
      <c r="M36" s="230"/>
      <c r="N36" s="230"/>
      <c r="O36" s="231"/>
      <c r="P36" s="231"/>
      <c r="Q36" s="231"/>
      <c r="R36" s="231"/>
      <c r="S36" s="231"/>
      <c r="T36" s="231"/>
      <c r="U36" s="231"/>
      <c r="V36" s="231"/>
      <c r="W36" s="231"/>
      <c r="X36" s="231"/>
      <c r="Y36" s="230"/>
      <c r="Z36" s="230"/>
      <c r="AA36" s="231"/>
      <c r="AB36" s="231"/>
      <c r="AC36" s="231"/>
      <c r="AD36" s="231"/>
      <c r="AE36" s="231"/>
      <c r="AF36" s="230"/>
      <c r="AG36" s="230"/>
      <c r="AH36" s="231"/>
      <c r="AI36" s="231"/>
      <c r="AJ36" s="231"/>
      <c r="AK36" s="231"/>
    </row>
    <row r="37" spans="1:37" ht="46.5" customHeight="1">
      <c r="A37" s="211"/>
      <c r="B37" s="5"/>
      <c r="D37" s="1790"/>
      <c r="E37" s="1791"/>
      <c r="F37" s="1790"/>
      <c r="G37" s="1790"/>
      <c r="H37" s="1791"/>
      <c r="I37" s="1791"/>
      <c r="J37" s="1791"/>
      <c r="K37" s="1791"/>
      <c r="L37" s="1791"/>
      <c r="M37" s="1790"/>
      <c r="N37" s="1790"/>
      <c r="O37" s="1791"/>
      <c r="P37" s="1791"/>
      <c r="Q37" s="1791"/>
      <c r="R37" s="1791"/>
      <c r="S37" s="1791"/>
      <c r="T37" s="1791"/>
      <c r="U37" s="1791"/>
      <c r="V37" s="1791"/>
      <c r="W37" s="1791"/>
      <c r="X37" s="1791"/>
      <c r="Y37" s="1790"/>
      <c r="Z37" s="1790"/>
      <c r="AA37" s="1791"/>
      <c r="AB37" s="1791"/>
      <c r="AC37" s="1791"/>
      <c r="AD37" s="1791"/>
      <c r="AE37" s="1791"/>
      <c r="AF37" s="1790"/>
      <c r="AG37" s="1790"/>
      <c r="AH37" s="1791"/>
      <c r="AI37" s="1791"/>
      <c r="AJ37" s="1791"/>
      <c r="AK37" s="1791"/>
    </row>
    <row r="38" spans="1:37" ht="58.5" customHeight="1">
      <c r="A38" s="228" t="s">
        <v>3</v>
      </c>
      <c r="B38" s="1792" t="s">
        <v>356</v>
      </c>
      <c r="C38" s="1793" t="s">
        <v>2279</v>
      </c>
      <c r="D38" s="230"/>
      <c r="E38" s="229"/>
      <c r="F38" s="230"/>
      <c r="G38" s="230"/>
      <c r="H38" s="229"/>
      <c r="I38" s="229"/>
      <c r="J38" s="229"/>
      <c r="K38" s="229"/>
      <c r="L38" s="229"/>
      <c r="M38" s="230"/>
      <c r="N38" s="230"/>
      <c r="O38" s="229"/>
      <c r="P38" s="229"/>
      <c r="Q38" s="229"/>
      <c r="R38" s="229"/>
      <c r="S38" s="229"/>
      <c r="T38" s="229"/>
      <c r="U38" s="229"/>
      <c r="V38" s="229"/>
      <c r="W38" s="1794"/>
      <c r="X38" s="1794"/>
      <c r="Y38" s="1762"/>
      <c r="Z38" s="1762"/>
      <c r="AA38" s="1794"/>
      <c r="AB38" s="1794"/>
      <c r="AC38" s="1794"/>
      <c r="AD38" s="1794"/>
      <c r="AE38" s="1794"/>
      <c r="AF38" s="1762"/>
      <c r="AG38" s="1762"/>
      <c r="AH38" s="1794"/>
      <c r="AI38" s="1794"/>
      <c r="AJ38" s="1794"/>
      <c r="AK38" s="1794"/>
    </row>
    <row r="39" spans="1:37">
      <c r="A39" s="211"/>
      <c r="B39" s="311" t="s">
        <v>198</v>
      </c>
      <c r="C39" s="230"/>
      <c r="D39" s="230"/>
      <c r="E39" s="195"/>
      <c r="F39" s="230"/>
      <c r="G39" s="230"/>
      <c r="H39" s="195"/>
      <c r="I39" s="195"/>
      <c r="J39" s="195"/>
      <c r="K39" s="195"/>
      <c r="L39" s="195"/>
      <c r="M39" s="230"/>
      <c r="N39" s="230"/>
      <c r="O39" s="195"/>
      <c r="P39" s="195"/>
      <c r="Q39" s="195"/>
      <c r="R39" s="195"/>
      <c r="S39" s="195"/>
      <c r="T39" s="195"/>
      <c r="U39" s="195"/>
      <c r="V39" s="195"/>
      <c r="W39" s="1795"/>
      <c r="X39" s="1796"/>
      <c r="Y39" s="1797"/>
      <c r="Z39" s="1797"/>
      <c r="AA39" s="1796"/>
      <c r="AB39" s="1796"/>
      <c r="AC39" s="1796"/>
      <c r="AD39" s="1796"/>
      <c r="AE39" s="1796"/>
      <c r="AF39" s="1797"/>
      <c r="AG39" s="1797"/>
      <c r="AH39" s="1796"/>
      <c r="AI39" s="1796"/>
      <c r="AJ39" s="1796"/>
      <c r="AK39" s="1796"/>
    </row>
    <row r="40" spans="1:37">
      <c r="A40" s="211">
        <v>1</v>
      </c>
      <c r="B40" s="1798" t="s">
        <v>2696</v>
      </c>
      <c r="C40" s="1139" t="s">
        <v>2280</v>
      </c>
      <c r="D40" s="230" t="s">
        <v>1</v>
      </c>
      <c r="E40" s="102">
        <v>1</v>
      </c>
      <c r="F40" s="230" t="s">
        <v>1</v>
      </c>
      <c r="G40" s="1754">
        <v>4.55</v>
      </c>
      <c r="H40" s="102">
        <v>300937</v>
      </c>
      <c r="I40" s="102"/>
      <c r="J40" s="102"/>
      <c r="K40" s="230">
        <f t="shared" ref="K40:K101" si="9">H40+I40+J40</f>
        <v>300937</v>
      </c>
      <c r="L40" s="102">
        <v>1</v>
      </c>
      <c r="M40" s="230" t="s">
        <v>1</v>
      </c>
      <c r="N40" s="1754">
        <v>4.55</v>
      </c>
      <c r="O40" s="102">
        <v>300937</v>
      </c>
      <c r="P40" s="102"/>
      <c r="Q40" s="102"/>
      <c r="R40" s="230">
        <f t="shared" ref="R40:R101" si="10">O40+P40+Q40</f>
        <v>300937</v>
      </c>
      <c r="S40" s="230">
        <f t="shared" ref="S40:S101" si="11">+E40-L40</f>
        <v>0</v>
      </c>
      <c r="T40" s="230">
        <f t="shared" ref="T40:V55" si="12">H40-O40</f>
        <v>0</v>
      </c>
      <c r="U40" s="230">
        <f t="shared" si="12"/>
        <v>0</v>
      </c>
      <c r="V40" s="230">
        <f t="shared" si="12"/>
        <v>0</v>
      </c>
      <c r="W40" s="230">
        <f t="shared" ref="W40:W101" si="13">T40+U40+V40</f>
        <v>0</v>
      </c>
      <c r="X40" s="102">
        <v>1</v>
      </c>
      <c r="Y40" s="230" t="s">
        <v>1</v>
      </c>
      <c r="Z40" s="1754">
        <v>4.55</v>
      </c>
      <c r="AA40" s="102">
        <v>300937</v>
      </c>
      <c r="AB40" s="102"/>
      <c r="AC40" s="102"/>
      <c r="AD40" s="230">
        <f t="shared" ref="AD40:AD100" si="14">AA40+AB40+AC40</f>
        <v>300937</v>
      </c>
      <c r="AE40" s="102">
        <v>1</v>
      </c>
      <c r="AF40" s="230" t="s">
        <v>1</v>
      </c>
      <c r="AG40" s="1754">
        <v>4.55</v>
      </c>
      <c r="AH40" s="102">
        <v>300937</v>
      </c>
      <c r="AI40" s="102"/>
      <c r="AJ40" s="102"/>
      <c r="AK40" s="230">
        <f t="shared" ref="AK40:AK101" si="15">AH40+AI40+AJ40</f>
        <v>300937</v>
      </c>
    </row>
    <row r="41" spans="1:37">
      <c r="A41" s="211">
        <v>2</v>
      </c>
      <c r="B41" s="1798" t="s">
        <v>2290</v>
      </c>
      <c r="C41" s="1139" t="s">
        <v>2280</v>
      </c>
      <c r="D41" s="230" t="s">
        <v>1</v>
      </c>
      <c r="E41" s="102">
        <v>1</v>
      </c>
      <c r="F41" s="230" t="s">
        <v>1</v>
      </c>
      <c r="G41" s="1754">
        <v>4.1399999999999997</v>
      </c>
      <c r="H41" s="102">
        <v>273819.59999999998</v>
      </c>
      <c r="I41" s="102"/>
      <c r="J41" s="102"/>
      <c r="K41" s="230">
        <f t="shared" si="9"/>
        <v>273819.59999999998</v>
      </c>
      <c r="L41" s="102">
        <v>1</v>
      </c>
      <c r="M41" s="230" t="s">
        <v>1</v>
      </c>
      <c r="N41" s="1754">
        <v>4.1399999999999997</v>
      </c>
      <c r="O41" s="102">
        <v>273819.59999999998</v>
      </c>
      <c r="P41" s="102"/>
      <c r="Q41" s="102"/>
      <c r="R41" s="230">
        <f t="shared" si="10"/>
        <v>273819.59999999998</v>
      </c>
      <c r="S41" s="230">
        <f t="shared" si="11"/>
        <v>0</v>
      </c>
      <c r="T41" s="230">
        <f t="shared" si="12"/>
        <v>0</v>
      </c>
      <c r="U41" s="230">
        <f t="shared" si="12"/>
        <v>0</v>
      </c>
      <c r="V41" s="230">
        <f t="shared" si="12"/>
        <v>0</v>
      </c>
      <c r="W41" s="230">
        <f t="shared" si="13"/>
        <v>0</v>
      </c>
      <c r="X41" s="102">
        <v>1</v>
      </c>
      <c r="Y41" s="230" t="s">
        <v>1</v>
      </c>
      <c r="Z41" s="1754">
        <v>4.1399999999999997</v>
      </c>
      <c r="AA41" s="102">
        <v>273819.59999999998</v>
      </c>
      <c r="AB41" s="102"/>
      <c r="AC41" s="102"/>
      <c r="AD41" s="230">
        <f t="shared" si="14"/>
        <v>273819.59999999998</v>
      </c>
      <c r="AE41" s="102">
        <v>1</v>
      </c>
      <c r="AF41" s="230" t="s">
        <v>1</v>
      </c>
      <c r="AG41" s="1754">
        <v>4.1399999999999997</v>
      </c>
      <c r="AH41" s="102">
        <v>273819.59999999998</v>
      </c>
      <c r="AI41" s="102"/>
      <c r="AJ41" s="102"/>
      <c r="AK41" s="230">
        <f t="shared" si="15"/>
        <v>273819.59999999998</v>
      </c>
    </row>
    <row r="42" spans="1:37">
      <c r="A42" s="211">
        <v>3</v>
      </c>
      <c r="B42" s="1798" t="s">
        <v>2284</v>
      </c>
      <c r="C42" s="1139" t="s">
        <v>2280</v>
      </c>
      <c r="D42" s="230" t="s">
        <v>1</v>
      </c>
      <c r="E42" s="102">
        <v>1</v>
      </c>
      <c r="F42" s="230" t="s">
        <v>1</v>
      </c>
      <c r="G42" s="1754">
        <v>4.1399999999999997</v>
      </c>
      <c r="H42" s="102">
        <v>273819.59999999998</v>
      </c>
      <c r="I42" s="102"/>
      <c r="J42" s="102"/>
      <c r="K42" s="230">
        <f t="shared" si="9"/>
        <v>273819.59999999998</v>
      </c>
      <c r="L42" s="102">
        <v>1</v>
      </c>
      <c r="M42" s="230" t="s">
        <v>1</v>
      </c>
      <c r="N42" s="1754">
        <v>4.1399999999999997</v>
      </c>
      <c r="O42" s="102">
        <v>273819.59999999998</v>
      </c>
      <c r="P42" s="102"/>
      <c r="Q42" s="102"/>
      <c r="R42" s="230">
        <f t="shared" si="10"/>
        <v>273819.59999999998</v>
      </c>
      <c r="S42" s="230">
        <f t="shared" si="11"/>
        <v>0</v>
      </c>
      <c r="T42" s="230">
        <f t="shared" si="12"/>
        <v>0</v>
      </c>
      <c r="U42" s="230">
        <f t="shared" si="12"/>
        <v>0</v>
      </c>
      <c r="V42" s="230">
        <f t="shared" si="12"/>
        <v>0</v>
      </c>
      <c r="W42" s="230">
        <f t="shared" si="13"/>
        <v>0</v>
      </c>
      <c r="X42" s="102">
        <v>1</v>
      </c>
      <c r="Y42" s="230" t="s">
        <v>1</v>
      </c>
      <c r="Z42" s="1754">
        <v>4.1399999999999997</v>
      </c>
      <c r="AA42" s="102">
        <v>273819.59999999998</v>
      </c>
      <c r="AB42" s="102"/>
      <c r="AC42" s="102"/>
      <c r="AD42" s="230">
        <f t="shared" si="14"/>
        <v>273819.59999999998</v>
      </c>
      <c r="AE42" s="102">
        <v>1</v>
      </c>
      <c r="AF42" s="230" t="s">
        <v>1</v>
      </c>
      <c r="AG42" s="1754">
        <v>4.1399999999999997</v>
      </c>
      <c r="AH42" s="102">
        <v>273819.59999999998</v>
      </c>
      <c r="AI42" s="102"/>
      <c r="AJ42" s="102"/>
      <c r="AK42" s="230">
        <f t="shared" si="15"/>
        <v>273819.59999999998</v>
      </c>
    </row>
    <row r="43" spans="1:37">
      <c r="A43" s="211">
        <v>4</v>
      </c>
      <c r="B43" s="1798" t="s">
        <v>2296</v>
      </c>
      <c r="C43" s="1139" t="s">
        <v>2280</v>
      </c>
      <c r="D43" s="230" t="s">
        <v>1</v>
      </c>
      <c r="E43" s="102">
        <v>1</v>
      </c>
      <c r="F43" s="230" t="s">
        <v>1</v>
      </c>
      <c r="G43" s="1754">
        <v>3.88</v>
      </c>
      <c r="H43" s="102">
        <v>256623.19999999998</v>
      </c>
      <c r="I43" s="102"/>
      <c r="J43" s="102"/>
      <c r="K43" s="230">
        <f t="shared" si="9"/>
        <v>256623.19999999998</v>
      </c>
      <c r="L43" s="102">
        <v>1</v>
      </c>
      <c r="M43" s="230" t="s">
        <v>1</v>
      </c>
      <c r="N43" s="1754">
        <v>3.88</v>
      </c>
      <c r="O43" s="102">
        <v>256623.19999999998</v>
      </c>
      <c r="P43" s="102"/>
      <c r="Q43" s="102"/>
      <c r="R43" s="230">
        <f t="shared" si="10"/>
        <v>256623.19999999998</v>
      </c>
      <c r="S43" s="230">
        <f t="shared" si="11"/>
        <v>0</v>
      </c>
      <c r="T43" s="230">
        <f t="shared" si="12"/>
        <v>0</v>
      </c>
      <c r="U43" s="230">
        <f t="shared" si="12"/>
        <v>0</v>
      </c>
      <c r="V43" s="230">
        <f t="shared" si="12"/>
        <v>0</v>
      </c>
      <c r="W43" s="230">
        <f t="shared" si="13"/>
        <v>0</v>
      </c>
      <c r="X43" s="102">
        <v>1</v>
      </c>
      <c r="Y43" s="230" t="s">
        <v>1</v>
      </c>
      <c r="Z43" s="1754">
        <v>3.88</v>
      </c>
      <c r="AA43" s="102">
        <v>256623.19999999998</v>
      </c>
      <c r="AB43" s="102"/>
      <c r="AC43" s="102"/>
      <c r="AD43" s="230">
        <f t="shared" si="14"/>
        <v>256623.19999999998</v>
      </c>
      <c r="AE43" s="102">
        <v>1</v>
      </c>
      <c r="AF43" s="230" t="s">
        <v>1</v>
      </c>
      <c r="AG43" s="1754">
        <v>3.88</v>
      </c>
      <c r="AH43" s="102">
        <v>256623.19999999998</v>
      </c>
      <c r="AI43" s="102"/>
      <c r="AJ43" s="102"/>
      <c r="AK43" s="230">
        <f t="shared" si="15"/>
        <v>256623.19999999998</v>
      </c>
    </row>
    <row r="44" spans="1:37">
      <c r="A44" s="211">
        <v>5</v>
      </c>
      <c r="B44" s="1798" t="s">
        <v>2697</v>
      </c>
      <c r="C44" s="1139" t="s">
        <v>2280</v>
      </c>
      <c r="D44" s="230" t="s">
        <v>1</v>
      </c>
      <c r="E44" s="102">
        <v>1</v>
      </c>
      <c r="F44" s="230" t="s">
        <v>1</v>
      </c>
      <c r="G44" s="1754">
        <v>3.88</v>
      </c>
      <c r="H44" s="102">
        <v>256623.19999999998</v>
      </c>
      <c r="I44" s="102"/>
      <c r="J44" s="102"/>
      <c r="K44" s="230">
        <f t="shared" si="9"/>
        <v>256623.19999999998</v>
      </c>
      <c r="L44" s="102">
        <v>1</v>
      </c>
      <c r="M44" s="230" t="s">
        <v>1</v>
      </c>
      <c r="N44" s="1754">
        <v>3.88</v>
      </c>
      <c r="O44" s="102">
        <v>256623.19999999998</v>
      </c>
      <c r="P44" s="102"/>
      <c r="Q44" s="102"/>
      <c r="R44" s="230">
        <f t="shared" si="10"/>
        <v>256623.19999999998</v>
      </c>
      <c r="S44" s="230">
        <f t="shared" si="11"/>
        <v>0</v>
      </c>
      <c r="T44" s="230">
        <f t="shared" si="12"/>
        <v>0</v>
      </c>
      <c r="U44" s="230">
        <f t="shared" si="12"/>
        <v>0</v>
      </c>
      <c r="V44" s="230">
        <f t="shared" si="12"/>
        <v>0</v>
      </c>
      <c r="W44" s="230">
        <f t="shared" si="13"/>
        <v>0</v>
      </c>
      <c r="X44" s="102">
        <v>1</v>
      </c>
      <c r="Y44" s="230" t="s">
        <v>1</v>
      </c>
      <c r="Z44" s="1754">
        <v>3.88</v>
      </c>
      <c r="AA44" s="102">
        <v>256623.19999999998</v>
      </c>
      <c r="AB44" s="102"/>
      <c r="AC44" s="102"/>
      <c r="AD44" s="230">
        <f t="shared" si="14"/>
        <v>256623.19999999998</v>
      </c>
      <c r="AE44" s="102">
        <v>1</v>
      </c>
      <c r="AF44" s="230" t="s">
        <v>1</v>
      </c>
      <c r="AG44" s="1754">
        <v>3.88</v>
      </c>
      <c r="AH44" s="102">
        <v>256623.19999999998</v>
      </c>
      <c r="AI44" s="102"/>
      <c r="AJ44" s="102"/>
      <c r="AK44" s="230">
        <f t="shared" si="15"/>
        <v>256623.19999999998</v>
      </c>
    </row>
    <row r="45" spans="1:37">
      <c r="A45" s="211">
        <v>6</v>
      </c>
      <c r="B45" s="1798" t="s">
        <v>7357</v>
      </c>
      <c r="C45" s="1139" t="s">
        <v>2280</v>
      </c>
      <c r="D45" s="230" t="s">
        <v>1</v>
      </c>
      <c r="E45" s="102">
        <v>1</v>
      </c>
      <c r="F45" s="230" t="s">
        <v>1</v>
      </c>
      <c r="G45" s="1754">
        <v>3.88</v>
      </c>
      <c r="H45" s="102">
        <v>256623.19999999998</v>
      </c>
      <c r="I45" s="102"/>
      <c r="J45" s="102"/>
      <c r="K45" s="230">
        <f t="shared" si="9"/>
        <v>256623.19999999998</v>
      </c>
      <c r="L45" s="102">
        <v>1</v>
      </c>
      <c r="M45" s="230" t="s">
        <v>1</v>
      </c>
      <c r="N45" s="1754">
        <v>3.88</v>
      </c>
      <c r="O45" s="102">
        <v>256623.19999999998</v>
      </c>
      <c r="P45" s="102"/>
      <c r="Q45" s="102"/>
      <c r="R45" s="230">
        <f t="shared" si="10"/>
        <v>256623.19999999998</v>
      </c>
      <c r="S45" s="230">
        <f t="shared" si="11"/>
        <v>0</v>
      </c>
      <c r="T45" s="230">
        <f t="shared" si="12"/>
        <v>0</v>
      </c>
      <c r="U45" s="230">
        <f t="shared" si="12"/>
        <v>0</v>
      </c>
      <c r="V45" s="230">
        <f t="shared" si="12"/>
        <v>0</v>
      </c>
      <c r="W45" s="230">
        <f t="shared" si="13"/>
        <v>0</v>
      </c>
      <c r="X45" s="102">
        <v>1</v>
      </c>
      <c r="Y45" s="230" t="s">
        <v>1</v>
      </c>
      <c r="Z45" s="1754">
        <v>3.88</v>
      </c>
      <c r="AA45" s="102">
        <v>256623.19999999998</v>
      </c>
      <c r="AB45" s="102"/>
      <c r="AC45" s="102"/>
      <c r="AD45" s="230">
        <f t="shared" si="14"/>
        <v>256623.19999999998</v>
      </c>
      <c r="AE45" s="102">
        <v>1</v>
      </c>
      <c r="AF45" s="230" t="s">
        <v>1</v>
      </c>
      <c r="AG45" s="1754">
        <v>3.88</v>
      </c>
      <c r="AH45" s="102">
        <v>256623.19999999998</v>
      </c>
      <c r="AI45" s="102"/>
      <c r="AJ45" s="102"/>
      <c r="AK45" s="230">
        <f t="shared" si="15"/>
        <v>256623.19999999998</v>
      </c>
    </row>
    <row r="46" spans="1:37">
      <c r="A46" s="211">
        <v>7</v>
      </c>
      <c r="B46" s="1798" t="s">
        <v>1995</v>
      </c>
      <c r="C46" s="1139" t="s">
        <v>2280</v>
      </c>
      <c r="D46" s="230" t="s">
        <v>1</v>
      </c>
      <c r="E46" s="102">
        <v>1</v>
      </c>
      <c r="F46" s="230" t="s">
        <v>1</v>
      </c>
      <c r="G46" s="1754">
        <v>3.88</v>
      </c>
      <c r="H46" s="102">
        <v>256623.19999999998</v>
      </c>
      <c r="I46" s="102"/>
      <c r="J46" s="102"/>
      <c r="K46" s="230">
        <f t="shared" si="9"/>
        <v>256623.19999999998</v>
      </c>
      <c r="L46" s="102">
        <v>1</v>
      </c>
      <c r="M46" s="230" t="s">
        <v>1</v>
      </c>
      <c r="N46" s="1754">
        <v>3.88</v>
      </c>
      <c r="O46" s="102">
        <v>256623.19999999998</v>
      </c>
      <c r="P46" s="102"/>
      <c r="Q46" s="102"/>
      <c r="R46" s="230">
        <f t="shared" si="10"/>
        <v>256623.19999999998</v>
      </c>
      <c r="S46" s="230">
        <f t="shared" si="11"/>
        <v>0</v>
      </c>
      <c r="T46" s="230">
        <f t="shared" si="12"/>
        <v>0</v>
      </c>
      <c r="U46" s="230">
        <f t="shared" si="12"/>
        <v>0</v>
      </c>
      <c r="V46" s="230">
        <f t="shared" si="12"/>
        <v>0</v>
      </c>
      <c r="W46" s="230">
        <f t="shared" si="13"/>
        <v>0</v>
      </c>
      <c r="X46" s="102">
        <v>1</v>
      </c>
      <c r="Y46" s="230" t="s">
        <v>1</v>
      </c>
      <c r="Z46" s="1754">
        <v>3.88</v>
      </c>
      <c r="AA46" s="102">
        <v>256623.19999999998</v>
      </c>
      <c r="AB46" s="102"/>
      <c r="AC46" s="102"/>
      <c r="AD46" s="230">
        <f t="shared" si="14"/>
        <v>256623.19999999998</v>
      </c>
      <c r="AE46" s="102">
        <v>1</v>
      </c>
      <c r="AF46" s="230" t="s">
        <v>1</v>
      </c>
      <c r="AG46" s="1754">
        <v>3.88</v>
      </c>
      <c r="AH46" s="102">
        <v>256623.19999999998</v>
      </c>
      <c r="AI46" s="102"/>
      <c r="AJ46" s="102"/>
      <c r="AK46" s="230">
        <f t="shared" si="15"/>
        <v>256623.19999999998</v>
      </c>
    </row>
    <row r="47" spans="1:37">
      <c r="A47" s="211">
        <v>8</v>
      </c>
      <c r="B47" s="1798" t="s">
        <v>7358</v>
      </c>
      <c r="C47" s="1139" t="s">
        <v>2280</v>
      </c>
      <c r="D47" s="230" t="s">
        <v>1</v>
      </c>
      <c r="E47" s="102">
        <v>1</v>
      </c>
      <c r="F47" s="230" t="s">
        <v>1</v>
      </c>
      <c r="G47" s="1754">
        <v>3.88</v>
      </c>
      <c r="H47" s="102">
        <v>256623.19999999998</v>
      </c>
      <c r="I47" s="102"/>
      <c r="J47" s="102"/>
      <c r="K47" s="230">
        <f t="shared" si="9"/>
        <v>256623.19999999998</v>
      </c>
      <c r="L47" s="102">
        <v>1</v>
      </c>
      <c r="M47" s="230" t="s">
        <v>1</v>
      </c>
      <c r="N47" s="1754">
        <v>3.88</v>
      </c>
      <c r="O47" s="102">
        <v>256623.19999999998</v>
      </c>
      <c r="P47" s="102"/>
      <c r="Q47" s="102"/>
      <c r="R47" s="230">
        <f t="shared" si="10"/>
        <v>256623.19999999998</v>
      </c>
      <c r="S47" s="230">
        <f t="shared" si="11"/>
        <v>0</v>
      </c>
      <c r="T47" s="230">
        <f t="shared" si="12"/>
        <v>0</v>
      </c>
      <c r="U47" s="230">
        <f t="shared" si="12"/>
        <v>0</v>
      </c>
      <c r="V47" s="230">
        <f t="shared" si="12"/>
        <v>0</v>
      </c>
      <c r="W47" s="230">
        <f t="shared" si="13"/>
        <v>0</v>
      </c>
      <c r="X47" s="102">
        <v>1</v>
      </c>
      <c r="Y47" s="230" t="s">
        <v>1</v>
      </c>
      <c r="Z47" s="1754">
        <v>3.88</v>
      </c>
      <c r="AA47" s="102">
        <v>256623.19999999998</v>
      </c>
      <c r="AB47" s="102"/>
      <c r="AC47" s="102"/>
      <c r="AD47" s="230">
        <f t="shared" si="14"/>
        <v>256623.19999999998</v>
      </c>
      <c r="AE47" s="102">
        <v>1</v>
      </c>
      <c r="AF47" s="230" t="s">
        <v>1</v>
      </c>
      <c r="AG47" s="1754">
        <v>3.88</v>
      </c>
      <c r="AH47" s="102">
        <v>256623.19999999998</v>
      </c>
      <c r="AI47" s="102"/>
      <c r="AJ47" s="102"/>
      <c r="AK47" s="230">
        <f t="shared" si="15"/>
        <v>256623.19999999998</v>
      </c>
    </row>
    <row r="48" spans="1:37">
      <c r="A48" s="211">
        <v>9</v>
      </c>
      <c r="B48" s="1798" t="s">
        <v>2698</v>
      </c>
      <c r="C48" s="1139" t="s">
        <v>2280</v>
      </c>
      <c r="D48" s="230" t="s">
        <v>1</v>
      </c>
      <c r="E48" s="102">
        <v>1</v>
      </c>
      <c r="F48" s="230" t="s">
        <v>1</v>
      </c>
      <c r="G48" s="1754">
        <v>3.88</v>
      </c>
      <c r="H48" s="102">
        <v>256623.19999999998</v>
      </c>
      <c r="I48" s="102"/>
      <c r="J48" s="102"/>
      <c r="K48" s="230">
        <f t="shared" si="9"/>
        <v>256623.19999999998</v>
      </c>
      <c r="L48" s="102">
        <v>1</v>
      </c>
      <c r="M48" s="230" t="s">
        <v>1</v>
      </c>
      <c r="N48" s="1754">
        <v>3.88</v>
      </c>
      <c r="O48" s="102">
        <v>256623.19999999998</v>
      </c>
      <c r="P48" s="102"/>
      <c r="Q48" s="102"/>
      <c r="R48" s="230">
        <f t="shared" si="10"/>
        <v>256623.19999999998</v>
      </c>
      <c r="S48" s="230">
        <f t="shared" si="11"/>
        <v>0</v>
      </c>
      <c r="T48" s="230">
        <f t="shared" si="12"/>
        <v>0</v>
      </c>
      <c r="U48" s="230">
        <f t="shared" si="12"/>
        <v>0</v>
      </c>
      <c r="V48" s="230">
        <f t="shared" si="12"/>
        <v>0</v>
      </c>
      <c r="W48" s="230">
        <f t="shared" si="13"/>
        <v>0</v>
      </c>
      <c r="X48" s="102">
        <v>1</v>
      </c>
      <c r="Y48" s="230" t="s">
        <v>1</v>
      </c>
      <c r="Z48" s="1754">
        <v>3.88</v>
      </c>
      <c r="AA48" s="102">
        <v>256623.19999999998</v>
      </c>
      <c r="AB48" s="102"/>
      <c r="AC48" s="102"/>
      <c r="AD48" s="230">
        <f t="shared" si="14"/>
        <v>256623.19999999998</v>
      </c>
      <c r="AE48" s="102">
        <v>1</v>
      </c>
      <c r="AF48" s="230" t="s">
        <v>1</v>
      </c>
      <c r="AG48" s="1754">
        <v>3.88</v>
      </c>
      <c r="AH48" s="102">
        <v>256623.19999999998</v>
      </c>
      <c r="AI48" s="102"/>
      <c r="AJ48" s="102"/>
      <c r="AK48" s="230">
        <f t="shared" si="15"/>
        <v>256623.19999999998</v>
      </c>
    </row>
    <row r="49" spans="1:37">
      <c r="A49" s="211">
        <v>10</v>
      </c>
      <c r="B49" s="1798" t="s">
        <v>2295</v>
      </c>
      <c r="C49" s="1139" t="s">
        <v>2280</v>
      </c>
      <c r="D49" s="230" t="s">
        <v>1</v>
      </c>
      <c r="E49" s="102">
        <v>1</v>
      </c>
      <c r="F49" s="230" t="s">
        <v>1</v>
      </c>
      <c r="G49" s="1754">
        <v>3.88</v>
      </c>
      <c r="H49" s="102">
        <v>256623.19999999998</v>
      </c>
      <c r="I49" s="102"/>
      <c r="J49" s="102"/>
      <c r="K49" s="230">
        <f t="shared" si="9"/>
        <v>256623.19999999998</v>
      </c>
      <c r="L49" s="102">
        <v>1</v>
      </c>
      <c r="M49" s="230" t="s">
        <v>1</v>
      </c>
      <c r="N49" s="1754">
        <v>3.88</v>
      </c>
      <c r="O49" s="102">
        <v>256623.19999999998</v>
      </c>
      <c r="P49" s="102"/>
      <c r="Q49" s="102"/>
      <c r="R49" s="230">
        <f t="shared" si="10"/>
        <v>256623.19999999998</v>
      </c>
      <c r="S49" s="230">
        <f t="shared" si="11"/>
        <v>0</v>
      </c>
      <c r="T49" s="230">
        <f t="shared" si="12"/>
        <v>0</v>
      </c>
      <c r="U49" s="230">
        <f t="shared" si="12"/>
        <v>0</v>
      </c>
      <c r="V49" s="230">
        <f t="shared" si="12"/>
        <v>0</v>
      </c>
      <c r="W49" s="230">
        <f t="shared" si="13"/>
        <v>0</v>
      </c>
      <c r="X49" s="102">
        <v>1</v>
      </c>
      <c r="Y49" s="230" t="s">
        <v>1</v>
      </c>
      <c r="Z49" s="1754">
        <v>3.88</v>
      </c>
      <c r="AA49" s="102">
        <v>256623.19999999998</v>
      </c>
      <c r="AB49" s="102"/>
      <c r="AC49" s="102"/>
      <c r="AD49" s="230">
        <f t="shared" si="14"/>
        <v>256623.19999999998</v>
      </c>
      <c r="AE49" s="102">
        <v>1</v>
      </c>
      <c r="AF49" s="230" t="s">
        <v>1</v>
      </c>
      <c r="AG49" s="1754">
        <v>3.88</v>
      </c>
      <c r="AH49" s="102">
        <v>256623.19999999998</v>
      </c>
      <c r="AI49" s="102"/>
      <c r="AJ49" s="102"/>
      <c r="AK49" s="230">
        <f t="shared" si="15"/>
        <v>256623.19999999998</v>
      </c>
    </row>
    <row r="50" spans="1:37">
      <c r="A50" s="211">
        <v>11</v>
      </c>
      <c r="B50" s="1798" t="s">
        <v>2293</v>
      </c>
      <c r="C50" s="1139" t="s">
        <v>2280</v>
      </c>
      <c r="D50" s="230" t="s">
        <v>1</v>
      </c>
      <c r="E50" s="102">
        <v>1</v>
      </c>
      <c r="F50" s="230" t="s">
        <v>1</v>
      </c>
      <c r="G50" s="1754">
        <v>3.88</v>
      </c>
      <c r="H50" s="102">
        <v>256623.19999999998</v>
      </c>
      <c r="I50" s="102"/>
      <c r="J50" s="102"/>
      <c r="K50" s="230">
        <f t="shared" si="9"/>
        <v>256623.19999999998</v>
      </c>
      <c r="L50" s="102">
        <v>1</v>
      </c>
      <c r="M50" s="230" t="s">
        <v>1</v>
      </c>
      <c r="N50" s="1754">
        <v>3.88</v>
      </c>
      <c r="O50" s="102">
        <v>256623.19999999998</v>
      </c>
      <c r="P50" s="102"/>
      <c r="Q50" s="102"/>
      <c r="R50" s="230">
        <f t="shared" si="10"/>
        <v>256623.19999999998</v>
      </c>
      <c r="S50" s="230">
        <f t="shared" si="11"/>
        <v>0</v>
      </c>
      <c r="T50" s="230">
        <f t="shared" si="12"/>
        <v>0</v>
      </c>
      <c r="U50" s="230">
        <f t="shared" si="12"/>
        <v>0</v>
      </c>
      <c r="V50" s="230">
        <f t="shared" si="12"/>
        <v>0</v>
      </c>
      <c r="W50" s="230">
        <f t="shared" si="13"/>
        <v>0</v>
      </c>
      <c r="X50" s="102">
        <v>1</v>
      </c>
      <c r="Y50" s="230" t="s">
        <v>1</v>
      </c>
      <c r="Z50" s="1754">
        <v>3.88</v>
      </c>
      <c r="AA50" s="102">
        <v>256623.19999999998</v>
      </c>
      <c r="AB50" s="102"/>
      <c r="AC50" s="102"/>
      <c r="AD50" s="230">
        <f t="shared" si="14"/>
        <v>256623.19999999998</v>
      </c>
      <c r="AE50" s="102">
        <v>1</v>
      </c>
      <c r="AF50" s="230" t="s">
        <v>1</v>
      </c>
      <c r="AG50" s="1754">
        <v>3.88</v>
      </c>
      <c r="AH50" s="102">
        <v>256623.19999999998</v>
      </c>
      <c r="AI50" s="102"/>
      <c r="AJ50" s="102"/>
      <c r="AK50" s="230">
        <f t="shared" si="15"/>
        <v>256623.19999999998</v>
      </c>
    </row>
    <row r="51" spans="1:37">
      <c r="A51" s="211">
        <v>12</v>
      </c>
      <c r="B51" s="1798" t="s">
        <v>7359</v>
      </c>
      <c r="C51" s="1139" t="s">
        <v>2280</v>
      </c>
      <c r="D51" s="230" t="s">
        <v>1</v>
      </c>
      <c r="E51" s="102">
        <v>1</v>
      </c>
      <c r="F51" s="230" t="s">
        <v>1</v>
      </c>
      <c r="G51" s="1754">
        <v>3.88</v>
      </c>
      <c r="H51" s="102">
        <v>256623.19999999998</v>
      </c>
      <c r="I51" s="102"/>
      <c r="J51" s="102"/>
      <c r="K51" s="230">
        <f t="shared" si="9"/>
        <v>256623.19999999998</v>
      </c>
      <c r="L51" s="102">
        <v>1</v>
      </c>
      <c r="M51" s="230" t="s">
        <v>1</v>
      </c>
      <c r="N51" s="1754">
        <v>3.88</v>
      </c>
      <c r="O51" s="102">
        <v>256623.19999999998</v>
      </c>
      <c r="P51" s="102"/>
      <c r="Q51" s="102"/>
      <c r="R51" s="230">
        <f t="shared" si="10"/>
        <v>256623.19999999998</v>
      </c>
      <c r="S51" s="230">
        <f t="shared" si="11"/>
        <v>0</v>
      </c>
      <c r="T51" s="230">
        <f t="shared" si="12"/>
        <v>0</v>
      </c>
      <c r="U51" s="230">
        <f t="shared" si="12"/>
        <v>0</v>
      </c>
      <c r="V51" s="230">
        <f t="shared" si="12"/>
        <v>0</v>
      </c>
      <c r="W51" s="230">
        <f t="shared" si="13"/>
        <v>0</v>
      </c>
      <c r="X51" s="102">
        <v>1</v>
      </c>
      <c r="Y51" s="230" t="s">
        <v>1</v>
      </c>
      <c r="Z51" s="1754">
        <v>3.88</v>
      </c>
      <c r="AA51" s="102">
        <v>256623.19999999998</v>
      </c>
      <c r="AB51" s="102"/>
      <c r="AC51" s="102"/>
      <c r="AD51" s="230">
        <f t="shared" si="14"/>
        <v>256623.19999999998</v>
      </c>
      <c r="AE51" s="102">
        <v>1</v>
      </c>
      <c r="AF51" s="230" t="s">
        <v>1</v>
      </c>
      <c r="AG51" s="1754">
        <v>3.88</v>
      </c>
      <c r="AH51" s="102">
        <v>256623.19999999998</v>
      </c>
      <c r="AI51" s="102"/>
      <c r="AJ51" s="102"/>
      <c r="AK51" s="230">
        <f t="shared" si="15"/>
        <v>256623.19999999998</v>
      </c>
    </row>
    <row r="52" spans="1:37">
      <c r="A52" s="211">
        <v>13</v>
      </c>
      <c r="B52" s="1798" t="s">
        <v>2289</v>
      </c>
      <c r="C52" s="1139" t="s">
        <v>2280</v>
      </c>
      <c r="D52" s="230" t="s">
        <v>1</v>
      </c>
      <c r="E52" s="102">
        <v>1</v>
      </c>
      <c r="F52" s="230" t="s">
        <v>1</v>
      </c>
      <c r="G52" s="1754">
        <v>3.88</v>
      </c>
      <c r="H52" s="102">
        <v>256623.19999999998</v>
      </c>
      <c r="I52" s="102"/>
      <c r="J52" s="102"/>
      <c r="K52" s="230">
        <f t="shared" si="9"/>
        <v>256623.19999999998</v>
      </c>
      <c r="L52" s="102">
        <v>1</v>
      </c>
      <c r="M52" s="230" t="s">
        <v>1</v>
      </c>
      <c r="N52" s="1754">
        <v>3.88</v>
      </c>
      <c r="O52" s="102">
        <v>256623.19999999998</v>
      </c>
      <c r="P52" s="102"/>
      <c r="Q52" s="102"/>
      <c r="R52" s="230">
        <f t="shared" si="10"/>
        <v>256623.19999999998</v>
      </c>
      <c r="S52" s="230">
        <f t="shared" si="11"/>
        <v>0</v>
      </c>
      <c r="T52" s="230">
        <f t="shared" si="12"/>
        <v>0</v>
      </c>
      <c r="U52" s="230">
        <f t="shared" si="12"/>
        <v>0</v>
      </c>
      <c r="V52" s="230">
        <f t="shared" si="12"/>
        <v>0</v>
      </c>
      <c r="W52" s="230">
        <f t="shared" si="13"/>
        <v>0</v>
      </c>
      <c r="X52" s="102">
        <v>1</v>
      </c>
      <c r="Y52" s="230" t="s">
        <v>1</v>
      </c>
      <c r="Z52" s="1754">
        <v>3.88</v>
      </c>
      <c r="AA52" s="102">
        <v>256623.19999999998</v>
      </c>
      <c r="AB52" s="102"/>
      <c r="AC52" s="102"/>
      <c r="AD52" s="230">
        <f t="shared" si="14"/>
        <v>256623.19999999998</v>
      </c>
      <c r="AE52" s="102">
        <v>1</v>
      </c>
      <c r="AF52" s="230" t="s">
        <v>1</v>
      </c>
      <c r="AG52" s="1754">
        <v>3.88</v>
      </c>
      <c r="AH52" s="102">
        <v>256623.19999999998</v>
      </c>
      <c r="AI52" s="102"/>
      <c r="AJ52" s="102"/>
      <c r="AK52" s="230">
        <f t="shared" si="15"/>
        <v>256623.19999999998</v>
      </c>
    </row>
    <row r="53" spans="1:37">
      <c r="A53" s="211">
        <v>14</v>
      </c>
      <c r="B53" s="1798" t="s">
        <v>2294</v>
      </c>
      <c r="C53" s="1139" t="s">
        <v>2280</v>
      </c>
      <c r="D53" s="230" t="s">
        <v>1</v>
      </c>
      <c r="E53" s="102">
        <v>1</v>
      </c>
      <c r="F53" s="230" t="s">
        <v>1</v>
      </c>
      <c r="G53" s="1754">
        <v>3.88</v>
      </c>
      <c r="H53" s="102">
        <v>256623.19999999998</v>
      </c>
      <c r="I53" s="102"/>
      <c r="J53" s="102"/>
      <c r="K53" s="230">
        <f t="shared" si="9"/>
        <v>256623.19999999998</v>
      </c>
      <c r="L53" s="102">
        <v>1</v>
      </c>
      <c r="M53" s="230" t="s">
        <v>1</v>
      </c>
      <c r="N53" s="1754">
        <v>3.88</v>
      </c>
      <c r="O53" s="102">
        <v>256623.19999999998</v>
      </c>
      <c r="P53" s="102"/>
      <c r="Q53" s="102"/>
      <c r="R53" s="230">
        <f t="shared" si="10"/>
        <v>256623.19999999998</v>
      </c>
      <c r="S53" s="230">
        <f t="shared" si="11"/>
        <v>0</v>
      </c>
      <c r="T53" s="230">
        <f t="shared" si="12"/>
        <v>0</v>
      </c>
      <c r="U53" s="230">
        <f t="shared" si="12"/>
        <v>0</v>
      </c>
      <c r="V53" s="230">
        <f t="shared" si="12"/>
        <v>0</v>
      </c>
      <c r="W53" s="230">
        <f t="shared" si="13"/>
        <v>0</v>
      </c>
      <c r="X53" s="102">
        <v>1</v>
      </c>
      <c r="Y53" s="230" t="s">
        <v>1</v>
      </c>
      <c r="Z53" s="1754">
        <v>3.88</v>
      </c>
      <c r="AA53" s="102">
        <v>256623.19999999998</v>
      </c>
      <c r="AB53" s="102"/>
      <c r="AC53" s="102"/>
      <c r="AD53" s="230">
        <f t="shared" si="14"/>
        <v>256623.19999999998</v>
      </c>
      <c r="AE53" s="102">
        <v>1</v>
      </c>
      <c r="AF53" s="230" t="s">
        <v>1</v>
      </c>
      <c r="AG53" s="1754">
        <v>3.88</v>
      </c>
      <c r="AH53" s="102">
        <v>256623.19999999998</v>
      </c>
      <c r="AI53" s="102"/>
      <c r="AJ53" s="102"/>
      <c r="AK53" s="230">
        <f t="shared" si="15"/>
        <v>256623.19999999998</v>
      </c>
    </row>
    <row r="54" spans="1:37">
      <c r="A54" s="211">
        <v>15</v>
      </c>
      <c r="B54" s="1798" t="s">
        <v>2297</v>
      </c>
      <c r="C54" s="1139" t="s">
        <v>2280</v>
      </c>
      <c r="D54" s="230" t="s">
        <v>1</v>
      </c>
      <c r="E54" s="102">
        <v>1</v>
      </c>
      <c r="F54" s="230" t="s">
        <v>1</v>
      </c>
      <c r="G54" s="1754">
        <v>3.88</v>
      </c>
      <c r="H54" s="102">
        <v>256623.19999999998</v>
      </c>
      <c r="I54" s="102"/>
      <c r="J54" s="102"/>
      <c r="K54" s="230">
        <f t="shared" si="9"/>
        <v>256623.19999999998</v>
      </c>
      <c r="L54" s="102">
        <v>1</v>
      </c>
      <c r="M54" s="230" t="s">
        <v>1</v>
      </c>
      <c r="N54" s="1754">
        <v>3.88</v>
      </c>
      <c r="O54" s="102">
        <v>256623.19999999998</v>
      </c>
      <c r="P54" s="102"/>
      <c r="Q54" s="102"/>
      <c r="R54" s="230">
        <f t="shared" si="10"/>
        <v>256623.19999999998</v>
      </c>
      <c r="S54" s="230">
        <f t="shared" si="11"/>
        <v>0</v>
      </c>
      <c r="T54" s="230">
        <f t="shared" si="12"/>
        <v>0</v>
      </c>
      <c r="U54" s="230">
        <f t="shared" si="12"/>
        <v>0</v>
      </c>
      <c r="V54" s="230">
        <f t="shared" si="12"/>
        <v>0</v>
      </c>
      <c r="W54" s="230">
        <f t="shared" si="13"/>
        <v>0</v>
      </c>
      <c r="X54" s="102">
        <v>1</v>
      </c>
      <c r="Y54" s="230" t="s">
        <v>1</v>
      </c>
      <c r="Z54" s="1754">
        <v>3.88</v>
      </c>
      <c r="AA54" s="102">
        <v>256623.19999999998</v>
      </c>
      <c r="AB54" s="102"/>
      <c r="AC54" s="102"/>
      <c r="AD54" s="230">
        <f t="shared" si="14"/>
        <v>256623.19999999998</v>
      </c>
      <c r="AE54" s="102">
        <v>1</v>
      </c>
      <c r="AF54" s="230" t="s">
        <v>1</v>
      </c>
      <c r="AG54" s="1754">
        <v>3.88</v>
      </c>
      <c r="AH54" s="102">
        <v>256623.19999999998</v>
      </c>
      <c r="AI54" s="102"/>
      <c r="AJ54" s="102"/>
      <c r="AK54" s="230">
        <f t="shared" si="15"/>
        <v>256623.19999999998</v>
      </c>
    </row>
    <row r="55" spans="1:37">
      <c r="A55" s="211">
        <v>16</v>
      </c>
      <c r="B55" s="1798" t="s">
        <v>7360</v>
      </c>
      <c r="C55" s="1139" t="s">
        <v>2280</v>
      </c>
      <c r="D55" s="230" t="s">
        <v>1</v>
      </c>
      <c r="E55" s="102">
        <v>1</v>
      </c>
      <c r="F55" s="230" t="s">
        <v>1</v>
      </c>
      <c r="G55" s="1754">
        <v>3.88</v>
      </c>
      <c r="H55" s="102">
        <v>256623.19999999998</v>
      </c>
      <c r="I55" s="102"/>
      <c r="J55" s="102"/>
      <c r="K55" s="230">
        <f t="shared" si="9"/>
        <v>256623.19999999998</v>
      </c>
      <c r="L55" s="102">
        <v>1</v>
      </c>
      <c r="M55" s="230" t="s">
        <v>1</v>
      </c>
      <c r="N55" s="1754">
        <v>3.88</v>
      </c>
      <c r="O55" s="102">
        <v>256623.19999999998</v>
      </c>
      <c r="P55" s="102"/>
      <c r="Q55" s="102"/>
      <c r="R55" s="230">
        <f t="shared" si="10"/>
        <v>256623.19999999998</v>
      </c>
      <c r="S55" s="230">
        <f t="shared" si="11"/>
        <v>0</v>
      </c>
      <c r="T55" s="230">
        <f t="shared" si="12"/>
        <v>0</v>
      </c>
      <c r="U55" s="230">
        <f t="shared" si="12"/>
        <v>0</v>
      </c>
      <c r="V55" s="230">
        <f t="shared" si="12"/>
        <v>0</v>
      </c>
      <c r="W55" s="230">
        <f t="shared" si="13"/>
        <v>0</v>
      </c>
      <c r="X55" s="102">
        <v>1</v>
      </c>
      <c r="Y55" s="230" t="s">
        <v>1</v>
      </c>
      <c r="Z55" s="1754">
        <v>3.88</v>
      </c>
      <c r="AA55" s="102">
        <v>256623.19999999998</v>
      </c>
      <c r="AB55" s="102"/>
      <c r="AC55" s="102"/>
      <c r="AD55" s="230">
        <f t="shared" si="14"/>
        <v>256623.19999999998</v>
      </c>
      <c r="AE55" s="102">
        <v>1</v>
      </c>
      <c r="AF55" s="230" t="s">
        <v>1</v>
      </c>
      <c r="AG55" s="1754">
        <v>3.88</v>
      </c>
      <c r="AH55" s="102">
        <v>256623.19999999998</v>
      </c>
      <c r="AI55" s="102"/>
      <c r="AJ55" s="102"/>
      <c r="AK55" s="230">
        <f t="shared" si="15"/>
        <v>256623.19999999998</v>
      </c>
    </row>
    <row r="56" spans="1:37">
      <c r="A56" s="211">
        <v>17</v>
      </c>
      <c r="B56" s="1798" t="s">
        <v>938</v>
      </c>
      <c r="C56" s="1139" t="s">
        <v>2280</v>
      </c>
      <c r="D56" s="230" t="s">
        <v>1</v>
      </c>
      <c r="E56" s="102">
        <v>1</v>
      </c>
      <c r="F56" s="230" t="s">
        <v>1</v>
      </c>
      <c r="G56" s="1754">
        <v>3.88</v>
      </c>
      <c r="H56" s="102">
        <v>256623.19999999998</v>
      </c>
      <c r="I56" s="102"/>
      <c r="J56" s="102"/>
      <c r="K56" s="230">
        <f t="shared" si="9"/>
        <v>256623.19999999998</v>
      </c>
      <c r="L56" s="102">
        <v>1</v>
      </c>
      <c r="M56" s="230" t="s">
        <v>1</v>
      </c>
      <c r="N56" s="1754">
        <v>3.88</v>
      </c>
      <c r="O56" s="102">
        <v>256623.19999999998</v>
      </c>
      <c r="P56" s="102"/>
      <c r="Q56" s="102"/>
      <c r="R56" s="230">
        <f t="shared" si="10"/>
        <v>256623.19999999998</v>
      </c>
      <c r="S56" s="230">
        <f t="shared" si="11"/>
        <v>0</v>
      </c>
      <c r="T56" s="230">
        <f t="shared" ref="T56:V71" si="16">H56-O56</f>
        <v>0</v>
      </c>
      <c r="U56" s="230">
        <f t="shared" si="16"/>
        <v>0</v>
      </c>
      <c r="V56" s="230">
        <f t="shared" si="16"/>
        <v>0</v>
      </c>
      <c r="W56" s="230">
        <f t="shared" si="13"/>
        <v>0</v>
      </c>
      <c r="X56" s="102">
        <v>1</v>
      </c>
      <c r="Y56" s="230" t="s">
        <v>1</v>
      </c>
      <c r="Z56" s="1754">
        <v>3.88</v>
      </c>
      <c r="AA56" s="102">
        <v>256623.19999999998</v>
      </c>
      <c r="AB56" s="102"/>
      <c r="AC56" s="102"/>
      <c r="AD56" s="230">
        <f t="shared" si="14"/>
        <v>256623.19999999998</v>
      </c>
      <c r="AE56" s="102">
        <v>1</v>
      </c>
      <c r="AF56" s="230" t="s">
        <v>1</v>
      </c>
      <c r="AG56" s="1754">
        <v>3.88</v>
      </c>
      <c r="AH56" s="102">
        <v>256623.19999999998</v>
      </c>
      <c r="AI56" s="102"/>
      <c r="AJ56" s="102"/>
      <c r="AK56" s="230">
        <f t="shared" si="15"/>
        <v>256623.19999999998</v>
      </c>
    </row>
    <row r="57" spans="1:37">
      <c r="A57" s="211">
        <v>18</v>
      </c>
      <c r="B57" s="1798" t="s">
        <v>2292</v>
      </c>
      <c r="C57" s="1139" t="s">
        <v>2280</v>
      </c>
      <c r="D57" s="230" t="s">
        <v>1</v>
      </c>
      <c r="E57" s="102">
        <v>1</v>
      </c>
      <c r="F57" s="230" t="s">
        <v>1</v>
      </c>
      <c r="G57" s="1754">
        <v>3.88</v>
      </c>
      <c r="H57" s="102">
        <v>256623.19999999998</v>
      </c>
      <c r="I57" s="102"/>
      <c r="J57" s="102"/>
      <c r="K57" s="230">
        <f t="shared" si="9"/>
        <v>256623.19999999998</v>
      </c>
      <c r="L57" s="102">
        <v>1</v>
      </c>
      <c r="M57" s="230" t="s">
        <v>1</v>
      </c>
      <c r="N57" s="1754">
        <v>3.88</v>
      </c>
      <c r="O57" s="102">
        <v>256623.19999999998</v>
      </c>
      <c r="P57" s="102"/>
      <c r="Q57" s="102"/>
      <c r="R57" s="230">
        <f t="shared" si="10"/>
        <v>256623.19999999998</v>
      </c>
      <c r="S57" s="230">
        <f t="shared" si="11"/>
        <v>0</v>
      </c>
      <c r="T57" s="230">
        <f t="shared" si="16"/>
        <v>0</v>
      </c>
      <c r="U57" s="230">
        <f t="shared" si="16"/>
        <v>0</v>
      </c>
      <c r="V57" s="230">
        <f t="shared" si="16"/>
        <v>0</v>
      </c>
      <c r="W57" s="230">
        <f t="shared" si="13"/>
        <v>0</v>
      </c>
      <c r="X57" s="102">
        <v>1</v>
      </c>
      <c r="Y57" s="230" t="s">
        <v>1</v>
      </c>
      <c r="Z57" s="1754">
        <v>3.88</v>
      </c>
      <c r="AA57" s="102">
        <v>256623.19999999998</v>
      </c>
      <c r="AB57" s="102"/>
      <c r="AC57" s="102"/>
      <c r="AD57" s="230">
        <f t="shared" si="14"/>
        <v>256623.19999999998</v>
      </c>
      <c r="AE57" s="102">
        <v>1</v>
      </c>
      <c r="AF57" s="230" t="s">
        <v>1</v>
      </c>
      <c r="AG57" s="1754">
        <v>3.88</v>
      </c>
      <c r="AH57" s="102">
        <v>256623.19999999998</v>
      </c>
      <c r="AI57" s="102"/>
      <c r="AJ57" s="102"/>
      <c r="AK57" s="230">
        <f t="shared" si="15"/>
        <v>256623.19999999998</v>
      </c>
    </row>
    <row r="58" spans="1:37">
      <c r="A58" s="211">
        <v>19</v>
      </c>
      <c r="B58" s="1798" t="s">
        <v>1335</v>
      </c>
      <c r="C58" s="1139" t="s">
        <v>2280</v>
      </c>
      <c r="D58" s="230" t="s">
        <v>1</v>
      </c>
      <c r="E58" s="102">
        <v>1</v>
      </c>
      <c r="F58" s="230" t="s">
        <v>1</v>
      </c>
      <c r="G58" s="1754">
        <v>3.88</v>
      </c>
      <c r="H58" s="102">
        <v>256623.19999999998</v>
      </c>
      <c r="I58" s="102"/>
      <c r="J58" s="102"/>
      <c r="K58" s="230">
        <f t="shared" si="9"/>
        <v>256623.19999999998</v>
      </c>
      <c r="L58" s="102">
        <v>1</v>
      </c>
      <c r="M58" s="230" t="s">
        <v>1</v>
      </c>
      <c r="N58" s="1754">
        <v>3.88</v>
      </c>
      <c r="O58" s="102">
        <v>256623.19999999998</v>
      </c>
      <c r="P58" s="102"/>
      <c r="Q58" s="102"/>
      <c r="R58" s="230">
        <f t="shared" si="10"/>
        <v>256623.19999999998</v>
      </c>
      <c r="S58" s="230">
        <f t="shared" si="11"/>
        <v>0</v>
      </c>
      <c r="T58" s="230">
        <f t="shared" si="16"/>
        <v>0</v>
      </c>
      <c r="U58" s="230">
        <f t="shared" si="16"/>
        <v>0</v>
      </c>
      <c r="V58" s="230">
        <f t="shared" si="16"/>
        <v>0</v>
      </c>
      <c r="W58" s="230">
        <f t="shared" si="13"/>
        <v>0</v>
      </c>
      <c r="X58" s="102">
        <v>1</v>
      </c>
      <c r="Y58" s="230" t="s">
        <v>1</v>
      </c>
      <c r="Z58" s="1754">
        <v>3.88</v>
      </c>
      <c r="AA58" s="102">
        <v>256623.19999999998</v>
      </c>
      <c r="AB58" s="102"/>
      <c r="AC58" s="102"/>
      <c r="AD58" s="230">
        <f t="shared" si="14"/>
        <v>256623.19999999998</v>
      </c>
      <c r="AE58" s="102">
        <v>1</v>
      </c>
      <c r="AF58" s="230" t="s">
        <v>1</v>
      </c>
      <c r="AG58" s="1754">
        <v>3.88</v>
      </c>
      <c r="AH58" s="102">
        <v>256623.19999999998</v>
      </c>
      <c r="AI58" s="102"/>
      <c r="AJ58" s="102"/>
      <c r="AK58" s="230">
        <f t="shared" si="15"/>
        <v>256623.19999999998</v>
      </c>
    </row>
    <row r="59" spans="1:37">
      <c r="A59" s="211">
        <v>20</v>
      </c>
      <c r="B59" s="1798" t="s">
        <v>2298</v>
      </c>
      <c r="C59" s="1139" t="s">
        <v>2280</v>
      </c>
      <c r="D59" s="230" t="s">
        <v>1</v>
      </c>
      <c r="E59" s="102">
        <v>1</v>
      </c>
      <c r="F59" s="230" t="s">
        <v>1</v>
      </c>
      <c r="G59" s="1754">
        <v>3.88</v>
      </c>
      <c r="H59" s="102">
        <v>256623.19999999998</v>
      </c>
      <c r="I59" s="102"/>
      <c r="J59" s="102"/>
      <c r="K59" s="230">
        <f t="shared" si="9"/>
        <v>256623.19999999998</v>
      </c>
      <c r="L59" s="102">
        <v>1</v>
      </c>
      <c r="M59" s="230" t="s">
        <v>1</v>
      </c>
      <c r="N59" s="1754">
        <v>3.88</v>
      </c>
      <c r="O59" s="102">
        <v>256623.19999999998</v>
      </c>
      <c r="P59" s="102"/>
      <c r="Q59" s="102"/>
      <c r="R59" s="230">
        <f t="shared" si="10"/>
        <v>256623.19999999998</v>
      </c>
      <c r="S59" s="230">
        <f t="shared" si="11"/>
        <v>0</v>
      </c>
      <c r="T59" s="230">
        <f t="shared" si="16"/>
        <v>0</v>
      </c>
      <c r="U59" s="230">
        <f t="shared" si="16"/>
        <v>0</v>
      </c>
      <c r="V59" s="230">
        <f t="shared" si="16"/>
        <v>0</v>
      </c>
      <c r="W59" s="230">
        <f t="shared" si="13"/>
        <v>0</v>
      </c>
      <c r="X59" s="102">
        <v>1</v>
      </c>
      <c r="Y59" s="230" t="s">
        <v>1</v>
      </c>
      <c r="Z59" s="1754">
        <v>3.88</v>
      </c>
      <c r="AA59" s="102">
        <v>256623.19999999998</v>
      </c>
      <c r="AB59" s="102"/>
      <c r="AC59" s="102"/>
      <c r="AD59" s="230">
        <f t="shared" si="14"/>
        <v>256623.19999999998</v>
      </c>
      <c r="AE59" s="102">
        <v>1</v>
      </c>
      <c r="AF59" s="230" t="s">
        <v>1</v>
      </c>
      <c r="AG59" s="1754">
        <v>3.88</v>
      </c>
      <c r="AH59" s="102">
        <v>256623.19999999998</v>
      </c>
      <c r="AI59" s="102"/>
      <c r="AJ59" s="102"/>
      <c r="AK59" s="230">
        <f t="shared" si="15"/>
        <v>256623.19999999998</v>
      </c>
    </row>
    <row r="60" spans="1:37">
      <c r="A60" s="211">
        <v>21</v>
      </c>
      <c r="B60" s="1798" t="s">
        <v>2282</v>
      </c>
      <c r="C60" s="1139" t="s">
        <v>2280</v>
      </c>
      <c r="D60" s="230" t="s">
        <v>1</v>
      </c>
      <c r="E60" s="102">
        <v>1</v>
      </c>
      <c r="F60" s="230" t="s">
        <v>1</v>
      </c>
      <c r="G60" s="1754">
        <v>4.01</v>
      </c>
      <c r="H60" s="102">
        <v>265221.39999999997</v>
      </c>
      <c r="I60" s="102"/>
      <c r="J60" s="102"/>
      <c r="K60" s="230">
        <f t="shared" si="9"/>
        <v>265221.39999999997</v>
      </c>
      <c r="L60" s="102">
        <v>1</v>
      </c>
      <c r="M60" s="230" t="s">
        <v>1</v>
      </c>
      <c r="N60" s="1754">
        <v>4.01</v>
      </c>
      <c r="O60" s="102">
        <v>265221.39999999997</v>
      </c>
      <c r="P60" s="102"/>
      <c r="Q60" s="102"/>
      <c r="R60" s="230">
        <f t="shared" si="10"/>
        <v>265221.39999999997</v>
      </c>
      <c r="S60" s="230">
        <f t="shared" si="11"/>
        <v>0</v>
      </c>
      <c r="T60" s="230">
        <f t="shared" si="16"/>
        <v>0</v>
      </c>
      <c r="U60" s="230">
        <f t="shared" si="16"/>
        <v>0</v>
      </c>
      <c r="V60" s="230">
        <f t="shared" si="16"/>
        <v>0</v>
      </c>
      <c r="W60" s="230">
        <f t="shared" si="13"/>
        <v>0</v>
      </c>
      <c r="X60" s="102">
        <v>1</v>
      </c>
      <c r="Y60" s="230" t="s">
        <v>1</v>
      </c>
      <c r="Z60" s="1754">
        <v>4.01</v>
      </c>
      <c r="AA60" s="102">
        <v>265221.39999999997</v>
      </c>
      <c r="AB60" s="102"/>
      <c r="AC60" s="102"/>
      <c r="AD60" s="230">
        <f t="shared" si="14"/>
        <v>265221.39999999997</v>
      </c>
      <c r="AE60" s="102">
        <v>1</v>
      </c>
      <c r="AF60" s="230" t="s">
        <v>1</v>
      </c>
      <c r="AG60" s="1754">
        <v>4.01</v>
      </c>
      <c r="AH60" s="102">
        <v>265221.39999999997</v>
      </c>
      <c r="AI60" s="102"/>
      <c r="AJ60" s="102"/>
      <c r="AK60" s="230">
        <f t="shared" si="15"/>
        <v>265221.39999999997</v>
      </c>
    </row>
    <row r="61" spans="1:37">
      <c r="A61" s="211">
        <v>22</v>
      </c>
      <c r="B61" s="1798" t="s">
        <v>1334</v>
      </c>
      <c r="C61" s="1139" t="s">
        <v>2280</v>
      </c>
      <c r="D61" s="230" t="s">
        <v>1</v>
      </c>
      <c r="E61" s="102">
        <v>1</v>
      </c>
      <c r="F61" s="230" t="s">
        <v>1</v>
      </c>
      <c r="G61" s="1754">
        <v>3.88</v>
      </c>
      <c r="H61" s="102">
        <v>256623.19999999998</v>
      </c>
      <c r="I61" s="102"/>
      <c r="J61" s="102"/>
      <c r="K61" s="230">
        <f t="shared" si="9"/>
        <v>256623.19999999998</v>
      </c>
      <c r="L61" s="102">
        <v>1</v>
      </c>
      <c r="M61" s="230" t="s">
        <v>1</v>
      </c>
      <c r="N61" s="1754">
        <v>3.88</v>
      </c>
      <c r="O61" s="102">
        <v>256623.19999999998</v>
      </c>
      <c r="P61" s="102"/>
      <c r="Q61" s="102"/>
      <c r="R61" s="230">
        <f t="shared" si="10"/>
        <v>256623.19999999998</v>
      </c>
      <c r="S61" s="230">
        <f t="shared" si="11"/>
        <v>0</v>
      </c>
      <c r="T61" s="230">
        <f t="shared" si="16"/>
        <v>0</v>
      </c>
      <c r="U61" s="230">
        <f t="shared" si="16"/>
        <v>0</v>
      </c>
      <c r="V61" s="230">
        <f t="shared" si="16"/>
        <v>0</v>
      </c>
      <c r="W61" s="230">
        <f t="shared" si="13"/>
        <v>0</v>
      </c>
      <c r="X61" s="102">
        <v>1</v>
      </c>
      <c r="Y61" s="230" t="s">
        <v>1</v>
      </c>
      <c r="Z61" s="1754">
        <v>3.88</v>
      </c>
      <c r="AA61" s="102">
        <v>256623.19999999998</v>
      </c>
      <c r="AB61" s="102"/>
      <c r="AC61" s="102"/>
      <c r="AD61" s="230">
        <f t="shared" si="14"/>
        <v>256623.19999999998</v>
      </c>
      <c r="AE61" s="102">
        <v>1</v>
      </c>
      <c r="AF61" s="230" t="s">
        <v>1</v>
      </c>
      <c r="AG61" s="1754">
        <v>3.88</v>
      </c>
      <c r="AH61" s="102">
        <v>256623.19999999998</v>
      </c>
      <c r="AI61" s="102"/>
      <c r="AJ61" s="102"/>
      <c r="AK61" s="230">
        <f t="shared" si="15"/>
        <v>256623.19999999998</v>
      </c>
    </row>
    <row r="62" spans="1:37">
      <c r="A62" s="211">
        <v>23</v>
      </c>
      <c r="B62" s="1798" t="s">
        <v>2285</v>
      </c>
      <c r="C62" s="1139" t="s">
        <v>2280</v>
      </c>
      <c r="D62" s="230" t="s">
        <v>1</v>
      </c>
      <c r="E62" s="102">
        <v>1</v>
      </c>
      <c r="F62" s="230" t="s">
        <v>1</v>
      </c>
      <c r="G62" s="1754">
        <v>4.01</v>
      </c>
      <c r="H62" s="102">
        <v>265221.39999999997</v>
      </c>
      <c r="I62" s="102"/>
      <c r="J62" s="102"/>
      <c r="K62" s="230">
        <f t="shared" si="9"/>
        <v>265221.39999999997</v>
      </c>
      <c r="L62" s="102">
        <v>1</v>
      </c>
      <c r="M62" s="230" t="s">
        <v>1</v>
      </c>
      <c r="N62" s="1754">
        <v>4.01</v>
      </c>
      <c r="O62" s="102">
        <v>265221.39999999997</v>
      </c>
      <c r="P62" s="102"/>
      <c r="Q62" s="102"/>
      <c r="R62" s="230">
        <f t="shared" si="10"/>
        <v>265221.39999999997</v>
      </c>
      <c r="S62" s="230">
        <f t="shared" si="11"/>
        <v>0</v>
      </c>
      <c r="T62" s="230">
        <f t="shared" si="16"/>
        <v>0</v>
      </c>
      <c r="U62" s="230">
        <f t="shared" si="16"/>
        <v>0</v>
      </c>
      <c r="V62" s="230">
        <f t="shared" si="16"/>
        <v>0</v>
      </c>
      <c r="W62" s="230">
        <f t="shared" si="13"/>
        <v>0</v>
      </c>
      <c r="X62" s="102">
        <v>1</v>
      </c>
      <c r="Y62" s="230" t="s">
        <v>1</v>
      </c>
      <c r="Z62" s="1754">
        <v>4.01</v>
      </c>
      <c r="AA62" s="102">
        <v>265221.39999999997</v>
      </c>
      <c r="AB62" s="102"/>
      <c r="AC62" s="102"/>
      <c r="AD62" s="230">
        <f t="shared" si="14"/>
        <v>265221.39999999997</v>
      </c>
      <c r="AE62" s="102">
        <v>1</v>
      </c>
      <c r="AF62" s="230" t="s">
        <v>1</v>
      </c>
      <c r="AG62" s="1754">
        <v>4.01</v>
      </c>
      <c r="AH62" s="102">
        <v>265221.39999999997</v>
      </c>
      <c r="AI62" s="102"/>
      <c r="AJ62" s="102"/>
      <c r="AK62" s="230">
        <f t="shared" si="15"/>
        <v>265221.39999999997</v>
      </c>
    </row>
    <row r="63" spans="1:37">
      <c r="A63" s="211">
        <v>24</v>
      </c>
      <c r="B63" s="1798" t="s">
        <v>2288</v>
      </c>
      <c r="C63" s="1139" t="s">
        <v>2280</v>
      </c>
      <c r="D63" s="230" t="s">
        <v>1</v>
      </c>
      <c r="E63" s="102">
        <v>1</v>
      </c>
      <c r="F63" s="230" t="s">
        <v>1</v>
      </c>
      <c r="G63" s="1754">
        <v>4.41</v>
      </c>
      <c r="H63" s="102">
        <v>291677.40000000002</v>
      </c>
      <c r="I63" s="102"/>
      <c r="J63" s="102"/>
      <c r="K63" s="230">
        <f t="shared" si="9"/>
        <v>291677.40000000002</v>
      </c>
      <c r="L63" s="102">
        <v>1</v>
      </c>
      <c r="M63" s="230" t="s">
        <v>1</v>
      </c>
      <c r="N63" s="1754">
        <v>4.41</v>
      </c>
      <c r="O63" s="102">
        <v>291677.40000000002</v>
      </c>
      <c r="P63" s="102"/>
      <c r="Q63" s="102"/>
      <c r="R63" s="230">
        <f t="shared" si="10"/>
        <v>291677.40000000002</v>
      </c>
      <c r="S63" s="230">
        <f t="shared" si="11"/>
        <v>0</v>
      </c>
      <c r="T63" s="230">
        <f t="shared" si="16"/>
        <v>0</v>
      </c>
      <c r="U63" s="230">
        <f t="shared" si="16"/>
        <v>0</v>
      </c>
      <c r="V63" s="230">
        <f t="shared" si="16"/>
        <v>0</v>
      </c>
      <c r="W63" s="230">
        <f t="shared" si="13"/>
        <v>0</v>
      </c>
      <c r="X63" s="102">
        <v>1</v>
      </c>
      <c r="Y63" s="230" t="s">
        <v>1</v>
      </c>
      <c r="Z63" s="1754">
        <v>4.41</v>
      </c>
      <c r="AA63" s="102">
        <v>291677.40000000002</v>
      </c>
      <c r="AB63" s="102"/>
      <c r="AC63" s="102"/>
      <c r="AD63" s="230">
        <f t="shared" si="14"/>
        <v>291677.40000000002</v>
      </c>
      <c r="AE63" s="102">
        <v>1</v>
      </c>
      <c r="AF63" s="230" t="s">
        <v>1</v>
      </c>
      <c r="AG63" s="1754">
        <v>4.41</v>
      </c>
      <c r="AH63" s="102">
        <v>291677.40000000002</v>
      </c>
      <c r="AI63" s="102"/>
      <c r="AJ63" s="102"/>
      <c r="AK63" s="230">
        <f t="shared" si="15"/>
        <v>291677.40000000002</v>
      </c>
    </row>
    <row r="64" spans="1:37">
      <c r="A64" s="211">
        <v>25</v>
      </c>
      <c r="B64" s="1798" t="s">
        <v>2699</v>
      </c>
      <c r="C64" s="1139" t="s">
        <v>2280</v>
      </c>
      <c r="D64" s="230" t="s">
        <v>1</v>
      </c>
      <c r="E64" s="102">
        <v>1</v>
      </c>
      <c r="F64" s="230" t="s">
        <v>1</v>
      </c>
      <c r="G64" s="1754">
        <v>4.41</v>
      </c>
      <c r="H64" s="102">
        <v>291677.40000000002</v>
      </c>
      <c r="I64" s="102"/>
      <c r="J64" s="102"/>
      <c r="K64" s="230">
        <f t="shared" si="9"/>
        <v>291677.40000000002</v>
      </c>
      <c r="L64" s="102">
        <v>1</v>
      </c>
      <c r="M64" s="230" t="s">
        <v>1</v>
      </c>
      <c r="N64" s="1754">
        <v>4.41</v>
      </c>
      <c r="O64" s="102">
        <v>291677.40000000002</v>
      </c>
      <c r="P64" s="102"/>
      <c r="Q64" s="102"/>
      <c r="R64" s="230">
        <f t="shared" si="10"/>
        <v>291677.40000000002</v>
      </c>
      <c r="S64" s="230">
        <f t="shared" si="11"/>
        <v>0</v>
      </c>
      <c r="T64" s="230">
        <f t="shared" si="16"/>
        <v>0</v>
      </c>
      <c r="U64" s="230">
        <f t="shared" si="16"/>
        <v>0</v>
      </c>
      <c r="V64" s="230">
        <f t="shared" si="16"/>
        <v>0</v>
      </c>
      <c r="W64" s="230">
        <f t="shared" si="13"/>
        <v>0</v>
      </c>
      <c r="X64" s="102">
        <v>1</v>
      </c>
      <c r="Y64" s="230" t="s">
        <v>1</v>
      </c>
      <c r="Z64" s="1754">
        <v>4.41</v>
      </c>
      <c r="AA64" s="102">
        <v>291677.40000000002</v>
      </c>
      <c r="AB64" s="102"/>
      <c r="AC64" s="102"/>
      <c r="AD64" s="230">
        <f t="shared" si="14"/>
        <v>291677.40000000002</v>
      </c>
      <c r="AE64" s="102">
        <v>1</v>
      </c>
      <c r="AF64" s="230" t="s">
        <v>1</v>
      </c>
      <c r="AG64" s="1754">
        <v>4.41</v>
      </c>
      <c r="AH64" s="102">
        <v>291677.40000000002</v>
      </c>
      <c r="AI64" s="102"/>
      <c r="AJ64" s="102"/>
      <c r="AK64" s="230">
        <f t="shared" si="15"/>
        <v>291677.40000000002</v>
      </c>
    </row>
    <row r="65" spans="1:37">
      <c r="A65" s="211">
        <v>26</v>
      </c>
      <c r="B65" s="1798" t="s">
        <v>2286</v>
      </c>
      <c r="C65" s="1139" t="s">
        <v>2280</v>
      </c>
      <c r="D65" s="230" t="s">
        <v>1</v>
      </c>
      <c r="E65" s="102">
        <v>1</v>
      </c>
      <c r="F65" s="230" t="s">
        <v>1</v>
      </c>
      <c r="G65" s="1754">
        <v>4.41</v>
      </c>
      <c r="H65" s="102">
        <v>291677.40000000002</v>
      </c>
      <c r="I65" s="102"/>
      <c r="J65" s="102"/>
      <c r="K65" s="230">
        <f t="shared" si="9"/>
        <v>291677.40000000002</v>
      </c>
      <c r="L65" s="102">
        <v>1</v>
      </c>
      <c r="M65" s="230" t="s">
        <v>1</v>
      </c>
      <c r="N65" s="1754">
        <v>4.41</v>
      </c>
      <c r="O65" s="102">
        <v>291677.40000000002</v>
      </c>
      <c r="P65" s="102"/>
      <c r="Q65" s="102"/>
      <c r="R65" s="230">
        <f t="shared" si="10"/>
        <v>291677.40000000002</v>
      </c>
      <c r="S65" s="230">
        <f t="shared" si="11"/>
        <v>0</v>
      </c>
      <c r="T65" s="230">
        <f t="shared" si="16"/>
        <v>0</v>
      </c>
      <c r="U65" s="230">
        <f t="shared" si="16"/>
        <v>0</v>
      </c>
      <c r="V65" s="230">
        <f t="shared" si="16"/>
        <v>0</v>
      </c>
      <c r="W65" s="230">
        <f t="shared" si="13"/>
        <v>0</v>
      </c>
      <c r="X65" s="102">
        <v>1</v>
      </c>
      <c r="Y65" s="230" t="s">
        <v>1</v>
      </c>
      <c r="Z65" s="1754">
        <v>4.41</v>
      </c>
      <c r="AA65" s="102">
        <v>291677.40000000002</v>
      </c>
      <c r="AB65" s="102"/>
      <c r="AC65" s="102"/>
      <c r="AD65" s="230">
        <f t="shared" si="14"/>
        <v>291677.40000000002</v>
      </c>
      <c r="AE65" s="102">
        <v>1</v>
      </c>
      <c r="AF65" s="230" t="s">
        <v>1</v>
      </c>
      <c r="AG65" s="1754">
        <v>4.41</v>
      </c>
      <c r="AH65" s="102">
        <v>291677.40000000002</v>
      </c>
      <c r="AI65" s="102"/>
      <c r="AJ65" s="102"/>
      <c r="AK65" s="230">
        <f t="shared" si="15"/>
        <v>291677.40000000002</v>
      </c>
    </row>
    <row r="66" spans="1:37">
      <c r="A66" s="211">
        <v>27</v>
      </c>
      <c r="B66" s="1798" t="s">
        <v>2281</v>
      </c>
      <c r="C66" s="1139" t="s">
        <v>2280</v>
      </c>
      <c r="D66" s="230" t="s">
        <v>1</v>
      </c>
      <c r="E66" s="102">
        <v>1</v>
      </c>
      <c r="F66" s="230" t="s">
        <v>1</v>
      </c>
      <c r="G66" s="1754">
        <v>5.01</v>
      </c>
      <c r="H66" s="102">
        <v>331361.39999999997</v>
      </c>
      <c r="I66" s="102"/>
      <c r="J66" s="102"/>
      <c r="K66" s="230">
        <f t="shared" si="9"/>
        <v>331361.39999999997</v>
      </c>
      <c r="L66" s="102">
        <v>1</v>
      </c>
      <c r="M66" s="230" t="s">
        <v>1</v>
      </c>
      <c r="N66" s="1754">
        <v>5.01</v>
      </c>
      <c r="O66" s="102">
        <v>331361.39999999997</v>
      </c>
      <c r="P66" s="102"/>
      <c r="Q66" s="102"/>
      <c r="R66" s="230">
        <f t="shared" si="10"/>
        <v>331361.39999999997</v>
      </c>
      <c r="S66" s="230">
        <f t="shared" si="11"/>
        <v>0</v>
      </c>
      <c r="T66" s="230">
        <f t="shared" si="16"/>
        <v>0</v>
      </c>
      <c r="U66" s="230">
        <f t="shared" si="16"/>
        <v>0</v>
      </c>
      <c r="V66" s="230">
        <f t="shared" si="16"/>
        <v>0</v>
      </c>
      <c r="W66" s="230">
        <f t="shared" si="13"/>
        <v>0</v>
      </c>
      <c r="X66" s="102">
        <v>1</v>
      </c>
      <c r="Y66" s="230" t="s">
        <v>1</v>
      </c>
      <c r="Z66" s="1754">
        <v>5.01</v>
      </c>
      <c r="AA66" s="102">
        <v>331361.39999999997</v>
      </c>
      <c r="AB66" s="102"/>
      <c r="AC66" s="102"/>
      <c r="AD66" s="230">
        <f t="shared" si="14"/>
        <v>331361.39999999997</v>
      </c>
      <c r="AE66" s="102">
        <v>1</v>
      </c>
      <c r="AF66" s="230" t="s">
        <v>1</v>
      </c>
      <c r="AG66" s="1754">
        <v>5.01</v>
      </c>
      <c r="AH66" s="102">
        <v>331361.39999999997</v>
      </c>
      <c r="AI66" s="102"/>
      <c r="AJ66" s="102"/>
      <c r="AK66" s="230">
        <f t="shared" si="15"/>
        <v>331361.39999999997</v>
      </c>
    </row>
    <row r="67" spans="1:37">
      <c r="A67" s="211">
        <v>28</v>
      </c>
      <c r="B67" s="1798" t="s">
        <v>2700</v>
      </c>
      <c r="C67" s="1139" t="s">
        <v>2280</v>
      </c>
      <c r="D67" s="230" t="s">
        <v>1</v>
      </c>
      <c r="E67" s="102">
        <v>1</v>
      </c>
      <c r="F67" s="230" t="s">
        <v>1</v>
      </c>
      <c r="G67" s="1754">
        <v>3.88</v>
      </c>
      <c r="H67" s="102">
        <v>256623.19999999998</v>
      </c>
      <c r="I67" s="102"/>
      <c r="J67" s="102"/>
      <c r="K67" s="230">
        <f t="shared" si="9"/>
        <v>256623.19999999998</v>
      </c>
      <c r="L67" s="102">
        <v>1</v>
      </c>
      <c r="M67" s="230" t="s">
        <v>1</v>
      </c>
      <c r="N67" s="1754">
        <v>3.88</v>
      </c>
      <c r="O67" s="102">
        <v>256623.19999999998</v>
      </c>
      <c r="P67" s="102"/>
      <c r="Q67" s="102"/>
      <c r="R67" s="230">
        <f t="shared" si="10"/>
        <v>256623.19999999998</v>
      </c>
      <c r="S67" s="230">
        <f t="shared" si="11"/>
        <v>0</v>
      </c>
      <c r="T67" s="230">
        <f t="shared" si="16"/>
        <v>0</v>
      </c>
      <c r="U67" s="230">
        <f t="shared" si="16"/>
        <v>0</v>
      </c>
      <c r="V67" s="230">
        <f t="shared" si="16"/>
        <v>0</v>
      </c>
      <c r="W67" s="230">
        <f t="shared" si="13"/>
        <v>0</v>
      </c>
      <c r="X67" s="102">
        <v>1</v>
      </c>
      <c r="Y67" s="230" t="s">
        <v>1</v>
      </c>
      <c r="Z67" s="1754">
        <v>3.88</v>
      </c>
      <c r="AA67" s="102">
        <v>256623.19999999998</v>
      </c>
      <c r="AB67" s="102"/>
      <c r="AC67" s="102"/>
      <c r="AD67" s="230">
        <f t="shared" si="14"/>
        <v>256623.19999999998</v>
      </c>
      <c r="AE67" s="102">
        <v>1</v>
      </c>
      <c r="AF67" s="230" t="s">
        <v>1</v>
      </c>
      <c r="AG67" s="1754">
        <v>3.88</v>
      </c>
      <c r="AH67" s="102">
        <v>256623.19999999998</v>
      </c>
      <c r="AI67" s="102"/>
      <c r="AJ67" s="102"/>
      <c r="AK67" s="230">
        <f t="shared" si="15"/>
        <v>256623.19999999998</v>
      </c>
    </row>
    <row r="68" spans="1:37">
      <c r="A68" s="211">
        <v>29</v>
      </c>
      <c r="B68" s="1798" t="s">
        <v>2283</v>
      </c>
      <c r="C68" s="1139" t="s">
        <v>2280</v>
      </c>
      <c r="D68" s="230" t="s">
        <v>1</v>
      </c>
      <c r="E68" s="102">
        <v>1</v>
      </c>
      <c r="F68" s="230" t="s">
        <v>1</v>
      </c>
      <c r="G68" s="1754">
        <v>4.41</v>
      </c>
      <c r="H68" s="102">
        <v>291677.40000000002</v>
      </c>
      <c r="I68" s="102"/>
      <c r="J68" s="102"/>
      <c r="K68" s="230">
        <f t="shared" si="9"/>
        <v>291677.40000000002</v>
      </c>
      <c r="L68" s="102">
        <v>1</v>
      </c>
      <c r="M68" s="230" t="s">
        <v>1</v>
      </c>
      <c r="N68" s="1754">
        <v>4.41</v>
      </c>
      <c r="O68" s="102">
        <v>291677.40000000002</v>
      </c>
      <c r="P68" s="102"/>
      <c r="Q68" s="102"/>
      <c r="R68" s="230">
        <f t="shared" si="10"/>
        <v>291677.40000000002</v>
      </c>
      <c r="S68" s="230">
        <f t="shared" si="11"/>
        <v>0</v>
      </c>
      <c r="T68" s="230">
        <f t="shared" si="16"/>
        <v>0</v>
      </c>
      <c r="U68" s="230">
        <f t="shared" si="16"/>
        <v>0</v>
      </c>
      <c r="V68" s="230">
        <f t="shared" si="16"/>
        <v>0</v>
      </c>
      <c r="W68" s="230">
        <f t="shared" si="13"/>
        <v>0</v>
      </c>
      <c r="X68" s="102">
        <v>1</v>
      </c>
      <c r="Y68" s="230" t="s">
        <v>1</v>
      </c>
      <c r="Z68" s="1754">
        <v>4.41</v>
      </c>
      <c r="AA68" s="102">
        <v>291677.40000000002</v>
      </c>
      <c r="AB68" s="102"/>
      <c r="AC68" s="102"/>
      <c r="AD68" s="230">
        <f t="shared" si="14"/>
        <v>291677.40000000002</v>
      </c>
      <c r="AE68" s="102">
        <v>1</v>
      </c>
      <c r="AF68" s="230" t="s">
        <v>1</v>
      </c>
      <c r="AG68" s="1754">
        <v>4.41</v>
      </c>
      <c r="AH68" s="102">
        <v>291677.40000000002</v>
      </c>
      <c r="AI68" s="102"/>
      <c r="AJ68" s="102"/>
      <c r="AK68" s="230">
        <f t="shared" si="15"/>
        <v>291677.40000000002</v>
      </c>
    </row>
    <row r="69" spans="1:37">
      <c r="A69" s="211">
        <v>30</v>
      </c>
      <c r="B69" s="1798" t="s">
        <v>1808</v>
      </c>
      <c r="C69" s="1139" t="s">
        <v>2280</v>
      </c>
      <c r="D69" s="230" t="s">
        <v>1</v>
      </c>
      <c r="E69" s="102">
        <v>1</v>
      </c>
      <c r="F69" s="230" t="s">
        <v>1</v>
      </c>
      <c r="G69" s="1754">
        <v>3.88</v>
      </c>
      <c r="H69" s="102">
        <v>256623.19999999998</v>
      </c>
      <c r="I69" s="102"/>
      <c r="J69" s="102"/>
      <c r="K69" s="230">
        <f t="shared" si="9"/>
        <v>256623.19999999998</v>
      </c>
      <c r="L69" s="102">
        <v>1</v>
      </c>
      <c r="M69" s="230" t="s">
        <v>1</v>
      </c>
      <c r="N69" s="1754">
        <v>3.88</v>
      </c>
      <c r="O69" s="102">
        <v>256623.19999999998</v>
      </c>
      <c r="P69" s="102"/>
      <c r="Q69" s="102"/>
      <c r="R69" s="230">
        <f t="shared" si="10"/>
        <v>256623.19999999998</v>
      </c>
      <c r="S69" s="230">
        <f t="shared" si="11"/>
        <v>0</v>
      </c>
      <c r="T69" s="230">
        <f t="shared" si="16"/>
        <v>0</v>
      </c>
      <c r="U69" s="230">
        <f t="shared" si="16"/>
        <v>0</v>
      </c>
      <c r="V69" s="230">
        <f t="shared" si="16"/>
        <v>0</v>
      </c>
      <c r="W69" s="230">
        <f t="shared" si="13"/>
        <v>0</v>
      </c>
      <c r="X69" s="102">
        <v>1</v>
      </c>
      <c r="Y69" s="230" t="s">
        <v>1</v>
      </c>
      <c r="Z69" s="1754">
        <v>3.88</v>
      </c>
      <c r="AA69" s="102">
        <v>256623.19999999998</v>
      </c>
      <c r="AB69" s="102"/>
      <c r="AC69" s="102"/>
      <c r="AD69" s="230">
        <f t="shared" si="14"/>
        <v>256623.19999999998</v>
      </c>
      <c r="AE69" s="102">
        <v>1</v>
      </c>
      <c r="AF69" s="230" t="s">
        <v>1</v>
      </c>
      <c r="AG69" s="1754">
        <v>3.88</v>
      </c>
      <c r="AH69" s="102">
        <v>256623.19999999998</v>
      </c>
      <c r="AI69" s="102"/>
      <c r="AJ69" s="102"/>
      <c r="AK69" s="230">
        <f t="shared" si="15"/>
        <v>256623.19999999998</v>
      </c>
    </row>
    <row r="70" spans="1:37">
      <c r="A70" s="211">
        <v>31</v>
      </c>
      <c r="B70" s="1798" t="s">
        <v>2291</v>
      </c>
      <c r="C70" s="1139" t="s">
        <v>2280</v>
      </c>
      <c r="D70" s="230" t="s">
        <v>1</v>
      </c>
      <c r="E70" s="102">
        <v>1</v>
      </c>
      <c r="F70" s="230" t="s">
        <v>1</v>
      </c>
      <c r="G70" s="1754">
        <v>4.01</v>
      </c>
      <c r="H70" s="102">
        <v>265221.39999999997</v>
      </c>
      <c r="I70" s="102"/>
      <c r="J70" s="102"/>
      <c r="K70" s="230">
        <f t="shared" si="9"/>
        <v>265221.39999999997</v>
      </c>
      <c r="L70" s="102">
        <v>1</v>
      </c>
      <c r="M70" s="230" t="s">
        <v>1</v>
      </c>
      <c r="N70" s="1754">
        <v>4.01</v>
      </c>
      <c r="O70" s="102">
        <v>265221.39999999997</v>
      </c>
      <c r="P70" s="102"/>
      <c r="Q70" s="102"/>
      <c r="R70" s="230">
        <f t="shared" si="10"/>
        <v>265221.39999999997</v>
      </c>
      <c r="S70" s="230">
        <f t="shared" si="11"/>
        <v>0</v>
      </c>
      <c r="T70" s="230">
        <f t="shared" si="16"/>
        <v>0</v>
      </c>
      <c r="U70" s="230">
        <f t="shared" si="16"/>
        <v>0</v>
      </c>
      <c r="V70" s="230">
        <f t="shared" si="16"/>
        <v>0</v>
      </c>
      <c r="W70" s="230">
        <f t="shared" si="13"/>
        <v>0</v>
      </c>
      <c r="X70" s="102">
        <v>1</v>
      </c>
      <c r="Y70" s="230" t="s">
        <v>1</v>
      </c>
      <c r="Z70" s="1754">
        <v>4.01</v>
      </c>
      <c r="AA70" s="102">
        <v>265221.39999999997</v>
      </c>
      <c r="AB70" s="102"/>
      <c r="AC70" s="102"/>
      <c r="AD70" s="230">
        <f t="shared" si="14"/>
        <v>265221.39999999997</v>
      </c>
      <c r="AE70" s="102">
        <v>1</v>
      </c>
      <c r="AF70" s="230" t="s">
        <v>1</v>
      </c>
      <c r="AG70" s="1754">
        <v>4.01</v>
      </c>
      <c r="AH70" s="102">
        <v>265221.39999999997</v>
      </c>
      <c r="AI70" s="102"/>
      <c r="AJ70" s="102"/>
      <c r="AK70" s="230">
        <f t="shared" si="15"/>
        <v>265221.39999999997</v>
      </c>
    </row>
    <row r="71" spans="1:37">
      <c r="A71" s="211">
        <v>32</v>
      </c>
      <c r="B71" s="1798" t="s">
        <v>7361</v>
      </c>
      <c r="C71" s="1139" t="s">
        <v>2280</v>
      </c>
      <c r="D71" s="230" t="s">
        <v>1</v>
      </c>
      <c r="E71" s="102">
        <v>1</v>
      </c>
      <c r="F71" s="230" t="s">
        <v>1</v>
      </c>
      <c r="G71" s="1754">
        <v>3.88</v>
      </c>
      <c r="H71" s="102">
        <v>256623.19999999998</v>
      </c>
      <c r="I71" s="102"/>
      <c r="J71" s="102"/>
      <c r="K71" s="230">
        <f t="shared" si="9"/>
        <v>256623.19999999998</v>
      </c>
      <c r="L71" s="102">
        <v>1</v>
      </c>
      <c r="M71" s="230" t="s">
        <v>1</v>
      </c>
      <c r="N71" s="1754">
        <v>3.88</v>
      </c>
      <c r="O71" s="102">
        <v>256623.19999999998</v>
      </c>
      <c r="P71" s="102"/>
      <c r="Q71" s="102"/>
      <c r="R71" s="230">
        <f t="shared" si="10"/>
        <v>256623.19999999998</v>
      </c>
      <c r="S71" s="230">
        <f t="shared" si="11"/>
        <v>0</v>
      </c>
      <c r="T71" s="230">
        <f t="shared" si="16"/>
        <v>0</v>
      </c>
      <c r="U71" s="230">
        <f t="shared" si="16"/>
        <v>0</v>
      </c>
      <c r="V71" s="230">
        <f t="shared" si="16"/>
        <v>0</v>
      </c>
      <c r="W71" s="230">
        <f t="shared" si="13"/>
        <v>0</v>
      </c>
      <c r="X71" s="102">
        <v>1</v>
      </c>
      <c r="Y71" s="230" t="s">
        <v>1</v>
      </c>
      <c r="Z71" s="1754">
        <v>3.88</v>
      </c>
      <c r="AA71" s="102">
        <v>256623.19999999998</v>
      </c>
      <c r="AB71" s="102"/>
      <c r="AC71" s="102"/>
      <c r="AD71" s="230">
        <f t="shared" si="14"/>
        <v>256623.19999999998</v>
      </c>
      <c r="AE71" s="102">
        <v>1</v>
      </c>
      <c r="AF71" s="230" t="s">
        <v>1</v>
      </c>
      <c r="AG71" s="1754">
        <v>3.88</v>
      </c>
      <c r="AH71" s="102">
        <v>256623.19999999998</v>
      </c>
      <c r="AI71" s="102"/>
      <c r="AJ71" s="102"/>
      <c r="AK71" s="230">
        <f t="shared" si="15"/>
        <v>256623.19999999998</v>
      </c>
    </row>
    <row r="72" spans="1:37">
      <c r="A72" s="211">
        <v>33</v>
      </c>
      <c r="B72" s="1798" t="s">
        <v>7362</v>
      </c>
      <c r="C72" s="1139" t="s">
        <v>2280</v>
      </c>
      <c r="D72" s="230" t="s">
        <v>1</v>
      </c>
      <c r="E72" s="102">
        <v>1</v>
      </c>
      <c r="F72" s="230" t="s">
        <v>1</v>
      </c>
      <c r="G72" s="1754">
        <v>3.88</v>
      </c>
      <c r="H72" s="102">
        <v>256623.19999999998</v>
      </c>
      <c r="I72" s="102"/>
      <c r="J72" s="102"/>
      <c r="K72" s="230">
        <f t="shared" si="9"/>
        <v>256623.19999999998</v>
      </c>
      <c r="L72" s="102">
        <v>1</v>
      </c>
      <c r="M72" s="230" t="s">
        <v>1</v>
      </c>
      <c r="N72" s="1754">
        <v>3.88</v>
      </c>
      <c r="O72" s="102">
        <v>256623.19999999998</v>
      </c>
      <c r="P72" s="102"/>
      <c r="Q72" s="102"/>
      <c r="R72" s="230">
        <f t="shared" si="10"/>
        <v>256623.19999999998</v>
      </c>
      <c r="S72" s="230">
        <f t="shared" si="11"/>
        <v>0</v>
      </c>
      <c r="T72" s="230">
        <f t="shared" ref="T72:V95" si="17">H72-O72</f>
        <v>0</v>
      </c>
      <c r="U72" s="230">
        <f t="shared" si="17"/>
        <v>0</v>
      </c>
      <c r="V72" s="230">
        <f t="shared" si="17"/>
        <v>0</v>
      </c>
      <c r="W72" s="230">
        <f t="shared" si="13"/>
        <v>0</v>
      </c>
      <c r="X72" s="102">
        <v>1</v>
      </c>
      <c r="Y72" s="230" t="s">
        <v>1</v>
      </c>
      <c r="Z72" s="1754">
        <v>3.88</v>
      </c>
      <c r="AA72" s="102">
        <v>256623.19999999998</v>
      </c>
      <c r="AB72" s="102"/>
      <c r="AC72" s="102"/>
      <c r="AD72" s="230">
        <f t="shared" si="14"/>
        <v>256623.19999999998</v>
      </c>
      <c r="AE72" s="102">
        <v>1</v>
      </c>
      <c r="AF72" s="230" t="s">
        <v>1</v>
      </c>
      <c r="AG72" s="1754">
        <v>3.88</v>
      </c>
      <c r="AH72" s="102">
        <v>256623.19999999998</v>
      </c>
      <c r="AI72" s="102"/>
      <c r="AJ72" s="102"/>
      <c r="AK72" s="230">
        <f t="shared" si="15"/>
        <v>256623.19999999998</v>
      </c>
    </row>
    <row r="73" spans="1:37">
      <c r="A73" s="211">
        <v>34</v>
      </c>
      <c r="B73" s="1798" t="s">
        <v>877</v>
      </c>
      <c r="C73" s="1139" t="s">
        <v>2280</v>
      </c>
      <c r="D73" s="230" t="s">
        <v>1</v>
      </c>
      <c r="E73" s="102">
        <v>1</v>
      </c>
      <c r="F73" s="230" t="s">
        <v>1</v>
      </c>
      <c r="G73" s="1754">
        <v>3.88</v>
      </c>
      <c r="H73" s="102">
        <v>256623.19999999998</v>
      </c>
      <c r="I73" s="102"/>
      <c r="J73" s="102"/>
      <c r="K73" s="230">
        <f t="shared" si="9"/>
        <v>256623.19999999998</v>
      </c>
      <c r="L73" s="102">
        <v>1</v>
      </c>
      <c r="M73" s="230" t="s">
        <v>1</v>
      </c>
      <c r="N73" s="1754">
        <v>3.88</v>
      </c>
      <c r="O73" s="102">
        <v>256623.19999999998</v>
      </c>
      <c r="P73" s="102"/>
      <c r="Q73" s="102"/>
      <c r="R73" s="230">
        <f t="shared" si="10"/>
        <v>256623.19999999998</v>
      </c>
      <c r="S73" s="230">
        <f t="shared" si="11"/>
        <v>0</v>
      </c>
      <c r="T73" s="230">
        <f t="shared" si="17"/>
        <v>0</v>
      </c>
      <c r="U73" s="230">
        <f t="shared" si="17"/>
        <v>0</v>
      </c>
      <c r="V73" s="230">
        <f t="shared" si="17"/>
        <v>0</v>
      </c>
      <c r="W73" s="230">
        <f t="shared" si="13"/>
        <v>0</v>
      </c>
      <c r="X73" s="102">
        <v>1</v>
      </c>
      <c r="Y73" s="230" t="s">
        <v>1</v>
      </c>
      <c r="Z73" s="1754">
        <v>3.88</v>
      </c>
      <c r="AA73" s="102">
        <v>256623.19999999998</v>
      </c>
      <c r="AB73" s="102"/>
      <c r="AC73" s="102"/>
      <c r="AD73" s="230">
        <f t="shared" si="14"/>
        <v>256623.19999999998</v>
      </c>
      <c r="AE73" s="102">
        <v>1</v>
      </c>
      <c r="AF73" s="230" t="s">
        <v>1</v>
      </c>
      <c r="AG73" s="1754">
        <v>3.88</v>
      </c>
      <c r="AH73" s="102">
        <v>256623.19999999998</v>
      </c>
      <c r="AI73" s="102"/>
      <c r="AJ73" s="102"/>
      <c r="AK73" s="230">
        <f t="shared" si="15"/>
        <v>256623.19999999998</v>
      </c>
    </row>
    <row r="74" spans="1:37">
      <c r="A74" s="211">
        <v>35</v>
      </c>
      <c r="B74" s="1798" t="s">
        <v>877</v>
      </c>
      <c r="C74" s="1139" t="s">
        <v>2280</v>
      </c>
      <c r="D74" s="230" t="s">
        <v>1</v>
      </c>
      <c r="E74" s="102">
        <v>1</v>
      </c>
      <c r="F74" s="230" t="s">
        <v>1</v>
      </c>
      <c r="G74" s="1754">
        <v>3.88</v>
      </c>
      <c r="H74" s="102">
        <v>256623.19999999998</v>
      </c>
      <c r="I74" s="102"/>
      <c r="J74" s="102"/>
      <c r="K74" s="230">
        <f t="shared" si="9"/>
        <v>256623.19999999998</v>
      </c>
      <c r="L74" s="102">
        <v>1</v>
      </c>
      <c r="M74" s="230" t="s">
        <v>1</v>
      </c>
      <c r="N74" s="1754">
        <v>3.88</v>
      </c>
      <c r="O74" s="102">
        <v>256623.19999999998</v>
      </c>
      <c r="P74" s="102"/>
      <c r="Q74" s="102"/>
      <c r="R74" s="230">
        <f t="shared" si="10"/>
        <v>256623.19999999998</v>
      </c>
      <c r="S74" s="230">
        <f t="shared" si="11"/>
        <v>0</v>
      </c>
      <c r="T74" s="230">
        <f t="shared" si="17"/>
        <v>0</v>
      </c>
      <c r="U74" s="230">
        <f t="shared" si="17"/>
        <v>0</v>
      </c>
      <c r="V74" s="230">
        <f t="shared" si="17"/>
        <v>0</v>
      </c>
      <c r="W74" s="230">
        <f t="shared" si="13"/>
        <v>0</v>
      </c>
      <c r="X74" s="102">
        <v>1</v>
      </c>
      <c r="Y74" s="230" t="s">
        <v>1</v>
      </c>
      <c r="Z74" s="1754">
        <v>3.88</v>
      </c>
      <c r="AA74" s="102">
        <v>256623.19999999998</v>
      </c>
      <c r="AB74" s="102"/>
      <c r="AC74" s="102"/>
      <c r="AD74" s="230">
        <f t="shared" si="14"/>
        <v>256623.19999999998</v>
      </c>
      <c r="AE74" s="102">
        <v>1</v>
      </c>
      <c r="AF74" s="230" t="s">
        <v>1</v>
      </c>
      <c r="AG74" s="1754">
        <v>3.88</v>
      </c>
      <c r="AH74" s="102">
        <v>256623.19999999998</v>
      </c>
      <c r="AI74" s="102"/>
      <c r="AJ74" s="102"/>
      <c r="AK74" s="230">
        <f t="shared" si="15"/>
        <v>256623.19999999998</v>
      </c>
    </row>
    <row r="75" spans="1:37">
      <c r="A75" s="211">
        <v>36</v>
      </c>
      <c r="B75" s="1798" t="s">
        <v>877</v>
      </c>
      <c r="C75" s="1139" t="s">
        <v>2280</v>
      </c>
      <c r="D75" s="230" t="s">
        <v>1</v>
      </c>
      <c r="E75" s="102">
        <v>1</v>
      </c>
      <c r="F75" s="230" t="s">
        <v>1</v>
      </c>
      <c r="G75" s="1754">
        <v>3.88</v>
      </c>
      <c r="H75" s="102">
        <v>256623.19999999998</v>
      </c>
      <c r="I75" s="102"/>
      <c r="J75" s="102"/>
      <c r="K75" s="230">
        <f t="shared" si="9"/>
        <v>256623.19999999998</v>
      </c>
      <c r="L75" s="102">
        <v>1</v>
      </c>
      <c r="M75" s="230" t="s">
        <v>1</v>
      </c>
      <c r="N75" s="1754">
        <v>3.88</v>
      </c>
      <c r="O75" s="102">
        <v>256623.19999999998</v>
      </c>
      <c r="P75" s="102"/>
      <c r="Q75" s="102"/>
      <c r="R75" s="230">
        <f t="shared" si="10"/>
        <v>256623.19999999998</v>
      </c>
      <c r="S75" s="230">
        <f t="shared" si="11"/>
        <v>0</v>
      </c>
      <c r="T75" s="230">
        <f t="shared" si="17"/>
        <v>0</v>
      </c>
      <c r="U75" s="230">
        <f t="shared" si="17"/>
        <v>0</v>
      </c>
      <c r="V75" s="230">
        <f t="shared" si="17"/>
        <v>0</v>
      </c>
      <c r="W75" s="230">
        <f t="shared" si="13"/>
        <v>0</v>
      </c>
      <c r="X75" s="102">
        <v>1</v>
      </c>
      <c r="Y75" s="230" t="s">
        <v>1</v>
      </c>
      <c r="Z75" s="1754">
        <v>3.88</v>
      </c>
      <c r="AA75" s="102">
        <v>256623.19999999998</v>
      </c>
      <c r="AB75" s="102"/>
      <c r="AC75" s="102"/>
      <c r="AD75" s="230">
        <f t="shared" si="14"/>
        <v>256623.19999999998</v>
      </c>
      <c r="AE75" s="102">
        <v>1</v>
      </c>
      <c r="AF75" s="230" t="s">
        <v>1</v>
      </c>
      <c r="AG75" s="1754">
        <v>3.88</v>
      </c>
      <c r="AH75" s="102">
        <v>256623.19999999998</v>
      </c>
      <c r="AI75" s="102"/>
      <c r="AJ75" s="102"/>
      <c r="AK75" s="230">
        <f t="shared" si="15"/>
        <v>256623.19999999998</v>
      </c>
    </row>
    <row r="76" spans="1:37">
      <c r="A76" s="211">
        <v>37</v>
      </c>
      <c r="B76" s="1798" t="s">
        <v>877</v>
      </c>
      <c r="C76" s="1139" t="s">
        <v>2280</v>
      </c>
      <c r="D76" s="230" t="s">
        <v>1</v>
      </c>
      <c r="E76" s="102">
        <v>1</v>
      </c>
      <c r="F76" s="230" t="s">
        <v>1</v>
      </c>
      <c r="G76" s="1754">
        <v>3.88</v>
      </c>
      <c r="H76" s="102">
        <v>256623.19999999998</v>
      </c>
      <c r="I76" s="102"/>
      <c r="J76" s="102"/>
      <c r="K76" s="230">
        <f t="shared" si="9"/>
        <v>256623.19999999998</v>
      </c>
      <c r="L76" s="102">
        <v>1</v>
      </c>
      <c r="M76" s="230" t="s">
        <v>1</v>
      </c>
      <c r="N76" s="1754">
        <v>3.88</v>
      </c>
      <c r="O76" s="102">
        <v>256623.19999999998</v>
      </c>
      <c r="P76" s="102"/>
      <c r="Q76" s="102"/>
      <c r="R76" s="230">
        <f t="shared" si="10"/>
        <v>256623.19999999998</v>
      </c>
      <c r="S76" s="230">
        <f t="shared" si="11"/>
        <v>0</v>
      </c>
      <c r="T76" s="230">
        <f t="shared" si="17"/>
        <v>0</v>
      </c>
      <c r="U76" s="230">
        <f t="shared" si="17"/>
        <v>0</v>
      </c>
      <c r="V76" s="230">
        <f t="shared" si="17"/>
        <v>0</v>
      </c>
      <c r="W76" s="230">
        <f t="shared" si="13"/>
        <v>0</v>
      </c>
      <c r="X76" s="102">
        <v>1</v>
      </c>
      <c r="Y76" s="230" t="s">
        <v>1</v>
      </c>
      <c r="Z76" s="1754">
        <v>3.88</v>
      </c>
      <c r="AA76" s="102">
        <v>256623.19999999998</v>
      </c>
      <c r="AB76" s="102"/>
      <c r="AC76" s="102"/>
      <c r="AD76" s="230">
        <f t="shared" si="14"/>
        <v>256623.19999999998</v>
      </c>
      <c r="AE76" s="102">
        <v>1</v>
      </c>
      <c r="AF76" s="230" t="s">
        <v>1</v>
      </c>
      <c r="AG76" s="1754">
        <v>3.88</v>
      </c>
      <c r="AH76" s="102">
        <v>256623.19999999998</v>
      </c>
      <c r="AI76" s="102"/>
      <c r="AJ76" s="102"/>
      <c r="AK76" s="230">
        <f t="shared" si="15"/>
        <v>256623.19999999998</v>
      </c>
    </row>
    <row r="77" spans="1:37">
      <c r="A77" s="211">
        <v>38</v>
      </c>
      <c r="B77" s="1798" t="s">
        <v>877</v>
      </c>
      <c r="C77" s="1139" t="s">
        <v>2280</v>
      </c>
      <c r="D77" s="230" t="s">
        <v>1</v>
      </c>
      <c r="E77" s="102">
        <v>1</v>
      </c>
      <c r="F77" s="230" t="s">
        <v>1</v>
      </c>
      <c r="G77" s="1754">
        <v>3.88</v>
      </c>
      <c r="H77" s="102">
        <v>256623.19999999998</v>
      </c>
      <c r="I77" s="102"/>
      <c r="J77" s="102"/>
      <c r="K77" s="230">
        <f t="shared" si="9"/>
        <v>256623.19999999998</v>
      </c>
      <c r="L77" s="102">
        <v>1</v>
      </c>
      <c r="M77" s="230" t="s">
        <v>1</v>
      </c>
      <c r="N77" s="1754">
        <v>3.88</v>
      </c>
      <c r="O77" s="102">
        <v>256623.19999999998</v>
      </c>
      <c r="P77" s="102"/>
      <c r="Q77" s="102"/>
      <c r="R77" s="230">
        <f t="shared" si="10"/>
        <v>256623.19999999998</v>
      </c>
      <c r="S77" s="230">
        <f t="shared" si="11"/>
        <v>0</v>
      </c>
      <c r="T77" s="230">
        <f t="shared" si="17"/>
        <v>0</v>
      </c>
      <c r="U77" s="230">
        <f t="shared" si="17"/>
        <v>0</v>
      </c>
      <c r="V77" s="230">
        <f t="shared" si="17"/>
        <v>0</v>
      </c>
      <c r="W77" s="230">
        <f t="shared" si="13"/>
        <v>0</v>
      </c>
      <c r="X77" s="102">
        <v>1</v>
      </c>
      <c r="Y77" s="230" t="s">
        <v>1</v>
      </c>
      <c r="Z77" s="1754">
        <v>3.88</v>
      </c>
      <c r="AA77" s="102">
        <v>256623.19999999998</v>
      </c>
      <c r="AB77" s="102"/>
      <c r="AC77" s="102"/>
      <c r="AD77" s="230">
        <f t="shared" si="14"/>
        <v>256623.19999999998</v>
      </c>
      <c r="AE77" s="102">
        <v>1</v>
      </c>
      <c r="AF77" s="230" t="s">
        <v>1</v>
      </c>
      <c r="AG77" s="1754">
        <v>3.88</v>
      </c>
      <c r="AH77" s="102">
        <v>256623.19999999998</v>
      </c>
      <c r="AI77" s="102"/>
      <c r="AJ77" s="102"/>
      <c r="AK77" s="230">
        <f t="shared" si="15"/>
        <v>256623.19999999998</v>
      </c>
    </row>
    <row r="78" spans="1:37">
      <c r="A78" s="211">
        <v>39</v>
      </c>
      <c r="B78" s="1798" t="s">
        <v>877</v>
      </c>
      <c r="C78" s="1139" t="s">
        <v>2280</v>
      </c>
      <c r="D78" s="230" t="s">
        <v>1</v>
      </c>
      <c r="E78" s="102">
        <v>1</v>
      </c>
      <c r="F78" s="230" t="s">
        <v>1</v>
      </c>
      <c r="G78" s="1754">
        <v>3.88</v>
      </c>
      <c r="H78" s="102">
        <v>256623.19999999998</v>
      </c>
      <c r="I78" s="102"/>
      <c r="J78" s="102"/>
      <c r="K78" s="230">
        <f t="shared" si="9"/>
        <v>256623.19999999998</v>
      </c>
      <c r="L78" s="102">
        <v>1</v>
      </c>
      <c r="M78" s="230" t="s">
        <v>1</v>
      </c>
      <c r="N78" s="1754">
        <v>3.88</v>
      </c>
      <c r="O78" s="102">
        <v>256623.19999999998</v>
      </c>
      <c r="P78" s="102"/>
      <c r="Q78" s="102"/>
      <c r="R78" s="230">
        <f t="shared" si="10"/>
        <v>256623.19999999998</v>
      </c>
      <c r="S78" s="230">
        <f t="shared" si="11"/>
        <v>0</v>
      </c>
      <c r="T78" s="230">
        <f t="shared" si="17"/>
        <v>0</v>
      </c>
      <c r="U78" s="230">
        <f t="shared" si="17"/>
        <v>0</v>
      </c>
      <c r="V78" s="230">
        <f t="shared" si="17"/>
        <v>0</v>
      </c>
      <c r="W78" s="230">
        <f t="shared" si="13"/>
        <v>0</v>
      </c>
      <c r="X78" s="102">
        <v>1</v>
      </c>
      <c r="Y78" s="230" t="s">
        <v>1</v>
      </c>
      <c r="Z78" s="1754">
        <v>3.88</v>
      </c>
      <c r="AA78" s="102">
        <v>256623.19999999998</v>
      </c>
      <c r="AB78" s="102"/>
      <c r="AC78" s="102"/>
      <c r="AD78" s="230">
        <f t="shared" si="14"/>
        <v>256623.19999999998</v>
      </c>
      <c r="AE78" s="102">
        <v>1</v>
      </c>
      <c r="AF78" s="230" t="s">
        <v>1</v>
      </c>
      <c r="AG78" s="1754">
        <v>3.88</v>
      </c>
      <c r="AH78" s="102">
        <v>256623.19999999998</v>
      </c>
      <c r="AI78" s="102"/>
      <c r="AJ78" s="102"/>
      <c r="AK78" s="230">
        <f t="shared" si="15"/>
        <v>256623.19999999998</v>
      </c>
    </row>
    <row r="79" spans="1:37">
      <c r="A79" s="211">
        <v>40</v>
      </c>
      <c r="B79" s="1798" t="s">
        <v>877</v>
      </c>
      <c r="C79" s="1139" t="s">
        <v>2280</v>
      </c>
      <c r="D79" s="230" t="s">
        <v>1</v>
      </c>
      <c r="E79" s="102">
        <v>1</v>
      </c>
      <c r="F79" s="230" t="s">
        <v>1</v>
      </c>
      <c r="G79" s="1754">
        <v>3.88</v>
      </c>
      <c r="H79" s="102">
        <v>256623.19999999998</v>
      </c>
      <c r="I79" s="102"/>
      <c r="J79" s="102"/>
      <c r="K79" s="230">
        <f t="shared" si="9"/>
        <v>256623.19999999998</v>
      </c>
      <c r="L79" s="102">
        <v>1</v>
      </c>
      <c r="M79" s="230" t="s">
        <v>1</v>
      </c>
      <c r="N79" s="1754">
        <v>3.88</v>
      </c>
      <c r="O79" s="102">
        <v>256623.19999999998</v>
      </c>
      <c r="P79" s="102"/>
      <c r="Q79" s="102"/>
      <c r="R79" s="230">
        <f t="shared" si="10"/>
        <v>256623.19999999998</v>
      </c>
      <c r="S79" s="230">
        <f t="shared" si="11"/>
        <v>0</v>
      </c>
      <c r="T79" s="230">
        <f t="shared" si="17"/>
        <v>0</v>
      </c>
      <c r="U79" s="230">
        <f t="shared" si="17"/>
        <v>0</v>
      </c>
      <c r="V79" s="230">
        <f t="shared" si="17"/>
        <v>0</v>
      </c>
      <c r="W79" s="230">
        <f t="shared" si="13"/>
        <v>0</v>
      </c>
      <c r="X79" s="102">
        <v>1</v>
      </c>
      <c r="Y79" s="230" t="s">
        <v>1</v>
      </c>
      <c r="Z79" s="1754">
        <v>3.88</v>
      </c>
      <c r="AA79" s="102">
        <v>256623.19999999998</v>
      </c>
      <c r="AB79" s="102"/>
      <c r="AC79" s="102"/>
      <c r="AD79" s="230">
        <f t="shared" si="14"/>
        <v>256623.19999999998</v>
      </c>
      <c r="AE79" s="102">
        <v>1</v>
      </c>
      <c r="AF79" s="230" t="s">
        <v>1</v>
      </c>
      <c r="AG79" s="1754">
        <v>3.88</v>
      </c>
      <c r="AH79" s="102">
        <v>256623.19999999998</v>
      </c>
      <c r="AI79" s="102"/>
      <c r="AJ79" s="102"/>
      <c r="AK79" s="230">
        <f t="shared" si="15"/>
        <v>256623.19999999998</v>
      </c>
    </row>
    <row r="80" spans="1:37">
      <c r="A80" s="211">
        <v>41</v>
      </c>
      <c r="B80" s="1798" t="s">
        <v>877</v>
      </c>
      <c r="C80" s="1139" t="s">
        <v>2280</v>
      </c>
      <c r="D80" s="230" t="s">
        <v>1</v>
      </c>
      <c r="E80" s="102">
        <v>1</v>
      </c>
      <c r="F80" s="230" t="s">
        <v>1</v>
      </c>
      <c r="G80" s="1754">
        <v>3.88</v>
      </c>
      <c r="H80" s="102">
        <v>256623.19999999998</v>
      </c>
      <c r="I80" s="102"/>
      <c r="J80" s="102"/>
      <c r="K80" s="230">
        <f t="shared" si="9"/>
        <v>256623.19999999998</v>
      </c>
      <c r="L80" s="102">
        <v>1</v>
      </c>
      <c r="M80" s="230" t="s">
        <v>1</v>
      </c>
      <c r="N80" s="1754">
        <v>3.88</v>
      </c>
      <c r="O80" s="102">
        <v>256623.19999999998</v>
      </c>
      <c r="P80" s="102"/>
      <c r="Q80" s="102"/>
      <c r="R80" s="230">
        <f t="shared" si="10"/>
        <v>256623.19999999998</v>
      </c>
      <c r="S80" s="230">
        <f t="shared" si="11"/>
        <v>0</v>
      </c>
      <c r="T80" s="230">
        <f t="shared" si="17"/>
        <v>0</v>
      </c>
      <c r="U80" s="230">
        <f t="shared" si="17"/>
        <v>0</v>
      </c>
      <c r="V80" s="230">
        <f t="shared" si="17"/>
        <v>0</v>
      </c>
      <c r="W80" s="230">
        <f t="shared" si="13"/>
        <v>0</v>
      </c>
      <c r="X80" s="102">
        <v>1</v>
      </c>
      <c r="Y80" s="230" t="s">
        <v>1</v>
      </c>
      <c r="Z80" s="1754">
        <v>3.88</v>
      </c>
      <c r="AA80" s="102">
        <v>256623.19999999998</v>
      </c>
      <c r="AB80" s="102"/>
      <c r="AC80" s="102"/>
      <c r="AD80" s="230">
        <f t="shared" si="14"/>
        <v>256623.19999999998</v>
      </c>
      <c r="AE80" s="102">
        <v>1</v>
      </c>
      <c r="AF80" s="230" t="s">
        <v>1</v>
      </c>
      <c r="AG80" s="1754">
        <v>3.88</v>
      </c>
      <c r="AH80" s="102">
        <v>256623.19999999998</v>
      </c>
      <c r="AI80" s="102"/>
      <c r="AJ80" s="102"/>
      <c r="AK80" s="230">
        <f t="shared" si="15"/>
        <v>256623.19999999998</v>
      </c>
    </row>
    <row r="81" spans="1:37">
      <c r="A81" s="211">
        <v>42</v>
      </c>
      <c r="B81" s="1798" t="s">
        <v>877</v>
      </c>
      <c r="C81" s="1139" t="s">
        <v>2280</v>
      </c>
      <c r="D81" s="230" t="s">
        <v>1</v>
      </c>
      <c r="E81" s="102">
        <v>1</v>
      </c>
      <c r="F81" s="230" t="s">
        <v>1</v>
      </c>
      <c r="G81" s="1754">
        <v>3.88</v>
      </c>
      <c r="H81" s="102">
        <v>256623.19999999998</v>
      </c>
      <c r="I81" s="102"/>
      <c r="J81" s="102"/>
      <c r="K81" s="230">
        <f t="shared" si="9"/>
        <v>256623.19999999998</v>
      </c>
      <c r="L81" s="102">
        <v>1</v>
      </c>
      <c r="M81" s="230" t="s">
        <v>1</v>
      </c>
      <c r="N81" s="1754">
        <v>3.88</v>
      </c>
      <c r="O81" s="102">
        <v>256623.19999999998</v>
      </c>
      <c r="P81" s="102"/>
      <c r="Q81" s="102"/>
      <c r="R81" s="230">
        <f t="shared" si="10"/>
        <v>256623.19999999998</v>
      </c>
      <c r="S81" s="230">
        <f t="shared" si="11"/>
        <v>0</v>
      </c>
      <c r="T81" s="230">
        <f t="shared" si="17"/>
        <v>0</v>
      </c>
      <c r="U81" s="230">
        <f t="shared" si="17"/>
        <v>0</v>
      </c>
      <c r="V81" s="230">
        <f t="shared" si="17"/>
        <v>0</v>
      </c>
      <c r="W81" s="230">
        <f t="shared" si="13"/>
        <v>0</v>
      </c>
      <c r="X81" s="102">
        <v>1</v>
      </c>
      <c r="Y81" s="230" t="s">
        <v>1</v>
      </c>
      <c r="Z81" s="1754">
        <v>3.88</v>
      </c>
      <c r="AA81" s="102">
        <v>256623.19999999998</v>
      </c>
      <c r="AB81" s="102"/>
      <c r="AC81" s="102"/>
      <c r="AD81" s="230">
        <f t="shared" si="14"/>
        <v>256623.19999999998</v>
      </c>
      <c r="AE81" s="102">
        <v>1</v>
      </c>
      <c r="AF81" s="230" t="s">
        <v>1</v>
      </c>
      <c r="AG81" s="1754">
        <v>3.88</v>
      </c>
      <c r="AH81" s="102">
        <v>256623.19999999998</v>
      </c>
      <c r="AI81" s="102"/>
      <c r="AJ81" s="102"/>
      <c r="AK81" s="230">
        <f t="shared" si="15"/>
        <v>256623.19999999998</v>
      </c>
    </row>
    <row r="82" spans="1:37">
      <c r="A82" s="211">
        <v>43</v>
      </c>
      <c r="B82" s="1798" t="s">
        <v>877</v>
      </c>
      <c r="C82" s="1139" t="s">
        <v>2280</v>
      </c>
      <c r="D82" s="230" t="s">
        <v>1</v>
      </c>
      <c r="E82" s="102">
        <v>1</v>
      </c>
      <c r="F82" s="230" t="s">
        <v>1</v>
      </c>
      <c r="G82" s="1754">
        <v>3.88</v>
      </c>
      <c r="H82" s="102">
        <v>256623.19999999998</v>
      </c>
      <c r="I82" s="102"/>
      <c r="J82" s="102"/>
      <c r="K82" s="230">
        <f t="shared" si="9"/>
        <v>256623.19999999998</v>
      </c>
      <c r="L82" s="102">
        <v>1</v>
      </c>
      <c r="M82" s="230" t="s">
        <v>1</v>
      </c>
      <c r="N82" s="1754">
        <v>3.88</v>
      </c>
      <c r="O82" s="102">
        <v>256623.19999999998</v>
      </c>
      <c r="P82" s="102"/>
      <c r="Q82" s="102"/>
      <c r="R82" s="230">
        <f t="shared" si="10"/>
        <v>256623.19999999998</v>
      </c>
      <c r="S82" s="230">
        <f t="shared" si="11"/>
        <v>0</v>
      </c>
      <c r="T82" s="230">
        <f t="shared" si="17"/>
        <v>0</v>
      </c>
      <c r="U82" s="230">
        <f t="shared" si="17"/>
        <v>0</v>
      </c>
      <c r="V82" s="230">
        <f t="shared" si="17"/>
        <v>0</v>
      </c>
      <c r="W82" s="230">
        <f t="shared" si="13"/>
        <v>0</v>
      </c>
      <c r="X82" s="102">
        <v>1</v>
      </c>
      <c r="Y82" s="230" t="s">
        <v>1</v>
      </c>
      <c r="Z82" s="1754">
        <v>3.88</v>
      </c>
      <c r="AA82" s="102">
        <v>256623.19999999998</v>
      </c>
      <c r="AB82" s="102"/>
      <c r="AC82" s="102"/>
      <c r="AD82" s="230">
        <f t="shared" si="14"/>
        <v>256623.19999999998</v>
      </c>
      <c r="AE82" s="102">
        <v>1</v>
      </c>
      <c r="AF82" s="230" t="s">
        <v>1</v>
      </c>
      <c r="AG82" s="1754">
        <v>3.88</v>
      </c>
      <c r="AH82" s="102">
        <v>256623.19999999998</v>
      </c>
      <c r="AI82" s="102"/>
      <c r="AJ82" s="102"/>
      <c r="AK82" s="230">
        <f t="shared" si="15"/>
        <v>256623.19999999998</v>
      </c>
    </row>
    <row r="83" spans="1:37">
      <c r="A83" s="211">
        <v>44</v>
      </c>
      <c r="B83" s="1798" t="s">
        <v>877</v>
      </c>
      <c r="C83" s="1139" t="s">
        <v>2280</v>
      </c>
      <c r="D83" s="230" t="s">
        <v>1</v>
      </c>
      <c r="E83" s="102">
        <v>1</v>
      </c>
      <c r="F83" s="230" t="s">
        <v>1</v>
      </c>
      <c r="G83" s="1754">
        <v>3.88</v>
      </c>
      <c r="H83" s="102">
        <v>256623.19999999998</v>
      </c>
      <c r="I83" s="102"/>
      <c r="J83" s="102"/>
      <c r="K83" s="230">
        <f t="shared" si="9"/>
        <v>256623.19999999998</v>
      </c>
      <c r="L83" s="102">
        <v>1</v>
      </c>
      <c r="M83" s="230" t="s">
        <v>1</v>
      </c>
      <c r="N83" s="1754">
        <v>3.88</v>
      </c>
      <c r="O83" s="102">
        <v>256623.19999999998</v>
      </c>
      <c r="P83" s="102"/>
      <c r="Q83" s="102"/>
      <c r="R83" s="230">
        <f t="shared" si="10"/>
        <v>256623.19999999998</v>
      </c>
      <c r="S83" s="230">
        <f t="shared" si="11"/>
        <v>0</v>
      </c>
      <c r="T83" s="230">
        <f t="shared" si="17"/>
        <v>0</v>
      </c>
      <c r="U83" s="230">
        <f t="shared" si="17"/>
        <v>0</v>
      </c>
      <c r="V83" s="230">
        <f t="shared" si="17"/>
        <v>0</v>
      </c>
      <c r="W83" s="230">
        <f t="shared" si="13"/>
        <v>0</v>
      </c>
      <c r="X83" s="102">
        <v>1</v>
      </c>
      <c r="Y83" s="230" t="s">
        <v>1</v>
      </c>
      <c r="Z83" s="1754">
        <v>3.88</v>
      </c>
      <c r="AA83" s="102">
        <v>256623.19999999998</v>
      </c>
      <c r="AB83" s="102"/>
      <c r="AC83" s="102"/>
      <c r="AD83" s="230">
        <f t="shared" si="14"/>
        <v>256623.19999999998</v>
      </c>
      <c r="AE83" s="102">
        <v>1</v>
      </c>
      <c r="AF83" s="230" t="s">
        <v>1</v>
      </c>
      <c r="AG83" s="1754">
        <v>3.88</v>
      </c>
      <c r="AH83" s="102">
        <v>256623.19999999998</v>
      </c>
      <c r="AI83" s="102"/>
      <c r="AJ83" s="102"/>
      <c r="AK83" s="230">
        <f t="shared" si="15"/>
        <v>256623.19999999998</v>
      </c>
    </row>
    <row r="84" spans="1:37">
      <c r="A84" s="211">
        <v>45</v>
      </c>
      <c r="B84" s="1798" t="s">
        <v>877</v>
      </c>
      <c r="C84" s="1139" t="s">
        <v>2280</v>
      </c>
      <c r="D84" s="230" t="s">
        <v>1</v>
      </c>
      <c r="E84" s="102">
        <v>1</v>
      </c>
      <c r="F84" s="230" t="s">
        <v>1</v>
      </c>
      <c r="G84" s="1754">
        <v>3.88</v>
      </c>
      <c r="H84" s="102">
        <v>256623.19999999998</v>
      </c>
      <c r="I84" s="102"/>
      <c r="J84" s="102"/>
      <c r="K84" s="230">
        <f t="shared" si="9"/>
        <v>256623.19999999998</v>
      </c>
      <c r="L84" s="102">
        <v>1</v>
      </c>
      <c r="M84" s="230" t="s">
        <v>1</v>
      </c>
      <c r="N84" s="1754">
        <v>3.88</v>
      </c>
      <c r="O84" s="102">
        <v>256623.19999999998</v>
      </c>
      <c r="P84" s="102"/>
      <c r="Q84" s="102"/>
      <c r="R84" s="230">
        <f t="shared" si="10"/>
        <v>256623.19999999998</v>
      </c>
      <c r="S84" s="230">
        <f t="shared" si="11"/>
        <v>0</v>
      </c>
      <c r="T84" s="230">
        <f t="shared" si="17"/>
        <v>0</v>
      </c>
      <c r="U84" s="230">
        <f t="shared" si="17"/>
        <v>0</v>
      </c>
      <c r="V84" s="230">
        <f t="shared" si="17"/>
        <v>0</v>
      </c>
      <c r="W84" s="230">
        <f t="shared" si="13"/>
        <v>0</v>
      </c>
      <c r="X84" s="102">
        <v>1</v>
      </c>
      <c r="Y84" s="230" t="s">
        <v>1</v>
      </c>
      <c r="Z84" s="1754">
        <v>3.88</v>
      </c>
      <c r="AA84" s="102">
        <v>256623.19999999998</v>
      </c>
      <c r="AB84" s="102"/>
      <c r="AC84" s="102"/>
      <c r="AD84" s="230">
        <f t="shared" si="14"/>
        <v>256623.19999999998</v>
      </c>
      <c r="AE84" s="102">
        <v>1</v>
      </c>
      <c r="AF84" s="230" t="s">
        <v>1</v>
      </c>
      <c r="AG84" s="1754">
        <v>3.88</v>
      </c>
      <c r="AH84" s="102">
        <v>256623.19999999998</v>
      </c>
      <c r="AI84" s="102"/>
      <c r="AJ84" s="102"/>
      <c r="AK84" s="230">
        <f t="shared" si="15"/>
        <v>256623.19999999998</v>
      </c>
    </row>
    <row r="85" spans="1:37">
      <c r="A85" s="211">
        <v>46</v>
      </c>
      <c r="B85" s="1798" t="s">
        <v>877</v>
      </c>
      <c r="C85" s="1139" t="s">
        <v>2280</v>
      </c>
      <c r="D85" s="230" t="s">
        <v>1</v>
      </c>
      <c r="E85" s="102">
        <v>1</v>
      </c>
      <c r="F85" s="230" t="s">
        <v>1</v>
      </c>
      <c r="G85" s="1754">
        <v>3.88</v>
      </c>
      <c r="H85" s="102">
        <v>256623.19999999998</v>
      </c>
      <c r="I85" s="102"/>
      <c r="J85" s="102"/>
      <c r="K85" s="230">
        <f t="shared" si="9"/>
        <v>256623.19999999998</v>
      </c>
      <c r="L85" s="102">
        <v>1</v>
      </c>
      <c r="M85" s="230" t="s">
        <v>1</v>
      </c>
      <c r="N85" s="1754">
        <v>3.88</v>
      </c>
      <c r="O85" s="102">
        <v>256623.19999999998</v>
      </c>
      <c r="P85" s="102"/>
      <c r="Q85" s="102"/>
      <c r="R85" s="230">
        <f t="shared" si="10"/>
        <v>256623.19999999998</v>
      </c>
      <c r="S85" s="230">
        <f t="shared" si="11"/>
        <v>0</v>
      </c>
      <c r="T85" s="230">
        <f t="shared" si="17"/>
        <v>0</v>
      </c>
      <c r="U85" s="230">
        <f t="shared" si="17"/>
        <v>0</v>
      </c>
      <c r="V85" s="230">
        <f t="shared" si="17"/>
        <v>0</v>
      </c>
      <c r="W85" s="230">
        <f t="shared" si="13"/>
        <v>0</v>
      </c>
      <c r="X85" s="102">
        <v>1</v>
      </c>
      <c r="Y85" s="230" t="s">
        <v>1</v>
      </c>
      <c r="Z85" s="1754">
        <v>3.88</v>
      </c>
      <c r="AA85" s="102">
        <v>256623.19999999998</v>
      </c>
      <c r="AB85" s="102"/>
      <c r="AC85" s="102"/>
      <c r="AD85" s="230">
        <f t="shared" si="14"/>
        <v>256623.19999999998</v>
      </c>
      <c r="AE85" s="102">
        <v>1</v>
      </c>
      <c r="AF85" s="230" t="s">
        <v>1</v>
      </c>
      <c r="AG85" s="1754">
        <v>3.88</v>
      </c>
      <c r="AH85" s="102">
        <v>256623.19999999998</v>
      </c>
      <c r="AI85" s="102"/>
      <c r="AJ85" s="102"/>
      <c r="AK85" s="230">
        <f t="shared" si="15"/>
        <v>256623.19999999998</v>
      </c>
    </row>
    <row r="86" spans="1:37">
      <c r="A86" s="211">
        <v>47</v>
      </c>
      <c r="B86" s="1798" t="s">
        <v>877</v>
      </c>
      <c r="C86" s="1139" t="s">
        <v>2280</v>
      </c>
      <c r="D86" s="230" t="s">
        <v>1</v>
      </c>
      <c r="E86" s="102">
        <v>1</v>
      </c>
      <c r="F86" s="230" t="s">
        <v>1</v>
      </c>
      <c r="G86" s="1754">
        <v>3.88</v>
      </c>
      <c r="H86" s="102">
        <v>256623.19999999998</v>
      </c>
      <c r="I86" s="102"/>
      <c r="J86" s="102"/>
      <c r="K86" s="230">
        <f t="shared" si="9"/>
        <v>256623.19999999998</v>
      </c>
      <c r="L86" s="102">
        <v>1</v>
      </c>
      <c r="M86" s="230" t="s">
        <v>1</v>
      </c>
      <c r="N86" s="1754">
        <v>3.88</v>
      </c>
      <c r="O86" s="102">
        <v>256623.19999999998</v>
      </c>
      <c r="P86" s="102"/>
      <c r="Q86" s="102"/>
      <c r="R86" s="230">
        <f t="shared" si="10"/>
        <v>256623.19999999998</v>
      </c>
      <c r="S86" s="230">
        <f t="shared" si="11"/>
        <v>0</v>
      </c>
      <c r="T86" s="230">
        <f t="shared" si="17"/>
        <v>0</v>
      </c>
      <c r="U86" s="230">
        <f t="shared" si="17"/>
        <v>0</v>
      </c>
      <c r="V86" s="230">
        <f t="shared" si="17"/>
        <v>0</v>
      </c>
      <c r="W86" s="230">
        <f t="shared" si="13"/>
        <v>0</v>
      </c>
      <c r="X86" s="102">
        <v>1</v>
      </c>
      <c r="Y86" s="230" t="s">
        <v>1</v>
      </c>
      <c r="Z86" s="1754">
        <v>3.88</v>
      </c>
      <c r="AA86" s="102">
        <v>256623.19999999998</v>
      </c>
      <c r="AB86" s="102"/>
      <c r="AC86" s="102"/>
      <c r="AD86" s="230">
        <f t="shared" si="14"/>
        <v>256623.19999999998</v>
      </c>
      <c r="AE86" s="102">
        <v>1</v>
      </c>
      <c r="AF86" s="230" t="s">
        <v>1</v>
      </c>
      <c r="AG86" s="1754">
        <v>3.88</v>
      </c>
      <c r="AH86" s="102">
        <v>256623.19999999998</v>
      </c>
      <c r="AI86" s="102"/>
      <c r="AJ86" s="102"/>
      <c r="AK86" s="230">
        <f t="shared" si="15"/>
        <v>256623.19999999998</v>
      </c>
    </row>
    <row r="87" spans="1:37">
      <c r="A87" s="211">
        <v>48</v>
      </c>
      <c r="B87" s="1798" t="s">
        <v>877</v>
      </c>
      <c r="C87" s="1139" t="s">
        <v>2280</v>
      </c>
      <c r="D87" s="230" t="s">
        <v>1</v>
      </c>
      <c r="E87" s="102">
        <v>1</v>
      </c>
      <c r="F87" s="230" t="s">
        <v>1</v>
      </c>
      <c r="G87" s="1754">
        <v>3.88</v>
      </c>
      <c r="H87" s="102">
        <v>256623.19999999998</v>
      </c>
      <c r="I87" s="102"/>
      <c r="J87" s="102"/>
      <c r="K87" s="230">
        <f t="shared" si="9"/>
        <v>256623.19999999998</v>
      </c>
      <c r="L87" s="102">
        <v>1</v>
      </c>
      <c r="M87" s="230" t="s">
        <v>1</v>
      </c>
      <c r="N87" s="1754">
        <v>3.88</v>
      </c>
      <c r="O87" s="102">
        <v>256623.19999999998</v>
      </c>
      <c r="P87" s="102"/>
      <c r="Q87" s="102"/>
      <c r="R87" s="230">
        <f t="shared" si="10"/>
        <v>256623.19999999998</v>
      </c>
      <c r="S87" s="230">
        <f t="shared" si="11"/>
        <v>0</v>
      </c>
      <c r="T87" s="230">
        <f t="shared" si="17"/>
        <v>0</v>
      </c>
      <c r="U87" s="230">
        <f t="shared" si="17"/>
        <v>0</v>
      </c>
      <c r="V87" s="230">
        <f t="shared" si="17"/>
        <v>0</v>
      </c>
      <c r="W87" s="230">
        <f t="shared" si="13"/>
        <v>0</v>
      </c>
      <c r="X87" s="102">
        <v>1</v>
      </c>
      <c r="Y87" s="230" t="s">
        <v>1</v>
      </c>
      <c r="Z87" s="1754">
        <v>3.88</v>
      </c>
      <c r="AA87" s="102">
        <v>256623.19999999998</v>
      </c>
      <c r="AB87" s="102"/>
      <c r="AC87" s="102"/>
      <c r="AD87" s="230">
        <f t="shared" si="14"/>
        <v>256623.19999999998</v>
      </c>
      <c r="AE87" s="102">
        <v>1</v>
      </c>
      <c r="AF87" s="230" t="s">
        <v>1</v>
      </c>
      <c r="AG87" s="1754">
        <v>3.88</v>
      </c>
      <c r="AH87" s="102">
        <v>256623.19999999998</v>
      </c>
      <c r="AI87" s="102"/>
      <c r="AJ87" s="102"/>
      <c r="AK87" s="230">
        <f t="shared" si="15"/>
        <v>256623.19999999998</v>
      </c>
    </row>
    <row r="88" spans="1:37">
      <c r="A88" s="211">
        <v>49</v>
      </c>
      <c r="B88" s="1798" t="s">
        <v>877</v>
      </c>
      <c r="C88" s="1139" t="s">
        <v>2280</v>
      </c>
      <c r="D88" s="230" t="s">
        <v>1</v>
      </c>
      <c r="E88" s="102">
        <v>1</v>
      </c>
      <c r="F88" s="230" t="s">
        <v>1</v>
      </c>
      <c r="G88" s="1754">
        <v>3.88</v>
      </c>
      <c r="H88" s="102">
        <v>256623.19999999998</v>
      </c>
      <c r="I88" s="102"/>
      <c r="J88" s="102"/>
      <c r="K88" s="230">
        <f t="shared" si="9"/>
        <v>256623.19999999998</v>
      </c>
      <c r="L88" s="102">
        <v>1</v>
      </c>
      <c r="M88" s="230" t="s">
        <v>1</v>
      </c>
      <c r="N88" s="1754">
        <v>3.88</v>
      </c>
      <c r="O88" s="102">
        <v>256623.19999999998</v>
      </c>
      <c r="P88" s="102"/>
      <c r="Q88" s="102"/>
      <c r="R88" s="230">
        <f t="shared" si="10"/>
        <v>256623.19999999998</v>
      </c>
      <c r="S88" s="230">
        <f t="shared" si="11"/>
        <v>0</v>
      </c>
      <c r="T88" s="230">
        <f t="shared" si="17"/>
        <v>0</v>
      </c>
      <c r="U88" s="230">
        <f t="shared" si="17"/>
        <v>0</v>
      </c>
      <c r="V88" s="230">
        <f t="shared" si="17"/>
        <v>0</v>
      </c>
      <c r="W88" s="230">
        <f t="shared" si="13"/>
        <v>0</v>
      </c>
      <c r="X88" s="102">
        <v>1</v>
      </c>
      <c r="Y88" s="230" t="s">
        <v>1</v>
      </c>
      <c r="Z88" s="1754">
        <v>3.88</v>
      </c>
      <c r="AA88" s="102">
        <v>256623.19999999998</v>
      </c>
      <c r="AB88" s="102"/>
      <c r="AC88" s="102"/>
      <c r="AD88" s="230">
        <f t="shared" si="14"/>
        <v>256623.19999999998</v>
      </c>
      <c r="AE88" s="102">
        <v>1</v>
      </c>
      <c r="AF88" s="230" t="s">
        <v>1</v>
      </c>
      <c r="AG88" s="1754">
        <v>3.88</v>
      </c>
      <c r="AH88" s="102">
        <v>256623.19999999998</v>
      </c>
      <c r="AI88" s="102"/>
      <c r="AJ88" s="102"/>
      <c r="AK88" s="230">
        <f t="shared" si="15"/>
        <v>256623.19999999998</v>
      </c>
    </row>
    <row r="89" spans="1:37">
      <c r="A89" s="211">
        <v>50</v>
      </c>
      <c r="B89" s="1798" t="s">
        <v>877</v>
      </c>
      <c r="C89" s="1139" t="s">
        <v>2280</v>
      </c>
      <c r="D89" s="230" t="s">
        <v>1</v>
      </c>
      <c r="E89" s="102">
        <v>1</v>
      </c>
      <c r="F89" s="230" t="s">
        <v>1</v>
      </c>
      <c r="G89" s="1754">
        <v>3.88</v>
      </c>
      <c r="H89" s="102">
        <v>256623.19999999998</v>
      </c>
      <c r="I89" s="102"/>
      <c r="J89" s="102"/>
      <c r="K89" s="230">
        <f t="shared" si="9"/>
        <v>256623.19999999998</v>
      </c>
      <c r="L89" s="102">
        <v>1</v>
      </c>
      <c r="M89" s="230" t="s">
        <v>1</v>
      </c>
      <c r="N89" s="1754">
        <v>3.88</v>
      </c>
      <c r="O89" s="102">
        <v>256623.19999999998</v>
      </c>
      <c r="P89" s="102"/>
      <c r="Q89" s="102"/>
      <c r="R89" s="230">
        <f t="shared" si="10"/>
        <v>256623.19999999998</v>
      </c>
      <c r="S89" s="230">
        <f t="shared" si="11"/>
        <v>0</v>
      </c>
      <c r="T89" s="230">
        <f t="shared" si="17"/>
        <v>0</v>
      </c>
      <c r="U89" s="230">
        <f t="shared" si="17"/>
        <v>0</v>
      </c>
      <c r="V89" s="230">
        <f t="shared" si="17"/>
        <v>0</v>
      </c>
      <c r="W89" s="230">
        <f t="shared" si="13"/>
        <v>0</v>
      </c>
      <c r="X89" s="102">
        <v>1</v>
      </c>
      <c r="Y89" s="230" t="s">
        <v>1</v>
      </c>
      <c r="Z89" s="1754">
        <v>3.88</v>
      </c>
      <c r="AA89" s="102">
        <v>256623.19999999998</v>
      </c>
      <c r="AB89" s="102"/>
      <c r="AC89" s="102"/>
      <c r="AD89" s="230">
        <f t="shared" si="14"/>
        <v>256623.19999999998</v>
      </c>
      <c r="AE89" s="102">
        <v>1</v>
      </c>
      <c r="AF89" s="230" t="s">
        <v>1</v>
      </c>
      <c r="AG89" s="1754">
        <v>3.88</v>
      </c>
      <c r="AH89" s="102">
        <v>256623.19999999998</v>
      </c>
      <c r="AI89" s="102"/>
      <c r="AJ89" s="102"/>
      <c r="AK89" s="230">
        <f t="shared" si="15"/>
        <v>256623.19999999998</v>
      </c>
    </row>
    <row r="90" spans="1:37">
      <c r="A90" s="211">
        <v>51</v>
      </c>
      <c r="B90" s="1798" t="s">
        <v>877</v>
      </c>
      <c r="C90" s="1139" t="s">
        <v>2280</v>
      </c>
      <c r="D90" s="230" t="s">
        <v>1</v>
      </c>
      <c r="E90" s="102">
        <v>1</v>
      </c>
      <c r="F90" s="230" t="s">
        <v>1</v>
      </c>
      <c r="G90" s="1754">
        <v>3.88</v>
      </c>
      <c r="H90" s="102">
        <v>256623.19999999998</v>
      </c>
      <c r="I90" s="102"/>
      <c r="J90" s="102"/>
      <c r="K90" s="230">
        <f t="shared" si="9"/>
        <v>256623.19999999998</v>
      </c>
      <c r="L90" s="102">
        <v>1</v>
      </c>
      <c r="M90" s="230" t="s">
        <v>1</v>
      </c>
      <c r="N90" s="1754">
        <v>3.88</v>
      </c>
      <c r="O90" s="102">
        <v>256623.19999999998</v>
      </c>
      <c r="P90" s="102"/>
      <c r="Q90" s="102"/>
      <c r="R90" s="230">
        <f t="shared" si="10"/>
        <v>256623.19999999998</v>
      </c>
      <c r="S90" s="230">
        <f t="shared" si="11"/>
        <v>0</v>
      </c>
      <c r="T90" s="230">
        <f t="shared" si="17"/>
        <v>0</v>
      </c>
      <c r="U90" s="230">
        <f t="shared" si="17"/>
        <v>0</v>
      </c>
      <c r="V90" s="230">
        <f t="shared" si="17"/>
        <v>0</v>
      </c>
      <c r="W90" s="230">
        <f t="shared" si="13"/>
        <v>0</v>
      </c>
      <c r="X90" s="102">
        <v>1</v>
      </c>
      <c r="Y90" s="230" t="s">
        <v>1</v>
      </c>
      <c r="Z90" s="1754">
        <v>3.88</v>
      </c>
      <c r="AA90" s="102">
        <v>256623.19999999998</v>
      </c>
      <c r="AB90" s="102"/>
      <c r="AC90" s="102"/>
      <c r="AD90" s="230">
        <f t="shared" si="14"/>
        <v>256623.19999999998</v>
      </c>
      <c r="AE90" s="102">
        <v>1</v>
      </c>
      <c r="AF90" s="230" t="s">
        <v>1</v>
      </c>
      <c r="AG90" s="1754">
        <v>3.88</v>
      </c>
      <c r="AH90" s="102">
        <v>256623.19999999998</v>
      </c>
      <c r="AI90" s="102"/>
      <c r="AJ90" s="102"/>
      <c r="AK90" s="230">
        <f t="shared" si="15"/>
        <v>256623.19999999998</v>
      </c>
    </row>
    <row r="91" spans="1:37">
      <c r="A91" s="211">
        <v>52</v>
      </c>
      <c r="B91" s="1798" t="s">
        <v>877</v>
      </c>
      <c r="C91" s="1139" t="s">
        <v>2280</v>
      </c>
      <c r="D91" s="230" t="s">
        <v>1</v>
      </c>
      <c r="E91" s="102">
        <v>1</v>
      </c>
      <c r="F91" s="230" t="s">
        <v>1</v>
      </c>
      <c r="G91" s="1754">
        <v>3.88</v>
      </c>
      <c r="H91" s="102">
        <v>256623.19999999998</v>
      </c>
      <c r="I91" s="102"/>
      <c r="J91" s="102"/>
      <c r="K91" s="230">
        <f t="shared" si="9"/>
        <v>256623.19999999998</v>
      </c>
      <c r="L91" s="102">
        <v>1</v>
      </c>
      <c r="M91" s="230" t="s">
        <v>1</v>
      </c>
      <c r="N91" s="1754">
        <v>3.88</v>
      </c>
      <c r="O91" s="102">
        <v>256623.19999999998</v>
      </c>
      <c r="P91" s="102"/>
      <c r="Q91" s="102"/>
      <c r="R91" s="230">
        <f t="shared" si="10"/>
        <v>256623.19999999998</v>
      </c>
      <c r="S91" s="230">
        <f t="shared" si="11"/>
        <v>0</v>
      </c>
      <c r="T91" s="230">
        <f t="shared" si="17"/>
        <v>0</v>
      </c>
      <c r="U91" s="230">
        <f t="shared" si="17"/>
        <v>0</v>
      </c>
      <c r="V91" s="230">
        <f t="shared" si="17"/>
        <v>0</v>
      </c>
      <c r="W91" s="230">
        <f t="shared" si="13"/>
        <v>0</v>
      </c>
      <c r="X91" s="102">
        <v>1</v>
      </c>
      <c r="Y91" s="230" t="s">
        <v>1</v>
      </c>
      <c r="Z91" s="1754">
        <v>3.88</v>
      </c>
      <c r="AA91" s="102">
        <v>256623.19999999998</v>
      </c>
      <c r="AB91" s="102"/>
      <c r="AC91" s="102"/>
      <c r="AD91" s="230">
        <f t="shared" si="14"/>
        <v>256623.19999999998</v>
      </c>
      <c r="AE91" s="102">
        <v>1</v>
      </c>
      <c r="AF91" s="230" t="s">
        <v>1</v>
      </c>
      <c r="AG91" s="1754">
        <v>3.88</v>
      </c>
      <c r="AH91" s="102">
        <v>256623.19999999998</v>
      </c>
      <c r="AI91" s="102"/>
      <c r="AJ91" s="102"/>
      <c r="AK91" s="230">
        <f t="shared" si="15"/>
        <v>256623.19999999998</v>
      </c>
    </row>
    <row r="92" spans="1:37">
      <c r="A92" s="211">
        <v>53</v>
      </c>
      <c r="B92" s="1798" t="s">
        <v>877</v>
      </c>
      <c r="C92" s="1139" t="s">
        <v>2280</v>
      </c>
      <c r="D92" s="230" t="s">
        <v>1</v>
      </c>
      <c r="E92" s="102">
        <v>1</v>
      </c>
      <c r="F92" s="230" t="s">
        <v>1</v>
      </c>
      <c r="G92" s="1754">
        <v>3.88</v>
      </c>
      <c r="H92" s="102">
        <v>256623.19999999998</v>
      </c>
      <c r="I92" s="102"/>
      <c r="J92" s="102"/>
      <c r="K92" s="230">
        <f t="shared" si="9"/>
        <v>256623.19999999998</v>
      </c>
      <c r="L92" s="102">
        <v>1</v>
      </c>
      <c r="M92" s="230" t="s">
        <v>1</v>
      </c>
      <c r="N92" s="1754">
        <v>3.88</v>
      </c>
      <c r="O92" s="102">
        <v>256623.19999999998</v>
      </c>
      <c r="P92" s="102"/>
      <c r="Q92" s="102"/>
      <c r="R92" s="230">
        <f t="shared" si="10"/>
        <v>256623.19999999998</v>
      </c>
      <c r="S92" s="230">
        <f t="shared" si="11"/>
        <v>0</v>
      </c>
      <c r="T92" s="230">
        <f t="shared" si="17"/>
        <v>0</v>
      </c>
      <c r="U92" s="230">
        <f t="shared" si="17"/>
        <v>0</v>
      </c>
      <c r="V92" s="230">
        <f t="shared" si="17"/>
        <v>0</v>
      </c>
      <c r="W92" s="230">
        <f t="shared" si="13"/>
        <v>0</v>
      </c>
      <c r="X92" s="102">
        <v>1</v>
      </c>
      <c r="Y92" s="230" t="s">
        <v>1</v>
      </c>
      <c r="Z92" s="1754">
        <v>3.88</v>
      </c>
      <c r="AA92" s="102">
        <v>256623.19999999998</v>
      </c>
      <c r="AB92" s="102"/>
      <c r="AC92" s="102"/>
      <c r="AD92" s="230">
        <f t="shared" si="14"/>
        <v>256623.19999999998</v>
      </c>
      <c r="AE92" s="102">
        <v>1</v>
      </c>
      <c r="AF92" s="230" t="s">
        <v>1</v>
      </c>
      <c r="AG92" s="1754">
        <v>3.88</v>
      </c>
      <c r="AH92" s="102">
        <v>256623.19999999998</v>
      </c>
      <c r="AI92" s="102"/>
      <c r="AJ92" s="102"/>
      <c r="AK92" s="230">
        <f t="shared" si="15"/>
        <v>256623.19999999998</v>
      </c>
    </row>
    <row r="93" spans="1:37">
      <c r="A93" s="211">
        <v>54</v>
      </c>
      <c r="B93" s="1798" t="s">
        <v>877</v>
      </c>
      <c r="C93" s="1139" t="s">
        <v>2280</v>
      </c>
      <c r="D93" s="230" t="s">
        <v>1</v>
      </c>
      <c r="E93" s="102">
        <v>1</v>
      </c>
      <c r="F93" s="230" t="s">
        <v>1</v>
      </c>
      <c r="G93" s="1754">
        <v>3.88</v>
      </c>
      <c r="H93" s="102">
        <v>256623.19999999998</v>
      </c>
      <c r="I93" s="102"/>
      <c r="J93" s="102"/>
      <c r="K93" s="230">
        <f t="shared" si="9"/>
        <v>256623.19999999998</v>
      </c>
      <c r="L93" s="102">
        <v>1</v>
      </c>
      <c r="M93" s="230" t="s">
        <v>1</v>
      </c>
      <c r="N93" s="1754">
        <v>3.88</v>
      </c>
      <c r="O93" s="102">
        <v>256623.19999999998</v>
      </c>
      <c r="P93" s="102"/>
      <c r="Q93" s="102"/>
      <c r="R93" s="230">
        <f t="shared" si="10"/>
        <v>256623.19999999998</v>
      </c>
      <c r="S93" s="230">
        <f t="shared" si="11"/>
        <v>0</v>
      </c>
      <c r="T93" s="230">
        <f t="shared" si="17"/>
        <v>0</v>
      </c>
      <c r="U93" s="230">
        <f t="shared" si="17"/>
        <v>0</v>
      </c>
      <c r="V93" s="230">
        <f t="shared" si="17"/>
        <v>0</v>
      </c>
      <c r="W93" s="230">
        <f t="shared" si="13"/>
        <v>0</v>
      </c>
      <c r="X93" s="102">
        <v>1</v>
      </c>
      <c r="Y93" s="230" t="s">
        <v>1</v>
      </c>
      <c r="Z93" s="1754">
        <v>3.88</v>
      </c>
      <c r="AA93" s="102">
        <v>256623.19999999998</v>
      </c>
      <c r="AB93" s="102"/>
      <c r="AC93" s="102"/>
      <c r="AD93" s="230">
        <f t="shared" si="14"/>
        <v>256623.19999999998</v>
      </c>
      <c r="AE93" s="102">
        <v>1</v>
      </c>
      <c r="AF93" s="230" t="s">
        <v>1</v>
      </c>
      <c r="AG93" s="1754">
        <v>3.88</v>
      </c>
      <c r="AH93" s="102">
        <v>256623.19999999998</v>
      </c>
      <c r="AI93" s="102"/>
      <c r="AJ93" s="102"/>
      <c r="AK93" s="230">
        <f t="shared" si="15"/>
        <v>256623.19999999998</v>
      </c>
    </row>
    <row r="94" spans="1:37">
      <c r="A94" s="211">
        <v>55</v>
      </c>
      <c r="B94" s="1798" t="s">
        <v>877</v>
      </c>
      <c r="C94" s="1139" t="s">
        <v>2280</v>
      </c>
      <c r="D94" s="230" t="s">
        <v>1</v>
      </c>
      <c r="E94" s="102">
        <v>1</v>
      </c>
      <c r="F94" s="230" t="s">
        <v>1</v>
      </c>
      <c r="G94" s="1754">
        <v>3.88</v>
      </c>
      <c r="H94" s="102">
        <v>256623.19999999998</v>
      </c>
      <c r="I94" s="102"/>
      <c r="J94" s="102"/>
      <c r="K94" s="230">
        <f t="shared" si="9"/>
        <v>256623.19999999998</v>
      </c>
      <c r="L94" s="102">
        <v>1</v>
      </c>
      <c r="M94" s="230" t="s">
        <v>1</v>
      </c>
      <c r="N94" s="1754">
        <v>3.88</v>
      </c>
      <c r="O94" s="102">
        <v>256623.19999999998</v>
      </c>
      <c r="P94" s="102"/>
      <c r="Q94" s="102"/>
      <c r="R94" s="230">
        <f t="shared" si="10"/>
        <v>256623.19999999998</v>
      </c>
      <c r="S94" s="230">
        <f t="shared" si="11"/>
        <v>0</v>
      </c>
      <c r="T94" s="230">
        <f t="shared" si="17"/>
        <v>0</v>
      </c>
      <c r="U94" s="230">
        <f t="shared" si="17"/>
        <v>0</v>
      </c>
      <c r="V94" s="230">
        <f t="shared" si="17"/>
        <v>0</v>
      </c>
      <c r="W94" s="230">
        <f t="shared" si="13"/>
        <v>0</v>
      </c>
      <c r="X94" s="102">
        <v>1</v>
      </c>
      <c r="Y94" s="230" t="s">
        <v>1</v>
      </c>
      <c r="Z94" s="1754">
        <v>3.88</v>
      </c>
      <c r="AA94" s="102">
        <v>256623.19999999998</v>
      </c>
      <c r="AB94" s="102"/>
      <c r="AC94" s="102"/>
      <c r="AD94" s="230">
        <f t="shared" si="14"/>
        <v>256623.19999999998</v>
      </c>
      <c r="AE94" s="102">
        <v>1</v>
      </c>
      <c r="AF94" s="230" t="s">
        <v>1</v>
      </c>
      <c r="AG94" s="1754">
        <v>3.88</v>
      </c>
      <c r="AH94" s="102">
        <v>256623.19999999998</v>
      </c>
      <c r="AI94" s="102"/>
      <c r="AJ94" s="102"/>
      <c r="AK94" s="230">
        <f t="shared" si="15"/>
        <v>256623.19999999998</v>
      </c>
    </row>
    <row r="95" spans="1:37">
      <c r="A95" s="211">
        <v>56</v>
      </c>
      <c r="B95" s="1798" t="s">
        <v>877</v>
      </c>
      <c r="C95" s="1139" t="s">
        <v>2280</v>
      </c>
      <c r="D95" s="230" t="s">
        <v>1</v>
      </c>
      <c r="E95" s="102">
        <v>1</v>
      </c>
      <c r="F95" s="230" t="s">
        <v>1</v>
      </c>
      <c r="G95" s="1754">
        <v>3.88</v>
      </c>
      <c r="H95" s="102">
        <v>256623.19999999998</v>
      </c>
      <c r="I95" s="102"/>
      <c r="J95" s="102"/>
      <c r="K95" s="230">
        <f t="shared" si="9"/>
        <v>256623.19999999998</v>
      </c>
      <c r="L95" s="102">
        <v>1</v>
      </c>
      <c r="M95" s="230" t="s">
        <v>1</v>
      </c>
      <c r="N95" s="1754">
        <v>3.88</v>
      </c>
      <c r="O95" s="102">
        <v>256623.19999999998</v>
      </c>
      <c r="P95" s="102"/>
      <c r="Q95" s="102"/>
      <c r="R95" s="230">
        <f t="shared" si="10"/>
        <v>256623.19999999998</v>
      </c>
      <c r="S95" s="230">
        <f t="shared" si="11"/>
        <v>0</v>
      </c>
      <c r="T95" s="230">
        <f t="shared" si="17"/>
        <v>0</v>
      </c>
      <c r="U95" s="230">
        <f t="shared" si="17"/>
        <v>0</v>
      </c>
      <c r="V95" s="230">
        <f t="shared" si="17"/>
        <v>0</v>
      </c>
      <c r="W95" s="230">
        <f t="shared" si="13"/>
        <v>0</v>
      </c>
      <c r="X95" s="102">
        <v>1</v>
      </c>
      <c r="Y95" s="230" t="s">
        <v>1</v>
      </c>
      <c r="Z95" s="1754">
        <v>3.88</v>
      </c>
      <c r="AA95" s="102">
        <v>256623.19999999998</v>
      </c>
      <c r="AB95" s="102"/>
      <c r="AC95" s="102"/>
      <c r="AD95" s="230">
        <f t="shared" si="14"/>
        <v>256623.19999999998</v>
      </c>
      <c r="AE95" s="102">
        <v>1</v>
      </c>
      <c r="AF95" s="230" t="s">
        <v>1</v>
      </c>
      <c r="AG95" s="1754">
        <v>3.88</v>
      </c>
      <c r="AH95" s="102">
        <v>256623.19999999998</v>
      </c>
      <c r="AI95" s="102"/>
      <c r="AJ95" s="102"/>
      <c r="AK95" s="230">
        <f t="shared" si="15"/>
        <v>256623.19999999998</v>
      </c>
    </row>
    <row r="96" spans="1:37">
      <c r="A96" s="211">
        <v>57</v>
      </c>
      <c r="B96" s="1798" t="s">
        <v>877</v>
      </c>
      <c r="C96" s="1139" t="s">
        <v>2280</v>
      </c>
      <c r="D96" s="230" t="s">
        <v>1</v>
      </c>
      <c r="E96" s="102">
        <v>1</v>
      </c>
      <c r="F96" s="230" t="s">
        <v>1</v>
      </c>
      <c r="G96" s="1754">
        <v>3.88</v>
      </c>
      <c r="H96" s="102">
        <v>256623.19999999998</v>
      </c>
      <c r="I96" s="102"/>
      <c r="J96" s="102"/>
      <c r="K96" s="230">
        <f t="shared" si="9"/>
        <v>256623.19999999998</v>
      </c>
      <c r="L96" s="102">
        <v>1</v>
      </c>
      <c r="M96" s="230" t="s">
        <v>1</v>
      </c>
      <c r="N96" s="1754">
        <v>3.88</v>
      </c>
      <c r="O96" s="102">
        <v>256623.19999999998</v>
      </c>
      <c r="P96" s="102"/>
      <c r="Q96" s="102"/>
      <c r="R96" s="230">
        <f t="shared" si="10"/>
        <v>256623.19999999998</v>
      </c>
      <c r="S96" s="230">
        <f t="shared" si="11"/>
        <v>0</v>
      </c>
      <c r="T96" s="230">
        <f t="shared" ref="T96:V101" si="18">H96-O96</f>
        <v>0</v>
      </c>
      <c r="U96" s="230">
        <f t="shared" si="18"/>
        <v>0</v>
      </c>
      <c r="V96" s="230">
        <f t="shared" si="18"/>
        <v>0</v>
      </c>
      <c r="W96" s="230">
        <f t="shared" si="13"/>
        <v>0</v>
      </c>
      <c r="X96" s="102">
        <v>1</v>
      </c>
      <c r="Y96" s="230" t="s">
        <v>1</v>
      </c>
      <c r="Z96" s="1754">
        <v>3.88</v>
      </c>
      <c r="AA96" s="102">
        <v>256623.19999999998</v>
      </c>
      <c r="AB96" s="102"/>
      <c r="AC96" s="102"/>
      <c r="AD96" s="230">
        <f t="shared" si="14"/>
        <v>256623.19999999998</v>
      </c>
      <c r="AE96" s="102">
        <v>1</v>
      </c>
      <c r="AF96" s="230" t="s">
        <v>1</v>
      </c>
      <c r="AG96" s="1754">
        <v>3.88</v>
      </c>
      <c r="AH96" s="102">
        <v>256623.19999999998</v>
      </c>
      <c r="AI96" s="102"/>
      <c r="AJ96" s="102"/>
      <c r="AK96" s="230">
        <f t="shared" si="15"/>
        <v>256623.19999999998</v>
      </c>
    </row>
    <row r="97" spans="1:37">
      <c r="A97" s="211">
        <v>58</v>
      </c>
      <c r="B97" s="1798" t="s">
        <v>877</v>
      </c>
      <c r="C97" s="1139" t="s">
        <v>2280</v>
      </c>
      <c r="D97" s="230" t="s">
        <v>1</v>
      </c>
      <c r="E97" s="102">
        <v>1</v>
      </c>
      <c r="F97" s="230" t="s">
        <v>1</v>
      </c>
      <c r="G97" s="1754">
        <v>3.88</v>
      </c>
      <c r="H97" s="102">
        <v>256623.19999999998</v>
      </c>
      <c r="I97" s="102"/>
      <c r="J97" s="102"/>
      <c r="K97" s="230">
        <f t="shared" si="9"/>
        <v>256623.19999999998</v>
      </c>
      <c r="L97" s="102">
        <v>1</v>
      </c>
      <c r="M97" s="230" t="s">
        <v>1</v>
      </c>
      <c r="N97" s="1754">
        <v>3.88</v>
      </c>
      <c r="O97" s="102">
        <v>256623.19999999998</v>
      </c>
      <c r="P97" s="102"/>
      <c r="Q97" s="102"/>
      <c r="R97" s="230">
        <f t="shared" si="10"/>
        <v>256623.19999999998</v>
      </c>
      <c r="S97" s="230">
        <f t="shared" si="11"/>
        <v>0</v>
      </c>
      <c r="T97" s="230">
        <f t="shared" si="18"/>
        <v>0</v>
      </c>
      <c r="U97" s="230">
        <f t="shared" si="18"/>
        <v>0</v>
      </c>
      <c r="V97" s="230">
        <f t="shared" si="18"/>
        <v>0</v>
      </c>
      <c r="W97" s="230">
        <f t="shared" si="13"/>
        <v>0</v>
      </c>
      <c r="X97" s="102">
        <v>1</v>
      </c>
      <c r="Y97" s="230" t="s">
        <v>1</v>
      </c>
      <c r="Z97" s="1754">
        <v>3.88</v>
      </c>
      <c r="AA97" s="102">
        <v>256623.19999999998</v>
      </c>
      <c r="AB97" s="102"/>
      <c r="AC97" s="102"/>
      <c r="AD97" s="230">
        <f t="shared" si="14"/>
        <v>256623.19999999998</v>
      </c>
      <c r="AE97" s="102">
        <v>1</v>
      </c>
      <c r="AF97" s="230" t="s">
        <v>1</v>
      </c>
      <c r="AG97" s="1754">
        <v>3.88</v>
      </c>
      <c r="AH97" s="102">
        <v>256623.19999999998</v>
      </c>
      <c r="AI97" s="102"/>
      <c r="AJ97" s="102"/>
      <c r="AK97" s="230">
        <f t="shared" si="15"/>
        <v>256623.19999999998</v>
      </c>
    </row>
    <row r="98" spans="1:37">
      <c r="A98" s="211">
        <v>59</v>
      </c>
      <c r="B98" s="1798" t="s">
        <v>877</v>
      </c>
      <c r="C98" s="1139" t="s">
        <v>2280</v>
      </c>
      <c r="D98" s="230" t="s">
        <v>1</v>
      </c>
      <c r="E98" s="102">
        <v>1</v>
      </c>
      <c r="F98" s="230" t="s">
        <v>1</v>
      </c>
      <c r="G98" s="1754">
        <v>3.88</v>
      </c>
      <c r="H98" s="102">
        <v>256623.19999999998</v>
      </c>
      <c r="I98" s="102"/>
      <c r="J98" s="102"/>
      <c r="K98" s="230">
        <f t="shared" si="9"/>
        <v>256623.19999999998</v>
      </c>
      <c r="L98" s="102">
        <v>1</v>
      </c>
      <c r="M98" s="230" t="s">
        <v>1</v>
      </c>
      <c r="N98" s="1754">
        <v>3.88</v>
      </c>
      <c r="O98" s="102">
        <v>256623.19999999998</v>
      </c>
      <c r="P98" s="102"/>
      <c r="Q98" s="102"/>
      <c r="R98" s="230">
        <f t="shared" si="10"/>
        <v>256623.19999999998</v>
      </c>
      <c r="S98" s="230">
        <f t="shared" si="11"/>
        <v>0</v>
      </c>
      <c r="T98" s="230">
        <f t="shared" si="18"/>
        <v>0</v>
      </c>
      <c r="U98" s="230">
        <f t="shared" si="18"/>
        <v>0</v>
      </c>
      <c r="V98" s="230">
        <f t="shared" si="18"/>
        <v>0</v>
      </c>
      <c r="W98" s="230">
        <f t="shared" si="13"/>
        <v>0</v>
      </c>
      <c r="X98" s="102">
        <v>1</v>
      </c>
      <c r="Y98" s="230" t="s">
        <v>1</v>
      </c>
      <c r="Z98" s="1754">
        <v>3.88</v>
      </c>
      <c r="AA98" s="102">
        <v>256623.19999999998</v>
      </c>
      <c r="AB98" s="102"/>
      <c r="AC98" s="102"/>
      <c r="AD98" s="230">
        <f t="shared" si="14"/>
        <v>256623.19999999998</v>
      </c>
      <c r="AE98" s="102">
        <v>1</v>
      </c>
      <c r="AF98" s="230" t="s">
        <v>1</v>
      </c>
      <c r="AG98" s="1754">
        <v>3.88</v>
      </c>
      <c r="AH98" s="102">
        <v>256623.19999999998</v>
      </c>
      <c r="AI98" s="102"/>
      <c r="AJ98" s="102"/>
      <c r="AK98" s="230">
        <f t="shared" si="15"/>
        <v>256623.19999999998</v>
      </c>
    </row>
    <row r="99" spans="1:37">
      <c r="A99" s="211">
        <v>60</v>
      </c>
      <c r="B99" s="1798" t="s">
        <v>877</v>
      </c>
      <c r="C99" s="1139" t="s">
        <v>2280</v>
      </c>
      <c r="D99" s="230" t="s">
        <v>1</v>
      </c>
      <c r="E99" s="102">
        <v>1</v>
      </c>
      <c r="F99" s="230" t="s">
        <v>1</v>
      </c>
      <c r="G99" s="1754">
        <v>3.88</v>
      </c>
      <c r="H99" s="102">
        <v>256623.19999999998</v>
      </c>
      <c r="I99" s="102"/>
      <c r="J99" s="102"/>
      <c r="K99" s="230">
        <f t="shared" si="9"/>
        <v>256623.19999999998</v>
      </c>
      <c r="L99" s="102">
        <v>1</v>
      </c>
      <c r="M99" s="230" t="s">
        <v>1</v>
      </c>
      <c r="N99" s="1754">
        <v>3.88</v>
      </c>
      <c r="O99" s="102">
        <v>256623.19999999998</v>
      </c>
      <c r="P99" s="102"/>
      <c r="Q99" s="102"/>
      <c r="R99" s="230">
        <f t="shared" si="10"/>
        <v>256623.19999999998</v>
      </c>
      <c r="S99" s="230">
        <f t="shared" si="11"/>
        <v>0</v>
      </c>
      <c r="T99" s="230">
        <f t="shared" si="18"/>
        <v>0</v>
      </c>
      <c r="U99" s="230">
        <f t="shared" si="18"/>
        <v>0</v>
      </c>
      <c r="V99" s="230">
        <f t="shared" si="18"/>
        <v>0</v>
      </c>
      <c r="W99" s="230">
        <f t="shared" si="13"/>
        <v>0</v>
      </c>
      <c r="X99" s="102">
        <v>1</v>
      </c>
      <c r="Y99" s="230" t="s">
        <v>1</v>
      </c>
      <c r="Z99" s="1754">
        <v>3.88</v>
      </c>
      <c r="AA99" s="102">
        <v>256623.19999999998</v>
      </c>
      <c r="AB99" s="102"/>
      <c r="AC99" s="102"/>
      <c r="AD99" s="230">
        <f t="shared" si="14"/>
        <v>256623.19999999998</v>
      </c>
      <c r="AE99" s="102">
        <v>1</v>
      </c>
      <c r="AF99" s="230" t="s">
        <v>1</v>
      </c>
      <c r="AG99" s="1754">
        <v>3.88</v>
      </c>
      <c r="AH99" s="102">
        <v>256623.19999999998</v>
      </c>
      <c r="AI99" s="102"/>
      <c r="AJ99" s="102"/>
      <c r="AK99" s="230">
        <f t="shared" si="15"/>
        <v>256623.19999999998</v>
      </c>
    </row>
    <row r="100" spans="1:37">
      <c r="A100" s="211">
        <v>61</v>
      </c>
      <c r="B100" s="1798" t="s">
        <v>877</v>
      </c>
      <c r="C100" s="1139" t="s">
        <v>2280</v>
      </c>
      <c r="D100" s="230" t="s">
        <v>1</v>
      </c>
      <c r="E100" s="102">
        <v>1</v>
      </c>
      <c r="F100" s="230" t="s">
        <v>1</v>
      </c>
      <c r="G100" s="1754">
        <v>3.88</v>
      </c>
      <c r="H100" s="102">
        <v>256623.19999999998</v>
      </c>
      <c r="I100" s="102"/>
      <c r="J100" s="102"/>
      <c r="K100" s="230">
        <f t="shared" si="9"/>
        <v>256623.19999999998</v>
      </c>
      <c r="L100" s="102">
        <v>1</v>
      </c>
      <c r="M100" s="230" t="s">
        <v>1</v>
      </c>
      <c r="N100" s="1754">
        <v>3.88</v>
      </c>
      <c r="O100" s="102">
        <v>256623.19999999998</v>
      </c>
      <c r="P100" s="102"/>
      <c r="Q100" s="102"/>
      <c r="R100" s="230">
        <f t="shared" si="10"/>
        <v>256623.19999999998</v>
      </c>
      <c r="S100" s="230">
        <f t="shared" si="11"/>
        <v>0</v>
      </c>
      <c r="T100" s="230">
        <f t="shared" si="18"/>
        <v>0</v>
      </c>
      <c r="U100" s="230">
        <f t="shared" si="18"/>
        <v>0</v>
      </c>
      <c r="V100" s="230">
        <f t="shared" si="18"/>
        <v>0</v>
      </c>
      <c r="W100" s="230">
        <f t="shared" si="13"/>
        <v>0</v>
      </c>
      <c r="X100" s="102">
        <v>1</v>
      </c>
      <c r="Y100" s="230" t="s">
        <v>1</v>
      </c>
      <c r="Z100" s="1754">
        <v>3.88</v>
      </c>
      <c r="AA100" s="102">
        <v>256623.19999999998</v>
      </c>
      <c r="AB100" s="102"/>
      <c r="AC100" s="102"/>
      <c r="AD100" s="230">
        <f t="shared" si="14"/>
        <v>256623.19999999998</v>
      </c>
      <c r="AE100" s="102">
        <v>1</v>
      </c>
      <c r="AF100" s="230" t="s">
        <v>1</v>
      </c>
      <c r="AG100" s="1754">
        <v>3.88</v>
      </c>
      <c r="AH100" s="102">
        <v>256623.19999999998</v>
      </c>
      <c r="AI100" s="102"/>
      <c r="AJ100" s="102"/>
      <c r="AK100" s="230">
        <f t="shared" si="15"/>
        <v>256623.19999999998</v>
      </c>
    </row>
    <row r="101" spans="1:37">
      <c r="A101" s="211"/>
      <c r="B101" s="593"/>
      <c r="C101" s="211"/>
      <c r="D101" s="230" t="s">
        <v>1</v>
      </c>
      <c r="E101" s="102"/>
      <c r="F101" s="230" t="s">
        <v>1</v>
      </c>
      <c r="G101" s="230"/>
      <c r="H101" s="102"/>
      <c r="I101" s="102"/>
      <c r="J101" s="102"/>
      <c r="K101" s="230">
        <f t="shared" si="9"/>
        <v>0</v>
      </c>
      <c r="L101" s="102"/>
      <c r="M101" s="230" t="s">
        <v>1</v>
      </c>
      <c r="N101" s="230"/>
      <c r="O101" s="102"/>
      <c r="P101" s="102"/>
      <c r="Q101" s="102"/>
      <c r="R101" s="230">
        <f t="shared" si="10"/>
        <v>0</v>
      </c>
      <c r="S101" s="230">
        <f t="shared" si="11"/>
        <v>0</v>
      </c>
      <c r="T101" s="230">
        <f t="shared" si="18"/>
        <v>0</v>
      </c>
      <c r="U101" s="230">
        <f t="shared" si="18"/>
        <v>0</v>
      </c>
      <c r="V101" s="230">
        <f t="shared" si="18"/>
        <v>0</v>
      </c>
      <c r="W101" s="230">
        <f t="shared" si="13"/>
        <v>0</v>
      </c>
      <c r="X101" s="102"/>
      <c r="Y101" s="230" t="s">
        <v>1</v>
      </c>
      <c r="Z101" s="230"/>
      <c r="AA101" s="102"/>
      <c r="AB101" s="102"/>
      <c r="AC101" s="102"/>
      <c r="AD101" s="230"/>
      <c r="AE101" s="102"/>
      <c r="AF101" s="230" t="s">
        <v>1</v>
      </c>
      <c r="AG101" s="230"/>
      <c r="AH101" s="102"/>
      <c r="AI101" s="102"/>
      <c r="AJ101" s="102"/>
      <c r="AK101" s="230">
        <f t="shared" si="15"/>
        <v>0</v>
      </c>
    </row>
    <row r="102" spans="1:37">
      <c r="A102" s="211"/>
      <c r="B102" s="271"/>
      <c r="C102" s="211"/>
      <c r="D102" s="230"/>
      <c r="E102" s="102"/>
      <c r="F102" s="230"/>
      <c r="G102" s="230"/>
      <c r="H102" s="102"/>
      <c r="I102" s="102"/>
      <c r="J102" s="102"/>
      <c r="K102" s="102"/>
      <c r="L102" s="102"/>
      <c r="M102" s="230"/>
      <c r="N102" s="230"/>
      <c r="O102" s="102"/>
      <c r="P102" s="102"/>
      <c r="Q102" s="102"/>
      <c r="R102" s="102"/>
      <c r="S102" s="102"/>
      <c r="T102" s="102"/>
      <c r="U102" s="102"/>
      <c r="V102" s="102"/>
      <c r="W102" s="102"/>
      <c r="X102" s="102"/>
      <c r="Y102" s="230"/>
      <c r="Z102" s="230"/>
      <c r="AA102" s="102"/>
      <c r="AB102" s="102"/>
      <c r="AC102" s="102"/>
      <c r="AD102" s="102"/>
      <c r="AE102" s="102"/>
      <c r="AF102" s="230"/>
      <c r="AG102" s="230"/>
      <c r="AH102" s="102"/>
      <c r="AI102" s="102"/>
      <c r="AJ102" s="102"/>
      <c r="AK102" s="102"/>
    </row>
    <row r="103" spans="1:37" s="233" customFormat="1" ht="14.25">
      <c r="A103" s="228"/>
      <c r="B103" s="592" t="s">
        <v>113</v>
      </c>
      <c r="C103" s="232" t="s">
        <v>1</v>
      </c>
      <c r="D103" s="232" t="s">
        <v>1</v>
      </c>
      <c r="E103" s="232">
        <f>SUM(E40:E100)</f>
        <v>61</v>
      </c>
      <c r="F103" s="232" t="s">
        <v>1</v>
      </c>
      <c r="G103" s="232" t="s">
        <v>1</v>
      </c>
      <c r="H103" s="232">
        <f>SUM(H40:H100)</f>
        <v>15973471.399999984</v>
      </c>
      <c r="I103" s="232">
        <f>SUM(I40:I100)</f>
        <v>0</v>
      </c>
      <c r="J103" s="232">
        <f>SUM(J40:J100)</f>
        <v>0</v>
      </c>
      <c r="K103" s="232">
        <f>SUM(K40:K100)</f>
        <v>15973471.399999984</v>
      </c>
      <c r="L103" s="232">
        <f>SUM(L40:L100)</f>
        <v>61</v>
      </c>
      <c r="M103" s="232" t="s">
        <v>1</v>
      </c>
      <c r="N103" s="232" t="s">
        <v>1</v>
      </c>
      <c r="O103" s="232">
        <f t="shared" ref="O103:X103" si="19">SUM(O40:O100)</f>
        <v>15973471.399999984</v>
      </c>
      <c r="P103" s="232">
        <f t="shared" si="19"/>
        <v>0</v>
      </c>
      <c r="Q103" s="232">
        <f t="shared" si="19"/>
        <v>0</v>
      </c>
      <c r="R103" s="232">
        <f t="shared" si="19"/>
        <v>15973471.399999984</v>
      </c>
      <c r="S103" s="232">
        <f t="shared" si="19"/>
        <v>0</v>
      </c>
      <c r="T103" s="232">
        <f t="shared" si="19"/>
        <v>0</v>
      </c>
      <c r="U103" s="232">
        <f t="shared" si="19"/>
        <v>0</v>
      </c>
      <c r="V103" s="232">
        <f t="shared" si="19"/>
        <v>0</v>
      </c>
      <c r="W103" s="232">
        <f t="shared" si="19"/>
        <v>0</v>
      </c>
      <c r="X103" s="232">
        <f t="shared" si="19"/>
        <v>61</v>
      </c>
      <c r="Y103" s="232" t="s">
        <v>1</v>
      </c>
      <c r="Z103" s="232" t="s">
        <v>1</v>
      </c>
      <c r="AA103" s="232">
        <f>SUM(AA40:AA100)</f>
        <v>15973471.399999984</v>
      </c>
      <c r="AB103" s="232">
        <f>SUM(AB40:AB100)</f>
        <v>0</v>
      </c>
      <c r="AC103" s="232">
        <f>SUM(AC40:AC100)</f>
        <v>0</v>
      </c>
      <c r="AD103" s="232">
        <f>SUM(AD40:AD100)</f>
        <v>15973471.399999984</v>
      </c>
      <c r="AE103" s="232">
        <f>SUM(AE40:AE100)</f>
        <v>61</v>
      </c>
      <c r="AF103" s="232" t="s">
        <v>1</v>
      </c>
      <c r="AG103" s="232" t="s">
        <v>1</v>
      </c>
      <c r="AH103" s="232">
        <f>SUM(AH40:AH100)</f>
        <v>15973471.399999984</v>
      </c>
      <c r="AI103" s="232">
        <f>SUM(AI40:AI100)</f>
        <v>0</v>
      </c>
      <c r="AJ103" s="232">
        <f>SUM(AJ40:AJ100)</f>
        <v>0</v>
      </c>
      <c r="AK103" s="232">
        <f>SUM(AK40:AK100)</f>
        <v>15973471.399999984</v>
      </c>
    </row>
    <row r="104" spans="1:37" s="16" customFormat="1" ht="12" customHeight="1">
      <c r="A104" s="41"/>
      <c r="B104" s="595"/>
      <c r="C104" s="238"/>
      <c r="D104" s="41"/>
      <c r="E104" s="237"/>
      <c r="F104" s="41"/>
      <c r="G104" s="41"/>
      <c r="H104" s="41"/>
      <c r="I104" s="41"/>
      <c r="J104" s="41"/>
      <c r="K104" s="41"/>
      <c r="L104" s="237"/>
      <c r="M104" s="41"/>
      <c r="N104" s="41"/>
      <c r="O104" s="41"/>
      <c r="P104" s="41"/>
      <c r="Q104" s="41"/>
      <c r="R104" s="41"/>
      <c r="S104" s="41"/>
      <c r="T104" s="41"/>
      <c r="U104" s="41"/>
      <c r="V104" s="41"/>
      <c r="W104" s="41"/>
      <c r="X104" s="237"/>
      <c r="Y104" s="41"/>
      <c r="Z104" s="41"/>
      <c r="AA104" s="41"/>
      <c r="AB104" s="41"/>
      <c r="AC104" s="41"/>
      <c r="AD104" s="41"/>
      <c r="AE104" s="237"/>
      <c r="AF104" s="41"/>
      <c r="AG104" s="41"/>
      <c r="AH104" s="41"/>
      <c r="AI104" s="41"/>
      <c r="AJ104" s="41"/>
      <c r="AK104" s="41"/>
    </row>
    <row r="105" spans="1:37" ht="58.5" customHeight="1">
      <c r="A105" s="228" t="s">
        <v>3</v>
      </c>
      <c r="B105" s="1792" t="s">
        <v>356</v>
      </c>
      <c r="C105" s="1793" t="s">
        <v>520</v>
      </c>
      <c r="D105" s="230"/>
      <c r="E105" s="229"/>
      <c r="F105" s="230"/>
      <c r="G105" s="230"/>
      <c r="H105" s="229"/>
      <c r="I105" s="229"/>
      <c r="J105" s="229"/>
      <c r="K105" s="229"/>
      <c r="L105" s="229"/>
      <c r="M105" s="230"/>
      <c r="N105" s="230"/>
      <c r="O105" s="229"/>
      <c r="P105" s="229"/>
      <c r="Q105" s="229"/>
      <c r="R105" s="229"/>
      <c r="S105" s="229"/>
      <c r="T105" s="229"/>
      <c r="U105" s="229"/>
      <c r="V105" s="229"/>
      <c r="W105" s="1794"/>
      <c r="X105" s="1794"/>
      <c r="Y105" s="1762"/>
      <c r="Z105" s="1762"/>
      <c r="AA105" s="1794"/>
      <c r="AB105" s="1794"/>
      <c r="AC105" s="1794"/>
      <c r="AD105" s="1794"/>
      <c r="AE105" s="1794"/>
      <c r="AF105" s="1762"/>
      <c r="AG105" s="1762"/>
      <c r="AH105" s="1794"/>
      <c r="AI105" s="1794"/>
      <c r="AJ105" s="1794"/>
      <c r="AK105" s="1794"/>
    </row>
    <row r="106" spans="1:37">
      <c r="A106" s="211"/>
      <c r="B106" s="311" t="s">
        <v>198</v>
      </c>
      <c r="C106" s="230"/>
      <c r="D106" s="230"/>
      <c r="E106" s="195"/>
      <c r="F106" s="230"/>
      <c r="G106" s="230"/>
      <c r="H106" s="195"/>
      <c r="I106" s="195"/>
      <c r="J106" s="195"/>
      <c r="K106" s="195"/>
      <c r="L106" s="195"/>
      <c r="M106" s="230"/>
      <c r="N106" s="230"/>
      <c r="O106" s="195"/>
      <c r="P106" s="195"/>
      <c r="Q106" s="195"/>
      <c r="R106" s="195"/>
      <c r="S106" s="195"/>
      <c r="T106" s="195"/>
      <c r="U106" s="195"/>
      <c r="V106" s="195"/>
      <c r="W106" s="1795"/>
      <c r="X106" s="1796"/>
      <c r="Y106" s="1797"/>
      <c r="Z106" s="1797"/>
      <c r="AA106" s="1796"/>
      <c r="AB106" s="1796"/>
      <c r="AC106" s="1796"/>
      <c r="AD106" s="1796"/>
      <c r="AE106" s="1796"/>
      <c r="AF106" s="1797"/>
      <c r="AG106" s="1797"/>
      <c r="AH106" s="1796"/>
      <c r="AI106" s="1796"/>
      <c r="AJ106" s="1796"/>
      <c r="AK106" s="1796"/>
    </row>
    <row r="107" spans="1:37">
      <c r="A107" s="211">
        <v>1</v>
      </c>
      <c r="B107" s="667" t="s">
        <v>2299</v>
      </c>
      <c r="C107" s="1139" t="s">
        <v>2280</v>
      </c>
      <c r="D107" s="230" t="s">
        <v>1</v>
      </c>
      <c r="E107" s="102">
        <v>1</v>
      </c>
      <c r="F107" s="230" t="s">
        <v>1</v>
      </c>
      <c r="G107" s="1754">
        <v>4.01</v>
      </c>
      <c r="H107" s="102">
        <v>265221.39999999997</v>
      </c>
      <c r="I107" s="102"/>
      <c r="J107" s="102"/>
      <c r="K107" s="230">
        <f t="shared" ref="K107:K132" si="20">H107+I107+J107</f>
        <v>265221.39999999997</v>
      </c>
      <c r="L107" s="102">
        <v>1</v>
      </c>
      <c r="M107" s="230" t="s">
        <v>1</v>
      </c>
      <c r="N107" s="1754">
        <v>4.01</v>
      </c>
      <c r="O107" s="102">
        <v>265221.39999999997</v>
      </c>
      <c r="P107" s="102"/>
      <c r="Q107" s="102"/>
      <c r="R107" s="230">
        <f t="shared" ref="R107:R132" si="21">O107+P107+Q107</f>
        <v>265221.39999999997</v>
      </c>
      <c r="S107" s="230">
        <f t="shared" ref="S107:S132" si="22">+E107-L107</f>
        <v>0</v>
      </c>
      <c r="T107" s="230">
        <f t="shared" ref="T107:V132" si="23">H107-O107</f>
        <v>0</v>
      </c>
      <c r="U107" s="230">
        <f t="shared" si="23"/>
        <v>0</v>
      </c>
      <c r="V107" s="230">
        <f t="shared" si="23"/>
        <v>0</v>
      </c>
      <c r="W107" s="230">
        <f t="shared" ref="W107:W132" si="24">T107+U107+V107</f>
        <v>0</v>
      </c>
      <c r="X107" s="102">
        <v>1</v>
      </c>
      <c r="Y107" s="230" t="s">
        <v>1</v>
      </c>
      <c r="Z107" s="1754">
        <v>4.01</v>
      </c>
      <c r="AA107" s="102">
        <v>265221.39999999997</v>
      </c>
      <c r="AB107" s="102"/>
      <c r="AC107" s="102"/>
      <c r="AD107" s="230">
        <f t="shared" ref="AD107:AD131" si="25">AA107+AB107+AC107</f>
        <v>265221.39999999997</v>
      </c>
      <c r="AE107" s="102">
        <v>1</v>
      </c>
      <c r="AF107" s="230" t="s">
        <v>1</v>
      </c>
      <c r="AG107" s="1754">
        <v>4.01</v>
      </c>
      <c r="AH107" s="102">
        <v>265221.39999999997</v>
      </c>
      <c r="AI107" s="102"/>
      <c r="AJ107" s="102"/>
      <c r="AK107" s="230">
        <f t="shared" ref="AK107:AK132" si="26">AH107+AI107+AJ107</f>
        <v>265221.39999999997</v>
      </c>
    </row>
    <row r="108" spans="1:37">
      <c r="A108" s="211">
        <v>2</v>
      </c>
      <c r="B108" s="667" t="s">
        <v>2300</v>
      </c>
      <c r="C108" s="1139" t="s">
        <v>2280</v>
      </c>
      <c r="D108" s="230" t="s">
        <v>1</v>
      </c>
      <c r="E108" s="102">
        <v>1</v>
      </c>
      <c r="F108" s="230" t="s">
        <v>1</v>
      </c>
      <c r="G108" s="1754">
        <v>4.01</v>
      </c>
      <c r="H108" s="102">
        <v>265221.39999999997</v>
      </c>
      <c r="I108" s="102"/>
      <c r="J108" s="102"/>
      <c r="K108" s="230">
        <f t="shared" si="20"/>
        <v>265221.39999999997</v>
      </c>
      <c r="L108" s="102">
        <v>1</v>
      </c>
      <c r="M108" s="230" t="s">
        <v>1</v>
      </c>
      <c r="N108" s="1754">
        <v>4.01</v>
      </c>
      <c r="O108" s="102">
        <v>265221.39999999997</v>
      </c>
      <c r="P108" s="102"/>
      <c r="Q108" s="102"/>
      <c r="R108" s="230">
        <f t="shared" si="21"/>
        <v>265221.39999999997</v>
      </c>
      <c r="S108" s="230">
        <f t="shared" si="22"/>
        <v>0</v>
      </c>
      <c r="T108" s="230">
        <f t="shared" si="23"/>
        <v>0</v>
      </c>
      <c r="U108" s="230">
        <f t="shared" si="23"/>
        <v>0</v>
      </c>
      <c r="V108" s="230">
        <f t="shared" si="23"/>
        <v>0</v>
      </c>
      <c r="W108" s="230">
        <f t="shared" si="24"/>
        <v>0</v>
      </c>
      <c r="X108" s="102">
        <v>1</v>
      </c>
      <c r="Y108" s="230" t="s">
        <v>1</v>
      </c>
      <c r="Z108" s="1754">
        <v>4.01</v>
      </c>
      <c r="AA108" s="102">
        <v>265221.39999999997</v>
      </c>
      <c r="AB108" s="102"/>
      <c r="AC108" s="102"/>
      <c r="AD108" s="230">
        <f t="shared" si="25"/>
        <v>265221.39999999997</v>
      </c>
      <c r="AE108" s="102">
        <v>1</v>
      </c>
      <c r="AF108" s="230" t="s">
        <v>1</v>
      </c>
      <c r="AG108" s="1754">
        <v>4.01</v>
      </c>
      <c r="AH108" s="102">
        <v>265221.39999999997</v>
      </c>
      <c r="AI108" s="102"/>
      <c r="AJ108" s="102"/>
      <c r="AK108" s="230">
        <f t="shared" si="26"/>
        <v>265221.39999999997</v>
      </c>
    </row>
    <row r="109" spans="1:37">
      <c r="A109" s="211">
        <v>3</v>
      </c>
      <c r="B109" s="667" t="s">
        <v>7363</v>
      </c>
      <c r="C109" s="1139" t="s">
        <v>2280</v>
      </c>
      <c r="D109" s="230" t="s">
        <v>1</v>
      </c>
      <c r="E109" s="102">
        <v>1</v>
      </c>
      <c r="F109" s="230" t="s">
        <v>1</v>
      </c>
      <c r="G109" s="1754">
        <v>3.88</v>
      </c>
      <c r="H109" s="102">
        <v>256623.19999999998</v>
      </c>
      <c r="I109" s="102"/>
      <c r="J109" s="102"/>
      <c r="K109" s="230">
        <f t="shared" si="20"/>
        <v>256623.19999999998</v>
      </c>
      <c r="L109" s="102">
        <v>1</v>
      </c>
      <c r="M109" s="230" t="s">
        <v>1</v>
      </c>
      <c r="N109" s="1754">
        <v>3.88</v>
      </c>
      <c r="O109" s="102">
        <v>256623.19999999998</v>
      </c>
      <c r="P109" s="102"/>
      <c r="Q109" s="102"/>
      <c r="R109" s="230">
        <f t="shared" si="21"/>
        <v>256623.19999999998</v>
      </c>
      <c r="S109" s="230">
        <f t="shared" si="22"/>
        <v>0</v>
      </c>
      <c r="T109" s="230">
        <f t="shared" si="23"/>
        <v>0</v>
      </c>
      <c r="U109" s="230">
        <f t="shared" si="23"/>
        <v>0</v>
      </c>
      <c r="V109" s="230">
        <f t="shared" si="23"/>
        <v>0</v>
      </c>
      <c r="W109" s="230">
        <f t="shared" si="24"/>
        <v>0</v>
      </c>
      <c r="X109" s="102">
        <v>1</v>
      </c>
      <c r="Y109" s="230" t="s">
        <v>1</v>
      </c>
      <c r="Z109" s="1754">
        <v>3.88</v>
      </c>
      <c r="AA109" s="102">
        <v>256623.19999999998</v>
      </c>
      <c r="AB109" s="102"/>
      <c r="AC109" s="102"/>
      <c r="AD109" s="230">
        <f t="shared" si="25"/>
        <v>256623.19999999998</v>
      </c>
      <c r="AE109" s="102">
        <v>1</v>
      </c>
      <c r="AF109" s="230" t="s">
        <v>1</v>
      </c>
      <c r="AG109" s="1754">
        <v>3.88</v>
      </c>
      <c r="AH109" s="102">
        <v>256623.19999999998</v>
      </c>
      <c r="AI109" s="102"/>
      <c r="AJ109" s="102"/>
      <c r="AK109" s="230">
        <f t="shared" si="26"/>
        <v>256623.19999999998</v>
      </c>
    </row>
    <row r="110" spans="1:37">
      <c r="A110" s="211">
        <v>4</v>
      </c>
      <c r="B110" s="667" t="s">
        <v>7364</v>
      </c>
      <c r="C110" s="1139" t="s">
        <v>2280</v>
      </c>
      <c r="D110" s="230" t="s">
        <v>1</v>
      </c>
      <c r="E110" s="102">
        <v>1</v>
      </c>
      <c r="F110" s="230" t="s">
        <v>1</v>
      </c>
      <c r="G110" s="1754">
        <v>3.88</v>
      </c>
      <c r="H110" s="102">
        <v>256623.19999999998</v>
      </c>
      <c r="I110" s="102"/>
      <c r="J110" s="102"/>
      <c r="K110" s="230">
        <f t="shared" si="20"/>
        <v>256623.19999999998</v>
      </c>
      <c r="L110" s="102">
        <v>1</v>
      </c>
      <c r="M110" s="230" t="s">
        <v>1</v>
      </c>
      <c r="N110" s="1754">
        <v>3.88</v>
      </c>
      <c r="O110" s="102">
        <v>256623.19999999998</v>
      </c>
      <c r="P110" s="102"/>
      <c r="Q110" s="102"/>
      <c r="R110" s="230">
        <f t="shared" si="21"/>
        <v>256623.19999999998</v>
      </c>
      <c r="S110" s="230">
        <f t="shared" si="22"/>
        <v>0</v>
      </c>
      <c r="T110" s="230">
        <f t="shared" si="23"/>
        <v>0</v>
      </c>
      <c r="U110" s="230">
        <f t="shared" si="23"/>
        <v>0</v>
      </c>
      <c r="V110" s="230">
        <f t="shared" si="23"/>
        <v>0</v>
      </c>
      <c r="W110" s="230">
        <f t="shared" si="24"/>
        <v>0</v>
      </c>
      <c r="X110" s="102">
        <v>1</v>
      </c>
      <c r="Y110" s="230" t="s">
        <v>1</v>
      </c>
      <c r="Z110" s="1754">
        <v>3.88</v>
      </c>
      <c r="AA110" s="102">
        <v>256623.19999999998</v>
      </c>
      <c r="AB110" s="102"/>
      <c r="AC110" s="102"/>
      <c r="AD110" s="230">
        <f t="shared" si="25"/>
        <v>256623.19999999998</v>
      </c>
      <c r="AE110" s="102">
        <v>1</v>
      </c>
      <c r="AF110" s="230" t="s">
        <v>1</v>
      </c>
      <c r="AG110" s="1754">
        <v>3.88</v>
      </c>
      <c r="AH110" s="102">
        <v>256623.19999999998</v>
      </c>
      <c r="AI110" s="102"/>
      <c r="AJ110" s="102"/>
      <c r="AK110" s="230">
        <f t="shared" si="26"/>
        <v>256623.19999999998</v>
      </c>
    </row>
    <row r="111" spans="1:37">
      <c r="A111" s="211">
        <v>5</v>
      </c>
      <c r="B111" s="667" t="s">
        <v>1184</v>
      </c>
      <c r="C111" s="1139" t="s">
        <v>2280</v>
      </c>
      <c r="D111" s="230" t="s">
        <v>1</v>
      </c>
      <c r="E111" s="102">
        <v>1</v>
      </c>
      <c r="F111" s="230" t="s">
        <v>1</v>
      </c>
      <c r="G111" s="1754">
        <v>3.88</v>
      </c>
      <c r="H111" s="102">
        <v>256623.19999999998</v>
      </c>
      <c r="I111" s="102"/>
      <c r="J111" s="102"/>
      <c r="K111" s="230">
        <f t="shared" si="20"/>
        <v>256623.19999999998</v>
      </c>
      <c r="L111" s="102">
        <v>1</v>
      </c>
      <c r="M111" s="230" t="s">
        <v>1</v>
      </c>
      <c r="N111" s="1754">
        <v>3.88</v>
      </c>
      <c r="O111" s="102">
        <v>256623.19999999998</v>
      </c>
      <c r="P111" s="102"/>
      <c r="Q111" s="102"/>
      <c r="R111" s="230">
        <f t="shared" si="21"/>
        <v>256623.19999999998</v>
      </c>
      <c r="S111" s="230">
        <f t="shared" si="22"/>
        <v>0</v>
      </c>
      <c r="T111" s="230">
        <f t="shared" si="23"/>
        <v>0</v>
      </c>
      <c r="U111" s="230">
        <f t="shared" si="23"/>
        <v>0</v>
      </c>
      <c r="V111" s="230">
        <f t="shared" si="23"/>
        <v>0</v>
      </c>
      <c r="W111" s="230">
        <f t="shared" si="24"/>
        <v>0</v>
      </c>
      <c r="X111" s="102">
        <v>1</v>
      </c>
      <c r="Y111" s="230" t="s">
        <v>1</v>
      </c>
      <c r="Z111" s="1754">
        <v>3.88</v>
      </c>
      <c r="AA111" s="102">
        <v>256623.19999999998</v>
      </c>
      <c r="AB111" s="102"/>
      <c r="AC111" s="102"/>
      <c r="AD111" s="230">
        <f t="shared" si="25"/>
        <v>256623.19999999998</v>
      </c>
      <c r="AE111" s="102">
        <v>1</v>
      </c>
      <c r="AF111" s="230" t="s">
        <v>1</v>
      </c>
      <c r="AG111" s="1754">
        <v>3.88</v>
      </c>
      <c r="AH111" s="102">
        <v>256623.19999999998</v>
      </c>
      <c r="AI111" s="102"/>
      <c r="AJ111" s="102"/>
      <c r="AK111" s="230">
        <f t="shared" si="26"/>
        <v>256623.19999999998</v>
      </c>
    </row>
    <row r="112" spans="1:37">
      <c r="A112" s="211">
        <v>6</v>
      </c>
      <c r="B112" s="667" t="s">
        <v>7365</v>
      </c>
      <c r="C112" s="1139" t="s">
        <v>2280</v>
      </c>
      <c r="D112" s="230" t="s">
        <v>1</v>
      </c>
      <c r="E112" s="102">
        <v>1</v>
      </c>
      <c r="F112" s="230" t="s">
        <v>1</v>
      </c>
      <c r="G112" s="1754">
        <v>3.88</v>
      </c>
      <c r="H112" s="102">
        <v>256623.19999999998</v>
      </c>
      <c r="I112" s="102"/>
      <c r="J112" s="102"/>
      <c r="K112" s="230">
        <f t="shared" si="20"/>
        <v>256623.19999999998</v>
      </c>
      <c r="L112" s="102">
        <v>1</v>
      </c>
      <c r="M112" s="230" t="s">
        <v>1</v>
      </c>
      <c r="N112" s="1754">
        <v>3.88</v>
      </c>
      <c r="O112" s="102">
        <v>256623.19999999998</v>
      </c>
      <c r="P112" s="102"/>
      <c r="Q112" s="102"/>
      <c r="R112" s="230">
        <f t="shared" si="21"/>
        <v>256623.19999999998</v>
      </c>
      <c r="S112" s="230">
        <f t="shared" si="22"/>
        <v>0</v>
      </c>
      <c r="T112" s="230">
        <f t="shared" si="23"/>
        <v>0</v>
      </c>
      <c r="U112" s="230">
        <f t="shared" si="23"/>
        <v>0</v>
      </c>
      <c r="V112" s="230">
        <f t="shared" si="23"/>
        <v>0</v>
      </c>
      <c r="W112" s="230">
        <f t="shared" si="24"/>
        <v>0</v>
      </c>
      <c r="X112" s="102">
        <v>1</v>
      </c>
      <c r="Y112" s="230" t="s">
        <v>1</v>
      </c>
      <c r="Z112" s="1754">
        <v>3.88</v>
      </c>
      <c r="AA112" s="102">
        <v>256623.19999999998</v>
      </c>
      <c r="AB112" s="102"/>
      <c r="AC112" s="102"/>
      <c r="AD112" s="230">
        <f t="shared" si="25"/>
        <v>256623.19999999998</v>
      </c>
      <c r="AE112" s="102">
        <v>1</v>
      </c>
      <c r="AF112" s="230" t="s">
        <v>1</v>
      </c>
      <c r="AG112" s="1754">
        <v>3.88</v>
      </c>
      <c r="AH112" s="102">
        <v>256623.19999999998</v>
      </c>
      <c r="AI112" s="102"/>
      <c r="AJ112" s="102"/>
      <c r="AK112" s="230">
        <f t="shared" si="26"/>
        <v>256623.19999999998</v>
      </c>
    </row>
    <row r="113" spans="1:37">
      <c r="A113" s="211">
        <v>7</v>
      </c>
      <c r="B113" s="667" t="s">
        <v>2303</v>
      </c>
      <c r="C113" s="1139" t="s">
        <v>2280</v>
      </c>
      <c r="D113" s="230" t="s">
        <v>1</v>
      </c>
      <c r="E113" s="102">
        <v>1</v>
      </c>
      <c r="F113" s="230" t="s">
        <v>1</v>
      </c>
      <c r="G113" s="1754">
        <v>4.01</v>
      </c>
      <c r="H113" s="102">
        <v>265221.39999999997</v>
      </c>
      <c r="I113" s="102"/>
      <c r="J113" s="102"/>
      <c r="K113" s="230">
        <f t="shared" si="20"/>
        <v>265221.39999999997</v>
      </c>
      <c r="L113" s="102">
        <v>1</v>
      </c>
      <c r="M113" s="230" t="s">
        <v>1</v>
      </c>
      <c r="N113" s="1754">
        <v>4.01</v>
      </c>
      <c r="O113" s="102">
        <v>265221.39999999997</v>
      </c>
      <c r="P113" s="102"/>
      <c r="Q113" s="102"/>
      <c r="R113" s="230">
        <f t="shared" si="21"/>
        <v>265221.39999999997</v>
      </c>
      <c r="S113" s="230">
        <f t="shared" si="22"/>
        <v>0</v>
      </c>
      <c r="T113" s="230">
        <f t="shared" si="23"/>
        <v>0</v>
      </c>
      <c r="U113" s="230">
        <f t="shared" si="23"/>
        <v>0</v>
      </c>
      <c r="V113" s="230">
        <f t="shared" si="23"/>
        <v>0</v>
      </c>
      <c r="W113" s="230">
        <f t="shared" si="24"/>
        <v>0</v>
      </c>
      <c r="X113" s="102">
        <v>1</v>
      </c>
      <c r="Y113" s="230" t="s">
        <v>1</v>
      </c>
      <c r="Z113" s="1754">
        <v>4.01</v>
      </c>
      <c r="AA113" s="102">
        <v>265221.39999999997</v>
      </c>
      <c r="AB113" s="102"/>
      <c r="AC113" s="102"/>
      <c r="AD113" s="230">
        <f t="shared" si="25"/>
        <v>265221.39999999997</v>
      </c>
      <c r="AE113" s="102">
        <v>1</v>
      </c>
      <c r="AF113" s="230" t="s">
        <v>1</v>
      </c>
      <c r="AG113" s="1754">
        <v>4.01</v>
      </c>
      <c r="AH113" s="102">
        <v>265221.39999999997</v>
      </c>
      <c r="AI113" s="102"/>
      <c r="AJ113" s="102"/>
      <c r="AK113" s="230">
        <f t="shared" si="26"/>
        <v>265221.39999999997</v>
      </c>
    </row>
    <row r="114" spans="1:37">
      <c r="A114" s="211">
        <v>8</v>
      </c>
      <c r="B114" s="667" t="s">
        <v>2304</v>
      </c>
      <c r="C114" s="1139" t="s">
        <v>2280</v>
      </c>
      <c r="D114" s="230" t="s">
        <v>1</v>
      </c>
      <c r="E114" s="102">
        <v>1</v>
      </c>
      <c r="F114" s="230" t="s">
        <v>1</v>
      </c>
      <c r="G114" s="1754">
        <v>4.01</v>
      </c>
      <c r="H114" s="102">
        <v>265221.39999999997</v>
      </c>
      <c r="I114" s="102"/>
      <c r="J114" s="102"/>
      <c r="K114" s="230">
        <f t="shared" si="20"/>
        <v>265221.39999999997</v>
      </c>
      <c r="L114" s="102">
        <v>1</v>
      </c>
      <c r="M114" s="230" t="s">
        <v>1</v>
      </c>
      <c r="N114" s="1754">
        <v>4.01</v>
      </c>
      <c r="O114" s="102">
        <v>265221.39999999997</v>
      </c>
      <c r="P114" s="102"/>
      <c r="Q114" s="102"/>
      <c r="R114" s="230">
        <f t="shared" si="21"/>
        <v>265221.39999999997</v>
      </c>
      <c r="S114" s="230">
        <f t="shared" si="22"/>
        <v>0</v>
      </c>
      <c r="T114" s="230">
        <f t="shared" si="23"/>
        <v>0</v>
      </c>
      <c r="U114" s="230">
        <f t="shared" si="23"/>
        <v>0</v>
      </c>
      <c r="V114" s="230">
        <f t="shared" si="23"/>
        <v>0</v>
      </c>
      <c r="W114" s="230">
        <f t="shared" si="24"/>
        <v>0</v>
      </c>
      <c r="X114" s="102">
        <v>1</v>
      </c>
      <c r="Y114" s="230" t="s">
        <v>1</v>
      </c>
      <c r="Z114" s="1754">
        <v>4.01</v>
      </c>
      <c r="AA114" s="102">
        <v>265221.39999999997</v>
      </c>
      <c r="AB114" s="102"/>
      <c r="AC114" s="102"/>
      <c r="AD114" s="230">
        <f t="shared" si="25"/>
        <v>265221.39999999997</v>
      </c>
      <c r="AE114" s="102">
        <v>1</v>
      </c>
      <c r="AF114" s="230" t="s">
        <v>1</v>
      </c>
      <c r="AG114" s="1754">
        <v>4.01</v>
      </c>
      <c r="AH114" s="102">
        <v>265221.39999999997</v>
      </c>
      <c r="AI114" s="102"/>
      <c r="AJ114" s="102"/>
      <c r="AK114" s="230">
        <f t="shared" si="26"/>
        <v>265221.39999999997</v>
      </c>
    </row>
    <row r="115" spans="1:37">
      <c r="A115" s="211">
        <v>9</v>
      </c>
      <c r="B115" s="667" t="s">
        <v>2305</v>
      </c>
      <c r="C115" s="1139" t="s">
        <v>2280</v>
      </c>
      <c r="D115" s="230" t="s">
        <v>1</v>
      </c>
      <c r="E115" s="102">
        <v>1</v>
      </c>
      <c r="F115" s="230" t="s">
        <v>1</v>
      </c>
      <c r="G115" s="1754">
        <v>4.01</v>
      </c>
      <c r="H115" s="102">
        <v>265221.39999999997</v>
      </c>
      <c r="I115" s="102"/>
      <c r="J115" s="102"/>
      <c r="K115" s="230">
        <f t="shared" si="20"/>
        <v>265221.39999999997</v>
      </c>
      <c r="L115" s="102">
        <v>1</v>
      </c>
      <c r="M115" s="230" t="s">
        <v>1</v>
      </c>
      <c r="N115" s="1754">
        <v>4.01</v>
      </c>
      <c r="O115" s="102">
        <v>265221.39999999997</v>
      </c>
      <c r="P115" s="102"/>
      <c r="Q115" s="102"/>
      <c r="R115" s="230">
        <f t="shared" si="21"/>
        <v>265221.39999999997</v>
      </c>
      <c r="S115" s="230">
        <f t="shared" si="22"/>
        <v>0</v>
      </c>
      <c r="T115" s="230">
        <f t="shared" si="23"/>
        <v>0</v>
      </c>
      <c r="U115" s="230">
        <f t="shared" si="23"/>
        <v>0</v>
      </c>
      <c r="V115" s="230">
        <f t="shared" si="23"/>
        <v>0</v>
      </c>
      <c r="W115" s="230">
        <f t="shared" si="24"/>
        <v>0</v>
      </c>
      <c r="X115" s="102">
        <v>1</v>
      </c>
      <c r="Y115" s="230" t="s">
        <v>1</v>
      </c>
      <c r="Z115" s="1754">
        <v>4.01</v>
      </c>
      <c r="AA115" s="102">
        <v>265221.39999999997</v>
      </c>
      <c r="AB115" s="102"/>
      <c r="AC115" s="102"/>
      <c r="AD115" s="230">
        <f t="shared" si="25"/>
        <v>265221.39999999997</v>
      </c>
      <c r="AE115" s="102">
        <v>1</v>
      </c>
      <c r="AF115" s="230" t="s">
        <v>1</v>
      </c>
      <c r="AG115" s="1754">
        <v>4.01</v>
      </c>
      <c r="AH115" s="102">
        <v>265221.39999999997</v>
      </c>
      <c r="AI115" s="102"/>
      <c r="AJ115" s="102"/>
      <c r="AK115" s="230">
        <f t="shared" si="26"/>
        <v>265221.39999999997</v>
      </c>
    </row>
    <row r="116" spans="1:37">
      <c r="A116" s="211">
        <v>10</v>
      </c>
      <c r="B116" s="667" t="s">
        <v>2389</v>
      </c>
      <c r="C116" s="1139" t="s">
        <v>2280</v>
      </c>
      <c r="D116" s="230" t="s">
        <v>1</v>
      </c>
      <c r="E116" s="102">
        <v>1</v>
      </c>
      <c r="F116" s="230" t="s">
        <v>1</v>
      </c>
      <c r="G116" s="1754">
        <v>4.01</v>
      </c>
      <c r="H116" s="102">
        <v>265221.39999999997</v>
      </c>
      <c r="I116" s="102"/>
      <c r="J116" s="102"/>
      <c r="K116" s="230">
        <f t="shared" si="20"/>
        <v>265221.39999999997</v>
      </c>
      <c r="L116" s="102">
        <v>1</v>
      </c>
      <c r="M116" s="230" t="s">
        <v>1</v>
      </c>
      <c r="N116" s="1754">
        <v>4.01</v>
      </c>
      <c r="O116" s="102">
        <v>265221.39999999997</v>
      </c>
      <c r="P116" s="102"/>
      <c r="Q116" s="102"/>
      <c r="R116" s="230">
        <f t="shared" si="21"/>
        <v>265221.39999999997</v>
      </c>
      <c r="S116" s="230">
        <f t="shared" si="22"/>
        <v>0</v>
      </c>
      <c r="T116" s="230">
        <f t="shared" si="23"/>
        <v>0</v>
      </c>
      <c r="U116" s="230">
        <f t="shared" si="23"/>
        <v>0</v>
      </c>
      <c r="V116" s="230">
        <f t="shared" si="23"/>
        <v>0</v>
      </c>
      <c r="W116" s="230">
        <f t="shared" si="24"/>
        <v>0</v>
      </c>
      <c r="X116" s="102">
        <v>1</v>
      </c>
      <c r="Y116" s="230" t="s">
        <v>1</v>
      </c>
      <c r="Z116" s="1754">
        <v>4.01</v>
      </c>
      <c r="AA116" s="102">
        <v>265221.39999999997</v>
      </c>
      <c r="AB116" s="102"/>
      <c r="AC116" s="102"/>
      <c r="AD116" s="230">
        <f t="shared" si="25"/>
        <v>265221.39999999997</v>
      </c>
      <c r="AE116" s="102">
        <v>1</v>
      </c>
      <c r="AF116" s="230" t="s">
        <v>1</v>
      </c>
      <c r="AG116" s="1754">
        <v>4.01</v>
      </c>
      <c r="AH116" s="102">
        <v>265221.39999999997</v>
      </c>
      <c r="AI116" s="102"/>
      <c r="AJ116" s="102"/>
      <c r="AK116" s="230">
        <f t="shared" si="26"/>
        <v>265221.39999999997</v>
      </c>
    </row>
    <row r="117" spans="1:37">
      <c r="A117" s="211">
        <v>11</v>
      </c>
      <c r="B117" s="667" t="s">
        <v>2420</v>
      </c>
      <c r="C117" s="1139" t="s">
        <v>2280</v>
      </c>
      <c r="D117" s="230" t="s">
        <v>1</v>
      </c>
      <c r="E117" s="102">
        <v>1</v>
      </c>
      <c r="F117" s="230" t="s">
        <v>1</v>
      </c>
      <c r="G117" s="1754">
        <v>4.01</v>
      </c>
      <c r="H117" s="102">
        <v>265221.39999999997</v>
      </c>
      <c r="I117" s="102"/>
      <c r="J117" s="102"/>
      <c r="K117" s="230">
        <f t="shared" si="20"/>
        <v>265221.39999999997</v>
      </c>
      <c r="L117" s="102">
        <v>1</v>
      </c>
      <c r="M117" s="230" t="s">
        <v>1</v>
      </c>
      <c r="N117" s="1754">
        <v>4.01</v>
      </c>
      <c r="O117" s="102">
        <v>265221.39999999997</v>
      </c>
      <c r="P117" s="102"/>
      <c r="Q117" s="102"/>
      <c r="R117" s="230">
        <f t="shared" si="21"/>
        <v>265221.39999999997</v>
      </c>
      <c r="S117" s="230">
        <f t="shared" si="22"/>
        <v>0</v>
      </c>
      <c r="T117" s="230">
        <f t="shared" si="23"/>
        <v>0</v>
      </c>
      <c r="U117" s="230">
        <f t="shared" si="23"/>
        <v>0</v>
      </c>
      <c r="V117" s="230">
        <f t="shared" si="23"/>
        <v>0</v>
      </c>
      <c r="W117" s="230">
        <f t="shared" si="24"/>
        <v>0</v>
      </c>
      <c r="X117" s="102">
        <v>1</v>
      </c>
      <c r="Y117" s="230" t="s">
        <v>1</v>
      </c>
      <c r="Z117" s="1754">
        <v>4.01</v>
      </c>
      <c r="AA117" s="102">
        <v>265221.39999999997</v>
      </c>
      <c r="AB117" s="102"/>
      <c r="AC117" s="102"/>
      <c r="AD117" s="230">
        <f t="shared" si="25"/>
        <v>265221.39999999997</v>
      </c>
      <c r="AE117" s="102">
        <v>1</v>
      </c>
      <c r="AF117" s="230" t="s">
        <v>1</v>
      </c>
      <c r="AG117" s="1754">
        <v>4.01</v>
      </c>
      <c r="AH117" s="102">
        <v>265221.39999999997</v>
      </c>
      <c r="AI117" s="102"/>
      <c r="AJ117" s="102"/>
      <c r="AK117" s="230">
        <f t="shared" si="26"/>
        <v>265221.39999999997</v>
      </c>
    </row>
    <row r="118" spans="1:37">
      <c r="A118" s="211">
        <v>12</v>
      </c>
      <c r="B118" s="667" t="s">
        <v>2701</v>
      </c>
      <c r="C118" s="1139" t="s">
        <v>2280</v>
      </c>
      <c r="D118" s="230" t="s">
        <v>1</v>
      </c>
      <c r="E118" s="102">
        <v>1</v>
      </c>
      <c r="F118" s="230" t="s">
        <v>1</v>
      </c>
      <c r="G118" s="1754">
        <v>3.88</v>
      </c>
      <c r="H118" s="102">
        <v>256623.19999999998</v>
      </c>
      <c r="I118" s="102"/>
      <c r="J118" s="102"/>
      <c r="K118" s="230">
        <f t="shared" si="20"/>
        <v>256623.19999999998</v>
      </c>
      <c r="L118" s="102">
        <v>1</v>
      </c>
      <c r="M118" s="230" t="s">
        <v>1</v>
      </c>
      <c r="N118" s="1754">
        <v>3.88</v>
      </c>
      <c r="O118" s="102">
        <v>256623.19999999998</v>
      </c>
      <c r="P118" s="102"/>
      <c r="Q118" s="102"/>
      <c r="R118" s="230">
        <f t="shared" si="21"/>
        <v>256623.19999999998</v>
      </c>
      <c r="S118" s="230">
        <f t="shared" si="22"/>
        <v>0</v>
      </c>
      <c r="T118" s="230">
        <f t="shared" si="23"/>
        <v>0</v>
      </c>
      <c r="U118" s="230">
        <f t="shared" si="23"/>
        <v>0</v>
      </c>
      <c r="V118" s="230">
        <f t="shared" si="23"/>
        <v>0</v>
      </c>
      <c r="W118" s="230">
        <f t="shared" si="24"/>
        <v>0</v>
      </c>
      <c r="X118" s="102">
        <v>1</v>
      </c>
      <c r="Y118" s="230" t="s">
        <v>1</v>
      </c>
      <c r="Z118" s="1754">
        <v>3.88</v>
      </c>
      <c r="AA118" s="102">
        <v>256623.19999999998</v>
      </c>
      <c r="AB118" s="102"/>
      <c r="AC118" s="102"/>
      <c r="AD118" s="230">
        <f t="shared" si="25"/>
        <v>256623.19999999998</v>
      </c>
      <c r="AE118" s="102">
        <v>1</v>
      </c>
      <c r="AF118" s="230" t="s">
        <v>1</v>
      </c>
      <c r="AG118" s="1754">
        <v>3.88</v>
      </c>
      <c r="AH118" s="102">
        <v>256623.19999999998</v>
      </c>
      <c r="AI118" s="102"/>
      <c r="AJ118" s="102"/>
      <c r="AK118" s="230">
        <f t="shared" si="26"/>
        <v>256623.19999999998</v>
      </c>
    </row>
    <row r="119" spans="1:37">
      <c r="A119" s="211">
        <v>13</v>
      </c>
      <c r="B119" s="667" t="s">
        <v>2340</v>
      </c>
      <c r="C119" s="1139" t="s">
        <v>2280</v>
      </c>
      <c r="D119" s="230" t="s">
        <v>1</v>
      </c>
      <c r="E119" s="102">
        <v>1</v>
      </c>
      <c r="F119" s="230" t="s">
        <v>1</v>
      </c>
      <c r="G119" s="1754">
        <v>4.01</v>
      </c>
      <c r="H119" s="102">
        <v>265221.39999999997</v>
      </c>
      <c r="I119" s="102"/>
      <c r="J119" s="102"/>
      <c r="K119" s="230">
        <f t="shared" si="20"/>
        <v>265221.39999999997</v>
      </c>
      <c r="L119" s="102">
        <v>1</v>
      </c>
      <c r="M119" s="230" t="s">
        <v>1</v>
      </c>
      <c r="N119" s="1754">
        <v>4.01</v>
      </c>
      <c r="O119" s="102">
        <v>265221.39999999997</v>
      </c>
      <c r="P119" s="102"/>
      <c r="Q119" s="102"/>
      <c r="R119" s="230">
        <f t="shared" si="21"/>
        <v>265221.39999999997</v>
      </c>
      <c r="S119" s="230">
        <f t="shared" si="22"/>
        <v>0</v>
      </c>
      <c r="T119" s="230">
        <f t="shared" si="23"/>
        <v>0</v>
      </c>
      <c r="U119" s="230">
        <f t="shared" si="23"/>
        <v>0</v>
      </c>
      <c r="V119" s="230">
        <f t="shared" si="23"/>
        <v>0</v>
      </c>
      <c r="W119" s="230">
        <f t="shared" si="24"/>
        <v>0</v>
      </c>
      <c r="X119" s="102">
        <v>1</v>
      </c>
      <c r="Y119" s="230" t="s">
        <v>1</v>
      </c>
      <c r="Z119" s="1754">
        <v>4.01</v>
      </c>
      <c r="AA119" s="102">
        <v>265221.39999999997</v>
      </c>
      <c r="AB119" s="102"/>
      <c r="AC119" s="102"/>
      <c r="AD119" s="230">
        <f t="shared" si="25"/>
        <v>265221.39999999997</v>
      </c>
      <c r="AE119" s="102">
        <v>1</v>
      </c>
      <c r="AF119" s="230" t="s">
        <v>1</v>
      </c>
      <c r="AG119" s="1754">
        <v>4.01</v>
      </c>
      <c r="AH119" s="102">
        <v>265221.39999999997</v>
      </c>
      <c r="AI119" s="102"/>
      <c r="AJ119" s="102"/>
      <c r="AK119" s="230">
        <f t="shared" si="26"/>
        <v>265221.39999999997</v>
      </c>
    </row>
    <row r="120" spans="1:37">
      <c r="A120" s="211">
        <v>14</v>
      </c>
      <c r="B120" s="667" t="s">
        <v>7366</v>
      </c>
      <c r="C120" s="1139" t="s">
        <v>2280</v>
      </c>
      <c r="D120" s="230" t="s">
        <v>1</v>
      </c>
      <c r="E120" s="102">
        <v>1</v>
      </c>
      <c r="F120" s="230" t="s">
        <v>1</v>
      </c>
      <c r="G120" s="1754">
        <v>3.88</v>
      </c>
      <c r="H120" s="102">
        <v>256623.19999999998</v>
      </c>
      <c r="I120" s="102"/>
      <c r="J120" s="102"/>
      <c r="K120" s="230">
        <f t="shared" si="20"/>
        <v>256623.19999999998</v>
      </c>
      <c r="L120" s="102">
        <v>1</v>
      </c>
      <c r="M120" s="230" t="s">
        <v>1</v>
      </c>
      <c r="N120" s="1754">
        <v>3.88</v>
      </c>
      <c r="O120" s="102">
        <v>256623.19999999998</v>
      </c>
      <c r="P120" s="102"/>
      <c r="Q120" s="102"/>
      <c r="R120" s="230">
        <f t="shared" si="21"/>
        <v>256623.19999999998</v>
      </c>
      <c r="S120" s="230">
        <f t="shared" si="22"/>
        <v>0</v>
      </c>
      <c r="T120" s="230">
        <f t="shared" si="23"/>
        <v>0</v>
      </c>
      <c r="U120" s="230">
        <f t="shared" si="23"/>
        <v>0</v>
      </c>
      <c r="V120" s="230">
        <f t="shared" si="23"/>
        <v>0</v>
      </c>
      <c r="W120" s="230">
        <f t="shared" si="24"/>
        <v>0</v>
      </c>
      <c r="X120" s="102">
        <v>1</v>
      </c>
      <c r="Y120" s="230" t="s">
        <v>1</v>
      </c>
      <c r="Z120" s="1754">
        <v>3.88</v>
      </c>
      <c r="AA120" s="102">
        <v>256623.19999999998</v>
      </c>
      <c r="AB120" s="102"/>
      <c r="AC120" s="102"/>
      <c r="AD120" s="230">
        <f t="shared" si="25"/>
        <v>256623.19999999998</v>
      </c>
      <c r="AE120" s="102">
        <v>1</v>
      </c>
      <c r="AF120" s="230" t="s">
        <v>1</v>
      </c>
      <c r="AG120" s="1754">
        <v>3.88</v>
      </c>
      <c r="AH120" s="102">
        <v>256623.19999999998</v>
      </c>
      <c r="AI120" s="102"/>
      <c r="AJ120" s="102"/>
      <c r="AK120" s="230">
        <f t="shared" si="26"/>
        <v>256623.19999999998</v>
      </c>
    </row>
    <row r="121" spans="1:37">
      <c r="A121" s="211">
        <v>15</v>
      </c>
      <c r="B121" s="667" t="s">
        <v>2702</v>
      </c>
      <c r="C121" s="1139" t="s">
        <v>2280</v>
      </c>
      <c r="D121" s="230" t="s">
        <v>1</v>
      </c>
      <c r="E121" s="102">
        <v>1</v>
      </c>
      <c r="F121" s="230" t="s">
        <v>1</v>
      </c>
      <c r="G121" s="1754">
        <v>3.88</v>
      </c>
      <c r="H121" s="102">
        <v>256623.19999999998</v>
      </c>
      <c r="I121" s="102"/>
      <c r="J121" s="102"/>
      <c r="K121" s="230">
        <f t="shared" si="20"/>
        <v>256623.19999999998</v>
      </c>
      <c r="L121" s="102">
        <v>1</v>
      </c>
      <c r="M121" s="230" t="s">
        <v>1</v>
      </c>
      <c r="N121" s="1754">
        <v>3.88</v>
      </c>
      <c r="O121" s="102">
        <v>256623.19999999998</v>
      </c>
      <c r="P121" s="102"/>
      <c r="Q121" s="102"/>
      <c r="R121" s="230">
        <f t="shared" si="21"/>
        <v>256623.19999999998</v>
      </c>
      <c r="S121" s="230">
        <f t="shared" si="22"/>
        <v>0</v>
      </c>
      <c r="T121" s="230">
        <f t="shared" si="23"/>
        <v>0</v>
      </c>
      <c r="U121" s="230">
        <f t="shared" si="23"/>
        <v>0</v>
      </c>
      <c r="V121" s="230">
        <f t="shared" si="23"/>
        <v>0</v>
      </c>
      <c r="W121" s="230">
        <f t="shared" si="24"/>
        <v>0</v>
      </c>
      <c r="X121" s="102">
        <v>1</v>
      </c>
      <c r="Y121" s="230" t="s">
        <v>1</v>
      </c>
      <c r="Z121" s="1754">
        <v>3.88</v>
      </c>
      <c r="AA121" s="102">
        <v>256623.19999999998</v>
      </c>
      <c r="AB121" s="102"/>
      <c r="AC121" s="102"/>
      <c r="AD121" s="230">
        <f t="shared" si="25"/>
        <v>256623.19999999998</v>
      </c>
      <c r="AE121" s="102">
        <v>1</v>
      </c>
      <c r="AF121" s="230" t="s">
        <v>1</v>
      </c>
      <c r="AG121" s="1754">
        <v>3.88</v>
      </c>
      <c r="AH121" s="102">
        <v>256623.19999999998</v>
      </c>
      <c r="AI121" s="102"/>
      <c r="AJ121" s="102"/>
      <c r="AK121" s="230">
        <f t="shared" si="26"/>
        <v>256623.19999999998</v>
      </c>
    </row>
    <row r="122" spans="1:37">
      <c r="A122" s="211">
        <v>16</v>
      </c>
      <c r="B122" s="667" t="s">
        <v>2703</v>
      </c>
      <c r="C122" s="1139" t="s">
        <v>2280</v>
      </c>
      <c r="D122" s="230" t="s">
        <v>1</v>
      </c>
      <c r="E122" s="102">
        <v>1</v>
      </c>
      <c r="F122" s="230" t="s">
        <v>1</v>
      </c>
      <c r="G122" s="1754">
        <v>3.88</v>
      </c>
      <c r="H122" s="102">
        <v>256623.19999999998</v>
      </c>
      <c r="I122" s="102"/>
      <c r="J122" s="102"/>
      <c r="K122" s="230">
        <f t="shared" si="20"/>
        <v>256623.19999999998</v>
      </c>
      <c r="L122" s="102">
        <v>1</v>
      </c>
      <c r="M122" s="230" t="s">
        <v>1</v>
      </c>
      <c r="N122" s="1754">
        <v>3.88</v>
      </c>
      <c r="O122" s="102">
        <v>256623.19999999998</v>
      </c>
      <c r="P122" s="102"/>
      <c r="Q122" s="102"/>
      <c r="R122" s="230">
        <f t="shared" si="21"/>
        <v>256623.19999999998</v>
      </c>
      <c r="S122" s="230">
        <f t="shared" si="22"/>
        <v>0</v>
      </c>
      <c r="T122" s="230">
        <f t="shared" si="23"/>
        <v>0</v>
      </c>
      <c r="U122" s="230">
        <f t="shared" si="23"/>
        <v>0</v>
      </c>
      <c r="V122" s="230">
        <f t="shared" si="23"/>
        <v>0</v>
      </c>
      <c r="W122" s="230">
        <f t="shared" si="24"/>
        <v>0</v>
      </c>
      <c r="X122" s="102">
        <v>1</v>
      </c>
      <c r="Y122" s="230" t="s">
        <v>1</v>
      </c>
      <c r="Z122" s="1754">
        <v>3.88</v>
      </c>
      <c r="AA122" s="102">
        <v>256623.19999999998</v>
      </c>
      <c r="AB122" s="102"/>
      <c r="AC122" s="102"/>
      <c r="AD122" s="230">
        <f t="shared" si="25"/>
        <v>256623.19999999998</v>
      </c>
      <c r="AE122" s="102">
        <v>1</v>
      </c>
      <c r="AF122" s="230" t="s">
        <v>1</v>
      </c>
      <c r="AG122" s="1754">
        <v>3.88</v>
      </c>
      <c r="AH122" s="102">
        <v>256623.19999999998</v>
      </c>
      <c r="AI122" s="102"/>
      <c r="AJ122" s="102"/>
      <c r="AK122" s="230">
        <f t="shared" si="26"/>
        <v>256623.19999999998</v>
      </c>
    </row>
    <row r="123" spans="1:37">
      <c r="A123" s="211">
        <v>17</v>
      </c>
      <c r="B123" s="667" t="s">
        <v>2410</v>
      </c>
      <c r="C123" s="1139" t="s">
        <v>2280</v>
      </c>
      <c r="D123" s="230" t="s">
        <v>1</v>
      </c>
      <c r="E123" s="102">
        <v>1</v>
      </c>
      <c r="F123" s="230" t="s">
        <v>1</v>
      </c>
      <c r="G123" s="1754">
        <v>4.01</v>
      </c>
      <c r="H123" s="102">
        <v>265221.39999999997</v>
      </c>
      <c r="I123" s="102"/>
      <c r="J123" s="102"/>
      <c r="K123" s="230">
        <f t="shared" si="20"/>
        <v>265221.39999999997</v>
      </c>
      <c r="L123" s="102">
        <v>1</v>
      </c>
      <c r="M123" s="230" t="s">
        <v>1</v>
      </c>
      <c r="N123" s="1754">
        <v>4.01</v>
      </c>
      <c r="O123" s="102">
        <v>265221.39999999997</v>
      </c>
      <c r="P123" s="102"/>
      <c r="Q123" s="102"/>
      <c r="R123" s="230">
        <f t="shared" si="21"/>
        <v>265221.39999999997</v>
      </c>
      <c r="S123" s="230">
        <f t="shared" si="22"/>
        <v>0</v>
      </c>
      <c r="T123" s="230">
        <f t="shared" si="23"/>
        <v>0</v>
      </c>
      <c r="U123" s="230">
        <f t="shared" si="23"/>
        <v>0</v>
      </c>
      <c r="V123" s="230">
        <f t="shared" si="23"/>
        <v>0</v>
      </c>
      <c r="W123" s="230">
        <f t="shared" si="24"/>
        <v>0</v>
      </c>
      <c r="X123" s="102">
        <v>1</v>
      </c>
      <c r="Y123" s="230" t="s">
        <v>1</v>
      </c>
      <c r="Z123" s="1754">
        <v>4.01</v>
      </c>
      <c r="AA123" s="102">
        <v>265221.39999999997</v>
      </c>
      <c r="AB123" s="102"/>
      <c r="AC123" s="102"/>
      <c r="AD123" s="230">
        <f t="shared" si="25"/>
        <v>265221.39999999997</v>
      </c>
      <c r="AE123" s="102">
        <v>1</v>
      </c>
      <c r="AF123" s="230" t="s">
        <v>1</v>
      </c>
      <c r="AG123" s="1754">
        <v>4.01</v>
      </c>
      <c r="AH123" s="102">
        <v>265221.39999999997</v>
      </c>
      <c r="AI123" s="102"/>
      <c r="AJ123" s="102"/>
      <c r="AK123" s="230">
        <f t="shared" si="26"/>
        <v>265221.39999999997</v>
      </c>
    </row>
    <row r="124" spans="1:37">
      <c r="A124" s="211">
        <v>18</v>
      </c>
      <c r="B124" s="1798" t="s">
        <v>877</v>
      </c>
      <c r="C124" s="1139" t="s">
        <v>2280</v>
      </c>
      <c r="D124" s="230" t="s">
        <v>1</v>
      </c>
      <c r="E124" s="102">
        <v>1</v>
      </c>
      <c r="F124" s="230" t="s">
        <v>1</v>
      </c>
      <c r="G124" s="1754">
        <v>3.88</v>
      </c>
      <c r="H124" s="102">
        <v>256623.19999999998</v>
      </c>
      <c r="I124" s="102"/>
      <c r="J124" s="102"/>
      <c r="K124" s="230">
        <f t="shared" si="20"/>
        <v>256623.19999999998</v>
      </c>
      <c r="L124" s="102">
        <v>1</v>
      </c>
      <c r="M124" s="230" t="s">
        <v>1</v>
      </c>
      <c r="N124" s="1754">
        <v>3.88</v>
      </c>
      <c r="O124" s="102">
        <v>256623.19999999998</v>
      </c>
      <c r="P124" s="102"/>
      <c r="Q124" s="102"/>
      <c r="R124" s="230">
        <f t="shared" si="21"/>
        <v>256623.19999999998</v>
      </c>
      <c r="S124" s="230">
        <f t="shared" si="22"/>
        <v>0</v>
      </c>
      <c r="T124" s="230">
        <f t="shared" si="23"/>
        <v>0</v>
      </c>
      <c r="U124" s="230">
        <f t="shared" si="23"/>
        <v>0</v>
      </c>
      <c r="V124" s="230">
        <f t="shared" si="23"/>
        <v>0</v>
      </c>
      <c r="W124" s="230">
        <f t="shared" si="24"/>
        <v>0</v>
      </c>
      <c r="X124" s="102">
        <v>1</v>
      </c>
      <c r="Y124" s="230" t="s">
        <v>1</v>
      </c>
      <c r="Z124" s="1754">
        <v>3.88</v>
      </c>
      <c r="AA124" s="102">
        <v>256623.19999999998</v>
      </c>
      <c r="AB124" s="102"/>
      <c r="AC124" s="102"/>
      <c r="AD124" s="230">
        <f t="shared" si="25"/>
        <v>256623.19999999998</v>
      </c>
      <c r="AE124" s="102">
        <v>1</v>
      </c>
      <c r="AF124" s="230" t="s">
        <v>1</v>
      </c>
      <c r="AG124" s="1754">
        <v>3.88</v>
      </c>
      <c r="AH124" s="102">
        <v>256623.19999999998</v>
      </c>
      <c r="AI124" s="102"/>
      <c r="AJ124" s="102"/>
      <c r="AK124" s="230">
        <f t="shared" si="26"/>
        <v>256623.19999999998</v>
      </c>
    </row>
    <row r="125" spans="1:37">
      <c r="A125" s="211">
        <v>19</v>
      </c>
      <c r="B125" s="1798" t="s">
        <v>877</v>
      </c>
      <c r="C125" s="1139" t="s">
        <v>2280</v>
      </c>
      <c r="D125" s="230" t="s">
        <v>1</v>
      </c>
      <c r="E125" s="102">
        <v>1</v>
      </c>
      <c r="F125" s="230" t="s">
        <v>1</v>
      </c>
      <c r="G125" s="1754">
        <v>3.88</v>
      </c>
      <c r="H125" s="102">
        <v>256623.19999999998</v>
      </c>
      <c r="I125" s="102"/>
      <c r="J125" s="102"/>
      <c r="K125" s="230">
        <f t="shared" si="20"/>
        <v>256623.19999999998</v>
      </c>
      <c r="L125" s="102">
        <v>1</v>
      </c>
      <c r="M125" s="230" t="s">
        <v>1</v>
      </c>
      <c r="N125" s="1754">
        <v>3.88</v>
      </c>
      <c r="O125" s="102">
        <v>256623.19999999998</v>
      </c>
      <c r="P125" s="102"/>
      <c r="Q125" s="102"/>
      <c r="R125" s="230">
        <f t="shared" si="21"/>
        <v>256623.19999999998</v>
      </c>
      <c r="S125" s="230">
        <f t="shared" si="22"/>
        <v>0</v>
      </c>
      <c r="T125" s="230">
        <f t="shared" si="23"/>
        <v>0</v>
      </c>
      <c r="U125" s="230">
        <f t="shared" si="23"/>
        <v>0</v>
      </c>
      <c r="V125" s="230">
        <f t="shared" si="23"/>
        <v>0</v>
      </c>
      <c r="W125" s="230">
        <f t="shared" si="24"/>
        <v>0</v>
      </c>
      <c r="X125" s="102">
        <v>1</v>
      </c>
      <c r="Y125" s="230" t="s">
        <v>1</v>
      </c>
      <c r="Z125" s="1754">
        <v>3.88</v>
      </c>
      <c r="AA125" s="102">
        <v>256623.19999999998</v>
      </c>
      <c r="AB125" s="102"/>
      <c r="AC125" s="102"/>
      <c r="AD125" s="230">
        <f t="shared" si="25"/>
        <v>256623.19999999998</v>
      </c>
      <c r="AE125" s="102">
        <v>1</v>
      </c>
      <c r="AF125" s="230" t="s">
        <v>1</v>
      </c>
      <c r="AG125" s="1754">
        <v>3.88</v>
      </c>
      <c r="AH125" s="102">
        <v>256623.19999999998</v>
      </c>
      <c r="AI125" s="102"/>
      <c r="AJ125" s="102"/>
      <c r="AK125" s="230">
        <f t="shared" si="26"/>
        <v>256623.19999999998</v>
      </c>
    </row>
    <row r="126" spans="1:37">
      <c r="A126" s="211">
        <v>20</v>
      </c>
      <c r="B126" s="1798" t="s">
        <v>877</v>
      </c>
      <c r="C126" s="1139" t="s">
        <v>2280</v>
      </c>
      <c r="D126" s="230" t="s">
        <v>1</v>
      </c>
      <c r="E126" s="102">
        <v>1</v>
      </c>
      <c r="F126" s="230" t="s">
        <v>1</v>
      </c>
      <c r="G126" s="1754">
        <v>3.88</v>
      </c>
      <c r="H126" s="102">
        <v>256623.19999999998</v>
      </c>
      <c r="I126" s="102"/>
      <c r="J126" s="102"/>
      <c r="K126" s="230">
        <f t="shared" si="20"/>
        <v>256623.19999999998</v>
      </c>
      <c r="L126" s="102">
        <v>1</v>
      </c>
      <c r="M126" s="230" t="s">
        <v>1</v>
      </c>
      <c r="N126" s="1754">
        <v>3.88</v>
      </c>
      <c r="O126" s="102">
        <v>256623.19999999998</v>
      </c>
      <c r="P126" s="102"/>
      <c r="Q126" s="102"/>
      <c r="R126" s="230">
        <f t="shared" si="21"/>
        <v>256623.19999999998</v>
      </c>
      <c r="S126" s="230">
        <f t="shared" si="22"/>
        <v>0</v>
      </c>
      <c r="T126" s="230">
        <f t="shared" si="23"/>
        <v>0</v>
      </c>
      <c r="U126" s="230">
        <f t="shared" si="23"/>
        <v>0</v>
      </c>
      <c r="V126" s="230">
        <f t="shared" si="23"/>
        <v>0</v>
      </c>
      <c r="W126" s="230">
        <f t="shared" si="24"/>
        <v>0</v>
      </c>
      <c r="X126" s="102">
        <v>1</v>
      </c>
      <c r="Y126" s="230" t="s">
        <v>1</v>
      </c>
      <c r="Z126" s="1754">
        <v>3.88</v>
      </c>
      <c r="AA126" s="102">
        <v>256623.19999999998</v>
      </c>
      <c r="AB126" s="102"/>
      <c r="AC126" s="102"/>
      <c r="AD126" s="230">
        <f t="shared" si="25"/>
        <v>256623.19999999998</v>
      </c>
      <c r="AE126" s="102">
        <v>1</v>
      </c>
      <c r="AF126" s="230" t="s">
        <v>1</v>
      </c>
      <c r="AG126" s="1754">
        <v>3.88</v>
      </c>
      <c r="AH126" s="102">
        <v>256623.19999999998</v>
      </c>
      <c r="AI126" s="102"/>
      <c r="AJ126" s="102"/>
      <c r="AK126" s="230">
        <f t="shared" si="26"/>
        <v>256623.19999999998</v>
      </c>
    </row>
    <row r="127" spans="1:37">
      <c r="A127" s="211">
        <v>21</v>
      </c>
      <c r="B127" s="1798" t="s">
        <v>877</v>
      </c>
      <c r="C127" s="1139" t="s">
        <v>2280</v>
      </c>
      <c r="D127" s="230" t="s">
        <v>1</v>
      </c>
      <c r="E127" s="102">
        <v>1</v>
      </c>
      <c r="F127" s="230" t="s">
        <v>1</v>
      </c>
      <c r="G127" s="1754">
        <v>3.88</v>
      </c>
      <c r="H127" s="102">
        <v>256623.19999999998</v>
      </c>
      <c r="I127" s="102"/>
      <c r="J127" s="102"/>
      <c r="K127" s="230">
        <f t="shared" si="20"/>
        <v>256623.19999999998</v>
      </c>
      <c r="L127" s="102">
        <v>1</v>
      </c>
      <c r="M127" s="230" t="s">
        <v>1</v>
      </c>
      <c r="N127" s="1754">
        <v>3.88</v>
      </c>
      <c r="O127" s="102">
        <v>256623.19999999998</v>
      </c>
      <c r="P127" s="102"/>
      <c r="Q127" s="102"/>
      <c r="R127" s="230">
        <f t="shared" si="21"/>
        <v>256623.19999999998</v>
      </c>
      <c r="S127" s="230">
        <f t="shared" si="22"/>
        <v>0</v>
      </c>
      <c r="T127" s="230">
        <f t="shared" si="23"/>
        <v>0</v>
      </c>
      <c r="U127" s="230">
        <f t="shared" si="23"/>
        <v>0</v>
      </c>
      <c r="V127" s="230">
        <f t="shared" si="23"/>
        <v>0</v>
      </c>
      <c r="W127" s="230">
        <f t="shared" si="24"/>
        <v>0</v>
      </c>
      <c r="X127" s="102">
        <v>1</v>
      </c>
      <c r="Y127" s="230" t="s">
        <v>1</v>
      </c>
      <c r="Z127" s="1754">
        <v>3.88</v>
      </c>
      <c r="AA127" s="102">
        <v>256623.19999999998</v>
      </c>
      <c r="AB127" s="102"/>
      <c r="AC127" s="102"/>
      <c r="AD127" s="230">
        <f t="shared" si="25"/>
        <v>256623.19999999998</v>
      </c>
      <c r="AE127" s="102">
        <v>1</v>
      </c>
      <c r="AF127" s="230" t="s">
        <v>1</v>
      </c>
      <c r="AG127" s="1754">
        <v>3.88</v>
      </c>
      <c r="AH127" s="102">
        <v>256623.19999999998</v>
      </c>
      <c r="AI127" s="102"/>
      <c r="AJ127" s="102"/>
      <c r="AK127" s="230">
        <f t="shared" si="26"/>
        <v>256623.19999999998</v>
      </c>
    </row>
    <row r="128" spans="1:37">
      <c r="A128" s="211">
        <v>22</v>
      </c>
      <c r="B128" s="1798" t="s">
        <v>877</v>
      </c>
      <c r="C128" s="1139" t="s">
        <v>2280</v>
      </c>
      <c r="D128" s="230" t="s">
        <v>1</v>
      </c>
      <c r="E128" s="102">
        <v>1</v>
      </c>
      <c r="F128" s="230" t="s">
        <v>1</v>
      </c>
      <c r="G128" s="1754">
        <v>3.88</v>
      </c>
      <c r="H128" s="102">
        <v>256623.19999999998</v>
      </c>
      <c r="I128" s="102"/>
      <c r="J128" s="102"/>
      <c r="K128" s="230">
        <f t="shared" si="20"/>
        <v>256623.19999999998</v>
      </c>
      <c r="L128" s="102">
        <v>1</v>
      </c>
      <c r="M128" s="230" t="s">
        <v>1</v>
      </c>
      <c r="N128" s="1754">
        <v>3.88</v>
      </c>
      <c r="O128" s="102">
        <v>256623.19999999998</v>
      </c>
      <c r="P128" s="102"/>
      <c r="Q128" s="102"/>
      <c r="R128" s="230">
        <f t="shared" si="21"/>
        <v>256623.19999999998</v>
      </c>
      <c r="S128" s="230">
        <f t="shared" si="22"/>
        <v>0</v>
      </c>
      <c r="T128" s="230">
        <f t="shared" si="23"/>
        <v>0</v>
      </c>
      <c r="U128" s="230">
        <f t="shared" si="23"/>
        <v>0</v>
      </c>
      <c r="V128" s="230">
        <f t="shared" si="23"/>
        <v>0</v>
      </c>
      <c r="W128" s="230">
        <f t="shared" si="24"/>
        <v>0</v>
      </c>
      <c r="X128" s="102">
        <v>1</v>
      </c>
      <c r="Y128" s="230" t="s">
        <v>1</v>
      </c>
      <c r="Z128" s="1754">
        <v>3.88</v>
      </c>
      <c r="AA128" s="102">
        <v>256623.19999999998</v>
      </c>
      <c r="AB128" s="102"/>
      <c r="AC128" s="102"/>
      <c r="AD128" s="230">
        <f t="shared" si="25"/>
        <v>256623.19999999998</v>
      </c>
      <c r="AE128" s="102">
        <v>1</v>
      </c>
      <c r="AF128" s="230" t="s">
        <v>1</v>
      </c>
      <c r="AG128" s="1754">
        <v>3.88</v>
      </c>
      <c r="AH128" s="102">
        <v>256623.19999999998</v>
      </c>
      <c r="AI128" s="102"/>
      <c r="AJ128" s="102"/>
      <c r="AK128" s="230">
        <f t="shared" si="26"/>
        <v>256623.19999999998</v>
      </c>
    </row>
    <row r="129" spans="1:37">
      <c r="A129" s="211">
        <v>23</v>
      </c>
      <c r="B129" s="1798" t="s">
        <v>877</v>
      </c>
      <c r="C129" s="1139" t="s">
        <v>2280</v>
      </c>
      <c r="D129" s="230" t="s">
        <v>1</v>
      </c>
      <c r="E129" s="102">
        <v>1</v>
      </c>
      <c r="F129" s="230" t="s">
        <v>1</v>
      </c>
      <c r="G129" s="1754">
        <v>3.88</v>
      </c>
      <c r="H129" s="102">
        <v>256623.19999999998</v>
      </c>
      <c r="I129" s="102"/>
      <c r="J129" s="102"/>
      <c r="K129" s="230">
        <f t="shared" si="20"/>
        <v>256623.19999999998</v>
      </c>
      <c r="L129" s="102">
        <v>1</v>
      </c>
      <c r="M129" s="230" t="s">
        <v>1</v>
      </c>
      <c r="N129" s="1754">
        <v>3.88</v>
      </c>
      <c r="O129" s="102">
        <v>256623.19999999998</v>
      </c>
      <c r="P129" s="102"/>
      <c r="Q129" s="102"/>
      <c r="R129" s="230">
        <f t="shared" si="21"/>
        <v>256623.19999999998</v>
      </c>
      <c r="S129" s="230">
        <f t="shared" si="22"/>
        <v>0</v>
      </c>
      <c r="T129" s="230">
        <f t="shared" si="23"/>
        <v>0</v>
      </c>
      <c r="U129" s="230">
        <f t="shared" si="23"/>
        <v>0</v>
      </c>
      <c r="V129" s="230">
        <f t="shared" si="23"/>
        <v>0</v>
      </c>
      <c r="W129" s="230">
        <f t="shared" si="24"/>
        <v>0</v>
      </c>
      <c r="X129" s="102">
        <v>1</v>
      </c>
      <c r="Y129" s="230" t="s">
        <v>1</v>
      </c>
      <c r="Z129" s="1754">
        <v>3.88</v>
      </c>
      <c r="AA129" s="102">
        <v>256623.19999999998</v>
      </c>
      <c r="AB129" s="102"/>
      <c r="AC129" s="102"/>
      <c r="AD129" s="230">
        <f t="shared" si="25"/>
        <v>256623.19999999998</v>
      </c>
      <c r="AE129" s="102">
        <v>1</v>
      </c>
      <c r="AF129" s="230" t="s">
        <v>1</v>
      </c>
      <c r="AG129" s="1754">
        <v>3.88</v>
      </c>
      <c r="AH129" s="102">
        <v>256623.19999999998</v>
      </c>
      <c r="AI129" s="102"/>
      <c r="AJ129" s="102"/>
      <c r="AK129" s="230">
        <f t="shared" si="26"/>
        <v>256623.19999999998</v>
      </c>
    </row>
    <row r="130" spans="1:37">
      <c r="A130" s="211">
        <v>24</v>
      </c>
      <c r="B130" s="1798" t="s">
        <v>877</v>
      </c>
      <c r="C130" s="1139" t="s">
        <v>2280</v>
      </c>
      <c r="D130" s="230" t="s">
        <v>1</v>
      </c>
      <c r="E130" s="102">
        <v>1</v>
      </c>
      <c r="F130" s="230" t="s">
        <v>1</v>
      </c>
      <c r="G130" s="1754">
        <v>3.88</v>
      </c>
      <c r="H130" s="102">
        <v>256623.19999999998</v>
      </c>
      <c r="I130" s="102"/>
      <c r="J130" s="102"/>
      <c r="K130" s="230">
        <f t="shared" si="20"/>
        <v>256623.19999999998</v>
      </c>
      <c r="L130" s="102">
        <v>1</v>
      </c>
      <c r="M130" s="230" t="s">
        <v>1</v>
      </c>
      <c r="N130" s="1754">
        <v>3.88</v>
      </c>
      <c r="O130" s="102">
        <v>256623.19999999998</v>
      </c>
      <c r="P130" s="102"/>
      <c r="Q130" s="102"/>
      <c r="R130" s="230">
        <f t="shared" si="21"/>
        <v>256623.19999999998</v>
      </c>
      <c r="S130" s="230">
        <f t="shared" si="22"/>
        <v>0</v>
      </c>
      <c r="T130" s="230">
        <f t="shared" si="23"/>
        <v>0</v>
      </c>
      <c r="U130" s="230">
        <f t="shared" si="23"/>
        <v>0</v>
      </c>
      <c r="V130" s="230">
        <f t="shared" si="23"/>
        <v>0</v>
      </c>
      <c r="W130" s="230">
        <f t="shared" si="24"/>
        <v>0</v>
      </c>
      <c r="X130" s="102">
        <v>1</v>
      </c>
      <c r="Y130" s="230" t="s">
        <v>1</v>
      </c>
      <c r="Z130" s="1754">
        <v>3.88</v>
      </c>
      <c r="AA130" s="102">
        <v>256623.19999999998</v>
      </c>
      <c r="AB130" s="102"/>
      <c r="AC130" s="102"/>
      <c r="AD130" s="230">
        <f t="shared" si="25"/>
        <v>256623.19999999998</v>
      </c>
      <c r="AE130" s="102">
        <v>1</v>
      </c>
      <c r="AF130" s="230" t="s">
        <v>1</v>
      </c>
      <c r="AG130" s="1754">
        <v>3.88</v>
      </c>
      <c r="AH130" s="102">
        <v>256623.19999999998</v>
      </c>
      <c r="AI130" s="102"/>
      <c r="AJ130" s="102"/>
      <c r="AK130" s="230">
        <f t="shared" si="26"/>
        <v>256623.19999999998</v>
      </c>
    </row>
    <row r="131" spans="1:37">
      <c r="A131" s="211">
        <v>25</v>
      </c>
      <c r="B131" s="1798" t="s">
        <v>877</v>
      </c>
      <c r="C131" s="1139" t="s">
        <v>2280</v>
      </c>
      <c r="D131" s="230" t="s">
        <v>1</v>
      </c>
      <c r="E131" s="102">
        <v>1</v>
      </c>
      <c r="F131" s="230" t="s">
        <v>1</v>
      </c>
      <c r="G131" s="1754">
        <v>3.88</v>
      </c>
      <c r="H131" s="102">
        <v>256623.19999999998</v>
      </c>
      <c r="I131" s="102"/>
      <c r="J131" s="102"/>
      <c r="K131" s="230">
        <f t="shared" si="20"/>
        <v>256623.19999999998</v>
      </c>
      <c r="L131" s="102">
        <v>1</v>
      </c>
      <c r="M131" s="230" t="s">
        <v>1</v>
      </c>
      <c r="N131" s="1754">
        <v>3.88</v>
      </c>
      <c r="O131" s="102">
        <v>256623.19999999998</v>
      </c>
      <c r="P131" s="102"/>
      <c r="Q131" s="102"/>
      <c r="R131" s="230">
        <f t="shared" si="21"/>
        <v>256623.19999999998</v>
      </c>
      <c r="S131" s="230">
        <f t="shared" si="22"/>
        <v>0</v>
      </c>
      <c r="T131" s="230">
        <f t="shared" si="23"/>
        <v>0</v>
      </c>
      <c r="U131" s="230">
        <f t="shared" si="23"/>
        <v>0</v>
      </c>
      <c r="V131" s="230">
        <f t="shared" si="23"/>
        <v>0</v>
      </c>
      <c r="W131" s="230">
        <f t="shared" si="24"/>
        <v>0</v>
      </c>
      <c r="X131" s="102">
        <v>1</v>
      </c>
      <c r="Y131" s="230" t="s">
        <v>1</v>
      </c>
      <c r="Z131" s="1754">
        <v>3.88</v>
      </c>
      <c r="AA131" s="102">
        <v>256623.19999999998</v>
      </c>
      <c r="AB131" s="102"/>
      <c r="AC131" s="102"/>
      <c r="AD131" s="230">
        <f t="shared" si="25"/>
        <v>256623.19999999998</v>
      </c>
      <c r="AE131" s="102">
        <v>1</v>
      </c>
      <c r="AF131" s="230" t="s">
        <v>1</v>
      </c>
      <c r="AG131" s="1754">
        <v>3.88</v>
      </c>
      <c r="AH131" s="102">
        <v>256623.19999999998</v>
      </c>
      <c r="AI131" s="102"/>
      <c r="AJ131" s="102"/>
      <c r="AK131" s="230">
        <f t="shared" si="26"/>
        <v>256623.19999999998</v>
      </c>
    </row>
    <row r="132" spans="1:37">
      <c r="A132" s="211"/>
      <c r="B132" s="593"/>
      <c r="C132" s="211"/>
      <c r="D132" s="230" t="s">
        <v>1</v>
      </c>
      <c r="E132" s="102"/>
      <c r="F132" s="230" t="s">
        <v>1</v>
      </c>
      <c r="G132" s="230"/>
      <c r="H132" s="102"/>
      <c r="I132" s="102"/>
      <c r="J132" s="102"/>
      <c r="K132" s="230">
        <f t="shared" si="20"/>
        <v>0</v>
      </c>
      <c r="L132" s="102"/>
      <c r="M132" s="230" t="s">
        <v>1</v>
      </c>
      <c r="N132" s="230"/>
      <c r="O132" s="102"/>
      <c r="P132" s="102"/>
      <c r="Q132" s="102"/>
      <c r="R132" s="230">
        <f t="shared" si="21"/>
        <v>0</v>
      </c>
      <c r="S132" s="230">
        <f t="shared" si="22"/>
        <v>0</v>
      </c>
      <c r="T132" s="230">
        <f t="shared" si="23"/>
        <v>0</v>
      </c>
      <c r="U132" s="230">
        <f t="shared" si="23"/>
        <v>0</v>
      </c>
      <c r="V132" s="230">
        <f t="shared" si="23"/>
        <v>0</v>
      </c>
      <c r="W132" s="230">
        <f t="shared" si="24"/>
        <v>0</v>
      </c>
      <c r="X132" s="102"/>
      <c r="Y132" s="230" t="s">
        <v>1</v>
      </c>
      <c r="Z132" s="230"/>
      <c r="AA132" s="102"/>
      <c r="AB132" s="102"/>
      <c r="AC132" s="102"/>
      <c r="AD132" s="230"/>
      <c r="AE132" s="102"/>
      <c r="AF132" s="230" t="s">
        <v>1</v>
      </c>
      <c r="AG132" s="230"/>
      <c r="AH132" s="102"/>
      <c r="AI132" s="102"/>
      <c r="AJ132" s="102"/>
      <c r="AK132" s="230">
        <f t="shared" si="26"/>
        <v>0</v>
      </c>
    </row>
    <row r="133" spans="1:37">
      <c r="A133" s="211"/>
      <c r="B133" s="271"/>
      <c r="C133" s="211"/>
      <c r="D133" s="230"/>
      <c r="E133" s="102"/>
      <c r="F133" s="230"/>
      <c r="G133" s="230"/>
      <c r="H133" s="102"/>
      <c r="I133" s="102"/>
      <c r="J133" s="102"/>
      <c r="K133" s="102"/>
      <c r="L133" s="102"/>
      <c r="M133" s="230"/>
      <c r="N133" s="230"/>
      <c r="O133" s="102"/>
      <c r="P133" s="102"/>
      <c r="Q133" s="102"/>
      <c r="R133" s="102"/>
      <c r="S133" s="102"/>
      <c r="T133" s="102"/>
      <c r="U133" s="102"/>
      <c r="V133" s="102"/>
      <c r="W133" s="102"/>
      <c r="X133" s="102"/>
      <c r="Y133" s="230"/>
      <c r="Z133" s="230"/>
      <c r="AA133" s="102"/>
      <c r="AB133" s="102"/>
      <c r="AC133" s="102"/>
      <c r="AD133" s="102"/>
      <c r="AE133" s="102"/>
      <c r="AF133" s="230"/>
      <c r="AG133" s="230"/>
      <c r="AH133" s="102"/>
      <c r="AI133" s="102"/>
      <c r="AJ133" s="102"/>
      <c r="AK133" s="102"/>
    </row>
    <row r="134" spans="1:37" s="233" customFormat="1" ht="14.25">
      <c r="A134" s="228"/>
      <c r="B134" s="592" t="s">
        <v>113</v>
      </c>
      <c r="C134" s="232" t="s">
        <v>1</v>
      </c>
      <c r="D134" s="232" t="s">
        <v>1</v>
      </c>
      <c r="E134" s="232">
        <f>SUM(E107:E131)</f>
        <v>25</v>
      </c>
      <c r="F134" s="232" t="s">
        <v>1</v>
      </c>
      <c r="G134" s="232" t="s">
        <v>1</v>
      </c>
      <c r="H134" s="232">
        <f>SUM(H107:H131)</f>
        <v>6492963.8000000017</v>
      </c>
      <c r="I134" s="232">
        <f>SUM(I107:I131)</f>
        <v>0</v>
      </c>
      <c r="J134" s="232">
        <f>SUM(J107:J131)</f>
        <v>0</v>
      </c>
      <c r="K134" s="232">
        <f>SUM(K107:K131)</f>
        <v>6492963.8000000017</v>
      </c>
      <c r="L134" s="232">
        <f>SUM(L107:L131)</f>
        <v>25</v>
      </c>
      <c r="M134" s="232" t="s">
        <v>1</v>
      </c>
      <c r="N134" s="232" t="s">
        <v>1</v>
      </c>
      <c r="O134" s="232">
        <f t="shared" ref="O134:X134" si="27">SUM(O107:O131)</f>
        <v>6492963.8000000017</v>
      </c>
      <c r="P134" s="232">
        <f t="shared" si="27"/>
        <v>0</v>
      </c>
      <c r="Q134" s="232">
        <f t="shared" si="27"/>
        <v>0</v>
      </c>
      <c r="R134" s="232">
        <f t="shared" si="27"/>
        <v>6492963.8000000017</v>
      </c>
      <c r="S134" s="232">
        <f t="shared" si="27"/>
        <v>0</v>
      </c>
      <c r="T134" s="232">
        <f t="shared" si="27"/>
        <v>0</v>
      </c>
      <c r="U134" s="232">
        <f t="shared" si="27"/>
        <v>0</v>
      </c>
      <c r="V134" s="232">
        <f t="shared" si="27"/>
        <v>0</v>
      </c>
      <c r="W134" s="232">
        <f t="shared" si="27"/>
        <v>0</v>
      </c>
      <c r="X134" s="232">
        <f t="shared" si="27"/>
        <v>25</v>
      </c>
      <c r="Y134" s="232" t="s">
        <v>1</v>
      </c>
      <c r="Z134" s="232" t="s">
        <v>1</v>
      </c>
      <c r="AA134" s="232">
        <f>SUM(AA107:AA131)</f>
        <v>6492963.8000000017</v>
      </c>
      <c r="AB134" s="232">
        <f>SUM(AB107:AB131)</f>
        <v>0</v>
      </c>
      <c r="AC134" s="232">
        <f>SUM(AC107:AC131)</f>
        <v>0</v>
      </c>
      <c r="AD134" s="232">
        <f>SUM(AD107:AD131)</f>
        <v>6492963.8000000017</v>
      </c>
      <c r="AE134" s="232">
        <f>SUM(AE107:AE131)</f>
        <v>25</v>
      </c>
      <c r="AF134" s="232" t="s">
        <v>1</v>
      </c>
      <c r="AG134" s="232" t="s">
        <v>1</v>
      </c>
      <c r="AH134" s="232">
        <f>SUM(AH107:AH131)</f>
        <v>6492963.8000000017</v>
      </c>
      <c r="AI134" s="232">
        <f>SUM(AI107:AI131)</f>
        <v>0</v>
      </c>
      <c r="AJ134" s="232">
        <f>SUM(AJ107:AJ131)</f>
        <v>0</v>
      </c>
      <c r="AK134" s="232">
        <f>SUM(AK107:AK131)</f>
        <v>6492963.8000000017</v>
      </c>
    </row>
    <row r="136" spans="1:37" ht="58.5" customHeight="1">
      <c r="A136" s="228" t="s">
        <v>3</v>
      </c>
      <c r="B136" s="1792" t="s">
        <v>356</v>
      </c>
      <c r="C136" s="1793" t="s">
        <v>527</v>
      </c>
      <c r="D136" s="230"/>
      <c r="E136" s="229"/>
      <c r="F136" s="230"/>
      <c r="G136" s="230"/>
      <c r="H136" s="229"/>
      <c r="I136" s="229"/>
      <c r="J136" s="229"/>
      <c r="K136" s="229"/>
      <c r="L136" s="229"/>
      <c r="M136" s="230"/>
      <c r="N136" s="230"/>
      <c r="O136" s="229"/>
      <c r="P136" s="229"/>
      <c r="Q136" s="229"/>
      <c r="R136" s="229"/>
      <c r="S136" s="229"/>
      <c r="T136" s="229"/>
      <c r="U136" s="229"/>
      <c r="V136" s="229"/>
      <c r="W136" s="1794"/>
      <c r="X136" s="1794"/>
      <c r="Y136" s="1762"/>
      <c r="Z136" s="1762"/>
      <c r="AA136" s="1794"/>
      <c r="AB136" s="1794"/>
      <c r="AC136" s="1794"/>
      <c r="AD136" s="1794"/>
      <c r="AE136" s="1794"/>
      <c r="AF136" s="1762"/>
      <c r="AG136" s="1762"/>
      <c r="AH136" s="1794"/>
      <c r="AI136" s="1794"/>
      <c r="AJ136" s="1794"/>
      <c r="AK136" s="1794"/>
    </row>
    <row r="137" spans="1:37">
      <c r="A137" s="211"/>
      <c r="B137" s="311" t="s">
        <v>198</v>
      </c>
      <c r="C137" s="230"/>
      <c r="D137" s="230"/>
      <c r="E137" s="195"/>
      <c r="F137" s="230"/>
      <c r="G137" s="230"/>
      <c r="H137" s="195"/>
      <c r="I137" s="195"/>
      <c r="J137" s="195"/>
      <c r="K137" s="195"/>
      <c r="L137" s="195"/>
      <c r="M137" s="230"/>
      <c r="N137" s="230"/>
      <c r="O137" s="195"/>
      <c r="P137" s="195"/>
      <c r="Q137" s="195"/>
      <c r="R137" s="195"/>
      <c r="S137" s="195"/>
      <c r="T137" s="195"/>
      <c r="U137" s="195"/>
      <c r="V137" s="195"/>
      <c r="W137" s="1795"/>
      <c r="X137" s="1796"/>
      <c r="Y137" s="1797"/>
      <c r="Z137" s="1797"/>
      <c r="AA137" s="1796"/>
      <c r="AB137" s="1796"/>
      <c r="AC137" s="1796"/>
      <c r="AD137" s="1796"/>
      <c r="AE137" s="1796"/>
      <c r="AF137" s="1797"/>
      <c r="AG137" s="1797"/>
      <c r="AH137" s="1796"/>
      <c r="AI137" s="1796"/>
      <c r="AJ137" s="1796"/>
      <c r="AK137" s="1796"/>
    </row>
    <row r="138" spans="1:37">
      <c r="A138" s="211">
        <v>1</v>
      </c>
      <c r="B138" s="667" t="s">
        <v>2309</v>
      </c>
      <c r="C138" s="1139" t="s">
        <v>2280</v>
      </c>
      <c r="D138" s="230" t="s">
        <v>1</v>
      </c>
      <c r="E138" s="102">
        <v>1</v>
      </c>
      <c r="F138" s="230" t="s">
        <v>1</v>
      </c>
      <c r="G138" s="1754">
        <v>4.01</v>
      </c>
      <c r="H138" s="102">
        <v>265221.39999999997</v>
      </c>
      <c r="I138" s="102"/>
      <c r="J138" s="102"/>
      <c r="K138" s="230">
        <f t="shared" ref="K138:K165" si="28">H138+I138+J138</f>
        <v>265221.39999999997</v>
      </c>
      <c r="L138" s="102">
        <v>1</v>
      </c>
      <c r="M138" s="230" t="s">
        <v>1</v>
      </c>
      <c r="N138" s="1754">
        <v>4.01</v>
      </c>
      <c r="O138" s="102">
        <v>265221.39999999997</v>
      </c>
      <c r="P138" s="102"/>
      <c r="Q138" s="102"/>
      <c r="R138" s="230">
        <f t="shared" ref="R138:R165" si="29">O138+P138+Q138</f>
        <v>265221.39999999997</v>
      </c>
      <c r="S138" s="230">
        <f t="shared" ref="S138:S165" si="30">+E138-L138</f>
        <v>0</v>
      </c>
      <c r="T138" s="230">
        <f t="shared" ref="T138:V165" si="31">H138-O138</f>
        <v>0</v>
      </c>
      <c r="U138" s="230">
        <f t="shared" si="31"/>
        <v>0</v>
      </c>
      <c r="V138" s="230">
        <f t="shared" si="31"/>
        <v>0</v>
      </c>
      <c r="W138" s="230">
        <f t="shared" ref="W138:W165" si="32">T138+U138+V138</f>
        <v>0</v>
      </c>
      <c r="X138" s="102">
        <v>1</v>
      </c>
      <c r="Y138" s="230" t="s">
        <v>1</v>
      </c>
      <c r="Z138" s="1754">
        <v>4.01</v>
      </c>
      <c r="AA138" s="102">
        <v>265221.39999999997</v>
      </c>
      <c r="AB138" s="102"/>
      <c r="AC138" s="102"/>
      <c r="AD138" s="230">
        <f t="shared" ref="AD138:AD164" si="33">AA138+AB138+AC138</f>
        <v>265221.39999999997</v>
      </c>
      <c r="AE138" s="102">
        <v>1</v>
      </c>
      <c r="AF138" s="230" t="s">
        <v>1</v>
      </c>
      <c r="AG138" s="1754">
        <v>4.01</v>
      </c>
      <c r="AH138" s="102">
        <v>265221.39999999997</v>
      </c>
      <c r="AI138" s="102"/>
      <c r="AJ138" s="102"/>
      <c r="AK138" s="230">
        <f t="shared" ref="AK138:AK165" si="34">AH138+AI138+AJ138</f>
        <v>265221.39999999997</v>
      </c>
    </row>
    <row r="139" spans="1:37">
      <c r="A139" s="211">
        <v>2</v>
      </c>
      <c r="B139" s="667" t="s">
        <v>2312</v>
      </c>
      <c r="C139" s="1139" t="s">
        <v>2280</v>
      </c>
      <c r="D139" s="230" t="s">
        <v>1</v>
      </c>
      <c r="E139" s="102">
        <v>1</v>
      </c>
      <c r="F139" s="230" t="s">
        <v>1</v>
      </c>
      <c r="G139" s="1754">
        <v>4.01</v>
      </c>
      <c r="H139" s="102">
        <v>265221.39999999997</v>
      </c>
      <c r="I139" s="102"/>
      <c r="J139" s="102"/>
      <c r="K139" s="230">
        <f t="shared" si="28"/>
        <v>265221.39999999997</v>
      </c>
      <c r="L139" s="102">
        <v>1</v>
      </c>
      <c r="M139" s="230" t="s">
        <v>1</v>
      </c>
      <c r="N139" s="1754">
        <v>4.01</v>
      </c>
      <c r="O139" s="102">
        <v>265221.39999999997</v>
      </c>
      <c r="P139" s="102"/>
      <c r="Q139" s="102"/>
      <c r="R139" s="230">
        <f t="shared" si="29"/>
        <v>265221.39999999997</v>
      </c>
      <c r="S139" s="230">
        <f t="shared" si="30"/>
        <v>0</v>
      </c>
      <c r="T139" s="230">
        <f t="shared" si="31"/>
        <v>0</v>
      </c>
      <c r="U139" s="230">
        <f t="shared" si="31"/>
        <v>0</v>
      </c>
      <c r="V139" s="230">
        <f t="shared" si="31"/>
        <v>0</v>
      </c>
      <c r="W139" s="230">
        <f t="shared" si="32"/>
        <v>0</v>
      </c>
      <c r="X139" s="102">
        <v>1</v>
      </c>
      <c r="Y139" s="230" t="s">
        <v>1</v>
      </c>
      <c r="Z139" s="1754">
        <v>4.01</v>
      </c>
      <c r="AA139" s="102">
        <v>265221.39999999997</v>
      </c>
      <c r="AB139" s="102"/>
      <c r="AC139" s="102"/>
      <c r="AD139" s="230">
        <f t="shared" si="33"/>
        <v>265221.39999999997</v>
      </c>
      <c r="AE139" s="102">
        <v>1</v>
      </c>
      <c r="AF139" s="230" t="s">
        <v>1</v>
      </c>
      <c r="AG139" s="1754">
        <v>4.01</v>
      </c>
      <c r="AH139" s="102">
        <v>265221.39999999997</v>
      </c>
      <c r="AI139" s="102"/>
      <c r="AJ139" s="102"/>
      <c r="AK139" s="230">
        <f t="shared" si="34"/>
        <v>265221.39999999997</v>
      </c>
    </row>
    <row r="140" spans="1:37">
      <c r="A140" s="211">
        <v>3</v>
      </c>
      <c r="B140" s="667" t="s">
        <v>2313</v>
      </c>
      <c r="C140" s="1139" t="s">
        <v>2280</v>
      </c>
      <c r="D140" s="230" t="s">
        <v>1</v>
      </c>
      <c r="E140" s="102">
        <v>1</v>
      </c>
      <c r="F140" s="230" t="s">
        <v>1</v>
      </c>
      <c r="G140" s="1754">
        <v>4.01</v>
      </c>
      <c r="H140" s="102">
        <v>265221.39999999997</v>
      </c>
      <c r="I140" s="102"/>
      <c r="J140" s="102"/>
      <c r="K140" s="230">
        <f t="shared" si="28"/>
        <v>265221.39999999997</v>
      </c>
      <c r="L140" s="102">
        <v>1</v>
      </c>
      <c r="M140" s="230" t="s">
        <v>1</v>
      </c>
      <c r="N140" s="1754">
        <v>4.01</v>
      </c>
      <c r="O140" s="102">
        <v>265221.39999999997</v>
      </c>
      <c r="P140" s="102"/>
      <c r="Q140" s="102"/>
      <c r="R140" s="230">
        <f t="shared" si="29"/>
        <v>265221.39999999997</v>
      </c>
      <c r="S140" s="230">
        <f t="shared" si="30"/>
        <v>0</v>
      </c>
      <c r="T140" s="230">
        <f t="shared" si="31"/>
        <v>0</v>
      </c>
      <c r="U140" s="230">
        <f t="shared" si="31"/>
        <v>0</v>
      </c>
      <c r="V140" s="230">
        <f t="shared" si="31"/>
        <v>0</v>
      </c>
      <c r="W140" s="230">
        <f t="shared" si="32"/>
        <v>0</v>
      </c>
      <c r="X140" s="102">
        <v>1</v>
      </c>
      <c r="Y140" s="230" t="s">
        <v>1</v>
      </c>
      <c r="Z140" s="1754">
        <v>4.01</v>
      </c>
      <c r="AA140" s="102">
        <v>265221.39999999997</v>
      </c>
      <c r="AB140" s="102"/>
      <c r="AC140" s="102"/>
      <c r="AD140" s="230">
        <f t="shared" si="33"/>
        <v>265221.39999999997</v>
      </c>
      <c r="AE140" s="102">
        <v>1</v>
      </c>
      <c r="AF140" s="230" t="s">
        <v>1</v>
      </c>
      <c r="AG140" s="1754">
        <v>4.01</v>
      </c>
      <c r="AH140" s="102">
        <v>265221.39999999997</v>
      </c>
      <c r="AI140" s="102"/>
      <c r="AJ140" s="102"/>
      <c r="AK140" s="230">
        <f t="shared" si="34"/>
        <v>265221.39999999997</v>
      </c>
    </row>
    <row r="141" spans="1:37">
      <c r="A141" s="211">
        <v>4</v>
      </c>
      <c r="B141" s="667" t="s">
        <v>2314</v>
      </c>
      <c r="C141" s="1139" t="s">
        <v>2280</v>
      </c>
      <c r="D141" s="230" t="s">
        <v>1</v>
      </c>
      <c r="E141" s="102">
        <v>1</v>
      </c>
      <c r="F141" s="230" t="s">
        <v>1</v>
      </c>
      <c r="G141" s="1754">
        <v>4.01</v>
      </c>
      <c r="H141" s="102">
        <v>265221.39999999997</v>
      </c>
      <c r="I141" s="102"/>
      <c r="J141" s="102"/>
      <c r="K141" s="230">
        <f t="shared" si="28"/>
        <v>265221.39999999997</v>
      </c>
      <c r="L141" s="102">
        <v>1</v>
      </c>
      <c r="M141" s="230" t="s">
        <v>1</v>
      </c>
      <c r="N141" s="1754">
        <v>4.01</v>
      </c>
      <c r="O141" s="102">
        <v>265221.39999999997</v>
      </c>
      <c r="P141" s="102"/>
      <c r="Q141" s="102"/>
      <c r="R141" s="230">
        <f t="shared" si="29"/>
        <v>265221.39999999997</v>
      </c>
      <c r="S141" s="230">
        <f t="shared" si="30"/>
        <v>0</v>
      </c>
      <c r="T141" s="230">
        <f t="shared" si="31"/>
        <v>0</v>
      </c>
      <c r="U141" s="230">
        <f t="shared" si="31"/>
        <v>0</v>
      </c>
      <c r="V141" s="230">
        <f t="shared" si="31"/>
        <v>0</v>
      </c>
      <c r="W141" s="230">
        <f t="shared" si="32"/>
        <v>0</v>
      </c>
      <c r="X141" s="102">
        <v>1</v>
      </c>
      <c r="Y141" s="230" t="s">
        <v>1</v>
      </c>
      <c r="Z141" s="1754">
        <v>4.01</v>
      </c>
      <c r="AA141" s="102">
        <v>265221.39999999997</v>
      </c>
      <c r="AB141" s="102"/>
      <c r="AC141" s="102"/>
      <c r="AD141" s="230">
        <f t="shared" si="33"/>
        <v>265221.39999999997</v>
      </c>
      <c r="AE141" s="102">
        <v>1</v>
      </c>
      <c r="AF141" s="230" t="s">
        <v>1</v>
      </c>
      <c r="AG141" s="1754">
        <v>4.01</v>
      </c>
      <c r="AH141" s="102">
        <v>265221.39999999997</v>
      </c>
      <c r="AI141" s="102"/>
      <c r="AJ141" s="102"/>
      <c r="AK141" s="230">
        <f t="shared" si="34"/>
        <v>265221.39999999997</v>
      </c>
    </row>
    <row r="142" spans="1:37">
      <c r="A142" s="211">
        <v>5</v>
      </c>
      <c r="B142" s="667" t="s">
        <v>2316</v>
      </c>
      <c r="C142" s="1139" t="s">
        <v>2280</v>
      </c>
      <c r="D142" s="230" t="s">
        <v>1</v>
      </c>
      <c r="E142" s="102">
        <v>1</v>
      </c>
      <c r="F142" s="230" t="s">
        <v>1</v>
      </c>
      <c r="G142" s="1754">
        <v>4.01</v>
      </c>
      <c r="H142" s="102">
        <v>265221.39999999997</v>
      </c>
      <c r="I142" s="102"/>
      <c r="J142" s="102"/>
      <c r="K142" s="230">
        <f t="shared" si="28"/>
        <v>265221.39999999997</v>
      </c>
      <c r="L142" s="102">
        <v>1</v>
      </c>
      <c r="M142" s="230" t="s">
        <v>1</v>
      </c>
      <c r="N142" s="1754">
        <v>4.01</v>
      </c>
      <c r="O142" s="102">
        <v>265221.39999999997</v>
      </c>
      <c r="P142" s="102"/>
      <c r="Q142" s="102"/>
      <c r="R142" s="230">
        <f t="shared" si="29"/>
        <v>265221.39999999997</v>
      </c>
      <c r="S142" s="230">
        <f t="shared" si="30"/>
        <v>0</v>
      </c>
      <c r="T142" s="230">
        <f t="shared" si="31"/>
        <v>0</v>
      </c>
      <c r="U142" s="230">
        <f t="shared" si="31"/>
        <v>0</v>
      </c>
      <c r="V142" s="230">
        <f t="shared" si="31"/>
        <v>0</v>
      </c>
      <c r="W142" s="230">
        <f t="shared" si="32"/>
        <v>0</v>
      </c>
      <c r="X142" s="102">
        <v>1</v>
      </c>
      <c r="Y142" s="230" t="s">
        <v>1</v>
      </c>
      <c r="Z142" s="1754">
        <v>4.01</v>
      </c>
      <c r="AA142" s="102">
        <v>265221.39999999997</v>
      </c>
      <c r="AB142" s="102"/>
      <c r="AC142" s="102"/>
      <c r="AD142" s="230">
        <f t="shared" si="33"/>
        <v>265221.39999999997</v>
      </c>
      <c r="AE142" s="102">
        <v>1</v>
      </c>
      <c r="AF142" s="230" t="s">
        <v>1</v>
      </c>
      <c r="AG142" s="1754">
        <v>4.01</v>
      </c>
      <c r="AH142" s="102">
        <v>265221.39999999997</v>
      </c>
      <c r="AI142" s="102"/>
      <c r="AJ142" s="102"/>
      <c r="AK142" s="230">
        <f t="shared" si="34"/>
        <v>265221.39999999997</v>
      </c>
    </row>
    <row r="143" spans="1:37">
      <c r="A143" s="211">
        <v>6</v>
      </c>
      <c r="B143" s="667" t="s">
        <v>2317</v>
      </c>
      <c r="C143" s="1139" t="s">
        <v>2280</v>
      </c>
      <c r="D143" s="230" t="s">
        <v>1</v>
      </c>
      <c r="E143" s="102">
        <v>1</v>
      </c>
      <c r="F143" s="230" t="s">
        <v>1</v>
      </c>
      <c r="G143" s="1754">
        <v>4.01</v>
      </c>
      <c r="H143" s="102">
        <v>265221.39999999997</v>
      </c>
      <c r="I143" s="102"/>
      <c r="J143" s="102"/>
      <c r="K143" s="230">
        <f t="shared" si="28"/>
        <v>265221.39999999997</v>
      </c>
      <c r="L143" s="102">
        <v>1</v>
      </c>
      <c r="M143" s="230" t="s">
        <v>1</v>
      </c>
      <c r="N143" s="1754">
        <v>4.01</v>
      </c>
      <c r="O143" s="102">
        <v>265221.39999999997</v>
      </c>
      <c r="P143" s="102"/>
      <c r="Q143" s="102"/>
      <c r="R143" s="230">
        <f t="shared" si="29"/>
        <v>265221.39999999997</v>
      </c>
      <c r="S143" s="230">
        <f t="shared" si="30"/>
        <v>0</v>
      </c>
      <c r="T143" s="230">
        <f t="shared" si="31"/>
        <v>0</v>
      </c>
      <c r="U143" s="230">
        <f t="shared" si="31"/>
        <v>0</v>
      </c>
      <c r="V143" s="230">
        <f t="shared" si="31"/>
        <v>0</v>
      </c>
      <c r="W143" s="230">
        <f t="shared" si="32"/>
        <v>0</v>
      </c>
      <c r="X143" s="102">
        <v>1</v>
      </c>
      <c r="Y143" s="230" t="s">
        <v>1</v>
      </c>
      <c r="Z143" s="1754">
        <v>4.01</v>
      </c>
      <c r="AA143" s="102">
        <v>265221.39999999997</v>
      </c>
      <c r="AB143" s="102"/>
      <c r="AC143" s="102"/>
      <c r="AD143" s="230">
        <f t="shared" si="33"/>
        <v>265221.39999999997</v>
      </c>
      <c r="AE143" s="102">
        <v>1</v>
      </c>
      <c r="AF143" s="230" t="s">
        <v>1</v>
      </c>
      <c r="AG143" s="1754">
        <v>4.01</v>
      </c>
      <c r="AH143" s="102">
        <v>265221.39999999997</v>
      </c>
      <c r="AI143" s="102"/>
      <c r="AJ143" s="102"/>
      <c r="AK143" s="230">
        <f t="shared" si="34"/>
        <v>265221.39999999997</v>
      </c>
    </row>
    <row r="144" spans="1:37">
      <c r="A144" s="211">
        <v>7</v>
      </c>
      <c r="B144" s="667" t="s">
        <v>2319</v>
      </c>
      <c r="C144" s="1139" t="s">
        <v>2280</v>
      </c>
      <c r="D144" s="230" t="s">
        <v>1</v>
      </c>
      <c r="E144" s="102">
        <v>1</v>
      </c>
      <c r="F144" s="230" t="s">
        <v>1</v>
      </c>
      <c r="G144" s="1754">
        <v>4.01</v>
      </c>
      <c r="H144" s="102">
        <v>265221.39999999997</v>
      </c>
      <c r="I144" s="102"/>
      <c r="J144" s="102"/>
      <c r="K144" s="230">
        <f t="shared" si="28"/>
        <v>265221.39999999997</v>
      </c>
      <c r="L144" s="102">
        <v>1</v>
      </c>
      <c r="M144" s="230" t="s">
        <v>1</v>
      </c>
      <c r="N144" s="1754">
        <v>4.01</v>
      </c>
      <c r="O144" s="102">
        <v>265221.39999999997</v>
      </c>
      <c r="P144" s="102"/>
      <c r="Q144" s="102"/>
      <c r="R144" s="230">
        <f t="shared" si="29"/>
        <v>265221.39999999997</v>
      </c>
      <c r="S144" s="230">
        <f t="shared" si="30"/>
        <v>0</v>
      </c>
      <c r="T144" s="230">
        <f t="shared" si="31"/>
        <v>0</v>
      </c>
      <c r="U144" s="230">
        <f t="shared" si="31"/>
        <v>0</v>
      </c>
      <c r="V144" s="230">
        <f t="shared" si="31"/>
        <v>0</v>
      </c>
      <c r="W144" s="230">
        <f t="shared" si="32"/>
        <v>0</v>
      </c>
      <c r="X144" s="102">
        <v>1</v>
      </c>
      <c r="Y144" s="230" t="s">
        <v>1</v>
      </c>
      <c r="Z144" s="1754">
        <v>4.01</v>
      </c>
      <c r="AA144" s="102">
        <v>265221.39999999997</v>
      </c>
      <c r="AB144" s="102"/>
      <c r="AC144" s="102"/>
      <c r="AD144" s="230">
        <f t="shared" si="33"/>
        <v>265221.39999999997</v>
      </c>
      <c r="AE144" s="102">
        <v>1</v>
      </c>
      <c r="AF144" s="230" t="s">
        <v>1</v>
      </c>
      <c r="AG144" s="1754">
        <v>4.01</v>
      </c>
      <c r="AH144" s="102">
        <v>265221.39999999997</v>
      </c>
      <c r="AI144" s="102"/>
      <c r="AJ144" s="102"/>
      <c r="AK144" s="230">
        <f t="shared" si="34"/>
        <v>265221.39999999997</v>
      </c>
    </row>
    <row r="145" spans="1:37">
      <c r="A145" s="211">
        <v>8</v>
      </c>
      <c r="B145" s="667" t="s">
        <v>2320</v>
      </c>
      <c r="C145" s="1139" t="s">
        <v>2280</v>
      </c>
      <c r="D145" s="230" t="s">
        <v>1</v>
      </c>
      <c r="E145" s="102">
        <v>1</v>
      </c>
      <c r="F145" s="230" t="s">
        <v>1</v>
      </c>
      <c r="G145" s="1754">
        <v>4.01</v>
      </c>
      <c r="H145" s="102">
        <v>265221.39999999997</v>
      </c>
      <c r="I145" s="102"/>
      <c r="J145" s="102"/>
      <c r="K145" s="230">
        <f t="shared" si="28"/>
        <v>265221.39999999997</v>
      </c>
      <c r="L145" s="102">
        <v>1</v>
      </c>
      <c r="M145" s="230" t="s">
        <v>1</v>
      </c>
      <c r="N145" s="1754">
        <v>4.01</v>
      </c>
      <c r="O145" s="102">
        <v>265221.39999999997</v>
      </c>
      <c r="P145" s="102"/>
      <c r="Q145" s="102"/>
      <c r="R145" s="230">
        <f t="shared" si="29"/>
        <v>265221.39999999997</v>
      </c>
      <c r="S145" s="230">
        <f t="shared" si="30"/>
        <v>0</v>
      </c>
      <c r="T145" s="230">
        <f t="shared" si="31"/>
        <v>0</v>
      </c>
      <c r="U145" s="230">
        <f t="shared" si="31"/>
        <v>0</v>
      </c>
      <c r="V145" s="230">
        <f t="shared" si="31"/>
        <v>0</v>
      </c>
      <c r="W145" s="230">
        <f t="shared" si="32"/>
        <v>0</v>
      </c>
      <c r="X145" s="102">
        <v>1</v>
      </c>
      <c r="Y145" s="230" t="s">
        <v>1</v>
      </c>
      <c r="Z145" s="1754">
        <v>4.01</v>
      </c>
      <c r="AA145" s="102">
        <v>265221.39999999997</v>
      </c>
      <c r="AB145" s="102"/>
      <c r="AC145" s="102"/>
      <c r="AD145" s="230">
        <f t="shared" si="33"/>
        <v>265221.39999999997</v>
      </c>
      <c r="AE145" s="102">
        <v>1</v>
      </c>
      <c r="AF145" s="230" t="s">
        <v>1</v>
      </c>
      <c r="AG145" s="1754">
        <v>4.01</v>
      </c>
      <c r="AH145" s="102">
        <v>265221.39999999997</v>
      </c>
      <c r="AI145" s="102"/>
      <c r="AJ145" s="102"/>
      <c r="AK145" s="230">
        <f t="shared" si="34"/>
        <v>265221.39999999997</v>
      </c>
    </row>
    <row r="146" spans="1:37">
      <c r="A146" s="211">
        <v>9</v>
      </c>
      <c r="B146" s="667" t="s">
        <v>2310</v>
      </c>
      <c r="C146" s="1139" t="s">
        <v>2280</v>
      </c>
      <c r="D146" s="230" t="s">
        <v>1</v>
      </c>
      <c r="E146" s="102">
        <v>1</v>
      </c>
      <c r="F146" s="230" t="s">
        <v>1</v>
      </c>
      <c r="G146" s="1754">
        <v>3.88</v>
      </c>
      <c r="H146" s="102">
        <v>256623.19999999998</v>
      </c>
      <c r="I146" s="102"/>
      <c r="J146" s="102"/>
      <c r="K146" s="230">
        <f t="shared" si="28"/>
        <v>256623.19999999998</v>
      </c>
      <c r="L146" s="102">
        <v>1</v>
      </c>
      <c r="M146" s="230" t="s">
        <v>1</v>
      </c>
      <c r="N146" s="1754">
        <v>3.88</v>
      </c>
      <c r="O146" s="102">
        <v>256623.19999999998</v>
      </c>
      <c r="P146" s="102"/>
      <c r="Q146" s="102"/>
      <c r="R146" s="230">
        <f t="shared" si="29"/>
        <v>256623.19999999998</v>
      </c>
      <c r="S146" s="230">
        <f t="shared" si="30"/>
        <v>0</v>
      </c>
      <c r="T146" s="230">
        <f t="shared" si="31"/>
        <v>0</v>
      </c>
      <c r="U146" s="230">
        <f t="shared" si="31"/>
        <v>0</v>
      </c>
      <c r="V146" s="230">
        <f t="shared" si="31"/>
        <v>0</v>
      </c>
      <c r="W146" s="230">
        <f t="shared" si="32"/>
        <v>0</v>
      </c>
      <c r="X146" s="102">
        <v>1</v>
      </c>
      <c r="Y146" s="230" t="s">
        <v>1</v>
      </c>
      <c r="Z146" s="1754">
        <v>3.88</v>
      </c>
      <c r="AA146" s="102">
        <v>256623.19999999998</v>
      </c>
      <c r="AB146" s="102"/>
      <c r="AC146" s="102"/>
      <c r="AD146" s="230">
        <f t="shared" si="33"/>
        <v>256623.19999999998</v>
      </c>
      <c r="AE146" s="102">
        <v>1</v>
      </c>
      <c r="AF146" s="230" t="s">
        <v>1</v>
      </c>
      <c r="AG146" s="1754">
        <v>3.88</v>
      </c>
      <c r="AH146" s="102">
        <v>256623.19999999998</v>
      </c>
      <c r="AI146" s="102"/>
      <c r="AJ146" s="102"/>
      <c r="AK146" s="230">
        <f t="shared" si="34"/>
        <v>256623.19999999998</v>
      </c>
    </row>
    <row r="147" spans="1:37">
      <c r="A147" s="211">
        <v>10</v>
      </c>
      <c r="B147" s="667" t="s">
        <v>7367</v>
      </c>
      <c r="C147" s="1139" t="s">
        <v>2280</v>
      </c>
      <c r="D147" s="230" t="s">
        <v>1</v>
      </c>
      <c r="E147" s="102">
        <v>1</v>
      </c>
      <c r="F147" s="230" t="s">
        <v>1</v>
      </c>
      <c r="G147" s="1754">
        <v>3.88</v>
      </c>
      <c r="H147" s="102">
        <v>256623.19999999998</v>
      </c>
      <c r="I147" s="102"/>
      <c r="J147" s="102"/>
      <c r="K147" s="230">
        <f t="shared" si="28"/>
        <v>256623.19999999998</v>
      </c>
      <c r="L147" s="102">
        <v>1</v>
      </c>
      <c r="M147" s="230" t="s">
        <v>1</v>
      </c>
      <c r="N147" s="1754">
        <v>3.88</v>
      </c>
      <c r="O147" s="102">
        <v>256623.19999999998</v>
      </c>
      <c r="P147" s="102"/>
      <c r="Q147" s="102"/>
      <c r="R147" s="230">
        <f t="shared" si="29"/>
        <v>256623.19999999998</v>
      </c>
      <c r="S147" s="230">
        <f t="shared" si="30"/>
        <v>0</v>
      </c>
      <c r="T147" s="230">
        <f t="shared" si="31"/>
        <v>0</v>
      </c>
      <c r="U147" s="230">
        <f t="shared" si="31"/>
        <v>0</v>
      </c>
      <c r="V147" s="230">
        <f t="shared" si="31"/>
        <v>0</v>
      </c>
      <c r="W147" s="230">
        <f t="shared" si="32"/>
        <v>0</v>
      </c>
      <c r="X147" s="102">
        <v>1</v>
      </c>
      <c r="Y147" s="230" t="s">
        <v>1</v>
      </c>
      <c r="Z147" s="1754">
        <v>3.88</v>
      </c>
      <c r="AA147" s="102">
        <v>256623.19999999998</v>
      </c>
      <c r="AB147" s="102"/>
      <c r="AC147" s="102"/>
      <c r="AD147" s="230">
        <f t="shared" si="33"/>
        <v>256623.19999999998</v>
      </c>
      <c r="AE147" s="102">
        <v>1</v>
      </c>
      <c r="AF147" s="230" t="s">
        <v>1</v>
      </c>
      <c r="AG147" s="1754">
        <v>3.88</v>
      </c>
      <c r="AH147" s="102">
        <v>256623.19999999998</v>
      </c>
      <c r="AI147" s="102"/>
      <c r="AJ147" s="102"/>
      <c r="AK147" s="230">
        <f t="shared" si="34"/>
        <v>256623.19999999998</v>
      </c>
    </row>
    <row r="148" spans="1:37">
      <c r="A148" s="211">
        <v>11</v>
      </c>
      <c r="B148" s="667" t="s">
        <v>7368</v>
      </c>
      <c r="C148" s="1139" t="s">
        <v>2280</v>
      </c>
      <c r="D148" s="230" t="s">
        <v>1</v>
      </c>
      <c r="E148" s="102">
        <v>1</v>
      </c>
      <c r="F148" s="230" t="s">
        <v>1</v>
      </c>
      <c r="G148" s="1754">
        <v>3.88</v>
      </c>
      <c r="H148" s="102">
        <v>256623.19999999998</v>
      </c>
      <c r="I148" s="102"/>
      <c r="J148" s="102"/>
      <c r="K148" s="230">
        <f t="shared" si="28"/>
        <v>256623.19999999998</v>
      </c>
      <c r="L148" s="102">
        <v>1</v>
      </c>
      <c r="M148" s="230" t="s">
        <v>1</v>
      </c>
      <c r="N148" s="1754">
        <v>3.88</v>
      </c>
      <c r="O148" s="102">
        <v>256623.19999999998</v>
      </c>
      <c r="P148" s="102"/>
      <c r="Q148" s="102"/>
      <c r="R148" s="230">
        <f t="shared" si="29"/>
        <v>256623.19999999998</v>
      </c>
      <c r="S148" s="230">
        <f t="shared" si="30"/>
        <v>0</v>
      </c>
      <c r="T148" s="230">
        <f t="shared" si="31"/>
        <v>0</v>
      </c>
      <c r="U148" s="230">
        <f t="shared" si="31"/>
        <v>0</v>
      </c>
      <c r="V148" s="230">
        <f t="shared" si="31"/>
        <v>0</v>
      </c>
      <c r="W148" s="230">
        <f t="shared" si="32"/>
        <v>0</v>
      </c>
      <c r="X148" s="102">
        <v>1</v>
      </c>
      <c r="Y148" s="230" t="s">
        <v>1</v>
      </c>
      <c r="Z148" s="1754">
        <v>3.88</v>
      </c>
      <c r="AA148" s="102">
        <v>256623.19999999998</v>
      </c>
      <c r="AB148" s="102"/>
      <c r="AC148" s="102"/>
      <c r="AD148" s="230">
        <f t="shared" si="33"/>
        <v>256623.19999999998</v>
      </c>
      <c r="AE148" s="102">
        <v>1</v>
      </c>
      <c r="AF148" s="230" t="s">
        <v>1</v>
      </c>
      <c r="AG148" s="1754">
        <v>3.88</v>
      </c>
      <c r="AH148" s="102">
        <v>256623.19999999998</v>
      </c>
      <c r="AI148" s="102"/>
      <c r="AJ148" s="102"/>
      <c r="AK148" s="230">
        <f t="shared" si="34"/>
        <v>256623.19999999998</v>
      </c>
    </row>
    <row r="149" spans="1:37">
      <c r="A149" s="211">
        <v>12</v>
      </c>
      <c r="B149" s="667" t="s">
        <v>7369</v>
      </c>
      <c r="C149" s="1139" t="s">
        <v>2280</v>
      </c>
      <c r="D149" s="230" t="s">
        <v>1</v>
      </c>
      <c r="E149" s="102">
        <v>1</v>
      </c>
      <c r="F149" s="230" t="s">
        <v>1</v>
      </c>
      <c r="G149" s="1754">
        <v>3.88</v>
      </c>
      <c r="H149" s="102">
        <v>256623.19999999998</v>
      </c>
      <c r="I149" s="102"/>
      <c r="J149" s="102"/>
      <c r="K149" s="230">
        <f t="shared" si="28"/>
        <v>256623.19999999998</v>
      </c>
      <c r="L149" s="102">
        <v>1</v>
      </c>
      <c r="M149" s="230" t="s">
        <v>1</v>
      </c>
      <c r="N149" s="1754">
        <v>3.88</v>
      </c>
      <c r="O149" s="102">
        <v>256623.19999999998</v>
      </c>
      <c r="P149" s="102"/>
      <c r="Q149" s="102"/>
      <c r="R149" s="230">
        <f t="shared" si="29"/>
        <v>256623.19999999998</v>
      </c>
      <c r="S149" s="230">
        <f t="shared" si="30"/>
        <v>0</v>
      </c>
      <c r="T149" s="230">
        <f t="shared" si="31"/>
        <v>0</v>
      </c>
      <c r="U149" s="230">
        <f t="shared" si="31"/>
        <v>0</v>
      </c>
      <c r="V149" s="230">
        <f t="shared" si="31"/>
        <v>0</v>
      </c>
      <c r="W149" s="230">
        <f t="shared" si="32"/>
        <v>0</v>
      </c>
      <c r="X149" s="102">
        <v>1</v>
      </c>
      <c r="Y149" s="230" t="s">
        <v>1</v>
      </c>
      <c r="Z149" s="1754">
        <v>3.88</v>
      </c>
      <c r="AA149" s="102">
        <v>256623.19999999998</v>
      </c>
      <c r="AB149" s="102"/>
      <c r="AC149" s="102"/>
      <c r="AD149" s="230">
        <f t="shared" si="33"/>
        <v>256623.19999999998</v>
      </c>
      <c r="AE149" s="102">
        <v>1</v>
      </c>
      <c r="AF149" s="230" t="s">
        <v>1</v>
      </c>
      <c r="AG149" s="1754">
        <v>3.88</v>
      </c>
      <c r="AH149" s="102">
        <v>256623.19999999998</v>
      </c>
      <c r="AI149" s="102"/>
      <c r="AJ149" s="102"/>
      <c r="AK149" s="230">
        <f t="shared" si="34"/>
        <v>256623.19999999998</v>
      </c>
    </row>
    <row r="150" spans="1:37">
      <c r="A150" s="211">
        <v>13</v>
      </c>
      <c r="B150" s="667" t="s">
        <v>7370</v>
      </c>
      <c r="C150" s="1139" t="s">
        <v>2280</v>
      </c>
      <c r="D150" s="230" t="s">
        <v>1</v>
      </c>
      <c r="E150" s="102">
        <v>1</v>
      </c>
      <c r="F150" s="230" t="s">
        <v>1</v>
      </c>
      <c r="G150" s="1754">
        <v>3.88</v>
      </c>
      <c r="H150" s="102">
        <v>256623.19999999998</v>
      </c>
      <c r="I150" s="102"/>
      <c r="J150" s="102"/>
      <c r="K150" s="230">
        <f t="shared" si="28"/>
        <v>256623.19999999998</v>
      </c>
      <c r="L150" s="102">
        <v>1</v>
      </c>
      <c r="M150" s="230" t="s">
        <v>1</v>
      </c>
      <c r="N150" s="1754">
        <v>3.88</v>
      </c>
      <c r="O150" s="102">
        <v>256623.19999999998</v>
      </c>
      <c r="P150" s="102"/>
      <c r="Q150" s="102"/>
      <c r="R150" s="230">
        <f t="shared" si="29"/>
        <v>256623.19999999998</v>
      </c>
      <c r="S150" s="230">
        <f t="shared" si="30"/>
        <v>0</v>
      </c>
      <c r="T150" s="230">
        <f t="shared" si="31"/>
        <v>0</v>
      </c>
      <c r="U150" s="230">
        <f t="shared" si="31"/>
        <v>0</v>
      </c>
      <c r="V150" s="230">
        <f t="shared" si="31"/>
        <v>0</v>
      </c>
      <c r="W150" s="230">
        <f t="shared" si="32"/>
        <v>0</v>
      </c>
      <c r="X150" s="102">
        <v>1</v>
      </c>
      <c r="Y150" s="230" t="s">
        <v>1</v>
      </c>
      <c r="Z150" s="1754">
        <v>3.88</v>
      </c>
      <c r="AA150" s="102">
        <v>256623.19999999998</v>
      </c>
      <c r="AB150" s="102"/>
      <c r="AC150" s="102"/>
      <c r="AD150" s="230">
        <f t="shared" si="33"/>
        <v>256623.19999999998</v>
      </c>
      <c r="AE150" s="102">
        <v>1</v>
      </c>
      <c r="AF150" s="230" t="s">
        <v>1</v>
      </c>
      <c r="AG150" s="1754">
        <v>3.88</v>
      </c>
      <c r="AH150" s="102">
        <v>256623.19999999998</v>
      </c>
      <c r="AI150" s="102"/>
      <c r="AJ150" s="102"/>
      <c r="AK150" s="230">
        <f t="shared" si="34"/>
        <v>256623.19999999998</v>
      </c>
    </row>
    <row r="151" spans="1:37">
      <c r="A151" s="211">
        <v>14</v>
      </c>
      <c r="B151" s="667" t="s">
        <v>1421</v>
      </c>
      <c r="C151" s="1139" t="s">
        <v>2280</v>
      </c>
      <c r="D151" s="230" t="s">
        <v>1</v>
      </c>
      <c r="E151" s="102">
        <v>1</v>
      </c>
      <c r="F151" s="230" t="s">
        <v>1</v>
      </c>
      <c r="G151" s="1754">
        <v>3.88</v>
      </c>
      <c r="H151" s="102">
        <v>256623.19999999998</v>
      </c>
      <c r="I151" s="102"/>
      <c r="J151" s="102"/>
      <c r="K151" s="230">
        <f t="shared" si="28"/>
        <v>256623.19999999998</v>
      </c>
      <c r="L151" s="102">
        <v>1</v>
      </c>
      <c r="M151" s="230" t="s">
        <v>1</v>
      </c>
      <c r="N151" s="1754">
        <v>3.88</v>
      </c>
      <c r="O151" s="102">
        <v>256623.19999999998</v>
      </c>
      <c r="P151" s="102"/>
      <c r="Q151" s="102"/>
      <c r="R151" s="230">
        <f t="shared" si="29"/>
        <v>256623.19999999998</v>
      </c>
      <c r="S151" s="230">
        <f t="shared" si="30"/>
        <v>0</v>
      </c>
      <c r="T151" s="230">
        <f t="shared" si="31"/>
        <v>0</v>
      </c>
      <c r="U151" s="230">
        <f t="shared" si="31"/>
        <v>0</v>
      </c>
      <c r="V151" s="230">
        <f t="shared" si="31"/>
        <v>0</v>
      </c>
      <c r="W151" s="230">
        <f t="shared" si="32"/>
        <v>0</v>
      </c>
      <c r="X151" s="102">
        <v>1</v>
      </c>
      <c r="Y151" s="230" t="s">
        <v>1</v>
      </c>
      <c r="Z151" s="1754">
        <v>3.88</v>
      </c>
      <c r="AA151" s="102">
        <v>256623.19999999998</v>
      </c>
      <c r="AB151" s="102"/>
      <c r="AC151" s="102"/>
      <c r="AD151" s="230">
        <f t="shared" si="33"/>
        <v>256623.19999999998</v>
      </c>
      <c r="AE151" s="102">
        <v>1</v>
      </c>
      <c r="AF151" s="230" t="s">
        <v>1</v>
      </c>
      <c r="AG151" s="1754">
        <v>3.88</v>
      </c>
      <c r="AH151" s="102">
        <v>256623.19999999998</v>
      </c>
      <c r="AI151" s="102"/>
      <c r="AJ151" s="102"/>
      <c r="AK151" s="230">
        <f t="shared" si="34"/>
        <v>256623.19999999998</v>
      </c>
    </row>
    <row r="152" spans="1:37">
      <c r="A152" s="211">
        <v>15</v>
      </c>
      <c r="B152" s="667" t="s">
        <v>7371</v>
      </c>
      <c r="C152" s="1139" t="s">
        <v>2280</v>
      </c>
      <c r="D152" s="230" t="s">
        <v>1</v>
      </c>
      <c r="E152" s="102">
        <v>1</v>
      </c>
      <c r="F152" s="230" t="s">
        <v>1</v>
      </c>
      <c r="G152" s="1754">
        <v>3.88</v>
      </c>
      <c r="H152" s="102">
        <v>256623.19999999998</v>
      </c>
      <c r="I152" s="102"/>
      <c r="J152" s="102"/>
      <c r="K152" s="230">
        <f t="shared" si="28"/>
        <v>256623.19999999998</v>
      </c>
      <c r="L152" s="102">
        <v>1</v>
      </c>
      <c r="M152" s="230" t="s">
        <v>1</v>
      </c>
      <c r="N152" s="1754">
        <v>3.88</v>
      </c>
      <c r="O152" s="102">
        <v>256623.19999999998</v>
      </c>
      <c r="P152" s="102"/>
      <c r="Q152" s="102"/>
      <c r="R152" s="230">
        <f t="shared" si="29"/>
        <v>256623.19999999998</v>
      </c>
      <c r="S152" s="230">
        <f t="shared" si="30"/>
        <v>0</v>
      </c>
      <c r="T152" s="230">
        <f t="shared" si="31"/>
        <v>0</v>
      </c>
      <c r="U152" s="230">
        <f t="shared" si="31"/>
        <v>0</v>
      </c>
      <c r="V152" s="230">
        <f t="shared" si="31"/>
        <v>0</v>
      </c>
      <c r="W152" s="230">
        <f t="shared" si="32"/>
        <v>0</v>
      </c>
      <c r="X152" s="102">
        <v>1</v>
      </c>
      <c r="Y152" s="230" t="s">
        <v>1</v>
      </c>
      <c r="Z152" s="1754">
        <v>3.88</v>
      </c>
      <c r="AA152" s="102">
        <v>256623.19999999998</v>
      </c>
      <c r="AB152" s="102"/>
      <c r="AC152" s="102"/>
      <c r="AD152" s="230">
        <f t="shared" si="33"/>
        <v>256623.19999999998</v>
      </c>
      <c r="AE152" s="102">
        <v>1</v>
      </c>
      <c r="AF152" s="230" t="s">
        <v>1</v>
      </c>
      <c r="AG152" s="1754">
        <v>3.88</v>
      </c>
      <c r="AH152" s="102">
        <v>256623.19999999998</v>
      </c>
      <c r="AI152" s="102"/>
      <c r="AJ152" s="102"/>
      <c r="AK152" s="230">
        <f t="shared" si="34"/>
        <v>256623.19999999998</v>
      </c>
    </row>
    <row r="153" spans="1:37">
      <c r="A153" s="211">
        <v>16</v>
      </c>
      <c r="B153" s="667" t="s">
        <v>7372</v>
      </c>
      <c r="C153" s="1139" t="s">
        <v>2280</v>
      </c>
      <c r="D153" s="230" t="s">
        <v>1</v>
      </c>
      <c r="E153" s="102">
        <v>1</v>
      </c>
      <c r="F153" s="230" t="s">
        <v>1</v>
      </c>
      <c r="G153" s="1754">
        <v>3.88</v>
      </c>
      <c r="H153" s="102">
        <v>256623.19999999998</v>
      </c>
      <c r="I153" s="102"/>
      <c r="J153" s="102"/>
      <c r="K153" s="230">
        <f t="shared" si="28"/>
        <v>256623.19999999998</v>
      </c>
      <c r="L153" s="102">
        <v>1</v>
      </c>
      <c r="M153" s="230" t="s">
        <v>1</v>
      </c>
      <c r="N153" s="1754">
        <v>3.88</v>
      </c>
      <c r="O153" s="102">
        <v>256623.19999999998</v>
      </c>
      <c r="P153" s="102"/>
      <c r="Q153" s="102"/>
      <c r="R153" s="230">
        <f t="shared" si="29"/>
        <v>256623.19999999998</v>
      </c>
      <c r="S153" s="230">
        <f t="shared" si="30"/>
        <v>0</v>
      </c>
      <c r="T153" s="230">
        <f t="shared" si="31"/>
        <v>0</v>
      </c>
      <c r="U153" s="230">
        <f t="shared" si="31"/>
        <v>0</v>
      </c>
      <c r="V153" s="230">
        <f t="shared" si="31"/>
        <v>0</v>
      </c>
      <c r="W153" s="230">
        <f t="shared" si="32"/>
        <v>0</v>
      </c>
      <c r="X153" s="102">
        <v>1</v>
      </c>
      <c r="Y153" s="230" t="s">
        <v>1</v>
      </c>
      <c r="Z153" s="1754">
        <v>3.88</v>
      </c>
      <c r="AA153" s="102">
        <v>256623.19999999998</v>
      </c>
      <c r="AB153" s="102"/>
      <c r="AC153" s="102"/>
      <c r="AD153" s="230">
        <f t="shared" si="33"/>
        <v>256623.19999999998</v>
      </c>
      <c r="AE153" s="102">
        <v>1</v>
      </c>
      <c r="AF153" s="230" t="s">
        <v>1</v>
      </c>
      <c r="AG153" s="1754">
        <v>3.88</v>
      </c>
      <c r="AH153" s="102">
        <v>256623.19999999998</v>
      </c>
      <c r="AI153" s="102"/>
      <c r="AJ153" s="102"/>
      <c r="AK153" s="230">
        <f t="shared" si="34"/>
        <v>256623.19999999998</v>
      </c>
    </row>
    <row r="154" spans="1:37">
      <c r="A154" s="211">
        <v>17</v>
      </c>
      <c r="B154" s="667" t="s">
        <v>7373</v>
      </c>
      <c r="C154" s="1139" t="s">
        <v>2280</v>
      </c>
      <c r="D154" s="230" t="s">
        <v>1</v>
      </c>
      <c r="E154" s="102">
        <v>1</v>
      </c>
      <c r="F154" s="230" t="s">
        <v>1</v>
      </c>
      <c r="G154" s="1754">
        <v>3.88</v>
      </c>
      <c r="H154" s="102">
        <v>256623.19999999998</v>
      </c>
      <c r="I154" s="102"/>
      <c r="J154" s="102"/>
      <c r="K154" s="230">
        <f t="shared" si="28"/>
        <v>256623.19999999998</v>
      </c>
      <c r="L154" s="102">
        <v>1</v>
      </c>
      <c r="M154" s="230" t="s">
        <v>1</v>
      </c>
      <c r="N154" s="1754">
        <v>3.88</v>
      </c>
      <c r="O154" s="102">
        <v>256623.19999999998</v>
      </c>
      <c r="P154" s="102"/>
      <c r="Q154" s="102"/>
      <c r="R154" s="230">
        <f t="shared" si="29"/>
        <v>256623.19999999998</v>
      </c>
      <c r="S154" s="230">
        <f t="shared" si="30"/>
        <v>0</v>
      </c>
      <c r="T154" s="230">
        <f t="shared" si="31"/>
        <v>0</v>
      </c>
      <c r="U154" s="230">
        <f t="shared" si="31"/>
        <v>0</v>
      </c>
      <c r="V154" s="230">
        <f t="shared" si="31"/>
        <v>0</v>
      </c>
      <c r="W154" s="230">
        <f t="shared" si="32"/>
        <v>0</v>
      </c>
      <c r="X154" s="102">
        <v>1</v>
      </c>
      <c r="Y154" s="230" t="s">
        <v>1</v>
      </c>
      <c r="Z154" s="1754">
        <v>3.88</v>
      </c>
      <c r="AA154" s="102">
        <v>256623.19999999998</v>
      </c>
      <c r="AB154" s="102"/>
      <c r="AC154" s="102"/>
      <c r="AD154" s="230">
        <f t="shared" si="33"/>
        <v>256623.19999999998</v>
      </c>
      <c r="AE154" s="102">
        <v>1</v>
      </c>
      <c r="AF154" s="230" t="s">
        <v>1</v>
      </c>
      <c r="AG154" s="1754">
        <v>3.88</v>
      </c>
      <c r="AH154" s="102">
        <v>256623.19999999998</v>
      </c>
      <c r="AI154" s="102"/>
      <c r="AJ154" s="102"/>
      <c r="AK154" s="230">
        <f t="shared" si="34"/>
        <v>256623.19999999998</v>
      </c>
    </row>
    <row r="155" spans="1:37">
      <c r="A155" s="211">
        <v>18</v>
      </c>
      <c r="B155" s="1798" t="s">
        <v>7374</v>
      </c>
      <c r="C155" s="1139" t="s">
        <v>2280</v>
      </c>
      <c r="D155" s="230" t="s">
        <v>1</v>
      </c>
      <c r="E155" s="102">
        <v>1</v>
      </c>
      <c r="F155" s="230" t="s">
        <v>1</v>
      </c>
      <c r="G155" s="1754">
        <v>3.88</v>
      </c>
      <c r="H155" s="102">
        <v>256623.19999999998</v>
      </c>
      <c r="I155" s="102"/>
      <c r="J155" s="102"/>
      <c r="K155" s="230">
        <f t="shared" si="28"/>
        <v>256623.19999999998</v>
      </c>
      <c r="L155" s="102">
        <v>1</v>
      </c>
      <c r="M155" s="230" t="s">
        <v>1</v>
      </c>
      <c r="N155" s="1754">
        <v>3.88</v>
      </c>
      <c r="O155" s="102">
        <v>256623.19999999998</v>
      </c>
      <c r="P155" s="102"/>
      <c r="Q155" s="102"/>
      <c r="R155" s="230">
        <f t="shared" si="29"/>
        <v>256623.19999999998</v>
      </c>
      <c r="S155" s="230">
        <f t="shared" si="30"/>
        <v>0</v>
      </c>
      <c r="T155" s="230">
        <f t="shared" si="31"/>
        <v>0</v>
      </c>
      <c r="U155" s="230">
        <f t="shared" si="31"/>
        <v>0</v>
      </c>
      <c r="V155" s="230">
        <f t="shared" si="31"/>
        <v>0</v>
      </c>
      <c r="W155" s="230">
        <f t="shared" si="32"/>
        <v>0</v>
      </c>
      <c r="X155" s="102">
        <v>1</v>
      </c>
      <c r="Y155" s="230" t="s">
        <v>1</v>
      </c>
      <c r="Z155" s="1754">
        <v>3.88</v>
      </c>
      <c r="AA155" s="102">
        <v>256623.19999999998</v>
      </c>
      <c r="AB155" s="102"/>
      <c r="AC155" s="102"/>
      <c r="AD155" s="230">
        <f t="shared" si="33"/>
        <v>256623.19999999998</v>
      </c>
      <c r="AE155" s="102">
        <v>1</v>
      </c>
      <c r="AF155" s="230" t="s">
        <v>1</v>
      </c>
      <c r="AG155" s="1754">
        <v>3.88</v>
      </c>
      <c r="AH155" s="102">
        <v>256623.19999999998</v>
      </c>
      <c r="AI155" s="102"/>
      <c r="AJ155" s="102"/>
      <c r="AK155" s="230">
        <f t="shared" si="34"/>
        <v>256623.19999999998</v>
      </c>
    </row>
    <row r="156" spans="1:37">
      <c r="A156" s="211">
        <v>19</v>
      </c>
      <c r="B156" s="1798" t="s">
        <v>7375</v>
      </c>
      <c r="C156" s="1139" t="s">
        <v>2280</v>
      </c>
      <c r="D156" s="230" t="s">
        <v>1</v>
      </c>
      <c r="E156" s="102">
        <v>1</v>
      </c>
      <c r="F156" s="230" t="s">
        <v>1</v>
      </c>
      <c r="G156" s="1754">
        <v>3.88</v>
      </c>
      <c r="H156" s="102">
        <v>256623.19999999998</v>
      </c>
      <c r="I156" s="102"/>
      <c r="J156" s="102"/>
      <c r="K156" s="230">
        <f t="shared" si="28"/>
        <v>256623.19999999998</v>
      </c>
      <c r="L156" s="102">
        <v>1</v>
      </c>
      <c r="M156" s="230" t="s">
        <v>1</v>
      </c>
      <c r="N156" s="1754">
        <v>3.88</v>
      </c>
      <c r="O156" s="102">
        <v>256623.19999999998</v>
      </c>
      <c r="P156" s="102"/>
      <c r="Q156" s="102"/>
      <c r="R156" s="230">
        <f t="shared" si="29"/>
        <v>256623.19999999998</v>
      </c>
      <c r="S156" s="230">
        <f t="shared" si="30"/>
        <v>0</v>
      </c>
      <c r="T156" s="230">
        <f t="shared" si="31"/>
        <v>0</v>
      </c>
      <c r="U156" s="230">
        <f t="shared" si="31"/>
        <v>0</v>
      </c>
      <c r="V156" s="230">
        <f t="shared" si="31"/>
        <v>0</v>
      </c>
      <c r="W156" s="230">
        <f t="shared" si="32"/>
        <v>0</v>
      </c>
      <c r="X156" s="102">
        <v>1</v>
      </c>
      <c r="Y156" s="230" t="s">
        <v>1</v>
      </c>
      <c r="Z156" s="1754">
        <v>3.88</v>
      </c>
      <c r="AA156" s="102">
        <v>256623.19999999998</v>
      </c>
      <c r="AB156" s="102"/>
      <c r="AC156" s="102"/>
      <c r="AD156" s="230">
        <f t="shared" si="33"/>
        <v>256623.19999999998</v>
      </c>
      <c r="AE156" s="102">
        <v>1</v>
      </c>
      <c r="AF156" s="230" t="s">
        <v>1</v>
      </c>
      <c r="AG156" s="1754">
        <v>3.88</v>
      </c>
      <c r="AH156" s="102">
        <v>256623.19999999998</v>
      </c>
      <c r="AI156" s="102"/>
      <c r="AJ156" s="102"/>
      <c r="AK156" s="230">
        <f t="shared" si="34"/>
        <v>256623.19999999998</v>
      </c>
    </row>
    <row r="157" spans="1:37">
      <c r="A157" s="211">
        <v>20</v>
      </c>
      <c r="B157" s="1798" t="s">
        <v>7376</v>
      </c>
      <c r="C157" s="1139" t="s">
        <v>2280</v>
      </c>
      <c r="D157" s="230" t="s">
        <v>1</v>
      </c>
      <c r="E157" s="102">
        <v>1</v>
      </c>
      <c r="F157" s="230" t="s">
        <v>1</v>
      </c>
      <c r="G157" s="1754">
        <v>3.88</v>
      </c>
      <c r="H157" s="102">
        <v>256623.19999999998</v>
      </c>
      <c r="I157" s="102"/>
      <c r="J157" s="102"/>
      <c r="K157" s="230">
        <f t="shared" si="28"/>
        <v>256623.19999999998</v>
      </c>
      <c r="L157" s="102">
        <v>1</v>
      </c>
      <c r="M157" s="230" t="s">
        <v>1</v>
      </c>
      <c r="N157" s="1754">
        <v>3.88</v>
      </c>
      <c r="O157" s="102">
        <v>256623.19999999998</v>
      </c>
      <c r="P157" s="102"/>
      <c r="Q157" s="102"/>
      <c r="R157" s="230">
        <f t="shared" si="29"/>
        <v>256623.19999999998</v>
      </c>
      <c r="S157" s="230">
        <f t="shared" si="30"/>
        <v>0</v>
      </c>
      <c r="T157" s="230">
        <f t="shared" si="31"/>
        <v>0</v>
      </c>
      <c r="U157" s="230">
        <f t="shared" si="31"/>
        <v>0</v>
      </c>
      <c r="V157" s="230">
        <f t="shared" si="31"/>
        <v>0</v>
      </c>
      <c r="W157" s="230">
        <f t="shared" si="32"/>
        <v>0</v>
      </c>
      <c r="X157" s="102">
        <v>1</v>
      </c>
      <c r="Y157" s="230" t="s">
        <v>1</v>
      </c>
      <c r="Z157" s="1754">
        <v>3.88</v>
      </c>
      <c r="AA157" s="102">
        <v>256623.19999999998</v>
      </c>
      <c r="AB157" s="102"/>
      <c r="AC157" s="102"/>
      <c r="AD157" s="230">
        <f t="shared" si="33"/>
        <v>256623.19999999998</v>
      </c>
      <c r="AE157" s="102">
        <v>1</v>
      </c>
      <c r="AF157" s="230" t="s">
        <v>1</v>
      </c>
      <c r="AG157" s="1754">
        <v>3.88</v>
      </c>
      <c r="AH157" s="102">
        <v>256623.19999999998</v>
      </c>
      <c r="AI157" s="102"/>
      <c r="AJ157" s="102"/>
      <c r="AK157" s="230">
        <f t="shared" si="34"/>
        <v>256623.19999999998</v>
      </c>
    </row>
    <row r="158" spans="1:37">
      <c r="A158" s="211">
        <v>21</v>
      </c>
      <c r="B158" s="1798" t="s">
        <v>2315</v>
      </c>
      <c r="C158" s="1139" t="s">
        <v>2280</v>
      </c>
      <c r="D158" s="230" t="s">
        <v>1</v>
      </c>
      <c r="E158" s="102">
        <v>1</v>
      </c>
      <c r="F158" s="230" t="s">
        <v>1</v>
      </c>
      <c r="G158" s="1754">
        <v>3.88</v>
      </c>
      <c r="H158" s="102">
        <v>256623.19999999998</v>
      </c>
      <c r="I158" s="102"/>
      <c r="J158" s="102"/>
      <c r="K158" s="230">
        <f t="shared" si="28"/>
        <v>256623.19999999998</v>
      </c>
      <c r="L158" s="102">
        <v>1</v>
      </c>
      <c r="M158" s="230" t="s">
        <v>1</v>
      </c>
      <c r="N158" s="1754">
        <v>3.88</v>
      </c>
      <c r="O158" s="102">
        <v>256623.19999999998</v>
      </c>
      <c r="P158" s="102"/>
      <c r="Q158" s="102"/>
      <c r="R158" s="230">
        <f t="shared" si="29"/>
        <v>256623.19999999998</v>
      </c>
      <c r="S158" s="230">
        <f t="shared" si="30"/>
        <v>0</v>
      </c>
      <c r="T158" s="230">
        <f t="shared" si="31"/>
        <v>0</v>
      </c>
      <c r="U158" s="230">
        <f t="shared" si="31"/>
        <v>0</v>
      </c>
      <c r="V158" s="230">
        <f t="shared" si="31"/>
        <v>0</v>
      </c>
      <c r="W158" s="230">
        <f t="shared" si="32"/>
        <v>0</v>
      </c>
      <c r="X158" s="102">
        <v>1</v>
      </c>
      <c r="Y158" s="230" t="s">
        <v>1</v>
      </c>
      <c r="Z158" s="1754">
        <v>3.88</v>
      </c>
      <c r="AA158" s="102">
        <v>256623.19999999998</v>
      </c>
      <c r="AB158" s="102"/>
      <c r="AC158" s="102"/>
      <c r="AD158" s="230">
        <f t="shared" si="33"/>
        <v>256623.19999999998</v>
      </c>
      <c r="AE158" s="102">
        <v>1</v>
      </c>
      <c r="AF158" s="230" t="s">
        <v>1</v>
      </c>
      <c r="AG158" s="1754">
        <v>3.88</v>
      </c>
      <c r="AH158" s="102">
        <v>256623.19999999998</v>
      </c>
      <c r="AI158" s="102"/>
      <c r="AJ158" s="102"/>
      <c r="AK158" s="230">
        <f t="shared" si="34"/>
        <v>256623.19999999998</v>
      </c>
    </row>
    <row r="159" spans="1:37">
      <c r="A159" s="211">
        <v>22</v>
      </c>
      <c r="B159" s="1798" t="s">
        <v>877</v>
      </c>
      <c r="C159" s="1139" t="s">
        <v>2280</v>
      </c>
      <c r="D159" s="230" t="s">
        <v>1</v>
      </c>
      <c r="E159" s="102">
        <v>1</v>
      </c>
      <c r="F159" s="230" t="s">
        <v>1</v>
      </c>
      <c r="G159" s="1754">
        <v>3.88</v>
      </c>
      <c r="H159" s="102">
        <v>256623.19999999998</v>
      </c>
      <c r="I159" s="102"/>
      <c r="J159" s="102"/>
      <c r="K159" s="230">
        <f t="shared" si="28"/>
        <v>256623.19999999998</v>
      </c>
      <c r="L159" s="102">
        <v>1</v>
      </c>
      <c r="M159" s="230" t="s">
        <v>1</v>
      </c>
      <c r="N159" s="1754">
        <v>3.88</v>
      </c>
      <c r="O159" s="102">
        <v>256623.19999999998</v>
      </c>
      <c r="P159" s="102"/>
      <c r="Q159" s="102"/>
      <c r="R159" s="230">
        <f t="shared" si="29"/>
        <v>256623.19999999998</v>
      </c>
      <c r="S159" s="230">
        <f t="shared" si="30"/>
        <v>0</v>
      </c>
      <c r="T159" s="230">
        <f t="shared" si="31"/>
        <v>0</v>
      </c>
      <c r="U159" s="230">
        <f t="shared" si="31"/>
        <v>0</v>
      </c>
      <c r="V159" s="230">
        <f t="shared" si="31"/>
        <v>0</v>
      </c>
      <c r="W159" s="230">
        <f t="shared" si="32"/>
        <v>0</v>
      </c>
      <c r="X159" s="102">
        <v>1</v>
      </c>
      <c r="Y159" s="230" t="s">
        <v>1</v>
      </c>
      <c r="Z159" s="1754">
        <v>3.88</v>
      </c>
      <c r="AA159" s="102">
        <v>256623.19999999998</v>
      </c>
      <c r="AB159" s="102"/>
      <c r="AC159" s="102"/>
      <c r="AD159" s="230">
        <f t="shared" si="33"/>
        <v>256623.19999999998</v>
      </c>
      <c r="AE159" s="102">
        <v>1</v>
      </c>
      <c r="AF159" s="230" t="s">
        <v>1</v>
      </c>
      <c r="AG159" s="1754">
        <v>3.88</v>
      </c>
      <c r="AH159" s="102">
        <v>256623.19999999998</v>
      </c>
      <c r="AI159" s="102"/>
      <c r="AJ159" s="102"/>
      <c r="AK159" s="230">
        <f t="shared" si="34"/>
        <v>256623.19999999998</v>
      </c>
    </row>
    <row r="160" spans="1:37">
      <c r="A160" s="211">
        <v>23</v>
      </c>
      <c r="B160" s="1798" t="s">
        <v>877</v>
      </c>
      <c r="C160" s="1139" t="s">
        <v>2280</v>
      </c>
      <c r="D160" s="230" t="s">
        <v>1</v>
      </c>
      <c r="E160" s="102">
        <v>1</v>
      </c>
      <c r="F160" s="230" t="s">
        <v>1</v>
      </c>
      <c r="G160" s="1754">
        <v>3.88</v>
      </c>
      <c r="H160" s="102">
        <v>256623.19999999998</v>
      </c>
      <c r="I160" s="102"/>
      <c r="J160" s="102"/>
      <c r="K160" s="230">
        <f t="shared" si="28"/>
        <v>256623.19999999998</v>
      </c>
      <c r="L160" s="102">
        <v>1</v>
      </c>
      <c r="M160" s="230" t="s">
        <v>1</v>
      </c>
      <c r="N160" s="1754">
        <v>3.88</v>
      </c>
      <c r="O160" s="102">
        <v>256623.19999999998</v>
      </c>
      <c r="P160" s="102"/>
      <c r="Q160" s="102"/>
      <c r="R160" s="230">
        <f t="shared" si="29"/>
        <v>256623.19999999998</v>
      </c>
      <c r="S160" s="230">
        <f t="shared" si="30"/>
        <v>0</v>
      </c>
      <c r="T160" s="230">
        <f t="shared" si="31"/>
        <v>0</v>
      </c>
      <c r="U160" s="230">
        <f t="shared" si="31"/>
        <v>0</v>
      </c>
      <c r="V160" s="230">
        <f t="shared" si="31"/>
        <v>0</v>
      </c>
      <c r="W160" s="230">
        <f t="shared" si="32"/>
        <v>0</v>
      </c>
      <c r="X160" s="102">
        <v>1</v>
      </c>
      <c r="Y160" s="230" t="s">
        <v>1</v>
      </c>
      <c r="Z160" s="1754">
        <v>3.88</v>
      </c>
      <c r="AA160" s="102">
        <v>256623.19999999998</v>
      </c>
      <c r="AB160" s="102"/>
      <c r="AC160" s="102"/>
      <c r="AD160" s="230">
        <f t="shared" si="33"/>
        <v>256623.19999999998</v>
      </c>
      <c r="AE160" s="102">
        <v>1</v>
      </c>
      <c r="AF160" s="230" t="s">
        <v>1</v>
      </c>
      <c r="AG160" s="1754">
        <v>3.88</v>
      </c>
      <c r="AH160" s="102">
        <v>256623.19999999998</v>
      </c>
      <c r="AI160" s="102"/>
      <c r="AJ160" s="102"/>
      <c r="AK160" s="230">
        <f t="shared" si="34"/>
        <v>256623.19999999998</v>
      </c>
    </row>
    <row r="161" spans="1:37">
      <c r="A161" s="211">
        <v>24</v>
      </c>
      <c r="B161" s="1798" t="s">
        <v>877</v>
      </c>
      <c r="C161" s="1139" t="s">
        <v>2280</v>
      </c>
      <c r="D161" s="230" t="s">
        <v>1</v>
      </c>
      <c r="E161" s="102">
        <v>1</v>
      </c>
      <c r="F161" s="230" t="s">
        <v>1</v>
      </c>
      <c r="G161" s="1754">
        <v>3.88</v>
      </c>
      <c r="H161" s="102">
        <v>256623.19999999998</v>
      </c>
      <c r="I161" s="102"/>
      <c r="J161" s="102"/>
      <c r="K161" s="230">
        <f t="shared" si="28"/>
        <v>256623.19999999998</v>
      </c>
      <c r="L161" s="102">
        <v>1</v>
      </c>
      <c r="M161" s="230" t="s">
        <v>1</v>
      </c>
      <c r="N161" s="1754">
        <v>3.88</v>
      </c>
      <c r="O161" s="102">
        <v>256623.19999999998</v>
      </c>
      <c r="P161" s="102"/>
      <c r="Q161" s="102"/>
      <c r="R161" s="230">
        <f t="shared" si="29"/>
        <v>256623.19999999998</v>
      </c>
      <c r="S161" s="230">
        <f t="shared" si="30"/>
        <v>0</v>
      </c>
      <c r="T161" s="230">
        <f t="shared" si="31"/>
        <v>0</v>
      </c>
      <c r="U161" s="230">
        <f t="shared" si="31"/>
        <v>0</v>
      </c>
      <c r="V161" s="230">
        <f t="shared" si="31"/>
        <v>0</v>
      </c>
      <c r="W161" s="230">
        <f t="shared" si="32"/>
        <v>0</v>
      </c>
      <c r="X161" s="102">
        <v>1</v>
      </c>
      <c r="Y161" s="230" t="s">
        <v>1</v>
      </c>
      <c r="Z161" s="1754">
        <v>3.88</v>
      </c>
      <c r="AA161" s="102">
        <v>256623.19999999998</v>
      </c>
      <c r="AB161" s="102"/>
      <c r="AC161" s="102"/>
      <c r="AD161" s="230">
        <f t="shared" si="33"/>
        <v>256623.19999999998</v>
      </c>
      <c r="AE161" s="102">
        <v>1</v>
      </c>
      <c r="AF161" s="230" t="s">
        <v>1</v>
      </c>
      <c r="AG161" s="1754">
        <v>3.88</v>
      </c>
      <c r="AH161" s="102">
        <v>256623.19999999998</v>
      </c>
      <c r="AI161" s="102"/>
      <c r="AJ161" s="102"/>
      <c r="AK161" s="230">
        <f t="shared" si="34"/>
        <v>256623.19999999998</v>
      </c>
    </row>
    <row r="162" spans="1:37">
      <c r="A162" s="211">
        <v>25</v>
      </c>
      <c r="B162" s="1798" t="s">
        <v>877</v>
      </c>
      <c r="C162" s="1139" t="s">
        <v>2280</v>
      </c>
      <c r="D162" s="230" t="s">
        <v>1</v>
      </c>
      <c r="E162" s="102">
        <v>1</v>
      </c>
      <c r="F162" s="230" t="s">
        <v>1</v>
      </c>
      <c r="G162" s="1754">
        <v>3.88</v>
      </c>
      <c r="H162" s="102">
        <v>256623.19999999998</v>
      </c>
      <c r="I162" s="102"/>
      <c r="J162" s="102"/>
      <c r="K162" s="230">
        <f t="shared" si="28"/>
        <v>256623.19999999998</v>
      </c>
      <c r="L162" s="102">
        <v>1</v>
      </c>
      <c r="M162" s="230" t="s">
        <v>1</v>
      </c>
      <c r="N162" s="1754">
        <v>3.88</v>
      </c>
      <c r="O162" s="102">
        <v>256623.19999999998</v>
      </c>
      <c r="P162" s="102"/>
      <c r="Q162" s="102"/>
      <c r="R162" s="230">
        <f t="shared" si="29"/>
        <v>256623.19999999998</v>
      </c>
      <c r="S162" s="230">
        <f t="shared" si="30"/>
        <v>0</v>
      </c>
      <c r="T162" s="230">
        <f t="shared" si="31"/>
        <v>0</v>
      </c>
      <c r="U162" s="230">
        <f t="shared" si="31"/>
        <v>0</v>
      </c>
      <c r="V162" s="230">
        <f t="shared" si="31"/>
        <v>0</v>
      </c>
      <c r="W162" s="230">
        <f t="shared" si="32"/>
        <v>0</v>
      </c>
      <c r="X162" s="102">
        <v>1</v>
      </c>
      <c r="Y162" s="230" t="s">
        <v>1</v>
      </c>
      <c r="Z162" s="1754">
        <v>3.88</v>
      </c>
      <c r="AA162" s="102">
        <v>256623.19999999998</v>
      </c>
      <c r="AB162" s="102"/>
      <c r="AC162" s="102"/>
      <c r="AD162" s="230">
        <f t="shared" si="33"/>
        <v>256623.19999999998</v>
      </c>
      <c r="AE162" s="102">
        <v>1</v>
      </c>
      <c r="AF162" s="230" t="s">
        <v>1</v>
      </c>
      <c r="AG162" s="1754">
        <v>3.88</v>
      </c>
      <c r="AH162" s="102">
        <v>256623.19999999998</v>
      </c>
      <c r="AI162" s="102"/>
      <c r="AJ162" s="102"/>
      <c r="AK162" s="230">
        <f t="shared" si="34"/>
        <v>256623.19999999998</v>
      </c>
    </row>
    <row r="163" spans="1:37">
      <c r="A163" s="211">
        <v>26</v>
      </c>
      <c r="B163" s="1798" t="s">
        <v>877</v>
      </c>
      <c r="C163" s="1139" t="s">
        <v>2280</v>
      </c>
      <c r="D163" s="230" t="s">
        <v>1</v>
      </c>
      <c r="E163" s="102">
        <v>1</v>
      </c>
      <c r="F163" s="230" t="s">
        <v>1</v>
      </c>
      <c r="G163" s="1754">
        <v>3.88</v>
      </c>
      <c r="H163" s="102">
        <v>256623.19999999998</v>
      </c>
      <c r="I163" s="102"/>
      <c r="J163" s="102"/>
      <c r="K163" s="230">
        <f t="shared" si="28"/>
        <v>256623.19999999998</v>
      </c>
      <c r="L163" s="102">
        <v>1</v>
      </c>
      <c r="M163" s="230" t="s">
        <v>1</v>
      </c>
      <c r="N163" s="1754">
        <v>3.88</v>
      </c>
      <c r="O163" s="102">
        <v>256623.19999999998</v>
      </c>
      <c r="P163" s="102"/>
      <c r="Q163" s="102"/>
      <c r="R163" s="230">
        <f t="shared" si="29"/>
        <v>256623.19999999998</v>
      </c>
      <c r="S163" s="230">
        <f t="shared" si="30"/>
        <v>0</v>
      </c>
      <c r="T163" s="230">
        <f t="shared" si="31"/>
        <v>0</v>
      </c>
      <c r="U163" s="230">
        <f t="shared" si="31"/>
        <v>0</v>
      </c>
      <c r="V163" s="230">
        <f t="shared" si="31"/>
        <v>0</v>
      </c>
      <c r="W163" s="230">
        <f t="shared" si="32"/>
        <v>0</v>
      </c>
      <c r="X163" s="102">
        <v>1</v>
      </c>
      <c r="Y163" s="230" t="s">
        <v>1</v>
      </c>
      <c r="Z163" s="1754">
        <v>3.88</v>
      </c>
      <c r="AA163" s="102">
        <v>256623.19999999998</v>
      </c>
      <c r="AB163" s="102"/>
      <c r="AC163" s="102"/>
      <c r="AD163" s="230">
        <f t="shared" si="33"/>
        <v>256623.19999999998</v>
      </c>
      <c r="AE163" s="102">
        <v>1</v>
      </c>
      <c r="AF163" s="230" t="s">
        <v>1</v>
      </c>
      <c r="AG163" s="1754">
        <v>3.88</v>
      </c>
      <c r="AH163" s="102">
        <v>256623.19999999998</v>
      </c>
      <c r="AI163" s="102"/>
      <c r="AJ163" s="102"/>
      <c r="AK163" s="230">
        <f t="shared" si="34"/>
        <v>256623.19999999998</v>
      </c>
    </row>
    <row r="164" spans="1:37">
      <c r="A164" s="211">
        <v>27</v>
      </c>
      <c r="B164" s="1798" t="s">
        <v>877</v>
      </c>
      <c r="C164" s="1139" t="s">
        <v>2280</v>
      </c>
      <c r="D164" s="230" t="s">
        <v>1</v>
      </c>
      <c r="E164" s="102">
        <v>1</v>
      </c>
      <c r="F164" s="230" t="s">
        <v>1</v>
      </c>
      <c r="G164" s="1754">
        <v>3.88</v>
      </c>
      <c r="H164" s="102">
        <v>256623.19999999998</v>
      </c>
      <c r="I164" s="102"/>
      <c r="J164" s="102"/>
      <c r="K164" s="230">
        <f t="shared" si="28"/>
        <v>256623.19999999998</v>
      </c>
      <c r="L164" s="102">
        <v>1</v>
      </c>
      <c r="M164" s="230" t="s">
        <v>1</v>
      </c>
      <c r="N164" s="1754">
        <v>3.88</v>
      </c>
      <c r="O164" s="102">
        <v>256623.19999999998</v>
      </c>
      <c r="P164" s="102"/>
      <c r="Q164" s="102"/>
      <c r="R164" s="230">
        <f t="shared" si="29"/>
        <v>256623.19999999998</v>
      </c>
      <c r="S164" s="230">
        <f t="shared" si="30"/>
        <v>0</v>
      </c>
      <c r="T164" s="230">
        <f t="shared" si="31"/>
        <v>0</v>
      </c>
      <c r="U164" s="230">
        <f t="shared" si="31"/>
        <v>0</v>
      </c>
      <c r="V164" s="230">
        <f t="shared" si="31"/>
        <v>0</v>
      </c>
      <c r="W164" s="230">
        <f t="shared" si="32"/>
        <v>0</v>
      </c>
      <c r="X164" s="102">
        <v>1</v>
      </c>
      <c r="Y164" s="230" t="s">
        <v>1</v>
      </c>
      <c r="Z164" s="1754">
        <v>3.88</v>
      </c>
      <c r="AA164" s="102">
        <v>256623.19999999998</v>
      </c>
      <c r="AB164" s="102"/>
      <c r="AC164" s="102"/>
      <c r="AD164" s="230">
        <f t="shared" si="33"/>
        <v>256623.19999999998</v>
      </c>
      <c r="AE164" s="102">
        <v>1</v>
      </c>
      <c r="AF164" s="230" t="s">
        <v>1</v>
      </c>
      <c r="AG164" s="1754">
        <v>3.88</v>
      </c>
      <c r="AH164" s="102">
        <v>256623.19999999998</v>
      </c>
      <c r="AI164" s="102"/>
      <c r="AJ164" s="102"/>
      <c r="AK164" s="230">
        <f t="shared" si="34"/>
        <v>256623.19999999998</v>
      </c>
    </row>
    <row r="165" spans="1:37">
      <c r="A165" s="211"/>
      <c r="B165" s="593"/>
      <c r="C165" s="211"/>
      <c r="D165" s="230" t="s">
        <v>1</v>
      </c>
      <c r="E165" s="102"/>
      <c r="F165" s="230" t="s">
        <v>1</v>
      </c>
      <c r="G165" s="230"/>
      <c r="H165" s="102"/>
      <c r="I165" s="102"/>
      <c r="J165" s="102"/>
      <c r="K165" s="230">
        <f t="shared" si="28"/>
        <v>0</v>
      </c>
      <c r="L165" s="102"/>
      <c r="M165" s="230" t="s">
        <v>1</v>
      </c>
      <c r="N165" s="230"/>
      <c r="O165" s="102"/>
      <c r="P165" s="102"/>
      <c r="Q165" s="102"/>
      <c r="R165" s="230">
        <f t="shared" si="29"/>
        <v>0</v>
      </c>
      <c r="S165" s="230">
        <f t="shared" si="30"/>
        <v>0</v>
      </c>
      <c r="T165" s="230">
        <f t="shared" si="31"/>
        <v>0</v>
      </c>
      <c r="U165" s="230">
        <f t="shared" si="31"/>
        <v>0</v>
      </c>
      <c r="V165" s="230">
        <f t="shared" si="31"/>
        <v>0</v>
      </c>
      <c r="W165" s="230">
        <f t="shared" si="32"/>
        <v>0</v>
      </c>
      <c r="X165" s="102"/>
      <c r="Y165" s="230" t="s">
        <v>1</v>
      </c>
      <c r="Z165" s="230"/>
      <c r="AA165" s="102"/>
      <c r="AB165" s="102"/>
      <c r="AC165" s="102"/>
      <c r="AD165" s="230"/>
      <c r="AE165" s="102"/>
      <c r="AF165" s="230" t="s">
        <v>1</v>
      </c>
      <c r="AG165" s="230"/>
      <c r="AH165" s="102"/>
      <c r="AI165" s="102"/>
      <c r="AJ165" s="102"/>
      <c r="AK165" s="230">
        <f t="shared" si="34"/>
        <v>0</v>
      </c>
    </row>
    <row r="166" spans="1:37">
      <c r="A166" s="211"/>
      <c r="B166" s="271"/>
      <c r="C166" s="211"/>
      <c r="D166" s="230"/>
      <c r="E166" s="102"/>
      <c r="F166" s="230"/>
      <c r="G166" s="230"/>
      <c r="H166" s="102"/>
      <c r="I166" s="102"/>
      <c r="J166" s="102"/>
      <c r="K166" s="102"/>
      <c r="L166" s="102"/>
      <c r="M166" s="230"/>
      <c r="N166" s="230"/>
      <c r="O166" s="102"/>
      <c r="P166" s="102"/>
      <c r="Q166" s="102"/>
      <c r="R166" s="102"/>
      <c r="S166" s="102"/>
      <c r="T166" s="102"/>
      <c r="U166" s="102"/>
      <c r="V166" s="102"/>
      <c r="W166" s="102"/>
      <c r="X166" s="102"/>
      <c r="Y166" s="230"/>
      <c r="Z166" s="230"/>
      <c r="AA166" s="102"/>
      <c r="AB166" s="102"/>
      <c r="AC166" s="102"/>
      <c r="AD166" s="102"/>
      <c r="AE166" s="102"/>
      <c r="AF166" s="230"/>
      <c r="AG166" s="230"/>
      <c r="AH166" s="102"/>
      <c r="AI166" s="102"/>
      <c r="AJ166" s="102"/>
      <c r="AK166" s="102"/>
    </row>
    <row r="167" spans="1:37" s="233" customFormat="1" ht="14.25">
      <c r="A167" s="228"/>
      <c r="B167" s="592" t="s">
        <v>113</v>
      </c>
      <c r="C167" s="232" t="s">
        <v>1</v>
      </c>
      <c r="D167" s="232" t="s">
        <v>1</v>
      </c>
      <c r="E167" s="232">
        <f>SUM(E138:E164)</f>
        <v>27</v>
      </c>
      <c r="F167" s="232" t="s">
        <v>1</v>
      </c>
      <c r="G167" s="232" t="s">
        <v>1</v>
      </c>
      <c r="H167" s="232">
        <f>SUM(H138:H164)</f>
        <v>6997612.0000000028</v>
      </c>
      <c r="I167" s="232">
        <f>SUM(I138:I164)</f>
        <v>0</v>
      </c>
      <c r="J167" s="232">
        <f>SUM(J138:J164)</f>
        <v>0</v>
      </c>
      <c r="K167" s="232">
        <f>SUM(K138:K164)</f>
        <v>6997612.0000000028</v>
      </c>
      <c r="L167" s="232">
        <f>SUM(L138:L164)</f>
        <v>27</v>
      </c>
      <c r="M167" s="232" t="s">
        <v>1</v>
      </c>
      <c r="N167" s="232" t="s">
        <v>1</v>
      </c>
      <c r="O167" s="232">
        <f t="shared" ref="O167:AE167" si="35">SUM(O138:O164)</f>
        <v>6997612.0000000028</v>
      </c>
      <c r="P167" s="232">
        <f t="shared" si="35"/>
        <v>0</v>
      </c>
      <c r="Q167" s="232">
        <f t="shared" si="35"/>
        <v>0</v>
      </c>
      <c r="R167" s="232">
        <f t="shared" si="35"/>
        <v>6997612.0000000028</v>
      </c>
      <c r="S167" s="232">
        <f t="shared" si="35"/>
        <v>0</v>
      </c>
      <c r="T167" s="232">
        <f t="shared" si="35"/>
        <v>0</v>
      </c>
      <c r="U167" s="232">
        <f t="shared" si="35"/>
        <v>0</v>
      </c>
      <c r="V167" s="232">
        <f t="shared" si="35"/>
        <v>0</v>
      </c>
      <c r="W167" s="232">
        <f t="shared" si="35"/>
        <v>0</v>
      </c>
      <c r="X167" s="232">
        <f t="shared" si="35"/>
        <v>27</v>
      </c>
      <c r="Y167" s="232">
        <f t="shared" si="35"/>
        <v>0</v>
      </c>
      <c r="Z167" s="232">
        <f t="shared" si="35"/>
        <v>105.79999999999997</v>
      </c>
      <c r="AA167" s="232">
        <f t="shared" si="35"/>
        <v>6997612.0000000028</v>
      </c>
      <c r="AB167" s="232">
        <f t="shared" si="35"/>
        <v>0</v>
      </c>
      <c r="AC167" s="232">
        <f t="shared" si="35"/>
        <v>0</v>
      </c>
      <c r="AD167" s="232">
        <f t="shared" si="35"/>
        <v>6997612.0000000028</v>
      </c>
      <c r="AE167" s="232">
        <f t="shared" si="35"/>
        <v>27</v>
      </c>
      <c r="AF167" s="232" t="s">
        <v>1</v>
      </c>
      <c r="AG167" s="232" t="s">
        <v>1</v>
      </c>
      <c r="AH167" s="232">
        <f>SUM(AH138:AH164)</f>
        <v>6997612.0000000028</v>
      </c>
      <c r="AI167" s="232">
        <f>SUM(AI138:AI164)</f>
        <v>0</v>
      </c>
      <c r="AJ167" s="232">
        <f>SUM(AJ138:AJ164)</f>
        <v>0</v>
      </c>
      <c r="AK167" s="232">
        <f>SUM(AK138:AK164)</f>
        <v>6997612.0000000028</v>
      </c>
    </row>
    <row r="168" spans="1:37" s="233" customFormat="1" ht="14.25">
      <c r="A168" s="228"/>
      <c r="B168" s="592"/>
      <c r="C168" s="232"/>
      <c r="D168" s="232"/>
      <c r="E168" s="232"/>
      <c r="F168" s="232"/>
      <c r="G168" s="232"/>
      <c r="H168" s="232"/>
      <c r="I168" s="232"/>
      <c r="J168" s="232"/>
      <c r="K168" s="232"/>
      <c r="L168" s="232"/>
      <c r="M168" s="232"/>
      <c r="N168" s="232"/>
      <c r="O168" s="232"/>
      <c r="P168" s="232"/>
      <c r="Q168" s="232"/>
      <c r="R168" s="232"/>
      <c r="S168" s="232"/>
      <c r="T168" s="232"/>
      <c r="U168" s="232"/>
      <c r="V168" s="232"/>
      <c r="W168" s="1799"/>
      <c r="X168" s="1799"/>
      <c r="Y168" s="1799"/>
      <c r="Z168" s="1799"/>
      <c r="AA168" s="1799"/>
      <c r="AB168" s="1799"/>
      <c r="AC168" s="1799"/>
      <c r="AD168" s="1799"/>
      <c r="AE168" s="1799"/>
      <c r="AF168" s="1799"/>
      <c r="AG168" s="1799"/>
      <c r="AH168" s="1799"/>
      <c r="AI168" s="1799"/>
      <c r="AJ168" s="1799"/>
      <c r="AK168" s="1799"/>
    </row>
    <row r="169" spans="1:37" ht="58.5" customHeight="1">
      <c r="A169" s="228" t="s">
        <v>3</v>
      </c>
      <c r="B169" s="1792" t="s">
        <v>356</v>
      </c>
      <c r="C169" s="1793" t="s">
        <v>528</v>
      </c>
      <c r="D169" s="230"/>
      <c r="E169" s="229"/>
      <c r="F169" s="230"/>
      <c r="G169" s="230"/>
      <c r="H169" s="229"/>
      <c r="I169" s="229"/>
      <c r="J169" s="229"/>
      <c r="K169" s="229"/>
      <c r="L169" s="229"/>
      <c r="M169" s="230"/>
      <c r="N169" s="230"/>
      <c r="O169" s="229"/>
      <c r="P169" s="229"/>
      <c r="Q169" s="229"/>
      <c r="R169" s="229"/>
      <c r="S169" s="229"/>
      <c r="T169" s="229"/>
      <c r="U169" s="229"/>
      <c r="V169" s="229"/>
      <c r="W169" s="1794"/>
      <c r="X169" s="1794"/>
      <c r="Y169" s="1762"/>
      <c r="Z169" s="1762"/>
      <c r="AA169" s="1794"/>
      <c r="AB169" s="1794"/>
      <c r="AC169" s="1794"/>
      <c r="AD169" s="1794"/>
      <c r="AE169" s="1794"/>
      <c r="AF169" s="1762"/>
      <c r="AG169" s="1762"/>
      <c r="AH169" s="1794"/>
      <c r="AI169" s="1794"/>
      <c r="AJ169" s="1794"/>
      <c r="AK169" s="1794"/>
    </row>
    <row r="170" spans="1:37">
      <c r="A170" s="211"/>
      <c r="B170" s="311" t="s">
        <v>198</v>
      </c>
      <c r="C170" s="230"/>
      <c r="D170" s="230"/>
      <c r="E170" s="195"/>
      <c r="F170" s="230"/>
      <c r="G170" s="230"/>
      <c r="H170" s="195"/>
      <c r="I170" s="195"/>
      <c r="J170" s="195"/>
      <c r="K170" s="195"/>
      <c r="L170" s="195"/>
      <c r="M170" s="230"/>
      <c r="N170" s="230"/>
      <c r="O170" s="195"/>
      <c r="P170" s="195"/>
      <c r="Q170" s="195"/>
      <c r="R170" s="195"/>
      <c r="S170" s="195"/>
      <c r="T170" s="195"/>
      <c r="U170" s="195"/>
      <c r="V170" s="195"/>
      <c r="W170" s="1795"/>
      <c r="X170" s="1796"/>
      <c r="Y170" s="1797"/>
      <c r="Z170" s="1797"/>
      <c r="AA170" s="1796"/>
      <c r="AB170" s="1796"/>
      <c r="AC170" s="1796"/>
      <c r="AD170" s="1796"/>
      <c r="AE170" s="1796"/>
      <c r="AF170" s="1797"/>
      <c r="AG170" s="1797"/>
      <c r="AH170" s="1796"/>
      <c r="AI170" s="1796"/>
      <c r="AJ170" s="1796"/>
      <c r="AK170" s="1796"/>
    </row>
    <row r="171" spans="1:37">
      <c r="A171" s="211">
        <v>1</v>
      </c>
      <c r="B171" s="667" t="s">
        <v>2718</v>
      </c>
      <c r="C171" s="1139" t="s">
        <v>2280</v>
      </c>
      <c r="D171" s="230" t="s">
        <v>1</v>
      </c>
      <c r="E171" s="102">
        <v>1</v>
      </c>
      <c r="F171" s="230" t="s">
        <v>1</v>
      </c>
      <c r="G171" s="1754">
        <v>3.88</v>
      </c>
      <c r="H171" s="102">
        <v>256623.19999999998</v>
      </c>
      <c r="I171" s="102"/>
      <c r="J171" s="102"/>
      <c r="K171" s="230">
        <f t="shared" ref="K171:K184" si="36">H171+I171+J171</f>
        <v>256623.19999999998</v>
      </c>
      <c r="L171" s="102">
        <v>1</v>
      </c>
      <c r="M171" s="230" t="s">
        <v>1</v>
      </c>
      <c r="N171" s="1754">
        <v>3.88</v>
      </c>
      <c r="O171" s="102">
        <v>256623.19999999998</v>
      </c>
      <c r="P171" s="102"/>
      <c r="Q171" s="102"/>
      <c r="R171" s="230">
        <f t="shared" ref="R171:R184" si="37">O171+P171+Q171</f>
        <v>256623.19999999998</v>
      </c>
      <c r="S171" s="230">
        <f t="shared" ref="S171:S184" si="38">+E171-L171</f>
        <v>0</v>
      </c>
      <c r="T171" s="230">
        <f t="shared" ref="T171:V184" si="39">H171-O171</f>
        <v>0</v>
      </c>
      <c r="U171" s="230">
        <f t="shared" si="39"/>
        <v>0</v>
      </c>
      <c r="V171" s="230">
        <f t="shared" si="39"/>
        <v>0</v>
      </c>
      <c r="W171" s="230">
        <f t="shared" ref="W171:W184" si="40">T171+U171+V171</f>
        <v>0</v>
      </c>
      <c r="X171" s="102">
        <v>1</v>
      </c>
      <c r="Y171" s="230" t="s">
        <v>1</v>
      </c>
      <c r="Z171" s="1754">
        <v>3.88</v>
      </c>
      <c r="AA171" s="102">
        <v>256623.19999999998</v>
      </c>
      <c r="AB171" s="102"/>
      <c r="AC171" s="102"/>
      <c r="AD171" s="230">
        <f t="shared" ref="AD171:AD183" si="41">AA171+AB171+AC171</f>
        <v>256623.19999999998</v>
      </c>
      <c r="AE171" s="102">
        <v>1</v>
      </c>
      <c r="AF171" s="230" t="s">
        <v>1</v>
      </c>
      <c r="AG171" s="1754">
        <v>3.88</v>
      </c>
      <c r="AH171" s="102">
        <v>256623.19999999998</v>
      </c>
      <c r="AI171" s="102"/>
      <c r="AJ171" s="102"/>
      <c r="AK171" s="230">
        <f t="shared" ref="AK171:AK184" si="42">AH171+AI171+AJ171</f>
        <v>256623.19999999998</v>
      </c>
    </row>
    <row r="172" spans="1:37">
      <c r="A172" s="211">
        <v>2</v>
      </c>
      <c r="B172" s="667" t="s">
        <v>2704</v>
      </c>
      <c r="C172" s="1139" t="s">
        <v>2280</v>
      </c>
      <c r="D172" s="230" t="s">
        <v>1</v>
      </c>
      <c r="E172" s="102">
        <v>1</v>
      </c>
      <c r="F172" s="230" t="s">
        <v>1</v>
      </c>
      <c r="G172" s="1754">
        <v>3.88</v>
      </c>
      <c r="H172" s="102">
        <v>256623.19999999998</v>
      </c>
      <c r="I172" s="102"/>
      <c r="J172" s="102"/>
      <c r="K172" s="230">
        <f t="shared" si="36"/>
        <v>256623.19999999998</v>
      </c>
      <c r="L172" s="102">
        <v>1</v>
      </c>
      <c r="M172" s="230" t="s">
        <v>1</v>
      </c>
      <c r="N172" s="1754">
        <v>3.88</v>
      </c>
      <c r="O172" s="102">
        <v>256623.19999999998</v>
      </c>
      <c r="P172" s="102"/>
      <c r="Q172" s="102"/>
      <c r="R172" s="230">
        <f t="shared" si="37"/>
        <v>256623.19999999998</v>
      </c>
      <c r="S172" s="230">
        <f t="shared" si="38"/>
        <v>0</v>
      </c>
      <c r="T172" s="230">
        <f t="shared" si="39"/>
        <v>0</v>
      </c>
      <c r="U172" s="230">
        <f t="shared" si="39"/>
        <v>0</v>
      </c>
      <c r="V172" s="230">
        <f t="shared" si="39"/>
        <v>0</v>
      </c>
      <c r="W172" s="230">
        <f t="shared" si="40"/>
        <v>0</v>
      </c>
      <c r="X172" s="102">
        <v>1</v>
      </c>
      <c r="Y172" s="230" t="s">
        <v>1</v>
      </c>
      <c r="Z172" s="1754">
        <v>3.88</v>
      </c>
      <c r="AA172" s="102">
        <v>256623.19999999998</v>
      </c>
      <c r="AB172" s="102"/>
      <c r="AC172" s="102"/>
      <c r="AD172" s="230">
        <f t="shared" si="41"/>
        <v>256623.19999999998</v>
      </c>
      <c r="AE172" s="102">
        <v>1</v>
      </c>
      <c r="AF172" s="230" t="s">
        <v>1</v>
      </c>
      <c r="AG172" s="1754">
        <v>3.88</v>
      </c>
      <c r="AH172" s="102">
        <v>256623.19999999998</v>
      </c>
      <c r="AI172" s="102"/>
      <c r="AJ172" s="102"/>
      <c r="AK172" s="230">
        <f t="shared" si="42"/>
        <v>256623.19999999998</v>
      </c>
    </row>
    <row r="173" spans="1:37">
      <c r="A173" s="211">
        <v>3</v>
      </c>
      <c r="B173" s="667" t="s">
        <v>2322</v>
      </c>
      <c r="C173" s="1139" t="s">
        <v>2280</v>
      </c>
      <c r="D173" s="230" t="s">
        <v>1</v>
      </c>
      <c r="E173" s="102">
        <v>1</v>
      </c>
      <c r="F173" s="230" t="s">
        <v>1</v>
      </c>
      <c r="G173" s="1754">
        <v>4.01</v>
      </c>
      <c r="H173" s="102">
        <v>265221.39999999997</v>
      </c>
      <c r="I173" s="102"/>
      <c r="J173" s="102"/>
      <c r="K173" s="230">
        <f t="shared" si="36"/>
        <v>265221.39999999997</v>
      </c>
      <c r="L173" s="102">
        <v>1</v>
      </c>
      <c r="M173" s="230" t="s">
        <v>1</v>
      </c>
      <c r="N173" s="1754">
        <v>4.01</v>
      </c>
      <c r="O173" s="102">
        <v>265221.39999999997</v>
      </c>
      <c r="P173" s="102"/>
      <c r="Q173" s="102"/>
      <c r="R173" s="230">
        <f t="shared" si="37"/>
        <v>265221.39999999997</v>
      </c>
      <c r="S173" s="230">
        <f t="shared" si="38"/>
        <v>0</v>
      </c>
      <c r="T173" s="230">
        <f t="shared" si="39"/>
        <v>0</v>
      </c>
      <c r="U173" s="230">
        <f t="shared" si="39"/>
        <v>0</v>
      </c>
      <c r="V173" s="230">
        <f t="shared" si="39"/>
        <v>0</v>
      </c>
      <c r="W173" s="230">
        <f t="shared" si="40"/>
        <v>0</v>
      </c>
      <c r="X173" s="102">
        <v>1</v>
      </c>
      <c r="Y173" s="230" t="s">
        <v>1</v>
      </c>
      <c r="Z173" s="1754">
        <v>4.01</v>
      </c>
      <c r="AA173" s="102">
        <v>265221.39999999997</v>
      </c>
      <c r="AB173" s="102"/>
      <c r="AC173" s="102"/>
      <c r="AD173" s="230">
        <f t="shared" si="41"/>
        <v>265221.39999999997</v>
      </c>
      <c r="AE173" s="102">
        <v>1</v>
      </c>
      <c r="AF173" s="230" t="s">
        <v>1</v>
      </c>
      <c r="AG173" s="1754">
        <v>4.01</v>
      </c>
      <c r="AH173" s="102">
        <v>265221.39999999997</v>
      </c>
      <c r="AI173" s="102"/>
      <c r="AJ173" s="102"/>
      <c r="AK173" s="230">
        <f t="shared" si="42"/>
        <v>265221.39999999997</v>
      </c>
    </row>
    <row r="174" spans="1:37">
      <c r="A174" s="211">
        <v>4</v>
      </c>
      <c r="B174" s="667" t="s">
        <v>2323</v>
      </c>
      <c r="C174" s="1139" t="s">
        <v>2280</v>
      </c>
      <c r="D174" s="230" t="s">
        <v>1</v>
      </c>
      <c r="E174" s="102">
        <v>1</v>
      </c>
      <c r="F174" s="230" t="s">
        <v>1</v>
      </c>
      <c r="G174" s="1754">
        <v>4.01</v>
      </c>
      <c r="H174" s="102">
        <v>265221.39999999997</v>
      </c>
      <c r="I174" s="102"/>
      <c r="J174" s="102"/>
      <c r="K174" s="230">
        <f t="shared" si="36"/>
        <v>265221.39999999997</v>
      </c>
      <c r="L174" s="102">
        <v>1</v>
      </c>
      <c r="M174" s="230" t="s">
        <v>1</v>
      </c>
      <c r="N174" s="1754">
        <v>4.01</v>
      </c>
      <c r="O174" s="102">
        <v>265221.39999999997</v>
      </c>
      <c r="P174" s="102"/>
      <c r="Q174" s="102"/>
      <c r="R174" s="230">
        <f t="shared" si="37"/>
        <v>265221.39999999997</v>
      </c>
      <c r="S174" s="230">
        <f t="shared" si="38"/>
        <v>0</v>
      </c>
      <c r="T174" s="230">
        <f t="shared" si="39"/>
        <v>0</v>
      </c>
      <c r="U174" s="230">
        <f t="shared" si="39"/>
        <v>0</v>
      </c>
      <c r="V174" s="230">
        <f t="shared" si="39"/>
        <v>0</v>
      </c>
      <c r="W174" s="230">
        <f t="shared" si="40"/>
        <v>0</v>
      </c>
      <c r="X174" s="102">
        <v>1</v>
      </c>
      <c r="Y174" s="230" t="s">
        <v>1</v>
      </c>
      <c r="Z174" s="1754">
        <v>4.01</v>
      </c>
      <c r="AA174" s="102">
        <v>265221.39999999997</v>
      </c>
      <c r="AB174" s="102"/>
      <c r="AC174" s="102"/>
      <c r="AD174" s="230">
        <f t="shared" si="41"/>
        <v>265221.39999999997</v>
      </c>
      <c r="AE174" s="102">
        <v>1</v>
      </c>
      <c r="AF174" s="230" t="s">
        <v>1</v>
      </c>
      <c r="AG174" s="1754">
        <v>4.01</v>
      </c>
      <c r="AH174" s="102">
        <v>265221.39999999997</v>
      </c>
      <c r="AI174" s="102"/>
      <c r="AJ174" s="102"/>
      <c r="AK174" s="230">
        <f t="shared" si="42"/>
        <v>265221.39999999997</v>
      </c>
    </row>
    <row r="175" spans="1:37">
      <c r="A175" s="211">
        <v>5</v>
      </c>
      <c r="B175" s="667" t="s">
        <v>2324</v>
      </c>
      <c r="C175" s="1139" t="s">
        <v>2280</v>
      </c>
      <c r="D175" s="230" t="s">
        <v>1</v>
      </c>
      <c r="E175" s="102">
        <v>1</v>
      </c>
      <c r="F175" s="230" t="s">
        <v>1</v>
      </c>
      <c r="G175" s="1754">
        <v>4.01</v>
      </c>
      <c r="H175" s="102">
        <v>265221.39999999997</v>
      </c>
      <c r="I175" s="102"/>
      <c r="J175" s="102"/>
      <c r="K175" s="230">
        <f t="shared" si="36"/>
        <v>265221.39999999997</v>
      </c>
      <c r="L175" s="102">
        <v>1</v>
      </c>
      <c r="M175" s="230" t="s">
        <v>1</v>
      </c>
      <c r="N175" s="1754">
        <v>4.01</v>
      </c>
      <c r="O175" s="102">
        <v>265221.39999999997</v>
      </c>
      <c r="P175" s="102"/>
      <c r="Q175" s="102"/>
      <c r="R175" s="230">
        <f t="shared" si="37"/>
        <v>265221.39999999997</v>
      </c>
      <c r="S175" s="230">
        <f t="shared" si="38"/>
        <v>0</v>
      </c>
      <c r="T175" s="230">
        <f t="shared" si="39"/>
        <v>0</v>
      </c>
      <c r="U175" s="230">
        <f t="shared" si="39"/>
        <v>0</v>
      </c>
      <c r="V175" s="230">
        <f t="shared" si="39"/>
        <v>0</v>
      </c>
      <c r="W175" s="230">
        <f t="shared" si="40"/>
        <v>0</v>
      </c>
      <c r="X175" s="102">
        <v>1</v>
      </c>
      <c r="Y175" s="230" t="s">
        <v>1</v>
      </c>
      <c r="Z175" s="1754">
        <v>4.01</v>
      </c>
      <c r="AA175" s="102">
        <v>265221.39999999997</v>
      </c>
      <c r="AB175" s="102"/>
      <c r="AC175" s="102"/>
      <c r="AD175" s="230">
        <f t="shared" si="41"/>
        <v>265221.39999999997</v>
      </c>
      <c r="AE175" s="102">
        <v>1</v>
      </c>
      <c r="AF175" s="230" t="s">
        <v>1</v>
      </c>
      <c r="AG175" s="1754">
        <v>4.01</v>
      </c>
      <c r="AH175" s="102">
        <v>265221.39999999997</v>
      </c>
      <c r="AI175" s="102"/>
      <c r="AJ175" s="102"/>
      <c r="AK175" s="230">
        <f t="shared" si="42"/>
        <v>265221.39999999997</v>
      </c>
    </row>
    <row r="176" spans="1:37">
      <c r="A176" s="211">
        <v>6</v>
      </c>
      <c r="B176" s="667" t="s">
        <v>2325</v>
      </c>
      <c r="C176" s="1139" t="s">
        <v>2280</v>
      </c>
      <c r="D176" s="230" t="s">
        <v>1</v>
      </c>
      <c r="E176" s="102">
        <v>1</v>
      </c>
      <c r="F176" s="230" t="s">
        <v>1</v>
      </c>
      <c r="G176" s="1754">
        <v>4.01</v>
      </c>
      <c r="H176" s="102">
        <v>265221.39999999997</v>
      </c>
      <c r="I176" s="102"/>
      <c r="J176" s="102"/>
      <c r="K176" s="230">
        <f t="shared" si="36"/>
        <v>265221.39999999997</v>
      </c>
      <c r="L176" s="102">
        <v>1</v>
      </c>
      <c r="M176" s="230" t="s">
        <v>1</v>
      </c>
      <c r="N176" s="1754">
        <v>4.01</v>
      </c>
      <c r="O176" s="102">
        <v>265221.39999999997</v>
      </c>
      <c r="P176" s="102"/>
      <c r="Q176" s="102"/>
      <c r="R176" s="230">
        <f t="shared" si="37"/>
        <v>265221.39999999997</v>
      </c>
      <c r="S176" s="230">
        <f t="shared" si="38"/>
        <v>0</v>
      </c>
      <c r="T176" s="230">
        <f t="shared" si="39"/>
        <v>0</v>
      </c>
      <c r="U176" s="230">
        <f t="shared" si="39"/>
        <v>0</v>
      </c>
      <c r="V176" s="230">
        <f t="shared" si="39"/>
        <v>0</v>
      </c>
      <c r="W176" s="230">
        <f t="shared" si="40"/>
        <v>0</v>
      </c>
      <c r="X176" s="102">
        <v>1</v>
      </c>
      <c r="Y176" s="230" t="s">
        <v>1</v>
      </c>
      <c r="Z176" s="1754">
        <v>4.01</v>
      </c>
      <c r="AA176" s="102">
        <v>265221.39999999997</v>
      </c>
      <c r="AB176" s="102"/>
      <c r="AC176" s="102"/>
      <c r="AD176" s="230">
        <f t="shared" si="41"/>
        <v>265221.39999999997</v>
      </c>
      <c r="AE176" s="102">
        <v>1</v>
      </c>
      <c r="AF176" s="230" t="s">
        <v>1</v>
      </c>
      <c r="AG176" s="1754">
        <v>4.01</v>
      </c>
      <c r="AH176" s="102">
        <v>265221.39999999997</v>
      </c>
      <c r="AI176" s="102"/>
      <c r="AJ176" s="102"/>
      <c r="AK176" s="230">
        <f t="shared" si="42"/>
        <v>265221.39999999997</v>
      </c>
    </row>
    <row r="177" spans="1:37">
      <c r="A177" s="211">
        <v>7</v>
      </c>
      <c r="B177" s="667" t="s">
        <v>7377</v>
      </c>
      <c r="C177" s="1139" t="s">
        <v>2280</v>
      </c>
      <c r="D177" s="230" t="s">
        <v>1</v>
      </c>
      <c r="E177" s="102">
        <v>1</v>
      </c>
      <c r="F177" s="230" t="s">
        <v>1</v>
      </c>
      <c r="G177" s="1754">
        <v>3.88</v>
      </c>
      <c r="H177" s="102">
        <v>256623.19999999998</v>
      </c>
      <c r="I177" s="102"/>
      <c r="J177" s="102"/>
      <c r="K177" s="230">
        <f t="shared" si="36"/>
        <v>256623.19999999998</v>
      </c>
      <c r="L177" s="102">
        <v>1</v>
      </c>
      <c r="M177" s="230" t="s">
        <v>1</v>
      </c>
      <c r="N177" s="1754">
        <v>3.88</v>
      </c>
      <c r="O177" s="102">
        <v>256623.19999999998</v>
      </c>
      <c r="P177" s="102"/>
      <c r="Q177" s="102"/>
      <c r="R177" s="230">
        <f t="shared" si="37"/>
        <v>256623.19999999998</v>
      </c>
      <c r="S177" s="230">
        <f t="shared" si="38"/>
        <v>0</v>
      </c>
      <c r="T177" s="230">
        <f t="shared" si="39"/>
        <v>0</v>
      </c>
      <c r="U177" s="230">
        <f t="shared" si="39"/>
        <v>0</v>
      </c>
      <c r="V177" s="230">
        <f t="shared" si="39"/>
        <v>0</v>
      </c>
      <c r="W177" s="230">
        <f t="shared" si="40"/>
        <v>0</v>
      </c>
      <c r="X177" s="102">
        <v>1</v>
      </c>
      <c r="Y177" s="230" t="s">
        <v>1</v>
      </c>
      <c r="Z177" s="1754">
        <v>3.88</v>
      </c>
      <c r="AA177" s="102">
        <v>256623.19999999998</v>
      </c>
      <c r="AB177" s="102"/>
      <c r="AC177" s="102"/>
      <c r="AD177" s="230">
        <f t="shared" si="41"/>
        <v>256623.19999999998</v>
      </c>
      <c r="AE177" s="102">
        <v>1</v>
      </c>
      <c r="AF177" s="230" t="s">
        <v>1</v>
      </c>
      <c r="AG177" s="1754">
        <v>3.88</v>
      </c>
      <c r="AH177" s="102">
        <v>256623.19999999998</v>
      </c>
      <c r="AI177" s="102"/>
      <c r="AJ177" s="102"/>
      <c r="AK177" s="230">
        <f t="shared" si="42"/>
        <v>256623.19999999998</v>
      </c>
    </row>
    <row r="178" spans="1:37">
      <c r="A178" s="211">
        <v>8</v>
      </c>
      <c r="B178" s="667" t="s">
        <v>2326</v>
      </c>
      <c r="C178" s="1139" t="s">
        <v>2280</v>
      </c>
      <c r="D178" s="230" t="s">
        <v>1</v>
      </c>
      <c r="E178" s="102">
        <v>1</v>
      </c>
      <c r="F178" s="230" t="s">
        <v>1</v>
      </c>
      <c r="G178" s="1754">
        <v>4.01</v>
      </c>
      <c r="H178" s="102">
        <v>265221.39999999997</v>
      </c>
      <c r="I178" s="102"/>
      <c r="J178" s="102"/>
      <c r="K178" s="230">
        <f t="shared" si="36"/>
        <v>265221.39999999997</v>
      </c>
      <c r="L178" s="102">
        <v>1</v>
      </c>
      <c r="M178" s="230" t="s">
        <v>1</v>
      </c>
      <c r="N178" s="1754">
        <v>4.01</v>
      </c>
      <c r="O178" s="102">
        <v>265221.39999999997</v>
      </c>
      <c r="P178" s="102"/>
      <c r="Q178" s="102"/>
      <c r="R178" s="230">
        <f t="shared" si="37"/>
        <v>265221.39999999997</v>
      </c>
      <c r="S178" s="230">
        <f t="shared" si="38"/>
        <v>0</v>
      </c>
      <c r="T178" s="230">
        <f t="shared" si="39"/>
        <v>0</v>
      </c>
      <c r="U178" s="230">
        <f t="shared" si="39"/>
        <v>0</v>
      </c>
      <c r="V178" s="230">
        <f t="shared" si="39"/>
        <v>0</v>
      </c>
      <c r="W178" s="230">
        <f t="shared" si="40"/>
        <v>0</v>
      </c>
      <c r="X178" s="102">
        <v>1</v>
      </c>
      <c r="Y178" s="230" t="s">
        <v>1</v>
      </c>
      <c r="Z178" s="1754">
        <v>4.01</v>
      </c>
      <c r="AA178" s="102">
        <v>265221.39999999997</v>
      </c>
      <c r="AB178" s="102"/>
      <c r="AC178" s="102"/>
      <c r="AD178" s="230">
        <f t="shared" si="41"/>
        <v>265221.39999999997</v>
      </c>
      <c r="AE178" s="102">
        <v>1</v>
      </c>
      <c r="AF178" s="230" t="s">
        <v>1</v>
      </c>
      <c r="AG178" s="1754">
        <v>4.01</v>
      </c>
      <c r="AH178" s="102">
        <v>265221.39999999997</v>
      </c>
      <c r="AI178" s="102"/>
      <c r="AJ178" s="102"/>
      <c r="AK178" s="230">
        <f t="shared" si="42"/>
        <v>265221.39999999997</v>
      </c>
    </row>
    <row r="179" spans="1:37">
      <c r="A179" s="211">
        <v>9</v>
      </c>
      <c r="B179" s="667" t="s">
        <v>7378</v>
      </c>
      <c r="C179" s="1139" t="s">
        <v>2280</v>
      </c>
      <c r="D179" s="230" t="s">
        <v>1</v>
      </c>
      <c r="E179" s="102">
        <v>1</v>
      </c>
      <c r="F179" s="230" t="s">
        <v>1</v>
      </c>
      <c r="G179" s="1754">
        <v>3.88</v>
      </c>
      <c r="H179" s="102">
        <v>256623.19999999998</v>
      </c>
      <c r="I179" s="102"/>
      <c r="J179" s="102"/>
      <c r="K179" s="230">
        <f t="shared" si="36"/>
        <v>256623.19999999998</v>
      </c>
      <c r="L179" s="102">
        <v>1</v>
      </c>
      <c r="M179" s="230" t="s">
        <v>1</v>
      </c>
      <c r="N179" s="1754">
        <v>3.88</v>
      </c>
      <c r="O179" s="102">
        <v>256623.19999999998</v>
      </c>
      <c r="P179" s="102"/>
      <c r="Q179" s="102"/>
      <c r="R179" s="230">
        <f t="shared" si="37"/>
        <v>256623.19999999998</v>
      </c>
      <c r="S179" s="230">
        <f t="shared" si="38"/>
        <v>0</v>
      </c>
      <c r="T179" s="230">
        <f t="shared" si="39"/>
        <v>0</v>
      </c>
      <c r="U179" s="230">
        <f t="shared" si="39"/>
        <v>0</v>
      </c>
      <c r="V179" s="230">
        <f t="shared" si="39"/>
        <v>0</v>
      </c>
      <c r="W179" s="230">
        <f t="shared" si="40"/>
        <v>0</v>
      </c>
      <c r="X179" s="102">
        <v>1</v>
      </c>
      <c r="Y179" s="230" t="s">
        <v>1</v>
      </c>
      <c r="Z179" s="1754">
        <v>3.88</v>
      </c>
      <c r="AA179" s="102">
        <v>256623.19999999998</v>
      </c>
      <c r="AB179" s="102"/>
      <c r="AC179" s="102"/>
      <c r="AD179" s="230">
        <f t="shared" si="41"/>
        <v>256623.19999999998</v>
      </c>
      <c r="AE179" s="102">
        <v>1</v>
      </c>
      <c r="AF179" s="230" t="s">
        <v>1</v>
      </c>
      <c r="AG179" s="1754">
        <v>3.88</v>
      </c>
      <c r="AH179" s="102">
        <v>256623.19999999998</v>
      </c>
      <c r="AI179" s="102"/>
      <c r="AJ179" s="102"/>
      <c r="AK179" s="230">
        <f t="shared" si="42"/>
        <v>256623.19999999998</v>
      </c>
    </row>
    <row r="180" spans="1:37">
      <c r="A180" s="211">
        <v>10</v>
      </c>
      <c r="B180" s="667" t="s">
        <v>2327</v>
      </c>
      <c r="C180" s="1139" t="s">
        <v>2280</v>
      </c>
      <c r="D180" s="230" t="s">
        <v>1</v>
      </c>
      <c r="E180" s="102">
        <v>1</v>
      </c>
      <c r="F180" s="230" t="s">
        <v>1</v>
      </c>
      <c r="G180" s="1754">
        <v>4.01</v>
      </c>
      <c r="H180" s="102">
        <v>265221.39999999997</v>
      </c>
      <c r="I180" s="102"/>
      <c r="J180" s="102"/>
      <c r="K180" s="230">
        <f t="shared" si="36"/>
        <v>265221.39999999997</v>
      </c>
      <c r="L180" s="102">
        <v>1</v>
      </c>
      <c r="M180" s="230" t="s">
        <v>1</v>
      </c>
      <c r="N180" s="1754">
        <v>4.01</v>
      </c>
      <c r="O180" s="102">
        <v>265221.39999999997</v>
      </c>
      <c r="P180" s="102"/>
      <c r="Q180" s="102"/>
      <c r="R180" s="230">
        <f t="shared" si="37"/>
        <v>265221.39999999997</v>
      </c>
      <c r="S180" s="230">
        <f t="shared" si="38"/>
        <v>0</v>
      </c>
      <c r="T180" s="230">
        <f t="shared" si="39"/>
        <v>0</v>
      </c>
      <c r="U180" s="230">
        <f t="shared" si="39"/>
        <v>0</v>
      </c>
      <c r="V180" s="230">
        <f t="shared" si="39"/>
        <v>0</v>
      </c>
      <c r="W180" s="230">
        <f t="shared" si="40"/>
        <v>0</v>
      </c>
      <c r="X180" s="102">
        <v>1</v>
      </c>
      <c r="Y180" s="230" t="s">
        <v>1</v>
      </c>
      <c r="Z180" s="1754">
        <v>4.01</v>
      </c>
      <c r="AA180" s="102">
        <v>265221.39999999997</v>
      </c>
      <c r="AB180" s="102"/>
      <c r="AC180" s="102"/>
      <c r="AD180" s="230">
        <f t="shared" si="41"/>
        <v>265221.39999999997</v>
      </c>
      <c r="AE180" s="102">
        <v>1</v>
      </c>
      <c r="AF180" s="230" t="s">
        <v>1</v>
      </c>
      <c r="AG180" s="1754">
        <v>4.01</v>
      </c>
      <c r="AH180" s="102">
        <v>265221.39999999997</v>
      </c>
      <c r="AI180" s="102"/>
      <c r="AJ180" s="102"/>
      <c r="AK180" s="230">
        <f t="shared" si="42"/>
        <v>265221.39999999997</v>
      </c>
    </row>
    <row r="181" spans="1:37">
      <c r="A181" s="211">
        <v>11</v>
      </c>
      <c r="B181" s="667" t="s">
        <v>2512</v>
      </c>
      <c r="C181" s="1139" t="s">
        <v>2280</v>
      </c>
      <c r="D181" s="230" t="s">
        <v>1</v>
      </c>
      <c r="E181" s="102">
        <v>1</v>
      </c>
      <c r="F181" s="230" t="s">
        <v>1</v>
      </c>
      <c r="G181" s="1754">
        <v>3.88</v>
      </c>
      <c r="H181" s="102">
        <v>256623.19999999998</v>
      </c>
      <c r="I181" s="102"/>
      <c r="J181" s="102"/>
      <c r="K181" s="230">
        <f t="shared" si="36"/>
        <v>256623.19999999998</v>
      </c>
      <c r="L181" s="102">
        <v>1</v>
      </c>
      <c r="M181" s="230" t="s">
        <v>1</v>
      </c>
      <c r="N181" s="1754">
        <v>3.88</v>
      </c>
      <c r="O181" s="102">
        <v>256623.19999999998</v>
      </c>
      <c r="P181" s="102"/>
      <c r="Q181" s="102"/>
      <c r="R181" s="230">
        <f t="shared" si="37"/>
        <v>256623.19999999998</v>
      </c>
      <c r="S181" s="230">
        <f t="shared" si="38"/>
        <v>0</v>
      </c>
      <c r="T181" s="230">
        <f t="shared" si="39"/>
        <v>0</v>
      </c>
      <c r="U181" s="230">
        <f t="shared" si="39"/>
        <v>0</v>
      </c>
      <c r="V181" s="230">
        <f t="shared" si="39"/>
        <v>0</v>
      </c>
      <c r="W181" s="230">
        <f t="shared" si="40"/>
        <v>0</v>
      </c>
      <c r="X181" s="102">
        <v>1</v>
      </c>
      <c r="Y181" s="230" t="s">
        <v>1</v>
      </c>
      <c r="Z181" s="1754">
        <v>3.88</v>
      </c>
      <c r="AA181" s="102">
        <v>256623.19999999998</v>
      </c>
      <c r="AB181" s="102"/>
      <c r="AC181" s="102"/>
      <c r="AD181" s="230">
        <f t="shared" si="41"/>
        <v>256623.19999999998</v>
      </c>
      <c r="AE181" s="102">
        <v>1</v>
      </c>
      <c r="AF181" s="230" t="s">
        <v>1</v>
      </c>
      <c r="AG181" s="1754">
        <v>3.88</v>
      </c>
      <c r="AH181" s="102">
        <v>256623.19999999998</v>
      </c>
      <c r="AI181" s="102"/>
      <c r="AJ181" s="102"/>
      <c r="AK181" s="230">
        <f t="shared" si="42"/>
        <v>256623.19999999998</v>
      </c>
    </row>
    <row r="182" spans="1:37">
      <c r="A182" s="211">
        <v>12</v>
      </c>
      <c r="B182" s="667" t="s">
        <v>7379</v>
      </c>
      <c r="C182" s="1139" t="s">
        <v>2280</v>
      </c>
      <c r="D182" s="230" t="s">
        <v>1</v>
      </c>
      <c r="E182" s="102">
        <v>1</v>
      </c>
      <c r="F182" s="230" t="s">
        <v>1</v>
      </c>
      <c r="G182" s="1754">
        <v>3.88</v>
      </c>
      <c r="H182" s="102">
        <v>256623.19999999998</v>
      </c>
      <c r="I182" s="102"/>
      <c r="J182" s="102"/>
      <c r="K182" s="230">
        <f t="shared" si="36"/>
        <v>256623.19999999998</v>
      </c>
      <c r="L182" s="102">
        <v>1</v>
      </c>
      <c r="M182" s="230" t="s">
        <v>1</v>
      </c>
      <c r="N182" s="1754">
        <v>3.88</v>
      </c>
      <c r="O182" s="102">
        <v>256623.19999999998</v>
      </c>
      <c r="P182" s="102"/>
      <c r="Q182" s="102"/>
      <c r="R182" s="230">
        <f t="shared" si="37"/>
        <v>256623.19999999998</v>
      </c>
      <c r="S182" s="230">
        <f t="shared" si="38"/>
        <v>0</v>
      </c>
      <c r="T182" s="230">
        <f t="shared" si="39"/>
        <v>0</v>
      </c>
      <c r="U182" s="230">
        <f t="shared" si="39"/>
        <v>0</v>
      </c>
      <c r="V182" s="230">
        <f t="shared" si="39"/>
        <v>0</v>
      </c>
      <c r="W182" s="230">
        <f t="shared" si="40"/>
        <v>0</v>
      </c>
      <c r="X182" s="102">
        <v>1</v>
      </c>
      <c r="Y182" s="230" t="s">
        <v>1</v>
      </c>
      <c r="Z182" s="1754">
        <v>3.88</v>
      </c>
      <c r="AA182" s="102">
        <v>256623.19999999998</v>
      </c>
      <c r="AB182" s="102"/>
      <c r="AC182" s="102"/>
      <c r="AD182" s="230">
        <f t="shared" si="41"/>
        <v>256623.19999999998</v>
      </c>
      <c r="AE182" s="102">
        <v>1</v>
      </c>
      <c r="AF182" s="230" t="s">
        <v>1</v>
      </c>
      <c r="AG182" s="1754">
        <v>3.88</v>
      </c>
      <c r="AH182" s="102">
        <v>256623.19999999998</v>
      </c>
      <c r="AI182" s="102"/>
      <c r="AJ182" s="102"/>
      <c r="AK182" s="230">
        <f t="shared" si="42"/>
        <v>256623.19999999998</v>
      </c>
    </row>
    <row r="183" spans="1:37">
      <c r="A183" s="211">
        <v>13</v>
      </c>
      <c r="B183" s="667" t="s">
        <v>2436</v>
      </c>
      <c r="C183" s="1139" t="s">
        <v>2280</v>
      </c>
      <c r="D183" s="230" t="s">
        <v>1</v>
      </c>
      <c r="E183" s="102">
        <v>1</v>
      </c>
      <c r="F183" s="230" t="s">
        <v>1</v>
      </c>
      <c r="G183" s="1754">
        <v>3.88</v>
      </c>
      <c r="H183" s="102">
        <v>256623.19999999998</v>
      </c>
      <c r="I183" s="102"/>
      <c r="J183" s="102"/>
      <c r="K183" s="230">
        <f t="shared" si="36"/>
        <v>256623.19999999998</v>
      </c>
      <c r="L183" s="102">
        <v>1</v>
      </c>
      <c r="M183" s="230" t="s">
        <v>1</v>
      </c>
      <c r="N183" s="1754">
        <v>3.88</v>
      </c>
      <c r="O183" s="102">
        <v>256623.19999999998</v>
      </c>
      <c r="P183" s="102"/>
      <c r="Q183" s="102"/>
      <c r="R183" s="230">
        <f t="shared" si="37"/>
        <v>256623.19999999998</v>
      </c>
      <c r="S183" s="230">
        <f t="shared" si="38"/>
        <v>0</v>
      </c>
      <c r="T183" s="230">
        <f t="shared" si="39"/>
        <v>0</v>
      </c>
      <c r="U183" s="230">
        <f t="shared" si="39"/>
        <v>0</v>
      </c>
      <c r="V183" s="230">
        <f t="shared" si="39"/>
        <v>0</v>
      </c>
      <c r="W183" s="230">
        <f t="shared" si="40"/>
        <v>0</v>
      </c>
      <c r="X183" s="102">
        <v>1</v>
      </c>
      <c r="Y183" s="230" t="s">
        <v>1</v>
      </c>
      <c r="Z183" s="1754">
        <v>3.88</v>
      </c>
      <c r="AA183" s="102">
        <v>256623.19999999998</v>
      </c>
      <c r="AB183" s="102"/>
      <c r="AC183" s="102"/>
      <c r="AD183" s="230">
        <f t="shared" si="41"/>
        <v>256623.19999999998</v>
      </c>
      <c r="AE183" s="102">
        <v>1</v>
      </c>
      <c r="AF183" s="230" t="s">
        <v>1</v>
      </c>
      <c r="AG183" s="1754">
        <v>3.88</v>
      </c>
      <c r="AH183" s="102">
        <v>256623.19999999998</v>
      </c>
      <c r="AI183" s="102"/>
      <c r="AJ183" s="102"/>
      <c r="AK183" s="230">
        <f t="shared" si="42"/>
        <v>256623.19999999998</v>
      </c>
    </row>
    <row r="184" spans="1:37">
      <c r="A184" s="211"/>
      <c r="B184" s="593"/>
      <c r="C184" s="211"/>
      <c r="D184" s="230" t="s">
        <v>1</v>
      </c>
      <c r="E184" s="102"/>
      <c r="F184" s="230" t="s">
        <v>1</v>
      </c>
      <c r="G184" s="230"/>
      <c r="H184" s="102"/>
      <c r="I184" s="102"/>
      <c r="J184" s="102"/>
      <c r="K184" s="230">
        <f t="shared" si="36"/>
        <v>0</v>
      </c>
      <c r="L184" s="102"/>
      <c r="M184" s="230" t="s">
        <v>1</v>
      </c>
      <c r="N184" s="230"/>
      <c r="O184" s="102"/>
      <c r="P184" s="102"/>
      <c r="Q184" s="102"/>
      <c r="R184" s="230">
        <f t="shared" si="37"/>
        <v>0</v>
      </c>
      <c r="S184" s="230">
        <f t="shared" si="38"/>
        <v>0</v>
      </c>
      <c r="T184" s="230">
        <f t="shared" si="39"/>
        <v>0</v>
      </c>
      <c r="U184" s="230">
        <f t="shared" si="39"/>
        <v>0</v>
      </c>
      <c r="V184" s="230">
        <f t="shared" si="39"/>
        <v>0</v>
      </c>
      <c r="W184" s="230">
        <f t="shared" si="40"/>
        <v>0</v>
      </c>
      <c r="X184" s="102"/>
      <c r="Y184" s="230" t="s">
        <v>1</v>
      </c>
      <c r="Z184" s="230"/>
      <c r="AA184" s="102"/>
      <c r="AB184" s="102"/>
      <c r="AC184" s="102"/>
      <c r="AD184" s="230"/>
      <c r="AE184" s="102"/>
      <c r="AF184" s="230" t="s">
        <v>1</v>
      </c>
      <c r="AG184" s="230"/>
      <c r="AH184" s="102"/>
      <c r="AI184" s="102"/>
      <c r="AJ184" s="102"/>
      <c r="AK184" s="230">
        <f t="shared" si="42"/>
        <v>0</v>
      </c>
    </row>
    <row r="185" spans="1:37">
      <c r="A185" s="211"/>
      <c r="B185" s="271"/>
      <c r="C185" s="211"/>
      <c r="D185" s="230"/>
      <c r="E185" s="102"/>
      <c r="F185" s="230"/>
      <c r="G185" s="230"/>
      <c r="H185" s="102"/>
      <c r="I185" s="102"/>
      <c r="J185" s="102"/>
      <c r="K185" s="102"/>
      <c r="L185" s="102"/>
      <c r="M185" s="230"/>
      <c r="N185" s="230"/>
      <c r="O185" s="102"/>
      <c r="P185" s="102"/>
      <c r="Q185" s="102"/>
      <c r="R185" s="102"/>
      <c r="S185" s="102"/>
      <c r="T185" s="102"/>
      <c r="U185" s="102"/>
      <c r="V185" s="102"/>
      <c r="W185" s="102"/>
      <c r="X185" s="102"/>
      <c r="Y185" s="230"/>
      <c r="Z185" s="230"/>
      <c r="AA185" s="102"/>
      <c r="AB185" s="102"/>
      <c r="AC185" s="102"/>
      <c r="AD185" s="102"/>
      <c r="AE185" s="102"/>
      <c r="AF185" s="230"/>
      <c r="AG185" s="230"/>
      <c r="AH185" s="102"/>
      <c r="AI185" s="102"/>
      <c r="AJ185" s="102"/>
      <c r="AK185" s="102"/>
    </row>
    <row r="186" spans="1:37" s="233" customFormat="1" ht="14.25">
      <c r="A186" s="228"/>
      <c r="B186" s="592" t="s">
        <v>113</v>
      </c>
      <c r="C186" s="232" t="s">
        <v>1</v>
      </c>
      <c r="D186" s="232" t="s">
        <v>1</v>
      </c>
      <c r="E186" s="232">
        <f>SUM(E171:E183)</f>
        <v>13</v>
      </c>
      <c r="F186" s="232" t="s">
        <v>1</v>
      </c>
      <c r="G186" s="232" t="s">
        <v>1</v>
      </c>
      <c r="H186" s="232">
        <f>SUM(H171:H183)</f>
        <v>3387690.8000000003</v>
      </c>
      <c r="I186" s="232">
        <f>SUM(I171:I183)</f>
        <v>0</v>
      </c>
      <c r="J186" s="232">
        <f>SUM(J171:J183)</f>
        <v>0</v>
      </c>
      <c r="K186" s="232">
        <f>SUM(K171:K183)</f>
        <v>3387690.8000000003</v>
      </c>
      <c r="L186" s="232">
        <f>SUM(L171:L183)</f>
        <v>13</v>
      </c>
      <c r="M186" s="232" t="s">
        <v>1</v>
      </c>
      <c r="N186" s="232" t="s">
        <v>1</v>
      </c>
      <c r="O186" s="232">
        <f t="shared" ref="O186:AE186" si="43">SUM(O171:O183)</f>
        <v>3387690.8000000003</v>
      </c>
      <c r="P186" s="232">
        <f t="shared" si="43"/>
        <v>0</v>
      </c>
      <c r="Q186" s="232">
        <f t="shared" si="43"/>
        <v>0</v>
      </c>
      <c r="R186" s="232">
        <f t="shared" si="43"/>
        <v>3387690.8000000003</v>
      </c>
      <c r="S186" s="232">
        <f t="shared" si="43"/>
        <v>0</v>
      </c>
      <c r="T186" s="232">
        <f t="shared" si="43"/>
        <v>0</v>
      </c>
      <c r="U186" s="232">
        <f t="shared" si="43"/>
        <v>0</v>
      </c>
      <c r="V186" s="232">
        <f t="shared" si="43"/>
        <v>0</v>
      </c>
      <c r="W186" s="232">
        <f t="shared" si="43"/>
        <v>0</v>
      </c>
      <c r="X186" s="232">
        <f t="shared" si="43"/>
        <v>13</v>
      </c>
      <c r="Y186" s="232">
        <f t="shared" si="43"/>
        <v>0</v>
      </c>
      <c r="Z186" s="232">
        <f t="shared" si="43"/>
        <v>51.220000000000006</v>
      </c>
      <c r="AA186" s="232">
        <f t="shared" si="43"/>
        <v>3387690.8000000003</v>
      </c>
      <c r="AB186" s="232">
        <f t="shared" si="43"/>
        <v>0</v>
      </c>
      <c r="AC186" s="232">
        <f t="shared" si="43"/>
        <v>0</v>
      </c>
      <c r="AD186" s="232">
        <f t="shared" si="43"/>
        <v>3387690.8000000003</v>
      </c>
      <c r="AE186" s="232">
        <f t="shared" si="43"/>
        <v>13</v>
      </c>
      <c r="AF186" s="232" t="s">
        <v>1</v>
      </c>
      <c r="AG186" s="232" t="s">
        <v>1</v>
      </c>
      <c r="AH186" s="232">
        <f>SUM(AH171:AH183)</f>
        <v>3387690.8000000003</v>
      </c>
      <c r="AI186" s="232">
        <f>SUM(AI171:AI183)</f>
        <v>0</v>
      </c>
      <c r="AJ186" s="232">
        <f>SUM(AJ171:AJ183)</f>
        <v>0</v>
      </c>
      <c r="AK186" s="232">
        <f>SUM(AK171:AK183)</f>
        <v>3387690.8000000003</v>
      </c>
    </row>
    <row r="187" spans="1:37" s="233" customFormat="1" ht="14.25">
      <c r="A187" s="228"/>
      <c r="B187" s="592"/>
      <c r="C187" s="232"/>
      <c r="D187" s="232"/>
      <c r="E187" s="232"/>
      <c r="F187" s="232"/>
      <c r="G187" s="232"/>
      <c r="H187" s="232"/>
      <c r="I187" s="232"/>
      <c r="J187" s="232"/>
      <c r="K187" s="232"/>
      <c r="L187" s="232"/>
      <c r="M187" s="232"/>
      <c r="N187" s="232"/>
      <c r="O187" s="232"/>
      <c r="P187" s="232"/>
      <c r="Q187" s="232"/>
      <c r="R187" s="232"/>
      <c r="S187" s="232"/>
      <c r="T187" s="232"/>
      <c r="U187" s="232"/>
      <c r="V187" s="232"/>
      <c r="W187" s="1799"/>
      <c r="X187" s="1799"/>
      <c r="Y187" s="1799"/>
      <c r="Z187" s="1799"/>
      <c r="AA187" s="1799"/>
      <c r="AB187" s="1799"/>
      <c r="AC187" s="1799"/>
      <c r="AD187" s="1799"/>
      <c r="AE187" s="1799"/>
      <c r="AF187" s="1799"/>
      <c r="AG187" s="1799"/>
      <c r="AH187" s="1799"/>
      <c r="AI187" s="1799"/>
      <c r="AJ187" s="1799"/>
      <c r="AK187" s="1799"/>
    </row>
    <row r="188" spans="1:37" ht="72" customHeight="1">
      <c r="A188" s="228" t="s">
        <v>3</v>
      </c>
      <c r="B188" s="1792" t="s">
        <v>356</v>
      </c>
      <c r="C188" s="1793" t="s">
        <v>814</v>
      </c>
      <c r="D188" s="230"/>
      <c r="E188" s="229"/>
      <c r="F188" s="230"/>
      <c r="G188" s="230"/>
      <c r="H188" s="229"/>
      <c r="I188" s="229"/>
      <c r="J188" s="229"/>
      <c r="K188" s="229"/>
      <c r="L188" s="229"/>
      <c r="M188" s="230"/>
      <c r="N188" s="230"/>
      <c r="O188" s="229"/>
      <c r="P188" s="229"/>
      <c r="Q188" s="229"/>
      <c r="R188" s="229"/>
      <c r="S188" s="229"/>
      <c r="T188" s="229"/>
      <c r="U188" s="229"/>
      <c r="V188" s="229"/>
      <c r="W188" s="1794"/>
      <c r="X188" s="1794"/>
      <c r="Y188" s="1762"/>
      <c r="Z188" s="1762"/>
      <c r="AA188" s="1794"/>
      <c r="AB188" s="1794"/>
      <c r="AC188" s="1794"/>
      <c r="AD188" s="1794"/>
      <c r="AE188" s="1794"/>
      <c r="AF188" s="1762"/>
      <c r="AG188" s="1762"/>
      <c r="AH188" s="1794"/>
      <c r="AI188" s="1794"/>
      <c r="AJ188" s="1794"/>
      <c r="AK188" s="1794"/>
    </row>
    <row r="189" spans="1:37">
      <c r="A189" s="211"/>
      <c r="B189" s="311" t="s">
        <v>198</v>
      </c>
      <c r="C189" s="230"/>
      <c r="D189" s="230"/>
      <c r="E189" s="195"/>
      <c r="F189" s="230"/>
      <c r="G189" s="230"/>
      <c r="H189" s="195"/>
      <c r="I189" s="195"/>
      <c r="J189" s="195"/>
      <c r="K189" s="195"/>
      <c r="L189" s="195"/>
      <c r="M189" s="230"/>
      <c r="N189" s="230"/>
      <c r="O189" s="195"/>
      <c r="P189" s="195"/>
      <c r="Q189" s="195"/>
      <c r="R189" s="195"/>
      <c r="S189" s="195"/>
      <c r="T189" s="195"/>
      <c r="U189" s="195"/>
      <c r="V189" s="195"/>
      <c r="W189" s="1795"/>
      <c r="X189" s="1796"/>
      <c r="Y189" s="1797"/>
      <c r="Z189" s="1797"/>
      <c r="AA189" s="1796"/>
      <c r="AB189" s="1796"/>
      <c r="AC189" s="1796"/>
      <c r="AD189" s="1796"/>
      <c r="AE189" s="1796"/>
      <c r="AF189" s="1797"/>
      <c r="AG189" s="1797"/>
      <c r="AH189" s="1796"/>
      <c r="AI189" s="1796"/>
      <c r="AJ189" s="1796"/>
      <c r="AK189" s="1796"/>
    </row>
    <row r="190" spans="1:37">
      <c r="A190" s="211">
        <v>1</v>
      </c>
      <c r="B190" s="667" t="s">
        <v>2328</v>
      </c>
      <c r="C190" s="1139" t="s">
        <v>2280</v>
      </c>
      <c r="D190" s="230" t="s">
        <v>1</v>
      </c>
      <c r="E190" s="102">
        <v>1</v>
      </c>
      <c r="F190" s="230" t="s">
        <v>1</v>
      </c>
      <c r="G190" s="1754">
        <v>3.88</v>
      </c>
      <c r="H190" s="102">
        <v>256623.19999999998</v>
      </c>
      <c r="I190" s="102">
        <v>0</v>
      </c>
      <c r="J190" s="102">
        <v>0</v>
      </c>
      <c r="K190" s="230">
        <f t="shared" ref="K190:K253" si="44">H190+I190+J190</f>
        <v>256623.19999999998</v>
      </c>
      <c r="L190" s="102">
        <v>1</v>
      </c>
      <c r="M190" s="230" t="s">
        <v>1</v>
      </c>
      <c r="N190" s="1754">
        <v>3.88</v>
      </c>
      <c r="O190" s="102">
        <v>256623.19999999998</v>
      </c>
      <c r="P190" s="102">
        <v>0</v>
      </c>
      <c r="Q190" s="102">
        <v>0</v>
      </c>
      <c r="R190" s="230">
        <f t="shared" ref="R190:R253" si="45">O190+P190+Q190</f>
        <v>256623.19999999998</v>
      </c>
      <c r="S190" s="230">
        <f t="shared" ref="S190:S253" si="46">+E190-L190</f>
        <v>0</v>
      </c>
      <c r="T190" s="230">
        <f t="shared" ref="T190:V216" si="47">H190-O190</f>
        <v>0</v>
      </c>
      <c r="U190" s="230">
        <f t="shared" si="47"/>
        <v>0</v>
      </c>
      <c r="V190" s="230">
        <f t="shared" si="47"/>
        <v>0</v>
      </c>
      <c r="W190" s="230">
        <f t="shared" ref="W190:W253" si="48">T190+U190+V190</f>
        <v>0</v>
      </c>
      <c r="X190" s="102">
        <v>1</v>
      </c>
      <c r="Y190" s="230" t="s">
        <v>1</v>
      </c>
      <c r="Z190" s="1754">
        <v>3.88</v>
      </c>
      <c r="AA190" s="102">
        <v>256623.19999999998</v>
      </c>
      <c r="AB190" s="102"/>
      <c r="AC190" s="102">
        <v>0</v>
      </c>
      <c r="AD190" s="230">
        <f t="shared" ref="AD190:AD253" si="49">AA190+AB190+AC190</f>
        <v>256623.19999999998</v>
      </c>
      <c r="AE190" s="102">
        <v>1</v>
      </c>
      <c r="AF190" s="230" t="s">
        <v>1</v>
      </c>
      <c r="AG190" s="1754">
        <v>3.88</v>
      </c>
      <c r="AH190" s="102">
        <v>256623.19999999998</v>
      </c>
      <c r="AI190" s="102"/>
      <c r="AJ190" s="102">
        <v>0</v>
      </c>
      <c r="AK190" s="230">
        <f t="shared" ref="AK190:AK253" si="50">AH190+AI190+AJ190</f>
        <v>256623.19999999998</v>
      </c>
    </row>
    <row r="191" spans="1:37">
      <c r="A191" s="211">
        <v>2</v>
      </c>
      <c r="B191" s="667" t="s">
        <v>2329</v>
      </c>
      <c r="C191" s="1139" t="s">
        <v>2280</v>
      </c>
      <c r="D191" s="230" t="s">
        <v>1</v>
      </c>
      <c r="E191" s="102">
        <v>1</v>
      </c>
      <c r="F191" s="230" t="s">
        <v>1</v>
      </c>
      <c r="G191" s="1754">
        <v>3.88</v>
      </c>
      <c r="H191" s="102">
        <v>256623.19999999998</v>
      </c>
      <c r="I191" s="102"/>
      <c r="J191" s="102">
        <v>38493.479999999996</v>
      </c>
      <c r="K191" s="230">
        <f t="shared" si="44"/>
        <v>295116.68</v>
      </c>
      <c r="L191" s="102">
        <v>1</v>
      </c>
      <c r="M191" s="230" t="s">
        <v>1</v>
      </c>
      <c r="N191" s="1754">
        <v>3.88</v>
      </c>
      <c r="O191" s="102">
        <v>256623.19999999998</v>
      </c>
      <c r="P191" s="102"/>
      <c r="Q191" s="102">
        <v>38493.479999999996</v>
      </c>
      <c r="R191" s="230">
        <f t="shared" si="45"/>
        <v>295116.68</v>
      </c>
      <c r="S191" s="230">
        <f t="shared" si="46"/>
        <v>0</v>
      </c>
      <c r="T191" s="230">
        <f t="shared" si="47"/>
        <v>0</v>
      </c>
      <c r="U191" s="230">
        <f t="shared" si="47"/>
        <v>0</v>
      </c>
      <c r="V191" s="230">
        <f t="shared" si="47"/>
        <v>0</v>
      </c>
      <c r="W191" s="230">
        <f t="shared" si="48"/>
        <v>0</v>
      </c>
      <c r="X191" s="102">
        <v>1</v>
      </c>
      <c r="Y191" s="230" t="s">
        <v>1</v>
      </c>
      <c r="Z191" s="1754">
        <v>3.88</v>
      </c>
      <c r="AA191" s="102">
        <v>256623.19999999998</v>
      </c>
      <c r="AB191" s="102"/>
      <c r="AC191" s="102">
        <v>38493.479999999996</v>
      </c>
      <c r="AD191" s="230">
        <f t="shared" si="49"/>
        <v>295116.68</v>
      </c>
      <c r="AE191" s="102">
        <v>1</v>
      </c>
      <c r="AF191" s="230" t="s">
        <v>1</v>
      </c>
      <c r="AG191" s="1754">
        <v>3.88</v>
      </c>
      <c r="AH191" s="102">
        <v>256623.19999999998</v>
      </c>
      <c r="AI191" s="102"/>
      <c r="AJ191" s="102">
        <v>38493.479999999996</v>
      </c>
      <c r="AK191" s="230">
        <f t="shared" si="50"/>
        <v>295116.68</v>
      </c>
    </row>
    <row r="192" spans="1:37">
      <c r="A192" s="211">
        <v>3</v>
      </c>
      <c r="B192" s="667" t="s">
        <v>2321</v>
      </c>
      <c r="C192" s="1139" t="s">
        <v>2280</v>
      </c>
      <c r="D192" s="230" t="s">
        <v>1</v>
      </c>
      <c r="E192" s="102">
        <v>1</v>
      </c>
      <c r="F192" s="230" t="s">
        <v>1</v>
      </c>
      <c r="G192" s="1754">
        <v>3.88</v>
      </c>
      <c r="H192" s="102">
        <v>256623.19999999998</v>
      </c>
      <c r="I192" s="102">
        <v>0</v>
      </c>
      <c r="J192" s="102">
        <v>0</v>
      </c>
      <c r="K192" s="230">
        <f t="shared" si="44"/>
        <v>256623.19999999998</v>
      </c>
      <c r="L192" s="102">
        <v>1</v>
      </c>
      <c r="M192" s="230" t="s">
        <v>1</v>
      </c>
      <c r="N192" s="1754">
        <v>3.88</v>
      </c>
      <c r="O192" s="102">
        <v>256623.19999999998</v>
      </c>
      <c r="P192" s="102">
        <v>0</v>
      </c>
      <c r="Q192" s="102">
        <v>0</v>
      </c>
      <c r="R192" s="230">
        <f t="shared" si="45"/>
        <v>256623.19999999998</v>
      </c>
      <c r="S192" s="230">
        <f t="shared" si="46"/>
        <v>0</v>
      </c>
      <c r="T192" s="230">
        <f t="shared" si="47"/>
        <v>0</v>
      </c>
      <c r="U192" s="230">
        <f t="shared" si="47"/>
        <v>0</v>
      </c>
      <c r="V192" s="230">
        <f t="shared" si="47"/>
        <v>0</v>
      </c>
      <c r="W192" s="230">
        <f t="shared" si="48"/>
        <v>0</v>
      </c>
      <c r="X192" s="102">
        <v>1</v>
      </c>
      <c r="Y192" s="230" t="s">
        <v>1</v>
      </c>
      <c r="Z192" s="1754">
        <v>3.88</v>
      </c>
      <c r="AA192" s="102">
        <v>256623.19999999998</v>
      </c>
      <c r="AB192" s="102"/>
      <c r="AC192" s="102">
        <v>0</v>
      </c>
      <c r="AD192" s="230">
        <f t="shared" si="49"/>
        <v>256623.19999999998</v>
      </c>
      <c r="AE192" s="102">
        <v>1</v>
      </c>
      <c r="AF192" s="230" t="s">
        <v>1</v>
      </c>
      <c r="AG192" s="1754">
        <v>3.88</v>
      </c>
      <c r="AH192" s="102">
        <v>256623.19999999998</v>
      </c>
      <c r="AI192" s="102"/>
      <c r="AJ192" s="102">
        <v>0</v>
      </c>
      <c r="AK192" s="230">
        <f t="shared" si="50"/>
        <v>256623.19999999998</v>
      </c>
    </row>
    <row r="193" spans="1:37">
      <c r="A193" s="211">
        <v>4</v>
      </c>
      <c r="B193" s="667" t="s">
        <v>2330</v>
      </c>
      <c r="C193" s="1139" t="s">
        <v>2280</v>
      </c>
      <c r="D193" s="230" t="s">
        <v>1</v>
      </c>
      <c r="E193" s="102">
        <v>1</v>
      </c>
      <c r="F193" s="230" t="s">
        <v>1</v>
      </c>
      <c r="G193" s="1754">
        <v>4.01</v>
      </c>
      <c r="H193" s="102">
        <v>265221.39999999997</v>
      </c>
      <c r="I193" s="102">
        <v>0</v>
      </c>
      <c r="J193" s="102">
        <v>0</v>
      </c>
      <c r="K193" s="230">
        <f t="shared" si="44"/>
        <v>265221.39999999997</v>
      </c>
      <c r="L193" s="102">
        <v>1</v>
      </c>
      <c r="M193" s="230" t="s">
        <v>1</v>
      </c>
      <c r="N193" s="1754">
        <v>4.01</v>
      </c>
      <c r="O193" s="102">
        <v>265221.39999999997</v>
      </c>
      <c r="P193" s="102">
        <v>0</v>
      </c>
      <c r="Q193" s="102">
        <v>0</v>
      </c>
      <c r="R193" s="230">
        <f t="shared" si="45"/>
        <v>265221.39999999997</v>
      </c>
      <c r="S193" s="230">
        <f t="shared" si="46"/>
        <v>0</v>
      </c>
      <c r="T193" s="230">
        <f t="shared" si="47"/>
        <v>0</v>
      </c>
      <c r="U193" s="230">
        <f t="shared" si="47"/>
        <v>0</v>
      </c>
      <c r="V193" s="230">
        <f t="shared" si="47"/>
        <v>0</v>
      </c>
      <c r="W193" s="230">
        <f t="shared" si="48"/>
        <v>0</v>
      </c>
      <c r="X193" s="102">
        <v>1</v>
      </c>
      <c r="Y193" s="230" t="s">
        <v>1</v>
      </c>
      <c r="Z193" s="1754">
        <v>4.01</v>
      </c>
      <c r="AA193" s="102">
        <v>265221.39999999997</v>
      </c>
      <c r="AB193" s="102"/>
      <c r="AC193" s="102">
        <v>0</v>
      </c>
      <c r="AD193" s="230">
        <f t="shared" si="49"/>
        <v>265221.39999999997</v>
      </c>
      <c r="AE193" s="102">
        <v>1</v>
      </c>
      <c r="AF193" s="230" t="s">
        <v>1</v>
      </c>
      <c r="AG193" s="1754">
        <v>4.01</v>
      </c>
      <c r="AH193" s="102">
        <v>265221.39999999997</v>
      </c>
      <c r="AI193" s="102"/>
      <c r="AJ193" s="102">
        <v>0</v>
      </c>
      <c r="AK193" s="230">
        <f t="shared" si="50"/>
        <v>265221.39999999997</v>
      </c>
    </row>
    <row r="194" spans="1:37">
      <c r="A194" s="211">
        <v>5</v>
      </c>
      <c r="B194" s="667" t="s">
        <v>7380</v>
      </c>
      <c r="C194" s="1139" t="s">
        <v>2280</v>
      </c>
      <c r="D194" s="230" t="s">
        <v>1</v>
      </c>
      <c r="E194" s="102">
        <v>1</v>
      </c>
      <c r="F194" s="230" t="s">
        <v>1</v>
      </c>
      <c r="G194" s="1754">
        <v>3.88</v>
      </c>
      <c r="H194" s="102">
        <v>256623.19999999998</v>
      </c>
      <c r="I194" s="102">
        <v>0</v>
      </c>
      <c r="J194" s="102">
        <v>0</v>
      </c>
      <c r="K194" s="230">
        <f t="shared" si="44"/>
        <v>256623.19999999998</v>
      </c>
      <c r="L194" s="102">
        <v>1</v>
      </c>
      <c r="M194" s="230" t="s">
        <v>1</v>
      </c>
      <c r="N194" s="1754">
        <v>3.88</v>
      </c>
      <c r="O194" s="102">
        <v>256623.19999999998</v>
      </c>
      <c r="P194" s="102">
        <v>0</v>
      </c>
      <c r="Q194" s="102">
        <v>0</v>
      </c>
      <c r="R194" s="230">
        <f t="shared" si="45"/>
        <v>256623.19999999998</v>
      </c>
      <c r="S194" s="230">
        <f t="shared" si="46"/>
        <v>0</v>
      </c>
      <c r="T194" s="230">
        <f t="shared" si="47"/>
        <v>0</v>
      </c>
      <c r="U194" s="230">
        <f t="shared" si="47"/>
        <v>0</v>
      </c>
      <c r="V194" s="230">
        <f t="shared" si="47"/>
        <v>0</v>
      </c>
      <c r="W194" s="230">
        <f t="shared" si="48"/>
        <v>0</v>
      </c>
      <c r="X194" s="102">
        <v>1</v>
      </c>
      <c r="Y194" s="230" t="s">
        <v>1</v>
      </c>
      <c r="Z194" s="1754">
        <v>3.88</v>
      </c>
      <c r="AA194" s="102">
        <v>256623.19999999998</v>
      </c>
      <c r="AB194" s="102"/>
      <c r="AC194" s="102">
        <v>0</v>
      </c>
      <c r="AD194" s="230">
        <f t="shared" si="49"/>
        <v>256623.19999999998</v>
      </c>
      <c r="AE194" s="102">
        <v>1</v>
      </c>
      <c r="AF194" s="230" t="s">
        <v>1</v>
      </c>
      <c r="AG194" s="1754">
        <v>3.88</v>
      </c>
      <c r="AH194" s="102">
        <v>256623.19999999998</v>
      </c>
      <c r="AI194" s="102"/>
      <c r="AJ194" s="102">
        <v>0</v>
      </c>
      <c r="AK194" s="230">
        <f t="shared" si="50"/>
        <v>256623.19999999998</v>
      </c>
    </row>
    <row r="195" spans="1:37">
      <c r="A195" s="211">
        <v>6</v>
      </c>
      <c r="B195" s="667" t="s">
        <v>2332</v>
      </c>
      <c r="C195" s="1139" t="s">
        <v>2280</v>
      </c>
      <c r="D195" s="230" t="s">
        <v>1</v>
      </c>
      <c r="E195" s="102">
        <v>1</v>
      </c>
      <c r="F195" s="230" t="s">
        <v>1</v>
      </c>
      <c r="G195" s="1754">
        <v>3.88</v>
      </c>
      <c r="H195" s="102">
        <v>256623.19999999998</v>
      </c>
      <c r="I195" s="102">
        <v>0</v>
      </c>
      <c r="J195" s="102">
        <v>0</v>
      </c>
      <c r="K195" s="230">
        <f t="shared" si="44"/>
        <v>256623.19999999998</v>
      </c>
      <c r="L195" s="102">
        <v>1</v>
      </c>
      <c r="M195" s="230" t="s">
        <v>1</v>
      </c>
      <c r="N195" s="1754">
        <v>3.88</v>
      </c>
      <c r="O195" s="102">
        <v>256623.19999999998</v>
      </c>
      <c r="P195" s="102">
        <v>0</v>
      </c>
      <c r="Q195" s="102">
        <v>0</v>
      </c>
      <c r="R195" s="230">
        <f t="shared" si="45"/>
        <v>256623.19999999998</v>
      </c>
      <c r="S195" s="230">
        <f t="shared" si="46"/>
        <v>0</v>
      </c>
      <c r="T195" s="230">
        <f t="shared" si="47"/>
        <v>0</v>
      </c>
      <c r="U195" s="230">
        <f t="shared" si="47"/>
        <v>0</v>
      </c>
      <c r="V195" s="230">
        <f t="shared" si="47"/>
        <v>0</v>
      </c>
      <c r="W195" s="230">
        <f t="shared" si="48"/>
        <v>0</v>
      </c>
      <c r="X195" s="102">
        <v>1</v>
      </c>
      <c r="Y195" s="230" t="s">
        <v>1</v>
      </c>
      <c r="Z195" s="1754">
        <v>3.88</v>
      </c>
      <c r="AA195" s="102">
        <v>256623.19999999998</v>
      </c>
      <c r="AB195" s="102"/>
      <c r="AC195" s="102">
        <v>0</v>
      </c>
      <c r="AD195" s="230">
        <f t="shared" si="49"/>
        <v>256623.19999999998</v>
      </c>
      <c r="AE195" s="102">
        <v>1</v>
      </c>
      <c r="AF195" s="230" t="s">
        <v>1</v>
      </c>
      <c r="AG195" s="1754">
        <v>3.88</v>
      </c>
      <c r="AH195" s="102">
        <v>256623.19999999998</v>
      </c>
      <c r="AI195" s="102"/>
      <c r="AJ195" s="102">
        <v>0</v>
      </c>
      <c r="AK195" s="230">
        <f t="shared" si="50"/>
        <v>256623.19999999998</v>
      </c>
    </row>
    <row r="196" spans="1:37">
      <c r="A196" s="211">
        <v>7</v>
      </c>
      <c r="B196" s="667" t="s">
        <v>1693</v>
      </c>
      <c r="C196" s="1139" t="s">
        <v>2280</v>
      </c>
      <c r="D196" s="230" t="s">
        <v>1</v>
      </c>
      <c r="E196" s="102">
        <v>1</v>
      </c>
      <c r="F196" s="230" t="s">
        <v>1</v>
      </c>
      <c r="G196" s="1754">
        <v>3.88</v>
      </c>
      <c r="H196" s="102">
        <v>256623.19999999998</v>
      </c>
      <c r="I196" s="102">
        <v>0</v>
      </c>
      <c r="J196" s="102">
        <v>0</v>
      </c>
      <c r="K196" s="230">
        <f t="shared" si="44"/>
        <v>256623.19999999998</v>
      </c>
      <c r="L196" s="102">
        <v>1</v>
      </c>
      <c r="M196" s="230" t="s">
        <v>1</v>
      </c>
      <c r="N196" s="1754">
        <v>3.88</v>
      </c>
      <c r="O196" s="102">
        <v>256623.19999999998</v>
      </c>
      <c r="P196" s="102">
        <v>0</v>
      </c>
      <c r="Q196" s="102">
        <v>0</v>
      </c>
      <c r="R196" s="230">
        <f t="shared" si="45"/>
        <v>256623.19999999998</v>
      </c>
      <c r="S196" s="230">
        <f t="shared" si="46"/>
        <v>0</v>
      </c>
      <c r="T196" s="230">
        <f t="shared" si="47"/>
        <v>0</v>
      </c>
      <c r="U196" s="230">
        <f t="shared" si="47"/>
        <v>0</v>
      </c>
      <c r="V196" s="230">
        <f t="shared" si="47"/>
        <v>0</v>
      </c>
      <c r="W196" s="230">
        <f t="shared" si="48"/>
        <v>0</v>
      </c>
      <c r="X196" s="102">
        <v>1</v>
      </c>
      <c r="Y196" s="230" t="s">
        <v>1</v>
      </c>
      <c r="Z196" s="1754">
        <v>3.88</v>
      </c>
      <c r="AA196" s="102">
        <v>256623.19999999998</v>
      </c>
      <c r="AB196" s="102"/>
      <c r="AC196" s="102">
        <v>0</v>
      </c>
      <c r="AD196" s="230">
        <f t="shared" si="49"/>
        <v>256623.19999999998</v>
      </c>
      <c r="AE196" s="102">
        <v>1</v>
      </c>
      <c r="AF196" s="230" t="s">
        <v>1</v>
      </c>
      <c r="AG196" s="1754">
        <v>3.88</v>
      </c>
      <c r="AH196" s="102">
        <v>256623.19999999998</v>
      </c>
      <c r="AI196" s="102"/>
      <c r="AJ196" s="102">
        <v>0</v>
      </c>
      <c r="AK196" s="230">
        <f t="shared" si="50"/>
        <v>256623.19999999998</v>
      </c>
    </row>
    <row r="197" spans="1:37">
      <c r="A197" s="211">
        <v>8</v>
      </c>
      <c r="B197" s="667" t="s">
        <v>2041</v>
      </c>
      <c r="C197" s="1139" t="s">
        <v>2280</v>
      </c>
      <c r="D197" s="230" t="s">
        <v>1</v>
      </c>
      <c r="E197" s="102">
        <v>1</v>
      </c>
      <c r="F197" s="230" t="s">
        <v>1</v>
      </c>
      <c r="G197" s="1754">
        <v>3.88</v>
      </c>
      <c r="H197" s="102">
        <v>256623.19999999998</v>
      </c>
      <c r="I197" s="102">
        <v>0</v>
      </c>
      <c r="J197" s="102">
        <v>0</v>
      </c>
      <c r="K197" s="230">
        <f t="shared" si="44"/>
        <v>256623.19999999998</v>
      </c>
      <c r="L197" s="102">
        <v>1</v>
      </c>
      <c r="M197" s="230" t="s">
        <v>1</v>
      </c>
      <c r="N197" s="1754">
        <v>3.88</v>
      </c>
      <c r="O197" s="102">
        <v>256623.19999999998</v>
      </c>
      <c r="P197" s="102">
        <v>0</v>
      </c>
      <c r="Q197" s="102">
        <v>0</v>
      </c>
      <c r="R197" s="230">
        <f t="shared" si="45"/>
        <v>256623.19999999998</v>
      </c>
      <c r="S197" s="230">
        <f t="shared" si="46"/>
        <v>0</v>
      </c>
      <c r="T197" s="230">
        <f t="shared" si="47"/>
        <v>0</v>
      </c>
      <c r="U197" s="230">
        <f t="shared" si="47"/>
        <v>0</v>
      </c>
      <c r="V197" s="230">
        <f t="shared" si="47"/>
        <v>0</v>
      </c>
      <c r="W197" s="230">
        <f t="shared" si="48"/>
        <v>0</v>
      </c>
      <c r="X197" s="102">
        <v>1</v>
      </c>
      <c r="Y197" s="230" t="s">
        <v>1</v>
      </c>
      <c r="Z197" s="1754">
        <v>3.88</v>
      </c>
      <c r="AA197" s="102">
        <v>256623.19999999998</v>
      </c>
      <c r="AB197" s="102"/>
      <c r="AC197" s="102">
        <v>0</v>
      </c>
      <c r="AD197" s="230">
        <f t="shared" si="49"/>
        <v>256623.19999999998</v>
      </c>
      <c r="AE197" s="102">
        <v>1</v>
      </c>
      <c r="AF197" s="230" t="s">
        <v>1</v>
      </c>
      <c r="AG197" s="1754">
        <v>3.88</v>
      </c>
      <c r="AH197" s="102">
        <v>256623.19999999998</v>
      </c>
      <c r="AI197" s="102"/>
      <c r="AJ197" s="102">
        <v>0</v>
      </c>
      <c r="AK197" s="230">
        <f t="shared" si="50"/>
        <v>256623.19999999998</v>
      </c>
    </row>
    <row r="198" spans="1:37">
      <c r="A198" s="211">
        <v>9</v>
      </c>
      <c r="B198" s="667" t="s">
        <v>2333</v>
      </c>
      <c r="C198" s="1139" t="s">
        <v>2280</v>
      </c>
      <c r="D198" s="230" t="s">
        <v>1</v>
      </c>
      <c r="E198" s="102">
        <v>1</v>
      </c>
      <c r="F198" s="230" t="s">
        <v>1</v>
      </c>
      <c r="G198" s="1754">
        <v>4.01</v>
      </c>
      <c r="H198" s="102">
        <v>265221.39999999997</v>
      </c>
      <c r="I198" s="102">
        <v>0</v>
      </c>
      <c r="J198" s="102">
        <v>0</v>
      </c>
      <c r="K198" s="230">
        <f t="shared" si="44"/>
        <v>265221.39999999997</v>
      </c>
      <c r="L198" s="102">
        <v>1</v>
      </c>
      <c r="M198" s="230" t="s">
        <v>1</v>
      </c>
      <c r="N198" s="1754">
        <v>4.01</v>
      </c>
      <c r="O198" s="102">
        <v>265221.39999999997</v>
      </c>
      <c r="P198" s="102">
        <v>0</v>
      </c>
      <c r="Q198" s="102">
        <v>0</v>
      </c>
      <c r="R198" s="230">
        <f t="shared" si="45"/>
        <v>265221.39999999997</v>
      </c>
      <c r="S198" s="230">
        <f t="shared" si="46"/>
        <v>0</v>
      </c>
      <c r="T198" s="230">
        <f t="shared" si="47"/>
        <v>0</v>
      </c>
      <c r="U198" s="230">
        <f t="shared" si="47"/>
        <v>0</v>
      </c>
      <c r="V198" s="230">
        <f t="shared" si="47"/>
        <v>0</v>
      </c>
      <c r="W198" s="230">
        <f t="shared" si="48"/>
        <v>0</v>
      </c>
      <c r="X198" s="102">
        <v>1</v>
      </c>
      <c r="Y198" s="230" t="s">
        <v>1</v>
      </c>
      <c r="Z198" s="1754">
        <v>4.01</v>
      </c>
      <c r="AA198" s="102">
        <v>265221.39999999997</v>
      </c>
      <c r="AB198" s="102"/>
      <c r="AC198" s="102">
        <v>0</v>
      </c>
      <c r="AD198" s="230">
        <f t="shared" si="49"/>
        <v>265221.39999999997</v>
      </c>
      <c r="AE198" s="102">
        <v>1</v>
      </c>
      <c r="AF198" s="230" t="s">
        <v>1</v>
      </c>
      <c r="AG198" s="1754">
        <v>4.01</v>
      </c>
      <c r="AH198" s="102">
        <v>265221.39999999997</v>
      </c>
      <c r="AI198" s="102"/>
      <c r="AJ198" s="102">
        <v>0</v>
      </c>
      <c r="AK198" s="230">
        <f t="shared" si="50"/>
        <v>265221.39999999997</v>
      </c>
    </row>
    <row r="199" spans="1:37">
      <c r="A199" s="211">
        <v>10</v>
      </c>
      <c r="B199" s="667" t="s">
        <v>2334</v>
      </c>
      <c r="C199" s="1139" t="s">
        <v>2280</v>
      </c>
      <c r="D199" s="230" t="s">
        <v>1</v>
      </c>
      <c r="E199" s="102">
        <v>1</v>
      </c>
      <c r="F199" s="230" t="s">
        <v>1</v>
      </c>
      <c r="G199" s="1754">
        <v>4.01</v>
      </c>
      <c r="H199" s="102">
        <v>265221.39999999997</v>
      </c>
      <c r="I199" s="102">
        <v>0</v>
      </c>
      <c r="J199" s="102">
        <v>0</v>
      </c>
      <c r="K199" s="230">
        <f t="shared" si="44"/>
        <v>265221.39999999997</v>
      </c>
      <c r="L199" s="102">
        <v>1</v>
      </c>
      <c r="M199" s="230" t="s">
        <v>1</v>
      </c>
      <c r="N199" s="1754">
        <v>4.01</v>
      </c>
      <c r="O199" s="102">
        <v>265221.39999999997</v>
      </c>
      <c r="P199" s="102">
        <v>0</v>
      </c>
      <c r="Q199" s="102">
        <v>0</v>
      </c>
      <c r="R199" s="230">
        <f t="shared" si="45"/>
        <v>265221.39999999997</v>
      </c>
      <c r="S199" s="230">
        <f t="shared" si="46"/>
        <v>0</v>
      </c>
      <c r="T199" s="230">
        <f t="shared" si="47"/>
        <v>0</v>
      </c>
      <c r="U199" s="230">
        <f t="shared" si="47"/>
        <v>0</v>
      </c>
      <c r="V199" s="230">
        <f t="shared" si="47"/>
        <v>0</v>
      </c>
      <c r="W199" s="230">
        <f t="shared" si="48"/>
        <v>0</v>
      </c>
      <c r="X199" s="102">
        <v>1</v>
      </c>
      <c r="Y199" s="230" t="s">
        <v>1</v>
      </c>
      <c r="Z199" s="1754">
        <v>4.01</v>
      </c>
      <c r="AA199" s="102">
        <v>265221.39999999997</v>
      </c>
      <c r="AB199" s="102"/>
      <c r="AC199" s="102">
        <v>0</v>
      </c>
      <c r="AD199" s="230">
        <f t="shared" si="49"/>
        <v>265221.39999999997</v>
      </c>
      <c r="AE199" s="102">
        <v>1</v>
      </c>
      <c r="AF199" s="230" t="s">
        <v>1</v>
      </c>
      <c r="AG199" s="1754">
        <v>4.01</v>
      </c>
      <c r="AH199" s="102">
        <v>265221.39999999997</v>
      </c>
      <c r="AI199" s="102"/>
      <c r="AJ199" s="102">
        <v>0</v>
      </c>
      <c r="AK199" s="230">
        <f t="shared" si="50"/>
        <v>265221.39999999997</v>
      </c>
    </row>
    <row r="200" spans="1:37">
      <c r="A200" s="211">
        <v>11</v>
      </c>
      <c r="B200" s="667" t="s">
        <v>2335</v>
      </c>
      <c r="C200" s="1139" t="s">
        <v>2280</v>
      </c>
      <c r="D200" s="230" t="s">
        <v>1</v>
      </c>
      <c r="E200" s="102">
        <v>1</v>
      </c>
      <c r="F200" s="230" t="s">
        <v>1</v>
      </c>
      <c r="G200" s="1754">
        <v>3.88</v>
      </c>
      <c r="H200" s="102">
        <v>256623.19999999998</v>
      </c>
      <c r="I200" s="102">
        <v>0</v>
      </c>
      <c r="J200" s="102">
        <v>0</v>
      </c>
      <c r="K200" s="230">
        <f t="shared" si="44"/>
        <v>256623.19999999998</v>
      </c>
      <c r="L200" s="102">
        <v>1</v>
      </c>
      <c r="M200" s="230" t="s">
        <v>1</v>
      </c>
      <c r="N200" s="1754">
        <v>3.88</v>
      </c>
      <c r="O200" s="102">
        <v>256623.19999999998</v>
      </c>
      <c r="P200" s="102">
        <v>0</v>
      </c>
      <c r="Q200" s="102">
        <v>0</v>
      </c>
      <c r="R200" s="230">
        <f t="shared" si="45"/>
        <v>256623.19999999998</v>
      </c>
      <c r="S200" s="230">
        <f t="shared" si="46"/>
        <v>0</v>
      </c>
      <c r="T200" s="230">
        <f t="shared" si="47"/>
        <v>0</v>
      </c>
      <c r="U200" s="230">
        <f t="shared" si="47"/>
        <v>0</v>
      </c>
      <c r="V200" s="230">
        <f t="shared" si="47"/>
        <v>0</v>
      </c>
      <c r="W200" s="230">
        <f t="shared" si="48"/>
        <v>0</v>
      </c>
      <c r="X200" s="102">
        <v>1</v>
      </c>
      <c r="Y200" s="230" t="s">
        <v>1</v>
      </c>
      <c r="Z200" s="1754">
        <v>3.88</v>
      </c>
      <c r="AA200" s="102">
        <v>256623.19999999998</v>
      </c>
      <c r="AB200" s="102"/>
      <c r="AC200" s="102">
        <v>0</v>
      </c>
      <c r="AD200" s="230">
        <f t="shared" si="49"/>
        <v>256623.19999999998</v>
      </c>
      <c r="AE200" s="102">
        <v>1</v>
      </c>
      <c r="AF200" s="230" t="s">
        <v>1</v>
      </c>
      <c r="AG200" s="1754">
        <v>3.88</v>
      </c>
      <c r="AH200" s="102">
        <v>256623.19999999998</v>
      </c>
      <c r="AI200" s="102"/>
      <c r="AJ200" s="102">
        <v>0</v>
      </c>
      <c r="AK200" s="230">
        <f t="shared" si="50"/>
        <v>256623.19999999998</v>
      </c>
    </row>
    <row r="201" spans="1:37">
      <c r="A201" s="211">
        <v>12</v>
      </c>
      <c r="B201" s="667" t="s">
        <v>7381</v>
      </c>
      <c r="C201" s="1139" t="s">
        <v>2280</v>
      </c>
      <c r="D201" s="230" t="s">
        <v>1</v>
      </c>
      <c r="E201" s="102">
        <v>1</v>
      </c>
      <c r="F201" s="230" t="s">
        <v>1</v>
      </c>
      <c r="G201" s="1754">
        <v>3.88</v>
      </c>
      <c r="H201" s="102">
        <v>256623.19999999998</v>
      </c>
      <c r="I201" s="102">
        <v>0</v>
      </c>
      <c r="J201" s="102">
        <v>0</v>
      </c>
      <c r="K201" s="230">
        <f t="shared" si="44"/>
        <v>256623.19999999998</v>
      </c>
      <c r="L201" s="102">
        <v>1</v>
      </c>
      <c r="M201" s="230" t="s">
        <v>1</v>
      </c>
      <c r="N201" s="1754">
        <v>3.88</v>
      </c>
      <c r="O201" s="102">
        <v>256623.19999999998</v>
      </c>
      <c r="P201" s="102">
        <v>0</v>
      </c>
      <c r="Q201" s="102">
        <v>0</v>
      </c>
      <c r="R201" s="230">
        <f t="shared" si="45"/>
        <v>256623.19999999998</v>
      </c>
      <c r="S201" s="230">
        <f t="shared" si="46"/>
        <v>0</v>
      </c>
      <c r="T201" s="230">
        <f t="shared" si="47"/>
        <v>0</v>
      </c>
      <c r="U201" s="230">
        <f t="shared" si="47"/>
        <v>0</v>
      </c>
      <c r="V201" s="230">
        <f t="shared" si="47"/>
        <v>0</v>
      </c>
      <c r="W201" s="230">
        <f t="shared" si="48"/>
        <v>0</v>
      </c>
      <c r="X201" s="102">
        <v>1</v>
      </c>
      <c r="Y201" s="230" t="s">
        <v>1</v>
      </c>
      <c r="Z201" s="1754">
        <v>3.88</v>
      </c>
      <c r="AA201" s="102">
        <v>256623.19999999998</v>
      </c>
      <c r="AB201" s="102"/>
      <c r="AC201" s="102">
        <v>0</v>
      </c>
      <c r="AD201" s="230">
        <f t="shared" si="49"/>
        <v>256623.19999999998</v>
      </c>
      <c r="AE201" s="102">
        <v>1</v>
      </c>
      <c r="AF201" s="230" t="s">
        <v>1</v>
      </c>
      <c r="AG201" s="1754">
        <v>3.88</v>
      </c>
      <c r="AH201" s="102">
        <v>256623.19999999998</v>
      </c>
      <c r="AI201" s="102"/>
      <c r="AJ201" s="102">
        <v>0</v>
      </c>
      <c r="AK201" s="230">
        <f t="shared" si="50"/>
        <v>256623.19999999998</v>
      </c>
    </row>
    <row r="202" spans="1:37">
      <c r="A202" s="211">
        <v>13</v>
      </c>
      <c r="B202" s="667" t="s">
        <v>1525</v>
      </c>
      <c r="C202" s="1139" t="s">
        <v>2280</v>
      </c>
      <c r="D202" s="230" t="s">
        <v>1</v>
      </c>
      <c r="E202" s="102">
        <v>1</v>
      </c>
      <c r="F202" s="230" t="s">
        <v>1</v>
      </c>
      <c r="G202" s="1754">
        <v>3.88</v>
      </c>
      <c r="H202" s="102">
        <v>256623.19999999998</v>
      </c>
      <c r="I202" s="102">
        <v>0</v>
      </c>
      <c r="J202" s="102">
        <v>0</v>
      </c>
      <c r="K202" s="230">
        <f t="shared" si="44"/>
        <v>256623.19999999998</v>
      </c>
      <c r="L202" s="102">
        <v>1</v>
      </c>
      <c r="M202" s="230" t="s">
        <v>1</v>
      </c>
      <c r="N202" s="1754">
        <v>3.88</v>
      </c>
      <c r="O202" s="102">
        <v>256623.19999999998</v>
      </c>
      <c r="P202" s="102">
        <v>0</v>
      </c>
      <c r="Q202" s="102">
        <v>0</v>
      </c>
      <c r="R202" s="230">
        <f t="shared" si="45"/>
        <v>256623.19999999998</v>
      </c>
      <c r="S202" s="230">
        <f t="shared" si="46"/>
        <v>0</v>
      </c>
      <c r="T202" s="230">
        <f t="shared" si="47"/>
        <v>0</v>
      </c>
      <c r="U202" s="230">
        <f t="shared" si="47"/>
        <v>0</v>
      </c>
      <c r="V202" s="230">
        <f t="shared" si="47"/>
        <v>0</v>
      </c>
      <c r="W202" s="230">
        <f t="shared" si="48"/>
        <v>0</v>
      </c>
      <c r="X202" s="102">
        <v>1</v>
      </c>
      <c r="Y202" s="230" t="s">
        <v>1</v>
      </c>
      <c r="Z202" s="1754">
        <v>3.88</v>
      </c>
      <c r="AA202" s="102">
        <v>256623.19999999998</v>
      </c>
      <c r="AB202" s="102"/>
      <c r="AC202" s="102">
        <v>0</v>
      </c>
      <c r="AD202" s="230">
        <f t="shared" si="49"/>
        <v>256623.19999999998</v>
      </c>
      <c r="AE202" s="102">
        <v>1</v>
      </c>
      <c r="AF202" s="230" t="s">
        <v>1</v>
      </c>
      <c r="AG202" s="1754">
        <v>3.88</v>
      </c>
      <c r="AH202" s="102">
        <v>256623.19999999998</v>
      </c>
      <c r="AI202" s="102"/>
      <c r="AJ202" s="102">
        <v>0</v>
      </c>
      <c r="AK202" s="230">
        <f t="shared" si="50"/>
        <v>256623.19999999998</v>
      </c>
    </row>
    <row r="203" spans="1:37">
      <c r="A203" s="211">
        <v>14</v>
      </c>
      <c r="B203" s="667" t="s">
        <v>2336</v>
      </c>
      <c r="C203" s="1139" t="s">
        <v>2280</v>
      </c>
      <c r="D203" s="230" t="s">
        <v>1</v>
      </c>
      <c r="E203" s="102">
        <v>1</v>
      </c>
      <c r="F203" s="230" t="s">
        <v>1</v>
      </c>
      <c r="G203" s="1754">
        <v>4.01</v>
      </c>
      <c r="H203" s="102">
        <v>265221.39999999997</v>
      </c>
      <c r="I203" s="102">
        <v>0</v>
      </c>
      <c r="J203" s="102">
        <v>0</v>
      </c>
      <c r="K203" s="230">
        <f t="shared" si="44"/>
        <v>265221.39999999997</v>
      </c>
      <c r="L203" s="102">
        <v>1</v>
      </c>
      <c r="M203" s="230" t="s">
        <v>1</v>
      </c>
      <c r="N203" s="1754">
        <v>4.01</v>
      </c>
      <c r="O203" s="102">
        <v>265221.39999999997</v>
      </c>
      <c r="P203" s="102">
        <v>0</v>
      </c>
      <c r="Q203" s="102">
        <v>0</v>
      </c>
      <c r="R203" s="230">
        <f t="shared" si="45"/>
        <v>265221.39999999997</v>
      </c>
      <c r="S203" s="230">
        <f t="shared" si="46"/>
        <v>0</v>
      </c>
      <c r="T203" s="230">
        <f t="shared" si="47"/>
        <v>0</v>
      </c>
      <c r="U203" s="230">
        <f t="shared" si="47"/>
        <v>0</v>
      </c>
      <c r="V203" s="230">
        <f t="shared" si="47"/>
        <v>0</v>
      </c>
      <c r="W203" s="230">
        <f t="shared" si="48"/>
        <v>0</v>
      </c>
      <c r="X203" s="102">
        <v>1</v>
      </c>
      <c r="Y203" s="230" t="s">
        <v>1</v>
      </c>
      <c r="Z203" s="1754">
        <v>4.01</v>
      </c>
      <c r="AA203" s="102">
        <v>265221.39999999997</v>
      </c>
      <c r="AB203" s="102"/>
      <c r="AC203" s="102">
        <v>0</v>
      </c>
      <c r="AD203" s="230">
        <f t="shared" si="49"/>
        <v>265221.39999999997</v>
      </c>
      <c r="AE203" s="102">
        <v>1</v>
      </c>
      <c r="AF203" s="230" t="s">
        <v>1</v>
      </c>
      <c r="AG203" s="1754">
        <v>4.01</v>
      </c>
      <c r="AH203" s="102">
        <v>265221.39999999997</v>
      </c>
      <c r="AI203" s="102"/>
      <c r="AJ203" s="102">
        <v>0</v>
      </c>
      <c r="AK203" s="230">
        <f t="shared" si="50"/>
        <v>265221.39999999997</v>
      </c>
    </row>
    <row r="204" spans="1:37">
      <c r="A204" s="211">
        <v>15</v>
      </c>
      <c r="B204" s="667" t="s">
        <v>2337</v>
      </c>
      <c r="C204" s="1139" t="s">
        <v>2280</v>
      </c>
      <c r="D204" s="230" t="s">
        <v>1</v>
      </c>
      <c r="E204" s="102">
        <v>1</v>
      </c>
      <c r="F204" s="230" t="s">
        <v>1</v>
      </c>
      <c r="G204" s="1754">
        <v>4.01</v>
      </c>
      <c r="H204" s="102">
        <v>265221.39999999997</v>
      </c>
      <c r="I204" s="102">
        <v>0</v>
      </c>
      <c r="J204" s="102">
        <v>0</v>
      </c>
      <c r="K204" s="230">
        <f t="shared" si="44"/>
        <v>265221.39999999997</v>
      </c>
      <c r="L204" s="102">
        <v>1</v>
      </c>
      <c r="M204" s="230" t="s">
        <v>1</v>
      </c>
      <c r="N204" s="1754">
        <v>4.01</v>
      </c>
      <c r="O204" s="102">
        <v>265221.39999999997</v>
      </c>
      <c r="P204" s="102">
        <v>0</v>
      </c>
      <c r="Q204" s="102">
        <v>0</v>
      </c>
      <c r="R204" s="230">
        <f t="shared" si="45"/>
        <v>265221.39999999997</v>
      </c>
      <c r="S204" s="230">
        <f t="shared" si="46"/>
        <v>0</v>
      </c>
      <c r="T204" s="230">
        <f t="shared" si="47"/>
        <v>0</v>
      </c>
      <c r="U204" s="230">
        <f t="shared" si="47"/>
        <v>0</v>
      </c>
      <c r="V204" s="230">
        <f t="shared" si="47"/>
        <v>0</v>
      </c>
      <c r="W204" s="230">
        <f t="shared" si="48"/>
        <v>0</v>
      </c>
      <c r="X204" s="102">
        <v>1</v>
      </c>
      <c r="Y204" s="230" t="s">
        <v>1</v>
      </c>
      <c r="Z204" s="1754">
        <v>4.01</v>
      </c>
      <c r="AA204" s="102">
        <v>265221.39999999997</v>
      </c>
      <c r="AB204" s="102"/>
      <c r="AC204" s="102">
        <v>0</v>
      </c>
      <c r="AD204" s="230">
        <f t="shared" si="49"/>
        <v>265221.39999999997</v>
      </c>
      <c r="AE204" s="102">
        <v>1</v>
      </c>
      <c r="AF204" s="230" t="s">
        <v>1</v>
      </c>
      <c r="AG204" s="1754">
        <v>4.01</v>
      </c>
      <c r="AH204" s="102">
        <v>265221.39999999997</v>
      </c>
      <c r="AI204" s="102"/>
      <c r="AJ204" s="102">
        <v>0</v>
      </c>
      <c r="AK204" s="230">
        <f t="shared" si="50"/>
        <v>265221.39999999997</v>
      </c>
    </row>
    <row r="205" spans="1:37">
      <c r="A205" s="211">
        <v>16</v>
      </c>
      <c r="B205" s="667" t="s">
        <v>2414</v>
      </c>
      <c r="C205" s="1139" t="s">
        <v>2280</v>
      </c>
      <c r="D205" s="230" t="s">
        <v>1</v>
      </c>
      <c r="E205" s="102">
        <v>1</v>
      </c>
      <c r="F205" s="230" t="s">
        <v>1</v>
      </c>
      <c r="G205" s="1754">
        <v>3.88</v>
      </c>
      <c r="H205" s="102">
        <v>256623.19999999998</v>
      </c>
      <c r="I205" s="102">
        <v>0</v>
      </c>
      <c r="J205" s="102">
        <v>0</v>
      </c>
      <c r="K205" s="230">
        <f t="shared" si="44"/>
        <v>256623.19999999998</v>
      </c>
      <c r="L205" s="102">
        <v>1</v>
      </c>
      <c r="M205" s="230" t="s">
        <v>1</v>
      </c>
      <c r="N205" s="1754">
        <v>3.88</v>
      </c>
      <c r="O205" s="102">
        <v>256623.19999999998</v>
      </c>
      <c r="P205" s="102">
        <v>0</v>
      </c>
      <c r="Q205" s="102">
        <v>0</v>
      </c>
      <c r="R205" s="230">
        <f t="shared" si="45"/>
        <v>256623.19999999998</v>
      </c>
      <c r="S205" s="230">
        <f t="shared" si="46"/>
        <v>0</v>
      </c>
      <c r="T205" s="230">
        <f t="shared" si="47"/>
        <v>0</v>
      </c>
      <c r="U205" s="230">
        <f t="shared" si="47"/>
        <v>0</v>
      </c>
      <c r="V205" s="230">
        <f t="shared" si="47"/>
        <v>0</v>
      </c>
      <c r="W205" s="230">
        <f t="shared" si="48"/>
        <v>0</v>
      </c>
      <c r="X205" s="102">
        <v>1</v>
      </c>
      <c r="Y205" s="230" t="s">
        <v>1</v>
      </c>
      <c r="Z205" s="1754">
        <v>3.88</v>
      </c>
      <c r="AA205" s="102">
        <v>256623.19999999998</v>
      </c>
      <c r="AB205" s="102"/>
      <c r="AC205" s="102">
        <v>0</v>
      </c>
      <c r="AD205" s="230">
        <f t="shared" si="49"/>
        <v>256623.19999999998</v>
      </c>
      <c r="AE205" s="102">
        <v>1</v>
      </c>
      <c r="AF205" s="230" t="s">
        <v>1</v>
      </c>
      <c r="AG205" s="1754">
        <v>3.88</v>
      </c>
      <c r="AH205" s="102">
        <v>256623.19999999998</v>
      </c>
      <c r="AI205" s="102"/>
      <c r="AJ205" s="102">
        <v>0</v>
      </c>
      <c r="AK205" s="230">
        <f t="shared" si="50"/>
        <v>256623.19999999998</v>
      </c>
    </row>
    <row r="206" spans="1:37">
      <c r="A206" s="211">
        <v>17</v>
      </c>
      <c r="B206" s="667" t="s">
        <v>7382</v>
      </c>
      <c r="C206" s="1139" t="s">
        <v>2280</v>
      </c>
      <c r="D206" s="230" t="s">
        <v>1</v>
      </c>
      <c r="E206" s="102">
        <v>1</v>
      </c>
      <c r="F206" s="230" t="s">
        <v>1</v>
      </c>
      <c r="G206" s="1754">
        <v>3.88</v>
      </c>
      <c r="H206" s="102">
        <v>256623.19999999998</v>
      </c>
      <c r="I206" s="102">
        <v>0</v>
      </c>
      <c r="J206" s="102">
        <v>0</v>
      </c>
      <c r="K206" s="230">
        <f t="shared" si="44"/>
        <v>256623.19999999998</v>
      </c>
      <c r="L206" s="102">
        <v>1</v>
      </c>
      <c r="M206" s="230" t="s">
        <v>1</v>
      </c>
      <c r="N206" s="1754">
        <v>3.88</v>
      </c>
      <c r="O206" s="102">
        <v>256623.19999999998</v>
      </c>
      <c r="P206" s="102">
        <v>0</v>
      </c>
      <c r="Q206" s="102">
        <v>0</v>
      </c>
      <c r="R206" s="230">
        <f t="shared" si="45"/>
        <v>256623.19999999998</v>
      </c>
      <c r="S206" s="230">
        <f t="shared" si="46"/>
        <v>0</v>
      </c>
      <c r="T206" s="230">
        <f t="shared" si="47"/>
        <v>0</v>
      </c>
      <c r="U206" s="230">
        <f t="shared" si="47"/>
        <v>0</v>
      </c>
      <c r="V206" s="230">
        <f t="shared" si="47"/>
        <v>0</v>
      </c>
      <c r="W206" s="230">
        <f t="shared" si="48"/>
        <v>0</v>
      </c>
      <c r="X206" s="102">
        <v>1</v>
      </c>
      <c r="Y206" s="230" t="s">
        <v>1</v>
      </c>
      <c r="Z206" s="1754">
        <v>3.88</v>
      </c>
      <c r="AA206" s="102">
        <v>256623.19999999998</v>
      </c>
      <c r="AB206" s="102"/>
      <c r="AC206" s="102">
        <v>0</v>
      </c>
      <c r="AD206" s="230">
        <f t="shared" si="49"/>
        <v>256623.19999999998</v>
      </c>
      <c r="AE206" s="102">
        <v>1</v>
      </c>
      <c r="AF206" s="230" t="s">
        <v>1</v>
      </c>
      <c r="AG206" s="1754">
        <v>3.88</v>
      </c>
      <c r="AH206" s="102">
        <v>256623.19999999998</v>
      </c>
      <c r="AI206" s="102"/>
      <c r="AJ206" s="102">
        <v>0</v>
      </c>
      <c r="AK206" s="230">
        <f t="shared" si="50"/>
        <v>256623.19999999998</v>
      </c>
    </row>
    <row r="207" spans="1:37">
      <c r="A207" s="211">
        <v>18</v>
      </c>
      <c r="B207" s="667" t="s">
        <v>7383</v>
      </c>
      <c r="C207" s="1139" t="s">
        <v>2280</v>
      </c>
      <c r="D207" s="230" t="s">
        <v>1</v>
      </c>
      <c r="E207" s="102">
        <v>1</v>
      </c>
      <c r="F207" s="230" t="s">
        <v>1</v>
      </c>
      <c r="G207" s="1754">
        <v>3.88</v>
      </c>
      <c r="H207" s="102">
        <v>256623.19999999998</v>
      </c>
      <c r="I207" s="102">
        <v>0</v>
      </c>
      <c r="J207" s="102">
        <v>0</v>
      </c>
      <c r="K207" s="230">
        <f t="shared" si="44"/>
        <v>256623.19999999998</v>
      </c>
      <c r="L207" s="102">
        <v>1</v>
      </c>
      <c r="M207" s="230" t="s">
        <v>1</v>
      </c>
      <c r="N207" s="1754">
        <v>3.88</v>
      </c>
      <c r="O207" s="102">
        <v>256623.19999999998</v>
      </c>
      <c r="P207" s="102">
        <v>0</v>
      </c>
      <c r="Q207" s="102">
        <v>0</v>
      </c>
      <c r="R207" s="230">
        <f t="shared" si="45"/>
        <v>256623.19999999998</v>
      </c>
      <c r="S207" s="230">
        <f t="shared" si="46"/>
        <v>0</v>
      </c>
      <c r="T207" s="230">
        <f t="shared" si="47"/>
        <v>0</v>
      </c>
      <c r="U207" s="230">
        <f t="shared" si="47"/>
        <v>0</v>
      </c>
      <c r="V207" s="230">
        <f t="shared" si="47"/>
        <v>0</v>
      </c>
      <c r="W207" s="230">
        <f t="shared" si="48"/>
        <v>0</v>
      </c>
      <c r="X207" s="102">
        <v>1</v>
      </c>
      <c r="Y207" s="230" t="s">
        <v>1</v>
      </c>
      <c r="Z207" s="1754">
        <v>3.88</v>
      </c>
      <c r="AA207" s="102">
        <v>256623.19999999998</v>
      </c>
      <c r="AB207" s="102"/>
      <c r="AC207" s="102">
        <v>0</v>
      </c>
      <c r="AD207" s="230">
        <f t="shared" si="49"/>
        <v>256623.19999999998</v>
      </c>
      <c r="AE207" s="102">
        <v>1</v>
      </c>
      <c r="AF207" s="230" t="s">
        <v>1</v>
      </c>
      <c r="AG207" s="1754">
        <v>3.88</v>
      </c>
      <c r="AH207" s="102">
        <v>256623.19999999998</v>
      </c>
      <c r="AI207" s="102"/>
      <c r="AJ207" s="102">
        <v>0</v>
      </c>
      <c r="AK207" s="230">
        <f t="shared" si="50"/>
        <v>256623.19999999998</v>
      </c>
    </row>
    <row r="208" spans="1:37">
      <c r="A208" s="211">
        <v>19</v>
      </c>
      <c r="B208" s="667" t="s">
        <v>2350</v>
      </c>
      <c r="C208" s="1139" t="s">
        <v>2280</v>
      </c>
      <c r="D208" s="230" t="s">
        <v>1</v>
      </c>
      <c r="E208" s="102">
        <v>1</v>
      </c>
      <c r="F208" s="230" t="s">
        <v>1</v>
      </c>
      <c r="G208" s="1754">
        <v>3.88</v>
      </c>
      <c r="H208" s="102">
        <v>256623.19999999998</v>
      </c>
      <c r="I208" s="102">
        <v>0</v>
      </c>
      <c r="J208" s="102">
        <v>0</v>
      </c>
      <c r="K208" s="230">
        <f t="shared" si="44"/>
        <v>256623.19999999998</v>
      </c>
      <c r="L208" s="102">
        <v>1</v>
      </c>
      <c r="M208" s="230" t="s">
        <v>1</v>
      </c>
      <c r="N208" s="1754">
        <v>3.88</v>
      </c>
      <c r="O208" s="102">
        <v>256623.19999999998</v>
      </c>
      <c r="P208" s="102">
        <v>0</v>
      </c>
      <c r="Q208" s="102">
        <v>0</v>
      </c>
      <c r="R208" s="230">
        <f t="shared" si="45"/>
        <v>256623.19999999998</v>
      </c>
      <c r="S208" s="230">
        <f t="shared" si="46"/>
        <v>0</v>
      </c>
      <c r="T208" s="230">
        <f t="shared" si="47"/>
        <v>0</v>
      </c>
      <c r="U208" s="230">
        <f t="shared" si="47"/>
        <v>0</v>
      </c>
      <c r="V208" s="230">
        <f t="shared" si="47"/>
        <v>0</v>
      </c>
      <c r="W208" s="230">
        <f t="shared" si="48"/>
        <v>0</v>
      </c>
      <c r="X208" s="102">
        <v>1</v>
      </c>
      <c r="Y208" s="230" t="s">
        <v>1</v>
      </c>
      <c r="Z208" s="1754">
        <v>3.88</v>
      </c>
      <c r="AA208" s="102">
        <v>256623.19999999998</v>
      </c>
      <c r="AB208" s="102"/>
      <c r="AC208" s="102">
        <v>0</v>
      </c>
      <c r="AD208" s="230">
        <f t="shared" si="49"/>
        <v>256623.19999999998</v>
      </c>
      <c r="AE208" s="102">
        <v>1</v>
      </c>
      <c r="AF208" s="230" t="s">
        <v>1</v>
      </c>
      <c r="AG208" s="1754">
        <v>3.88</v>
      </c>
      <c r="AH208" s="102">
        <v>256623.19999999998</v>
      </c>
      <c r="AI208" s="102"/>
      <c r="AJ208" s="102">
        <v>0</v>
      </c>
      <c r="AK208" s="230">
        <f t="shared" si="50"/>
        <v>256623.19999999998</v>
      </c>
    </row>
    <row r="209" spans="1:37">
      <c r="A209" s="211">
        <v>20</v>
      </c>
      <c r="B209" s="667" t="s">
        <v>2338</v>
      </c>
      <c r="C209" s="1139" t="s">
        <v>2280</v>
      </c>
      <c r="D209" s="230" t="s">
        <v>1</v>
      </c>
      <c r="E209" s="102">
        <v>1</v>
      </c>
      <c r="F209" s="230" t="s">
        <v>1</v>
      </c>
      <c r="G209" s="1754">
        <v>4.01</v>
      </c>
      <c r="H209" s="102">
        <v>265221.39999999997</v>
      </c>
      <c r="I209" s="102">
        <v>0</v>
      </c>
      <c r="J209" s="102">
        <v>0</v>
      </c>
      <c r="K209" s="230">
        <f t="shared" si="44"/>
        <v>265221.39999999997</v>
      </c>
      <c r="L209" s="102">
        <v>1</v>
      </c>
      <c r="M209" s="230" t="s">
        <v>1</v>
      </c>
      <c r="N209" s="1754">
        <v>4.01</v>
      </c>
      <c r="O209" s="102">
        <v>265221.39999999997</v>
      </c>
      <c r="P209" s="102">
        <v>0</v>
      </c>
      <c r="Q209" s="102">
        <v>0</v>
      </c>
      <c r="R209" s="230">
        <f t="shared" si="45"/>
        <v>265221.39999999997</v>
      </c>
      <c r="S209" s="230">
        <f t="shared" si="46"/>
        <v>0</v>
      </c>
      <c r="T209" s="230">
        <f t="shared" si="47"/>
        <v>0</v>
      </c>
      <c r="U209" s="230">
        <f t="shared" si="47"/>
        <v>0</v>
      </c>
      <c r="V209" s="230">
        <f t="shared" si="47"/>
        <v>0</v>
      </c>
      <c r="W209" s="230">
        <f t="shared" si="48"/>
        <v>0</v>
      </c>
      <c r="X209" s="102">
        <v>1</v>
      </c>
      <c r="Y209" s="230" t="s">
        <v>1</v>
      </c>
      <c r="Z209" s="1754">
        <v>4.01</v>
      </c>
      <c r="AA209" s="102">
        <v>265221.39999999997</v>
      </c>
      <c r="AB209" s="102"/>
      <c r="AC209" s="102">
        <v>0</v>
      </c>
      <c r="AD209" s="230">
        <f t="shared" si="49"/>
        <v>265221.39999999997</v>
      </c>
      <c r="AE209" s="102">
        <v>1</v>
      </c>
      <c r="AF209" s="230" t="s">
        <v>1</v>
      </c>
      <c r="AG209" s="1754">
        <v>4.01</v>
      </c>
      <c r="AH209" s="102">
        <v>265221.39999999997</v>
      </c>
      <c r="AI209" s="102"/>
      <c r="AJ209" s="102">
        <v>0</v>
      </c>
      <c r="AK209" s="230">
        <f t="shared" si="50"/>
        <v>265221.39999999997</v>
      </c>
    </row>
    <row r="210" spans="1:37">
      <c r="A210" s="211">
        <v>21</v>
      </c>
      <c r="B210" s="667" t="s">
        <v>1490</v>
      </c>
      <c r="C210" s="1139" t="s">
        <v>2280</v>
      </c>
      <c r="D210" s="230" t="s">
        <v>1</v>
      </c>
      <c r="E210" s="102">
        <v>1</v>
      </c>
      <c r="F210" s="230" t="s">
        <v>1</v>
      </c>
      <c r="G210" s="1754">
        <v>3.88</v>
      </c>
      <c r="H210" s="102">
        <v>256623.19999999998</v>
      </c>
      <c r="I210" s="102">
        <v>0</v>
      </c>
      <c r="J210" s="102">
        <v>0</v>
      </c>
      <c r="K210" s="230">
        <f t="shared" si="44"/>
        <v>256623.19999999998</v>
      </c>
      <c r="L210" s="102">
        <v>1</v>
      </c>
      <c r="M210" s="230" t="s">
        <v>1</v>
      </c>
      <c r="N210" s="1754">
        <v>3.88</v>
      </c>
      <c r="O210" s="102">
        <v>256623.19999999998</v>
      </c>
      <c r="P210" s="102">
        <v>0</v>
      </c>
      <c r="Q210" s="102">
        <v>0</v>
      </c>
      <c r="R210" s="230">
        <f t="shared" si="45"/>
        <v>256623.19999999998</v>
      </c>
      <c r="S210" s="230">
        <f t="shared" si="46"/>
        <v>0</v>
      </c>
      <c r="T210" s="230">
        <f t="shared" si="47"/>
        <v>0</v>
      </c>
      <c r="U210" s="230">
        <f t="shared" si="47"/>
        <v>0</v>
      </c>
      <c r="V210" s="230">
        <f t="shared" si="47"/>
        <v>0</v>
      </c>
      <c r="W210" s="230">
        <f t="shared" si="48"/>
        <v>0</v>
      </c>
      <c r="X210" s="102">
        <v>1</v>
      </c>
      <c r="Y210" s="230" t="s">
        <v>1</v>
      </c>
      <c r="Z210" s="1754">
        <v>3.88</v>
      </c>
      <c r="AA210" s="102">
        <v>256623.19999999998</v>
      </c>
      <c r="AB210" s="102"/>
      <c r="AC210" s="102">
        <v>0</v>
      </c>
      <c r="AD210" s="230">
        <f t="shared" si="49"/>
        <v>256623.19999999998</v>
      </c>
      <c r="AE210" s="102">
        <v>1</v>
      </c>
      <c r="AF210" s="230" t="s">
        <v>1</v>
      </c>
      <c r="AG210" s="1754">
        <v>3.88</v>
      </c>
      <c r="AH210" s="102">
        <v>256623.19999999998</v>
      </c>
      <c r="AI210" s="102"/>
      <c r="AJ210" s="102">
        <v>0</v>
      </c>
      <c r="AK210" s="230">
        <f t="shared" si="50"/>
        <v>256623.19999999998</v>
      </c>
    </row>
    <row r="211" spans="1:37">
      <c r="A211" s="211">
        <v>22</v>
      </c>
      <c r="B211" s="667" t="s">
        <v>1019</v>
      </c>
      <c r="C211" s="1139" t="s">
        <v>2280</v>
      </c>
      <c r="D211" s="230" t="s">
        <v>1</v>
      </c>
      <c r="E211" s="102">
        <v>1</v>
      </c>
      <c r="F211" s="230" t="s">
        <v>1</v>
      </c>
      <c r="G211" s="1754">
        <v>4.01</v>
      </c>
      <c r="H211" s="102">
        <v>265221.39999999997</v>
      </c>
      <c r="I211" s="102">
        <v>0</v>
      </c>
      <c r="J211" s="102">
        <v>0</v>
      </c>
      <c r="K211" s="230">
        <f t="shared" si="44"/>
        <v>265221.39999999997</v>
      </c>
      <c r="L211" s="102">
        <v>1</v>
      </c>
      <c r="M211" s="230" t="s">
        <v>1</v>
      </c>
      <c r="N211" s="1754">
        <v>4.01</v>
      </c>
      <c r="O211" s="102">
        <v>265221.39999999997</v>
      </c>
      <c r="P211" s="102">
        <v>0</v>
      </c>
      <c r="Q211" s="102">
        <v>0</v>
      </c>
      <c r="R211" s="230">
        <f t="shared" si="45"/>
        <v>265221.39999999997</v>
      </c>
      <c r="S211" s="230">
        <f t="shared" si="46"/>
        <v>0</v>
      </c>
      <c r="T211" s="230">
        <f t="shared" si="47"/>
        <v>0</v>
      </c>
      <c r="U211" s="230">
        <f t="shared" si="47"/>
        <v>0</v>
      </c>
      <c r="V211" s="230">
        <f t="shared" si="47"/>
        <v>0</v>
      </c>
      <c r="W211" s="230">
        <f t="shared" si="48"/>
        <v>0</v>
      </c>
      <c r="X211" s="102">
        <v>1</v>
      </c>
      <c r="Y211" s="230" t="s">
        <v>1</v>
      </c>
      <c r="Z211" s="1754">
        <v>4.01</v>
      </c>
      <c r="AA211" s="102">
        <v>265221.39999999997</v>
      </c>
      <c r="AB211" s="102"/>
      <c r="AC211" s="102">
        <v>0</v>
      </c>
      <c r="AD211" s="230">
        <f t="shared" si="49"/>
        <v>265221.39999999997</v>
      </c>
      <c r="AE211" s="102">
        <v>1</v>
      </c>
      <c r="AF211" s="230" t="s">
        <v>1</v>
      </c>
      <c r="AG211" s="1754">
        <v>4.01</v>
      </c>
      <c r="AH211" s="102">
        <v>265221.39999999997</v>
      </c>
      <c r="AI211" s="102"/>
      <c r="AJ211" s="102">
        <v>0</v>
      </c>
      <c r="AK211" s="230">
        <f t="shared" si="50"/>
        <v>265221.39999999997</v>
      </c>
    </row>
    <row r="212" spans="1:37">
      <c r="A212" s="211">
        <v>23</v>
      </c>
      <c r="B212" s="667" t="s">
        <v>1529</v>
      </c>
      <c r="C212" s="1139" t="s">
        <v>2280</v>
      </c>
      <c r="D212" s="230" t="s">
        <v>1</v>
      </c>
      <c r="E212" s="102">
        <v>1</v>
      </c>
      <c r="F212" s="230" t="s">
        <v>1</v>
      </c>
      <c r="G212" s="1754">
        <v>3.88</v>
      </c>
      <c r="H212" s="102">
        <v>256623.19999999998</v>
      </c>
      <c r="I212" s="102">
        <v>0</v>
      </c>
      <c r="J212" s="102">
        <v>0</v>
      </c>
      <c r="K212" s="230">
        <f t="shared" si="44"/>
        <v>256623.19999999998</v>
      </c>
      <c r="L212" s="102">
        <v>1</v>
      </c>
      <c r="M212" s="230" t="s">
        <v>1</v>
      </c>
      <c r="N212" s="1754">
        <v>3.88</v>
      </c>
      <c r="O212" s="102">
        <v>256623.19999999998</v>
      </c>
      <c r="P212" s="102">
        <v>0</v>
      </c>
      <c r="Q212" s="102">
        <v>0</v>
      </c>
      <c r="R212" s="230">
        <f t="shared" si="45"/>
        <v>256623.19999999998</v>
      </c>
      <c r="S212" s="230">
        <f t="shared" si="46"/>
        <v>0</v>
      </c>
      <c r="T212" s="230">
        <f t="shared" si="47"/>
        <v>0</v>
      </c>
      <c r="U212" s="230">
        <f t="shared" si="47"/>
        <v>0</v>
      </c>
      <c r="V212" s="230">
        <f t="shared" si="47"/>
        <v>0</v>
      </c>
      <c r="W212" s="230">
        <f t="shared" si="48"/>
        <v>0</v>
      </c>
      <c r="X212" s="102">
        <v>1</v>
      </c>
      <c r="Y212" s="230" t="s">
        <v>1</v>
      </c>
      <c r="Z212" s="1754">
        <v>3.88</v>
      </c>
      <c r="AA212" s="102">
        <v>256623.19999999998</v>
      </c>
      <c r="AB212" s="102"/>
      <c r="AC212" s="102">
        <v>0</v>
      </c>
      <c r="AD212" s="230">
        <f t="shared" si="49"/>
        <v>256623.19999999998</v>
      </c>
      <c r="AE212" s="102">
        <v>1</v>
      </c>
      <c r="AF212" s="230" t="s">
        <v>1</v>
      </c>
      <c r="AG212" s="1754">
        <v>3.88</v>
      </c>
      <c r="AH212" s="102">
        <v>256623.19999999998</v>
      </c>
      <c r="AI212" s="102"/>
      <c r="AJ212" s="102">
        <v>0</v>
      </c>
      <c r="AK212" s="230">
        <f t="shared" si="50"/>
        <v>256623.19999999998</v>
      </c>
    </row>
    <row r="213" spans="1:37">
      <c r="A213" s="211">
        <v>24</v>
      </c>
      <c r="B213" s="667" t="s">
        <v>2339</v>
      </c>
      <c r="C213" s="1139" t="s">
        <v>2280</v>
      </c>
      <c r="D213" s="230" t="s">
        <v>1</v>
      </c>
      <c r="E213" s="102">
        <v>1</v>
      </c>
      <c r="F213" s="230" t="s">
        <v>1</v>
      </c>
      <c r="G213" s="1754">
        <v>4.01</v>
      </c>
      <c r="H213" s="102">
        <v>265221.39999999997</v>
      </c>
      <c r="I213" s="102">
        <v>0</v>
      </c>
      <c r="J213" s="102">
        <v>0</v>
      </c>
      <c r="K213" s="230">
        <f t="shared" si="44"/>
        <v>265221.39999999997</v>
      </c>
      <c r="L213" s="102">
        <v>1</v>
      </c>
      <c r="M213" s="230" t="s">
        <v>1</v>
      </c>
      <c r="N213" s="1754">
        <v>4.01</v>
      </c>
      <c r="O213" s="102">
        <v>265221.39999999997</v>
      </c>
      <c r="P213" s="102">
        <v>0</v>
      </c>
      <c r="Q213" s="102">
        <v>0</v>
      </c>
      <c r="R213" s="230">
        <f t="shared" si="45"/>
        <v>265221.39999999997</v>
      </c>
      <c r="S213" s="230">
        <f t="shared" si="46"/>
        <v>0</v>
      </c>
      <c r="T213" s="230">
        <f t="shared" si="47"/>
        <v>0</v>
      </c>
      <c r="U213" s="230">
        <f t="shared" si="47"/>
        <v>0</v>
      </c>
      <c r="V213" s="230">
        <f t="shared" si="47"/>
        <v>0</v>
      </c>
      <c r="W213" s="230">
        <f t="shared" si="48"/>
        <v>0</v>
      </c>
      <c r="X213" s="102">
        <v>1</v>
      </c>
      <c r="Y213" s="230" t="s">
        <v>1</v>
      </c>
      <c r="Z213" s="1754">
        <v>4.01</v>
      </c>
      <c r="AA213" s="102">
        <v>265221.39999999997</v>
      </c>
      <c r="AB213" s="102"/>
      <c r="AC213" s="102">
        <v>0</v>
      </c>
      <c r="AD213" s="230">
        <f t="shared" si="49"/>
        <v>265221.39999999997</v>
      </c>
      <c r="AE213" s="102">
        <v>1</v>
      </c>
      <c r="AF213" s="230" t="s">
        <v>1</v>
      </c>
      <c r="AG213" s="1754">
        <v>4.01</v>
      </c>
      <c r="AH213" s="102">
        <v>265221.39999999997</v>
      </c>
      <c r="AI213" s="102"/>
      <c r="AJ213" s="102">
        <v>0</v>
      </c>
      <c r="AK213" s="230">
        <f t="shared" si="50"/>
        <v>265221.39999999997</v>
      </c>
    </row>
    <row r="214" spans="1:37">
      <c r="A214" s="211">
        <v>25</v>
      </c>
      <c r="B214" s="667" t="s">
        <v>7384</v>
      </c>
      <c r="C214" s="1139" t="s">
        <v>2280</v>
      </c>
      <c r="D214" s="230" t="s">
        <v>1</v>
      </c>
      <c r="E214" s="102">
        <v>1</v>
      </c>
      <c r="F214" s="230" t="s">
        <v>1</v>
      </c>
      <c r="G214" s="1754">
        <v>3.88</v>
      </c>
      <c r="H214" s="102">
        <v>256623.19999999998</v>
      </c>
      <c r="I214" s="102">
        <v>0</v>
      </c>
      <c r="J214" s="102">
        <v>0</v>
      </c>
      <c r="K214" s="230">
        <f t="shared" si="44"/>
        <v>256623.19999999998</v>
      </c>
      <c r="L214" s="102">
        <v>1</v>
      </c>
      <c r="M214" s="230" t="s">
        <v>1</v>
      </c>
      <c r="N214" s="1754">
        <v>3.88</v>
      </c>
      <c r="O214" s="102">
        <v>256623.19999999998</v>
      </c>
      <c r="P214" s="102">
        <v>0</v>
      </c>
      <c r="Q214" s="102">
        <v>0</v>
      </c>
      <c r="R214" s="230">
        <f t="shared" si="45"/>
        <v>256623.19999999998</v>
      </c>
      <c r="S214" s="230">
        <f t="shared" si="46"/>
        <v>0</v>
      </c>
      <c r="T214" s="230">
        <f t="shared" si="47"/>
        <v>0</v>
      </c>
      <c r="U214" s="230">
        <f t="shared" si="47"/>
        <v>0</v>
      </c>
      <c r="V214" s="230">
        <f t="shared" si="47"/>
        <v>0</v>
      </c>
      <c r="W214" s="230">
        <f t="shared" si="48"/>
        <v>0</v>
      </c>
      <c r="X214" s="102">
        <v>1</v>
      </c>
      <c r="Y214" s="230" t="s">
        <v>1</v>
      </c>
      <c r="Z214" s="1754">
        <v>3.88</v>
      </c>
      <c r="AA214" s="102">
        <v>256623.19999999998</v>
      </c>
      <c r="AB214" s="102"/>
      <c r="AC214" s="102">
        <v>0</v>
      </c>
      <c r="AD214" s="230">
        <f t="shared" si="49"/>
        <v>256623.19999999998</v>
      </c>
      <c r="AE214" s="102">
        <v>1</v>
      </c>
      <c r="AF214" s="230" t="s">
        <v>1</v>
      </c>
      <c r="AG214" s="1754">
        <v>3.88</v>
      </c>
      <c r="AH214" s="102">
        <v>256623.19999999998</v>
      </c>
      <c r="AI214" s="102"/>
      <c r="AJ214" s="102">
        <v>0</v>
      </c>
      <c r="AK214" s="230">
        <f t="shared" si="50"/>
        <v>256623.19999999998</v>
      </c>
    </row>
    <row r="215" spans="1:37">
      <c r="A215" s="211">
        <v>26</v>
      </c>
      <c r="B215" s="667" t="s">
        <v>7385</v>
      </c>
      <c r="C215" s="1139" t="s">
        <v>2280</v>
      </c>
      <c r="D215" s="230" t="s">
        <v>1</v>
      </c>
      <c r="E215" s="102">
        <v>1</v>
      </c>
      <c r="F215" s="230" t="s">
        <v>1</v>
      </c>
      <c r="G215" s="1754">
        <v>3.88</v>
      </c>
      <c r="H215" s="102">
        <v>256623.19999999998</v>
      </c>
      <c r="I215" s="102">
        <v>0</v>
      </c>
      <c r="J215" s="102">
        <v>0</v>
      </c>
      <c r="K215" s="230">
        <f t="shared" si="44"/>
        <v>256623.19999999998</v>
      </c>
      <c r="L215" s="102">
        <v>1</v>
      </c>
      <c r="M215" s="230" t="s">
        <v>1</v>
      </c>
      <c r="N215" s="1754">
        <v>3.88</v>
      </c>
      <c r="O215" s="102">
        <v>256623.19999999998</v>
      </c>
      <c r="P215" s="102">
        <v>0</v>
      </c>
      <c r="Q215" s="102">
        <v>0</v>
      </c>
      <c r="R215" s="230">
        <f t="shared" si="45"/>
        <v>256623.19999999998</v>
      </c>
      <c r="S215" s="230">
        <f t="shared" si="46"/>
        <v>0</v>
      </c>
      <c r="T215" s="230">
        <f t="shared" si="47"/>
        <v>0</v>
      </c>
      <c r="U215" s="230">
        <f t="shared" si="47"/>
        <v>0</v>
      </c>
      <c r="V215" s="230">
        <f t="shared" si="47"/>
        <v>0</v>
      </c>
      <c r="W215" s="230">
        <f t="shared" si="48"/>
        <v>0</v>
      </c>
      <c r="X215" s="102">
        <v>1</v>
      </c>
      <c r="Y215" s="230" t="s">
        <v>1</v>
      </c>
      <c r="Z215" s="1754">
        <v>3.88</v>
      </c>
      <c r="AA215" s="102">
        <v>256623.19999999998</v>
      </c>
      <c r="AB215" s="102"/>
      <c r="AC215" s="102">
        <v>0</v>
      </c>
      <c r="AD215" s="230">
        <f t="shared" si="49"/>
        <v>256623.19999999998</v>
      </c>
      <c r="AE215" s="102">
        <v>1</v>
      </c>
      <c r="AF215" s="230" t="s">
        <v>1</v>
      </c>
      <c r="AG215" s="1754">
        <v>3.88</v>
      </c>
      <c r="AH215" s="102">
        <v>256623.19999999998</v>
      </c>
      <c r="AI215" s="102"/>
      <c r="AJ215" s="102">
        <v>0</v>
      </c>
      <c r="AK215" s="230">
        <f t="shared" si="50"/>
        <v>256623.19999999998</v>
      </c>
    </row>
    <row r="216" spans="1:37">
      <c r="A216" s="211">
        <v>27</v>
      </c>
      <c r="B216" s="667" t="s">
        <v>1592</v>
      </c>
      <c r="C216" s="1139" t="s">
        <v>2280</v>
      </c>
      <c r="D216" s="230" t="s">
        <v>1</v>
      </c>
      <c r="E216" s="102">
        <v>1</v>
      </c>
      <c r="F216" s="230" t="s">
        <v>1</v>
      </c>
      <c r="G216" s="1754">
        <v>3.88</v>
      </c>
      <c r="H216" s="102">
        <v>256623.19999999998</v>
      </c>
      <c r="I216" s="102">
        <v>0</v>
      </c>
      <c r="J216" s="102">
        <v>0</v>
      </c>
      <c r="K216" s="230">
        <f t="shared" si="44"/>
        <v>256623.19999999998</v>
      </c>
      <c r="L216" s="102">
        <v>1</v>
      </c>
      <c r="M216" s="230" t="s">
        <v>1</v>
      </c>
      <c r="N216" s="1754">
        <v>3.88</v>
      </c>
      <c r="O216" s="102">
        <v>256623.19999999998</v>
      </c>
      <c r="P216" s="102">
        <v>0</v>
      </c>
      <c r="Q216" s="102">
        <v>0</v>
      </c>
      <c r="R216" s="230">
        <f t="shared" si="45"/>
        <v>256623.19999999998</v>
      </c>
      <c r="S216" s="230">
        <f t="shared" si="46"/>
        <v>0</v>
      </c>
      <c r="T216" s="230">
        <f t="shared" si="47"/>
        <v>0</v>
      </c>
      <c r="U216" s="230">
        <f t="shared" si="47"/>
        <v>0</v>
      </c>
      <c r="V216" s="230">
        <f t="shared" si="47"/>
        <v>0</v>
      </c>
      <c r="W216" s="230">
        <f t="shared" si="48"/>
        <v>0</v>
      </c>
      <c r="X216" s="102">
        <v>1</v>
      </c>
      <c r="Y216" s="230" t="s">
        <v>1</v>
      </c>
      <c r="Z216" s="1754">
        <v>3.88</v>
      </c>
      <c r="AA216" s="102">
        <v>256623.19999999998</v>
      </c>
      <c r="AB216" s="102"/>
      <c r="AC216" s="102">
        <v>0</v>
      </c>
      <c r="AD216" s="230">
        <f t="shared" si="49"/>
        <v>256623.19999999998</v>
      </c>
      <c r="AE216" s="102">
        <v>1</v>
      </c>
      <c r="AF216" s="230" t="s">
        <v>1</v>
      </c>
      <c r="AG216" s="1754">
        <v>3.88</v>
      </c>
      <c r="AH216" s="102">
        <v>256623.19999999998</v>
      </c>
      <c r="AI216" s="102"/>
      <c r="AJ216" s="102">
        <v>0</v>
      </c>
      <c r="AK216" s="230">
        <f t="shared" si="50"/>
        <v>256623.19999999998</v>
      </c>
    </row>
    <row r="217" spans="1:37">
      <c r="A217" s="211">
        <v>28</v>
      </c>
      <c r="B217" s="667" t="s">
        <v>2342</v>
      </c>
      <c r="C217" s="1139" t="s">
        <v>2280</v>
      </c>
      <c r="D217" s="230" t="s">
        <v>1</v>
      </c>
      <c r="E217" s="102">
        <v>1</v>
      </c>
      <c r="F217" s="230" t="s">
        <v>1</v>
      </c>
      <c r="G217" s="1754">
        <v>3.88</v>
      </c>
      <c r="H217" s="102">
        <v>256623.19999999998</v>
      </c>
      <c r="I217" s="102">
        <v>0</v>
      </c>
      <c r="J217" s="102">
        <v>0</v>
      </c>
      <c r="K217" s="230">
        <f t="shared" si="44"/>
        <v>256623.19999999998</v>
      </c>
      <c r="L217" s="102">
        <v>1</v>
      </c>
      <c r="M217" s="230" t="s">
        <v>1</v>
      </c>
      <c r="N217" s="1754">
        <v>3.88</v>
      </c>
      <c r="O217" s="102">
        <v>256623.19999999998</v>
      </c>
      <c r="P217" s="102">
        <v>0</v>
      </c>
      <c r="Q217" s="102">
        <v>0</v>
      </c>
      <c r="R217" s="230">
        <f t="shared" si="45"/>
        <v>256623.19999999998</v>
      </c>
      <c r="S217" s="230">
        <f t="shared" si="46"/>
        <v>0</v>
      </c>
      <c r="T217" s="230">
        <f t="shared" ref="T217:V242" si="51">H217-O217</f>
        <v>0</v>
      </c>
      <c r="U217" s="230">
        <f t="shared" si="51"/>
        <v>0</v>
      </c>
      <c r="V217" s="230">
        <f t="shared" si="51"/>
        <v>0</v>
      </c>
      <c r="W217" s="230">
        <f t="shared" si="48"/>
        <v>0</v>
      </c>
      <c r="X217" s="102">
        <v>1</v>
      </c>
      <c r="Y217" s="230" t="s">
        <v>1</v>
      </c>
      <c r="Z217" s="1754">
        <v>3.88</v>
      </c>
      <c r="AA217" s="102">
        <v>256623.19999999998</v>
      </c>
      <c r="AB217" s="102"/>
      <c r="AC217" s="102">
        <v>0</v>
      </c>
      <c r="AD217" s="230">
        <f t="shared" si="49"/>
        <v>256623.19999999998</v>
      </c>
      <c r="AE217" s="102">
        <v>1</v>
      </c>
      <c r="AF217" s="230" t="s">
        <v>1</v>
      </c>
      <c r="AG217" s="1754">
        <v>3.88</v>
      </c>
      <c r="AH217" s="102">
        <v>256623.19999999998</v>
      </c>
      <c r="AI217" s="102"/>
      <c r="AJ217" s="102">
        <v>0</v>
      </c>
      <c r="AK217" s="230">
        <f t="shared" si="50"/>
        <v>256623.19999999998</v>
      </c>
    </row>
    <row r="218" spans="1:37">
      <c r="A218" s="211">
        <v>29</v>
      </c>
      <c r="B218" s="667" t="s">
        <v>1398</v>
      </c>
      <c r="C218" s="1139" t="s">
        <v>2280</v>
      </c>
      <c r="D218" s="230" t="s">
        <v>1</v>
      </c>
      <c r="E218" s="102">
        <v>1</v>
      </c>
      <c r="F218" s="230" t="s">
        <v>1</v>
      </c>
      <c r="G218" s="1754">
        <v>3.88</v>
      </c>
      <c r="H218" s="102">
        <v>256623.19999999998</v>
      </c>
      <c r="I218" s="102">
        <v>0</v>
      </c>
      <c r="J218" s="102">
        <v>0</v>
      </c>
      <c r="K218" s="230">
        <f t="shared" si="44"/>
        <v>256623.19999999998</v>
      </c>
      <c r="L218" s="102">
        <v>1</v>
      </c>
      <c r="M218" s="230" t="s">
        <v>1</v>
      </c>
      <c r="N218" s="1754">
        <v>3.88</v>
      </c>
      <c r="O218" s="102">
        <v>256623.19999999998</v>
      </c>
      <c r="P218" s="102">
        <v>0</v>
      </c>
      <c r="Q218" s="102">
        <v>0</v>
      </c>
      <c r="R218" s="230">
        <f t="shared" si="45"/>
        <v>256623.19999999998</v>
      </c>
      <c r="S218" s="230">
        <f t="shared" si="46"/>
        <v>0</v>
      </c>
      <c r="T218" s="230">
        <f t="shared" si="51"/>
        <v>0</v>
      </c>
      <c r="U218" s="230">
        <f t="shared" si="51"/>
        <v>0</v>
      </c>
      <c r="V218" s="230">
        <f t="shared" si="51"/>
        <v>0</v>
      </c>
      <c r="W218" s="230">
        <f t="shared" si="48"/>
        <v>0</v>
      </c>
      <c r="X218" s="102">
        <v>1</v>
      </c>
      <c r="Y218" s="230" t="s">
        <v>1</v>
      </c>
      <c r="Z218" s="1754">
        <v>3.88</v>
      </c>
      <c r="AA218" s="102">
        <v>256623.19999999998</v>
      </c>
      <c r="AB218" s="102"/>
      <c r="AC218" s="102">
        <v>0</v>
      </c>
      <c r="AD218" s="230">
        <f t="shared" si="49"/>
        <v>256623.19999999998</v>
      </c>
      <c r="AE218" s="102">
        <v>1</v>
      </c>
      <c r="AF218" s="230" t="s">
        <v>1</v>
      </c>
      <c r="AG218" s="1754">
        <v>3.88</v>
      </c>
      <c r="AH218" s="102">
        <v>256623.19999999998</v>
      </c>
      <c r="AI218" s="102"/>
      <c r="AJ218" s="102">
        <v>0</v>
      </c>
      <c r="AK218" s="230">
        <f t="shared" si="50"/>
        <v>256623.19999999998</v>
      </c>
    </row>
    <row r="219" spans="1:37">
      <c r="A219" s="211">
        <v>30</v>
      </c>
      <c r="B219" s="667" t="s">
        <v>2545</v>
      </c>
      <c r="C219" s="1139" t="s">
        <v>2280</v>
      </c>
      <c r="D219" s="230" t="s">
        <v>1</v>
      </c>
      <c r="E219" s="102">
        <v>1</v>
      </c>
      <c r="F219" s="230" t="s">
        <v>1</v>
      </c>
      <c r="G219" s="1754">
        <v>3.88</v>
      </c>
      <c r="H219" s="102">
        <v>256623.19999999998</v>
      </c>
      <c r="I219" s="102">
        <v>0</v>
      </c>
      <c r="J219" s="102">
        <v>0</v>
      </c>
      <c r="K219" s="230">
        <f t="shared" si="44"/>
        <v>256623.19999999998</v>
      </c>
      <c r="L219" s="102">
        <v>1</v>
      </c>
      <c r="M219" s="230" t="s">
        <v>1</v>
      </c>
      <c r="N219" s="1754">
        <v>3.88</v>
      </c>
      <c r="O219" s="102">
        <v>256623.19999999998</v>
      </c>
      <c r="P219" s="102">
        <v>0</v>
      </c>
      <c r="Q219" s="102">
        <v>0</v>
      </c>
      <c r="R219" s="230">
        <f t="shared" si="45"/>
        <v>256623.19999999998</v>
      </c>
      <c r="S219" s="230">
        <f t="shared" si="46"/>
        <v>0</v>
      </c>
      <c r="T219" s="230">
        <f t="shared" si="51"/>
        <v>0</v>
      </c>
      <c r="U219" s="230">
        <f t="shared" si="51"/>
        <v>0</v>
      </c>
      <c r="V219" s="230">
        <f t="shared" si="51"/>
        <v>0</v>
      </c>
      <c r="W219" s="230">
        <f t="shared" si="48"/>
        <v>0</v>
      </c>
      <c r="X219" s="102">
        <v>1</v>
      </c>
      <c r="Y219" s="230" t="s">
        <v>1</v>
      </c>
      <c r="Z219" s="1754">
        <v>3.88</v>
      </c>
      <c r="AA219" s="102">
        <v>256623.19999999998</v>
      </c>
      <c r="AB219" s="102"/>
      <c r="AC219" s="102">
        <v>0</v>
      </c>
      <c r="AD219" s="230">
        <f t="shared" si="49"/>
        <v>256623.19999999998</v>
      </c>
      <c r="AE219" s="102">
        <v>1</v>
      </c>
      <c r="AF219" s="230" t="s">
        <v>1</v>
      </c>
      <c r="AG219" s="1754">
        <v>3.88</v>
      </c>
      <c r="AH219" s="102">
        <v>256623.19999999998</v>
      </c>
      <c r="AI219" s="102"/>
      <c r="AJ219" s="102">
        <v>0</v>
      </c>
      <c r="AK219" s="230">
        <f t="shared" si="50"/>
        <v>256623.19999999998</v>
      </c>
    </row>
    <row r="220" spans="1:37">
      <c r="A220" s="211">
        <v>31</v>
      </c>
      <c r="B220" s="667" t="s">
        <v>2343</v>
      </c>
      <c r="C220" s="1139" t="s">
        <v>2280</v>
      </c>
      <c r="D220" s="230" t="s">
        <v>1</v>
      </c>
      <c r="E220" s="102">
        <v>1</v>
      </c>
      <c r="F220" s="230" t="s">
        <v>1</v>
      </c>
      <c r="G220" s="1754">
        <v>3.88</v>
      </c>
      <c r="H220" s="102">
        <v>256623.19999999998</v>
      </c>
      <c r="I220" s="102">
        <v>0</v>
      </c>
      <c r="J220" s="102">
        <v>0</v>
      </c>
      <c r="K220" s="230">
        <f t="shared" si="44"/>
        <v>256623.19999999998</v>
      </c>
      <c r="L220" s="102">
        <v>1</v>
      </c>
      <c r="M220" s="230" t="s">
        <v>1</v>
      </c>
      <c r="N220" s="1754">
        <v>3.88</v>
      </c>
      <c r="O220" s="102">
        <v>256623.19999999998</v>
      </c>
      <c r="P220" s="102">
        <v>0</v>
      </c>
      <c r="Q220" s="102">
        <v>0</v>
      </c>
      <c r="R220" s="230">
        <f t="shared" si="45"/>
        <v>256623.19999999998</v>
      </c>
      <c r="S220" s="230">
        <f t="shared" si="46"/>
        <v>0</v>
      </c>
      <c r="T220" s="230">
        <f t="shared" si="51"/>
        <v>0</v>
      </c>
      <c r="U220" s="230">
        <f t="shared" si="51"/>
        <v>0</v>
      </c>
      <c r="V220" s="230">
        <f t="shared" si="51"/>
        <v>0</v>
      </c>
      <c r="W220" s="230">
        <f t="shared" si="48"/>
        <v>0</v>
      </c>
      <c r="X220" s="102">
        <v>1</v>
      </c>
      <c r="Y220" s="230" t="s">
        <v>1</v>
      </c>
      <c r="Z220" s="1754">
        <v>3.88</v>
      </c>
      <c r="AA220" s="102">
        <v>256623.19999999998</v>
      </c>
      <c r="AB220" s="102"/>
      <c r="AC220" s="102">
        <v>0</v>
      </c>
      <c r="AD220" s="230">
        <f t="shared" si="49"/>
        <v>256623.19999999998</v>
      </c>
      <c r="AE220" s="102">
        <v>1</v>
      </c>
      <c r="AF220" s="230" t="s">
        <v>1</v>
      </c>
      <c r="AG220" s="1754">
        <v>3.88</v>
      </c>
      <c r="AH220" s="102">
        <v>256623.19999999998</v>
      </c>
      <c r="AI220" s="102"/>
      <c r="AJ220" s="102">
        <v>0</v>
      </c>
      <c r="AK220" s="230">
        <f t="shared" si="50"/>
        <v>256623.19999999998</v>
      </c>
    </row>
    <row r="221" spans="1:37">
      <c r="A221" s="211">
        <v>32</v>
      </c>
      <c r="B221" s="667" t="s">
        <v>2344</v>
      </c>
      <c r="C221" s="1139" t="s">
        <v>2280</v>
      </c>
      <c r="D221" s="230" t="s">
        <v>1</v>
      </c>
      <c r="E221" s="102">
        <v>1</v>
      </c>
      <c r="F221" s="230" t="s">
        <v>1</v>
      </c>
      <c r="G221" s="1754">
        <v>4.01</v>
      </c>
      <c r="H221" s="102">
        <v>265221.39999999997</v>
      </c>
      <c r="I221" s="102">
        <v>0</v>
      </c>
      <c r="J221" s="102">
        <v>0</v>
      </c>
      <c r="K221" s="230">
        <f t="shared" si="44"/>
        <v>265221.39999999997</v>
      </c>
      <c r="L221" s="102">
        <v>1</v>
      </c>
      <c r="M221" s="230" t="s">
        <v>1</v>
      </c>
      <c r="N221" s="1754">
        <v>4.01</v>
      </c>
      <c r="O221" s="102">
        <v>265221.39999999997</v>
      </c>
      <c r="P221" s="102">
        <v>0</v>
      </c>
      <c r="Q221" s="102">
        <v>0</v>
      </c>
      <c r="R221" s="230">
        <f t="shared" si="45"/>
        <v>265221.39999999997</v>
      </c>
      <c r="S221" s="230">
        <f t="shared" si="46"/>
        <v>0</v>
      </c>
      <c r="T221" s="230">
        <f t="shared" si="51"/>
        <v>0</v>
      </c>
      <c r="U221" s="230">
        <f t="shared" si="51"/>
        <v>0</v>
      </c>
      <c r="V221" s="230">
        <f t="shared" si="51"/>
        <v>0</v>
      </c>
      <c r="W221" s="230">
        <f t="shared" si="48"/>
        <v>0</v>
      </c>
      <c r="X221" s="102">
        <v>1</v>
      </c>
      <c r="Y221" s="230" t="s">
        <v>1</v>
      </c>
      <c r="Z221" s="1754">
        <v>4.01</v>
      </c>
      <c r="AA221" s="102">
        <v>265221.39999999997</v>
      </c>
      <c r="AB221" s="102"/>
      <c r="AC221" s="102">
        <v>0</v>
      </c>
      <c r="AD221" s="230">
        <f t="shared" si="49"/>
        <v>265221.39999999997</v>
      </c>
      <c r="AE221" s="102">
        <v>1</v>
      </c>
      <c r="AF221" s="230" t="s">
        <v>1</v>
      </c>
      <c r="AG221" s="1754">
        <v>4.01</v>
      </c>
      <c r="AH221" s="102">
        <v>265221.39999999997</v>
      </c>
      <c r="AI221" s="102"/>
      <c r="AJ221" s="102">
        <v>0</v>
      </c>
      <c r="AK221" s="230">
        <f t="shared" si="50"/>
        <v>265221.39999999997</v>
      </c>
    </row>
    <row r="222" spans="1:37">
      <c r="A222" s="211">
        <v>33</v>
      </c>
      <c r="B222" s="667" t="s">
        <v>1396</v>
      </c>
      <c r="C222" s="1139" t="s">
        <v>2280</v>
      </c>
      <c r="D222" s="230" t="s">
        <v>1</v>
      </c>
      <c r="E222" s="102">
        <v>1</v>
      </c>
      <c r="F222" s="230" t="s">
        <v>1</v>
      </c>
      <c r="G222" s="1754">
        <v>3.88</v>
      </c>
      <c r="H222" s="102">
        <v>256623.19999999998</v>
      </c>
      <c r="I222" s="102">
        <v>0</v>
      </c>
      <c r="J222" s="102">
        <v>0</v>
      </c>
      <c r="K222" s="230">
        <f t="shared" si="44"/>
        <v>256623.19999999998</v>
      </c>
      <c r="L222" s="102">
        <v>1</v>
      </c>
      <c r="M222" s="230" t="s">
        <v>1</v>
      </c>
      <c r="N222" s="1754">
        <v>3.88</v>
      </c>
      <c r="O222" s="102">
        <v>256623.19999999998</v>
      </c>
      <c r="P222" s="102">
        <v>0</v>
      </c>
      <c r="Q222" s="102">
        <v>0</v>
      </c>
      <c r="R222" s="230">
        <f t="shared" si="45"/>
        <v>256623.19999999998</v>
      </c>
      <c r="S222" s="230">
        <f t="shared" si="46"/>
        <v>0</v>
      </c>
      <c r="T222" s="230">
        <f t="shared" si="51"/>
        <v>0</v>
      </c>
      <c r="U222" s="230">
        <f t="shared" si="51"/>
        <v>0</v>
      </c>
      <c r="V222" s="230">
        <f t="shared" si="51"/>
        <v>0</v>
      </c>
      <c r="W222" s="230">
        <f t="shared" si="48"/>
        <v>0</v>
      </c>
      <c r="X222" s="102">
        <v>1</v>
      </c>
      <c r="Y222" s="230" t="s">
        <v>1</v>
      </c>
      <c r="Z222" s="1754">
        <v>3.88</v>
      </c>
      <c r="AA222" s="102">
        <v>256623.19999999998</v>
      </c>
      <c r="AB222" s="102"/>
      <c r="AC222" s="102">
        <v>0</v>
      </c>
      <c r="AD222" s="230">
        <f t="shared" si="49"/>
        <v>256623.19999999998</v>
      </c>
      <c r="AE222" s="102">
        <v>1</v>
      </c>
      <c r="AF222" s="230" t="s">
        <v>1</v>
      </c>
      <c r="AG222" s="1754">
        <v>3.88</v>
      </c>
      <c r="AH222" s="102">
        <v>256623.19999999998</v>
      </c>
      <c r="AI222" s="102"/>
      <c r="AJ222" s="102">
        <v>0</v>
      </c>
      <c r="AK222" s="230">
        <f t="shared" si="50"/>
        <v>256623.19999999998</v>
      </c>
    </row>
    <row r="223" spans="1:37">
      <c r="A223" s="211">
        <v>34</v>
      </c>
      <c r="B223" s="667" t="s">
        <v>1995</v>
      </c>
      <c r="C223" s="1139" t="s">
        <v>2280</v>
      </c>
      <c r="D223" s="230" t="s">
        <v>1</v>
      </c>
      <c r="E223" s="102">
        <v>1</v>
      </c>
      <c r="F223" s="230" t="s">
        <v>1</v>
      </c>
      <c r="G223" s="1754">
        <v>4.01</v>
      </c>
      <c r="H223" s="102">
        <v>265221.39999999997</v>
      </c>
      <c r="I223" s="102">
        <v>0</v>
      </c>
      <c r="J223" s="102">
        <v>0</v>
      </c>
      <c r="K223" s="230">
        <f t="shared" si="44"/>
        <v>265221.39999999997</v>
      </c>
      <c r="L223" s="102">
        <v>1</v>
      </c>
      <c r="M223" s="230" t="s">
        <v>1</v>
      </c>
      <c r="N223" s="1754">
        <v>4.01</v>
      </c>
      <c r="O223" s="102">
        <v>265221.39999999997</v>
      </c>
      <c r="P223" s="102">
        <v>0</v>
      </c>
      <c r="Q223" s="102">
        <v>0</v>
      </c>
      <c r="R223" s="230">
        <f t="shared" si="45"/>
        <v>265221.39999999997</v>
      </c>
      <c r="S223" s="230">
        <f t="shared" si="46"/>
        <v>0</v>
      </c>
      <c r="T223" s="230">
        <f t="shared" si="51"/>
        <v>0</v>
      </c>
      <c r="U223" s="230">
        <f t="shared" si="51"/>
        <v>0</v>
      </c>
      <c r="V223" s="230">
        <f t="shared" si="51"/>
        <v>0</v>
      </c>
      <c r="W223" s="230">
        <f t="shared" si="48"/>
        <v>0</v>
      </c>
      <c r="X223" s="102">
        <v>1</v>
      </c>
      <c r="Y223" s="230" t="s">
        <v>1</v>
      </c>
      <c r="Z223" s="1754">
        <v>4.01</v>
      </c>
      <c r="AA223" s="102">
        <v>265221.39999999997</v>
      </c>
      <c r="AB223" s="102"/>
      <c r="AC223" s="102">
        <v>0</v>
      </c>
      <c r="AD223" s="230">
        <f t="shared" si="49"/>
        <v>265221.39999999997</v>
      </c>
      <c r="AE223" s="102">
        <v>1</v>
      </c>
      <c r="AF223" s="230" t="s">
        <v>1</v>
      </c>
      <c r="AG223" s="1754">
        <v>4.01</v>
      </c>
      <c r="AH223" s="102">
        <v>265221.39999999997</v>
      </c>
      <c r="AI223" s="102"/>
      <c r="AJ223" s="102">
        <v>0</v>
      </c>
      <c r="AK223" s="230">
        <f t="shared" si="50"/>
        <v>265221.39999999997</v>
      </c>
    </row>
    <row r="224" spans="1:37">
      <c r="A224" s="211">
        <v>35</v>
      </c>
      <c r="B224" s="667" t="s">
        <v>2345</v>
      </c>
      <c r="C224" s="1139" t="s">
        <v>2280</v>
      </c>
      <c r="D224" s="230" t="s">
        <v>1</v>
      </c>
      <c r="E224" s="102">
        <v>1</v>
      </c>
      <c r="F224" s="230" t="s">
        <v>1</v>
      </c>
      <c r="G224" s="1754">
        <v>3.88</v>
      </c>
      <c r="H224" s="102">
        <v>256623.19999999998</v>
      </c>
      <c r="I224" s="102">
        <v>0</v>
      </c>
      <c r="J224" s="102">
        <v>0</v>
      </c>
      <c r="K224" s="230">
        <f t="shared" si="44"/>
        <v>256623.19999999998</v>
      </c>
      <c r="L224" s="102">
        <v>1</v>
      </c>
      <c r="M224" s="230" t="s">
        <v>1</v>
      </c>
      <c r="N224" s="1754">
        <v>3.88</v>
      </c>
      <c r="O224" s="102">
        <v>256623.19999999998</v>
      </c>
      <c r="P224" s="102">
        <v>0</v>
      </c>
      <c r="Q224" s="102">
        <v>0</v>
      </c>
      <c r="R224" s="230">
        <f t="shared" si="45"/>
        <v>256623.19999999998</v>
      </c>
      <c r="S224" s="230">
        <f t="shared" si="46"/>
        <v>0</v>
      </c>
      <c r="T224" s="230">
        <f t="shared" si="51"/>
        <v>0</v>
      </c>
      <c r="U224" s="230">
        <f t="shared" si="51"/>
        <v>0</v>
      </c>
      <c r="V224" s="230">
        <f t="shared" si="51"/>
        <v>0</v>
      </c>
      <c r="W224" s="230">
        <f t="shared" si="48"/>
        <v>0</v>
      </c>
      <c r="X224" s="102">
        <v>1</v>
      </c>
      <c r="Y224" s="230" t="s">
        <v>1</v>
      </c>
      <c r="Z224" s="1754">
        <v>3.88</v>
      </c>
      <c r="AA224" s="102">
        <v>256623.19999999998</v>
      </c>
      <c r="AB224" s="102"/>
      <c r="AC224" s="102">
        <v>0</v>
      </c>
      <c r="AD224" s="230">
        <f t="shared" si="49"/>
        <v>256623.19999999998</v>
      </c>
      <c r="AE224" s="102">
        <v>1</v>
      </c>
      <c r="AF224" s="230" t="s">
        <v>1</v>
      </c>
      <c r="AG224" s="1754">
        <v>3.88</v>
      </c>
      <c r="AH224" s="102">
        <v>256623.19999999998</v>
      </c>
      <c r="AI224" s="102"/>
      <c r="AJ224" s="102">
        <v>0</v>
      </c>
      <c r="AK224" s="230">
        <f t="shared" si="50"/>
        <v>256623.19999999998</v>
      </c>
    </row>
    <row r="225" spans="1:37">
      <c r="A225" s="211">
        <v>36</v>
      </c>
      <c r="B225" s="667" t="s">
        <v>1537</v>
      </c>
      <c r="C225" s="1139" t="s">
        <v>2280</v>
      </c>
      <c r="D225" s="230" t="s">
        <v>1</v>
      </c>
      <c r="E225" s="102">
        <v>1</v>
      </c>
      <c r="F225" s="230" t="s">
        <v>1</v>
      </c>
      <c r="G225" s="1754">
        <v>3.88</v>
      </c>
      <c r="H225" s="102">
        <v>256623.19999999998</v>
      </c>
      <c r="I225" s="102">
        <v>0</v>
      </c>
      <c r="J225" s="102">
        <v>0</v>
      </c>
      <c r="K225" s="230">
        <f t="shared" si="44"/>
        <v>256623.19999999998</v>
      </c>
      <c r="L225" s="102">
        <v>1</v>
      </c>
      <c r="M225" s="230" t="s">
        <v>1</v>
      </c>
      <c r="N225" s="1754">
        <v>3.88</v>
      </c>
      <c r="O225" s="102">
        <v>256623.19999999998</v>
      </c>
      <c r="P225" s="102">
        <v>0</v>
      </c>
      <c r="Q225" s="102">
        <v>0</v>
      </c>
      <c r="R225" s="230">
        <f t="shared" si="45"/>
        <v>256623.19999999998</v>
      </c>
      <c r="S225" s="230">
        <f t="shared" si="46"/>
        <v>0</v>
      </c>
      <c r="T225" s="230">
        <f t="shared" si="51"/>
        <v>0</v>
      </c>
      <c r="U225" s="230">
        <f t="shared" si="51"/>
        <v>0</v>
      </c>
      <c r="V225" s="230">
        <f t="shared" si="51"/>
        <v>0</v>
      </c>
      <c r="W225" s="230">
        <f t="shared" si="48"/>
        <v>0</v>
      </c>
      <c r="X225" s="102">
        <v>1</v>
      </c>
      <c r="Y225" s="230" t="s">
        <v>1</v>
      </c>
      <c r="Z225" s="1754">
        <v>3.88</v>
      </c>
      <c r="AA225" s="102">
        <v>256623.19999999998</v>
      </c>
      <c r="AB225" s="102"/>
      <c r="AC225" s="102">
        <v>0</v>
      </c>
      <c r="AD225" s="230">
        <f t="shared" si="49"/>
        <v>256623.19999999998</v>
      </c>
      <c r="AE225" s="102">
        <v>1</v>
      </c>
      <c r="AF225" s="230" t="s">
        <v>1</v>
      </c>
      <c r="AG225" s="1754">
        <v>3.88</v>
      </c>
      <c r="AH225" s="102">
        <v>256623.19999999998</v>
      </c>
      <c r="AI225" s="102"/>
      <c r="AJ225" s="102">
        <v>0</v>
      </c>
      <c r="AK225" s="230">
        <f t="shared" si="50"/>
        <v>256623.19999999998</v>
      </c>
    </row>
    <row r="226" spans="1:37">
      <c r="A226" s="211">
        <v>37</v>
      </c>
      <c r="B226" s="667" t="s">
        <v>2346</v>
      </c>
      <c r="C226" s="1139" t="s">
        <v>2280</v>
      </c>
      <c r="D226" s="230" t="s">
        <v>1</v>
      </c>
      <c r="E226" s="102">
        <v>1</v>
      </c>
      <c r="F226" s="230" t="s">
        <v>1</v>
      </c>
      <c r="G226" s="1754">
        <v>4.01</v>
      </c>
      <c r="H226" s="102">
        <v>265221.39999999997</v>
      </c>
      <c r="I226" s="102">
        <v>0</v>
      </c>
      <c r="J226" s="102">
        <v>0</v>
      </c>
      <c r="K226" s="230">
        <f t="shared" si="44"/>
        <v>265221.39999999997</v>
      </c>
      <c r="L226" s="102">
        <v>1</v>
      </c>
      <c r="M226" s="230" t="s">
        <v>1</v>
      </c>
      <c r="N226" s="1754">
        <v>4.01</v>
      </c>
      <c r="O226" s="102">
        <v>265221.39999999997</v>
      </c>
      <c r="P226" s="102">
        <v>0</v>
      </c>
      <c r="Q226" s="102">
        <v>0</v>
      </c>
      <c r="R226" s="230">
        <f t="shared" si="45"/>
        <v>265221.39999999997</v>
      </c>
      <c r="S226" s="230">
        <f t="shared" si="46"/>
        <v>0</v>
      </c>
      <c r="T226" s="230">
        <f t="shared" si="51"/>
        <v>0</v>
      </c>
      <c r="U226" s="230">
        <f t="shared" si="51"/>
        <v>0</v>
      </c>
      <c r="V226" s="230">
        <f t="shared" si="51"/>
        <v>0</v>
      </c>
      <c r="W226" s="230">
        <f t="shared" si="48"/>
        <v>0</v>
      </c>
      <c r="X226" s="102">
        <v>1</v>
      </c>
      <c r="Y226" s="230" t="s">
        <v>1</v>
      </c>
      <c r="Z226" s="1754">
        <v>4.01</v>
      </c>
      <c r="AA226" s="102">
        <v>265221.39999999997</v>
      </c>
      <c r="AB226" s="102"/>
      <c r="AC226" s="102">
        <v>0</v>
      </c>
      <c r="AD226" s="230">
        <f t="shared" si="49"/>
        <v>265221.39999999997</v>
      </c>
      <c r="AE226" s="102">
        <v>1</v>
      </c>
      <c r="AF226" s="230" t="s">
        <v>1</v>
      </c>
      <c r="AG226" s="1754">
        <v>4.01</v>
      </c>
      <c r="AH226" s="102">
        <v>265221.39999999997</v>
      </c>
      <c r="AI226" s="102"/>
      <c r="AJ226" s="102">
        <v>0</v>
      </c>
      <c r="AK226" s="230">
        <f t="shared" si="50"/>
        <v>265221.39999999997</v>
      </c>
    </row>
    <row r="227" spans="1:37">
      <c r="A227" s="211">
        <v>38</v>
      </c>
      <c r="B227" s="667" t="s">
        <v>2347</v>
      </c>
      <c r="C227" s="1139" t="s">
        <v>2280</v>
      </c>
      <c r="D227" s="230" t="s">
        <v>1</v>
      </c>
      <c r="E227" s="102">
        <v>1</v>
      </c>
      <c r="F227" s="230" t="s">
        <v>1</v>
      </c>
      <c r="G227" s="1754">
        <v>4.01</v>
      </c>
      <c r="H227" s="102">
        <v>265221.39999999997</v>
      </c>
      <c r="I227" s="102">
        <v>0</v>
      </c>
      <c r="J227" s="102">
        <v>0</v>
      </c>
      <c r="K227" s="230">
        <f t="shared" si="44"/>
        <v>265221.39999999997</v>
      </c>
      <c r="L227" s="102">
        <v>1</v>
      </c>
      <c r="M227" s="230" t="s">
        <v>1</v>
      </c>
      <c r="N227" s="1754">
        <v>4.01</v>
      </c>
      <c r="O227" s="102">
        <v>265221.39999999997</v>
      </c>
      <c r="P227" s="102">
        <v>0</v>
      </c>
      <c r="Q227" s="102">
        <v>0</v>
      </c>
      <c r="R227" s="230">
        <f t="shared" si="45"/>
        <v>265221.39999999997</v>
      </c>
      <c r="S227" s="230">
        <f t="shared" si="46"/>
        <v>0</v>
      </c>
      <c r="T227" s="230">
        <f t="shared" si="51"/>
        <v>0</v>
      </c>
      <c r="U227" s="230">
        <f t="shared" si="51"/>
        <v>0</v>
      </c>
      <c r="V227" s="230">
        <f t="shared" si="51"/>
        <v>0</v>
      </c>
      <c r="W227" s="230">
        <f t="shared" si="48"/>
        <v>0</v>
      </c>
      <c r="X227" s="102">
        <v>1</v>
      </c>
      <c r="Y227" s="230" t="s">
        <v>1</v>
      </c>
      <c r="Z227" s="1754">
        <v>4.01</v>
      </c>
      <c r="AA227" s="102">
        <v>265221.39999999997</v>
      </c>
      <c r="AB227" s="102"/>
      <c r="AC227" s="102">
        <v>0</v>
      </c>
      <c r="AD227" s="230">
        <f t="shared" si="49"/>
        <v>265221.39999999997</v>
      </c>
      <c r="AE227" s="102">
        <v>1</v>
      </c>
      <c r="AF227" s="230" t="s">
        <v>1</v>
      </c>
      <c r="AG227" s="1754">
        <v>4.01</v>
      </c>
      <c r="AH227" s="102">
        <v>265221.39999999997</v>
      </c>
      <c r="AI227" s="102"/>
      <c r="AJ227" s="102">
        <v>0</v>
      </c>
      <c r="AK227" s="230">
        <f t="shared" si="50"/>
        <v>265221.39999999997</v>
      </c>
    </row>
    <row r="228" spans="1:37">
      <c r="A228" s="211">
        <v>39</v>
      </c>
      <c r="B228" s="667" t="s">
        <v>2705</v>
      </c>
      <c r="C228" s="1139" t="s">
        <v>2280</v>
      </c>
      <c r="D228" s="230" t="s">
        <v>1</v>
      </c>
      <c r="E228" s="102">
        <v>1</v>
      </c>
      <c r="F228" s="230" t="s">
        <v>1</v>
      </c>
      <c r="G228" s="1754">
        <v>3.88</v>
      </c>
      <c r="H228" s="102">
        <v>256623.19999999998</v>
      </c>
      <c r="I228" s="102">
        <v>0</v>
      </c>
      <c r="J228" s="102">
        <v>0</v>
      </c>
      <c r="K228" s="230">
        <f t="shared" si="44"/>
        <v>256623.19999999998</v>
      </c>
      <c r="L228" s="102">
        <v>1</v>
      </c>
      <c r="M228" s="230" t="s">
        <v>1</v>
      </c>
      <c r="N228" s="1754">
        <v>3.88</v>
      </c>
      <c r="O228" s="102">
        <v>256623.19999999998</v>
      </c>
      <c r="P228" s="102">
        <v>0</v>
      </c>
      <c r="Q228" s="102">
        <v>0</v>
      </c>
      <c r="R228" s="230">
        <f t="shared" si="45"/>
        <v>256623.19999999998</v>
      </c>
      <c r="S228" s="230">
        <f t="shared" si="46"/>
        <v>0</v>
      </c>
      <c r="T228" s="230">
        <f t="shared" si="51"/>
        <v>0</v>
      </c>
      <c r="U228" s="230">
        <f t="shared" si="51"/>
        <v>0</v>
      </c>
      <c r="V228" s="230">
        <f t="shared" si="51"/>
        <v>0</v>
      </c>
      <c r="W228" s="230">
        <f t="shared" si="48"/>
        <v>0</v>
      </c>
      <c r="X228" s="102">
        <v>1</v>
      </c>
      <c r="Y228" s="230" t="s">
        <v>1</v>
      </c>
      <c r="Z228" s="1754">
        <v>3.88</v>
      </c>
      <c r="AA228" s="102">
        <v>256623.19999999998</v>
      </c>
      <c r="AB228" s="102"/>
      <c r="AC228" s="102">
        <v>0</v>
      </c>
      <c r="AD228" s="230">
        <f t="shared" si="49"/>
        <v>256623.19999999998</v>
      </c>
      <c r="AE228" s="102">
        <v>1</v>
      </c>
      <c r="AF228" s="230" t="s">
        <v>1</v>
      </c>
      <c r="AG228" s="1754">
        <v>3.88</v>
      </c>
      <c r="AH228" s="102">
        <v>256623.19999999998</v>
      </c>
      <c r="AI228" s="102"/>
      <c r="AJ228" s="102">
        <v>0</v>
      </c>
      <c r="AK228" s="230">
        <f t="shared" si="50"/>
        <v>256623.19999999998</v>
      </c>
    </row>
    <row r="229" spans="1:37">
      <c r="A229" s="211">
        <v>40</v>
      </c>
      <c r="B229" s="667" t="s">
        <v>2348</v>
      </c>
      <c r="C229" s="1139" t="s">
        <v>2280</v>
      </c>
      <c r="D229" s="230" t="s">
        <v>1</v>
      </c>
      <c r="E229" s="102">
        <v>1</v>
      </c>
      <c r="F229" s="230" t="s">
        <v>1</v>
      </c>
      <c r="G229" s="1754">
        <v>4.01</v>
      </c>
      <c r="H229" s="102">
        <v>265221.39999999997</v>
      </c>
      <c r="I229" s="102">
        <v>0</v>
      </c>
      <c r="J229" s="102">
        <v>0</v>
      </c>
      <c r="K229" s="230">
        <f t="shared" si="44"/>
        <v>265221.39999999997</v>
      </c>
      <c r="L229" s="102">
        <v>1</v>
      </c>
      <c r="M229" s="230" t="s">
        <v>1</v>
      </c>
      <c r="N229" s="1754">
        <v>4.01</v>
      </c>
      <c r="O229" s="102">
        <v>265221.39999999997</v>
      </c>
      <c r="P229" s="102">
        <v>0</v>
      </c>
      <c r="Q229" s="102">
        <v>0</v>
      </c>
      <c r="R229" s="230">
        <f t="shared" si="45"/>
        <v>265221.39999999997</v>
      </c>
      <c r="S229" s="230">
        <f t="shared" si="46"/>
        <v>0</v>
      </c>
      <c r="T229" s="230">
        <f t="shared" si="51"/>
        <v>0</v>
      </c>
      <c r="U229" s="230">
        <f t="shared" si="51"/>
        <v>0</v>
      </c>
      <c r="V229" s="230">
        <f t="shared" si="51"/>
        <v>0</v>
      </c>
      <c r="W229" s="230">
        <f t="shared" si="48"/>
        <v>0</v>
      </c>
      <c r="X229" s="102">
        <v>1</v>
      </c>
      <c r="Y229" s="230" t="s">
        <v>1</v>
      </c>
      <c r="Z229" s="1754">
        <v>4.01</v>
      </c>
      <c r="AA229" s="102">
        <v>265221.39999999997</v>
      </c>
      <c r="AB229" s="102"/>
      <c r="AC229" s="102">
        <v>0</v>
      </c>
      <c r="AD229" s="230">
        <f t="shared" si="49"/>
        <v>265221.39999999997</v>
      </c>
      <c r="AE229" s="102">
        <v>1</v>
      </c>
      <c r="AF229" s="230" t="s">
        <v>1</v>
      </c>
      <c r="AG229" s="1754">
        <v>4.01</v>
      </c>
      <c r="AH229" s="102">
        <v>265221.39999999997</v>
      </c>
      <c r="AI229" s="102"/>
      <c r="AJ229" s="102">
        <v>0</v>
      </c>
      <c r="AK229" s="230">
        <f t="shared" si="50"/>
        <v>265221.39999999997</v>
      </c>
    </row>
    <row r="230" spans="1:37">
      <c r="A230" s="211">
        <v>41</v>
      </c>
      <c r="B230" s="667" t="s">
        <v>2349</v>
      </c>
      <c r="C230" s="1139" t="s">
        <v>2280</v>
      </c>
      <c r="D230" s="230" t="s">
        <v>1</v>
      </c>
      <c r="E230" s="102">
        <v>1</v>
      </c>
      <c r="F230" s="230" t="s">
        <v>1</v>
      </c>
      <c r="G230" s="1754">
        <v>4.01</v>
      </c>
      <c r="H230" s="102">
        <v>265221.39999999997</v>
      </c>
      <c r="I230" s="102">
        <v>0</v>
      </c>
      <c r="J230" s="102">
        <v>0</v>
      </c>
      <c r="K230" s="230">
        <f t="shared" si="44"/>
        <v>265221.39999999997</v>
      </c>
      <c r="L230" s="102">
        <v>1</v>
      </c>
      <c r="M230" s="230" t="s">
        <v>1</v>
      </c>
      <c r="N230" s="1754">
        <v>4.01</v>
      </c>
      <c r="O230" s="102">
        <v>265221.39999999997</v>
      </c>
      <c r="P230" s="102">
        <v>0</v>
      </c>
      <c r="Q230" s="102">
        <v>0</v>
      </c>
      <c r="R230" s="230">
        <f t="shared" si="45"/>
        <v>265221.39999999997</v>
      </c>
      <c r="S230" s="230">
        <f t="shared" si="46"/>
        <v>0</v>
      </c>
      <c r="T230" s="230">
        <f t="shared" si="51"/>
        <v>0</v>
      </c>
      <c r="U230" s="230">
        <f t="shared" si="51"/>
        <v>0</v>
      </c>
      <c r="V230" s="230">
        <f t="shared" si="51"/>
        <v>0</v>
      </c>
      <c r="W230" s="230">
        <f t="shared" si="48"/>
        <v>0</v>
      </c>
      <c r="X230" s="102">
        <v>1</v>
      </c>
      <c r="Y230" s="230" t="s">
        <v>1</v>
      </c>
      <c r="Z230" s="1754">
        <v>4.01</v>
      </c>
      <c r="AA230" s="102">
        <v>265221.39999999997</v>
      </c>
      <c r="AB230" s="102"/>
      <c r="AC230" s="102">
        <v>0</v>
      </c>
      <c r="AD230" s="230">
        <f t="shared" si="49"/>
        <v>265221.39999999997</v>
      </c>
      <c r="AE230" s="102">
        <v>1</v>
      </c>
      <c r="AF230" s="230" t="s">
        <v>1</v>
      </c>
      <c r="AG230" s="1754">
        <v>4.01</v>
      </c>
      <c r="AH230" s="102">
        <v>265221.39999999997</v>
      </c>
      <c r="AI230" s="102"/>
      <c r="AJ230" s="102">
        <v>0</v>
      </c>
      <c r="AK230" s="230">
        <f t="shared" si="50"/>
        <v>265221.39999999997</v>
      </c>
    </row>
    <row r="231" spans="1:37">
      <c r="A231" s="211">
        <v>42</v>
      </c>
      <c r="B231" s="667" t="s">
        <v>877</v>
      </c>
      <c r="C231" s="1139" t="s">
        <v>2280</v>
      </c>
      <c r="D231" s="230" t="s">
        <v>1</v>
      </c>
      <c r="E231" s="102">
        <v>1</v>
      </c>
      <c r="F231" s="230" t="s">
        <v>1</v>
      </c>
      <c r="G231" s="1754">
        <v>3.88</v>
      </c>
      <c r="H231" s="102">
        <v>256623.19999999998</v>
      </c>
      <c r="I231" s="102">
        <v>0</v>
      </c>
      <c r="J231" s="102">
        <v>0</v>
      </c>
      <c r="K231" s="230">
        <f t="shared" si="44"/>
        <v>256623.19999999998</v>
      </c>
      <c r="L231" s="102">
        <v>1</v>
      </c>
      <c r="M231" s="230" t="s">
        <v>1</v>
      </c>
      <c r="N231" s="1754">
        <v>3.88</v>
      </c>
      <c r="O231" s="102">
        <v>256623.19999999998</v>
      </c>
      <c r="P231" s="102">
        <v>0</v>
      </c>
      <c r="Q231" s="102">
        <v>0</v>
      </c>
      <c r="R231" s="230">
        <f t="shared" si="45"/>
        <v>256623.19999999998</v>
      </c>
      <c r="S231" s="230">
        <f t="shared" si="46"/>
        <v>0</v>
      </c>
      <c r="T231" s="230">
        <f t="shared" si="51"/>
        <v>0</v>
      </c>
      <c r="U231" s="230">
        <f t="shared" si="51"/>
        <v>0</v>
      </c>
      <c r="V231" s="230">
        <f t="shared" si="51"/>
        <v>0</v>
      </c>
      <c r="W231" s="230">
        <f t="shared" si="48"/>
        <v>0</v>
      </c>
      <c r="X231" s="102">
        <v>1</v>
      </c>
      <c r="Y231" s="230" t="s">
        <v>1</v>
      </c>
      <c r="Z231" s="1754">
        <v>3.88</v>
      </c>
      <c r="AA231" s="102">
        <v>256623.19999999998</v>
      </c>
      <c r="AB231" s="102"/>
      <c r="AC231" s="102">
        <v>0</v>
      </c>
      <c r="AD231" s="230">
        <f t="shared" si="49"/>
        <v>256623.19999999998</v>
      </c>
      <c r="AE231" s="102">
        <v>1</v>
      </c>
      <c r="AF231" s="230" t="s">
        <v>1</v>
      </c>
      <c r="AG231" s="1754">
        <v>3.88</v>
      </c>
      <c r="AH231" s="102">
        <v>256623.19999999998</v>
      </c>
      <c r="AI231" s="102"/>
      <c r="AJ231" s="102">
        <v>0</v>
      </c>
      <c r="AK231" s="230">
        <f t="shared" si="50"/>
        <v>256623.19999999998</v>
      </c>
    </row>
    <row r="232" spans="1:37">
      <c r="A232" s="211">
        <v>43</v>
      </c>
      <c r="B232" s="667" t="s">
        <v>2391</v>
      </c>
      <c r="C232" s="1139" t="s">
        <v>2280</v>
      </c>
      <c r="D232" s="230" t="s">
        <v>1</v>
      </c>
      <c r="E232" s="102">
        <v>1</v>
      </c>
      <c r="F232" s="230" t="s">
        <v>1</v>
      </c>
      <c r="G232" s="1754">
        <v>3.88</v>
      </c>
      <c r="H232" s="102">
        <v>256623.19999999998</v>
      </c>
      <c r="I232" s="102">
        <v>0</v>
      </c>
      <c r="J232" s="102">
        <v>0</v>
      </c>
      <c r="K232" s="230">
        <f t="shared" si="44"/>
        <v>256623.19999999998</v>
      </c>
      <c r="L232" s="102">
        <v>1</v>
      </c>
      <c r="M232" s="230" t="s">
        <v>1</v>
      </c>
      <c r="N232" s="1754">
        <v>3.88</v>
      </c>
      <c r="O232" s="102">
        <v>256623.19999999998</v>
      </c>
      <c r="P232" s="102">
        <v>0</v>
      </c>
      <c r="Q232" s="102">
        <v>0</v>
      </c>
      <c r="R232" s="230">
        <f t="shared" si="45"/>
        <v>256623.19999999998</v>
      </c>
      <c r="S232" s="230">
        <f t="shared" si="46"/>
        <v>0</v>
      </c>
      <c r="T232" s="230">
        <f t="shared" si="51"/>
        <v>0</v>
      </c>
      <c r="U232" s="230">
        <f t="shared" si="51"/>
        <v>0</v>
      </c>
      <c r="V232" s="230">
        <f t="shared" si="51"/>
        <v>0</v>
      </c>
      <c r="W232" s="230">
        <f t="shared" si="48"/>
        <v>0</v>
      </c>
      <c r="X232" s="102">
        <v>1</v>
      </c>
      <c r="Y232" s="230" t="s">
        <v>1</v>
      </c>
      <c r="Z232" s="1754">
        <v>3.88</v>
      </c>
      <c r="AA232" s="102">
        <v>256623.19999999998</v>
      </c>
      <c r="AB232" s="102"/>
      <c r="AC232" s="102">
        <v>0</v>
      </c>
      <c r="AD232" s="230">
        <f t="shared" si="49"/>
        <v>256623.19999999998</v>
      </c>
      <c r="AE232" s="102">
        <v>1</v>
      </c>
      <c r="AF232" s="230" t="s">
        <v>1</v>
      </c>
      <c r="AG232" s="1754">
        <v>3.88</v>
      </c>
      <c r="AH232" s="102">
        <v>256623.19999999998</v>
      </c>
      <c r="AI232" s="102"/>
      <c r="AJ232" s="102">
        <v>0</v>
      </c>
      <c r="AK232" s="230">
        <f t="shared" si="50"/>
        <v>256623.19999999998</v>
      </c>
    </row>
    <row r="233" spans="1:37">
      <c r="A233" s="211">
        <v>44</v>
      </c>
      <c r="B233" s="667" t="s">
        <v>1531</v>
      </c>
      <c r="C233" s="1139" t="s">
        <v>2280</v>
      </c>
      <c r="D233" s="230" t="s">
        <v>1</v>
      </c>
      <c r="E233" s="102">
        <v>1</v>
      </c>
      <c r="F233" s="230" t="s">
        <v>1</v>
      </c>
      <c r="G233" s="1754">
        <v>3.88</v>
      </c>
      <c r="H233" s="102">
        <v>256623.19999999998</v>
      </c>
      <c r="I233" s="102">
        <v>0</v>
      </c>
      <c r="J233" s="102">
        <v>0</v>
      </c>
      <c r="K233" s="230">
        <f t="shared" si="44"/>
        <v>256623.19999999998</v>
      </c>
      <c r="L233" s="102">
        <v>1</v>
      </c>
      <c r="M233" s="230" t="s">
        <v>1</v>
      </c>
      <c r="N233" s="1754">
        <v>3.88</v>
      </c>
      <c r="O233" s="102">
        <v>256623.19999999998</v>
      </c>
      <c r="P233" s="102">
        <v>0</v>
      </c>
      <c r="Q233" s="102">
        <v>0</v>
      </c>
      <c r="R233" s="230">
        <f t="shared" si="45"/>
        <v>256623.19999999998</v>
      </c>
      <c r="S233" s="230">
        <f t="shared" si="46"/>
        <v>0</v>
      </c>
      <c r="T233" s="230">
        <f t="shared" si="51"/>
        <v>0</v>
      </c>
      <c r="U233" s="230">
        <f t="shared" si="51"/>
        <v>0</v>
      </c>
      <c r="V233" s="230">
        <f t="shared" si="51"/>
        <v>0</v>
      </c>
      <c r="W233" s="230">
        <f t="shared" si="48"/>
        <v>0</v>
      </c>
      <c r="X233" s="102">
        <v>1</v>
      </c>
      <c r="Y233" s="230" t="s">
        <v>1</v>
      </c>
      <c r="Z233" s="1754">
        <v>3.88</v>
      </c>
      <c r="AA233" s="102">
        <v>256623.19999999998</v>
      </c>
      <c r="AB233" s="102"/>
      <c r="AC233" s="102">
        <v>0</v>
      </c>
      <c r="AD233" s="230">
        <f t="shared" si="49"/>
        <v>256623.19999999998</v>
      </c>
      <c r="AE233" s="102">
        <v>1</v>
      </c>
      <c r="AF233" s="230" t="s">
        <v>1</v>
      </c>
      <c r="AG233" s="1754">
        <v>3.88</v>
      </c>
      <c r="AH233" s="102">
        <v>256623.19999999998</v>
      </c>
      <c r="AI233" s="102"/>
      <c r="AJ233" s="102">
        <v>0</v>
      </c>
      <c r="AK233" s="230">
        <f t="shared" si="50"/>
        <v>256623.19999999998</v>
      </c>
    </row>
    <row r="234" spans="1:37">
      <c r="A234" s="211">
        <v>45</v>
      </c>
      <c r="B234" s="667" t="s">
        <v>2352</v>
      </c>
      <c r="C234" s="1139" t="s">
        <v>2280</v>
      </c>
      <c r="D234" s="230" t="s">
        <v>1</v>
      </c>
      <c r="E234" s="102">
        <v>1</v>
      </c>
      <c r="F234" s="230" t="s">
        <v>1</v>
      </c>
      <c r="G234" s="1754">
        <v>4.01</v>
      </c>
      <c r="H234" s="102">
        <v>265221.39999999997</v>
      </c>
      <c r="I234" s="102">
        <v>0</v>
      </c>
      <c r="J234" s="102">
        <v>0</v>
      </c>
      <c r="K234" s="230">
        <f t="shared" si="44"/>
        <v>265221.39999999997</v>
      </c>
      <c r="L234" s="102">
        <v>1</v>
      </c>
      <c r="M234" s="230" t="s">
        <v>1</v>
      </c>
      <c r="N234" s="1754">
        <v>4.01</v>
      </c>
      <c r="O234" s="102">
        <v>265221.39999999997</v>
      </c>
      <c r="P234" s="102">
        <v>0</v>
      </c>
      <c r="Q234" s="102">
        <v>0</v>
      </c>
      <c r="R234" s="230">
        <f t="shared" si="45"/>
        <v>265221.39999999997</v>
      </c>
      <c r="S234" s="230">
        <f t="shared" si="46"/>
        <v>0</v>
      </c>
      <c r="T234" s="230">
        <f t="shared" si="51"/>
        <v>0</v>
      </c>
      <c r="U234" s="230">
        <f t="shared" si="51"/>
        <v>0</v>
      </c>
      <c r="V234" s="230">
        <f t="shared" si="51"/>
        <v>0</v>
      </c>
      <c r="W234" s="230">
        <f t="shared" si="48"/>
        <v>0</v>
      </c>
      <c r="X234" s="102">
        <v>1</v>
      </c>
      <c r="Y234" s="230" t="s">
        <v>1</v>
      </c>
      <c r="Z234" s="1754">
        <v>4.01</v>
      </c>
      <c r="AA234" s="102">
        <v>265221.39999999997</v>
      </c>
      <c r="AB234" s="102"/>
      <c r="AC234" s="102">
        <v>0</v>
      </c>
      <c r="AD234" s="230">
        <f t="shared" si="49"/>
        <v>265221.39999999997</v>
      </c>
      <c r="AE234" s="102">
        <v>1</v>
      </c>
      <c r="AF234" s="230" t="s">
        <v>1</v>
      </c>
      <c r="AG234" s="1754">
        <v>4.01</v>
      </c>
      <c r="AH234" s="102">
        <v>265221.39999999997</v>
      </c>
      <c r="AI234" s="102"/>
      <c r="AJ234" s="102">
        <v>0</v>
      </c>
      <c r="AK234" s="230">
        <f t="shared" si="50"/>
        <v>265221.39999999997</v>
      </c>
    </row>
    <row r="235" spans="1:37">
      <c r="A235" s="211">
        <v>46</v>
      </c>
      <c r="B235" s="667" t="s">
        <v>1532</v>
      </c>
      <c r="C235" s="1139" t="s">
        <v>2280</v>
      </c>
      <c r="D235" s="230" t="s">
        <v>1</v>
      </c>
      <c r="E235" s="102">
        <v>1</v>
      </c>
      <c r="F235" s="230" t="s">
        <v>1</v>
      </c>
      <c r="G235" s="1754">
        <v>3.88</v>
      </c>
      <c r="H235" s="102">
        <v>256623.19999999998</v>
      </c>
      <c r="I235" s="102">
        <v>0</v>
      </c>
      <c r="J235" s="102">
        <v>0</v>
      </c>
      <c r="K235" s="230">
        <f t="shared" si="44"/>
        <v>256623.19999999998</v>
      </c>
      <c r="L235" s="102">
        <v>1</v>
      </c>
      <c r="M235" s="230" t="s">
        <v>1</v>
      </c>
      <c r="N235" s="1754">
        <v>3.88</v>
      </c>
      <c r="O235" s="102">
        <v>256623.19999999998</v>
      </c>
      <c r="P235" s="102">
        <v>0</v>
      </c>
      <c r="Q235" s="102">
        <v>0</v>
      </c>
      <c r="R235" s="230">
        <f t="shared" si="45"/>
        <v>256623.19999999998</v>
      </c>
      <c r="S235" s="230">
        <f t="shared" si="46"/>
        <v>0</v>
      </c>
      <c r="T235" s="230">
        <f t="shared" si="51"/>
        <v>0</v>
      </c>
      <c r="U235" s="230">
        <f t="shared" si="51"/>
        <v>0</v>
      </c>
      <c r="V235" s="230">
        <f t="shared" si="51"/>
        <v>0</v>
      </c>
      <c r="W235" s="230">
        <f t="shared" si="48"/>
        <v>0</v>
      </c>
      <c r="X235" s="102">
        <v>1</v>
      </c>
      <c r="Y235" s="230" t="s">
        <v>1</v>
      </c>
      <c r="Z235" s="1754">
        <v>3.88</v>
      </c>
      <c r="AA235" s="102">
        <v>256623.19999999998</v>
      </c>
      <c r="AB235" s="102"/>
      <c r="AC235" s="102">
        <v>0</v>
      </c>
      <c r="AD235" s="230">
        <f t="shared" si="49"/>
        <v>256623.19999999998</v>
      </c>
      <c r="AE235" s="102">
        <v>1</v>
      </c>
      <c r="AF235" s="230" t="s">
        <v>1</v>
      </c>
      <c r="AG235" s="1754">
        <v>3.88</v>
      </c>
      <c r="AH235" s="102">
        <v>256623.19999999998</v>
      </c>
      <c r="AI235" s="102"/>
      <c r="AJ235" s="102">
        <v>0</v>
      </c>
      <c r="AK235" s="230">
        <f t="shared" si="50"/>
        <v>256623.19999999998</v>
      </c>
    </row>
    <row r="236" spans="1:37">
      <c r="A236" s="211">
        <v>47</v>
      </c>
      <c r="B236" s="667" t="s">
        <v>2706</v>
      </c>
      <c r="C236" s="1139" t="s">
        <v>2280</v>
      </c>
      <c r="D236" s="230" t="s">
        <v>1</v>
      </c>
      <c r="E236" s="102">
        <v>1</v>
      </c>
      <c r="F236" s="230" t="s">
        <v>1</v>
      </c>
      <c r="G236" s="1754">
        <v>3.88</v>
      </c>
      <c r="H236" s="102">
        <v>256623.19999999998</v>
      </c>
      <c r="I236" s="102">
        <v>0</v>
      </c>
      <c r="J236" s="102">
        <v>0</v>
      </c>
      <c r="K236" s="230">
        <f t="shared" si="44"/>
        <v>256623.19999999998</v>
      </c>
      <c r="L236" s="102">
        <v>1</v>
      </c>
      <c r="M236" s="230" t="s">
        <v>1</v>
      </c>
      <c r="N236" s="1754">
        <v>3.88</v>
      </c>
      <c r="O236" s="102">
        <v>256623.19999999998</v>
      </c>
      <c r="P236" s="102">
        <v>0</v>
      </c>
      <c r="Q236" s="102">
        <v>0</v>
      </c>
      <c r="R236" s="230">
        <f t="shared" si="45"/>
        <v>256623.19999999998</v>
      </c>
      <c r="S236" s="230">
        <f t="shared" si="46"/>
        <v>0</v>
      </c>
      <c r="T236" s="230">
        <f t="shared" si="51"/>
        <v>0</v>
      </c>
      <c r="U236" s="230">
        <f t="shared" si="51"/>
        <v>0</v>
      </c>
      <c r="V236" s="230">
        <f t="shared" si="51"/>
        <v>0</v>
      </c>
      <c r="W236" s="230">
        <f t="shared" si="48"/>
        <v>0</v>
      </c>
      <c r="X236" s="102">
        <v>1</v>
      </c>
      <c r="Y236" s="230" t="s">
        <v>1</v>
      </c>
      <c r="Z236" s="1754">
        <v>3.88</v>
      </c>
      <c r="AA236" s="102">
        <v>256623.19999999998</v>
      </c>
      <c r="AB236" s="102"/>
      <c r="AC236" s="102">
        <v>0</v>
      </c>
      <c r="AD236" s="230">
        <f t="shared" si="49"/>
        <v>256623.19999999998</v>
      </c>
      <c r="AE236" s="102">
        <v>1</v>
      </c>
      <c r="AF236" s="230" t="s">
        <v>1</v>
      </c>
      <c r="AG236" s="1754">
        <v>3.88</v>
      </c>
      <c r="AH236" s="102">
        <v>256623.19999999998</v>
      </c>
      <c r="AI236" s="102"/>
      <c r="AJ236" s="102">
        <v>0</v>
      </c>
      <c r="AK236" s="230">
        <f t="shared" si="50"/>
        <v>256623.19999999998</v>
      </c>
    </row>
    <row r="237" spans="1:37">
      <c r="A237" s="211">
        <v>48</v>
      </c>
      <c r="B237" s="667" t="s">
        <v>2354</v>
      </c>
      <c r="C237" s="1139" t="s">
        <v>2280</v>
      </c>
      <c r="D237" s="230" t="s">
        <v>1</v>
      </c>
      <c r="E237" s="102">
        <v>1</v>
      </c>
      <c r="F237" s="230" t="s">
        <v>1</v>
      </c>
      <c r="G237" s="1754">
        <v>4.01</v>
      </c>
      <c r="H237" s="102">
        <v>265221.39999999997</v>
      </c>
      <c r="I237" s="102">
        <v>0</v>
      </c>
      <c r="J237" s="102">
        <v>0</v>
      </c>
      <c r="K237" s="230">
        <f t="shared" si="44"/>
        <v>265221.39999999997</v>
      </c>
      <c r="L237" s="102">
        <v>1</v>
      </c>
      <c r="M237" s="230" t="s">
        <v>1</v>
      </c>
      <c r="N237" s="1754">
        <v>4.01</v>
      </c>
      <c r="O237" s="102">
        <v>265221.39999999997</v>
      </c>
      <c r="P237" s="102">
        <v>0</v>
      </c>
      <c r="Q237" s="102">
        <v>0</v>
      </c>
      <c r="R237" s="230">
        <f t="shared" si="45"/>
        <v>265221.39999999997</v>
      </c>
      <c r="S237" s="230">
        <f t="shared" si="46"/>
        <v>0</v>
      </c>
      <c r="T237" s="230">
        <f t="shared" si="51"/>
        <v>0</v>
      </c>
      <c r="U237" s="230">
        <f t="shared" si="51"/>
        <v>0</v>
      </c>
      <c r="V237" s="230">
        <f t="shared" si="51"/>
        <v>0</v>
      </c>
      <c r="W237" s="230">
        <f t="shared" si="48"/>
        <v>0</v>
      </c>
      <c r="X237" s="102">
        <v>1</v>
      </c>
      <c r="Y237" s="230" t="s">
        <v>1</v>
      </c>
      <c r="Z237" s="1754">
        <v>4.01</v>
      </c>
      <c r="AA237" s="102">
        <v>265221.39999999997</v>
      </c>
      <c r="AB237" s="102"/>
      <c r="AC237" s="102">
        <v>0</v>
      </c>
      <c r="AD237" s="230">
        <f t="shared" si="49"/>
        <v>265221.39999999997</v>
      </c>
      <c r="AE237" s="102">
        <v>1</v>
      </c>
      <c r="AF237" s="230" t="s">
        <v>1</v>
      </c>
      <c r="AG237" s="1754">
        <v>4.01</v>
      </c>
      <c r="AH237" s="102">
        <v>265221.39999999997</v>
      </c>
      <c r="AI237" s="102"/>
      <c r="AJ237" s="102">
        <v>0</v>
      </c>
      <c r="AK237" s="230">
        <f t="shared" si="50"/>
        <v>265221.39999999997</v>
      </c>
    </row>
    <row r="238" spans="1:37">
      <c r="A238" s="211">
        <v>49</v>
      </c>
      <c r="B238" s="667" t="s">
        <v>945</v>
      </c>
      <c r="C238" s="1139" t="s">
        <v>2280</v>
      </c>
      <c r="D238" s="230" t="s">
        <v>1</v>
      </c>
      <c r="E238" s="102">
        <v>1</v>
      </c>
      <c r="F238" s="230" t="s">
        <v>1</v>
      </c>
      <c r="G238" s="1754">
        <v>4.01</v>
      </c>
      <c r="H238" s="102">
        <v>265221.39999999997</v>
      </c>
      <c r="I238" s="102">
        <v>0</v>
      </c>
      <c r="J238" s="102">
        <v>0</v>
      </c>
      <c r="K238" s="230">
        <f t="shared" si="44"/>
        <v>265221.39999999997</v>
      </c>
      <c r="L238" s="102">
        <v>1</v>
      </c>
      <c r="M238" s="230" t="s">
        <v>1</v>
      </c>
      <c r="N238" s="1754">
        <v>4.01</v>
      </c>
      <c r="O238" s="102">
        <v>265221.39999999997</v>
      </c>
      <c r="P238" s="102">
        <v>0</v>
      </c>
      <c r="Q238" s="102">
        <v>0</v>
      </c>
      <c r="R238" s="230">
        <f t="shared" si="45"/>
        <v>265221.39999999997</v>
      </c>
      <c r="S238" s="230">
        <f t="shared" si="46"/>
        <v>0</v>
      </c>
      <c r="T238" s="230">
        <f t="shared" si="51"/>
        <v>0</v>
      </c>
      <c r="U238" s="230">
        <f t="shared" si="51"/>
        <v>0</v>
      </c>
      <c r="V238" s="230">
        <f t="shared" si="51"/>
        <v>0</v>
      </c>
      <c r="W238" s="230">
        <f t="shared" si="48"/>
        <v>0</v>
      </c>
      <c r="X238" s="102">
        <v>1</v>
      </c>
      <c r="Y238" s="230" t="s">
        <v>1</v>
      </c>
      <c r="Z238" s="1754">
        <v>4.01</v>
      </c>
      <c r="AA238" s="102">
        <v>265221.39999999997</v>
      </c>
      <c r="AB238" s="102"/>
      <c r="AC238" s="102">
        <v>0</v>
      </c>
      <c r="AD238" s="230">
        <f t="shared" si="49"/>
        <v>265221.39999999997</v>
      </c>
      <c r="AE238" s="102">
        <v>1</v>
      </c>
      <c r="AF238" s="230" t="s">
        <v>1</v>
      </c>
      <c r="AG238" s="1754">
        <v>4.01</v>
      </c>
      <c r="AH238" s="102">
        <v>265221.39999999997</v>
      </c>
      <c r="AI238" s="102"/>
      <c r="AJ238" s="102">
        <v>0</v>
      </c>
      <c r="AK238" s="230">
        <f t="shared" si="50"/>
        <v>265221.39999999997</v>
      </c>
    </row>
    <row r="239" spans="1:37">
      <c r="A239" s="211">
        <v>50</v>
      </c>
      <c r="B239" s="667" t="s">
        <v>2358</v>
      </c>
      <c r="C239" s="1139" t="s">
        <v>2280</v>
      </c>
      <c r="D239" s="230" t="s">
        <v>1</v>
      </c>
      <c r="E239" s="102">
        <v>1</v>
      </c>
      <c r="F239" s="230" t="s">
        <v>1</v>
      </c>
      <c r="G239" s="1754">
        <v>4.01</v>
      </c>
      <c r="H239" s="102">
        <v>265221.39999999997</v>
      </c>
      <c r="I239" s="102">
        <v>0</v>
      </c>
      <c r="J239" s="102">
        <v>0</v>
      </c>
      <c r="K239" s="230">
        <f t="shared" si="44"/>
        <v>265221.39999999997</v>
      </c>
      <c r="L239" s="102">
        <v>1</v>
      </c>
      <c r="M239" s="230" t="s">
        <v>1</v>
      </c>
      <c r="N239" s="1754">
        <v>4.01</v>
      </c>
      <c r="O239" s="102">
        <v>265221.39999999997</v>
      </c>
      <c r="P239" s="102">
        <v>0</v>
      </c>
      <c r="Q239" s="102">
        <v>0</v>
      </c>
      <c r="R239" s="230">
        <f t="shared" si="45"/>
        <v>265221.39999999997</v>
      </c>
      <c r="S239" s="230">
        <f t="shared" si="46"/>
        <v>0</v>
      </c>
      <c r="T239" s="230">
        <f t="shared" si="51"/>
        <v>0</v>
      </c>
      <c r="U239" s="230">
        <f t="shared" si="51"/>
        <v>0</v>
      </c>
      <c r="V239" s="230">
        <f t="shared" si="51"/>
        <v>0</v>
      </c>
      <c r="W239" s="230">
        <f t="shared" si="48"/>
        <v>0</v>
      </c>
      <c r="X239" s="102">
        <v>1</v>
      </c>
      <c r="Y239" s="230" t="s">
        <v>1</v>
      </c>
      <c r="Z239" s="1754">
        <v>4.01</v>
      </c>
      <c r="AA239" s="102">
        <v>265221.39999999997</v>
      </c>
      <c r="AB239" s="102"/>
      <c r="AC239" s="102">
        <v>0</v>
      </c>
      <c r="AD239" s="230">
        <f t="shared" si="49"/>
        <v>265221.39999999997</v>
      </c>
      <c r="AE239" s="102">
        <v>1</v>
      </c>
      <c r="AF239" s="230" t="s">
        <v>1</v>
      </c>
      <c r="AG239" s="1754">
        <v>4.01</v>
      </c>
      <c r="AH239" s="102">
        <v>265221.39999999997</v>
      </c>
      <c r="AI239" s="102"/>
      <c r="AJ239" s="102">
        <v>0</v>
      </c>
      <c r="AK239" s="230">
        <f t="shared" si="50"/>
        <v>265221.39999999997</v>
      </c>
    </row>
    <row r="240" spans="1:37">
      <c r="A240" s="211">
        <v>51</v>
      </c>
      <c r="B240" s="667" t="s">
        <v>2355</v>
      </c>
      <c r="C240" s="1139" t="s">
        <v>2280</v>
      </c>
      <c r="D240" s="230" t="s">
        <v>1</v>
      </c>
      <c r="E240" s="102">
        <v>1</v>
      </c>
      <c r="F240" s="230" t="s">
        <v>1</v>
      </c>
      <c r="G240" s="1754">
        <v>4.01</v>
      </c>
      <c r="H240" s="102">
        <v>265221.39999999997</v>
      </c>
      <c r="I240" s="102">
        <v>0</v>
      </c>
      <c r="J240" s="102">
        <v>0</v>
      </c>
      <c r="K240" s="230">
        <f t="shared" si="44"/>
        <v>265221.39999999997</v>
      </c>
      <c r="L240" s="102">
        <v>1</v>
      </c>
      <c r="M240" s="230" t="s">
        <v>1</v>
      </c>
      <c r="N240" s="1754">
        <v>4.01</v>
      </c>
      <c r="O240" s="102">
        <v>265221.39999999997</v>
      </c>
      <c r="P240" s="102">
        <v>0</v>
      </c>
      <c r="Q240" s="102">
        <v>0</v>
      </c>
      <c r="R240" s="230">
        <f t="shared" si="45"/>
        <v>265221.39999999997</v>
      </c>
      <c r="S240" s="230">
        <f t="shared" si="46"/>
        <v>0</v>
      </c>
      <c r="T240" s="230">
        <f t="shared" si="51"/>
        <v>0</v>
      </c>
      <c r="U240" s="230">
        <f t="shared" si="51"/>
        <v>0</v>
      </c>
      <c r="V240" s="230">
        <f t="shared" si="51"/>
        <v>0</v>
      </c>
      <c r="W240" s="230">
        <f t="shared" si="48"/>
        <v>0</v>
      </c>
      <c r="X240" s="102">
        <v>1</v>
      </c>
      <c r="Y240" s="230" t="s">
        <v>1</v>
      </c>
      <c r="Z240" s="1754">
        <v>4.01</v>
      </c>
      <c r="AA240" s="102">
        <v>265221.39999999997</v>
      </c>
      <c r="AB240" s="102"/>
      <c r="AC240" s="102">
        <v>0</v>
      </c>
      <c r="AD240" s="230">
        <f t="shared" si="49"/>
        <v>265221.39999999997</v>
      </c>
      <c r="AE240" s="102">
        <v>1</v>
      </c>
      <c r="AF240" s="230" t="s">
        <v>1</v>
      </c>
      <c r="AG240" s="1754">
        <v>4.01</v>
      </c>
      <c r="AH240" s="102">
        <v>265221.39999999997</v>
      </c>
      <c r="AI240" s="102"/>
      <c r="AJ240" s="102">
        <v>0</v>
      </c>
      <c r="AK240" s="230">
        <f t="shared" si="50"/>
        <v>265221.39999999997</v>
      </c>
    </row>
    <row r="241" spans="1:37">
      <c r="A241" s="211">
        <v>52</v>
      </c>
      <c r="B241" s="667" t="s">
        <v>2356</v>
      </c>
      <c r="C241" s="1139" t="s">
        <v>2280</v>
      </c>
      <c r="D241" s="230" t="s">
        <v>1</v>
      </c>
      <c r="E241" s="102">
        <v>1</v>
      </c>
      <c r="F241" s="230" t="s">
        <v>1</v>
      </c>
      <c r="G241" s="1754">
        <v>4.01</v>
      </c>
      <c r="H241" s="102">
        <v>265221.39999999997</v>
      </c>
      <c r="I241" s="102">
        <v>0</v>
      </c>
      <c r="J241" s="102">
        <v>0</v>
      </c>
      <c r="K241" s="230">
        <f t="shared" si="44"/>
        <v>265221.39999999997</v>
      </c>
      <c r="L241" s="102">
        <v>1</v>
      </c>
      <c r="M241" s="230" t="s">
        <v>1</v>
      </c>
      <c r="N241" s="1754">
        <v>4.01</v>
      </c>
      <c r="O241" s="102">
        <v>265221.39999999997</v>
      </c>
      <c r="P241" s="102">
        <v>0</v>
      </c>
      <c r="Q241" s="102">
        <v>0</v>
      </c>
      <c r="R241" s="230">
        <f t="shared" si="45"/>
        <v>265221.39999999997</v>
      </c>
      <c r="S241" s="230">
        <f t="shared" si="46"/>
        <v>0</v>
      </c>
      <c r="T241" s="230">
        <f t="shared" si="51"/>
        <v>0</v>
      </c>
      <c r="U241" s="230">
        <f t="shared" si="51"/>
        <v>0</v>
      </c>
      <c r="V241" s="230">
        <f t="shared" si="51"/>
        <v>0</v>
      </c>
      <c r="W241" s="230">
        <f t="shared" si="48"/>
        <v>0</v>
      </c>
      <c r="X241" s="102">
        <v>1</v>
      </c>
      <c r="Y241" s="230" t="s">
        <v>1</v>
      </c>
      <c r="Z241" s="1754">
        <v>4.01</v>
      </c>
      <c r="AA241" s="102">
        <v>265221.39999999997</v>
      </c>
      <c r="AB241" s="102"/>
      <c r="AC241" s="102">
        <v>0</v>
      </c>
      <c r="AD241" s="230">
        <f t="shared" si="49"/>
        <v>265221.39999999997</v>
      </c>
      <c r="AE241" s="102">
        <v>1</v>
      </c>
      <c r="AF241" s="230" t="s">
        <v>1</v>
      </c>
      <c r="AG241" s="1754">
        <v>4.01</v>
      </c>
      <c r="AH241" s="102">
        <v>265221.39999999997</v>
      </c>
      <c r="AI241" s="102"/>
      <c r="AJ241" s="102">
        <v>0</v>
      </c>
      <c r="AK241" s="230">
        <f t="shared" si="50"/>
        <v>265221.39999999997</v>
      </c>
    </row>
    <row r="242" spans="1:37">
      <c r="A242" s="211">
        <v>53</v>
      </c>
      <c r="B242" s="667" t="s">
        <v>2357</v>
      </c>
      <c r="C242" s="1139" t="s">
        <v>2280</v>
      </c>
      <c r="D242" s="230" t="s">
        <v>1</v>
      </c>
      <c r="E242" s="102">
        <v>1</v>
      </c>
      <c r="F242" s="230" t="s">
        <v>1</v>
      </c>
      <c r="G242" s="1754">
        <v>3.88</v>
      </c>
      <c r="H242" s="102">
        <v>256623.19999999998</v>
      </c>
      <c r="I242" s="102">
        <v>0</v>
      </c>
      <c r="J242" s="102">
        <v>0</v>
      </c>
      <c r="K242" s="230">
        <f t="shared" si="44"/>
        <v>256623.19999999998</v>
      </c>
      <c r="L242" s="102">
        <v>1</v>
      </c>
      <c r="M242" s="230" t="s">
        <v>1</v>
      </c>
      <c r="N242" s="1754">
        <v>3.88</v>
      </c>
      <c r="O242" s="102">
        <v>256623.19999999998</v>
      </c>
      <c r="P242" s="102">
        <v>0</v>
      </c>
      <c r="Q242" s="102">
        <v>0</v>
      </c>
      <c r="R242" s="230">
        <f t="shared" si="45"/>
        <v>256623.19999999998</v>
      </c>
      <c r="S242" s="230">
        <f t="shared" si="46"/>
        <v>0</v>
      </c>
      <c r="T242" s="230">
        <f t="shared" si="51"/>
        <v>0</v>
      </c>
      <c r="U242" s="230">
        <f t="shared" si="51"/>
        <v>0</v>
      </c>
      <c r="V242" s="230">
        <f t="shared" si="51"/>
        <v>0</v>
      </c>
      <c r="W242" s="230">
        <f t="shared" si="48"/>
        <v>0</v>
      </c>
      <c r="X242" s="102">
        <v>1</v>
      </c>
      <c r="Y242" s="230" t="s">
        <v>1</v>
      </c>
      <c r="Z242" s="1754">
        <v>3.88</v>
      </c>
      <c r="AA242" s="102">
        <v>256623.19999999998</v>
      </c>
      <c r="AB242" s="102"/>
      <c r="AC242" s="102">
        <v>0</v>
      </c>
      <c r="AD242" s="230">
        <f t="shared" si="49"/>
        <v>256623.19999999998</v>
      </c>
      <c r="AE242" s="102">
        <v>1</v>
      </c>
      <c r="AF242" s="230" t="s">
        <v>1</v>
      </c>
      <c r="AG242" s="1754">
        <v>3.88</v>
      </c>
      <c r="AH242" s="102">
        <v>256623.19999999998</v>
      </c>
      <c r="AI242" s="102"/>
      <c r="AJ242" s="102">
        <v>0</v>
      </c>
      <c r="AK242" s="230">
        <f t="shared" si="50"/>
        <v>256623.19999999998</v>
      </c>
    </row>
    <row r="243" spans="1:37">
      <c r="A243" s="211">
        <v>54</v>
      </c>
      <c r="B243" s="667" t="s">
        <v>7386</v>
      </c>
      <c r="C243" s="1139" t="s">
        <v>2280</v>
      </c>
      <c r="D243" s="230" t="s">
        <v>1</v>
      </c>
      <c r="E243" s="102">
        <v>1</v>
      </c>
      <c r="F243" s="230" t="s">
        <v>1</v>
      </c>
      <c r="G243" s="1754">
        <v>3.88</v>
      </c>
      <c r="H243" s="102">
        <v>256623.19999999998</v>
      </c>
      <c r="I243" s="102">
        <v>0</v>
      </c>
      <c r="J243" s="102">
        <v>0</v>
      </c>
      <c r="K243" s="230">
        <f t="shared" si="44"/>
        <v>256623.19999999998</v>
      </c>
      <c r="L243" s="102">
        <v>1</v>
      </c>
      <c r="M243" s="230" t="s">
        <v>1</v>
      </c>
      <c r="N243" s="1754">
        <v>3.88</v>
      </c>
      <c r="O243" s="102">
        <v>256623.19999999998</v>
      </c>
      <c r="P243" s="102">
        <v>0</v>
      </c>
      <c r="Q243" s="102">
        <v>0</v>
      </c>
      <c r="R243" s="230">
        <f t="shared" si="45"/>
        <v>256623.19999999998</v>
      </c>
      <c r="S243" s="230">
        <f t="shared" si="46"/>
        <v>0</v>
      </c>
      <c r="T243" s="230">
        <f t="shared" ref="T243:V260" si="52">H243-O243</f>
        <v>0</v>
      </c>
      <c r="U243" s="230">
        <f t="shared" si="52"/>
        <v>0</v>
      </c>
      <c r="V243" s="230">
        <f t="shared" si="52"/>
        <v>0</v>
      </c>
      <c r="W243" s="230">
        <f t="shared" si="48"/>
        <v>0</v>
      </c>
      <c r="X243" s="102">
        <v>1</v>
      </c>
      <c r="Y243" s="230" t="s">
        <v>1</v>
      </c>
      <c r="Z243" s="1754">
        <v>3.88</v>
      </c>
      <c r="AA243" s="102">
        <v>256623.19999999998</v>
      </c>
      <c r="AB243" s="102"/>
      <c r="AC243" s="102">
        <v>0</v>
      </c>
      <c r="AD243" s="230">
        <f t="shared" si="49"/>
        <v>256623.19999999998</v>
      </c>
      <c r="AE243" s="102">
        <v>1</v>
      </c>
      <c r="AF243" s="230" t="s">
        <v>1</v>
      </c>
      <c r="AG243" s="1754">
        <v>3.88</v>
      </c>
      <c r="AH243" s="102">
        <v>256623.19999999998</v>
      </c>
      <c r="AI243" s="102"/>
      <c r="AJ243" s="102">
        <v>0</v>
      </c>
      <c r="AK243" s="230">
        <f t="shared" si="50"/>
        <v>256623.19999999998</v>
      </c>
    </row>
    <row r="244" spans="1:37">
      <c r="A244" s="211">
        <v>55</v>
      </c>
      <c r="B244" s="667" t="s">
        <v>7387</v>
      </c>
      <c r="C244" s="1139" t="s">
        <v>2280</v>
      </c>
      <c r="D244" s="230" t="s">
        <v>1</v>
      </c>
      <c r="E244" s="102">
        <v>1</v>
      </c>
      <c r="F244" s="230" t="s">
        <v>1</v>
      </c>
      <c r="G244" s="1754">
        <v>3.88</v>
      </c>
      <c r="H244" s="102">
        <v>256623.19999999998</v>
      </c>
      <c r="I244" s="102">
        <v>0</v>
      </c>
      <c r="J244" s="102">
        <v>0</v>
      </c>
      <c r="K244" s="230">
        <f t="shared" si="44"/>
        <v>256623.19999999998</v>
      </c>
      <c r="L244" s="102">
        <v>1</v>
      </c>
      <c r="M244" s="230" t="s">
        <v>1</v>
      </c>
      <c r="N244" s="1754">
        <v>3.88</v>
      </c>
      <c r="O244" s="102">
        <v>256623.19999999998</v>
      </c>
      <c r="P244" s="102">
        <v>0</v>
      </c>
      <c r="Q244" s="102">
        <v>0</v>
      </c>
      <c r="R244" s="230">
        <f t="shared" si="45"/>
        <v>256623.19999999998</v>
      </c>
      <c r="S244" s="230">
        <f t="shared" si="46"/>
        <v>0</v>
      </c>
      <c r="T244" s="230">
        <f t="shared" si="52"/>
        <v>0</v>
      </c>
      <c r="U244" s="230">
        <f t="shared" si="52"/>
        <v>0</v>
      </c>
      <c r="V244" s="230">
        <f t="shared" si="52"/>
        <v>0</v>
      </c>
      <c r="W244" s="230">
        <f t="shared" si="48"/>
        <v>0</v>
      </c>
      <c r="X244" s="102">
        <v>1</v>
      </c>
      <c r="Y244" s="230" t="s">
        <v>1</v>
      </c>
      <c r="Z244" s="1754">
        <v>3.88</v>
      </c>
      <c r="AA244" s="102">
        <v>256623.19999999998</v>
      </c>
      <c r="AB244" s="102"/>
      <c r="AC244" s="102">
        <v>0</v>
      </c>
      <c r="AD244" s="230">
        <f t="shared" si="49"/>
        <v>256623.19999999998</v>
      </c>
      <c r="AE244" s="102">
        <v>1</v>
      </c>
      <c r="AF244" s="230" t="s">
        <v>1</v>
      </c>
      <c r="AG244" s="1754">
        <v>3.88</v>
      </c>
      <c r="AH244" s="102">
        <v>256623.19999999998</v>
      </c>
      <c r="AI244" s="102"/>
      <c r="AJ244" s="102">
        <v>0</v>
      </c>
      <c r="AK244" s="230">
        <f t="shared" si="50"/>
        <v>256623.19999999998</v>
      </c>
    </row>
    <row r="245" spans="1:37">
      <c r="A245" s="211">
        <v>56</v>
      </c>
      <c r="B245" s="667" t="s">
        <v>7388</v>
      </c>
      <c r="C245" s="1139" t="s">
        <v>2280</v>
      </c>
      <c r="D245" s="230" t="s">
        <v>1</v>
      </c>
      <c r="E245" s="102">
        <v>1</v>
      </c>
      <c r="F245" s="230" t="s">
        <v>1</v>
      </c>
      <c r="G245" s="1754">
        <v>3.88</v>
      </c>
      <c r="H245" s="102">
        <v>256623.19999999998</v>
      </c>
      <c r="I245" s="102">
        <v>0</v>
      </c>
      <c r="J245" s="102">
        <v>0</v>
      </c>
      <c r="K245" s="230">
        <f t="shared" si="44"/>
        <v>256623.19999999998</v>
      </c>
      <c r="L245" s="102">
        <v>1</v>
      </c>
      <c r="M245" s="230" t="s">
        <v>1</v>
      </c>
      <c r="N245" s="1754">
        <v>3.88</v>
      </c>
      <c r="O245" s="102">
        <v>256623.19999999998</v>
      </c>
      <c r="P245" s="102">
        <v>0</v>
      </c>
      <c r="Q245" s="102">
        <v>0</v>
      </c>
      <c r="R245" s="230">
        <f t="shared" si="45"/>
        <v>256623.19999999998</v>
      </c>
      <c r="S245" s="230">
        <f t="shared" si="46"/>
        <v>0</v>
      </c>
      <c r="T245" s="230">
        <f t="shared" si="52"/>
        <v>0</v>
      </c>
      <c r="U245" s="230">
        <f t="shared" si="52"/>
        <v>0</v>
      </c>
      <c r="V245" s="230">
        <f t="shared" si="52"/>
        <v>0</v>
      </c>
      <c r="W245" s="230">
        <f t="shared" si="48"/>
        <v>0</v>
      </c>
      <c r="X245" s="102">
        <v>1</v>
      </c>
      <c r="Y245" s="230" t="s">
        <v>1</v>
      </c>
      <c r="Z245" s="1754">
        <v>3.88</v>
      </c>
      <c r="AA245" s="102">
        <v>256623.19999999998</v>
      </c>
      <c r="AB245" s="102"/>
      <c r="AC245" s="102">
        <v>0</v>
      </c>
      <c r="AD245" s="230">
        <f t="shared" si="49"/>
        <v>256623.19999999998</v>
      </c>
      <c r="AE245" s="102">
        <v>1</v>
      </c>
      <c r="AF245" s="230" t="s">
        <v>1</v>
      </c>
      <c r="AG245" s="1754">
        <v>3.88</v>
      </c>
      <c r="AH245" s="102">
        <v>256623.19999999998</v>
      </c>
      <c r="AI245" s="102"/>
      <c r="AJ245" s="102">
        <v>0</v>
      </c>
      <c r="AK245" s="230">
        <f t="shared" si="50"/>
        <v>256623.19999999998</v>
      </c>
    </row>
    <row r="246" spans="1:37">
      <c r="A246" s="211">
        <v>57</v>
      </c>
      <c r="B246" s="667" t="s">
        <v>2393</v>
      </c>
      <c r="C246" s="1139" t="s">
        <v>2280</v>
      </c>
      <c r="D246" s="230" t="s">
        <v>1</v>
      </c>
      <c r="E246" s="102">
        <v>1</v>
      </c>
      <c r="F246" s="230" t="s">
        <v>1</v>
      </c>
      <c r="G246" s="1754">
        <v>3.88</v>
      </c>
      <c r="H246" s="102">
        <v>256623.19999999998</v>
      </c>
      <c r="I246" s="102">
        <v>0</v>
      </c>
      <c r="J246" s="102">
        <v>0</v>
      </c>
      <c r="K246" s="230">
        <f t="shared" si="44"/>
        <v>256623.19999999998</v>
      </c>
      <c r="L246" s="102">
        <v>1</v>
      </c>
      <c r="M246" s="230" t="s">
        <v>1</v>
      </c>
      <c r="N246" s="1754">
        <v>3.88</v>
      </c>
      <c r="O246" s="102">
        <v>256623.19999999998</v>
      </c>
      <c r="P246" s="102">
        <v>0</v>
      </c>
      <c r="Q246" s="102">
        <v>0</v>
      </c>
      <c r="R246" s="230">
        <f t="shared" si="45"/>
        <v>256623.19999999998</v>
      </c>
      <c r="S246" s="230">
        <f t="shared" si="46"/>
        <v>0</v>
      </c>
      <c r="T246" s="230">
        <f t="shared" si="52"/>
        <v>0</v>
      </c>
      <c r="U246" s="230">
        <f t="shared" si="52"/>
        <v>0</v>
      </c>
      <c r="V246" s="230">
        <f t="shared" si="52"/>
        <v>0</v>
      </c>
      <c r="W246" s="230">
        <f t="shared" si="48"/>
        <v>0</v>
      </c>
      <c r="X246" s="102">
        <v>1</v>
      </c>
      <c r="Y246" s="230" t="s">
        <v>1</v>
      </c>
      <c r="Z246" s="1754">
        <v>3.88</v>
      </c>
      <c r="AA246" s="102">
        <v>256623.19999999998</v>
      </c>
      <c r="AB246" s="102"/>
      <c r="AC246" s="102">
        <v>0</v>
      </c>
      <c r="AD246" s="230">
        <f t="shared" si="49"/>
        <v>256623.19999999998</v>
      </c>
      <c r="AE246" s="102">
        <v>1</v>
      </c>
      <c r="AF246" s="230" t="s">
        <v>1</v>
      </c>
      <c r="AG246" s="1754">
        <v>3.88</v>
      </c>
      <c r="AH246" s="102">
        <v>256623.19999999998</v>
      </c>
      <c r="AI246" s="102"/>
      <c r="AJ246" s="102">
        <v>0</v>
      </c>
      <c r="AK246" s="230">
        <f t="shared" si="50"/>
        <v>256623.19999999998</v>
      </c>
    </row>
    <row r="247" spans="1:37">
      <c r="A247" s="211">
        <v>58</v>
      </c>
      <c r="B247" s="667" t="s">
        <v>1731</v>
      </c>
      <c r="C247" s="1139" t="s">
        <v>2280</v>
      </c>
      <c r="D247" s="230" t="s">
        <v>1</v>
      </c>
      <c r="E247" s="102">
        <v>1</v>
      </c>
      <c r="F247" s="230" t="s">
        <v>1</v>
      </c>
      <c r="G247" s="1754">
        <v>3.88</v>
      </c>
      <c r="H247" s="102">
        <v>256623.19999999998</v>
      </c>
      <c r="I247" s="102">
        <v>0</v>
      </c>
      <c r="J247" s="102">
        <v>0</v>
      </c>
      <c r="K247" s="230">
        <f t="shared" si="44"/>
        <v>256623.19999999998</v>
      </c>
      <c r="L247" s="102">
        <v>1</v>
      </c>
      <c r="M247" s="230" t="s">
        <v>1</v>
      </c>
      <c r="N247" s="1754">
        <v>3.88</v>
      </c>
      <c r="O247" s="102">
        <v>256623.19999999998</v>
      </c>
      <c r="P247" s="102">
        <v>0</v>
      </c>
      <c r="Q247" s="102">
        <v>0</v>
      </c>
      <c r="R247" s="230">
        <f t="shared" si="45"/>
        <v>256623.19999999998</v>
      </c>
      <c r="S247" s="230">
        <f t="shared" si="46"/>
        <v>0</v>
      </c>
      <c r="T247" s="230">
        <f t="shared" si="52"/>
        <v>0</v>
      </c>
      <c r="U247" s="230">
        <f t="shared" si="52"/>
        <v>0</v>
      </c>
      <c r="V247" s="230">
        <f t="shared" si="52"/>
        <v>0</v>
      </c>
      <c r="W247" s="230">
        <f t="shared" si="48"/>
        <v>0</v>
      </c>
      <c r="X247" s="102">
        <v>1</v>
      </c>
      <c r="Y247" s="230" t="s">
        <v>1</v>
      </c>
      <c r="Z247" s="1754">
        <v>3.88</v>
      </c>
      <c r="AA247" s="102">
        <v>256623.19999999998</v>
      </c>
      <c r="AB247" s="102"/>
      <c r="AC247" s="102">
        <v>0</v>
      </c>
      <c r="AD247" s="230">
        <f t="shared" si="49"/>
        <v>256623.19999999998</v>
      </c>
      <c r="AE247" s="102">
        <v>1</v>
      </c>
      <c r="AF247" s="230" t="s">
        <v>1</v>
      </c>
      <c r="AG247" s="1754">
        <v>3.88</v>
      </c>
      <c r="AH247" s="102">
        <v>256623.19999999998</v>
      </c>
      <c r="AI247" s="102"/>
      <c r="AJ247" s="102">
        <v>0</v>
      </c>
      <c r="AK247" s="230">
        <f t="shared" si="50"/>
        <v>256623.19999999998</v>
      </c>
    </row>
    <row r="248" spans="1:37">
      <c r="A248" s="211">
        <v>59</v>
      </c>
      <c r="B248" s="667" t="s">
        <v>1459</v>
      </c>
      <c r="C248" s="1139" t="s">
        <v>2280</v>
      </c>
      <c r="D248" s="230" t="s">
        <v>1</v>
      </c>
      <c r="E248" s="102">
        <v>1</v>
      </c>
      <c r="F248" s="230" t="s">
        <v>1</v>
      </c>
      <c r="G248" s="1754">
        <v>3.88</v>
      </c>
      <c r="H248" s="102">
        <v>256623.19999999998</v>
      </c>
      <c r="I248" s="102">
        <v>0</v>
      </c>
      <c r="J248" s="102">
        <v>0</v>
      </c>
      <c r="K248" s="230">
        <f t="shared" si="44"/>
        <v>256623.19999999998</v>
      </c>
      <c r="L248" s="102">
        <v>1</v>
      </c>
      <c r="M248" s="230" t="s">
        <v>1</v>
      </c>
      <c r="N248" s="1754">
        <v>3.88</v>
      </c>
      <c r="O248" s="102">
        <v>256623.19999999998</v>
      </c>
      <c r="P248" s="102">
        <v>0</v>
      </c>
      <c r="Q248" s="102">
        <v>0</v>
      </c>
      <c r="R248" s="230">
        <f t="shared" si="45"/>
        <v>256623.19999999998</v>
      </c>
      <c r="S248" s="230">
        <f t="shared" si="46"/>
        <v>0</v>
      </c>
      <c r="T248" s="230">
        <f t="shared" si="52"/>
        <v>0</v>
      </c>
      <c r="U248" s="230">
        <f t="shared" si="52"/>
        <v>0</v>
      </c>
      <c r="V248" s="230">
        <f t="shared" si="52"/>
        <v>0</v>
      </c>
      <c r="W248" s="230">
        <f t="shared" si="48"/>
        <v>0</v>
      </c>
      <c r="X248" s="102">
        <v>1</v>
      </c>
      <c r="Y248" s="230" t="s">
        <v>1</v>
      </c>
      <c r="Z248" s="1754">
        <v>3.88</v>
      </c>
      <c r="AA248" s="102">
        <v>256623.19999999998</v>
      </c>
      <c r="AB248" s="102"/>
      <c r="AC248" s="102">
        <v>0</v>
      </c>
      <c r="AD248" s="230">
        <f t="shared" si="49"/>
        <v>256623.19999999998</v>
      </c>
      <c r="AE248" s="102">
        <v>1</v>
      </c>
      <c r="AF248" s="230" t="s">
        <v>1</v>
      </c>
      <c r="AG248" s="1754">
        <v>3.88</v>
      </c>
      <c r="AH248" s="102">
        <v>256623.19999999998</v>
      </c>
      <c r="AI248" s="102"/>
      <c r="AJ248" s="102">
        <v>0</v>
      </c>
      <c r="AK248" s="230">
        <f t="shared" si="50"/>
        <v>256623.19999999998</v>
      </c>
    </row>
    <row r="249" spans="1:37">
      <c r="A249" s="211">
        <v>60</v>
      </c>
      <c r="B249" s="667" t="s">
        <v>2707</v>
      </c>
      <c r="C249" s="1139" t="s">
        <v>2280</v>
      </c>
      <c r="D249" s="230" t="s">
        <v>1</v>
      </c>
      <c r="E249" s="102">
        <v>1</v>
      </c>
      <c r="F249" s="230" t="s">
        <v>1</v>
      </c>
      <c r="G249" s="1754">
        <v>3.88</v>
      </c>
      <c r="H249" s="102">
        <v>256623.19999999998</v>
      </c>
      <c r="I249" s="102">
        <v>0</v>
      </c>
      <c r="J249" s="102">
        <v>0</v>
      </c>
      <c r="K249" s="230">
        <f t="shared" si="44"/>
        <v>256623.19999999998</v>
      </c>
      <c r="L249" s="102">
        <v>1</v>
      </c>
      <c r="M249" s="230" t="s">
        <v>1</v>
      </c>
      <c r="N249" s="1754">
        <v>3.88</v>
      </c>
      <c r="O249" s="102">
        <v>256623.19999999998</v>
      </c>
      <c r="P249" s="102">
        <v>0</v>
      </c>
      <c r="Q249" s="102">
        <v>0</v>
      </c>
      <c r="R249" s="230">
        <f t="shared" si="45"/>
        <v>256623.19999999998</v>
      </c>
      <c r="S249" s="230">
        <f t="shared" si="46"/>
        <v>0</v>
      </c>
      <c r="T249" s="230">
        <f t="shared" si="52"/>
        <v>0</v>
      </c>
      <c r="U249" s="230">
        <f t="shared" si="52"/>
        <v>0</v>
      </c>
      <c r="V249" s="230">
        <f t="shared" si="52"/>
        <v>0</v>
      </c>
      <c r="W249" s="230">
        <f t="shared" si="48"/>
        <v>0</v>
      </c>
      <c r="X249" s="102">
        <v>1</v>
      </c>
      <c r="Y249" s="230" t="s">
        <v>1</v>
      </c>
      <c r="Z249" s="1754">
        <v>3.88</v>
      </c>
      <c r="AA249" s="102">
        <v>256623.19999999998</v>
      </c>
      <c r="AB249" s="102"/>
      <c r="AC249" s="102">
        <v>0</v>
      </c>
      <c r="AD249" s="230">
        <f t="shared" si="49"/>
        <v>256623.19999999998</v>
      </c>
      <c r="AE249" s="102">
        <v>1</v>
      </c>
      <c r="AF249" s="230" t="s">
        <v>1</v>
      </c>
      <c r="AG249" s="1754">
        <v>3.88</v>
      </c>
      <c r="AH249" s="102">
        <v>256623.19999999998</v>
      </c>
      <c r="AI249" s="102"/>
      <c r="AJ249" s="102">
        <v>0</v>
      </c>
      <c r="AK249" s="230">
        <f t="shared" si="50"/>
        <v>256623.19999999998</v>
      </c>
    </row>
    <row r="250" spans="1:37">
      <c r="A250" s="211">
        <v>61</v>
      </c>
      <c r="B250" s="667" t="s">
        <v>2708</v>
      </c>
      <c r="C250" s="1139" t="s">
        <v>2280</v>
      </c>
      <c r="D250" s="230" t="s">
        <v>1</v>
      </c>
      <c r="E250" s="102">
        <v>1</v>
      </c>
      <c r="F250" s="230" t="s">
        <v>1</v>
      </c>
      <c r="G250" s="1754">
        <v>3.88</v>
      </c>
      <c r="H250" s="102">
        <v>256623.19999999998</v>
      </c>
      <c r="I250" s="102">
        <v>0</v>
      </c>
      <c r="J250" s="102">
        <v>0</v>
      </c>
      <c r="K250" s="230">
        <f t="shared" si="44"/>
        <v>256623.19999999998</v>
      </c>
      <c r="L250" s="102">
        <v>1</v>
      </c>
      <c r="M250" s="230" t="s">
        <v>1</v>
      </c>
      <c r="N250" s="1754">
        <v>3.88</v>
      </c>
      <c r="O250" s="102">
        <v>256623.19999999998</v>
      </c>
      <c r="P250" s="102">
        <v>0</v>
      </c>
      <c r="Q250" s="102">
        <v>0</v>
      </c>
      <c r="R250" s="230">
        <f t="shared" si="45"/>
        <v>256623.19999999998</v>
      </c>
      <c r="S250" s="230">
        <f t="shared" si="46"/>
        <v>0</v>
      </c>
      <c r="T250" s="230">
        <f t="shared" si="52"/>
        <v>0</v>
      </c>
      <c r="U250" s="230">
        <f t="shared" si="52"/>
        <v>0</v>
      </c>
      <c r="V250" s="230">
        <f t="shared" si="52"/>
        <v>0</v>
      </c>
      <c r="W250" s="230">
        <f t="shared" si="48"/>
        <v>0</v>
      </c>
      <c r="X250" s="102">
        <v>1</v>
      </c>
      <c r="Y250" s="230" t="s">
        <v>1</v>
      </c>
      <c r="Z250" s="1754">
        <v>3.88</v>
      </c>
      <c r="AA250" s="102">
        <v>256623.19999999998</v>
      </c>
      <c r="AB250" s="102"/>
      <c r="AC250" s="102">
        <v>0</v>
      </c>
      <c r="AD250" s="230">
        <f t="shared" si="49"/>
        <v>256623.19999999998</v>
      </c>
      <c r="AE250" s="102">
        <v>1</v>
      </c>
      <c r="AF250" s="230" t="s">
        <v>1</v>
      </c>
      <c r="AG250" s="1754">
        <v>3.88</v>
      </c>
      <c r="AH250" s="102">
        <v>256623.19999999998</v>
      </c>
      <c r="AI250" s="102"/>
      <c r="AJ250" s="102">
        <v>0</v>
      </c>
      <c r="AK250" s="230">
        <f t="shared" si="50"/>
        <v>256623.19999999998</v>
      </c>
    </row>
    <row r="251" spans="1:37">
      <c r="A251" s="211">
        <v>62</v>
      </c>
      <c r="B251" s="667" t="s">
        <v>2359</v>
      </c>
      <c r="C251" s="1139" t="s">
        <v>2280</v>
      </c>
      <c r="D251" s="230" t="s">
        <v>1</v>
      </c>
      <c r="E251" s="102">
        <v>1</v>
      </c>
      <c r="F251" s="230" t="s">
        <v>1</v>
      </c>
      <c r="G251" s="1754">
        <v>4.01</v>
      </c>
      <c r="H251" s="102">
        <v>265221.39999999997</v>
      </c>
      <c r="I251" s="102">
        <v>0</v>
      </c>
      <c r="J251" s="102">
        <v>0</v>
      </c>
      <c r="K251" s="230">
        <f t="shared" si="44"/>
        <v>265221.39999999997</v>
      </c>
      <c r="L251" s="102">
        <v>1</v>
      </c>
      <c r="M251" s="230" t="s">
        <v>1</v>
      </c>
      <c r="N251" s="1754">
        <v>4.01</v>
      </c>
      <c r="O251" s="102">
        <v>265221.39999999997</v>
      </c>
      <c r="P251" s="102">
        <v>0</v>
      </c>
      <c r="Q251" s="102">
        <v>0</v>
      </c>
      <c r="R251" s="230">
        <f t="shared" si="45"/>
        <v>265221.39999999997</v>
      </c>
      <c r="S251" s="230">
        <f t="shared" si="46"/>
        <v>0</v>
      </c>
      <c r="T251" s="230">
        <f t="shared" si="52"/>
        <v>0</v>
      </c>
      <c r="U251" s="230">
        <f t="shared" si="52"/>
        <v>0</v>
      </c>
      <c r="V251" s="230">
        <f t="shared" si="52"/>
        <v>0</v>
      </c>
      <c r="W251" s="230">
        <f t="shared" si="48"/>
        <v>0</v>
      </c>
      <c r="X251" s="102">
        <v>1</v>
      </c>
      <c r="Y251" s="230" t="s">
        <v>1</v>
      </c>
      <c r="Z251" s="1754">
        <v>4.01</v>
      </c>
      <c r="AA251" s="102">
        <v>265221.39999999997</v>
      </c>
      <c r="AB251" s="102"/>
      <c r="AC251" s="102">
        <v>0</v>
      </c>
      <c r="AD251" s="230">
        <f t="shared" si="49"/>
        <v>265221.39999999997</v>
      </c>
      <c r="AE251" s="102">
        <v>1</v>
      </c>
      <c r="AF251" s="230" t="s">
        <v>1</v>
      </c>
      <c r="AG251" s="1754">
        <v>4.01</v>
      </c>
      <c r="AH251" s="102">
        <v>265221.39999999997</v>
      </c>
      <c r="AI251" s="102"/>
      <c r="AJ251" s="102">
        <v>0</v>
      </c>
      <c r="AK251" s="230">
        <f t="shared" si="50"/>
        <v>265221.39999999997</v>
      </c>
    </row>
    <row r="252" spans="1:37">
      <c r="A252" s="211">
        <v>63</v>
      </c>
      <c r="B252" s="667" t="s">
        <v>1513</v>
      </c>
      <c r="C252" s="1139" t="s">
        <v>2280</v>
      </c>
      <c r="D252" s="230" t="s">
        <v>1</v>
      </c>
      <c r="E252" s="102">
        <v>1</v>
      </c>
      <c r="F252" s="230" t="s">
        <v>1</v>
      </c>
      <c r="G252" s="1754">
        <v>3.88</v>
      </c>
      <c r="H252" s="102">
        <v>256623.19999999998</v>
      </c>
      <c r="I252" s="102">
        <v>0</v>
      </c>
      <c r="J252" s="102">
        <v>0</v>
      </c>
      <c r="K252" s="230">
        <f t="shared" si="44"/>
        <v>256623.19999999998</v>
      </c>
      <c r="L252" s="102">
        <v>1</v>
      </c>
      <c r="M252" s="230" t="s">
        <v>1</v>
      </c>
      <c r="N252" s="1754">
        <v>3.88</v>
      </c>
      <c r="O252" s="102">
        <v>256623.19999999998</v>
      </c>
      <c r="P252" s="102">
        <v>0</v>
      </c>
      <c r="Q252" s="102">
        <v>0</v>
      </c>
      <c r="R252" s="230">
        <f t="shared" si="45"/>
        <v>256623.19999999998</v>
      </c>
      <c r="S252" s="230">
        <f t="shared" si="46"/>
        <v>0</v>
      </c>
      <c r="T252" s="230">
        <f t="shared" si="52"/>
        <v>0</v>
      </c>
      <c r="U252" s="230">
        <f t="shared" si="52"/>
        <v>0</v>
      </c>
      <c r="V252" s="230">
        <f t="shared" si="52"/>
        <v>0</v>
      </c>
      <c r="W252" s="230">
        <f t="shared" si="48"/>
        <v>0</v>
      </c>
      <c r="X252" s="102">
        <v>1</v>
      </c>
      <c r="Y252" s="230" t="s">
        <v>1</v>
      </c>
      <c r="Z252" s="1754">
        <v>3.88</v>
      </c>
      <c r="AA252" s="102">
        <v>256623.19999999998</v>
      </c>
      <c r="AB252" s="102"/>
      <c r="AC252" s="102">
        <v>0</v>
      </c>
      <c r="AD252" s="230">
        <f t="shared" si="49"/>
        <v>256623.19999999998</v>
      </c>
      <c r="AE252" s="102">
        <v>1</v>
      </c>
      <c r="AF252" s="230" t="s">
        <v>1</v>
      </c>
      <c r="AG252" s="1754">
        <v>3.88</v>
      </c>
      <c r="AH252" s="102">
        <v>256623.19999999998</v>
      </c>
      <c r="AI252" s="102"/>
      <c r="AJ252" s="102">
        <v>0</v>
      </c>
      <c r="AK252" s="230">
        <f t="shared" si="50"/>
        <v>256623.19999999998</v>
      </c>
    </row>
    <row r="253" spans="1:37">
      <c r="A253" s="211">
        <v>64</v>
      </c>
      <c r="B253" s="667" t="s">
        <v>7389</v>
      </c>
      <c r="C253" s="1139" t="s">
        <v>2280</v>
      </c>
      <c r="D253" s="230" t="s">
        <v>1</v>
      </c>
      <c r="E253" s="102">
        <v>1</v>
      </c>
      <c r="F253" s="230" t="s">
        <v>1</v>
      </c>
      <c r="G253" s="1754">
        <v>3.88</v>
      </c>
      <c r="H253" s="102">
        <v>256623.19999999998</v>
      </c>
      <c r="I253" s="102">
        <v>0</v>
      </c>
      <c r="J253" s="102">
        <v>0</v>
      </c>
      <c r="K253" s="230">
        <f t="shared" si="44"/>
        <v>256623.19999999998</v>
      </c>
      <c r="L253" s="102">
        <v>1</v>
      </c>
      <c r="M253" s="230" t="s">
        <v>1</v>
      </c>
      <c r="N253" s="1754">
        <v>3.88</v>
      </c>
      <c r="O253" s="102">
        <v>256623.19999999998</v>
      </c>
      <c r="P253" s="102">
        <v>0</v>
      </c>
      <c r="Q253" s="102">
        <v>0</v>
      </c>
      <c r="R253" s="230">
        <f t="shared" si="45"/>
        <v>256623.19999999998</v>
      </c>
      <c r="S253" s="230">
        <f t="shared" si="46"/>
        <v>0</v>
      </c>
      <c r="T253" s="230">
        <f t="shared" si="52"/>
        <v>0</v>
      </c>
      <c r="U253" s="230">
        <f t="shared" si="52"/>
        <v>0</v>
      </c>
      <c r="V253" s="230">
        <f t="shared" si="52"/>
        <v>0</v>
      </c>
      <c r="W253" s="230">
        <f t="shared" si="48"/>
        <v>0</v>
      </c>
      <c r="X253" s="102">
        <v>1</v>
      </c>
      <c r="Y253" s="230" t="s">
        <v>1</v>
      </c>
      <c r="Z253" s="1754">
        <v>3.88</v>
      </c>
      <c r="AA253" s="102">
        <v>256623.19999999998</v>
      </c>
      <c r="AB253" s="102"/>
      <c r="AC253" s="102">
        <v>0</v>
      </c>
      <c r="AD253" s="230">
        <f t="shared" si="49"/>
        <v>256623.19999999998</v>
      </c>
      <c r="AE253" s="102">
        <v>1</v>
      </c>
      <c r="AF253" s="230" t="s">
        <v>1</v>
      </c>
      <c r="AG253" s="1754">
        <v>3.88</v>
      </c>
      <c r="AH253" s="102">
        <v>256623.19999999998</v>
      </c>
      <c r="AI253" s="102"/>
      <c r="AJ253" s="102">
        <v>0</v>
      </c>
      <c r="AK253" s="230">
        <f t="shared" si="50"/>
        <v>256623.19999999998</v>
      </c>
    </row>
    <row r="254" spans="1:37">
      <c r="A254" s="211">
        <v>65</v>
      </c>
      <c r="B254" s="667" t="s">
        <v>7390</v>
      </c>
      <c r="C254" s="1139" t="s">
        <v>2280</v>
      </c>
      <c r="D254" s="230" t="s">
        <v>1</v>
      </c>
      <c r="E254" s="102">
        <v>1</v>
      </c>
      <c r="F254" s="230" t="s">
        <v>1</v>
      </c>
      <c r="G254" s="1754">
        <v>3.88</v>
      </c>
      <c r="H254" s="102">
        <v>256623.19999999998</v>
      </c>
      <c r="I254" s="102">
        <v>0</v>
      </c>
      <c r="J254" s="102">
        <v>0</v>
      </c>
      <c r="K254" s="230">
        <f t="shared" ref="K254:K262" si="53">H254+I254+J254</f>
        <v>256623.19999999998</v>
      </c>
      <c r="L254" s="102">
        <v>1</v>
      </c>
      <c r="M254" s="230" t="s">
        <v>1</v>
      </c>
      <c r="N254" s="1754">
        <v>3.88</v>
      </c>
      <c r="O254" s="102">
        <v>256623.19999999998</v>
      </c>
      <c r="P254" s="102">
        <v>0</v>
      </c>
      <c r="Q254" s="102">
        <v>0</v>
      </c>
      <c r="R254" s="230">
        <f t="shared" ref="R254:R262" si="54">O254+P254+Q254</f>
        <v>256623.19999999998</v>
      </c>
      <c r="S254" s="230">
        <f t="shared" ref="S254:S262" si="55">+E254-L254</f>
        <v>0</v>
      </c>
      <c r="T254" s="230">
        <f t="shared" si="52"/>
        <v>0</v>
      </c>
      <c r="U254" s="230">
        <f t="shared" si="52"/>
        <v>0</v>
      </c>
      <c r="V254" s="230">
        <f t="shared" si="52"/>
        <v>0</v>
      </c>
      <c r="W254" s="230">
        <f t="shared" ref="W254:W262" si="56">T254+U254+V254</f>
        <v>0</v>
      </c>
      <c r="X254" s="102">
        <v>1</v>
      </c>
      <c r="Y254" s="230" t="s">
        <v>1</v>
      </c>
      <c r="Z254" s="1754">
        <v>3.88</v>
      </c>
      <c r="AA254" s="102">
        <v>256623.19999999998</v>
      </c>
      <c r="AB254" s="102"/>
      <c r="AC254" s="102">
        <v>0</v>
      </c>
      <c r="AD254" s="230">
        <f t="shared" ref="AD254:AD262" si="57">AA254+AB254+AC254</f>
        <v>256623.19999999998</v>
      </c>
      <c r="AE254" s="102">
        <v>1</v>
      </c>
      <c r="AF254" s="230" t="s">
        <v>1</v>
      </c>
      <c r="AG254" s="1754">
        <v>3.88</v>
      </c>
      <c r="AH254" s="102">
        <v>256623.19999999998</v>
      </c>
      <c r="AI254" s="102"/>
      <c r="AJ254" s="102">
        <v>0</v>
      </c>
      <c r="AK254" s="230">
        <f t="shared" ref="AK254:AK262" si="58">AH254+AI254+AJ254</f>
        <v>256623.19999999998</v>
      </c>
    </row>
    <row r="255" spans="1:37">
      <c r="A255" s="211">
        <v>66</v>
      </c>
      <c r="B255" s="667" t="s">
        <v>7391</v>
      </c>
      <c r="C255" s="1139" t="s">
        <v>2280</v>
      </c>
      <c r="D255" s="230" t="s">
        <v>1</v>
      </c>
      <c r="E255" s="102">
        <v>1</v>
      </c>
      <c r="F255" s="230" t="s">
        <v>1</v>
      </c>
      <c r="G255" s="1754">
        <v>3.88</v>
      </c>
      <c r="H255" s="102">
        <v>256623.19999999998</v>
      </c>
      <c r="I255" s="102">
        <v>0</v>
      </c>
      <c r="J255" s="102">
        <v>0</v>
      </c>
      <c r="K255" s="230">
        <f t="shared" si="53"/>
        <v>256623.19999999998</v>
      </c>
      <c r="L255" s="102">
        <v>1</v>
      </c>
      <c r="M255" s="230" t="s">
        <v>1</v>
      </c>
      <c r="N255" s="1754">
        <v>3.88</v>
      </c>
      <c r="O255" s="102">
        <v>256623.19999999998</v>
      </c>
      <c r="P255" s="102">
        <v>0</v>
      </c>
      <c r="Q255" s="102">
        <v>0</v>
      </c>
      <c r="R255" s="230">
        <f t="shared" si="54"/>
        <v>256623.19999999998</v>
      </c>
      <c r="S255" s="230">
        <f t="shared" si="55"/>
        <v>0</v>
      </c>
      <c r="T255" s="230">
        <f t="shared" si="52"/>
        <v>0</v>
      </c>
      <c r="U255" s="230">
        <f t="shared" si="52"/>
        <v>0</v>
      </c>
      <c r="V255" s="230">
        <f t="shared" si="52"/>
        <v>0</v>
      </c>
      <c r="W255" s="230">
        <f t="shared" si="56"/>
        <v>0</v>
      </c>
      <c r="X255" s="102">
        <v>1</v>
      </c>
      <c r="Y255" s="230" t="s">
        <v>1</v>
      </c>
      <c r="Z255" s="1754">
        <v>3.88</v>
      </c>
      <c r="AA255" s="102">
        <v>256623.19999999998</v>
      </c>
      <c r="AB255" s="102"/>
      <c r="AC255" s="102">
        <v>0</v>
      </c>
      <c r="AD255" s="230">
        <f t="shared" si="57"/>
        <v>256623.19999999998</v>
      </c>
      <c r="AE255" s="102">
        <v>1</v>
      </c>
      <c r="AF255" s="230" t="s">
        <v>1</v>
      </c>
      <c r="AG255" s="1754">
        <v>3.88</v>
      </c>
      <c r="AH255" s="102">
        <v>256623.19999999998</v>
      </c>
      <c r="AI255" s="102"/>
      <c r="AJ255" s="102">
        <v>0</v>
      </c>
      <c r="AK255" s="230">
        <f t="shared" si="58"/>
        <v>256623.19999999998</v>
      </c>
    </row>
    <row r="256" spans="1:37">
      <c r="A256" s="211">
        <v>67</v>
      </c>
      <c r="B256" s="667" t="s">
        <v>2520</v>
      </c>
      <c r="C256" s="1139" t="s">
        <v>2280</v>
      </c>
      <c r="D256" s="230" t="s">
        <v>1</v>
      </c>
      <c r="E256" s="102">
        <v>1</v>
      </c>
      <c r="F256" s="230" t="s">
        <v>1</v>
      </c>
      <c r="G256" s="1754">
        <v>3.88</v>
      </c>
      <c r="H256" s="102">
        <v>256623.19999999998</v>
      </c>
      <c r="I256" s="102">
        <v>0</v>
      </c>
      <c r="J256" s="102">
        <v>0</v>
      </c>
      <c r="K256" s="230">
        <f t="shared" si="53"/>
        <v>256623.19999999998</v>
      </c>
      <c r="L256" s="102">
        <v>1</v>
      </c>
      <c r="M256" s="230" t="s">
        <v>1</v>
      </c>
      <c r="N256" s="1754">
        <v>3.88</v>
      </c>
      <c r="O256" s="102">
        <v>256623.19999999998</v>
      </c>
      <c r="P256" s="102">
        <v>0</v>
      </c>
      <c r="Q256" s="102">
        <v>0</v>
      </c>
      <c r="R256" s="230">
        <f t="shared" si="54"/>
        <v>256623.19999999998</v>
      </c>
      <c r="S256" s="230">
        <f t="shared" si="55"/>
        <v>0</v>
      </c>
      <c r="T256" s="230">
        <f t="shared" si="52"/>
        <v>0</v>
      </c>
      <c r="U256" s="230">
        <f t="shared" si="52"/>
        <v>0</v>
      </c>
      <c r="V256" s="230">
        <f t="shared" si="52"/>
        <v>0</v>
      </c>
      <c r="W256" s="230">
        <f t="shared" si="56"/>
        <v>0</v>
      </c>
      <c r="X256" s="102">
        <v>1</v>
      </c>
      <c r="Y256" s="230" t="s">
        <v>1</v>
      </c>
      <c r="Z256" s="1754">
        <v>3.88</v>
      </c>
      <c r="AA256" s="102">
        <v>256623.19999999998</v>
      </c>
      <c r="AB256" s="102"/>
      <c r="AC256" s="102">
        <v>0</v>
      </c>
      <c r="AD256" s="230">
        <f t="shared" si="57"/>
        <v>256623.19999999998</v>
      </c>
      <c r="AE256" s="102">
        <v>1</v>
      </c>
      <c r="AF256" s="230" t="s">
        <v>1</v>
      </c>
      <c r="AG256" s="1754">
        <v>3.88</v>
      </c>
      <c r="AH256" s="102">
        <v>256623.19999999998</v>
      </c>
      <c r="AI256" s="102"/>
      <c r="AJ256" s="102">
        <v>0</v>
      </c>
      <c r="AK256" s="230">
        <f t="shared" si="58"/>
        <v>256623.19999999998</v>
      </c>
    </row>
    <row r="257" spans="1:37">
      <c r="A257" s="211">
        <v>68</v>
      </c>
      <c r="B257" s="667" t="s">
        <v>2610</v>
      </c>
      <c r="C257" s="1139" t="s">
        <v>2280</v>
      </c>
      <c r="D257" s="230" t="s">
        <v>1</v>
      </c>
      <c r="E257" s="102">
        <v>1</v>
      </c>
      <c r="F257" s="230" t="s">
        <v>1</v>
      </c>
      <c r="G257" s="1754">
        <v>3.88</v>
      </c>
      <c r="H257" s="102">
        <v>256623.19999999998</v>
      </c>
      <c r="I257" s="102">
        <v>0</v>
      </c>
      <c r="J257" s="102">
        <v>0</v>
      </c>
      <c r="K257" s="230">
        <f t="shared" si="53"/>
        <v>256623.19999999998</v>
      </c>
      <c r="L257" s="102">
        <v>1</v>
      </c>
      <c r="M257" s="230" t="s">
        <v>1</v>
      </c>
      <c r="N257" s="1754">
        <v>3.88</v>
      </c>
      <c r="O257" s="102">
        <v>256623.19999999998</v>
      </c>
      <c r="P257" s="102">
        <v>0</v>
      </c>
      <c r="Q257" s="102">
        <v>0</v>
      </c>
      <c r="R257" s="230">
        <f t="shared" si="54"/>
        <v>256623.19999999998</v>
      </c>
      <c r="S257" s="230">
        <f t="shared" si="55"/>
        <v>0</v>
      </c>
      <c r="T257" s="230">
        <f t="shared" si="52"/>
        <v>0</v>
      </c>
      <c r="U257" s="230">
        <f t="shared" si="52"/>
        <v>0</v>
      </c>
      <c r="V257" s="230">
        <f t="shared" si="52"/>
        <v>0</v>
      </c>
      <c r="W257" s="230">
        <f t="shared" si="56"/>
        <v>0</v>
      </c>
      <c r="X257" s="102">
        <v>1</v>
      </c>
      <c r="Y257" s="230" t="s">
        <v>1</v>
      </c>
      <c r="Z257" s="1754">
        <v>3.88</v>
      </c>
      <c r="AA257" s="102">
        <v>256623.19999999998</v>
      </c>
      <c r="AB257" s="102"/>
      <c r="AC257" s="102">
        <v>0</v>
      </c>
      <c r="AD257" s="230">
        <f t="shared" si="57"/>
        <v>256623.19999999998</v>
      </c>
      <c r="AE257" s="102">
        <v>1</v>
      </c>
      <c r="AF257" s="230" t="s">
        <v>1</v>
      </c>
      <c r="AG257" s="1754">
        <v>3.88</v>
      </c>
      <c r="AH257" s="102">
        <v>256623.19999999998</v>
      </c>
      <c r="AI257" s="102"/>
      <c r="AJ257" s="102">
        <v>0</v>
      </c>
      <c r="AK257" s="230">
        <f t="shared" si="58"/>
        <v>256623.19999999998</v>
      </c>
    </row>
    <row r="258" spans="1:37">
      <c r="A258" s="211">
        <v>69</v>
      </c>
      <c r="B258" s="667" t="s">
        <v>1756</v>
      </c>
      <c r="C258" s="1139" t="s">
        <v>2280</v>
      </c>
      <c r="D258" s="230" t="s">
        <v>1</v>
      </c>
      <c r="E258" s="102">
        <v>1</v>
      </c>
      <c r="F258" s="230" t="s">
        <v>1</v>
      </c>
      <c r="G258" s="1754">
        <v>3.88</v>
      </c>
      <c r="H258" s="102">
        <v>256623.19999999998</v>
      </c>
      <c r="I258" s="102">
        <v>0</v>
      </c>
      <c r="J258" s="102">
        <v>0</v>
      </c>
      <c r="K258" s="230">
        <f t="shared" si="53"/>
        <v>256623.19999999998</v>
      </c>
      <c r="L258" s="102">
        <v>1</v>
      </c>
      <c r="M258" s="230" t="s">
        <v>1</v>
      </c>
      <c r="N258" s="1754">
        <v>3.88</v>
      </c>
      <c r="O258" s="102">
        <v>256623.19999999998</v>
      </c>
      <c r="P258" s="102">
        <v>0</v>
      </c>
      <c r="Q258" s="102">
        <v>0</v>
      </c>
      <c r="R258" s="230">
        <f t="shared" si="54"/>
        <v>256623.19999999998</v>
      </c>
      <c r="S258" s="230">
        <f t="shared" si="55"/>
        <v>0</v>
      </c>
      <c r="T258" s="230">
        <f t="shared" si="52"/>
        <v>0</v>
      </c>
      <c r="U258" s="230">
        <f t="shared" si="52"/>
        <v>0</v>
      </c>
      <c r="V258" s="230">
        <f t="shared" si="52"/>
        <v>0</v>
      </c>
      <c r="W258" s="230">
        <f t="shared" si="56"/>
        <v>0</v>
      </c>
      <c r="X258" s="102">
        <v>1</v>
      </c>
      <c r="Y258" s="230" t="s">
        <v>1</v>
      </c>
      <c r="Z258" s="1754">
        <v>3.88</v>
      </c>
      <c r="AA258" s="102">
        <v>256623.19999999998</v>
      </c>
      <c r="AB258" s="102"/>
      <c r="AC258" s="102">
        <v>0</v>
      </c>
      <c r="AD258" s="230">
        <f t="shared" si="57"/>
        <v>256623.19999999998</v>
      </c>
      <c r="AE258" s="102">
        <v>1</v>
      </c>
      <c r="AF258" s="230" t="s">
        <v>1</v>
      </c>
      <c r="AG258" s="1754">
        <v>3.88</v>
      </c>
      <c r="AH258" s="102">
        <v>256623.19999999998</v>
      </c>
      <c r="AI258" s="102"/>
      <c r="AJ258" s="102">
        <v>0</v>
      </c>
      <c r="AK258" s="230">
        <f t="shared" si="58"/>
        <v>256623.19999999998</v>
      </c>
    </row>
    <row r="259" spans="1:37">
      <c r="A259" s="211">
        <v>70</v>
      </c>
      <c r="B259" s="667" t="s">
        <v>1517</v>
      </c>
      <c r="C259" s="1139" t="s">
        <v>2280</v>
      </c>
      <c r="D259" s="230" t="s">
        <v>1</v>
      </c>
      <c r="E259" s="102">
        <v>1</v>
      </c>
      <c r="F259" s="230" t="s">
        <v>1</v>
      </c>
      <c r="G259" s="1754">
        <v>3.88</v>
      </c>
      <c r="H259" s="102">
        <v>256623.19999999998</v>
      </c>
      <c r="I259" s="102">
        <v>0</v>
      </c>
      <c r="J259" s="102">
        <v>0</v>
      </c>
      <c r="K259" s="230">
        <f t="shared" si="53"/>
        <v>256623.19999999998</v>
      </c>
      <c r="L259" s="102">
        <v>1</v>
      </c>
      <c r="M259" s="230" t="s">
        <v>1</v>
      </c>
      <c r="N259" s="1754">
        <v>3.88</v>
      </c>
      <c r="O259" s="102">
        <v>256623.19999999998</v>
      </c>
      <c r="P259" s="102">
        <v>0</v>
      </c>
      <c r="Q259" s="102">
        <v>0</v>
      </c>
      <c r="R259" s="230">
        <f t="shared" si="54"/>
        <v>256623.19999999998</v>
      </c>
      <c r="S259" s="230">
        <f t="shared" si="55"/>
        <v>0</v>
      </c>
      <c r="T259" s="230">
        <f t="shared" si="52"/>
        <v>0</v>
      </c>
      <c r="U259" s="230">
        <f t="shared" si="52"/>
        <v>0</v>
      </c>
      <c r="V259" s="230">
        <f t="shared" si="52"/>
        <v>0</v>
      </c>
      <c r="W259" s="230">
        <f t="shared" si="56"/>
        <v>0</v>
      </c>
      <c r="X259" s="102">
        <v>1</v>
      </c>
      <c r="Y259" s="230" t="s">
        <v>1</v>
      </c>
      <c r="Z259" s="1754">
        <v>3.88</v>
      </c>
      <c r="AA259" s="102">
        <v>256623.19999999998</v>
      </c>
      <c r="AB259" s="102"/>
      <c r="AC259" s="102">
        <v>0</v>
      </c>
      <c r="AD259" s="230">
        <f t="shared" si="57"/>
        <v>256623.19999999998</v>
      </c>
      <c r="AE259" s="102">
        <v>1</v>
      </c>
      <c r="AF259" s="230" t="s">
        <v>1</v>
      </c>
      <c r="AG259" s="1754">
        <v>3.88</v>
      </c>
      <c r="AH259" s="102">
        <v>256623.19999999998</v>
      </c>
      <c r="AI259" s="102"/>
      <c r="AJ259" s="102">
        <v>0</v>
      </c>
      <c r="AK259" s="230">
        <f t="shared" si="58"/>
        <v>256623.19999999998</v>
      </c>
    </row>
    <row r="260" spans="1:37">
      <c r="A260" s="211">
        <v>71</v>
      </c>
      <c r="B260" s="667" t="s">
        <v>7392</v>
      </c>
      <c r="C260" s="1139" t="s">
        <v>2280</v>
      </c>
      <c r="D260" s="230" t="s">
        <v>1</v>
      </c>
      <c r="E260" s="102">
        <v>1</v>
      </c>
      <c r="F260" s="230" t="s">
        <v>1</v>
      </c>
      <c r="G260" s="1754">
        <v>3.88</v>
      </c>
      <c r="H260" s="102">
        <v>256623.19999999998</v>
      </c>
      <c r="I260" s="102">
        <v>0</v>
      </c>
      <c r="J260" s="102">
        <v>0</v>
      </c>
      <c r="K260" s="230">
        <f t="shared" si="53"/>
        <v>256623.19999999998</v>
      </c>
      <c r="L260" s="102">
        <v>1</v>
      </c>
      <c r="M260" s="230" t="s">
        <v>1</v>
      </c>
      <c r="N260" s="1754">
        <v>3.88</v>
      </c>
      <c r="O260" s="102">
        <v>256623.19999999998</v>
      </c>
      <c r="P260" s="102">
        <v>0</v>
      </c>
      <c r="Q260" s="102">
        <v>0</v>
      </c>
      <c r="R260" s="230">
        <f t="shared" si="54"/>
        <v>256623.19999999998</v>
      </c>
      <c r="S260" s="230">
        <f t="shared" si="55"/>
        <v>0</v>
      </c>
      <c r="T260" s="230">
        <f t="shared" si="52"/>
        <v>0</v>
      </c>
      <c r="U260" s="230">
        <f t="shared" si="52"/>
        <v>0</v>
      </c>
      <c r="V260" s="230">
        <f t="shared" si="52"/>
        <v>0</v>
      </c>
      <c r="W260" s="230">
        <f t="shared" si="56"/>
        <v>0</v>
      </c>
      <c r="X260" s="102">
        <v>1</v>
      </c>
      <c r="Y260" s="230" t="s">
        <v>1</v>
      </c>
      <c r="Z260" s="1754">
        <v>3.88</v>
      </c>
      <c r="AA260" s="102">
        <v>256623.19999999998</v>
      </c>
      <c r="AB260" s="102"/>
      <c r="AC260" s="102">
        <v>0</v>
      </c>
      <c r="AD260" s="230">
        <f t="shared" si="57"/>
        <v>256623.19999999998</v>
      </c>
      <c r="AE260" s="102">
        <v>1</v>
      </c>
      <c r="AF260" s="230" t="s">
        <v>1</v>
      </c>
      <c r="AG260" s="1754">
        <v>3.88</v>
      </c>
      <c r="AH260" s="102">
        <v>256623.19999999998</v>
      </c>
      <c r="AI260" s="102"/>
      <c r="AJ260" s="102">
        <v>0</v>
      </c>
      <c r="AK260" s="230">
        <f t="shared" si="58"/>
        <v>256623.19999999998</v>
      </c>
    </row>
    <row r="261" spans="1:37">
      <c r="A261" s="211">
        <v>72</v>
      </c>
      <c r="B261" s="667" t="s">
        <v>877</v>
      </c>
      <c r="C261" s="1139" t="s">
        <v>2280</v>
      </c>
      <c r="D261" s="230" t="s">
        <v>1</v>
      </c>
      <c r="E261" s="102">
        <v>1</v>
      </c>
      <c r="F261" s="230" t="s">
        <v>1</v>
      </c>
      <c r="G261" s="1754">
        <v>3.88</v>
      </c>
      <c r="H261" s="102">
        <v>256623.19999999998</v>
      </c>
      <c r="I261" s="102">
        <v>0</v>
      </c>
      <c r="J261" s="102">
        <v>0</v>
      </c>
      <c r="K261" s="230">
        <f t="shared" si="53"/>
        <v>256623.19999999998</v>
      </c>
      <c r="L261" s="102">
        <v>1</v>
      </c>
      <c r="M261" s="230" t="s">
        <v>1</v>
      </c>
      <c r="N261" s="1754">
        <v>3.88</v>
      </c>
      <c r="O261" s="102">
        <v>256623.19999999998</v>
      </c>
      <c r="P261" s="102">
        <v>0</v>
      </c>
      <c r="Q261" s="102">
        <v>0</v>
      </c>
      <c r="R261" s="230">
        <f t="shared" si="54"/>
        <v>256623.19999999998</v>
      </c>
      <c r="S261" s="230">
        <f t="shared" si="55"/>
        <v>0</v>
      </c>
      <c r="T261" s="230">
        <f t="shared" ref="T261:T262" si="59">H261-O261</f>
        <v>0</v>
      </c>
      <c r="U261" s="230">
        <f t="shared" ref="U261:U262" si="60">I261-P261</f>
        <v>0</v>
      </c>
      <c r="V261" s="230">
        <f t="shared" ref="V261:V262" si="61">J261-Q261</f>
        <v>0</v>
      </c>
      <c r="W261" s="230">
        <f t="shared" si="56"/>
        <v>0</v>
      </c>
      <c r="X261" s="102">
        <v>1</v>
      </c>
      <c r="Y261" s="230" t="s">
        <v>1</v>
      </c>
      <c r="Z261" s="1754">
        <v>3.88</v>
      </c>
      <c r="AA261" s="102">
        <v>256623.19999999998</v>
      </c>
      <c r="AB261" s="102"/>
      <c r="AC261" s="102">
        <v>0</v>
      </c>
      <c r="AD261" s="230">
        <f t="shared" si="57"/>
        <v>256623.19999999998</v>
      </c>
      <c r="AE261" s="102">
        <v>1</v>
      </c>
      <c r="AF261" s="230" t="s">
        <v>1</v>
      </c>
      <c r="AG261" s="1754">
        <v>3.88</v>
      </c>
      <c r="AH261" s="102">
        <v>256623.19999999998</v>
      </c>
      <c r="AI261" s="102"/>
      <c r="AJ261" s="102">
        <v>0</v>
      </c>
      <c r="AK261" s="230">
        <f t="shared" si="58"/>
        <v>256623.19999999998</v>
      </c>
    </row>
    <row r="262" spans="1:37">
      <c r="A262" s="211">
        <v>73</v>
      </c>
      <c r="B262" s="667" t="s">
        <v>877</v>
      </c>
      <c r="C262" s="1139" t="s">
        <v>2280</v>
      </c>
      <c r="D262" s="230" t="s">
        <v>1</v>
      </c>
      <c r="E262" s="102">
        <v>1</v>
      </c>
      <c r="F262" s="230" t="s">
        <v>1</v>
      </c>
      <c r="G262" s="1754">
        <v>3.88</v>
      </c>
      <c r="H262" s="102">
        <v>256623.19999999998</v>
      </c>
      <c r="I262" s="102">
        <v>0</v>
      </c>
      <c r="J262" s="102">
        <v>0</v>
      </c>
      <c r="K262" s="230">
        <f t="shared" si="53"/>
        <v>256623.19999999998</v>
      </c>
      <c r="L262" s="102">
        <v>1</v>
      </c>
      <c r="M262" s="230" t="s">
        <v>1</v>
      </c>
      <c r="N262" s="1754">
        <v>3.88</v>
      </c>
      <c r="O262" s="102">
        <v>256623.19999999998</v>
      </c>
      <c r="P262" s="102">
        <v>0</v>
      </c>
      <c r="Q262" s="102">
        <v>0</v>
      </c>
      <c r="R262" s="230">
        <f t="shared" si="54"/>
        <v>256623.19999999998</v>
      </c>
      <c r="S262" s="230">
        <f t="shared" si="55"/>
        <v>0</v>
      </c>
      <c r="T262" s="230">
        <f t="shared" si="59"/>
        <v>0</v>
      </c>
      <c r="U262" s="230">
        <f t="shared" si="60"/>
        <v>0</v>
      </c>
      <c r="V262" s="230">
        <f t="shared" si="61"/>
        <v>0</v>
      </c>
      <c r="W262" s="230">
        <f t="shared" si="56"/>
        <v>0</v>
      </c>
      <c r="X262" s="102">
        <v>1</v>
      </c>
      <c r="Y262" s="230" t="s">
        <v>1</v>
      </c>
      <c r="Z262" s="1754">
        <v>3.88</v>
      </c>
      <c r="AA262" s="102">
        <v>256623.19999999998</v>
      </c>
      <c r="AB262" s="102"/>
      <c r="AC262" s="102">
        <v>0</v>
      </c>
      <c r="AD262" s="230">
        <f t="shared" si="57"/>
        <v>256623.19999999998</v>
      </c>
      <c r="AE262" s="102">
        <v>1</v>
      </c>
      <c r="AF262" s="230" t="s">
        <v>1</v>
      </c>
      <c r="AG262" s="1754">
        <v>3.88</v>
      </c>
      <c r="AH262" s="102">
        <v>256623.19999999998</v>
      </c>
      <c r="AI262" s="102"/>
      <c r="AJ262" s="102">
        <v>0</v>
      </c>
      <c r="AK262" s="230">
        <f t="shared" si="58"/>
        <v>256623.19999999998</v>
      </c>
    </row>
    <row r="263" spans="1:37">
      <c r="A263" s="211"/>
      <c r="B263" s="593"/>
      <c r="C263" s="211"/>
      <c r="D263" s="230" t="s">
        <v>1</v>
      </c>
      <c r="E263" s="102"/>
      <c r="F263" s="230" t="s">
        <v>1</v>
      </c>
      <c r="G263" s="230"/>
      <c r="H263" s="102"/>
      <c r="I263" s="102"/>
      <c r="J263" s="102"/>
      <c r="K263" s="230"/>
      <c r="L263" s="102"/>
      <c r="M263" s="230" t="s">
        <v>1</v>
      </c>
      <c r="N263" s="230"/>
      <c r="O263" s="102"/>
      <c r="P263" s="102"/>
      <c r="Q263" s="102"/>
      <c r="R263" s="230"/>
      <c r="S263" s="230"/>
      <c r="T263" s="230"/>
      <c r="U263" s="230"/>
      <c r="V263" s="230"/>
      <c r="W263" s="230"/>
      <c r="X263" s="102"/>
      <c r="Y263" s="230"/>
      <c r="Z263" s="230"/>
      <c r="AA263" s="102"/>
      <c r="AB263" s="102"/>
      <c r="AC263" s="102"/>
      <c r="AD263" s="230"/>
      <c r="AE263" s="102"/>
      <c r="AF263" s="230" t="s">
        <v>1</v>
      </c>
      <c r="AG263" s="230"/>
      <c r="AH263" s="102"/>
      <c r="AI263" s="102"/>
      <c r="AJ263" s="102"/>
      <c r="AK263" s="230"/>
    </row>
    <row r="264" spans="1:37">
      <c r="A264" s="211"/>
      <c r="B264" s="271"/>
      <c r="C264" s="211"/>
      <c r="D264" s="230"/>
      <c r="E264" s="102"/>
      <c r="F264" s="230"/>
      <c r="G264" s="230"/>
      <c r="H264" s="102"/>
      <c r="I264" s="102"/>
      <c r="J264" s="102"/>
      <c r="K264" s="102"/>
      <c r="L264" s="102"/>
      <c r="M264" s="230"/>
      <c r="N264" s="230"/>
      <c r="O264" s="102"/>
      <c r="P264" s="102"/>
      <c r="Q264" s="102"/>
      <c r="R264" s="102"/>
      <c r="S264" s="102"/>
      <c r="T264" s="102"/>
      <c r="U264" s="102"/>
      <c r="V264" s="102"/>
      <c r="W264" s="102"/>
      <c r="X264" s="102"/>
      <c r="Y264" s="230"/>
      <c r="Z264" s="230"/>
      <c r="AA264" s="102"/>
      <c r="AB264" s="102"/>
      <c r="AC264" s="102"/>
      <c r="AD264" s="102"/>
      <c r="AE264" s="102"/>
      <c r="AF264" s="230"/>
      <c r="AG264" s="230"/>
      <c r="AH264" s="102"/>
      <c r="AI264" s="102"/>
      <c r="AJ264" s="102"/>
      <c r="AK264" s="102"/>
    </row>
    <row r="265" spans="1:37" s="233" customFormat="1" ht="14.25">
      <c r="A265" s="228"/>
      <c r="B265" s="592" t="s">
        <v>113</v>
      </c>
      <c r="C265" s="232" t="s">
        <v>1</v>
      </c>
      <c r="D265" s="232" t="s">
        <v>1</v>
      </c>
      <c r="E265" s="232">
        <f>SUM(E190:E262)</f>
        <v>73</v>
      </c>
      <c r="F265" s="232" t="s">
        <v>1</v>
      </c>
      <c r="G265" s="232" t="s">
        <v>1</v>
      </c>
      <c r="H265" s="232">
        <f>SUM(H190:H262)</f>
        <v>18914055.79999999</v>
      </c>
      <c r="I265" s="232">
        <f t="shared" ref="I265:L265" si="62">SUM(I190:I262)</f>
        <v>0</v>
      </c>
      <c r="J265" s="232">
        <f t="shared" si="62"/>
        <v>38493.479999999996</v>
      </c>
      <c r="K265" s="232">
        <f t="shared" si="62"/>
        <v>18952549.279999986</v>
      </c>
      <c r="L265" s="232">
        <f t="shared" si="62"/>
        <v>73</v>
      </c>
      <c r="M265" s="232" t="s">
        <v>1</v>
      </c>
      <c r="N265" s="232" t="s">
        <v>1</v>
      </c>
      <c r="O265" s="232">
        <f t="shared" ref="O265:AE265" si="63">SUM(O190:O262)</f>
        <v>18914055.79999999</v>
      </c>
      <c r="P265" s="232">
        <f t="shared" si="63"/>
        <v>0</v>
      </c>
      <c r="Q265" s="232">
        <f t="shared" si="63"/>
        <v>38493.479999999996</v>
      </c>
      <c r="R265" s="232">
        <f t="shared" si="63"/>
        <v>18952549.279999986</v>
      </c>
      <c r="S265" s="232">
        <f t="shared" si="63"/>
        <v>0</v>
      </c>
      <c r="T265" s="232">
        <f t="shared" si="63"/>
        <v>0</v>
      </c>
      <c r="U265" s="232">
        <f t="shared" si="63"/>
        <v>0</v>
      </c>
      <c r="V265" s="232">
        <f t="shared" si="63"/>
        <v>0</v>
      </c>
      <c r="W265" s="232">
        <f t="shared" si="63"/>
        <v>0</v>
      </c>
      <c r="X265" s="232">
        <f t="shared" si="63"/>
        <v>73</v>
      </c>
      <c r="Y265" s="232">
        <f t="shared" si="63"/>
        <v>0</v>
      </c>
      <c r="Z265" s="232">
        <f t="shared" si="63"/>
        <v>285.96999999999974</v>
      </c>
      <c r="AA265" s="232">
        <f t="shared" si="63"/>
        <v>18914055.79999999</v>
      </c>
      <c r="AB265" s="232">
        <f t="shared" si="63"/>
        <v>0</v>
      </c>
      <c r="AC265" s="232">
        <f t="shared" si="63"/>
        <v>38493.479999999996</v>
      </c>
      <c r="AD265" s="232">
        <f t="shared" si="63"/>
        <v>18952549.279999986</v>
      </c>
      <c r="AE265" s="232">
        <f t="shared" si="63"/>
        <v>73</v>
      </c>
      <c r="AF265" s="232" t="s">
        <v>1</v>
      </c>
      <c r="AG265" s="232" t="s">
        <v>1</v>
      </c>
      <c r="AH265" s="232">
        <f t="shared" ref="AH265:AK265" si="64">SUM(AH190:AH262)</f>
        <v>18914055.79999999</v>
      </c>
      <c r="AI265" s="232">
        <f t="shared" si="64"/>
        <v>0</v>
      </c>
      <c r="AJ265" s="232">
        <f t="shared" si="64"/>
        <v>38493.479999999996</v>
      </c>
      <c r="AK265" s="232">
        <f t="shared" si="64"/>
        <v>18952549.279999986</v>
      </c>
    </row>
    <row r="266" spans="1:37" s="233" customFormat="1" ht="14.25">
      <c r="A266" s="228"/>
      <c r="B266" s="592"/>
      <c r="C266" s="232"/>
      <c r="D266" s="232"/>
      <c r="E266" s="232"/>
      <c r="F266" s="232"/>
      <c r="G266" s="232"/>
      <c r="H266" s="232"/>
      <c r="I266" s="232"/>
      <c r="J266" s="232"/>
      <c r="K266" s="232"/>
      <c r="L266" s="232"/>
      <c r="M266" s="232"/>
      <c r="N266" s="232"/>
      <c r="O266" s="232"/>
      <c r="P266" s="232"/>
      <c r="Q266" s="232"/>
      <c r="R266" s="232"/>
      <c r="S266" s="232"/>
      <c r="T266" s="232"/>
      <c r="U266" s="232"/>
      <c r="V266" s="232"/>
      <c r="W266" s="1799"/>
      <c r="X266" s="1799"/>
      <c r="Y266" s="1799"/>
      <c r="Z266" s="1799"/>
      <c r="AA266" s="1799"/>
      <c r="AB266" s="1799"/>
      <c r="AC266" s="1799"/>
      <c r="AD266" s="1799"/>
      <c r="AE266" s="1799"/>
      <c r="AF266" s="1799"/>
      <c r="AG266" s="1799"/>
      <c r="AH266" s="1799"/>
      <c r="AI266" s="1799"/>
      <c r="AJ266" s="1799"/>
      <c r="AK266" s="1799"/>
    </row>
    <row r="267" spans="1:37" ht="72" customHeight="1">
      <c r="A267" s="228" t="s">
        <v>3</v>
      </c>
      <c r="B267" s="1792" t="s">
        <v>356</v>
      </c>
      <c r="C267" s="1793" t="s">
        <v>1045</v>
      </c>
      <c r="D267" s="230"/>
      <c r="E267" s="229"/>
      <c r="F267" s="230"/>
      <c r="G267" s="230"/>
      <c r="H267" s="229"/>
      <c r="I267" s="229"/>
      <c r="J267" s="229"/>
      <c r="K267" s="229"/>
      <c r="L267" s="229"/>
      <c r="M267" s="230"/>
      <c r="N267" s="230"/>
      <c r="O267" s="229"/>
      <c r="P267" s="229"/>
      <c r="Q267" s="229"/>
      <c r="R267" s="229"/>
      <c r="S267" s="229"/>
      <c r="T267" s="229"/>
      <c r="U267" s="229"/>
      <c r="V267" s="229"/>
      <c r="W267" s="1794"/>
      <c r="X267" s="1794"/>
      <c r="Y267" s="1762"/>
      <c r="Z267" s="1762"/>
      <c r="AA267" s="1794"/>
      <c r="AB267" s="1794"/>
      <c r="AC267" s="1794"/>
      <c r="AD267" s="1794"/>
      <c r="AE267" s="1794"/>
      <c r="AF267" s="1762"/>
      <c r="AG267" s="1762"/>
      <c r="AH267" s="1794"/>
      <c r="AI267" s="1794"/>
      <c r="AJ267" s="1794"/>
      <c r="AK267" s="1794"/>
    </row>
    <row r="268" spans="1:37">
      <c r="A268" s="211"/>
      <c r="B268" s="311" t="s">
        <v>198</v>
      </c>
      <c r="C268" s="230"/>
      <c r="D268" s="230"/>
      <c r="E268" s="195"/>
      <c r="F268" s="230"/>
      <c r="G268" s="230"/>
      <c r="H268" s="195"/>
      <c r="I268" s="195"/>
      <c r="J268" s="195"/>
      <c r="K268" s="195"/>
      <c r="L268" s="195"/>
      <c r="M268" s="230"/>
      <c r="N268" s="230"/>
      <c r="O268" s="195"/>
      <c r="P268" s="195"/>
      <c r="Q268" s="195"/>
      <c r="R268" s="195"/>
      <c r="S268" s="195"/>
      <c r="T268" s="195"/>
      <c r="U268" s="195"/>
      <c r="V268" s="195"/>
      <c r="W268" s="1795"/>
      <c r="X268" s="1796"/>
      <c r="Y268" s="1797"/>
      <c r="Z268" s="1797"/>
      <c r="AA268" s="1796"/>
      <c r="AB268" s="1796"/>
      <c r="AC268" s="1796"/>
      <c r="AD268" s="1796"/>
      <c r="AE268" s="1796"/>
      <c r="AF268" s="1797"/>
      <c r="AG268" s="1797"/>
      <c r="AH268" s="1796"/>
      <c r="AI268" s="1796"/>
      <c r="AJ268" s="1796"/>
      <c r="AK268" s="1796"/>
    </row>
    <row r="269" spans="1:37">
      <c r="A269" s="211">
        <v>1</v>
      </c>
      <c r="B269" s="667" t="s">
        <v>2360</v>
      </c>
      <c r="C269" s="1139" t="s">
        <v>2280</v>
      </c>
      <c r="D269" s="230" t="s">
        <v>1</v>
      </c>
      <c r="E269" s="102">
        <v>1</v>
      </c>
      <c r="F269" s="230" t="s">
        <v>1</v>
      </c>
      <c r="G269" s="1754">
        <v>3.88</v>
      </c>
      <c r="H269" s="102">
        <v>256623.19999999998</v>
      </c>
      <c r="I269" s="1800">
        <v>8000</v>
      </c>
      <c r="J269" s="102">
        <v>0</v>
      </c>
      <c r="K269" s="230">
        <f t="shared" ref="K269:K275" si="65">H269+I269+J269</f>
        <v>264623.19999999995</v>
      </c>
      <c r="L269" s="102">
        <v>1</v>
      </c>
      <c r="M269" s="230" t="s">
        <v>1</v>
      </c>
      <c r="N269" s="1754">
        <v>3.88</v>
      </c>
      <c r="O269" s="102">
        <v>256623.19999999998</v>
      </c>
      <c r="P269" s="1800">
        <v>8000</v>
      </c>
      <c r="Q269" s="102">
        <v>0</v>
      </c>
      <c r="R269" s="230">
        <f t="shared" ref="R269:R275" si="66">O269+P269+Q269</f>
        <v>264623.19999999995</v>
      </c>
      <c r="S269" s="230">
        <f t="shared" ref="S269:S275" si="67">+E269-L269</f>
        <v>0</v>
      </c>
      <c r="T269" s="230">
        <f t="shared" ref="T269:V275" si="68">H269-O269</f>
        <v>0</v>
      </c>
      <c r="U269" s="230">
        <f t="shared" si="68"/>
        <v>0</v>
      </c>
      <c r="V269" s="230">
        <f t="shared" si="68"/>
        <v>0</v>
      </c>
      <c r="W269" s="230">
        <f t="shared" ref="W269:W275" si="69">T269+U269+V269</f>
        <v>0</v>
      </c>
      <c r="X269" s="102">
        <v>1</v>
      </c>
      <c r="Y269" s="230" t="s">
        <v>1</v>
      </c>
      <c r="Z269" s="1754">
        <v>3.88</v>
      </c>
      <c r="AA269" s="102">
        <v>256623.19999999998</v>
      </c>
      <c r="AB269" s="102">
        <v>8000</v>
      </c>
      <c r="AC269" s="102">
        <v>0</v>
      </c>
      <c r="AD269" s="230">
        <f t="shared" ref="AD269:AD275" si="70">AA269+AB269+AC269</f>
        <v>264623.19999999995</v>
      </c>
      <c r="AE269" s="102">
        <v>1</v>
      </c>
      <c r="AF269" s="230" t="s">
        <v>1</v>
      </c>
      <c r="AG269" s="1754">
        <v>3.88</v>
      </c>
      <c r="AH269" s="102">
        <v>256623.19999999998</v>
      </c>
      <c r="AI269" s="102">
        <v>8000</v>
      </c>
      <c r="AJ269" s="102">
        <v>0</v>
      </c>
      <c r="AK269" s="230">
        <f t="shared" ref="AK269:AK275" si="71">AH269+AI269+AJ269</f>
        <v>264623.19999999995</v>
      </c>
    </row>
    <row r="270" spans="1:37">
      <c r="A270" s="211">
        <v>2</v>
      </c>
      <c r="B270" s="667" t="s">
        <v>2361</v>
      </c>
      <c r="C270" s="1139" t="s">
        <v>2280</v>
      </c>
      <c r="D270" s="230" t="s">
        <v>1</v>
      </c>
      <c r="E270" s="102">
        <v>1</v>
      </c>
      <c r="F270" s="230" t="s">
        <v>1</v>
      </c>
      <c r="G270" s="1754">
        <v>3.88</v>
      </c>
      <c r="H270" s="102">
        <v>256623.19999999998</v>
      </c>
      <c r="I270" s="1801"/>
      <c r="J270" s="102"/>
      <c r="K270" s="230">
        <f t="shared" si="65"/>
        <v>256623.19999999998</v>
      </c>
      <c r="L270" s="102">
        <v>1</v>
      </c>
      <c r="M270" s="230" t="s">
        <v>1</v>
      </c>
      <c r="N270" s="1754">
        <v>3.88</v>
      </c>
      <c r="O270" s="102">
        <v>256623.19999999998</v>
      </c>
      <c r="P270" s="1801"/>
      <c r="Q270" s="102"/>
      <c r="R270" s="230">
        <f t="shared" si="66"/>
        <v>256623.19999999998</v>
      </c>
      <c r="S270" s="230">
        <f t="shared" si="67"/>
        <v>0</v>
      </c>
      <c r="T270" s="230">
        <f t="shared" si="68"/>
        <v>0</v>
      </c>
      <c r="U270" s="230">
        <f t="shared" si="68"/>
        <v>0</v>
      </c>
      <c r="V270" s="230">
        <f t="shared" si="68"/>
        <v>0</v>
      </c>
      <c r="W270" s="230">
        <f t="shared" si="69"/>
        <v>0</v>
      </c>
      <c r="X270" s="102">
        <v>1</v>
      </c>
      <c r="Y270" s="230" t="s">
        <v>1</v>
      </c>
      <c r="Z270" s="1754">
        <v>3.88</v>
      </c>
      <c r="AA270" s="102">
        <v>256623.19999999998</v>
      </c>
      <c r="AB270" s="102"/>
      <c r="AC270" s="102"/>
      <c r="AD270" s="230">
        <f t="shared" si="70"/>
        <v>256623.19999999998</v>
      </c>
      <c r="AE270" s="102">
        <v>1</v>
      </c>
      <c r="AF270" s="230" t="s">
        <v>1</v>
      </c>
      <c r="AG270" s="1754">
        <v>3.88</v>
      </c>
      <c r="AH270" s="102">
        <v>256623.19999999998</v>
      </c>
      <c r="AI270" s="102"/>
      <c r="AJ270" s="102"/>
      <c r="AK270" s="230">
        <f t="shared" si="71"/>
        <v>256623.19999999998</v>
      </c>
    </row>
    <row r="271" spans="1:37">
      <c r="A271" s="211">
        <v>3</v>
      </c>
      <c r="B271" s="667" t="s">
        <v>7393</v>
      </c>
      <c r="C271" s="1139" t="s">
        <v>2280</v>
      </c>
      <c r="D271" s="230" t="s">
        <v>1</v>
      </c>
      <c r="E271" s="102">
        <v>1</v>
      </c>
      <c r="F271" s="230" t="s">
        <v>1</v>
      </c>
      <c r="G271" s="1754">
        <v>3.88</v>
      </c>
      <c r="H271" s="102">
        <v>256623.19999999998</v>
      </c>
      <c r="I271" s="1801"/>
      <c r="J271" s="102">
        <v>0</v>
      </c>
      <c r="K271" s="230">
        <f t="shared" si="65"/>
        <v>256623.19999999998</v>
      </c>
      <c r="L271" s="102">
        <v>1</v>
      </c>
      <c r="M271" s="230" t="s">
        <v>1</v>
      </c>
      <c r="N271" s="1754">
        <v>3.88</v>
      </c>
      <c r="O271" s="102">
        <v>256623.19999999998</v>
      </c>
      <c r="P271" s="1801"/>
      <c r="Q271" s="102">
        <v>0</v>
      </c>
      <c r="R271" s="230">
        <f t="shared" si="66"/>
        <v>256623.19999999998</v>
      </c>
      <c r="S271" s="230">
        <f t="shared" si="67"/>
        <v>0</v>
      </c>
      <c r="T271" s="230">
        <f t="shared" si="68"/>
        <v>0</v>
      </c>
      <c r="U271" s="230">
        <f t="shared" si="68"/>
        <v>0</v>
      </c>
      <c r="V271" s="230">
        <f t="shared" si="68"/>
        <v>0</v>
      </c>
      <c r="W271" s="230">
        <f t="shared" si="69"/>
        <v>0</v>
      </c>
      <c r="X271" s="102">
        <v>1</v>
      </c>
      <c r="Y271" s="230" t="s">
        <v>1</v>
      </c>
      <c r="Z271" s="1754">
        <v>3.88</v>
      </c>
      <c r="AA271" s="102">
        <v>256623.19999999998</v>
      </c>
      <c r="AB271" s="102"/>
      <c r="AC271" s="102">
        <v>0</v>
      </c>
      <c r="AD271" s="230">
        <f t="shared" si="70"/>
        <v>256623.19999999998</v>
      </c>
      <c r="AE271" s="102">
        <v>1</v>
      </c>
      <c r="AF271" s="230" t="s">
        <v>1</v>
      </c>
      <c r="AG271" s="1754">
        <v>3.88</v>
      </c>
      <c r="AH271" s="102">
        <v>256623.19999999998</v>
      </c>
      <c r="AI271" s="102"/>
      <c r="AJ271" s="102">
        <v>0</v>
      </c>
      <c r="AK271" s="230">
        <f t="shared" si="71"/>
        <v>256623.19999999998</v>
      </c>
    </row>
    <row r="272" spans="1:37">
      <c r="A272" s="211">
        <v>4</v>
      </c>
      <c r="B272" s="667" t="s">
        <v>2362</v>
      </c>
      <c r="C272" s="1139" t="s">
        <v>2280</v>
      </c>
      <c r="D272" s="230" t="s">
        <v>1</v>
      </c>
      <c r="E272" s="102">
        <v>1</v>
      </c>
      <c r="F272" s="230" t="s">
        <v>1</v>
      </c>
      <c r="G272" s="1754">
        <v>4.01</v>
      </c>
      <c r="H272" s="102">
        <v>265221.39999999997</v>
      </c>
      <c r="I272" s="1801"/>
      <c r="J272" s="102">
        <v>0</v>
      </c>
      <c r="K272" s="230">
        <f t="shared" si="65"/>
        <v>265221.39999999997</v>
      </c>
      <c r="L272" s="102">
        <v>1</v>
      </c>
      <c r="M272" s="230" t="s">
        <v>1</v>
      </c>
      <c r="N272" s="1754">
        <v>4.01</v>
      </c>
      <c r="O272" s="102">
        <v>265221.39999999997</v>
      </c>
      <c r="P272" s="1801"/>
      <c r="Q272" s="102">
        <v>0</v>
      </c>
      <c r="R272" s="230">
        <f t="shared" si="66"/>
        <v>265221.39999999997</v>
      </c>
      <c r="S272" s="230">
        <f t="shared" si="67"/>
        <v>0</v>
      </c>
      <c r="T272" s="230">
        <f t="shared" si="68"/>
        <v>0</v>
      </c>
      <c r="U272" s="230">
        <f t="shared" si="68"/>
        <v>0</v>
      </c>
      <c r="V272" s="230">
        <f t="shared" si="68"/>
        <v>0</v>
      </c>
      <c r="W272" s="230">
        <f t="shared" si="69"/>
        <v>0</v>
      </c>
      <c r="X272" s="102">
        <v>1</v>
      </c>
      <c r="Y272" s="230" t="s">
        <v>1</v>
      </c>
      <c r="Z272" s="1754">
        <v>4.01</v>
      </c>
      <c r="AA272" s="102">
        <v>265221.39999999997</v>
      </c>
      <c r="AB272" s="102"/>
      <c r="AC272" s="102">
        <v>0</v>
      </c>
      <c r="AD272" s="230">
        <f t="shared" si="70"/>
        <v>265221.39999999997</v>
      </c>
      <c r="AE272" s="102">
        <v>1</v>
      </c>
      <c r="AF272" s="230" t="s">
        <v>1</v>
      </c>
      <c r="AG272" s="1754">
        <v>4.01</v>
      </c>
      <c r="AH272" s="102">
        <v>265221.39999999997</v>
      </c>
      <c r="AI272" s="102"/>
      <c r="AJ272" s="102">
        <v>0</v>
      </c>
      <c r="AK272" s="230">
        <f t="shared" si="71"/>
        <v>265221.39999999997</v>
      </c>
    </row>
    <row r="273" spans="1:37">
      <c r="A273" s="211">
        <v>5</v>
      </c>
      <c r="B273" s="667" t="s">
        <v>2363</v>
      </c>
      <c r="C273" s="1139" t="s">
        <v>2280</v>
      </c>
      <c r="D273" s="230" t="s">
        <v>1</v>
      </c>
      <c r="E273" s="102">
        <v>1</v>
      </c>
      <c r="F273" s="230" t="s">
        <v>1</v>
      </c>
      <c r="G273" s="1754">
        <v>4.01</v>
      </c>
      <c r="H273" s="102">
        <v>265221.39999999997</v>
      </c>
      <c r="I273" s="1801"/>
      <c r="J273" s="102">
        <v>0</v>
      </c>
      <c r="K273" s="230">
        <f t="shared" si="65"/>
        <v>265221.39999999997</v>
      </c>
      <c r="L273" s="102">
        <v>1</v>
      </c>
      <c r="M273" s="230" t="s">
        <v>1</v>
      </c>
      <c r="N273" s="1754">
        <v>4.01</v>
      </c>
      <c r="O273" s="102">
        <v>265221.39999999997</v>
      </c>
      <c r="P273" s="1801"/>
      <c r="Q273" s="102">
        <v>0</v>
      </c>
      <c r="R273" s="230">
        <f t="shared" si="66"/>
        <v>265221.39999999997</v>
      </c>
      <c r="S273" s="230">
        <f t="shared" si="67"/>
        <v>0</v>
      </c>
      <c r="T273" s="230">
        <f t="shared" si="68"/>
        <v>0</v>
      </c>
      <c r="U273" s="230">
        <f t="shared" si="68"/>
        <v>0</v>
      </c>
      <c r="V273" s="230">
        <f t="shared" si="68"/>
        <v>0</v>
      </c>
      <c r="W273" s="230">
        <f t="shared" si="69"/>
        <v>0</v>
      </c>
      <c r="X273" s="102">
        <v>1</v>
      </c>
      <c r="Y273" s="230" t="s">
        <v>1</v>
      </c>
      <c r="Z273" s="1754">
        <v>4.01</v>
      </c>
      <c r="AA273" s="102">
        <v>265221.39999999997</v>
      </c>
      <c r="AB273" s="102"/>
      <c r="AC273" s="102">
        <v>0</v>
      </c>
      <c r="AD273" s="230">
        <f t="shared" si="70"/>
        <v>265221.39999999997</v>
      </c>
      <c r="AE273" s="102">
        <v>1</v>
      </c>
      <c r="AF273" s="230" t="s">
        <v>1</v>
      </c>
      <c r="AG273" s="1754">
        <v>4.01</v>
      </c>
      <c r="AH273" s="102">
        <v>265221.39999999997</v>
      </c>
      <c r="AI273" s="102"/>
      <c r="AJ273" s="102">
        <v>0</v>
      </c>
      <c r="AK273" s="230">
        <f t="shared" si="71"/>
        <v>265221.39999999997</v>
      </c>
    </row>
    <row r="274" spans="1:37">
      <c r="A274" s="211">
        <v>6</v>
      </c>
      <c r="B274" s="667" t="s">
        <v>2364</v>
      </c>
      <c r="C274" s="1139" t="s">
        <v>2280</v>
      </c>
      <c r="D274" s="230" t="s">
        <v>1</v>
      </c>
      <c r="E274" s="102">
        <v>1</v>
      </c>
      <c r="F274" s="230" t="s">
        <v>1</v>
      </c>
      <c r="G274" s="1754">
        <v>4.01</v>
      </c>
      <c r="H274" s="102">
        <v>265221.39999999997</v>
      </c>
      <c r="I274" s="1801"/>
      <c r="J274" s="102">
        <v>0</v>
      </c>
      <c r="K274" s="230">
        <f t="shared" si="65"/>
        <v>265221.39999999997</v>
      </c>
      <c r="L274" s="102">
        <v>1</v>
      </c>
      <c r="M274" s="230" t="s">
        <v>1</v>
      </c>
      <c r="N274" s="1754">
        <v>4.01</v>
      </c>
      <c r="O274" s="102">
        <v>265221.39999999997</v>
      </c>
      <c r="P274" s="1801"/>
      <c r="Q274" s="102">
        <v>0</v>
      </c>
      <c r="R274" s="230">
        <f t="shared" si="66"/>
        <v>265221.39999999997</v>
      </c>
      <c r="S274" s="230">
        <f t="shared" si="67"/>
        <v>0</v>
      </c>
      <c r="T274" s="230">
        <f t="shared" si="68"/>
        <v>0</v>
      </c>
      <c r="U274" s="230">
        <f t="shared" si="68"/>
        <v>0</v>
      </c>
      <c r="V274" s="230">
        <f t="shared" si="68"/>
        <v>0</v>
      </c>
      <c r="W274" s="230">
        <f t="shared" si="69"/>
        <v>0</v>
      </c>
      <c r="X274" s="102">
        <v>1</v>
      </c>
      <c r="Y274" s="230" t="s">
        <v>1</v>
      </c>
      <c r="Z274" s="1754">
        <v>4.01</v>
      </c>
      <c r="AA274" s="102">
        <v>265221.39999999997</v>
      </c>
      <c r="AB274" s="102"/>
      <c r="AC274" s="102">
        <v>0</v>
      </c>
      <c r="AD274" s="230">
        <f t="shared" si="70"/>
        <v>265221.39999999997</v>
      </c>
      <c r="AE274" s="102">
        <v>1</v>
      </c>
      <c r="AF274" s="230" t="s">
        <v>1</v>
      </c>
      <c r="AG274" s="1754">
        <v>4.01</v>
      </c>
      <c r="AH274" s="102">
        <v>265221.39999999997</v>
      </c>
      <c r="AI274" s="102"/>
      <c r="AJ274" s="102">
        <v>0</v>
      </c>
      <c r="AK274" s="230">
        <f t="shared" si="71"/>
        <v>265221.39999999997</v>
      </c>
    </row>
    <row r="275" spans="1:37">
      <c r="A275" s="211">
        <v>7</v>
      </c>
      <c r="B275" s="667" t="s">
        <v>1428</v>
      </c>
      <c r="C275" s="1139" t="s">
        <v>2280</v>
      </c>
      <c r="D275" s="230" t="s">
        <v>1</v>
      </c>
      <c r="E275" s="102">
        <v>1</v>
      </c>
      <c r="F275" s="230" t="s">
        <v>1</v>
      </c>
      <c r="G275" s="1754">
        <v>3.88</v>
      </c>
      <c r="H275" s="102">
        <v>256623.19999999998</v>
      </c>
      <c r="I275" s="1801"/>
      <c r="J275" s="102">
        <v>0</v>
      </c>
      <c r="K275" s="230">
        <f t="shared" si="65"/>
        <v>256623.19999999998</v>
      </c>
      <c r="L275" s="102">
        <v>1</v>
      </c>
      <c r="M275" s="230" t="s">
        <v>1</v>
      </c>
      <c r="N275" s="1754">
        <v>3.88</v>
      </c>
      <c r="O275" s="102">
        <v>256623.19999999998</v>
      </c>
      <c r="P275" s="1801"/>
      <c r="Q275" s="102">
        <v>0</v>
      </c>
      <c r="R275" s="230">
        <f t="shared" si="66"/>
        <v>256623.19999999998</v>
      </c>
      <c r="S275" s="230">
        <f t="shared" si="67"/>
        <v>0</v>
      </c>
      <c r="T275" s="230">
        <f t="shared" si="68"/>
        <v>0</v>
      </c>
      <c r="U275" s="230">
        <f t="shared" si="68"/>
        <v>0</v>
      </c>
      <c r="V275" s="230">
        <f t="shared" si="68"/>
        <v>0</v>
      </c>
      <c r="W275" s="230">
        <f t="shared" si="69"/>
        <v>0</v>
      </c>
      <c r="X275" s="102">
        <v>1</v>
      </c>
      <c r="Y275" s="230" t="s">
        <v>1</v>
      </c>
      <c r="Z275" s="1754">
        <v>3.88</v>
      </c>
      <c r="AA275" s="102">
        <v>256623.19999999998</v>
      </c>
      <c r="AB275" s="102"/>
      <c r="AC275" s="102">
        <v>0</v>
      </c>
      <c r="AD275" s="230">
        <f t="shared" si="70"/>
        <v>256623.19999999998</v>
      </c>
      <c r="AE275" s="102">
        <v>1</v>
      </c>
      <c r="AF275" s="230" t="s">
        <v>1</v>
      </c>
      <c r="AG275" s="1754">
        <v>3.88</v>
      </c>
      <c r="AH275" s="102">
        <v>256623.19999999998</v>
      </c>
      <c r="AI275" s="102"/>
      <c r="AJ275" s="102">
        <v>0</v>
      </c>
      <c r="AK275" s="230">
        <f t="shared" si="71"/>
        <v>256623.19999999998</v>
      </c>
    </row>
    <row r="276" spans="1:37">
      <c r="A276" s="211"/>
      <c r="B276" s="593"/>
      <c r="C276" s="211"/>
      <c r="D276" s="230" t="s">
        <v>1</v>
      </c>
      <c r="E276" s="102"/>
      <c r="F276" s="230" t="s">
        <v>1</v>
      </c>
      <c r="G276" s="230"/>
      <c r="H276" s="102"/>
      <c r="I276" s="102"/>
      <c r="J276" s="102"/>
      <c r="K276" s="230"/>
      <c r="L276" s="102"/>
      <c r="M276" s="230" t="s">
        <v>1</v>
      </c>
      <c r="N276" s="230"/>
      <c r="O276" s="102"/>
      <c r="P276" s="102"/>
      <c r="Q276" s="102"/>
      <c r="R276" s="230"/>
      <c r="S276" s="230"/>
      <c r="T276" s="230"/>
      <c r="U276" s="230"/>
      <c r="V276" s="230"/>
      <c r="W276" s="230"/>
      <c r="X276" s="102"/>
      <c r="Y276" s="230"/>
      <c r="Z276" s="230"/>
      <c r="AA276" s="102"/>
      <c r="AB276" s="102"/>
      <c r="AC276" s="102"/>
      <c r="AD276" s="230"/>
      <c r="AE276" s="102"/>
      <c r="AF276" s="230" t="s">
        <v>1</v>
      </c>
      <c r="AG276" s="230"/>
      <c r="AH276" s="102"/>
      <c r="AI276" s="102"/>
      <c r="AJ276" s="102"/>
      <c r="AK276" s="230"/>
    </row>
    <row r="277" spans="1:37">
      <c r="A277" s="211"/>
      <c r="B277" s="271"/>
      <c r="C277" s="211"/>
      <c r="D277" s="230"/>
      <c r="E277" s="102"/>
      <c r="F277" s="230"/>
      <c r="G277" s="230"/>
      <c r="H277" s="102"/>
      <c r="I277" s="102"/>
      <c r="J277" s="102"/>
      <c r="K277" s="102"/>
      <c r="L277" s="102"/>
      <c r="M277" s="230"/>
      <c r="N277" s="230"/>
      <c r="O277" s="102"/>
      <c r="P277" s="102"/>
      <c r="Q277" s="102"/>
      <c r="R277" s="102"/>
      <c r="S277" s="102"/>
      <c r="T277" s="102"/>
      <c r="U277" s="102"/>
      <c r="V277" s="102"/>
      <c r="W277" s="102"/>
      <c r="X277" s="102"/>
      <c r="Y277" s="230"/>
      <c r="Z277" s="230"/>
      <c r="AA277" s="102"/>
      <c r="AB277" s="102"/>
      <c r="AC277" s="102"/>
      <c r="AD277" s="102"/>
      <c r="AE277" s="102"/>
      <c r="AF277" s="230"/>
      <c r="AG277" s="230"/>
      <c r="AH277" s="102"/>
      <c r="AI277" s="102"/>
      <c r="AJ277" s="102"/>
      <c r="AK277" s="102"/>
    </row>
    <row r="278" spans="1:37" s="233" customFormat="1" ht="14.25">
      <c r="A278" s="228"/>
      <c r="B278" s="592" t="s">
        <v>113</v>
      </c>
      <c r="C278" s="232" t="s">
        <v>1</v>
      </c>
      <c r="D278" s="232" t="s">
        <v>1</v>
      </c>
      <c r="E278" s="232">
        <f>SUM(E269:E275)</f>
        <v>7</v>
      </c>
      <c r="F278" s="232" t="s">
        <v>1</v>
      </c>
      <c r="G278" s="232" t="s">
        <v>1</v>
      </c>
      <c r="H278" s="232">
        <f>SUM(H269:H275)</f>
        <v>1822156.9999999998</v>
      </c>
      <c r="I278" s="232">
        <f>SUM(I269:I275)</f>
        <v>8000</v>
      </c>
      <c r="J278" s="232">
        <f>SUM(J269:J275)</f>
        <v>0</v>
      </c>
      <c r="K278" s="232">
        <f>SUM(K269:K275)</f>
        <v>1830156.9999999995</v>
      </c>
      <c r="L278" s="232">
        <f>SUM(L269:L275)</f>
        <v>7</v>
      </c>
      <c r="M278" s="232" t="s">
        <v>1</v>
      </c>
      <c r="N278" s="232" t="s">
        <v>1</v>
      </c>
      <c r="O278" s="232">
        <f t="shared" ref="O278:AE278" si="72">SUM(O269:O275)</f>
        <v>1822156.9999999998</v>
      </c>
      <c r="P278" s="232">
        <f t="shared" si="72"/>
        <v>8000</v>
      </c>
      <c r="Q278" s="232">
        <f t="shared" si="72"/>
        <v>0</v>
      </c>
      <c r="R278" s="232">
        <f t="shared" si="72"/>
        <v>1830156.9999999995</v>
      </c>
      <c r="S278" s="232">
        <f t="shared" si="72"/>
        <v>0</v>
      </c>
      <c r="T278" s="232">
        <f t="shared" si="72"/>
        <v>0</v>
      </c>
      <c r="U278" s="232">
        <f t="shared" si="72"/>
        <v>0</v>
      </c>
      <c r="V278" s="232">
        <f t="shared" si="72"/>
        <v>0</v>
      </c>
      <c r="W278" s="232">
        <f t="shared" si="72"/>
        <v>0</v>
      </c>
      <c r="X278" s="232">
        <f t="shared" si="72"/>
        <v>7</v>
      </c>
      <c r="Y278" s="232">
        <f t="shared" si="72"/>
        <v>0</v>
      </c>
      <c r="Z278" s="232">
        <f t="shared" si="72"/>
        <v>27.55</v>
      </c>
      <c r="AA278" s="232">
        <f t="shared" si="72"/>
        <v>1822156.9999999998</v>
      </c>
      <c r="AB278" s="232">
        <f t="shared" si="72"/>
        <v>8000</v>
      </c>
      <c r="AC278" s="232">
        <f t="shared" si="72"/>
        <v>0</v>
      </c>
      <c r="AD278" s="232">
        <f t="shared" si="72"/>
        <v>1830156.9999999995</v>
      </c>
      <c r="AE278" s="232">
        <f t="shared" si="72"/>
        <v>7</v>
      </c>
      <c r="AF278" s="232" t="s">
        <v>1</v>
      </c>
      <c r="AG278" s="232" t="s">
        <v>1</v>
      </c>
      <c r="AH278" s="232">
        <f>SUM(AH269:AH275)</f>
        <v>1822156.9999999998</v>
      </c>
      <c r="AI278" s="232">
        <f>SUM(AI269:AI275)</f>
        <v>8000</v>
      </c>
      <c r="AJ278" s="232">
        <f>SUM(AJ269:AJ275)</f>
        <v>0</v>
      </c>
      <c r="AK278" s="232">
        <f>SUM(AK269:AK275)</f>
        <v>1830156.9999999995</v>
      </c>
    </row>
    <row r="279" spans="1:37" s="233" customFormat="1" ht="14.25">
      <c r="A279" s="228"/>
      <c r="B279" s="592"/>
      <c r="C279" s="232"/>
      <c r="D279" s="232"/>
      <c r="E279" s="232"/>
      <c r="F279" s="232"/>
      <c r="G279" s="232"/>
      <c r="H279" s="232"/>
      <c r="I279" s="232"/>
      <c r="J279" s="232"/>
      <c r="K279" s="232"/>
      <c r="L279" s="232"/>
      <c r="M279" s="232"/>
      <c r="N279" s="232"/>
      <c r="O279" s="232"/>
      <c r="P279" s="232"/>
      <c r="Q279" s="232"/>
      <c r="R279" s="232"/>
      <c r="S279" s="232"/>
      <c r="T279" s="232"/>
      <c r="U279" s="232"/>
      <c r="V279" s="232"/>
      <c r="W279" s="1799"/>
      <c r="X279" s="1799"/>
      <c r="Y279" s="1799"/>
      <c r="Z279" s="1799"/>
      <c r="AA279" s="1799"/>
      <c r="AB279" s="1799"/>
      <c r="AC279" s="1799"/>
      <c r="AD279" s="1799"/>
      <c r="AE279" s="1799"/>
      <c r="AF279" s="1799"/>
      <c r="AG279" s="1799"/>
      <c r="AH279" s="1799"/>
      <c r="AI279" s="1799"/>
      <c r="AJ279" s="1799"/>
      <c r="AK279" s="1799"/>
    </row>
    <row r="280" spans="1:37" ht="86.25" customHeight="1">
      <c r="A280" s="228" t="s">
        <v>3</v>
      </c>
      <c r="B280" s="1792" t="s">
        <v>356</v>
      </c>
      <c r="C280" s="1793" t="s">
        <v>7394</v>
      </c>
      <c r="D280" s="230"/>
      <c r="E280" s="229"/>
      <c r="F280" s="230"/>
      <c r="G280" s="230"/>
      <c r="H280" s="229"/>
      <c r="I280" s="229"/>
      <c r="J280" s="229"/>
      <c r="K280" s="229"/>
      <c r="L280" s="229"/>
      <c r="M280" s="230"/>
      <c r="N280" s="230"/>
      <c r="O280" s="229"/>
      <c r="P280" s="229"/>
      <c r="Q280" s="229"/>
      <c r="R280" s="229"/>
      <c r="S280" s="229"/>
      <c r="T280" s="229"/>
      <c r="U280" s="229"/>
      <c r="V280" s="229"/>
      <c r="W280" s="1794"/>
      <c r="X280" s="1794"/>
      <c r="Y280" s="1762"/>
      <c r="Z280" s="1762"/>
      <c r="AA280" s="1794"/>
      <c r="AB280" s="1794"/>
      <c r="AC280" s="1794"/>
      <c r="AD280" s="1794"/>
      <c r="AE280" s="1794"/>
      <c r="AF280" s="1762"/>
      <c r="AG280" s="1762"/>
      <c r="AH280" s="1794"/>
      <c r="AI280" s="1794"/>
      <c r="AJ280" s="1794"/>
      <c r="AK280" s="1794"/>
    </row>
    <row r="281" spans="1:37">
      <c r="A281" s="211"/>
      <c r="B281" s="311" t="s">
        <v>198</v>
      </c>
      <c r="C281" s="230"/>
      <c r="D281" s="230"/>
      <c r="E281" s="195"/>
      <c r="F281" s="230"/>
      <c r="G281" s="230"/>
      <c r="H281" s="195"/>
      <c r="I281" s="195"/>
      <c r="J281" s="195"/>
      <c r="K281" s="195"/>
      <c r="L281" s="195"/>
      <c r="M281" s="230"/>
      <c r="N281" s="230"/>
      <c r="O281" s="195"/>
      <c r="P281" s="195"/>
      <c r="Q281" s="195"/>
      <c r="R281" s="195"/>
      <c r="S281" s="195"/>
      <c r="T281" s="195"/>
      <c r="U281" s="195"/>
      <c r="V281" s="195"/>
      <c r="W281" s="1795"/>
      <c r="X281" s="1796"/>
      <c r="Y281" s="1797"/>
      <c r="Z281" s="1797"/>
      <c r="AA281" s="1796"/>
      <c r="AB281" s="1796"/>
      <c r="AC281" s="1796"/>
      <c r="AD281" s="1796"/>
      <c r="AE281" s="1796"/>
      <c r="AF281" s="1797"/>
      <c r="AG281" s="1797"/>
      <c r="AH281" s="1796"/>
      <c r="AI281" s="1796"/>
      <c r="AJ281" s="1796"/>
      <c r="AK281" s="1796"/>
    </row>
    <row r="282" spans="1:37">
      <c r="A282" s="211">
        <v>1</v>
      </c>
      <c r="B282" s="667" t="s">
        <v>877</v>
      </c>
      <c r="C282" s="1139" t="s">
        <v>2280</v>
      </c>
      <c r="D282" s="230" t="s">
        <v>1</v>
      </c>
      <c r="E282" s="102">
        <v>1</v>
      </c>
      <c r="F282" s="230" t="s">
        <v>1</v>
      </c>
      <c r="G282" s="1754">
        <v>3.88</v>
      </c>
      <c r="H282" s="102">
        <v>256623.19999999998</v>
      </c>
      <c r="I282" s="1800"/>
      <c r="J282" s="102">
        <v>0</v>
      </c>
      <c r="K282" s="230">
        <f t="shared" ref="K282:K294" si="73">H282+I282+J282</f>
        <v>256623.19999999998</v>
      </c>
      <c r="L282" s="102">
        <v>1</v>
      </c>
      <c r="M282" s="230" t="s">
        <v>1</v>
      </c>
      <c r="N282" s="1754">
        <v>3.88</v>
      </c>
      <c r="O282" s="102">
        <v>256623.19999999998</v>
      </c>
      <c r="P282" s="1800"/>
      <c r="Q282" s="102">
        <v>0</v>
      </c>
      <c r="R282" s="230">
        <f t="shared" ref="R282:R294" si="74">O282+P282+Q282</f>
        <v>256623.19999999998</v>
      </c>
      <c r="S282" s="230">
        <f t="shared" ref="S282:S294" si="75">+E282-L282</f>
        <v>0</v>
      </c>
      <c r="T282" s="230">
        <f t="shared" ref="T282:V294" si="76">H282-O282</f>
        <v>0</v>
      </c>
      <c r="U282" s="230">
        <f t="shared" si="76"/>
        <v>0</v>
      </c>
      <c r="V282" s="230">
        <f t="shared" si="76"/>
        <v>0</v>
      </c>
      <c r="W282" s="230">
        <f t="shared" ref="W282:W294" si="77">T282+U282+V282</f>
        <v>0</v>
      </c>
      <c r="X282" s="102">
        <v>1</v>
      </c>
      <c r="Y282" s="230" t="s">
        <v>1</v>
      </c>
      <c r="Z282" s="1754">
        <v>3.88</v>
      </c>
      <c r="AA282" s="102">
        <v>256623.19999999998</v>
      </c>
      <c r="AB282" s="102"/>
      <c r="AC282" s="102">
        <v>0</v>
      </c>
      <c r="AD282" s="230">
        <f t="shared" ref="AD282:AD294" si="78">AA282+AB282+AC282</f>
        <v>256623.19999999998</v>
      </c>
      <c r="AE282" s="102">
        <v>1</v>
      </c>
      <c r="AF282" s="230" t="s">
        <v>1</v>
      </c>
      <c r="AG282" s="1754">
        <v>3.88</v>
      </c>
      <c r="AH282" s="102">
        <v>256623.19999999998</v>
      </c>
      <c r="AI282" s="102"/>
      <c r="AJ282" s="102">
        <v>0</v>
      </c>
      <c r="AK282" s="230">
        <f t="shared" ref="AK282:AK294" si="79">AH282+AI282+AJ282</f>
        <v>256623.19999999998</v>
      </c>
    </row>
    <row r="283" spans="1:37">
      <c r="A283" s="211">
        <v>2</v>
      </c>
      <c r="B283" s="667" t="s">
        <v>2365</v>
      </c>
      <c r="C283" s="1139" t="s">
        <v>2280</v>
      </c>
      <c r="D283" s="230" t="s">
        <v>1</v>
      </c>
      <c r="E283" s="102">
        <v>1</v>
      </c>
      <c r="F283" s="230" t="s">
        <v>1</v>
      </c>
      <c r="G283" s="1754">
        <v>4.01</v>
      </c>
      <c r="H283" s="102">
        <v>265221.39999999997</v>
      </c>
      <c r="I283" s="1801"/>
      <c r="J283" s="102"/>
      <c r="K283" s="230">
        <f t="shared" si="73"/>
        <v>265221.39999999997</v>
      </c>
      <c r="L283" s="102">
        <v>1</v>
      </c>
      <c r="M283" s="230" t="s">
        <v>1</v>
      </c>
      <c r="N283" s="1754">
        <v>4.01</v>
      </c>
      <c r="O283" s="102">
        <v>265221.39999999997</v>
      </c>
      <c r="P283" s="1801"/>
      <c r="Q283" s="102"/>
      <c r="R283" s="230">
        <f t="shared" si="74"/>
        <v>265221.39999999997</v>
      </c>
      <c r="S283" s="230">
        <f t="shared" si="75"/>
        <v>0</v>
      </c>
      <c r="T283" s="230">
        <f t="shared" si="76"/>
        <v>0</v>
      </c>
      <c r="U283" s="230">
        <f t="shared" si="76"/>
        <v>0</v>
      </c>
      <c r="V283" s="230">
        <f t="shared" si="76"/>
        <v>0</v>
      </c>
      <c r="W283" s="230">
        <f t="shared" si="77"/>
        <v>0</v>
      </c>
      <c r="X283" s="102">
        <v>1</v>
      </c>
      <c r="Y283" s="230" t="s">
        <v>1</v>
      </c>
      <c r="Z283" s="1754">
        <v>4.01</v>
      </c>
      <c r="AA283" s="102">
        <v>265221.39999999997</v>
      </c>
      <c r="AB283" s="102"/>
      <c r="AC283" s="102"/>
      <c r="AD283" s="230">
        <f t="shared" si="78"/>
        <v>265221.39999999997</v>
      </c>
      <c r="AE283" s="102">
        <v>1</v>
      </c>
      <c r="AF283" s="230" t="s">
        <v>1</v>
      </c>
      <c r="AG283" s="1754">
        <v>4.01</v>
      </c>
      <c r="AH283" s="102">
        <v>265221.39999999997</v>
      </c>
      <c r="AI283" s="102"/>
      <c r="AJ283" s="102"/>
      <c r="AK283" s="230">
        <f t="shared" si="79"/>
        <v>265221.39999999997</v>
      </c>
    </row>
    <row r="284" spans="1:37">
      <c r="A284" s="211">
        <v>3</v>
      </c>
      <c r="B284" s="667" t="s">
        <v>2366</v>
      </c>
      <c r="C284" s="1139" t="s">
        <v>2280</v>
      </c>
      <c r="D284" s="230" t="s">
        <v>1</v>
      </c>
      <c r="E284" s="102">
        <v>1</v>
      </c>
      <c r="F284" s="230" t="s">
        <v>1</v>
      </c>
      <c r="G284" s="1754">
        <v>4.01</v>
      </c>
      <c r="H284" s="102">
        <v>265221.39999999997</v>
      </c>
      <c r="I284" s="1801"/>
      <c r="J284" s="102">
        <v>0</v>
      </c>
      <c r="K284" s="230">
        <f t="shared" si="73"/>
        <v>265221.39999999997</v>
      </c>
      <c r="L284" s="102">
        <v>1</v>
      </c>
      <c r="M284" s="230" t="s">
        <v>1</v>
      </c>
      <c r="N284" s="1754">
        <v>4.01</v>
      </c>
      <c r="O284" s="102">
        <v>265221.39999999997</v>
      </c>
      <c r="P284" s="1801"/>
      <c r="Q284" s="102">
        <v>0</v>
      </c>
      <c r="R284" s="230">
        <f t="shared" si="74"/>
        <v>265221.39999999997</v>
      </c>
      <c r="S284" s="230">
        <f t="shared" si="75"/>
        <v>0</v>
      </c>
      <c r="T284" s="230">
        <f t="shared" si="76"/>
        <v>0</v>
      </c>
      <c r="U284" s="230">
        <f t="shared" si="76"/>
        <v>0</v>
      </c>
      <c r="V284" s="230">
        <f t="shared" si="76"/>
        <v>0</v>
      </c>
      <c r="W284" s="230">
        <f t="shared" si="77"/>
        <v>0</v>
      </c>
      <c r="X284" s="102">
        <v>1</v>
      </c>
      <c r="Y284" s="230" t="s">
        <v>1</v>
      </c>
      <c r="Z284" s="1754">
        <v>4.01</v>
      </c>
      <c r="AA284" s="102">
        <v>265221.39999999997</v>
      </c>
      <c r="AB284" s="102"/>
      <c r="AC284" s="102">
        <v>0</v>
      </c>
      <c r="AD284" s="230">
        <f t="shared" si="78"/>
        <v>265221.39999999997</v>
      </c>
      <c r="AE284" s="102">
        <v>1</v>
      </c>
      <c r="AF284" s="230" t="s">
        <v>1</v>
      </c>
      <c r="AG284" s="1754">
        <v>4.01</v>
      </c>
      <c r="AH284" s="102">
        <v>265221.39999999997</v>
      </c>
      <c r="AI284" s="102"/>
      <c r="AJ284" s="102">
        <v>0</v>
      </c>
      <c r="AK284" s="230">
        <f t="shared" si="79"/>
        <v>265221.39999999997</v>
      </c>
    </row>
    <row r="285" spans="1:37">
      <c r="A285" s="211">
        <v>4</v>
      </c>
      <c r="B285" s="667" t="s">
        <v>2709</v>
      </c>
      <c r="C285" s="1139" t="s">
        <v>2280</v>
      </c>
      <c r="D285" s="230" t="s">
        <v>1</v>
      </c>
      <c r="E285" s="102">
        <v>1</v>
      </c>
      <c r="F285" s="230" t="s">
        <v>1</v>
      </c>
      <c r="G285" s="1754">
        <v>3.88</v>
      </c>
      <c r="H285" s="102">
        <v>256623.19999999998</v>
      </c>
      <c r="I285" s="1801"/>
      <c r="J285" s="102">
        <v>0</v>
      </c>
      <c r="K285" s="230">
        <f t="shared" si="73"/>
        <v>256623.19999999998</v>
      </c>
      <c r="L285" s="102">
        <v>1</v>
      </c>
      <c r="M285" s="230" t="s">
        <v>1</v>
      </c>
      <c r="N285" s="1754">
        <v>3.88</v>
      </c>
      <c r="O285" s="102">
        <v>256623.19999999998</v>
      </c>
      <c r="P285" s="1801"/>
      <c r="Q285" s="102">
        <v>0</v>
      </c>
      <c r="R285" s="230">
        <f t="shared" si="74"/>
        <v>256623.19999999998</v>
      </c>
      <c r="S285" s="230">
        <f t="shared" si="75"/>
        <v>0</v>
      </c>
      <c r="T285" s="230">
        <f t="shared" si="76"/>
        <v>0</v>
      </c>
      <c r="U285" s="230">
        <f t="shared" si="76"/>
        <v>0</v>
      </c>
      <c r="V285" s="230">
        <f t="shared" si="76"/>
        <v>0</v>
      </c>
      <c r="W285" s="230">
        <f t="shared" si="77"/>
        <v>0</v>
      </c>
      <c r="X285" s="102">
        <v>1</v>
      </c>
      <c r="Y285" s="230" t="s">
        <v>1</v>
      </c>
      <c r="Z285" s="1754">
        <v>3.88</v>
      </c>
      <c r="AA285" s="102">
        <v>256623.19999999998</v>
      </c>
      <c r="AB285" s="102"/>
      <c r="AC285" s="102">
        <v>0</v>
      </c>
      <c r="AD285" s="230">
        <f t="shared" si="78"/>
        <v>256623.19999999998</v>
      </c>
      <c r="AE285" s="102">
        <v>1</v>
      </c>
      <c r="AF285" s="230" t="s">
        <v>1</v>
      </c>
      <c r="AG285" s="1754">
        <v>3.88</v>
      </c>
      <c r="AH285" s="102">
        <v>256623.19999999998</v>
      </c>
      <c r="AI285" s="102"/>
      <c r="AJ285" s="102">
        <v>0</v>
      </c>
      <c r="AK285" s="230">
        <f t="shared" si="79"/>
        <v>256623.19999999998</v>
      </c>
    </row>
    <row r="286" spans="1:37">
      <c r="A286" s="211">
        <v>5</v>
      </c>
      <c r="B286" s="667" t="s">
        <v>2367</v>
      </c>
      <c r="C286" s="1139" t="s">
        <v>2280</v>
      </c>
      <c r="D286" s="230" t="s">
        <v>1</v>
      </c>
      <c r="E286" s="102">
        <v>1</v>
      </c>
      <c r="F286" s="230" t="s">
        <v>1</v>
      </c>
      <c r="G286" s="1754">
        <v>4.01</v>
      </c>
      <c r="H286" s="102">
        <v>265221.39999999997</v>
      </c>
      <c r="I286" s="1801"/>
      <c r="J286" s="102">
        <v>0</v>
      </c>
      <c r="K286" s="230">
        <f t="shared" si="73"/>
        <v>265221.39999999997</v>
      </c>
      <c r="L286" s="102">
        <v>1</v>
      </c>
      <c r="M286" s="230" t="s">
        <v>1</v>
      </c>
      <c r="N286" s="1754">
        <v>4.01</v>
      </c>
      <c r="O286" s="102">
        <v>265221.39999999997</v>
      </c>
      <c r="P286" s="1801"/>
      <c r="Q286" s="102">
        <v>0</v>
      </c>
      <c r="R286" s="230">
        <f t="shared" si="74"/>
        <v>265221.39999999997</v>
      </c>
      <c r="S286" s="230">
        <f t="shared" si="75"/>
        <v>0</v>
      </c>
      <c r="T286" s="230">
        <f t="shared" si="76"/>
        <v>0</v>
      </c>
      <c r="U286" s="230">
        <f t="shared" si="76"/>
        <v>0</v>
      </c>
      <c r="V286" s="230">
        <f t="shared" si="76"/>
        <v>0</v>
      </c>
      <c r="W286" s="230">
        <f t="shared" si="77"/>
        <v>0</v>
      </c>
      <c r="X286" s="102">
        <v>1</v>
      </c>
      <c r="Y286" s="230" t="s">
        <v>1</v>
      </c>
      <c r="Z286" s="1754">
        <v>4.01</v>
      </c>
      <c r="AA286" s="102">
        <v>265221.39999999997</v>
      </c>
      <c r="AB286" s="102"/>
      <c r="AC286" s="102">
        <v>0</v>
      </c>
      <c r="AD286" s="230">
        <f t="shared" si="78"/>
        <v>265221.39999999997</v>
      </c>
      <c r="AE286" s="102">
        <v>1</v>
      </c>
      <c r="AF286" s="230" t="s">
        <v>1</v>
      </c>
      <c r="AG286" s="1754">
        <v>4.01</v>
      </c>
      <c r="AH286" s="102">
        <v>265221.39999999997</v>
      </c>
      <c r="AI286" s="102"/>
      <c r="AJ286" s="102">
        <v>0</v>
      </c>
      <c r="AK286" s="230">
        <f t="shared" si="79"/>
        <v>265221.39999999997</v>
      </c>
    </row>
    <row r="287" spans="1:37">
      <c r="A287" s="211">
        <v>6</v>
      </c>
      <c r="B287" s="667" t="s">
        <v>2368</v>
      </c>
      <c r="C287" s="1139" t="s">
        <v>2280</v>
      </c>
      <c r="D287" s="230" t="s">
        <v>1</v>
      </c>
      <c r="E287" s="102">
        <v>1</v>
      </c>
      <c r="F287" s="230" t="s">
        <v>1</v>
      </c>
      <c r="G287" s="1754">
        <v>4.01</v>
      </c>
      <c r="H287" s="102">
        <v>265221.39999999997</v>
      </c>
      <c r="I287" s="1801"/>
      <c r="J287" s="102">
        <v>0</v>
      </c>
      <c r="K287" s="230">
        <f t="shared" si="73"/>
        <v>265221.39999999997</v>
      </c>
      <c r="L287" s="102">
        <v>1</v>
      </c>
      <c r="M287" s="230" t="s">
        <v>1</v>
      </c>
      <c r="N287" s="1754">
        <v>4.01</v>
      </c>
      <c r="O287" s="102">
        <v>265221.39999999997</v>
      </c>
      <c r="P287" s="1801"/>
      <c r="Q287" s="102">
        <v>0</v>
      </c>
      <c r="R287" s="230">
        <f t="shared" si="74"/>
        <v>265221.39999999997</v>
      </c>
      <c r="S287" s="230">
        <f t="shared" si="75"/>
        <v>0</v>
      </c>
      <c r="T287" s="230">
        <f t="shared" si="76"/>
        <v>0</v>
      </c>
      <c r="U287" s="230">
        <f t="shared" si="76"/>
        <v>0</v>
      </c>
      <c r="V287" s="230">
        <f t="shared" si="76"/>
        <v>0</v>
      </c>
      <c r="W287" s="230">
        <f t="shared" si="77"/>
        <v>0</v>
      </c>
      <c r="X287" s="102">
        <v>1</v>
      </c>
      <c r="Y287" s="230" t="s">
        <v>1</v>
      </c>
      <c r="Z287" s="1754">
        <v>4.01</v>
      </c>
      <c r="AA287" s="102">
        <v>265221.39999999997</v>
      </c>
      <c r="AB287" s="102"/>
      <c r="AC287" s="102">
        <v>0</v>
      </c>
      <c r="AD287" s="230">
        <f t="shared" si="78"/>
        <v>265221.39999999997</v>
      </c>
      <c r="AE287" s="102">
        <v>1</v>
      </c>
      <c r="AF287" s="230" t="s">
        <v>1</v>
      </c>
      <c r="AG287" s="1754">
        <v>4.01</v>
      </c>
      <c r="AH287" s="102">
        <v>265221.39999999997</v>
      </c>
      <c r="AI287" s="102"/>
      <c r="AJ287" s="102">
        <v>0</v>
      </c>
      <c r="AK287" s="230">
        <f t="shared" si="79"/>
        <v>265221.39999999997</v>
      </c>
    </row>
    <row r="288" spans="1:37">
      <c r="A288" s="211">
        <v>7</v>
      </c>
      <c r="B288" s="667" t="s">
        <v>2369</v>
      </c>
      <c r="C288" s="1139" t="s">
        <v>2280</v>
      </c>
      <c r="D288" s="230" t="s">
        <v>1</v>
      </c>
      <c r="E288" s="102">
        <v>1</v>
      </c>
      <c r="F288" s="230" t="s">
        <v>1</v>
      </c>
      <c r="G288" s="1754">
        <v>4.01</v>
      </c>
      <c r="H288" s="102">
        <v>265221.39999999997</v>
      </c>
      <c r="I288" s="1801"/>
      <c r="J288" s="102">
        <v>0</v>
      </c>
      <c r="K288" s="230">
        <f t="shared" si="73"/>
        <v>265221.39999999997</v>
      </c>
      <c r="L288" s="102">
        <v>1</v>
      </c>
      <c r="M288" s="230" t="s">
        <v>1</v>
      </c>
      <c r="N288" s="1754">
        <v>4.01</v>
      </c>
      <c r="O288" s="102">
        <v>265221.39999999997</v>
      </c>
      <c r="P288" s="1801"/>
      <c r="Q288" s="102">
        <v>0</v>
      </c>
      <c r="R288" s="230">
        <f t="shared" si="74"/>
        <v>265221.39999999997</v>
      </c>
      <c r="S288" s="230">
        <f t="shared" si="75"/>
        <v>0</v>
      </c>
      <c r="T288" s="230">
        <f t="shared" si="76"/>
        <v>0</v>
      </c>
      <c r="U288" s="230">
        <f t="shared" si="76"/>
        <v>0</v>
      </c>
      <c r="V288" s="230">
        <f t="shared" si="76"/>
        <v>0</v>
      </c>
      <c r="W288" s="230">
        <f t="shared" si="77"/>
        <v>0</v>
      </c>
      <c r="X288" s="102">
        <v>1</v>
      </c>
      <c r="Y288" s="230" t="s">
        <v>1</v>
      </c>
      <c r="Z288" s="1754">
        <v>4.01</v>
      </c>
      <c r="AA288" s="102">
        <v>265221.39999999997</v>
      </c>
      <c r="AB288" s="102"/>
      <c r="AC288" s="102">
        <v>0</v>
      </c>
      <c r="AD288" s="230">
        <f t="shared" si="78"/>
        <v>265221.39999999997</v>
      </c>
      <c r="AE288" s="102">
        <v>1</v>
      </c>
      <c r="AF288" s="230" t="s">
        <v>1</v>
      </c>
      <c r="AG288" s="1754">
        <v>4.01</v>
      </c>
      <c r="AH288" s="102">
        <v>265221.39999999997</v>
      </c>
      <c r="AI288" s="102"/>
      <c r="AJ288" s="102">
        <v>0</v>
      </c>
      <c r="AK288" s="230">
        <f t="shared" si="79"/>
        <v>265221.39999999997</v>
      </c>
    </row>
    <row r="289" spans="1:37">
      <c r="A289" s="211">
        <v>8</v>
      </c>
      <c r="B289" s="667" t="s">
        <v>2710</v>
      </c>
      <c r="C289" s="1139" t="s">
        <v>2280</v>
      </c>
      <c r="D289" s="230" t="s">
        <v>1</v>
      </c>
      <c r="E289" s="102">
        <v>1</v>
      </c>
      <c r="F289" s="230" t="s">
        <v>1</v>
      </c>
      <c r="G289" s="1754">
        <v>3.88</v>
      </c>
      <c r="H289" s="102">
        <v>256623.19999999998</v>
      </c>
      <c r="I289" s="1801"/>
      <c r="J289" s="102">
        <v>0</v>
      </c>
      <c r="K289" s="230">
        <f t="shared" si="73"/>
        <v>256623.19999999998</v>
      </c>
      <c r="L289" s="102">
        <v>1</v>
      </c>
      <c r="M289" s="230" t="s">
        <v>1</v>
      </c>
      <c r="N289" s="1754">
        <v>3.88</v>
      </c>
      <c r="O289" s="102">
        <v>256623.19999999998</v>
      </c>
      <c r="P289" s="1801"/>
      <c r="Q289" s="102">
        <v>0</v>
      </c>
      <c r="R289" s="230">
        <f t="shared" si="74"/>
        <v>256623.19999999998</v>
      </c>
      <c r="S289" s="230">
        <f t="shared" si="75"/>
        <v>0</v>
      </c>
      <c r="T289" s="230">
        <f t="shared" si="76"/>
        <v>0</v>
      </c>
      <c r="U289" s="230">
        <f t="shared" si="76"/>
        <v>0</v>
      </c>
      <c r="V289" s="230">
        <f t="shared" si="76"/>
        <v>0</v>
      </c>
      <c r="W289" s="230">
        <f t="shared" si="77"/>
        <v>0</v>
      </c>
      <c r="X289" s="102">
        <v>1</v>
      </c>
      <c r="Y289" s="230" t="s">
        <v>1</v>
      </c>
      <c r="Z289" s="1754">
        <v>3.88</v>
      </c>
      <c r="AA289" s="102">
        <v>256623.19999999998</v>
      </c>
      <c r="AB289" s="102"/>
      <c r="AC289" s="102">
        <v>0</v>
      </c>
      <c r="AD289" s="230">
        <f t="shared" si="78"/>
        <v>256623.19999999998</v>
      </c>
      <c r="AE289" s="102">
        <v>1</v>
      </c>
      <c r="AF289" s="230" t="s">
        <v>1</v>
      </c>
      <c r="AG289" s="1754">
        <v>3.88</v>
      </c>
      <c r="AH289" s="102">
        <v>256623.19999999998</v>
      </c>
      <c r="AI289" s="102"/>
      <c r="AJ289" s="102">
        <v>0</v>
      </c>
      <c r="AK289" s="230">
        <f t="shared" si="79"/>
        <v>256623.19999999998</v>
      </c>
    </row>
    <row r="290" spans="1:37">
      <c r="A290" s="211">
        <v>9</v>
      </c>
      <c r="B290" s="667" t="s">
        <v>2370</v>
      </c>
      <c r="C290" s="1139" t="s">
        <v>2280</v>
      </c>
      <c r="D290" s="230" t="s">
        <v>1</v>
      </c>
      <c r="E290" s="102">
        <v>1</v>
      </c>
      <c r="F290" s="230" t="s">
        <v>1</v>
      </c>
      <c r="G290" s="1754">
        <v>4.01</v>
      </c>
      <c r="H290" s="102">
        <v>265221.39999999997</v>
      </c>
      <c r="I290" s="1801"/>
      <c r="J290" s="102">
        <v>0</v>
      </c>
      <c r="K290" s="230">
        <f t="shared" si="73"/>
        <v>265221.39999999997</v>
      </c>
      <c r="L290" s="102">
        <v>1</v>
      </c>
      <c r="M290" s="230" t="s">
        <v>1</v>
      </c>
      <c r="N290" s="1754">
        <v>4.01</v>
      </c>
      <c r="O290" s="102">
        <v>265221.39999999997</v>
      </c>
      <c r="P290" s="1801"/>
      <c r="Q290" s="102">
        <v>0</v>
      </c>
      <c r="R290" s="230">
        <f t="shared" si="74"/>
        <v>265221.39999999997</v>
      </c>
      <c r="S290" s="230">
        <f t="shared" si="75"/>
        <v>0</v>
      </c>
      <c r="T290" s="230">
        <f t="shared" si="76"/>
        <v>0</v>
      </c>
      <c r="U290" s="230">
        <f t="shared" si="76"/>
        <v>0</v>
      </c>
      <c r="V290" s="230">
        <f t="shared" si="76"/>
        <v>0</v>
      </c>
      <c r="W290" s="230">
        <f t="shared" si="77"/>
        <v>0</v>
      </c>
      <c r="X290" s="102">
        <v>1</v>
      </c>
      <c r="Y290" s="230" t="s">
        <v>1</v>
      </c>
      <c r="Z290" s="1754">
        <v>4.01</v>
      </c>
      <c r="AA290" s="102">
        <v>265221.39999999997</v>
      </c>
      <c r="AB290" s="102"/>
      <c r="AC290" s="102">
        <v>0</v>
      </c>
      <c r="AD290" s="230">
        <f t="shared" si="78"/>
        <v>265221.39999999997</v>
      </c>
      <c r="AE290" s="102">
        <v>1</v>
      </c>
      <c r="AF290" s="230" t="s">
        <v>1</v>
      </c>
      <c r="AG290" s="1754">
        <v>4.01</v>
      </c>
      <c r="AH290" s="102">
        <v>265221.39999999997</v>
      </c>
      <c r="AI290" s="102"/>
      <c r="AJ290" s="102">
        <v>0</v>
      </c>
      <c r="AK290" s="230">
        <f t="shared" si="79"/>
        <v>265221.39999999997</v>
      </c>
    </row>
    <row r="291" spans="1:37">
      <c r="A291" s="211">
        <v>10</v>
      </c>
      <c r="B291" s="667" t="s">
        <v>1956</v>
      </c>
      <c r="C291" s="1139" t="s">
        <v>2280</v>
      </c>
      <c r="D291" s="230" t="s">
        <v>1</v>
      </c>
      <c r="E291" s="102">
        <v>1</v>
      </c>
      <c r="F291" s="230" t="s">
        <v>1</v>
      </c>
      <c r="G291" s="1754">
        <v>3.88</v>
      </c>
      <c r="H291" s="102">
        <v>256623.19999999998</v>
      </c>
      <c r="I291" s="1801"/>
      <c r="J291" s="102">
        <v>0</v>
      </c>
      <c r="K291" s="230">
        <f t="shared" si="73"/>
        <v>256623.19999999998</v>
      </c>
      <c r="L291" s="102">
        <v>1</v>
      </c>
      <c r="M291" s="230" t="s">
        <v>1</v>
      </c>
      <c r="N291" s="1754">
        <v>3.88</v>
      </c>
      <c r="O291" s="102">
        <v>256623.19999999998</v>
      </c>
      <c r="P291" s="1801"/>
      <c r="Q291" s="102">
        <v>0</v>
      </c>
      <c r="R291" s="230">
        <f t="shared" si="74"/>
        <v>256623.19999999998</v>
      </c>
      <c r="S291" s="230">
        <f t="shared" si="75"/>
        <v>0</v>
      </c>
      <c r="T291" s="230">
        <f t="shared" si="76"/>
        <v>0</v>
      </c>
      <c r="U291" s="230">
        <f t="shared" si="76"/>
        <v>0</v>
      </c>
      <c r="V291" s="230">
        <f t="shared" si="76"/>
        <v>0</v>
      </c>
      <c r="W291" s="230">
        <f t="shared" si="77"/>
        <v>0</v>
      </c>
      <c r="X291" s="102">
        <v>1</v>
      </c>
      <c r="Y291" s="230" t="s">
        <v>1</v>
      </c>
      <c r="Z291" s="1754">
        <v>3.88</v>
      </c>
      <c r="AA291" s="102">
        <v>256623.19999999998</v>
      </c>
      <c r="AB291" s="102"/>
      <c r="AC291" s="102">
        <v>0</v>
      </c>
      <c r="AD291" s="230">
        <f t="shared" si="78"/>
        <v>256623.19999999998</v>
      </c>
      <c r="AE291" s="102">
        <v>1</v>
      </c>
      <c r="AF291" s="230" t="s">
        <v>1</v>
      </c>
      <c r="AG291" s="1754">
        <v>3.88</v>
      </c>
      <c r="AH291" s="102">
        <v>256623.19999999998</v>
      </c>
      <c r="AI291" s="102"/>
      <c r="AJ291" s="102">
        <v>0</v>
      </c>
      <c r="AK291" s="230">
        <f t="shared" si="79"/>
        <v>256623.19999999998</v>
      </c>
    </row>
    <row r="292" spans="1:37">
      <c r="A292" s="211">
        <v>11</v>
      </c>
      <c r="B292" s="667" t="s">
        <v>2371</v>
      </c>
      <c r="C292" s="1139" t="s">
        <v>2280</v>
      </c>
      <c r="D292" s="230" t="s">
        <v>1</v>
      </c>
      <c r="E292" s="102">
        <v>1</v>
      </c>
      <c r="F292" s="230" t="s">
        <v>1</v>
      </c>
      <c r="G292" s="1754">
        <v>3.88</v>
      </c>
      <c r="H292" s="102">
        <v>256623.19999999998</v>
      </c>
      <c r="I292" s="1801"/>
      <c r="J292" s="102">
        <v>0</v>
      </c>
      <c r="K292" s="230">
        <f t="shared" si="73"/>
        <v>256623.19999999998</v>
      </c>
      <c r="L292" s="102">
        <v>1</v>
      </c>
      <c r="M292" s="230" t="s">
        <v>1</v>
      </c>
      <c r="N292" s="1754">
        <v>3.88</v>
      </c>
      <c r="O292" s="102">
        <v>256623.19999999998</v>
      </c>
      <c r="P292" s="1801"/>
      <c r="Q292" s="102">
        <v>0</v>
      </c>
      <c r="R292" s="230">
        <f t="shared" si="74"/>
        <v>256623.19999999998</v>
      </c>
      <c r="S292" s="230">
        <f t="shared" si="75"/>
        <v>0</v>
      </c>
      <c r="T292" s="230">
        <f t="shared" si="76"/>
        <v>0</v>
      </c>
      <c r="U292" s="230">
        <f t="shared" si="76"/>
        <v>0</v>
      </c>
      <c r="V292" s="230">
        <f t="shared" si="76"/>
        <v>0</v>
      </c>
      <c r="W292" s="230">
        <f t="shared" si="77"/>
        <v>0</v>
      </c>
      <c r="X292" s="102">
        <v>1</v>
      </c>
      <c r="Y292" s="230" t="s">
        <v>1</v>
      </c>
      <c r="Z292" s="1754">
        <v>3.88</v>
      </c>
      <c r="AA292" s="102">
        <v>256623.19999999998</v>
      </c>
      <c r="AB292" s="102"/>
      <c r="AC292" s="102">
        <v>0</v>
      </c>
      <c r="AD292" s="230">
        <f t="shared" si="78"/>
        <v>256623.19999999998</v>
      </c>
      <c r="AE292" s="102">
        <v>1</v>
      </c>
      <c r="AF292" s="230" t="s">
        <v>1</v>
      </c>
      <c r="AG292" s="1754">
        <v>3.88</v>
      </c>
      <c r="AH292" s="102">
        <v>256623.19999999998</v>
      </c>
      <c r="AI292" s="102"/>
      <c r="AJ292" s="102">
        <v>0</v>
      </c>
      <c r="AK292" s="230">
        <f t="shared" si="79"/>
        <v>256623.19999999998</v>
      </c>
    </row>
    <row r="293" spans="1:37">
      <c r="A293" s="211">
        <v>12</v>
      </c>
      <c r="B293" s="667" t="s">
        <v>1696</v>
      </c>
      <c r="C293" s="1139" t="s">
        <v>2280</v>
      </c>
      <c r="D293" s="230" t="s">
        <v>1</v>
      </c>
      <c r="E293" s="102">
        <v>1</v>
      </c>
      <c r="F293" s="230" t="s">
        <v>1</v>
      </c>
      <c r="G293" s="1754">
        <v>3.88</v>
      </c>
      <c r="H293" s="102">
        <v>256623.19999999998</v>
      </c>
      <c r="I293" s="1801"/>
      <c r="J293" s="102">
        <v>0</v>
      </c>
      <c r="K293" s="230">
        <f t="shared" si="73"/>
        <v>256623.19999999998</v>
      </c>
      <c r="L293" s="102">
        <v>1</v>
      </c>
      <c r="M293" s="230" t="s">
        <v>1</v>
      </c>
      <c r="N293" s="1754">
        <v>3.88</v>
      </c>
      <c r="O293" s="102">
        <v>256623.19999999998</v>
      </c>
      <c r="P293" s="1801"/>
      <c r="Q293" s="102">
        <v>0</v>
      </c>
      <c r="R293" s="230">
        <f t="shared" si="74"/>
        <v>256623.19999999998</v>
      </c>
      <c r="S293" s="230">
        <f t="shared" si="75"/>
        <v>0</v>
      </c>
      <c r="T293" s="230">
        <f t="shared" si="76"/>
        <v>0</v>
      </c>
      <c r="U293" s="230">
        <f t="shared" si="76"/>
        <v>0</v>
      </c>
      <c r="V293" s="230">
        <f t="shared" si="76"/>
        <v>0</v>
      </c>
      <c r="W293" s="230">
        <f t="shared" si="77"/>
        <v>0</v>
      </c>
      <c r="X293" s="102">
        <v>1</v>
      </c>
      <c r="Y293" s="230" t="s">
        <v>1</v>
      </c>
      <c r="Z293" s="1754">
        <v>3.88</v>
      </c>
      <c r="AA293" s="102">
        <v>256623.19999999998</v>
      </c>
      <c r="AB293" s="102"/>
      <c r="AC293" s="102">
        <v>0</v>
      </c>
      <c r="AD293" s="230">
        <f t="shared" si="78"/>
        <v>256623.19999999998</v>
      </c>
      <c r="AE293" s="102">
        <v>1</v>
      </c>
      <c r="AF293" s="230" t="s">
        <v>1</v>
      </c>
      <c r="AG293" s="1754">
        <v>3.88</v>
      </c>
      <c r="AH293" s="102">
        <v>256623.19999999998</v>
      </c>
      <c r="AI293" s="102"/>
      <c r="AJ293" s="102">
        <v>0</v>
      </c>
      <c r="AK293" s="230">
        <f t="shared" si="79"/>
        <v>256623.19999999998</v>
      </c>
    </row>
    <row r="294" spans="1:37">
      <c r="A294" s="211">
        <v>13</v>
      </c>
      <c r="B294" s="667" t="s">
        <v>7395</v>
      </c>
      <c r="C294" s="1139" t="s">
        <v>2280</v>
      </c>
      <c r="D294" s="230" t="s">
        <v>1</v>
      </c>
      <c r="E294" s="102">
        <v>1</v>
      </c>
      <c r="F294" s="230" t="s">
        <v>1</v>
      </c>
      <c r="G294" s="1754">
        <v>3.88</v>
      </c>
      <c r="H294" s="102">
        <v>256623.19999999998</v>
      </c>
      <c r="I294" s="1801"/>
      <c r="J294" s="102">
        <v>0</v>
      </c>
      <c r="K294" s="230">
        <f t="shared" si="73"/>
        <v>256623.19999999998</v>
      </c>
      <c r="L294" s="102">
        <v>1</v>
      </c>
      <c r="M294" s="230" t="s">
        <v>1</v>
      </c>
      <c r="N294" s="1754">
        <v>3.88</v>
      </c>
      <c r="O294" s="102">
        <v>256623.19999999998</v>
      </c>
      <c r="P294" s="1801"/>
      <c r="Q294" s="102">
        <v>0</v>
      </c>
      <c r="R294" s="230">
        <f t="shared" si="74"/>
        <v>256623.19999999998</v>
      </c>
      <c r="S294" s="230">
        <f t="shared" si="75"/>
        <v>0</v>
      </c>
      <c r="T294" s="230">
        <f t="shared" si="76"/>
        <v>0</v>
      </c>
      <c r="U294" s="230">
        <f t="shared" si="76"/>
        <v>0</v>
      </c>
      <c r="V294" s="230">
        <f t="shared" si="76"/>
        <v>0</v>
      </c>
      <c r="W294" s="230">
        <f t="shared" si="77"/>
        <v>0</v>
      </c>
      <c r="X294" s="102">
        <v>1</v>
      </c>
      <c r="Y294" s="230" t="s">
        <v>1</v>
      </c>
      <c r="Z294" s="1754">
        <v>3.88</v>
      </c>
      <c r="AA294" s="102">
        <v>256623.19999999998</v>
      </c>
      <c r="AB294" s="102"/>
      <c r="AC294" s="102">
        <v>0</v>
      </c>
      <c r="AD294" s="230">
        <f t="shared" si="78"/>
        <v>256623.19999999998</v>
      </c>
      <c r="AE294" s="102">
        <v>1</v>
      </c>
      <c r="AF294" s="230" t="s">
        <v>1</v>
      </c>
      <c r="AG294" s="1754">
        <v>3.88</v>
      </c>
      <c r="AH294" s="102">
        <v>256623.19999999998</v>
      </c>
      <c r="AI294" s="102"/>
      <c r="AJ294" s="102">
        <v>0</v>
      </c>
      <c r="AK294" s="230">
        <f t="shared" si="79"/>
        <v>256623.19999999998</v>
      </c>
    </row>
    <row r="295" spans="1:37">
      <c r="A295" s="211"/>
      <c r="B295" s="593"/>
      <c r="C295" s="211"/>
      <c r="D295" s="230" t="s">
        <v>1</v>
      </c>
      <c r="E295" s="102"/>
      <c r="F295" s="230" t="s">
        <v>1</v>
      </c>
      <c r="G295" s="230"/>
      <c r="H295" s="102"/>
      <c r="I295" s="102"/>
      <c r="J295" s="102"/>
      <c r="K295" s="230"/>
      <c r="L295" s="102"/>
      <c r="M295" s="230" t="s">
        <v>1</v>
      </c>
      <c r="N295" s="230"/>
      <c r="O295" s="102"/>
      <c r="P295" s="102"/>
      <c r="Q295" s="102"/>
      <c r="R295" s="230"/>
      <c r="S295" s="230"/>
      <c r="T295" s="230"/>
      <c r="U295" s="230"/>
      <c r="V295" s="230"/>
      <c r="W295" s="230"/>
      <c r="X295" s="102"/>
      <c r="Y295" s="230"/>
      <c r="Z295" s="230"/>
      <c r="AA295" s="102"/>
      <c r="AB295" s="102"/>
      <c r="AC295" s="102"/>
      <c r="AD295" s="230"/>
      <c r="AE295" s="102"/>
      <c r="AF295" s="230" t="s">
        <v>1</v>
      </c>
      <c r="AG295" s="230"/>
      <c r="AH295" s="102"/>
      <c r="AI295" s="102"/>
      <c r="AJ295" s="102"/>
      <c r="AK295" s="230"/>
    </row>
    <row r="296" spans="1:37">
      <c r="A296" s="211"/>
      <c r="B296" s="271"/>
      <c r="C296" s="211"/>
      <c r="D296" s="230"/>
      <c r="E296" s="102"/>
      <c r="F296" s="230"/>
      <c r="G296" s="230"/>
      <c r="H296" s="102"/>
      <c r="I296" s="102"/>
      <c r="J296" s="102"/>
      <c r="K296" s="102"/>
      <c r="L296" s="102"/>
      <c r="M296" s="230"/>
      <c r="N296" s="230"/>
      <c r="O296" s="102"/>
      <c r="P296" s="102"/>
      <c r="Q296" s="102"/>
      <c r="R296" s="102"/>
      <c r="S296" s="102"/>
      <c r="T296" s="102"/>
      <c r="U296" s="102"/>
      <c r="V296" s="102"/>
      <c r="W296" s="102"/>
      <c r="X296" s="102"/>
      <c r="Y296" s="230"/>
      <c r="Z296" s="230"/>
      <c r="AA296" s="102"/>
      <c r="AB296" s="102"/>
      <c r="AC296" s="102"/>
      <c r="AD296" s="102"/>
      <c r="AE296" s="102"/>
      <c r="AF296" s="230"/>
      <c r="AG296" s="230"/>
      <c r="AH296" s="102"/>
      <c r="AI296" s="102"/>
      <c r="AJ296" s="102"/>
      <c r="AK296" s="102"/>
    </row>
    <row r="297" spans="1:37" s="233" customFormat="1" ht="14.25">
      <c r="A297" s="228"/>
      <c r="B297" s="592" t="s">
        <v>113</v>
      </c>
      <c r="C297" s="232" t="s">
        <v>1</v>
      </c>
      <c r="D297" s="232" t="s">
        <v>1</v>
      </c>
      <c r="E297" s="232">
        <f>SUM(E282:E294)</f>
        <v>13</v>
      </c>
      <c r="F297" s="232" t="s">
        <v>1</v>
      </c>
      <c r="G297" s="232" t="s">
        <v>1</v>
      </c>
      <c r="H297" s="232">
        <f>SUM(H282:H294)</f>
        <v>3387690.8000000003</v>
      </c>
      <c r="I297" s="232">
        <f>SUM(I282:I294)</f>
        <v>0</v>
      </c>
      <c r="J297" s="232">
        <f>SUM(J282:J294)</f>
        <v>0</v>
      </c>
      <c r="K297" s="232">
        <f>SUM(K282:K294)</f>
        <v>3387690.8000000003</v>
      </c>
      <c r="L297" s="232">
        <f>SUM(L282:L294)</f>
        <v>13</v>
      </c>
      <c r="M297" s="232" t="s">
        <v>1</v>
      </c>
      <c r="N297" s="232" t="s">
        <v>1</v>
      </c>
      <c r="O297" s="232">
        <f t="shared" ref="O297:AE297" si="80">SUM(O282:O294)</f>
        <v>3387690.8000000003</v>
      </c>
      <c r="P297" s="232">
        <f t="shared" si="80"/>
        <v>0</v>
      </c>
      <c r="Q297" s="232">
        <f t="shared" si="80"/>
        <v>0</v>
      </c>
      <c r="R297" s="232">
        <f t="shared" si="80"/>
        <v>3387690.8000000003</v>
      </c>
      <c r="S297" s="232">
        <f t="shared" si="80"/>
        <v>0</v>
      </c>
      <c r="T297" s="232">
        <f t="shared" si="80"/>
        <v>0</v>
      </c>
      <c r="U297" s="232">
        <f t="shared" si="80"/>
        <v>0</v>
      </c>
      <c r="V297" s="232">
        <f t="shared" si="80"/>
        <v>0</v>
      </c>
      <c r="W297" s="232">
        <f t="shared" si="80"/>
        <v>0</v>
      </c>
      <c r="X297" s="232">
        <f t="shared" si="80"/>
        <v>13</v>
      </c>
      <c r="Y297" s="232">
        <f t="shared" si="80"/>
        <v>0</v>
      </c>
      <c r="Z297" s="232">
        <f t="shared" si="80"/>
        <v>51.220000000000006</v>
      </c>
      <c r="AA297" s="232">
        <f t="shared" si="80"/>
        <v>3387690.8000000003</v>
      </c>
      <c r="AB297" s="232">
        <f t="shared" si="80"/>
        <v>0</v>
      </c>
      <c r="AC297" s="232">
        <f t="shared" si="80"/>
        <v>0</v>
      </c>
      <c r="AD297" s="232">
        <f t="shared" si="80"/>
        <v>3387690.8000000003</v>
      </c>
      <c r="AE297" s="232">
        <f t="shared" si="80"/>
        <v>13</v>
      </c>
      <c r="AF297" s="232" t="s">
        <v>1</v>
      </c>
      <c r="AG297" s="232" t="s">
        <v>1</v>
      </c>
      <c r="AH297" s="232">
        <f>SUM(AH282:AH294)</f>
        <v>3387690.8000000003</v>
      </c>
      <c r="AI297" s="232">
        <f>SUM(AI282:AI294)</f>
        <v>0</v>
      </c>
      <c r="AJ297" s="232">
        <f>SUM(AJ282:AJ294)</f>
        <v>0</v>
      </c>
      <c r="AK297" s="232">
        <f>SUM(AK282:AK294)</f>
        <v>3387690.8000000003</v>
      </c>
    </row>
    <row r="298" spans="1:37" s="233" customFormat="1" ht="14.25">
      <c r="A298" s="228"/>
      <c r="B298" s="592"/>
      <c r="C298" s="232"/>
      <c r="D298" s="232"/>
      <c r="E298" s="232"/>
      <c r="F298" s="232"/>
      <c r="G298" s="232"/>
      <c r="H298" s="232"/>
      <c r="I298" s="232"/>
      <c r="J298" s="232"/>
      <c r="K298" s="232"/>
      <c r="L298" s="232"/>
      <c r="M298" s="232"/>
      <c r="N298" s="232"/>
      <c r="O298" s="232"/>
      <c r="P298" s="232"/>
      <c r="Q298" s="232"/>
      <c r="R298" s="232"/>
      <c r="S298" s="232"/>
      <c r="T298" s="232"/>
      <c r="U298" s="232"/>
      <c r="V298" s="232"/>
      <c r="W298" s="1799"/>
      <c r="X298" s="1799"/>
      <c r="Y298" s="1799"/>
      <c r="Z298" s="1799"/>
      <c r="AA298" s="1799"/>
      <c r="AB298" s="1799"/>
      <c r="AC298" s="1799"/>
      <c r="AD298" s="1799"/>
      <c r="AE298" s="1799"/>
      <c r="AF298" s="1799"/>
      <c r="AG298" s="1799"/>
      <c r="AH298" s="1799"/>
      <c r="AI298" s="1799"/>
      <c r="AJ298" s="1799"/>
      <c r="AK298" s="1799"/>
    </row>
    <row r="299" spans="1:37" ht="86.25" customHeight="1">
      <c r="A299" s="228" t="s">
        <v>3</v>
      </c>
      <c r="B299" s="1792" t="s">
        <v>356</v>
      </c>
      <c r="C299" s="1793" t="s">
        <v>1047</v>
      </c>
      <c r="D299" s="230"/>
      <c r="E299" s="229"/>
      <c r="F299" s="230"/>
      <c r="G299" s="230"/>
      <c r="H299" s="229"/>
      <c r="I299" s="229"/>
      <c r="J299" s="229"/>
      <c r="K299" s="229"/>
      <c r="L299" s="229"/>
      <c r="M299" s="230"/>
      <c r="N299" s="230"/>
      <c r="O299" s="229"/>
      <c r="P299" s="229"/>
      <c r="Q299" s="229"/>
      <c r="R299" s="229"/>
      <c r="S299" s="229"/>
      <c r="T299" s="229"/>
      <c r="U299" s="229"/>
      <c r="V299" s="229"/>
      <c r="W299" s="1794"/>
      <c r="X299" s="1794"/>
      <c r="Y299" s="1762"/>
      <c r="Z299" s="1762"/>
      <c r="AA299" s="1794"/>
      <c r="AB299" s="1794"/>
      <c r="AC299" s="1794"/>
      <c r="AD299" s="1794"/>
      <c r="AE299" s="1794"/>
      <c r="AF299" s="1762"/>
      <c r="AG299" s="1762"/>
      <c r="AH299" s="1794"/>
      <c r="AI299" s="1794"/>
      <c r="AJ299" s="1794"/>
      <c r="AK299" s="1794"/>
    </row>
    <row r="300" spans="1:37">
      <c r="A300" s="211"/>
      <c r="B300" s="311" t="s">
        <v>198</v>
      </c>
      <c r="C300" s="230"/>
      <c r="D300" s="230"/>
      <c r="E300" s="195"/>
      <c r="F300" s="230"/>
      <c r="G300" s="230"/>
      <c r="H300" s="195"/>
      <c r="I300" s="195"/>
      <c r="J300" s="195"/>
      <c r="K300" s="195"/>
      <c r="L300" s="195"/>
      <c r="M300" s="230"/>
      <c r="N300" s="230"/>
      <c r="O300" s="195"/>
      <c r="P300" s="195"/>
      <c r="Q300" s="195"/>
      <c r="R300" s="195"/>
      <c r="S300" s="195"/>
      <c r="T300" s="195"/>
      <c r="U300" s="195"/>
      <c r="V300" s="195"/>
      <c r="W300" s="1795"/>
      <c r="X300" s="1796"/>
      <c r="Y300" s="1797"/>
      <c r="Z300" s="1797"/>
      <c r="AA300" s="1796"/>
      <c r="AB300" s="1796"/>
      <c r="AC300" s="1796"/>
      <c r="AD300" s="1796"/>
      <c r="AE300" s="1796"/>
      <c r="AF300" s="1797"/>
      <c r="AG300" s="1797"/>
      <c r="AH300" s="1796"/>
      <c r="AI300" s="1796"/>
      <c r="AJ300" s="1796"/>
      <c r="AK300" s="1796"/>
    </row>
    <row r="301" spans="1:37">
      <c r="A301" s="211">
        <v>1</v>
      </c>
      <c r="B301" s="667" t="s">
        <v>2595</v>
      </c>
      <c r="C301" s="1139" t="s">
        <v>2280</v>
      </c>
      <c r="D301" s="230" t="s">
        <v>1</v>
      </c>
      <c r="E301" s="102">
        <v>1</v>
      </c>
      <c r="F301" s="230" t="s">
        <v>1</v>
      </c>
      <c r="G301" s="1754">
        <v>3.88</v>
      </c>
      <c r="H301" s="102">
        <v>256623.19999999998</v>
      </c>
      <c r="I301" s="1800"/>
      <c r="J301" s="102">
        <v>0</v>
      </c>
      <c r="K301" s="230">
        <f t="shared" ref="K301:K310" si="81">H301+I301+J301</f>
        <v>256623.19999999998</v>
      </c>
      <c r="L301" s="102">
        <v>1</v>
      </c>
      <c r="M301" s="230" t="s">
        <v>1</v>
      </c>
      <c r="N301" s="1754">
        <v>3.88</v>
      </c>
      <c r="O301" s="102">
        <v>256623.19999999998</v>
      </c>
      <c r="P301" s="1800"/>
      <c r="Q301" s="102">
        <v>0</v>
      </c>
      <c r="R301" s="230">
        <f t="shared" ref="R301:R310" si="82">O301+P301+Q301</f>
        <v>256623.19999999998</v>
      </c>
      <c r="S301" s="230">
        <f t="shared" ref="S301:S310" si="83">+E301-L301</f>
        <v>0</v>
      </c>
      <c r="T301" s="230">
        <f t="shared" ref="T301:V310" si="84">H301-O301</f>
        <v>0</v>
      </c>
      <c r="U301" s="230">
        <f t="shared" si="84"/>
        <v>0</v>
      </c>
      <c r="V301" s="230">
        <f t="shared" si="84"/>
        <v>0</v>
      </c>
      <c r="W301" s="230">
        <f t="shared" ref="W301:W310" si="85">T301+U301+V301</f>
        <v>0</v>
      </c>
      <c r="X301" s="102">
        <v>1</v>
      </c>
      <c r="Y301" s="230" t="s">
        <v>1</v>
      </c>
      <c r="Z301" s="1754">
        <v>3.88</v>
      </c>
      <c r="AA301" s="102">
        <v>256623.19999999998</v>
      </c>
      <c r="AB301" s="102"/>
      <c r="AC301" s="102">
        <v>0</v>
      </c>
      <c r="AD301" s="230">
        <f t="shared" ref="AD301:AD310" si="86">AA301+AB301+AC301</f>
        <v>256623.19999999998</v>
      </c>
      <c r="AE301" s="102">
        <v>1</v>
      </c>
      <c r="AF301" s="230" t="s">
        <v>1</v>
      </c>
      <c r="AG301" s="1754">
        <v>3.88</v>
      </c>
      <c r="AH301" s="102">
        <v>256623.19999999998</v>
      </c>
      <c r="AI301" s="102"/>
      <c r="AJ301" s="102">
        <v>0</v>
      </c>
      <c r="AK301" s="230">
        <f t="shared" ref="AK301:AK310" si="87">AH301+AI301+AJ301</f>
        <v>256623.19999999998</v>
      </c>
    </row>
    <row r="302" spans="1:37">
      <c r="A302" s="211">
        <v>2</v>
      </c>
      <c r="B302" s="667" t="s">
        <v>2372</v>
      </c>
      <c r="C302" s="1139" t="s">
        <v>2280</v>
      </c>
      <c r="D302" s="230" t="s">
        <v>1</v>
      </c>
      <c r="E302" s="102">
        <v>1</v>
      </c>
      <c r="F302" s="230" t="s">
        <v>1</v>
      </c>
      <c r="G302" s="1754">
        <v>4.01</v>
      </c>
      <c r="H302" s="102">
        <v>265221.39999999997</v>
      </c>
      <c r="I302" s="1801"/>
      <c r="J302" s="102"/>
      <c r="K302" s="230">
        <f t="shared" si="81"/>
        <v>265221.39999999997</v>
      </c>
      <c r="L302" s="102">
        <v>1</v>
      </c>
      <c r="M302" s="230" t="s">
        <v>1</v>
      </c>
      <c r="N302" s="1754">
        <v>4.01</v>
      </c>
      <c r="O302" s="102">
        <v>265221.39999999997</v>
      </c>
      <c r="P302" s="1801"/>
      <c r="Q302" s="102"/>
      <c r="R302" s="230">
        <f t="shared" si="82"/>
        <v>265221.39999999997</v>
      </c>
      <c r="S302" s="230">
        <f t="shared" si="83"/>
        <v>0</v>
      </c>
      <c r="T302" s="230">
        <f t="shared" si="84"/>
        <v>0</v>
      </c>
      <c r="U302" s="230">
        <f t="shared" si="84"/>
        <v>0</v>
      </c>
      <c r="V302" s="230">
        <f t="shared" si="84"/>
        <v>0</v>
      </c>
      <c r="W302" s="230">
        <f t="shared" si="85"/>
        <v>0</v>
      </c>
      <c r="X302" s="102">
        <v>1</v>
      </c>
      <c r="Y302" s="230" t="s">
        <v>1</v>
      </c>
      <c r="Z302" s="1754">
        <v>4.01</v>
      </c>
      <c r="AA302" s="102">
        <v>265221.39999999997</v>
      </c>
      <c r="AB302" s="102"/>
      <c r="AC302" s="102"/>
      <c r="AD302" s="230">
        <f t="shared" si="86"/>
        <v>265221.39999999997</v>
      </c>
      <c r="AE302" s="102">
        <v>1</v>
      </c>
      <c r="AF302" s="230" t="s">
        <v>1</v>
      </c>
      <c r="AG302" s="1754">
        <v>4.01</v>
      </c>
      <c r="AH302" s="102">
        <v>265221.39999999997</v>
      </c>
      <c r="AI302" s="102"/>
      <c r="AJ302" s="102"/>
      <c r="AK302" s="230">
        <f t="shared" si="87"/>
        <v>265221.39999999997</v>
      </c>
    </row>
    <row r="303" spans="1:37">
      <c r="A303" s="211">
        <v>3</v>
      </c>
      <c r="B303" s="667" t="s">
        <v>2376</v>
      </c>
      <c r="C303" s="1139" t="s">
        <v>2280</v>
      </c>
      <c r="D303" s="230" t="s">
        <v>1</v>
      </c>
      <c r="E303" s="102">
        <v>1</v>
      </c>
      <c r="F303" s="230" t="s">
        <v>1</v>
      </c>
      <c r="G303" s="1754">
        <v>4.01</v>
      </c>
      <c r="H303" s="102">
        <v>265221.39999999997</v>
      </c>
      <c r="I303" s="1801"/>
      <c r="J303" s="102">
        <v>0</v>
      </c>
      <c r="K303" s="230">
        <f t="shared" si="81"/>
        <v>265221.39999999997</v>
      </c>
      <c r="L303" s="102">
        <v>1</v>
      </c>
      <c r="M303" s="230" t="s">
        <v>1</v>
      </c>
      <c r="N303" s="1754">
        <v>4.01</v>
      </c>
      <c r="O303" s="102">
        <v>265221.39999999997</v>
      </c>
      <c r="P303" s="1801"/>
      <c r="Q303" s="102">
        <v>0</v>
      </c>
      <c r="R303" s="230">
        <f t="shared" si="82"/>
        <v>265221.39999999997</v>
      </c>
      <c r="S303" s="230">
        <f t="shared" si="83"/>
        <v>0</v>
      </c>
      <c r="T303" s="230">
        <f t="shared" si="84"/>
        <v>0</v>
      </c>
      <c r="U303" s="230">
        <f t="shared" si="84"/>
        <v>0</v>
      </c>
      <c r="V303" s="230">
        <f t="shared" si="84"/>
        <v>0</v>
      </c>
      <c r="W303" s="230">
        <f t="shared" si="85"/>
        <v>0</v>
      </c>
      <c r="X303" s="102">
        <v>1</v>
      </c>
      <c r="Y303" s="230" t="s">
        <v>1</v>
      </c>
      <c r="Z303" s="1754">
        <v>4.01</v>
      </c>
      <c r="AA303" s="102">
        <v>265221.39999999997</v>
      </c>
      <c r="AB303" s="102"/>
      <c r="AC303" s="102">
        <v>0</v>
      </c>
      <c r="AD303" s="230">
        <f t="shared" si="86"/>
        <v>265221.39999999997</v>
      </c>
      <c r="AE303" s="102">
        <v>1</v>
      </c>
      <c r="AF303" s="230" t="s">
        <v>1</v>
      </c>
      <c r="AG303" s="1754">
        <v>4.01</v>
      </c>
      <c r="AH303" s="102">
        <v>265221.39999999997</v>
      </c>
      <c r="AI303" s="102"/>
      <c r="AJ303" s="102">
        <v>0</v>
      </c>
      <c r="AK303" s="230">
        <f t="shared" si="87"/>
        <v>265221.39999999997</v>
      </c>
    </row>
    <row r="304" spans="1:37">
      <c r="A304" s="211">
        <v>4</v>
      </c>
      <c r="B304" s="667" t="s">
        <v>2373</v>
      </c>
      <c r="C304" s="1139" t="s">
        <v>2280</v>
      </c>
      <c r="D304" s="230" t="s">
        <v>1</v>
      </c>
      <c r="E304" s="102">
        <v>1</v>
      </c>
      <c r="F304" s="230" t="s">
        <v>1</v>
      </c>
      <c r="G304" s="1754">
        <v>4.01</v>
      </c>
      <c r="H304" s="102">
        <v>265221.39999999997</v>
      </c>
      <c r="I304" s="1801"/>
      <c r="J304" s="102">
        <v>0</v>
      </c>
      <c r="K304" s="230">
        <f t="shared" si="81"/>
        <v>265221.39999999997</v>
      </c>
      <c r="L304" s="102">
        <v>1</v>
      </c>
      <c r="M304" s="230" t="s">
        <v>1</v>
      </c>
      <c r="N304" s="1754">
        <v>4.01</v>
      </c>
      <c r="O304" s="102">
        <v>265221.39999999997</v>
      </c>
      <c r="P304" s="1801"/>
      <c r="Q304" s="102">
        <v>0</v>
      </c>
      <c r="R304" s="230">
        <f t="shared" si="82"/>
        <v>265221.39999999997</v>
      </c>
      <c r="S304" s="230">
        <f t="shared" si="83"/>
        <v>0</v>
      </c>
      <c r="T304" s="230">
        <f t="shared" si="84"/>
        <v>0</v>
      </c>
      <c r="U304" s="230">
        <f t="shared" si="84"/>
        <v>0</v>
      </c>
      <c r="V304" s="230">
        <f t="shared" si="84"/>
        <v>0</v>
      </c>
      <c r="W304" s="230">
        <f t="shared" si="85"/>
        <v>0</v>
      </c>
      <c r="X304" s="102">
        <v>1</v>
      </c>
      <c r="Y304" s="230" t="s">
        <v>1</v>
      </c>
      <c r="Z304" s="1754">
        <v>4.01</v>
      </c>
      <c r="AA304" s="102">
        <v>265221.39999999997</v>
      </c>
      <c r="AB304" s="102"/>
      <c r="AC304" s="102">
        <v>0</v>
      </c>
      <c r="AD304" s="230">
        <f t="shared" si="86"/>
        <v>265221.39999999997</v>
      </c>
      <c r="AE304" s="102">
        <v>1</v>
      </c>
      <c r="AF304" s="230" t="s">
        <v>1</v>
      </c>
      <c r="AG304" s="1754">
        <v>4.01</v>
      </c>
      <c r="AH304" s="102">
        <v>265221.39999999997</v>
      </c>
      <c r="AI304" s="102"/>
      <c r="AJ304" s="102">
        <v>0</v>
      </c>
      <c r="AK304" s="230">
        <f t="shared" si="87"/>
        <v>265221.39999999997</v>
      </c>
    </row>
    <row r="305" spans="1:37">
      <c r="A305" s="211">
        <v>5</v>
      </c>
      <c r="B305" s="667" t="s">
        <v>2375</v>
      </c>
      <c r="C305" s="1139" t="s">
        <v>2280</v>
      </c>
      <c r="D305" s="230" t="s">
        <v>1</v>
      </c>
      <c r="E305" s="102">
        <v>1</v>
      </c>
      <c r="F305" s="230" t="s">
        <v>1</v>
      </c>
      <c r="G305" s="1754">
        <v>4.01</v>
      </c>
      <c r="H305" s="102">
        <v>265221.39999999997</v>
      </c>
      <c r="I305" s="1801"/>
      <c r="J305" s="102">
        <v>0</v>
      </c>
      <c r="K305" s="230">
        <f t="shared" si="81"/>
        <v>265221.39999999997</v>
      </c>
      <c r="L305" s="102">
        <v>1</v>
      </c>
      <c r="M305" s="230" t="s">
        <v>1</v>
      </c>
      <c r="N305" s="1754">
        <v>4.01</v>
      </c>
      <c r="O305" s="102">
        <v>265221.39999999997</v>
      </c>
      <c r="P305" s="1801"/>
      <c r="Q305" s="102">
        <v>0</v>
      </c>
      <c r="R305" s="230">
        <f t="shared" si="82"/>
        <v>265221.39999999997</v>
      </c>
      <c r="S305" s="230">
        <f t="shared" si="83"/>
        <v>0</v>
      </c>
      <c r="T305" s="230">
        <f t="shared" si="84"/>
        <v>0</v>
      </c>
      <c r="U305" s="230">
        <f t="shared" si="84"/>
        <v>0</v>
      </c>
      <c r="V305" s="230">
        <f t="shared" si="84"/>
        <v>0</v>
      </c>
      <c r="W305" s="230">
        <f t="shared" si="85"/>
        <v>0</v>
      </c>
      <c r="X305" s="102">
        <v>1</v>
      </c>
      <c r="Y305" s="230" t="s">
        <v>1</v>
      </c>
      <c r="Z305" s="1754">
        <v>4.01</v>
      </c>
      <c r="AA305" s="102">
        <v>265221.39999999997</v>
      </c>
      <c r="AB305" s="102"/>
      <c r="AC305" s="102">
        <v>0</v>
      </c>
      <c r="AD305" s="230">
        <f t="shared" si="86"/>
        <v>265221.39999999997</v>
      </c>
      <c r="AE305" s="102">
        <v>1</v>
      </c>
      <c r="AF305" s="230" t="s">
        <v>1</v>
      </c>
      <c r="AG305" s="1754">
        <v>4.01</v>
      </c>
      <c r="AH305" s="102">
        <v>265221.39999999997</v>
      </c>
      <c r="AI305" s="102"/>
      <c r="AJ305" s="102">
        <v>0</v>
      </c>
      <c r="AK305" s="230">
        <f t="shared" si="87"/>
        <v>265221.39999999997</v>
      </c>
    </row>
    <row r="306" spans="1:37">
      <c r="A306" s="211">
        <v>6</v>
      </c>
      <c r="B306" s="667" t="s">
        <v>2406</v>
      </c>
      <c r="C306" s="1139" t="s">
        <v>2280</v>
      </c>
      <c r="D306" s="230" t="s">
        <v>1</v>
      </c>
      <c r="E306" s="102">
        <v>1</v>
      </c>
      <c r="F306" s="230" t="s">
        <v>1</v>
      </c>
      <c r="G306" s="1754">
        <v>4.01</v>
      </c>
      <c r="H306" s="102">
        <v>265221.39999999997</v>
      </c>
      <c r="I306" s="1801"/>
      <c r="J306" s="102">
        <v>0</v>
      </c>
      <c r="K306" s="230">
        <f t="shared" si="81"/>
        <v>265221.39999999997</v>
      </c>
      <c r="L306" s="102">
        <v>1</v>
      </c>
      <c r="M306" s="230" t="s">
        <v>1</v>
      </c>
      <c r="N306" s="1754">
        <v>4.01</v>
      </c>
      <c r="O306" s="102">
        <v>265221.39999999997</v>
      </c>
      <c r="P306" s="1801"/>
      <c r="Q306" s="102">
        <v>0</v>
      </c>
      <c r="R306" s="230">
        <f t="shared" si="82"/>
        <v>265221.39999999997</v>
      </c>
      <c r="S306" s="230">
        <f t="shared" si="83"/>
        <v>0</v>
      </c>
      <c r="T306" s="230">
        <f t="shared" si="84"/>
        <v>0</v>
      </c>
      <c r="U306" s="230">
        <f t="shared" si="84"/>
        <v>0</v>
      </c>
      <c r="V306" s="230">
        <f t="shared" si="84"/>
        <v>0</v>
      </c>
      <c r="W306" s="230">
        <f t="shared" si="85"/>
        <v>0</v>
      </c>
      <c r="X306" s="102">
        <v>1</v>
      </c>
      <c r="Y306" s="230" t="s">
        <v>1</v>
      </c>
      <c r="Z306" s="1754">
        <v>4.01</v>
      </c>
      <c r="AA306" s="102">
        <v>265221.39999999997</v>
      </c>
      <c r="AB306" s="102"/>
      <c r="AC306" s="102">
        <v>0</v>
      </c>
      <c r="AD306" s="230">
        <f t="shared" si="86"/>
        <v>265221.39999999997</v>
      </c>
      <c r="AE306" s="102">
        <v>1</v>
      </c>
      <c r="AF306" s="230" t="s">
        <v>1</v>
      </c>
      <c r="AG306" s="1754">
        <v>4.01</v>
      </c>
      <c r="AH306" s="102">
        <v>265221.39999999997</v>
      </c>
      <c r="AI306" s="102"/>
      <c r="AJ306" s="102">
        <v>0</v>
      </c>
      <c r="AK306" s="230">
        <f t="shared" si="87"/>
        <v>265221.39999999997</v>
      </c>
    </row>
    <row r="307" spans="1:37">
      <c r="A307" s="211">
        <v>7</v>
      </c>
      <c r="B307" s="667" t="s">
        <v>2378</v>
      </c>
      <c r="C307" s="1139" t="s">
        <v>2280</v>
      </c>
      <c r="D307" s="230" t="s">
        <v>1</v>
      </c>
      <c r="E307" s="102">
        <v>1</v>
      </c>
      <c r="F307" s="230" t="s">
        <v>1</v>
      </c>
      <c r="G307" s="1754">
        <v>3.88</v>
      </c>
      <c r="H307" s="102">
        <v>256623.19999999998</v>
      </c>
      <c r="I307" s="1801"/>
      <c r="J307" s="102">
        <v>0</v>
      </c>
      <c r="K307" s="230">
        <f t="shared" si="81"/>
        <v>256623.19999999998</v>
      </c>
      <c r="L307" s="102">
        <v>1</v>
      </c>
      <c r="M307" s="230" t="s">
        <v>1</v>
      </c>
      <c r="N307" s="1754">
        <v>3.88</v>
      </c>
      <c r="O307" s="102">
        <v>256623.19999999998</v>
      </c>
      <c r="P307" s="1801"/>
      <c r="Q307" s="102">
        <v>0</v>
      </c>
      <c r="R307" s="230">
        <f t="shared" si="82"/>
        <v>256623.19999999998</v>
      </c>
      <c r="S307" s="230">
        <f t="shared" si="83"/>
        <v>0</v>
      </c>
      <c r="T307" s="230">
        <f t="shared" si="84"/>
        <v>0</v>
      </c>
      <c r="U307" s="230">
        <f t="shared" si="84"/>
        <v>0</v>
      </c>
      <c r="V307" s="230">
        <f t="shared" si="84"/>
        <v>0</v>
      </c>
      <c r="W307" s="230">
        <f t="shared" si="85"/>
        <v>0</v>
      </c>
      <c r="X307" s="102">
        <v>1</v>
      </c>
      <c r="Y307" s="230" t="s">
        <v>1</v>
      </c>
      <c r="Z307" s="1754">
        <v>3.88</v>
      </c>
      <c r="AA307" s="102">
        <v>256623.19999999998</v>
      </c>
      <c r="AB307" s="102"/>
      <c r="AC307" s="102">
        <v>0</v>
      </c>
      <c r="AD307" s="230">
        <f t="shared" si="86"/>
        <v>256623.19999999998</v>
      </c>
      <c r="AE307" s="102">
        <v>1</v>
      </c>
      <c r="AF307" s="230" t="s">
        <v>1</v>
      </c>
      <c r="AG307" s="1754">
        <v>3.88</v>
      </c>
      <c r="AH307" s="102">
        <v>256623.19999999998</v>
      </c>
      <c r="AI307" s="102"/>
      <c r="AJ307" s="102">
        <v>0</v>
      </c>
      <c r="AK307" s="230">
        <f t="shared" si="87"/>
        <v>256623.19999999998</v>
      </c>
    </row>
    <row r="308" spans="1:37">
      <c r="A308" s="211">
        <v>8</v>
      </c>
      <c r="B308" s="667" t="s">
        <v>2377</v>
      </c>
      <c r="C308" s="1139" t="s">
        <v>2280</v>
      </c>
      <c r="D308" s="230" t="s">
        <v>1</v>
      </c>
      <c r="E308" s="102">
        <v>1</v>
      </c>
      <c r="F308" s="230" t="s">
        <v>1</v>
      </c>
      <c r="G308" s="1754">
        <v>3.88</v>
      </c>
      <c r="H308" s="102">
        <v>256623.19999999998</v>
      </c>
      <c r="I308" s="1801"/>
      <c r="J308" s="102">
        <v>0</v>
      </c>
      <c r="K308" s="230">
        <f t="shared" si="81"/>
        <v>256623.19999999998</v>
      </c>
      <c r="L308" s="102">
        <v>1</v>
      </c>
      <c r="M308" s="230" t="s">
        <v>1</v>
      </c>
      <c r="N308" s="1754">
        <v>3.88</v>
      </c>
      <c r="O308" s="102">
        <v>256623.19999999998</v>
      </c>
      <c r="P308" s="1801"/>
      <c r="Q308" s="102">
        <v>0</v>
      </c>
      <c r="R308" s="230">
        <f t="shared" si="82"/>
        <v>256623.19999999998</v>
      </c>
      <c r="S308" s="230">
        <f t="shared" si="83"/>
        <v>0</v>
      </c>
      <c r="T308" s="230">
        <f t="shared" si="84"/>
        <v>0</v>
      </c>
      <c r="U308" s="230">
        <f t="shared" si="84"/>
        <v>0</v>
      </c>
      <c r="V308" s="230">
        <f t="shared" si="84"/>
        <v>0</v>
      </c>
      <c r="W308" s="230">
        <f t="shared" si="85"/>
        <v>0</v>
      </c>
      <c r="X308" s="102">
        <v>1</v>
      </c>
      <c r="Y308" s="230" t="s">
        <v>1</v>
      </c>
      <c r="Z308" s="1754">
        <v>3.88</v>
      </c>
      <c r="AA308" s="102">
        <v>256623.19999999998</v>
      </c>
      <c r="AB308" s="102"/>
      <c r="AC308" s="102">
        <v>0</v>
      </c>
      <c r="AD308" s="230">
        <f t="shared" si="86"/>
        <v>256623.19999999998</v>
      </c>
      <c r="AE308" s="102">
        <v>1</v>
      </c>
      <c r="AF308" s="230" t="s">
        <v>1</v>
      </c>
      <c r="AG308" s="1754">
        <v>3.88</v>
      </c>
      <c r="AH308" s="102">
        <v>256623.19999999998</v>
      </c>
      <c r="AI308" s="102"/>
      <c r="AJ308" s="102">
        <v>0</v>
      </c>
      <c r="AK308" s="230">
        <f t="shared" si="87"/>
        <v>256623.19999999998</v>
      </c>
    </row>
    <row r="309" spans="1:37">
      <c r="A309" s="211">
        <v>9</v>
      </c>
      <c r="B309" s="667" t="s">
        <v>2712</v>
      </c>
      <c r="C309" s="1139" t="s">
        <v>2280</v>
      </c>
      <c r="D309" s="230" t="s">
        <v>1</v>
      </c>
      <c r="E309" s="102">
        <v>1</v>
      </c>
      <c r="F309" s="230" t="s">
        <v>1</v>
      </c>
      <c r="G309" s="1754">
        <v>3.88</v>
      </c>
      <c r="H309" s="102">
        <v>256623.19999999998</v>
      </c>
      <c r="I309" s="1801"/>
      <c r="J309" s="102">
        <v>0</v>
      </c>
      <c r="K309" s="230">
        <f t="shared" si="81"/>
        <v>256623.19999999998</v>
      </c>
      <c r="L309" s="102">
        <v>1</v>
      </c>
      <c r="M309" s="230" t="s">
        <v>1</v>
      </c>
      <c r="N309" s="1754">
        <v>3.88</v>
      </c>
      <c r="O309" s="102">
        <v>256623.19999999998</v>
      </c>
      <c r="P309" s="1801"/>
      <c r="Q309" s="102">
        <v>0</v>
      </c>
      <c r="R309" s="230">
        <f t="shared" si="82"/>
        <v>256623.19999999998</v>
      </c>
      <c r="S309" s="230">
        <f t="shared" si="83"/>
        <v>0</v>
      </c>
      <c r="T309" s="230">
        <f t="shared" si="84"/>
        <v>0</v>
      </c>
      <c r="U309" s="230">
        <f t="shared" si="84"/>
        <v>0</v>
      </c>
      <c r="V309" s="230">
        <f t="shared" si="84"/>
        <v>0</v>
      </c>
      <c r="W309" s="230">
        <f t="shared" si="85"/>
        <v>0</v>
      </c>
      <c r="X309" s="102">
        <v>1</v>
      </c>
      <c r="Y309" s="230" t="s">
        <v>1</v>
      </c>
      <c r="Z309" s="1754">
        <v>3.88</v>
      </c>
      <c r="AA309" s="102">
        <v>256623.19999999998</v>
      </c>
      <c r="AB309" s="102"/>
      <c r="AC309" s="102">
        <v>0</v>
      </c>
      <c r="AD309" s="230">
        <f t="shared" si="86"/>
        <v>256623.19999999998</v>
      </c>
      <c r="AE309" s="102">
        <v>1</v>
      </c>
      <c r="AF309" s="230" t="s">
        <v>1</v>
      </c>
      <c r="AG309" s="1754">
        <v>3.88</v>
      </c>
      <c r="AH309" s="102">
        <v>256623.19999999998</v>
      </c>
      <c r="AI309" s="102"/>
      <c r="AJ309" s="102">
        <v>0</v>
      </c>
      <c r="AK309" s="230">
        <f t="shared" si="87"/>
        <v>256623.19999999998</v>
      </c>
    </row>
    <row r="310" spans="1:37">
      <c r="A310" s="211">
        <v>10</v>
      </c>
      <c r="B310" s="667" t="s">
        <v>7396</v>
      </c>
      <c r="C310" s="1139" t="s">
        <v>2280</v>
      </c>
      <c r="D310" s="230" t="s">
        <v>1</v>
      </c>
      <c r="E310" s="102">
        <v>1</v>
      </c>
      <c r="F310" s="230" t="s">
        <v>1</v>
      </c>
      <c r="G310" s="1754">
        <v>3.88</v>
      </c>
      <c r="H310" s="102">
        <v>256623.19999999998</v>
      </c>
      <c r="I310" s="1801"/>
      <c r="J310" s="102">
        <v>0</v>
      </c>
      <c r="K310" s="230">
        <f t="shared" si="81"/>
        <v>256623.19999999998</v>
      </c>
      <c r="L310" s="102">
        <v>1</v>
      </c>
      <c r="M310" s="230" t="s">
        <v>1</v>
      </c>
      <c r="N310" s="1754">
        <v>3.88</v>
      </c>
      <c r="O310" s="102">
        <v>256623.19999999998</v>
      </c>
      <c r="P310" s="1801"/>
      <c r="Q310" s="102">
        <v>0</v>
      </c>
      <c r="R310" s="230">
        <f t="shared" si="82"/>
        <v>256623.19999999998</v>
      </c>
      <c r="S310" s="230">
        <f t="shared" si="83"/>
        <v>0</v>
      </c>
      <c r="T310" s="230">
        <f t="shared" si="84"/>
        <v>0</v>
      </c>
      <c r="U310" s="230">
        <f t="shared" si="84"/>
        <v>0</v>
      </c>
      <c r="V310" s="230">
        <f t="shared" si="84"/>
        <v>0</v>
      </c>
      <c r="W310" s="230">
        <f t="shared" si="85"/>
        <v>0</v>
      </c>
      <c r="X310" s="102">
        <v>1</v>
      </c>
      <c r="Y310" s="230" t="s">
        <v>1</v>
      </c>
      <c r="Z310" s="1754">
        <v>3.88</v>
      </c>
      <c r="AA310" s="102">
        <v>256623.19999999998</v>
      </c>
      <c r="AB310" s="102"/>
      <c r="AC310" s="102">
        <v>0</v>
      </c>
      <c r="AD310" s="230">
        <f t="shared" si="86"/>
        <v>256623.19999999998</v>
      </c>
      <c r="AE310" s="102">
        <v>1</v>
      </c>
      <c r="AF310" s="230" t="s">
        <v>1</v>
      </c>
      <c r="AG310" s="1754">
        <v>3.88</v>
      </c>
      <c r="AH310" s="102">
        <v>256623.19999999998</v>
      </c>
      <c r="AI310" s="102"/>
      <c r="AJ310" s="102">
        <v>0</v>
      </c>
      <c r="AK310" s="230">
        <f t="shared" si="87"/>
        <v>256623.19999999998</v>
      </c>
    </row>
    <row r="311" spans="1:37">
      <c r="A311" s="211"/>
      <c r="B311" s="593"/>
      <c r="C311" s="211"/>
      <c r="D311" s="230" t="s">
        <v>1</v>
      </c>
      <c r="E311" s="102"/>
      <c r="F311" s="230" t="s">
        <v>1</v>
      </c>
      <c r="G311" s="230"/>
      <c r="H311" s="102"/>
      <c r="I311" s="102"/>
      <c r="J311" s="102"/>
      <c r="K311" s="230"/>
      <c r="L311" s="102"/>
      <c r="M311" s="230" t="s">
        <v>1</v>
      </c>
      <c r="N311" s="230"/>
      <c r="O311" s="102"/>
      <c r="P311" s="102"/>
      <c r="Q311" s="102"/>
      <c r="R311" s="230"/>
      <c r="S311" s="230"/>
      <c r="T311" s="230"/>
      <c r="U311" s="230"/>
      <c r="V311" s="230"/>
      <c r="W311" s="230"/>
      <c r="X311" s="102"/>
      <c r="Y311" s="230"/>
      <c r="Z311" s="230"/>
      <c r="AA311" s="102"/>
      <c r="AB311" s="102"/>
      <c r="AC311" s="102"/>
      <c r="AD311" s="230"/>
      <c r="AE311" s="102"/>
      <c r="AF311" s="230" t="s">
        <v>1</v>
      </c>
      <c r="AG311" s="230"/>
      <c r="AH311" s="102"/>
      <c r="AI311" s="102"/>
      <c r="AJ311" s="102"/>
      <c r="AK311" s="230"/>
    </row>
    <row r="312" spans="1:37">
      <c r="A312" s="211"/>
      <c r="B312" s="271"/>
      <c r="C312" s="211"/>
      <c r="D312" s="230"/>
      <c r="E312" s="102"/>
      <c r="F312" s="230"/>
      <c r="G312" s="230"/>
      <c r="H312" s="102"/>
      <c r="I312" s="102"/>
      <c r="J312" s="102"/>
      <c r="K312" s="102"/>
      <c r="L312" s="102"/>
      <c r="M312" s="230"/>
      <c r="N312" s="230"/>
      <c r="O312" s="102"/>
      <c r="P312" s="102"/>
      <c r="Q312" s="102"/>
      <c r="R312" s="102"/>
      <c r="S312" s="102"/>
      <c r="T312" s="102"/>
      <c r="U312" s="102"/>
      <c r="V312" s="102"/>
      <c r="W312" s="102"/>
      <c r="X312" s="102"/>
      <c r="Y312" s="230"/>
      <c r="Z312" s="230"/>
      <c r="AA312" s="102"/>
      <c r="AB312" s="102"/>
      <c r="AC312" s="102"/>
      <c r="AD312" s="102"/>
      <c r="AE312" s="102"/>
      <c r="AF312" s="230"/>
      <c r="AG312" s="230"/>
      <c r="AH312" s="102"/>
      <c r="AI312" s="102"/>
      <c r="AJ312" s="102"/>
      <c r="AK312" s="102"/>
    </row>
    <row r="313" spans="1:37" s="233" customFormat="1" ht="14.25">
      <c r="A313" s="228"/>
      <c r="B313" s="592" t="s">
        <v>113</v>
      </c>
      <c r="C313" s="232" t="s">
        <v>1</v>
      </c>
      <c r="D313" s="232" t="s">
        <v>1</v>
      </c>
      <c r="E313" s="232">
        <f>SUM(E301:E310)</f>
        <v>10</v>
      </c>
      <c r="F313" s="232" t="s">
        <v>1</v>
      </c>
      <c r="G313" s="232" t="s">
        <v>1</v>
      </c>
      <c r="H313" s="232">
        <f>SUM(H301:H310)</f>
        <v>2609223</v>
      </c>
      <c r="I313" s="232">
        <f>SUM(I301:I310)</f>
        <v>0</v>
      </c>
      <c r="J313" s="232">
        <f>SUM(J301:J310)</f>
        <v>0</v>
      </c>
      <c r="K313" s="232">
        <f>SUM(K301:K310)</f>
        <v>2609223</v>
      </c>
      <c r="L313" s="232">
        <f>SUM(L301:L310)</f>
        <v>10</v>
      </c>
      <c r="M313" s="232" t="s">
        <v>1</v>
      </c>
      <c r="N313" s="232" t="s">
        <v>1</v>
      </c>
      <c r="O313" s="232">
        <f t="shared" ref="O313:Y313" si="88">SUM(O301:O310)</f>
        <v>2609223</v>
      </c>
      <c r="P313" s="232">
        <f t="shared" si="88"/>
        <v>0</v>
      </c>
      <c r="Q313" s="232">
        <f t="shared" si="88"/>
        <v>0</v>
      </c>
      <c r="R313" s="232">
        <f t="shared" si="88"/>
        <v>2609223</v>
      </c>
      <c r="S313" s="232">
        <f t="shared" si="88"/>
        <v>0</v>
      </c>
      <c r="T313" s="232">
        <f t="shared" si="88"/>
        <v>0</v>
      </c>
      <c r="U313" s="232">
        <f t="shared" si="88"/>
        <v>0</v>
      </c>
      <c r="V313" s="232">
        <f t="shared" si="88"/>
        <v>0</v>
      </c>
      <c r="W313" s="232">
        <f t="shared" si="88"/>
        <v>0</v>
      </c>
      <c r="X313" s="232">
        <f t="shared" si="88"/>
        <v>10</v>
      </c>
      <c r="Y313" s="232">
        <f t="shared" si="88"/>
        <v>0</v>
      </c>
      <c r="Z313" s="232"/>
      <c r="AA313" s="232">
        <f>SUM(AA301:AA310)</f>
        <v>2609223</v>
      </c>
      <c r="AB313" s="232">
        <f>SUM(AB301:AB310)</f>
        <v>0</v>
      </c>
      <c r="AC313" s="232">
        <f>SUM(AC301:AC310)</f>
        <v>0</v>
      </c>
      <c r="AD313" s="232">
        <f>SUM(AD301:AD310)</f>
        <v>2609223</v>
      </c>
      <c r="AE313" s="232">
        <f>SUM(AE301:AE310)</f>
        <v>10</v>
      </c>
      <c r="AF313" s="232" t="s">
        <v>1</v>
      </c>
      <c r="AG313" s="232" t="s">
        <v>1</v>
      </c>
      <c r="AH313" s="232">
        <f>SUM(AH301:AH310)</f>
        <v>2609223</v>
      </c>
      <c r="AI313" s="232">
        <f>SUM(AI301:AI310)</f>
        <v>0</v>
      </c>
      <c r="AJ313" s="232">
        <f>SUM(AJ301:AJ310)</f>
        <v>0</v>
      </c>
      <c r="AK313" s="232">
        <f>SUM(AK301:AK310)</f>
        <v>2609223</v>
      </c>
    </row>
    <row r="314" spans="1:37" s="233" customFormat="1" ht="14.25">
      <c r="A314" s="228"/>
      <c r="B314" s="592"/>
      <c r="C314" s="232"/>
      <c r="D314" s="232"/>
      <c r="E314" s="232"/>
      <c r="F314" s="232"/>
      <c r="G314" s="232"/>
      <c r="H314" s="232"/>
      <c r="I314" s="232"/>
      <c r="J314" s="232"/>
      <c r="K314" s="232"/>
      <c r="L314" s="232"/>
      <c r="M314" s="232"/>
      <c r="N314" s="232"/>
      <c r="O314" s="232"/>
      <c r="P314" s="232"/>
      <c r="Q314" s="232"/>
      <c r="R314" s="232"/>
      <c r="S314" s="232"/>
      <c r="T314" s="232"/>
      <c r="U314" s="232"/>
      <c r="V314" s="232"/>
      <c r="W314" s="1799"/>
      <c r="X314" s="1799"/>
      <c r="Y314" s="1799"/>
      <c r="Z314" s="1799"/>
      <c r="AA314" s="1799"/>
      <c r="AB314" s="1799"/>
      <c r="AC314" s="1799"/>
      <c r="AD314" s="1799"/>
      <c r="AE314" s="1799"/>
      <c r="AF314" s="1799"/>
      <c r="AG314" s="1799"/>
      <c r="AH314" s="1799"/>
      <c r="AI314" s="1799"/>
      <c r="AJ314" s="1799"/>
      <c r="AK314" s="1799"/>
    </row>
    <row r="315" spans="1:37" ht="86.25" customHeight="1">
      <c r="A315" s="228" t="s">
        <v>3</v>
      </c>
      <c r="B315" s="1792" t="s">
        <v>356</v>
      </c>
      <c r="C315" s="1793" t="s">
        <v>1048</v>
      </c>
      <c r="D315" s="230"/>
      <c r="E315" s="229"/>
      <c r="F315" s="230"/>
      <c r="G315" s="230"/>
      <c r="H315" s="229"/>
      <c r="I315" s="229"/>
      <c r="J315" s="229"/>
      <c r="K315" s="229"/>
      <c r="L315" s="229"/>
      <c r="M315" s="230"/>
      <c r="N315" s="230"/>
      <c r="O315" s="229"/>
      <c r="P315" s="229"/>
      <c r="Q315" s="229"/>
      <c r="R315" s="229"/>
      <c r="S315" s="229"/>
      <c r="T315" s="229"/>
      <c r="U315" s="229"/>
      <c r="V315" s="229"/>
      <c r="W315" s="1794"/>
      <c r="X315" s="1794"/>
      <c r="Y315" s="1762"/>
      <c r="Z315" s="1762"/>
      <c r="AA315" s="1794"/>
      <c r="AB315" s="1794"/>
      <c r="AC315" s="1794"/>
      <c r="AD315" s="1794"/>
      <c r="AE315" s="1794"/>
      <c r="AF315" s="1762"/>
      <c r="AG315" s="1762"/>
      <c r="AH315" s="1794"/>
      <c r="AI315" s="1794"/>
      <c r="AJ315" s="1794"/>
      <c r="AK315" s="1794"/>
    </row>
    <row r="316" spans="1:37">
      <c r="A316" s="211"/>
      <c r="B316" s="311" t="s">
        <v>198</v>
      </c>
      <c r="C316" s="230"/>
      <c r="D316" s="230"/>
      <c r="E316" s="195"/>
      <c r="F316" s="230"/>
      <c r="G316" s="230"/>
      <c r="H316" s="195"/>
      <c r="I316" s="195"/>
      <c r="J316" s="195"/>
      <c r="K316" s="195"/>
      <c r="L316" s="195"/>
      <c r="M316" s="230"/>
      <c r="N316" s="230"/>
      <c r="O316" s="195"/>
      <c r="P316" s="195"/>
      <c r="Q316" s="195"/>
      <c r="R316" s="195"/>
      <c r="S316" s="195"/>
      <c r="T316" s="195"/>
      <c r="U316" s="195"/>
      <c r="V316" s="195"/>
      <c r="W316" s="1795"/>
      <c r="X316" s="1796"/>
      <c r="Y316" s="1797"/>
      <c r="Z316" s="1797"/>
      <c r="AA316" s="1796"/>
      <c r="AB316" s="1796"/>
      <c r="AC316" s="1796"/>
      <c r="AD316" s="1796"/>
      <c r="AE316" s="1796"/>
      <c r="AF316" s="1797"/>
      <c r="AG316" s="1797"/>
      <c r="AH316" s="1796"/>
      <c r="AI316" s="1796"/>
      <c r="AJ316" s="1796"/>
      <c r="AK316" s="1796"/>
    </row>
    <row r="317" spans="1:37">
      <c r="A317" s="211">
        <v>1</v>
      </c>
      <c r="B317" s="667" t="s">
        <v>2379</v>
      </c>
      <c r="C317" s="1139" t="s">
        <v>2280</v>
      </c>
      <c r="D317" s="230" t="s">
        <v>1</v>
      </c>
      <c r="E317" s="102">
        <v>1</v>
      </c>
      <c r="F317" s="230" t="s">
        <v>1</v>
      </c>
      <c r="G317" s="1754">
        <v>4.01</v>
      </c>
      <c r="H317" s="102">
        <v>265221.39999999997</v>
      </c>
      <c r="I317" s="1800">
        <v>8000</v>
      </c>
      <c r="J317" s="102">
        <v>0</v>
      </c>
      <c r="K317" s="230">
        <f t="shared" ref="K317:K326" si="89">H317+I317+J317</f>
        <v>273221.39999999997</v>
      </c>
      <c r="L317" s="102">
        <v>1</v>
      </c>
      <c r="M317" s="230" t="s">
        <v>1</v>
      </c>
      <c r="N317" s="1754">
        <v>4.01</v>
      </c>
      <c r="O317" s="102">
        <v>265221.39999999997</v>
      </c>
      <c r="P317" s="1800">
        <v>8000</v>
      </c>
      <c r="Q317" s="102">
        <v>0</v>
      </c>
      <c r="R317" s="230">
        <f t="shared" ref="R317:R326" si="90">O317+P317+Q317</f>
        <v>273221.39999999997</v>
      </c>
      <c r="S317" s="230">
        <f t="shared" ref="S317:S326" si="91">+E317-L317</f>
        <v>0</v>
      </c>
      <c r="T317" s="230">
        <f t="shared" ref="T317:V326" si="92">H317-O317</f>
        <v>0</v>
      </c>
      <c r="U317" s="230">
        <f t="shared" si="92"/>
        <v>0</v>
      </c>
      <c r="V317" s="230">
        <f t="shared" si="92"/>
        <v>0</v>
      </c>
      <c r="W317" s="230">
        <f t="shared" ref="W317:W326" si="93">T317+U317+V317</f>
        <v>0</v>
      </c>
      <c r="X317" s="102">
        <v>1</v>
      </c>
      <c r="Y317" s="230" t="s">
        <v>1</v>
      </c>
      <c r="Z317" s="1754">
        <v>4.01</v>
      </c>
      <c r="AA317" s="102">
        <v>265221.39999999997</v>
      </c>
      <c r="AB317" s="102">
        <v>8000</v>
      </c>
      <c r="AC317" s="102">
        <v>0</v>
      </c>
      <c r="AD317" s="230">
        <f t="shared" ref="AD317:AD326" si="94">AA317+AB317+AC317</f>
        <v>273221.39999999997</v>
      </c>
      <c r="AE317" s="102">
        <v>1</v>
      </c>
      <c r="AF317" s="230" t="s">
        <v>1</v>
      </c>
      <c r="AG317" s="1754">
        <v>4.01</v>
      </c>
      <c r="AH317" s="102">
        <v>265221.39999999997</v>
      </c>
      <c r="AI317" s="102">
        <v>8000</v>
      </c>
      <c r="AJ317" s="102">
        <v>0</v>
      </c>
      <c r="AK317" s="230">
        <f t="shared" ref="AK317:AK326" si="95">AH317+AI317+AJ317</f>
        <v>273221.39999999997</v>
      </c>
    </row>
    <row r="318" spans="1:37">
      <c r="A318" s="211">
        <v>2</v>
      </c>
      <c r="B318" s="667" t="s">
        <v>2384</v>
      </c>
      <c r="C318" s="1139" t="s">
        <v>2280</v>
      </c>
      <c r="D318" s="230" t="s">
        <v>1</v>
      </c>
      <c r="E318" s="102">
        <v>1</v>
      </c>
      <c r="F318" s="230" t="s">
        <v>1</v>
      </c>
      <c r="G318" s="1754">
        <v>4.01</v>
      </c>
      <c r="H318" s="102">
        <v>265221.39999999997</v>
      </c>
      <c r="I318" s="1801">
        <v>8000</v>
      </c>
      <c r="J318" s="102"/>
      <c r="K318" s="230">
        <f t="shared" si="89"/>
        <v>273221.39999999997</v>
      </c>
      <c r="L318" s="102">
        <v>1</v>
      </c>
      <c r="M318" s="230" t="s">
        <v>1</v>
      </c>
      <c r="N318" s="1754">
        <v>4.01</v>
      </c>
      <c r="O318" s="102">
        <v>265221.39999999997</v>
      </c>
      <c r="P318" s="1801">
        <v>8000</v>
      </c>
      <c r="Q318" s="102"/>
      <c r="R318" s="230">
        <f t="shared" si="90"/>
        <v>273221.39999999997</v>
      </c>
      <c r="S318" s="230">
        <f t="shared" si="91"/>
        <v>0</v>
      </c>
      <c r="T318" s="230">
        <f t="shared" si="92"/>
        <v>0</v>
      </c>
      <c r="U318" s="230">
        <f t="shared" si="92"/>
        <v>0</v>
      </c>
      <c r="V318" s="230">
        <f t="shared" si="92"/>
        <v>0</v>
      </c>
      <c r="W318" s="230">
        <f t="shared" si="93"/>
        <v>0</v>
      </c>
      <c r="X318" s="102">
        <v>1</v>
      </c>
      <c r="Y318" s="230" t="s">
        <v>1</v>
      </c>
      <c r="Z318" s="1754">
        <v>4.01</v>
      </c>
      <c r="AA318" s="102">
        <v>265221.39999999997</v>
      </c>
      <c r="AB318" s="102">
        <v>8000</v>
      </c>
      <c r="AC318" s="102"/>
      <c r="AD318" s="230">
        <f t="shared" si="94"/>
        <v>273221.39999999997</v>
      </c>
      <c r="AE318" s="102">
        <v>1</v>
      </c>
      <c r="AF318" s="230" t="s">
        <v>1</v>
      </c>
      <c r="AG318" s="1754">
        <v>4.01</v>
      </c>
      <c r="AH318" s="102">
        <v>265221.39999999997</v>
      </c>
      <c r="AI318" s="102">
        <v>8000</v>
      </c>
      <c r="AJ318" s="102"/>
      <c r="AK318" s="230">
        <f t="shared" si="95"/>
        <v>273221.39999999997</v>
      </c>
    </row>
    <row r="319" spans="1:37">
      <c r="A319" s="211">
        <v>3</v>
      </c>
      <c r="B319" s="667" t="s">
        <v>2380</v>
      </c>
      <c r="C319" s="1139" t="s">
        <v>2280</v>
      </c>
      <c r="D319" s="230" t="s">
        <v>1</v>
      </c>
      <c r="E319" s="102">
        <v>1</v>
      </c>
      <c r="F319" s="230" t="s">
        <v>1</v>
      </c>
      <c r="G319" s="1754">
        <v>4.01</v>
      </c>
      <c r="H319" s="102">
        <v>265221.39999999997</v>
      </c>
      <c r="I319" s="1801">
        <v>8000</v>
      </c>
      <c r="J319" s="102">
        <v>0</v>
      </c>
      <c r="K319" s="230">
        <f t="shared" si="89"/>
        <v>273221.39999999997</v>
      </c>
      <c r="L319" s="102">
        <v>1</v>
      </c>
      <c r="M319" s="230" t="s">
        <v>1</v>
      </c>
      <c r="N319" s="1754">
        <v>4.01</v>
      </c>
      <c r="O319" s="102">
        <v>265221.39999999997</v>
      </c>
      <c r="P319" s="1801">
        <v>8000</v>
      </c>
      <c r="Q319" s="102">
        <v>0</v>
      </c>
      <c r="R319" s="230">
        <f t="shared" si="90"/>
        <v>273221.39999999997</v>
      </c>
      <c r="S319" s="230">
        <f t="shared" si="91"/>
        <v>0</v>
      </c>
      <c r="T319" s="230">
        <f t="shared" si="92"/>
        <v>0</v>
      </c>
      <c r="U319" s="230">
        <f t="shared" si="92"/>
        <v>0</v>
      </c>
      <c r="V319" s="230">
        <f t="shared" si="92"/>
        <v>0</v>
      </c>
      <c r="W319" s="230">
        <f t="shared" si="93"/>
        <v>0</v>
      </c>
      <c r="X319" s="102">
        <v>1</v>
      </c>
      <c r="Y319" s="230" t="s">
        <v>1</v>
      </c>
      <c r="Z319" s="1754">
        <v>4.01</v>
      </c>
      <c r="AA319" s="102">
        <v>265221.39999999997</v>
      </c>
      <c r="AB319" s="102">
        <v>8000</v>
      </c>
      <c r="AC319" s="102">
        <v>0</v>
      </c>
      <c r="AD319" s="230">
        <f t="shared" si="94"/>
        <v>273221.39999999997</v>
      </c>
      <c r="AE319" s="102">
        <v>1</v>
      </c>
      <c r="AF319" s="230" t="s">
        <v>1</v>
      </c>
      <c r="AG319" s="1754">
        <v>4.01</v>
      </c>
      <c r="AH319" s="102">
        <v>265221.39999999997</v>
      </c>
      <c r="AI319" s="102">
        <v>8000</v>
      </c>
      <c r="AJ319" s="102">
        <v>0</v>
      </c>
      <c r="AK319" s="230">
        <f t="shared" si="95"/>
        <v>273221.39999999997</v>
      </c>
    </row>
    <row r="320" spans="1:37">
      <c r="A320" s="211">
        <v>4</v>
      </c>
      <c r="B320" s="667" t="s">
        <v>7397</v>
      </c>
      <c r="C320" s="1139" t="s">
        <v>2280</v>
      </c>
      <c r="D320" s="230" t="s">
        <v>1</v>
      </c>
      <c r="E320" s="102">
        <v>1</v>
      </c>
      <c r="F320" s="230" t="s">
        <v>1</v>
      </c>
      <c r="G320" s="1754">
        <v>3.88</v>
      </c>
      <c r="H320" s="102">
        <v>256623.19999999998</v>
      </c>
      <c r="I320" s="1801">
        <v>8000</v>
      </c>
      <c r="J320" s="102">
        <v>0</v>
      </c>
      <c r="K320" s="230">
        <f t="shared" si="89"/>
        <v>264623.19999999995</v>
      </c>
      <c r="L320" s="102">
        <v>1</v>
      </c>
      <c r="M320" s="230" t="s">
        <v>1</v>
      </c>
      <c r="N320" s="1754">
        <v>3.88</v>
      </c>
      <c r="O320" s="102">
        <v>256623.19999999998</v>
      </c>
      <c r="P320" s="1801">
        <v>8000</v>
      </c>
      <c r="Q320" s="102">
        <v>0</v>
      </c>
      <c r="R320" s="230">
        <f t="shared" si="90"/>
        <v>264623.19999999995</v>
      </c>
      <c r="S320" s="230">
        <f t="shared" si="91"/>
        <v>0</v>
      </c>
      <c r="T320" s="230">
        <f t="shared" si="92"/>
        <v>0</v>
      </c>
      <c r="U320" s="230">
        <f t="shared" si="92"/>
        <v>0</v>
      </c>
      <c r="V320" s="230">
        <f t="shared" si="92"/>
        <v>0</v>
      </c>
      <c r="W320" s="230">
        <f t="shared" si="93"/>
        <v>0</v>
      </c>
      <c r="X320" s="102">
        <v>1</v>
      </c>
      <c r="Y320" s="230" t="s">
        <v>1</v>
      </c>
      <c r="Z320" s="1754">
        <v>3.88</v>
      </c>
      <c r="AA320" s="102">
        <v>256623.19999999998</v>
      </c>
      <c r="AB320" s="102">
        <v>8000</v>
      </c>
      <c r="AC320" s="102">
        <v>0</v>
      </c>
      <c r="AD320" s="230">
        <f t="shared" si="94"/>
        <v>264623.19999999995</v>
      </c>
      <c r="AE320" s="102">
        <v>1</v>
      </c>
      <c r="AF320" s="230" t="s">
        <v>1</v>
      </c>
      <c r="AG320" s="1754">
        <v>3.88</v>
      </c>
      <c r="AH320" s="102">
        <v>256623.19999999998</v>
      </c>
      <c r="AI320" s="102">
        <v>8000</v>
      </c>
      <c r="AJ320" s="102">
        <v>0</v>
      </c>
      <c r="AK320" s="230">
        <f t="shared" si="95"/>
        <v>264623.19999999995</v>
      </c>
    </row>
    <row r="321" spans="1:37">
      <c r="A321" s="211">
        <v>5</v>
      </c>
      <c r="B321" s="667" t="s">
        <v>2381</v>
      </c>
      <c r="C321" s="1139" t="s">
        <v>2280</v>
      </c>
      <c r="D321" s="230" t="s">
        <v>1</v>
      </c>
      <c r="E321" s="102">
        <v>1</v>
      </c>
      <c r="F321" s="230" t="s">
        <v>1</v>
      </c>
      <c r="G321" s="1754">
        <v>4.01</v>
      </c>
      <c r="H321" s="102">
        <v>265221.39999999997</v>
      </c>
      <c r="I321" s="1801">
        <v>8000</v>
      </c>
      <c r="J321" s="102">
        <v>0</v>
      </c>
      <c r="K321" s="230">
        <f t="shared" si="89"/>
        <v>273221.39999999997</v>
      </c>
      <c r="L321" s="102">
        <v>1</v>
      </c>
      <c r="M321" s="230" t="s">
        <v>1</v>
      </c>
      <c r="N321" s="1754">
        <v>4.01</v>
      </c>
      <c r="O321" s="102">
        <v>265221.39999999997</v>
      </c>
      <c r="P321" s="1801">
        <v>8000</v>
      </c>
      <c r="Q321" s="102">
        <v>0</v>
      </c>
      <c r="R321" s="230">
        <f t="shared" si="90"/>
        <v>273221.39999999997</v>
      </c>
      <c r="S321" s="230">
        <f t="shared" si="91"/>
        <v>0</v>
      </c>
      <c r="T321" s="230">
        <f t="shared" si="92"/>
        <v>0</v>
      </c>
      <c r="U321" s="230">
        <f t="shared" si="92"/>
        <v>0</v>
      </c>
      <c r="V321" s="230">
        <f t="shared" si="92"/>
        <v>0</v>
      </c>
      <c r="W321" s="230">
        <f t="shared" si="93"/>
        <v>0</v>
      </c>
      <c r="X321" s="102">
        <v>1</v>
      </c>
      <c r="Y321" s="230" t="s">
        <v>1</v>
      </c>
      <c r="Z321" s="1754">
        <v>4.01</v>
      </c>
      <c r="AA321" s="102">
        <v>265221.39999999997</v>
      </c>
      <c r="AB321" s="102">
        <v>8000</v>
      </c>
      <c r="AC321" s="102">
        <v>0</v>
      </c>
      <c r="AD321" s="230">
        <f t="shared" si="94"/>
        <v>273221.39999999997</v>
      </c>
      <c r="AE321" s="102">
        <v>1</v>
      </c>
      <c r="AF321" s="230" t="s">
        <v>1</v>
      </c>
      <c r="AG321" s="1754">
        <v>4.01</v>
      </c>
      <c r="AH321" s="102">
        <v>265221.39999999997</v>
      </c>
      <c r="AI321" s="102">
        <v>8000</v>
      </c>
      <c r="AJ321" s="102">
        <v>0</v>
      </c>
      <c r="AK321" s="230">
        <f t="shared" si="95"/>
        <v>273221.39999999997</v>
      </c>
    </row>
    <row r="322" spans="1:37">
      <c r="A322" s="211">
        <v>6</v>
      </c>
      <c r="B322" s="667" t="s">
        <v>2713</v>
      </c>
      <c r="C322" s="1139" t="s">
        <v>2280</v>
      </c>
      <c r="D322" s="230" t="s">
        <v>1</v>
      </c>
      <c r="E322" s="102">
        <v>1</v>
      </c>
      <c r="F322" s="230" t="s">
        <v>1</v>
      </c>
      <c r="G322" s="1754">
        <v>3.88</v>
      </c>
      <c r="H322" s="102">
        <v>256623.19999999998</v>
      </c>
      <c r="I322" s="1801">
        <v>8000</v>
      </c>
      <c r="J322" s="102">
        <v>0</v>
      </c>
      <c r="K322" s="230">
        <f t="shared" si="89"/>
        <v>264623.19999999995</v>
      </c>
      <c r="L322" s="102">
        <v>1</v>
      </c>
      <c r="M322" s="230" t="s">
        <v>1</v>
      </c>
      <c r="N322" s="1754">
        <v>3.88</v>
      </c>
      <c r="O322" s="102">
        <v>256623.19999999998</v>
      </c>
      <c r="P322" s="1801">
        <v>8000</v>
      </c>
      <c r="Q322" s="102">
        <v>0</v>
      </c>
      <c r="R322" s="230">
        <f t="shared" si="90"/>
        <v>264623.19999999995</v>
      </c>
      <c r="S322" s="230">
        <f t="shared" si="91"/>
        <v>0</v>
      </c>
      <c r="T322" s="230">
        <f t="shared" si="92"/>
        <v>0</v>
      </c>
      <c r="U322" s="230">
        <f t="shared" si="92"/>
        <v>0</v>
      </c>
      <c r="V322" s="230">
        <f t="shared" si="92"/>
        <v>0</v>
      </c>
      <c r="W322" s="230">
        <f t="shared" si="93"/>
        <v>0</v>
      </c>
      <c r="X322" s="102">
        <v>1</v>
      </c>
      <c r="Y322" s="230" t="s">
        <v>1</v>
      </c>
      <c r="Z322" s="1754">
        <v>3.88</v>
      </c>
      <c r="AA322" s="102">
        <v>256623.19999999998</v>
      </c>
      <c r="AB322" s="102">
        <v>8000</v>
      </c>
      <c r="AC322" s="102">
        <v>0</v>
      </c>
      <c r="AD322" s="230">
        <f t="shared" si="94"/>
        <v>264623.19999999995</v>
      </c>
      <c r="AE322" s="102">
        <v>1</v>
      </c>
      <c r="AF322" s="230" t="s">
        <v>1</v>
      </c>
      <c r="AG322" s="1754">
        <v>3.88</v>
      </c>
      <c r="AH322" s="102">
        <v>256623.19999999998</v>
      </c>
      <c r="AI322" s="102">
        <v>8000</v>
      </c>
      <c r="AJ322" s="102">
        <v>0</v>
      </c>
      <c r="AK322" s="230">
        <f t="shared" si="95"/>
        <v>264623.19999999995</v>
      </c>
    </row>
    <row r="323" spans="1:37">
      <c r="A323" s="211">
        <v>7</v>
      </c>
      <c r="B323" s="667" t="s">
        <v>7398</v>
      </c>
      <c r="C323" s="1139" t="s">
        <v>2280</v>
      </c>
      <c r="D323" s="230" t="s">
        <v>1</v>
      </c>
      <c r="E323" s="102">
        <v>1</v>
      </c>
      <c r="F323" s="230" t="s">
        <v>1</v>
      </c>
      <c r="G323" s="1754">
        <v>3.88</v>
      </c>
      <c r="H323" s="102">
        <v>256623.19999999998</v>
      </c>
      <c r="I323" s="1801">
        <v>8000</v>
      </c>
      <c r="J323" s="102">
        <v>0</v>
      </c>
      <c r="K323" s="230">
        <f t="shared" si="89"/>
        <v>264623.19999999995</v>
      </c>
      <c r="L323" s="102">
        <v>1</v>
      </c>
      <c r="M323" s="230" t="s">
        <v>1</v>
      </c>
      <c r="N323" s="1754">
        <v>3.88</v>
      </c>
      <c r="O323" s="102">
        <v>256623.19999999998</v>
      </c>
      <c r="P323" s="1801">
        <v>8000</v>
      </c>
      <c r="Q323" s="102">
        <v>0</v>
      </c>
      <c r="R323" s="230">
        <f t="shared" si="90"/>
        <v>264623.19999999995</v>
      </c>
      <c r="S323" s="230">
        <f t="shared" si="91"/>
        <v>0</v>
      </c>
      <c r="T323" s="230">
        <f t="shared" si="92"/>
        <v>0</v>
      </c>
      <c r="U323" s="230">
        <f t="shared" si="92"/>
        <v>0</v>
      </c>
      <c r="V323" s="230">
        <f t="shared" si="92"/>
        <v>0</v>
      </c>
      <c r="W323" s="230">
        <f t="shared" si="93"/>
        <v>0</v>
      </c>
      <c r="X323" s="102">
        <v>1</v>
      </c>
      <c r="Y323" s="230" t="s">
        <v>1</v>
      </c>
      <c r="Z323" s="1754">
        <v>3.88</v>
      </c>
      <c r="AA323" s="102">
        <v>256623.19999999998</v>
      </c>
      <c r="AB323" s="102">
        <v>8000</v>
      </c>
      <c r="AC323" s="102">
        <v>0</v>
      </c>
      <c r="AD323" s="230">
        <f t="shared" si="94"/>
        <v>264623.19999999995</v>
      </c>
      <c r="AE323" s="102">
        <v>1</v>
      </c>
      <c r="AF323" s="230" t="s">
        <v>1</v>
      </c>
      <c r="AG323" s="1754">
        <v>3.88</v>
      </c>
      <c r="AH323" s="102">
        <v>256623.19999999998</v>
      </c>
      <c r="AI323" s="102">
        <v>8000</v>
      </c>
      <c r="AJ323" s="102">
        <v>0</v>
      </c>
      <c r="AK323" s="230">
        <f t="shared" si="95"/>
        <v>264623.19999999995</v>
      </c>
    </row>
    <row r="324" spans="1:37">
      <c r="A324" s="211">
        <v>8</v>
      </c>
      <c r="B324" s="667" t="s">
        <v>1365</v>
      </c>
      <c r="C324" s="1139" t="s">
        <v>2280</v>
      </c>
      <c r="D324" s="230" t="s">
        <v>1</v>
      </c>
      <c r="E324" s="102">
        <v>1</v>
      </c>
      <c r="F324" s="230" t="s">
        <v>1</v>
      </c>
      <c r="G324" s="1754">
        <v>3.88</v>
      </c>
      <c r="H324" s="102">
        <v>256623.19999999998</v>
      </c>
      <c r="I324" s="1801">
        <v>8000</v>
      </c>
      <c r="J324" s="102">
        <v>0</v>
      </c>
      <c r="K324" s="230">
        <f t="shared" si="89"/>
        <v>264623.19999999995</v>
      </c>
      <c r="L324" s="102">
        <v>1</v>
      </c>
      <c r="M324" s="230" t="s">
        <v>1</v>
      </c>
      <c r="N324" s="1754">
        <v>3.88</v>
      </c>
      <c r="O324" s="102">
        <v>256623.19999999998</v>
      </c>
      <c r="P324" s="1801">
        <v>8000</v>
      </c>
      <c r="Q324" s="102">
        <v>0</v>
      </c>
      <c r="R324" s="230">
        <f t="shared" si="90"/>
        <v>264623.19999999995</v>
      </c>
      <c r="S324" s="230">
        <f t="shared" si="91"/>
        <v>0</v>
      </c>
      <c r="T324" s="230">
        <f t="shared" si="92"/>
        <v>0</v>
      </c>
      <c r="U324" s="230">
        <f t="shared" si="92"/>
        <v>0</v>
      </c>
      <c r="V324" s="230">
        <f t="shared" si="92"/>
        <v>0</v>
      </c>
      <c r="W324" s="230">
        <f t="shared" si="93"/>
        <v>0</v>
      </c>
      <c r="X324" s="102">
        <v>1</v>
      </c>
      <c r="Y324" s="230" t="s">
        <v>1</v>
      </c>
      <c r="Z324" s="1754">
        <v>3.88</v>
      </c>
      <c r="AA324" s="102">
        <v>256623.19999999998</v>
      </c>
      <c r="AB324" s="102">
        <v>8000</v>
      </c>
      <c r="AC324" s="102">
        <v>0</v>
      </c>
      <c r="AD324" s="230">
        <f t="shared" si="94"/>
        <v>264623.19999999995</v>
      </c>
      <c r="AE324" s="102">
        <v>1</v>
      </c>
      <c r="AF324" s="230" t="s">
        <v>1</v>
      </c>
      <c r="AG324" s="1754">
        <v>3.88</v>
      </c>
      <c r="AH324" s="102">
        <v>256623.19999999998</v>
      </c>
      <c r="AI324" s="102">
        <v>8000</v>
      </c>
      <c r="AJ324" s="102">
        <v>0</v>
      </c>
      <c r="AK324" s="230">
        <f t="shared" si="95"/>
        <v>264623.19999999995</v>
      </c>
    </row>
    <row r="325" spans="1:37">
      <c r="A325" s="211">
        <v>9</v>
      </c>
      <c r="B325" s="667" t="s">
        <v>2383</v>
      </c>
      <c r="C325" s="1139" t="s">
        <v>2280</v>
      </c>
      <c r="D325" s="230" t="s">
        <v>1</v>
      </c>
      <c r="E325" s="102">
        <v>1</v>
      </c>
      <c r="F325" s="230" t="s">
        <v>1</v>
      </c>
      <c r="G325" s="1754">
        <v>3.88</v>
      </c>
      <c r="H325" s="102">
        <v>256623.19999999998</v>
      </c>
      <c r="I325" s="1801">
        <v>8000</v>
      </c>
      <c r="J325" s="102">
        <v>0</v>
      </c>
      <c r="K325" s="230">
        <f t="shared" si="89"/>
        <v>264623.19999999995</v>
      </c>
      <c r="L325" s="102">
        <v>1</v>
      </c>
      <c r="M325" s="230" t="s">
        <v>1</v>
      </c>
      <c r="N325" s="1754">
        <v>3.88</v>
      </c>
      <c r="O325" s="102">
        <v>256623.19999999998</v>
      </c>
      <c r="P325" s="1801">
        <v>8000</v>
      </c>
      <c r="Q325" s="102">
        <v>0</v>
      </c>
      <c r="R325" s="230">
        <f t="shared" si="90"/>
        <v>264623.19999999995</v>
      </c>
      <c r="S325" s="230">
        <f t="shared" si="91"/>
        <v>0</v>
      </c>
      <c r="T325" s="230">
        <f t="shared" si="92"/>
        <v>0</v>
      </c>
      <c r="U325" s="230">
        <f t="shared" si="92"/>
        <v>0</v>
      </c>
      <c r="V325" s="230">
        <f t="shared" si="92"/>
        <v>0</v>
      </c>
      <c r="W325" s="230">
        <f t="shared" si="93"/>
        <v>0</v>
      </c>
      <c r="X325" s="102">
        <v>1</v>
      </c>
      <c r="Y325" s="230" t="s">
        <v>1</v>
      </c>
      <c r="Z325" s="1754">
        <v>3.88</v>
      </c>
      <c r="AA325" s="102">
        <v>256623.19999999998</v>
      </c>
      <c r="AB325" s="102">
        <v>8000</v>
      </c>
      <c r="AC325" s="102">
        <v>0</v>
      </c>
      <c r="AD325" s="230">
        <f t="shared" si="94"/>
        <v>264623.19999999995</v>
      </c>
      <c r="AE325" s="102">
        <v>1</v>
      </c>
      <c r="AF325" s="230" t="s">
        <v>1</v>
      </c>
      <c r="AG325" s="1754">
        <v>3.88</v>
      </c>
      <c r="AH325" s="102">
        <v>256623.19999999998</v>
      </c>
      <c r="AI325" s="102">
        <v>8000</v>
      </c>
      <c r="AJ325" s="102">
        <v>0</v>
      </c>
      <c r="AK325" s="230">
        <f t="shared" si="95"/>
        <v>264623.19999999995</v>
      </c>
    </row>
    <row r="326" spans="1:37">
      <c r="A326" s="211">
        <v>10</v>
      </c>
      <c r="B326" s="667" t="s">
        <v>7399</v>
      </c>
      <c r="C326" s="1139" t="s">
        <v>2280</v>
      </c>
      <c r="D326" s="230" t="s">
        <v>1</v>
      </c>
      <c r="E326" s="102">
        <v>1</v>
      </c>
      <c r="F326" s="230" t="s">
        <v>1</v>
      </c>
      <c r="G326" s="1754">
        <v>3.88</v>
      </c>
      <c r="H326" s="102">
        <v>256623.19999999998</v>
      </c>
      <c r="I326" s="1801">
        <v>0</v>
      </c>
      <c r="J326" s="102">
        <v>0</v>
      </c>
      <c r="K326" s="230">
        <f t="shared" si="89"/>
        <v>256623.19999999998</v>
      </c>
      <c r="L326" s="102">
        <v>1</v>
      </c>
      <c r="M326" s="230" t="s">
        <v>1</v>
      </c>
      <c r="N326" s="1754">
        <v>3.88</v>
      </c>
      <c r="O326" s="102">
        <v>256623.19999999998</v>
      </c>
      <c r="P326" s="1801">
        <v>0</v>
      </c>
      <c r="Q326" s="102">
        <v>0</v>
      </c>
      <c r="R326" s="230">
        <f t="shared" si="90"/>
        <v>256623.19999999998</v>
      </c>
      <c r="S326" s="230">
        <f t="shared" si="91"/>
        <v>0</v>
      </c>
      <c r="T326" s="230">
        <f t="shared" si="92"/>
        <v>0</v>
      </c>
      <c r="U326" s="230">
        <f t="shared" si="92"/>
        <v>0</v>
      </c>
      <c r="V326" s="230">
        <f t="shared" si="92"/>
        <v>0</v>
      </c>
      <c r="W326" s="230">
        <f t="shared" si="93"/>
        <v>0</v>
      </c>
      <c r="X326" s="102">
        <v>1</v>
      </c>
      <c r="Y326" s="230" t="s">
        <v>1</v>
      </c>
      <c r="Z326" s="1754">
        <v>3.88</v>
      </c>
      <c r="AA326" s="102">
        <v>256623.19999999998</v>
      </c>
      <c r="AB326" s="102">
        <v>0</v>
      </c>
      <c r="AC326" s="102">
        <v>0</v>
      </c>
      <c r="AD326" s="230">
        <f t="shared" si="94"/>
        <v>256623.19999999998</v>
      </c>
      <c r="AE326" s="102">
        <v>1</v>
      </c>
      <c r="AF326" s="230" t="s">
        <v>1</v>
      </c>
      <c r="AG326" s="1754">
        <v>3.88</v>
      </c>
      <c r="AH326" s="102">
        <v>256623.19999999998</v>
      </c>
      <c r="AI326" s="102">
        <v>0</v>
      </c>
      <c r="AJ326" s="102">
        <v>0</v>
      </c>
      <c r="AK326" s="230">
        <f t="shared" si="95"/>
        <v>256623.19999999998</v>
      </c>
    </row>
    <row r="327" spans="1:37">
      <c r="A327" s="211"/>
      <c r="B327" s="593"/>
      <c r="C327" s="211"/>
      <c r="D327" s="230" t="s">
        <v>1</v>
      </c>
      <c r="E327" s="102"/>
      <c r="F327" s="230" t="s">
        <v>1</v>
      </c>
      <c r="G327" s="230"/>
      <c r="H327" s="102"/>
      <c r="I327" s="102"/>
      <c r="J327" s="102"/>
      <c r="K327" s="230"/>
      <c r="L327" s="102"/>
      <c r="M327" s="230" t="s">
        <v>1</v>
      </c>
      <c r="N327" s="230"/>
      <c r="O327" s="102"/>
      <c r="P327" s="102"/>
      <c r="Q327" s="102"/>
      <c r="R327" s="230"/>
      <c r="S327" s="230"/>
      <c r="T327" s="230"/>
      <c r="U327" s="230"/>
      <c r="V327" s="230"/>
      <c r="W327" s="230"/>
      <c r="X327" s="102"/>
      <c r="Y327" s="230"/>
      <c r="Z327" s="230"/>
      <c r="AA327" s="102"/>
      <c r="AB327" s="102"/>
      <c r="AC327" s="102"/>
      <c r="AD327" s="230"/>
      <c r="AE327" s="102"/>
      <c r="AF327" s="230" t="s">
        <v>1</v>
      </c>
      <c r="AG327" s="230"/>
      <c r="AH327" s="102"/>
      <c r="AI327" s="102"/>
      <c r="AJ327" s="102"/>
      <c r="AK327" s="230"/>
    </row>
    <row r="328" spans="1:37">
      <c r="A328" s="211"/>
      <c r="B328" s="271"/>
      <c r="C328" s="211"/>
      <c r="D328" s="230"/>
      <c r="E328" s="102"/>
      <c r="F328" s="230"/>
      <c r="G328" s="230"/>
      <c r="H328" s="102"/>
      <c r="I328" s="102"/>
      <c r="J328" s="102"/>
      <c r="K328" s="102"/>
      <c r="L328" s="102"/>
      <c r="M328" s="230"/>
      <c r="N328" s="230"/>
      <c r="O328" s="102"/>
      <c r="P328" s="102"/>
      <c r="Q328" s="102"/>
      <c r="R328" s="102"/>
      <c r="S328" s="102"/>
      <c r="T328" s="102"/>
      <c r="U328" s="102"/>
      <c r="V328" s="102"/>
      <c r="W328" s="102"/>
      <c r="X328" s="102"/>
      <c r="Y328" s="230"/>
      <c r="Z328" s="230"/>
      <c r="AA328" s="102"/>
      <c r="AB328" s="102"/>
      <c r="AC328" s="102"/>
      <c r="AD328" s="102"/>
      <c r="AE328" s="102"/>
      <c r="AF328" s="230"/>
      <c r="AG328" s="230"/>
      <c r="AH328" s="102"/>
      <c r="AI328" s="102"/>
      <c r="AJ328" s="102"/>
      <c r="AK328" s="102"/>
    </row>
    <row r="329" spans="1:37" s="233" customFormat="1" ht="14.25">
      <c r="A329" s="228"/>
      <c r="B329" s="592" t="s">
        <v>113</v>
      </c>
      <c r="C329" s="232" t="s">
        <v>1</v>
      </c>
      <c r="D329" s="232" t="s">
        <v>1</v>
      </c>
      <c r="E329" s="232">
        <f>SUM(E317:E326)</f>
        <v>10</v>
      </c>
      <c r="F329" s="232" t="s">
        <v>1</v>
      </c>
      <c r="G329" s="232" t="s">
        <v>1</v>
      </c>
      <c r="H329" s="232">
        <f>SUM(H317:H326)</f>
        <v>2600624.7999999998</v>
      </c>
      <c r="I329" s="232">
        <f>SUM(I317:I326)</f>
        <v>72000</v>
      </c>
      <c r="J329" s="232">
        <f>SUM(J317:J326)</f>
        <v>0</v>
      </c>
      <c r="K329" s="232">
        <f>SUM(K317:K326)</f>
        <v>2672624.7999999998</v>
      </c>
      <c r="L329" s="232">
        <f>SUM(L317:L326)</f>
        <v>10</v>
      </c>
      <c r="M329" s="232" t="s">
        <v>1</v>
      </c>
      <c r="N329" s="232" t="s">
        <v>1</v>
      </c>
      <c r="O329" s="232">
        <f t="shared" ref="O329:Y329" si="96">SUM(O317:O326)</f>
        <v>2600624.7999999998</v>
      </c>
      <c r="P329" s="232">
        <f t="shared" si="96"/>
        <v>72000</v>
      </c>
      <c r="Q329" s="232">
        <f t="shared" si="96"/>
        <v>0</v>
      </c>
      <c r="R329" s="232">
        <f t="shared" si="96"/>
        <v>2672624.7999999998</v>
      </c>
      <c r="S329" s="232">
        <f t="shared" si="96"/>
        <v>0</v>
      </c>
      <c r="T329" s="232">
        <f t="shared" si="96"/>
        <v>0</v>
      </c>
      <c r="U329" s="232">
        <f t="shared" si="96"/>
        <v>0</v>
      </c>
      <c r="V329" s="232">
        <f t="shared" si="96"/>
        <v>0</v>
      </c>
      <c r="W329" s="232">
        <f t="shared" si="96"/>
        <v>0</v>
      </c>
      <c r="X329" s="232">
        <f t="shared" si="96"/>
        <v>10</v>
      </c>
      <c r="Y329" s="232">
        <f t="shared" si="96"/>
        <v>0</v>
      </c>
      <c r="Z329" s="232"/>
      <c r="AA329" s="232">
        <f>SUM(AA317:AA326)</f>
        <v>2600624.7999999998</v>
      </c>
      <c r="AB329" s="232">
        <f>SUM(AB317:AB326)</f>
        <v>72000</v>
      </c>
      <c r="AC329" s="232">
        <f>SUM(AC317:AC326)</f>
        <v>0</v>
      </c>
      <c r="AD329" s="232">
        <f>SUM(AD317:AD326)</f>
        <v>2672624.7999999998</v>
      </c>
      <c r="AE329" s="232">
        <f>SUM(AE317:AE326)</f>
        <v>10</v>
      </c>
      <c r="AF329" s="232" t="s">
        <v>1</v>
      </c>
      <c r="AG329" s="232" t="s">
        <v>1</v>
      </c>
      <c r="AH329" s="232">
        <f>SUM(AH317:AH326)</f>
        <v>2600624.7999999998</v>
      </c>
      <c r="AI329" s="232">
        <f>SUM(AI317:AI326)</f>
        <v>72000</v>
      </c>
      <c r="AJ329" s="232">
        <f>SUM(AJ317:AJ326)</f>
        <v>0</v>
      </c>
      <c r="AK329" s="232">
        <f>SUM(AK317:AK326)</f>
        <v>2672624.7999999998</v>
      </c>
    </row>
    <row r="330" spans="1:37" s="233" customFormat="1" ht="14.25">
      <c r="A330" s="228"/>
      <c r="B330" s="592"/>
      <c r="C330" s="232"/>
      <c r="D330" s="232"/>
      <c r="E330" s="232"/>
      <c r="F330" s="232"/>
      <c r="G330" s="232"/>
      <c r="H330" s="232"/>
      <c r="I330" s="232"/>
      <c r="J330" s="232"/>
      <c r="K330" s="232"/>
      <c r="L330" s="232"/>
      <c r="M330" s="232"/>
      <c r="N330" s="232"/>
      <c r="O330" s="232"/>
      <c r="P330" s="232"/>
      <c r="Q330" s="232"/>
      <c r="R330" s="232"/>
      <c r="S330" s="232"/>
      <c r="T330" s="232"/>
      <c r="U330" s="232"/>
      <c r="V330" s="232"/>
      <c r="W330" s="1799"/>
      <c r="X330" s="1799"/>
      <c r="Y330" s="1799"/>
      <c r="Z330" s="1799"/>
      <c r="AA330" s="1799"/>
      <c r="AB330" s="1799"/>
      <c r="AC330" s="1799"/>
      <c r="AD330" s="1799"/>
      <c r="AE330" s="1799"/>
      <c r="AF330" s="1799"/>
      <c r="AG330" s="1799"/>
      <c r="AH330" s="1799"/>
      <c r="AI330" s="1799"/>
      <c r="AJ330" s="1799"/>
      <c r="AK330" s="1799"/>
    </row>
    <row r="331" spans="1:37" ht="86.25" customHeight="1">
      <c r="A331" s="228" t="s">
        <v>3</v>
      </c>
      <c r="B331" s="1792" t="s">
        <v>356</v>
      </c>
      <c r="C331" s="1793" t="s">
        <v>1049</v>
      </c>
      <c r="D331" s="230"/>
      <c r="E331" s="229"/>
      <c r="F331" s="230"/>
      <c r="G331" s="230"/>
      <c r="H331" s="229"/>
      <c r="I331" s="229"/>
      <c r="J331" s="229"/>
      <c r="K331" s="229"/>
      <c r="L331" s="229"/>
      <c r="M331" s="230"/>
      <c r="N331" s="230"/>
      <c r="O331" s="229"/>
      <c r="P331" s="229"/>
      <c r="Q331" s="229"/>
      <c r="R331" s="229"/>
      <c r="S331" s="229"/>
      <c r="T331" s="229"/>
      <c r="U331" s="229"/>
      <c r="V331" s="229"/>
      <c r="W331" s="1794"/>
      <c r="X331" s="1794"/>
      <c r="Y331" s="1762"/>
      <c r="Z331" s="1762"/>
      <c r="AA331" s="1794"/>
      <c r="AB331" s="1794"/>
      <c r="AC331" s="1794"/>
      <c r="AD331" s="1794"/>
      <c r="AE331" s="1794"/>
      <c r="AF331" s="1762"/>
      <c r="AG331" s="1762"/>
      <c r="AH331" s="1794"/>
      <c r="AI331" s="1794"/>
      <c r="AJ331" s="1794"/>
      <c r="AK331" s="1794"/>
    </row>
    <row r="332" spans="1:37">
      <c r="A332" s="211"/>
      <c r="B332" s="311" t="s">
        <v>198</v>
      </c>
      <c r="C332" s="230"/>
      <c r="D332" s="230"/>
      <c r="E332" s="195"/>
      <c r="F332" s="230"/>
      <c r="G332" s="230"/>
      <c r="H332" s="195"/>
      <c r="I332" s="195"/>
      <c r="J332" s="195"/>
      <c r="K332" s="195"/>
      <c r="L332" s="195"/>
      <c r="M332" s="230"/>
      <c r="N332" s="230"/>
      <c r="O332" s="195"/>
      <c r="P332" s="195"/>
      <c r="Q332" s="195"/>
      <c r="R332" s="195"/>
      <c r="S332" s="195"/>
      <c r="T332" s="195"/>
      <c r="U332" s="195"/>
      <c r="V332" s="195"/>
      <c r="W332" s="1795"/>
      <c r="X332" s="1796"/>
      <c r="Y332" s="1797"/>
      <c r="Z332" s="1797"/>
      <c r="AA332" s="1796"/>
      <c r="AB332" s="1796"/>
      <c r="AC332" s="1796"/>
      <c r="AD332" s="1796"/>
      <c r="AE332" s="1796"/>
      <c r="AF332" s="1797"/>
      <c r="AG332" s="1797"/>
      <c r="AH332" s="1796"/>
      <c r="AI332" s="1796"/>
      <c r="AJ332" s="1796"/>
      <c r="AK332" s="1796"/>
    </row>
    <row r="333" spans="1:37">
      <c r="A333" s="211">
        <v>1</v>
      </c>
      <c r="B333" s="667" t="s">
        <v>2385</v>
      </c>
      <c r="C333" s="1139" t="s">
        <v>2280</v>
      </c>
      <c r="D333" s="230" t="s">
        <v>1</v>
      </c>
      <c r="E333" s="102">
        <v>1</v>
      </c>
      <c r="F333" s="230" t="s">
        <v>1</v>
      </c>
      <c r="G333" s="1754">
        <v>4.01</v>
      </c>
      <c r="H333" s="102">
        <v>265221.39999999997</v>
      </c>
      <c r="I333" s="1800"/>
      <c r="J333" s="102">
        <v>0</v>
      </c>
      <c r="K333" s="230">
        <f t="shared" ref="K333:K345" si="97">H333+I333+J333</f>
        <v>265221.39999999997</v>
      </c>
      <c r="L333" s="102">
        <v>1</v>
      </c>
      <c r="M333" s="230" t="s">
        <v>1</v>
      </c>
      <c r="N333" s="1754">
        <v>4.01</v>
      </c>
      <c r="O333" s="102">
        <v>265221.39999999997</v>
      </c>
      <c r="P333" s="1800"/>
      <c r="Q333" s="102">
        <v>0</v>
      </c>
      <c r="R333" s="230">
        <f t="shared" ref="R333:R345" si="98">O333+P333+Q333</f>
        <v>265221.39999999997</v>
      </c>
      <c r="S333" s="230">
        <f t="shared" ref="S333:S345" si="99">+E333-L333</f>
        <v>0</v>
      </c>
      <c r="T333" s="230">
        <f t="shared" ref="T333:V345" si="100">H333-O333</f>
        <v>0</v>
      </c>
      <c r="U333" s="230">
        <f t="shared" si="100"/>
        <v>0</v>
      </c>
      <c r="V333" s="230">
        <f t="shared" si="100"/>
        <v>0</v>
      </c>
      <c r="W333" s="230">
        <f t="shared" ref="W333:W345" si="101">T333+U333+V333</f>
        <v>0</v>
      </c>
      <c r="X333" s="102">
        <v>1</v>
      </c>
      <c r="Y333" s="230" t="s">
        <v>1</v>
      </c>
      <c r="Z333" s="1754">
        <v>4.01</v>
      </c>
      <c r="AA333" s="102">
        <v>265221.39999999997</v>
      </c>
      <c r="AB333" s="102"/>
      <c r="AC333" s="102">
        <v>0</v>
      </c>
      <c r="AD333" s="230">
        <f t="shared" ref="AD333:AD345" si="102">AA333+AB333+AC333</f>
        <v>265221.39999999997</v>
      </c>
      <c r="AE333" s="102">
        <v>1</v>
      </c>
      <c r="AF333" s="230" t="s">
        <v>1</v>
      </c>
      <c r="AG333" s="1754">
        <v>4.01</v>
      </c>
      <c r="AH333" s="102">
        <v>265221.39999999997</v>
      </c>
      <c r="AI333" s="102"/>
      <c r="AJ333" s="102">
        <v>0</v>
      </c>
      <c r="AK333" s="230">
        <f t="shared" ref="AK333:AK345" si="103">AH333+AI333+AJ333</f>
        <v>265221.39999999997</v>
      </c>
    </row>
    <row r="334" spans="1:37">
      <c r="A334" s="211">
        <v>2</v>
      </c>
      <c r="B334" s="667" t="s">
        <v>2386</v>
      </c>
      <c r="C334" s="1139" t="s">
        <v>2280</v>
      </c>
      <c r="D334" s="230" t="s">
        <v>1</v>
      </c>
      <c r="E334" s="102">
        <v>1</v>
      </c>
      <c r="F334" s="230" t="s">
        <v>1</v>
      </c>
      <c r="G334" s="1754">
        <v>4.01</v>
      </c>
      <c r="H334" s="102">
        <v>265221.39999999997</v>
      </c>
      <c r="I334" s="1801"/>
      <c r="J334" s="102"/>
      <c r="K334" s="230">
        <f t="shared" si="97"/>
        <v>265221.39999999997</v>
      </c>
      <c r="L334" s="102">
        <v>1</v>
      </c>
      <c r="M334" s="230" t="s">
        <v>1</v>
      </c>
      <c r="N334" s="1754">
        <v>4.01</v>
      </c>
      <c r="O334" s="102">
        <v>265221.39999999997</v>
      </c>
      <c r="P334" s="1801"/>
      <c r="Q334" s="102"/>
      <c r="R334" s="230">
        <f t="shared" si="98"/>
        <v>265221.39999999997</v>
      </c>
      <c r="S334" s="230">
        <f t="shared" si="99"/>
        <v>0</v>
      </c>
      <c r="T334" s="230">
        <f t="shared" si="100"/>
        <v>0</v>
      </c>
      <c r="U334" s="230">
        <f t="shared" si="100"/>
        <v>0</v>
      </c>
      <c r="V334" s="230">
        <f t="shared" si="100"/>
        <v>0</v>
      </c>
      <c r="W334" s="230">
        <f t="shared" si="101"/>
        <v>0</v>
      </c>
      <c r="X334" s="102">
        <v>1</v>
      </c>
      <c r="Y334" s="230" t="s">
        <v>1</v>
      </c>
      <c r="Z334" s="1754">
        <v>4.01</v>
      </c>
      <c r="AA334" s="102">
        <v>265221.39999999997</v>
      </c>
      <c r="AB334" s="102"/>
      <c r="AC334" s="102"/>
      <c r="AD334" s="230">
        <f t="shared" si="102"/>
        <v>265221.39999999997</v>
      </c>
      <c r="AE334" s="102">
        <v>1</v>
      </c>
      <c r="AF334" s="230" t="s">
        <v>1</v>
      </c>
      <c r="AG334" s="1754">
        <v>4.01</v>
      </c>
      <c r="AH334" s="102">
        <v>265221.39999999997</v>
      </c>
      <c r="AI334" s="102"/>
      <c r="AJ334" s="102"/>
      <c r="AK334" s="230">
        <f t="shared" si="103"/>
        <v>265221.39999999997</v>
      </c>
    </row>
    <row r="335" spans="1:37">
      <c r="A335" s="211">
        <v>3</v>
      </c>
      <c r="B335" s="667" t="s">
        <v>2387</v>
      </c>
      <c r="C335" s="1139" t="s">
        <v>2280</v>
      </c>
      <c r="D335" s="230" t="s">
        <v>1</v>
      </c>
      <c r="E335" s="102">
        <v>1</v>
      </c>
      <c r="F335" s="230" t="s">
        <v>1</v>
      </c>
      <c r="G335" s="1754">
        <v>3.88</v>
      </c>
      <c r="H335" s="102">
        <v>256623.19999999998</v>
      </c>
      <c r="I335" s="1801"/>
      <c r="J335" s="102">
        <v>0</v>
      </c>
      <c r="K335" s="230">
        <f t="shared" si="97"/>
        <v>256623.19999999998</v>
      </c>
      <c r="L335" s="102">
        <v>1</v>
      </c>
      <c r="M335" s="230" t="s">
        <v>1</v>
      </c>
      <c r="N335" s="1754">
        <v>3.88</v>
      </c>
      <c r="O335" s="102">
        <v>256623.19999999998</v>
      </c>
      <c r="P335" s="1801"/>
      <c r="Q335" s="102">
        <v>0</v>
      </c>
      <c r="R335" s="230">
        <f t="shared" si="98"/>
        <v>256623.19999999998</v>
      </c>
      <c r="S335" s="230">
        <f t="shared" si="99"/>
        <v>0</v>
      </c>
      <c r="T335" s="230">
        <f t="shared" si="100"/>
        <v>0</v>
      </c>
      <c r="U335" s="230">
        <f t="shared" si="100"/>
        <v>0</v>
      </c>
      <c r="V335" s="230">
        <f t="shared" si="100"/>
        <v>0</v>
      </c>
      <c r="W335" s="230">
        <f t="shared" si="101"/>
        <v>0</v>
      </c>
      <c r="X335" s="102">
        <v>1</v>
      </c>
      <c r="Y335" s="230" t="s">
        <v>1</v>
      </c>
      <c r="Z335" s="1754">
        <v>3.88</v>
      </c>
      <c r="AA335" s="102">
        <v>256623.19999999998</v>
      </c>
      <c r="AB335" s="102"/>
      <c r="AC335" s="102">
        <v>0</v>
      </c>
      <c r="AD335" s="230">
        <f t="shared" si="102"/>
        <v>256623.19999999998</v>
      </c>
      <c r="AE335" s="102">
        <v>1</v>
      </c>
      <c r="AF335" s="230" t="s">
        <v>1</v>
      </c>
      <c r="AG335" s="1754">
        <v>3.88</v>
      </c>
      <c r="AH335" s="102">
        <v>256623.19999999998</v>
      </c>
      <c r="AI335" s="102"/>
      <c r="AJ335" s="102">
        <v>0</v>
      </c>
      <c r="AK335" s="230">
        <f t="shared" si="103"/>
        <v>256623.19999999998</v>
      </c>
    </row>
    <row r="336" spans="1:37">
      <c r="A336" s="211">
        <v>4</v>
      </c>
      <c r="B336" s="667" t="s">
        <v>2388</v>
      </c>
      <c r="C336" s="1139" t="s">
        <v>2280</v>
      </c>
      <c r="D336" s="230" t="s">
        <v>1</v>
      </c>
      <c r="E336" s="102">
        <v>1</v>
      </c>
      <c r="F336" s="230" t="s">
        <v>1</v>
      </c>
      <c r="G336" s="1754">
        <v>4.01</v>
      </c>
      <c r="H336" s="102">
        <v>265221.39999999997</v>
      </c>
      <c r="I336" s="1801"/>
      <c r="J336" s="102">
        <v>0</v>
      </c>
      <c r="K336" s="230">
        <f t="shared" si="97"/>
        <v>265221.39999999997</v>
      </c>
      <c r="L336" s="102">
        <v>1</v>
      </c>
      <c r="M336" s="230" t="s">
        <v>1</v>
      </c>
      <c r="N336" s="1754">
        <v>4.01</v>
      </c>
      <c r="O336" s="102">
        <v>265221.39999999997</v>
      </c>
      <c r="P336" s="1801"/>
      <c r="Q336" s="102">
        <v>0</v>
      </c>
      <c r="R336" s="230">
        <f t="shared" si="98"/>
        <v>265221.39999999997</v>
      </c>
      <c r="S336" s="230">
        <f t="shared" si="99"/>
        <v>0</v>
      </c>
      <c r="T336" s="230">
        <f t="shared" si="100"/>
        <v>0</v>
      </c>
      <c r="U336" s="230">
        <f t="shared" si="100"/>
        <v>0</v>
      </c>
      <c r="V336" s="230">
        <f t="shared" si="100"/>
        <v>0</v>
      </c>
      <c r="W336" s="230">
        <f t="shared" si="101"/>
        <v>0</v>
      </c>
      <c r="X336" s="102">
        <v>1</v>
      </c>
      <c r="Y336" s="230" t="s">
        <v>1</v>
      </c>
      <c r="Z336" s="1754">
        <v>4.01</v>
      </c>
      <c r="AA336" s="102">
        <v>265221.39999999997</v>
      </c>
      <c r="AB336" s="102"/>
      <c r="AC336" s="102">
        <v>0</v>
      </c>
      <c r="AD336" s="230">
        <f t="shared" si="102"/>
        <v>265221.39999999997</v>
      </c>
      <c r="AE336" s="102">
        <v>1</v>
      </c>
      <c r="AF336" s="230" t="s">
        <v>1</v>
      </c>
      <c r="AG336" s="1754">
        <v>4.01</v>
      </c>
      <c r="AH336" s="102">
        <v>265221.39999999997</v>
      </c>
      <c r="AI336" s="102"/>
      <c r="AJ336" s="102">
        <v>0</v>
      </c>
      <c r="AK336" s="230">
        <f t="shared" si="103"/>
        <v>265221.39999999997</v>
      </c>
    </row>
    <row r="337" spans="1:37">
      <c r="A337" s="211">
        <v>5</v>
      </c>
      <c r="B337" s="667" t="s">
        <v>2390</v>
      </c>
      <c r="C337" s="1139" t="s">
        <v>2280</v>
      </c>
      <c r="D337" s="230" t="s">
        <v>1</v>
      </c>
      <c r="E337" s="102">
        <v>1</v>
      </c>
      <c r="F337" s="230" t="s">
        <v>1</v>
      </c>
      <c r="G337" s="1754">
        <v>4.01</v>
      </c>
      <c r="H337" s="102">
        <v>265221.39999999997</v>
      </c>
      <c r="I337" s="1801"/>
      <c r="J337" s="102">
        <v>0</v>
      </c>
      <c r="K337" s="230">
        <f t="shared" si="97"/>
        <v>265221.39999999997</v>
      </c>
      <c r="L337" s="102">
        <v>1</v>
      </c>
      <c r="M337" s="230" t="s">
        <v>1</v>
      </c>
      <c r="N337" s="1754">
        <v>4.01</v>
      </c>
      <c r="O337" s="102">
        <v>265221.39999999997</v>
      </c>
      <c r="P337" s="1801"/>
      <c r="Q337" s="102">
        <v>0</v>
      </c>
      <c r="R337" s="230">
        <f t="shared" si="98"/>
        <v>265221.39999999997</v>
      </c>
      <c r="S337" s="230">
        <f t="shared" si="99"/>
        <v>0</v>
      </c>
      <c r="T337" s="230">
        <f t="shared" si="100"/>
        <v>0</v>
      </c>
      <c r="U337" s="230">
        <f t="shared" si="100"/>
        <v>0</v>
      </c>
      <c r="V337" s="230">
        <f t="shared" si="100"/>
        <v>0</v>
      </c>
      <c r="W337" s="230">
        <f t="shared" si="101"/>
        <v>0</v>
      </c>
      <c r="X337" s="102">
        <v>1</v>
      </c>
      <c r="Y337" s="230" t="s">
        <v>1</v>
      </c>
      <c r="Z337" s="1754">
        <v>4.01</v>
      </c>
      <c r="AA337" s="102">
        <v>265221.39999999997</v>
      </c>
      <c r="AB337" s="102"/>
      <c r="AC337" s="102">
        <v>0</v>
      </c>
      <c r="AD337" s="230">
        <f t="shared" si="102"/>
        <v>265221.39999999997</v>
      </c>
      <c r="AE337" s="102">
        <v>1</v>
      </c>
      <c r="AF337" s="230" t="s">
        <v>1</v>
      </c>
      <c r="AG337" s="1754">
        <v>4.01</v>
      </c>
      <c r="AH337" s="102">
        <v>265221.39999999997</v>
      </c>
      <c r="AI337" s="102"/>
      <c r="AJ337" s="102">
        <v>0</v>
      </c>
      <c r="AK337" s="230">
        <f t="shared" si="103"/>
        <v>265221.39999999997</v>
      </c>
    </row>
    <row r="338" spans="1:37">
      <c r="A338" s="211">
        <v>6</v>
      </c>
      <c r="B338" s="667" t="s">
        <v>2392</v>
      </c>
      <c r="C338" s="1139" t="s">
        <v>2280</v>
      </c>
      <c r="D338" s="230" t="s">
        <v>1</v>
      </c>
      <c r="E338" s="102">
        <v>1</v>
      </c>
      <c r="F338" s="230" t="s">
        <v>1</v>
      </c>
      <c r="G338" s="1754">
        <v>4.01</v>
      </c>
      <c r="H338" s="102">
        <v>265221.39999999997</v>
      </c>
      <c r="I338" s="1801"/>
      <c r="J338" s="102">
        <v>0</v>
      </c>
      <c r="K338" s="230">
        <f t="shared" si="97"/>
        <v>265221.39999999997</v>
      </c>
      <c r="L338" s="102">
        <v>1</v>
      </c>
      <c r="M338" s="230" t="s">
        <v>1</v>
      </c>
      <c r="N338" s="1754">
        <v>4.01</v>
      </c>
      <c r="O338" s="102">
        <v>265221.39999999997</v>
      </c>
      <c r="P338" s="1801"/>
      <c r="Q338" s="102">
        <v>0</v>
      </c>
      <c r="R338" s="230">
        <f t="shared" si="98"/>
        <v>265221.39999999997</v>
      </c>
      <c r="S338" s="230">
        <f t="shared" si="99"/>
        <v>0</v>
      </c>
      <c r="T338" s="230">
        <f t="shared" si="100"/>
        <v>0</v>
      </c>
      <c r="U338" s="230">
        <f t="shared" si="100"/>
        <v>0</v>
      </c>
      <c r="V338" s="230">
        <f t="shared" si="100"/>
        <v>0</v>
      </c>
      <c r="W338" s="230">
        <f t="shared" si="101"/>
        <v>0</v>
      </c>
      <c r="X338" s="102">
        <v>1</v>
      </c>
      <c r="Y338" s="230" t="s">
        <v>1</v>
      </c>
      <c r="Z338" s="1754">
        <v>4.01</v>
      </c>
      <c r="AA338" s="102">
        <v>265221.39999999997</v>
      </c>
      <c r="AB338" s="102"/>
      <c r="AC338" s="102">
        <v>0</v>
      </c>
      <c r="AD338" s="230">
        <f t="shared" si="102"/>
        <v>265221.39999999997</v>
      </c>
      <c r="AE338" s="102">
        <v>1</v>
      </c>
      <c r="AF338" s="230" t="s">
        <v>1</v>
      </c>
      <c r="AG338" s="1754">
        <v>4.01</v>
      </c>
      <c r="AH338" s="102">
        <v>265221.39999999997</v>
      </c>
      <c r="AI338" s="102"/>
      <c r="AJ338" s="102">
        <v>0</v>
      </c>
      <c r="AK338" s="230">
        <f t="shared" si="103"/>
        <v>265221.39999999997</v>
      </c>
    </row>
    <row r="339" spans="1:37">
      <c r="A339" s="211">
        <v>7</v>
      </c>
      <c r="B339" s="667" t="s">
        <v>2341</v>
      </c>
      <c r="C339" s="1139" t="s">
        <v>2280</v>
      </c>
      <c r="D339" s="230" t="s">
        <v>1</v>
      </c>
      <c r="E339" s="102">
        <v>1</v>
      </c>
      <c r="F339" s="230" t="s">
        <v>1</v>
      </c>
      <c r="G339" s="1754">
        <v>4.01</v>
      </c>
      <c r="H339" s="102">
        <v>265221.39999999997</v>
      </c>
      <c r="I339" s="1801"/>
      <c r="J339" s="102">
        <v>0</v>
      </c>
      <c r="K339" s="230">
        <f t="shared" si="97"/>
        <v>265221.39999999997</v>
      </c>
      <c r="L339" s="102">
        <v>1</v>
      </c>
      <c r="M339" s="230" t="s">
        <v>1</v>
      </c>
      <c r="N339" s="1754">
        <v>4.01</v>
      </c>
      <c r="O339" s="102">
        <v>265221.39999999997</v>
      </c>
      <c r="P339" s="1801"/>
      <c r="Q339" s="102">
        <v>0</v>
      </c>
      <c r="R339" s="230">
        <f t="shared" si="98"/>
        <v>265221.39999999997</v>
      </c>
      <c r="S339" s="230">
        <f t="shared" si="99"/>
        <v>0</v>
      </c>
      <c r="T339" s="230">
        <f t="shared" si="100"/>
        <v>0</v>
      </c>
      <c r="U339" s="230">
        <f t="shared" si="100"/>
        <v>0</v>
      </c>
      <c r="V339" s="230">
        <f t="shared" si="100"/>
        <v>0</v>
      </c>
      <c r="W339" s="230">
        <f t="shared" si="101"/>
        <v>0</v>
      </c>
      <c r="X339" s="102">
        <v>1</v>
      </c>
      <c r="Y339" s="230" t="s">
        <v>1</v>
      </c>
      <c r="Z339" s="1754">
        <v>4.01</v>
      </c>
      <c r="AA339" s="102">
        <v>265221.39999999997</v>
      </c>
      <c r="AB339" s="102"/>
      <c r="AC339" s="102">
        <v>0</v>
      </c>
      <c r="AD339" s="230">
        <f t="shared" si="102"/>
        <v>265221.39999999997</v>
      </c>
      <c r="AE339" s="102">
        <v>1</v>
      </c>
      <c r="AF339" s="230" t="s">
        <v>1</v>
      </c>
      <c r="AG339" s="1754">
        <v>4.01</v>
      </c>
      <c r="AH339" s="102">
        <v>265221.39999999997</v>
      </c>
      <c r="AI339" s="102"/>
      <c r="AJ339" s="102">
        <v>0</v>
      </c>
      <c r="AK339" s="230">
        <f t="shared" si="103"/>
        <v>265221.39999999997</v>
      </c>
    </row>
    <row r="340" spans="1:37">
      <c r="A340" s="211">
        <v>8</v>
      </c>
      <c r="B340" s="667" t="s">
        <v>1788</v>
      </c>
      <c r="C340" s="1139" t="s">
        <v>2280</v>
      </c>
      <c r="D340" s="230" t="s">
        <v>1</v>
      </c>
      <c r="E340" s="102">
        <v>1</v>
      </c>
      <c r="F340" s="230" t="s">
        <v>1</v>
      </c>
      <c r="G340" s="1754">
        <v>3.88</v>
      </c>
      <c r="H340" s="102">
        <v>256623.19999999998</v>
      </c>
      <c r="I340" s="1801"/>
      <c r="J340" s="102">
        <v>0</v>
      </c>
      <c r="K340" s="230">
        <f t="shared" si="97"/>
        <v>256623.19999999998</v>
      </c>
      <c r="L340" s="102">
        <v>1</v>
      </c>
      <c r="M340" s="230" t="s">
        <v>1</v>
      </c>
      <c r="N340" s="1754">
        <v>3.88</v>
      </c>
      <c r="O340" s="102">
        <v>256623.19999999998</v>
      </c>
      <c r="P340" s="1801"/>
      <c r="Q340" s="102">
        <v>0</v>
      </c>
      <c r="R340" s="230">
        <f t="shared" si="98"/>
        <v>256623.19999999998</v>
      </c>
      <c r="S340" s="230">
        <f t="shared" si="99"/>
        <v>0</v>
      </c>
      <c r="T340" s="230">
        <f t="shared" si="100"/>
        <v>0</v>
      </c>
      <c r="U340" s="230">
        <f t="shared" si="100"/>
        <v>0</v>
      </c>
      <c r="V340" s="230">
        <f t="shared" si="100"/>
        <v>0</v>
      </c>
      <c r="W340" s="230">
        <f t="shared" si="101"/>
        <v>0</v>
      </c>
      <c r="X340" s="102">
        <v>1</v>
      </c>
      <c r="Y340" s="230" t="s">
        <v>1</v>
      </c>
      <c r="Z340" s="1754">
        <v>3.88</v>
      </c>
      <c r="AA340" s="102">
        <v>256623.19999999998</v>
      </c>
      <c r="AB340" s="102"/>
      <c r="AC340" s="102">
        <v>0</v>
      </c>
      <c r="AD340" s="230">
        <f t="shared" si="102"/>
        <v>256623.19999999998</v>
      </c>
      <c r="AE340" s="102">
        <v>1</v>
      </c>
      <c r="AF340" s="230" t="s">
        <v>1</v>
      </c>
      <c r="AG340" s="1754">
        <v>3.88</v>
      </c>
      <c r="AH340" s="102">
        <v>256623.19999999998</v>
      </c>
      <c r="AI340" s="102"/>
      <c r="AJ340" s="102">
        <v>0</v>
      </c>
      <c r="AK340" s="230">
        <f t="shared" si="103"/>
        <v>256623.19999999998</v>
      </c>
    </row>
    <row r="341" spans="1:37">
      <c r="A341" s="211">
        <v>9</v>
      </c>
      <c r="B341" s="667" t="s">
        <v>7400</v>
      </c>
      <c r="C341" s="1139" t="s">
        <v>2280</v>
      </c>
      <c r="D341" s="230" t="s">
        <v>1</v>
      </c>
      <c r="E341" s="102">
        <v>1</v>
      </c>
      <c r="F341" s="230" t="s">
        <v>1</v>
      </c>
      <c r="G341" s="1754">
        <v>3.88</v>
      </c>
      <c r="H341" s="102">
        <v>256623.19999999998</v>
      </c>
      <c r="I341" s="1801"/>
      <c r="J341" s="102">
        <v>0</v>
      </c>
      <c r="K341" s="230">
        <f t="shared" si="97"/>
        <v>256623.19999999998</v>
      </c>
      <c r="L341" s="102">
        <v>1</v>
      </c>
      <c r="M341" s="230" t="s">
        <v>1</v>
      </c>
      <c r="N341" s="1754">
        <v>3.88</v>
      </c>
      <c r="O341" s="102">
        <v>256623.19999999998</v>
      </c>
      <c r="P341" s="1801"/>
      <c r="Q341" s="102">
        <v>0</v>
      </c>
      <c r="R341" s="230">
        <f t="shared" si="98"/>
        <v>256623.19999999998</v>
      </c>
      <c r="S341" s="230">
        <f t="shared" si="99"/>
        <v>0</v>
      </c>
      <c r="T341" s="230">
        <f t="shared" si="100"/>
        <v>0</v>
      </c>
      <c r="U341" s="230">
        <f t="shared" si="100"/>
        <v>0</v>
      </c>
      <c r="V341" s="230">
        <f t="shared" si="100"/>
        <v>0</v>
      </c>
      <c r="W341" s="230">
        <f t="shared" si="101"/>
        <v>0</v>
      </c>
      <c r="X341" s="102">
        <v>1</v>
      </c>
      <c r="Y341" s="230" t="s">
        <v>1</v>
      </c>
      <c r="Z341" s="1754">
        <v>3.88</v>
      </c>
      <c r="AA341" s="102">
        <v>256623.19999999998</v>
      </c>
      <c r="AB341" s="102"/>
      <c r="AC341" s="102">
        <v>0</v>
      </c>
      <c r="AD341" s="230">
        <f t="shared" si="102"/>
        <v>256623.19999999998</v>
      </c>
      <c r="AE341" s="102">
        <v>1</v>
      </c>
      <c r="AF341" s="230" t="s">
        <v>1</v>
      </c>
      <c r="AG341" s="1754">
        <v>3.88</v>
      </c>
      <c r="AH341" s="102">
        <v>256623.19999999998</v>
      </c>
      <c r="AI341" s="102"/>
      <c r="AJ341" s="102">
        <v>0</v>
      </c>
      <c r="AK341" s="230">
        <f t="shared" si="103"/>
        <v>256623.19999999998</v>
      </c>
    </row>
    <row r="342" spans="1:37">
      <c r="A342" s="211">
        <v>10</v>
      </c>
      <c r="B342" s="667" t="s">
        <v>7401</v>
      </c>
      <c r="C342" s="1139" t="s">
        <v>2280</v>
      </c>
      <c r="D342" s="230" t="s">
        <v>1</v>
      </c>
      <c r="E342" s="102">
        <v>1</v>
      </c>
      <c r="F342" s="230" t="s">
        <v>1</v>
      </c>
      <c r="G342" s="1754">
        <v>3.88</v>
      </c>
      <c r="H342" s="102">
        <v>256623.19999999998</v>
      </c>
      <c r="I342" s="1801"/>
      <c r="J342" s="102">
        <v>0</v>
      </c>
      <c r="K342" s="230">
        <f t="shared" si="97"/>
        <v>256623.19999999998</v>
      </c>
      <c r="L342" s="102">
        <v>1</v>
      </c>
      <c r="M342" s="230" t="s">
        <v>1</v>
      </c>
      <c r="N342" s="1754">
        <v>3.88</v>
      </c>
      <c r="O342" s="102">
        <v>256623.19999999998</v>
      </c>
      <c r="P342" s="1801"/>
      <c r="Q342" s="102">
        <v>0</v>
      </c>
      <c r="R342" s="230">
        <f t="shared" si="98"/>
        <v>256623.19999999998</v>
      </c>
      <c r="S342" s="230">
        <f t="shared" si="99"/>
        <v>0</v>
      </c>
      <c r="T342" s="230">
        <f t="shared" si="100"/>
        <v>0</v>
      </c>
      <c r="U342" s="230">
        <f t="shared" si="100"/>
        <v>0</v>
      </c>
      <c r="V342" s="230">
        <f t="shared" si="100"/>
        <v>0</v>
      </c>
      <c r="W342" s="230">
        <f t="shared" si="101"/>
        <v>0</v>
      </c>
      <c r="X342" s="102">
        <v>1</v>
      </c>
      <c r="Y342" s="230" t="s">
        <v>1</v>
      </c>
      <c r="Z342" s="1754">
        <v>3.88</v>
      </c>
      <c r="AA342" s="102">
        <v>256623.19999999998</v>
      </c>
      <c r="AB342" s="102"/>
      <c r="AC342" s="102">
        <v>0</v>
      </c>
      <c r="AD342" s="230">
        <f t="shared" si="102"/>
        <v>256623.19999999998</v>
      </c>
      <c r="AE342" s="102">
        <v>1</v>
      </c>
      <c r="AF342" s="230" t="s">
        <v>1</v>
      </c>
      <c r="AG342" s="1754">
        <v>3.88</v>
      </c>
      <c r="AH342" s="102">
        <v>256623.19999999998</v>
      </c>
      <c r="AI342" s="102"/>
      <c r="AJ342" s="102">
        <v>0</v>
      </c>
      <c r="AK342" s="230">
        <f t="shared" si="103"/>
        <v>256623.19999999998</v>
      </c>
    </row>
    <row r="343" spans="1:37">
      <c r="A343" s="211">
        <v>11</v>
      </c>
      <c r="B343" s="667" t="s">
        <v>1802</v>
      </c>
      <c r="C343" s="1139" t="s">
        <v>2280</v>
      </c>
      <c r="D343" s="230" t="s">
        <v>1</v>
      </c>
      <c r="E343" s="102">
        <v>1</v>
      </c>
      <c r="F343" s="230" t="s">
        <v>1</v>
      </c>
      <c r="G343" s="1754">
        <v>3.88</v>
      </c>
      <c r="H343" s="102">
        <v>256623.19999999998</v>
      </c>
      <c r="I343" s="1801"/>
      <c r="J343" s="102">
        <v>0</v>
      </c>
      <c r="K343" s="230">
        <f t="shared" si="97"/>
        <v>256623.19999999998</v>
      </c>
      <c r="L343" s="102">
        <v>1</v>
      </c>
      <c r="M343" s="230" t="s">
        <v>1</v>
      </c>
      <c r="N343" s="1754">
        <v>3.88</v>
      </c>
      <c r="O343" s="102">
        <v>256623.19999999998</v>
      </c>
      <c r="P343" s="1801"/>
      <c r="Q343" s="102">
        <v>0</v>
      </c>
      <c r="R343" s="230">
        <f t="shared" si="98"/>
        <v>256623.19999999998</v>
      </c>
      <c r="S343" s="230">
        <f t="shared" si="99"/>
        <v>0</v>
      </c>
      <c r="T343" s="230">
        <f t="shared" si="100"/>
        <v>0</v>
      </c>
      <c r="U343" s="230">
        <f t="shared" si="100"/>
        <v>0</v>
      </c>
      <c r="V343" s="230">
        <f t="shared" si="100"/>
        <v>0</v>
      </c>
      <c r="W343" s="230">
        <f t="shared" si="101"/>
        <v>0</v>
      </c>
      <c r="X343" s="102">
        <v>1</v>
      </c>
      <c r="Y343" s="230" t="s">
        <v>1</v>
      </c>
      <c r="Z343" s="1754">
        <v>3.88</v>
      </c>
      <c r="AA343" s="102">
        <v>256623.19999999998</v>
      </c>
      <c r="AB343" s="102"/>
      <c r="AC343" s="102">
        <v>0</v>
      </c>
      <c r="AD343" s="230">
        <f t="shared" si="102"/>
        <v>256623.19999999998</v>
      </c>
      <c r="AE343" s="102">
        <v>1</v>
      </c>
      <c r="AF343" s="230" t="s">
        <v>1</v>
      </c>
      <c r="AG343" s="1754">
        <v>3.88</v>
      </c>
      <c r="AH343" s="102">
        <v>256623.19999999998</v>
      </c>
      <c r="AI343" s="102"/>
      <c r="AJ343" s="102">
        <v>0</v>
      </c>
      <c r="AK343" s="230">
        <f t="shared" si="103"/>
        <v>256623.19999999998</v>
      </c>
    </row>
    <row r="344" spans="1:37">
      <c r="A344" s="211">
        <v>12</v>
      </c>
      <c r="B344" s="667" t="s">
        <v>877</v>
      </c>
      <c r="C344" s="1139" t="s">
        <v>2280</v>
      </c>
      <c r="D344" s="230" t="s">
        <v>1</v>
      </c>
      <c r="E344" s="102">
        <v>1</v>
      </c>
      <c r="F344" s="230" t="s">
        <v>1</v>
      </c>
      <c r="G344" s="1754">
        <v>3.88</v>
      </c>
      <c r="H344" s="102">
        <v>256623.19999999998</v>
      </c>
      <c r="I344" s="1801"/>
      <c r="J344" s="102">
        <v>0</v>
      </c>
      <c r="K344" s="230">
        <f t="shared" si="97"/>
        <v>256623.19999999998</v>
      </c>
      <c r="L344" s="102">
        <v>1</v>
      </c>
      <c r="M344" s="230" t="s">
        <v>1</v>
      </c>
      <c r="N344" s="1754">
        <v>3.88</v>
      </c>
      <c r="O344" s="102">
        <v>256623.19999999998</v>
      </c>
      <c r="P344" s="1801"/>
      <c r="Q344" s="102">
        <v>0</v>
      </c>
      <c r="R344" s="230">
        <f t="shared" si="98"/>
        <v>256623.19999999998</v>
      </c>
      <c r="S344" s="230">
        <f t="shared" si="99"/>
        <v>0</v>
      </c>
      <c r="T344" s="230">
        <f t="shared" si="100"/>
        <v>0</v>
      </c>
      <c r="U344" s="230">
        <f t="shared" si="100"/>
        <v>0</v>
      </c>
      <c r="V344" s="230">
        <f t="shared" si="100"/>
        <v>0</v>
      </c>
      <c r="W344" s="230">
        <f t="shared" si="101"/>
        <v>0</v>
      </c>
      <c r="X344" s="102">
        <v>1</v>
      </c>
      <c r="Y344" s="230" t="s">
        <v>1</v>
      </c>
      <c r="Z344" s="1754">
        <v>3.88</v>
      </c>
      <c r="AA344" s="102">
        <v>256623.19999999998</v>
      </c>
      <c r="AB344" s="102"/>
      <c r="AC344" s="102">
        <v>0</v>
      </c>
      <c r="AD344" s="230">
        <f t="shared" si="102"/>
        <v>256623.19999999998</v>
      </c>
      <c r="AE344" s="102">
        <v>1</v>
      </c>
      <c r="AF344" s="230" t="s">
        <v>1</v>
      </c>
      <c r="AG344" s="1754">
        <v>3.88</v>
      </c>
      <c r="AH344" s="102">
        <v>256623.19999999998</v>
      </c>
      <c r="AI344" s="102"/>
      <c r="AJ344" s="102">
        <v>0</v>
      </c>
      <c r="AK344" s="230">
        <f t="shared" si="103"/>
        <v>256623.19999999998</v>
      </c>
    </row>
    <row r="345" spans="1:37">
      <c r="A345" s="211">
        <v>13</v>
      </c>
      <c r="B345" s="667" t="s">
        <v>877</v>
      </c>
      <c r="C345" s="1139" t="s">
        <v>2280</v>
      </c>
      <c r="D345" s="230" t="s">
        <v>1</v>
      </c>
      <c r="E345" s="102">
        <v>1</v>
      </c>
      <c r="F345" s="230" t="s">
        <v>1</v>
      </c>
      <c r="G345" s="1754">
        <v>3.88</v>
      </c>
      <c r="H345" s="102">
        <v>256623.19999999998</v>
      </c>
      <c r="I345" s="1801"/>
      <c r="J345" s="102">
        <v>0</v>
      </c>
      <c r="K345" s="230">
        <f t="shared" si="97"/>
        <v>256623.19999999998</v>
      </c>
      <c r="L345" s="102">
        <v>1</v>
      </c>
      <c r="M345" s="230" t="s">
        <v>1</v>
      </c>
      <c r="N345" s="1754">
        <v>3.88</v>
      </c>
      <c r="O345" s="102">
        <v>256623.19999999998</v>
      </c>
      <c r="P345" s="1801"/>
      <c r="Q345" s="102">
        <v>0</v>
      </c>
      <c r="R345" s="230">
        <f t="shared" si="98"/>
        <v>256623.19999999998</v>
      </c>
      <c r="S345" s="230">
        <f t="shared" si="99"/>
        <v>0</v>
      </c>
      <c r="T345" s="230">
        <f t="shared" si="100"/>
        <v>0</v>
      </c>
      <c r="U345" s="230">
        <f t="shared" si="100"/>
        <v>0</v>
      </c>
      <c r="V345" s="230">
        <f t="shared" si="100"/>
        <v>0</v>
      </c>
      <c r="W345" s="230">
        <f t="shared" si="101"/>
        <v>0</v>
      </c>
      <c r="X345" s="102">
        <v>1</v>
      </c>
      <c r="Y345" s="230" t="s">
        <v>1</v>
      </c>
      <c r="Z345" s="1754">
        <v>3.88</v>
      </c>
      <c r="AA345" s="102">
        <v>256623.19999999998</v>
      </c>
      <c r="AB345" s="102"/>
      <c r="AC345" s="102">
        <v>0</v>
      </c>
      <c r="AD345" s="230">
        <f t="shared" si="102"/>
        <v>256623.19999999998</v>
      </c>
      <c r="AE345" s="102">
        <v>1</v>
      </c>
      <c r="AF345" s="230" t="s">
        <v>1</v>
      </c>
      <c r="AG345" s="1754">
        <v>3.88</v>
      </c>
      <c r="AH345" s="102">
        <v>256623.19999999998</v>
      </c>
      <c r="AI345" s="102"/>
      <c r="AJ345" s="102">
        <v>0</v>
      </c>
      <c r="AK345" s="230">
        <f t="shared" si="103"/>
        <v>256623.19999999998</v>
      </c>
    </row>
    <row r="346" spans="1:37">
      <c r="A346" s="211"/>
      <c r="B346" s="593"/>
      <c r="C346" s="211"/>
      <c r="D346" s="230" t="s">
        <v>1</v>
      </c>
      <c r="E346" s="102"/>
      <c r="F346" s="230" t="s">
        <v>1</v>
      </c>
      <c r="G346" s="230"/>
      <c r="H346" s="102"/>
      <c r="I346" s="102"/>
      <c r="J346" s="102"/>
      <c r="K346" s="230"/>
      <c r="L346" s="102"/>
      <c r="M346" s="230" t="s">
        <v>1</v>
      </c>
      <c r="N346" s="230"/>
      <c r="O346" s="102"/>
      <c r="P346" s="102"/>
      <c r="Q346" s="102"/>
      <c r="R346" s="230"/>
      <c r="S346" s="230"/>
      <c r="T346" s="230"/>
      <c r="U346" s="230"/>
      <c r="V346" s="230"/>
      <c r="W346" s="230"/>
      <c r="X346" s="102"/>
      <c r="Y346" s="230"/>
      <c r="Z346" s="230"/>
      <c r="AA346" s="102"/>
      <c r="AB346" s="102"/>
      <c r="AC346" s="102"/>
      <c r="AD346" s="230"/>
      <c r="AE346" s="102"/>
      <c r="AF346" s="230" t="s">
        <v>1</v>
      </c>
      <c r="AG346" s="230"/>
      <c r="AH346" s="102"/>
      <c r="AI346" s="102"/>
      <c r="AJ346" s="102"/>
      <c r="AK346" s="230"/>
    </row>
    <row r="347" spans="1:37">
      <c r="A347" s="211"/>
      <c r="B347" s="271"/>
      <c r="C347" s="211"/>
      <c r="D347" s="230"/>
      <c r="E347" s="102"/>
      <c r="F347" s="230"/>
      <c r="G347" s="230"/>
      <c r="H347" s="102"/>
      <c r="I347" s="102"/>
      <c r="J347" s="102"/>
      <c r="K347" s="102"/>
      <c r="L347" s="102"/>
      <c r="M347" s="230"/>
      <c r="N347" s="230"/>
      <c r="O347" s="102"/>
      <c r="P347" s="102"/>
      <c r="Q347" s="102"/>
      <c r="R347" s="102"/>
      <c r="S347" s="102"/>
      <c r="T347" s="102"/>
      <c r="U347" s="102"/>
      <c r="V347" s="102"/>
      <c r="W347" s="102"/>
      <c r="X347" s="102"/>
      <c r="Y347" s="230"/>
      <c r="Z347" s="230"/>
      <c r="AA347" s="102"/>
      <c r="AB347" s="102"/>
      <c r="AC347" s="102"/>
      <c r="AD347" s="102"/>
      <c r="AE347" s="102"/>
      <c r="AF347" s="230"/>
      <c r="AG347" s="230"/>
      <c r="AH347" s="102"/>
      <c r="AI347" s="102"/>
      <c r="AJ347" s="102"/>
      <c r="AK347" s="102"/>
    </row>
    <row r="348" spans="1:37" s="233" customFormat="1" ht="14.25">
      <c r="A348" s="228"/>
      <c r="B348" s="592" t="s">
        <v>113</v>
      </c>
      <c r="C348" s="232" t="s">
        <v>1</v>
      </c>
      <c r="D348" s="232" t="s">
        <v>1</v>
      </c>
      <c r="E348" s="232">
        <f>SUM(E333:E345)</f>
        <v>13</v>
      </c>
      <c r="F348" s="232" t="s">
        <v>1</v>
      </c>
      <c r="G348" s="232" t="s">
        <v>1</v>
      </c>
      <c r="H348" s="232">
        <f>SUM(H333:H345)</f>
        <v>3387690.8000000007</v>
      </c>
      <c r="I348" s="232">
        <f>SUM(I333:I345)</f>
        <v>0</v>
      </c>
      <c r="J348" s="232">
        <f>SUM(J333:J345)</f>
        <v>0</v>
      </c>
      <c r="K348" s="232">
        <f>SUM(K333:K345)</f>
        <v>3387690.8000000007</v>
      </c>
      <c r="L348" s="232">
        <f>SUM(L333:L345)</f>
        <v>13</v>
      </c>
      <c r="M348" s="232" t="s">
        <v>1</v>
      </c>
      <c r="N348" s="232" t="s">
        <v>1</v>
      </c>
      <c r="O348" s="232">
        <f>SUM(O333:O345)</f>
        <v>3387690.8000000007</v>
      </c>
      <c r="P348" s="232">
        <f>SUM(P333:P345)</f>
        <v>0</v>
      </c>
      <c r="Q348" s="232">
        <f>SUM(Q333:Q345)</f>
        <v>0</v>
      </c>
      <c r="R348" s="232">
        <f>SUM(R333:R345)</f>
        <v>3387690.8000000007</v>
      </c>
      <c r="S348" s="232">
        <f t="shared" ref="S348:Y348" si="104">SUM(S333:S345)</f>
        <v>0</v>
      </c>
      <c r="T348" s="232">
        <f t="shared" si="104"/>
        <v>0</v>
      </c>
      <c r="U348" s="232">
        <f t="shared" si="104"/>
        <v>0</v>
      </c>
      <c r="V348" s="232">
        <f t="shared" si="104"/>
        <v>0</v>
      </c>
      <c r="W348" s="232">
        <f t="shared" si="104"/>
        <v>0</v>
      </c>
      <c r="X348" s="232">
        <f t="shared" si="104"/>
        <v>13</v>
      </c>
      <c r="Y348" s="232">
        <f t="shared" si="104"/>
        <v>0</v>
      </c>
      <c r="Z348" s="232"/>
      <c r="AA348" s="232">
        <f>SUM(AA333:AA345)</f>
        <v>3387690.8000000007</v>
      </c>
      <c r="AB348" s="232">
        <f>SUM(AB333:AB345)</f>
        <v>0</v>
      </c>
      <c r="AC348" s="232">
        <f>SUM(AC333:AC345)</f>
        <v>0</v>
      </c>
      <c r="AD348" s="232">
        <f>SUM(AD333:AD345)</f>
        <v>3387690.8000000007</v>
      </c>
      <c r="AE348" s="232">
        <f>SUM(AE333:AE345)</f>
        <v>13</v>
      </c>
      <c r="AF348" s="232" t="s">
        <v>1</v>
      </c>
      <c r="AG348" s="232" t="s">
        <v>1</v>
      </c>
      <c r="AH348" s="232">
        <f>SUM(AH333:AH345)</f>
        <v>3387690.8000000007</v>
      </c>
      <c r="AI348" s="232">
        <f>SUM(AI333:AI345)</f>
        <v>0</v>
      </c>
      <c r="AJ348" s="232">
        <f>SUM(AJ333:AJ345)</f>
        <v>0</v>
      </c>
      <c r="AK348" s="232">
        <f>SUM(AK333:AK345)</f>
        <v>3387690.8000000007</v>
      </c>
    </row>
    <row r="349" spans="1:37" s="233" customFormat="1" ht="14.25">
      <c r="A349" s="228"/>
      <c r="B349" s="592"/>
      <c r="C349" s="232"/>
      <c r="D349" s="232"/>
      <c r="E349" s="232"/>
      <c r="F349" s="232"/>
      <c r="G349" s="232"/>
      <c r="H349" s="232"/>
      <c r="I349" s="232"/>
      <c r="J349" s="232"/>
      <c r="K349" s="232"/>
      <c r="L349" s="232"/>
      <c r="M349" s="232"/>
      <c r="N349" s="232"/>
      <c r="O349" s="232"/>
      <c r="P349" s="232"/>
      <c r="Q349" s="232"/>
      <c r="R349" s="232"/>
      <c r="S349" s="232"/>
      <c r="T349" s="232"/>
      <c r="U349" s="232"/>
      <c r="V349" s="232"/>
      <c r="W349" s="1799"/>
      <c r="X349" s="1799"/>
      <c r="Y349" s="1799"/>
      <c r="Z349" s="1799"/>
      <c r="AA349" s="1799"/>
      <c r="AB349" s="1799"/>
      <c r="AC349" s="1799"/>
      <c r="AD349" s="1799"/>
      <c r="AE349" s="1799"/>
      <c r="AF349" s="1799"/>
      <c r="AG349" s="1799"/>
      <c r="AH349" s="1799"/>
      <c r="AI349" s="1799"/>
      <c r="AJ349" s="1799"/>
      <c r="AK349" s="1799"/>
    </row>
    <row r="350" spans="1:37" ht="86.25" customHeight="1">
      <c r="A350" s="228" t="s">
        <v>3</v>
      </c>
      <c r="B350" s="1792" t="s">
        <v>356</v>
      </c>
      <c r="C350" s="1793" t="s">
        <v>1050</v>
      </c>
      <c r="D350" s="230"/>
      <c r="E350" s="229"/>
      <c r="F350" s="230"/>
      <c r="G350" s="230"/>
      <c r="H350" s="229"/>
      <c r="I350" s="229"/>
      <c r="J350" s="229"/>
      <c r="K350" s="229"/>
      <c r="L350" s="229"/>
      <c r="M350" s="230"/>
      <c r="N350" s="230"/>
      <c r="O350" s="229"/>
      <c r="P350" s="229"/>
      <c r="Q350" s="229"/>
      <c r="R350" s="229"/>
      <c r="S350" s="229"/>
      <c r="T350" s="229"/>
      <c r="U350" s="229"/>
      <c r="V350" s="229"/>
      <c r="W350" s="1794"/>
      <c r="X350" s="1794"/>
      <c r="Y350" s="1762"/>
      <c r="Z350" s="1762"/>
      <c r="AA350" s="1794"/>
      <c r="AB350" s="1794"/>
      <c r="AC350" s="1794"/>
      <c r="AD350" s="1794"/>
      <c r="AE350" s="1794"/>
      <c r="AF350" s="1762"/>
      <c r="AG350" s="1762"/>
      <c r="AH350" s="1794"/>
      <c r="AI350" s="1794"/>
      <c r="AJ350" s="1794"/>
      <c r="AK350" s="1794"/>
    </row>
    <row r="351" spans="1:37">
      <c r="A351" s="211"/>
      <c r="B351" s="311" t="s">
        <v>198</v>
      </c>
      <c r="C351" s="230"/>
      <c r="D351" s="230"/>
      <c r="E351" s="195"/>
      <c r="F351" s="230"/>
      <c r="G351" s="230"/>
      <c r="H351" s="195"/>
      <c r="I351" s="195"/>
      <c r="J351" s="195"/>
      <c r="K351" s="195"/>
      <c r="L351" s="195"/>
      <c r="M351" s="230"/>
      <c r="N351" s="230"/>
      <c r="O351" s="195"/>
      <c r="P351" s="195"/>
      <c r="Q351" s="195"/>
      <c r="R351" s="195"/>
      <c r="S351" s="195"/>
      <c r="T351" s="195"/>
      <c r="U351" s="195"/>
      <c r="V351" s="195"/>
      <c r="W351" s="1795"/>
      <c r="X351" s="1796"/>
      <c r="Y351" s="1797"/>
      <c r="Z351" s="1797"/>
      <c r="AA351" s="1796"/>
      <c r="AB351" s="1796"/>
      <c r="AC351" s="1796"/>
      <c r="AD351" s="1796"/>
      <c r="AE351" s="1796"/>
      <c r="AF351" s="1797"/>
      <c r="AG351" s="1797"/>
      <c r="AH351" s="1796"/>
      <c r="AI351" s="1796"/>
      <c r="AJ351" s="1796"/>
      <c r="AK351" s="1796"/>
    </row>
    <row r="352" spans="1:37">
      <c r="A352" s="211">
        <v>1</v>
      </c>
      <c r="B352" s="667" t="s">
        <v>2395</v>
      </c>
      <c r="C352" s="1139" t="s">
        <v>2280</v>
      </c>
      <c r="D352" s="230" t="s">
        <v>1</v>
      </c>
      <c r="E352" s="102">
        <v>1</v>
      </c>
      <c r="F352" s="230" t="s">
        <v>1</v>
      </c>
      <c r="G352" s="1754">
        <v>4.01</v>
      </c>
      <c r="H352" s="102">
        <v>265221.39999999997</v>
      </c>
      <c r="I352" s="1800"/>
      <c r="J352" s="102">
        <v>0</v>
      </c>
      <c r="K352" s="230">
        <f t="shared" ref="K352:K362" si="105">H352+I352+J352</f>
        <v>265221.39999999997</v>
      </c>
      <c r="L352" s="102">
        <v>1</v>
      </c>
      <c r="M352" s="230" t="s">
        <v>1</v>
      </c>
      <c r="N352" s="1754">
        <v>4.01</v>
      </c>
      <c r="O352" s="102">
        <v>265221.39999999997</v>
      </c>
      <c r="P352" s="1800"/>
      <c r="Q352" s="102">
        <v>0</v>
      </c>
      <c r="R352" s="230">
        <f t="shared" ref="R352:R362" si="106">O352+P352+Q352</f>
        <v>265221.39999999997</v>
      </c>
      <c r="S352" s="230">
        <f t="shared" ref="S352:S362" si="107">+E352-L352</f>
        <v>0</v>
      </c>
      <c r="T352" s="230">
        <f t="shared" ref="T352:V362" si="108">H352-O352</f>
        <v>0</v>
      </c>
      <c r="U352" s="230">
        <f t="shared" si="108"/>
        <v>0</v>
      </c>
      <c r="V352" s="230">
        <f t="shared" si="108"/>
        <v>0</v>
      </c>
      <c r="W352" s="230">
        <f t="shared" ref="W352:W362" si="109">T352+U352+V352</f>
        <v>0</v>
      </c>
      <c r="X352" s="102">
        <v>1</v>
      </c>
      <c r="Y352" s="230" t="s">
        <v>1</v>
      </c>
      <c r="Z352" s="1754">
        <v>4.01</v>
      </c>
      <c r="AA352" s="102">
        <v>265221.39999999997</v>
      </c>
      <c r="AB352" s="102"/>
      <c r="AC352" s="102">
        <v>0</v>
      </c>
      <c r="AD352" s="230">
        <f t="shared" ref="AD352:AD362" si="110">AA352+AB352+AC352</f>
        <v>265221.39999999997</v>
      </c>
      <c r="AE352" s="102">
        <v>1</v>
      </c>
      <c r="AF352" s="230" t="s">
        <v>1</v>
      </c>
      <c r="AG352" s="1754">
        <v>4.01</v>
      </c>
      <c r="AH352" s="102">
        <v>265221.39999999997</v>
      </c>
      <c r="AI352" s="102"/>
      <c r="AJ352" s="102">
        <v>0</v>
      </c>
      <c r="AK352" s="230">
        <f t="shared" ref="AK352:AK362" si="111">AH352+AI352+AJ352</f>
        <v>265221.39999999997</v>
      </c>
    </row>
    <row r="353" spans="1:37">
      <c r="A353" s="211">
        <v>2</v>
      </c>
      <c r="B353" s="667" t="s">
        <v>7402</v>
      </c>
      <c r="C353" s="1139" t="s">
        <v>2280</v>
      </c>
      <c r="D353" s="230" t="s">
        <v>1</v>
      </c>
      <c r="E353" s="102">
        <v>1</v>
      </c>
      <c r="F353" s="230" t="s">
        <v>1</v>
      </c>
      <c r="G353" s="1754">
        <v>3.88</v>
      </c>
      <c r="H353" s="102">
        <v>256623.19999999998</v>
      </c>
      <c r="I353" s="1801"/>
      <c r="J353" s="102"/>
      <c r="K353" s="230">
        <f t="shared" si="105"/>
        <v>256623.19999999998</v>
      </c>
      <c r="L353" s="102">
        <v>1</v>
      </c>
      <c r="M353" s="230" t="s">
        <v>1</v>
      </c>
      <c r="N353" s="1754">
        <v>3.88</v>
      </c>
      <c r="O353" s="102">
        <v>256623.19999999998</v>
      </c>
      <c r="P353" s="1801"/>
      <c r="Q353" s="102"/>
      <c r="R353" s="230">
        <f t="shared" si="106"/>
        <v>256623.19999999998</v>
      </c>
      <c r="S353" s="230">
        <f t="shared" si="107"/>
        <v>0</v>
      </c>
      <c r="T353" s="230">
        <f t="shared" si="108"/>
        <v>0</v>
      </c>
      <c r="U353" s="230">
        <f t="shared" si="108"/>
        <v>0</v>
      </c>
      <c r="V353" s="230">
        <f t="shared" si="108"/>
        <v>0</v>
      </c>
      <c r="W353" s="230">
        <f t="shared" si="109"/>
        <v>0</v>
      </c>
      <c r="X353" s="102">
        <v>1</v>
      </c>
      <c r="Y353" s="230" t="s">
        <v>1</v>
      </c>
      <c r="Z353" s="1754">
        <v>3.88</v>
      </c>
      <c r="AA353" s="102">
        <v>256623.19999999998</v>
      </c>
      <c r="AB353" s="102"/>
      <c r="AC353" s="102"/>
      <c r="AD353" s="230">
        <f t="shared" si="110"/>
        <v>256623.19999999998</v>
      </c>
      <c r="AE353" s="102">
        <v>1</v>
      </c>
      <c r="AF353" s="230" t="s">
        <v>1</v>
      </c>
      <c r="AG353" s="1754">
        <v>3.88</v>
      </c>
      <c r="AH353" s="102">
        <v>256623.19999999998</v>
      </c>
      <c r="AI353" s="102"/>
      <c r="AJ353" s="102"/>
      <c r="AK353" s="230">
        <f t="shared" si="111"/>
        <v>256623.19999999998</v>
      </c>
    </row>
    <row r="354" spans="1:37">
      <c r="A354" s="211">
        <v>3</v>
      </c>
      <c r="B354" s="667" t="s">
        <v>2394</v>
      </c>
      <c r="C354" s="1139" t="s">
        <v>2280</v>
      </c>
      <c r="D354" s="230" t="s">
        <v>1</v>
      </c>
      <c r="E354" s="102">
        <v>1</v>
      </c>
      <c r="F354" s="230" t="s">
        <v>1</v>
      </c>
      <c r="G354" s="1754">
        <v>4.01</v>
      </c>
      <c r="H354" s="102">
        <v>265221.39999999997</v>
      </c>
      <c r="I354" s="1801"/>
      <c r="J354" s="102">
        <v>0</v>
      </c>
      <c r="K354" s="230">
        <f t="shared" si="105"/>
        <v>265221.39999999997</v>
      </c>
      <c r="L354" s="102">
        <v>1</v>
      </c>
      <c r="M354" s="230" t="s">
        <v>1</v>
      </c>
      <c r="N354" s="1754">
        <v>4.01</v>
      </c>
      <c r="O354" s="102">
        <v>265221.39999999997</v>
      </c>
      <c r="P354" s="1801"/>
      <c r="Q354" s="102">
        <v>0</v>
      </c>
      <c r="R354" s="230">
        <f t="shared" si="106"/>
        <v>265221.39999999997</v>
      </c>
      <c r="S354" s="230">
        <f t="shared" si="107"/>
        <v>0</v>
      </c>
      <c r="T354" s="230">
        <f t="shared" si="108"/>
        <v>0</v>
      </c>
      <c r="U354" s="230">
        <f t="shared" si="108"/>
        <v>0</v>
      </c>
      <c r="V354" s="230">
        <f t="shared" si="108"/>
        <v>0</v>
      </c>
      <c r="W354" s="230">
        <f t="shared" si="109"/>
        <v>0</v>
      </c>
      <c r="X354" s="102">
        <v>1</v>
      </c>
      <c r="Y354" s="230" t="s">
        <v>1</v>
      </c>
      <c r="Z354" s="1754">
        <v>4.01</v>
      </c>
      <c r="AA354" s="102">
        <v>265221.39999999997</v>
      </c>
      <c r="AB354" s="102"/>
      <c r="AC354" s="102">
        <v>0</v>
      </c>
      <c r="AD354" s="230">
        <f t="shared" si="110"/>
        <v>265221.39999999997</v>
      </c>
      <c r="AE354" s="102">
        <v>1</v>
      </c>
      <c r="AF354" s="230" t="s">
        <v>1</v>
      </c>
      <c r="AG354" s="1754">
        <v>4.01</v>
      </c>
      <c r="AH354" s="102">
        <v>265221.39999999997</v>
      </c>
      <c r="AI354" s="102"/>
      <c r="AJ354" s="102">
        <v>0</v>
      </c>
      <c r="AK354" s="230">
        <f t="shared" si="111"/>
        <v>265221.39999999997</v>
      </c>
    </row>
    <row r="355" spans="1:37">
      <c r="A355" s="211">
        <v>4</v>
      </c>
      <c r="B355" s="667" t="s">
        <v>2614</v>
      </c>
      <c r="C355" s="1139" t="s">
        <v>2280</v>
      </c>
      <c r="D355" s="230" t="s">
        <v>1</v>
      </c>
      <c r="E355" s="102">
        <v>1</v>
      </c>
      <c r="F355" s="230" t="s">
        <v>1</v>
      </c>
      <c r="G355" s="1754">
        <v>3.88</v>
      </c>
      <c r="H355" s="102">
        <v>256623.19999999998</v>
      </c>
      <c r="I355" s="1801"/>
      <c r="J355" s="102">
        <v>0</v>
      </c>
      <c r="K355" s="230">
        <f t="shared" si="105"/>
        <v>256623.19999999998</v>
      </c>
      <c r="L355" s="102">
        <v>1</v>
      </c>
      <c r="M355" s="230" t="s">
        <v>1</v>
      </c>
      <c r="N355" s="1754">
        <v>3.88</v>
      </c>
      <c r="O355" s="102">
        <v>256623.19999999998</v>
      </c>
      <c r="P355" s="1801"/>
      <c r="Q355" s="102">
        <v>0</v>
      </c>
      <c r="R355" s="230">
        <f t="shared" si="106"/>
        <v>256623.19999999998</v>
      </c>
      <c r="S355" s="230">
        <f t="shared" si="107"/>
        <v>0</v>
      </c>
      <c r="T355" s="230">
        <f t="shared" si="108"/>
        <v>0</v>
      </c>
      <c r="U355" s="230">
        <f t="shared" si="108"/>
        <v>0</v>
      </c>
      <c r="V355" s="230">
        <f t="shared" si="108"/>
        <v>0</v>
      </c>
      <c r="W355" s="230">
        <f t="shared" si="109"/>
        <v>0</v>
      </c>
      <c r="X355" s="102">
        <v>1</v>
      </c>
      <c r="Y355" s="230" t="s">
        <v>1</v>
      </c>
      <c r="Z355" s="1754">
        <v>3.88</v>
      </c>
      <c r="AA355" s="102">
        <v>256623.19999999998</v>
      </c>
      <c r="AB355" s="102"/>
      <c r="AC355" s="102">
        <v>0</v>
      </c>
      <c r="AD355" s="230">
        <f t="shared" si="110"/>
        <v>256623.19999999998</v>
      </c>
      <c r="AE355" s="102">
        <v>1</v>
      </c>
      <c r="AF355" s="230" t="s">
        <v>1</v>
      </c>
      <c r="AG355" s="1754">
        <v>3.88</v>
      </c>
      <c r="AH355" s="102">
        <v>256623.19999999998</v>
      </c>
      <c r="AI355" s="102"/>
      <c r="AJ355" s="102">
        <v>0</v>
      </c>
      <c r="AK355" s="230">
        <f t="shared" si="111"/>
        <v>256623.19999999998</v>
      </c>
    </row>
    <row r="356" spans="1:37">
      <c r="A356" s="211">
        <v>5</v>
      </c>
      <c r="B356" s="667" t="s">
        <v>2396</v>
      </c>
      <c r="C356" s="1139" t="s">
        <v>2280</v>
      </c>
      <c r="D356" s="230" t="s">
        <v>1</v>
      </c>
      <c r="E356" s="102">
        <v>1</v>
      </c>
      <c r="F356" s="230" t="s">
        <v>1</v>
      </c>
      <c r="G356" s="1754">
        <v>4.01</v>
      </c>
      <c r="H356" s="102">
        <v>265221.39999999997</v>
      </c>
      <c r="I356" s="1801"/>
      <c r="J356" s="102">
        <v>0</v>
      </c>
      <c r="K356" s="230">
        <f t="shared" si="105"/>
        <v>265221.39999999997</v>
      </c>
      <c r="L356" s="102">
        <v>1</v>
      </c>
      <c r="M356" s="230" t="s">
        <v>1</v>
      </c>
      <c r="N356" s="1754">
        <v>4.01</v>
      </c>
      <c r="O356" s="102">
        <v>265221.39999999997</v>
      </c>
      <c r="P356" s="1801"/>
      <c r="Q356" s="102">
        <v>0</v>
      </c>
      <c r="R356" s="230">
        <f t="shared" si="106"/>
        <v>265221.39999999997</v>
      </c>
      <c r="S356" s="230">
        <f t="shared" si="107"/>
        <v>0</v>
      </c>
      <c r="T356" s="230">
        <f t="shared" si="108"/>
        <v>0</v>
      </c>
      <c r="U356" s="230">
        <f t="shared" si="108"/>
        <v>0</v>
      </c>
      <c r="V356" s="230">
        <f t="shared" si="108"/>
        <v>0</v>
      </c>
      <c r="W356" s="230">
        <f t="shared" si="109"/>
        <v>0</v>
      </c>
      <c r="X356" s="102">
        <v>1</v>
      </c>
      <c r="Y356" s="230" t="s">
        <v>1</v>
      </c>
      <c r="Z356" s="1754">
        <v>4.01</v>
      </c>
      <c r="AA356" s="102">
        <v>265221.39999999997</v>
      </c>
      <c r="AB356" s="102"/>
      <c r="AC356" s="102">
        <v>0</v>
      </c>
      <c r="AD356" s="230">
        <f t="shared" si="110"/>
        <v>265221.39999999997</v>
      </c>
      <c r="AE356" s="102">
        <v>1</v>
      </c>
      <c r="AF356" s="230" t="s">
        <v>1</v>
      </c>
      <c r="AG356" s="1754">
        <v>4.01</v>
      </c>
      <c r="AH356" s="102">
        <v>265221.39999999997</v>
      </c>
      <c r="AI356" s="102"/>
      <c r="AJ356" s="102">
        <v>0</v>
      </c>
      <c r="AK356" s="230">
        <f t="shared" si="111"/>
        <v>265221.39999999997</v>
      </c>
    </row>
    <row r="357" spans="1:37">
      <c r="A357" s="211">
        <v>6</v>
      </c>
      <c r="B357" s="667" t="s">
        <v>7403</v>
      </c>
      <c r="C357" s="1139" t="s">
        <v>2280</v>
      </c>
      <c r="D357" s="230" t="s">
        <v>1</v>
      </c>
      <c r="E357" s="102">
        <v>1</v>
      </c>
      <c r="F357" s="230" t="s">
        <v>1</v>
      </c>
      <c r="G357" s="1754">
        <v>3.88</v>
      </c>
      <c r="H357" s="102">
        <v>256623.19999999998</v>
      </c>
      <c r="I357" s="1801"/>
      <c r="J357" s="102">
        <v>0</v>
      </c>
      <c r="K357" s="230">
        <f t="shared" si="105"/>
        <v>256623.19999999998</v>
      </c>
      <c r="L357" s="102">
        <v>1</v>
      </c>
      <c r="M357" s="230" t="s">
        <v>1</v>
      </c>
      <c r="N357" s="1754">
        <v>3.88</v>
      </c>
      <c r="O357" s="102">
        <v>256623.19999999998</v>
      </c>
      <c r="P357" s="1801"/>
      <c r="Q357" s="102">
        <v>0</v>
      </c>
      <c r="R357" s="230">
        <f t="shared" si="106"/>
        <v>256623.19999999998</v>
      </c>
      <c r="S357" s="230">
        <f t="shared" si="107"/>
        <v>0</v>
      </c>
      <c r="T357" s="230">
        <f t="shared" si="108"/>
        <v>0</v>
      </c>
      <c r="U357" s="230">
        <f t="shared" si="108"/>
        <v>0</v>
      </c>
      <c r="V357" s="230">
        <f t="shared" si="108"/>
        <v>0</v>
      </c>
      <c r="W357" s="230">
        <f t="shared" si="109"/>
        <v>0</v>
      </c>
      <c r="X357" s="102">
        <v>1</v>
      </c>
      <c r="Y357" s="230" t="s">
        <v>1</v>
      </c>
      <c r="Z357" s="1754">
        <v>3.88</v>
      </c>
      <c r="AA357" s="102">
        <v>256623.19999999998</v>
      </c>
      <c r="AB357" s="102"/>
      <c r="AC357" s="102">
        <v>0</v>
      </c>
      <c r="AD357" s="230">
        <f t="shared" si="110"/>
        <v>256623.19999999998</v>
      </c>
      <c r="AE357" s="102">
        <v>1</v>
      </c>
      <c r="AF357" s="230" t="s">
        <v>1</v>
      </c>
      <c r="AG357" s="1754">
        <v>3.88</v>
      </c>
      <c r="AH357" s="102">
        <v>256623.19999999998</v>
      </c>
      <c r="AI357" s="102"/>
      <c r="AJ357" s="102">
        <v>0</v>
      </c>
      <c r="AK357" s="230">
        <f t="shared" si="111"/>
        <v>256623.19999999998</v>
      </c>
    </row>
    <row r="358" spans="1:37">
      <c r="A358" s="211">
        <v>7</v>
      </c>
      <c r="B358" s="667" t="s">
        <v>1735</v>
      </c>
      <c r="C358" s="1139" t="s">
        <v>2280</v>
      </c>
      <c r="D358" s="230" t="s">
        <v>1</v>
      </c>
      <c r="E358" s="102">
        <v>1</v>
      </c>
      <c r="F358" s="230" t="s">
        <v>1</v>
      </c>
      <c r="G358" s="1754">
        <v>3.88</v>
      </c>
      <c r="H358" s="102">
        <v>256623.19999999998</v>
      </c>
      <c r="I358" s="1801"/>
      <c r="J358" s="102">
        <v>0</v>
      </c>
      <c r="K358" s="230">
        <f t="shared" si="105"/>
        <v>256623.19999999998</v>
      </c>
      <c r="L358" s="102">
        <v>1</v>
      </c>
      <c r="M358" s="230" t="s">
        <v>1</v>
      </c>
      <c r="N358" s="1754">
        <v>3.88</v>
      </c>
      <c r="O358" s="102">
        <v>256623.19999999998</v>
      </c>
      <c r="P358" s="1801"/>
      <c r="Q358" s="102">
        <v>0</v>
      </c>
      <c r="R358" s="230">
        <f t="shared" si="106"/>
        <v>256623.19999999998</v>
      </c>
      <c r="S358" s="230">
        <f t="shared" si="107"/>
        <v>0</v>
      </c>
      <c r="T358" s="230">
        <f t="shared" si="108"/>
        <v>0</v>
      </c>
      <c r="U358" s="230">
        <f t="shared" si="108"/>
        <v>0</v>
      </c>
      <c r="V358" s="230">
        <f t="shared" si="108"/>
        <v>0</v>
      </c>
      <c r="W358" s="230">
        <f t="shared" si="109"/>
        <v>0</v>
      </c>
      <c r="X358" s="102">
        <v>1</v>
      </c>
      <c r="Y358" s="230" t="s">
        <v>1</v>
      </c>
      <c r="Z358" s="1754">
        <v>3.88</v>
      </c>
      <c r="AA358" s="102">
        <v>256623.19999999998</v>
      </c>
      <c r="AB358" s="102"/>
      <c r="AC358" s="102">
        <v>0</v>
      </c>
      <c r="AD358" s="230">
        <f t="shared" si="110"/>
        <v>256623.19999999998</v>
      </c>
      <c r="AE358" s="102">
        <v>1</v>
      </c>
      <c r="AF358" s="230" t="s">
        <v>1</v>
      </c>
      <c r="AG358" s="1754">
        <v>3.88</v>
      </c>
      <c r="AH358" s="102">
        <v>256623.19999999998</v>
      </c>
      <c r="AI358" s="102"/>
      <c r="AJ358" s="102">
        <v>0</v>
      </c>
      <c r="AK358" s="230">
        <f t="shared" si="111"/>
        <v>256623.19999999998</v>
      </c>
    </row>
    <row r="359" spans="1:37">
      <c r="A359" s="211">
        <v>8</v>
      </c>
      <c r="B359" s="667" t="s">
        <v>2398</v>
      </c>
      <c r="C359" s="1139" t="s">
        <v>2280</v>
      </c>
      <c r="D359" s="230" t="s">
        <v>1</v>
      </c>
      <c r="E359" s="102">
        <v>1</v>
      </c>
      <c r="F359" s="230" t="s">
        <v>1</v>
      </c>
      <c r="G359" s="1754">
        <v>3.88</v>
      </c>
      <c r="H359" s="102">
        <v>256623.19999999998</v>
      </c>
      <c r="I359" s="1801"/>
      <c r="J359" s="102">
        <v>0</v>
      </c>
      <c r="K359" s="230">
        <f t="shared" si="105"/>
        <v>256623.19999999998</v>
      </c>
      <c r="L359" s="102">
        <v>1</v>
      </c>
      <c r="M359" s="230" t="s">
        <v>1</v>
      </c>
      <c r="N359" s="1754">
        <v>3.88</v>
      </c>
      <c r="O359" s="102">
        <v>256623.19999999998</v>
      </c>
      <c r="P359" s="1801"/>
      <c r="Q359" s="102">
        <v>0</v>
      </c>
      <c r="R359" s="230">
        <f t="shared" si="106"/>
        <v>256623.19999999998</v>
      </c>
      <c r="S359" s="230">
        <f t="shared" si="107"/>
        <v>0</v>
      </c>
      <c r="T359" s="230">
        <f t="shared" si="108"/>
        <v>0</v>
      </c>
      <c r="U359" s="230">
        <f t="shared" si="108"/>
        <v>0</v>
      </c>
      <c r="V359" s="230">
        <f t="shared" si="108"/>
        <v>0</v>
      </c>
      <c r="W359" s="230">
        <f t="shared" si="109"/>
        <v>0</v>
      </c>
      <c r="X359" s="102">
        <v>1</v>
      </c>
      <c r="Y359" s="230" t="s">
        <v>1</v>
      </c>
      <c r="Z359" s="1754">
        <v>3.88</v>
      </c>
      <c r="AA359" s="102">
        <v>256623.19999999998</v>
      </c>
      <c r="AB359" s="102"/>
      <c r="AC359" s="102">
        <v>0</v>
      </c>
      <c r="AD359" s="230">
        <f t="shared" si="110"/>
        <v>256623.19999999998</v>
      </c>
      <c r="AE359" s="102">
        <v>1</v>
      </c>
      <c r="AF359" s="230" t="s">
        <v>1</v>
      </c>
      <c r="AG359" s="1754">
        <v>3.88</v>
      </c>
      <c r="AH359" s="102">
        <v>256623.19999999998</v>
      </c>
      <c r="AI359" s="102"/>
      <c r="AJ359" s="102">
        <v>0</v>
      </c>
      <c r="AK359" s="230">
        <f t="shared" si="111"/>
        <v>256623.19999999998</v>
      </c>
    </row>
    <row r="360" spans="1:37">
      <c r="A360" s="211">
        <v>9</v>
      </c>
      <c r="B360" s="667" t="s">
        <v>2397</v>
      </c>
      <c r="C360" s="1139" t="s">
        <v>2280</v>
      </c>
      <c r="D360" s="230" t="s">
        <v>1</v>
      </c>
      <c r="E360" s="102">
        <v>1</v>
      </c>
      <c r="F360" s="230" t="s">
        <v>1</v>
      </c>
      <c r="G360" s="1754">
        <v>4.01</v>
      </c>
      <c r="H360" s="102">
        <v>265221.39999999997</v>
      </c>
      <c r="I360" s="1801"/>
      <c r="J360" s="102">
        <v>0</v>
      </c>
      <c r="K360" s="230">
        <f t="shared" si="105"/>
        <v>265221.39999999997</v>
      </c>
      <c r="L360" s="102">
        <v>1</v>
      </c>
      <c r="M360" s="230" t="s">
        <v>1</v>
      </c>
      <c r="N360" s="1754">
        <v>4.01</v>
      </c>
      <c r="O360" s="102">
        <v>265221.39999999997</v>
      </c>
      <c r="P360" s="1801"/>
      <c r="Q360" s="102">
        <v>0</v>
      </c>
      <c r="R360" s="230">
        <f t="shared" si="106"/>
        <v>265221.39999999997</v>
      </c>
      <c r="S360" s="230">
        <f t="shared" si="107"/>
        <v>0</v>
      </c>
      <c r="T360" s="230">
        <f t="shared" si="108"/>
        <v>0</v>
      </c>
      <c r="U360" s="230">
        <f t="shared" si="108"/>
        <v>0</v>
      </c>
      <c r="V360" s="230">
        <f t="shared" si="108"/>
        <v>0</v>
      </c>
      <c r="W360" s="230">
        <f t="shared" si="109"/>
        <v>0</v>
      </c>
      <c r="X360" s="102">
        <v>1</v>
      </c>
      <c r="Y360" s="230" t="s">
        <v>1</v>
      </c>
      <c r="Z360" s="1754">
        <v>4.01</v>
      </c>
      <c r="AA360" s="102">
        <v>265221.39999999997</v>
      </c>
      <c r="AB360" s="102"/>
      <c r="AC360" s="102">
        <v>0</v>
      </c>
      <c r="AD360" s="230">
        <f t="shared" si="110"/>
        <v>265221.39999999997</v>
      </c>
      <c r="AE360" s="102">
        <v>1</v>
      </c>
      <c r="AF360" s="230" t="s">
        <v>1</v>
      </c>
      <c r="AG360" s="1754">
        <v>4.01</v>
      </c>
      <c r="AH360" s="102">
        <v>265221.39999999997</v>
      </c>
      <c r="AI360" s="102"/>
      <c r="AJ360" s="102">
        <v>0</v>
      </c>
      <c r="AK360" s="230">
        <f t="shared" si="111"/>
        <v>265221.39999999997</v>
      </c>
    </row>
    <row r="361" spans="1:37">
      <c r="A361" s="211">
        <v>10</v>
      </c>
      <c r="B361" s="667" t="s">
        <v>2399</v>
      </c>
      <c r="C361" s="1139" t="s">
        <v>2280</v>
      </c>
      <c r="D361" s="230" t="s">
        <v>1</v>
      </c>
      <c r="E361" s="102">
        <v>1</v>
      </c>
      <c r="F361" s="230" t="s">
        <v>1</v>
      </c>
      <c r="G361" s="1754">
        <v>4.01</v>
      </c>
      <c r="H361" s="102">
        <v>265221.39999999997</v>
      </c>
      <c r="I361" s="1801"/>
      <c r="J361" s="102">
        <v>0</v>
      </c>
      <c r="K361" s="230">
        <f t="shared" si="105"/>
        <v>265221.39999999997</v>
      </c>
      <c r="L361" s="102">
        <v>1</v>
      </c>
      <c r="M361" s="230" t="s">
        <v>1</v>
      </c>
      <c r="N361" s="1754">
        <v>4.01</v>
      </c>
      <c r="O361" s="102">
        <v>265221.39999999997</v>
      </c>
      <c r="P361" s="1801"/>
      <c r="Q361" s="102">
        <v>0</v>
      </c>
      <c r="R361" s="230">
        <f t="shared" si="106"/>
        <v>265221.39999999997</v>
      </c>
      <c r="S361" s="230">
        <f t="shared" si="107"/>
        <v>0</v>
      </c>
      <c r="T361" s="230">
        <f t="shared" si="108"/>
        <v>0</v>
      </c>
      <c r="U361" s="230">
        <f t="shared" si="108"/>
        <v>0</v>
      </c>
      <c r="V361" s="230">
        <f t="shared" si="108"/>
        <v>0</v>
      </c>
      <c r="W361" s="230">
        <f t="shared" si="109"/>
        <v>0</v>
      </c>
      <c r="X361" s="102">
        <v>1</v>
      </c>
      <c r="Y361" s="230" t="s">
        <v>1</v>
      </c>
      <c r="Z361" s="1754">
        <v>4.01</v>
      </c>
      <c r="AA361" s="102">
        <v>265221.39999999997</v>
      </c>
      <c r="AB361" s="102"/>
      <c r="AC361" s="102">
        <v>0</v>
      </c>
      <c r="AD361" s="230">
        <f t="shared" si="110"/>
        <v>265221.39999999997</v>
      </c>
      <c r="AE361" s="102">
        <v>1</v>
      </c>
      <c r="AF361" s="230" t="s">
        <v>1</v>
      </c>
      <c r="AG361" s="1754">
        <v>4.01</v>
      </c>
      <c r="AH361" s="102">
        <v>265221.39999999997</v>
      </c>
      <c r="AI361" s="102"/>
      <c r="AJ361" s="102">
        <v>0</v>
      </c>
      <c r="AK361" s="230">
        <f t="shared" si="111"/>
        <v>265221.39999999997</v>
      </c>
    </row>
    <row r="362" spans="1:37">
      <c r="A362" s="211">
        <v>11</v>
      </c>
      <c r="B362" s="667" t="s">
        <v>7404</v>
      </c>
      <c r="C362" s="1139" t="s">
        <v>2280</v>
      </c>
      <c r="D362" s="230" t="s">
        <v>1</v>
      </c>
      <c r="E362" s="102">
        <v>1</v>
      </c>
      <c r="F362" s="230" t="s">
        <v>1</v>
      </c>
      <c r="G362" s="1754">
        <v>3.88</v>
      </c>
      <c r="H362" s="102">
        <v>256623.19999999998</v>
      </c>
      <c r="I362" s="1801"/>
      <c r="J362" s="102">
        <v>0</v>
      </c>
      <c r="K362" s="230">
        <f t="shared" si="105"/>
        <v>256623.19999999998</v>
      </c>
      <c r="L362" s="102">
        <v>1</v>
      </c>
      <c r="M362" s="230" t="s">
        <v>1</v>
      </c>
      <c r="N362" s="1754">
        <v>3.88</v>
      </c>
      <c r="O362" s="102">
        <v>256623.19999999998</v>
      </c>
      <c r="P362" s="1801"/>
      <c r="Q362" s="102">
        <v>0</v>
      </c>
      <c r="R362" s="230">
        <f t="shared" si="106"/>
        <v>256623.19999999998</v>
      </c>
      <c r="S362" s="230">
        <f t="shared" si="107"/>
        <v>0</v>
      </c>
      <c r="T362" s="230">
        <f t="shared" si="108"/>
        <v>0</v>
      </c>
      <c r="U362" s="230">
        <f t="shared" si="108"/>
        <v>0</v>
      </c>
      <c r="V362" s="230">
        <f t="shared" si="108"/>
        <v>0</v>
      </c>
      <c r="W362" s="230">
        <f t="shared" si="109"/>
        <v>0</v>
      </c>
      <c r="X362" s="102">
        <v>1</v>
      </c>
      <c r="Y362" s="230" t="s">
        <v>1</v>
      </c>
      <c r="Z362" s="1754">
        <v>3.88</v>
      </c>
      <c r="AA362" s="102">
        <v>256623.19999999998</v>
      </c>
      <c r="AB362" s="102"/>
      <c r="AC362" s="102">
        <v>0</v>
      </c>
      <c r="AD362" s="230">
        <f t="shared" si="110"/>
        <v>256623.19999999998</v>
      </c>
      <c r="AE362" s="102">
        <v>1</v>
      </c>
      <c r="AF362" s="230" t="s">
        <v>1</v>
      </c>
      <c r="AG362" s="1754">
        <v>3.88</v>
      </c>
      <c r="AH362" s="102">
        <v>256623.19999999998</v>
      </c>
      <c r="AI362" s="102"/>
      <c r="AJ362" s="102">
        <v>0</v>
      </c>
      <c r="AK362" s="230">
        <f t="shared" si="111"/>
        <v>256623.19999999998</v>
      </c>
    </row>
    <row r="363" spans="1:37">
      <c r="A363" s="211"/>
      <c r="B363" s="593"/>
      <c r="C363" s="211"/>
      <c r="D363" s="230" t="s">
        <v>1</v>
      </c>
      <c r="E363" s="102"/>
      <c r="F363" s="230" t="s">
        <v>1</v>
      </c>
      <c r="G363" s="230"/>
      <c r="H363" s="102"/>
      <c r="I363" s="102"/>
      <c r="J363" s="102"/>
      <c r="K363" s="230"/>
      <c r="L363" s="102"/>
      <c r="M363" s="230" t="s">
        <v>1</v>
      </c>
      <c r="N363" s="230"/>
      <c r="O363" s="102"/>
      <c r="P363" s="102"/>
      <c r="Q363" s="102"/>
      <c r="R363" s="230"/>
      <c r="S363" s="230"/>
      <c r="T363" s="230"/>
      <c r="U363" s="230"/>
      <c r="V363" s="230"/>
      <c r="W363" s="230"/>
      <c r="X363" s="102"/>
      <c r="Y363" s="230"/>
      <c r="Z363" s="230"/>
      <c r="AA363" s="102"/>
      <c r="AB363" s="102"/>
      <c r="AC363" s="102"/>
      <c r="AD363" s="230"/>
      <c r="AE363" s="102"/>
      <c r="AF363" s="230" t="s">
        <v>1</v>
      </c>
      <c r="AG363" s="230"/>
      <c r="AH363" s="102"/>
      <c r="AI363" s="102"/>
      <c r="AJ363" s="102"/>
      <c r="AK363" s="230"/>
    </row>
    <row r="364" spans="1:37">
      <c r="A364" s="211"/>
      <c r="B364" s="271"/>
      <c r="C364" s="211"/>
      <c r="D364" s="230"/>
      <c r="E364" s="102"/>
      <c r="F364" s="230"/>
      <c r="G364" s="230"/>
      <c r="H364" s="102"/>
      <c r="I364" s="102"/>
      <c r="J364" s="102"/>
      <c r="K364" s="102"/>
      <c r="L364" s="102"/>
      <c r="M364" s="230"/>
      <c r="N364" s="230"/>
      <c r="O364" s="102"/>
      <c r="P364" s="102"/>
      <c r="Q364" s="102"/>
      <c r="R364" s="102"/>
      <c r="S364" s="102"/>
      <c r="T364" s="102"/>
      <c r="U364" s="102"/>
      <c r="V364" s="102"/>
      <c r="W364" s="102"/>
      <c r="X364" s="102"/>
      <c r="Y364" s="230"/>
      <c r="Z364" s="230"/>
      <c r="AA364" s="102"/>
      <c r="AB364" s="102"/>
      <c r="AC364" s="102"/>
      <c r="AD364" s="102"/>
      <c r="AE364" s="102"/>
      <c r="AF364" s="230"/>
      <c r="AG364" s="230"/>
      <c r="AH364" s="102"/>
      <c r="AI364" s="102"/>
      <c r="AJ364" s="102"/>
      <c r="AK364" s="102"/>
    </row>
    <row r="365" spans="1:37" s="233" customFormat="1" ht="14.25">
      <c r="A365" s="228"/>
      <c r="B365" s="592" t="s">
        <v>113</v>
      </c>
      <c r="C365" s="232" t="s">
        <v>1</v>
      </c>
      <c r="D365" s="232" t="s">
        <v>1</v>
      </c>
      <c r="E365" s="232">
        <f>SUM(E352:E362)</f>
        <v>11</v>
      </c>
      <c r="F365" s="232" t="s">
        <v>1</v>
      </c>
      <c r="G365" s="232" t="s">
        <v>1</v>
      </c>
      <c r="H365" s="232">
        <f>SUM(H352:H362)</f>
        <v>2865846.1999999997</v>
      </c>
      <c r="I365" s="232">
        <f>SUM(I352:I362)</f>
        <v>0</v>
      </c>
      <c r="J365" s="232">
        <f>SUM(J352:J362)</f>
        <v>0</v>
      </c>
      <c r="K365" s="232">
        <f>SUM(K352:K362)</f>
        <v>2865846.1999999997</v>
      </c>
      <c r="L365" s="232">
        <f>SUM(L352:L362)</f>
        <v>11</v>
      </c>
      <c r="M365" s="232" t="s">
        <v>1</v>
      </c>
      <c r="N365" s="232" t="s">
        <v>1</v>
      </c>
      <c r="O365" s="232">
        <f t="shared" ref="O365:Y365" si="112">SUM(O352:O362)</f>
        <v>2865846.1999999997</v>
      </c>
      <c r="P365" s="232">
        <f t="shared" si="112"/>
        <v>0</v>
      </c>
      <c r="Q365" s="232">
        <f t="shared" si="112"/>
        <v>0</v>
      </c>
      <c r="R365" s="232">
        <f t="shared" si="112"/>
        <v>2865846.1999999997</v>
      </c>
      <c r="S365" s="232">
        <f t="shared" si="112"/>
        <v>0</v>
      </c>
      <c r="T365" s="232">
        <f t="shared" si="112"/>
        <v>0</v>
      </c>
      <c r="U365" s="232">
        <f t="shared" si="112"/>
        <v>0</v>
      </c>
      <c r="V365" s="232">
        <f t="shared" si="112"/>
        <v>0</v>
      </c>
      <c r="W365" s="232">
        <f t="shared" si="112"/>
        <v>0</v>
      </c>
      <c r="X365" s="232">
        <f t="shared" si="112"/>
        <v>11</v>
      </c>
      <c r="Y365" s="232">
        <f t="shared" si="112"/>
        <v>0</v>
      </c>
      <c r="Z365" s="232"/>
      <c r="AA365" s="232">
        <f>SUM(AA352:AA362)</f>
        <v>2865846.1999999997</v>
      </c>
      <c r="AB365" s="232">
        <f>SUM(AB352:AB362)</f>
        <v>0</v>
      </c>
      <c r="AC365" s="232">
        <f>SUM(AC352:AC362)</f>
        <v>0</v>
      </c>
      <c r="AD365" s="232">
        <f>SUM(AD352:AD362)</f>
        <v>2865846.1999999997</v>
      </c>
      <c r="AE365" s="232">
        <f>SUM(AE352:AE362)</f>
        <v>11</v>
      </c>
      <c r="AF365" s="232" t="s">
        <v>1</v>
      </c>
      <c r="AG365" s="232" t="s">
        <v>1</v>
      </c>
      <c r="AH365" s="232">
        <f>SUM(AH352:AH362)</f>
        <v>2865846.1999999997</v>
      </c>
      <c r="AI365" s="232">
        <f>SUM(AI352:AI362)</f>
        <v>0</v>
      </c>
      <c r="AJ365" s="232">
        <f>SUM(AJ352:AJ362)</f>
        <v>0</v>
      </c>
      <c r="AK365" s="232">
        <f>SUM(AK352:AK362)</f>
        <v>2865846.1999999997</v>
      </c>
    </row>
    <row r="366" spans="1:37" s="233" customFormat="1" ht="14.25">
      <c r="A366" s="228"/>
      <c r="B366" s="592"/>
      <c r="C366" s="232"/>
      <c r="D366" s="232"/>
      <c r="E366" s="232"/>
      <c r="F366" s="232"/>
      <c r="G366" s="232"/>
      <c r="H366" s="232"/>
      <c r="I366" s="232"/>
      <c r="J366" s="232"/>
      <c r="K366" s="232"/>
      <c r="L366" s="232"/>
      <c r="M366" s="232"/>
      <c r="N366" s="232"/>
      <c r="O366" s="232"/>
      <c r="P366" s="232"/>
      <c r="Q366" s="232"/>
      <c r="R366" s="232"/>
      <c r="S366" s="232"/>
      <c r="T366" s="232"/>
      <c r="U366" s="232"/>
      <c r="V366" s="232"/>
      <c r="W366" s="1799"/>
      <c r="X366" s="1799"/>
      <c r="Y366" s="1799"/>
      <c r="Z366" s="1799"/>
      <c r="AA366" s="1799"/>
      <c r="AB366" s="1799"/>
      <c r="AC366" s="1799"/>
      <c r="AD366" s="1799"/>
      <c r="AE366" s="1799"/>
      <c r="AF366" s="1799"/>
      <c r="AG366" s="1799"/>
      <c r="AH366" s="1799"/>
      <c r="AI366" s="1799"/>
      <c r="AJ366" s="1799"/>
      <c r="AK366" s="1799"/>
    </row>
    <row r="367" spans="1:37" ht="86.25" customHeight="1">
      <c r="A367" s="228" t="s">
        <v>3</v>
      </c>
      <c r="B367" s="1792" t="s">
        <v>356</v>
      </c>
      <c r="C367" s="1793" t="s">
        <v>1055</v>
      </c>
      <c r="D367" s="230"/>
      <c r="E367" s="229"/>
      <c r="F367" s="230"/>
      <c r="G367" s="230"/>
      <c r="H367" s="229"/>
      <c r="I367" s="229"/>
      <c r="J367" s="229"/>
      <c r="K367" s="229"/>
      <c r="L367" s="229"/>
      <c r="M367" s="230"/>
      <c r="N367" s="230"/>
      <c r="O367" s="229"/>
      <c r="P367" s="229"/>
      <c r="Q367" s="229"/>
      <c r="R367" s="229"/>
      <c r="S367" s="229"/>
      <c r="T367" s="229"/>
      <c r="U367" s="229"/>
      <c r="V367" s="229"/>
      <c r="W367" s="1794"/>
      <c r="X367" s="1794"/>
      <c r="Y367" s="1762"/>
      <c r="Z367" s="1762"/>
      <c r="AA367" s="1794"/>
      <c r="AB367" s="1794"/>
      <c r="AC367" s="1794"/>
      <c r="AD367" s="1794"/>
      <c r="AE367" s="1794"/>
      <c r="AF367" s="1762"/>
      <c r="AG367" s="1762"/>
      <c r="AH367" s="1794"/>
      <c r="AI367" s="1794"/>
      <c r="AJ367" s="1794"/>
      <c r="AK367" s="1794"/>
    </row>
    <row r="368" spans="1:37">
      <c r="A368" s="211"/>
      <c r="B368" s="311" t="s">
        <v>198</v>
      </c>
      <c r="C368" s="230"/>
      <c r="D368" s="230"/>
      <c r="E368" s="195"/>
      <c r="F368" s="230"/>
      <c r="G368" s="230"/>
      <c r="H368" s="195"/>
      <c r="I368" s="195"/>
      <c r="J368" s="195"/>
      <c r="K368" s="195"/>
      <c r="L368" s="195"/>
      <c r="M368" s="230"/>
      <c r="N368" s="230"/>
      <c r="O368" s="195"/>
      <c r="P368" s="195"/>
      <c r="Q368" s="195"/>
      <c r="R368" s="195"/>
      <c r="S368" s="195"/>
      <c r="T368" s="195"/>
      <c r="U368" s="195"/>
      <c r="V368" s="195"/>
      <c r="W368" s="1795"/>
      <c r="X368" s="1796"/>
      <c r="Y368" s="1797"/>
      <c r="Z368" s="1797"/>
      <c r="AA368" s="1796"/>
      <c r="AB368" s="1796"/>
      <c r="AC368" s="1796"/>
      <c r="AD368" s="1796"/>
      <c r="AE368" s="1796"/>
      <c r="AF368" s="1797"/>
      <c r="AG368" s="1797"/>
      <c r="AH368" s="1796"/>
      <c r="AI368" s="1796"/>
      <c r="AJ368" s="1796"/>
      <c r="AK368" s="1796"/>
    </row>
    <row r="369" spans="1:37">
      <c r="A369" s="211">
        <v>1</v>
      </c>
      <c r="B369" s="667" t="s">
        <v>2400</v>
      </c>
      <c r="C369" s="1139" t="s">
        <v>2280</v>
      </c>
      <c r="D369" s="230" t="s">
        <v>1</v>
      </c>
      <c r="E369" s="102">
        <v>1</v>
      </c>
      <c r="F369" s="230" t="s">
        <v>1</v>
      </c>
      <c r="G369" s="1754">
        <v>3.88</v>
      </c>
      <c r="H369" s="102">
        <v>256623.19999999998</v>
      </c>
      <c r="I369" s="1800"/>
      <c r="J369" s="102">
        <v>0</v>
      </c>
      <c r="K369" s="230">
        <f t="shared" ref="K369:K381" si="113">H369+I369+J369</f>
        <v>256623.19999999998</v>
      </c>
      <c r="L369" s="102">
        <v>1</v>
      </c>
      <c r="M369" s="230" t="s">
        <v>1</v>
      </c>
      <c r="N369" s="1754">
        <v>3.88</v>
      </c>
      <c r="O369" s="102">
        <v>256623.19999999998</v>
      </c>
      <c r="P369" s="1800"/>
      <c r="Q369" s="102">
        <v>0</v>
      </c>
      <c r="R369" s="230">
        <f t="shared" ref="R369:R381" si="114">O369+P369+Q369</f>
        <v>256623.19999999998</v>
      </c>
      <c r="S369" s="230">
        <f t="shared" ref="S369:S381" si="115">+E369-L369</f>
        <v>0</v>
      </c>
      <c r="T369" s="230">
        <f t="shared" ref="T369:V381" si="116">H369-O369</f>
        <v>0</v>
      </c>
      <c r="U369" s="230">
        <f t="shared" si="116"/>
        <v>0</v>
      </c>
      <c r="V369" s="230">
        <f t="shared" si="116"/>
        <v>0</v>
      </c>
      <c r="W369" s="230">
        <f t="shared" ref="W369:W381" si="117">T369+U369+V369</f>
        <v>0</v>
      </c>
      <c r="X369" s="102">
        <v>1</v>
      </c>
      <c r="Y369" s="230" t="s">
        <v>1</v>
      </c>
      <c r="Z369" s="1754">
        <v>3.88</v>
      </c>
      <c r="AA369" s="102">
        <v>256623.19999999998</v>
      </c>
      <c r="AB369" s="102"/>
      <c r="AC369" s="102">
        <v>0</v>
      </c>
      <c r="AD369" s="230">
        <v>256623.19999999998</v>
      </c>
      <c r="AE369" s="102">
        <v>1</v>
      </c>
      <c r="AF369" s="230" t="s">
        <v>1</v>
      </c>
      <c r="AG369" s="1754">
        <v>3.88</v>
      </c>
      <c r="AH369" s="102">
        <v>256623.19999999998</v>
      </c>
      <c r="AI369" s="102"/>
      <c r="AJ369" s="102">
        <v>0</v>
      </c>
      <c r="AK369" s="230">
        <f t="shared" ref="AK369:AK381" si="118">AH369+AI369+AJ369</f>
        <v>256623.19999999998</v>
      </c>
    </row>
    <row r="370" spans="1:37">
      <c r="A370" s="211">
        <v>2</v>
      </c>
      <c r="B370" s="667" t="s">
        <v>2401</v>
      </c>
      <c r="C370" s="1139" t="s">
        <v>2280</v>
      </c>
      <c r="D370" s="230" t="s">
        <v>1</v>
      </c>
      <c r="E370" s="102">
        <v>1</v>
      </c>
      <c r="F370" s="230" t="s">
        <v>1</v>
      </c>
      <c r="G370" s="1754">
        <v>3.88</v>
      </c>
      <c r="H370" s="102">
        <v>256623.19999999998</v>
      </c>
      <c r="I370" s="1801"/>
      <c r="J370" s="102"/>
      <c r="K370" s="230">
        <f t="shared" si="113"/>
        <v>256623.19999999998</v>
      </c>
      <c r="L370" s="102">
        <v>1</v>
      </c>
      <c r="M370" s="230" t="s">
        <v>1</v>
      </c>
      <c r="N370" s="1754">
        <v>3.88</v>
      </c>
      <c r="O370" s="102">
        <v>256623.19999999998</v>
      </c>
      <c r="P370" s="1801"/>
      <c r="Q370" s="102"/>
      <c r="R370" s="230">
        <f t="shared" si="114"/>
        <v>256623.19999999998</v>
      </c>
      <c r="S370" s="230">
        <f t="shared" si="115"/>
        <v>0</v>
      </c>
      <c r="T370" s="230">
        <f t="shared" si="116"/>
        <v>0</v>
      </c>
      <c r="U370" s="230">
        <f t="shared" si="116"/>
        <v>0</v>
      </c>
      <c r="V370" s="230">
        <f t="shared" si="116"/>
        <v>0</v>
      </c>
      <c r="W370" s="230">
        <f t="shared" si="117"/>
        <v>0</v>
      </c>
      <c r="X370" s="102">
        <v>1</v>
      </c>
      <c r="Y370" s="230" t="s">
        <v>1</v>
      </c>
      <c r="Z370" s="1754">
        <v>3.88</v>
      </c>
      <c r="AA370" s="102">
        <v>256623.19999999998</v>
      </c>
      <c r="AB370" s="102"/>
      <c r="AC370" s="102"/>
      <c r="AD370" s="230">
        <v>256623.19999999998</v>
      </c>
      <c r="AE370" s="102">
        <v>1</v>
      </c>
      <c r="AF370" s="230" t="s">
        <v>1</v>
      </c>
      <c r="AG370" s="1754">
        <v>3.88</v>
      </c>
      <c r="AH370" s="102">
        <v>256623.19999999998</v>
      </c>
      <c r="AI370" s="102"/>
      <c r="AJ370" s="102"/>
      <c r="AK370" s="230">
        <f t="shared" si="118"/>
        <v>256623.19999999998</v>
      </c>
    </row>
    <row r="371" spans="1:37">
      <c r="A371" s="211">
        <v>3</v>
      </c>
      <c r="B371" s="667" t="s">
        <v>2409</v>
      </c>
      <c r="C371" s="1139" t="s">
        <v>2280</v>
      </c>
      <c r="D371" s="230" t="s">
        <v>1</v>
      </c>
      <c r="E371" s="102">
        <v>1</v>
      </c>
      <c r="F371" s="230" t="s">
        <v>1</v>
      </c>
      <c r="G371" s="1754">
        <v>3.88</v>
      </c>
      <c r="H371" s="102">
        <v>256623.19999999998</v>
      </c>
      <c r="I371" s="1801"/>
      <c r="J371" s="102">
        <v>0</v>
      </c>
      <c r="K371" s="230">
        <f t="shared" si="113"/>
        <v>256623.19999999998</v>
      </c>
      <c r="L371" s="102">
        <v>1</v>
      </c>
      <c r="M371" s="230" t="s">
        <v>1</v>
      </c>
      <c r="N371" s="1754">
        <v>3.88</v>
      </c>
      <c r="O371" s="102">
        <v>256623.19999999998</v>
      </c>
      <c r="P371" s="1801"/>
      <c r="Q371" s="102">
        <v>0</v>
      </c>
      <c r="R371" s="230">
        <f t="shared" si="114"/>
        <v>256623.19999999998</v>
      </c>
      <c r="S371" s="230">
        <f t="shared" si="115"/>
        <v>0</v>
      </c>
      <c r="T371" s="230">
        <f t="shared" si="116"/>
        <v>0</v>
      </c>
      <c r="U371" s="230">
        <f t="shared" si="116"/>
        <v>0</v>
      </c>
      <c r="V371" s="230">
        <f t="shared" si="116"/>
        <v>0</v>
      </c>
      <c r="W371" s="230">
        <f t="shared" si="117"/>
        <v>0</v>
      </c>
      <c r="X371" s="102">
        <v>1</v>
      </c>
      <c r="Y371" s="230" t="s">
        <v>1</v>
      </c>
      <c r="Z371" s="1754">
        <v>3.88</v>
      </c>
      <c r="AA371" s="102">
        <v>256623.19999999998</v>
      </c>
      <c r="AB371" s="102"/>
      <c r="AC371" s="102">
        <v>0</v>
      </c>
      <c r="AD371" s="230">
        <v>256623.19999999998</v>
      </c>
      <c r="AE371" s="102">
        <v>1</v>
      </c>
      <c r="AF371" s="230" t="s">
        <v>1</v>
      </c>
      <c r="AG371" s="1754">
        <v>3.88</v>
      </c>
      <c r="AH371" s="102">
        <v>256623.19999999998</v>
      </c>
      <c r="AI371" s="102"/>
      <c r="AJ371" s="102">
        <v>0</v>
      </c>
      <c r="AK371" s="230">
        <f t="shared" si="118"/>
        <v>256623.19999999998</v>
      </c>
    </row>
    <row r="372" spans="1:37">
      <c r="A372" s="211">
        <v>4</v>
      </c>
      <c r="B372" s="667" t="s">
        <v>2402</v>
      </c>
      <c r="C372" s="1139" t="s">
        <v>2280</v>
      </c>
      <c r="D372" s="230" t="s">
        <v>1</v>
      </c>
      <c r="E372" s="102">
        <v>1</v>
      </c>
      <c r="F372" s="230" t="s">
        <v>1</v>
      </c>
      <c r="G372" s="1754">
        <v>4.01</v>
      </c>
      <c r="H372" s="102">
        <v>265221.39999999997</v>
      </c>
      <c r="I372" s="1801"/>
      <c r="J372" s="102">
        <v>0</v>
      </c>
      <c r="K372" s="230">
        <f t="shared" si="113"/>
        <v>265221.39999999997</v>
      </c>
      <c r="L372" s="102">
        <v>1</v>
      </c>
      <c r="M372" s="230" t="s">
        <v>1</v>
      </c>
      <c r="N372" s="1754">
        <v>4.01</v>
      </c>
      <c r="O372" s="102">
        <v>265221.39999999997</v>
      </c>
      <c r="P372" s="1801"/>
      <c r="Q372" s="102">
        <v>0</v>
      </c>
      <c r="R372" s="230">
        <f t="shared" si="114"/>
        <v>265221.39999999997</v>
      </c>
      <c r="S372" s="230">
        <f t="shared" si="115"/>
        <v>0</v>
      </c>
      <c r="T372" s="230">
        <f t="shared" si="116"/>
        <v>0</v>
      </c>
      <c r="U372" s="230">
        <f t="shared" si="116"/>
        <v>0</v>
      </c>
      <c r="V372" s="230">
        <f t="shared" si="116"/>
        <v>0</v>
      </c>
      <c r="W372" s="230">
        <f t="shared" si="117"/>
        <v>0</v>
      </c>
      <c r="X372" s="102">
        <v>1</v>
      </c>
      <c r="Y372" s="230" t="s">
        <v>1</v>
      </c>
      <c r="Z372" s="1754">
        <v>4.01</v>
      </c>
      <c r="AA372" s="102">
        <v>265221.39999999997</v>
      </c>
      <c r="AB372" s="102"/>
      <c r="AC372" s="102">
        <v>0</v>
      </c>
      <c r="AD372" s="230">
        <v>265221.39999999997</v>
      </c>
      <c r="AE372" s="102">
        <v>1</v>
      </c>
      <c r="AF372" s="230" t="s">
        <v>1</v>
      </c>
      <c r="AG372" s="1754">
        <v>4.01</v>
      </c>
      <c r="AH372" s="102">
        <v>265221.39999999997</v>
      </c>
      <c r="AI372" s="102"/>
      <c r="AJ372" s="102">
        <v>0</v>
      </c>
      <c r="AK372" s="230">
        <f t="shared" si="118"/>
        <v>265221.39999999997</v>
      </c>
    </row>
    <row r="373" spans="1:37">
      <c r="A373" s="211">
        <v>5</v>
      </c>
      <c r="B373" s="667" t="s">
        <v>2403</v>
      </c>
      <c r="C373" s="1139" t="s">
        <v>2280</v>
      </c>
      <c r="D373" s="230" t="s">
        <v>1</v>
      </c>
      <c r="E373" s="102">
        <v>1</v>
      </c>
      <c r="F373" s="230" t="s">
        <v>1</v>
      </c>
      <c r="G373" s="1754">
        <v>4.01</v>
      </c>
      <c r="H373" s="102">
        <v>265221.39999999997</v>
      </c>
      <c r="I373" s="1801"/>
      <c r="J373" s="102">
        <v>0</v>
      </c>
      <c r="K373" s="230">
        <f t="shared" si="113"/>
        <v>265221.39999999997</v>
      </c>
      <c r="L373" s="102">
        <v>1</v>
      </c>
      <c r="M373" s="230" t="s">
        <v>1</v>
      </c>
      <c r="N373" s="1754">
        <v>4.01</v>
      </c>
      <c r="O373" s="102">
        <v>265221.39999999997</v>
      </c>
      <c r="P373" s="1801"/>
      <c r="Q373" s="102">
        <v>0</v>
      </c>
      <c r="R373" s="230">
        <f t="shared" si="114"/>
        <v>265221.39999999997</v>
      </c>
      <c r="S373" s="230">
        <f t="shared" si="115"/>
        <v>0</v>
      </c>
      <c r="T373" s="230">
        <f t="shared" si="116"/>
        <v>0</v>
      </c>
      <c r="U373" s="230">
        <f t="shared" si="116"/>
        <v>0</v>
      </c>
      <c r="V373" s="230">
        <f t="shared" si="116"/>
        <v>0</v>
      </c>
      <c r="W373" s="230">
        <f t="shared" si="117"/>
        <v>0</v>
      </c>
      <c r="X373" s="102">
        <v>1</v>
      </c>
      <c r="Y373" s="230" t="s">
        <v>1</v>
      </c>
      <c r="Z373" s="1754">
        <v>4.01</v>
      </c>
      <c r="AA373" s="102">
        <v>265221.39999999997</v>
      </c>
      <c r="AB373" s="102"/>
      <c r="AC373" s="102">
        <v>0</v>
      </c>
      <c r="AD373" s="230">
        <v>265221.39999999997</v>
      </c>
      <c r="AE373" s="102">
        <v>1</v>
      </c>
      <c r="AF373" s="230" t="s">
        <v>1</v>
      </c>
      <c r="AG373" s="1754">
        <v>4.01</v>
      </c>
      <c r="AH373" s="102">
        <v>265221.39999999997</v>
      </c>
      <c r="AI373" s="102"/>
      <c r="AJ373" s="102">
        <v>0</v>
      </c>
      <c r="AK373" s="230">
        <f t="shared" si="118"/>
        <v>265221.39999999997</v>
      </c>
    </row>
    <row r="374" spans="1:37">
      <c r="A374" s="211">
        <v>6</v>
      </c>
      <c r="B374" s="667" t="s">
        <v>2404</v>
      </c>
      <c r="C374" s="1139" t="s">
        <v>2280</v>
      </c>
      <c r="D374" s="230" t="s">
        <v>1</v>
      </c>
      <c r="E374" s="102">
        <v>1</v>
      </c>
      <c r="F374" s="230" t="s">
        <v>1</v>
      </c>
      <c r="G374" s="1754">
        <v>4.01</v>
      </c>
      <c r="H374" s="102">
        <v>265221.39999999997</v>
      </c>
      <c r="I374" s="1801"/>
      <c r="J374" s="102">
        <v>0</v>
      </c>
      <c r="K374" s="230">
        <f t="shared" si="113"/>
        <v>265221.39999999997</v>
      </c>
      <c r="L374" s="102">
        <v>1</v>
      </c>
      <c r="M374" s="230" t="s">
        <v>1</v>
      </c>
      <c r="N374" s="1754">
        <v>4.01</v>
      </c>
      <c r="O374" s="102">
        <v>265221.39999999997</v>
      </c>
      <c r="P374" s="1801"/>
      <c r="Q374" s="102">
        <v>0</v>
      </c>
      <c r="R374" s="230">
        <f t="shared" si="114"/>
        <v>265221.39999999997</v>
      </c>
      <c r="S374" s="230">
        <f t="shared" si="115"/>
        <v>0</v>
      </c>
      <c r="T374" s="230">
        <f t="shared" si="116"/>
        <v>0</v>
      </c>
      <c r="U374" s="230">
        <f t="shared" si="116"/>
        <v>0</v>
      </c>
      <c r="V374" s="230">
        <f t="shared" si="116"/>
        <v>0</v>
      </c>
      <c r="W374" s="230">
        <f t="shared" si="117"/>
        <v>0</v>
      </c>
      <c r="X374" s="102">
        <v>1</v>
      </c>
      <c r="Y374" s="230" t="s">
        <v>1</v>
      </c>
      <c r="Z374" s="1754">
        <v>4.01</v>
      </c>
      <c r="AA374" s="102">
        <v>265221.39999999997</v>
      </c>
      <c r="AB374" s="102"/>
      <c r="AC374" s="102">
        <v>0</v>
      </c>
      <c r="AD374" s="230">
        <v>265221.39999999997</v>
      </c>
      <c r="AE374" s="102">
        <v>1</v>
      </c>
      <c r="AF374" s="230" t="s">
        <v>1</v>
      </c>
      <c r="AG374" s="1754">
        <v>4.01</v>
      </c>
      <c r="AH374" s="102">
        <v>265221.39999999997</v>
      </c>
      <c r="AI374" s="102"/>
      <c r="AJ374" s="102">
        <v>0</v>
      </c>
      <c r="AK374" s="230">
        <f t="shared" si="118"/>
        <v>265221.39999999997</v>
      </c>
    </row>
    <row r="375" spans="1:37">
      <c r="A375" s="211">
        <v>7</v>
      </c>
      <c r="B375" s="667" t="s">
        <v>2405</v>
      </c>
      <c r="C375" s="1139" t="s">
        <v>2280</v>
      </c>
      <c r="D375" s="230" t="s">
        <v>1</v>
      </c>
      <c r="E375" s="102">
        <v>1</v>
      </c>
      <c r="F375" s="230" t="s">
        <v>1</v>
      </c>
      <c r="G375" s="1754">
        <v>4.01</v>
      </c>
      <c r="H375" s="102">
        <v>265221.39999999997</v>
      </c>
      <c r="I375" s="1801"/>
      <c r="J375" s="102">
        <v>0</v>
      </c>
      <c r="K375" s="230">
        <f t="shared" si="113"/>
        <v>265221.39999999997</v>
      </c>
      <c r="L375" s="102">
        <v>1</v>
      </c>
      <c r="M375" s="230" t="s">
        <v>1</v>
      </c>
      <c r="N375" s="1754">
        <v>4.01</v>
      </c>
      <c r="O375" s="102">
        <v>265221.39999999997</v>
      </c>
      <c r="P375" s="1801"/>
      <c r="Q375" s="102">
        <v>0</v>
      </c>
      <c r="R375" s="230">
        <f t="shared" si="114"/>
        <v>265221.39999999997</v>
      </c>
      <c r="S375" s="230">
        <f t="shared" si="115"/>
        <v>0</v>
      </c>
      <c r="T375" s="230">
        <f t="shared" si="116"/>
        <v>0</v>
      </c>
      <c r="U375" s="230">
        <f t="shared" si="116"/>
        <v>0</v>
      </c>
      <c r="V375" s="230">
        <f t="shared" si="116"/>
        <v>0</v>
      </c>
      <c r="W375" s="230">
        <f t="shared" si="117"/>
        <v>0</v>
      </c>
      <c r="X375" s="102">
        <v>1</v>
      </c>
      <c r="Y375" s="230" t="s">
        <v>1</v>
      </c>
      <c r="Z375" s="1754">
        <v>4.01</v>
      </c>
      <c r="AA375" s="102">
        <v>265221.39999999997</v>
      </c>
      <c r="AB375" s="102"/>
      <c r="AC375" s="102">
        <v>0</v>
      </c>
      <c r="AD375" s="230">
        <v>265221.39999999997</v>
      </c>
      <c r="AE375" s="102">
        <v>1</v>
      </c>
      <c r="AF375" s="230" t="s">
        <v>1</v>
      </c>
      <c r="AG375" s="1754">
        <v>4.01</v>
      </c>
      <c r="AH375" s="102">
        <v>265221.39999999997</v>
      </c>
      <c r="AI375" s="102"/>
      <c r="AJ375" s="102">
        <v>0</v>
      </c>
      <c r="AK375" s="230">
        <f t="shared" si="118"/>
        <v>265221.39999999997</v>
      </c>
    </row>
    <row r="376" spans="1:37">
      <c r="A376" s="211">
        <v>8</v>
      </c>
      <c r="B376" s="667" t="s">
        <v>7405</v>
      </c>
      <c r="C376" s="1139" t="s">
        <v>2280</v>
      </c>
      <c r="D376" s="230" t="s">
        <v>1</v>
      </c>
      <c r="E376" s="102">
        <v>1</v>
      </c>
      <c r="F376" s="230" t="s">
        <v>1</v>
      </c>
      <c r="G376" s="1754">
        <v>3.88</v>
      </c>
      <c r="H376" s="102">
        <v>256623.19999999998</v>
      </c>
      <c r="I376" s="1801"/>
      <c r="J376" s="102">
        <v>0</v>
      </c>
      <c r="K376" s="230">
        <f t="shared" si="113"/>
        <v>256623.19999999998</v>
      </c>
      <c r="L376" s="102">
        <v>1</v>
      </c>
      <c r="M376" s="230" t="s">
        <v>1</v>
      </c>
      <c r="N376" s="1754">
        <v>3.88</v>
      </c>
      <c r="O376" s="102">
        <v>256623.19999999998</v>
      </c>
      <c r="P376" s="1801"/>
      <c r="Q376" s="102">
        <v>0</v>
      </c>
      <c r="R376" s="230">
        <f t="shared" si="114"/>
        <v>256623.19999999998</v>
      </c>
      <c r="S376" s="230">
        <f t="shared" si="115"/>
        <v>0</v>
      </c>
      <c r="T376" s="230">
        <f t="shared" si="116"/>
        <v>0</v>
      </c>
      <c r="U376" s="230">
        <f t="shared" si="116"/>
        <v>0</v>
      </c>
      <c r="V376" s="230">
        <f t="shared" si="116"/>
        <v>0</v>
      </c>
      <c r="W376" s="230">
        <f t="shared" si="117"/>
        <v>0</v>
      </c>
      <c r="X376" s="102">
        <v>1</v>
      </c>
      <c r="Y376" s="230" t="s">
        <v>1</v>
      </c>
      <c r="Z376" s="1754">
        <v>3.88</v>
      </c>
      <c r="AA376" s="102">
        <v>256623.19999999998</v>
      </c>
      <c r="AB376" s="102"/>
      <c r="AC376" s="102">
        <v>0</v>
      </c>
      <c r="AD376" s="230">
        <v>256623.19999999998</v>
      </c>
      <c r="AE376" s="102">
        <v>1</v>
      </c>
      <c r="AF376" s="230" t="s">
        <v>1</v>
      </c>
      <c r="AG376" s="1754">
        <v>3.88</v>
      </c>
      <c r="AH376" s="102">
        <v>256623.19999999998</v>
      </c>
      <c r="AI376" s="102"/>
      <c r="AJ376" s="102">
        <v>0</v>
      </c>
      <c r="AK376" s="230">
        <f t="shared" si="118"/>
        <v>256623.19999999998</v>
      </c>
    </row>
    <row r="377" spans="1:37">
      <c r="A377" s="211">
        <v>9</v>
      </c>
      <c r="B377" s="667" t="s">
        <v>2407</v>
      </c>
      <c r="C377" s="1139" t="s">
        <v>2280</v>
      </c>
      <c r="D377" s="230" t="s">
        <v>1</v>
      </c>
      <c r="E377" s="102">
        <v>1</v>
      </c>
      <c r="F377" s="230" t="s">
        <v>1</v>
      </c>
      <c r="G377" s="1754">
        <v>4.01</v>
      </c>
      <c r="H377" s="102">
        <v>265221.39999999997</v>
      </c>
      <c r="I377" s="1801"/>
      <c r="J377" s="102">
        <v>0</v>
      </c>
      <c r="K377" s="230">
        <f t="shared" si="113"/>
        <v>265221.39999999997</v>
      </c>
      <c r="L377" s="102">
        <v>1</v>
      </c>
      <c r="M377" s="230" t="s">
        <v>1</v>
      </c>
      <c r="N377" s="1754">
        <v>4.01</v>
      </c>
      <c r="O377" s="102">
        <v>265221.39999999997</v>
      </c>
      <c r="P377" s="1801"/>
      <c r="Q377" s="102">
        <v>0</v>
      </c>
      <c r="R377" s="230">
        <f t="shared" si="114"/>
        <v>265221.39999999997</v>
      </c>
      <c r="S377" s="230">
        <f t="shared" si="115"/>
        <v>0</v>
      </c>
      <c r="T377" s="230">
        <f t="shared" si="116"/>
        <v>0</v>
      </c>
      <c r="U377" s="230">
        <f t="shared" si="116"/>
        <v>0</v>
      </c>
      <c r="V377" s="230">
        <f t="shared" si="116"/>
        <v>0</v>
      </c>
      <c r="W377" s="230">
        <f t="shared" si="117"/>
        <v>0</v>
      </c>
      <c r="X377" s="102">
        <v>1</v>
      </c>
      <c r="Y377" s="230" t="s">
        <v>1</v>
      </c>
      <c r="Z377" s="1754">
        <v>4.01</v>
      </c>
      <c r="AA377" s="102">
        <v>265221.39999999997</v>
      </c>
      <c r="AB377" s="102"/>
      <c r="AC377" s="102">
        <v>0</v>
      </c>
      <c r="AD377" s="230">
        <v>265221.39999999997</v>
      </c>
      <c r="AE377" s="102">
        <v>1</v>
      </c>
      <c r="AF377" s="230" t="s">
        <v>1</v>
      </c>
      <c r="AG377" s="1754">
        <v>4.01</v>
      </c>
      <c r="AH377" s="102">
        <v>265221.39999999997</v>
      </c>
      <c r="AI377" s="102"/>
      <c r="AJ377" s="102">
        <v>0</v>
      </c>
      <c r="AK377" s="230">
        <f t="shared" si="118"/>
        <v>265221.39999999997</v>
      </c>
    </row>
    <row r="378" spans="1:37">
      <c r="A378" s="211">
        <v>10</v>
      </c>
      <c r="B378" s="667" t="s">
        <v>2715</v>
      </c>
      <c r="C378" s="1139" t="s">
        <v>2280</v>
      </c>
      <c r="D378" s="230" t="s">
        <v>1</v>
      </c>
      <c r="E378" s="102">
        <v>1</v>
      </c>
      <c r="F378" s="230" t="s">
        <v>1</v>
      </c>
      <c r="G378" s="1754">
        <v>3.88</v>
      </c>
      <c r="H378" s="102">
        <v>256623.19999999998</v>
      </c>
      <c r="I378" s="1801"/>
      <c r="J378" s="102">
        <v>0</v>
      </c>
      <c r="K378" s="230">
        <f t="shared" si="113"/>
        <v>256623.19999999998</v>
      </c>
      <c r="L378" s="102">
        <v>1</v>
      </c>
      <c r="M378" s="230" t="s">
        <v>1</v>
      </c>
      <c r="N378" s="1754">
        <v>3.88</v>
      </c>
      <c r="O378" s="102">
        <v>256623.19999999998</v>
      </c>
      <c r="P378" s="1801"/>
      <c r="Q378" s="102">
        <v>0</v>
      </c>
      <c r="R378" s="230">
        <f t="shared" si="114"/>
        <v>256623.19999999998</v>
      </c>
      <c r="S378" s="230">
        <f t="shared" si="115"/>
        <v>0</v>
      </c>
      <c r="T378" s="230">
        <f t="shared" si="116"/>
        <v>0</v>
      </c>
      <c r="U378" s="230">
        <f t="shared" si="116"/>
        <v>0</v>
      </c>
      <c r="V378" s="230">
        <f t="shared" si="116"/>
        <v>0</v>
      </c>
      <c r="W378" s="230">
        <f t="shared" si="117"/>
        <v>0</v>
      </c>
      <c r="X378" s="102">
        <v>1</v>
      </c>
      <c r="Y378" s="230" t="s">
        <v>1</v>
      </c>
      <c r="Z378" s="1754">
        <v>3.88</v>
      </c>
      <c r="AA378" s="102">
        <v>256623.19999999998</v>
      </c>
      <c r="AB378" s="102"/>
      <c r="AC378" s="102">
        <v>0</v>
      </c>
      <c r="AD378" s="230">
        <v>256623.19999999998</v>
      </c>
      <c r="AE378" s="102">
        <v>1</v>
      </c>
      <c r="AF378" s="230" t="s">
        <v>1</v>
      </c>
      <c r="AG378" s="1754">
        <v>3.88</v>
      </c>
      <c r="AH378" s="102">
        <v>256623.19999999998</v>
      </c>
      <c r="AI378" s="102"/>
      <c r="AJ378" s="102">
        <v>0</v>
      </c>
      <c r="AK378" s="230">
        <f t="shared" si="118"/>
        <v>256623.19999999998</v>
      </c>
    </row>
    <row r="379" spans="1:37">
      <c r="A379" s="211">
        <v>11</v>
      </c>
      <c r="B379" s="667" t="s">
        <v>2408</v>
      </c>
      <c r="C379" s="1139" t="s">
        <v>2280</v>
      </c>
      <c r="D379" s="230" t="s">
        <v>1</v>
      </c>
      <c r="E379" s="102">
        <v>1</v>
      </c>
      <c r="F379" s="230" t="s">
        <v>1</v>
      </c>
      <c r="G379" s="1754">
        <v>3.88</v>
      </c>
      <c r="H379" s="102">
        <v>256623.19999999998</v>
      </c>
      <c r="I379" s="1801"/>
      <c r="J379" s="102">
        <v>0</v>
      </c>
      <c r="K379" s="230">
        <f t="shared" si="113"/>
        <v>256623.19999999998</v>
      </c>
      <c r="L379" s="102">
        <v>1</v>
      </c>
      <c r="M379" s="230" t="s">
        <v>1</v>
      </c>
      <c r="N379" s="1754">
        <v>3.88</v>
      </c>
      <c r="O379" s="102">
        <v>256623.19999999998</v>
      </c>
      <c r="P379" s="1801"/>
      <c r="Q379" s="102">
        <v>0</v>
      </c>
      <c r="R379" s="230">
        <f t="shared" si="114"/>
        <v>256623.19999999998</v>
      </c>
      <c r="S379" s="230">
        <f t="shared" si="115"/>
        <v>0</v>
      </c>
      <c r="T379" s="230">
        <f t="shared" si="116"/>
        <v>0</v>
      </c>
      <c r="U379" s="230">
        <f t="shared" si="116"/>
        <v>0</v>
      </c>
      <c r="V379" s="230">
        <f t="shared" si="116"/>
        <v>0</v>
      </c>
      <c r="W379" s="230">
        <f t="shared" si="117"/>
        <v>0</v>
      </c>
      <c r="X379" s="102">
        <v>1</v>
      </c>
      <c r="Y379" s="230" t="s">
        <v>1</v>
      </c>
      <c r="Z379" s="1754">
        <v>3.88</v>
      </c>
      <c r="AA379" s="102">
        <v>256623.19999999998</v>
      </c>
      <c r="AB379" s="102"/>
      <c r="AC379" s="102">
        <v>0</v>
      </c>
      <c r="AD379" s="230">
        <v>256623.19999999998</v>
      </c>
      <c r="AE379" s="102">
        <v>1</v>
      </c>
      <c r="AF379" s="230" t="s">
        <v>1</v>
      </c>
      <c r="AG379" s="1754">
        <v>3.88</v>
      </c>
      <c r="AH379" s="102">
        <v>256623.19999999998</v>
      </c>
      <c r="AI379" s="102"/>
      <c r="AJ379" s="102">
        <v>0</v>
      </c>
      <c r="AK379" s="230">
        <f t="shared" si="118"/>
        <v>256623.19999999998</v>
      </c>
    </row>
    <row r="380" spans="1:37">
      <c r="A380" s="211">
        <v>12</v>
      </c>
      <c r="B380" s="667" t="s">
        <v>2382</v>
      </c>
      <c r="C380" s="1139" t="s">
        <v>2280</v>
      </c>
      <c r="D380" s="230" t="s">
        <v>1</v>
      </c>
      <c r="E380" s="102">
        <v>1</v>
      </c>
      <c r="F380" s="230" t="s">
        <v>1</v>
      </c>
      <c r="G380" s="1754">
        <v>3.88</v>
      </c>
      <c r="H380" s="102">
        <v>256623.19999999998</v>
      </c>
      <c r="I380" s="1801"/>
      <c r="J380" s="102">
        <v>0</v>
      </c>
      <c r="K380" s="230">
        <f t="shared" si="113"/>
        <v>256623.19999999998</v>
      </c>
      <c r="L380" s="102">
        <v>1</v>
      </c>
      <c r="M380" s="230" t="s">
        <v>1</v>
      </c>
      <c r="N380" s="1754">
        <v>3.88</v>
      </c>
      <c r="O380" s="102">
        <v>256623.19999999998</v>
      </c>
      <c r="P380" s="1801"/>
      <c r="Q380" s="102">
        <v>0</v>
      </c>
      <c r="R380" s="230">
        <f t="shared" si="114"/>
        <v>256623.19999999998</v>
      </c>
      <c r="S380" s="230">
        <f t="shared" si="115"/>
        <v>0</v>
      </c>
      <c r="T380" s="230">
        <f t="shared" si="116"/>
        <v>0</v>
      </c>
      <c r="U380" s="230">
        <f t="shared" si="116"/>
        <v>0</v>
      </c>
      <c r="V380" s="230">
        <f t="shared" si="116"/>
        <v>0</v>
      </c>
      <c r="W380" s="230">
        <f t="shared" si="117"/>
        <v>0</v>
      </c>
      <c r="X380" s="102">
        <v>1</v>
      </c>
      <c r="Y380" s="230" t="s">
        <v>1</v>
      </c>
      <c r="Z380" s="1754">
        <v>3.88</v>
      </c>
      <c r="AA380" s="102">
        <v>256623.19999999998</v>
      </c>
      <c r="AB380" s="102"/>
      <c r="AC380" s="102">
        <v>0</v>
      </c>
      <c r="AD380" s="230">
        <v>256623.19999999998</v>
      </c>
      <c r="AE380" s="102">
        <v>1</v>
      </c>
      <c r="AF380" s="230" t="s">
        <v>1</v>
      </c>
      <c r="AG380" s="1754">
        <v>3.88</v>
      </c>
      <c r="AH380" s="102">
        <v>256623.19999999998</v>
      </c>
      <c r="AI380" s="102"/>
      <c r="AJ380" s="102">
        <v>0</v>
      </c>
      <c r="AK380" s="230">
        <f t="shared" si="118"/>
        <v>256623.19999999998</v>
      </c>
    </row>
    <row r="381" spans="1:37">
      <c r="A381" s="211">
        <v>13</v>
      </c>
      <c r="B381" s="667" t="s">
        <v>1876</v>
      </c>
      <c r="C381" s="1139" t="s">
        <v>2280</v>
      </c>
      <c r="D381" s="230" t="s">
        <v>1</v>
      </c>
      <c r="E381" s="102">
        <v>1</v>
      </c>
      <c r="F381" s="230" t="s">
        <v>1</v>
      </c>
      <c r="G381" s="1754">
        <v>3.88</v>
      </c>
      <c r="H381" s="102">
        <v>256623.19999999998</v>
      </c>
      <c r="I381" s="1801"/>
      <c r="J381" s="102">
        <v>0</v>
      </c>
      <c r="K381" s="230">
        <f t="shared" si="113"/>
        <v>256623.19999999998</v>
      </c>
      <c r="L381" s="102">
        <v>1</v>
      </c>
      <c r="M381" s="230" t="s">
        <v>1</v>
      </c>
      <c r="N381" s="1754">
        <v>3.88</v>
      </c>
      <c r="O381" s="102">
        <v>256623.19999999998</v>
      </c>
      <c r="P381" s="1801"/>
      <c r="Q381" s="102">
        <v>0</v>
      </c>
      <c r="R381" s="230">
        <f t="shared" si="114"/>
        <v>256623.19999999998</v>
      </c>
      <c r="S381" s="230">
        <f t="shared" si="115"/>
        <v>0</v>
      </c>
      <c r="T381" s="230">
        <f t="shared" si="116"/>
        <v>0</v>
      </c>
      <c r="U381" s="230">
        <f t="shared" si="116"/>
        <v>0</v>
      </c>
      <c r="V381" s="230">
        <f t="shared" si="116"/>
        <v>0</v>
      </c>
      <c r="W381" s="230">
        <f t="shared" si="117"/>
        <v>0</v>
      </c>
      <c r="X381" s="102">
        <v>1</v>
      </c>
      <c r="Y381" s="230" t="s">
        <v>1</v>
      </c>
      <c r="Z381" s="1754">
        <v>3.88</v>
      </c>
      <c r="AA381" s="102">
        <v>256623.19999999998</v>
      </c>
      <c r="AB381" s="102"/>
      <c r="AC381" s="102">
        <v>0</v>
      </c>
      <c r="AD381" s="230">
        <v>256623.19999999998</v>
      </c>
      <c r="AE381" s="102">
        <v>1</v>
      </c>
      <c r="AF381" s="230" t="s">
        <v>1</v>
      </c>
      <c r="AG381" s="1754">
        <v>3.88</v>
      </c>
      <c r="AH381" s="102">
        <v>256623.19999999998</v>
      </c>
      <c r="AI381" s="102"/>
      <c r="AJ381" s="102">
        <v>0</v>
      </c>
      <c r="AK381" s="230">
        <f t="shared" si="118"/>
        <v>256623.19999999998</v>
      </c>
    </row>
    <row r="382" spans="1:37">
      <c r="A382" s="211"/>
      <c r="B382" s="593"/>
      <c r="C382" s="211"/>
      <c r="D382" s="230" t="s">
        <v>1</v>
      </c>
      <c r="E382" s="102"/>
      <c r="F382" s="230" t="s">
        <v>1</v>
      </c>
      <c r="G382" s="230"/>
      <c r="H382" s="102"/>
      <c r="I382" s="102"/>
      <c r="J382" s="102"/>
      <c r="K382" s="230"/>
      <c r="L382" s="102"/>
      <c r="M382" s="230" t="s">
        <v>1</v>
      </c>
      <c r="N382" s="230"/>
      <c r="O382" s="102"/>
      <c r="P382" s="102"/>
      <c r="Q382" s="102"/>
      <c r="R382" s="230"/>
      <c r="S382" s="230"/>
      <c r="T382" s="230"/>
      <c r="U382" s="230"/>
      <c r="V382" s="230"/>
      <c r="W382" s="230"/>
      <c r="X382" s="102"/>
      <c r="Y382" s="230"/>
      <c r="Z382" s="230"/>
      <c r="AA382" s="102"/>
      <c r="AB382" s="102"/>
      <c r="AC382" s="102"/>
      <c r="AD382" s="230"/>
      <c r="AE382" s="102"/>
      <c r="AF382" s="230" t="s">
        <v>1</v>
      </c>
      <c r="AG382" s="230"/>
      <c r="AH382" s="102"/>
      <c r="AI382" s="102"/>
      <c r="AJ382" s="102"/>
      <c r="AK382" s="230"/>
    </row>
    <row r="383" spans="1:37">
      <c r="A383" s="211"/>
      <c r="B383" s="271"/>
      <c r="C383" s="211"/>
      <c r="D383" s="230"/>
      <c r="E383" s="102"/>
      <c r="F383" s="230"/>
      <c r="G383" s="230"/>
      <c r="H383" s="102"/>
      <c r="I383" s="102"/>
      <c r="J383" s="102"/>
      <c r="K383" s="102"/>
      <c r="L383" s="102"/>
      <c r="M383" s="230"/>
      <c r="N383" s="230"/>
      <c r="O383" s="102"/>
      <c r="P383" s="102"/>
      <c r="Q383" s="102"/>
      <c r="R383" s="102"/>
      <c r="S383" s="102"/>
      <c r="T383" s="102"/>
      <c r="U383" s="102"/>
      <c r="V383" s="102"/>
      <c r="W383" s="102"/>
      <c r="X383" s="102"/>
      <c r="Y383" s="230"/>
      <c r="Z383" s="230"/>
      <c r="AA383" s="102"/>
      <c r="AB383" s="102"/>
      <c r="AC383" s="102"/>
      <c r="AD383" s="102"/>
      <c r="AE383" s="102"/>
      <c r="AF383" s="230"/>
      <c r="AG383" s="230"/>
      <c r="AH383" s="102"/>
      <c r="AI383" s="102"/>
      <c r="AJ383" s="102"/>
      <c r="AK383" s="102"/>
    </row>
    <row r="384" spans="1:37" s="233" customFormat="1" ht="14.25">
      <c r="A384" s="228"/>
      <c r="B384" s="592" t="s">
        <v>113</v>
      </c>
      <c r="C384" s="232" t="s">
        <v>1</v>
      </c>
      <c r="D384" s="232" t="s">
        <v>1</v>
      </c>
      <c r="E384" s="232">
        <f>SUM(E369:E381)</f>
        <v>13</v>
      </c>
      <c r="F384" s="232" t="s">
        <v>1</v>
      </c>
      <c r="G384" s="232" t="s">
        <v>1</v>
      </c>
      <c r="H384" s="232">
        <f>SUM(H369:H381)</f>
        <v>3379092.6000000006</v>
      </c>
      <c r="I384" s="232">
        <f>SUM(I369:I381)</f>
        <v>0</v>
      </c>
      <c r="J384" s="232">
        <f>SUM(J369:J381)</f>
        <v>0</v>
      </c>
      <c r="K384" s="232">
        <f>SUM(K369:K381)</f>
        <v>3379092.6000000006</v>
      </c>
      <c r="L384" s="232">
        <f>SUM(L369:L381)</f>
        <v>13</v>
      </c>
      <c r="M384" s="232" t="s">
        <v>1</v>
      </c>
      <c r="N384" s="232" t="s">
        <v>1</v>
      </c>
      <c r="O384" s="232">
        <f>SUM(O369:O381)</f>
        <v>3379092.6000000006</v>
      </c>
      <c r="P384" s="232">
        <f>SUM(P369:P381)</f>
        <v>0</v>
      </c>
      <c r="Q384" s="232">
        <f>SUM(Q369:Q381)</f>
        <v>0</v>
      </c>
      <c r="R384" s="232">
        <f>SUM(R369:R381)</f>
        <v>3379092.6000000006</v>
      </c>
      <c r="S384" s="232">
        <f t="shared" ref="S384:Y384" si="119">SUM(S369:S381)</f>
        <v>0</v>
      </c>
      <c r="T384" s="232">
        <f t="shared" si="119"/>
        <v>0</v>
      </c>
      <c r="U384" s="232">
        <f t="shared" si="119"/>
        <v>0</v>
      </c>
      <c r="V384" s="232">
        <f t="shared" si="119"/>
        <v>0</v>
      </c>
      <c r="W384" s="232">
        <f t="shared" si="119"/>
        <v>0</v>
      </c>
      <c r="X384" s="232">
        <f t="shared" si="119"/>
        <v>13</v>
      </c>
      <c r="Y384" s="232">
        <f t="shared" si="119"/>
        <v>0</v>
      </c>
      <c r="Z384" s="232"/>
      <c r="AA384" s="232">
        <f>SUM(AA369:AA381)</f>
        <v>3379092.6000000006</v>
      </c>
      <c r="AB384" s="232">
        <f>SUM(AB369:AB381)</f>
        <v>0</v>
      </c>
      <c r="AC384" s="232">
        <f>SUM(AC369:AC381)</f>
        <v>0</v>
      </c>
      <c r="AD384" s="232">
        <f>SUM(AD369:AD381)</f>
        <v>3379092.6000000006</v>
      </c>
      <c r="AE384" s="232">
        <f>SUM(AE369:AE381)</f>
        <v>13</v>
      </c>
      <c r="AF384" s="232" t="s">
        <v>1</v>
      </c>
      <c r="AG384" s="232" t="s">
        <v>1</v>
      </c>
      <c r="AH384" s="232">
        <f>SUM(AH369:AH381)</f>
        <v>3379092.6000000006</v>
      </c>
      <c r="AI384" s="232">
        <f>SUM(AI369:AI381)</f>
        <v>0</v>
      </c>
      <c r="AJ384" s="232">
        <f>SUM(AJ369:AJ381)</f>
        <v>0</v>
      </c>
      <c r="AK384" s="232">
        <f>SUM(AK369:AK381)</f>
        <v>3379092.6000000006</v>
      </c>
    </row>
    <row r="385" spans="1:37" s="233" customFormat="1" ht="14.25">
      <c r="A385" s="228"/>
      <c r="B385" s="592"/>
      <c r="C385" s="232"/>
      <c r="D385" s="232"/>
      <c r="E385" s="232"/>
      <c r="F385" s="232"/>
      <c r="G385" s="232"/>
      <c r="H385" s="232"/>
      <c r="I385" s="232"/>
      <c r="J385" s="232"/>
      <c r="K385" s="232"/>
      <c r="L385" s="232"/>
      <c r="M385" s="232"/>
      <c r="N385" s="232"/>
      <c r="O385" s="232"/>
      <c r="P385" s="232"/>
      <c r="Q385" s="232"/>
      <c r="R385" s="232"/>
      <c r="S385" s="232"/>
      <c r="T385" s="232"/>
      <c r="U385" s="232"/>
      <c r="V385" s="232"/>
      <c r="W385" s="1799"/>
      <c r="X385" s="1799"/>
      <c r="Y385" s="1799"/>
      <c r="Z385" s="1799"/>
      <c r="AA385" s="1799"/>
      <c r="AB385" s="1799"/>
      <c r="AC385" s="1799"/>
      <c r="AD385" s="1799"/>
      <c r="AE385" s="1799"/>
      <c r="AF385" s="1799"/>
      <c r="AG385" s="1799"/>
      <c r="AH385" s="1799"/>
      <c r="AI385" s="1799"/>
      <c r="AJ385" s="1799"/>
      <c r="AK385" s="1799"/>
    </row>
    <row r="386" spans="1:37" ht="86.25" customHeight="1">
      <c r="A386" s="228" t="s">
        <v>3</v>
      </c>
      <c r="B386" s="1792" t="s">
        <v>356</v>
      </c>
      <c r="C386" s="1793" t="s">
        <v>1057</v>
      </c>
      <c r="D386" s="230"/>
      <c r="E386" s="229"/>
      <c r="F386" s="230"/>
      <c r="G386" s="230"/>
      <c r="H386" s="229"/>
      <c r="I386" s="229"/>
      <c r="J386" s="229"/>
      <c r="K386" s="229"/>
      <c r="L386" s="229"/>
      <c r="M386" s="230"/>
      <c r="N386" s="230"/>
      <c r="O386" s="229"/>
      <c r="P386" s="229"/>
      <c r="Q386" s="229"/>
      <c r="R386" s="229"/>
      <c r="S386" s="229"/>
      <c r="T386" s="229"/>
      <c r="U386" s="229"/>
      <c r="V386" s="229"/>
      <c r="W386" s="1794"/>
      <c r="X386" s="1794"/>
      <c r="Y386" s="1762"/>
      <c r="Z386" s="1762"/>
      <c r="AA386" s="1794"/>
      <c r="AB386" s="1794"/>
      <c r="AC386" s="1794"/>
      <c r="AD386" s="1794"/>
      <c r="AE386" s="1794"/>
      <c r="AF386" s="1762"/>
      <c r="AG386" s="1762"/>
      <c r="AH386" s="1794"/>
      <c r="AI386" s="1794"/>
      <c r="AJ386" s="1794"/>
      <c r="AK386" s="1794"/>
    </row>
    <row r="387" spans="1:37">
      <c r="A387" s="211"/>
      <c r="B387" s="311" t="s">
        <v>198</v>
      </c>
      <c r="C387" s="230"/>
      <c r="D387" s="230"/>
      <c r="E387" s="195"/>
      <c r="F387" s="230"/>
      <c r="G387" s="230"/>
      <c r="H387" s="195"/>
      <c r="I387" s="195"/>
      <c r="J387" s="195"/>
      <c r="K387" s="195"/>
      <c r="L387" s="195"/>
      <c r="M387" s="230"/>
      <c r="N387" s="230"/>
      <c r="O387" s="195"/>
      <c r="P387" s="195"/>
      <c r="Q387" s="195"/>
      <c r="R387" s="195"/>
      <c r="S387" s="195"/>
      <c r="T387" s="195"/>
      <c r="U387" s="195"/>
      <c r="V387" s="195"/>
      <c r="W387" s="1795"/>
      <c r="X387" s="1796"/>
      <c r="Y387" s="1797"/>
      <c r="Z387" s="1797"/>
      <c r="AA387" s="1796"/>
      <c r="AB387" s="1796"/>
      <c r="AC387" s="1796"/>
      <c r="AD387" s="1796"/>
      <c r="AE387" s="1796"/>
      <c r="AF387" s="1797"/>
      <c r="AG387" s="1797"/>
      <c r="AH387" s="1796"/>
      <c r="AI387" s="1796"/>
      <c r="AJ387" s="1796"/>
      <c r="AK387" s="1796"/>
    </row>
    <row r="388" spans="1:37">
      <c r="A388" s="211">
        <v>1</v>
      </c>
      <c r="B388" s="667" t="s">
        <v>7406</v>
      </c>
      <c r="C388" s="1139" t="s">
        <v>2280</v>
      </c>
      <c r="D388" s="230" t="s">
        <v>1</v>
      </c>
      <c r="E388" s="102">
        <v>1</v>
      </c>
      <c r="F388" s="230" t="s">
        <v>1</v>
      </c>
      <c r="G388" s="1754">
        <v>3.88</v>
      </c>
      <c r="H388" s="102">
        <v>256623.19999999998</v>
      </c>
      <c r="I388" s="1800"/>
      <c r="J388" s="102">
        <v>0</v>
      </c>
      <c r="K388" s="230">
        <f t="shared" ref="K388:K397" si="120">H388+I388+J388</f>
        <v>256623.19999999998</v>
      </c>
      <c r="L388" s="102">
        <v>1</v>
      </c>
      <c r="M388" s="230" t="s">
        <v>1</v>
      </c>
      <c r="N388" s="1754">
        <v>3.88</v>
      </c>
      <c r="O388" s="102">
        <v>256623.19999999998</v>
      </c>
      <c r="P388" s="1800"/>
      <c r="Q388" s="102">
        <v>0</v>
      </c>
      <c r="R388" s="230">
        <f t="shared" ref="R388:R397" si="121">O388+P388+Q388</f>
        <v>256623.19999999998</v>
      </c>
      <c r="S388" s="230">
        <f t="shared" ref="S388:S397" si="122">+E388-L388</f>
        <v>0</v>
      </c>
      <c r="T388" s="230">
        <f t="shared" ref="T388:V397" si="123">H388-O388</f>
        <v>0</v>
      </c>
      <c r="U388" s="230">
        <f t="shared" si="123"/>
        <v>0</v>
      </c>
      <c r="V388" s="230">
        <f t="shared" si="123"/>
        <v>0</v>
      </c>
      <c r="W388" s="230">
        <f t="shared" ref="W388:W397" si="124">T388+U388+V388</f>
        <v>0</v>
      </c>
      <c r="X388" s="102">
        <v>1</v>
      </c>
      <c r="Y388" s="230" t="s">
        <v>1</v>
      </c>
      <c r="Z388" s="1754">
        <v>3.88</v>
      </c>
      <c r="AA388" s="102">
        <v>256623.19999999998</v>
      </c>
      <c r="AB388" s="102"/>
      <c r="AC388" s="102">
        <v>0</v>
      </c>
      <c r="AD388" s="230">
        <v>256623.19999999998</v>
      </c>
      <c r="AE388" s="102">
        <v>1</v>
      </c>
      <c r="AF388" s="230" t="s">
        <v>1</v>
      </c>
      <c r="AG388" s="1754">
        <v>3.88</v>
      </c>
      <c r="AH388" s="102">
        <v>256623.19999999998</v>
      </c>
      <c r="AI388" s="102"/>
      <c r="AJ388" s="102">
        <v>0</v>
      </c>
      <c r="AK388" s="230">
        <f t="shared" ref="AK388:AK397" si="125">AH388+AI388+AJ388</f>
        <v>256623.19999999998</v>
      </c>
    </row>
    <row r="389" spans="1:37">
      <c r="A389" s="211">
        <v>2</v>
      </c>
      <c r="B389" s="667" t="s">
        <v>1910</v>
      </c>
      <c r="C389" s="1139" t="s">
        <v>2280</v>
      </c>
      <c r="D389" s="230" t="s">
        <v>1</v>
      </c>
      <c r="E389" s="102">
        <v>1</v>
      </c>
      <c r="F389" s="230" t="s">
        <v>1</v>
      </c>
      <c r="G389" s="1754">
        <v>3.88</v>
      </c>
      <c r="H389" s="102">
        <v>256623.19999999998</v>
      </c>
      <c r="I389" s="1801"/>
      <c r="J389" s="102"/>
      <c r="K389" s="230">
        <f t="shared" si="120"/>
        <v>256623.19999999998</v>
      </c>
      <c r="L389" s="102">
        <v>1</v>
      </c>
      <c r="M389" s="230" t="s">
        <v>1</v>
      </c>
      <c r="N389" s="1754">
        <v>3.88</v>
      </c>
      <c r="O389" s="102">
        <v>256623.19999999998</v>
      </c>
      <c r="P389" s="1801"/>
      <c r="Q389" s="102"/>
      <c r="R389" s="230">
        <f t="shared" si="121"/>
        <v>256623.19999999998</v>
      </c>
      <c r="S389" s="230">
        <f t="shared" si="122"/>
        <v>0</v>
      </c>
      <c r="T389" s="230">
        <f t="shared" si="123"/>
        <v>0</v>
      </c>
      <c r="U389" s="230">
        <f t="shared" si="123"/>
        <v>0</v>
      </c>
      <c r="V389" s="230">
        <f t="shared" si="123"/>
        <v>0</v>
      </c>
      <c r="W389" s="230">
        <f t="shared" si="124"/>
        <v>0</v>
      </c>
      <c r="X389" s="102">
        <v>1</v>
      </c>
      <c r="Y389" s="230" t="s">
        <v>1</v>
      </c>
      <c r="Z389" s="1754">
        <v>3.88</v>
      </c>
      <c r="AA389" s="102">
        <v>256623.19999999998</v>
      </c>
      <c r="AB389" s="102"/>
      <c r="AC389" s="102"/>
      <c r="AD389" s="230">
        <v>256623.19999999998</v>
      </c>
      <c r="AE389" s="102">
        <v>1</v>
      </c>
      <c r="AF389" s="230" t="s">
        <v>1</v>
      </c>
      <c r="AG389" s="1754">
        <v>3.88</v>
      </c>
      <c r="AH389" s="102">
        <v>256623.19999999998</v>
      </c>
      <c r="AI389" s="102"/>
      <c r="AJ389" s="102"/>
      <c r="AK389" s="230">
        <f t="shared" si="125"/>
        <v>256623.19999999998</v>
      </c>
    </row>
    <row r="390" spans="1:37">
      <c r="A390" s="211">
        <v>3</v>
      </c>
      <c r="B390" s="667" t="s">
        <v>2411</v>
      </c>
      <c r="C390" s="1139" t="s">
        <v>2280</v>
      </c>
      <c r="D390" s="230" t="s">
        <v>1</v>
      </c>
      <c r="E390" s="102">
        <v>1</v>
      </c>
      <c r="F390" s="230" t="s">
        <v>1</v>
      </c>
      <c r="G390" s="1754">
        <v>4.01</v>
      </c>
      <c r="H390" s="102">
        <v>265221.39999999997</v>
      </c>
      <c r="I390" s="1801"/>
      <c r="J390" s="102">
        <v>0</v>
      </c>
      <c r="K390" s="230">
        <f t="shared" si="120"/>
        <v>265221.39999999997</v>
      </c>
      <c r="L390" s="102">
        <v>1</v>
      </c>
      <c r="M390" s="230" t="s">
        <v>1</v>
      </c>
      <c r="N390" s="1754">
        <v>4.01</v>
      </c>
      <c r="O390" s="102">
        <v>265221.39999999997</v>
      </c>
      <c r="P390" s="1801"/>
      <c r="Q390" s="102">
        <v>0</v>
      </c>
      <c r="R390" s="230">
        <f t="shared" si="121"/>
        <v>265221.39999999997</v>
      </c>
      <c r="S390" s="230">
        <f t="shared" si="122"/>
        <v>0</v>
      </c>
      <c r="T390" s="230">
        <f t="shared" si="123"/>
        <v>0</v>
      </c>
      <c r="U390" s="230">
        <f t="shared" si="123"/>
        <v>0</v>
      </c>
      <c r="V390" s="230">
        <f t="shared" si="123"/>
        <v>0</v>
      </c>
      <c r="W390" s="230">
        <f t="shared" si="124"/>
        <v>0</v>
      </c>
      <c r="X390" s="102">
        <v>1</v>
      </c>
      <c r="Y390" s="230" t="s">
        <v>1</v>
      </c>
      <c r="Z390" s="1754">
        <v>4.01</v>
      </c>
      <c r="AA390" s="102">
        <v>265221.39999999997</v>
      </c>
      <c r="AB390" s="102"/>
      <c r="AC390" s="102">
        <v>0</v>
      </c>
      <c r="AD390" s="230">
        <v>256623.19999999998</v>
      </c>
      <c r="AE390" s="102">
        <v>1</v>
      </c>
      <c r="AF390" s="230" t="s">
        <v>1</v>
      </c>
      <c r="AG390" s="1754">
        <v>4.01</v>
      </c>
      <c r="AH390" s="102">
        <v>265221.39999999997</v>
      </c>
      <c r="AI390" s="102"/>
      <c r="AJ390" s="102">
        <v>0</v>
      </c>
      <c r="AK390" s="230">
        <f t="shared" si="125"/>
        <v>265221.39999999997</v>
      </c>
    </row>
    <row r="391" spans="1:37">
      <c r="A391" s="211">
        <v>4</v>
      </c>
      <c r="B391" s="667" t="s">
        <v>2716</v>
      </c>
      <c r="C391" s="1139" t="s">
        <v>2280</v>
      </c>
      <c r="D391" s="230" t="s">
        <v>1</v>
      </c>
      <c r="E391" s="102">
        <v>1</v>
      </c>
      <c r="F391" s="230" t="s">
        <v>1</v>
      </c>
      <c r="G391" s="1754">
        <v>3.88</v>
      </c>
      <c r="H391" s="102">
        <v>256623.19999999998</v>
      </c>
      <c r="I391" s="1801"/>
      <c r="J391" s="102">
        <v>0</v>
      </c>
      <c r="K391" s="230">
        <f t="shared" si="120"/>
        <v>256623.19999999998</v>
      </c>
      <c r="L391" s="102">
        <v>1</v>
      </c>
      <c r="M391" s="230" t="s">
        <v>1</v>
      </c>
      <c r="N391" s="1754">
        <v>3.88</v>
      </c>
      <c r="O391" s="102">
        <v>256623.19999999998</v>
      </c>
      <c r="P391" s="1801"/>
      <c r="Q391" s="102">
        <v>0</v>
      </c>
      <c r="R391" s="230">
        <f t="shared" si="121"/>
        <v>256623.19999999998</v>
      </c>
      <c r="S391" s="230">
        <f t="shared" si="122"/>
        <v>0</v>
      </c>
      <c r="T391" s="230">
        <f t="shared" si="123"/>
        <v>0</v>
      </c>
      <c r="U391" s="230">
        <f t="shared" si="123"/>
        <v>0</v>
      </c>
      <c r="V391" s="230">
        <f t="shared" si="123"/>
        <v>0</v>
      </c>
      <c r="W391" s="230">
        <f t="shared" si="124"/>
        <v>0</v>
      </c>
      <c r="X391" s="102">
        <v>1</v>
      </c>
      <c r="Y391" s="230" t="s">
        <v>1</v>
      </c>
      <c r="Z391" s="1754">
        <v>3.88</v>
      </c>
      <c r="AA391" s="102">
        <v>256623.19999999998</v>
      </c>
      <c r="AB391" s="102"/>
      <c r="AC391" s="102">
        <v>0</v>
      </c>
      <c r="AD391" s="230">
        <v>265221.39999999997</v>
      </c>
      <c r="AE391" s="102">
        <v>1</v>
      </c>
      <c r="AF391" s="230" t="s">
        <v>1</v>
      </c>
      <c r="AG391" s="1754">
        <v>3.88</v>
      </c>
      <c r="AH391" s="102">
        <v>256623.19999999998</v>
      </c>
      <c r="AI391" s="102"/>
      <c r="AJ391" s="102">
        <v>0</v>
      </c>
      <c r="AK391" s="230">
        <f t="shared" si="125"/>
        <v>256623.19999999998</v>
      </c>
    </row>
    <row r="392" spans="1:37">
      <c r="A392" s="211">
        <v>5</v>
      </c>
      <c r="B392" s="667" t="s">
        <v>2412</v>
      </c>
      <c r="C392" s="1139" t="s">
        <v>2280</v>
      </c>
      <c r="D392" s="230" t="s">
        <v>1</v>
      </c>
      <c r="E392" s="102">
        <v>1</v>
      </c>
      <c r="F392" s="230" t="s">
        <v>1</v>
      </c>
      <c r="G392" s="1754">
        <v>4.01</v>
      </c>
      <c r="H392" s="102">
        <v>265221.39999999997</v>
      </c>
      <c r="I392" s="1801"/>
      <c r="J392" s="102">
        <v>0</v>
      </c>
      <c r="K392" s="230">
        <f t="shared" si="120"/>
        <v>265221.39999999997</v>
      </c>
      <c r="L392" s="102">
        <v>1</v>
      </c>
      <c r="M392" s="230" t="s">
        <v>1</v>
      </c>
      <c r="N392" s="1754">
        <v>4.01</v>
      </c>
      <c r="O392" s="102">
        <v>265221.39999999997</v>
      </c>
      <c r="P392" s="1801"/>
      <c r="Q392" s="102">
        <v>0</v>
      </c>
      <c r="R392" s="230">
        <f t="shared" si="121"/>
        <v>265221.39999999997</v>
      </c>
      <c r="S392" s="230">
        <f t="shared" si="122"/>
        <v>0</v>
      </c>
      <c r="T392" s="230">
        <f t="shared" si="123"/>
        <v>0</v>
      </c>
      <c r="U392" s="230">
        <f t="shared" si="123"/>
        <v>0</v>
      </c>
      <c r="V392" s="230">
        <f t="shared" si="123"/>
        <v>0</v>
      </c>
      <c r="W392" s="230">
        <f t="shared" si="124"/>
        <v>0</v>
      </c>
      <c r="X392" s="102">
        <v>1</v>
      </c>
      <c r="Y392" s="230" t="s">
        <v>1</v>
      </c>
      <c r="Z392" s="1754">
        <v>4.01</v>
      </c>
      <c r="AA392" s="102">
        <v>265221.39999999997</v>
      </c>
      <c r="AB392" s="102"/>
      <c r="AC392" s="102">
        <v>0</v>
      </c>
      <c r="AD392" s="230">
        <v>265221.39999999997</v>
      </c>
      <c r="AE392" s="102">
        <v>1</v>
      </c>
      <c r="AF392" s="230" t="s">
        <v>1</v>
      </c>
      <c r="AG392" s="1754">
        <v>4.01</v>
      </c>
      <c r="AH392" s="102">
        <v>265221.39999999997</v>
      </c>
      <c r="AI392" s="102"/>
      <c r="AJ392" s="102">
        <v>0</v>
      </c>
      <c r="AK392" s="230">
        <f t="shared" si="125"/>
        <v>265221.39999999997</v>
      </c>
    </row>
    <row r="393" spans="1:37">
      <c r="A393" s="211">
        <v>6</v>
      </c>
      <c r="B393" s="667" t="s">
        <v>2413</v>
      </c>
      <c r="C393" s="1139" t="s">
        <v>2280</v>
      </c>
      <c r="D393" s="230" t="s">
        <v>1</v>
      </c>
      <c r="E393" s="102">
        <v>1</v>
      </c>
      <c r="F393" s="230" t="s">
        <v>1</v>
      </c>
      <c r="G393" s="1754">
        <v>4.01</v>
      </c>
      <c r="H393" s="102">
        <v>265221.39999999997</v>
      </c>
      <c r="I393" s="1801"/>
      <c r="J393" s="102">
        <v>0</v>
      </c>
      <c r="K393" s="230">
        <f t="shared" si="120"/>
        <v>265221.39999999997</v>
      </c>
      <c r="L393" s="102">
        <v>1</v>
      </c>
      <c r="M393" s="230" t="s">
        <v>1</v>
      </c>
      <c r="N393" s="1754">
        <v>4.01</v>
      </c>
      <c r="O393" s="102">
        <v>265221.39999999997</v>
      </c>
      <c r="P393" s="1801"/>
      <c r="Q393" s="102">
        <v>0</v>
      </c>
      <c r="R393" s="230">
        <f t="shared" si="121"/>
        <v>265221.39999999997</v>
      </c>
      <c r="S393" s="230">
        <f t="shared" si="122"/>
        <v>0</v>
      </c>
      <c r="T393" s="230">
        <f t="shared" si="123"/>
        <v>0</v>
      </c>
      <c r="U393" s="230">
        <f t="shared" si="123"/>
        <v>0</v>
      </c>
      <c r="V393" s="230">
        <f t="shared" si="123"/>
        <v>0</v>
      </c>
      <c r="W393" s="230">
        <f t="shared" si="124"/>
        <v>0</v>
      </c>
      <c r="X393" s="102">
        <v>1</v>
      </c>
      <c r="Y393" s="230" t="s">
        <v>1</v>
      </c>
      <c r="Z393" s="1754">
        <v>4.01</v>
      </c>
      <c r="AA393" s="102">
        <v>265221.39999999997</v>
      </c>
      <c r="AB393" s="102"/>
      <c r="AC393" s="102">
        <v>0</v>
      </c>
      <c r="AD393" s="230">
        <v>265221.39999999997</v>
      </c>
      <c r="AE393" s="102">
        <v>1</v>
      </c>
      <c r="AF393" s="230" t="s">
        <v>1</v>
      </c>
      <c r="AG393" s="1754">
        <v>4.01</v>
      </c>
      <c r="AH393" s="102">
        <v>265221.39999999997</v>
      </c>
      <c r="AI393" s="102"/>
      <c r="AJ393" s="102">
        <v>0</v>
      </c>
      <c r="AK393" s="230">
        <f t="shared" si="125"/>
        <v>265221.39999999997</v>
      </c>
    </row>
    <row r="394" spans="1:37">
      <c r="A394" s="211">
        <v>7</v>
      </c>
      <c r="B394" s="667" t="s">
        <v>7407</v>
      </c>
      <c r="C394" s="1139" t="s">
        <v>2280</v>
      </c>
      <c r="D394" s="230" t="s">
        <v>1</v>
      </c>
      <c r="E394" s="102">
        <v>1</v>
      </c>
      <c r="F394" s="230" t="s">
        <v>1</v>
      </c>
      <c r="G394" s="1754">
        <v>3.88</v>
      </c>
      <c r="H394" s="102">
        <v>256623.19999999998</v>
      </c>
      <c r="I394" s="1801"/>
      <c r="J394" s="102">
        <v>0</v>
      </c>
      <c r="K394" s="230">
        <f t="shared" si="120"/>
        <v>256623.19999999998</v>
      </c>
      <c r="L394" s="102">
        <v>1</v>
      </c>
      <c r="M394" s="230" t="s">
        <v>1</v>
      </c>
      <c r="N394" s="1754">
        <v>3.88</v>
      </c>
      <c r="O394" s="102">
        <v>256623.19999999998</v>
      </c>
      <c r="P394" s="1801"/>
      <c r="Q394" s="102">
        <v>0</v>
      </c>
      <c r="R394" s="230">
        <f t="shared" si="121"/>
        <v>256623.19999999998</v>
      </c>
      <c r="S394" s="230">
        <f t="shared" si="122"/>
        <v>0</v>
      </c>
      <c r="T394" s="230">
        <f t="shared" si="123"/>
        <v>0</v>
      </c>
      <c r="U394" s="230">
        <f t="shared" si="123"/>
        <v>0</v>
      </c>
      <c r="V394" s="230">
        <f t="shared" si="123"/>
        <v>0</v>
      </c>
      <c r="W394" s="230">
        <f t="shared" si="124"/>
        <v>0</v>
      </c>
      <c r="X394" s="102">
        <v>1</v>
      </c>
      <c r="Y394" s="230" t="s">
        <v>1</v>
      </c>
      <c r="Z394" s="1754">
        <v>3.88</v>
      </c>
      <c r="AA394" s="102">
        <v>256623.19999999998</v>
      </c>
      <c r="AB394" s="102"/>
      <c r="AC394" s="102">
        <v>0</v>
      </c>
      <c r="AD394" s="230">
        <v>265221.39999999997</v>
      </c>
      <c r="AE394" s="102">
        <v>1</v>
      </c>
      <c r="AF394" s="230" t="s">
        <v>1</v>
      </c>
      <c r="AG394" s="1754">
        <v>3.88</v>
      </c>
      <c r="AH394" s="102">
        <v>256623.19999999998</v>
      </c>
      <c r="AI394" s="102"/>
      <c r="AJ394" s="102">
        <v>0</v>
      </c>
      <c r="AK394" s="230">
        <f t="shared" si="125"/>
        <v>256623.19999999998</v>
      </c>
    </row>
    <row r="395" spans="1:37">
      <c r="A395" s="211">
        <v>8</v>
      </c>
      <c r="B395" s="667" t="s">
        <v>2415</v>
      </c>
      <c r="C395" s="1139" t="s">
        <v>2280</v>
      </c>
      <c r="D395" s="230" t="s">
        <v>1</v>
      </c>
      <c r="E395" s="102">
        <v>1</v>
      </c>
      <c r="F395" s="230" t="s">
        <v>1</v>
      </c>
      <c r="G395" s="1754">
        <v>4.01</v>
      </c>
      <c r="H395" s="102">
        <v>265221.39999999997</v>
      </c>
      <c r="I395" s="1801"/>
      <c r="J395" s="102">
        <v>0</v>
      </c>
      <c r="K395" s="230">
        <f t="shared" si="120"/>
        <v>265221.39999999997</v>
      </c>
      <c r="L395" s="102">
        <v>1</v>
      </c>
      <c r="M395" s="230" t="s">
        <v>1</v>
      </c>
      <c r="N395" s="1754">
        <v>4.01</v>
      </c>
      <c r="O395" s="102">
        <v>265221.39999999997</v>
      </c>
      <c r="P395" s="1801"/>
      <c r="Q395" s="102">
        <v>0</v>
      </c>
      <c r="R395" s="230">
        <f t="shared" si="121"/>
        <v>265221.39999999997</v>
      </c>
      <c r="S395" s="230">
        <f t="shared" si="122"/>
        <v>0</v>
      </c>
      <c r="T395" s="230">
        <f t="shared" si="123"/>
        <v>0</v>
      </c>
      <c r="U395" s="230">
        <f t="shared" si="123"/>
        <v>0</v>
      </c>
      <c r="V395" s="230">
        <f t="shared" si="123"/>
        <v>0</v>
      </c>
      <c r="W395" s="230">
        <f t="shared" si="124"/>
        <v>0</v>
      </c>
      <c r="X395" s="102">
        <v>1</v>
      </c>
      <c r="Y395" s="230" t="s">
        <v>1</v>
      </c>
      <c r="Z395" s="1754">
        <v>4.01</v>
      </c>
      <c r="AA395" s="102">
        <v>265221.39999999997</v>
      </c>
      <c r="AB395" s="102"/>
      <c r="AC395" s="102">
        <v>0</v>
      </c>
      <c r="AD395" s="230">
        <v>256623.19999999998</v>
      </c>
      <c r="AE395" s="102">
        <v>1</v>
      </c>
      <c r="AF395" s="230" t="s">
        <v>1</v>
      </c>
      <c r="AG395" s="1754">
        <v>4.01</v>
      </c>
      <c r="AH395" s="102">
        <v>265221.39999999997</v>
      </c>
      <c r="AI395" s="102"/>
      <c r="AJ395" s="102">
        <v>0</v>
      </c>
      <c r="AK395" s="230">
        <f t="shared" si="125"/>
        <v>265221.39999999997</v>
      </c>
    </row>
    <row r="396" spans="1:37">
      <c r="A396" s="211">
        <v>9</v>
      </c>
      <c r="B396" s="667" t="s">
        <v>2416</v>
      </c>
      <c r="C396" s="1139" t="s">
        <v>2280</v>
      </c>
      <c r="D396" s="230" t="s">
        <v>1</v>
      </c>
      <c r="E396" s="102">
        <v>1</v>
      </c>
      <c r="F396" s="230" t="s">
        <v>1</v>
      </c>
      <c r="G396" s="1754">
        <v>4.01</v>
      </c>
      <c r="H396" s="102">
        <v>265221.39999999997</v>
      </c>
      <c r="I396" s="1801"/>
      <c r="J396" s="102">
        <v>0</v>
      </c>
      <c r="K396" s="230">
        <f t="shared" si="120"/>
        <v>265221.39999999997</v>
      </c>
      <c r="L396" s="102">
        <v>1</v>
      </c>
      <c r="M396" s="230" t="s">
        <v>1</v>
      </c>
      <c r="N396" s="1754">
        <v>4.01</v>
      </c>
      <c r="O396" s="102">
        <v>265221.39999999997</v>
      </c>
      <c r="P396" s="1801"/>
      <c r="Q396" s="102">
        <v>0</v>
      </c>
      <c r="R396" s="230">
        <f t="shared" si="121"/>
        <v>265221.39999999997</v>
      </c>
      <c r="S396" s="230">
        <f t="shared" si="122"/>
        <v>0</v>
      </c>
      <c r="T396" s="230">
        <f t="shared" si="123"/>
        <v>0</v>
      </c>
      <c r="U396" s="230">
        <f t="shared" si="123"/>
        <v>0</v>
      </c>
      <c r="V396" s="230">
        <f t="shared" si="123"/>
        <v>0</v>
      </c>
      <c r="W396" s="230">
        <f t="shared" si="124"/>
        <v>0</v>
      </c>
      <c r="X396" s="102">
        <v>1</v>
      </c>
      <c r="Y396" s="230" t="s">
        <v>1</v>
      </c>
      <c r="Z396" s="1754">
        <v>4.01</v>
      </c>
      <c r="AA396" s="102">
        <v>265221.39999999997</v>
      </c>
      <c r="AB396" s="102"/>
      <c r="AC396" s="102">
        <v>0</v>
      </c>
      <c r="AD396" s="230">
        <v>265221.39999999997</v>
      </c>
      <c r="AE396" s="102">
        <v>1</v>
      </c>
      <c r="AF396" s="230" t="s">
        <v>1</v>
      </c>
      <c r="AG396" s="1754">
        <v>4.01</v>
      </c>
      <c r="AH396" s="102">
        <v>265221.39999999997</v>
      </c>
      <c r="AI396" s="102"/>
      <c r="AJ396" s="102">
        <v>0</v>
      </c>
      <c r="AK396" s="230">
        <f t="shared" si="125"/>
        <v>265221.39999999997</v>
      </c>
    </row>
    <row r="397" spans="1:37">
      <c r="A397" s="211">
        <v>10</v>
      </c>
      <c r="B397" s="667" t="s">
        <v>877</v>
      </c>
      <c r="C397" s="1139" t="s">
        <v>2280</v>
      </c>
      <c r="D397" s="230" t="s">
        <v>1</v>
      </c>
      <c r="E397" s="102">
        <v>1</v>
      </c>
      <c r="F397" s="230" t="s">
        <v>1</v>
      </c>
      <c r="G397" s="1754">
        <v>3.88</v>
      </c>
      <c r="H397" s="102">
        <v>256623.19999999998</v>
      </c>
      <c r="I397" s="1801"/>
      <c r="J397" s="102">
        <v>0</v>
      </c>
      <c r="K397" s="230">
        <f t="shared" si="120"/>
        <v>256623.19999999998</v>
      </c>
      <c r="L397" s="102">
        <v>1</v>
      </c>
      <c r="M397" s="230" t="s">
        <v>1</v>
      </c>
      <c r="N397" s="1754">
        <v>3.88</v>
      </c>
      <c r="O397" s="102">
        <v>256623.19999999998</v>
      </c>
      <c r="P397" s="1801"/>
      <c r="Q397" s="102">
        <v>0</v>
      </c>
      <c r="R397" s="230">
        <f t="shared" si="121"/>
        <v>256623.19999999998</v>
      </c>
      <c r="S397" s="230">
        <f t="shared" si="122"/>
        <v>0</v>
      </c>
      <c r="T397" s="230">
        <f t="shared" si="123"/>
        <v>0</v>
      </c>
      <c r="U397" s="230">
        <f t="shared" si="123"/>
        <v>0</v>
      </c>
      <c r="V397" s="230">
        <f t="shared" si="123"/>
        <v>0</v>
      </c>
      <c r="W397" s="230">
        <f t="shared" si="124"/>
        <v>0</v>
      </c>
      <c r="X397" s="102">
        <v>1</v>
      </c>
      <c r="Y397" s="230" t="s">
        <v>1</v>
      </c>
      <c r="Z397" s="1754">
        <v>3.88</v>
      </c>
      <c r="AA397" s="102">
        <v>256623.19999999998</v>
      </c>
      <c r="AB397" s="102"/>
      <c r="AC397" s="102">
        <v>0</v>
      </c>
      <c r="AD397" s="230">
        <v>256623.19999999998</v>
      </c>
      <c r="AE397" s="102">
        <v>1</v>
      </c>
      <c r="AF397" s="230" t="s">
        <v>1</v>
      </c>
      <c r="AG397" s="1754">
        <v>3.88</v>
      </c>
      <c r="AH397" s="102">
        <v>256623.19999999998</v>
      </c>
      <c r="AI397" s="102"/>
      <c r="AJ397" s="102">
        <v>0</v>
      </c>
      <c r="AK397" s="230">
        <f t="shared" si="125"/>
        <v>256623.19999999998</v>
      </c>
    </row>
    <row r="398" spans="1:37">
      <c r="A398" s="211"/>
      <c r="B398" s="593"/>
      <c r="C398" s="211"/>
      <c r="D398" s="230" t="s">
        <v>1</v>
      </c>
      <c r="E398" s="102"/>
      <c r="F398" s="230" t="s">
        <v>1</v>
      </c>
      <c r="G398" s="230"/>
      <c r="H398" s="102"/>
      <c r="I398" s="102"/>
      <c r="J398" s="102"/>
      <c r="K398" s="230"/>
      <c r="L398" s="102"/>
      <c r="M398" s="230" t="s">
        <v>1</v>
      </c>
      <c r="N398" s="230"/>
      <c r="O398" s="102"/>
      <c r="P398" s="102"/>
      <c r="Q398" s="102"/>
      <c r="R398" s="230"/>
      <c r="S398" s="230"/>
      <c r="T398" s="230"/>
      <c r="U398" s="230"/>
      <c r="V398" s="230"/>
      <c r="W398" s="230"/>
      <c r="X398" s="102"/>
      <c r="Y398" s="230"/>
      <c r="Z398" s="230"/>
      <c r="AA398" s="102"/>
      <c r="AB398" s="102"/>
      <c r="AC398" s="102"/>
      <c r="AD398" s="230"/>
      <c r="AE398" s="102"/>
      <c r="AF398" s="230" t="s">
        <v>1</v>
      </c>
      <c r="AG398" s="230"/>
      <c r="AH398" s="102"/>
      <c r="AI398" s="102"/>
      <c r="AJ398" s="102"/>
      <c r="AK398" s="230"/>
    </row>
    <row r="399" spans="1:37">
      <c r="A399" s="211"/>
      <c r="B399" s="271"/>
      <c r="C399" s="211"/>
      <c r="D399" s="230"/>
      <c r="E399" s="102"/>
      <c r="F399" s="230"/>
      <c r="G399" s="230"/>
      <c r="H399" s="102"/>
      <c r="I399" s="102"/>
      <c r="J399" s="102"/>
      <c r="K399" s="102"/>
      <c r="L399" s="102"/>
      <c r="M399" s="230"/>
      <c r="N399" s="230"/>
      <c r="O399" s="102"/>
      <c r="P399" s="102"/>
      <c r="Q399" s="102"/>
      <c r="R399" s="102"/>
      <c r="S399" s="102"/>
      <c r="T399" s="102"/>
      <c r="U399" s="102"/>
      <c r="V399" s="102"/>
      <c r="W399" s="102"/>
      <c r="X399" s="102"/>
      <c r="Y399" s="230"/>
      <c r="Z399" s="230"/>
      <c r="AA399" s="102"/>
      <c r="AB399" s="102"/>
      <c r="AC399" s="102"/>
      <c r="AD399" s="102"/>
      <c r="AE399" s="102"/>
      <c r="AF399" s="230"/>
      <c r="AG399" s="230"/>
      <c r="AH399" s="102"/>
      <c r="AI399" s="102"/>
      <c r="AJ399" s="102"/>
      <c r="AK399" s="102"/>
    </row>
    <row r="400" spans="1:37" s="233" customFormat="1" ht="14.25">
      <c r="A400" s="228"/>
      <c r="B400" s="592" t="s">
        <v>113</v>
      </c>
      <c r="C400" s="232" t="s">
        <v>1</v>
      </c>
      <c r="D400" s="232" t="s">
        <v>1</v>
      </c>
      <c r="E400" s="232">
        <f>SUM(E388:E397)</f>
        <v>10</v>
      </c>
      <c r="F400" s="232" t="s">
        <v>1</v>
      </c>
      <c r="G400" s="232" t="s">
        <v>1</v>
      </c>
      <c r="H400" s="232">
        <f>SUM(H388:H397)</f>
        <v>2609223</v>
      </c>
      <c r="I400" s="232">
        <f>SUM(I388:I397)</f>
        <v>0</v>
      </c>
      <c r="J400" s="232">
        <f>SUM(J388:J397)</f>
        <v>0</v>
      </c>
      <c r="K400" s="232">
        <f>SUM(K388:K397)</f>
        <v>2609223</v>
      </c>
      <c r="L400" s="232">
        <f>SUM(L388:L397)</f>
        <v>10</v>
      </c>
      <c r="M400" s="232" t="s">
        <v>1</v>
      </c>
      <c r="N400" s="232" t="s">
        <v>1</v>
      </c>
      <c r="O400" s="232">
        <f t="shared" ref="O400:Y400" si="126">SUM(O388:O397)</f>
        <v>2609223</v>
      </c>
      <c r="P400" s="232">
        <f t="shared" si="126"/>
        <v>0</v>
      </c>
      <c r="Q400" s="232">
        <f t="shared" si="126"/>
        <v>0</v>
      </c>
      <c r="R400" s="232">
        <f t="shared" si="126"/>
        <v>2609223</v>
      </c>
      <c r="S400" s="232">
        <f t="shared" si="126"/>
        <v>0</v>
      </c>
      <c r="T400" s="232">
        <f t="shared" si="126"/>
        <v>0</v>
      </c>
      <c r="U400" s="232">
        <f t="shared" si="126"/>
        <v>0</v>
      </c>
      <c r="V400" s="232">
        <f t="shared" si="126"/>
        <v>0</v>
      </c>
      <c r="W400" s="232">
        <f t="shared" si="126"/>
        <v>0</v>
      </c>
      <c r="X400" s="232">
        <f t="shared" si="126"/>
        <v>10</v>
      </c>
      <c r="Y400" s="232">
        <f t="shared" si="126"/>
        <v>0</v>
      </c>
      <c r="Z400" s="232"/>
      <c r="AA400" s="232">
        <f>SUM(AA388:AA397)</f>
        <v>2609223</v>
      </c>
      <c r="AB400" s="232">
        <f>SUM(AB388:AB397)</f>
        <v>0</v>
      </c>
      <c r="AC400" s="232">
        <f>SUM(AC388:AC397)</f>
        <v>0</v>
      </c>
      <c r="AD400" s="232">
        <f>SUM(AD388:AD397)</f>
        <v>2609223</v>
      </c>
      <c r="AE400" s="232">
        <f>SUM(AE388:AE397)</f>
        <v>10</v>
      </c>
      <c r="AF400" s="232" t="s">
        <v>1</v>
      </c>
      <c r="AG400" s="232" t="s">
        <v>1</v>
      </c>
      <c r="AH400" s="232">
        <f>SUM(AH388:AH397)</f>
        <v>2609223</v>
      </c>
      <c r="AI400" s="232">
        <f>SUM(AI388:AI397)</f>
        <v>0</v>
      </c>
      <c r="AJ400" s="232">
        <f>SUM(AJ388:AJ397)</f>
        <v>0</v>
      </c>
      <c r="AK400" s="232">
        <f>SUM(AK388:AK397)</f>
        <v>2609223</v>
      </c>
    </row>
    <row r="401" spans="1:37" s="233" customFormat="1" ht="14.25">
      <c r="A401" s="228"/>
      <c r="B401" s="592"/>
      <c r="C401" s="232"/>
      <c r="D401" s="232"/>
      <c r="E401" s="232"/>
      <c r="F401" s="232"/>
      <c r="G401" s="232"/>
      <c r="H401" s="232"/>
      <c r="I401" s="232"/>
      <c r="J401" s="232"/>
      <c r="K401" s="232"/>
      <c r="L401" s="232"/>
      <c r="M401" s="232"/>
      <c r="N401" s="232"/>
      <c r="O401" s="232"/>
      <c r="P401" s="232"/>
      <c r="Q401" s="232"/>
      <c r="R401" s="232"/>
      <c r="S401" s="232"/>
      <c r="T401" s="232"/>
      <c r="U401" s="232"/>
      <c r="V401" s="232"/>
      <c r="W401" s="1799"/>
      <c r="X401" s="1799"/>
      <c r="Y401" s="1799"/>
      <c r="Z401" s="1799"/>
      <c r="AA401" s="1799"/>
      <c r="AB401" s="1799"/>
      <c r="AC401" s="1799"/>
      <c r="AD401" s="1799"/>
      <c r="AE401" s="1799"/>
      <c r="AF401" s="1799"/>
      <c r="AG401" s="1799"/>
      <c r="AH401" s="1799"/>
      <c r="AI401" s="1799"/>
      <c r="AJ401" s="1799"/>
      <c r="AK401" s="1799"/>
    </row>
    <row r="402" spans="1:37" ht="86.25" customHeight="1">
      <c r="A402" s="228" t="s">
        <v>3</v>
      </c>
      <c r="B402" s="1792" t="s">
        <v>356</v>
      </c>
      <c r="C402" s="1793" t="s">
        <v>1053</v>
      </c>
      <c r="D402" s="230"/>
      <c r="E402" s="229"/>
      <c r="F402" s="230"/>
      <c r="G402" s="230"/>
      <c r="H402" s="229"/>
      <c r="I402" s="229"/>
      <c r="J402" s="229"/>
      <c r="K402" s="229"/>
      <c r="L402" s="229"/>
      <c r="M402" s="230"/>
      <c r="N402" s="230"/>
      <c r="O402" s="229"/>
      <c r="P402" s="229"/>
      <c r="Q402" s="229"/>
      <c r="R402" s="229"/>
      <c r="S402" s="229"/>
      <c r="T402" s="229"/>
      <c r="U402" s="229"/>
      <c r="V402" s="229"/>
      <c r="W402" s="1794"/>
      <c r="X402" s="1794"/>
      <c r="Y402" s="1762"/>
      <c r="Z402" s="1762"/>
      <c r="AA402" s="1794"/>
      <c r="AB402" s="1794"/>
      <c r="AC402" s="1794"/>
      <c r="AD402" s="1794"/>
      <c r="AE402" s="1794"/>
      <c r="AF402" s="1762"/>
      <c r="AG402" s="1762"/>
      <c r="AH402" s="1794"/>
      <c r="AI402" s="1794"/>
      <c r="AJ402" s="1794"/>
      <c r="AK402" s="1794"/>
    </row>
    <row r="403" spans="1:37">
      <c r="A403" s="211"/>
      <c r="B403" s="311" t="s">
        <v>198</v>
      </c>
      <c r="C403" s="230"/>
      <c r="D403" s="230"/>
      <c r="E403" s="195"/>
      <c r="F403" s="230"/>
      <c r="G403" s="230"/>
      <c r="H403" s="195"/>
      <c r="I403" s="195"/>
      <c r="J403" s="195"/>
      <c r="K403" s="195"/>
      <c r="L403" s="195"/>
      <c r="M403" s="230"/>
      <c r="N403" s="230"/>
      <c r="O403" s="195"/>
      <c r="P403" s="195"/>
      <c r="Q403" s="195"/>
      <c r="R403" s="195"/>
      <c r="S403" s="195"/>
      <c r="T403" s="195"/>
      <c r="U403" s="195"/>
      <c r="V403" s="195"/>
      <c r="W403" s="1795"/>
      <c r="X403" s="1796"/>
      <c r="Y403" s="1797"/>
      <c r="Z403" s="1797"/>
      <c r="AA403" s="1796"/>
      <c r="AB403" s="1796"/>
      <c r="AC403" s="1796"/>
      <c r="AD403" s="1796"/>
      <c r="AE403" s="1796"/>
      <c r="AF403" s="1797"/>
      <c r="AG403" s="1797"/>
      <c r="AH403" s="1796"/>
      <c r="AI403" s="1796"/>
      <c r="AJ403" s="1796"/>
      <c r="AK403" s="1796"/>
    </row>
    <row r="404" spans="1:37">
      <c r="A404" s="211">
        <v>1</v>
      </c>
      <c r="B404" s="667" t="s">
        <v>2417</v>
      </c>
      <c r="C404" s="1139" t="s">
        <v>2280</v>
      </c>
      <c r="D404" s="230" t="s">
        <v>1</v>
      </c>
      <c r="E404" s="102">
        <v>1</v>
      </c>
      <c r="F404" s="230" t="s">
        <v>1</v>
      </c>
      <c r="G404" s="1754">
        <v>4.01</v>
      </c>
      <c r="H404" s="102">
        <v>265221.39999999997</v>
      </c>
      <c r="I404" s="1800"/>
      <c r="J404" s="102">
        <v>0</v>
      </c>
      <c r="K404" s="230">
        <f t="shared" ref="K404:K410" si="127">H404+I404+J404</f>
        <v>265221.39999999997</v>
      </c>
      <c r="L404" s="102">
        <v>1</v>
      </c>
      <c r="M404" s="230" t="s">
        <v>1</v>
      </c>
      <c r="N404" s="1754">
        <v>4.01</v>
      </c>
      <c r="O404" s="102">
        <v>265221.39999999997</v>
      </c>
      <c r="P404" s="1800"/>
      <c r="Q404" s="102">
        <v>0</v>
      </c>
      <c r="R404" s="230">
        <f t="shared" ref="R404:R410" si="128">O404+P404+Q404</f>
        <v>265221.39999999997</v>
      </c>
      <c r="S404" s="230">
        <f t="shared" ref="S404:S410" si="129">+E404-L404</f>
        <v>0</v>
      </c>
      <c r="T404" s="230">
        <f t="shared" ref="T404:V410" si="130">H404-O404</f>
        <v>0</v>
      </c>
      <c r="U404" s="230">
        <f t="shared" si="130"/>
        <v>0</v>
      </c>
      <c r="V404" s="230">
        <f t="shared" si="130"/>
        <v>0</v>
      </c>
      <c r="W404" s="230">
        <f t="shared" ref="W404:W410" si="131">T404+U404+V404</f>
        <v>0</v>
      </c>
      <c r="X404" s="102">
        <v>1</v>
      </c>
      <c r="Y404" s="230" t="s">
        <v>1</v>
      </c>
      <c r="Z404" s="1754">
        <v>4.01</v>
      </c>
      <c r="AA404" s="102">
        <v>265221.39999999997</v>
      </c>
      <c r="AB404" s="102"/>
      <c r="AC404" s="102">
        <v>0</v>
      </c>
      <c r="AD404" s="230">
        <f>+AA404+AB404+AC404</f>
        <v>265221.39999999997</v>
      </c>
      <c r="AE404" s="102">
        <v>1</v>
      </c>
      <c r="AF404" s="230" t="s">
        <v>1</v>
      </c>
      <c r="AG404" s="1754">
        <v>4.01</v>
      </c>
      <c r="AH404" s="102">
        <v>265221.39999999997</v>
      </c>
      <c r="AI404" s="102"/>
      <c r="AJ404" s="102">
        <v>0</v>
      </c>
      <c r="AK404" s="230">
        <f t="shared" ref="AK404:AK410" si="132">AH404+AI404+AJ404</f>
        <v>265221.39999999997</v>
      </c>
    </row>
    <row r="405" spans="1:37">
      <c r="A405" s="211">
        <v>2</v>
      </c>
      <c r="B405" s="667" t="s">
        <v>2418</v>
      </c>
      <c r="C405" s="1139" t="s">
        <v>2280</v>
      </c>
      <c r="D405" s="230" t="s">
        <v>1</v>
      </c>
      <c r="E405" s="102">
        <v>1</v>
      </c>
      <c r="F405" s="230" t="s">
        <v>1</v>
      </c>
      <c r="G405" s="1754">
        <v>4.01</v>
      </c>
      <c r="H405" s="102">
        <v>265221.39999999997</v>
      </c>
      <c r="I405" s="1801"/>
      <c r="J405" s="102"/>
      <c r="K405" s="230">
        <f t="shared" si="127"/>
        <v>265221.39999999997</v>
      </c>
      <c r="L405" s="102">
        <v>1</v>
      </c>
      <c r="M405" s="230" t="s">
        <v>1</v>
      </c>
      <c r="N405" s="1754">
        <v>4.01</v>
      </c>
      <c r="O405" s="102">
        <v>265221.39999999997</v>
      </c>
      <c r="P405" s="1801"/>
      <c r="Q405" s="102"/>
      <c r="R405" s="230">
        <f t="shared" si="128"/>
        <v>265221.39999999997</v>
      </c>
      <c r="S405" s="230">
        <f t="shared" si="129"/>
        <v>0</v>
      </c>
      <c r="T405" s="230">
        <f t="shared" si="130"/>
        <v>0</v>
      </c>
      <c r="U405" s="230">
        <f t="shared" si="130"/>
        <v>0</v>
      </c>
      <c r="V405" s="230">
        <f t="shared" si="130"/>
        <v>0</v>
      </c>
      <c r="W405" s="230">
        <f t="shared" si="131"/>
        <v>0</v>
      </c>
      <c r="X405" s="102">
        <v>1</v>
      </c>
      <c r="Y405" s="230" t="s">
        <v>1</v>
      </c>
      <c r="Z405" s="1754">
        <v>4.01</v>
      </c>
      <c r="AA405" s="102">
        <v>265221.39999999997</v>
      </c>
      <c r="AB405" s="102"/>
      <c r="AC405" s="102"/>
      <c r="AD405" s="230">
        <f t="shared" ref="AD405:AD410" si="133">+AA405+AB405+AC405</f>
        <v>265221.39999999997</v>
      </c>
      <c r="AE405" s="102">
        <v>1</v>
      </c>
      <c r="AF405" s="230" t="s">
        <v>1</v>
      </c>
      <c r="AG405" s="1754">
        <v>4.01</v>
      </c>
      <c r="AH405" s="102">
        <v>265221.39999999997</v>
      </c>
      <c r="AI405" s="102"/>
      <c r="AJ405" s="102"/>
      <c r="AK405" s="230">
        <f t="shared" si="132"/>
        <v>265221.39999999997</v>
      </c>
    </row>
    <row r="406" spans="1:37">
      <c r="A406" s="211">
        <v>3</v>
      </c>
      <c r="B406" s="667" t="s">
        <v>2419</v>
      </c>
      <c r="C406" s="1139" t="s">
        <v>2280</v>
      </c>
      <c r="D406" s="230" t="s">
        <v>1</v>
      </c>
      <c r="E406" s="102">
        <v>1</v>
      </c>
      <c r="F406" s="230" t="s">
        <v>1</v>
      </c>
      <c r="G406" s="1754">
        <v>3.88</v>
      </c>
      <c r="H406" s="102">
        <v>256623.19999999998</v>
      </c>
      <c r="I406" s="1801"/>
      <c r="J406" s="102">
        <v>0</v>
      </c>
      <c r="K406" s="230">
        <f t="shared" si="127"/>
        <v>256623.19999999998</v>
      </c>
      <c r="L406" s="102">
        <v>1</v>
      </c>
      <c r="M406" s="230" t="s">
        <v>1</v>
      </c>
      <c r="N406" s="1754">
        <v>3.88</v>
      </c>
      <c r="O406" s="102">
        <v>256623.19999999998</v>
      </c>
      <c r="P406" s="1801"/>
      <c r="Q406" s="102">
        <v>0</v>
      </c>
      <c r="R406" s="230">
        <f t="shared" si="128"/>
        <v>256623.19999999998</v>
      </c>
      <c r="S406" s="230">
        <f t="shared" si="129"/>
        <v>0</v>
      </c>
      <c r="T406" s="230">
        <f t="shared" si="130"/>
        <v>0</v>
      </c>
      <c r="U406" s="230">
        <f t="shared" si="130"/>
        <v>0</v>
      </c>
      <c r="V406" s="230">
        <f t="shared" si="130"/>
        <v>0</v>
      </c>
      <c r="W406" s="230">
        <f t="shared" si="131"/>
        <v>0</v>
      </c>
      <c r="X406" s="102">
        <v>1</v>
      </c>
      <c r="Y406" s="230" t="s">
        <v>1</v>
      </c>
      <c r="Z406" s="1754">
        <v>3.88</v>
      </c>
      <c r="AA406" s="102">
        <v>256623.19999999998</v>
      </c>
      <c r="AB406" s="102"/>
      <c r="AC406" s="102">
        <v>0</v>
      </c>
      <c r="AD406" s="230">
        <f t="shared" si="133"/>
        <v>256623.19999999998</v>
      </c>
      <c r="AE406" s="102">
        <v>1</v>
      </c>
      <c r="AF406" s="230" t="s">
        <v>1</v>
      </c>
      <c r="AG406" s="1754">
        <v>3.88</v>
      </c>
      <c r="AH406" s="102">
        <v>256623.19999999998</v>
      </c>
      <c r="AI406" s="102"/>
      <c r="AJ406" s="102">
        <v>0</v>
      </c>
      <c r="AK406" s="230">
        <f t="shared" si="132"/>
        <v>256623.19999999998</v>
      </c>
    </row>
    <row r="407" spans="1:37">
      <c r="A407" s="211">
        <v>4</v>
      </c>
      <c r="B407" s="667" t="s">
        <v>2640</v>
      </c>
      <c r="C407" s="1139" t="s">
        <v>2280</v>
      </c>
      <c r="D407" s="230" t="s">
        <v>1</v>
      </c>
      <c r="E407" s="102">
        <v>1</v>
      </c>
      <c r="F407" s="230" t="s">
        <v>1</v>
      </c>
      <c r="G407" s="1754">
        <v>3.88</v>
      </c>
      <c r="H407" s="102">
        <v>256623.19999999998</v>
      </c>
      <c r="I407" s="1801"/>
      <c r="J407" s="102">
        <v>0</v>
      </c>
      <c r="K407" s="230">
        <f t="shared" si="127"/>
        <v>256623.19999999998</v>
      </c>
      <c r="L407" s="102">
        <v>1</v>
      </c>
      <c r="M407" s="230" t="s">
        <v>1</v>
      </c>
      <c r="N407" s="1754">
        <v>3.88</v>
      </c>
      <c r="O407" s="102">
        <v>256623.19999999998</v>
      </c>
      <c r="P407" s="1801"/>
      <c r="Q407" s="102">
        <v>0</v>
      </c>
      <c r="R407" s="230">
        <f t="shared" si="128"/>
        <v>256623.19999999998</v>
      </c>
      <c r="S407" s="230">
        <f t="shared" si="129"/>
        <v>0</v>
      </c>
      <c r="T407" s="230">
        <f t="shared" si="130"/>
        <v>0</v>
      </c>
      <c r="U407" s="230">
        <f t="shared" si="130"/>
        <v>0</v>
      </c>
      <c r="V407" s="230">
        <f t="shared" si="130"/>
        <v>0</v>
      </c>
      <c r="W407" s="230">
        <f t="shared" si="131"/>
        <v>0</v>
      </c>
      <c r="X407" s="102">
        <v>1</v>
      </c>
      <c r="Y407" s="230" t="s">
        <v>1</v>
      </c>
      <c r="Z407" s="1754">
        <v>3.88</v>
      </c>
      <c r="AA407" s="102">
        <v>256623.19999999998</v>
      </c>
      <c r="AB407" s="102"/>
      <c r="AC407" s="102">
        <v>0</v>
      </c>
      <c r="AD407" s="230">
        <f t="shared" si="133"/>
        <v>256623.19999999998</v>
      </c>
      <c r="AE407" s="102">
        <v>1</v>
      </c>
      <c r="AF407" s="230" t="s">
        <v>1</v>
      </c>
      <c r="AG407" s="1754">
        <v>3.88</v>
      </c>
      <c r="AH407" s="102">
        <v>256623.19999999998</v>
      </c>
      <c r="AI407" s="102"/>
      <c r="AJ407" s="102">
        <v>0</v>
      </c>
      <c r="AK407" s="230">
        <f t="shared" si="132"/>
        <v>256623.19999999998</v>
      </c>
    </row>
    <row r="408" spans="1:37">
      <c r="A408" s="211">
        <v>5</v>
      </c>
      <c r="B408" s="667" t="s">
        <v>7408</v>
      </c>
      <c r="C408" s="1139" t="s">
        <v>2280</v>
      </c>
      <c r="D408" s="230" t="s">
        <v>1</v>
      </c>
      <c r="E408" s="102">
        <v>1</v>
      </c>
      <c r="F408" s="230" t="s">
        <v>1</v>
      </c>
      <c r="G408" s="1754">
        <v>3.88</v>
      </c>
      <c r="H408" s="102">
        <v>256623.19999999998</v>
      </c>
      <c r="I408" s="1801"/>
      <c r="J408" s="102">
        <v>0</v>
      </c>
      <c r="K408" s="230">
        <f t="shared" si="127"/>
        <v>256623.19999999998</v>
      </c>
      <c r="L408" s="102">
        <v>1</v>
      </c>
      <c r="M408" s="230" t="s">
        <v>1</v>
      </c>
      <c r="N408" s="1754">
        <v>3.88</v>
      </c>
      <c r="O408" s="102">
        <v>256623.19999999998</v>
      </c>
      <c r="P408" s="1801"/>
      <c r="Q408" s="102">
        <v>0</v>
      </c>
      <c r="R408" s="230">
        <f t="shared" si="128"/>
        <v>256623.19999999998</v>
      </c>
      <c r="S408" s="230">
        <f t="shared" si="129"/>
        <v>0</v>
      </c>
      <c r="T408" s="230">
        <f t="shared" si="130"/>
        <v>0</v>
      </c>
      <c r="U408" s="230">
        <f t="shared" si="130"/>
        <v>0</v>
      </c>
      <c r="V408" s="230">
        <f t="shared" si="130"/>
        <v>0</v>
      </c>
      <c r="W408" s="230">
        <f t="shared" si="131"/>
        <v>0</v>
      </c>
      <c r="X408" s="102">
        <v>1</v>
      </c>
      <c r="Y408" s="230" t="s">
        <v>1</v>
      </c>
      <c r="Z408" s="1754">
        <v>3.88</v>
      </c>
      <c r="AA408" s="102">
        <v>256623.19999999998</v>
      </c>
      <c r="AB408" s="102"/>
      <c r="AC408" s="102">
        <v>0</v>
      </c>
      <c r="AD408" s="230">
        <f t="shared" si="133"/>
        <v>256623.19999999998</v>
      </c>
      <c r="AE408" s="102">
        <v>1</v>
      </c>
      <c r="AF408" s="230" t="s">
        <v>1</v>
      </c>
      <c r="AG408" s="1754">
        <v>3.88</v>
      </c>
      <c r="AH408" s="102">
        <v>256623.19999999998</v>
      </c>
      <c r="AI408" s="102"/>
      <c r="AJ408" s="102">
        <v>0</v>
      </c>
      <c r="AK408" s="230">
        <f t="shared" si="132"/>
        <v>256623.19999999998</v>
      </c>
    </row>
    <row r="409" spans="1:37">
      <c r="A409" s="211">
        <v>6</v>
      </c>
      <c r="B409" s="667" t="s">
        <v>2421</v>
      </c>
      <c r="C409" s="1139" t="s">
        <v>2280</v>
      </c>
      <c r="D409" s="230" t="s">
        <v>1</v>
      </c>
      <c r="E409" s="102">
        <v>1</v>
      </c>
      <c r="F409" s="230" t="s">
        <v>1</v>
      </c>
      <c r="G409" s="1754">
        <v>4.01</v>
      </c>
      <c r="H409" s="102">
        <v>265221.39999999997</v>
      </c>
      <c r="I409" s="1801"/>
      <c r="J409" s="102">
        <v>0</v>
      </c>
      <c r="K409" s="230">
        <f t="shared" si="127"/>
        <v>265221.39999999997</v>
      </c>
      <c r="L409" s="102">
        <v>1</v>
      </c>
      <c r="M409" s="230" t="s">
        <v>1</v>
      </c>
      <c r="N409" s="1754">
        <v>4.01</v>
      </c>
      <c r="O409" s="102">
        <v>265221.39999999997</v>
      </c>
      <c r="P409" s="1801"/>
      <c r="Q409" s="102">
        <v>0</v>
      </c>
      <c r="R409" s="230">
        <f t="shared" si="128"/>
        <v>265221.39999999997</v>
      </c>
      <c r="S409" s="230">
        <f t="shared" si="129"/>
        <v>0</v>
      </c>
      <c r="T409" s="230">
        <f t="shared" si="130"/>
        <v>0</v>
      </c>
      <c r="U409" s="230">
        <f t="shared" si="130"/>
        <v>0</v>
      </c>
      <c r="V409" s="230">
        <f t="shared" si="130"/>
        <v>0</v>
      </c>
      <c r="W409" s="230">
        <f t="shared" si="131"/>
        <v>0</v>
      </c>
      <c r="X409" s="102">
        <v>1</v>
      </c>
      <c r="Y409" s="230" t="s">
        <v>1</v>
      </c>
      <c r="Z409" s="1754">
        <v>4.01</v>
      </c>
      <c r="AA409" s="102">
        <v>265221.39999999997</v>
      </c>
      <c r="AB409" s="102"/>
      <c r="AC409" s="102">
        <v>0</v>
      </c>
      <c r="AD409" s="230">
        <f t="shared" si="133"/>
        <v>265221.39999999997</v>
      </c>
      <c r="AE409" s="102">
        <v>1</v>
      </c>
      <c r="AF409" s="230" t="s">
        <v>1</v>
      </c>
      <c r="AG409" s="1754">
        <v>4.01</v>
      </c>
      <c r="AH409" s="102">
        <v>265221.39999999997</v>
      </c>
      <c r="AI409" s="102"/>
      <c r="AJ409" s="102">
        <v>0</v>
      </c>
      <c r="AK409" s="230">
        <f t="shared" si="132"/>
        <v>265221.39999999997</v>
      </c>
    </row>
    <row r="410" spans="1:37">
      <c r="A410" s="211">
        <v>7</v>
      </c>
      <c r="B410" s="667" t="s">
        <v>877</v>
      </c>
      <c r="C410" s="1139" t="s">
        <v>2280</v>
      </c>
      <c r="D410" s="230" t="s">
        <v>1</v>
      </c>
      <c r="E410" s="102">
        <v>1</v>
      </c>
      <c r="F410" s="230" t="s">
        <v>1</v>
      </c>
      <c r="G410" s="1754">
        <v>3.88</v>
      </c>
      <c r="H410" s="102">
        <v>256623.19999999998</v>
      </c>
      <c r="I410" s="1801"/>
      <c r="J410" s="102">
        <v>0</v>
      </c>
      <c r="K410" s="230">
        <f t="shared" si="127"/>
        <v>256623.19999999998</v>
      </c>
      <c r="L410" s="102">
        <v>1</v>
      </c>
      <c r="M410" s="230" t="s">
        <v>1</v>
      </c>
      <c r="N410" s="1754">
        <v>3.88</v>
      </c>
      <c r="O410" s="102">
        <v>256623.19999999998</v>
      </c>
      <c r="P410" s="1801"/>
      <c r="Q410" s="102">
        <v>0</v>
      </c>
      <c r="R410" s="230">
        <f t="shared" si="128"/>
        <v>256623.19999999998</v>
      </c>
      <c r="S410" s="230">
        <f t="shared" si="129"/>
        <v>0</v>
      </c>
      <c r="T410" s="230">
        <f t="shared" si="130"/>
        <v>0</v>
      </c>
      <c r="U410" s="230">
        <f t="shared" si="130"/>
        <v>0</v>
      </c>
      <c r="V410" s="230">
        <f t="shared" si="130"/>
        <v>0</v>
      </c>
      <c r="W410" s="230">
        <f t="shared" si="131"/>
        <v>0</v>
      </c>
      <c r="X410" s="102">
        <v>1</v>
      </c>
      <c r="Y410" s="230" t="s">
        <v>1</v>
      </c>
      <c r="Z410" s="1754">
        <v>3.88</v>
      </c>
      <c r="AA410" s="102">
        <v>256623.19999999998</v>
      </c>
      <c r="AB410" s="102"/>
      <c r="AC410" s="102">
        <v>0</v>
      </c>
      <c r="AD410" s="230">
        <f t="shared" si="133"/>
        <v>256623.19999999998</v>
      </c>
      <c r="AE410" s="102">
        <v>1</v>
      </c>
      <c r="AF410" s="230" t="s">
        <v>1</v>
      </c>
      <c r="AG410" s="1754">
        <v>3.88</v>
      </c>
      <c r="AH410" s="102">
        <v>256623.19999999998</v>
      </c>
      <c r="AI410" s="102"/>
      <c r="AJ410" s="102">
        <v>0</v>
      </c>
      <c r="AK410" s="230">
        <f t="shared" si="132"/>
        <v>256623.19999999998</v>
      </c>
    </row>
    <row r="411" spans="1:37">
      <c r="A411" s="211"/>
      <c r="B411" s="593"/>
      <c r="C411" s="211"/>
      <c r="D411" s="230" t="s">
        <v>1</v>
      </c>
      <c r="E411" s="102"/>
      <c r="F411" s="230" t="s">
        <v>1</v>
      </c>
      <c r="G411" s="230"/>
      <c r="H411" s="102"/>
      <c r="I411" s="102"/>
      <c r="J411" s="102"/>
      <c r="K411" s="230"/>
      <c r="L411" s="102"/>
      <c r="M411" s="230" t="s">
        <v>1</v>
      </c>
      <c r="N411" s="230"/>
      <c r="O411" s="102"/>
      <c r="P411" s="102"/>
      <c r="Q411" s="102"/>
      <c r="R411" s="230"/>
      <c r="S411" s="230"/>
      <c r="T411" s="230"/>
      <c r="U411" s="230"/>
      <c r="V411" s="230"/>
      <c r="W411" s="230"/>
      <c r="X411" s="102"/>
      <c r="Y411" s="230"/>
      <c r="Z411" s="230"/>
      <c r="AA411" s="102"/>
      <c r="AB411" s="102"/>
      <c r="AC411" s="102"/>
      <c r="AD411" s="230"/>
      <c r="AE411" s="102"/>
      <c r="AF411" s="230" t="s">
        <v>1</v>
      </c>
      <c r="AG411" s="230"/>
      <c r="AH411" s="102"/>
      <c r="AI411" s="102"/>
      <c r="AJ411" s="102"/>
      <c r="AK411" s="230"/>
    </row>
    <row r="412" spans="1:37">
      <c r="A412" s="211"/>
      <c r="B412" s="271"/>
      <c r="C412" s="211"/>
      <c r="D412" s="230"/>
      <c r="E412" s="102"/>
      <c r="F412" s="230"/>
      <c r="G412" s="230"/>
      <c r="H412" s="102"/>
      <c r="I412" s="102"/>
      <c r="J412" s="102"/>
      <c r="K412" s="102"/>
      <c r="L412" s="102"/>
      <c r="M412" s="230"/>
      <c r="N412" s="230"/>
      <c r="O412" s="102"/>
      <c r="P412" s="102"/>
      <c r="Q412" s="102"/>
      <c r="R412" s="102"/>
      <c r="S412" s="102"/>
      <c r="T412" s="102"/>
      <c r="U412" s="102"/>
      <c r="V412" s="102"/>
      <c r="W412" s="102"/>
      <c r="X412" s="102"/>
      <c r="Y412" s="230"/>
      <c r="Z412" s="230"/>
      <c r="AA412" s="102"/>
      <c r="AB412" s="102"/>
      <c r="AC412" s="102"/>
      <c r="AD412" s="102"/>
      <c r="AE412" s="102"/>
      <c r="AF412" s="230"/>
      <c r="AG412" s="230"/>
      <c r="AH412" s="102"/>
      <c r="AI412" s="102"/>
      <c r="AJ412" s="102"/>
      <c r="AK412" s="102"/>
    </row>
    <row r="413" spans="1:37" s="233" customFormat="1" ht="14.25">
      <c r="A413" s="228"/>
      <c r="B413" s="592" t="s">
        <v>113</v>
      </c>
      <c r="C413" s="232" t="s">
        <v>1</v>
      </c>
      <c r="D413" s="232" t="s">
        <v>1</v>
      </c>
      <c r="E413" s="232">
        <f>SUM(E404:E410)</f>
        <v>7</v>
      </c>
      <c r="F413" s="232" t="s">
        <v>1</v>
      </c>
      <c r="G413" s="232" t="s">
        <v>1</v>
      </c>
      <c r="H413" s="232">
        <f>SUM(H404:H410)</f>
        <v>1822156.9999999998</v>
      </c>
      <c r="I413" s="232">
        <f>SUM(I404:I410)</f>
        <v>0</v>
      </c>
      <c r="J413" s="232">
        <f>SUM(J404:J410)</f>
        <v>0</v>
      </c>
      <c r="K413" s="232">
        <f>SUM(K404:K410)</f>
        <v>1822156.9999999998</v>
      </c>
      <c r="L413" s="232">
        <f>SUM(L404:L410)</f>
        <v>7</v>
      </c>
      <c r="M413" s="232" t="s">
        <v>1</v>
      </c>
      <c r="N413" s="232" t="s">
        <v>1</v>
      </c>
      <c r="O413" s="232">
        <f t="shared" ref="O413:Y413" si="134">SUM(O404:O410)</f>
        <v>1822156.9999999998</v>
      </c>
      <c r="P413" s="232">
        <f t="shared" si="134"/>
        <v>0</v>
      </c>
      <c r="Q413" s="232">
        <f t="shared" si="134"/>
        <v>0</v>
      </c>
      <c r="R413" s="232">
        <f t="shared" si="134"/>
        <v>1822156.9999999998</v>
      </c>
      <c r="S413" s="232">
        <f t="shared" si="134"/>
        <v>0</v>
      </c>
      <c r="T413" s="232">
        <f t="shared" si="134"/>
        <v>0</v>
      </c>
      <c r="U413" s="232">
        <f t="shared" si="134"/>
        <v>0</v>
      </c>
      <c r="V413" s="232">
        <f t="shared" si="134"/>
        <v>0</v>
      </c>
      <c r="W413" s="232">
        <f t="shared" si="134"/>
        <v>0</v>
      </c>
      <c r="X413" s="232">
        <f t="shared" si="134"/>
        <v>7</v>
      </c>
      <c r="Y413" s="232">
        <f t="shared" si="134"/>
        <v>0</v>
      </c>
      <c r="Z413" s="232"/>
      <c r="AA413" s="232">
        <f>SUM(AA404:AA410)</f>
        <v>1822156.9999999998</v>
      </c>
      <c r="AB413" s="232">
        <f>SUM(AB404:AB410)</f>
        <v>0</v>
      </c>
      <c r="AC413" s="232">
        <f>SUM(AC404:AC410)</f>
        <v>0</v>
      </c>
      <c r="AD413" s="232">
        <f>SUM(AD404:AD410)</f>
        <v>1822156.9999999998</v>
      </c>
      <c r="AE413" s="232">
        <f>SUM(AE404:AE410)</f>
        <v>7</v>
      </c>
      <c r="AF413" s="232" t="s">
        <v>1</v>
      </c>
      <c r="AG413" s="232" t="s">
        <v>1</v>
      </c>
      <c r="AH413" s="232">
        <f>SUM(AH404:AH410)</f>
        <v>1822156.9999999998</v>
      </c>
      <c r="AI413" s="232">
        <f>SUM(AI404:AI410)</f>
        <v>0</v>
      </c>
      <c r="AJ413" s="232">
        <f>SUM(AJ404:AJ410)</f>
        <v>0</v>
      </c>
      <c r="AK413" s="232">
        <f>SUM(AK404:AK410)</f>
        <v>1822156.9999999998</v>
      </c>
    </row>
    <row r="414" spans="1:37" s="233" customFormat="1" ht="14.25">
      <c r="A414" s="228"/>
      <c r="B414" s="592"/>
      <c r="C414" s="232"/>
      <c r="D414" s="232"/>
      <c r="E414" s="232"/>
      <c r="F414" s="232"/>
      <c r="G414" s="232"/>
      <c r="H414" s="232"/>
      <c r="I414" s="232"/>
      <c r="J414" s="232"/>
      <c r="K414" s="232"/>
      <c r="L414" s="232"/>
      <c r="M414" s="232"/>
      <c r="N414" s="232"/>
      <c r="O414" s="232"/>
      <c r="P414" s="232"/>
      <c r="Q414" s="232"/>
      <c r="R414" s="232"/>
      <c r="S414" s="232"/>
      <c r="T414" s="232"/>
      <c r="U414" s="232"/>
      <c r="V414" s="232"/>
      <c r="W414" s="1799"/>
      <c r="X414" s="1799"/>
      <c r="Y414" s="1799"/>
      <c r="Z414" s="1799"/>
      <c r="AA414" s="1799"/>
      <c r="AB414" s="1799"/>
      <c r="AC414" s="1799"/>
      <c r="AD414" s="1799"/>
      <c r="AE414" s="1799"/>
      <c r="AF414" s="1799"/>
      <c r="AG414" s="1799"/>
      <c r="AH414" s="1799"/>
      <c r="AI414" s="1799"/>
      <c r="AJ414" s="1799"/>
      <c r="AK414" s="1799"/>
    </row>
    <row r="415" spans="1:37" ht="72" customHeight="1">
      <c r="A415" s="228" t="s">
        <v>3</v>
      </c>
      <c r="B415" s="1792" t="s">
        <v>356</v>
      </c>
      <c r="C415" s="1793" t="s">
        <v>529</v>
      </c>
      <c r="D415" s="230"/>
      <c r="E415" s="229"/>
      <c r="F415" s="230"/>
      <c r="G415" s="230"/>
      <c r="H415" s="229"/>
      <c r="I415" s="229"/>
      <c r="J415" s="229"/>
      <c r="K415" s="229"/>
      <c r="L415" s="229"/>
      <c r="M415" s="230"/>
      <c r="N415" s="230"/>
      <c r="O415" s="229"/>
      <c r="P415" s="229"/>
      <c r="Q415" s="229"/>
      <c r="R415" s="229"/>
      <c r="S415" s="229"/>
      <c r="T415" s="229"/>
      <c r="U415" s="229"/>
      <c r="V415" s="229"/>
      <c r="W415" s="1794"/>
      <c r="X415" s="1794"/>
      <c r="Y415" s="1762"/>
      <c r="Z415" s="1762"/>
      <c r="AA415" s="1794"/>
      <c r="AB415" s="1794"/>
      <c r="AC415" s="1794"/>
      <c r="AD415" s="1794"/>
      <c r="AE415" s="1794"/>
      <c r="AF415" s="1762"/>
      <c r="AG415" s="1762"/>
      <c r="AH415" s="1794"/>
      <c r="AI415" s="1794"/>
      <c r="AJ415" s="1794"/>
      <c r="AK415" s="1794"/>
    </row>
    <row r="416" spans="1:37">
      <c r="A416" s="211"/>
      <c r="B416" s="311" t="s">
        <v>198</v>
      </c>
      <c r="C416" s="230"/>
      <c r="D416" s="230"/>
      <c r="E416" s="195"/>
      <c r="F416" s="230"/>
      <c r="G416" s="230"/>
      <c r="H416" s="195"/>
      <c r="I416" s="195"/>
      <c r="J416" s="195"/>
      <c r="K416" s="195"/>
      <c r="L416" s="195"/>
      <c r="M416" s="230"/>
      <c r="N416" s="230"/>
      <c r="O416" s="195"/>
      <c r="P416" s="195"/>
      <c r="Q416" s="195"/>
      <c r="R416" s="195"/>
      <c r="S416" s="195"/>
      <c r="T416" s="195"/>
      <c r="U416" s="195"/>
      <c r="V416" s="195"/>
      <c r="W416" s="1795"/>
      <c r="X416" s="1796"/>
      <c r="Y416" s="1797"/>
      <c r="Z416" s="1797"/>
      <c r="AA416" s="1796"/>
      <c r="AB416" s="1796"/>
      <c r="AC416" s="1796"/>
      <c r="AD416" s="1796"/>
      <c r="AE416" s="1796"/>
      <c r="AF416" s="1797"/>
      <c r="AG416" s="1797"/>
      <c r="AH416" s="1796"/>
      <c r="AI416" s="1796"/>
      <c r="AJ416" s="1796"/>
      <c r="AK416" s="1796"/>
    </row>
    <row r="417" spans="1:37">
      <c r="A417" s="211">
        <v>1</v>
      </c>
      <c r="B417" s="667" t="s">
        <v>2717</v>
      </c>
      <c r="C417" s="1139" t="s">
        <v>2280</v>
      </c>
      <c r="D417" s="230" t="s">
        <v>1</v>
      </c>
      <c r="E417" s="102">
        <v>1</v>
      </c>
      <c r="F417" s="230" t="s">
        <v>1</v>
      </c>
      <c r="G417" s="1754">
        <v>3.88</v>
      </c>
      <c r="H417" s="102">
        <v>256623.19999999998</v>
      </c>
      <c r="I417" s="102">
        <v>0</v>
      </c>
      <c r="J417" s="102">
        <v>0</v>
      </c>
      <c r="K417" s="230">
        <f t="shared" ref="K417:K440" si="135">H417+I417+J417</f>
        <v>256623.19999999998</v>
      </c>
      <c r="L417" s="102">
        <v>1</v>
      </c>
      <c r="M417" s="230" t="s">
        <v>1</v>
      </c>
      <c r="N417" s="1754">
        <v>3.88</v>
      </c>
      <c r="O417" s="102">
        <v>256623.19999999998</v>
      </c>
      <c r="P417" s="102">
        <v>0</v>
      </c>
      <c r="Q417" s="102">
        <v>0</v>
      </c>
      <c r="R417" s="230">
        <f t="shared" ref="R417:R440" si="136">O417+P417+Q417</f>
        <v>256623.19999999998</v>
      </c>
      <c r="S417" s="230">
        <f t="shared" ref="S417:S440" si="137">+E417-L417</f>
        <v>0</v>
      </c>
      <c r="T417" s="230">
        <f t="shared" ref="T417:V440" si="138">H417-O417</f>
        <v>0</v>
      </c>
      <c r="U417" s="230">
        <f t="shared" si="138"/>
        <v>0</v>
      </c>
      <c r="V417" s="230">
        <f t="shared" si="138"/>
        <v>0</v>
      </c>
      <c r="W417" s="230">
        <f t="shared" ref="W417:W440" si="139">T417+U417+V417</f>
        <v>0</v>
      </c>
      <c r="X417" s="102">
        <v>1</v>
      </c>
      <c r="Y417" s="230" t="s">
        <v>1</v>
      </c>
      <c r="Z417" s="1754">
        <v>3.88</v>
      </c>
      <c r="AA417" s="102">
        <v>256623.19999999998</v>
      </c>
      <c r="AB417" s="102">
        <v>0</v>
      </c>
      <c r="AC417" s="102">
        <v>0</v>
      </c>
      <c r="AD417" s="230">
        <f t="shared" ref="AD417:AD440" si="140">AA417+AB417+AC417</f>
        <v>256623.19999999998</v>
      </c>
      <c r="AE417" s="102">
        <v>1</v>
      </c>
      <c r="AF417" s="230" t="s">
        <v>1</v>
      </c>
      <c r="AG417" s="1754">
        <v>3.88</v>
      </c>
      <c r="AH417" s="102">
        <v>256623.19999999998</v>
      </c>
      <c r="AI417" s="102">
        <v>0</v>
      </c>
      <c r="AJ417" s="102">
        <v>0</v>
      </c>
      <c r="AK417" s="230">
        <f t="shared" ref="AK417:AK440" si="141">AH417+AI417+AJ417</f>
        <v>256623.19999999998</v>
      </c>
    </row>
    <row r="418" spans="1:37">
      <c r="A418" s="211">
        <v>2</v>
      </c>
      <c r="B418" s="667" t="s">
        <v>2422</v>
      </c>
      <c r="C418" s="1139" t="s">
        <v>2280</v>
      </c>
      <c r="D418" s="230" t="s">
        <v>1</v>
      </c>
      <c r="E418" s="102">
        <v>1</v>
      </c>
      <c r="F418" s="230" t="s">
        <v>1</v>
      </c>
      <c r="G418" s="1754">
        <v>4.01</v>
      </c>
      <c r="H418" s="102">
        <v>265221.39999999997</v>
      </c>
      <c r="I418" s="102">
        <v>0</v>
      </c>
      <c r="J418" s="102"/>
      <c r="K418" s="230">
        <f t="shared" si="135"/>
        <v>265221.39999999997</v>
      </c>
      <c r="L418" s="102">
        <v>1</v>
      </c>
      <c r="M418" s="230" t="s">
        <v>1</v>
      </c>
      <c r="N418" s="1754">
        <v>3.88</v>
      </c>
      <c r="O418" s="102">
        <v>265221.39999999997</v>
      </c>
      <c r="P418" s="102">
        <v>0</v>
      </c>
      <c r="Q418" s="102"/>
      <c r="R418" s="230">
        <f t="shared" si="136"/>
        <v>265221.39999999997</v>
      </c>
      <c r="S418" s="230">
        <f t="shared" si="137"/>
        <v>0</v>
      </c>
      <c r="T418" s="230">
        <f t="shared" si="138"/>
        <v>0</v>
      </c>
      <c r="U418" s="230">
        <f t="shared" si="138"/>
        <v>0</v>
      </c>
      <c r="V418" s="230">
        <f t="shared" si="138"/>
        <v>0</v>
      </c>
      <c r="W418" s="230">
        <f t="shared" si="139"/>
        <v>0</v>
      </c>
      <c r="X418" s="102">
        <v>1</v>
      </c>
      <c r="Y418" s="230" t="s">
        <v>1</v>
      </c>
      <c r="Z418" s="1754">
        <v>4.01</v>
      </c>
      <c r="AA418" s="102">
        <v>265221.39999999997</v>
      </c>
      <c r="AB418" s="102">
        <v>0</v>
      </c>
      <c r="AC418" s="102">
        <v>0</v>
      </c>
      <c r="AD418" s="230">
        <f t="shared" si="140"/>
        <v>265221.39999999997</v>
      </c>
      <c r="AE418" s="102">
        <v>1</v>
      </c>
      <c r="AF418" s="230" t="s">
        <v>1</v>
      </c>
      <c r="AG418" s="1754">
        <v>4.01</v>
      </c>
      <c r="AH418" s="102">
        <v>265221.39999999997</v>
      </c>
      <c r="AI418" s="102">
        <v>0</v>
      </c>
      <c r="AJ418" s="102"/>
      <c r="AK418" s="230">
        <f t="shared" si="141"/>
        <v>265221.39999999997</v>
      </c>
    </row>
    <row r="419" spans="1:37">
      <c r="A419" s="211">
        <v>3</v>
      </c>
      <c r="B419" s="667" t="s">
        <v>2423</v>
      </c>
      <c r="C419" s="1139" t="s">
        <v>2280</v>
      </c>
      <c r="D419" s="230" t="s">
        <v>1</v>
      </c>
      <c r="E419" s="102">
        <v>1</v>
      </c>
      <c r="F419" s="230" t="s">
        <v>1</v>
      </c>
      <c r="G419" s="1754">
        <v>4.01</v>
      </c>
      <c r="H419" s="102">
        <v>265221.39999999997</v>
      </c>
      <c r="I419" s="102">
        <v>0</v>
      </c>
      <c r="J419" s="102">
        <v>0</v>
      </c>
      <c r="K419" s="230">
        <f t="shared" si="135"/>
        <v>265221.39999999997</v>
      </c>
      <c r="L419" s="102">
        <v>1</v>
      </c>
      <c r="M419" s="230" t="s">
        <v>1</v>
      </c>
      <c r="N419" s="1754">
        <v>3.88</v>
      </c>
      <c r="O419" s="102">
        <v>265221.39999999997</v>
      </c>
      <c r="P419" s="102">
        <v>0</v>
      </c>
      <c r="Q419" s="102">
        <v>0</v>
      </c>
      <c r="R419" s="230">
        <f t="shared" si="136"/>
        <v>265221.39999999997</v>
      </c>
      <c r="S419" s="230">
        <f t="shared" si="137"/>
        <v>0</v>
      </c>
      <c r="T419" s="230">
        <f t="shared" si="138"/>
        <v>0</v>
      </c>
      <c r="U419" s="230">
        <f t="shared" si="138"/>
        <v>0</v>
      </c>
      <c r="V419" s="230">
        <f t="shared" si="138"/>
        <v>0</v>
      </c>
      <c r="W419" s="230">
        <f t="shared" si="139"/>
        <v>0</v>
      </c>
      <c r="X419" s="102">
        <v>1</v>
      </c>
      <c r="Y419" s="230" t="s">
        <v>1</v>
      </c>
      <c r="Z419" s="1754">
        <v>4.01</v>
      </c>
      <c r="AA419" s="102">
        <v>265221.39999999997</v>
      </c>
      <c r="AB419" s="102">
        <v>0</v>
      </c>
      <c r="AC419" s="102">
        <v>0</v>
      </c>
      <c r="AD419" s="230">
        <f t="shared" si="140"/>
        <v>265221.39999999997</v>
      </c>
      <c r="AE419" s="102">
        <v>1</v>
      </c>
      <c r="AF419" s="230" t="s">
        <v>1</v>
      </c>
      <c r="AG419" s="1754">
        <v>4.01</v>
      </c>
      <c r="AH419" s="102">
        <v>265221.39999999997</v>
      </c>
      <c r="AI419" s="102">
        <v>0</v>
      </c>
      <c r="AJ419" s="102">
        <v>0</v>
      </c>
      <c r="AK419" s="230">
        <f t="shared" si="141"/>
        <v>265221.39999999997</v>
      </c>
    </row>
    <row r="420" spans="1:37">
      <c r="A420" s="211">
        <v>4</v>
      </c>
      <c r="B420" s="667" t="s">
        <v>2424</v>
      </c>
      <c r="C420" s="1139" t="s">
        <v>2280</v>
      </c>
      <c r="D420" s="230" t="s">
        <v>1</v>
      </c>
      <c r="E420" s="102">
        <v>1</v>
      </c>
      <c r="F420" s="230" t="s">
        <v>1</v>
      </c>
      <c r="G420" s="1754">
        <v>4.01</v>
      </c>
      <c r="H420" s="102">
        <v>265221.39999999997</v>
      </c>
      <c r="I420" s="102">
        <v>0</v>
      </c>
      <c r="J420" s="102">
        <v>0</v>
      </c>
      <c r="K420" s="230">
        <f t="shared" si="135"/>
        <v>265221.39999999997</v>
      </c>
      <c r="L420" s="102">
        <v>1</v>
      </c>
      <c r="M420" s="230" t="s">
        <v>1</v>
      </c>
      <c r="N420" s="1754">
        <v>4.01</v>
      </c>
      <c r="O420" s="102">
        <v>265221.39999999997</v>
      </c>
      <c r="P420" s="102">
        <v>0</v>
      </c>
      <c r="Q420" s="102">
        <v>0</v>
      </c>
      <c r="R420" s="230">
        <f t="shared" si="136"/>
        <v>265221.39999999997</v>
      </c>
      <c r="S420" s="230">
        <f t="shared" si="137"/>
        <v>0</v>
      </c>
      <c r="T420" s="230">
        <f t="shared" si="138"/>
        <v>0</v>
      </c>
      <c r="U420" s="230">
        <f t="shared" si="138"/>
        <v>0</v>
      </c>
      <c r="V420" s="230">
        <f t="shared" si="138"/>
        <v>0</v>
      </c>
      <c r="W420" s="230">
        <f t="shared" si="139"/>
        <v>0</v>
      </c>
      <c r="X420" s="102">
        <v>1</v>
      </c>
      <c r="Y420" s="230" t="s">
        <v>1</v>
      </c>
      <c r="Z420" s="1754">
        <v>4.01</v>
      </c>
      <c r="AA420" s="102">
        <v>265221.39999999997</v>
      </c>
      <c r="AB420" s="102">
        <v>0</v>
      </c>
      <c r="AC420" s="102">
        <v>0</v>
      </c>
      <c r="AD420" s="230">
        <f t="shared" si="140"/>
        <v>265221.39999999997</v>
      </c>
      <c r="AE420" s="102">
        <v>1</v>
      </c>
      <c r="AF420" s="230" t="s">
        <v>1</v>
      </c>
      <c r="AG420" s="1754">
        <v>4.01</v>
      </c>
      <c r="AH420" s="102">
        <v>265221.39999999997</v>
      </c>
      <c r="AI420" s="102">
        <v>0</v>
      </c>
      <c r="AJ420" s="102">
        <v>0</v>
      </c>
      <c r="AK420" s="230">
        <f t="shared" si="141"/>
        <v>265221.39999999997</v>
      </c>
    </row>
    <row r="421" spans="1:37">
      <c r="A421" s="211">
        <v>5</v>
      </c>
      <c r="B421" s="667" t="s">
        <v>7409</v>
      </c>
      <c r="C421" s="1139" t="s">
        <v>2280</v>
      </c>
      <c r="D421" s="230" t="s">
        <v>1</v>
      </c>
      <c r="E421" s="102">
        <v>1</v>
      </c>
      <c r="F421" s="230" t="s">
        <v>1</v>
      </c>
      <c r="G421" s="1754">
        <v>3.88</v>
      </c>
      <c r="H421" s="102">
        <v>256623.19999999998</v>
      </c>
      <c r="I421" s="102">
        <v>0</v>
      </c>
      <c r="J421" s="102">
        <v>0</v>
      </c>
      <c r="K421" s="230">
        <f t="shared" si="135"/>
        <v>256623.19999999998</v>
      </c>
      <c r="L421" s="102">
        <v>1</v>
      </c>
      <c r="M421" s="230" t="s">
        <v>1</v>
      </c>
      <c r="N421" s="1754">
        <v>3.88</v>
      </c>
      <c r="O421" s="102">
        <v>256623.19999999998</v>
      </c>
      <c r="P421" s="102">
        <v>0</v>
      </c>
      <c r="Q421" s="102">
        <v>0</v>
      </c>
      <c r="R421" s="230">
        <f t="shared" si="136"/>
        <v>256623.19999999998</v>
      </c>
      <c r="S421" s="230">
        <f t="shared" si="137"/>
        <v>0</v>
      </c>
      <c r="T421" s="230">
        <f t="shared" si="138"/>
        <v>0</v>
      </c>
      <c r="U421" s="230">
        <f t="shared" si="138"/>
        <v>0</v>
      </c>
      <c r="V421" s="230">
        <f t="shared" si="138"/>
        <v>0</v>
      </c>
      <c r="W421" s="230">
        <f t="shared" si="139"/>
        <v>0</v>
      </c>
      <c r="X421" s="102">
        <v>1</v>
      </c>
      <c r="Y421" s="230" t="s">
        <v>1</v>
      </c>
      <c r="Z421" s="1754">
        <v>3.88</v>
      </c>
      <c r="AA421" s="102">
        <v>256623.19999999998</v>
      </c>
      <c r="AB421" s="102">
        <v>0</v>
      </c>
      <c r="AC421" s="102">
        <v>0</v>
      </c>
      <c r="AD421" s="230">
        <f t="shared" si="140"/>
        <v>256623.19999999998</v>
      </c>
      <c r="AE421" s="102">
        <v>1</v>
      </c>
      <c r="AF421" s="230" t="s">
        <v>1</v>
      </c>
      <c r="AG421" s="1754">
        <v>3.88</v>
      </c>
      <c r="AH421" s="102">
        <v>256623.19999999998</v>
      </c>
      <c r="AI421" s="102">
        <v>0</v>
      </c>
      <c r="AJ421" s="102">
        <v>0</v>
      </c>
      <c r="AK421" s="230">
        <f t="shared" si="141"/>
        <v>256623.19999999998</v>
      </c>
    </row>
    <row r="422" spans="1:37">
      <c r="A422" s="211">
        <v>6</v>
      </c>
      <c r="B422" s="667" t="s">
        <v>2425</v>
      </c>
      <c r="C422" s="1139" t="s">
        <v>2280</v>
      </c>
      <c r="D422" s="230" t="s">
        <v>1</v>
      </c>
      <c r="E422" s="102">
        <v>1</v>
      </c>
      <c r="F422" s="230" t="s">
        <v>1</v>
      </c>
      <c r="G422" s="1754">
        <v>4.01</v>
      </c>
      <c r="H422" s="102">
        <v>265221.39999999997</v>
      </c>
      <c r="I422" s="102">
        <v>0</v>
      </c>
      <c r="J422" s="102">
        <v>0</v>
      </c>
      <c r="K422" s="230">
        <f t="shared" si="135"/>
        <v>265221.39999999997</v>
      </c>
      <c r="L422" s="102">
        <v>1</v>
      </c>
      <c r="M422" s="230" t="s">
        <v>1</v>
      </c>
      <c r="N422" s="1754">
        <v>3.88</v>
      </c>
      <c r="O422" s="102">
        <v>265221.39999999997</v>
      </c>
      <c r="P422" s="102">
        <v>0</v>
      </c>
      <c r="Q422" s="102">
        <v>0</v>
      </c>
      <c r="R422" s="230">
        <f t="shared" si="136"/>
        <v>265221.39999999997</v>
      </c>
      <c r="S422" s="230">
        <f t="shared" si="137"/>
        <v>0</v>
      </c>
      <c r="T422" s="230">
        <f t="shared" si="138"/>
        <v>0</v>
      </c>
      <c r="U422" s="230">
        <f t="shared" si="138"/>
        <v>0</v>
      </c>
      <c r="V422" s="230">
        <f t="shared" si="138"/>
        <v>0</v>
      </c>
      <c r="W422" s="230">
        <f t="shared" si="139"/>
        <v>0</v>
      </c>
      <c r="X422" s="102">
        <v>1</v>
      </c>
      <c r="Y422" s="230" t="s">
        <v>1</v>
      </c>
      <c r="Z422" s="1754">
        <v>4.01</v>
      </c>
      <c r="AA422" s="102">
        <v>265221.39999999997</v>
      </c>
      <c r="AB422" s="102">
        <v>0</v>
      </c>
      <c r="AC422" s="102">
        <v>0</v>
      </c>
      <c r="AD422" s="230">
        <f t="shared" si="140"/>
        <v>265221.39999999997</v>
      </c>
      <c r="AE422" s="102">
        <v>1</v>
      </c>
      <c r="AF422" s="230" t="s">
        <v>1</v>
      </c>
      <c r="AG422" s="1754">
        <v>4.01</v>
      </c>
      <c r="AH422" s="102">
        <v>265221.39999999997</v>
      </c>
      <c r="AI422" s="102">
        <v>0</v>
      </c>
      <c r="AJ422" s="102">
        <v>0</v>
      </c>
      <c r="AK422" s="230">
        <f t="shared" si="141"/>
        <v>265221.39999999997</v>
      </c>
    </row>
    <row r="423" spans="1:37">
      <c r="A423" s="211">
        <v>7</v>
      </c>
      <c r="B423" s="667" t="s">
        <v>2426</v>
      </c>
      <c r="C423" s="1139" t="s">
        <v>2280</v>
      </c>
      <c r="D423" s="230" t="s">
        <v>1</v>
      </c>
      <c r="E423" s="102">
        <v>1</v>
      </c>
      <c r="F423" s="230" t="s">
        <v>1</v>
      </c>
      <c r="G423" s="1754">
        <v>4.01</v>
      </c>
      <c r="H423" s="102">
        <v>265221.39999999997</v>
      </c>
      <c r="I423" s="102">
        <v>0</v>
      </c>
      <c r="J423" s="102">
        <v>0</v>
      </c>
      <c r="K423" s="230">
        <f t="shared" si="135"/>
        <v>265221.39999999997</v>
      </c>
      <c r="L423" s="102">
        <v>1</v>
      </c>
      <c r="M423" s="230" t="s">
        <v>1</v>
      </c>
      <c r="N423" s="1754">
        <v>3.88</v>
      </c>
      <c r="O423" s="102">
        <v>265221.39999999997</v>
      </c>
      <c r="P423" s="102">
        <v>0</v>
      </c>
      <c r="Q423" s="102">
        <v>0</v>
      </c>
      <c r="R423" s="230">
        <f t="shared" si="136"/>
        <v>265221.39999999997</v>
      </c>
      <c r="S423" s="230">
        <f t="shared" si="137"/>
        <v>0</v>
      </c>
      <c r="T423" s="230">
        <f t="shared" si="138"/>
        <v>0</v>
      </c>
      <c r="U423" s="230">
        <f t="shared" si="138"/>
        <v>0</v>
      </c>
      <c r="V423" s="230">
        <f t="shared" si="138"/>
        <v>0</v>
      </c>
      <c r="W423" s="230">
        <f t="shared" si="139"/>
        <v>0</v>
      </c>
      <c r="X423" s="102">
        <v>1</v>
      </c>
      <c r="Y423" s="230" t="s">
        <v>1</v>
      </c>
      <c r="Z423" s="1754">
        <v>4.01</v>
      </c>
      <c r="AA423" s="102">
        <v>265221.39999999997</v>
      </c>
      <c r="AB423" s="102">
        <v>0</v>
      </c>
      <c r="AC423" s="102">
        <v>0</v>
      </c>
      <c r="AD423" s="230">
        <f t="shared" si="140"/>
        <v>265221.39999999997</v>
      </c>
      <c r="AE423" s="102">
        <v>1</v>
      </c>
      <c r="AF423" s="230" t="s">
        <v>1</v>
      </c>
      <c r="AG423" s="1754">
        <v>4.01</v>
      </c>
      <c r="AH423" s="102">
        <v>265221.39999999997</v>
      </c>
      <c r="AI423" s="102">
        <v>0</v>
      </c>
      <c r="AJ423" s="102">
        <v>0</v>
      </c>
      <c r="AK423" s="230">
        <f t="shared" si="141"/>
        <v>265221.39999999997</v>
      </c>
    </row>
    <row r="424" spans="1:37">
      <c r="A424" s="211">
        <v>8</v>
      </c>
      <c r="B424" s="667" t="s">
        <v>2427</v>
      </c>
      <c r="C424" s="1139" t="s">
        <v>2280</v>
      </c>
      <c r="D424" s="230" t="s">
        <v>1</v>
      </c>
      <c r="E424" s="102">
        <v>1</v>
      </c>
      <c r="F424" s="230" t="s">
        <v>1</v>
      </c>
      <c r="G424" s="1754">
        <v>4.01</v>
      </c>
      <c r="H424" s="102">
        <v>265221.39999999997</v>
      </c>
      <c r="I424" s="102">
        <v>0</v>
      </c>
      <c r="J424" s="102">
        <v>0</v>
      </c>
      <c r="K424" s="230">
        <f t="shared" si="135"/>
        <v>265221.39999999997</v>
      </c>
      <c r="L424" s="102">
        <v>1</v>
      </c>
      <c r="M424" s="230" t="s">
        <v>1</v>
      </c>
      <c r="N424" s="1754">
        <v>3.88</v>
      </c>
      <c r="O424" s="102">
        <v>265221.39999999997</v>
      </c>
      <c r="P424" s="102">
        <v>0</v>
      </c>
      <c r="Q424" s="102">
        <v>0</v>
      </c>
      <c r="R424" s="230">
        <f t="shared" si="136"/>
        <v>265221.39999999997</v>
      </c>
      <c r="S424" s="230">
        <f t="shared" si="137"/>
        <v>0</v>
      </c>
      <c r="T424" s="230">
        <f t="shared" si="138"/>
        <v>0</v>
      </c>
      <c r="U424" s="230">
        <f t="shared" si="138"/>
        <v>0</v>
      </c>
      <c r="V424" s="230">
        <f t="shared" si="138"/>
        <v>0</v>
      </c>
      <c r="W424" s="230">
        <f t="shared" si="139"/>
        <v>0</v>
      </c>
      <c r="X424" s="102">
        <v>1</v>
      </c>
      <c r="Y424" s="230" t="s">
        <v>1</v>
      </c>
      <c r="Z424" s="1754">
        <v>4.01</v>
      </c>
      <c r="AA424" s="102">
        <v>265221.39999999997</v>
      </c>
      <c r="AB424" s="102">
        <v>0</v>
      </c>
      <c r="AC424" s="102">
        <v>0</v>
      </c>
      <c r="AD424" s="230">
        <f t="shared" si="140"/>
        <v>265221.39999999997</v>
      </c>
      <c r="AE424" s="102">
        <v>1</v>
      </c>
      <c r="AF424" s="230" t="s">
        <v>1</v>
      </c>
      <c r="AG424" s="1754">
        <v>4.01</v>
      </c>
      <c r="AH424" s="102">
        <v>265221.39999999997</v>
      </c>
      <c r="AI424" s="102">
        <v>0</v>
      </c>
      <c r="AJ424" s="102">
        <v>0</v>
      </c>
      <c r="AK424" s="230">
        <f t="shared" si="141"/>
        <v>265221.39999999997</v>
      </c>
    </row>
    <row r="425" spans="1:37">
      <c r="A425" s="211">
        <v>9</v>
      </c>
      <c r="B425" s="667" t="s">
        <v>2428</v>
      </c>
      <c r="C425" s="1139" t="s">
        <v>2280</v>
      </c>
      <c r="D425" s="230" t="s">
        <v>1</v>
      </c>
      <c r="E425" s="102">
        <v>1</v>
      </c>
      <c r="F425" s="230" t="s">
        <v>1</v>
      </c>
      <c r="G425" s="1754">
        <v>4.01</v>
      </c>
      <c r="H425" s="102">
        <v>265221.39999999997</v>
      </c>
      <c r="I425" s="102">
        <v>0</v>
      </c>
      <c r="J425" s="102">
        <v>0</v>
      </c>
      <c r="K425" s="230">
        <f t="shared" si="135"/>
        <v>265221.39999999997</v>
      </c>
      <c r="L425" s="102">
        <v>1</v>
      </c>
      <c r="M425" s="230" t="s">
        <v>1</v>
      </c>
      <c r="N425" s="1754">
        <v>4.01</v>
      </c>
      <c r="O425" s="102">
        <v>265221.39999999997</v>
      </c>
      <c r="P425" s="102">
        <v>0</v>
      </c>
      <c r="Q425" s="102">
        <v>0</v>
      </c>
      <c r="R425" s="230">
        <f t="shared" si="136"/>
        <v>265221.39999999997</v>
      </c>
      <c r="S425" s="230">
        <f t="shared" si="137"/>
        <v>0</v>
      </c>
      <c r="T425" s="230">
        <f t="shared" si="138"/>
        <v>0</v>
      </c>
      <c r="U425" s="230">
        <f t="shared" si="138"/>
        <v>0</v>
      </c>
      <c r="V425" s="230">
        <f t="shared" si="138"/>
        <v>0</v>
      </c>
      <c r="W425" s="230">
        <f t="shared" si="139"/>
        <v>0</v>
      </c>
      <c r="X425" s="102">
        <v>1</v>
      </c>
      <c r="Y425" s="230" t="s">
        <v>1</v>
      </c>
      <c r="Z425" s="1754">
        <v>4.01</v>
      </c>
      <c r="AA425" s="102">
        <v>265221.39999999997</v>
      </c>
      <c r="AB425" s="102">
        <v>0</v>
      </c>
      <c r="AC425" s="102">
        <v>0</v>
      </c>
      <c r="AD425" s="230">
        <f t="shared" si="140"/>
        <v>265221.39999999997</v>
      </c>
      <c r="AE425" s="102">
        <v>1</v>
      </c>
      <c r="AF425" s="230" t="s">
        <v>1</v>
      </c>
      <c r="AG425" s="1754">
        <v>4.01</v>
      </c>
      <c r="AH425" s="102">
        <v>265221.39999999997</v>
      </c>
      <c r="AI425" s="102">
        <v>0</v>
      </c>
      <c r="AJ425" s="102">
        <v>0</v>
      </c>
      <c r="AK425" s="230">
        <f t="shared" si="141"/>
        <v>265221.39999999997</v>
      </c>
    </row>
    <row r="426" spans="1:37">
      <c r="A426" s="211">
        <v>10</v>
      </c>
      <c r="B426" s="667" t="s">
        <v>1994</v>
      </c>
      <c r="C426" s="1139" t="s">
        <v>2280</v>
      </c>
      <c r="D426" s="230" t="s">
        <v>1</v>
      </c>
      <c r="E426" s="102">
        <v>1</v>
      </c>
      <c r="F426" s="230" t="s">
        <v>1</v>
      </c>
      <c r="G426" s="1754">
        <v>3.88</v>
      </c>
      <c r="H426" s="102">
        <v>256623.19999999998</v>
      </c>
      <c r="I426" s="102">
        <v>0</v>
      </c>
      <c r="J426" s="102">
        <v>0</v>
      </c>
      <c r="K426" s="230">
        <f t="shared" si="135"/>
        <v>256623.19999999998</v>
      </c>
      <c r="L426" s="102">
        <v>1</v>
      </c>
      <c r="M426" s="230" t="s">
        <v>1</v>
      </c>
      <c r="N426" s="1754">
        <v>4.01</v>
      </c>
      <c r="O426" s="102">
        <v>256623.19999999998</v>
      </c>
      <c r="P426" s="102">
        <v>0</v>
      </c>
      <c r="Q426" s="102">
        <v>0</v>
      </c>
      <c r="R426" s="230">
        <f t="shared" si="136"/>
        <v>256623.19999999998</v>
      </c>
      <c r="S426" s="230">
        <f t="shared" si="137"/>
        <v>0</v>
      </c>
      <c r="T426" s="230">
        <f t="shared" si="138"/>
        <v>0</v>
      </c>
      <c r="U426" s="230">
        <f t="shared" si="138"/>
        <v>0</v>
      </c>
      <c r="V426" s="230">
        <f t="shared" si="138"/>
        <v>0</v>
      </c>
      <c r="W426" s="230">
        <f t="shared" si="139"/>
        <v>0</v>
      </c>
      <c r="X426" s="102">
        <v>1</v>
      </c>
      <c r="Y426" s="230" t="s">
        <v>1</v>
      </c>
      <c r="Z426" s="1754">
        <v>3.88</v>
      </c>
      <c r="AA426" s="102">
        <v>256623.19999999998</v>
      </c>
      <c r="AB426" s="102">
        <v>0</v>
      </c>
      <c r="AC426" s="102">
        <v>0</v>
      </c>
      <c r="AD426" s="230">
        <f t="shared" si="140"/>
        <v>256623.19999999998</v>
      </c>
      <c r="AE426" s="102">
        <v>1</v>
      </c>
      <c r="AF426" s="230" t="s">
        <v>1</v>
      </c>
      <c r="AG426" s="1754">
        <v>3.88</v>
      </c>
      <c r="AH426" s="102">
        <v>256623.19999999998</v>
      </c>
      <c r="AI426" s="102">
        <v>0</v>
      </c>
      <c r="AJ426" s="102">
        <v>0</v>
      </c>
      <c r="AK426" s="230">
        <f t="shared" si="141"/>
        <v>256623.19999999998</v>
      </c>
    </row>
    <row r="427" spans="1:37">
      <c r="A427" s="211">
        <v>11</v>
      </c>
      <c r="B427" s="667" t="s">
        <v>2437</v>
      </c>
      <c r="C427" s="1139" t="s">
        <v>2280</v>
      </c>
      <c r="D427" s="230" t="s">
        <v>1</v>
      </c>
      <c r="E427" s="102">
        <v>1</v>
      </c>
      <c r="F427" s="230" t="s">
        <v>1</v>
      </c>
      <c r="G427" s="1754">
        <v>4.01</v>
      </c>
      <c r="H427" s="102">
        <v>265221.39999999997</v>
      </c>
      <c r="I427" s="102">
        <v>0</v>
      </c>
      <c r="J427" s="102">
        <v>0</v>
      </c>
      <c r="K427" s="230">
        <f t="shared" si="135"/>
        <v>265221.39999999997</v>
      </c>
      <c r="L427" s="102">
        <v>1</v>
      </c>
      <c r="M427" s="230" t="s">
        <v>1</v>
      </c>
      <c r="N427" s="1754">
        <v>3.88</v>
      </c>
      <c r="O427" s="102">
        <v>265221.39999999997</v>
      </c>
      <c r="P427" s="102">
        <v>0</v>
      </c>
      <c r="Q427" s="102">
        <v>0</v>
      </c>
      <c r="R427" s="230">
        <f t="shared" si="136"/>
        <v>265221.39999999997</v>
      </c>
      <c r="S427" s="230">
        <f t="shared" si="137"/>
        <v>0</v>
      </c>
      <c r="T427" s="230">
        <f t="shared" si="138"/>
        <v>0</v>
      </c>
      <c r="U427" s="230">
        <f t="shared" si="138"/>
        <v>0</v>
      </c>
      <c r="V427" s="230">
        <f t="shared" si="138"/>
        <v>0</v>
      </c>
      <c r="W427" s="230">
        <f t="shared" si="139"/>
        <v>0</v>
      </c>
      <c r="X427" s="102">
        <v>1</v>
      </c>
      <c r="Y427" s="230" t="s">
        <v>1</v>
      </c>
      <c r="Z427" s="1754">
        <v>4.01</v>
      </c>
      <c r="AA427" s="102">
        <v>265221.39999999997</v>
      </c>
      <c r="AB427" s="102">
        <v>0</v>
      </c>
      <c r="AC427" s="102">
        <v>0</v>
      </c>
      <c r="AD427" s="230">
        <f t="shared" si="140"/>
        <v>265221.39999999997</v>
      </c>
      <c r="AE427" s="102">
        <v>1</v>
      </c>
      <c r="AF427" s="230" t="s">
        <v>1</v>
      </c>
      <c r="AG427" s="1754">
        <v>4.01</v>
      </c>
      <c r="AH427" s="102">
        <v>265221.39999999997</v>
      </c>
      <c r="AI427" s="102">
        <v>0</v>
      </c>
      <c r="AJ427" s="102">
        <v>0</v>
      </c>
      <c r="AK427" s="230">
        <f t="shared" si="141"/>
        <v>265221.39999999997</v>
      </c>
    </row>
    <row r="428" spans="1:37">
      <c r="A428" s="211">
        <v>12</v>
      </c>
      <c r="B428" s="667" t="s">
        <v>2430</v>
      </c>
      <c r="C428" s="1139" t="s">
        <v>2280</v>
      </c>
      <c r="D428" s="230" t="s">
        <v>1</v>
      </c>
      <c r="E428" s="102">
        <v>1</v>
      </c>
      <c r="F428" s="230" t="s">
        <v>1</v>
      </c>
      <c r="G428" s="1754">
        <v>4.01</v>
      </c>
      <c r="H428" s="102">
        <v>265221.39999999997</v>
      </c>
      <c r="I428" s="102">
        <v>8000</v>
      </c>
      <c r="J428" s="102">
        <v>0</v>
      </c>
      <c r="K428" s="230">
        <f t="shared" si="135"/>
        <v>273221.39999999997</v>
      </c>
      <c r="L428" s="102">
        <v>1</v>
      </c>
      <c r="M428" s="230" t="s">
        <v>1</v>
      </c>
      <c r="N428" s="1754">
        <v>3.88</v>
      </c>
      <c r="O428" s="102">
        <v>265221.39999999997</v>
      </c>
      <c r="P428" s="102">
        <v>8000</v>
      </c>
      <c r="Q428" s="102">
        <v>0</v>
      </c>
      <c r="R428" s="230">
        <f t="shared" si="136"/>
        <v>273221.39999999997</v>
      </c>
      <c r="S428" s="230">
        <f t="shared" si="137"/>
        <v>0</v>
      </c>
      <c r="T428" s="230">
        <f t="shared" si="138"/>
        <v>0</v>
      </c>
      <c r="U428" s="230">
        <f t="shared" si="138"/>
        <v>0</v>
      </c>
      <c r="V428" s="230">
        <f t="shared" si="138"/>
        <v>0</v>
      </c>
      <c r="W428" s="230">
        <f t="shared" si="139"/>
        <v>0</v>
      </c>
      <c r="X428" s="102">
        <v>1</v>
      </c>
      <c r="Y428" s="230" t="s">
        <v>1</v>
      </c>
      <c r="Z428" s="1754">
        <v>4.01</v>
      </c>
      <c r="AA428" s="102">
        <v>265221.39999999997</v>
      </c>
      <c r="AB428" s="102">
        <v>8000</v>
      </c>
      <c r="AC428" s="102">
        <v>0</v>
      </c>
      <c r="AD428" s="230">
        <f t="shared" si="140"/>
        <v>273221.39999999997</v>
      </c>
      <c r="AE428" s="102">
        <v>1</v>
      </c>
      <c r="AF428" s="230" t="s">
        <v>1</v>
      </c>
      <c r="AG428" s="1754">
        <v>4.01</v>
      </c>
      <c r="AH428" s="102">
        <v>265221.39999999997</v>
      </c>
      <c r="AI428" s="102">
        <v>8000</v>
      </c>
      <c r="AJ428" s="102">
        <v>0</v>
      </c>
      <c r="AK428" s="230">
        <f t="shared" si="141"/>
        <v>273221.39999999997</v>
      </c>
    </row>
    <row r="429" spans="1:37">
      <c r="A429" s="211">
        <v>13</v>
      </c>
      <c r="B429" s="667" t="s">
        <v>1992</v>
      </c>
      <c r="C429" s="1139" t="s">
        <v>2280</v>
      </c>
      <c r="D429" s="230" t="s">
        <v>1</v>
      </c>
      <c r="E429" s="102">
        <v>1</v>
      </c>
      <c r="F429" s="230" t="s">
        <v>1</v>
      </c>
      <c r="G429" s="1754">
        <v>3.88</v>
      </c>
      <c r="H429" s="102">
        <v>256623.19999999998</v>
      </c>
      <c r="I429" s="102">
        <v>0</v>
      </c>
      <c r="J429" s="102">
        <v>0</v>
      </c>
      <c r="K429" s="230">
        <f t="shared" si="135"/>
        <v>256623.19999999998</v>
      </c>
      <c r="L429" s="102">
        <v>1</v>
      </c>
      <c r="M429" s="230" t="s">
        <v>1</v>
      </c>
      <c r="N429" s="1754">
        <v>3.88</v>
      </c>
      <c r="O429" s="102">
        <v>256623.19999999998</v>
      </c>
      <c r="P429" s="102">
        <v>0</v>
      </c>
      <c r="Q429" s="102">
        <v>0</v>
      </c>
      <c r="R429" s="230">
        <f t="shared" si="136"/>
        <v>256623.19999999998</v>
      </c>
      <c r="S429" s="230">
        <f t="shared" si="137"/>
        <v>0</v>
      </c>
      <c r="T429" s="230">
        <f t="shared" si="138"/>
        <v>0</v>
      </c>
      <c r="U429" s="230">
        <f t="shared" si="138"/>
        <v>0</v>
      </c>
      <c r="V429" s="230">
        <f t="shared" si="138"/>
        <v>0</v>
      </c>
      <c r="W429" s="230">
        <f t="shared" si="139"/>
        <v>0</v>
      </c>
      <c r="X429" s="102">
        <v>1</v>
      </c>
      <c r="Y429" s="230" t="s">
        <v>1</v>
      </c>
      <c r="Z429" s="1754">
        <v>3.88</v>
      </c>
      <c r="AA429" s="102">
        <v>256623.19999999998</v>
      </c>
      <c r="AB429" s="102">
        <v>0</v>
      </c>
      <c r="AC429" s="102">
        <v>0</v>
      </c>
      <c r="AD429" s="230">
        <f t="shared" si="140"/>
        <v>256623.19999999998</v>
      </c>
      <c r="AE429" s="102">
        <v>1</v>
      </c>
      <c r="AF429" s="230" t="s">
        <v>1</v>
      </c>
      <c r="AG429" s="1754">
        <v>3.88</v>
      </c>
      <c r="AH429" s="102">
        <v>256623.19999999998</v>
      </c>
      <c r="AI429" s="102">
        <v>0</v>
      </c>
      <c r="AJ429" s="102">
        <v>0</v>
      </c>
      <c r="AK429" s="230">
        <f t="shared" si="141"/>
        <v>256623.19999999998</v>
      </c>
    </row>
    <row r="430" spans="1:37">
      <c r="A430" s="211">
        <v>14</v>
      </c>
      <c r="B430" s="667" t="s">
        <v>2432</v>
      </c>
      <c r="C430" s="1139" t="s">
        <v>2280</v>
      </c>
      <c r="D430" s="230" t="s">
        <v>1</v>
      </c>
      <c r="E430" s="102">
        <v>1</v>
      </c>
      <c r="F430" s="230" t="s">
        <v>1</v>
      </c>
      <c r="G430" s="1754">
        <v>4.01</v>
      </c>
      <c r="H430" s="102">
        <v>265221.39999999997</v>
      </c>
      <c r="I430" s="102">
        <v>0</v>
      </c>
      <c r="J430" s="102">
        <v>0</v>
      </c>
      <c r="K430" s="230">
        <f t="shared" si="135"/>
        <v>265221.39999999997</v>
      </c>
      <c r="L430" s="102">
        <v>1</v>
      </c>
      <c r="M430" s="230" t="s">
        <v>1</v>
      </c>
      <c r="N430" s="1754">
        <v>4.01</v>
      </c>
      <c r="O430" s="102">
        <v>265221.39999999997</v>
      </c>
      <c r="P430" s="102">
        <v>0</v>
      </c>
      <c r="Q430" s="102">
        <v>0</v>
      </c>
      <c r="R430" s="230">
        <f t="shared" si="136"/>
        <v>265221.39999999997</v>
      </c>
      <c r="S430" s="230">
        <f t="shared" si="137"/>
        <v>0</v>
      </c>
      <c r="T430" s="230">
        <f t="shared" si="138"/>
        <v>0</v>
      </c>
      <c r="U430" s="230">
        <f t="shared" si="138"/>
        <v>0</v>
      </c>
      <c r="V430" s="230">
        <f t="shared" si="138"/>
        <v>0</v>
      </c>
      <c r="W430" s="230">
        <f t="shared" si="139"/>
        <v>0</v>
      </c>
      <c r="X430" s="102">
        <v>1</v>
      </c>
      <c r="Y430" s="230" t="s">
        <v>1</v>
      </c>
      <c r="Z430" s="1754">
        <v>4.01</v>
      </c>
      <c r="AA430" s="102">
        <v>265221.39999999997</v>
      </c>
      <c r="AB430" s="102">
        <v>0</v>
      </c>
      <c r="AC430" s="102">
        <v>0</v>
      </c>
      <c r="AD430" s="230">
        <f t="shared" si="140"/>
        <v>265221.39999999997</v>
      </c>
      <c r="AE430" s="102">
        <v>1</v>
      </c>
      <c r="AF430" s="230" t="s">
        <v>1</v>
      </c>
      <c r="AG430" s="1754">
        <v>4.01</v>
      </c>
      <c r="AH430" s="102">
        <v>265221.39999999997</v>
      </c>
      <c r="AI430" s="102">
        <v>0</v>
      </c>
      <c r="AJ430" s="102">
        <v>0</v>
      </c>
      <c r="AK430" s="230">
        <f t="shared" si="141"/>
        <v>265221.39999999997</v>
      </c>
    </row>
    <row r="431" spans="1:37">
      <c r="A431" s="211">
        <v>15</v>
      </c>
      <c r="B431" s="667" t="s">
        <v>2440</v>
      </c>
      <c r="C431" s="1139" t="s">
        <v>2280</v>
      </c>
      <c r="D431" s="230" t="s">
        <v>1</v>
      </c>
      <c r="E431" s="102">
        <v>1</v>
      </c>
      <c r="F431" s="230" t="s">
        <v>1</v>
      </c>
      <c r="G431" s="1754">
        <v>4.01</v>
      </c>
      <c r="H431" s="102">
        <v>265221.39999999997</v>
      </c>
      <c r="I431" s="102">
        <v>0</v>
      </c>
      <c r="J431" s="102">
        <v>0</v>
      </c>
      <c r="K431" s="230">
        <f t="shared" si="135"/>
        <v>265221.39999999997</v>
      </c>
      <c r="L431" s="102">
        <v>1</v>
      </c>
      <c r="M431" s="230" t="s">
        <v>1</v>
      </c>
      <c r="N431" s="1754">
        <v>4.01</v>
      </c>
      <c r="O431" s="102">
        <v>265221.39999999997</v>
      </c>
      <c r="P431" s="102">
        <v>0</v>
      </c>
      <c r="Q431" s="102">
        <v>0</v>
      </c>
      <c r="R431" s="230">
        <f t="shared" si="136"/>
        <v>265221.39999999997</v>
      </c>
      <c r="S431" s="230">
        <f t="shared" si="137"/>
        <v>0</v>
      </c>
      <c r="T431" s="230">
        <f t="shared" si="138"/>
        <v>0</v>
      </c>
      <c r="U431" s="230">
        <f t="shared" si="138"/>
        <v>0</v>
      </c>
      <c r="V431" s="230">
        <f t="shared" si="138"/>
        <v>0</v>
      </c>
      <c r="W431" s="230">
        <f t="shared" si="139"/>
        <v>0</v>
      </c>
      <c r="X431" s="102">
        <v>1</v>
      </c>
      <c r="Y431" s="230" t="s">
        <v>1</v>
      </c>
      <c r="Z431" s="1754">
        <v>4.01</v>
      </c>
      <c r="AA431" s="102">
        <v>265221.39999999997</v>
      </c>
      <c r="AB431" s="102">
        <v>0</v>
      </c>
      <c r="AC431" s="102">
        <v>0</v>
      </c>
      <c r="AD431" s="230">
        <f t="shared" si="140"/>
        <v>265221.39999999997</v>
      </c>
      <c r="AE431" s="102">
        <v>1</v>
      </c>
      <c r="AF431" s="230" t="s">
        <v>1</v>
      </c>
      <c r="AG431" s="1754">
        <v>4.01</v>
      </c>
      <c r="AH431" s="102">
        <v>265221.39999999997</v>
      </c>
      <c r="AI431" s="102">
        <v>0</v>
      </c>
      <c r="AJ431" s="102">
        <v>0</v>
      </c>
      <c r="AK431" s="230">
        <f t="shared" si="141"/>
        <v>265221.39999999997</v>
      </c>
    </row>
    <row r="432" spans="1:37">
      <c r="A432" s="211">
        <v>16</v>
      </c>
      <c r="B432" s="667" t="s">
        <v>2431</v>
      </c>
      <c r="C432" s="1139" t="s">
        <v>2280</v>
      </c>
      <c r="D432" s="230" t="s">
        <v>1</v>
      </c>
      <c r="E432" s="102">
        <v>1</v>
      </c>
      <c r="F432" s="230" t="s">
        <v>1</v>
      </c>
      <c r="G432" s="1754">
        <v>4.01</v>
      </c>
      <c r="H432" s="102">
        <v>265221.39999999997</v>
      </c>
      <c r="I432" s="102">
        <v>0</v>
      </c>
      <c r="J432" s="102">
        <v>0</v>
      </c>
      <c r="K432" s="230">
        <f t="shared" si="135"/>
        <v>265221.39999999997</v>
      </c>
      <c r="L432" s="102">
        <v>1</v>
      </c>
      <c r="M432" s="230" t="s">
        <v>1</v>
      </c>
      <c r="N432" s="1754">
        <v>3.88</v>
      </c>
      <c r="O432" s="102">
        <v>265221.39999999997</v>
      </c>
      <c r="P432" s="102">
        <v>0</v>
      </c>
      <c r="Q432" s="102">
        <v>0</v>
      </c>
      <c r="R432" s="230">
        <f t="shared" si="136"/>
        <v>265221.39999999997</v>
      </c>
      <c r="S432" s="230">
        <f t="shared" si="137"/>
        <v>0</v>
      </c>
      <c r="T432" s="230">
        <f t="shared" si="138"/>
        <v>0</v>
      </c>
      <c r="U432" s="230">
        <f t="shared" si="138"/>
        <v>0</v>
      </c>
      <c r="V432" s="230">
        <f t="shared" si="138"/>
        <v>0</v>
      </c>
      <c r="W432" s="230">
        <f t="shared" si="139"/>
        <v>0</v>
      </c>
      <c r="X432" s="102">
        <v>1</v>
      </c>
      <c r="Y432" s="230" t="s">
        <v>1</v>
      </c>
      <c r="Z432" s="1754">
        <v>4.01</v>
      </c>
      <c r="AA432" s="102">
        <v>265221.39999999997</v>
      </c>
      <c r="AB432" s="102">
        <v>0</v>
      </c>
      <c r="AC432" s="102">
        <v>0</v>
      </c>
      <c r="AD432" s="230">
        <f t="shared" si="140"/>
        <v>265221.39999999997</v>
      </c>
      <c r="AE432" s="102">
        <v>1</v>
      </c>
      <c r="AF432" s="230" t="s">
        <v>1</v>
      </c>
      <c r="AG432" s="1754">
        <v>4.01</v>
      </c>
      <c r="AH432" s="102">
        <v>265221.39999999997</v>
      </c>
      <c r="AI432" s="102">
        <v>0</v>
      </c>
      <c r="AJ432" s="102">
        <v>0</v>
      </c>
      <c r="AK432" s="230">
        <f t="shared" si="141"/>
        <v>265221.39999999997</v>
      </c>
    </row>
    <row r="433" spans="1:37">
      <c r="A433" s="211">
        <v>17</v>
      </c>
      <c r="B433" s="667" t="s">
        <v>7410</v>
      </c>
      <c r="C433" s="1139" t="s">
        <v>2280</v>
      </c>
      <c r="D433" s="230" t="s">
        <v>1</v>
      </c>
      <c r="E433" s="102">
        <v>1</v>
      </c>
      <c r="F433" s="230" t="s">
        <v>1</v>
      </c>
      <c r="G433" s="1754">
        <v>3.88</v>
      </c>
      <c r="H433" s="102">
        <v>256623.19999999998</v>
      </c>
      <c r="I433" s="102">
        <v>0</v>
      </c>
      <c r="J433" s="102">
        <v>0</v>
      </c>
      <c r="K433" s="230">
        <f t="shared" si="135"/>
        <v>256623.19999999998</v>
      </c>
      <c r="L433" s="102">
        <v>1</v>
      </c>
      <c r="M433" s="230" t="s">
        <v>1</v>
      </c>
      <c r="N433" s="1754">
        <v>3.88</v>
      </c>
      <c r="O433" s="102">
        <v>256623.19999999998</v>
      </c>
      <c r="P433" s="102">
        <v>0</v>
      </c>
      <c r="Q433" s="102">
        <v>0</v>
      </c>
      <c r="R433" s="230">
        <f t="shared" si="136"/>
        <v>256623.19999999998</v>
      </c>
      <c r="S433" s="230">
        <f t="shared" si="137"/>
        <v>0</v>
      </c>
      <c r="T433" s="230">
        <f t="shared" si="138"/>
        <v>0</v>
      </c>
      <c r="U433" s="230">
        <f t="shared" si="138"/>
        <v>0</v>
      </c>
      <c r="V433" s="230">
        <f t="shared" si="138"/>
        <v>0</v>
      </c>
      <c r="W433" s="230">
        <f t="shared" si="139"/>
        <v>0</v>
      </c>
      <c r="X433" s="102">
        <v>1</v>
      </c>
      <c r="Y433" s="230" t="s">
        <v>1</v>
      </c>
      <c r="Z433" s="1754">
        <v>3.88</v>
      </c>
      <c r="AA433" s="102">
        <v>256623.19999999998</v>
      </c>
      <c r="AB433" s="102">
        <v>0</v>
      </c>
      <c r="AC433" s="102">
        <v>0</v>
      </c>
      <c r="AD433" s="230">
        <f t="shared" si="140"/>
        <v>256623.19999999998</v>
      </c>
      <c r="AE433" s="102">
        <v>1</v>
      </c>
      <c r="AF433" s="230" t="s">
        <v>1</v>
      </c>
      <c r="AG433" s="1754">
        <v>3.88</v>
      </c>
      <c r="AH433" s="102">
        <v>256623.19999999998</v>
      </c>
      <c r="AI433" s="102">
        <v>0</v>
      </c>
      <c r="AJ433" s="102">
        <v>0</v>
      </c>
      <c r="AK433" s="230">
        <f t="shared" si="141"/>
        <v>256623.19999999998</v>
      </c>
    </row>
    <row r="434" spans="1:37">
      <c r="A434" s="211">
        <v>18</v>
      </c>
      <c r="B434" s="667" t="s">
        <v>2434</v>
      </c>
      <c r="C434" s="1139" t="s">
        <v>2280</v>
      </c>
      <c r="D434" s="230" t="s">
        <v>1</v>
      </c>
      <c r="E434" s="102">
        <v>1</v>
      </c>
      <c r="F434" s="230" t="s">
        <v>1</v>
      </c>
      <c r="G434" s="1754">
        <v>4.01</v>
      </c>
      <c r="H434" s="102">
        <v>265221.39999999997</v>
      </c>
      <c r="I434" s="102">
        <v>0</v>
      </c>
      <c r="J434" s="102">
        <v>0</v>
      </c>
      <c r="K434" s="230">
        <f t="shared" si="135"/>
        <v>265221.39999999997</v>
      </c>
      <c r="L434" s="102">
        <v>1</v>
      </c>
      <c r="M434" s="230" t="s">
        <v>1</v>
      </c>
      <c r="N434" s="1754">
        <v>3.88</v>
      </c>
      <c r="O434" s="102">
        <v>265221.39999999997</v>
      </c>
      <c r="P434" s="102">
        <v>0</v>
      </c>
      <c r="Q434" s="102">
        <v>0</v>
      </c>
      <c r="R434" s="230">
        <f t="shared" si="136"/>
        <v>265221.39999999997</v>
      </c>
      <c r="S434" s="230">
        <f t="shared" si="137"/>
        <v>0</v>
      </c>
      <c r="T434" s="230">
        <f t="shared" si="138"/>
        <v>0</v>
      </c>
      <c r="U434" s="230">
        <f t="shared" si="138"/>
        <v>0</v>
      </c>
      <c r="V434" s="230">
        <f t="shared" si="138"/>
        <v>0</v>
      </c>
      <c r="W434" s="230">
        <f t="shared" si="139"/>
        <v>0</v>
      </c>
      <c r="X434" s="102">
        <v>1</v>
      </c>
      <c r="Y434" s="230" t="s">
        <v>1</v>
      </c>
      <c r="Z434" s="1754">
        <v>4.01</v>
      </c>
      <c r="AA434" s="102">
        <v>265221.39999999997</v>
      </c>
      <c r="AB434" s="102">
        <v>0</v>
      </c>
      <c r="AC434" s="102">
        <v>0</v>
      </c>
      <c r="AD434" s="230">
        <f t="shared" si="140"/>
        <v>265221.39999999997</v>
      </c>
      <c r="AE434" s="102">
        <v>1</v>
      </c>
      <c r="AF434" s="230" t="s">
        <v>1</v>
      </c>
      <c r="AG434" s="1754">
        <v>4.01</v>
      </c>
      <c r="AH434" s="102">
        <v>265221.39999999997</v>
      </c>
      <c r="AI434" s="102">
        <v>0</v>
      </c>
      <c r="AJ434" s="102">
        <v>0</v>
      </c>
      <c r="AK434" s="230">
        <f t="shared" si="141"/>
        <v>265221.39999999997</v>
      </c>
    </row>
    <row r="435" spans="1:37">
      <c r="A435" s="211">
        <v>19</v>
      </c>
      <c r="B435" s="667" t="s">
        <v>2435</v>
      </c>
      <c r="C435" s="1139" t="s">
        <v>2280</v>
      </c>
      <c r="D435" s="230" t="s">
        <v>1</v>
      </c>
      <c r="E435" s="102">
        <v>1</v>
      </c>
      <c r="F435" s="230" t="s">
        <v>1</v>
      </c>
      <c r="G435" s="1754">
        <v>3.88</v>
      </c>
      <c r="H435" s="102">
        <v>256623.19999999998</v>
      </c>
      <c r="I435" s="102">
        <v>0</v>
      </c>
      <c r="J435" s="102">
        <v>0</v>
      </c>
      <c r="K435" s="230">
        <f t="shared" si="135"/>
        <v>256623.19999999998</v>
      </c>
      <c r="L435" s="102">
        <v>1</v>
      </c>
      <c r="M435" s="230" t="s">
        <v>1</v>
      </c>
      <c r="N435" s="1754">
        <v>3.88</v>
      </c>
      <c r="O435" s="102">
        <v>256623.19999999998</v>
      </c>
      <c r="P435" s="102">
        <v>0</v>
      </c>
      <c r="Q435" s="102">
        <v>0</v>
      </c>
      <c r="R435" s="230">
        <f t="shared" si="136"/>
        <v>256623.19999999998</v>
      </c>
      <c r="S435" s="230">
        <f t="shared" si="137"/>
        <v>0</v>
      </c>
      <c r="T435" s="230">
        <f t="shared" si="138"/>
        <v>0</v>
      </c>
      <c r="U435" s="230">
        <f t="shared" si="138"/>
        <v>0</v>
      </c>
      <c r="V435" s="230">
        <f t="shared" si="138"/>
        <v>0</v>
      </c>
      <c r="W435" s="230">
        <f t="shared" si="139"/>
        <v>0</v>
      </c>
      <c r="X435" s="102">
        <v>1</v>
      </c>
      <c r="Y435" s="230" t="s">
        <v>1</v>
      </c>
      <c r="Z435" s="1754">
        <v>3.88</v>
      </c>
      <c r="AA435" s="102">
        <v>256623.19999999998</v>
      </c>
      <c r="AB435" s="102">
        <v>0</v>
      </c>
      <c r="AC435" s="102">
        <v>0</v>
      </c>
      <c r="AD435" s="230">
        <f t="shared" si="140"/>
        <v>256623.19999999998</v>
      </c>
      <c r="AE435" s="102">
        <v>1</v>
      </c>
      <c r="AF435" s="230" t="s">
        <v>1</v>
      </c>
      <c r="AG435" s="1754">
        <v>3.88</v>
      </c>
      <c r="AH435" s="102">
        <v>256623.19999999998</v>
      </c>
      <c r="AI435" s="102">
        <v>0</v>
      </c>
      <c r="AJ435" s="102">
        <v>0</v>
      </c>
      <c r="AK435" s="230">
        <f t="shared" si="141"/>
        <v>256623.19999999998</v>
      </c>
    </row>
    <row r="436" spans="1:37">
      <c r="A436" s="211">
        <v>20</v>
      </c>
      <c r="B436" s="667" t="s">
        <v>1986</v>
      </c>
      <c r="C436" s="1139" t="s">
        <v>2280</v>
      </c>
      <c r="D436" s="230" t="s">
        <v>1</v>
      </c>
      <c r="E436" s="102">
        <v>1</v>
      </c>
      <c r="F436" s="230" t="s">
        <v>1</v>
      </c>
      <c r="G436" s="1754">
        <v>3.88</v>
      </c>
      <c r="H436" s="102">
        <v>256623.19999999998</v>
      </c>
      <c r="I436" s="102">
        <v>0</v>
      </c>
      <c r="J436" s="102">
        <v>0</v>
      </c>
      <c r="K436" s="230">
        <f t="shared" si="135"/>
        <v>256623.19999999998</v>
      </c>
      <c r="L436" s="102">
        <v>1</v>
      </c>
      <c r="M436" s="230" t="s">
        <v>1</v>
      </c>
      <c r="N436" s="1754">
        <v>4.01</v>
      </c>
      <c r="O436" s="102">
        <v>256623.19999999998</v>
      </c>
      <c r="P436" s="102">
        <v>0</v>
      </c>
      <c r="Q436" s="102">
        <v>0</v>
      </c>
      <c r="R436" s="230">
        <f t="shared" si="136"/>
        <v>256623.19999999998</v>
      </c>
      <c r="S436" s="230">
        <f t="shared" si="137"/>
        <v>0</v>
      </c>
      <c r="T436" s="230">
        <f t="shared" si="138"/>
        <v>0</v>
      </c>
      <c r="U436" s="230">
        <f t="shared" si="138"/>
        <v>0</v>
      </c>
      <c r="V436" s="230">
        <f t="shared" si="138"/>
        <v>0</v>
      </c>
      <c r="W436" s="230">
        <f t="shared" si="139"/>
        <v>0</v>
      </c>
      <c r="X436" s="102">
        <v>1</v>
      </c>
      <c r="Y436" s="230" t="s">
        <v>1</v>
      </c>
      <c r="Z436" s="1754">
        <v>3.88</v>
      </c>
      <c r="AA436" s="102">
        <v>256623.19999999998</v>
      </c>
      <c r="AB436" s="102">
        <v>0</v>
      </c>
      <c r="AC436" s="102">
        <v>0</v>
      </c>
      <c r="AD436" s="230">
        <f t="shared" si="140"/>
        <v>256623.19999999998</v>
      </c>
      <c r="AE436" s="102">
        <v>1</v>
      </c>
      <c r="AF436" s="230" t="s">
        <v>1</v>
      </c>
      <c r="AG436" s="1754">
        <v>3.88</v>
      </c>
      <c r="AH436" s="102">
        <v>256623.19999999998</v>
      </c>
      <c r="AI436" s="102">
        <v>0</v>
      </c>
      <c r="AJ436" s="102">
        <v>0</v>
      </c>
      <c r="AK436" s="230">
        <f t="shared" si="141"/>
        <v>256623.19999999998</v>
      </c>
    </row>
    <row r="437" spans="1:37">
      <c r="A437" s="211">
        <v>21</v>
      </c>
      <c r="B437" s="667" t="s">
        <v>2438</v>
      </c>
      <c r="C437" s="1139" t="s">
        <v>2280</v>
      </c>
      <c r="D437" s="230" t="s">
        <v>1</v>
      </c>
      <c r="E437" s="102">
        <v>1</v>
      </c>
      <c r="F437" s="230" t="s">
        <v>1</v>
      </c>
      <c r="G437" s="1754">
        <v>4.01</v>
      </c>
      <c r="H437" s="102">
        <v>265221.39999999997</v>
      </c>
      <c r="I437" s="102">
        <v>0</v>
      </c>
      <c r="J437" s="102">
        <v>0</v>
      </c>
      <c r="K437" s="230">
        <f t="shared" si="135"/>
        <v>265221.39999999997</v>
      </c>
      <c r="L437" s="102">
        <v>1</v>
      </c>
      <c r="M437" s="230" t="s">
        <v>1</v>
      </c>
      <c r="N437" s="1754">
        <v>3.88</v>
      </c>
      <c r="O437" s="102">
        <v>265221.39999999997</v>
      </c>
      <c r="P437" s="102">
        <v>0</v>
      </c>
      <c r="Q437" s="102">
        <v>0</v>
      </c>
      <c r="R437" s="230">
        <f t="shared" si="136"/>
        <v>265221.39999999997</v>
      </c>
      <c r="S437" s="230">
        <f t="shared" si="137"/>
        <v>0</v>
      </c>
      <c r="T437" s="230">
        <f t="shared" si="138"/>
        <v>0</v>
      </c>
      <c r="U437" s="230">
        <f t="shared" si="138"/>
        <v>0</v>
      </c>
      <c r="V437" s="230">
        <f t="shared" si="138"/>
        <v>0</v>
      </c>
      <c r="W437" s="230">
        <f t="shared" si="139"/>
        <v>0</v>
      </c>
      <c r="X437" s="102">
        <v>1</v>
      </c>
      <c r="Y437" s="230" t="s">
        <v>1</v>
      </c>
      <c r="Z437" s="1754">
        <v>4.01</v>
      </c>
      <c r="AA437" s="102">
        <v>265221.39999999997</v>
      </c>
      <c r="AB437" s="102">
        <v>0</v>
      </c>
      <c r="AC437" s="102">
        <v>0</v>
      </c>
      <c r="AD437" s="230">
        <f t="shared" si="140"/>
        <v>265221.39999999997</v>
      </c>
      <c r="AE437" s="102">
        <v>1</v>
      </c>
      <c r="AF437" s="230" t="s">
        <v>1</v>
      </c>
      <c r="AG437" s="1754">
        <v>4.01</v>
      </c>
      <c r="AH437" s="102">
        <v>265221.39999999997</v>
      </c>
      <c r="AI437" s="102">
        <v>0</v>
      </c>
      <c r="AJ437" s="102">
        <v>0</v>
      </c>
      <c r="AK437" s="230">
        <f t="shared" si="141"/>
        <v>265221.39999999997</v>
      </c>
    </row>
    <row r="438" spans="1:37">
      <c r="A438" s="211">
        <v>22</v>
      </c>
      <c r="B438" s="667" t="s">
        <v>7411</v>
      </c>
      <c r="C438" s="1139" t="s">
        <v>2280</v>
      </c>
      <c r="D438" s="230" t="s">
        <v>1</v>
      </c>
      <c r="E438" s="102">
        <v>1</v>
      </c>
      <c r="F438" s="230" t="s">
        <v>1</v>
      </c>
      <c r="G438" s="1754">
        <v>3.88</v>
      </c>
      <c r="H438" s="102">
        <v>256623.19999999998</v>
      </c>
      <c r="I438" s="102">
        <v>0</v>
      </c>
      <c r="J438" s="102">
        <v>0</v>
      </c>
      <c r="K438" s="230">
        <f t="shared" si="135"/>
        <v>256623.19999999998</v>
      </c>
      <c r="L438" s="102">
        <v>1</v>
      </c>
      <c r="M438" s="230" t="s">
        <v>1</v>
      </c>
      <c r="N438" s="1754">
        <v>4.01</v>
      </c>
      <c r="O438" s="102">
        <v>256623.19999999998</v>
      </c>
      <c r="P438" s="102">
        <v>0</v>
      </c>
      <c r="Q438" s="102">
        <v>0</v>
      </c>
      <c r="R438" s="230">
        <f t="shared" si="136"/>
        <v>256623.19999999998</v>
      </c>
      <c r="S438" s="230">
        <f t="shared" si="137"/>
        <v>0</v>
      </c>
      <c r="T438" s="230">
        <f t="shared" si="138"/>
        <v>0</v>
      </c>
      <c r="U438" s="230">
        <f t="shared" si="138"/>
        <v>0</v>
      </c>
      <c r="V438" s="230">
        <f t="shared" si="138"/>
        <v>0</v>
      </c>
      <c r="W438" s="230">
        <f t="shared" si="139"/>
        <v>0</v>
      </c>
      <c r="X438" s="102">
        <v>1</v>
      </c>
      <c r="Y438" s="230" t="s">
        <v>1</v>
      </c>
      <c r="Z438" s="1754">
        <v>3.88</v>
      </c>
      <c r="AA438" s="102">
        <v>256623.19999999998</v>
      </c>
      <c r="AB438" s="102">
        <v>0</v>
      </c>
      <c r="AC438" s="102">
        <v>0</v>
      </c>
      <c r="AD438" s="230">
        <f t="shared" si="140"/>
        <v>256623.19999999998</v>
      </c>
      <c r="AE438" s="102">
        <v>1</v>
      </c>
      <c r="AF438" s="230" t="s">
        <v>1</v>
      </c>
      <c r="AG438" s="1754">
        <v>3.88</v>
      </c>
      <c r="AH438" s="102">
        <v>256623.19999999998</v>
      </c>
      <c r="AI438" s="102">
        <v>0</v>
      </c>
      <c r="AJ438" s="102">
        <v>0</v>
      </c>
      <c r="AK438" s="230">
        <f t="shared" si="141"/>
        <v>256623.19999999998</v>
      </c>
    </row>
    <row r="439" spans="1:37">
      <c r="A439" s="211">
        <v>23</v>
      </c>
      <c r="B439" s="667" t="s">
        <v>2645</v>
      </c>
      <c r="C439" s="1139" t="s">
        <v>2280</v>
      </c>
      <c r="D439" s="230" t="s">
        <v>1</v>
      </c>
      <c r="E439" s="102">
        <v>1</v>
      </c>
      <c r="F439" s="230" t="s">
        <v>1</v>
      </c>
      <c r="G439" s="1754">
        <v>3.88</v>
      </c>
      <c r="H439" s="102">
        <v>256623.19999999998</v>
      </c>
      <c r="I439" s="102">
        <v>0</v>
      </c>
      <c r="J439" s="102">
        <v>0</v>
      </c>
      <c r="K439" s="230">
        <f t="shared" si="135"/>
        <v>256623.19999999998</v>
      </c>
      <c r="L439" s="102">
        <v>1</v>
      </c>
      <c r="M439" s="230" t="s">
        <v>1</v>
      </c>
      <c r="N439" s="1754">
        <v>3.88</v>
      </c>
      <c r="O439" s="102">
        <v>256623.19999999998</v>
      </c>
      <c r="P439" s="102">
        <v>0</v>
      </c>
      <c r="Q439" s="102">
        <v>0</v>
      </c>
      <c r="R439" s="230">
        <f t="shared" si="136"/>
        <v>256623.19999999998</v>
      </c>
      <c r="S439" s="230">
        <f t="shared" si="137"/>
        <v>0</v>
      </c>
      <c r="T439" s="230">
        <f t="shared" si="138"/>
        <v>0</v>
      </c>
      <c r="U439" s="230">
        <f t="shared" si="138"/>
        <v>0</v>
      </c>
      <c r="V439" s="230">
        <f t="shared" si="138"/>
        <v>0</v>
      </c>
      <c r="W439" s="230">
        <f t="shared" si="139"/>
        <v>0</v>
      </c>
      <c r="X439" s="102">
        <v>1</v>
      </c>
      <c r="Y439" s="230" t="s">
        <v>1</v>
      </c>
      <c r="Z439" s="1754">
        <v>3.88</v>
      </c>
      <c r="AA439" s="102">
        <v>256623.19999999998</v>
      </c>
      <c r="AB439" s="102">
        <v>0</v>
      </c>
      <c r="AC439" s="102">
        <v>0</v>
      </c>
      <c r="AD439" s="230">
        <f t="shared" si="140"/>
        <v>256623.19999999998</v>
      </c>
      <c r="AE439" s="102">
        <v>1</v>
      </c>
      <c r="AF439" s="230" t="s">
        <v>1</v>
      </c>
      <c r="AG439" s="1754">
        <v>3.88</v>
      </c>
      <c r="AH439" s="102">
        <v>256623.19999999998</v>
      </c>
      <c r="AI439" s="102">
        <v>0</v>
      </c>
      <c r="AJ439" s="102">
        <v>0</v>
      </c>
      <c r="AK439" s="230">
        <f t="shared" si="141"/>
        <v>256623.19999999998</v>
      </c>
    </row>
    <row r="440" spans="1:37">
      <c r="A440" s="211">
        <v>24</v>
      </c>
      <c r="B440" s="667" t="s">
        <v>2439</v>
      </c>
      <c r="C440" s="1139" t="s">
        <v>2280</v>
      </c>
      <c r="D440" s="230" t="s">
        <v>1</v>
      </c>
      <c r="E440" s="102">
        <v>1</v>
      </c>
      <c r="F440" s="230" t="s">
        <v>1</v>
      </c>
      <c r="G440" s="1754">
        <v>4.01</v>
      </c>
      <c r="H440" s="102">
        <v>265221.39999999997</v>
      </c>
      <c r="I440" s="102">
        <v>0</v>
      </c>
      <c r="J440" s="102">
        <v>0</v>
      </c>
      <c r="K440" s="230">
        <f t="shared" si="135"/>
        <v>265221.39999999997</v>
      </c>
      <c r="L440" s="102">
        <v>1</v>
      </c>
      <c r="M440" s="230" t="s">
        <v>1</v>
      </c>
      <c r="N440" s="1754">
        <v>4.01</v>
      </c>
      <c r="O440" s="102">
        <v>265221.39999999997</v>
      </c>
      <c r="P440" s="102">
        <v>0</v>
      </c>
      <c r="Q440" s="102">
        <v>0</v>
      </c>
      <c r="R440" s="230">
        <f t="shared" si="136"/>
        <v>265221.39999999997</v>
      </c>
      <c r="S440" s="230">
        <f t="shared" si="137"/>
        <v>0</v>
      </c>
      <c r="T440" s="230">
        <f t="shared" si="138"/>
        <v>0</v>
      </c>
      <c r="U440" s="230">
        <f t="shared" si="138"/>
        <v>0</v>
      </c>
      <c r="V440" s="230">
        <f t="shared" si="138"/>
        <v>0</v>
      </c>
      <c r="W440" s="230">
        <f t="shared" si="139"/>
        <v>0</v>
      </c>
      <c r="X440" s="102">
        <v>1</v>
      </c>
      <c r="Y440" s="230" t="s">
        <v>1</v>
      </c>
      <c r="Z440" s="1754">
        <v>4.01</v>
      </c>
      <c r="AA440" s="102">
        <v>265221.39999999997</v>
      </c>
      <c r="AB440" s="102">
        <v>0</v>
      </c>
      <c r="AC440" s="102">
        <v>0</v>
      </c>
      <c r="AD440" s="230">
        <f t="shared" si="140"/>
        <v>265221.39999999997</v>
      </c>
      <c r="AE440" s="102">
        <v>1</v>
      </c>
      <c r="AF440" s="230" t="s">
        <v>1</v>
      </c>
      <c r="AG440" s="1754">
        <v>4.01</v>
      </c>
      <c r="AH440" s="102">
        <v>265221.39999999997</v>
      </c>
      <c r="AI440" s="102">
        <v>0</v>
      </c>
      <c r="AJ440" s="102">
        <v>0</v>
      </c>
      <c r="AK440" s="230">
        <f t="shared" si="141"/>
        <v>265221.39999999997</v>
      </c>
    </row>
    <row r="441" spans="1:37">
      <c r="A441" s="211"/>
      <c r="B441" s="593"/>
      <c r="C441" s="211"/>
      <c r="D441" s="230" t="s">
        <v>1</v>
      </c>
      <c r="E441" s="102"/>
      <c r="F441" s="230" t="s">
        <v>1</v>
      </c>
      <c r="G441" s="230"/>
      <c r="H441" s="102"/>
      <c r="I441" s="102"/>
      <c r="J441" s="102"/>
      <c r="K441" s="230"/>
      <c r="L441" s="102"/>
      <c r="M441" s="230" t="s">
        <v>1</v>
      </c>
      <c r="N441" s="230"/>
      <c r="O441" s="102"/>
      <c r="P441" s="102"/>
      <c r="Q441" s="102"/>
      <c r="R441" s="230"/>
      <c r="S441" s="230"/>
      <c r="T441" s="230"/>
      <c r="U441" s="230"/>
      <c r="V441" s="230"/>
      <c r="W441" s="230"/>
      <c r="X441" s="102"/>
      <c r="Y441" s="230"/>
      <c r="Z441" s="230"/>
      <c r="AA441" s="102"/>
      <c r="AB441" s="102"/>
      <c r="AC441" s="102"/>
      <c r="AD441" s="230"/>
      <c r="AE441" s="102"/>
      <c r="AF441" s="230" t="s">
        <v>1</v>
      </c>
      <c r="AG441" s="230"/>
      <c r="AH441" s="102"/>
      <c r="AI441" s="102"/>
      <c r="AJ441" s="102"/>
      <c r="AK441" s="230"/>
    </row>
    <row r="442" spans="1:37">
      <c r="A442" s="211"/>
      <c r="B442" s="271"/>
      <c r="C442" s="211"/>
      <c r="D442" s="230"/>
      <c r="E442" s="102"/>
      <c r="F442" s="230"/>
      <c r="G442" s="230"/>
      <c r="H442" s="102"/>
      <c r="I442" s="102"/>
      <c r="J442" s="102"/>
      <c r="K442" s="102"/>
      <c r="L442" s="102"/>
      <c r="M442" s="230"/>
      <c r="N442" s="230"/>
      <c r="O442" s="102"/>
      <c r="P442" s="102"/>
      <c r="Q442" s="102"/>
      <c r="R442" s="102"/>
      <c r="S442" s="102"/>
      <c r="T442" s="102"/>
      <c r="U442" s="102"/>
      <c r="V442" s="102"/>
      <c r="W442" s="102"/>
      <c r="X442" s="102"/>
      <c r="Y442" s="230"/>
      <c r="Z442" s="230"/>
      <c r="AA442" s="102"/>
      <c r="AB442" s="102"/>
      <c r="AC442" s="102"/>
      <c r="AD442" s="102"/>
      <c r="AE442" s="102"/>
      <c r="AF442" s="230"/>
      <c r="AG442" s="230"/>
      <c r="AH442" s="102"/>
      <c r="AI442" s="102"/>
      <c r="AJ442" s="102"/>
      <c r="AK442" s="102"/>
    </row>
    <row r="443" spans="1:37" s="233" customFormat="1" ht="14.25">
      <c r="A443" s="228"/>
      <c r="B443" s="592" t="s">
        <v>113</v>
      </c>
      <c r="C443" s="232" t="s">
        <v>1</v>
      </c>
      <c r="D443" s="232" t="s">
        <v>1</v>
      </c>
      <c r="E443" s="232">
        <f>SUM(E417:E440)</f>
        <v>24</v>
      </c>
      <c r="F443" s="232" t="s">
        <v>1</v>
      </c>
      <c r="G443" s="232" t="s">
        <v>1</v>
      </c>
      <c r="H443" s="232">
        <f>SUM(H417:H440)</f>
        <v>6287929.8000000017</v>
      </c>
      <c r="I443" s="232">
        <f>SUM(I417:I440)</f>
        <v>8000</v>
      </c>
      <c r="J443" s="232">
        <f>SUM(J417:J440)</f>
        <v>0</v>
      </c>
      <c r="K443" s="232">
        <f>SUM(K417:K440)</f>
        <v>6295929.8000000017</v>
      </c>
      <c r="L443" s="232">
        <f>SUM(L417:L440)</f>
        <v>24</v>
      </c>
      <c r="M443" s="232" t="s">
        <v>1</v>
      </c>
      <c r="N443" s="232" t="s">
        <v>1</v>
      </c>
      <c r="O443" s="232">
        <f t="shared" ref="O443:AE443" si="142">SUM(O417:O440)</f>
        <v>6287929.8000000017</v>
      </c>
      <c r="P443" s="232">
        <f t="shared" si="142"/>
        <v>8000</v>
      </c>
      <c r="Q443" s="232">
        <f t="shared" si="142"/>
        <v>0</v>
      </c>
      <c r="R443" s="232">
        <f t="shared" si="142"/>
        <v>6295929.8000000017</v>
      </c>
      <c r="S443" s="232">
        <f t="shared" si="142"/>
        <v>0</v>
      </c>
      <c r="T443" s="232">
        <f t="shared" si="142"/>
        <v>0</v>
      </c>
      <c r="U443" s="232">
        <f t="shared" si="142"/>
        <v>0</v>
      </c>
      <c r="V443" s="232">
        <f t="shared" si="142"/>
        <v>0</v>
      </c>
      <c r="W443" s="232">
        <f t="shared" si="142"/>
        <v>0</v>
      </c>
      <c r="X443" s="232">
        <f t="shared" si="142"/>
        <v>24</v>
      </c>
      <c r="Y443" s="232">
        <f t="shared" si="142"/>
        <v>0</v>
      </c>
      <c r="Z443" s="232">
        <f t="shared" si="142"/>
        <v>95.069999999999979</v>
      </c>
      <c r="AA443" s="232">
        <f t="shared" si="142"/>
        <v>6287929.8000000017</v>
      </c>
      <c r="AB443" s="232">
        <f t="shared" si="142"/>
        <v>8000</v>
      </c>
      <c r="AC443" s="232">
        <f t="shared" si="142"/>
        <v>0</v>
      </c>
      <c r="AD443" s="232">
        <f t="shared" si="142"/>
        <v>6295929.8000000017</v>
      </c>
      <c r="AE443" s="232">
        <f t="shared" si="142"/>
        <v>24</v>
      </c>
      <c r="AF443" s="232" t="s">
        <v>1</v>
      </c>
      <c r="AG443" s="232" t="s">
        <v>1</v>
      </c>
      <c r="AH443" s="232">
        <f>SUM(AH417:AH440)</f>
        <v>6287929.8000000017</v>
      </c>
      <c r="AI443" s="232">
        <f>SUM(AI417:AI440)</f>
        <v>8000</v>
      </c>
      <c r="AJ443" s="232">
        <f>SUM(AJ417:AJ440)</f>
        <v>0</v>
      </c>
      <c r="AK443" s="232">
        <f>SUM(AK417:AK440)</f>
        <v>6295929.8000000017</v>
      </c>
    </row>
    <row r="444" spans="1:37" s="233" customFormat="1" ht="14.25">
      <c r="A444" s="228"/>
      <c r="B444" s="592"/>
      <c r="C444" s="232"/>
      <c r="D444" s="232"/>
      <c r="E444" s="232"/>
      <c r="F444" s="232"/>
      <c r="G444" s="232"/>
      <c r="H444" s="232"/>
      <c r="I444" s="232"/>
      <c r="J444" s="232"/>
      <c r="K444" s="232"/>
      <c r="L444" s="232"/>
      <c r="M444" s="232"/>
      <c r="N444" s="232"/>
      <c r="O444" s="232"/>
      <c r="P444" s="232"/>
      <c r="Q444" s="232"/>
      <c r="R444" s="232"/>
      <c r="S444" s="232"/>
      <c r="T444" s="232"/>
      <c r="U444" s="232"/>
      <c r="V444" s="232"/>
      <c r="W444" s="1799"/>
      <c r="X444" s="1799"/>
      <c r="Y444" s="1799"/>
      <c r="Z444" s="1799"/>
      <c r="AA444" s="1799"/>
      <c r="AB444" s="1799"/>
      <c r="AC444" s="1799"/>
      <c r="AD444" s="1799"/>
      <c r="AE444" s="1799"/>
      <c r="AF444" s="1799"/>
      <c r="AG444" s="1799"/>
      <c r="AH444" s="1799"/>
      <c r="AI444" s="1799"/>
      <c r="AJ444" s="1799"/>
      <c r="AK444" s="1799"/>
    </row>
    <row r="445" spans="1:37" ht="72" customHeight="1">
      <c r="A445" s="228" t="s">
        <v>3</v>
      </c>
      <c r="B445" s="1792" t="s">
        <v>356</v>
      </c>
      <c r="C445" s="1793" t="s">
        <v>532</v>
      </c>
      <c r="D445" s="230"/>
      <c r="E445" s="229"/>
      <c r="F445" s="230"/>
      <c r="G445" s="230"/>
      <c r="H445" s="229"/>
      <c r="I445" s="229"/>
      <c r="J445" s="229"/>
      <c r="K445" s="229"/>
      <c r="L445" s="229"/>
      <c r="M445" s="230"/>
      <c r="N445" s="230"/>
      <c r="O445" s="229"/>
      <c r="P445" s="229"/>
      <c r="Q445" s="229"/>
      <c r="R445" s="229"/>
      <c r="S445" s="229"/>
      <c r="T445" s="229"/>
      <c r="U445" s="229"/>
      <c r="V445" s="229"/>
      <c r="W445" s="1794"/>
      <c r="X445" s="1794"/>
      <c r="Y445" s="1762"/>
      <c r="Z445" s="1762"/>
      <c r="AA445" s="1794"/>
      <c r="AB445" s="1794"/>
      <c r="AC445" s="1794"/>
      <c r="AD445" s="1794"/>
      <c r="AE445" s="1794"/>
      <c r="AF445" s="1762"/>
      <c r="AG445" s="1762"/>
      <c r="AH445" s="1794"/>
      <c r="AI445" s="1794"/>
      <c r="AJ445" s="1794"/>
      <c r="AK445" s="1794"/>
    </row>
    <row r="446" spans="1:37">
      <c r="A446" s="211"/>
      <c r="B446" s="311" t="s">
        <v>198</v>
      </c>
      <c r="C446" s="230"/>
      <c r="D446" s="230"/>
      <c r="E446" s="195"/>
      <c r="F446" s="230"/>
      <c r="G446" s="230"/>
      <c r="H446" s="195"/>
      <c r="I446" s="195"/>
      <c r="J446" s="195"/>
      <c r="K446" s="195"/>
      <c r="L446" s="195"/>
      <c r="M446" s="230"/>
      <c r="N446" s="230"/>
      <c r="O446" s="195"/>
      <c r="P446" s="195"/>
      <c r="Q446" s="195"/>
      <c r="R446" s="195"/>
      <c r="S446" s="195"/>
      <c r="T446" s="195"/>
      <c r="U446" s="195"/>
      <c r="V446" s="195"/>
      <c r="W446" s="1795"/>
      <c r="X446" s="1796"/>
      <c r="Y446" s="1797"/>
      <c r="Z446" s="1797"/>
      <c r="AA446" s="1796"/>
      <c r="AB446" s="1796"/>
      <c r="AC446" s="1796"/>
      <c r="AD446" s="1796"/>
      <c r="AE446" s="1796"/>
      <c r="AF446" s="1797"/>
      <c r="AG446" s="1797"/>
      <c r="AH446" s="1796"/>
      <c r="AI446" s="1796"/>
      <c r="AJ446" s="1796"/>
      <c r="AK446" s="1796"/>
    </row>
    <row r="447" spans="1:37">
      <c r="A447" s="211">
        <v>1</v>
      </c>
      <c r="B447" s="667" t="s">
        <v>2443</v>
      </c>
      <c r="C447" s="1139" t="s">
        <v>2280</v>
      </c>
      <c r="D447" s="230" t="s">
        <v>1</v>
      </c>
      <c r="E447" s="102">
        <v>1</v>
      </c>
      <c r="F447" s="230" t="s">
        <v>1</v>
      </c>
      <c r="G447" s="1754">
        <v>4.01</v>
      </c>
      <c r="H447" s="102">
        <v>265221.39999999997</v>
      </c>
      <c r="I447" s="102">
        <v>0</v>
      </c>
      <c r="J447" s="102">
        <v>0</v>
      </c>
      <c r="K447" s="230">
        <f t="shared" ref="K447:K462" si="143">H447+I447+J447</f>
        <v>265221.39999999997</v>
      </c>
      <c r="L447" s="102">
        <v>1</v>
      </c>
      <c r="M447" s="230" t="s">
        <v>1</v>
      </c>
      <c r="N447" s="1754">
        <v>4.01</v>
      </c>
      <c r="O447" s="102">
        <v>265221.39999999997</v>
      </c>
      <c r="P447" s="102">
        <v>0</v>
      </c>
      <c r="Q447" s="102">
        <v>0</v>
      </c>
      <c r="R447" s="230">
        <f t="shared" ref="R447:R462" si="144">O447+P447+Q447</f>
        <v>265221.39999999997</v>
      </c>
      <c r="S447" s="230">
        <f t="shared" ref="S447:S462" si="145">+E447-L447</f>
        <v>0</v>
      </c>
      <c r="T447" s="230">
        <f t="shared" ref="T447:V462" si="146">H447-O447</f>
        <v>0</v>
      </c>
      <c r="U447" s="230">
        <f t="shared" si="146"/>
        <v>0</v>
      </c>
      <c r="V447" s="230">
        <f t="shared" si="146"/>
        <v>0</v>
      </c>
      <c r="W447" s="230">
        <f t="shared" ref="W447:W462" si="147">T447+U447+V447</f>
        <v>0</v>
      </c>
      <c r="X447" s="102">
        <v>1</v>
      </c>
      <c r="Y447" s="230" t="s">
        <v>1</v>
      </c>
      <c r="Z447" s="1754">
        <v>4.01</v>
      </c>
      <c r="AA447" s="102">
        <v>265221.39999999997</v>
      </c>
      <c r="AB447" s="102"/>
      <c r="AC447" s="102">
        <v>0</v>
      </c>
      <c r="AD447" s="230">
        <f t="shared" ref="AD447:AD462" si="148">AA447+AB447+AC447</f>
        <v>265221.39999999997</v>
      </c>
      <c r="AE447" s="102">
        <v>1</v>
      </c>
      <c r="AF447" s="230" t="s">
        <v>1</v>
      </c>
      <c r="AG447" s="1754">
        <v>4.01</v>
      </c>
      <c r="AH447" s="102">
        <v>265221.39999999997</v>
      </c>
      <c r="AI447" s="102"/>
      <c r="AJ447" s="102">
        <v>0</v>
      </c>
      <c r="AK447" s="230">
        <f t="shared" ref="AK447:AK462" si="149">AH447+AI447+AJ447</f>
        <v>265221.39999999997</v>
      </c>
    </row>
    <row r="448" spans="1:37">
      <c r="A448" s="211">
        <v>2</v>
      </c>
      <c r="B448" s="667" t="s">
        <v>2444</v>
      </c>
      <c r="C448" s="1139" t="s">
        <v>2280</v>
      </c>
      <c r="D448" s="230" t="s">
        <v>1</v>
      </c>
      <c r="E448" s="102">
        <v>1</v>
      </c>
      <c r="F448" s="230" t="s">
        <v>1</v>
      </c>
      <c r="G448" s="1754">
        <v>4.01</v>
      </c>
      <c r="H448" s="102">
        <v>265221.39999999997</v>
      </c>
      <c r="I448" s="102"/>
      <c r="J448" s="102"/>
      <c r="K448" s="230">
        <f t="shared" si="143"/>
        <v>265221.39999999997</v>
      </c>
      <c r="L448" s="102">
        <v>1</v>
      </c>
      <c r="M448" s="230" t="s">
        <v>1</v>
      </c>
      <c r="N448" s="1754">
        <v>4.01</v>
      </c>
      <c r="O448" s="102">
        <v>265221.39999999997</v>
      </c>
      <c r="P448" s="102"/>
      <c r="Q448" s="102"/>
      <c r="R448" s="230">
        <f t="shared" si="144"/>
        <v>265221.39999999997</v>
      </c>
      <c r="S448" s="230">
        <f t="shared" si="145"/>
        <v>0</v>
      </c>
      <c r="T448" s="230">
        <f t="shared" si="146"/>
        <v>0</v>
      </c>
      <c r="U448" s="230">
        <f t="shared" si="146"/>
        <v>0</v>
      </c>
      <c r="V448" s="230">
        <f t="shared" si="146"/>
        <v>0</v>
      </c>
      <c r="W448" s="230">
        <f t="shared" si="147"/>
        <v>0</v>
      </c>
      <c r="X448" s="102">
        <v>1</v>
      </c>
      <c r="Y448" s="230" t="s">
        <v>1</v>
      </c>
      <c r="Z448" s="1754">
        <v>4.01</v>
      </c>
      <c r="AA448" s="102">
        <v>265221.39999999997</v>
      </c>
      <c r="AB448" s="102"/>
      <c r="AC448" s="102">
        <v>0</v>
      </c>
      <c r="AD448" s="230">
        <f t="shared" si="148"/>
        <v>265221.39999999997</v>
      </c>
      <c r="AE448" s="102">
        <v>1</v>
      </c>
      <c r="AF448" s="230" t="s">
        <v>1</v>
      </c>
      <c r="AG448" s="1754">
        <v>4.01</v>
      </c>
      <c r="AH448" s="102">
        <v>265221.39999999997</v>
      </c>
      <c r="AI448" s="102"/>
      <c r="AJ448" s="102"/>
      <c r="AK448" s="230">
        <f t="shared" si="149"/>
        <v>265221.39999999997</v>
      </c>
    </row>
    <row r="449" spans="1:37">
      <c r="A449" s="211">
        <v>3</v>
      </c>
      <c r="B449" s="667" t="s">
        <v>2445</v>
      </c>
      <c r="C449" s="1139" t="s">
        <v>2280</v>
      </c>
      <c r="D449" s="230" t="s">
        <v>1</v>
      </c>
      <c r="E449" s="102">
        <v>1</v>
      </c>
      <c r="F449" s="230" t="s">
        <v>1</v>
      </c>
      <c r="G449" s="1754">
        <v>4.01</v>
      </c>
      <c r="H449" s="102">
        <v>265221.39999999997</v>
      </c>
      <c r="I449" s="102">
        <v>0</v>
      </c>
      <c r="J449" s="102">
        <v>0</v>
      </c>
      <c r="K449" s="230">
        <f t="shared" si="143"/>
        <v>265221.39999999997</v>
      </c>
      <c r="L449" s="102">
        <v>1</v>
      </c>
      <c r="M449" s="230" t="s">
        <v>1</v>
      </c>
      <c r="N449" s="1754">
        <v>4.01</v>
      </c>
      <c r="O449" s="102">
        <v>265221.39999999997</v>
      </c>
      <c r="P449" s="102">
        <v>0</v>
      </c>
      <c r="Q449" s="102">
        <v>0</v>
      </c>
      <c r="R449" s="230">
        <f t="shared" si="144"/>
        <v>265221.39999999997</v>
      </c>
      <c r="S449" s="230">
        <f t="shared" si="145"/>
        <v>0</v>
      </c>
      <c r="T449" s="230">
        <f t="shared" si="146"/>
        <v>0</v>
      </c>
      <c r="U449" s="230">
        <f t="shared" si="146"/>
        <v>0</v>
      </c>
      <c r="V449" s="230">
        <f t="shared" si="146"/>
        <v>0</v>
      </c>
      <c r="W449" s="230">
        <f t="shared" si="147"/>
        <v>0</v>
      </c>
      <c r="X449" s="102">
        <v>1</v>
      </c>
      <c r="Y449" s="230" t="s">
        <v>1</v>
      </c>
      <c r="Z449" s="1754">
        <v>4.01</v>
      </c>
      <c r="AA449" s="102">
        <v>265221.39999999997</v>
      </c>
      <c r="AB449" s="102"/>
      <c r="AC449" s="102">
        <v>0</v>
      </c>
      <c r="AD449" s="230">
        <f t="shared" si="148"/>
        <v>265221.39999999997</v>
      </c>
      <c r="AE449" s="102">
        <v>1</v>
      </c>
      <c r="AF449" s="230" t="s">
        <v>1</v>
      </c>
      <c r="AG449" s="1754">
        <v>4.01</v>
      </c>
      <c r="AH449" s="102">
        <v>265221.39999999997</v>
      </c>
      <c r="AI449" s="102"/>
      <c r="AJ449" s="102">
        <v>0</v>
      </c>
      <c r="AK449" s="230">
        <f t="shared" si="149"/>
        <v>265221.39999999997</v>
      </c>
    </row>
    <row r="450" spans="1:37">
      <c r="A450" s="211">
        <v>4</v>
      </c>
      <c r="B450" s="667" t="s">
        <v>2447</v>
      </c>
      <c r="C450" s="1139" t="s">
        <v>2280</v>
      </c>
      <c r="D450" s="230" t="s">
        <v>1</v>
      </c>
      <c r="E450" s="102">
        <v>1</v>
      </c>
      <c r="F450" s="230" t="s">
        <v>1</v>
      </c>
      <c r="G450" s="1754">
        <v>4.01</v>
      </c>
      <c r="H450" s="102">
        <v>265221.39999999997</v>
      </c>
      <c r="I450" s="102">
        <v>0</v>
      </c>
      <c r="J450" s="102">
        <v>0</v>
      </c>
      <c r="K450" s="230">
        <f t="shared" si="143"/>
        <v>265221.39999999997</v>
      </c>
      <c r="L450" s="102">
        <v>1</v>
      </c>
      <c r="M450" s="230" t="s">
        <v>1</v>
      </c>
      <c r="N450" s="1754">
        <v>4.01</v>
      </c>
      <c r="O450" s="102">
        <v>265221.39999999997</v>
      </c>
      <c r="P450" s="102">
        <v>0</v>
      </c>
      <c r="Q450" s="102">
        <v>0</v>
      </c>
      <c r="R450" s="230">
        <f t="shared" si="144"/>
        <v>265221.39999999997</v>
      </c>
      <c r="S450" s="230">
        <f t="shared" si="145"/>
        <v>0</v>
      </c>
      <c r="T450" s="230">
        <f t="shared" si="146"/>
        <v>0</v>
      </c>
      <c r="U450" s="230">
        <f t="shared" si="146"/>
        <v>0</v>
      </c>
      <c r="V450" s="230">
        <f t="shared" si="146"/>
        <v>0</v>
      </c>
      <c r="W450" s="230">
        <f t="shared" si="147"/>
        <v>0</v>
      </c>
      <c r="X450" s="102">
        <v>1</v>
      </c>
      <c r="Y450" s="230" t="s">
        <v>1</v>
      </c>
      <c r="Z450" s="1754">
        <v>4.01</v>
      </c>
      <c r="AA450" s="102">
        <v>265221.39999999997</v>
      </c>
      <c r="AB450" s="102"/>
      <c r="AC450" s="102">
        <v>0</v>
      </c>
      <c r="AD450" s="230">
        <f t="shared" si="148"/>
        <v>265221.39999999997</v>
      </c>
      <c r="AE450" s="102">
        <v>1</v>
      </c>
      <c r="AF450" s="230" t="s">
        <v>1</v>
      </c>
      <c r="AG450" s="1754">
        <v>4.01</v>
      </c>
      <c r="AH450" s="102">
        <v>265221.39999999997</v>
      </c>
      <c r="AI450" s="102"/>
      <c r="AJ450" s="102">
        <v>0</v>
      </c>
      <c r="AK450" s="230">
        <f t="shared" si="149"/>
        <v>265221.39999999997</v>
      </c>
    </row>
    <row r="451" spans="1:37">
      <c r="A451" s="211">
        <v>5</v>
      </c>
      <c r="B451" s="667" t="s">
        <v>2448</v>
      </c>
      <c r="C451" s="1139" t="s">
        <v>2280</v>
      </c>
      <c r="D451" s="230" t="s">
        <v>1</v>
      </c>
      <c r="E451" s="102">
        <v>1</v>
      </c>
      <c r="F451" s="230" t="s">
        <v>1</v>
      </c>
      <c r="G451" s="1754">
        <v>4.01</v>
      </c>
      <c r="H451" s="102">
        <v>265221.39999999997</v>
      </c>
      <c r="I451" s="102">
        <v>0</v>
      </c>
      <c r="J451" s="102">
        <v>0</v>
      </c>
      <c r="K451" s="230">
        <f t="shared" si="143"/>
        <v>265221.39999999997</v>
      </c>
      <c r="L451" s="102">
        <v>1</v>
      </c>
      <c r="M451" s="230" t="s">
        <v>1</v>
      </c>
      <c r="N451" s="1754">
        <v>4.01</v>
      </c>
      <c r="O451" s="102">
        <v>265221.39999999997</v>
      </c>
      <c r="P451" s="102">
        <v>0</v>
      </c>
      <c r="Q451" s="102">
        <v>0</v>
      </c>
      <c r="R451" s="230">
        <f t="shared" si="144"/>
        <v>265221.39999999997</v>
      </c>
      <c r="S451" s="230">
        <f t="shared" si="145"/>
        <v>0</v>
      </c>
      <c r="T451" s="230">
        <f t="shared" si="146"/>
        <v>0</v>
      </c>
      <c r="U451" s="230">
        <f t="shared" si="146"/>
        <v>0</v>
      </c>
      <c r="V451" s="230">
        <f t="shared" si="146"/>
        <v>0</v>
      </c>
      <c r="W451" s="230">
        <f t="shared" si="147"/>
        <v>0</v>
      </c>
      <c r="X451" s="102">
        <v>1</v>
      </c>
      <c r="Y451" s="230" t="s">
        <v>1</v>
      </c>
      <c r="Z451" s="1754">
        <v>4.01</v>
      </c>
      <c r="AA451" s="102">
        <v>265221.39999999997</v>
      </c>
      <c r="AB451" s="102"/>
      <c r="AC451" s="102">
        <v>0</v>
      </c>
      <c r="AD451" s="230">
        <f t="shared" si="148"/>
        <v>265221.39999999997</v>
      </c>
      <c r="AE451" s="102">
        <v>1</v>
      </c>
      <c r="AF451" s="230" t="s">
        <v>1</v>
      </c>
      <c r="AG451" s="1754">
        <v>4.01</v>
      </c>
      <c r="AH451" s="102">
        <v>265221.39999999997</v>
      </c>
      <c r="AI451" s="102"/>
      <c r="AJ451" s="102">
        <v>0</v>
      </c>
      <c r="AK451" s="230">
        <f t="shared" si="149"/>
        <v>265221.39999999997</v>
      </c>
    </row>
    <row r="452" spans="1:37">
      <c r="A452" s="211">
        <v>6</v>
      </c>
      <c r="B452" s="667" t="s">
        <v>2351</v>
      </c>
      <c r="C452" s="1139" t="s">
        <v>2280</v>
      </c>
      <c r="D452" s="230" t="s">
        <v>1</v>
      </c>
      <c r="E452" s="102">
        <v>1</v>
      </c>
      <c r="F452" s="230" t="s">
        <v>1</v>
      </c>
      <c r="G452" s="1754">
        <v>4.01</v>
      </c>
      <c r="H452" s="102">
        <v>265221.39999999997</v>
      </c>
      <c r="I452" s="102">
        <v>0</v>
      </c>
      <c r="J452" s="102">
        <v>0</v>
      </c>
      <c r="K452" s="230">
        <f t="shared" si="143"/>
        <v>265221.39999999997</v>
      </c>
      <c r="L452" s="102">
        <v>1</v>
      </c>
      <c r="M452" s="230" t="s">
        <v>1</v>
      </c>
      <c r="N452" s="1754">
        <v>4.01</v>
      </c>
      <c r="O452" s="102">
        <v>265221.39999999997</v>
      </c>
      <c r="P452" s="102">
        <v>0</v>
      </c>
      <c r="Q452" s="102">
        <v>0</v>
      </c>
      <c r="R452" s="230">
        <f t="shared" si="144"/>
        <v>265221.39999999997</v>
      </c>
      <c r="S452" s="230">
        <f t="shared" si="145"/>
        <v>0</v>
      </c>
      <c r="T452" s="230">
        <f t="shared" si="146"/>
        <v>0</v>
      </c>
      <c r="U452" s="230">
        <f t="shared" si="146"/>
        <v>0</v>
      </c>
      <c r="V452" s="230">
        <f t="shared" si="146"/>
        <v>0</v>
      </c>
      <c r="W452" s="230">
        <f t="shared" si="147"/>
        <v>0</v>
      </c>
      <c r="X452" s="102">
        <v>1</v>
      </c>
      <c r="Y452" s="230" t="s">
        <v>1</v>
      </c>
      <c r="Z452" s="1754">
        <v>4.01</v>
      </c>
      <c r="AA452" s="102">
        <v>265221.39999999997</v>
      </c>
      <c r="AB452" s="102"/>
      <c r="AC452" s="102">
        <v>0</v>
      </c>
      <c r="AD452" s="230">
        <f t="shared" si="148"/>
        <v>265221.39999999997</v>
      </c>
      <c r="AE452" s="102">
        <v>1</v>
      </c>
      <c r="AF452" s="230" t="s">
        <v>1</v>
      </c>
      <c r="AG452" s="1754">
        <v>4.01</v>
      </c>
      <c r="AH452" s="102">
        <v>265221.39999999997</v>
      </c>
      <c r="AI452" s="102"/>
      <c r="AJ452" s="102">
        <v>0</v>
      </c>
      <c r="AK452" s="230">
        <f t="shared" si="149"/>
        <v>265221.39999999997</v>
      </c>
    </row>
    <row r="453" spans="1:37">
      <c r="A453" s="211">
        <v>7</v>
      </c>
      <c r="B453" s="667" t="s">
        <v>2441</v>
      </c>
      <c r="C453" s="1139" t="s">
        <v>2280</v>
      </c>
      <c r="D453" s="230" t="s">
        <v>1</v>
      </c>
      <c r="E453" s="102">
        <v>1</v>
      </c>
      <c r="F453" s="230" t="s">
        <v>1</v>
      </c>
      <c r="G453" s="1754">
        <v>3.88</v>
      </c>
      <c r="H453" s="102">
        <v>256623.19999999998</v>
      </c>
      <c r="I453" s="102">
        <v>0</v>
      </c>
      <c r="J453" s="102">
        <v>0</v>
      </c>
      <c r="K453" s="230">
        <f t="shared" si="143"/>
        <v>256623.19999999998</v>
      </c>
      <c r="L453" s="102">
        <v>1</v>
      </c>
      <c r="M453" s="230" t="s">
        <v>1</v>
      </c>
      <c r="N453" s="1754">
        <v>3.88</v>
      </c>
      <c r="O453" s="102">
        <v>256623.19999999998</v>
      </c>
      <c r="P453" s="102">
        <v>0</v>
      </c>
      <c r="Q453" s="102">
        <v>0</v>
      </c>
      <c r="R453" s="230">
        <f t="shared" si="144"/>
        <v>256623.19999999998</v>
      </c>
      <c r="S453" s="230">
        <f t="shared" si="145"/>
        <v>0</v>
      </c>
      <c r="T453" s="230">
        <f t="shared" si="146"/>
        <v>0</v>
      </c>
      <c r="U453" s="230">
        <f t="shared" si="146"/>
        <v>0</v>
      </c>
      <c r="V453" s="230">
        <f t="shared" si="146"/>
        <v>0</v>
      </c>
      <c r="W453" s="230">
        <f t="shared" si="147"/>
        <v>0</v>
      </c>
      <c r="X453" s="102">
        <v>1</v>
      </c>
      <c r="Y453" s="230" t="s">
        <v>1</v>
      </c>
      <c r="Z453" s="1754">
        <v>3.88</v>
      </c>
      <c r="AA453" s="102">
        <v>256623.19999999998</v>
      </c>
      <c r="AB453" s="102"/>
      <c r="AC453" s="102">
        <v>0</v>
      </c>
      <c r="AD453" s="230">
        <f t="shared" si="148"/>
        <v>256623.19999999998</v>
      </c>
      <c r="AE453" s="102">
        <v>1</v>
      </c>
      <c r="AF453" s="230" t="s">
        <v>1</v>
      </c>
      <c r="AG453" s="1754">
        <v>3.88</v>
      </c>
      <c r="AH453" s="102">
        <v>256623.19999999998</v>
      </c>
      <c r="AI453" s="102"/>
      <c r="AJ453" s="102">
        <v>0</v>
      </c>
      <c r="AK453" s="230">
        <f t="shared" si="149"/>
        <v>256623.19999999998</v>
      </c>
    </row>
    <row r="454" spans="1:37">
      <c r="A454" s="211">
        <v>8</v>
      </c>
      <c r="B454" s="667" t="s">
        <v>2040</v>
      </c>
      <c r="C454" s="1139" t="s">
        <v>2280</v>
      </c>
      <c r="D454" s="230" t="s">
        <v>1</v>
      </c>
      <c r="E454" s="102">
        <v>1</v>
      </c>
      <c r="F454" s="230" t="s">
        <v>1</v>
      </c>
      <c r="G454" s="1754">
        <v>3.88</v>
      </c>
      <c r="H454" s="102">
        <v>256623.19999999998</v>
      </c>
      <c r="I454" s="102">
        <v>0</v>
      </c>
      <c r="J454" s="102">
        <v>0</v>
      </c>
      <c r="K454" s="230">
        <f t="shared" si="143"/>
        <v>256623.19999999998</v>
      </c>
      <c r="L454" s="102">
        <v>1</v>
      </c>
      <c r="M454" s="230" t="s">
        <v>1</v>
      </c>
      <c r="N454" s="1754">
        <v>3.88</v>
      </c>
      <c r="O454" s="102">
        <v>256623.19999999998</v>
      </c>
      <c r="P454" s="102">
        <v>0</v>
      </c>
      <c r="Q454" s="102">
        <v>0</v>
      </c>
      <c r="R454" s="230">
        <f t="shared" si="144"/>
        <v>256623.19999999998</v>
      </c>
      <c r="S454" s="230">
        <f t="shared" si="145"/>
        <v>0</v>
      </c>
      <c r="T454" s="230">
        <f t="shared" si="146"/>
        <v>0</v>
      </c>
      <c r="U454" s="230">
        <f t="shared" si="146"/>
        <v>0</v>
      </c>
      <c r="V454" s="230">
        <f t="shared" si="146"/>
        <v>0</v>
      </c>
      <c r="W454" s="230">
        <f t="shared" si="147"/>
        <v>0</v>
      </c>
      <c r="X454" s="102">
        <v>1</v>
      </c>
      <c r="Y454" s="230" t="s">
        <v>1</v>
      </c>
      <c r="Z454" s="1754">
        <v>3.88</v>
      </c>
      <c r="AA454" s="102">
        <v>256623.19999999998</v>
      </c>
      <c r="AB454" s="102"/>
      <c r="AC454" s="102">
        <v>0</v>
      </c>
      <c r="AD454" s="230">
        <f t="shared" si="148"/>
        <v>256623.19999999998</v>
      </c>
      <c r="AE454" s="102">
        <v>1</v>
      </c>
      <c r="AF454" s="230" t="s">
        <v>1</v>
      </c>
      <c r="AG454" s="1754">
        <v>3.88</v>
      </c>
      <c r="AH454" s="102">
        <v>256623.19999999998</v>
      </c>
      <c r="AI454" s="102"/>
      <c r="AJ454" s="102">
        <v>0</v>
      </c>
      <c r="AK454" s="230">
        <f t="shared" si="149"/>
        <v>256623.19999999998</v>
      </c>
    </row>
    <row r="455" spans="1:37">
      <c r="A455" s="211">
        <v>9</v>
      </c>
      <c r="B455" s="667" t="s">
        <v>2446</v>
      </c>
      <c r="C455" s="1139" t="s">
        <v>2280</v>
      </c>
      <c r="D455" s="230" t="s">
        <v>1</v>
      </c>
      <c r="E455" s="102">
        <v>1</v>
      </c>
      <c r="F455" s="230" t="s">
        <v>1</v>
      </c>
      <c r="G455" s="1754">
        <v>3.88</v>
      </c>
      <c r="H455" s="102">
        <v>256623.19999999998</v>
      </c>
      <c r="I455" s="102">
        <v>0</v>
      </c>
      <c r="J455" s="102">
        <v>0</v>
      </c>
      <c r="K455" s="230">
        <f t="shared" si="143"/>
        <v>256623.19999999998</v>
      </c>
      <c r="L455" s="102">
        <v>1</v>
      </c>
      <c r="M455" s="230" t="s">
        <v>1</v>
      </c>
      <c r="N455" s="1754">
        <v>3.88</v>
      </c>
      <c r="O455" s="102">
        <v>256623.19999999998</v>
      </c>
      <c r="P455" s="102">
        <v>0</v>
      </c>
      <c r="Q455" s="102">
        <v>0</v>
      </c>
      <c r="R455" s="230">
        <f t="shared" si="144"/>
        <v>256623.19999999998</v>
      </c>
      <c r="S455" s="230">
        <f t="shared" si="145"/>
        <v>0</v>
      </c>
      <c r="T455" s="230">
        <f t="shared" si="146"/>
        <v>0</v>
      </c>
      <c r="U455" s="230">
        <f t="shared" si="146"/>
        <v>0</v>
      </c>
      <c r="V455" s="230">
        <f t="shared" si="146"/>
        <v>0</v>
      </c>
      <c r="W455" s="230">
        <f t="shared" si="147"/>
        <v>0</v>
      </c>
      <c r="X455" s="102">
        <v>1</v>
      </c>
      <c r="Y455" s="230" t="s">
        <v>1</v>
      </c>
      <c r="Z455" s="1754">
        <v>3.88</v>
      </c>
      <c r="AA455" s="102">
        <v>256623.19999999998</v>
      </c>
      <c r="AB455" s="102"/>
      <c r="AC455" s="102">
        <v>0</v>
      </c>
      <c r="AD455" s="230">
        <f t="shared" si="148"/>
        <v>256623.19999999998</v>
      </c>
      <c r="AE455" s="102">
        <v>1</v>
      </c>
      <c r="AF455" s="230" t="s">
        <v>1</v>
      </c>
      <c r="AG455" s="1754">
        <v>3.88</v>
      </c>
      <c r="AH455" s="102">
        <v>256623.19999999998</v>
      </c>
      <c r="AI455" s="102"/>
      <c r="AJ455" s="102">
        <v>0</v>
      </c>
      <c r="AK455" s="230">
        <f t="shared" si="149"/>
        <v>256623.19999999998</v>
      </c>
    </row>
    <row r="456" spans="1:37">
      <c r="A456" s="211">
        <v>10</v>
      </c>
      <c r="B456" s="667" t="s">
        <v>2719</v>
      </c>
      <c r="C456" s="1139" t="s">
        <v>2280</v>
      </c>
      <c r="D456" s="230" t="s">
        <v>1</v>
      </c>
      <c r="E456" s="102">
        <v>1</v>
      </c>
      <c r="F456" s="230" t="s">
        <v>1</v>
      </c>
      <c r="G456" s="1754">
        <v>3.88</v>
      </c>
      <c r="H456" s="102">
        <v>256623.19999999998</v>
      </c>
      <c r="I456" s="102">
        <v>0</v>
      </c>
      <c r="J456" s="102">
        <v>0</v>
      </c>
      <c r="K456" s="230">
        <f t="shared" si="143"/>
        <v>256623.19999999998</v>
      </c>
      <c r="L456" s="102">
        <v>1</v>
      </c>
      <c r="M456" s="230" t="s">
        <v>1</v>
      </c>
      <c r="N456" s="1754">
        <v>3.88</v>
      </c>
      <c r="O456" s="102">
        <v>256623.19999999998</v>
      </c>
      <c r="P456" s="102">
        <v>0</v>
      </c>
      <c r="Q456" s="102">
        <v>0</v>
      </c>
      <c r="R456" s="230">
        <f t="shared" si="144"/>
        <v>256623.19999999998</v>
      </c>
      <c r="S456" s="230">
        <f t="shared" si="145"/>
        <v>0</v>
      </c>
      <c r="T456" s="230">
        <f t="shared" si="146"/>
        <v>0</v>
      </c>
      <c r="U456" s="230">
        <f t="shared" si="146"/>
        <v>0</v>
      </c>
      <c r="V456" s="230">
        <f t="shared" si="146"/>
        <v>0</v>
      </c>
      <c r="W456" s="230">
        <f t="shared" si="147"/>
        <v>0</v>
      </c>
      <c r="X456" s="102">
        <v>1</v>
      </c>
      <c r="Y456" s="230" t="s">
        <v>1</v>
      </c>
      <c r="Z456" s="1754">
        <v>3.88</v>
      </c>
      <c r="AA456" s="102">
        <v>256623.19999999998</v>
      </c>
      <c r="AB456" s="102"/>
      <c r="AC456" s="102">
        <v>0</v>
      </c>
      <c r="AD456" s="230">
        <f t="shared" si="148"/>
        <v>256623.19999999998</v>
      </c>
      <c r="AE456" s="102">
        <v>1</v>
      </c>
      <c r="AF456" s="230" t="s">
        <v>1</v>
      </c>
      <c r="AG456" s="1754">
        <v>3.88</v>
      </c>
      <c r="AH456" s="102">
        <v>256623.19999999998</v>
      </c>
      <c r="AI456" s="102"/>
      <c r="AJ456" s="102">
        <v>0</v>
      </c>
      <c r="AK456" s="230">
        <f t="shared" si="149"/>
        <v>256623.19999999998</v>
      </c>
    </row>
    <row r="457" spans="1:37">
      <c r="A457" s="211">
        <v>11</v>
      </c>
      <c r="B457" s="667" t="s">
        <v>7412</v>
      </c>
      <c r="C457" s="1139" t="s">
        <v>2280</v>
      </c>
      <c r="D457" s="230" t="s">
        <v>1</v>
      </c>
      <c r="E457" s="102">
        <v>1</v>
      </c>
      <c r="F457" s="230" t="s">
        <v>1</v>
      </c>
      <c r="G457" s="1754">
        <v>3.88</v>
      </c>
      <c r="H457" s="102">
        <v>256623.19999999998</v>
      </c>
      <c r="I457" s="102">
        <v>0</v>
      </c>
      <c r="J457" s="102">
        <v>0</v>
      </c>
      <c r="K457" s="230">
        <f t="shared" si="143"/>
        <v>256623.19999999998</v>
      </c>
      <c r="L457" s="102">
        <v>1</v>
      </c>
      <c r="M457" s="230" t="s">
        <v>1</v>
      </c>
      <c r="N457" s="1754">
        <v>3.88</v>
      </c>
      <c r="O457" s="102">
        <v>256623.19999999998</v>
      </c>
      <c r="P457" s="102">
        <v>0</v>
      </c>
      <c r="Q457" s="102">
        <v>0</v>
      </c>
      <c r="R457" s="230">
        <f t="shared" si="144"/>
        <v>256623.19999999998</v>
      </c>
      <c r="S457" s="230">
        <f t="shared" si="145"/>
        <v>0</v>
      </c>
      <c r="T457" s="230">
        <f t="shared" si="146"/>
        <v>0</v>
      </c>
      <c r="U457" s="230">
        <f t="shared" si="146"/>
        <v>0</v>
      </c>
      <c r="V457" s="230">
        <f t="shared" si="146"/>
        <v>0</v>
      </c>
      <c r="W457" s="230">
        <f t="shared" si="147"/>
        <v>0</v>
      </c>
      <c r="X457" s="102">
        <v>1</v>
      </c>
      <c r="Y457" s="230" t="s">
        <v>1</v>
      </c>
      <c r="Z457" s="1754">
        <v>3.88</v>
      </c>
      <c r="AA457" s="102">
        <v>256623.19999999998</v>
      </c>
      <c r="AB457" s="102"/>
      <c r="AC457" s="102">
        <v>0</v>
      </c>
      <c r="AD457" s="230">
        <f t="shared" si="148"/>
        <v>256623.19999999998</v>
      </c>
      <c r="AE457" s="102">
        <v>1</v>
      </c>
      <c r="AF457" s="230" t="s">
        <v>1</v>
      </c>
      <c r="AG457" s="1754">
        <v>3.88</v>
      </c>
      <c r="AH457" s="102">
        <v>256623.19999999998</v>
      </c>
      <c r="AI457" s="102"/>
      <c r="AJ457" s="102">
        <v>0</v>
      </c>
      <c r="AK457" s="230">
        <f t="shared" si="149"/>
        <v>256623.19999999998</v>
      </c>
    </row>
    <row r="458" spans="1:37">
      <c r="A458" s="211">
        <v>12</v>
      </c>
      <c r="B458" s="667" t="s">
        <v>2714</v>
      </c>
      <c r="C458" s="1139" t="s">
        <v>2280</v>
      </c>
      <c r="D458" s="230" t="s">
        <v>1</v>
      </c>
      <c r="E458" s="102">
        <v>1</v>
      </c>
      <c r="F458" s="230" t="s">
        <v>1</v>
      </c>
      <c r="G458" s="1754">
        <v>3.88</v>
      </c>
      <c r="H458" s="102">
        <v>256623.19999999998</v>
      </c>
      <c r="I458" s="102">
        <v>0</v>
      </c>
      <c r="J458" s="102">
        <v>0</v>
      </c>
      <c r="K458" s="230">
        <f t="shared" si="143"/>
        <v>256623.19999999998</v>
      </c>
      <c r="L458" s="102">
        <v>1</v>
      </c>
      <c r="M458" s="230" t="s">
        <v>1</v>
      </c>
      <c r="N458" s="1754">
        <v>3.88</v>
      </c>
      <c r="O458" s="102">
        <v>256623.19999999998</v>
      </c>
      <c r="P458" s="102">
        <v>0</v>
      </c>
      <c r="Q458" s="102">
        <v>0</v>
      </c>
      <c r="R458" s="230">
        <f t="shared" si="144"/>
        <v>256623.19999999998</v>
      </c>
      <c r="S458" s="230">
        <f t="shared" si="145"/>
        <v>0</v>
      </c>
      <c r="T458" s="230">
        <f t="shared" si="146"/>
        <v>0</v>
      </c>
      <c r="U458" s="230">
        <f t="shared" si="146"/>
        <v>0</v>
      </c>
      <c r="V458" s="230">
        <f t="shared" si="146"/>
        <v>0</v>
      </c>
      <c r="W458" s="230">
        <f t="shared" si="147"/>
        <v>0</v>
      </c>
      <c r="X458" s="102">
        <v>1</v>
      </c>
      <c r="Y458" s="230" t="s">
        <v>1</v>
      </c>
      <c r="Z458" s="1754">
        <v>3.88</v>
      </c>
      <c r="AA458" s="102">
        <v>256623.19999999998</v>
      </c>
      <c r="AB458" s="102"/>
      <c r="AC458" s="102">
        <v>0</v>
      </c>
      <c r="AD458" s="230">
        <f t="shared" si="148"/>
        <v>256623.19999999998</v>
      </c>
      <c r="AE458" s="102">
        <v>1</v>
      </c>
      <c r="AF458" s="230" t="s">
        <v>1</v>
      </c>
      <c r="AG458" s="1754">
        <v>3.88</v>
      </c>
      <c r="AH458" s="102">
        <v>256623.19999999998</v>
      </c>
      <c r="AI458" s="102"/>
      <c r="AJ458" s="102">
        <v>0</v>
      </c>
      <c r="AK458" s="230">
        <f t="shared" si="149"/>
        <v>256623.19999999998</v>
      </c>
    </row>
    <row r="459" spans="1:37">
      <c r="A459" s="211">
        <v>13</v>
      </c>
      <c r="B459" s="667" t="s">
        <v>7413</v>
      </c>
      <c r="C459" s="1139" t="s">
        <v>2280</v>
      </c>
      <c r="D459" s="230" t="s">
        <v>1</v>
      </c>
      <c r="E459" s="102">
        <v>1</v>
      </c>
      <c r="F459" s="230" t="s">
        <v>1</v>
      </c>
      <c r="G459" s="1754">
        <v>3.88</v>
      </c>
      <c r="H459" s="102">
        <v>256623.19999999998</v>
      </c>
      <c r="I459" s="102">
        <v>0</v>
      </c>
      <c r="J459" s="102">
        <v>0</v>
      </c>
      <c r="K459" s="230">
        <f t="shared" si="143"/>
        <v>256623.19999999998</v>
      </c>
      <c r="L459" s="102">
        <v>1</v>
      </c>
      <c r="M459" s="230" t="s">
        <v>1</v>
      </c>
      <c r="N459" s="1754">
        <v>3.88</v>
      </c>
      <c r="O459" s="102">
        <v>256623.19999999998</v>
      </c>
      <c r="P459" s="102">
        <v>0</v>
      </c>
      <c r="Q459" s="102">
        <v>0</v>
      </c>
      <c r="R459" s="230">
        <f t="shared" si="144"/>
        <v>256623.19999999998</v>
      </c>
      <c r="S459" s="230">
        <f t="shared" si="145"/>
        <v>0</v>
      </c>
      <c r="T459" s="230">
        <f t="shared" si="146"/>
        <v>0</v>
      </c>
      <c r="U459" s="230">
        <f t="shared" si="146"/>
        <v>0</v>
      </c>
      <c r="V459" s="230">
        <f t="shared" si="146"/>
        <v>0</v>
      </c>
      <c r="W459" s="230">
        <f t="shared" si="147"/>
        <v>0</v>
      </c>
      <c r="X459" s="102">
        <v>1</v>
      </c>
      <c r="Y459" s="230" t="s">
        <v>1</v>
      </c>
      <c r="Z459" s="1754">
        <v>3.88</v>
      </c>
      <c r="AA459" s="102">
        <v>256623.19999999998</v>
      </c>
      <c r="AB459" s="102"/>
      <c r="AC459" s="102">
        <v>0</v>
      </c>
      <c r="AD459" s="230">
        <f t="shared" si="148"/>
        <v>256623.19999999998</v>
      </c>
      <c r="AE459" s="102">
        <v>1</v>
      </c>
      <c r="AF459" s="230" t="s">
        <v>1</v>
      </c>
      <c r="AG459" s="1754">
        <v>3.88</v>
      </c>
      <c r="AH459" s="102">
        <v>256623.19999999998</v>
      </c>
      <c r="AI459" s="102"/>
      <c r="AJ459" s="102">
        <v>0</v>
      </c>
      <c r="AK459" s="230">
        <f t="shared" si="149"/>
        <v>256623.19999999998</v>
      </c>
    </row>
    <row r="460" spans="1:37">
      <c r="A460" s="211">
        <v>14</v>
      </c>
      <c r="B460" s="667" t="s">
        <v>7414</v>
      </c>
      <c r="C460" s="1139" t="s">
        <v>2280</v>
      </c>
      <c r="D460" s="230" t="s">
        <v>1</v>
      </c>
      <c r="E460" s="102">
        <v>1</v>
      </c>
      <c r="F460" s="230" t="s">
        <v>1</v>
      </c>
      <c r="G460" s="1754">
        <v>3.88</v>
      </c>
      <c r="H460" s="102">
        <v>256623.19999999998</v>
      </c>
      <c r="I460" s="102">
        <v>0</v>
      </c>
      <c r="J460" s="102">
        <v>0</v>
      </c>
      <c r="K460" s="230">
        <f t="shared" si="143"/>
        <v>256623.19999999998</v>
      </c>
      <c r="L460" s="102">
        <v>1</v>
      </c>
      <c r="M460" s="230" t="s">
        <v>1</v>
      </c>
      <c r="N460" s="1754">
        <v>3.88</v>
      </c>
      <c r="O460" s="102">
        <v>256623.19999999998</v>
      </c>
      <c r="P460" s="102">
        <v>0</v>
      </c>
      <c r="Q460" s="102">
        <v>0</v>
      </c>
      <c r="R460" s="230">
        <f t="shared" si="144"/>
        <v>256623.19999999998</v>
      </c>
      <c r="S460" s="230">
        <f t="shared" si="145"/>
        <v>0</v>
      </c>
      <c r="T460" s="230">
        <f t="shared" si="146"/>
        <v>0</v>
      </c>
      <c r="U460" s="230">
        <f t="shared" si="146"/>
        <v>0</v>
      </c>
      <c r="V460" s="230">
        <f t="shared" si="146"/>
        <v>0</v>
      </c>
      <c r="W460" s="230">
        <f t="shared" si="147"/>
        <v>0</v>
      </c>
      <c r="X460" s="102">
        <v>1</v>
      </c>
      <c r="Y460" s="230" t="s">
        <v>1</v>
      </c>
      <c r="Z460" s="1754">
        <v>3.88</v>
      </c>
      <c r="AA460" s="102">
        <v>256623.19999999998</v>
      </c>
      <c r="AB460" s="102"/>
      <c r="AC460" s="102">
        <v>0</v>
      </c>
      <c r="AD460" s="230">
        <f t="shared" si="148"/>
        <v>256623.19999999998</v>
      </c>
      <c r="AE460" s="102">
        <v>1</v>
      </c>
      <c r="AF460" s="230" t="s">
        <v>1</v>
      </c>
      <c r="AG460" s="1754">
        <v>3.88</v>
      </c>
      <c r="AH460" s="102">
        <v>256623.19999999998</v>
      </c>
      <c r="AI460" s="102"/>
      <c r="AJ460" s="102">
        <v>0</v>
      </c>
      <c r="AK460" s="230">
        <f t="shared" si="149"/>
        <v>256623.19999999998</v>
      </c>
    </row>
    <row r="461" spans="1:37">
      <c r="A461" s="211">
        <v>15</v>
      </c>
      <c r="B461" s="667" t="s">
        <v>877</v>
      </c>
      <c r="C461" s="1139" t="s">
        <v>2280</v>
      </c>
      <c r="D461" s="230" t="s">
        <v>1</v>
      </c>
      <c r="E461" s="102">
        <v>1</v>
      </c>
      <c r="F461" s="230" t="s">
        <v>1</v>
      </c>
      <c r="G461" s="1754">
        <v>3.88</v>
      </c>
      <c r="H461" s="102">
        <v>256623.19999999998</v>
      </c>
      <c r="I461" s="102">
        <v>0</v>
      </c>
      <c r="J461" s="102">
        <v>0</v>
      </c>
      <c r="K461" s="230">
        <f t="shared" si="143"/>
        <v>256623.19999999998</v>
      </c>
      <c r="L461" s="102">
        <v>1</v>
      </c>
      <c r="M461" s="230" t="s">
        <v>1</v>
      </c>
      <c r="N461" s="1754">
        <v>3.88</v>
      </c>
      <c r="O461" s="102">
        <v>256623.19999999998</v>
      </c>
      <c r="P461" s="102">
        <v>0</v>
      </c>
      <c r="Q461" s="102">
        <v>0</v>
      </c>
      <c r="R461" s="230">
        <f t="shared" si="144"/>
        <v>256623.19999999998</v>
      </c>
      <c r="S461" s="230">
        <f t="shared" si="145"/>
        <v>0</v>
      </c>
      <c r="T461" s="230">
        <f t="shared" si="146"/>
        <v>0</v>
      </c>
      <c r="U461" s="230">
        <f t="shared" si="146"/>
        <v>0</v>
      </c>
      <c r="V461" s="230">
        <f t="shared" si="146"/>
        <v>0</v>
      </c>
      <c r="W461" s="230">
        <f t="shared" si="147"/>
        <v>0</v>
      </c>
      <c r="X461" s="102">
        <v>1</v>
      </c>
      <c r="Y461" s="230" t="s">
        <v>1</v>
      </c>
      <c r="Z461" s="1754">
        <v>3.88</v>
      </c>
      <c r="AA461" s="102">
        <v>256623.19999999998</v>
      </c>
      <c r="AB461" s="102"/>
      <c r="AC461" s="102">
        <v>0</v>
      </c>
      <c r="AD461" s="230">
        <f t="shared" si="148"/>
        <v>256623.19999999998</v>
      </c>
      <c r="AE461" s="102">
        <v>1</v>
      </c>
      <c r="AF461" s="230" t="s">
        <v>1</v>
      </c>
      <c r="AG461" s="1754">
        <v>3.88</v>
      </c>
      <c r="AH461" s="102">
        <v>256623.19999999998</v>
      </c>
      <c r="AI461" s="102"/>
      <c r="AJ461" s="102">
        <v>0</v>
      </c>
      <c r="AK461" s="230">
        <f t="shared" si="149"/>
        <v>256623.19999999998</v>
      </c>
    </row>
    <row r="462" spans="1:37">
      <c r="A462" s="211">
        <v>16</v>
      </c>
      <c r="B462" s="667" t="s">
        <v>877</v>
      </c>
      <c r="C462" s="1139" t="s">
        <v>2280</v>
      </c>
      <c r="D462" s="230" t="s">
        <v>1</v>
      </c>
      <c r="E462" s="102">
        <v>1</v>
      </c>
      <c r="F462" s="230" t="s">
        <v>1</v>
      </c>
      <c r="G462" s="1754">
        <v>3.88</v>
      </c>
      <c r="H462" s="102">
        <v>256623.19999999998</v>
      </c>
      <c r="I462" s="102">
        <v>0</v>
      </c>
      <c r="J462" s="102">
        <v>0</v>
      </c>
      <c r="K462" s="230">
        <f t="shared" si="143"/>
        <v>256623.19999999998</v>
      </c>
      <c r="L462" s="102">
        <v>1</v>
      </c>
      <c r="M462" s="230" t="s">
        <v>1</v>
      </c>
      <c r="N462" s="1754">
        <v>3.88</v>
      </c>
      <c r="O462" s="102">
        <v>256623.19999999998</v>
      </c>
      <c r="P462" s="102">
        <v>0</v>
      </c>
      <c r="Q462" s="102">
        <v>0</v>
      </c>
      <c r="R462" s="230">
        <f t="shared" si="144"/>
        <v>256623.19999999998</v>
      </c>
      <c r="S462" s="230">
        <f t="shared" si="145"/>
        <v>0</v>
      </c>
      <c r="T462" s="230">
        <f t="shared" si="146"/>
        <v>0</v>
      </c>
      <c r="U462" s="230">
        <f t="shared" si="146"/>
        <v>0</v>
      </c>
      <c r="V462" s="230">
        <f t="shared" si="146"/>
        <v>0</v>
      </c>
      <c r="W462" s="230">
        <f t="shared" si="147"/>
        <v>0</v>
      </c>
      <c r="X462" s="102">
        <v>1</v>
      </c>
      <c r="Y462" s="230" t="s">
        <v>1</v>
      </c>
      <c r="Z462" s="1754">
        <v>3.88</v>
      </c>
      <c r="AA462" s="102">
        <v>256623.19999999998</v>
      </c>
      <c r="AB462" s="102"/>
      <c r="AC462" s="102">
        <v>0</v>
      </c>
      <c r="AD462" s="230">
        <f t="shared" si="148"/>
        <v>256623.19999999998</v>
      </c>
      <c r="AE462" s="102">
        <v>1</v>
      </c>
      <c r="AF462" s="230" t="s">
        <v>1</v>
      </c>
      <c r="AG462" s="1754">
        <v>3.88</v>
      </c>
      <c r="AH462" s="102">
        <v>256623.19999999998</v>
      </c>
      <c r="AI462" s="102"/>
      <c r="AJ462" s="102">
        <v>0</v>
      </c>
      <c r="AK462" s="230">
        <f t="shared" si="149"/>
        <v>256623.19999999998</v>
      </c>
    </row>
    <row r="463" spans="1:37">
      <c r="A463" s="211"/>
      <c r="B463" s="593"/>
      <c r="C463" s="211"/>
      <c r="D463" s="230" t="s">
        <v>1</v>
      </c>
      <c r="E463" s="102"/>
      <c r="F463" s="230" t="s">
        <v>1</v>
      </c>
      <c r="G463" s="230"/>
      <c r="H463" s="102"/>
      <c r="I463" s="102"/>
      <c r="J463" s="102"/>
      <c r="K463" s="230"/>
      <c r="L463" s="102"/>
      <c r="M463" s="230" t="s">
        <v>1</v>
      </c>
      <c r="N463" s="230"/>
      <c r="O463" s="102"/>
      <c r="P463" s="102"/>
      <c r="Q463" s="102"/>
      <c r="R463" s="230"/>
      <c r="S463" s="230"/>
      <c r="T463" s="230"/>
      <c r="U463" s="230"/>
      <c r="V463" s="230"/>
      <c r="W463" s="230"/>
      <c r="X463" s="102"/>
      <c r="Y463" s="230"/>
      <c r="Z463" s="230"/>
      <c r="AA463" s="102"/>
      <c r="AB463" s="102"/>
      <c r="AC463" s="102"/>
      <c r="AD463" s="230"/>
      <c r="AE463" s="102"/>
      <c r="AF463" s="230" t="s">
        <v>1</v>
      </c>
      <c r="AG463" s="230"/>
      <c r="AH463" s="102"/>
      <c r="AI463" s="102"/>
      <c r="AJ463" s="102"/>
      <c r="AK463" s="230"/>
    </row>
    <row r="464" spans="1:37">
      <c r="A464" s="211"/>
      <c r="B464" s="271"/>
      <c r="C464" s="211"/>
      <c r="D464" s="230"/>
      <c r="E464" s="102"/>
      <c r="F464" s="230"/>
      <c r="G464" s="230"/>
      <c r="H464" s="102"/>
      <c r="I464" s="102"/>
      <c r="J464" s="102"/>
      <c r="K464" s="102"/>
      <c r="L464" s="102"/>
      <c r="M464" s="230"/>
      <c r="N464" s="230"/>
      <c r="O464" s="102"/>
      <c r="P464" s="102"/>
      <c r="Q464" s="102"/>
      <c r="R464" s="102"/>
      <c r="S464" s="102"/>
      <c r="T464" s="102"/>
      <c r="U464" s="102"/>
      <c r="V464" s="102"/>
      <c r="W464" s="102"/>
      <c r="X464" s="102"/>
      <c r="Y464" s="230"/>
      <c r="Z464" s="230"/>
      <c r="AA464" s="102"/>
      <c r="AB464" s="102"/>
      <c r="AC464" s="102"/>
      <c r="AD464" s="102"/>
      <c r="AE464" s="102"/>
      <c r="AF464" s="230"/>
      <c r="AG464" s="230"/>
      <c r="AH464" s="102"/>
      <c r="AI464" s="102"/>
      <c r="AJ464" s="102"/>
      <c r="AK464" s="102"/>
    </row>
    <row r="465" spans="1:37" s="233" customFormat="1" ht="14.25">
      <c r="A465" s="228"/>
      <c r="B465" s="592" t="s">
        <v>113</v>
      </c>
      <c r="C465" s="232" t="s">
        <v>1</v>
      </c>
      <c r="D465" s="232" t="s">
        <v>1</v>
      </c>
      <c r="E465" s="232">
        <f>SUM(E447:E462)</f>
        <v>16</v>
      </c>
      <c r="F465" s="232" t="s">
        <v>1</v>
      </c>
      <c r="G465" s="232" t="s">
        <v>1</v>
      </c>
      <c r="H465" s="232">
        <f>SUM(H447:H462)</f>
        <v>4157560.4000000013</v>
      </c>
      <c r="I465" s="232">
        <f>SUM(I447:I462)</f>
        <v>0</v>
      </c>
      <c r="J465" s="232">
        <f>SUM(J447:J462)</f>
        <v>0</v>
      </c>
      <c r="K465" s="232">
        <f>SUM(K447:K462)</f>
        <v>4157560.4000000013</v>
      </c>
      <c r="L465" s="232">
        <f>SUM(L447:L462)</f>
        <v>16</v>
      </c>
      <c r="M465" s="232" t="s">
        <v>1</v>
      </c>
      <c r="N465" s="232" t="s">
        <v>1</v>
      </c>
      <c r="O465" s="232">
        <f t="shared" ref="O465:AE465" si="150">SUM(O447:O462)</f>
        <v>4157560.4000000013</v>
      </c>
      <c r="P465" s="232">
        <f t="shared" si="150"/>
        <v>0</v>
      </c>
      <c r="Q465" s="232">
        <f t="shared" si="150"/>
        <v>0</v>
      </c>
      <c r="R465" s="232">
        <f t="shared" si="150"/>
        <v>4157560.4000000013</v>
      </c>
      <c r="S465" s="232">
        <f t="shared" si="150"/>
        <v>0</v>
      </c>
      <c r="T465" s="232">
        <f t="shared" si="150"/>
        <v>0</v>
      </c>
      <c r="U465" s="232">
        <f t="shared" si="150"/>
        <v>0</v>
      </c>
      <c r="V465" s="232">
        <f t="shared" si="150"/>
        <v>0</v>
      </c>
      <c r="W465" s="232">
        <f t="shared" si="150"/>
        <v>0</v>
      </c>
      <c r="X465" s="232">
        <f t="shared" si="150"/>
        <v>16</v>
      </c>
      <c r="Y465" s="232">
        <f t="shared" si="150"/>
        <v>0</v>
      </c>
      <c r="Z465" s="232">
        <f t="shared" si="150"/>
        <v>62.860000000000014</v>
      </c>
      <c r="AA465" s="232">
        <f t="shared" si="150"/>
        <v>4157560.4000000013</v>
      </c>
      <c r="AB465" s="232">
        <f t="shared" si="150"/>
        <v>0</v>
      </c>
      <c r="AC465" s="232">
        <f t="shared" si="150"/>
        <v>0</v>
      </c>
      <c r="AD465" s="232">
        <f t="shared" si="150"/>
        <v>4157560.4000000013</v>
      </c>
      <c r="AE465" s="232">
        <f t="shared" si="150"/>
        <v>16</v>
      </c>
      <c r="AF465" s="232" t="s">
        <v>1</v>
      </c>
      <c r="AG465" s="232" t="s">
        <v>1</v>
      </c>
      <c r="AH465" s="232">
        <f>SUM(AH447:AH462)</f>
        <v>4157560.4000000013</v>
      </c>
      <c r="AI465" s="232">
        <f>SUM(AI447:AI462)</f>
        <v>0</v>
      </c>
      <c r="AJ465" s="232">
        <f>SUM(AJ447:AJ462)</f>
        <v>0</v>
      </c>
      <c r="AK465" s="232">
        <f>SUM(AK447:AK462)</f>
        <v>4157560.4000000013</v>
      </c>
    </row>
    <row r="466" spans="1:37" s="233" customFormat="1" ht="14.25">
      <c r="A466" s="228"/>
      <c r="B466" s="592"/>
      <c r="C466" s="232"/>
      <c r="D466" s="232"/>
      <c r="E466" s="232"/>
      <c r="F466" s="232"/>
      <c r="G466" s="232"/>
      <c r="H466" s="232"/>
      <c r="I466" s="232"/>
      <c r="J466" s="232"/>
      <c r="K466" s="232"/>
      <c r="L466" s="232"/>
      <c r="M466" s="232"/>
      <c r="N466" s="232"/>
      <c r="O466" s="232"/>
      <c r="P466" s="232"/>
      <c r="Q466" s="232"/>
      <c r="R466" s="232"/>
      <c r="S466" s="232"/>
      <c r="T466" s="232"/>
      <c r="U466" s="232"/>
      <c r="V466" s="232"/>
      <c r="W466" s="1799"/>
      <c r="X466" s="1799"/>
      <c r="Y466" s="1799"/>
      <c r="Z466" s="1799"/>
      <c r="AA466" s="1799"/>
      <c r="AB466" s="1799"/>
      <c r="AC466" s="1799"/>
      <c r="AD466" s="1799"/>
      <c r="AE466" s="1799"/>
      <c r="AF466" s="1799"/>
      <c r="AG466" s="1799"/>
      <c r="AH466" s="1799"/>
      <c r="AI466" s="1799"/>
      <c r="AJ466" s="1799"/>
      <c r="AK466" s="1799"/>
    </row>
    <row r="467" spans="1:37" ht="72" customHeight="1">
      <c r="A467" s="228" t="s">
        <v>3</v>
      </c>
      <c r="B467" s="1792" t="s">
        <v>356</v>
      </c>
      <c r="C467" s="1793" t="s">
        <v>2786</v>
      </c>
      <c r="D467" s="230"/>
      <c r="E467" s="229"/>
      <c r="F467" s="230"/>
      <c r="G467" s="230"/>
      <c r="H467" s="229"/>
      <c r="I467" s="229"/>
      <c r="J467" s="229"/>
      <c r="K467" s="229"/>
      <c r="L467" s="229"/>
      <c r="M467" s="230"/>
      <c r="N467" s="230"/>
      <c r="O467" s="229"/>
      <c r="P467" s="229"/>
      <c r="Q467" s="229"/>
      <c r="R467" s="229"/>
      <c r="S467" s="229"/>
      <c r="T467" s="229"/>
      <c r="U467" s="229"/>
      <c r="V467" s="229"/>
      <c r="W467" s="1794"/>
      <c r="X467" s="1794"/>
      <c r="Y467" s="1762"/>
      <c r="Z467" s="1762"/>
      <c r="AA467" s="1794"/>
      <c r="AB467" s="1794"/>
      <c r="AC467" s="1794"/>
      <c r="AD467" s="1794"/>
      <c r="AE467" s="1794"/>
      <c r="AF467" s="1762"/>
      <c r="AG467" s="1762"/>
      <c r="AH467" s="1794"/>
      <c r="AI467" s="1794"/>
      <c r="AJ467" s="1794"/>
      <c r="AK467" s="1794"/>
    </row>
    <row r="468" spans="1:37">
      <c r="A468" s="211"/>
      <c r="B468" s="311" t="s">
        <v>198</v>
      </c>
      <c r="C468" s="230"/>
      <c r="D468" s="230"/>
      <c r="E468" s="195"/>
      <c r="F468" s="230"/>
      <c r="G468" s="230"/>
      <c r="H468" s="195"/>
      <c r="I468" s="195"/>
      <c r="J468" s="195"/>
      <c r="K468" s="195"/>
      <c r="L468" s="195"/>
      <c r="M468" s="230"/>
      <c r="N468" s="230"/>
      <c r="O468" s="195"/>
      <c r="P468" s="195"/>
      <c r="Q468" s="195"/>
      <c r="R468" s="195"/>
      <c r="S468" s="195"/>
      <c r="T468" s="195"/>
      <c r="U468" s="195"/>
      <c r="V468" s="195"/>
      <c r="W468" s="1795"/>
      <c r="X468" s="1796"/>
      <c r="Y468" s="1797"/>
      <c r="Z468" s="1797"/>
      <c r="AA468" s="1796"/>
      <c r="AB468" s="1796"/>
      <c r="AC468" s="1796"/>
      <c r="AD468" s="1796"/>
      <c r="AE468" s="1796"/>
      <c r="AF468" s="1797"/>
      <c r="AG468" s="1797"/>
      <c r="AH468" s="1796"/>
      <c r="AI468" s="1796"/>
      <c r="AJ468" s="1796"/>
      <c r="AK468" s="1796"/>
    </row>
    <row r="469" spans="1:37">
      <c r="A469" s="211">
        <v>1</v>
      </c>
      <c r="B469" s="667" t="s">
        <v>877</v>
      </c>
      <c r="C469" s="1139" t="s">
        <v>2280</v>
      </c>
      <c r="D469" s="230" t="s">
        <v>1</v>
      </c>
      <c r="E469" s="102">
        <v>1</v>
      </c>
      <c r="F469" s="230" t="s">
        <v>1</v>
      </c>
      <c r="G469" s="1754">
        <v>3.88</v>
      </c>
      <c r="H469" s="102">
        <v>256623.19999999998</v>
      </c>
      <c r="I469" s="102">
        <v>0</v>
      </c>
      <c r="J469" s="102">
        <v>0</v>
      </c>
      <c r="K469" s="230">
        <f t="shared" ref="K469:K483" si="151">H469+I469+J469</f>
        <v>256623.19999999998</v>
      </c>
      <c r="L469" s="102">
        <v>1</v>
      </c>
      <c r="M469" s="230" t="s">
        <v>1</v>
      </c>
      <c r="N469" s="1754">
        <v>3.88</v>
      </c>
      <c r="O469" s="102">
        <v>256623.19999999998</v>
      </c>
      <c r="P469" s="102">
        <v>0</v>
      </c>
      <c r="Q469" s="102">
        <v>0</v>
      </c>
      <c r="R469" s="230">
        <f t="shared" ref="R469:R483" si="152">O469+P469+Q469</f>
        <v>256623.19999999998</v>
      </c>
      <c r="S469" s="230">
        <f t="shared" ref="S469:S483" si="153">+E469-L469</f>
        <v>0</v>
      </c>
      <c r="T469" s="230">
        <f t="shared" ref="T469:V483" si="154">H469-O469</f>
        <v>0</v>
      </c>
      <c r="U469" s="230">
        <f t="shared" si="154"/>
        <v>0</v>
      </c>
      <c r="V469" s="230">
        <f t="shared" si="154"/>
        <v>0</v>
      </c>
      <c r="W469" s="230">
        <f t="shared" ref="W469:W483" si="155">T469+U469+V469</f>
        <v>0</v>
      </c>
      <c r="X469" s="102">
        <v>1</v>
      </c>
      <c r="Y469" s="230" t="s">
        <v>1</v>
      </c>
      <c r="Z469" s="1754">
        <v>3.88</v>
      </c>
      <c r="AA469" s="102">
        <v>256623.19999999998</v>
      </c>
      <c r="AB469" s="102"/>
      <c r="AC469" s="102">
        <v>0</v>
      </c>
      <c r="AD469" s="230">
        <f t="shared" ref="AD469:AD483" si="156">AA469+AB469+AC469</f>
        <v>256623.19999999998</v>
      </c>
      <c r="AE469" s="102">
        <v>1</v>
      </c>
      <c r="AF469" s="230" t="s">
        <v>1</v>
      </c>
      <c r="AG469" s="1754">
        <v>3.88</v>
      </c>
      <c r="AH469" s="102">
        <v>256623.19999999998</v>
      </c>
      <c r="AI469" s="102"/>
      <c r="AJ469" s="102">
        <v>0</v>
      </c>
      <c r="AK469" s="230">
        <f t="shared" ref="AK469:AK483" si="157">AH469+AI469+AJ469</f>
        <v>256623.19999999998</v>
      </c>
    </row>
    <row r="470" spans="1:37">
      <c r="A470" s="211">
        <v>2</v>
      </c>
      <c r="B470" s="667" t="s">
        <v>877</v>
      </c>
      <c r="C470" s="1139" t="s">
        <v>2280</v>
      </c>
      <c r="D470" s="230" t="s">
        <v>1</v>
      </c>
      <c r="E470" s="102">
        <v>1</v>
      </c>
      <c r="F470" s="230" t="s">
        <v>1</v>
      </c>
      <c r="G470" s="1754">
        <v>3.88</v>
      </c>
      <c r="H470" s="102">
        <v>256623.19999999998</v>
      </c>
      <c r="I470" s="102"/>
      <c r="J470" s="102"/>
      <c r="K470" s="230">
        <f t="shared" si="151"/>
        <v>256623.19999999998</v>
      </c>
      <c r="L470" s="102">
        <v>1</v>
      </c>
      <c r="M470" s="230" t="s">
        <v>1</v>
      </c>
      <c r="N470" s="1754">
        <v>3.88</v>
      </c>
      <c r="O470" s="102">
        <v>256623.19999999998</v>
      </c>
      <c r="P470" s="102"/>
      <c r="Q470" s="102"/>
      <c r="R470" s="230">
        <f t="shared" si="152"/>
        <v>256623.19999999998</v>
      </c>
      <c r="S470" s="230">
        <f t="shared" si="153"/>
        <v>0</v>
      </c>
      <c r="T470" s="230">
        <f t="shared" si="154"/>
        <v>0</v>
      </c>
      <c r="U470" s="230">
        <f t="shared" si="154"/>
        <v>0</v>
      </c>
      <c r="V470" s="230">
        <f t="shared" si="154"/>
        <v>0</v>
      </c>
      <c r="W470" s="230">
        <f t="shared" si="155"/>
        <v>0</v>
      </c>
      <c r="X470" s="102">
        <v>1</v>
      </c>
      <c r="Y470" s="230" t="s">
        <v>1</v>
      </c>
      <c r="Z470" s="1754">
        <v>3.88</v>
      </c>
      <c r="AA470" s="102">
        <v>256623.19999999998</v>
      </c>
      <c r="AB470" s="102"/>
      <c r="AC470" s="102">
        <v>0</v>
      </c>
      <c r="AD470" s="230">
        <f t="shared" si="156"/>
        <v>256623.19999999998</v>
      </c>
      <c r="AE470" s="102">
        <v>1</v>
      </c>
      <c r="AF470" s="230" t="s">
        <v>1</v>
      </c>
      <c r="AG470" s="1754">
        <v>3.88</v>
      </c>
      <c r="AH470" s="102">
        <v>256623.19999999998</v>
      </c>
      <c r="AI470" s="102"/>
      <c r="AJ470" s="102"/>
      <c r="AK470" s="230">
        <f t="shared" si="157"/>
        <v>256623.19999999998</v>
      </c>
    </row>
    <row r="471" spans="1:37">
      <c r="A471" s="211">
        <v>3</v>
      </c>
      <c r="B471" s="667" t="s">
        <v>877</v>
      </c>
      <c r="C471" s="1139" t="s">
        <v>2280</v>
      </c>
      <c r="D471" s="230" t="s">
        <v>1</v>
      </c>
      <c r="E471" s="102">
        <v>1</v>
      </c>
      <c r="F471" s="230" t="s">
        <v>1</v>
      </c>
      <c r="G471" s="1754">
        <v>3.88</v>
      </c>
      <c r="H471" s="102">
        <v>256623.19999999998</v>
      </c>
      <c r="I471" s="102">
        <v>0</v>
      </c>
      <c r="J471" s="102">
        <v>0</v>
      </c>
      <c r="K471" s="230">
        <f t="shared" si="151"/>
        <v>256623.19999999998</v>
      </c>
      <c r="L471" s="102">
        <v>1</v>
      </c>
      <c r="M471" s="230" t="s">
        <v>1</v>
      </c>
      <c r="N471" s="1754">
        <v>3.88</v>
      </c>
      <c r="O471" s="102">
        <v>256623.19999999998</v>
      </c>
      <c r="P471" s="102">
        <v>0</v>
      </c>
      <c r="Q471" s="102">
        <v>0</v>
      </c>
      <c r="R471" s="230">
        <f t="shared" si="152"/>
        <v>256623.19999999998</v>
      </c>
      <c r="S471" s="230">
        <f t="shared" si="153"/>
        <v>0</v>
      </c>
      <c r="T471" s="230">
        <f t="shared" si="154"/>
        <v>0</v>
      </c>
      <c r="U471" s="230">
        <f t="shared" si="154"/>
        <v>0</v>
      </c>
      <c r="V471" s="230">
        <f t="shared" si="154"/>
        <v>0</v>
      </c>
      <c r="W471" s="230">
        <f t="shared" si="155"/>
        <v>0</v>
      </c>
      <c r="X471" s="102">
        <v>1</v>
      </c>
      <c r="Y471" s="230" t="s">
        <v>1</v>
      </c>
      <c r="Z471" s="1754">
        <v>3.88</v>
      </c>
      <c r="AA471" s="102">
        <v>256623.19999999998</v>
      </c>
      <c r="AB471" s="102"/>
      <c r="AC471" s="102">
        <v>0</v>
      </c>
      <c r="AD471" s="230">
        <f t="shared" si="156"/>
        <v>256623.19999999998</v>
      </c>
      <c r="AE471" s="102">
        <v>1</v>
      </c>
      <c r="AF471" s="230" t="s">
        <v>1</v>
      </c>
      <c r="AG471" s="1754">
        <v>3.88</v>
      </c>
      <c r="AH471" s="102">
        <v>256623.19999999998</v>
      </c>
      <c r="AI471" s="102"/>
      <c r="AJ471" s="102">
        <v>0</v>
      </c>
      <c r="AK471" s="230">
        <f t="shared" si="157"/>
        <v>256623.19999999998</v>
      </c>
    </row>
    <row r="472" spans="1:37">
      <c r="A472" s="211">
        <v>4</v>
      </c>
      <c r="B472" s="667" t="s">
        <v>877</v>
      </c>
      <c r="C472" s="1139" t="s">
        <v>2280</v>
      </c>
      <c r="D472" s="230" t="s">
        <v>1</v>
      </c>
      <c r="E472" s="102">
        <v>1</v>
      </c>
      <c r="F472" s="230" t="s">
        <v>1</v>
      </c>
      <c r="G472" s="1754">
        <v>3.88</v>
      </c>
      <c r="H472" s="102">
        <v>256623.19999999998</v>
      </c>
      <c r="I472" s="102">
        <v>0</v>
      </c>
      <c r="J472" s="102">
        <v>0</v>
      </c>
      <c r="K472" s="230">
        <f t="shared" si="151"/>
        <v>256623.19999999998</v>
      </c>
      <c r="L472" s="102">
        <v>1</v>
      </c>
      <c r="M472" s="230" t="s">
        <v>1</v>
      </c>
      <c r="N472" s="1754">
        <v>3.88</v>
      </c>
      <c r="O472" s="102">
        <v>256623.19999999998</v>
      </c>
      <c r="P472" s="102">
        <v>0</v>
      </c>
      <c r="Q472" s="102">
        <v>0</v>
      </c>
      <c r="R472" s="230">
        <f t="shared" si="152"/>
        <v>256623.19999999998</v>
      </c>
      <c r="S472" s="230">
        <f t="shared" si="153"/>
        <v>0</v>
      </c>
      <c r="T472" s="230">
        <f t="shared" si="154"/>
        <v>0</v>
      </c>
      <c r="U472" s="230">
        <f t="shared" si="154"/>
        <v>0</v>
      </c>
      <c r="V472" s="230">
        <f t="shared" si="154"/>
        <v>0</v>
      </c>
      <c r="W472" s="230">
        <f t="shared" si="155"/>
        <v>0</v>
      </c>
      <c r="X472" s="102">
        <v>1</v>
      </c>
      <c r="Y472" s="230" t="s">
        <v>1</v>
      </c>
      <c r="Z472" s="1754">
        <v>3.88</v>
      </c>
      <c r="AA472" s="102">
        <v>256623.19999999998</v>
      </c>
      <c r="AB472" s="102"/>
      <c r="AC472" s="102">
        <v>0</v>
      </c>
      <c r="AD472" s="230">
        <f t="shared" si="156"/>
        <v>256623.19999999998</v>
      </c>
      <c r="AE472" s="102">
        <v>1</v>
      </c>
      <c r="AF472" s="230" t="s">
        <v>1</v>
      </c>
      <c r="AG472" s="1754">
        <v>3.88</v>
      </c>
      <c r="AH472" s="102">
        <v>256623.19999999998</v>
      </c>
      <c r="AI472" s="102"/>
      <c r="AJ472" s="102">
        <v>0</v>
      </c>
      <c r="AK472" s="230">
        <f t="shared" si="157"/>
        <v>256623.19999999998</v>
      </c>
    </row>
    <row r="473" spans="1:37">
      <c r="A473" s="211">
        <v>5</v>
      </c>
      <c r="B473" s="667" t="s">
        <v>877</v>
      </c>
      <c r="C473" s="1139" t="s">
        <v>2280</v>
      </c>
      <c r="D473" s="230" t="s">
        <v>1</v>
      </c>
      <c r="E473" s="102">
        <v>1</v>
      </c>
      <c r="F473" s="230" t="s">
        <v>1</v>
      </c>
      <c r="G473" s="1754">
        <v>3.88</v>
      </c>
      <c r="H473" s="102">
        <v>256623.19999999998</v>
      </c>
      <c r="I473" s="102">
        <v>0</v>
      </c>
      <c r="J473" s="102">
        <v>0</v>
      </c>
      <c r="K473" s="230">
        <f t="shared" si="151"/>
        <v>256623.19999999998</v>
      </c>
      <c r="L473" s="102">
        <v>1</v>
      </c>
      <c r="M473" s="230" t="s">
        <v>1</v>
      </c>
      <c r="N473" s="1754">
        <v>3.88</v>
      </c>
      <c r="O473" s="102">
        <v>256623.19999999998</v>
      </c>
      <c r="P473" s="102">
        <v>0</v>
      </c>
      <c r="Q473" s="102">
        <v>0</v>
      </c>
      <c r="R473" s="230">
        <f t="shared" si="152"/>
        <v>256623.19999999998</v>
      </c>
      <c r="S473" s="230">
        <f t="shared" si="153"/>
        <v>0</v>
      </c>
      <c r="T473" s="230">
        <f t="shared" si="154"/>
        <v>0</v>
      </c>
      <c r="U473" s="230">
        <f t="shared" si="154"/>
        <v>0</v>
      </c>
      <c r="V473" s="230">
        <f t="shared" si="154"/>
        <v>0</v>
      </c>
      <c r="W473" s="230">
        <f t="shared" si="155"/>
        <v>0</v>
      </c>
      <c r="X473" s="102">
        <v>1</v>
      </c>
      <c r="Y473" s="230" t="s">
        <v>1</v>
      </c>
      <c r="Z473" s="1754">
        <v>3.88</v>
      </c>
      <c r="AA473" s="102">
        <v>256623.19999999998</v>
      </c>
      <c r="AB473" s="102"/>
      <c r="AC473" s="102">
        <v>0</v>
      </c>
      <c r="AD473" s="230">
        <f t="shared" si="156"/>
        <v>256623.19999999998</v>
      </c>
      <c r="AE473" s="102">
        <v>1</v>
      </c>
      <c r="AF473" s="230" t="s">
        <v>1</v>
      </c>
      <c r="AG473" s="1754">
        <v>3.88</v>
      </c>
      <c r="AH473" s="102">
        <v>256623.19999999998</v>
      </c>
      <c r="AI473" s="102"/>
      <c r="AJ473" s="102">
        <v>0</v>
      </c>
      <c r="AK473" s="230">
        <f t="shared" si="157"/>
        <v>256623.19999999998</v>
      </c>
    </row>
    <row r="474" spans="1:37">
      <c r="A474" s="211">
        <v>6</v>
      </c>
      <c r="B474" s="667" t="s">
        <v>877</v>
      </c>
      <c r="C474" s="1139" t="s">
        <v>2280</v>
      </c>
      <c r="D474" s="230" t="s">
        <v>1</v>
      </c>
      <c r="E474" s="102">
        <v>1</v>
      </c>
      <c r="F474" s="230" t="s">
        <v>1</v>
      </c>
      <c r="G474" s="1754">
        <v>3.88</v>
      </c>
      <c r="H474" s="102">
        <v>256623.19999999998</v>
      </c>
      <c r="I474" s="102">
        <v>0</v>
      </c>
      <c r="J474" s="102">
        <v>0</v>
      </c>
      <c r="K474" s="230">
        <f t="shared" si="151"/>
        <v>256623.19999999998</v>
      </c>
      <c r="L474" s="102">
        <v>1</v>
      </c>
      <c r="M474" s="230" t="s">
        <v>1</v>
      </c>
      <c r="N474" s="1754">
        <v>3.88</v>
      </c>
      <c r="O474" s="102">
        <v>256623.19999999998</v>
      </c>
      <c r="P474" s="102">
        <v>0</v>
      </c>
      <c r="Q474" s="102">
        <v>0</v>
      </c>
      <c r="R474" s="230">
        <f t="shared" si="152"/>
        <v>256623.19999999998</v>
      </c>
      <c r="S474" s="230">
        <f t="shared" si="153"/>
        <v>0</v>
      </c>
      <c r="T474" s="230">
        <f t="shared" si="154"/>
        <v>0</v>
      </c>
      <c r="U474" s="230">
        <f t="shared" si="154"/>
        <v>0</v>
      </c>
      <c r="V474" s="230">
        <f t="shared" si="154"/>
        <v>0</v>
      </c>
      <c r="W474" s="230">
        <f t="shared" si="155"/>
        <v>0</v>
      </c>
      <c r="X474" s="102">
        <v>1</v>
      </c>
      <c r="Y474" s="230" t="s">
        <v>1</v>
      </c>
      <c r="Z474" s="1754">
        <v>3.88</v>
      </c>
      <c r="AA474" s="102">
        <v>256623.19999999998</v>
      </c>
      <c r="AB474" s="102"/>
      <c r="AC474" s="102">
        <v>0</v>
      </c>
      <c r="AD474" s="230">
        <f t="shared" si="156"/>
        <v>256623.19999999998</v>
      </c>
      <c r="AE474" s="102">
        <v>1</v>
      </c>
      <c r="AF474" s="230" t="s">
        <v>1</v>
      </c>
      <c r="AG474" s="1754">
        <v>3.88</v>
      </c>
      <c r="AH474" s="102">
        <v>256623.19999999998</v>
      </c>
      <c r="AI474" s="102"/>
      <c r="AJ474" s="102">
        <v>0</v>
      </c>
      <c r="AK474" s="230">
        <f t="shared" si="157"/>
        <v>256623.19999999998</v>
      </c>
    </row>
    <row r="475" spans="1:37">
      <c r="A475" s="211">
        <v>7</v>
      </c>
      <c r="B475" s="667" t="s">
        <v>877</v>
      </c>
      <c r="C475" s="1139" t="s">
        <v>2280</v>
      </c>
      <c r="D475" s="230" t="s">
        <v>1</v>
      </c>
      <c r="E475" s="102">
        <v>1</v>
      </c>
      <c r="F475" s="230" t="s">
        <v>1</v>
      </c>
      <c r="G475" s="1754">
        <v>3.88</v>
      </c>
      <c r="H475" s="102">
        <v>256623.19999999998</v>
      </c>
      <c r="I475" s="102">
        <v>0</v>
      </c>
      <c r="J475" s="102">
        <v>0</v>
      </c>
      <c r="K475" s="230">
        <f t="shared" si="151"/>
        <v>256623.19999999998</v>
      </c>
      <c r="L475" s="102">
        <v>1</v>
      </c>
      <c r="M475" s="230" t="s">
        <v>1</v>
      </c>
      <c r="N475" s="1754">
        <v>3.88</v>
      </c>
      <c r="O475" s="102">
        <v>256623.19999999998</v>
      </c>
      <c r="P475" s="102">
        <v>0</v>
      </c>
      <c r="Q475" s="102">
        <v>0</v>
      </c>
      <c r="R475" s="230">
        <f t="shared" si="152"/>
        <v>256623.19999999998</v>
      </c>
      <c r="S475" s="230">
        <f t="shared" si="153"/>
        <v>0</v>
      </c>
      <c r="T475" s="230">
        <f t="shared" si="154"/>
        <v>0</v>
      </c>
      <c r="U475" s="230">
        <f t="shared" si="154"/>
        <v>0</v>
      </c>
      <c r="V475" s="230">
        <f t="shared" si="154"/>
        <v>0</v>
      </c>
      <c r="W475" s="230">
        <f t="shared" si="155"/>
        <v>0</v>
      </c>
      <c r="X475" s="102">
        <v>1</v>
      </c>
      <c r="Y475" s="230" t="s">
        <v>1</v>
      </c>
      <c r="Z475" s="1754">
        <v>3.88</v>
      </c>
      <c r="AA475" s="102">
        <v>256623.19999999998</v>
      </c>
      <c r="AB475" s="102"/>
      <c r="AC475" s="102">
        <v>0</v>
      </c>
      <c r="AD475" s="230">
        <f t="shared" si="156"/>
        <v>256623.19999999998</v>
      </c>
      <c r="AE475" s="102">
        <v>1</v>
      </c>
      <c r="AF475" s="230" t="s">
        <v>1</v>
      </c>
      <c r="AG475" s="1754">
        <v>3.88</v>
      </c>
      <c r="AH475" s="102">
        <v>256623.19999999998</v>
      </c>
      <c r="AI475" s="102"/>
      <c r="AJ475" s="102">
        <v>0</v>
      </c>
      <c r="AK475" s="230">
        <f t="shared" si="157"/>
        <v>256623.19999999998</v>
      </c>
    </row>
    <row r="476" spans="1:37">
      <c r="A476" s="211">
        <v>8</v>
      </c>
      <c r="B476" s="667" t="s">
        <v>877</v>
      </c>
      <c r="C476" s="1139" t="s">
        <v>2280</v>
      </c>
      <c r="D476" s="230" t="s">
        <v>1</v>
      </c>
      <c r="E476" s="102">
        <v>1</v>
      </c>
      <c r="F476" s="230" t="s">
        <v>1</v>
      </c>
      <c r="G476" s="1754">
        <v>3.88</v>
      </c>
      <c r="H476" s="102">
        <v>256623.19999999998</v>
      </c>
      <c r="I476" s="102">
        <v>0</v>
      </c>
      <c r="J476" s="102">
        <v>0</v>
      </c>
      <c r="K476" s="230">
        <f t="shared" si="151"/>
        <v>256623.19999999998</v>
      </c>
      <c r="L476" s="102">
        <v>1</v>
      </c>
      <c r="M476" s="230" t="s">
        <v>1</v>
      </c>
      <c r="N476" s="1754">
        <v>3.88</v>
      </c>
      <c r="O476" s="102">
        <v>256623.19999999998</v>
      </c>
      <c r="P476" s="102">
        <v>0</v>
      </c>
      <c r="Q476" s="102">
        <v>0</v>
      </c>
      <c r="R476" s="230">
        <f t="shared" si="152"/>
        <v>256623.19999999998</v>
      </c>
      <c r="S476" s="230">
        <f t="shared" si="153"/>
        <v>0</v>
      </c>
      <c r="T476" s="230">
        <f t="shared" si="154"/>
        <v>0</v>
      </c>
      <c r="U476" s="230">
        <f t="shared" si="154"/>
        <v>0</v>
      </c>
      <c r="V476" s="230">
        <f t="shared" si="154"/>
        <v>0</v>
      </c>
      <c r="W476" s="230">
        <f t="shared" si="155"/>
        <v>0</v>
      </c>
      <c r="X476" s="102">
        <v>1</v>
      </c>
      <c r="Y476" s="230" t="s">
        <v>1</v>
      </c>
      <c r="Z476" s="1754">
        <v>3.88</v>
      </c>
      <c r="AA476" s="102">
        <v>256623.19999999998</v>
      </c>
      <c r="AB476" s="102"/>
      <c r="AC476" s="102">
        <v>0</v>
      </c>
      <c r="AD476" s="230">
        <f t="shared" si="156"/>
        <v>256623.19999999998</v>
      </c>
      <c r="AE476" s="102">
        <v>1</v>
      </c>
      <c r="AF476" s="230" t="s">
        <v>1</v>
      </c>
      <c r="AG476" s="1754">
        <v>3.88</v>
      </c>
      <c r="AH476" s="102">
        <v>256623.19999999998</v>
      </c>
      <c r="AI476" s="102"/>
      <c r="AJ476" s="102">
        <v>0</v>
      </c>
      <c r="AK476" s="230">
        <f t="shared" si="157"/>
        <v>256623.19999999998</v>
      </c>
    </row>
    <row r="477" spans="1:37">
      <c r="A477" s="211">
        <v>9</v>
      </c>
      <c r="B477" s="667" t="s">
        <v>877</v>
      </c>
      <c r="C477" s="1139" t="s">
        <v>2280</v>
      </c>
      <c r="D477" s="230" t="s">
        <v>1</v>
      </c>
      <c r="E477" s="102">
        <v>1</v>
      </c>
      <c r="F477" s="230" t="s">
        <v>1</v>
      </c>
      <c r="G477" s="1754">
        <v>3.88</v>
      </c>
      <c r="H477" s="102">
        <v>256623.19999999998</v>
      </c>
      <c r="I477" s="102">
        <v>0</v>
      </c>
      <c r="J477" s="102">
        <v>0</v>
      </c>
      <c r="K477" s="230">
        <f t="shared" si="151"/>
        <v>256623.19999999998</v>
      </c>
      <c r="L477" s="102">
        <v>1</v>
      </c>
      <c r="M477" s="230" t="s">
        <v>1</v>
      </c>
      <c r="N477" s="1754">
        <v>3.88</v>
      </c>
      <c r="O477" s="102">
        <v>256623.19999999998</v>
      </c>
      <c r="P477" s="102">
        <v>0</v>
      </c>
      <c r="Q477" s="102">
        <v>0</v>
      </c>
      <c r="R477" s="230">
        <f t="shared" si="152"/>
        <v>256623.19999999998</v>
      </c>
      <c r="S477" s="230">
        <f t="shared" si="153"/>
        <v>0</v>
      </c>
      <c r="T477" s="230">
        <f t="shared" si="154"/>
        <v>0</v>
      </c>
      <c r="U477" s="230">
        <f t="shared" si="154"/>
        <v>0</v>
      </c>
      <c r="V477" s="230">
        <f t="shared" si="154"/>
        <v>0</v>
      </c>
      <c r="W477" s="230">
        <f t="shared" si="155"/>
        <v>0</v>
      </c>
      <c r="X477" s="102">
        <v>1</v>
      </c>
      <c r="Y477" s="230" t="s">
        <v>1</v>
      </c>
      <c r="Z477" s="1754">
        <v>3.88</v>
      </c>
      <c r="AA477" s="102">
        <v>256623.19999999998</v>
      </c>
      <c r="AB477" s="102"/>
      <c r="AC477" s="102">
        <v>0</v>
      </c>
      <c r="AD477" s="230">
        <f t="shared" si="156"/>
        <v>256623.19999999998</v>
      </c>
      <c r="AE477" s="102">
        <v>1</v>
      </c>
      <c r="AF477" s="230" t="s">
        <v>1</v>
      </c>
      <c r="AG477" s="1754">
        <v>3.88</v>
      </c>
      <c r="AH477" s="102">
        <v>256623.19999999998</v>
      </c>
      <c r="AI477" s="102"/>
      <c r="AJ477" s="102">
        <v>0</v>
      </c>
      <c r="AK477" s="230">
        <f t="shared" si="157"/>
        <v>256623.19999999998</v>
      </c>
    </row>
    <row r="478" spans="1:37">
      <c r="A478" s="211">
        <v>10</v>
      </c>
      <c r="B478" s="667" t="s">
        <v>877</v>
      </c>
      <c r="C478" s="1139" t="s">
        <v>2280</v>
      </c>
      <c r="D478" s="230" t="s">
        <v>1</v>
      </c>
      <c r="E478" s="102">
        <v>1</v>
      </c>
      <c r="F478" s="230" t="s">
        <v>1</v>
      </c>
      <c r="G478" s="1754">
        <v>3.88</v>
      </c>
      <c r="H478" s="102">
        <v>256623.19999999998</v>
      </c>
      <c r="I478" s="102">
        <v>0</v>
      </c>
      <c r="J478" s="102">
        <v>0</v>
      </c>
      <c r="K478" s="230">
        <f t="shared" si="151"/>
        <v>256623.19999999998</v>
      </c>
      <c r="L478" s="102">
        <v>1</v>
      </c>
      <c r="M478" s="230" t="s">
        <v>1</v>
      </c>
      <c r="N478" s="1754">
        <v>3.88</v>
      </c>
      <c r="O478" s="102">
        <v>256623.19999999998</v>
      </c>
      <c r="P478" s="102">
        <v>0</v>
      </c>
      <c r="Q478" s="102">
        <v>0</v>
      </c>
      <c r="R478" s="230">
        <f t="shared" si="152"/>
        <v>256623.19999999998</v>
      </c>
      <c r="S478" s="230">
        <f t="shared" si="153"/>
        <v>0</v>
      </c>
      <c r="T478" s="230">
        <f t="shared" si="154"/>
        <v>0</v>
      </c>
      <c r="U478" s="230">
        <f t="shared" si="154"/>
        <v>0</v>
      </c>
      <c r="V478" s="230">
        <f t="shared" si="154"/>
        <v>0</v>
      </c>
      <c r="W478" s="230">
        <f t="shared" si="155"/>
        <v>0</v>
      </c>
      <c r="X478" s="102">
        <v>1</v>
      </c>
      <c r="Y478" s="230" t="s">
        <v>1</v>
      </c>
      <c r="Z478" s="1754">
        <v>3.88</v>
      </c>
      <c r="AA478" s="102">
        <v>256623.19999999998</v>
      </c>
      <c r="AB478" s="102"/>
      <c r="AC478" s="102">
        <v>0</v>
      </c>
      <c r="AD478" s="230">
        <f t="shared" si="156"/>
        <v>256623.19999999998</v>
      </c>
      <c r="AE478" s="102">
        <v>1</v>
      </c>
      <c r="AF478" s="230" t="s">
        <v>1</v>
      </c>
      <c r="AG478" s="1754">
        <v>3.88</v>
      </c>
      <c r="AH478" s="102">
        <v>256623.19999999998</v>
      </c>
      <c r="AI478" s="102"/>
      <c r="AJ478" s="102">
        <v>0</v>
      </c>
      <c r="AK478" s="230">
        <f t="shared" si="157"/>
        <v>256623.19999999998</v>
      </c>
    </row>
    <row r="479" spans="1:37">
      <c r="A479" s="211">
        <v>11</v>
      </c>
      <c r="B479" s="667" t="s">
        <v>877</v>
      </c>
      <c r="C479" s="1139" t="s">
        <v>2280</v>
      </c>
      <c r="D479" s="230" t="s">
        <v>1</v>
      </c>
      <c r="E479" s="102">
        <v>1</v>
      </c>
      <c r="F479" s="230" t="s">
        <v>1</v>
      </c>
      <c r="G479" s="1754">
        <v>3.88</v>
      </c>
      <c r="H479" s="102">
        <v>256623.19999999998</v>
      </c>
      <c r="I479" s="102">
        <v>0</v>
      </c>
      <c r="J479" s="102">
        <v>0</v>
      </c>
      <c r="K479" s="230">
        <f t="shared" si="151"/>
        <v>256623.19999999998</v>
      </c>
      <c r="L479" s="102">
        <v>1</v>
      </c>
      <c r="M479" s="230" t="s">
        <v>1</v>
      </c>
      <c r="N479" s="1754">
        <v>3.88</v>
      </c>
      <c r="O479" s="102">
        <v>256623.19999999998</v>
      </c>
      <c r="P479" s="102">
        <v>0</v>
      </c>
      <c r="Q479" s="102">
        <v>0</v>
      </c>
      <c r="R479" s="230">
        <f t="shared" si="152"/>
        <v>256623.19999999998</v>
      </c>
      <c r="S479" s="230">
        <f t="shared" si="153"/>
        <v>0</v>
      </c>
      <c r="T479" s="230">
        <f t="shared" si="154"/>
        <v>0</v>
      </c>
      <c r="U479" s="230">
        <f t="shared" si="154"/>
        <v>0</v>
      </c>
      <c r="V479" s="230">
        <f t="shared" si="154"/>
        <v>0</v>
      </c>
      <c r="W479" s="230">
        <f t="shared" si="155"/>
        <v>0</v>
      </c>
      <c r="X479" s="102">
        <v>1</v>
      </c>
      <c r="Y479" s="230" t="s">
        <v>1</v>
      </c>
      <c r="Z479" s="1754">
        <v>3.88</v>
      </c>
      <c r="AA479" s="102">
        <v>256623.19999999998</v>
      </c>
      <c r="AB479" s="102"/>
      <c r="AC479" s="102">
        <v>0</v>
      </c>
      <c r="AD479" s="230">
        <f t="shared" si="156"/>
        <v>256623.19999999998</v>
      </c>
      <c r="AE479" s="102">
        <v>1</v>
      </c>
      <c r="AF479" s="230" t="s">
        <v>1</v>
      </c>
      <c r="AG479" s="1754">
        <v>3.88</v>
      </c>
      <c r="AH479" s="102">
        <v>256623.19999999998</v>
      </c>
      <c r="AI479" s="102"/>
      <c r="AJ479" s="102">
        <v>0</v>
      </c>
      <c r="AK479" s="230">
        <f t="shared" si="157"/>
        <v>256623.19999999998</v>
      </c>
    </row>
    <row r="480" spans="1:37">
      <c r="A480" s="211">
        <v>12</v>
      </c>
      <c r="B480" s="667" t="s">
        <v>877</v>
      </c>
      <c r="C480" s="1139" t="s">
        <v>2280</v>
      </c>
      <c r="D480" s="230" t="s">
        <v>1</v>
      </c>
      <c r="E480" s="102">
        <v>1</v>
      </c>
      <c r="F480" s="230" t="s">
        <v>1</v>
      </c>
      <c r="G480" s="1754">
        <v>3.88</v>
      </c>
      <c r="H480" s="102">
        <v>256623.19999999998</v>
      </c>
      <c r="I480" s="102">
        <v>0</v>
      </c>
      <c r="J480" s="102">
        <v>0</v>
      </c>
      <c r="K480" s="230">
        <f t="shared" si="151"/>
        <v>256623.19999999998</v>
      </c>
      <c r="L480" s="102">
        <v>1</v>
      </c>
      <c r="M480" s="230" t="s">
        <v>1</v>
      </c>
      <c r="N480" s="1754">
        <v>3.88</v>
      </c>
      <c r="O480" s="102">
        <v>256623.19999999998</v>
      </c>
      <c r="P480" s="102">
        <v>0</v>
      </c>
      <c r="Q480" s="102">
        <v>0</v>
      </c>
      <c r="R480" s="230">
        <f t="shared" si="152"/>
        <v>256623.19999999998</v>
      </c>
      <c r="S480" s="230">
        <f t="shared" si="153"/>
        <v>0</v>
      </c>
      <c r="T480" s="230">
        <f t="shared" si="154"/>
        <v>0</v>
      </c>
      <c r="U480" s="230">
        <f t="shared" si="154"/>
        <v>0</v>
      </c>
      <c r="V480" s="230">
        <f t="shared" si="154"/>
        <v>0</v>
      </c>
      <c r="W480" s="230">
        <f t="shared" si="155"/>
        <v>0</v>
      </c>
      <c r="X480" s="102">
        <v>1</v>
      </c>
      <c r="Y480" s="230" t="s">
        <v>1</v>
      </c>
      <c r="Z480" s="1754">
        <v>3.88</v>
      </c>
      <c r="AA480" s="102">
        <v>256623.19999999998</v>
      </c>
      <c r="AB480" s="102"/>
      <c r="AC480" s="102">
        <v>0</v>
      </c>
      <c r="AD480" s="230">
        <f t="shared" si="156"/>
        <v>256623.19999999998</v>
      </c>
      <c r="AE480" s="102">
        <v>1</v>
      </c>
      <c r="AF480" s="230" t="s">
        <v>1</v>
      </c>
      <c r="AG480" s="1754">
        <v>3.88</v>
      </c>
      <c r="AH480" s="102">
        <v>256623.19999999998</v>
      </c>
      <c r="AI480" s="102"/>
      <c r="AJ480" s="102">
        <v>0</v>
      </c>
      <c r="AK480" s="230">
        <f t="shared" si="157"/>
        <v>256623.19999999998</v>
      </c>
    </row>
    <row r="481" spans="1:37">
      <c r="A481" s="211">
        <v>13</v>
      </c>
      <c r="B481" s="667" t="s">
        <v>877</v>
      </c>
      <c r="C481" s="1139" t="s">
        <v>2280</v>
      </c>
      <c r="D481" s="230" t="s">
        <v>1</v>
      </c>
      <c r="E481" s="102">
        <v>1</v>
      </c>
      <c r="F481" s="230" t="s">
        <v>1</v>
      </c>
      <c r="G481" s="1754">
        <v>3.88</v>
      </c>
      <c r="H481" s="102">
        <v>256623.19999999998</v>
      </c>
      <c r="I481" s="102">
        <v>0</v>
      </c>
      <c r="J481" s="102">
        <v>0</v>
      </c>
      <c r="K481" s="230">
        <f t="shared" si="151"/>
        <v>256623.19999999998</v>
      </c>
      <c r="L481" s="102">
        <v>1</v>
      </c>
      <c r="M481" s="230" t="s">
        <v>1</v>
      </c>
      <c r="N481" s="1754">
        <v>3.88</v>
      </c>
      <c r="O481" s="102">
        <v>256623.19999999998</v>
      </c>
      <c r="P481" s="102">
        <v>0</v>
      </c>
      <c r="Q481" s="102">
        <v>0</v>
      </c>
      <c r="R481" s="230">
        <f t="shared" si="152"/>
        <v>256623.19999999998</v>
      </c>
      <c r="S481" s="230">
        <f t="shared" si="153"/>
        <v>0</v>
      </c>
      <c r="T481" s="230">
        <f t="shared" si="154"/>
        <v>0</v>
      </c>
      <c r="U481" s="230">
        <f t="shared" si="154"/>
        <v>0</v>
      </c>
      <c r="V481" s="230">
        <f t="shared" si="154"/>
        <v>0</v>
      </c>
      <c r="W481" s="230">
        <f t="shared" si="155"/>
        <v>0</v>
      </c>
      <c r="X481" s="102">
        <v>1</v>
      </c>
      <c r="Y481" s="230" t="s">
        <v>1</v>
      </c>
      <c r="Z481" s="1754">
        <v>3.88</v>
      </c>
      <c r="AA481" s="102">
        <v>256623.19999999998</v>
      </c>
      <c r="AB481" s="102"/>
      <c r="AC481" s="102">
        <v>0</v>
      </c>
      <c r="AD481" s="230">
        <f t="shared" si="156"/>
        <v>256623.19999999998</v>
      </c>
      <c r="AE481" s="102">
        <v>1</v>
      </c>
      <c r="AF481" s="230" t="s">
        <v>1</v>
      </c>
      <c r="AG481" s="1754">
        <v>3.88</v>
      </c>
      <c r="AH481" s="102">
        <v>256623.19999999998</v>
      </c>
      <c r="AI481" s="102"/>
      <c r="AJ481" s="102">
        <v>0</v>
      </c>
      <c r="AK481" s="230">
        <f t="shared" si="157"/>
        <v>256623.19999999998</v>
      </c>
    </row>
    <row r="482" spans="1:37">
      <c r="A482" s="211">
        <v>14</v>
      </c>
      <c r="B482" s="667" t="s">
        <v>877</v>
      </c>
      <c r="C482" s="1139" t="s">
        <v>2280</v>
      </c>
      <c r="D482" s="230" t="s">
        <v>1</v>
      </c>
      <c r="E482" s="102">
        <v>1</v>
      </c>
      <c r="F482" s="230" t="s">
        <v>1</v>
      </c>
      <c r="G482" s="1754">
        <v>3.88</v>
      </c>
      <c r="H482" s="102">
        <v>256623.19999999998</v>
      </c>
      <c r="I482" s="102">
        <v>0</v>
      </c>
      <c r="J482" s="102">
        <v>0</v>
      </c>
      <c r="K482" s="230">
        <f t="shared" si="151"/>
        <v>256623.19999999998</v>
      </c>
      <c r="L482" s="102">
        <v>1</v>
      </c>
      <c r="M482" s="230" t="s">
        <v>1</v>
      </c>
      <c r="N482" s="1754">
        <v>3.88</v>
      </c>
      <c r="O482" s="102">
        <v>256623.19999999998</v>
      </c>
      <c r="P482" s="102">
        <v>0</v>
      </c>
      <c r="Q482" s="102">
        <v>0</v>
      </c>
      <c r="R482" s="230">
        <f t="shared" si="152"/>
        <v>256623.19999999998</v>
      </c>
      <c r="S482" s="230">
        <f t="shared" si="153"/>
        <v>0</v>
      </c>
      <c r="T482" s="230">
        <f t="shared" si="154"/>
        <v>0</v>
      </c>
      <c r="U482" s="230">
        <f t="shared" si="154"/>
        <v>0</v>
      </c>
      <c r="V482" s="230">
        <f t="shared" si="154"/>
        <v>0</v>
      </c>
      <c r="W482" s="230">
        <f t="shared" si="155"/>
        <v>0</v>
      </c>
      <c r="X482" s="102">
        <v>1</v>
      </c>
      <c r="Y482" s="230" t="s">
        <v>1</v>
      </c>
      <c r="Z482" s="1754">
        <v>3.88</v>
      </c>
      <c r="AA482" s="102">
        <v>256623.19999999998</v>
      </c>
      <c r="AB482" s="102"/>
      <c r="AC482" s="102">
        <v>0</v>
      </c>
      <c r="AD482" s="230">
        <f t="shared" si="156"/>
        <v>256623.19999999998</v>
      </c>
      <c r="AE482" s="102">
        <v>1</v>
      </c>
      <c r="AF482" s="230" t="s">
        <v>1</v>
      </c>
      <c r="AG482" s="1754">
        <v>3.88</v>
      </c>
      <c r="AH482" s="102">
        <v>256623.19999999998</v>
      </c>
      <c r="AI482" s="102"/>
      <c r="AJ482" s="102">
        <v>0</v>
      </c>
      <c r="AK482" s="230">
        <f t="shared" si="157"/>
        <v>256623.19999999998</v>
      </c>
    </row>
    <row r="483" spans="1:37">
      <c r="A483" s="211">
        <v>15</v>
      </c>
      <c r="B483" s="667" t="s">
        <v>877</v>
      </c>
      <c r="C483" s="1139" t="s">
        <v>2280</v>
      </c>
      <c r="D483" s="230" t="s">
        <v>1</v>
      </c>
      <c r="E483" s="102">
        <v>1</v>
      </c>
      <c r="F483" s="230" t="s">
        <v>1</v>
      </c>
      <c r="G483" s="1754">
        <v>3.88</v>
      </c>
      <c r="H483" s="102">
        <v>256623.19999999998</v>
      </c>
      <c r="I483" s="102">
        <v>0</v>
      </c>
      <c r="J483" s="102">
        <v>0</v>
      </c>
      <c r="K483" s="230">
        <f t="shared" si="151"/>
        <v>256623.19999999998</v>
      </c>
      <c r="L483" s="102">
        <v>1</v>
      </c>
      <c r="M483" s="230" t="s">
        <v>1</v>
      </c>
      <c r="N483" s="1754">
        <v>3.88</v>
      </c>
      <c r="O483" s="102">
        <v>256623.19999999998</v>
      </c>
      <c r="P483" s="102">
        <v>0</v>
      </c>
      <c r="Q483" s="102">
        <v>0</v>
      </c>
      <c r="R483" s="230">
        <f t="shared" si="152"/>
        <v>256623.19999999998</v>
      </c>
      <c r="S483" s="230">
        <f t="shared" si="153"/>
        <v>0</v>
      </c>
      <c r="T483" s="230">
        <f t="shared" si="154"/>
        <v>0</v>
      </c>
      <c r="U483" s="230">
        <f t="shared" si="154"/>
        <v>0</v>
      </c>
      <c r="V483" s="230">
        <f t="shared" si="154"/>
        <v>0</v>
      </c>
      <c r="W483" s="230">
        <f t="shared" si="155"/>
        <v>0</v>
      </c>
      <c r="X483" s="102">
        <v>1</v>
      </c>
      <c r="Y483" s="230" t="s">
        <v>1</v>
      </c>
      <c r="Z483" s="1754">
        <v>3.88</v>
      </c>
      <c r="AA483" s="102">
        <v>256623.19999999998</v>
      </c>
      <c r="AB483" s="102"/>
      <c r="AC483" s="102">
        <v>0</v>
      </c>
      <c r="AD483" s="230">
        <f t="shared" si="156"/>
        <v>256623.19999999998</v>
      </c>
      <c r="AE483" s="102">
        <v>1</v>
      </c>
      <c r="AF483" s="230" t="s">
        <v>1</v>
      </c>
      <c r="AG483" s="1754">
        <v>3.88</v>
      </c>
      <c r="AH483" s="102">
        <v>256623.19999999998</v>
      </c>
      <c r="AI483" s="102"/>
      <c r="AJ483" s="102">
        <v>0</v>
      </c>
      <c r="AK483" s="230">
        <f t="shared" si="157"/>
        <v>256623.19999999998</v>
      </c>
    </row>
    <row r="484" spans="1:37">
      <c r="A484" s="211"/>
      <c r="B484" s="593"/>
      <c r="C484" s="211"/>
      <c r="D484" s="230" t="s">
        <v>1</v>
      </c>
      <c r="E484" s="102"/>
      <c r="F484" s="230" t="s">
        <v>1</v>
      </c>
      <c r="G484" s="230"/>
      <c r="H484" s="102"/>
      <c r="I484" s="102"/>
      <c r="J484" s="102"/>
      <c r="K484" s="230"/>
      <c r="L484" s="102"/>
      <c r="M484" s="230" t="s">
        <v>1</v>
      </c>
      <c r="N484" s="230"/>
      <c r="O484" s="102"/>
      <c r="P484" s="102"/>
      <c r="Q484" s="102"/>
      <c r="R484" s="230"/>
      <c r="S484" s="230"/>
      <c r="T484" s="230"/>
      <c r="U484" s="230"/>
      <c r="V484" s="230"/>
      <c r="W484" s="230"/>
      <c r="X484" s="102"/>
      <c r="Y484" s="230"/>
      <c r="Z484" s="230"/>
      <c r="AA484" s="102"/>
      <c r="AB484" s="102"/>
      <c r="AC484" s="102"/>
      <c r="AD484" s="230"/>
      <c r="AE484" s="102"/>
      <c r="AF484" s="230" t="s">
        <v>1</v>
      </c>
      <c r="AG484" s="230"/>
      <c r="AH484" s="102"/>
      <c r="AI484" s="102"/>
      <c r="AJ484" s="102"/>
      <c r="AK484" s="230"/>
    </row>
    <row r="485" spans="1:37">
      <c r="A485" s="211"/>
      <c r="B485" s="271"/>
      <c r="C485" s="211"/>
      <c r="D485" s="230"/>
      <c r="E485" s="102"/>
      <c r="F485" s="230"/>
      <c r="G485" s="230"/>
      <c r="H485" s="102"/>
      <c r="I485" s="102"/>
      <c r="J485" s="102"/>
      <c r="K485" s="102"/>
      <c r="L485" s="102"/>
      <c r="M485" s="230"/>
      <c r="N485" s="230"/>
      <c r="O485" s="102"/>
      <c r="P485" s="102"/>
      <c r="Q485" s="102"/>
      <c r="R485" s="102"/>
      <c r="S485" s="102"/>
      <c r="T485" s="102"/>
      <c r="U485" s="102"/>
      <c r="V485" s="102"/>
      <c r="W485" s="102"/>
      <c r="X485" s="102"/>
      <c r="Y485" s="230"/>
      <c r="Z485" s="230"/>
      <c r="AA485" s="102"/>
      <c r="AB485" s="102"/>
      <c r="AC485" s="102"/>
      <c r="AD485" s="102"/>
      <c r="AE485" s="102"/>
      <c r="AF485" s="230"/>
      <c r="AG485" s="230"/>
      <c r="AH485" s="102"/>
      <c r="AI485" s="102"/>
      <c r="AJ485" s="102"/>
      <c r="AK485" s="102"/>
    </row>
    <row r="486" spans="1:37" s="233" customFormat="1" ht="14.25">
      <c r="A486" s="228"/>
      <c r="B486" s="592" t="s">
        <v>113</v>
      </c>
      <c r="C486" s="232" t="s">
        <v>1</v>
      </c>
      <c r="D486" s="232" t="s">
        <v>1</v>
      </c>
      <c r="E486" s="232">
        <f>SUM(E469:E483)</f>
        <v>15</v>
      </c>
      <c r="F486" s="232" t="s">
        <v>1</v>
      </c>
      <c r="G486" s="232" t="s">
        <v>1</v>
      </c>
      <c r="H486" s="232">
        <f>SUM(H469:H483)</f>
        <v>3849348.0000000009</v>
      </c>
      <c r="I486" s="232">
        <f>SUM(I469:I483)</f>
        <v>0</v>
      </c>
      <c r="J486" s="232">
        <f>SUM(J469:J483)</f>
        <v>0</v>
      </c>
      <c r="K486" s="232">
        <f>SUM(K469:K483)</f>
        <v>3849348.0000000009</v>
      </c>
      <c r="L486" s="232">
        <f>SUM(L469:L483)</f>
        <v>15</v>
      </c>
      <c r="M486" s="232" t="s">
        <v>1</v>
      </c>
      <c r="N486" s="232" t="s">
        <v>1</v>
      </c>
      <c r="O486" s="232">
        <f t="shared" ref="O486:AE486" si="158">SUM(O469:O483)</f>
        <v>3849348.0000000009</v>
      </c>
      <c r="P486" s="232">
        <f t="shared" si="158"/>
        <v>0</v>
      </c>
      <c r="Q486" s="232">
        <f t="shared" si="158"/>
        <v>0</v>
      </c>
      <c r="R486" s="232">
        <f t="shared" si="158"/>
        <v>3849348.0000000009</v>
      </c>
      <c r="S486" s="232">
        <f t="shared" si="158"/>
        <v>0</v>
      </c>
      <c r="T486" s="232">
        <f t="shared" si="158"/>
        <v>0</v>
      </c>
      <c r="U486" s="232">
        <f t="shared" si="158"/>
        <v>0</v>
      </c>
      <c r="V486" s="232">
        <f t="shared" si="158"/>
        <v>0</v>
      </c>
      <c r="W486" s="232">
        <f t="shared" si="158"/>
        <v>0</v>
      </c>
      <c r="X486" s="232">
        <f t="shared" si="158"/>
        <v>15</v>
      </c>
      <c r="Y486" s="232">
        <f t="shared" si="158"/>
        <v>0</v>
      </c>
      <c r="Z486" s="232">
        <f t="shared" si="158"/>
        <v>58.20000000000001</v>
      </c>
      <c r="AA486" s="232">
        <f t="shared" si="158"/>
        <v>3849348.0000000009</v>
      </c>
      <c r="AB486" s="232">
        <f t="shared" si="158"/>
        <v>0</v>
      </c>
      <c r="AC486" s="232">
        <f t="shared" si="158"/>
        <v>0</v>
      </c>
      <c r="AD486" s="232">
        <f t="shared" si="158"/>
        <v>3849348.0000000009</v>
      </c>
      <c r="AE486" s="232">
        <f t="shared" si="158"/>
        <v>15</v>
      </c>
      <c r="AF486" s="232" t="s">
        <v>1</v>
      </c>
      <c r="AG486" s="232" t="s">
        <v>1</v>
      </c>
      <c r="AH486" s="232">
        <f>SUM(AH469:AH483)</f>
        <v>3849348.0000000009</v>
      </c>
      <c r="AI486" s="232">
        <f>SUM(AI469:AI483)</f>
        <v>0</v>
      </c>
      <c r="AJ486" s="232">
        <f>SUM(AJ469:AJ483)</f>
        <v>0</v>
      </c>
      <c r="AK486" s="232">
        <f>SUM(AK469:AK483)</f>
        <v>3849348.0000000009</v>
      </c>
    </row>
    <row r="487" spans="1:37">
      <c r="B487" s="20" t="s">
        <v>237</v>
      </c>
    </row>
    <row r="488" spans="1:37" ht="19.5" customHeight="1">
      <c r="B488" s="596" t="s">
        <v>468</v>
      </c>
      <c r="C488" s="181"/>
      <c r="D488" s="298"/>
      <c r="E488" s="298"/>
      <c r="F488" s="298"/>
      <c r="G488" s="298"/>
      <c r="M488" s="298"/>
      <c r="N488" s="298"/>
      <c r="X488" s="298"/>
      <c r="Y488" s="298"/>
      <c r="Z488" s="298"/>
      <c r="AE488" s="298"/>
      <c r="AF488" s="298"/>
      <c r="AG488" s="298"/>
    </row>
    <row r="489" spans="1:37" ht="33.75" customHeight="1">
      <c r="B489" s="2140" t="s">
        <v>467</v>
      </c>
      <c r="C489" s="2141"/>
      <c r="D489" s="2141"/>
      <c r="E489" s="2141"/>
      <c r="F489" s="2141"/>
      <c r="G489" s="2141"/>
      <c r="H489" s="2141"/>
      <c r="I489" s="2141"/>
    </row>
    <row r="490" spans="1:37" ht="19.5" customHeight="1">
      <c r="B490" s="597" t="s">
        <v>300</v>
      </c>
      <c r="C490" s="298"/>
      <c r="D490" s="298"/>
      <c r="E490" s="298"/>
      <c r="F490" s="298"/>
      <c r="G490" s="298"/>
      <c r="M490" s="298"/>
      <c r="N490" s="298"/>
      <c r="X490" s="298"/>
      <c r="Y490" s="298"/>
      <c r="Z490" s="298"/>
      <c r="AE490" s="298"/>
      <c r="AF490" s="298"/>
      <c r="AG490" s="298"/>
    </row>
    <row r="491" spans="1:37" ht="33" customHeight="1">
      <c r="B491" s="2166" t="s">
        <v>7415</v>
      </c>
      <c r="C491" s="2166"/>
      <c r="D491" s="2166"/>
      <c r="E491" s="2166"/>
      <c r="F491" s="2166"/>
      <c r="G491" s="2166"/>
      <c r="H491" s="2166"/>
    </row>
    <row r="495" spans="1:37">
      <c r="H495" s="1159">
        <f>+H486+H465+H443+H413+H400+H384+H365+H348+H328+H329+H313+H297+H278+H265+H186+H167+H134+H103+H34</f>
        <v>98526114.199999988</v>
      </c>
      <c r="I495" s="1159">
        <f>+I486+I465+I443+I413+I400+I384+I365+I348+I328+I329+I313+I297+I278+I265+I186+I167+I134+I103+I34</f>
        <v>88000</v>
      </c>
      <c r="J495" s="1159">
        <f>+J486+J465+J443+J413+J400+J384+J365+J348+J328+J329+J313+J297+J278+J265+J186+J167+J134+J103+J34</f>
        <v>387712.67999999993</v>
      </c>
      <c r="K495" s="1159">
        <f>+K486+K465+K443+K413+K400+K384+K365+K348+K328+K329+K313+K297+K278+K265+K186+K167+K134+K103+K34</f>
        <v>99001826.87999998</v>
      </c>
      <c r="O495" s="1159">
        <f>+O486+O465+O443+O413+O400+O384+O365+O348+O328+O329+O313+O297+O278+O265+O186+O167+O134+O103+O34</f>
        <v>98526114.199999988</v>
      </c>
      <c r="P495" s="1159">
        <f>+P486+P465+P443+P413+P400+P384+P365+P348+P328+P329+P313+P297+P278+P265+P186+P167+P134+P103+P34</f>
        <v>88000</v>
      </c>
      <c r="Q495" s="1159">
        <f>+Q486+Q465+Q443+Q413+Q400+Q384+Q365+Q348+Q328+Q329+Q313+Q297+Q278+Q265+Q186+Q167+Q134+Q103+Q34</f>
        <v>308344.68</v>
      </c>
      <c r="R495" s="1159">
        <f>+R486+R465+R443+R413+R400+R384+R365+R348+R328+R329+R313+R297+R278+R265+R186+R167+R134+R103+R34</f>
        <v>98922458.87999998</v>
      </c>
      <c r="AA495" s="1159">
        <f>+AA486+AA465+AA443+AA413+AA400+AA384+AA365+AA348+AA328+AA329+AA313+AA297+AA278+AA265+AA186+AA167+AA134+AA103+AA34</f>
        <v>98526114.199999988</v>
      </c>
      <c r="AB495" s="1159">
        <f>+AB486+AB465+AB443+AB413+AB400+AB384+AB365+AB348+AB328+AB329+AB313+AB297+AB278+AB265+AB186+AB167+AB134+AB103+AB34</f>
        <v>88000</v>
      </c>
      <c r="AC495" s="1159">
        <f>+AC486+AC465+AC443+AC413+AC400+AC384+AC365+AC348+AC328+AC329+AC313+AC297+AC278+AC265+AC186+AC167+AC134+AC103+AC34</f>
        <v>467080.68</v>
      </c>
      <c r="AD495" s="1159">
        <f>+AD486+AD465+AD443+AD413+AD400+AD384+AD365+AD348+AD328+AD329+AD313+AD297+AD278+AD265+AD186+AD167+AD134+AD103+AD34</f>
        <v>99081194.87999998</v>
      </c>
      <c r="AH495" s="1159">
        <f>+AH486+AH465+AH443+AH413+AH400+AH384+AH365+AH348+AH328+AH329+AH313+AH297+AH278+AH265+AH186+AH167+AH134+AH103+AH34</f>
        <v>98526114.199999988</v>
      </c>
      <c r="AI495" s="1159">
        <f>+AI486+AI465+AI443+AI413+AI400+AI384+AI365+AI348+AI328+AI329+AI313+AI297+AI278+AI265+AI186+AI167+AI134+AI103+AI34</f>
        <v>88000</v>
      </c>
      <c r="AJ495" s="1159">
        <f>+AJ486+AJ465+AJ443+AJ413+AJ400+AJ384+AJ365+AJ348+AJ328+AJ329+AJ313+AJ297+AJ278+AJ265+AJ186+AJ167+AJ134+AJ103+AJ34</f>
        <v>546448.68000000005</v>
      </c>
      <c r="AK495" s="1159">
        <f>+AK486+AK465+AK443+AK413+AK400+AK384+AK365+AK348+AK328+AK329+AK313+AK297+AK278+AK265+AK186+AK167+AK134+AK103+AK34</f>
        <v>99160562.87999998</v>
      </c>
    </row>
    <row r="497" spans="34:34">
      <c r="AH497" s="788"/>
    </row>
  </sheetData>
  <mergeCells count="7">
    <mergeCell ref="AE4:AK4"/>
    <mergeCell ref="B3:F3"/>
    <mergeCell ref="B489:I489"/>
    <mergeCell ref="B491:H491"/>
    <mergeCell ref="S2:W2"/>
    <mergeCell ref="S4:W4"/>
    <mergeCell ref="X4:AD4"/>
  </mergeCells>
  <pageMargins left="0.7" right="0.7" top="0.75" bottom="0.75" header="0.3" footer="0.3"/>
  <pageSetup paperSize="9" scale="31" orientation="portrait" verticalDpi="0" r:id="rId1"/>
  <colBreaks count="1" manualBreakCount="1">
    <brk id="23"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44"/>
  <sheetViews>
    <sheetView workbookViewId="0">
      <selection activeCell="G14" sqref="G14"/>
    </sheetView>
  </sheetViews>
  <sheetFormatPr defaultRowHeight="13.5"/>
  <cols>
    <col min="1" max="1" width="3.5703125" style="5" customWidth="1"/>
    <col min="2" max="2" width="24" style="20" customWidth="1"/>
    <col min="3" max="4" width="10.28515625" style="5" customWidth="1"/>
    <col min="5" max="8" width="10.7109375" style="5" customWidth="1"/>
    <col min="9" max="9" width="12.28515625" style="5" customWidth="1"/>
    <col min="10" max="10" width="12.7109375" style="392" customWidth="1"/>
    <col min="11" max="11" width="12.85546875" style="20" customWidth="1"/>
    <col min="12" max="12" width="10.7109375" style="20" customWidth="1"/>
    <col min="13" max="13" width="12.7109375" style="5" customWidth="1"/>
    <col min="14" max="14" width="13" style="5" customWidth="1"/>
    <col min="15" max="15" width="13" style="429" customWidth="1"/>
    <col min="16" max="16" width="10.7109375" style="5" customWidth="1"/>
    <col min="17" max="17" width="13.140625" style="5" customWidth="1"/>
    <col min="18" max="18" width="10.7109375" style="421" customWidth="1"/>
    <col min="19" max="19" width="12.85546875" style="20" customWidth="1"/>
    <col min="20" max="20" width="10.7109375" style="20" customWidth="1"/>
    <col min="21" max="21" width="12.7109375" style="5" customWidth="1"/>
    <col min="22" max="22" width="12.85546875" style="20" customWidth="1"/>
    <col min="23" max="23" width="10.7109375" style="20" customWidth="1"/>
    <col min="24" max="24" width="12.7109375" style="5" customWidth="1"/>
    <col min="25" max="25" width="13" style="5" customWidth="1"/>
    <col min="26" max="26" width="13" style="429" customWidth="1"/>
    <col min="27" max="27" width="10.7109375" style="5" customWidth="1"/>
    <col min="28" max="28" width="13.140625" style="5" customWidth="1"/>
    <col min="29" max="29" width="12" style="421" customWidth="1"/>
    <col min="30" max="30" width="12" style="5" customWidth="1"/>
    <col min="31" max="32" width="10.5703125" style="5" customWidth="1"/>
    <col min="33" max="33" width="11.140625" style="5" customWidth="1"/>
    <col min="34" max="34" width="10.7109375" style="421" customWidth="1"/>
    <col min="35" max="35" width="10.7109375" style="5" customWidth="1"/>
    <col min="36" max="36" width="12.7109375" style="5" customWidth="1"/>
    <col min="37" max="37" width="12.85546875" style="20" customWidth="1"/>
    <col min="38" max="38" width="10.7109375" style="20" customWidth="1"/>
    <col min="39" max="39" width="12.7109375" style="5" customWidth="1"/>
    <col min="40" max="40" width="13" style="5" customWidth="1"/>
    <col min="41" max="41" width="13" style="429" customWidth="1"/>
    <col min="42" max="42" width="10.7109375" style="5" customWidth="1"/>
    <col min="43" max="43" width="13.140625" style="5" customWidth="1"/>
    <col min="44" max="44" width="10.7109375" style="421" customWidth="1"/>
    <col min="45" max="45" width="10.7109375" style="5" customWidth="1"/>
    <col min="46" max="46" width="12.7109375" style="5" customWidth="1"/>
    <col min="47" max="47" width="12.85546875" style="20" customWidth="1"/>
    <col min="48" max="48" width="10.7109375" style="20" customWidth="1"/>
    <col min="49" max="49" width="12.7109375" style="5" customWidth="1"/>
    <col min="50" max="50" width="13" style="5" customWidth="1"/>
    <col min="51" max="51" width="13" style="429" customWidth="1"/>
    <col min="52" max="52" width="10.7109375" style="5" customWidth="1"/>
    <col min="53" max="53" width="13.140625" style="5" customWidth="1"/>
    <col min="54" max="16384" width="9.140625" style="254"/>
  </cols>
  <sheetData>
    <row r="1" spans="1:53" s="5" customFormat="1" ht="16.5">
      <c r="A1" s="30"/>
      <c r="B1" s="587" t="s">
        <v>224</v>
      </c>
      <c r="C1" s="31"/>
      <c r="D1" s="31"/>
      <c r="E1" s="31"/>
      <c r="F1" s="31"/>
      <c r="G1" s="31"/>
      <c r="H1" s="31"/>
      <c r="I1" s="31"/>
      <c r="J1" s="392"/>
      <c r="K1" s="20"/>
      <c r="L1" s="20"/>
      <c r="M1" s="31"/>
      <c r="N1" s="31"/>
      <c r="O1" s="429"/>
      <c r="P1" s="31"/>
      <c r="Q1" s="431" t="s">
        <v>258</v>
      </c>
      <c r="R1" s="429" t="s">
        <v>365</v>
      </c>
      <c r="S1" s="20"/>
      <c r="T1" s="20"/>
      <c r="U1" s="31"/>
      <c r="V1" s="20"/>
      <c r="W1" s="20"/>
      <c r="X1" s="31"/>
      <c r="Y1" s="31"/>
      <c r="Z1" s="429"/>
      <c r="AA1" s="31"/>
      <c r="AB1" s="431"/>
      <c r="AC1" s="442"/>
      <c r="AD1" s="22"/>
      <c r="AE1" s="22"/>
      <c r="AF1" s="302"/>
      <c r="AG1" s="133"/>
      <c r="AH1" s="429"/>
      <c r="AI1" s="31"/>
      <c r="AJ1" s="31"/>
      <c r="AK1" s="20"/>
      <c r="AL1" s="20"/>
      <c r="AM1" s="31"/>
      <c r="AN1" s="31"/>
      <c r="AO1" s="429"/>
      <c r="AP1" s="31"/>
      <c r="AQ1" s="431"/>
      <c r="AR1" s="429"/>
      <c r="AS1" s="31"/>
      <c r="AT1" s="31"/>
      <c r="AU1" s="20"/>
      <c r="AV1" s="20"/>
      <c r="AW1" s="31"/>
      <c r="AX1" s="31"/>
      <c r="AY1" s="429"/>
      <c r="AZ1" s="31"/>
      <c r="BA1" s="431"/>
    </row>
    <row r="2" spans="1:53" s="5" customFormat="1" ht="22.7" customHeight="1" thickBot="1">
      <c r="A2" s="30"/>
      <c r="B2" s="588"/>
      <c r="C2" s="177"/>
      <c r="D2" s="177"/>
      <c r="E2" s="177"/>
      <c r="F2" s="177"/>
      <c r="G2" s="177"/>
      <c r="H2" s="177"/>
      <c r="I2" s="177"/>
      <c r="J2" s="393"/>
      <c r="K2" s="419"/>
      <c r="L2" s="419"/>
      <c r="M2" s="177"/>
      <c r="N2" s="177"/>
      <c r="O2" s="430"/>
      <c r="P2" s="177"/>
      <c r="Q2" s="177"/>
      <c r="R2" s="430"/>
      <c r="S2" s="419"/>
      <c r="T2" s="419"/>
      <c r="U2" s="177"/>
      <c r="V2" s="419"/>
      <c r="W2" s="419"/>
      <c r="X2" s="177"/>
      <c r="Y2" s="177"/>
      <c r="Z2" s="430"/>
      <c r="AA2" s="177"/>
      <c r="AB2" s="177"/>
      <c r="AC2" s="443"/>
      <c r="AD2" s="178"/>
      <c r="AE2" s="222"/>
      <c r="AF2" s="1875"/>
      <c r="AG2" s="1875"/>
      <c r="AH2" s="430"/>
      <c r="AI2" s="177"/>
      <c r="AJ2" s="177"/>
      <c r="AK2" s="419"/>
      <c r="AL2" s="419"/>
      <c r="AM2" s="177"/>
      <c r="AN2" s="177"/>
      <c r="AO2" s="430"/>
      <c r="AP2" s="177"/>
      <c r="AQ2" s="177"/>
      <c r="AR2" s="430"/>
      <c r="AS2" s="177"/>
      <c r="AT2" s="177"/>
      <c r="AU2" s="419"/>
      <c r="AV2" s="419"/>
      <c r="AW2" s="177"/>
      <c r="AX2" s="177"/>
      <c r="AY2" s="430"/>
      <c r="AZ2" s="177"/>
      <c r="BA2" s="177"/>
    </row>
    <row r="3" spans="1:53" s="181" customFormat="1">
      <c r="A3" s="30"/>
      <c r="B3" s="589" t="s">
        <v>29</v>
      </c>
      <c r="C3" s="134"/>
      <c r="D3" s="134"/>
      <c r="E3" s="134"/>
      <c r="F3" s="134"/>
      <c r="G3" s="134"/>
      <c r="H3" s="134"/>
      <c r="I3" s="134"/>
      <c r="J3" s="394"/>
      <c r="K3" s="336"/>
      <c r="L3" s="336"/>
      <c r="M3" s="134"/>
      <c r="N3" s="134"/>
      <c r="O3" s="434"/>
      <c r="P3" s="134"/>
      <c r="Q3" s="134"/>
      <c r="R3" s="429"/>
      <c r="S3" s="336"/>
      <c r="T3" s="336"/>
      <c r="U3" s="134"/>
      <c r="V3" s="336"/>
      <c r="W3" s="336"/>
      <c r="X3" s="134"/>
      <c r="Y3" s="134"/>
      <c r="Z3" s="434"/>
      <c r="AA3" s="134"/>
      <c r="AB3" s="134"/>
      <c r="AC3" s="432"/>
      <c r="AD3" s="180"/>
      <c r="AE3" s="180"/>
      <c r="AF3" s="180"/>
      <c r="AG3" s="180"/>
      <c r="AH3" s="429"/>
      <c r="AI3" s="134"/>
      <c r="AJ3" s="134"/>
      <c r="AK3" s="336"/>
      <c r="AL3" s="336"/>
      <c r="AM3" s="134"/>
      <c r="AN3" s="134"/>
      <c r="AO3" s="434"/>
      <c r="AP3" s="134"/>
      <c r="AQ3" s="134"/>
      <c r="AR3" s="429"/>
      <c r="AS3" s="134"/>
      <c r="AT3" s="134"/>
      <c r="AU3" s="336"/>
      <c r="AV3" s="336"/>
      <c r="AW3" s="134"/>
      <c r="AX3" s="134"/>
      <c r="AY3" s="434"/>
      <c r="AZ3" s="134"/>
      <c r="BA3" s="134"/>
    </row>
    <row r="4" spans="1:53" s="181" customFormat="1" ht="22.7" customHeight="1">
      <c r="A4" s="30"/>
      <c r="B4" s="599"/>
      <c r="C4" s="134"/>
      <c r="D4" s="134"/>
      <c r="E4" s="134"/>
      <c r="F4" s="134"/>
      <c r="G4" s="134"/>
      <c r="H4" s="134"/>
      <c r="I4" s="134"/>
      <c r="J4" s="394"/>
      <c r="K4" s="336"/>
      <c r="L4" s="336"/>
      <c r="M4" s="134"/>
      <c r="N4" s="134"/>
      <c r="O4" s="434"/>
      <c r="P4" s="134"/>
      <c r="Q4" s="433" t="s">
        <v>222</v>
      </c>
      <c r="R4" s="429"/>
      <c r="S4" s="336"/>
      <c r="T4" s="336"/>
      <c r="U4" s="134"/>
      <c r="V4" s="336"/>
      <c r="W4" s="336"/>
      <c r="X4" s="134"/>
      <c r="Y4" s="134"/>
      <c r="Z4" s="434"/>
      <c r="AA4" s="134"/>
      <c r="AB4" s="433" t="s">
        <v>222</v>
      </c>
      <c r="AC4" s="432"/>
      <c r="AD4" s="180"/>
      <c r="AE4" s="180"/>
      <c r="AF4" s="180"/>
      <c r="AG4" s="303"/>
      <c r="AH4" s="429"/>
      <c r="AI4" s="134"/>
      <c r="AJ4" s="134"/>
      <c r="AK4" s="336"/>
      <c r="AL4" s="336"/>
      <c r="AM4" s="134"/>
      <c r="AN4" s="134"/>
      <c r="AO4" s="434"/>
      <c r="AP4" s="134"/>
      <c r="AQ4" s="433" t="s">
        <v>222</v>
      </c>
      <c r="AR4" s="429"/>
      <c r="AS4" s="134"/>
      <c r="AT4" s="134"/>
      <c r="AU4" s="336"/>
      <c r="AV4" s="336"/>
      <c r="AW4" s="134"/>
      <c r="AX4" s="134"/>
      <c r="AY4" s="434"/>
      <c r="AZ4" s="134"/>
      <c r="BA4" s="433" t="s">
        <v>222</v>
      </c>
    </row>
    <row r="5" spans="1:53" ht="13.7" customHeight="1">
      <c r="A5" s="244"/>
      <c r="B5" s="600"/>
      <c r="C5" s="438"/>
      <c r="D5" s="439"/>
      <c r="E5" s="439"/>
      <c r="F5" s="439"/>
      <c r="G5" s="439"/>
      <c r="H5" s="439"/>
      <c r="I5" s="439"/>
      <c r="J5" s="439" t="s">
        <v>392</v>
      </c>
      <c r="K5" s="439"/>
      <c r="L5" s="439"/>
      <c r="M5" s="439"/>
      <c r="N5" s="439"/>
      <c r="O5" s="439"/>
      <c r="P5" s="439"/>
      <c r="Q5" s="439"/>
      <c r="R5" s="440"/>
      <c r="S5" s="440"/>
      <c r="T5" s="440"/>
      <c r="U5" s="440"/>
      <c r="V5" s="452"/>
      <c r="W5" s="452" t="s">
        <v>351</v>
      </c>
      <c r="X5" s="452"/>
      <c r="Y5" s="452"/>
      <c r="Z5" s="452"/>
      <c r="AA5" s="452"/>
      <c r="AB5" s="441"/>
      <c r="AC5" s="2143" t="s">
        <v>223</v>
      </c>
      <c r="AD5" s="2144"/>
      <c r="AE5" s="2144"/>
      <c r="AF5" s="2144"/>
      <c r="AG5" s="2145"/>
      <c r="AH5" s="440"/>
      <c r="AI5" s="440"/>
      <c r="AJ5" s="440"/>
      <c r="AK5" s="452"/>
      <c r="AL5" s="452" t="s">
        <v>427</v>
      </c>
      <c r="AM5" s="452"/>
      <c r="AN5" s="452"/>
      <c r="AO5" s="452"/>
      <c r="AP5" s="452"/>
      <c r="AQ5" s="441"/>
      <c r="AR5" s="440"/>
      <c r="AS5" s="440"/>
      <c r="AT5" s="440"/>
      <c r="AU5" s="452"/>
      <c r="AV5" s="452" t="s">
        <v>448</v>
      </c>
      <c r="AW5" s="452"/>
      <c r="AX5" s="452"/>
      <c r="AY5" s="452"/>
      <c r="AZ5" s="452"/>
      <c r="BA5" s="441"/>
    </row>
    <row r="6" spans="1:53" ht="115.5" thickBot="1">
      <c r="A6" s="453" t="s">
        <v>114</v>
      </c>
      <c r="B6" s="455" t="s">
        <v>260</v>
      </c>
      <c r="C6" s="61" t="s">
        <v>217</v>
      </c>
      <c r="D6" s="61" t="s">
        <v>226</v>
      </c>
      <c r="E6" s="61" t="s">
        <v>301</v>
      </c>
      <c r="F6" s="61" t="s">
        <v>367</v>
      </c>
      <c r="G6" s="61" t="s">
        <v>366</v>
      </c>
      <c r="H6" s="61" t="s">
        <v>292</v>
      </c>
      <c r="I6" s="492" t="s">
        <v>474</v>
      </c>
      <c r="J6" s="454" t="s">
        <v>331</v>
      </c>
      <c r="K6" s="492" t="s">
        <v>369</v>
      </c>
      <c r="L6" s="492" t="s">
        <v>368</v>
      </c>
      <c r="M6" s="61" t="s">
        <v>364</v>
      </c>
      <c r="N6" s="501" t="s">
        <v>370</v>
      </c>
      <c r="O6" s="502" t="s">
        <v>372</v>
      </c>
      <c r="P6" s="366" t="s">
        <v>229</v>
      </c>
      <c r="Q6" s="456" t="s">
        <v>261</v>
      </c>
      <c r="R6" s="457" t="s">
        <v>217</v>
      </c>
      <c r="S6" s="61" t="s">
        <v>367</v>
      </c>
      <c r="T6" s="455" t="s">
        <v>292</v>
      </c>
      <c r="U6" s="503" t="s">
        <v>371</v>
      </c>
      <c r="V6" s="503" t="s">
        <v>369</v>
      </c>
      <c r="W6" s="503" t="s">
        <v>368</v>
      </c>
      <c r="X6" s="61" t="s">
        <v>364</v>
      </c>
      <c r="Y6" s="501" t="s">
        <v>370</v>
      </c>
      <c r="Z6" s="502" t="s">
        <v>372</v>
      </c>
      <c r="AA6" s="366" t="s">
        <v>229</v>
      </c>
      <c r="AB6" s="456" t="s">
        <v>261</v>
      </c>
      <c r="AC6" s="458" t="s">
        <v>217</v>
      </c>
      <c r="AD6" s="501" t="s">
        <v>304</v>
      </c>
      <c r="AE6" s="502" t="s">
        <v>363</v>
      </c>
      <c r="AF6" s="501" t="s">
        <v>229</v>
      </c>
      <c r="AG6" s="501" t="s">
        <v>261</v>
      </c>
      <c r="AH6" s="457" t="s">
        <v>217</v>
      </c>
      <c r="AI6" s="503" t="s">
        <v>367</v>
      </c>
      <c r="AJ6" s="503" t="s">
        <v>328</v>
      </c>
      <c r="AK6" s="503" t="s">
        <v>369</v>
      </c>
      <c r="AL6" s="503" t="s">
        <v>368</v>
      </c>
      <c r="AM6" s="61" t="s">
        <v>364</v>
      </c>
      <c r="AN6" s="501" t="s">
        <v>370</v>
      </c>
      <c r="AO6" s="502" t="s">
        <v>372</v>
      </c>
      <c r="AP6" s="366" t="s">
        <v>229</v>
      </c>
      <c r="AQ6" s="456" t="s">
        <v>261</v>
      </c>
      <c r="AR6" s="457" t="s">
        <v>217</v>
      </c>
      <c r="AS6" s="503" t="s">
        <v>367</v>
      </c>
      <c r="AT6" s="503" t="s">
        <v>328</v>
      </c>
      <c r="AU6" s="503" t="s">
        <v>369</v>
      </c>
      <c r="AV6" s="503" t="s">
        <v>368</v>
      </c>
      <c r="AW6" s="61" t="s">
        <v>364</v>
      </c>
      <c r="AX6" s="501" t="s">
        <v>370</v>
      </c>
      <c r="AY6" s="502" t="s">
        <v>372</v>
      </c>
      <c r="AZ6" s="366" t="s">
        <v>229</v>
      </c>
      <c r="BA6" s="456" t="s">
        <v>261</v>
      </c>
    </row>
    <row r="7" spans="1:53" ht="14.25" thickBot="1">
      <c r="A7" s="459">
        <v>1</v>
      </c>
      <c r="B7" s="601">
        <v>2</v>
      </c>
      <c r="C7" s="460">
        <v>3</v>
      </c>
      <c r="D7" s="460">
        <v>4</v>
      </c>
      <c r="E7" s="460">
        <v>5</v>
      </c>
      <c r="F7" s="460">
        <v>6</v>
      </c>
      <c r="G7" s="460">
        <v>7</v>
      </c>
      <c r="H7" s="460">
        <v>8</v>
      </c>
      <c r="I7" s="493">
        <v>9</v>
      </c>
      <c r="J7" s="460">
        <v>10</v>
      </c>
      <c r="K7" s="493">
        <v>11</v>
      </c>
      <c r="L7" s="493">
        <v>12</v>
      </c>
      <c r="M7" s="460">
        <v>13</v>
      </c>
      <c r="N7" s="493">
        <v>14</v>
      </c>
      <c r="O7" s="493">
        <v>15</v>
      </c>
      <c r="P7" s="460">
        <v>16</v>
      </c>
      <c r="Q7" s="460">
        <v>17</v>
      </c>
      <c r="R7" s="460">
        <v>18</v>
      </c>
      <c r="S7" s="460">
        <v>19</v>
      </c>
      <c r="T7" s="460">
        <v>20</v>
      </c>
      <c r="U7" s="493">
        <v>21</v>
      </c>
      <c r="V7" s="493">
        <v>22</v>
      </c>
      <c r="W7" s="493">
        <v>23</v>
      </c>
      <c r="X7" s="460">
        <v>24</v>
      </c>
      <c r="Y7" s="493">
        <v>25</v>
      </c>
      <c r="Z7" s="493">
        <v>26</v>
      </c>
      <c r="AA7" s="460">
        <v>27</v>
      </c>
      <c r="AB7" s="460">
        <v>28</v>
      </c>
      <c r="AC7" s="460">
        <v>29</v>
      </c>
      <c r="AD7" s="493">
        <v>30</v>
      </c>
      <c r="AE7" s="493">
        <v>31</v>
      </c>
      <c r="AF7" s="493">
        <v>32</v>
      </c>
      <c r="AG7" s="493">
        <v>33</v>
      </c>
      <c r="AH7" s="460">
        <v>34</v>
      </c>
      <c r="AI7" s="493">
        <v>35</v>
      </c>
      <c r="AJ7" s="493">
        <v>36</v>
      </c>
      <c r="AK7" s="493">
        <v>37</v>
      </c>
      <c r="AL7" s="493">
        <v>38</v>
      </c>
      <c r="AM7" s="460">
        <v>39</v>
      </c>
      <c r="AN7" s="493">
        <v>40</v>
      </c>
      <c r="AO7" s="493">
        <v>41</v>
      </c>
      <c r="AP7" s="460">
        <v>42</v>
      </c>
      <c r="AQ7" s="460">
        <v>43</v>
      </c>
      <c r="AR7" s="460">
        <v>44</v>
      </c>
      <c r="AS7" s="493">
        <v>45</v>
      </c>
      <c r="AT7" s="493">
        <v>46</v>
      </c>
      <c r="AU7" s="493">
        <v>47</v>
      </c>
      <c r="AV7" s="493">
        <v>48</v>
      </c>
      <c r="AW7" s="460">
        <v>49</v>
      </c>
      <c r="AX7" s="493">
        <v>50</v>
      </c>
      <c r="AY7" s="493">
        <v>51</v>
      </c>
      <c r="AZ7" s="460">
        <v>52</v>
      </c>
      <c r="BA7" s="461">
        <v>53</v>
      </c>
    </row>
    <row r="8" spans="1:53" ht="16.5">
      <c r="A8" s="227"/>
      <c r="B8" s="602" t="s">
        <v>263</v>
      </c>
      <c r="C8" s="227"/>
      <c r="D8" s="227"/>
      <c r="E8" s="227"/>
      <c r="F8" s="227"/>
      <c r="G8" s="227"/>
      <c r="H8" s="227"/>
      <c r="I8" s="494"/>
      <c r="J8" s="396"/>
      <c r="K8" s="494"/>
      <c r="L8" s="494"/>
      <c r="M8" s="227"/>
      <c r="N8" s="494"/>
      <c r="O8" s="494"/>
      <c r="P8" s="227"/>
      <c r="Q8" s="445"/>
      <c r="R8" s="422"/>
      <c r="S8" s="313"/>
      <c r="T8" s="313"/>
      <c r="U8" s="494"/>
      <c r="V8" s="494"/>
      <c r="W8" s="494"/>
      <c r="X8" s="227"/>
      <c r="Y8" s="494"/>
      <c r="Z8" s="494"/>
      <c r="AA8" s="227"/>
      <c r="AB8" s="445"/>
      <c r="AC8" s="422"/>
      <c r="AD8" s="494"/>
      <c r="AE8" s="494"/>
      <c r="AF8" s="494"/>
      <c r="AG8" s="494"/>
      <c r="AH8" s="422"/>
      <c r="AI8" s="494"/>
      <c r="AJ8" s="494"/>
      <c r="AK8" s="494"/>
      <c r="AL8" s="494"/>
      <c r="AM8" s="227"/>
      <c r="AN8" s="494"/>
      <c r="AO8" s="494"/>
      <c r="AP8" s="227"/>
      <c r="AQ8" s="445"/>
      <c r="AR8" s="422"/>
      <c r="AS8" s="494"/>
      <c r="AT8" s="494"/>
      <c r="AU8" s="494"/>
      <c r="AV8" s="494"/>
      <c r="AW8" s="227"/>
      <c r="AX8" s="494"/>
      <c r="AY8" s="494"/>
      <c r="AZ8" s="227"/>
      <c r="BA8" s="445"/>
    </row>
    <row r="9" spans="1:53" ht="14.25">
      <c r="A9" s="102"/>
      <c r="B9" s="311" t="s">
        <v>198</v>
      </c>
      <c r="C9" s="102"/>
      <c r="D9" s="102"/>
      <c r="E9" s="102"/>
      <c r="F9" s="258"/>
      <c r="G9" s="102"/>
      <c r="H9" s="102"/>
      <c r="I9" s="495"/>
      <c r="J9" s="397"/>
      <c r="K9" s="495"/>
      <c r="L9" s="495"/>
      <c r="M9" s="102"/>
      <c r="N9" s="495"/>
      <c r="O9" s="495"/>
      <c r="P9" s="102"/>
      <c r="Q9" s="446"/>
      <c r="R9" s="435"/>
      <c r="S9" s="271"/>
      <c r="T9" s="271"/>
      <c r="U9" s="495"/>
      <c r="V9" s="495"/>
      <c r="W9" s="495"/>
      <c r="X9" s="102"/>
      <c r="Y9" s="495"/>
      <c r="Z9" s="495"/>
      <c r="AA9" s="102"/>
      <c r="AB9" s="446"/>
      <c r="AC9" s="435"/>
      <c r="AD9" s="505"/>
      <c r="AE9" s="506"/>
      <c r="AF9" s="506"/>
      <c r="AG9" s="506"/>
      <c r="AH9" s="435"/>
      <c r="AI9" s="505"/>
      <c r="AJ9" s="495"/>
      <c r="AK9" s="495"/>
      <c r="AL9" s="495"/>
      <c r="AM9" s="102"/>
      <c r="AN9" s="495"/>
      <c r="AO9" s="495"/>
      <c r="AP9" s="102"/>
      <c r="AQ9" s="446"/>
      <c r="AR9" s="435"/>
      <c r="AS9" s="505"/>
      <c r="AT9" s="495"/>
      <c r="AU9" s="495"/>
      <c r="AV9" s="495"/>
      <c r="AW9" s="102"/>
      <c r="AX9" s="495"/>
      <c r="AY9" s="495"/>
      <c r="AZ9" s="102"/>
      <c r="BA9" s="446"/>
    </row>
    <row r="10" spans="1:53">
      <c r="A10" s="123"/>
      <c r="B10" s="591" t="s">
        <v>466</v>
      </c>
      <c r="C10" s="227"/>
      <c r="D10" s="123"/>
      <c r="E10" s="227"/>
      <c r="F10" s="227"/>
      <c r="G10" s="227"/>
      <c r="H10" s="227"/>
      <c r="I10" s="494"/>
      <c r="J10" s="396"/>
      <c r="K10" s="494"/>
      <c r="L10" s="494"/>
      <c r="M10" s="227"/>
      <c r="N10" s="494"/>
      <c r="O10" s="494"/>
      <c r="P10" s="227"/>
      <c r="Q10" s="445"/>
      <c r="R10" s="422"/>
      <c r="S10" s="313"/>
      <c r="T10" s="313"/>
      <c r="U10" s="494"/>
      <c r="V10" s="494"/>
      <c r="W10" s="494"/>
      <c r="X10" s="227"/>
      <c r="Y10" s="494"/>
      <c r="Z10" s="494"/>
      <c r="AA10" s="227"/>
      <c r="AB10" s="445"/>
      <c r="AC10" s="422"/>
      <c r="AD10" s="494"/>
      <c r="AE10" s="507"/>
      <c r="AF10" s="494"/>
      <c r="AG10" s="494"/>
      <c r="AH10" s="422"/>
      <c r="AI10" s="494"/>
      <c r="AJ10" s="494"/>
      <c r="AK10" s="494"/>
      <c r="AL10" s="494"/>
      <c r="AM10" s="227"/>
      <c r="AN10" s="494"/>
      <c r="AO10" s="494"/>
      <c r="AP10" s="227"/>
      <c r="AQ10" s="445"/>
      <c r="AR10" s="422"/>
      <c r="AS10" s="494"/>
      <c r="AT10" s="494"/>
      <c r="AU10" s="494"/>
      <c r="AV10" s="494"/>
      <c r="AW10" s="227"/>
      <c r="AX10" s="494"/>
      <c r="AY10" s="494"/>
      <c r="AZ10" s="227"/>
      <c r="BA10" s="445"/>
    </row>
    <row r="11" spans="1:53" ht="14.25">
      <c r="A11" s="102"/>
      <c r="B11" s="311" t="s">
        <v>198</v>
      </c>
      <c r="C11" s="102"/>
      <c r="D11" s="102"/>
      <c r="E11" s="102"/>
      <c r="F11" s="258"/>
      <c r="G11" s="102"/>
      <c r="H11" s="102"/>
      <c r="I11" s="495"/>
      <c r="J11" s="397"/>
      <c r="K11" s="495"/>
      <c r="L11" s="495"/>
      <c r="M11" s="102"/>
      <c r="N11" s="495"/>
      <c r="O11" s="495"/>
      <c r="P11" s="102"/>
      <c r="Q11" s="446"/>
      <c r="R11" s="435"/>
      <c r="S11" s="271"/>
      <c r="T11" s="271"/>
      <c r="U11" s="495"/>
      <c r="V11" s="495"/>
      <c r="W11" s="495"/>
      <c r="X11" s="102"/>
      <c r="Y11" s="495"/>
      <c r="Z11" s="495"/>
      <c r="AA11" s="102"/>
      <c r="AB11" s="446"/>
      <c r="AC11" s="435"/>
      <c r="AD11" s="505"/>
      <c r="AE11" s="506"/>
      <c r="AF11" s="506"/>
      <c r="AG11" s="506"/>
      <c r="AH11" s="435"/>
      <c r="AI11" s="505"/>
      <c r="AJ11" s="495"/>
      <c r="AK11" s="495"/>
      <c r="AL11" s="495"/>
      <c r="AM11" s="102"/>
      <c r="AN11" s="495"/>
      <c r="AO11" s="495"/>
      <c r="AP11" s="102"/>
      <c r="AQ11" s="446"/>
      <c r="AR11" s="435"/>
      <c r="AS11" s="505"/>
      <c r="AT11" s="495"/>
      <c r="AU11" s="495"/>
      <c r="AV11" s="495"/>
      <c r="AW11" s="102"/>
      <c r="AX11" s="495"/>
      <c r="AY11" s="495"/>
      <c r="AZ11" s="102"/>
      <c r="BA11" s="446"/>
    </row>
    <row r="12" spans="1:53">
      <c r="A12" s="123">
        <v>1</v>
      </c>
      <c r="B12" s="313"/>
      <c r="C12" s="211"/>
      <c r="D12" s="211"/>
      <c r="E12" s="29"/>
      <c r="F12" s="211"/>
      <c r="G12" s="29"/>
      <c r="H12" s="29"/>
      <c r="I12" s="496">
        <f>+$H12*66140</f>
        <v>0</v>
      </c>
      <c r="J12" s="427"/>
      <c r="K12" s="496">
        <f>+I12*0.02*F12</f>
        <v>0</v>
      </c>
      <c r="L12" s="496">
        <f>I12*$G12/100</f>
        <v>0</v>
      </c>
      <c r="M12" s="426"/>
      <c r="N12" s="496">
        <f>IF((K12+L12+M12)&gt;(I12*0.3),I12*0.3,K12+L12+M12)</f>
        <v>0</v>
      </c>
      <c r="O12" s="496">
        <f>IF(J12&gt;N12,J12,N12)</f>
        <v>0</v>
      </c>
      <c r="P12" s="426"/>
      <c r="Q12" s="447">
        <f>IF(O12=0,I12+I12*0.15,I12+O12+P12)</f>
        <v>0</v>
      </c>
      <c r="R12" s="435"/>
      <c r="S12" s="428"/>
      <c r="T12" s="428"/>
      <c r="U12" s="496">
        <f>+T12*66140</f>
        <v>0</v>
      </c>
      <c r="V12" s="504">
        <f>+U12*0.02*S12</f>
        <v>0</v>
      </c>
      <c r="W12" s="504">
        <f>U12*$G12/100</f>
        <v>0</v>
      </c>
      <c r="X12" s="426"/>
      <c r="Y12" s="496">
        <f>IF((V12+W12+X12)&gt;(U12*0.3),U12*0.3,V12+W12+X12)</f>
        <v>0</v>
      </c>
      <c r="Z12" s="496">
        <f>IF($J12&gt;Y12,$J12,Y12)</f>
        <v>0</v>
      </c>
      <c r="AA12" s="426"/>
      <c r="AB12" s="447">
        <f>IF(Z12=0,U12+U12*0.15,U12+Z12+AA12)</f>
        <v>0</v>
      </c>
      <c r="AC12" s="423">
        <f>+C12-R12</f>
        <v>0</v>
      </c>
      <c r="AD12" s="497">
        <f>+I12-U12</f>
        <v>0</v>
      </c>
      <c r="AE12" s="497">
        <f>+O12-Z12</f>
        <v>0</v>
      </c>
      <c r="AF12" s="497">
        <f>+P12-AA12</f>
        <v>0</v>
      </c>
      <c r="AG12" s="497">
        <f>+Q12-AB12</f>
        <v>0</v>
      </c>
      <c r="AH12" s="435"/>
      <c r="AI12" s="508">
        <f>+F12+1</f>
        <v>1</v>
      </c>
      <c r="AJ12" s="496">
        <f>+$H12*66140</f>
        <v>0</v>
      </c>
      <c r="AK12" s="504">
        <f>+AJ12*0.02*AI12</f>
        <v>0</v>
      </c>
      <c r="AL12" s="504">
        <f>AJ12*$G12/100</f>
        <v>0</v>
      </c>
      <c r="AM12" s="426"/>
      <c r="AN12" s="496">
        <f>IF((AK12+AL12+AM12)&gt;(AJ12*0.3),AJ12*0.3,AK12+AL12+AM12)</f>
        <v>0</v>
      </c>
      <c r="AO12" s="496">
        <f>IF($J12&gt;AN12,$J12,AN12)</f>
        <v>0</v>
      </c>
      <c r="AP12" s="426"/>
      <c r="AQ12" s="447">
        <f>IF(AO12=0,AJ12+AJ12*0.15,AJ12+AO12+AP12)</f>
        <v>0</v>
      </c>
      <c r="AR12" s="435"/>
      <c r="AS12" s="508">
        <f>+AI12+1</f>
        <v>2</v>
      </c>
      <c r="AT12" s="496">
        <f>+$H12*66140</f>
        <v>0</v>
      </c>
      <c r="AU12" s="504">
        <f>+AT12*0.02*AS12</f>
        <v>0</v>
      </c>
      <c r="AV12" s="504">
        <f>AT12*$G12/100</f>
        <v>0</v>
      </c>
      <c r="AW12" s="426"/>
      <c r="AX12" s="496">
        <f>IF((AU12+AV12+AW12)&gt;(AT12*0.3),AT12*0.3,AU12+AV12+AW12)</f>
        <v>0</v>
      </c>
      <c r="AY12" s="496">
        <f>IF($J12&gt;AX12,$J12,AX12)</f>
        <v>0</v>
      </c>
      <c r="AZ12" s="426"/>
      <c r="BA12" s="447">
        <f>IF(AY12=0,AT12+AT12*0.15,AT12+AY12+AZ12)</f>
        <v>0</v>
      </c>
    </row>
    <row r="13" spans="1:53">
      <c r="A13" s="123">
        <v>2</v>
      </c>
      <c r="B13" s="313"/>
      <c r="C13" s="211"/>
      <c r="D13" s="211"/>
      <c r="E13" s="29"/>
      <c r="F13" s="211"/>
      <c r="G13" s="29"/>
      <c r="H13" s="29"/>
      <c r="I13" s="496">
        <f>+$H13*66140</f>
        <v>0</v>
      </c>
      <c r="J13" s="427"/>
      <c r="K13" s="496">
        <f>+I13*0.02*F13</f>
        <v>0</v>
      </c>
      <c r="L13" s="496">
        <f>I13*$G13/100</f>
        <v>0</v>
      </c>
      <c r="M13" s="426"/>
      <c r="N13" s="496">
        <f>IF((K13+L13+M13)&gt;(I13*0.3),I13*0.3,K13+L13+M13)</f>
        <v>0</v>
      </c>
      <c r="O13" s="496">
        <f>IF(J13&gt;N13,J13,N13)</f>
        <v>0</v>
      </c>
      <c r="P13" s="426"/>
      <c r="Q13" s="447">
        <f>IF(O13=0,I13+I13*0.15,I13+O13+P13)</f>
        <v>0</v>
      </c>
      <c r="R13" s="435"/>
      <c r="S13" s="428"/>
      <c r="T13" s="428"/>
      <c r="U13" s="496">
        <f>+T13*66140</f>
        <v>0</v>
      </c>
      <c r="V13" s="504">
        <f>+U13*0.02*S13</f>
        <v>0</v>
      </c>
      <c r="W13" s="504">
        <f>U13*$G13/100</f>
        <v>0</v>
      </c>
      <c r="X13" s="426"/>
      <c r="Y13" s="496">
        <f>IF((V13+W13+X13)&gt;(U13*0.3),U13*0.3,V13+W13+X13)</f>
        <v>0</v>
      </c>
      <c r="Z13" s="496">
        <f>IF($J13&gt;Y13,$J13,Y13)</f>
        <v>0</v>
      </c>
      <c r="AA13" s="426"/>
      <c r="AB13" s="447">
        <f>IF(Z13=0,U13+U13*0.15,U13+Z13+AA13)</f>
        <v>0</v>
      </c>
      <c r="AC13" s="423">
        <f t="shared" ref="AC13:AC28" si="0">+C13-R13</f>
        <v>0</v>
      </c>
      <c r="AD13" s="497">
        <f t="shared" ref="AD13:AD28" si="1">+I13-U13</f>
        <v>0</v>
      </c>
      <c r="AE13" s="497">
        <f t="shared" ref="AE13:AE28" si="2">+O13-Z13</f>
        <v>0</v>
      </c>
      <c r="AF13" s="497">
        <f t="shared" ref="AF13:AF28" si="3">+P13-AA13</f>
        <v>0</v>
      </c>
      <c r="AG13" s="497">
        <f t="shared" ref="AG13:AG28" si="4">+Q13-AB13</f>
        <v>0</v>
      </c>
      <c r="AH13" s="435"/>
      <c r="AI13" s="508">
        <f>+F13+1</f>
        <v>1</v>
      </c>
      <c r="AJ13" s="496">
        <f>+$H13*66140</f>
        <v>0</v>
      </c>
      <c r="AK13" s="504">
        <f>+AJ13*0.02*AI13</f>
        <v>0</v>
      </c>
      <c r="AL13" s="504">
        <f>AJ13*$G13/100</f>
        <v>0</v>
      </c>
      <c r="AM13" s="426"/>
      <c r="AN13" s="496">
        <f>IF((AK13+AL13+AM13)&gt;(AJ13*0.3),AJ13*0.3,AK13+AL13+AM13)</f>
        <v>0</v>
      </c>
      <c r="AO13" s="496">
        <f>IF($J13&gt;AN13,$J13,AN13)</f>
        <v>0</v>
      </c>
      <c r="AP13" s="426"/>
      <c r="AQ13" s="447">
        <f>IF(AO13=0,AJ13+AJ13*0.15,AJ13+AO13+AP13)</f>
        <v>0</v>
      </c>
      <c r="AR13" s="435"/>
      <c r="AS13" s="508">
        <f>+AI13+1</f>
        <v>2</v>
      </c>
      <c r="AT13" s="496">
        <f>+$H13*66140</f>
        <v>0</v>
      </c>
      <c r="AU13" s="504">
        <f>+AT13*0.02*AS13</f>
        <v>0</v>
      </c>
      <c r="AV13" s="504">
        <f>AT13*$G13/100</f>
        <v>0</v>
      </c>
      <c r="AW13" s="426"/>
      <c r="AX13" s="496">
        <f>IF((AU13+AV13+AW13)&gt;(AT13*0.3),AT13*0.3,AU13+AV13+AW13)</f>
        <v>0</v>
      </c>
      <c r="AY13" s="496">
        <f>IF($J13&gt;AX13,$J13,AX13)</f>
        <v>0</v>
      </c>
      <c r="AZ13" s="426"/>
      <c r="BA13" s="447">
        <f>IF(AY13=0,AT13+AT13*0.15,AT13+AY13+AZ13)</f>
        <v>0</v>
      </c>
    </row>
    <row r="14" spans="1:53">
      <c r="A14" s="123">
        <v>3</v>
      </c>
      <c r="B14" s="313"/>
      <c r="C14" s="211"/>
      <c r="D14" s="211"/>
      <c r="E14" s="29"/>
      <c r="F14" s="211"/>
      <c r="G14" s="29"/>
      <c r="H14" s="29"/>
      <c r="I14" s="496">
        <f>+$H14*66140</f>
        <v>0</v>
      </c>
      <c r="J14" s="427"/>
      <c r="K14" s="496">
        <f>+I14*0.02*F14</f>
        <v>0</v>
      </c>
      <c r="L14" s="496">
        <f>I14*$G14/100</f>
        <v>0</v>
      </c>
      <c r="M14" s="426"/>
      <c r="N14" s="496">
        <f>IF((K14+L14+M14)&gt;(I14*0.3),I14*0.3,K14+L14+M14)</f>
        <v>0</v>
      </c>
      <c r="O14" s="496">
        <f>IF(J14&gt;N14,J14,N14)</f>
        <v>0</v>
      </c>
      <c r="P14" s="426"/>
      <c r="Q14" s="447">
        <f>IF(O14=0,I14+I14*0.15,I14+O14+P14)</f>
        <v>0</v>
      </c>
      <c r="R14" s="435"/>
      <c r="S14" s="428"/>
      <c r="T14" s="428"/>
      <c r="U14" s="496">
        <f>+T14*66140</f>
        <v>0</v>
      </c>
      <c r="V14" s="504">
        <f>+U14*0.02*S14</f>
        <v>0</v>
      </c>
      <c r="W14" s="504">
        <f>U14*$G14/100</f>
        <v>0</v>
      </c>
      <c r="X14" s="426"/>
      <c r="Y14" s="496">
        <f>IF((V14+W14+X14)&gt;(U14*0.3),U14*0.3,V14+W14+X14)</f>
        <v>0</v>
      </c>
      <c r="Z14" s="496">
        <f>IF($J14&gt;Y14,$J14,Y14)</f>
        <v>0</v>
      </c>
      <c r="AA14" s="426"/>
      <c r="AB14" s="447">
        <f>IF(Z14=0,U14+U14*0.15,U14+Z14+AA14)</f>
        <v>0</v>
      </c>
      <c r="AC14" s="423">
        <f t="shared" si="0"/>
        <v>0</v>
      </c>
      <c r="AD14" s="497">
        <f t="shared" si="1"/>
        <v>0</v>
      </c>
      <c r="AE14" s="497">
        <f t="shared" si="2"/>
        <v>0</v>
      </c>
      <c r="AF14" s="497">
        <f t="shared" si="3"/>
        <v>0</v>
      </c>
      <c r="AG14" s="497">
        <f t="shared" si="4"/>
        <v>0</v>
      </c>
      <c r="AH14" s="435"/>
      <c r="AI14" s="508">
        <f>+F14+1</f>
        <v>1</v>
      </c>
      <c r="AJ14" s="496">
        <f>+$H14*66140</f>
        <v>0</v>
      </c>
      <c r="AK14" s="504">
        <f>+AJ14*0.02*AI14</f>
        <v>0</v>
      </c>
      <c r="AL14" s="504">
        <f>AJ14*$G14/100</f>
        <v>0</v>
      </c>
      <c r="AM14" s="426"/>
      <c r="AN14" s="496">
        <f>IF((AK14+AL14+AM14)&gt;(AJ14*0.3),AJ14*0.3,AK14+AL14+AM14)</f>
        <v>0</v>
      </c>
      <c r="AO14" s="496">
        <f>IF($J14&gt;AN14,$J14,AN14)</f>
        <v>0</v>
      </c>
      <c r="AP14" s="426"/>
      <c r="AQ14" s="447">
        <f>IF(AO14=0,AJ14+AJ14*0.15,AJ14+AO14+AP14)</f>
        <v>0</v>
      </c>
      <c r="AR14" s="435"/>
      <c r="AS14" s="508">
        <f>+AI14+1</f>
        <v>2</v>
      </c>
      <c r="AT14" s="496">
        <f>+$H14*66140</f>
        <v>0</v>
      </c>
      <c r="AU14" s="504">
        <f>+AT14*0.02*AS14</f>
        <v>0</v>
      </c>
      <c r="AV14" s="504">
        <f>AT14*$G14/100</f>
        <v>0</v>
      </c>
      <c r="AW14" s="426"/>
      <c r="AX14" s="496">
        <f>IF((AU14+AV14+AW14)&gt;(AT14*0.3),AT14*0.3,AU14+AV14+AW14)</f>
        <v>0</v>
      </c>
      <c r="AY14" s="496">
        <f>IF($J14&gt;AX14,$J14,AX14)</f>
        <v>0</v>
      </c>
      <c r="AZ14" s="426"/>
      <c r="BA14" s="447">
        <f>IF(AY14=0,AT14+AT14*0.15,AT14+AY14+AZ14)</f>
        <v>0</v>
      </c>
    </row>
    <row r="15" spans="1:53">
      <c r="A15" s="123"/>
      <c r="B15" s="313"/>
      <c r="C15" s="211"/>
      <c r="D15" s="211"/>
      <c r="E15" s="29"/>
      <c r="F15" s="211"/>
      <c r="G15" s="29"/>
      <c r="H15" s="29"/>
      <c r="I15" s="496">
        <f>+$H15*66140</f>
        <v>0</v>
      </c>
      <c r="J15" s="427"/>
      <c r="K15" s="496">
        <f>+I15*0.02*F15</f>
        <v>0</v>
      </c>
      <c r="L15" s="496">
        <f>I15*$G15/100</f>
        <v>0</v>
      </c>
      <c r="M15" s="426"/>
      <c r="N15" s="496">
        <f>IF((K15+L15+M15)&gt;(I15*0.3),I15*0.3,K15+L15+M15)</f>
        <v>0</v>
      </c>
      <c r="O15" s="496">
        <f>IF(J15&gt;N15,J15,N15)</f>
        <v>0</v>
      </c>
      <c r="P15" s="426"/>
      <c r="Q15" s="447">
        <f>IF(O15=0,I15+I15*0.15,I15+O15+P15)</f>
        <v>0</v>
      </c>
      <c r="R15" s="435"/>
      <c r="S15" s="428"/>
      <c r="T15" s="428"/>
      <c r="U15" s="496">
        <f>+T15*66140</f>
        <v>0</v>
      </c>
      <c r="V15" s="504">
        <f>+U15*0.02*S15</f>
        <v>0</v>
      </c>
      <c r="W15" s="504">
        <f>U15*$G15/100</f>
        <v>0</v>
      </c>
      <c r="X15" s="426"/>
      <c r="Y15" s="496">
        <f>IF((V15+W15+X15)&gt;(U15*0.3),U15*0.3,V15+W15+X15)</f>
        <v>0</v>
      </c>
      <c r="Z15" s="496">
        <f>IF($J15&gt;Y15,$J15,Y15)</f>
        <v>0</v>
      </c>
      <c r="AA15" s="426"/>
      <c r="AB15" s="447">
        <f>IF(Z15=0,U15+U15*0.15,U15+Z15+AA15)</f>
        <v>0</v>
      </c>
      <c r="AC15" s="423">
        <f t="shared" si="0"/>
        <v>0</v>
      </c>
      <c r="AD15" s="497">
        <f t="shared" si="1"/>
        <v>0</v>
      </c>
      <c r="AE15" s="497">
        <f t="shared" si="2"/>
        <v>0</v>
      </c>
      <c r="AF15" s="497">
        <f t="shared" si="3"/>
        <v>0</v>
      </c>
      <c r="AG15" s="497">
        <f t="shared" si="4"/>
        <v>0</v>
      </c>
      <c r="AH15" s="435"/>
      <c r="AI15" s="508">
        <f>+F15+1</f>
        <v>1</v>
      </c>
      <c r="AJ15" s="496">
        <f>+$H15*66140</f>
        <v>0</v>
      </c>
      <c r="AK15" s="504">
        <f>+AJ15*0.02*AI15</f>
        <v>0</v>
      </c>
      <c r="AL15" s="504">
        <f>AJ15*$G15/100</f>
        <v>0</v>
      </c>
      <c r="AM15" s="426"/>
      <c r="AN15" s="496">
        <f>IF((AK15+AL15+AM15)&gt;(AJ15*0.3),AJ15*0.3,AK15+AL15+AM15)</f>
        <v>0</v>
      </c>
      <c r="AO15" s="496">
        <f>IF($J15&gt;AN15,$J15,AN15)</f>
        <v>0</v>
      </c>
      <c r="AP15" s="426"/>
      <c r="AQ15" s="447">
        <f>IF(AO15=0,AJ15+AJ15*0.15,AJ15+AO15+AP15)</f>
        <v>0</v>
      </c>
      <c r="AR15" s="435"/>
      <c r="AS15" s="508">
        <f>+AI15+1</f>
        <v>2</v>
      </c>
      <c r="AT15" s="496">
        <f>+$H15*66140</f>
        <v>0</v>
      </c>
      <c r="AU15" s="504">
        <f>+AT15*0.02*AS15</f>
        <v>0</v>
      </c>
      <c r="AV15" s="504">
        <f>AT15*$G15/100</f>
        <v>0</v>
      </c>
      <c r="AW15" s="426"/>
      <c r="AX15" s="496">
        <f>IF((AU15+AV15+AW15)&gt;(AT15*0.3),AT15*0.3,AU15+AV15+AW15)</f>
        <v>0</v>
      </c>
      <c r="AY15" s="496">
        <f>IF($J15&gt;AX15,$J15,AX15)</f>
        <v>0</v>
      </c>
      <c r="AZ15" s="426"/>
      <c r="BA15" s="447">
        <f>IF(AY15=0,AT15+AT15*0.15,AT15+AY15+AZ15)</f>
        <v>0</v>
      </c>
    </row>
    <row r="16" spans="1:53" s="261" customFormat="1">
      <c r="A16" s="258"/>
      <c r="B16" s="314" t="s">
        <v>271</v>
      </c>
      <c r="C16" s="260">
        <f>SUM(C12:C14)</f>
        <v>0</v>
      </c>
      <c r="D16" s="260" t="s">
        <v>1</v>
      </c>
      <c r="E16" s="260" t="s">
        <v>1</v>
      </c>
      <c r="F16" s="260" t="s">
        <v>1</v>
      </c>
      <c r="G16" s="260" t="s">
        <v>1</v>
      </c>
      <c r="H16" s="260" t="s">
        <v>1</v>
      </c>
      <c r="I16" s="497">
        <f t="shared" ref="I16:AA16" si="5">SUM(I12:I14)</f>
        <v>0</v>
      </c>
      <c r="J16" s="399">
        <f t="shared" si="5"/>
        <v>0</v>
      </c>
      <c r="K16" s="497">
        <f t="shared" si="5"/>
        <v>0</v>
      </c>
      <c r="L16" s="497">
        <f t="shared" si="5"/>
        <v>0</v>
      </c>
      <c r="M16" s="260">
        <f>SUM(M12:M14)</f>
        <v>0</v>
      </c>
      <c r="N16" s="497">
        <f t="shared" si="5"/>
        <v>0</v>
      </c>
      <c r="O16" s="497">
        <f t="shared" si="5"/>
        <v>0</v>
      </c>
      <c r="P16" s="260">
        <f t="shared" si="5"/>
        <v>0</v>
      </c>
      <c r="Q16" s="448">
        <f t="shared" si="5"/>
        <v>0</v>
      </c>
      <c r="R16" s="423">
        <f t="shared" si="5"/>
        <v>0</v>
      </c>
      <c r="S16" s="420" t="s">
        <v>1</v>
      </c>
      <c r="T16" s="420" t="s">
        <v>1</v>
      </c>
      <c r="U16" s="497">
        <f t="shared" si="5"/>
        <v>0</v>
      </c>
      <c r="V16" s="497">
        <f t="shared" si="5"/>
        <v>0</v>
      </c>
      <c r="W16" s="497">
        <f t="shared" si="5"/>
        <v>0</v>
      </c>
      <c r="X16" s="260">
        <f t="shared" si="5"/>
        <v>0</v>
      </c>
      <c r="Y16" s="497">
        <f t="shared" si="5"/>
        <v>0</v>
      </c>
      <c r="Z16" s="497">
        <f t="shared" si="5"/>
        <v>0</v>
      </c>
      <c r="AA16" s="260">
        <f t="shared" si="5"/>
        <v>0</v>
      </c>
      <c r="AB16" s="448">
        <f t="shared" ref="AB16:AH16" si="6">SUM(AB12:AB14)</f>
        <v>0</v>
      </c>
      <c r="AC16" s="423">
        <f t="shared" si="6"/>
        <v>0</v>
      </c>
      <c r="AD16" s="497">
        <f t="shared" si="6"/>
        <v>0</v>
      </c>
      <c r="AE16" s="497">
        <f t="shared" si="6"/>
        <v>0</v>
      </c>
      <c r="AF16" s="497">
        <f t="shared" si="6"/>
        <v>0</v>
      </c>
      <c r="AG16" s="497">
        <f t="shared" si="6"/>
        <v>0</v>
      </c>
      <c r="AH16" s="423">
        <f t="shared" si="6"/>
        <v>0</v>
      </c>
      <c r="AI16" s="497" t="s">
        <v>1</v>
      </c>
      <c r="AJ16" s="497">
        <f t="shared" ref="AJ16:AR16" si="7">SUM(AJ12:AJ14)</f>
        <v>0</v>
      </c>
      <c r="AK16" s="497">
        <f t="shared" si="7"/>
        <v>0</v>
      </c>
      <c r="AL16" s="497">
        <f t="shared" si="7"/>
        <v>0</v>
      </c>
      <c r="AM16" s="260">
        <f t="shared" si="7"/>
        <v>0</v>
      </c>
      <c r="AN16" s="497">
        <f t="shared" si="7"/>
        <v>0</v>
      </c>
      <c r="AO16" s="497">
        <f t="shared" si="7"/>
        <v>0</v>
      </c>
      <c r="AP16" s="260">
        <f t="shared" si="7"/>
        <v>0</v>
      </c>
      <c r="AQ16" s="448">
        <f t="shared" si="7"/>
        <v>0</v>
      </c>
      <c r="AR16" s="423">
        <f t="shared" si="7"/>
        <v>0</v>
      </c>
      <c r="AS16" s="497" t="s">
        <v>1</v>
      </c>
      <c r="AT16" s="497">
        <f t="shared" ref="AT16:BA16" si="8">SUM(AT12:AT14)</f>
        <v>0</v>
      </c>
      <c r="AU16" s="497">
        <f t="shared" si="8"/>
        <v>0</v>
      </c>
      <c r="AV16" s="497">
        <f t="shared" si="8"/>
        <v>0</v>
      </c>
      <c r="AW16" s="260">
        <f t="shared" si="8"/>
        <v>0</v>
      </c>
      <c r="AX16" s="497">
        <f t="shared" si="8"/>
        <v>0</v>
      </c>
      <c r="AY16" s="497">
        <f t="shared" si="8"/>
        <v>0</v>
      </c>
      <c r="AZ16" s="260">
        <f t="shared" si="8"/>
        <v>0</v>
      </c>
      <c r="BA16" s="448">
        <f t="shared" si="8"/>
        <v>0</v>
      </c>
    </row>
    <row r="17" spans="1:53">
      <c r="A17" s="123"/>
      <c r="B17" s="313"/>
      <c r="C17" s="227"/>
      <c r="D17" s="123"/>
      <c r="E17" s="227"/>
      <c r="F17" s="227"/>
      <c r="G17" s="227"/>
      <c r="H17" s="227"/>
      <c r="I17" s="494"/>
      <c r="J17" s="396"/>
      <c r="K17" s="494"/>
      <c r="L17" s="494"/>
      <c r="M17" s="227"/>
      <c r="N17" s="494"/>
      <c r="O17" s="494"/>
      <c r="P17" s="227"/>
      <c r="Q17" s="445"/>
      <c r="R17" s="422"/>
      <c r="S17" s="313"/>
      <c r="T17" s="313"/>
      <c r="U17" s="494"/>
      <c r="V17" s="494"/>
      <c r="W17" s="494"/>
      <c r="X17" s="227"/>
      <c r="Y17" s="494"/>
      <c r="Z17" s="494"/>
      <c r="AA17" s="227"/>
      <c r="AB17" s="445"/>
      <c r="AC17" s="423"/>
      <c r="AD17" s="497"/>
      <c r="AE17" s="497"/>
      <c r="AF17" s="497"/>
      <c r="AG17" s="497"/>
      <c r="AH17" s="422"/>
      <c r="AI17" s="494"/>
      <c r="AJ17" s="494"/>
      <c r="AK17" s="494"/>
      <c r="AL17" s="494"/>
      <c r="AM17" s="227"/>
      <c r="AN17" s="494"/>
      <c r="AO17" s="494"/>
      <c r="AP17" s="227"/>
      <c r="AQ17" s="445"/>
      <c r="AR17" s="422"/>
      <c r="AS17" s="494"/>
      <c r="AT17" s="494"/>
      <c r="AU17" s="494"/>
      <c r="AV17" s="494"/>
      <c r="AW17" s="227"/>
      <c r="AX17" s="494"/>
      <c r="AY17" s="494"/>
      <c r="AZ17" s="227"/>
      <c r="BA17" s="445"/>
    </row>
    <row r="18" spans="1:53" s="5" customFormat="1">
      <c r="A18" s="211"/>
      <c r="B18" s="311" t="s">
        <v>232</v>
      </c>
      <c r="C18" s="230"/>
      <c r="D18" s="230"/>
      <c r="E18" s="230"/>
      <c r="F18" s="195"/>
      <c r="G18" s="230"/>
      <c r="H18" s="230"/>
      <c r="I18" s="498"/>
      <c r="J18" s="391"/>
      <c r="K18" s="498"/>
      <c r="L18" s="498"/>
      <c r="M18" s="230"/>
      <c r="N18" s="498"/>
      <c r="O18" s="498"/>
      <c r="P18" s="230"/>
      <c r="Q18" s="449"/>
      <c r="R18" s="424"/>
      <c r="S18" s="294"/>
      <c r="T18" s="294"/>
      <c r="U18" s="498"/>
      <c r="V18" s="498"/>
      <c r="W18" s="498"/>
      <c r="X18" s="230"/>
      <c r="Y18" s="498"/>
      <c r="Z18" s="498"/>
      <c r="AA18" s="230"/>
      <c r="AB18" s="449"/>
      <c r="AC18" s="423"/>
      <c r="AD18" s="497"/>
      <c r="AE18" s="497"/>
      <c r="AF18" s="497"/>
      <c r="AG18" s="497"/>
      <c r="AH18" s="424"/>
      <c r="AI18" s="509"/>
      <c r="AJ18" s="498"/>
      <c r="AK18" s="498"/>
      <c r="AL18" s="498"/>
      <c r="AM18" s="230"/>
      <c r="AN18" s="498"/>
      <c r="AO18" s="498"/>
      <c r="AP18" s="230"/>
      <c r="AQ18" s="449"/>
      <c r="AR18" s="424"/>
      <c r="AS18" s="509"/>
      <c r="AT18" s="498"/>
      <c r="AU18" s="498"/>
      <c r="AV18" s="498"/>
      <c r="AW18" s="230"/>
      <c r="AX18" s="498"/>
      <c r="AY18" s="498"/>
      <c r="AZ18" s="230"/>
      <c r="BA18" s="449"/>
    </row>
    <row r="19" spans="1:53" s="5" customFormat="1">
      <c r="A19" s="211"/>
      <c r="B19" s="311" t="s">
        <v>233</v>
      </c>
      <c r="C19" s="230"/>
      <c r="D19" s="230"/>
      <c r="E19" s="230"/>
      <c r="F19" s="195"/>
      <c r="G19" s="230"/>
      <c r="H19" s="230"/>
      <c r="I19" s="498"/>
      <c r="J19" s="391"/>
      <c r="K19" s="498"/>
      <c r="L19" s="498"/>
      <c r="M19" s="230"/>
      <c r="N19" s="498"/>
      <c r="O19" s="498"/>
      <c r="P19" s="230"/>
      <c r="Q19" s="449"/>
      <c r="R19" s="424"/>
      <c r="S19" s="294"/>
      <c r="T19" s="294"/>
      <c r="U19" s="498"/>
      <c r="V19" s="498"/>
      <c r="W19" s="498"/>
      <c r="X19" s="230"/>
      <c r="Y19" s="498"/>
      <c r="Z19" s="498"/>
      <c r="AA19" s="230"/>
      <c r="AB19" s="449"/>
      <c r="AC19" s="423"/>
      <c r="AD19" s="497"/>
      <c r="AE19" s="497"/>
      <c r="AF19" s="497"/>
      <c r="AG19" s="497"/>
      <c r="AH19" s="424"/>
      <c r="AI19" s="509"/>
      <c r="AJ19" s="498"/>
      <c r="AK19" s="498"/>
      <c r="AL19" s="498"/>
      <c r="AM19" s="230"/>
      <c r="AN19" s="498"/>
      <c r="AO19" s="498"/>
      <c r="AP19" s="230"/>
      <c r="AQ19" s="449"/>
      <c r="AR19" s="424"/>
      <c r="AS19" s="509"/>
      <c r="AT19" s="498"/>
      <c r="AU19" s="498"/>
      <c r="AV19" s="498"/>
      <c r="AW19" s="230"/>
      <c r="AX19" s="498"/>
      <c r="AY19" s="498"/>
      <c r="AZ19" s="230"/>
      <c r="BA19" s="449"/>
    </row>
    <row r="20" spans="1:53">
      <c r="A20" s="102">
        <v>1</v>
      </c>
      <c r="B20" s="271"/>
      <c r="C20" s="211"/>
      <c r="D20" s="211"/>
      <c r="E20" s="29"/>
      <c r="F20" s="258"/>
      <c r="G20" s="29"/>
      <c r="H20" s="29"/>
      <c r="I20" s="499">
        <f>+$H20*66140</f>
        <v>0</v>
      </c>
      <c r="J20" s="398"/>
      <c r="K20" s="499">
        <f>+I20*0.02*F20</f>
        <v>0</v>
      </c>
      <c r="L20" s="499">
        <f>I20*$G20/100</f>
        <v>0</v>
      </c>
      <c r="M20" s="29"/>
      <c r="N20" s="499">
        <f>IF((K20+L20+M20)&gt;(I20*0.3),I20*0.3,K20+L20+M20)</f>
        <v>0</v>
      </c>
      <c r="O20" s="499">
        <f>IF(J20&gt;N20,J20,N20)</f>
        <v>0</v>
      </c>
      <c r="P20" s="29"/>
      <c r="Q20" s="450">
        <f>IF(O20=0,I20+I20*0.15,I20+O20+P20)</f>
        <v>0</v>
      </c>
      <c r="R20" s="435"/>
      <c r="S20" s="26"/>
      <c r="T20" s="26"/>
      <c r="U20" s="499">
        <f>+T20*66140</f>
        <v>0</v>
      </c>
      <c r="V20" s="499">
        <f>+U20*0.02*S20</f>
        <v>0</v>
      </c>
      <c r="W20" s="499">
        <f>U20*$G20/100</f>
        <v>0</v>
      </c>
      <c r="X20" s="29"/>
      <c r="Y20" s="499">
        <f>IF((V20+W20+X20)&gt;(U20*0.3),U20*0.3,V20+W20+X20)</f>
        <v>0</v>
      </c>
      <c r="Z20" s="499">
        <f>IF($J20&gt;Y20,$J20,Y20)</f>
        <v>0</v>
      </c>
      <c r="AA20" s="29"/>
      <c r="AB20" s="450">
        <f>IF(Z20=0,U20+U20*0.15,U20+Z20+AA20)</f>
        <v>0</v>
      </c>
      <c r="AC20" s="423">
        <f t="shared" si="0"/>
        <v>0</v>
      </c>
      <c r="AD20" s="497">
        <f t="shared" si="1"/>
        <v>0</v>
      </c>
      <c r="AE20" s="497">
        <f t="shared" si="2"/>
        <v>0</v>
      </c>
      <c r="AF20" s="497">
        <f t="shared" si="3"/>
        <v>0</v>
      </c>
      <c r="AG20" s="497">
        <f t="shared" si="4"/>
        <v>0</v>
      </c>
      <c r="AH20" s="435"/>
      <c r="AI20" s="505">
        <f>+F20+1</f>
        <v>1</v>
      </c>
      <c r="AJ20" s="499">
        <f>+$H20*66140</f>
        <v>0</v>
      </c>
      <c r="AK20" s="499">
        <f>+AJ20*0.02*AI20</f>
        <v>0</v>
      </c>
      <c r="AL20" s="499">
        <f>AJ20*$G20/100</f>
        <v>0</v>
      </c>
      <c r="AM20" s="29"/>
      <c r="AN20" s="499">
        <f>IF((AK20+AL20+AM20)&gt;(AJ20*0.3),AJ20*0.3,AK20+AL20+AM20)</f>
        <v>0</v>
      </c>
      <c r="AO20" s="499">
        <f>IF($J20&gt;AN20,$J20,AN20)</f>
        <v>0</v>
      </c>
      <c r="AP20" s="29"/>
      <c r="AQ20" s="450">
        <f>IF(AO20=0,AJ20+AJ20*0.15,AJ20+AO20+AP20)</f>
        <v>0</v>
      </c>
      <c r="AR20" s="435"/>
      <c r="AS20" s="505">
        <f>+AI20+1</f>
        <v>2</v>
      </c>
      <c r="AT20" s="499">
        <f>+$H20*66140</f>
        <v>0</v>
      </c>
      <c r="AU20" s="499">
        <f>+AT20*0.02*AS20</f>
        <v>0</v>
      </c>
      <c r="AV20" s="499">
        <f>AT20*$G20/100</f>
        <v>0</v>
      </c>
      <c r="AW20" s="29"/>
      <c r="AX20" s="499">
        <f>IF((AU20+AV20+AW20)&gt;(AT20*0.3),AT20*0.3,AU20+AV20+AW20)</f>
        <v>0</v>
      </c>
      <c r="AY20" s="499">
        <f>IF($J20&gt;AX20,$J20,AX20)</f>
        <v>0</v>
      </c>
      <c r="AZ20" s="29"/>
      <c r="BA20" s="450">
        <f>IF(AY20=0,AT20+AT20*0.15,AT20+AY20+AZ20)</f>
        <v>0</v>
      </c>
    </row>
    <row r="21" spans="1:53">
      <c r="A21" s="102">
        <v>2</v>
      </c>
      <c r="B21" s="271"/>
      <c r="C21" s="29"/>
      <c r="D21" s="29"/>
      <c r="E21" s="29"/>
      <c r="F21" s="258"/>
      <c r="G21" s="29"/>
      <c r="H21" s="29"/>
      <c r="I21" s="499">
        <f>+$H21*66140</f>
        <v>0</v>
      </c>
      <c r="J21" s="398"/>
      <c r="K21" s="499">
        <f>+I21*0.02*F21</f>
        <v>0</v>
      </c>
      <c r="L21" s="499">
        <f>I21*$G21/100</f>
        <v>0</v>
      </c>
      <c r="M21" s="29"/>
      <c r="N21" s="499">
        <f>IF((K21+L21+M21)&gt;(I21*0.3),I21*0.3,K21+L21+M21)</f>
        <v>0</v>
      </c>
      <c r="O21" s="499">
        <f>IF(J21&gt;N21,J21,N21)</f>
        <v>0</v>
      </c>
      <c r="P21" s="29"/>
      <c r="Q21" s="450">
        <f>IF(O21=0,I21+I21*0.15,I21+O21+P21)</f>
        <v>0</v>
      </c>
      <c r="R21" s="435"/>
      <c r="S21" s="26"/>
      <c r="T21" s="26"/>
      <c r="U21" s="499">
        <f>+T21*66140</f>
        <v>0</v>
      </c>
      <c r="V21" s="499">
        <f>+U21*0.02*S21</f>
        <v>0</v>
      </c>
      <c r="W21" s="499">
        <f>U21*$G21/100</f>
        <v>0</v>
      </c>
      <c r="X21" s="29"/>
      <c r="Y21" s="499">
        <f>IF((V21+W21+X21)&gt;(U21*0.3),U21*0.3,V21+W21+X21)</f>
        <v>0</v>
      </c>
      <c r="Z21" s="499">
        <f>IF($J21&gt;Y21,$J21,Y21)</f>
        <v>0</v>
      </c>
      <c r="AA21" s="29"/>
      <c r="AB21" s="450">
        <f>IF(Z21=0,U21+U21*0.15,U21+Z21+AA21)</f>
        <v>0</v>
      </c>
      <c r="AC21" s="423">
        <f t="shared" si="0"/>
        <v>0</v>
      </c>
      <c r="AD21" s="497">
        <f t="shared" si="1"/>
        <v>0</v>
      </c>
      <c r="AE21" s="497">
        <f t="shared" si="2"/>
        <v>0</v>
      </c>
      <c r="AF21" s="497">
        <f t="shared" si="3"/>
        <v>0</v>
      </c>
      <c r="AG21" s="497">
        <f t="shared" si="4"/>
        <v>0</v>
      </c>
      <c r="AH21" s="435"/>
      <c r="AI21" s="505">
        <f>+F21+1</f>
        <v>1</v>
      </c>
      <c r="AJ21" s="499">
        <f>+$H21*66140</f>
        <v>0</v>
      </c>
      <c r="AK21" s="499">
        <f>+AJ21*0.02*AI21</f>
        <v>0</v>
      </c>
      <c r="AL21" s="499">
        <f>AJ21*$G21/100</f>
        <v>0</v>
      </c>
      <c r="AM21" s="29"/>
      <c r="AN21" s="499">
        <f>IF((AK21+AL21+AM21)&gt;(AJ21*0.3),AJ21*0.3,AK21+AL21+AM21)</f>
        <v>0</v>
      </c>
      <c r="AO21" s="499">
        <f>IF($J21&gt;AN21,$J21,AN21)</f>
        <v>0</v>
      </c>
      <c r="AP21" s="29"/>
      <c r="AQ21" s="450">
        <f>IF(AO21=0,AJ21+AJ21*0.15,AJ21+AO21+AP21)</f>
        <v>0</v>
      </c>
      <c r="AR21" s="435"/>
      <c r="AS21" s="505">
        <f>+AI21+1</f>
        <v>2</v>
      </c>
      <c r="AT21" s="499">
        <f>+$H21*66140</f>
        <v>0</v>
      </c>
      <c r="AU21" s="499">
        <f>+AT21*0.02*AS21</f>
        <v>0</v>
      </c>
      <c r="AV21" s="499">
        <f>AT21*$G21/100</f>
        <v>0</v>
      </c>
      <c r="AW21" s="29"/>
      <c r="AX21" s="499">
        <f>IF((AU21+AV21+AW21)&gt;(AT21*0.3),AT21*0.3,AU21+AV21+AW21)</f>
        <v>0</v>
      </c>
      <c r="AY21" s="499">
        <f>IF($J21&gt;AX21,$J21,AX21)</f>
        <v>0</v>
      </c>
      <c r="AZ21" s="29"/>
      <c r="BA21" s="450">
        <f>IF(AY21=0,AT21+AT21*0.15,AT21+AY21+AZ21)</f>
        <v>0</v>
      </c>
    </row>
    <row r="22" spans="1:53">
      <c r="A22" s="102">
        <v>3</v>
      </c>
      <c r="B22" s="271"/>
      <c r="C22" s="102"/>
      <c r="D22" s="102"/>
      <c r="E22" s="102"/>
      <c r="F22" s="258"/>
      <c r="G22" s="102"/>
      <c r="H22" s="102"/>
      <c r="I22" s="499">
        <f>+$H22*66140</f>
        <v>0</v>
      </c>
      <c r="J22" s="398"/>
      <c r="K22" s="499">
        <f>+I22*0.02*F22</f>
        <v>0</v>
      </c>
      <c r="L22" s="499">
        <f>I22*$G22/100</f>
        <v>0</v>
      </c>
      <c r="M22" s="29"/>
      <c r="N22" s="499">
        <f>IF((K22+L22+M22)&gt;(I22*0.3),I22*0.3,K22+L22+M22)</f>
        <v>0</v>
      </c>
      <c r="O22" s="499">
        <f>IF(J22&gt;N22,J22,N22)</f>
        <v>0</v>
      </c>
      <c r="P22" s="29"/>
      <c r="Q22" s="450">
        <f>IF(O22=0,I22+I22*0.15,I22+O22+P22)</f>
        <v>0</v>
      </c>
      <c r="R22" s="435"/>
      <c r="S22" s="271"/>
      <c r="T22" s="271"/>
      <c r="U22" s="499">
        <f>+T22*66140</f>
        <v>0</v>
      </c>
      <c r="V22" s="499">
        <f>+U22*0.02*S22</f>
        <v>0</v>
      </c>
      <c r="W22" s="499">
        <f>U22*$G22/100</f>
        <v>0</v>
      </c>
      <c r="X22" s="29"/>
      <c r="Y22" s="499">
        <f>IF((V22+W22+X22)&gt;(U22*0.3),U22*0.3,V22+W22+X22)</f>
        <v>0</v>
      </c>
      <c r="Z22" s="499">
        <f>IF($J22&gt;Y22,$J22,Y22)</f>
        <v>0</v>
      </c>
      <c r="AA22" s="29"/>
      <c r="AB22" s="450">
        <f>IF(Z22=0,U22+U22*0.15,U22+Z22+AA22)</f>
        <v>0</v>
      </c>
      <c r="AC22" s="423">
        <f t="shared" si="0"/>
        <v>0</v>
      </c>
      <c r="AD22" s="497">
        <f t="shared" si="1"/>
        <v>0</v>
      </c>
      <c r="AE22" s="497">
        <f t="shared" si="2"/>
        <v>0</v>
      </c>
      <c r="AF22" s="497">
        <f t="shared" si="3"/>
        <v>0</v>
      </c>
      <c r="AG22" s="497">
        <f t="shared" si="4"/>
        <v>0</v>
      </c>
      <c r="AH22" s="435"/>
      <c r="AI22" s="505">
        <f>+F22+1</f>
        <v>1</v>
      </c>
      <c r="AJ22" s="499">
        <f>+$H22*66140</f>
        <v>0</v>
      </c>
      <c r="AK22" s="499">
        <f>+AJ22*0.02*AI22</f>
        <v>0</v>
      </c>
      <c r="AL22" s="499">
        <f>AJ22*$G22/100</f>
        <v>0</v>
      </c>
      <c r="AM22" s="29"/>
      <c r="AN22" s="499">
        <f>IF((AK22+AL22+AM22)&gt;(AJ22*0.3),AJ22*0.3,AK22+AL22+AM22)</f>
        <v>0</v>
      </c>
      <c r="AO22" s="499">
        <f>IF($J22&gt;AN22,$J22,AN22)</f>
        <v>0</v>
      </c>
      <c r="AP22" s="29"/>
      <c r="AQ22" s="450">
        <f>IF(AO22=0,AJ22+AJ22*0.15,AJ22+AO22+AP22)</f>
        <v>0</v>
      </c>
      <c r="AR22" s="435"/>
      <c r="AS22" s="505">
        <f>+AI22+1</f>
        <v>2</v>
      </c>
      <c r="AT22" s="499">
        <f>+$H22*66140</f>
        <v>0</v>
      </c>
      <c r="AU22" s="499">
        <f>+AT22*0.02*AS22</f>
        <v>0</v>
      </c>
      <c r="AV22" s="499">
        <f>AT22*$G22/100</f>
        <v>0</v>
      </c>
      <c r="AW22" s="29"/>
      <c r="AX22" s="499">
        <f>IF((AU22+AV22+AW22)&gt;(AT22*0.3),AT22*0.3,AU22+AV22+AW22)</f>
        <v>0</v>
      </c>
      <c r="AY22" s="499">
        <f>IF($J22&gt;AX22,$J22,AX22)</f>
        <v>0</v>
      </c>
      <c r="AZ22" s="29"/>
      <c r="BA22" s="450">
        <f>IF(AY22=0,AT22+AT22*0.15,AT22+AY22+AZ22)</f>
        <v>0</v>
      </c>
    </row>
    <row r="23" spans="1:53" s="261" customFormat="1" ht="27">
      <c r="A23" s="258"/>
      <c r="B23" s="314" t="s">
        <v>234</v>
      </c>
      <c r="C23" s="260">
        <f>SUM(C20:C22)</f>
        <v>0</v>
      </c>
      <c r="D23" s="260" t="s">
        <v>1</v>
      </c>
      <c r="E23" s="260" t="s">
        <v>1</v>
      </c>
      <c r="F23" s="260" t="s">
        <v>1</v>
      </c>
      <c r="G23" s="260" t="s">
        <v>1</v>
      </c>
      <c r="H23" s="260" t="s">
        <v>1</v>
      </c>
      <c r="I23" s="497">
        <f t="shared" ref="I23:R23" si="9">SUM(I20:I22)</f>
        <v>0</v>
      </c>
      <c r="J23" s="399">
        <f t="shared" si="9"/>
        <v>0</v>
      </c>
      <c r="K23" s="497">
        <f t="shared" si="9"/>
        <v>0</v>
      </c>
      <c r="L23" s="497">
        <f t="shared" si="9"/>
        <v>0</v>
      </c>
      <c r="M23" s="260">
        <f t="shared" si="9"/>
        <v>0</v>
      </c>
      <c r="N23" s="497">
        <f t="shared" si="9"/>
        <v>0</v>
      </c>
      <c r="O23" s="497">
        <f t="shared" si="9"/>
        <v>0</v>
      </c>
      <c r="P23" s="260">
        <f t="shared" si="9"/>
        <v>0</v>
      </c>
      <c r="Q23" s="448">
        <f t="shared" si="9"/>
        <v>0</v>
      </c>
      <c r="R23" s="423">
        <f t="shared" si="9"/>
        <v>0</v>
      </c>
      <c r="S23" s="420" t="s">
        <v>1</v>
      </c>
      <c r="T23" s="420" t="s">
        <v>1</v>
      </c>
      <c r="U23" s="497">
        <f t="shared" ref="U23:AA23" si="10">SUM(U20:U22)</f>
        <v>0</v>
      </c>
      <c r="V23" s="497">
        <f t="shared" si="10"/>
        <v>0</v>
      </c>
      <c r="W23" s="497">
        <f t="shared" si="10"/>
        <v>0</v>
      </c>
      <c r="X23" s="260">
        <f t="shared" si="10"/>
        <v>0</v>
      </c>
      <c r="Y23" s="497">
        <f t="shared" si="10"/>
        <v>0</v>
      </c>
      <c r="Z23" s="497">
        <f t="shared" si="10"/>
        <v>0</v>
      </c>
      <c r="AA23" s="260">
        <f t="shared" si="10"/>
        <v>0</v>
      </c>
      <c r="AB23" s="448">
        <f t="shared" ref="AB23:AH23" si="11">SUM(AB20:AB22)</f>
        <v>0</v>
      </c>
      <c r="AC23" s="423">
        <f t="shared" si="11"/>
        <v>0</v>
      </c>
      <c r="AD23" s="497">
        <f t="shared" si="11"/>
        <v>0</v>
      </c>
      <c r="AE23" s="497">
        <f t="shared" si="11"/>
        <v>0</v>
      </c>
      <c r="AF23" s="497">
        <f t="shared" si="11"/>
        <v>0</v>
      </c>
      <c r="AG23" s="497">
        <f t="shared" si="11"/>
        <v>0</v>
      </c>
      <c r="AH23" s="423">
        <f t="shared" si="11"/>
        <v>0</v>
      </c>
      <c r="AI23" s="497" t="s">
        <v>1</v>
      </c>
      <c r="AJ23" s="497">
        <f t="shared" ref="AJ23:AP23" si="12">SUM(AJ20:AJ22)</f>
        <v>0</v>
      </c>
      <c r="AK23" s="497">
        <f t="shared" si="12"/>
        <v>0</v>
      </c>
      <c r="AL23" s="497">
        <f t="shared" si="12"/>
        <v>0</v>
      </c>
      <c r="AM23" s="260">
        <f t="shared" si="12"/>
        <v>0</v>
      </c>
      <c r="AN23" s="497">
        <f t="shared" si="12"/>
        <v>0</v>
      </c>
      <c r="AO23" s="497">
        <f t="shared" si="12"/>
        <v>0</v>
      </c>
      <c r="AP23" s="260">
        <f t="shared" si="12"/>
        <v>0</v>
      </c>
      <c r="AQ23" s="448">
        <f>SUM(AQ20:AQ22)</f>
        <v>0</v>
      </c>
      <c r="AR23" s="423">
        <f>SUM(AR20:AR22)</f>
        <v>0</v>
      </c>
      <c r="AS23" s="497" t="s">
        <v>1</v>
      </c>
      <c r="AT23" s="497">
        <f>SUM(AT20:AT22)</f>
        <v>0</v>
      </c>
      <c r="AU23" s="497">
        <f t="shared" ref="AU23:BA23" si="13">SUM(AU20:AU22)</f>
        <v>0</v>
      </c>
      <c r="AV23" s="497">
        <f t="shared" si="13"/>
        <v>0</v>
      </c>
      <c r="AW23" s="260">
        <f t="shared" si="13"/>
        <v>0</v>
      </c>
      <c r="AX23" s="497">
        <f t="shared" si="13"/>
        <v>0</v>
      </c>
      <c r="AY23" s="497">
        <f t="shared" si="13"/>
        <v>0</v>
      </c>
      <c r="AZ23" s="260">
        <f t="shared" si="13"/>
        <v>0</v>
      </c>
      <c r="BA23" s="448">
        <f t="shared" si="13"/>
        <v>0</v>
      </c>
    </row>
    <row r="24" spans="1:53">
      <c r="A24" s="102"/>
      <c r="B24" s="271"/>
      <c r="C24" s="102"/>
      <c r="D24" s="102"/>
      <c r="E24" s="102"/>
      <c r="F24" s="258"/>
      <c r="G24" s="102"/>
      <c r="H24" s="102"/>
      <c r="I24" s="495"/>
      <c r="J24" s="397"/>
      <c r="K24" s="495"/>
      <c r="L24" s="495"/>
      <c r="M24" s="102"/>
      <c r="N24" s="495"/>
      <c r="O24" s="495"/>
      <c r="P24" s="102"/>
      <c r="Q24" s="446"/>
      <c r="R24" s="435"/>
      <c r="S24" s="271"/>
      <c r="T24" s="271"/>
      <c r="U24" s="495"/>
      <c r="V24" s="495"/>
      <c r="W24" s="495"/>
      <c r="X24" s="102"/>
      <c r="Y24" s="495"/>
      <c r="Z24" s="495"/>
      <c r="AA24" s="102"/>
      <c r="AB24" s="446"/>
      <c r="AC24" s="423">
        <f t="shared" si="0"/>
        <v>0</v>
      </c>
      <c r="AD24" s="497">
        <f t="shared" si="1"/>
        <v>0</v>
      </c>
      <c r="AE24" s="497">
        <f t="shared" si="2"/>
        <v>0</v>
      </c>
      <c r="AF24" s="497">
        <f t="shared" si="3"/>
        <v>0</v>
      </c>
      <c r="AG24" s="497">
        <f t="shared" si="4"/>
        <v>0</v>
      </c>
      <c r="AH24" s="435"/>
      <c r="AI24" s="505"/>
      <c r="AJ24" s="495"/>
      <c r="AK24" s="495"/>
      <c r="AL24" s="495"/>
      <c r="AM24" s="102"/>
      <c r="AN24" s="495"/>
      <c r="AO24" s="495"/>
      <c r="AP24" s="102"/>
      <c r="AQ24" s="446"/>
      <c r="AR24" s="435"/>
      <c r="AS24" s="505"/>
      <c r="AT24" s="495"/>
      <c r="AU24" s="495"/>
      <c r="AV24" s="495"/>
      <c r="AW24" s="102"/>
      <c r="AX24" s="495"/>
      <c r="AY24" s="495"/>
      <c r="AZ24" s="102"/>
      <c r="BA24" s="446"/>
    </row>
    <row r="25" spans="1:53" s="5" customFormat="1">
      <c r="A25" s="211"/>
      <c r="B25" s="311" t="s">
        <v>233</v>
      </c>
      <c r="C25" s="230"/>
      <c r="D25" s="230"/>
      <c r="E25" s="230"/>
      <c r="F25" s="195"/>
      <c r="G25" s="230"/>
      <c r="H25" s="230"/>
      <c r="I25" s="498"/>
      <c r="J25" s="391"/>
      <c r="K25" s="498"/>
      <c r="L25" s="498"/>
      <c r="M25" s="230"/>
      <c r="N25" s="498"/>
      <c r="O25" s="498"/>
      <c r="P25" s="230"/>
      <c r="Q25" s="449"/>
      <c r="R25" s="424"/>
      <c r="S25" s="294"/>
      <c r="T25" s="294"/>
      <c r="U25" s="498"/>
      <c r="V25" s="498"/>
      <c r="W25" s="498"/>
      <c r="X25" s="230"/>
      <c r="Y25" s="498"/>
      <c r="Z25" s="498"/>
      <c r="AA25" s="230"/>
      <c r="AB25" s="449"/>
      <c r="AC25" s="423">
        <f t="shared" si="0"/>
        <v>0</v>
      </c>
      <c r="AD25" s="497">
        <f t="shared" si="1"/>
        <v>0</v>
      </c>
      <c r="AE25" s="497">
        <f t="shared" si="2"/>
        <v>0</v>
      </c>
      <c r="AF25" s="497">
        <f t="shared" si="3"/>
        <v>0</v>
      </c>
      <c r="AG25" s="497">
        <f t="shared" si="4"/>
        <v>0</v>
      </c>
      <c r="AH25" s="424"/>
      <c r="AI25" s="509"/>
      <c r="AJ25" s="498"/>
      <c r="AK25" s="498"/>
      <c r="AL25" s="498"/>
      <c r="AM25" s="230"/>
      <c r="AN25" s="498"/>
      <c r="AO25" s="498"/>
      <c r="AP25" s="230"/>
      <c r="AQ25" s="449"/>
      <c r="AR25" s="424"/>
      <c r="AS25" s="509"/>
      <c r="AT25" s="498"/>
      <c r="AU25" s="498"/>
      <c r="AV25" s="498"/>
      <c r="AW25" s="230"/>
      <c r="AX25" s="498"/>
      <c r="AY25" s="498"/>
      <c r="AZ25" s="230"/>
      <c r="BA25" s="449"/>
    </row>
    <row r="26" spans="1:53">
      <c r="A26" s="102">
        <v>1</v>
      </c>
      <c r="B26" s="271"/>
      <c r="C26" s="211"/>
      <c r="D26" s="211"/>
      <c r="E26" s="29"/>
      <c r="F26" s="258"/>
      <c r="G26" s="29"/>
      <c r="H26" s="29"/>
      <c r="I26" s="499">
        <f>+$H26*66140</f>
        <v>0</v>
      </c>
      <c r="J26" s="398"/>
      <c r="K26" s="499">
        <f>+I26*0.02*F26</f>
        <v>0</v>
      </c>
      <c r="L26" s="499">
        <f>I26*$G26/100</f>
        <v>0</v>
      </c>
      <c r="M26" s="29"/>
      <c r="N26" s="499">
        <f>IF((K26+L26+M26)&gt;(I26*0.3),I26*0.3,K26+L26+M26)</f>
        <v>0</v>
      </c>
      <c r="O26" s="499">
        <f>IF(J26&gt;N26,J26,N26)</f>
        <v>0</v>
      </c>
      <c r="P26" s="29"/>
      <c r="Q26" s="450">
        <f>IF(O26=0,I26+I26*0.15,I26+O26+P26)</f>
        <v>0</v>
      </c>
      <c r="R26" s="435"/>
      <c r="S26" s="26"/>
      <c r="T26" s="26"/>
      <c r="U26" s="499">
        <f>+T26*66140</f>
        <v>0</v>
      </c>
      <c r="V26" s="499">
        <f>+U26*0.02*S26</f>
        <v>0</v>
      </c>
      <c r="W26" s="499">
        <f>U26*$G26/100</f>
        <v>0</v>
      </c>
      <c r="X26" s="29"/>
      <c r="Y26" s="499">
        <f>IF((V26+W26+X26)&gt;(U26*0.3),U26*0.3,V26+W26+X26)</f>
        <v>0</v>
      </c>
      <c r="Z26" s="499">
        <f>IF($J26&gt;Y26,$J26,Y26)</f>
        <v>0</v>
      </c>
      <c r="AA26" s="29"/>
      <c r="AB26" s="450">
        <f>IF(Z26=0,U26+U26*0.15,U26+Z26+AA26)</f>
        <v>0</v>
      </c>
      <c r="AC26" s="423">
        <f t="shared" si="0"/>
        <v>0</v>
      </c>
      <c r="AD26" s="497">
        <f t="shared" si="1"/>
        <v>0</v>
      </c>
      <c r="AE26" s="497">
        <f t="shared" si="2"/>
        <v>0</v>
      </c>
      <c r="AF26" s="497">
        <f t="shared" si="3"/>
        <v>0</v>
      </c>
      <c r="AG26" s="497">
        <f t="shared" si="4"/>
        <v>0</v>
      </c>
      <c r="AH26" s="435"/>
      <c r="AI26" s="505">
        <f>+F26+1</f>
        <v>1</v>
      </c>
      <c r="AJ26" s="499">
        <f>+$H26*66140</f>
        <v>0</v>
      </c>
      <c r="AK26" s="499">
        <f>+AJ26*0.02*AI26</f>
        <v>0</v>
      </c>
      <c r="AL26" s="499">
        <f>AJ26*$G26/100</f>
        <v>0</v>
      </c>
      <c r="AM26" s="29"/>
      <c r="AN26" s="499">
        <f>IF((AK26+AL26+AM26)&gt;(AJ26*0.3),AJ26*0.3,AK26+AL26+AM26)</f>
        <v>0</v>
      </c>
      <c r="AO26" s="499">
        <f>IF($J26&gt;AN26,$J26,AN26)</f>
        <v>0</v>
      </c>
      <c r="AP26" s="29"/>
      <c r="AQ26" s="450">
        <f>IF(AO26=0,AJ26+AJ26*0.15,AJ26+AO26+AP26)</f>
        <v>0</v>
      </c>
      <c r="AR26" s="435"/>
      <c r="AS26" s="505">
        <f>+AI26+1</f>
        <v>2</v>
      </c>
      <c r="AT26" s="499">
        <f>+$H26*66140</f>
        <v>0</v>
      </c>
      <c r="AU26" s="499">
        <f>+AT26*0.02*AS26</f>
        <v>0</v>
      </c>
      <c r="AV26" s="499">
        <f>AT26*$G26/100</f>
        <v>0</v>
      </c>
      <c r="AW26" s="29"/>
      <c r="AX26" s="499">
        <f>IF((AU26+AV26+AW26)&gt;(AT26*0.3),AT26*0.3,AU26+AV26+AW26)</f>
        <v>0</v>
      </c>
      <c r="AY26" s="499">
        <f>IF($J26&gt;AX26,$J26,AX26)</f>
        <v>0</v>
      </c>
      <c r="AZ26" s="29"/>
      <c r="BA26" s="450">
        <f>IF(AY26=0,AT26+AT26*0.15,AT26+AY26+AZ26)</f>
        <v>0</v>
      </c>
    </row>
    <row r="27" spans="1:53">
      <c r="A27" s="102">
        <v>2</v>
      </c>
      <c r="B27" s="271"/>
      <c r="C27" s="29"/>
      <c r="D27" s="29"/>
      <c r="E27" s="29"/>
      <c r="F27" s="258"/>
      <c r="G27" s="29"/>
      <c r="H27" s="29"/>
      <c r="I27" s="499">
        <f>+$H27*66140</f>
        <v>0</v>
      </c>
      <c r="J27" s="398"/>
      <c r="K27" s="499">
        <f>+I27*0.02*F27</f>
        <v>0</v>
      </c>
      <c r="L27" s="499">
        <f>I27*$G27/100</f>
        <v>0</v>
      </c>
      <c r="M27" s="29"/>
      <c r="N27" s="499">
        <f>IF((K27+L27+M27)&gt;(I27*0.3),I27*0.3,K27+L27+M27)</f>
        <v>0</v>
      </c>
      <c r="O27" s="499">
        <f>IF(J27&gt;N27,J27,N27)</f>
        <v>0</v>
      </c>
      <c r="P27" s="29"/>
      <c r="Q27" s="450">
        <f>IF(O27=0,I27+I27*0.15,I27+O27+P27)</f>
        <v>0</v>
      </c>
      <c r="R27" s="435"/>
      <c r="S27" s="26"/>
      <c r="T27" s="26"/>
      <c r="U27" s="499">
        <f>+T27*66140</f>
        <v>0</v>
      </c>
      <c r="V27" s="499">
        <f>+U27*0.02*S27</f>
        <v>0</v>
      </c>
      <c r="W27" s="499">
        <f>U27*$G27/100</f>
        <v>0</v>
      </c>
      <c r="X27" s="29"/>
      <c r="Y27" s="499">
        <f>IF((V27+W27+X27)&gt;(U27*0.3),U27*0.3,V27+W27+X27)</f>
        <v>0</v>
      </c>
      <c r="Z27" s="499">
        <f>IF($J27&gt;Y27,$J27,Y27)</f>
        <v>0</v>
      </c>
      <c r="AA27" s="29"/>
      <c r="AB27" s="450">
        <f>IF(Z27=0,U27+U27*0.15,U27+Z27+AA27)</f>
        <v>0</v>
      </c>
      <c r="AC27" s="423">
        <f t="shared" si="0"/>
        <v>0</v>
      </c>
      <c r="AD27" s="497">
        <f t="shared" si="1"/>
        <v>0</v>
      </c>
      <c r="AE27" s="497">
        <f t="shared" si="2"/>
        <v>0</v>
      </c>
      <c r="AF27" s="497">
        <f t="shared" si="3"/>
        <v>0</v>
      </c>
      <c r="AG27" s="497">
        <f t="shared" si="4"/>
        <v>0</v>
      </c>
      <c r="AH27" s="435"/>
      <c r="AI27" s="505">
        <f>+F27+1</f>
        <v>1</v>
      </c>
      <c r="AJ27" s="499">
        <f>+$H27*66140</f>
        <v>0</v>
      </c>
      <c r="AK27" s="499">
        <f>+AJ27*0.02*AI27</f>
        <v>0</v>
      </c>
      <c r="AL27" s="499">
        <f>AJ27*$G27/100</f>
        <v>0</v>
      </c>
      <c r="AM27" s="29"/>
      <c r="AN27" s="499">
        <f>IF((AK27+AL27+AM27)&gt;(AJ27*0.3),AJ27*0.3,AK27+AL27+AM27)</f>
        <v>0</v>
      </c>
      <c r="AO27" s="499">
        <f>IF($J27&gt;AN27,$J27,AN27)</f>
        <v>0</v>
      </c>
      <c r="AP27" s="29"/>
      <c r="AQ27" s="450">
        <f>IF(AO27=0,AJ27+AJ27*0.15,AJ27+AO27+AP27)</f>
        <v>0</v>
      </c>
      <c r="AR27" s="435"/>
      <c r="AS27" s="505">
        <f>+AI27+1</f>
        <v>2</v>
      </c>
      <c r="AT27" s="499">
        <f>+$H27*66140</f>
        <v>0</v>
      </c>
      <c r="AU27" s="499">
        <f>+AT27*0.02*AS27</f>
        <v>0</v>
      </c>
      <c r="AV27" s="499">
        <f>AT27*$G27/100</f>
        <v>0</v>
      </c>
      <c r="AW27" s="29"/>
      <c r="AX27" s="499">
        <f>IF((AU27+AV27+AW27)&gt;(AT27*0.3),AT27*0.3,AU27+AV27+AW27)</f>
        <v>0</v>
      </c>
      <c r="AY27" s="499">
        <f>IF($J27&gt;AX27,$J27,AX27)</f>
        <v>0</v>
      </c>
      <c r="AZ27" s="29"/>
      <c r="BA27" s="450">
        <f>IF(AY27=0,AT27+AT27*0.15,AT27+AY27+AZ27)</f>
        <v>0</v>
      </c>
    </row>
    <row r="28" spans="1:53">
      <c r="A28" s="102">
        <v>3</v>
      </c>
      <c r="B28" s="271"/>
      <c r="C28" s="102"/>
      <c r="D28" s="102"/>
      <c r="E28" s="102"/>
      <c r="F28" s="258"/>
      <c r="G28" s="102"/>
      <c r="H28" s="102"/>
      <c r="I28" s="499">
        <f>+$H28*66140</f>
        <v>0</v>
      </c>
      <c r="J28" s="398"/>
      <c r="K28" s="499">
        <f>+I28*0.02*F28</f>
        <v>0</v>
      </c>
      <c r="L28" s="499">
        <f>I28*$G28/100</f>
        <v>0</v>
      </c>
      <c r="M28" s="29"/>
      <c r="N28" s="499">
        <f>IF((K28+L28+M28)&gt;(I28*0.3),I28*0.3,K28+L28+M28)</f>
        <v>0</v>
      </c>
      <c r="O28" s="499">
        <f>IF(J28&gt;N28,J28,N28)</f>
        <v>0</v>
      </c>
      <c r="P28" s="29"/>
      <c r="Q28" s="450">
        <f>IF(O28=0,I28+I28*0.15,I28+O28+P28)</f>
        <v>0</v>
      </c>
      <c r="R28" s="435"/>
      <c r="S28" s="271"/>
      <c r="T28" s="271"/>
      <c r="U28" s="499">
        <f>+T28*66140</f>
        <v>0</v>
      </c>
      <c r="V28" s="499">
        <f>+U28*0.02*S28</f>
        <v>0</v>
      </c>
      <c r="W28" s="499">
        <f>U28*$G28/100</f>
        <v>0</v>
      </c>
      <c r="X28" s="29"/>
      <c r="Y28" s="499">
        <f>IF((V28+W28+X28)&gt;(U28*0.3),U28*0.3,V28+W28+X28)</f>
        <v>0</v>
      </c>
      <c r="Z28" s="499">
        <f>IF($J28&gt;Y28,$J28,Y28)</f>
        <v>0</v>
      </c>
      <c r="AA28" s="29"/>
      <c r="AB28" s="450">
        <f>IF(Z28=0,U28+U28*0.15,U28+Z28+AA28)</f>
        <v>0</v>
      </c>
      <c r="AC28" s="423">
        <f t="shared" si="0"/>
        <v>0</v>
      </c>
      <c r="AD28" s="497">
        <f t="shared" si="1"/>
        <v>0</v>
      </c>
      <c r="AE28" s="497">
        <f t="shared" si="2"/>
        <v>0</v>
      </c>
      <c r="AF28" s="497">
        <f t="shared" si="3"/>
        <v>0</v>
      </c>
      <c r="AG28" s="497">
        <f t="shared" si="4"/>
        <v>0</v>
      </c>
      <c r="AH28" s="435"/>
      <c r="AI28" s="505">
        <f>+F28+1</f>
        <v>1</v>
      </c>
      <c r="AJ28" s="499">
        <f>+$H28*66140</f>
        <v>0</v>
      </c>
      <c r="AK28" s="499">
        <f>+AJ28*0.02*AI28</f>
        <v>0</v>
      </c>
      <c r="AL28" s="499">
        <f>AJ28*$G28/100</f>
        <v>0</v>
      </c>
      <c r="AM28" s="29"/>
      <c r="AN28" s="499">
        <f>IF((AK28+AL28+AM28)&gt;(AJ28*0.3),AJ28*0.3,AK28+AL28+AM28)</f>
        <v>0</v>
      </c>
      <c r="AO28" s="499">
        <f>IF($J28&gt;AN28,$J28,AN28)</f>
        <v>0</v>
      </c>
      <c r="AP28" s="29"/>
      <c r="AQ28" s="450">
        <f>IF(AO28=0,AJ28+AJ28*0.15,AJ28+AO28+AP28)</f>
        <v>0</v>
      </c>
      <c r="AR28" s="435"/>
      <c r="AS28" s="505">
        <f>+AI28+1</f>
        <v>2</v>
      </c>
      <c r="AT28" s="499">
        <f>+$H28*66140</f>
        <v>0</v>
      </c>
      <c r="AU28" s="499">
        <f>+AT28*0.02*AS28</f>
        <v>0</v>
      </c>
      <c r="AV28" s="499">
        <f>AT28*$G28/100</f>
        <v>0</v>
      </c>
      <c r="AW28" s="29"/>
      <c r="AX28" s="499">
        <f>IF((AU28+AV28+AW28)&gt;(AT28*0.3),AT28*0.3,AU28+AV28+AW28)</f>
        <v>0</v>
      </c>
      <c r="AY28" s="499">
        <f>IF($J28&gt;AX28,$J28,AX28)</f>
        <v>0</v>
      </c>
      <c r="AZ28" s="29"/>
      <c r="BA28" s="450">
        <f>IF(AY28=0,AT28+AT28*0.15,AT28+AY28+AZ28)</f>
        <v>0</v>
      </c>
    </row>
    <row r="29" spans="1:53" s="261" customFormat="1" ht="27">
      <c r="A29" s="258"/>
      <c r="B29" s="314" t="s">
        <v>234</v>
      </c>
      <c r="C29" s="260">
        <f>SUM(C26:C28)</f>
        <v>0</v>
      </c>
      <c r="D29" s="260" t="s">
        <v>1</v>
      </c>
      <c r="E29" s="260" t="s">
        <v>1</v>
      </c>
      <c r="F29" s="260" t="s">
        <v>1</v>
      </c>
      <c r="G29" s="260" t="s">
        <v>1</v>
      </c>
      <c r="H29" s="260" t="s">
        <v>1</v>
      </c>
      <c r="I29" s="497">
        <f t="shared" ref="I29:AG29" si="14">SUM(I26:I28)</f>
        <v>0</v>
      </c>
      <c r="J29" s="399">
        <f t="shared" si="14"/>
        <v>0</v>
      </c>
      <c r="K29" s="497">
        <f t="shared" si="14"/>
        <v>0</v>
      </c>
      <c r="L29" s="497">
        <f t="shared" si="14"/>
        <v>0</v>
      </c>
      <c r="M29" s="260">
        <f>SUM(M26:M28)</f>
        <v>0</v>
      </c>
      <c r="N29" s="497">
        <f t="shared" si="14"/>
        <v>0</v>
      </c>
      <c r="O29" s="497">
        <f>SUM(O26:O28)</f>
        <v>0</v>
      </c>
      <c r="P29" s="260">
        <f t="shared" si="14"/>
        <v>0</v>
      </c>
      <c r="Q29" s="448">
        <f t="shared" si="14"/>
        <v>0</v>
      </c>
      <c r="R29" s="423">
        <f t="shared" si="14"/>
        <v>0</v>
      </c>
      <c r="S29" s="420" t="s">
        <v>1</v>
      </c>
      <c r="T29" s="420" t="s">
        <v>1</v>
      </c>
      <c r="U29" s="497">
        <f t="shared" si="14"/>
        <v>0</v>
      </c>
      <c r="V29" s="497">
        <f t="shared" ref="V29:AA29" si="15">SUM(V26:V28)</f>
        <v>0</v>
      </c>
      <c r="W29" s="497">
        <f t="shared" si="15"/>
        <v>0</v>
      </c>
      <c r="X29" s="260">
        <f t="shared" si="15"/>
        <v>0</v>
      </c>
      <c r="Y29" s="497">
        <f t="shared" si="15"/>
        <v>0</v>
      </c>
      <c r="Z29" s="497">
        <f t="shared" si="15"/>
        <v>0</v>
      </c>
      <c r="AA29" s="260">
        <f t="shared" si="15"/>
        <v>0</v>
      </c>
      <c r="AB29" s="448">
        <f>SUM(AB26:AB28)</f>
        <v>0</v>
      </c>
      <c r="AC29" s="423">
        <f t="shared" si="14"/>
        <v>0</v>
      </c>
      <c r="AD29" s="497">
        <f t="shared" si="14"/>
        <v>0</v>
      </c>
      <c r="AE29" s="497">
        <f t="shared" si="14"/>
        <v>0</v>
      </c>
      <c r="AF29" s="497">
        <f t="shared" si="14"/>
        <v>0</v>
      </c>
      <c r="AG29" s="497">
        <f t="shared" si="14"/>
        <v>0</v>
      </c>
      <c r="AH29" s="423">
        <f>SUM(AH26:AH28)</f>
        <v>0</v>
      </c>
      <c r="AI29" s="497" t="s">
        <v>1</v>
      </c>
      <c r="AJ29" s="497">
        <f t="shared" ref="AJ29:AR29" si="16">SUM(AJ26:AJ28)</f>
        <v>0</v>
      </c>
      <c r="AK29" s="497">
        <f t="shared" si="16"/>
        <v>0</v>
      </c>
      <c r="AL29" s="497">
        <f t="shared" si="16"/>
        <v>0</v>
      </c>
      <c r="AM29" s="260">
        <f t="shared" si="16"/>
        <v>0</v>
      </c>
      <c r="AN29" s="497">
        <f t="shared" si="16"/>
        <v>0</v>
      </c>
      <c r="AO29" s="497">
        <f t="shared" si="16"/>
        <v>0</v>
      </c>
      <c r="AP29" s="260">
        <f t="shared" si="16"/>
        <v>0</v>
      </c>
      <c r="AQ29" s="448">
        <f t="shared" si="16"/>
        <v>0</v>
      </c>
      <c r="AR29" s="423">
        <f t="shared" si="16"/>
        <v>0</v>
      </c>
      <c r="AS29" s="497" t="s">
        <v>1</v>
      </c>
      <c r="AT29" s="497">
        <f t="shared" ref="AT29:BA29" si="17">SUM(AT26:AT28)</f>
        <v>0</v>
      </c>
      <c r="AU29" s="497">
        <f t="shared" si="17"/>
        <v>0</v>
      </c>
      <c r="AV29" s="497">
        <f t="shared" si="17"/>
        <v>0</v>
      </c>
      <c r="AW29" s="260">
        <f t="shared" si="17"/>
        <v>0</v>
      </c>
      <c r="AX29" s="497">
        <f t="shared" si="17"/>
        <v>0</v>
      </c>
      <c r="AY29" s="497">
        <f t="shared" si="17"/>
        <v>0</v>
      </c>
      <c r="AZ29" s="260">
        <f t="shared" si="17"/>
        <v>0</v>
      </c>
      <c r="BA29" s="448">
        <f t="shared" si="17"/>
        <v>0</v>
      </c>
    </row>
    <row r="30" spans="1:53" ht="28.5">
      <c r="A30" s="102"/>
      <c r="B30" s="18" t="s">
        <v>264</v>
      </c>
      <c r="C30" s="232">
        <f>C16+C23+C29</f>
        <v>0</v>
      </c>
      <c r="D30" s="260" t="s">
        <v>1</v>
      </c>
      <c r="E30" s="260" t="s">
        <v>1</v>
      </c>
      <c r="F30" s="260" t="s">
        <v>1</v>
      </c>
      <c r="G30" s="260" t="s">
        <v>1</v>
      </c>
      <c r="H30" s="260" t="s">
        <v>1</v>
      </c>
      <c r="I30" s="500">
        <f t="shared" ref="I30:R30" si="18">I16+I23+I29</f>
        <v>0</v>
      </c>
      <c r="J30" s="400">
        <f t="shared" si="18"/>
        <v>0</v>
      </c>
      <c r="K30" s="500">
        <f t="shared" si="18"/>
        <v>0</v>
      </c>
      <c r="L30" s="500">
        <f t="shared" si="18"/>
        <v>0</v>
      </c>
      <c r="M30" s="232">
        <f t="shared" si="18"/>
        <v>0</v>
      </c>
      <c r="N30" s="500">
        <f t="shared" si="18"/>
        <v>0</v>
      </c>
      <c r="O30" s="500">
        <f t="shared" si="18"/>
        <v>0</v>
      </c>
      <c r="P30" s="232">
        <f t="shared" si="18"/>
        <v>0</v>
      </c>
      <c r="Q30" s="451">
        <f t="shared" si="18"/>
        <v>0</v>
      </c>
      <c r="R30" s="425">
        <f t="shared" si="18"/>
        <v>0</v>
      </c>
      <c r="S30" s="338" t="s">
        <v>1</v>
      </c>
      <c r="T30" s="338" t="s">
        <v>1</v>
      </c>
      <c r="U30" s="500">
        <f>U16+U23+U29</f>
        <v>0</v>
      </c>
      <c r="V30" s="500">
        <f t="shared" ref="V30:AA30" si="19">V16+V23+V29</f>
        <v>0</v>
      </c>
      <c r="W30" s="500">
        <f t="shared" si="19"/>
        <v>0</v>
      </c>
      <c r="X30" s="232">
        <f t="shared" si="19"/>
        <v>0</v>
      </c>
      <c r="Y30" s="500">
        <f t="shared" si="19"/>
        <v>0</v>
      </c>
      <c r="Z30" s="500">
        <f t="shared" si="19"/>
        <v>0</v>
      </c>
      <c r="AA30" s="232">
        <f t="shared" si="19"/>
        <v>0</v>
      </c>
      <c r="AB30" s="451">
        <f t="shared" ref="AB30:AH30" si="20">AB16+AB23+AB29</f>
        <v>0</v>
      </c>
      <c r="AC30" s="425">
        <f t="shared" si="20"/>
        <v>0</v>
      </c>
      <c r="AD30" s="500">
        <f t="shared" si="20"/>
        <v>0</v>
      </c>
      <c r="AE30" s="500">
        <f t="shared" si="20"/>
        <v>0</v>
      </c>
      <c r="AF30" s="500">
        <f t="shared" si="20"/>
        <v>0</v>
      </c>
      <c r="AG30" s="500">
        <f t="shared" si="20"/>
        <v>0</v>
      </c>
      <c r="AH30" s="425">
        <f t="shared" si="20"/>
        <v>0</v>
      </c>
      <c r="AI30" s="497" t="s">
        <v>1</v>
      </c>
      <c r="AJ30" s="500">
        <f t="shared" ref="AJ30:AR30" si="21">AJ16+AJ23+AJ29</f>
        <v>0</v>
      </c>
      <c r="AK30" s="500">
        <f t="shared" si="21"/>
        <v>0</v>
      </c>
      <c r="AL30" s="500">
        <f t="shared" si="21"/>
        <v>0</v>
      </c>
      <c r="AM30" s="232">
        <f t="shared" si="21"/>
        <v>0</v>
      </c>
      <c r="AN30" s="500">
        <f t="shared" si="21"/>
        <v>0</v>
      </c>
      <c r="AO30" s="500">
        <f t="shared" si="21"/>
        <v>0</v>
      </c>
      <c r="AP30" s="232">
        <f t="shared" si="21"/>
        <v>0</v>
      </c>
      <c r="AQ30" s="451">
        <f t="shared" si="21"/>
        <v>0</v>
      </c>
      <c r="AR30" s="425">
        <f t="shared" si="21"/>
        <v>0</v>
      </c>
      <c r="AS30" s="497" t="s">
        <v>1</v>
      </c>
      <c r="AT30" s="500">
        <f t="shared" ref="AT30:BA30" si="22">AT16+AT23+AT29</f>
        <v>0</v>
      </c>
      <c r="AU30" s="500">
        <f t="shared" si="22"/>
        <v>0</v>
      </c>
      <c r="AV30" s="500">
        <f t="shared" si="22"/>
        <v>0</v>
      </c>
      <c r="AW30" s="232">
        <f t="shared" si="22"/>
        <v>0</v>
      </c>
      <c r="AX30" s="500">
        <f t="shared" si="22"/>
        <v>0</v>
      </c>
      <c r="AY30" s="500">
        <f t="shared" si="22"/>
        <v>0</v>
      </c>
      <c r="AZ30" s="232">
        <f t="shared" si="22"/>
        <v>0</v>
      </c>
      <c r="BA30" s="451">
        <f t="shared" si="22"/>
        <v>0</v>
      </c>
    </row>
    <row r="31" spans="1:53" ht="14.25">
      <c r="A31" s="102"/>
      <c r="B31" s="271"/>
      <c r="C31" s="102"/>
      <c r="D31" s="102"/>
      <c r="E31" s="102"/>
      <c r="F31" s="211"/>
      <c r="G31" s="102"/>
      <c r="H31" s="102"/>
      <c r="I31" s="102"/>
      <c r="J31" s="397"/>
      <c r="K31" s="271"/>
      <c r="L31" s="271"/>
      <c r="M31" s="102"/>
      <c r="N31" s="102"/>
      <c r="O31" s="444"/>
      <c r="P31" s="102"/>
      <c r="Q31" s="446"/>
      <c r="R31" s="436"/>
      <c r="S31" s="271"/>
      <c r="T31" s="271"/>
      <c r="U31" s="102"/>
      <c r="V31" s="271"/>
      <c r="W31" s="271"/>
      <c r="X31" s="102"/>
      <c r="Y31" s="102"/>
      <c r="Z31" s="444"/>
      <c r="AA31" s="102"/>
      <c r="AB31" s="446"/>
      <c r="AC31" s="436"/>
      <c r="AD31" s="211"/>
      <c r="AE31" s="228"/>
      <c r="AF31" s="228"/>
      <c r="AG31" s="211"/>
      <c r="AH31" s="436"/>
      <c r="AI31" s="211"/>
      <c r="AJ31" s="102"/>
      <c r="AK31" s="271"/>
      <c r="AL31" s="271"/>
      <c r="AM31" s="102"/>
      <c r="AN31" s="102"/>
      <c r="AO31" s="444"/>
      <c r="AP31" s="102"/>
      <c r="AQ31" s="446"/>
      <c r="AR31" s="436"/>
      <c r="AS31" s="211"/>
      <c r="AT31" s="102"/>
      <c r="AU31" s="271"/>
      <c r="AV31" s="271"/>
      <c r="AW31" s="102"/>
      <c r="AX31" s="102"/>
      <c r="AY31" s="444"/>
      <c r="AZ31" s="102"/>
      <c r="BA31" s="446"/>
    </row>
    <row r="34" spans="1:44" s="5" customFormat="1">
      <c r="A34" s="4"/>
      <c r="B34" s="20" t="s">
        <v>237</v>
      </c>
    </row>
    <row r="35" spans="1:44" s="5" customFormat="1" ht="27.75" customHeight="1">
      <c r="A35" s="4"/>
      <c r="B35" s="291" t="s">
        <v>468</v>
      </c>
      <c r="C35" s="181"/>
      <c r="D35" s="298"/>
      <c r="E35" s="298"/>
      <c r="F35" s="298"/>
      <c r="G35" s="298"/>
    </row>
    <row r="36" spans="1:44" s="5" customFormat="1" ht="29.25" customHeight="1">
      <c r="A36" s="4"/>
      <c r="B36" s="603" t="s">
        <v>490</v>
      </c>
      <c r="C36" s="298"/>
      <c r="D36" s="298"/>
      <c r="E36" s="298"/>
      <c r="F36" s="298"/>
      <c r="G36" s="298"/>
    </row>
    <row r="42" spans="1:44">
      <c r="R42" s="437"/>
      <c r="AH42" s="437"/>
      <c r="AR42" s="437"/>
    </row>
    <row r="43" spans="1:44" ht="11.25" customHeight="1">
      <c r="R43" s="437"/>
      <c r="AH43" s="437"/>
      <c r="AR43" s="437"/>
    </row>
    <row r="44" spans="1:44" ht="11.25" customHeight="1"/>
  </sheetData>
  <mergeCells count="2">
    <mergeCell ref="AF2:AG2"/>
    <mergeCell ref="AC5:AG5"/>
  </mergeCells>
  <phoneticPr fontId="3" type="noConversion"/>
  <pageMargins left="0.17" right="0.17" top="0.35" bottom="0.21" header="0.28000000000000003" footer="0.16"/>
  <pageSetup paperSize="9" scale="90"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7"/>
  <sheetViews>
    <sheetView topLeftCell="A19" workbookViewId="0">
      <selection activeCell="G14" sqref="G14"/>
    </sheetView>
  </sheetViews>
  <sheetFormatPr defaultRowHeight="13.5"/>
  <cols>
    <col min="1" max="1" width="3.5703125" style="4" customWidth="1"/>
    <col min="2" max="2" width="27.28515625" style="5" customWidth="1"/>
    <col min="3" max="3" width="16.5703125" style="5" customWidth="1"/>
    <col min="4" max="4" width="8.140625" style="5" customWidth="1"/>
    <col min="5" max="5" width="8.5703125" style="5" customWidth="1"/>
    <col min="6" max="6" width="11.42578125" style="5" customWidth="1"/>
    <col min="7" max="7" width="12.140625" style="5" customWidth="1"/>
    <col min="8" max="8" width="14.5703125" style="5" customWidth="1"/>
    <col min="9" max="9" width="10.5703125" style="5" customWidth="1"/>
    <col min="10" max="10" width="9" style="5" customWidth="1"/>
    <col min="11" max="11" width="10.5703125" style="5" customWidth="1"/>
    <col min="12" max="12" width="8.140625" style="5" customWidth="1"/>
    <col min="13" max="13" width="11.42578125" style="5" customWidth="1"/>
    <col min="14" max="14" width="12.140625" style="5" customWidth="1"/>
    <col min="15" max="15" width="8.28515625" style="5" customWidth="1"/>
    <col min="16" max="16" width="9.28515625" style="5" customWidth="1"/>
    <col min="17" max="17" width="10.42578125" style="5" customWidth="1"/>
    <col min="18" max="18" width="10.5703125" style="5" customWidth="1"/>
    <col min="19" max="19" width="8.28515625" style="5" customWidth="1"/>
    <col min="20" max="20" width="8.140625" style="5" customWidth="1"/>
    <col min="21" max="21" width="8.28515625" style="5" customWidth="1"/>
    <col min="22" max="24" width="9.140625" style="5"/>
    <col min="25" max="25" width="11.42578125" style="5" customWidth="1"/>
    <col min="26" max="26" width="12.140625" style="5" customWidth="1"/>
    <col min="27" max="31" width="9.140625" style="5"/>
    <col min="32" max="32" width="11.42578125" style="5" customWidth="1"/>
    <col min="33" max="33" width="12.140625" style="5" customWidth="1"/>
    <col min="34" max="34" width="9.7109375" style="5" customWidth="1"/>
    <col min="35" max="16384" width="9.140625" style="5"/>
  </cols>
  <sheetData>
    <row r="1" spans="1:38" ht="16.5">
      <c r="A1" s="30"/>
      <c r="B1" s="220" t="s">
        <v>224</v>
      </c>
      <c r="C1" s="31"/>
      <c r="D1" s="31"/>
      <c r="E1" s="31"/>
      <c r="F1" s="31"/>
      <c r="G1" s="31"/>
      <c r="H1" s="31"/>
      <c r="I1" s="3"/>
      <c r="J1" s="134"/>
      <c r="K1" s="134"/>
      <c r="L1" s="31"/>
      <c r="M1" s="31"/>
      <c r="N1" s="31"/>
      <c r="O1" s="134"/>
      <c r="P1" s="30"/>
      <c r="Q1" s="133" t="s">
        <v>259</v>
      </c>
      <c r="R1" s="31"/>
      <c r="S1" s="134"/>
      <c r="T1" s="31"/>
      <c r="U1" s="134"/>
      <c r="V1" s="31"/>
      <c r="W1" s="134"/>
      <c r="X1" s="31"/>
      <c r="Y1" s="31"/>
      <c r="Z1" s="31"/>
      <c r="AA1" s="134"/>
      <c r="AB1" s="31"/>
      <c r="AC1" s="134"/>
      <c r="AD1" s="31"/>
      <c r="AE1" s="134"/>
      <c r="AF1" s="31"/>
      <c r="AG1" s="31"/>
      <c r="AH1" s="3"/>
      <c r="AI1" s="31"/>
      <c r="AJ1" s="31"/>
      <c r="AK1" s="31"/>
      <c r="AL1" s="31"/>
    </row>
    <row r="2" spans="1:38" ht="22.7" customHeight="1" thickBot="1">
      <c r="A2" s="30"/>
      <c r="B2" s="23"/>
      <c r="C2" s="177"/>
      <c r="D2" s="177"/>
      <c r="E2" s="23"/>
      <c r="F2" s="177"/>
      <c r="G2" s="177"/>
      <c r="H2" s="177"/>
      <c r="I2" s="178"/>
      <c r="J2" s="9"/>
      <c r="K2" s="178"/>
      <c r="L2" s="221"/>
      <c r="M2" s="9"/>
      <c r="N2" s="9"/>
      <c r="O2" s="222"/>
      <c r="Q2" s="417" t="s">
        <v>28</v>
      </c>
      <c r="R2" s="148"/>
      <c r="S2" s="148"/>
      <c r="T2" s="148"/>
      <c r="U2" s="148"/>
      <c r="V2" s="148"/>
      <c r="W2" s="148"/>
      <c r="X2" s="148"/>
      <c r="Y2" s="177"/>
      <c r="Z2" s="177"/>
      <c r="AA2" s="148"/>
      <c r="AB2" s="148"/>
      <c r="AC2" s="148"/>
      <c r="AD2" s="148"/>
      <c r="AE2" s="148"/>
      <c r="AF2" s="177"/>
      <c r="AG2" s="177"/>
      <c r="AH2" s="148"/>
      <c r="AI2" s="31"/>
      <c r="AJ2" s="31"/>
      <c r="AK2" s="31"/>
      <c r="AL2" s="31"/>
    </row>
    <row r="3" spans="1:38" s="181" customFormat="1">
      <c r="A3" s="30"/>
      <c r="B3" s="418" t="s">
        <v>29</v>
      </c>
      <c r="C3" s="134"/>
      <c r="D3" s="134"/>
      <c r="E3" s="179"/>
      <c r="F3" s="134"/>
      <c r="G3" s="31"/>
      <c r="H3" s="31"/>
      <c r="I3" s="31"/>
      <c r="J3" s="31"/>
      <c r="K3" s="180"/>
      <c r="L3" s="34"/>
      <c r="M3" s="134"/>
      <c r="N3" s="31"/>
      <c r="O3" s="180"/>
      <c r="P3" s="31"/>
      <c r="Q3" s="180"/>
      <c r="R3" s="34"/>
      <c r="S3" s="180"/>
      <c r="T3" s="34"/>
      <c r="U3" s="180"/>
      <c r="V3" s="34"/>
      <c r="W3" s="180"/>
      <c r="X3" s="34"/>
      <c r="Y3" s="134"/>
      <c r="Z3" s="31"/>
      <c r="AA3" s="180"/>
      <c r="AB3" s="34"/>
      <c r="AC3" s="180"/>
      <c r="AD3" s="34"/>
      <c r="AE3" s="180"/>
      <c r="AF3" s="134"/>
      <c r="AG3" s="31"/>
      <c r="AH3" s="180"/>
      <c r="AI3" s="180"/>
      <c r="AJ3" s="180"/>
      <c r="AK3" s="180"/>
      <c r="AL3" s="180"/>
    </row>
    <row r="4" spans="1:38" s="181" customFormat="1" ht="22.7" customHeight="1">
      <c r="A4" s="30"/>
      <c r="B4" s="179"/>
      <c r="C4" s="134"/>
      <c r="D4" s="134"/>
      <c r="E4" s="179"/>
      <c r="F4" s="134"/>
      <c r="G4" s="31"/>
      <c r="H4" s="31"/>
      <c r="I4" s="31"/>
      <c r="J4" s="31"/>
      <c r="K4" s="180"/>
      <c r="L4" s="34"/>
      <c r="M4" s="134"/>
      <c r="N4" s="31"/>
      <c r="O4" s="180"/>
      <c r="P4" s="31"/>
      <c r="Q4" s="41" t="s">
        <v>222</v>
      </c>
      <c r="R4" s="34"/>
      <c r="S4" s="180"/>
      <c r="T4" s="34"/>
      <c r="U4" s="180"/>
      <c r="V4" s="34"/>
      <c r="W4" s="180"/>
      <c r="X4" s="34"/>
      <c r="Y4" s="134"/>
      <c r="Z4" s="31"/>
      <c r="AA4" s="180"/>
      <c r="AB4" s="34"/>
      <c r="AC4" s="180"/>
      <c r="AD4" s="34"/>
      <c r="AE4" s="180"/>
      <c r="AF4" s="134"/>
      <c r="AG4" s="31"/>
      <c r="AH4" s="180"/>
      <c r="AI4" s="180"/>
      <c r="AJ4" s="180"/>
      <c r="AK4" s="180"/>
      <c r="AL4" s="180"/>
    </row>
    <row r="5" spans="1:38" s="342" customFormat="1" ht="14.25">
      <c r="A5" s="262"/>
      <c r="B5" s="339"/>
      <c r="C5" s="340"/>
      <c r="D5" s="465"/>
      <c r="E5" s="465"/>
      <c r="F5" s="465"/>
      <c r="G5" s="465"/>
      <c r="H5" s="465" t="s">
        <v>392</v>
      </c>
      <c r="I5" s="465"/>
      <c r="J5" s="465"/>
      <c r="K5" s="466"/>
      <c r="L5" s="462"/>
      <c r="M5" s="465"/>
      <c r="N5" s="465"/>
      <c r="O5" s="462" t="s">
        <v>351</v>
      </c>
      <c r="P5" s="462"/>
      <c r="Q5" s="462"/>
      <c r="R5" s="463"/>
      <c r="S5" s="2142" t="s">
        <v>223</v>
      </c>
      <c r="T5" s="2142"/>
      <c r="U5" s="2142"/>
      <c r="V5" s="2142"/>
      <c r="W5" s="2142"/>
      <c r="X5" s="467"/>
      <c r="Y5" s="462"/>
      <c r="Z5" s="462"/>
      <c r="AA5" s="462" t="s">
        <v>427</v>
      </c>
      <c r="AB5" s="462"/>
      <c r="AC5" s="462"/>
      <c r="AD5" s="463"/>
      <c r="AE5" s="462"/>
      <c r="AF5" s="462"/>
      <c r="AG5" s="462"/>
      <c r="AH5" s="462" t="s">
        <v>448</v>
      </c>
      <c r="AI5" s="462"/>
      <c r="AJ5" s="462"/>
      <c r="AK5" s="463"/>
    </row>
    <row r="6" spans="1:38" s="181" customFormat="1" ht="102">
      <c r="A6" s="227" t="s">
        <v>114</v>
      </c>
      <c r="B6" s="64" t="s">
        <v>225</v>
      </c>
      <c r="C6" s="64" t="s">
        <v>226</v>
      </c>
      <c r="D6" s="64" t="s">
        <v>227</v>
      </c>
      <c r="E6" s="64" t="s">
        <v>217</v>
      </c>
      <c r="F6" s="559" t="s">
        <v>397</v>
      </c>
      <c r="G6" s="559" t="s">
        <v>396</v>
      </c>
      <c r="H6" s="299" t="s">
        <v>332</v>
      </c>
      <c r="I6" s="64" t="s">
        <v>229</v>
      </c>
      <c r="J6" s="64" t="s">
        <v>230</v>
      </c>
      <c r="K6" s="64" t="s">
        <v>261</v>
      </c>
      <c r="L6" s="64" t="s">
        <v>217</v>
      </c>
      <c r="M6" s="559" t="s">
        <v>374</v>
      </c>
      <c r="N6" s="559" t="s">
        <v>375</v>
      </c>
      <c r="O6" s="64" t="s">
        <v>293</v>
      </c>
      <c r="P6" s="64" t="s">
        <v>229</v>
      </c>
      <c r="Q6" s="64" t="s">
        <v>230</v>
      </c>
      <c r="R6" s="64" t="s">
        <v>261</v>
      </c>
      <c r="S6" s="64" t="s">
        <v>217</v>
      </c>
      <c r="T6" s="64" t="s">
        <v>293</v>
      </c>
      <c r="U6" s="64" t="s">
        <v>229</v>
      </c>
      <c r="V6" s="64" t="s">
        <v>230</v>
      </c>
      <c r="W6" s="64" t="s">
        <v>261</v>
      </c>
      <c r="X6" s="64" t="s">
        <v>217</v>
      </c>
      <c r="Y6" s="559" t="s">
        <v>475</v>
      </c>
      <c r="Z6" s="559" t="s">
        <v>425</v>
      </c>
      <c r="AA6" s="64" t="s">
        <v>293</v>
      </c>
      <c r="AB6" s="64" t="s">
        <v>229</v>
      </c>
      <c r="AC6" s="64" t="s">
        <v>230</v>
      </c>
      <c r="AD6" s="64" t="s">
        <v>261</v>
      </c>
      <c r="AE6" s="64" t="s">
        <v>217</v>
      </c>
      <c r="AF6" s="559" t="s">
        <v>476</v>
      </c>
      <c r="AG6" s="559" t="s">
        <v>470</v>
      </c>
      <c r="AH6" s="64" t="s">
        <v>293</v>
      </c>
      <c r="AI6" s="64" t="s">
        <v>229</v>
      </c>
      <c r="AJ6" s="64" t="s">
        <v>230</v>
      </c>
      <c r="AK6" s="64" t="s">
        <v>261</v>
      </c>
    </row>
    <row r="7" spans="1:38" s="35" customFormat="1" ht="12.75">
      <c r="A7" s="123">
        <v>1</v>
      </c>
      <c r="B7" s="123">
        <v>2</v>
      </c>
      <c r="C7" s="123">
        <v>3</v>
      </c>
      <c r="D7" s="123">
        <v>4</v>
      </c>
      <c r="E7" s="123">
        <v>5</v>
      </c>
      <c r="F7" s="123">
        <v>6</v>
      </c>
      <c r="G7" s="123">
        <v>7</v>
      </c>
      <c r="H7" s="123">
        <v>8</v>
      </c>
      <c r="I7" s="123">
        <v>9</v>
      </c>
      <c r="J7" s="123">
        <v>10</v>
      </c>
      <c r="K7" s="123">
        <v>11</v>
      </c>
      <c r="L7" s="123">
        <v>12</v>
      </c>
      <c r="M7" s="123">
        <v>13</v>
      </c>
      <c r="N7" s="123">
        <v>14</v>
      </c>
      <c r="O7" s="123">
        <v>15</v>
      </c>
      <c r="P7" s="123">
        <v>16</v>
      </c>
      <c r="Q7" s="123">
        <v>17</v>
      </c>
      <c r="R7" s="123">
        <v>18</v>
      </c>
      <c r="S7" s="123">
        <v>19</v>
      </c>
      <c r="T7" s="123">
        <v>20</v>
      </c>
      <c r="U7" s="123">
        <v>21</v>
      </c>
      <c r="V7" s="123">
        <v>22</v>
      </c>
      <c r="W7" s="123">
        <v>23</v>
      </c>
      <c r="X7" s="123">
        <v>24</v>
      </c>
      <c r="Y7" s="123">
        <v>25</v>
      </c>
      <c r="Z7" s="123">
        <v>26</v>
      </c>
      <c r="AA7" s="123">
        <v>27</v>
      </c>
      <c r="AB7" s="123">
        <v>28</v>
      </c>
      <c r="AC7" s="123">
        <v>29</v>
      </c>
      <c r="AD7" s="123">
        <v>30</v>
      </c>
      <c r="AE7" s="123">
        <v>31</v>
      </c>
      <c r="AF7" s="123">
        <v>32</v>
      </c>
      <c r="AG7" s="123">
        <v>33</v>
      </c>
      <c r="AH7" s="123">
        <v>34</v>
      </c>
      <c r="AI7" s="123">
        <v>35</v>
      </c>
      <c r="AJ7" s="123">
        <v>36</v>
      </c>
      <c r="AK7" s="123">
        <v>37</v>
      </c>
    </row>
    <row r="8" spans="1:38" ht="40.5">
      <c r="A8" s="228" t="s">
        <v>2</v>
      </c>
      <c r="B8" s="229" t="s">
        <v>486</v>
      </c>
      <c r="C8" s="230"/>
      <c r="D8" s="230"/>
      <c r="E8" s="195"/>
      <c r="F8" s="230"/>
      <c r="G8" s="230"/>
      <c r="H8" s="230"/>
      <c r="I8" s="230"/>
      <c r="J8" s="230"/>
      <c r="K8" s="230"/>
      <c r="L8" s="195"/>
      <c r="M8" s="230"/>
      <c r="N8" s="230"/>
      <c r="O8" s="230"/>
      <c r="P8" s="230"/>
      <c r="Q8" s="230"/>
      <c r="R8" s="195"/>
      <c r="S8" s="230"/>
      <c r="T8" s="195"/>
      <c r="U8" s="230"/>
      <c r="V8" s="106"/>
      <c r="W8" s="106"/>
      <c r="X8" s="106"/>
      <c r="Y8" s="230"/>
      <c r="Z8" s="230"/>
      <c r="AA8" s="106"/>
      <c r="AB8" s="106"/>
      <c r="AC8" s="106"/>
      <c r="AD8" s="106"/>
      <c r="AE8" s="106"/>
      <c r="AF8" s="230"/>
      <c r="AG8" s="230"/>
      <c r="AH8" s="106"/>
      <c r="AI8" s="106"/>
      <c r="AJ8" s="106"/>
      <c r="AK8" s="106"/>
    </row>
    <row r="9" spans="1:38">
      <c r="A9" s="211"/>
      <c r="B9" s="195" t="s">
        <v>126</v>
      </c>
      <c r="C9" s="230"/>
      <c r="D9" s="230"/>
      <c r="E9" s="195"/>
      <c r="F9" s="230"/>
      <c r="G9" s="230"/>
      <c r="H9" s="230"/>
      <c r="I9" s="230"/>
      <c r="J9" s="230"/>
      <c r="K9" s="230"/>
      <c r="L9" s="195"/>
      <c r="M9" s="230"/>
      <c r="N9" s="230"/>
      <c r="O9" s="230"/>
      <c r="P9" s="230"/>
      <c r="Q9" s="230"/>
      <c r="R9" s="195"/>
      <c r="S9" s="230"/>
      <c r="T9" s="195"/>
      <c r="U9" s="230"/>
      <c r="V9" s="106"/>
      <c r="W9" s="106"/>
      <c r="X9" s="106"/>
      <c r="Y9" s="230"/>
      <c r="Z9" s="230"/>
      <c r="AA9" s="106"/>
      <c r="AB9" s="106"/>
      <c r="AC9" s="106"/>
      <c r="AD9" s="106"/>
      <c r="AE9" s="106"/>
      <c r="AF9" s="230"/>
      <c r="AG9" s="230"/>
      <c r="AH9" s="106"/>
      <c r="AI9" s="106"/>
      <c r="AJ9" s="106"/>
      <c r="AK9" s="106"/>
    </row>
    <row r="10" spans="1:38">
      <c r="A10" s="211">
        <v>1</v>
      </c>
      <c r="B10" s="102"/>
      <c r="C10" s="211"/>
      <c r="D10" s="211"/>
      <c r="E10" s="102"/>
      <c r="F10" s="211"/>
      <c r="G10" s="211"/>
      <c r="H10" s="102"/>
      <c r="I10" s="102"/>
      <c r="J10" s="102"/>
      <c r="K10" s="230">
        <f>H10+I10+J10</f>
        <v>0</v>
      </c>
      <c r="L10" s="102"/>
      <c r="M10" s="211"/>
      <c r="N10" s="211"/>
      <c r="O10" s="211"/>
      <c r="P10" s="211"/>
      <c r="Q10" s="211"/>
      <c r="R10" s="230">
        <f>O10+P10+Q10</f>
        <v>0</v>
      </c>
      <c r="S10" s="230">
        <f>E10-L10</f>
        <v>0</v>
      </c>
      <c r="T10" s="230">
        <f t="shared" ref="T10:V12" si="0">H10-O10</f>
        <v>0</v>
      </c>
      <c r="U10" s="230">
        <f t="shared" si="0"/>
        <v>0</v>
      </c>
      <c r="V10" s="230">
        <f t="shared" si="0"/>
        <v>0</v>
      </c>
      <c r="W10" s="230">
        <f>T10+U10+V10</f>
        <v>0</v>
      </c>
      <c r="X10" s="102"/>
      <c r="Y10" s="211"/>
      <c r="Z10" s="211"/>
      <c r="AA10" s="211"/>
      <c r="AB10" s="211"/>
      <c r="AC10" s="211"/>
      <c r="AD10" s="230">
        <f>AA10+AB10+AC10</f>
        <v>0</v>
      </c>
      <c r="AE10" s="102"/>
      <c r="AF10" s="211"/>
      <c r="AG10" s="211"/>
      <c r="AH10" s="211"/>
      <c r="AI10" s="211"/>
      <c r="AJ10" s="211"/>
      <c r="AK10" s="230">
        <f>AH10+AI10+AJ10</f>
        <v>0</v>
      </c>
    </row>
    <row r="11" spans="1:38">
      <c r="A11" s="211">
        <v>2</v>
      </c>
      <c r="B11" s="102"/>
      <c r="C11" s="211"/>
      <c r="D11" s="211"/>
      <c r="E11" s="102"/>
      <c r="F11" s="211"/>
      <c r="G11" s="211"/>
      <c r="H11" s="102"/>
      <c r="I11" s="102"/>
      <c r="J11" s="102"/>
      <c r="K11" s="230">
        <f>H11+I11+J11</f>
        <v>0</v>
      </c>
      <c r="L11" s="102"/>
      <c r="M11" s="211"/>
      <c r="N11" s="211"/>
      <c r="O11" s="211"/>
      <c r="P11" s="211"/>
      <c r="Q11" s="211"/>
      <c r="R11" s="230">
        <f>O11+P11+Q11</f>
        <v>0</v>
      </c>
      <c r="S11" s="230">
        <f>E11-L11</f>
        <v>0</v>
      </c>
      <c r="T11" s="230">
        <f t="shared" si="0"/>
        <v>0</v>
      </c>
      <c r="U11" s="230">
        <f t="shared" si="0"/>
        <v>0</v>
      </c>
      <c r="V11" s="230">
        <f t="shared" si="0"/>
        <v>0</v>
      </c>
      <c r="W11" s="230">
        <f>T11+U11+V11</f>
        <v>0</v>
      </c>
      <c r="X11" s="102"/>
      <c r="Y11" s="211"/>
      <c r="Z11" s="211"/>
      <c r="AA11" s="211"/>
      <c r="AB11" s="211"/>
      <c r="AC11" s="211"/>
      <c r="AD11" s="230">
        <f>AA11+AB11+AC11</f>
        <v>0</v>
      </c>
      <c r="AE11" s="102"/>
      <c r="AF11" s="211"/>
      <c r="AG11" s="211"/>
      <c r="AH11" s="211"/>
      <c r="AI11" s="211"/>
      <c r="AJ11" s="211"/>
      <c r="AK11" s="230">
        <f>AH11+AI11+AJ11</f>
        <v>0</v>
      </c>
    </row>
    <row r="12" spans="1:38">
      <c r="A12" s="211">
        <v>3</v>
      </c>
      <c r="B12" s="231"/>
      <c r="C12" s="211"/>
      <c r="D12" s="211"/>
      <c r="E12" s="102"/>
      <c r="F12" s="211"/>
      <c r="G12" s="211"/>
      <c r="H12" s="102"/>
      <c r="I12" s="102"/>
      <c r="J12" s="102"/>
      <c r="K12" s="230">
        <f>H12+I12+J12</f>
        <v>0</v>
      </c>
      <c r="L12" s="102"/>
      <c r="M12" s="211"/>
      <c r="N12" s="211"/>
      <c r="O12" s="211"/>
      <c r="P12" s="211"/>
      <c r="Q12" s="211"/>
      <c r="R12" s="230">
        <f>O12+P12+Q12</f>
        <v>0</v>
      </c>
      <c r="S12" s="230">
        <f>E12-L12</f>
        <v>0</v>
      </c>
      <c r="T12" s="230">
        <f t="shared" si="0"/>
        <v>0</v>
      </c>
      <c r="U12" s="230">
        <f t="shared" si="0"/>
        <v>0</v>
      </c>
      <c r="V12" s="230">
        <f t="shared" si="0"/>
        <v>0</v>
      </c>
      <c r="W12" s="230">
        <f>T12+U12+V12</f>
        <v>0</v>
      </c>
      <c r="X12" s="102"/>
      <c r="Y12" s="211"/>
      <c r="Z12" s="211"/>
      <c r="AA12" s="211"/>
      <c r="AB12" s="211"/>
      <c r="AC12" s="211"/>
      <c r="AD12" s="230">
        <f>AA12+AB12+AC12</f>
        <v>0</v>
      </c>
      <c r="AE12" s="102"/>
      <c r="AF12" s="211"/>
      <c r="AG12" s="211"/>
      <c r="AH12" s="211"/>
      <c r="AI12" s="211"/>
      <c r="AJ12" s="211"/>
      <c r="AK12" s="230">
        <f>AH12+AI12+AJ12</f>
        <v>0</v>
      </c>
    </row>
    <row r="13" spans="1:38" s="233" customFormat="1" ht="14.25">
      <c r="A13" s="228"/>
      <c r="B13" s="236" t="s">
        <v>271</v>
      </c>
      <c r="C13" s="232" t="s">
        <v>1</v>
      </c>
      <c r="D13" s="232" t="s">
        <v>1</v>
      </c>
      <c r="E13" s="232">
        <f>SUM(E10:E12)</f>
        <v>0</v>
      </c>
      <c r="F13" s="232" t="s">
        <v>1</v>
      </c>
      <c r="G13" s="232" t="s">
        <v>1</v>
      </c>
      <c r="H13" s="232">
        <f t="shared" ref="H13:AK13" si="1">SUM(H10:H12)</f>
        <v>0</v>
      </c>
      <c r="I13" s="232">
        <f t="shared" si="1"/>
        <v>0</v>
      </c>
      <c r="J13" s="232">
        <f t="shared" si="1"/>
        <v>0</v>
      </c>
      <c r="K13" s="232">
        <f t="shared" si="1"/>
        <v>0</v>
      </c>
      <c r="L13" s="232">
        <f>SUM(L10:L12)</f>
        <v>0</v>
      </c>
      <c r="M13" s="232" t="s">
        <v>1</v>
      </c>
      <c r="N13" s="232" t="s">
        <v>1</v>
      </c>
      <c r="O13" s="232">
        <f t="shared" si="1"/>
        <v>0</v>
      </c>
      <c r="P13" s="232">
        <f>SUM(P10:P12)</f>
        <v>0</v>
      </c>
      <c r="Q13" s="232">
        <f t="shared" si="1"/>
        <v>0</v>
      </c>
      <c r="R13" s="232">
        <f t="shared" si="1"/>
        <v>0</v>
      </c>
      <c r="S13" s="232">
        <f t="shared" si="1"/>
        <v>0</v>
      </c>
      <c r="T13" s="232">
        <f t="shared" si="1"/>
        <v>0</v>
      </c>
      <c r="U13" s="232">
        <f t="shared" si="1"/>
        <v>0</v>
      </c>
      <c r="V13" s="232">
        <f t="shared" si="1"/>
        <v>0</v>
      </c>
      <c r="W13" s="232">
        <f t="shared" si="1"/>
        <v>0</v>
      </c>
      <c r="X13" s="232">
        <f>SUM(X10:X12)</f>
        <v>0</v>
      </c>
      <c r="Y13" s="232" t="s">
        <v>1</v>
      </c>
      <c r="Z13" s="232" t="s">
        <v>1</v>
      </c>
      <c r="AA13" s="232">
        <f t="shared" si="1"/>
        <v>0</v>
      </c>
      <c r="AB13" s="232">
        <f t="shared" si="1"/>
        <v>0</v>
      </c>
      <c r="AC13" s="232">
        <f t="shared" si="1"/>
        <v>0</v>
      </c>
      <c r="AD13" s="232">
        <f t="shared" si="1"/>
        <v>0</v>
      </c>
      <c r="AE13" s="232">
        <f>SUM(AE10:AE12)</f>
        <v>0</v>
      </c>
      <c r="AF13" s="232" t="s">
        <v>1</v>
      </c>
      <c r="AG13" s="232" t="s">
        <v>1</v>
      </c>
      <c r="AH13" s="232">
        <f t="shared" si="1"/>
        <v>0</v>
      </c>
      <c r="AI13" s="232">
        <f t="shared" si="1"/>
        <v>0</v>
      </c>
      <c r="AJ13" s="232">
        <f t="shared" si="1"/>
        <v>0</v>
      </c>
      <c r="AK13" s="232">
        <f t="shared" si="1"/>
        <v>0</v>
      </c>
    </row>
    <row r="14" spans="1:38">
      <c r="A14" s="211"/>
      <c r="B14" s="195"/>
      <c r="C14" s="230"/>
      <c r="D14" s="230"/>
      <c r="E14" s="195"/>
      <c r="F14" s="230"/>
      <c r="G14" s="230"/>
      <c r="H14" s="230"/>
      <c r="I14" s="230"/>
      <c r="J14" s="230"/>
      <c r="K14" s="230"/>
      <c r="L14" s="195"/>
      <c r="M14" s="230"/>
      <c r="N14" s="230"/>
      <c r="O14" s="230"/>
      <c r="P14" s="230"/>
      <c r="Q14" s="230"/>
      <c r="R14" s="195"/>
      <c r="S14" s="230"/>
      <c r="T14" s="195"/>
      <c r="U14" s="230"/>
      <c r="V14" s="106"/>
      <c r="W14" s="106"/>
      <c r="X14" s="106"/>
      <c r="Y14" s="230"/>
      <c r="Z14" s="230"/>
      <c r="AA14" s="106"/>
      <c r="AB14" s="106"/>
      <c r="AC14" s="106"/>
      <c r="AD14" s="106"/>
      <c r="AE14" s="106"/>
      <c r="AF14" s="230"/>
      <c r="AG14" s="230"/>
      <c r="AH14" s="106"/>
      <c r="AI14" s="106"/>
      <c r="AJ14" s="106"/>
      <c r="AK14" s="106"/>
    </row>
    <row r="15" spans="1:38" ht="40.5">
      <c r="A15" s="228" t="s">
        <v>3</v>
      </c>
      <c r="B15" s="229" t="s">
        <v>266</v>
      </c>
      <c r="C15" s="230"/>
      <c r="D15" s="230"/>
      <c r="E15" s="229"/>
      <c r="F15" s="230"/>
      <c r="G15" s="230"/>
      <c r="H15" s="230"/>
      <c r="I15" s="230"/>
      <c r="J15" s="230"/>
      <c r="K15" s="230"/>
      <c r="L15" s="229"/>
      <c r="M15" s="230"/>
      <c r="N15" s="230"/>
      <c r="O15" s="230"/>
      <c r="P15" s="230"/>
      <c r="Q15" s="230"/>
      <c r="R15" s="229"/>
      <c r="S15" s="230"/>
      <c r="T15" s="229"/>
      <c r="U15" s="230"/>
      <c r="V15" s="106"/>
      <c r="W15" s="106"/>
      <c r="X15" s="106"/>
      <c r="Y15" s="230"/>
      <c r="Z15" s="230"/>
      <c r="AA15" s="106"/>
      <c r="AB15" s="106"/>
      <c r="AC15" s="106"/>
      <c r="AD15" s="106"/>
      <c r="AE15" s="106"/>
      <c r="AF15" s="230"/>
      <c r="AG15" s="230"/>
      <c r="AH15" s="106"/>
      <c r="AI15" s="106"/>
      <c r="AJ15" s="106"/>
      <c r="AK15" s="106"/>
    </row>
    <row r="16" spans="1:38">
      <c r="A16" s="211"/>
      <c r="B16" s="195" t="s">
        <v>126</v>
      </c>
      <c r="C16" s="230"/>
      <c r="D16" s="230"/>
      <c r="E16" s="195"/>
      <c r="F16" s="230"/>
      <c r="G16" s="230"/>
      <c r="H16" s="230"/>
      <c r="I16" s="230"/>
      <c r="J16" s="230"/>
      <c r="K16" s="230"/>
      <c r="L16" s="195"/>
      <c r="M16" s="230"/>
      <c r="N16" s="230"/>
      <c r="O16" s="230"/>
      <c r="P16" s="230"/>
      <c r="Q16" s="230"/>
      <c r="R16" s="195"/>
      <c r="S16" s="230"/>
      <c r="T16" s="195"/>
      <c r="U16" s="230"/>
      <c r="V16" s="106"/>
      <c r="W16" s="106"/>
      <c r="X16" s="106"/>
      <c r="Y16" s="230"/>
      <c r="Z16" s="230"/>
      <c r="AA16" s="106"/>
      <c r="AB16" s="106"/>
      <c r="AC16" s="106"/>
      <c r="AD16" s="106"/>
      <c r="AE16" s="106"/>
      <c r="AF16" s="230"/>
      <c r="AG16" s="230"/>
      <c r="AH16" s="106"/>
      <c r="AI16" s="106"/>
      <c r="AJ16" s="106"/>
      <c r="AK16" s="106"/>
    </row>
    <row r="17" spans="1:37">
      <c r="A17" s="211"/>
      <c r="B17" s="195" t="s">
        <v>232</v>
      </c>
      <c r="C17" s="230"/>
      <c r="D17" s="230"/>
      <c r="E17" s="195"/>
      <c r="F17" s="230"/>
      <c r="G17" s="230"/>
      <c r="H17" s="195"/>
      <c r="I17" s="195"/>
      <c r="J17" s="195"/>
      <c r="K17" s="195"/>
      <c r="L17" s="195"/>
      <c r="M17" s="230"/>
      <c r="N17" s="230"/>
      <c r="O17" s="195"/>
      <c r="P17" s="195"/>
      <c r="Q17" s="195"/>
      <c r="R17" s="195"/>
      <c r="S17" s="195"/>
      <c r="T17" s="195"/>
      <c r="U17" s="195"/>
      <c r="V17" s="106"/>
      <c r="W17" s="106"/>
      <c r="X17" s="106"/>
      <c r="Y17" s="230"/>
      <c r="Z17" s="230"/>
      <c r="AA17" s="106"/>
      <c r="AB17" s="106"/>
      <c r="AC17" s="106"/>
      <c r="AD17" s="106"/>
      <c r="AE17" s="106"/>
      <c r="AF17" s="230"/>
      <c r="AG17" s="230"/>
      <c r="AH17" s="106"/>
      <c r="AI17" s="106"/>
      <c r="AJ17" s="106"/>
      <c r="AK17" s="106"/>
    </row>
    <row r="18" spans="1:37">
      <c r="A18" s="211"/>
      <c r="B18" s="195" t="s">
        <v>233</v>
      </c>
      <c r="C18" s="230"/>
      <c r="D18" s="230"/>
      <c r="E18" s="195"/>
      <c r="F18" s="230"/>
      <c r="G18" s="230"/>
      <c r="H18" s="195"/>
      <c r="I18" s="195"/>
      <c r="J18" s="195"/>
      <c r="K18" s="195"/>
      <c r="L18" s="195"/>
      <c r="M18" s="230"/>
      <c r="N18" s="230"/>
      <c r="O18" s="195"/>
      <c r="P18" s="195"/>
      <c r="Q18" s="195"/>
      <c r="R18" s="195"/>
      <c r="S18" s="195"/>
      <c r="T18" s="195"/>
      <c r="U18" s="195"/>
      <c r="V18" s="106"/>
      <c r="W18" s="106"/>
      <c r="X18" s="106"/>
      <c r="Y18" s="230"/>
      <c r="Z18" s="230"/>
      <c r="AA18" s="106"/>
      <c r="AB18" s="106"/>
      <c r="AC18" s="106"/>
      <c r="AD18" s="106"/>
      <c r="AE18" s="106"/>
      <c r="AF18" s="230"/>
      <c r="AG18" s="230"/>
      <c r="AH18" s="106"/>
      <c r="AI18" s="106"/>
      <c r="AJ18" s="106"/>
      <c r="AK18" s="106"/>
    </row>
    <row r="19" spans="1:37">
      <c r="A19" s="211">
        <v>1</v>
      </c>
      <c r="B19" s="102"/>
      <c r="C19" s="211"/>
      <c r="D19" s="211"/>
      <c r="E19" s="102"/>
      <c r="F19" s="211"/>
      <c r="G19" s="211"/>
      <c r="H19" s="102"/>
      <c r="I19" s="102"/>
      <c r="J19" s="102"/>
      <c r="K19" s="230">
        <f>H19+I19+J19</f>
        <v>0</v>
      </c>
      <c r="L19" s="102"/>
      <c r="M19" s="211"/>
      <c r="N19" s="211"/>
      <c r="O19" s="211"/>
      <c r="P19" s="211"/>
      <c r="Q19" s="211"/>
      <c r="R19" s="230">
        <f>O19+P19+Q19</f>
        <v>0</v>
      </c>
      <c r="S19" s="230">
        <f>E19-L19</f>
        <v>0</v>
      </c>
      <c r="T19" s="230">
        <f t="shared" ref="T19:V21" si="2">H19-O19</f>
        <v>0</v>
      </c>
      <c r="U19" s="230">
        <f t="shared" si="2"/>
        <v>0</v>
      </c>
      <c r="V19" s="230">
        <f t="shared" si="2"/>
        <v>0</v>
      </c>
      <c r="W19" s="230">
        <f>T19+U19+V19</f>
        <v>0</v>
      </c>
      <c r="X19" s="102"/>
      <c r="Y19" s="211"/>
      <c r="Z19" s="211"/>
      <c r="AA19" s="211"/>
      <c r="AB19" s="211"/>
      <c r="AC19" s="211"/>
      <c r="AD19" s="230">
        <f>AA19+AB19+AC19</f>
        <v>0</v>
      </c>
      <c r="AE19" s="102"/>
      <c r="AF19" s="211"/>
      <c r="AG19" s="211"/>
      <c r="AH19" s="211"/>
      <c r="AI19" s="211"/>
      <c r="AJ19" s="211"/>
      <c r="AK19" s="230">
        <f>AH19+AI19+AJ19</f>
        <v>0</v>
      </c>
    </row>
    <row r="20" spans="1:37">
      <c r="A20" s="211">
        <v>2</v>
      </c>
      <c r="B20" s="102"/>
      <c r="C20" s="211"/>
      <c r="D20" s="211"/>
      <c r="E20" s="102"/>
      <c r="F20" s="211"/>
      <c r="G20" s="211"/>
      <c r="H20" s="102"/>
      <c r="I20" s="102"/>
      <c r="J20" s="102"/>
      <c r="K20" s="230">
        <f>H20+I20+J20</f>
        <v>0</v>
      </c>
      <c r="L20" s="102"/>
      <c r="M20" s="211"/>
      <c r="N20" s="211"/>
      <c r="O20" s="211"/>
      <c r="P20" s="211"/>
      <c r="Q20" s="211"/>
      <c r="R20" s="230">
        <f>O20+P20+Q20</f>
        <v>0</v>
      </c>
      <c r="S20" s="230">
        <f>E20-L20</f>
        <v>0</v>
      </c>
      <c r="T20" s="230">
        <f t="shared" si="2"/>
        <v>0</v>
      </c>
      <c r="U20" s="230">
        <f t="shared" si="2"/>
        <v>0</v>
      </c>
      <c r="V20" s="230">
        <f t="shared" si="2"/>
        <v>0</v>
      </c>
      <c r="W20" s="230">
        <f>T20+U20+V20</f>
        <v>0</v>
      </c>
      <c r="X20" s="102"/>
      <c r="Y20" s="211"/>
      <c r="Z20" s="211"/>
      <c r="AA20" s="211"/>
      <c r="AB20" s="211"/>
      <c r="AC20" s="211"/>
      <c r="AD20" s="230">
        <f>AA20+AB20+AC20</f>
        <v>0</v>
      </c>
      <c r="AE20" s="102"/>
      <c r="AF20" s="211"/>
      <c r="AG20" s="211"/>
      <c r="AH20" s="211"/>
      <c r="AI20" s="211"/>
      <c r="AJ20" s="211"/>
      <c r="AK20" s="230">
        <f>AH20+AI20+AJ20</f>
        <v>0</v>
      </c>
    </row>
    <row r="21" spans="1:37">
      <c r="A21" s="211">
        <v>3</v>
      </c>
      <c r="B21" s="231"/>
      <c r="C21" s="211"/>
      <c r="D21" s="211"/>
      <c r="E21" s="102"/>
      <c r="F21" s="211"/>
      <c r="G21" s="211"/>
      <c r="H21" s="102"/>
      <c r="I21" s="102"/>
      <c r="J21" s="102"/>
      <c r="K21" s="230">
        <f>H21+I21+J21</f>
        <v>0</v>
      </c>
      <c r="L21" s="102"/>
      <c r="M21" s="211"/>
      <c r="N21" s="211"/>
      <c r="O21" s="211"/>
      <c r="P21" s="211"/>
      <c r="Q21" s="211"/>
      <c r="R21" s="230">
        <f>O21+P21+Q21</f>
        <v>0</v>
      </c>
      <c r="S21" s="230">
        <f>E21-L21</f>
        <v>0</v>
      </c>
      <c r="T21" s="230">
        <f t="shared" si="2"/>
        <v>0</v>
      </c>
      <c r="U21" s="230">
        <f t="shared" si="2"/>
        <v>0</v>
      </c>
      <c r="V21" s="230">
        <f t="shared" si="2"/>
        <v>0</v>
      </c>
      <c r="W21" s="230">
        <f>T21+U21+V21</f>
        <v>0</v>
      </c>
      <c r="X21" s="102"/>
      <c r="Y21" s="211"/>
      <c r="Z21" s="211"/>
      <c r="AA21" s="211"/>
      <c r="AB21" s="211"/>
      <c r="AC21" s="211"/>
      <c r="AD21" s="230">
        <f>AA21+AB21+AC21</f>
        <v>0</v>
      </c>
      <c r="AE21" s="102"/>
      <c r="AF21" s="211"/>
      <c r="AG21" s="211"/>
      <c r="AH21" s="211"/>
      <c r="AI21" s="211"/>
      <c r="AJ21" s="211"/>
      <c r="AK21" s="230">
        <f>AH21+AI21+AJ21</f>
        <v>0</v>
      </c>
    </row>
    <row r="22" spans="1:37" s="233" customFormat="1" ht="27">
      <c r="A22" s="228"/>
      <c r="B22" s="236" t="s">
        <v>234</v>
      </c>
      <c r="C22" s="232" t="s">
        <v>1</v>
      </c>
      <c r="D22" s="232" t="s">
        <v>1</v>
      </c>
      <c r="E22" s="232">
        <f>SUM(E19:E21)</f>
        <v>0</v>
      </c>
      <c r="F22" s="232" t="s">
        <v>1</v>
      </c>
      <c r="G22" s="232" t="s">
        <v>1</v>
      </c>
      <c r="H22" s="232">
        <f t="shared" ref="H22:Q22" si="3">SUM(H19:H21)</f>
        <v>0</v>
      </c>
      <c r="I22" s="232">
        <f t="shared" si="3"/>
        <v>0</v>
      </c>
      <c r="J22" s="232">
        <f t="shared" si="3"/>
        <v>0</v>
      </c>
      <c r="K22" s="232">
        <f t="shared" si="3"/>
        <v>0</v>
      </c>
      <c r="L22" s="232">
        <f>SUM(L19:L21)</f>
        <v>0</v>
      </c>
      <c r="M22" s="232" t="s">
        <v>1</v>
      </c>
      <c r="N22" s="232" t="s">
        <v>1</v>
      </c>
      <c r="O22" s="232">
        <f t="shared" si="3"/>
        <v>0</v>
      </c>
      <c r="P22" s="232">
        <f>SUM(P19:P21)</f>
        <v>0</v>
      </c>
      <c r="Q22" s="232">
        <f t="shared" si="3"/>
        <v>0</v>
      </c>
      <c r="R22" s="232">
        <f>SUM(R19:R21)</f>
        <v>0</v>
      </c>
      <c r="S22" s="232">
        <f>SUM(S19:S21)</f>
        <v>0</v>
      </c>
      <c r="T22" s="232">
        <f>SUM(T19:T21)</f>
        <v>0</v>
      </c>
      <c r="U22" s="232">
        <f t="shared" ref="U22:AK22" si="4">SUM(U19:U21)</f>
        <v>0</v>
      </c>
      <c r="V22" s="232">
        <f t="shared" si="4"/>
        <v>0</v>
      </c>
      <c r="W22" s="232">
        <f t="shared" si="4"/>
        <v>0</v>
      </c>
      <c r="X22" s="232">
        <f>SUM(X19:X21)</f>
        <v>0</v>
      </c>
      <c r="Y22" s="232" t="s">
        <v>1</v>
      </c>
      <c r="Z22" s="232" t="s">
        <v>1</v>
      </c>
      <c r="AA22" s="232">
        <f t="shared" si="4"/>
        <v>0</v>
      </c>
      <c r="AB22" s="232">
        <f t="shared" si="4"/>
        <v>0</v>
      </c>
      <c r="AC22" s="232">
        <f t="shared" si="4"/>
        <v>0</v>
      </c>
      <c r="AD22" s="232">
        <f t="shared" si="4"/>
        <v>0</v>
      </c>
      <c r="AE22" s="232">
        <f>SUM(AE19:AE21)</f>
        <v>0</v>
      </c>
      <c r="AF22" s="232" t="s">
        <v>1</v>
      </c>
      <c r="AG22" s="232" t="s">
        <v>1</v>
      </c>
      <c r="AH22" s="232">
        <f t="shared" si="4"/>
        <v>0</v>
      </c>
      <c r="AI22" s="232">
        <f t="shared" si="4"/>
        <v>0</v>
      </c>
      <c r="AJ22" s="232">
        <f t="shared" si="4"/>
        <v>0</v>
      </c>
      <c r="AK22" s="232">
        <f t="shared" si="4"/>
        <v>0</v>
      </c>
    </row>
    <row r="23" spans="1:37">
      <c r="A23" s="211"/>
      <c r="B23" s="195" t="s">
        <v>233</v>
      </c>
      <c r="C23" s="230"/>
      <c r="D23" s="230"/>
      <c r="E23" s="195"/>
      <c r="F23" s="230"/>
      <c r="G23" s="230"/>
      <c r="H23" s="195"/>
      <c r="I23" s="195"/>
      <c r="J23" s="195"/>
      <c r="K23" s="195"/>
      <c r="L23" s="195"/>
      <c r="M23" s="230"/>
      <c r="N23" s="230"/>
      <c r="O23" s="195"/>
      <c r="P23" s="195"/>
      <c r="Q23" s="195"/>
      <c r="R23" s="195"/>
      <c r="S23" s="195"/>
      <c r="T23" s="195"/>
      <c r="U23" s="195"/>
      <c r="V23" s="106"/>
      <c r="W23" s="106"/>
      <c r="X23" s="106"/>
      <c r="Y23" s="230"/>
      <c r="Z23" s="230"/>
      <c r="AA23" s="106"/>
      <c r="AB23" s="106"/>
      <c r="AC23" s="106"/>
      <c r="AD23" s="106"/>
      <c r="AE23" s="106"/>
      <c r="AF23" s="230"/>
      <c r="AG23" s="230"/>
      <c r="AH23" s="106"/>
      <c r="AI23" s="106"/>
      <c r="AJ23" s="106"/>
      <c r="AK23" s="106"/>
    </row>
    <row r="24" spans="1:37">
      <c r="A24" s="211">
        <v>1</v>
      </c>
      <c r="B24" s="102"/>
      <c r="C24" s="211"/>
      <c r="D24" s="211"/>
      <c r="E24" s="102"/>
      <c r="F24" s="211"/>
      <c r="G24" s="211"/>
      <c r="H24" s="102"/>
      <c r="I24" s="102"/>
      <c r="J24" s="102"/>
      <c r="K24" s="230">
        <f>H24+I24+J24</f>
        <v>0</v>
      </c>
      <c r="L24" s="102"/>
      <c r="M24" s="211"/>
      <c r="N24" s="211"/>
      <c r="O24" s="211"/>
      <c r="P24" s="211"/>
      <c r="Q24" s="211"/>
      <c r="R24" s="230">
        <f>O24+P24+Q24</f>
        <v>0</v>
      </c>
      <c r="S24" s="230">
        <f>E24-L24</f>
        <v>0</v>
      </c>
      <c r="T24" s="230">
        <f t="shared" ref="T24:V26" si="5">H24-O24</f>
        <v>0</v>
      </c>
      <c r="U24" s="230">
        <f t="shared" si="5"/>
        <v>0</v>
      </c>
      <c r="V24" s="230">
        <f t="shared" si="5"/>
        <v>0</v>
      </c>
      <c r="W24" s="230">
        <f>T24+U24+V24</f>
        <v>0</v>
      </c>
      <c r="X24" s="102"/>
      <c r="Y24" s="211"/>
      <c r="Z24" s="211"/>
      <c r="AA24" s="211"/>
      <c r="AB24" s="211"/>
      <c r="AC24" s="211"/>
      <c r="AD24" s="230">
        <f>AA24+AB24+AC24</f>
        <v>0</v>
      </c>
      <c r="AE24" s="102"/>
      <c r="AF24" s="211"/>
      <c r="AG24" s="211"/>
      <c r="AH24" s="211"/>
      <c r="AI24" s="211"/>
      <c r="AJ24" s="211"/>
      <c r="AK24" s="230">
        <f>AH24+AI24+AJ24</f>
        <v>0</v>
      </c>
    </row>
    <row r="25" spans="1:37">
      <c r="A25" s="211">
        <v>2</v>
      </c>
      <c r="B25" s="102"/>
      <c r="C25" s="211"/>
      <c r="D25" s="211"/>
      <c r="E25" s="102"/>
      <c r="F25" s="211"/>
      <c r="G25" s="211"/>
      <c r="H25" s="102"/>
      <c r="I25" s="102"/>
      <c r="J25" s="102"/>
      <c r="K25" s="230">
        <f>H25+I25+J25</f>
        <v>0</v>
      </c>
      <c r="L25" s="102"/>
      <c r="M25" s="211"/>
      <c r="N25" s="211"/>
      <c r="O25" s="211"/>
      <c r="P25" s="211"/>
      <c r="Q25" s="211"/>
      <c r="R25" s="230">
        <f>O25+P25+Q25</f>
        <v>0</v>
      </c>
      <c r="S25" s="230">
        <f>E25-L25</f>
        <v>0</v>
      </c>
      <c r="T25" s="230">
        <f t="shared" si="5"/>
        <v>0</v>
      </c>
      <c r="U25" s="230">
        <f t="shared" si="5"/>
        <v>0</v>
      </c>
      <c r="V25" s="230">
        <f t="shared" si="5"/>
        <v>0</v>
      </c>
      <c r="W25" s="230">
        <f>T25+U25+V25</f>
        <v>0</v>
      </c>
      <c r="X25" s="102"/>
      <c r="Y25" s="211"/>
      <c r="Z25" s="211"/>
      <c r="AA25" s="211"/>
      <c r="AB25" s="211"/>
      <c r="AC25" s="211"/>
      <c r="AD25" s="230">
        <f>AA25+AB25+AC25</f>
        <v>0</v>
      </c>
      <c r="AE25" s="102"/>
      <c r="AF25" s="211"/>
      <c r="AG25" s="211"/>
      <c r="AH25" s="211"/>
      <c r="AI25" s="211"/>
      <c r="AJ25" s="211"/>
      <c r="AK25" s="230">
        <f>AH25+AI25+AJ25</f>
        <v>0</v>
      </c>
    </row>
    <row r="26" spans="1:37">
      <c r="A26" s="211">
        <v>3</v>
      </c>
      <c r="B26" s="231"/>
      <c r="C26" s="211"/>
      <c r="D26" s="211"/>
      <c r="E26" s="102"/>
      <c r="F26" s="211"/>
      <c r="G26" s="211"/>
      <c r="H26" s="102"/>
      <c r="I26" s="102"/>
      <c r="J26" s="102"/>
      <c r="K26" s="230">
        <f>H26+I26+J26</f>
        <v>0</v>
      </c>
      <c r="L26" s="102"/>
      <c r="M26" s="211"/>
      <c r="N26" s="211"/>
      <c r="O26" s="211"/>
      <c r="P26" s="211"/>
      <c r="Q26" s="211"/>
      <c r="R26" s="230">
        <f>O26+P26+Q26</f>
        <v>0</v>
      </c>
      <c r="S26" s="230">
        <f>E26-L26</f>
        <v>0</v>
      </c>
      <c r="T26" s="230">
        <f t="shared" si="5"/>
        <v>0</v>
      </c>
      <c r="U26" s="230">
        <f t="shared" si="5"/>
        <v>0</v>
      </c>
      <c r="V26" s="230">
        <f t="shared" si="5"/>
        <v>0</v>
      </c>
      <c r="W26" s="230">
        <f>T26+U26+V26</f>
        <v>0</v>
      </c>
      <c r="X26" s="102"/>
      <c r="Y26" s="211"/>
      <c r="Z26" s="211"/>
      <c r="AA26" s="211"/>
      <c r="AB26" s="211"/>
      <c r="AC26" s="211"/>
      <c r="AD26" s="230">
        <f>AA26+AB26+AC26</f>
        <v>0</v>
      </c>
      <c r="AE26" s="102"/>
      <c r="AF26" s="211"/>
      <c r="AG26" s="211"/>
      <c r="AH26" s="211"/>
      <c r="AI26" s="211"/>
      <c r="AJ26" s="211"/>
      <c r="AK26" s="230">
        <f>AH26+AI26+AJ26</f>
        <v>0</v>
      </c>
    </row>
    <row r="27" spans="1:37" s="233" customFormat="1" ht="27">
      <c r="A27" s="228"/>
      <c r="B27" s="236" t="s">
        <v>234</v>
      </c>
      <c r="C27" s="232" t="s">
        <v>1</v>
      </c>
      <c r="D27" s="232" t="s">
        <v>1</v>
      </c>
      <c r="E27" s="232">
        <f>SUM(E24:E26)</f>
        <v>0</v>
      </c>
      <c r="F27" s="232" t="s">
        <v>1</v>
      </c>
      <c r="G27" s="232" t="s">
        <v>1</v>
      </c>
      <c r="H27" s="232">
        <f t="shared" ref="H27:Q27" si="6">SUM(H24:H26)</f>
        <v>0</v>
      </c>
      <c r="I27" s="232">
        <f t="shared" si="6"/>
        <v>0</v>
      </c>
      <c r="J27" s="232">
        <f t="shared" si="6"/>
        <v>0</v>
      </c>
      <c r="K27" s="232">
        <f t="shared" si="6"/>
        <v>0</v>
      </c>
      <c r="L27" s="232">
        <f>SUM(L24:L26)</f>
        <v>0</v>
      </c>
      <c r="M27" s="232" t="s">
        <v>1</v>
      </c>
      <c r="N27" s="232" t="s">
        <v>1</v>
      </c>
      <c r="O27" s="232">
        <f t="shared" si="6"/>
        <v>0</v>
      </c>
      <c r="P27" s="232">
        <f>SUM(P24:P26)</f>
        <v>0</v>
      </c>
      <c r="Q27" s="232">
        <f t="shared" si="6"/>
        <v>0</v>
      </c>
      <c r="R27" s="232">
        <f>SUM(R24:R26)</f>
        <v>0</v>
      </c>
      <c r="S27" s="232">
        <f>SUM(S24:S26)</f>
        <v>0</v>
      </c>
      <c r="T27" s="232">
        <f>SUM(T24:T26)</f>
        <v>0</v>
      </c>
      <c r="U27" s="232">
        <f>SUM(U24:U26)</f>
        <v>0</v>
      </c>
      <c r="V27" s="232">
        <f t="shared" ref="V27:AK27" si="7">SUM(V24:V26)</f>
        <v>0</v>
      </c>
      <c r="W27" s="232">
        <f t="shared" si="7"/>
        <v>0</v>
      </c>
      <c r="X27" s="232">
        <f>SUM(X24:X26)</f>
        <v>0</v>
      </c>
      <c r="Y27" s="232" t="s">
        <v>1</v>
      </c>
      <c r="Z27" s="232" t="s">
        <v>1</v>
      </c>
      <c r="AA27" s="232">
        <f t="shared" si="7"/>
        <v>0</v>
      </c>
      <c r="AB27" s="232">
        <f t="shared" si="7"/>
        <v>0</v>
      </c>
      <c r="AC27" s="232">
        <f t="shared" si="7"/>
        <v>0</v>
      </c>
      <c r="AD27" s="232">
        <f t="shared" si="7"/>
        <v>0</v>
      </c>
      <c r="AE27" s="232">
        <f>SUM(AE24:AE26)</f>
        <v>0</v>
      </c>
      <c r="AF27" s="232" t="s">
        <v>1</v>
      </c>
      <c r="AG27" s="232" t="s">
        <v>1</v>
      </c>
      <c r="AH27" s="232">
        <f t="shared" si="7"/>
        <v>0</v>
      </c>
      <c r="AI27" s="232">
        <f t="shared" si="7"/>
        <v>0</v>
      </c>
      <c r="AJ27" s="232">
        <f t="shared" si="7"/>
        <v>0</v>
      </c>
      <c r="AK27" s="232">
        <f t="shared" si="7"/>
        <v>0</v>
      </c>
    </row>
    <row r="28" spans="1:37" s="233" customFormat="1" ht="27">
      <c r="A28" s="228"/>
      <c r="B28" s="236" t="s">
        <v>267</v>
      </c>
      <c r="C28" s="232" t="s">
        <v>1</v>
      </c>
      <c r="D28" s="232" t="s">
        <v>1</v>
      </c>
      <c r="E28" s="232">
        <f>E22+E27</f>
        <v>0</v>
      </c>
      <c r="F28" s="232" t="s">
        <v>1</v>
      </c>
      <c r="G28" s="232" t="s">
        <v>1</v>
      </c>
      <c r="H28" s="232">
        <f t="shared" ref="H28:Q28" si="8">H22+H27</f>
        <v>0</v>
      </c>
      <c r="I28" s="232">
        <f t="shared" si="8"/>
        <v>0</v>
      </c>
      <c r="J28" s="232">
        <f t="shared" si="8"/>
        <v>0</v>
      </c>
      <c r="K28" s="232">
        <f t="shared" si="8"/>
        <v>0</v>
      </c>
      <c r="L28" s="232">
        <f>L22+L27</f>
        <v>0</v>
      </c>
      <c r="M28" s="232" t="s">
        <v>1</v>
      </c>
      <c r="N28" s="232" t="s">
        <v>1</v>
      </c>
      <c r="O28" s="232">
        <f t="shared" si="8"/>
        <v>0</v>
      </c>
      <c r="P28" s="232">
        <f>P22+P27</f>
        <v>0</v>
      </c>
      <c r="Q28" s="232">
        <f t="shared" si="8"/>
        <v>0</v>
      </c>
      <c r="R28" s="232">
        <f>R22+R27</f>
        <v>0</v>
      </c>
      <c r="S28" s="232">
        <f>S22+S27</f>
        <v>0</v>
      </c>
      <c r="T28" s="232">
        <f>T22+T27</f>
        <v>0</v>
      </c>
      <c r="U28" s="232">
        <f>U22+U27</f>
        <v>0</v>
      </c>
      <c r="V28" s="232">
        <f t="shared" ref="V28:AK28" si="9">V22+V27</f>
        <v>0</v>
      </c>
      <c r="W28" s="232">
        <f t="shared" si="9"/>
        <v>0</v>
      </c>
      <c r="X28" s="232">
        <f>X22+X27</f>
        <v>0</v>
      </c>
      <c r="Y28" s="232" t="s">
        <v>1</v>
      </c>
      <c r="Z28" s="232" t="s">
        <v>1</v>
      </c>
      <c r="AA28" s="232">
        <f t="shared" si="9"/>
        <v>0</v>
      </c>
      <c r="AB28" s="232">
        <f t="shared" si="9"/>
        <v>0</v>
      </c>
      <c r="AC28" s="232">
        <f t="shared" si="9"/>
        <v>0</v>
      </c>
      <c r="AD28" s="232">
        <f t="shared" si="9"/>
        <v>0</v>
      </c>
      <c r="AE28" s="232">
        <f>AE22+AE27</f>
        <v>0</v>
      </c>
      <c r="AF28" s="232" t="s">
        <v>1</v>
      </c>
      <c r="AG28" s="232" t="s">
        <v>1</v>
      </c>
      <c r="AH28" s="232">
        <f t="shared" si="9"/>
        <v>0</v>
      </c>
      <c r="AI28" s="232">
        <f t="shared" si="9"/>
        <v>0</v>
      </c>
      <c r="AJ28" s="232">
        <f t="shared" si="9"/>
        <v>0</v>
      </c>
      <c r="AK28" s="232">
        <f t="shared" si="9"/>
        <v>0</v>
      </c>
    </row>
    <row r="29" spans="1:37">
      <c r="A29" s="211"/>
      <c r="B29" s="231"/>
      <c r="C29" s="230"/>
      <c r="D29" s="230"/>
      <c r="E29" s="231"/>
      <c r="F29" s="230"/>
      <c r="G29" s="230"/>
      <c r="H29" s="230"/>
      <c r="I29" s="230"/>
      <c r="J29" s="230"/>
      <c r="K29" s="230"/>
      <c r="L29" s="231"/>
      <c r="M29" s="230"/>
      <c r="N29" s="230"/>
      <c r="O29" s="230"/>
      <c r="P29" s="230"/>
      <c r="Q29" s="230"/>
      <c r="R29" s="231"/>
      <c r="S29" s="230"/>
      <c r="T29" s="231"/>
      <c r="U29" s="230"/>
      <c r="V29" s="106"/>
      <c r="W29" s="106"/>
      <c r="X29" s="106"/>
      <c r="Y29" s="230"/>
      <c r="Z29" s="230"/>
      <c r="AA29" s="106"/>
      <c r="AB29" s="106"/>
      <c r="AC29" s="106"/>
      <c r="AD29" s="106"/>
      <c r="AE29" s="106"/>
      <c r="AF29" s="230"/>
      <c r="AG29" s="230"/>
      <c r="AH29" s="106"/>
      <c r="AI29" s="106"/>
      <c r="AJ29" s="106"/>
      <c r="AK29" s="106"/>
    </row>
    <row r="30" spans="1:37">
      <c r="A30" s="211"/>
      <c r="B30" s="102"/>
      <c r="C30" s="230"/>
      <c r="D30" s="230"/>
      <c r="E30" s="102"/>
      <c r="F30" s="230"/>
      <c r="G30" s="230"/>
      <c r="H30" s="230"/>
      <c r="I30" s="230"/>
      <c r="J30" s="230"/>
      <c r="K30" s="230"/>
      <c r="L30" s="102"/>
      <c r="M30" s="230"/>
      <c r="N30" s="230"/>
      <c r="O30" s="230"/>
      <c r="P30" s="230"/>
      <c r="Q30" s="230"/>
      <c r="R30" s="102"/>
      <c r="S30" s="230"/>
      <c r="T30" s="102"/>
      <c r="U30" s="230"/>
      <c r="V30" s="106"/>
      <c r="W30" s="106"/>
      <c r="X30" s="106"/>
      <c r="Y30" s="230"/>
      <c r="Z30" s="230"/>
      <c r="AA30" s="106"/>
      <c r="AB30" s="106"/>
      <c r="AC30" s="106"/>
      <c r="AD30" s="106"/>
      <c r="AE30" s="106"/>
      <c r="AF30" s="230"/>
      <c r="AG30" s="230"/>
      <c r="AH30" s="106"/>
      <c r="AI30" s="106"/>
      <c r="AJ30" s="106"/>
      <c r="AK30" s="106"/>
    </row>
    <row r="31" spans="1:37" ht="54">
      <c r="A31" s="228" t="s">
        <v>4</v>
      </c>
      <c r="B31" s="229" t="s">
        <v>471</v>
      </c>
      <c r="C31" s="230"/>
      <c r="D31" s="230"/>
      <c r="E31" s="229"/>
      <c r="F31" s="230"/>
      <c r="G31" s="230"/>
      <c r="H31" s="230"/>
      <c r="I31" s="230"/>
      <c r="J31" s="230"/>
      <c r="K31" s="230"/>
      <c r="L31" s="229"/>
      <c r="M31" s="230"/>
      <c r="N31" s="230"/>
      <c r="O31" s="230"/>
      <c r="P31" s="230"/>
      <c r="Q31" s="230"/>
      <c r="R31" s="229"/>
      <c r="S31" s="230"/>
      <c r="T31" s="229"/>
      <c r="U31" s="230"/>
      <c r="V31" s="106"/>
      <c r="W31" s="106"/>
      <c r="X31" s="106"/>
      <c r="Y31" s="230"/>
      <c r="Z31" s="230"/>
      <c r="AA31" s="106"/>
      <c r="AB31" s="106"/>
      <c r="AC31" s="106"/>
      <c r="AD31" s="106"/>
      <c r="AE31" s="106"/>
      <c r="AF31" s="230"/>
      <c r="AG31" s="230"/>
      <c r="AH31" s="106"/>
      <c r="AI31" s="106"/>
      <c r="AJ31" s="106"/>
      <c r="AK31" s="106"/>
    </row>
    <row r="32" spans="1:37">
      <c r="A32" s="211"/>
      <c r="B32" s="195" t="s">
        <v>126</v>
      </c>
      <c r="C32" s="230"/>
      <c r="D32" s="230"/>
      <c r="E32" s="195"/>
      <c r="F32" s="230"/>
      <c r="G32" s="230"/>
      <c r="H32" s="230"/>
      <c r="I32" s="230"/>
      <c r="J32" s="230"/>
      <c r="K32" s="230"/>
      <c r="L32" s="195"/>
      <c r="M32" s="230"/>
      <c r="N32" s="230"/>
      <c r="O32" s="230"/>
      <c r="P32" s="230"/>
      <c r="Q32" s="230"/>
      <c r="R32" s="195"/>
      <c r="S32" s="230"/>
      <c r="T32" s="195"/>
      <c r="U32" s="230"/>
      <c r="V32" s="106"/>
      <c r="W32" s="106"/>
      <c r="X32" s="106"/>
      <c r="Y32" s="230"/>
      <c r="Z32" s="230"/>
      <c r="AA32" s="106"/>
      <c r="AB32" s="106"/>
      <c r="AC32" s="106"/>
      <c r="AD32" s="106"/>
      <c r="AE32" s="106"/>
      <c r="AF32" s="230"/>
      <c r="AG32" s="230"/>
      <c r="AH32" s="106"/>
      <c r="AI32" s="106"/>
      <c r="AJ32" s="106"/>
      <c r="AK32" s="106"/>
    </row>
    <row r="33" spans="1:37">
      <c r="A33" s="211">
        <v>1</v>
      </c>
      <c r="B33" s="102"/>
      <c r="C33" s="230"/>
      <c r="D33" s="230" t="s">
        <v>1</v>
      </c>
      <c r="E33" s="102"/>
      <c r="F33" s="230" t="s">
        <v>1</v>
      </c>
      <c r="G33" s="230"/>
      <c r="H33" s="211"/>
      <c r="I33" s="211"/>
      <c r="J33" s="211"/>
      <c r="K33" s="230">
        <f>H33+I33+J33</f>
        <v>0</v>
      </c>
      <c r="L33" s="102"/>
      <c r="M33" s="230" t="s">
        <v>1</v>
      </c>
      <c r="N33" s="230"/>
      <c r="O33" s="211"/>
      <c r="P33" s="211"/>
      <c r="Q33" s="211"/>
      <c r="R33" s="230">
        <f>O33+P33+Q33</f>
        <v>0</v>
      </c>
      <c r="S33" s="230">
        <f>E33-L33</f>
        <v>0</v>
      </c>
      <c r="T33" s="230">
        <f t="shared" ref="T33:V35" si="10">H33-O33</f>
        <v>0</v>
      </c>
      <c r="U33" s="230">
        <f t="shared" si="10"/>
        <v>0</v>
      </c>
      <c r="V33" s="230">
        <f t="shared" si="10"/>
        <v>0</v>
      </c>
      <c r="W33" s="230">
        <f>T33+U33+V33</f>
        <v>0</v>
      </c>
      <c r="X33" s="102"/>
      <c r="Y33" s="230" t="s">
        <v>1</v>
      </c>
      <c r="Z33" s="230"/>
      <c r="AA33" s="211"/>
      <c r="AB33" s="211"/>
      <c r="AC33" s="211"/>
      <c r="AD33" s="230">
        <f>AA33+AB33+AC33</f>
        <v>0</v>
      </c>
      <c r="AE33" s="102"/>
      <c r="AF33" s="230" t="s">
        <v>1</v>
      </c>
      <c r="AG33" s="230"/>
      <c r="AH33" s="211"/>
      <c r="AI33" s="211"/>
      <c r="AJ33" s="211"/>
      <c r="AK33" s="230">
        <f>AH33+AI33+AJ33</f>
        <v>0</v>
      </c>
    </row>
    <row r="34" spans="1:37">
      <c r="A34" s="211">
        <v>2</v>
      </c>
      <c r="B34" s="102"/>
      <c r="C34" s="230"/>
      <c r="D34" s="230" t="s">
        <v>1</v>
      </c>
      <c r="E34" s="102"/>
      <c r="F34" s="230" t="s">
        <v>1</v>
      </c>
      <c r="G34" s="230"/>
      <c r="H34" s="211"/>
      <c r="I34" s="211"/>
      <c r="J34" s="211"/>
      <c r="K34" s="230">
        <f>H34+I34+J34</f>
        <v>0</v>
      </c>
      <c r="L34" s="102"/>
      <c r="M34" s="230" t="s">
        <v>1</v>
      </c>
      <c r="N34" s="230"/>
      <c r="O34" s="211"/>
      <c r="P34" s="211"/>
      <c r="Q34" s="211"/>
      <c r="R34" s="230">
        <f>O34+P34+Q34</f>
        <v>0</v>
      </c>
      <c r="S34" s="230">
        <f>E34-L34</f>
        <v>0</v>
      </c>
      <c r="T34" s="230">
        <f t="shared" si="10"/>
        <v>0</v>
      </c>
      <c r="U34" s="230">
        <f t="shared" si="10"/>
        <v>0</v>
      </c>
      <c r="V34" s="230">
        <f t="shared" si="10"/>
        <v>0</v>
      </c>
      <c r="W34" s="230">
        <f>T34+U34+V34</f>
        <v>0</v>
      </c>
      <c r="X34" s="102"/>
      <c r="Y34" s="230" t="s">
        <v>1</v>
      </c>
      <c r="Z34" s="230"/>
      <c r="AA34" s="211"/>
      <c r="AB34" s="211"/>
      <c r="AC34" s="211"/>
      <c r="AD34" s="230">
        <f>AA34+AB34+AC34</f>
        <v>0</v>
      </c>
      <c r="AE34" s="102"/>
      <c r="AF34" s="230" t="s">
        <v>1</v>
      </c>
      <c r="AG34" s="230"/>
      <c r="AH34" s="211"/>
      <c r="AI34" s="211"/>
      <c r="AJ34" s="211"/>
      <c r="AK34" s="230">
        <f>AH34+AI34+AJ34</f>
        <v>0</v>
      </c>
    </row>
    <row r="35" spans="1:37">
      <c r="A35" s="211">
        <v>3</v>
      </c>
      <c r="B35" s="102"/>
      <c r="C35" s="230"/>
      <c r="D35" s="230" t="s">
        <v>1</v>
      </c>
      <c r="E35" s="102"/>
      <c r="F35" s="230" t="s">
        <v>1</v>
      </c>
      <c r="G35" s="230"/>
      <c r="H35" s="211"/>
      <c r="I35" s="211"/>
      <c r="J35" s="211"/>
      <c r="K35" s="230">
        <f>H35+I35+J35</f>
        <v>0</v>
      </c>
      <c r="L35" s="102"/>
      <c r="M35" s="230" t="s">
        <v>1</v>
      </c>
      <c r="N35" s="230"/>
      <c r="O35" s="211"/>
      <c r="P35" s="211"/>
      <c r="Q35" s="211"/>
      <c r="R35" s="230">
        <f>O35+P35+Q35</f>
        <v>0</v>
      </c>
      <c r="S35" s="230">
        <f>E35-L35</f>
        <v>0</v>
      </c>
      <c r="T35" s="230">
        <f t="shared" si="10"/>
        <v>0</v>
      </c>
      <c r="U35" s="230">
        <f t="shared" si="10"/>
        <v>0</v>
      </c>
      <c r="V35" s="230">
        <f t="shared" si="10"/>
        <v>0</v>
      </c>
      <c r="W35" s="230">
        <f>T35+U35+V35</f>
        <v>0</v>
      </c>
      <c r="X35" s="102"/>
      <c r="Y35" s="230" t="s">
        <v>1</v>
      </c>
      <c r="Z35" s="230"/>
      <c r="AA35" s="211"/>
      <c r="AB35" s="211"/>
      <c r="AC35" s="211"/>
      <c r="AD35" s="230">
        <f>AA35+AB35+AC35</f>
        <v>0</v>
      </c>
      <c r="AE35" s="102"/>
      <c r="AF35" s="230" t="s">
        <v>1</v>
      </c>
      <c r="AG35" s="230"/>
      <c r="AH35" s="211"/>
      <c r="AI35" s="211"/>
      <c r="AJ35" s="211"/>
      <c r="AK35" s="230">
        <f>AH35+AI35+AJ35</f>
        <v>0</v>
      </c>
    </row>
    <row r="36" spans="1:37" s="233" customFormat="1" ht="14.25">
      <c r="A36" s="228"/>
      <c r="B36" s="231" t="s">
        <v>113</v>
      </c>
      <c r="C36" s="232" t="s">
        <v>1</v>
      </c>
      <c r="D36" s="232" t="s">
        <v>1</v>
      </c>
      <c r="E36" s="232">
        <f>SUM(E33:E35)</f>
        <v>0</v>
      </c>
      <c r="F36" s="232" t="s">
        <v>1</v>
      </c>
      <c r="G36" s="232" t="s">
        <v>1</v>
      </c>
      <c r="H36" s="232">
        <f t="shared" ref="H36:Q36" si="11">SUM(H33:H35)</f>
        <v>0</v>
      </c>
      <c r="I36" s="232">
        <f t="shared" si="11"/>
        <v>0</v>
      </c>
      <c r="J36" s="232">
        <f t="shared" si="11"/>
        <v>0</v>
      </c>
      <c r="K36" s="232">
        <f t="shared" si="11"/>
        <v>0</v>
      </c>
      <c r="L36" s="232">
        <f>SUM(L33:L35)</f>
        <v>0</v>
      </c>
      <c r="M36" s="232" t="s">
        <v>1</v>
      </c>
      <c r="N36" s="232" t="s">
        <v>1</v>
      </c>
      <c r="O36" s="232">
        <f t="shared" si="11"/>
        <v>0</v>
      </c>
      <c r="P36" s="232">
        <f>SUM(P33:P35)</f>
        <v>0</v>
      </c>
      <c r="Q36" s="232">
        <f t="shared" si="11"/>
        <v>0</v>
      </c>
      <c r="R36" s="232">
        <f>SUM(R33:R35)</f>
        <v>0</v>
      </c>
      <c r="S36" s="232">
        <f>SUM(S33:S35)</f>
        <v>0</v>
      </c>
      <c r="T36" s="232">
        <f>SUM(T33:T35)</f>
        <v>0</v>
      </c>
      <c r="U36" s="232">
        <f>SUM(U33:U35)</f>
        <v>0</v>
      </c>
      <c r="V36" s="232">
        <f t="shared" ref="V36:AK36" si="12">SUM(V33:V35)</f>
        <v>0</v>
      </c>
      <c r="W36" s="232">
        <f t="shared" si="12"/>
        <v>0</v>
      </c>
      <c r="X36" s="232">
        <f>SUM(X33:X35)</f>
        <v>0</v>
      </c>
      <c r="Y36" s="232" t="s">
        <v>1</v>
      </c>
      <c r="Z36" s="232" t="s">
        <v>1</v>
      </c>
      <c r="AA36" s="232">
        <f t="shared" si="12"/>
        <v>0</v>
      </c>
      <c r="AB36" s="232">
        <f t="shared" si="12"/>
        <v>0</v>
      </c>
      <c r="AC36" s="232">
        <f t="shared" si="12"/>
        <v>0</v>
      </c>
      <c r="AD36" s="232">
        <f t="shared" si="12"/>
        <v>0</v>
      </c>
      <c r="AE36" s="232">
        <f>SUM(AE33:AE35)</f>
        <v>0</v>
      </c>
      <c r="AF36" s="232" t="s">
        <v>1</v>
      </c>
      <c r="AG36" s="232" t="s">
        <v>1</v>
      </c>
      <c r="AH36" s="232">
        <f t="shared" si="12"/>
        <v>0</v>
      </c>
      <c r="AI36" s="232">
        <f t="shared" si="12"/>
        <v>0</v>
      </c>
      <c r="AJ36" s="232">
        <f t="shared" si="12"/>
        <v>0</v>
      </c>
      <c r="AK36" s="232">
        <f t="shared" si="12"/>
        <v>0</v>
      </c>
    </row>
    <row r="37" spans="1:37">
      <c r="A37" s="211"/>
      <c r="B37" s="102"/>
      <c r="C37" s="230"/>
      <c r="D37" s="230"/>
      <c r="E37" s="102"/>
      <c r="F37" s="230"/>
      <c r="G37" s="230"/>
      <c r="H37" s="102"/>
      <c r="I37" s="102"/>
      <c r="J37" s="102"/>
      <c r="K37" s="102"/>
      <c r="L37" s="102"/>
      <c r="M37" s="230"/>
      <c r="N37" s="230"/>
      <c r="O37" s="102"/>
      <c r="P37" s="102"/>
      <c r="Q37" s="102"/>
      <c r="R37" s="102"/>
      <c r="S37" s="102"/>
      <c r="T37" s="102"/>
      <c r="U37" s="102"/>
      <c r="V37" s="102"/>
      <c r="W37" s="102"/>
      <c r="X37" s="102"/>
      <c r="Y37" s="230"/>
      <c r="Z37" s="230"/>
      <c r="AA37" s="102"/>
      <c r="AB37" s="102"/>
      <c r="AC37" s="102"/>
      <c r="AD37" s="102"/>
      <c r="AE37" s="102"/>
      <c r="AF37" s="230"/>
      <c r="AG37" s="230"/>
      <c r="AH37" s="102"/>
      <c r="AI37" s="102"/>
      <c r="AJ37" s="102"/>
      <c r="AK37" s="102"/>
    </row>
    <row r="38" spans="1:37" s="233" customFormat="1" ht="27">
      <c r="A38" s="228"/>
      <c r="B38" s="229" t="s">
        <v>268</v>
      </c>
      <c r="C38" s="232" t="s">
        <v>1</v>
      </c>
      <c r="D38" s="232" t="s">
        <v>1</v>
      </c>
      <c r="E38" s="232">
        <f>E13+E28+E36</f>
        <v>0</v>
      </c>
      <c r="F38" s="232" t="s">
        <v>1</v>
      </c>
      <c r="G38" s="232" t="s">
        <v>1</v>
      </c>
      <c r="H38" s="232">
        <f t="shared" ref="H38:AK38" si="13">H13+H28+H36</f>
        <v>0</v>
      </c>
      <c r="I38" s="232">
        <f t="shared" si="13"/>
        <v>0</v>
      </c>
      <c r="J38" s="232">
        <f t="shared" si="13"/>
        <v>0</v>
      </c>
      <c r="K38" s="232">
        <f t="shared" si="13"/>
        <v>0</v>
      </c>
      <c r="L38" s="232">
        <f>L13+L28+L36</f>
        <v>0</v>
      </c>
      <c r="M38" s="232" t="s">
        <v>1</v>
      </c>
      <c r="N38" s="232" t="s">
        <v>1</v>
      </c>
      <c r="O38" s="232">
        <f t="shared" si="13"/>
        <v>0</v>
      </c>
      <c r="P38" s="232">
        <f>P13+P28+P36</f>
        <v>0</v>
      </c>
      <c r="Q38" s="232">
        <f t="shared" si="13"/>
        <v>0</v>
      </c>
      <c r="R38" s="232">
        <f t="shared" si="13"/>
        <v>0</v>
      </c>
      <c r="S38" s="232">
        <f t="shared" si="13"/>
        <v>0</v>
      </c>
      <c r="T38" s="232">
        <f t="shared" si="13"/>
        <v>0</v>
      </c>
      <c r="U38" s="232">
        <f t="shared" si="13"/>
        <v>0</v>
      </c>
      <c r="V38" s="232">
        <f t="shared" si="13"/>
        <v>0</v>
      </c>
      <c r="W38" s="232">
        <f t="shared" si="13"/>
        <v>0</v>
      </c>
      <c r="X38" s="232">
        <f>X13+X28+X36</f>
        <v>0</v>
      </c>
      <c r="Y38" s="232" t="s">
        <v>1</v>
      </c>
      <c r="Z38" s="232" t="s">
        <v>1</v>
      </c>
      <c r="AA38" s="232">
        <f t="shared" si="13"/>
        <v>0</v>
      </c>
      <c r="AB38" s="232">
        <f t="shared" si="13"/>
        <v>0</v>
      </c>
      <c r="AC38" s="232">
        <f t="shared" si="13"/>
        <v>0</v>
      </c>
      <c r="AD38" s="232">
        <f t="shared" si="13"/>
        <v>0</v>
      </c>
      <c r="AE38" s="232">
        <f>AE13+AE28+AE36</f>
        <v>0</v>
      </c>
      <c r="AF38" s="232" t="s">
        <v>1</v>
      </c>
      <c r="AG38" s="232" t="s">
        <v>1</v>
      </c>
      <c r="AH38" s="232">
        <f t="shared" si="13"/>
        <v>0</v>
      </c>
      <c r="AI38" s="232">
        <f t="shared" si="13"/>
        <v>0</v>
      </c>
      <c r="AJ38" s="232">
        <f t="shared" si="13"/>
        <v>0</v>
      </c>
      <c r="AK38" s="232">
        <f t="shared" si="13"/>
        <v>0</v>
      </c>
    </row>
    <row r="39" spans="1:37" s="16" customFormat="1" ht="12.75">
      <c r="A39" s="41"/>
      <c r="B39" s="237"/>
      <c r="C39" s="238"/>
      <c r="D39" s="41"/>
      <c r="E39" s="237"/>
      <c r="F39" s="41"/>
      <c r="G39" s="41"/>
      <c r="H39" s="41"/>
      <c r="I39" s="41"/>
      <c r="J39" s="41"/>
      <c r="K39" s="41"/>
      <c r="L39" s="237"/>
      <c r="M39" s="41"/>
      <c r="N39" s="41"/>
      <c r="O39" s="41" t="s">
        <v>0</v>
      </c>
      <c r="P39" s="41"/>
      <c r="Q39" s="41"/>
      <c r="R39" s="237"/>
      <c r="S39" s="41" t="s">
        <v>0</v>
      </c>
      <c r="T39" s="237"/>
      <c r="U39" s="41" t="s">
        <v>0</v>
      </c>
      <c r="Y39" s="41"/>
      <c r="Z39" s="41"/>
      <c r="AF39" s="41"/>
      <c r="AG39" s="41"/>
    </row>
    <row r="40" spans="1:37" s="20" customFormat="1">
      <c r="A40" s="19"/>
    </row>
    <row r="41" spans="1:37">
      <c r="B41" s="5" t="s">
        <v>237</v>
      </c>
    </row>
    <row r="42" spans="1:37" ht="27.75" customHeight="1">
      <c r="B42" s="181" t="s">
        <v>468</v>
      </c>
      <c r="C42" s="181"/>
      <c r="D42" s="298"/>
      <c r="E42" s="298"/>
      <c r="F42" s="298"/>
      <c r="G42" s="298"/>
    </row>
    <row r="43" spans="1:37" ht="37.5" customHeight="1">
      <c r="B43" s="2140" t="s">
        <v>467</v>
      </c>
      <c r="C43" s="2141"/>
      <c r="D43" s="2141"/>
      <c r="E43" s="2141"/>
      <c r="F43" s="2141"/>
      <c r="G43" s="2141"/>
      <c r="H43" s="2141"/>
      <c r="I43" s="2141"/>
    </row>
    <row r="44" spans="1:37" ht="29.25" customHeight="1">
      <c r="B44" s="598" t="s">
        <v>490</v>
      </c>
      <c r="C44" s="298"/>
      <c r="D44" s="298"/>
      <c r="E44" s="298"/>
      <c r="F44" s="298"/>
      <c r="G44" s="298"/>
    </row>
    <row r="45" spans="1:37" s="20" customFormat="1">
      <c r="A45" s="19"/>
    </row>
    <row r="46" spans="1:37" s="20" customFormat="1">
      <c r="A46" s="19"/>
    </row>
    <row r="47" spans="1:37" s="20" customFormat="1">
      <c r="A47" s="19"/>
    </row>
  </sheetData>
  <mergeCells count="2">
    <mergeCell ref="S5:W5"/>
    <mergeCell ref="B43:I43"/>
  </mergeCells>
  <phoneticPr fontId="3"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7"/>
  <sheetViews>
    <sheetView workbookViewId="0">
      <selection activeCell="G14" sqref="G14"/>
    </sheetView>
  </sheetViews>
  <sheetFormatPr defaultRowHeight="13.5"/>
  <cols>
    <col min="1" max="1" width="3.5703125" style="31" customWidth="1"/>
    <col min="2" max="2" width="25.28515625" style="31" customWidth="1"/>
    <col min="3" max="6" width="12.5703125" style="31" customWidth="1"/>
    <col min="7" max="7" width="12.5703125" style="20" customWidth="1"/>
    <col min="8" max="9" width="12.5703125" style="31" customWidth="1"/>
    <col min="10" max="10" width="12.5703125" style="392" customWidth="1"/>
    <col min="11" max="12" width="12.5703125" style="350" customWidth="1"/>
    <col min="13" max="13" width="14.5703125" style="31" customWidth="1"/>
    <col min="14" max="16" width="13.85546875" style="31" customWidth="1"/>
    <col min="17" max="17" width="11.7109375" style="31" customWidth="1"/>
    <col min="18" max="18" width="9.42578125" style="31" customWidth="1"/>
    <col min="19" max="19" width="11.42578125" style="31" bestFit="1" customWidth="1"/>
    <col min="20" max="20" width="12.5703125" style="392" customWidth="1"/>
    <col min="21" max="22" width="13.42578125" style="350" customWidth="1"/>
    <col min="23" max="23" width="14.140625" style="31" customWidth="1"/>
    <col min="24" max="24" width="13" style="31" customWidth="1"/>
    <col min="25" max="25" width="12.5703125" style="88" customWidth="1"/>
    <col min="26" max="26" width="11.42578125" style="88" customWidth="1"/>
    <col min="27" max="27" width="10.85546875" style="31" customWidth="1"/>
    <col min="28" max="31" width="12.85546875" style="31" customWidth="1"/>
    <col min="32" max="36" width="15.140625" style="308" customWidth="1"/>
    <col min="37" max="16384" width="9.140625" style="308"/>
  </cols>
  <sheetData>
    <row r="1" spans="1:36" s="31" customFormat="1" ht="26.25" customHeight="1">
      <c r="A1" s="30"/>
      <c r="B1" s="220" t="s">
        <v>224</v>
      </c>
      <c r="C1" s="220"/>
      <c r="D1" s="220"/>
      <c r="E1" s="220"/>
      <c r="F1" s="220"/>
      <c r="G1" s="220"/>
      <c r="H1" s="220"/>
      <c r="I1" s="220"/>
      <c r="J1" s="403"/>
      <c r="K1" s="384"/>
      <c r="L1" s="384"/>
      <c r="M1" s="133" t="s">
        <v>262</v>
      </c>
      <c r="R1" s="3"/>
      <c r="S1" s="134"/>
      <c r="T1" s="403"/>
      <c r="U1" s="352"/>
      <c r="V1" s="350"/>
      <c r="W1" s="134"/>
      <c r="X1" s="3"/>
      <c r="Y1" s="134"/>
      <c r="Z1" s="134"/>
      <c r="AA1" s="134"/>
      <c r="AB1" s="30"/>
      <c r="AC1" s="133"/>
      <c r="AE1" s="134"/>
    </row>
    <row r="2" spans="1:36" s="31" customFormat="1" ht="22.7" customHeight="1" thickBot="1">
      <c r="A2" s="30"/>
      <c r="B2" s="23"/>
      <c r="C2" s="23"/>
      <c r="D2" s="23"/>
      <c r="E2" s="23"/>
      <c r="F2" s="23"/>
      <c r="G2" s="23"/>
      <c r="H2" s="23"/>
      <c r="I2" s="23"/>
      <c r="J2" s="404"/>
      <c r="L2" s="148"/>
      <c r="M2" s="417" t="s">
        <v>28</v>
      </c>
      <c r="N2" s="6"/>
      <c r="O2" s="6"/>
      <c r="P2" s="6"/>
      <c r="Q2" s="9"/>
      <c r="R2" s="178"/>
      <c r="S2" s="9"/>
      <c r="T2" s="404"/>
      <c r="U2" s="378"/>
      <c r="V2" s="379"/>
      <c r="W2" s="222"/>
      <c r="X2" s="178"/>
      <c r="Y2" s="9"/>
      <c r="Z2" s="9"/>
      <c r="AA2" s="178"/>
      <c r="AB2" s="148"/>
      <c r="AC2" s="148"/>
      <c r="AD2" s="148"/>
      <c r="AE2" s="148"/>
    </row>
    <row r="3" spans="1:36" s="180" customFormat="1">
      <c r="A3" s="30"/>
      <c r="B3" s="418" t="s">
        <v>29</v>
      </c>
      <c r="C3" s="179"/>
      <c r="D3" s="179"/>
      <c r="E3" s="179"/>
      <c r="F3" s="179"/>
      <c r="G3" s="179"/>
      <c r="H3" s="179"/>
      <c r="I3" s="179"/>
      <c r="J3" s="402"/>
      <c r="K3" s="350"/>
      <c r="L3" s="350"/>
      <c r="N3" s="179"/>
      <c r="O3" s="179"/>
      <c r="P3" s="179"/>
      <c r="Q3" s="31"/>
      <c r="R3" s="31"/>
      <c r="S3" s="31"/>
      <c r="T3" s="402"/>
      <c r="U3" s="361"/>
      <c r="V3" s="380"/>
      <c r="X3" s="31"/>
      <c r="Y3" s="31"/>
      <c r="Z3" s="31"/>
      <c r="AB3" s="31"/>
      <c r="AD3" s="34"/>
    </row>
    <row r="4" spans="1:36" s="180" customFormat="1" ht="22.7" customHeight="1">
      <c r="A4" s="30"/>
      <c r="B4" s="179"/>
      <c r="C4" s="179"/>
      <c r="D4" s="179"/>
      <c r="E4" s="179"/>
      <c r="F4" s="179"/>
      <c r="G4" s="179"/>
      <c r="H4" s="179"/>
      <c r="I4" s="179"/>
      <c r="J4" s="402"/>
      <c r="K4" s="350"/>
      <c r="L4" s="350"/>
      <c r="M4" s="41" t="s">
        <v>222</v>
      </c>
      <c r="N4" s="179"/>
      <c r="O4" s="179"/>
      <c r="P4" s="179"/>
      <c r="Q4" s="31"/>
      <c r="R4" s="31"/>
      <c r="S4" s="31"/>
      <c r="T4" s="402"/>
      <c r="U4" s="361"/>
      <c r="V4" s="380"/>
      <c r="X4" s="31"/>
      <c r="Y4" s="31"/>
      <c r="Z4" s="31"/>
      <c r="AB4" s="31"/>
      <c r="AC4" s="41"/>
      <c r="AD4" s="34"/>
    </row>
    <row r="5" spans="1:36" ht="12.75" customHeight="1">
      <c r="A5" s="244"/>
      <c r="B5" s="245"/>
      <c r="C5" s="2175" t="s">
        <v>462</v>
      </c>
      <c r="D5" s="2176"/>
      <c r="E5" s="2176"/>
      <c r="F5" s="2176"/>
      <c r="G5" s="2176"/>
      <c r="H5" s="2176"/>
      <c r="I5" s="2176"/>
      <c r="J5" s="2176"/>
      <c r="K5" s="2176"/>
      <c r="L5" s="2176"/>
      <c r="M5" s="2176"/>
      <c r="N5" s="2177"/>
      <c r="O5" s="2167" t="s">
        <v>426</v>
      </c>
      <c r="P5" s="2146"/>
      <c r="Q5" s="2146"/>
      <c r="R5" s="2146"/>
      <c r="S5" s="2146"/>
      <c r="T5" s="2146"/>
      <c r="U5" s="2146"/>
      <c r="V5" s="2146"/>
      <c r="W5" s="2146"/>
      <c r="X5" s="2147"/>
      <c r="Y5" s="2167" t="s">
        <v>223</v>
      </c>
      <c r="Z5" s="2146"/>
      <c r="AA5" s="2146"/>
      <c r="AB5" s="2147"/>
      <c r="AC5" s="2167" t="s">
        <v>428</v>
      </c>
      <c r="AD5" s="2172"/>
      <c r="AE5" s="2172"/>
      <c r="AF5" s="2179"/>
      <c r="AG5" s="2167" t="s">
        <v>463</v>
      </c>
      <c r="AH5" s="2172"/>
      <c r="AI5" s="2172"/>
      <c r="AJ5" s="367"/>
    </row>
    <row r="6" spans="1:36" ht="21.75" customHeight="1">
      <c r="A6" s="249"/>
      <c r="B6" s="249"/>
      <c r="C6" s="249"/>
      <c r="D6" s="249"/>
      <c r="E6" s="249"/>
      <c r="F6" s="249"/>
      <c r="G6" s="249"/>
      <c r="H6" s="249"/>
      <c r="I6" s="249"/>
      <c r="J6" s="405"/>
      <c r="K6" s="381"/>
      <c r="L6" s="381"/>
      <c r="M6" s="249"/>
      <c r="N6" s="249"/>
      <c r="O6" s="249"/>
      <c r="P6" s="249"/>
      <c r="Q6" s="249"/>
      <c r="R6" s="249"/>
      <c r="S6" s="249"/>
      <c r="T6" s="405"/>
      <c r="U6" s="381"/>
      <c r="V6" s="381"/>
      <c r="W6" s="249"/>
      <c r="X6" s="249"/>
      <c r="Y6" s="249"/>
      <c r="Z6" s="250"/>
      <c r="AA6" s="2173" t="s">
        <v>307</v>
      </c>
      <c r="AB6" s="315"/>
      <c r="AC6" s="249"/>
      <c r="AD6" s="250"/>
      <c r="AE6" s="2173" t="s">
        <v>307</v>
      </c>
      <c r="AF6" s="315"/>
      <c r="AG6" s="249"/>
      <c r="AH6" s="250"/>
      <c r="AI6" s="2173" t="s">
        <v>307</v>
      </c>
      <c r="AJ6" s="315"/>
    </row>
    <row r="7" spans="1:36" ht="89.25">
      <c r="A7" s="227" t="s">
        <v>114</v>
      </c>
      <c r="B7" s="64" t="s">
        <v>260</v>
      </c>
      <c r="C7" s="64" t="s">
        <v>217</v>
      </c>
      <c r="D7" s="64" t="s">
        <v>226</v>
      </c>
      <c r="E7" s="64" t="s">
        <v>301</v>
      </c>
      <c r="F7" s="64" t="s">
        <v>305</v>
      </c>
      <c r="G7" s="64" t="s">
        <v>481</v>
      </c>
      <c r="H7" s="64" t="s">
        <v>292</v>
      </c>
      <c r="I7" s="295" t="s">
        <v>474</v>
      </c>
      <c r="J7" s="553" t="s">
        <v>331</v>
      </c>
      <c r="K7" s="353" t="s">
        <v>482</v>
      </c>
      <c r="L7" s="353" t="s">
        <v>368</v>
      </c>
      <c r="M7" s="256" t="s">
        <v>307</v>
      </c>
      <c r="N7" s="256" t="s">
        <v>325</v>
      </c>
      <c r="O7" s="64" t="s">
        <v>217</v>
      </c>
      <c r="P7" s="64" t="s">
        <v>305</v>
      </c>
      <c r="Q7" s="64" t="s">
        <v>483</v>
      </c>
      <c r="R7" s="64" t="s">
        <v>292</v>
      </c>
      <c r="S7" s="295" t="s">
        <v>484</v>
      </c>
      <c r="T7" s="553" t="s">
        <v>331</v>
      </c>
      <c r="U7" s="353" t="s">
        <v>306</v>
      </c>
      <c r="V7" s="353" t="s">
        <v>302</v>
      </c>
      <c r="W7" s="256" t="s">
        <v>307</v>
      </c>
      <c r="X7" s="256" t="s">
        <v>261</v>
      </c>
      <c r="Y7" s="256" t="s">
        <v>217</v>
      </c>
      <c r="Z7" s="307" t="s">
        <v>304</v>
      </c>
      <c r="AA7" s="2178"/>
      <c r="AB7" s="256" t="s">
        <v>261</v>
      </c>
      <c r="AC7" s="256" t="s">
        <v>217</v>
      </c>
      <c r="AD7" s="307" t="s">
        <v>247</v>
      </c>
      <c r="AE7" s="2174"/>
      <c r="AF7" s="256" t="s">
        <v>261</v>
      </c>
      <c r="AG7" s="256" t="s">
        <v>217</v>
      </c>
      <c r="AH7" s="307" t="s">
        <v>247</v>
      </c>
      <c r="AI7" s="2174"/>
      <c r="AJ7" s="256" t="s">
        <v>261</v>
      </c>
    </row>
    <row r="8" spans="1:36">
      <c r="A8" s="123">
        <v>1</v>
      </c>
      <c r="B8" s="227">
        <v>2</v>
      </c>
      <c r="C8" s="227">
        <v>3</v>
      </c>
      <c r="D8" s="123">
        <v>4</v>
      </c>
      <c r="E8" s="227">
        <v>5</v>
      </c>
      <c r="F8" s="227">
        <v>6</v>
      </c>
      <c r="G8" s="123">
        <v>7</v>
      </c>
      <c r="H8" s="227">
        <v>8</v>
      </c>
      <c r="I8" s="227">
        <v>9</v>
      </c>
      <c r="J8" s="395">
        <v>10</v>
      </c>
      <c r="K8" s="227">
        <v>11</v>
      </c>
      <c r="L8" s="227">
        <v>12</v>
      </c>
      <c r="M8" s="123">
        <v>13</v>
      </c>
      <c r="N8" s="227">
        <v>14</v>
      </c>
      <c r="O8" s="227">
        <v>15</v>
      </c>
      <c r="P8" s="123">
        <v>16</v>
      </c>
      <c r="Q8" s="227">
        <v>17</v>
      </c>
      <c r="R8" s="227">
        <v>18</v>
      </c>
      <c r="S8" s="123">
        <v>19</v>
      </c>
      <c r="T8" s="410">
        <v>20</v>
      </c>
      <c r="U8" s="227">
        <v>21</v>
      </c>
      <c r="V8" s="123">
        <v>22</v>
      </c>
      <c r="W8" s="227">
        <v>23</v>
      </c>
      <c r="X8" s="227">
        <v>24</v>
      </c>
      <c r="Y8" s="123">
        <v>25</v>
      </c>
      <c r="Z8" s="227">
        <v>26</v>
      </c>
      <c r="AA8" s="227">
        <v>27</v>
      </c>
      <c r="AB8" s="123">
        <v>28</v>
      </c>
      <c r="AC8" s="227">
        <v>29</v>
      </c>
      <c r="AD8" s="227">
        <v>30</v>
      </c>
      <c r="AE8" s="123">
        <v>31</v>
      </c>
      <c r="AF8" s="227">
        <v>32</v>
      </c>
      <c r="AG8" s="227">
        <v>33</v>
      </c>
      <c r="AH8" s="123">
        <v>34</v>
      </c>
      <c r="AI8" s="227">
        <v>35</v>
      </c>
      <c r="AJ8" s="227">
        <v>36</v>
      </c>
    </row>
    <row r="9" spans="1:36" ht="42.75">
      <c r="A9" s="102"/>
      <c r="B9" s="28" t="s">
        <v>270</v>
      </c>
      <c r="C9" s="28"/>
      <c r="D9" s="28"/>
      <c r="E9" s="28"/>
      <c r="F9" s="28"/>
      <c r="G9" s="18"/>
      <c r="H9" s="28"/>
      <c r="I9" s="28"/>
      <c r="J9" s="406"/>
      <c r="K9" s="385"/>
      <c r="L9" s="385"/>
      <c r="M9" s="28"/>
      <c r="N9" s="28"/>
      <c r="O9" s="258"/>
      <c r="P9" s="258"/>
      <c r="Q9" s="258"/>
      <c r="R9" s="258"/>
      <c r="S9" s="259"/>
      <c r="T9" s="406"/>
      <c r="U9" s="382"/>
      <c r="V9" s="382"/>
      <c r="W9" s="228"/>
      <c r="X9" s="228"/>
      <c r="Y9" s="259"/>
      <c r="Z9" s="259"/>
      <c r="AA9" s="259"/>
      <c r="AB9" s="228"/>
      <c r="AC9" s="259"/>
      <c r="AD9" s="259"/>
      <c r="AE9" s="259"/>
      <c r="AF9" s="228"/>
      <c r="AG9" s="259"/>
      <c r="AH9" s="259"/>
      <c r="AI9" s="259"/>
      <c r="AJ9" s="228"/>
    </row>
    <row r="10" spans="1:36" ht="14.25">
      <c r="A10" s="102"/>
      <c r="B10" s="195" t="s">
        <v>126</v>
      </c>
      <c r="C10" s="195"/>
      <c r="D10" s="195"/>
      <c r="E10" s="195"/>
      <c r="F10" s="195"/>
      <c r="G10" s="311"/>
      <c r="H10" s="195"/>
      <c r="I10" s="195"/>
      <c r="J10" s="407"/>
      <c r="K10" s="364"/>
      <c r="L10" s="364"/>
      <c r="M10" s="195"/>
      <c r="N10" s="195"/>
      <c r="O10" s="258"/>
      <c r="P10" s="258"/>
      <c r="Q10" s="258"/>
      <c r="R10" s="258"/>
      <c r="S10" s="228"/>
      <c r="T10" s="407"/>
      <c r="U10" s="363"/>
      <c r="V10" s="363"/>
      <c r="W10" s="228"/>
      <c r="X10" s="228"/>
      <c r="Y10" s="228"/>
      <c r="Z10" s="228"/>
      <c r="AA10" s="258"/>
      <c r="AB10" s="228"/>
      <c r="AC10" s="228"/>
      <c r="AD10" s="228"/>
      <c r="AE10" s="258"/>
      <c r="AF10" s="228"/>
      <c r="AG10" s="228"/>
      <c r="AH10" s="228"/>
      <c r="AI10" s="258"/>
      <c r="AJ10" s="228"/>
    </row>
    <row r="11" spans="1:36" ht="18.75" customHeight="1">
      <c r="A11" s="123"/>
      <c r="B11" s="229" t="s">
        <v>466</v>
      </c>
      <c r="C11" s="306"/>
      <c r="D11" s="306"/>
      <c r="E11" s="306"/>
      <c r="F11" s="306"/>
      <c r="G11" s="312"/>
      <c r="H11" s="306"/>
      <c r="I11" s="306"/>
      <c r="J11" s="408"/>
      <c r="K11" s="386"/>
      <c r="L11" s="386"/>
      <c r="M11" s="306"/>
      <c r="N11" s="306"/>
      <c r="O11" s="227"/>
      <c r="P11" s="227"/>
      <c r="Q11" s="227"/>
      <c r="R11" s="227"/>
      <c r="S11" s="227"/>
      <c r="T11" s="408"/>
      <c r="U11" s="354"/>
      <c r="V11" s="354"/>
      <c r="W11" s="227"/>
      <c r="X11" s="227"/>
      <c r="Y11" s="123"/>
      <c r="Z11" s="227"/>
      <c r="AA11" s="227"/>
      <c r="AB11" s="227"/>
      <c r="AC11" s="123"/>
      <c r="AD11" s="227"/>
      <c r="AE11" s="227"/>
      <c r="AF11" s="227"/>
      <c r="AG11" s="123"/>
      <c r="AH11" s="227"/>
      <c r="AI11" s="227"/>
      <c r="AJ11" s="227"/>
    </row>
    <row r="12" spans="1:36" ht="14.25">
      <c r="A12" s="102"/>
      <c r="B12" s="195" t="s">
        <v>198</v>
      </c>
      <c r="C12" s="195"/>
      <c r="D12" s="195"/>
      <c r="E12" s="195"/>
      <c r="F12" s="195"/>
      <c r="G12" s="311"/>
      <c r="H12" s="195"/>
      <c r="I12" s="195"/>
      <c r="J12" s="407"/>
      <c r="K12" s="364"/>
      <c r="L12" s="364"/>
      <c r="M12" s="195"/>
      <c r="N12" s="195"/>
      <c r="O12" s="102"/>
      <c r="P12" s="102"/>
      <c r="Q12" s="102"/>
      <c r="R12" s="102"/>
      <c r="S12" s="102"/>
      <c r="T12" s="407"/>
      <c r="U12" s="355"/>
      <c r="V12" s="355"/>
      <c r="W12" s="102"/>
      <c r="X12" s="258"/>
      <c r="Y12" s="228"/>
      <c r="Z12" s="258"/>
      <c r="AA12" s="258"/>
      <c r="AB12" s="228"/>
      <c r="AC12" s="228"/>
      <c r="AD12" s="258"/>
      <c r="AE12" s="258"/>
      <c r="AF12" s="228"/>
      <c r="AG12" s="228"/>
      <c r="AH12" s="258"/>
      <c r="AI12" s="258"/>
      <c r="AJ12" s="228"/>
    </row>
    <row r="13" spans="1:36" ht="14.25">
      <c r="A13" s="123">
        <v>1</v>
      </c>
      <c r="B13" s="227"/>
      <c r="C13" s="227"/>
      <c r="D13" s="227"/>
      <c r="E13" s="227"/>
      <c r="F13" s="227"/>
      <c r="G13" s="313"/>
      <c r="H13" s="227"/>
      <c r="I13" s="227"/>
      <c r="J13" s="396"/>
      <c r="K13" s="354"/>
      <c r="L13" s="354"/>
      <c r="M13" s="227"/>
      <c r="N13" s="260">
        <f>I13+M13</f>
        <v>0</v>
      </c>
      <c r="O13" s="29"/>
      <c r="P13" s="29"/>
      <c r="Q13" s="29"/>
      <c r="R13" s="29"/>
      <c r="S13" s="29"/>
      <c r="T13" s="396"/>
      <c r="U13" s="356"/>
      <c r="V13" s="356"/>
      <c r="W13" s="255"/>
      <c r="X13" s="260">
        <f>S13+W13</f>
        <v>0</v>
      </c>
      <c r="Y13" s="260">
        <f>C13-O13</f>
        <v>0</v>
      </c>
      <c r="Z13" s="260">
        <f>I13-S13</f>
        <v>0</v>
      </c>
      <c r="AA13" s="260">
        <f>M13-W13</f>
        <v>0</v>
      </c>
      <c r="AB13" s="260">
        <f>Z13+AA13</f>
        <v>0</v>
      </c>
      <c r="AC13" s="232"/>
      <c r="AD13" s="258"/>
      <c r="AE13" s="258"/>
      <c r="AF13" s="260">
        <f>AD13+AE13</f>
        <v>0</v>
      </c>
      <c r="AG13" s="232"/>
      <c r="AH13" s="258"/>
      <c r="AI13" s="258"/>
      <c r="AJ13" s="260">
        <f>AH13+AI13</f>
        <v>0</v>
      </c>
    </row>
    <row r="14" spans="1:36" ht="14.25">
      <c r="A14" s="123">
        <v>2</v>
      </c>
      <c r="B14" s="227"/>
      <c r="C14" s="227"/>
      <c r="D14" s="227"/>
      <c r="E14" s="227"/>
      <c r="F14" s="227"/>
      <c r="G14" s="313"/>
      <c r="H14" s="227"/>
      <c r="I14" s="227"/>
      <c r="J14" s="396"/>
      <c r="K14" s="354"/>
      <c r="L14" s="354"/>
      <c r="M14" s="227"/>
      <c r="N14" s="260">
        <f>I14+M14</f>
        <v>0</v>
      </c>
      <c r="O14" s="29"/>
      <c r="P14" s="29"/>
      <c r="Q14" s="29"/>
      <c r="R14" s="29"/>
      <c r="S14" s="29"/>
      <c r="T14" s="396"/>
      <c r="U14" s="356"/>
      <c r="V14" s="356"/>
      <c r="W14" s="255"/>
      <c r="X14" s="260">
        <f>S14+W14</f>
        <v>0</v>
      </c>
      <c r="Y14" s="260">
        <f>C14-O14</f>
        <v>0</v>
      </c>
      <c r="Z14" s="260">
        <f>I14-S14</f>
        <v>0</v>
      </c>
      <c r="AA14" s="260">
        <f>M14-W14</f>
        <v>0</v>
      </c>
      <c r="AB14" s="260">
        <f>Z14+AA14</f>
        <v>0</v>
      </c>
      <c r="AC14" s="232"/>
      <c r="AD14" s="258"/>
      <c r="AE14" s="258"/>
      <c r="AF14" s="260">
        <f>AD14+AE14</f>
        <v>0</v>
      </c>
      <c r="AG14" s="232"/>
      <c r="AH14" s="258"/>
      <c r="AI14" s="258"/>
      <c r="AJ14" s="260">
        <f>AH14+AI14</f>
        <v>0</v>
      </c>
    </row>
    <row r="15" spans="1:36" ht="14.25">
      <c r="A15" s="123">
        <v>3</v>
      </c>
      <c r="B15" s="227"/>
      <c r="C15" s="227"/>
      <c r="D15" s="227"/>
      <c r="E15" s="227"/>
      <c r="F15" s="227"/>
      <c r="G15" s="313"/>
      <c r="H15" s="227"/>
      <c r="I15" s="227"/>
      <c r="J15" s="396"/>
      <c r="K15" s="354"/>
      <c r="L15" s="354"/>
      <c r="M15" s="227"/>
      <c r="N15" s="260">
        <f>I15+M15</f>
        <v>0</v>
      </c>
      <c r="O15" s="102"/>
      <c r="P15" s="102"/>
      <c r="Q15" s="102"/>
      <c r="R15" s="102"/>
      <c r="S15" s="102"/>
      <c r="T15" s="396"/>
      <c r="U15" s="355"/>
      <c r="V15" s="355"/>
      <c r="W15" s="255"/>
      <c r="X15" s="260">
        <f>S15+W15</f>
        <v>0</v>
      </c>
      <c r="Y15" s="260">
        <f>C15-O15</f>
        <v>0</v>
      </c>
      <c r="Z15" s="260">
        <f>I15-S15</f>
        <v>0</v>
      </c>
      <c r="AA15" s="260">
        <f>M15-W15</f>
        <v>0</v>
      </c>
      <c r="AB15" s="260">
        <f>Z15+AA15</f>
        <v>0</v>
      </c>
      <c r="AC15" s="232"/>
      <c r="AD15" s="258"/>
      <c r="AE15" s="258"/>
      <c r="AF15" s="260">
        <f>AD15+AE15</f>
        <v>0</v>
      </c>
      <c r="AG15" s="232"/>
      <c r="AH15" s="258"/>
      <c r="AI15" s="258"/>
      <c r="AJ15" s="260">
        <f>AH15+AI15</f>
        <v>0</v>
      </c>
    </row>
    <row r="16" spans="1:36" s="309" customFormat="1">
      <c r="A16" s="258"/>
      <c r="B16" s="235" t="s">
        <v>271</v>
      </c>
      <c r="C16" s="260">
        <f>SUM(C13:C15)</f>
        <v>0</v>
      </c>
      <c r="D16" s="260" t="s">
        <v>1</v>
      </c>
      <c r="E16" s="260" t="s">
        <v>1</v>
      </c>
      <c r="F16" s="260" t="s">
        <v>1</v>
      </c>
      <c r="G16" s="260" t="s">
        <v>1</v>
      </c>
      <c r="H16" s="260" t="s">
        <v>1</v>
      </c>
      <c r="I16" s="260">
        <f t="shared" ref="I16:O16" si="0">SUM(I13:I15)</f>
        <v>0</v>
      </c>
      <c r="J16" s="399">
        <f t="shared" si="0"/>
        <v>0</v>
      </c>
      <c r="K16" s="357">
        <f t="shared" si="0"/>
        <v>0</v>
      </c>
      <c r="L16" s="357">
        <f t="shared" si="0"/>
        <v>0</v>
      </c>
      <c r="M16" s="260">
        <f t="shared" si="0"/>
        <v>0</v>
      </c>
      <c r="N16" s="260">
        <f t="shared" si="0"/>
        <v>0</v>
      </c>
      <c r="O16" s="260">
        <f t="shared" si="0"/>
        <v>0</v>
      </c>
      <c r="P16" s="260" t="s">
        <v>1</v>
      </c>
      <c r="Q16" s="260" t="s">
        <v>1</v>
      </c>
      <c r="R16" s="260" t="s">
        <v>1</v>
      </c>
      <c r="S16" s="260">
        <f t="shared" ref="S16:AJ16" si="1">SUM(S13:S15)</f>
        <v>0</v>
      </c>
      <c r="T16" s="399">
        <f t="shared" si="1"/>
        <v>0</v>
      </c>
      <c r="U16" s="357">
        <f t="shared" si="1"/>
        <v>0</v>
      </c>
      <c r="V16" s="357">
        <f t="shared" si="1"/>
        <v>0</v>
      </c>
      <c r="W16" s="260">
        <f t="shared" si="1"/>
        <v>0</v>
      </c>
      <c r="X16" s="260">
        <f t="shared" si="1"/>
        <v>0</v>
      </c>
      <c r="Y16" s="260">
        <f t="shared" si="1"/>
        <v>0</v>
      </c>
      <c r="Z16" s="260">
        <f t="shared" si="1"/>
        <v>0</v>
      </c>
      <c r="AA16" s="260">
        <f t="shared" si="1"/>
        <v>0</v>
      </c>
      <c r="AB16" s="260">
        <f t="shared" si="1"/>
        <v>0</v>
      </c>
      <c r="AC16" s="260">
        <f t="shared" si="1"/>
        <v>0</v>
      </c>
      <c r="AD16" s="260">
        <f t="shared" si="1"/>
        <v>0</v>
      </c>
      <c r="AE16" s="260">
        <f t="shared" si="1"/>
        <v>0</v>
      </c>
      <c r="AF16" s="260">
        <f t="shared" si="1"/>
        <v>0</v>
      </c>
      <c r="AG16" s="260">
        <f t="shared" si="1"/>
        <v>0</v>
      </c>
      <c r="AH16" s="260">
        <f t="shared" si="1"/>
        <v>0</v>
      </c>
      <c r="AI16" s="260">
        <f t="shared" si="1"/>
        <v>0</v>
      </c>
      <c r="AJ16" s="260">
        <f t="shared" si="1"/>
        <v>0</v>
      </c>
    </row>
    <row r="17" spans="1:36" ht="14.25">
      <c r="A17" s="102"/>
      <c r="B17" s="195"/>
      <c r="C17" s="195"/>
      <c r="D17" s="195"/>
      <c r="E17" s="195"/>
      <c r="F17" s="195"/>
      <c r="G17" s="311"/>
      <c r="H17" s="195"/>
      <c r="I17" s="195"/>
      <c r="J17" s="407"/>
      <c r="K17" s="364"/>
      <c r="L17" s="364"/>
      <c r="M17" s="195"/>
      <c r="N17" s="195"/>
      <c r="O17" s="258"/>
      <c r="P17" s="258"/>
      <c r="Q17" s="258"/>
      <c r="R17" s="258"/>
      <c r="S17" s="228"/>
      <c r="T17" s="407"/>
      <c r="U17" s="363"/>
      <c r="V17" s="363"/>
      <c r="W17" s="228"/>
      <c r="X17" s="228"/>
      <c r="Y17" s="228"/>
      <c r="Z17" s="228"/>
      <c r="AA17" s="258"/>
      <c r="AB17" s="228"/>
      <c r="AC17" s="228"/>
      <c r="AD17" s="228"/>
      <c r="AE17" s="258"/>
      <c r="AF17" s="228"/>
      <c r="AG17" s="228"/>
      <c r="AH17" s="228"/>
      <c r="AI17" s="258"/>
      <c r="AJ17" s="228"/>
    </row>
    <row r="18" spans="1:36" ht="14.25">
      <c r="A18" s="102"/>
      <c r="B18" s="195"/>
      <c r="C18" s="195"/>
      <c r="D18" s="195"/>
      <c r="E18" s="195"/>
      <c r="F18" s="195"/>
      <c r="G18" s="311"/>
      <c r="H18" s="195"/>
      <c r="I18" s="195"/>
      <c r="J18" s="407"/>
      <c r="K18" s="364"/>
      <c r="L18" s="364"/>
      <c r="M18" s="195"/>
      <c r="N18" s="195"/>
      <c r="O18" s="258"/>
      <c r="P18" s="258"/>
      <c r="Q18" s="258"/>
      <c r="R18" s="258"/>
      <c r="S18" s="228"/>
      <c r="T18" s="407"/>
      <c r="U18" s="363"/>
      <c r="V18" s="363"/>
      <c r="W18" s="228"/>
      <c r="X18" s="228"/>
      <c r="Y18" s="228"/>
      <c r="Z18" s="228"/>
      <c r="AA18" s="258"/>
      <c r="AB18" s="228"/>
      <c r="AC18" s="228"/>
      <c r="AD18" s="228"/>
      <c r="AE18" s="258"/>
      <c r="AF18" s="228"/>
      <c r="AG18" s="228"/>
      <c r="AH18" s="228"/>
      <c r="AI18" s="258"/>
      <c r="AJ18" s="228"/>
    </row>
    <row r="19" spans="1:36" s="31" customFormat="1" ht="14.25">
      <c r="A19" s="211"/>
      <c r="B19" s="195" t="s">
        <v>232</v>
      </c>
      <c r="C19" s="195"/>
      <c r="D19" s="195"/>
      <c r="E19" s="195"/>
      <c r="F19" s="195"/>
      <c r="G19" s="311"/>
      <c r="H19" s="195"/>
      <c r="I19" s="195"/>
      <c r="J19" s="407"/>
      <c r="K19" s="364"/>
      <c r="L19" s="364"/>
      <c r="M19" s="195"/>
      <c r="N19" s="195"/>
      <c r="O19" s="230"/>
      <c r="P19" s="230"/>
      <c r="Q19" s="230"/>
      <c r="R19" s="230"/>
      <c r="S19" s="195"/>
      <c r="T19" s="407"/>
      <c r="U19" s="364"/>
      <c r="V19" s="364"/>
      <c r="W19" s="195"/>
      <c r="X19" s="232"/>
      <c r="Y19" s="195"/>
      <c r="Z19" s="195"/>
      <c r="AA19" s="195"/>
      <c r="AB19" s="232"/>
      <c r="AC19" s="195"/>
      <c r="AD19" s="195"/>
      <c r="AE19" s="195"/>
      <c r="AF19" s="232"/>
      <c r="AG19" s="195"/>
      <c r="AH19" s="195"/>
      <c r="AI19" s="195"/>
      <c r="AJ19" s="232"/>
    </row>
    <row r="20" spans="1:36" s="31" customFormat="1" ht="14.25">
      <c r="A20" s="211"/>
      <c r="B20" s="195" t="s">
        <v>233</v>
      </c>
      <c r="C20" s="195"/>
      <c r="D20" s="195"/>
      <c r="E20" s="195"/>
      <c r="F20" s="195"/>
      <c r="G20" s="311"/>
      <c r="H20" s="195"/>
      <c r="I20" s="195"/>
      <c r="J20" s="407"/>
      <c r="K20" s="364"/>
      <c r="L20" s="364"/>
      <c r="M20" s="195"/>
      <c r="N20" s="195"/>
      <c r="O20" s="230"/>
      <c r="P20" s="230"/>
      <c r="Q20" s="230"/>
      <c r="R20" s="230"/>
      <c r="S20" s="195"/>
      <c r="T20" s="407"/>
      <c r="U20" s="364"/>
      <c r="V20" s="364"/>
      <c r="W20" s="195"/>
      <c r="X20" s="232"/>
      <c r="Y20" s="195"/>
      <c r="Z20" s="195"/>
      <c r="AA20" s="195"/>
      <c r="AB20" s="232"/>
      <c r="AC20" s="195"/>
      <c r="AD20" s="195"/>
      <c r="AE20" s="195"/>
      <c r="AF20" s="232"/>
      <c r="AG20" s="195"/>
      <c r="AH20" s="195"/>
      <c r="AI20" s="195"/>
      <c r="AJ20" s="232"/>
    </row>
    <row r="21" spans="1:36" ht="14.25">
      <c r="A21" s="102">
        <v>1</v>
      </c>
      <c r="B21" s="102"/>
      <c r="C21" s="227"/>
      <c r="D21" s="227"/>
      <c r="E21" s="227"/>
      <c r="F21" s="227"/>
      <c r="G21" s="313"/>
      <c r="H21" s="227"/>
      <c r="I21" s="227"/>
      <c r="J21" s="396"/>
      <c r="K21" s="354"/>
      <c r="L21" s="354"/>
      <c r="M21" s="227"/>
      <c r="N21" s="260">
        <f>I21+M21</f>
        <v>0</v>
      </c>
      <c r="O21" s="29"/>
      <c r="P21" s="29"/>
      <c r="Q21" s="29"/>
      <c r="R21" s="29"/>
      <c r="S21" s="29"/>
      <c r="T21" s="396"/>
      <c r="U21" s="356"/>
      <c r="V21" s="356"/>
      <c r="W21" s="255"/>
      <c r="X21" s="260">
        <f>S21+W21</f>
        <v>0</v>
      </c>
      <c r="Y21" s="260">
        <f>C21-O21</f>
        <v>0</v>
      </c>
      <c r="Z21" s="260">
        <f>I21-S21</f>
        <v>0</v>
      </c>
      <c r="AA21" s="260">
        <f>M21-W21</f>
        <v>0</v>
      </c>
      <c r="AB21" s="260">
        <f>Z21+AA21</f>
        <v>0</v>
      </c>
      <c r="AC21" s="232"/>
      <c r="AD21" s="258"/>
      <c r="AE21" s="258"/>
      <c r="AF21" s="260">
        <f>AD21+AE21</f>
        <v>0</v>
      </c>
      <c r="AG21" s="232"/>
      <c r="AH21" s="258"/>
      <c r="AI21" s="258"/>
      <c r="AJ21" s="260">
        <f>AH21+AI21</f>
        <v>0</v>
      </c>
    </row>
    <row r="22" spans="1:36" ht="14.25">
      <c r="A22" s="102">
        <v>2</v>
      </c>
      <c r="B22" s="102"/>
      <c r="C22" s="227"/>
      <c r="D22" s="227"/>
      <c r="E22" s="227"/>
      <c r="F22" s="227"/>
      <c r="G22" s="313"/>
      <c r="H22" s="227"/>
      <c r="I22" s="227"/>
      <c r="J22" s="396"/>
      <c r="K22" s="354"/>
      <c r="L22" s="354"/>
      <c r="M22" s="227"/>
      <c r="N22" s="260">
        <f>I22+M22</f>
        <v>0</v>
      </c>
      <c r="O22" s="29"/>
      <c r="P22" s="29"/>
      <c r="Q22" s="29"/>
      <c r="R22" s="29"/>
      <c r="S22" s="29"/>
      <c r="T22" s="396"/>
      <c r="U22" s="356"/>
      <c r="V22" s="356"/>
      <c r="W22" s="255"/>
      <c r="X22" s="260">
        <f>S22+W22</f>
        <v>0</v>
      </c>
      <c r="Y22" s="260">
        <f>C22-O22</f>
        <v>0</v>
      </c>
      <c r="Z22" s="260">
        <f>I22-S22</f>
        <v>0</v>
      </c>
      <c r="AA22" s="260">
        <f>M22-W22</f>
        <v>0</v>
      </c>
      <c r="AB22" s="260">
        <f>Z22+AA22</f>
        <v>0</v>
      </c>
      <c r="AC22" s="232"/>
      <c r="AD22" s="258"/>
      <c r="AE22" s="258"/>
      <c r="AF22" s="260">
        <f>AD22+AE22</f>
        <v>0</v>
      </c>
      <c r="AG22" s="232"/>
      <c r="AH22" s="258"/>
      <c r="AI22" s="258"/>
      <c r="AJ22" s="260">
        <f>AH22+AI22</f>
        <v>0</v>
      </c>
    </row>
    <row r="23" spans="1:36" ht="14.25">
      <c r="A23" s="102">
        <v>3</v>
      </c>
      <c r="B23" s="102"/>
      <c r="C23" s="227"/>
      <c r="D23" s="227"/>
      <c r="E23" s="227"/>
      <c r="F23" s="227"/>
      <c r="G23" s="313"/>
      <c r="H23" s="227"/>
      <c r="I23" s="227"/>
      <c r="J23" s="396"/>
      <c r="K23" s="354"/>
      <c r="L23" s="354"/>
      <c r="M23" s="227"/>
      <c r="N23" s="260">
        <f>I23+M23</f>
        <v>0</v>
      </c>
      <c r="O23" s="102"/>
      <c r="P23" s="102"/>
      <c r="Q23" s="102"/>
      <c r="R23" s="102"/>
      <c r="S23" s="102"/>
      <c r="T23" s="396"/>
      <c r="U23" s="355"/>
      <c r="V23" s="355"/>
      <c r="W23" s="255"/>
      <c r="X23" s="260">
        <f>S23+W23</f>
        <v>0</v>
      </c>
      <c r="Y23" s="260">
        <f>C23-O23</f>
        <v>0</v>
      </c>
      <c r="Z23" s="260">
        <f>I23-S23</f>
        <v>0</v>
      </c>
      <c r="AA23" s="260">
        <f>M23-W23</f>
        <v>0</v>
      </c>
      <c r="AB23" s="260">
        <f>Z23+AA23</f>
        <v>0</v>
      </c>
      <c r="AC23" s="232"/>
      <c r="AD23" s="258"/>
      <c r="AE23" s="258"/>
      <c r="AF23" s="260">
        <f>AD23+AE23</f>
        <v>0</v>
      </c>
      <c r="AG23" s="232"/>
      <c r="AH23" s="258"/>
      <c r="AI23" s="258"/>
      <c r="AJ23" s="260">
        <f>AH23+AI23</f>
        <v>0</v>
      </c>
    </row>
    <row r="24" spans="1:36" s="309" customFormat="1">
      <c r="A24" s="258"/>
      <c r="B24" s="235" t="s">
        <v>271</v>
      </c>
      <c r="C24" s="260">
        <f>SUM(C21:C23)</f>
        <v>0</v>
      </c>
      <c r="D24" s="260" t="s">
        <v>1</v>
      </c>
      <c r="E24" s="260" t="s">
        <v>1</v>
      </c>
      <c r="F24" s="260" t="s">
        <v>1</v>
      </c>
      <c r="G24" s="260" t="s">
        <v>1</v>
      </c>
      <c r="H24" s="260" t="s">
        <v>1</v>
      </c>
      <c r="I24" s="260">
        <f t="shared" ref="I24:O24" si="2">SUM(I21:I23)</f>
        <v>0</v>
      </c>
      <c r="J24" s="399">
        <f t="shared" si="2"/>
        <v>0</v>
      </c>
      <c r="K24" s="357">
        <f t="shared" si="2"/>
        <v>0</v>
      </c>
      <c r="L24" s="357">
        <f t="shared" si="2"/>
        <v>0</v>
      </c>
      <c r="M24" s="260">
        <f t="shared" si="2"/>
        <v>0</v>
      </c>
      <c r="N24" s="260">
        <f t="shared" si="2"/>
        <v>0</v>
      </c>
      <c r="O24" s="260">
        <f t="shared" si="2"/>
        <v>0</v>
      </c>
      <c r="P24" s="260" t="s">
        <v>1</v>
      </c>
      <c r="Q24" s="260" t="s">
        <v>1</v>
      </c>
      <c r="R24" s="260" t="s">
        <v>1</v>
      </c>
      <c r="S24" s="260">
        <f t="shared" ref="S24:AJ24" si="3">SUM(S21:S23)</f>
        <v>0</v>
      </c>
      <c r="T24" s="399">
        <f t="shared" si="3"/>
        <v>0</v>
      </c>
      <c r="U24" s="357">
        <f t="shared" si="3"/>
        <v>0</v>
      </c>
      <c r="V24" s="357">
        <f t="shared" si="3"/>
        <v>0</v>
      </c>
      <c r="W24" s="260">
        <f t="shared" si="3"/>
        <v>0</v>
      </c>
      <c r="X24" s="260">
        <f t="shared" si="3"/>
        <v>0</v>
      </c>
      <c r="Y24" s="260">
        <f t="shared" si="3"/>
        <v>0</v>
      </c>
      <c r="Z24" s="260">
        <f t="shared" si="3"/>
        <v>0</v>
      </c>
      <c r="AA24" s="260">
        <f t="shared" si="3"/>
        <v>0</v>
      </c>
      <c r="AB24" s="260">
        <f t="shared" si="3"/>
        <v>0</v>
      </c>
      <c r="AC24" s="260">
        <f t="shared" si="3"/>
        <v>0</v>
      </c>
      <c r="AD24" s="260">
        <f t="shared" si="3"/>
        <v>0</v>
      </c>
      <c r="AE24" s="260">
        <f t="shared" si="3"/>
        <v>0</v>
      </c>
      <c r="AF24" s="260">
        <f t="shared" si="3"/>
        <v>0</v>
      </c>
      <c r="AG24" s="260">
        <f t="shared" si="3"/>
        <v>0</v>
      </c>
      <c r="AH24" s="260">
        <f t="shared" si="3"/>
        <v>0</v>
      </c>
      <c r="AI24" s="260">
        <f t="shared" si="3"/>
        <v>0</v>
      </c>
      <c r="AJ24" s="260">
        <f t="shared" si="3"/>
        <v>0</v>
      </c>
    </row>
    <row r="25" spans="1:36" s="309" customFormat="1">
      <c r="A25" s="258"/>
      <c r="B25" s="235"/>
      <c r="C25" s="235"/>
      <c r="D25" s="235"/>
      <c r="E25" s="235"/>
      <c r="F25" s="235"/>
      <c r="G25" s="314"/>
      <c r="H25" s="235"/>
      <c r="I25" s="235"/>
      <c r="J25" s="409"/>
      <c r="K25" s="387"/>
      <c r="L25" s="387"/>
      <c r="M25" s="235"/>
      <c r="N25" s="235"/>
      <c r="O25" s="260"/>
      <c r="P25" s="260"/>
      <c r="Q25" s="260"/>
      <c r="R25" s="260"/>
      <c r="S25" s="260"/>
      <c r="T25" s="409"/>
      <c r="U25" s="357"/>
      <c r="V25" s="357"/>
      <c r="W25" s="260"/>
      <c r="X25" s="260"/>
      <c r="Y25" s="260"/>
      <c r="Z25" s="260"/>
      <c r="AA25" s="260"/>
      <c r="AB25" s="260"/>
      <c r="AC25" s="260"/>
      <c r="AD25" s="260"/>
      <c r="AE25" s="260"/>
      <c r="AF25" s="260"/>
      <c r="AG25" s="260"/>
      <c r="AH25" s="260"/>
      <c r="AI25" s="260"/>
      <c r="AJ25" s="260"/>
    </row>
    <row r="26" spans="1:36" s="309" customFormat="1">
      <c r="A26" s="258"/>
      <c r="B26" s="235"/>
      <c r="C26" s="235"/>
      <c r="D26" s="235"/>
      <c r="E26" s="235"/>
      <c r="F26" s="235"/>
      <c r="G26" s="314"/>
      <c r="H26" s="235"/>
      <c r="I26" s="235"/>
      <c r="J26" s="409"/>
      <c r="K26" s="387"/>
      <c r="L26" s="387"/>
      <c r="M26" s="235"/>
      <c r="N26" s="235"/>
      <c r="O26" s="260"/>
      <c r="P26" s="260"/>
      <c r="Q26" s="260"/>
      <c r="R26" s="260"/>
      <c r="S26" s="260"/>
      <c r="T26" s="409"/>
      <c r="U26" s="357"/>
      <c r="V26" s="357"/>
      <c r="W26" s="260"/>
      <c r="X26" s="260"/>
      <c r="Y26" s="260"/>
      <c r="Z26" s="260"/>
      <c r="AA26" s="260"/>
      <c r="AB26" s="260"/>
      <c r="AC26" s="260"/>
      <c r="AD26" s="260"/>
      <c r="AE26" s="260"/>
      <c r="AF26" s="260"/>
      <c r="AG26" s="260"/>
      <c r="AH26" s="260"/>
      <c r="AI26" s="260"/>
      <c r="AJ26" s="260"/>
    </row>
    <row r="27" spans="1:36" s="31" customFormat="1" ht="14.25">
      <c r="A27" s="211"/>
      <c r="B27" s="195" t="s">
        <v>232</v>
      </c>
      <c r="C27" s="195"/>
      <c r="D27" s="195"/>
      <c r="E27" s="195"/>
      <c r="F27" s="195"/>
      <c r="G27" s="311"/>
      <c r="H27" s="195"/>
      <c r="I27" s="195"/>
      <c r="J27" s="407"/>
      <c r="K27" s="364"/>
      <c r="L27" s="364"/>
      <c r="M27" s="195"/>
      <c r="N27" s="195"/>
      <c r="O27" s="230"/>
      <c r="P27" s="230"/>
      <c r="Q27" s="230"/>
      <c r="R27" s="230"/>
      <c r="S27" s="195"/>
      <c r="T27" s="407"/>
      <c r="U27" s="364"/>
      <c r="V27" s="364"/>
      <c r="W27" s="195"/>
      <c r="X27" s="232"/>
      <c r="Y27" s="195"/>
      <c r="Z27" s="195"/>
      <c r="AA27" s="195"/>
      <c r="AB27" s="232"/>
      <c r="AC27" s="195"/>
      <c r="AD27" s="195"/>
      <c r="AE27" s="195"/>
      <c r="AF27" s="232"/>
      <c r="AG27" s="195"/>
      <c r="AH27" s="195"/>
      <c r="AI27" s="195"/>
      <c r="AJ27" s="232"/>
    </row>
    <row r="28" spans="1:36" s="31" customFormat="1" ht="14.25">
      <c r="A28" s="211"/>
      <c r="B28" s="195" t="s">
        <v>233</v>
      </c>
      <c r="C28" s="195"/>
      <c r="D28" s="195"/>
      <c r="E28" s="195"/>
      <c r="F28" s="195"/>
      <c r="G28" s="311"/>
      <c r="H28" s="195"/>
      <c r="I28" s="195"/>
      <c r="J28" s="407"/>
      <c r="K28" s="364"/>
      <c r="L28" s="364"/>
      <c r="M28" s="195"/>
      <c r="N28" s="195"/>
      <c r="O28" s="230"/>
      <c r="P28" s="230"/>
      <c r="Q28" s="230"/>
      <c r="R28" s="230"/>
      <c r="S28" s="195"/>
      <c r="T28" s="407"/>
      <c r="U28" s="364"/>
      <c r="V28" s="364"/>
      <c r="W28" s="195"/>
      <c r="X28" s="232"/>
      <c r="Y28" s="195"/>
      <c r="Z28" s="195"/>
      <c r="AA28" s="195"/>
      <c r="AB28" s="232"/>
      <c r="AC28" s="195"/>
      <c r="AD28" s="195"/>
      <c r="AE28" s="195"/>
      <c r="AF28" s="232"/>
      <c r="AG28" s="195"/>
      <c r="AH28" s="195"/>
      <c r="AI28" s="195"/>
      <c r="AJ28" s="232"/>
    </row>
    <row r="29" spans="1:36" ht="14.25">
      <c r="A29" s="102">
        <v>1</v>
      </c>
      <c r="B29" s="102"/>
      <c r="C29" s="227"/>
      <c r="D29" s="227"/>
      <c r="E29" s="227"/>
      <c r="F29" s="227"/>
      <c r="G29" s="313"/>
      <c r="H29" s="227"/>
      <c r="I29" s="227"/>
      <c r="J29" s="396"/>
      <c r="K29" s="354"/>
      <c r="L29" s="354"/>
      <c r="M29" s="227"/>
      <c r="N29" s="260">
        <f>I29+M29</f>
        <v>0</v>
      </c>
      <c r="O29" s="29"/>
      <c r="P29" s="29"/>
      <c r="Q29" s="29"/>
      <c r="R29" s="29"/>
      <c r="S29" s="29"/>
      <c r="T29" s="396"/>
      <c r="U29" s="356"/>
      <c r="V29" s="356"/>
      <c r="W29" s="255"/>
      <c r="X29" s="260">
        <f>S29+W29</f>
        <v>0</v>
      </c>
      <c r="Y29" s="260">
        <f>C29-O29</f>
        <v>0</v>
      </c>
      <c r="Z29" s="260">
        <f>I29-S29</f>
        <v>0</v>
      </c>
      <c r="AA29" s="260">
        <f>M29-W29</f>
        <v>0</v>
      </c>
      <c r="AB29" s="260">
        <f>Z29+AA29</f>
        <v>0</v>
      </c>
      <c r="AC29" s="232"/>
      <c r="AD29" s="258"/>
      <c r="AE29" s="258"/>
      <c r="AF29" s="260">
        <f>AD29+AE29</f>
        <v>0</v>
      </c>
      <c r="AG29" s="232"/>
      <c r="AH29" s="258"/>
      <c r="AI29" s="258"/>
      <c r="AJ29" s="260">
        <f>AH29+AI29</f>
        <v>0</v>
      </c>
    </row>
    <row r="30" spans="1:36" ht="14.25">
      <c r="A30" s="102">
        <v>2</v>
      </c>
      <c r="B30" s="102"/>
      <c r="C30" s="227"/>
      <c r="D30" s="227"/>
      <c r="E30" s="227"/>
      <c r="F30" s="227"/>
      <c r="G30" s="313"/>
      <c r="H30" s="227"/>
      <c r="I30" s="227"/>
      <c r="J30" s="396"/>
      <c r="K30" s="354"/>
      <c r="L30" s="354"/>
      <c r="M30" s="227"/>
      <c r="N30" s="260">
        <f>I30+M30</f>
        <v>0</v>
      </c>
      <c r="O30" s="29"/>
      <c r="P30" s="29"/>
      <c r="Q30" s="29"/>
      <c r="R30" s="29"/>
      <c r="S30" s="29"/>
      <c r="T30" s="396"/>
      <c r="U30" s="356"/>
      <c r="V30" s="356"/>
      <c r="W30" s="255"/>
      <c r="X30" s="260">
        <f>S30+W30</f>
        <v>0</v>
      </c>
      <c r="Y30" s="260">
        <f>C30-O30</f>
        <v>0</v>
      </c>
      <c r="Z30" s="260">
        <f>I30-S30</f>
        <v>0</v>
      </c>
      <c r="AA30" s="260">
        <f>M30-W30</f>
        <v>0</v>
      </c>
      <c r="AB30" s="260">
        <f>Z30+AA30</f>
        <v>0</v>
      </c>
      <c r="AC30" s="232"/>
      <c r="AD30" s="258"/>
      <c r="AE30" s="258"/>
      <c r="AF30" s="260">
        <f>AD30+AE30</f>
        <v>0</v>
      </c>
      <c r="AG30" s="232"/>
      <c r="AH30" s="258"/>
      <c r="AI30" s="258"/>
      <c r="AJ30" s="260">
        <f>AH30+AI30</f>
        <v>0</v>
      </c>
    </row>
    <row r="31" spans="1:36" ht="14.25">
      <c r="A31" s="102">
        <v>3</v>
      </c>
      <c r="B31" s="102"/>
      <c r="C31" s="227"/>
      <c r="D31" s="227"/>
      <c r="E31" s="227"/>
      <c r="F31" s="227"/>
      <c r="G31" s="313"/>
      <c r="H31" s="227"/>
      <c r="I31" s="227"/>
      <c r="J31" s="396"/>
      <c r="K31" s="354"/>
      <c r="L31" s="354"/>
      <c r="M31" s="227"/>
      <c r="N31" s="260">
        <f>I31+M31</f>
        <v>0</v>
      </c>
      <c r="O31" s="102"/>
      <c r="P31" s="102"/>
      <c r="Q31" s="102"/>
      <c r="R31" s="102"/>
      <c r="S31" s="102"/>
      <c r="T31" s="396"/>
      <c r="U31" s="355"/>
      <c r="V31" s="355"/>
      <c r="W31" s="255"/>
      <c r="X31" s="260">
        <f>S31+W31</f>
        <v>0</v>
      </c>
      <c r="Y31" s="260">
        <f>C31-O31</f>
        <v>0</v>
      </c>
      <c r="Z31" s="260">
        <f>I31-S31</f>
        <v>0</v>
      </c>
      <c r="AA31" s="260">
        <f>M31-W31</f>
        <v>0</v>
      </c>
      <c r="AB31" s="260">
        <f>Z31+AA31</f>
        <v>0</v>
      </c>
      <c r="AC31" s="232"/>
      <c r="AD31" s="258"/>
      <c r="AE31" s="258"/>
      <c r="AF31" s="260">
        <f>AD31+AE31</f>
        <v>0</v>
      </c>
      <c r="AG31" s="232"/>
      <c r="AH31" s="258"/>
      <c r="AI31" s="258"/>
      <c r="AJ31" s="260">
        <f>AH31+AI31</f>
        <v>0</v>
      </c>
    </row>
    <row r="32" spans="1:36" s="309" customFormat="1">
      <c r="A32" s="258"/>
      <c r="B32" s="235" t="s">
        <v>271</v>
      </c>
      <c r="C32" s="260">
        <f>SUM(C29:C31)</f>
        <v>0</v>
      </c>
      <c r="D32" s="260" t="s">
        <v>1</v>
      </c>
      <c r="E32" s="260" t="s">
        <v>1</v>
      </c>
      <c r="F32" s="260" t="s">
        <v>1</v>
      </c>
      <c r="G32" s="260" t="s">
        <v>1</v>
      </c>
      <c r="H32" s="260" t="s">
        <v>1</v>
      </c>
      <c r="I32" s="260">
        <f t="shared" ref="I32:O32" si="4">SUM(I29:I31)</f>
        <v>0</v>
      </c>
      <c r="J32" s="399">
        <f t="shared" si="4"/>
        <v>0</v>
      </c>
      <c r="K32" s="357">
        <f t="shared" si="4"/>
        <v>0</v>
      </c>
      <c r="L32" s="357">
        <f t="shared" si="4"/>
        <v>0</v>
      </c>
      <c r="M32" s="260">
        <f t="shared" si="4"/>
        <v>0</v>
      </c>
      <c r="N32" s="260">
        <f t="shared" si="4"/>
        <v>0</v>
      </c>
      <c r="O32" s="260">
        <f t="shared" si="4"/>
        <v>0</v>
      </c>
      <c r="P32" s="260" t="s">
        <v>1</v>
      </c>
      <c r="Q32" s="260" t="s">
        <v>1</v>
      </c>
      <c r="R32" s="260" t="s">
        <v>1</v>
      </c>
      <c r="S32" s="260">
        <f t="shared" ref="S32:AJ32" si="5">SUM(S29:S31)</f>
        <v>0</v>
      </c>
      <c r="T32" s="399">
        <f t="shared" si="5"/>
        <v>0</v>
      </c>
      <c r="U32" s="357">
        <f t="shared" si="5"/>
        <v>0</v>
      </c>
      <c r="V32" s="357">
        <f t="shared" si="5"/>
        <v>0</v>
      </c>
      <c r="W32" s="260">
        <f t="shared" si="5"/>
        <v>0</v>
      </c>
      <c r="X32" s="260">
        <f t="shared" si="5"/>
        <v>0</v>
      </c>
      <c r="Y32" s="260">
        <f t="shared" si="5"/>
        <v>0</v>
      </c>
      <c r="Z32" s="260">
        <f t="shared" si="5"/>
        <v>0</v>
      </c>
      <c r="AA32" s="260">
        <f t="shared" si="5"/>
        <v>0</v>
      </c>
      <c r="AB32" s="260">
        <f t="shared" si="5"/>
        <v>0</v>
      </c>
      <c r="AC32" s="260">
        <f t="shared" si="5"/>
        <v>0</v>
      </c>
      <c r="AD32" s="260">
        <f t="shared" si="5"/>
        <v>0</v>
      </c>
      <c r="AE32" s="260">
        <f t="shared" si="5"/>
        <v>0</v>
      </c>
      <c r="AF32" s="260">
        <f t="shared" si="5"/>
        <v>0</v>
      </c>
      <c r="AG32" s="260">
        <f t="shared" si="5"/>
        <v>0</v>
      </c>
      <c r="AH32" s="260">
        <f t="shared" si="5"/>
        <v>0</v>
      </c>
      <c r="AI32" s="260">
        <f t="shared" si="5"/>
        <v>0</v>
      </c>
      <c r="AJ32" s="260">
        <f t="shared" si="5"/>
        <v>0</v>
      </c>
    </row>
    <row r="33" spans="1:36" ht="14.25">
      <c r="A33" s="102"/>
      <c r="B33" s="102"/>
      <c r="C33" s="102"/>
      <c r="D33" s="102"/>
      <c r="E33" s="102"/>
      <c r="F33" s="102"/>
      <c r="G33" s="271"/>
      <c r="H33" s="102"/>
      <c r="I33" s="102"/>
      <c r="J33" s="397"/>
      <c r="K33" s="355"/>
      <c r="L33" s="355"/>
      <c r="M33" s="102"/>
      <c r="N33" s="102"/>
      <c r="O33" s="258"/>
      <c r="P33" s="258"/>
      <c r="Q33" s="258"/>
      <c r="R33" s="258"/>
      <c r="S33" s="228"/>
      <c r="T33" s="397"/>
      <c r="U33" s="383"/>
      <c r="V33" s="383"/>
      <c r="W33" s="228"/>
      <c r="X33" s="228"/>
      <c r="Y33" s="228"/>
      <c r="Z33" s="228"/>
      <c r="AA33" s="228"/>
      <c r="AB33" s="228"/>
      <c r="AC33" s="228"/>
      <c r="AD33" s="228"/>
      <c r="AE33" s="228"/>
      <c r="AF33" s="228"/>
      <c r="AG33" s="228"/>
      <c r="AH33" s="228"/>
      <c r="AI33" s="228"/>
      <c r="AJ33" s="228"/>
    </row>
    <row r="34" spans="1:36" s="310" customFormat="1" ht="40.5">
      <c r="A34" s="257"/>
      <c r="B34" s="229" t="s">
        <v>272</v>
      </c>
      <c r="C34" s="232">
        <f>C16+C24+C32</f>
        <v>0</v>
      </c>
      <c r="D34" s="316" t="s">
        <v>1</v>
      </c>
      <c r="E34" s="316" t="s">
        <v>1</v>
      </c>
      <c r="F34" s="316" t="s">
        <v>1</v>
      </c>
      <c r="G34" s="316" t="s">
        <v>1</v>
      </c>
      <c r="H34" s="316" t="s">
        <v>1</v>
      </c>
      <c r="I34" s="232">
        <f t="shared" ref="I34:AI34" si="6">I16+I24+I32</f>
        <v>0</v>
      </c>
      <c r="J34" s="400">
        <f>J16+J24+J32</f>
        <v>0</v>
      </c>
      <c r="K34" s="359">
        <f t="shared" si="6"/>
        <v>0</v>
      </c>
      <c r="L34" s="359">
        <f t="shared" si="6"/>
        <v>0</v>
      </c>
      <c r="M34" s="232">
        <f t="shared" si="6"/>
        <v>0</v>
      </c>
      <c r="N34" s="232">
        <f t="shared" si="6"/>
        <v>0</v>
      </c>
      <c r="O34" s="232">
        <f t="shared" si="6"/>
        <v>0</v>
      </c>
      <c r="P34" s="260" t="s">
        <v>1</v>
      </c>
      <c r="Q34" s="260" t="s">
        <v>1</v>
      </c>
      <c r="R34" s="260" t="s">
        <v>1</v>
      </c>
      <c r="S34" s="232">
        <f t="shared" si="6"/>
        <v>0</v>
      </c>
      <c r="T34" s="400">
        <f t="shared" si="6"/>
        <v>0</v>
      </c>
      <c r="U34" s="359">
        <f t="shared" si="6"/>
        <v>0</v>
      </c>
      <c r="V34" s="359">
        <f t="shared" si="6"/>
        <v>0</v>
      </c>
      <c r="W34" s="232">
        <f t="shared" si="6"/>
        <v>0</v>
      </c>
      <c r="X34" s="232">
        <f t="shared" si="6"/>
        <v>0</v>
      </c>
      <c r="Y34" s="232">
        <f t="shared" si="6"/>
        <v>0</v>
      </c>
      <c r="Z34" s="232">
        <f t="shared" si="6"/>
        <v>0</v>
      </c>
      <c r="AA34" s="232">
        <f t="shared" si="6"/>
        <v>0</v>
      </c>
      <c r="AB34" s="232">
        <f t="shared" si="6"/>
        <v>0</v>
      </c>
      <c r="AC34" s="232">
        <f t="shared" si="6"/>
        <v>0</v>
      </c>
      <c r="AD34" s="232">
        <f t="shared" si="6"/>
        <v>0</v>
      </c>
      <c r="AE34" s="232">
        <f t="shared" si="6"/>
        <v>0</v>
      </c>
      <c r="AF34" s="232">
        <f t="shared" si="6"/>
        <v>0</v>
      </c>
      <c r="AG34" s="232">
        <f t="shared" si="6"/>
        <v>0</v>
      </c>
      <c r="AH34" s="232">
        <f t="shared" si="6"/>
        <v>0</v>
      </c>
      <c r="AI34" s="232">
        <f t="shared" si="6"/>
        <v>0</v>
      </c>
      <c r="AJ34" s="232">
        <f>AJ16+AJ24+AJ32</f>
        <v>0</v>
      </c>
    </row>
    <row r="36" spans="1:36" ht="24.75" customHeight="1">
      <c r="A36" s="5" t="s">
        <v>237</v>
      </c>
      <c r="B36" s="5"/>
      <c r="C36" s="5"/>
      <c r="D36" s="5"/>
      <c r="E36" s="5"/>
      <c r="F36" s="5"/>
      <c r="G36" s="5"/>
      <c r="K36" s="360"/>
      <c r="L36" s="360"/>
      <c r="M36" s="304"/>
      <c r="N36" s="304"/>
      <c r="O36" s="304"/>
      <c r="P36" s="304"/>
      <c r="Q36" s="304"/>
      <c r="AA36" s="304"/>
    </row>
    <row r="37" spans="1:36" ht="24.75" customHeight="1">
      <c r="A37" s="298" t="s">
        <v>468</v>
      </c>
      <c r="B37" s="181"/>
      <c r="C37" s="298"/>
      <c r="D37" s="298"/>
      <c r="E37" s="298"/>
      <c r="F37" s="298"/>
      <c r="G37" s="5"/>
      <c r="H37" s="304"/>
      <c r="I37" s="304"/>
      <c r="J37" s="401"/>
      <c r="K37" s="360"/>
      <c r="L37" s="360"/>
      <c r="M37" s="304"/>
      <c r="N37" s="304"/>
      <c r="O37" s="304"/>
      <c r="P37" s="304"/>
      <c r="Q37" s="304"/>
      <c r="T37" s="401"/>
      <c r="AA37" s="304"/>
    </row>
    <row r="38" spans="1:36" ht="24.75" customHeight="1">
      <c r="A38" s="300" t="s">
        <v>300</v>
      </c>
      <c r="B38" s="181"/>
      <c r="C38" s="298"/>
      <c r="D38" s="298"/>
      <c r="E38" s="298"/>
      <c r="F38" s="298"/>
      <c r="G38" s="5"/>
      <c r="H38" s="304"/>
      <c r="I38" s="304"/>
      <c r="J38" s="401"/>
      <c r="T38" s="401"/>
    </row>
    <row r="45" spans="1:36">
      <c r="N45" s="180"/>
      <c r="O45" s="180"/>
      <c r="P45" s="180"/>
      <c r="Q45" s="180"/>
      <c r="R45" s="180"/>
      <c r="X45" s="180"/>
      <c r="AB45" s="180"/>
      <c r="AC45" s="180"/>
    </row>
    <row r="46" spans="1:36" ht="11.25" customHeight="1">
      <c r="N46" s="180"/>
      <c r="O46" s="180"/>
      <c r="P46" s="180"/>
      <c r="Q46" s="180"/>
      <c r="R46" s="180"/>
      <c r="X46" s="180"/>
      <c r="AB46" s="180"/>
      <c r="AC46" s="180"/>
    </row>
    <row r="47" spans="1:36" ht="11.25" customHeight="1"/>
  </sheetData>
  <mergeCells count="8">
    <mergeCell ref="AG5:AI5"/>
    <mergeCell ref="AE6:AE7"/>
    <mergeCell ref="AI6:AI7"/>
    <mergeCell ref="C5:N5"/>
    <mergeCell ref="O5:X5"/>
    <mergeCell ref="Y5:AB5"/>
    <mergeCell ref="AA6:AA7"/>
    <mergeCell ref="AC5:AF5"/>
  </mergeCells>
  <phoneticPr fontId="3"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6"/>
  <sheetViews>
    <sheetView topLeftCell="A10" workbookViewId="0">
      <selection activeCell="G14" sqref="G14"/>
    </sheetView>
  </sheetViews>
  <sheetFormatPr defaultRowHeight="13.5"/>
  <cols>
    <col min="1" max="1" width="3.5703125" style="4" customWidth="1"/>
    <col min="2" max="2" width="27.28515625" style="5" customWidth="1"/>
    <col min="3" max="3" width="16.5703125" style="5" customWidth="1"/>
    <col min="4" max="4" width="11.42578125" style="5" customWidth="1"/>
    <col min="5" max="6" width="10.5703125" style="5" customWidth="1"/>
    <col min="7" max="7" width="11.42578125" style="5" customWidth="1"/>
    <col min="8" max="8" width="11.85546875" style="5" customWidth="1"/>
    <col min="9" max="9" width="12.5703125" style="5" customWidth="1"/>
    <col min="10" max="12" width="11.28515625" style="5" customWidth="1"/>
    <col min="13" max="13" width="12.28515625" style="5" customWidth="1"/>
    <col min="14" max="20" width="9.140625" style="5"/>
    <col min="21" max="21" width="10.7109375" style="5" customWidth="1"/>
    <col min="22" max="24" width="9.140625" style="5"/>
    <col min="25" max="25" width="10.42578125" style="5" customWidth="1"/>
    <col min="26" max="16384" width="9.140625" style="5"/>
  </cols>
  <sheetData>
    <row r="1" spans="1:27" ht="16.5">
      <c r="A1" s="30"/>
      <c r="B1" s="220" t="s">
        <v>224</v>
      </c>
      <c r="C1" s="31"/>
      <c r="D1" s="31"/>
      <c r="E1" s="31"/>
      <c r="F1" s="31"/>
      <c r="G1" s="31"/>
      <c r="H1" s="30"/>
      <c r="I1" s="31"/>
      <c r="J1" s="30"/>
      <c r="K1" s="133" t="s">
        <v>265</v>
      </c>
      <c r="L1" s="31"/>
      <c r="M1" s="31"/>
      <c r="N1" s="3"/>
      <c r="O1" s="31"/>
      <c r="P1" s="31"/>
      <c r="Q1" s="31"/>
      <c r="R1" s="31"/>
      <c r="S1" s="31"/>
      <c r="T1" s="31"/>
      <c r="U1" s="31"/>
      <c r="V1" s="31"/>
      <c r="W1" s="31"/>
      <c r="X1" s="31"/>
      <c r="Y1" s="31"/>
      <c r="Z1" s="31"/>
      <c r="AA1" s="31"/>
    </row>
    <row r="2" spans="1:27" ht="22.7" customHeight="1" thickBot="1">
      <c r="A2" s="30"/>
      <c r="B2" s="23"/>
      <c r="C2" s="177"/>
      <c r="D2" s="177"/>
      <c r="E2" s="177"/>
      <c r="F2" s="177"/>
      <c r="G2" s="177"/>
      <c r="H2" s="1875"/>
      <c r="I2" s="1875"/>
      <c r="K2" s="469" t="s">
        <v>28</v>
      </c>
      <c r="L2" s="148"/>
      <c r="M2" s="148"/>
      <c r="N2" s="31"/>
      <c r="O2" s="31"/>
      <c r="P2" s="31"/>
      <c r="Q2" s="31"/>
      <c r="R2" s="31"/>
      <c r="S2" s="31"/>
      <c r="T2" s="31"/>
      <c r="U2" s="31"/>
      <c r="V2" s="31"/>
      <c r="W2" s="31"/>
      <c r="X2" s="31"/>
      <c r="Y2" s="31"/>
      <c r="Z2" s="31"/>
      <c r="AA2" s="31"/>
    </row>
    <row r="3" spans="1:27" s="181" customFormat="1">
      <c r="A3" s="30"/>
      <c r="B3" s="418" t="s">
        <v>29</v>
      </c>
      <c r="C3" s="134"/>
      <c r="D3" s="134"/>
      <c r="E3" s="134"/>
      <c r="F3" s="31"/>
      <c r="G3" s="31"/>
      <c r="H3" s="31"/>
      <c r="I3" s="34"/>
      <c r="J3" s="31"/>
      <c r="K3" s="31"/>
      <c r="L3" s="31"/>
      <c r="M3" s="34"/>
      <c r="N3" s="180"/>
      <c r="O3" s="180"/>
      <c r="P3" s="180"/>
      <c r="Q3" s="180"/>
      <c r="R3" s="180"/>
      <c r="S3" s="180"/>
      <c r="T3" s="180"/>
      <c r="U3" s="180"/>
      <c r="V3" s="180"/>
      <c r="W3" s="180"/>
      <c r="X3" s="180"/>
      <c r="Y3" s="180"/>
      <c r="Z3" s="180"/>
      <c r="AA3" s="180"/>
    </row>
    <row r="4" spans="1:27" s="181" customFormat="1" ht="22.7" customHeight="1">
      <c r="A4" s="30"/>
      <c r="B4" s="179"/>
      <c r="C4" s="134"/>
      <c r="D4" s="134"/>
      <c r="E4" s="134"/>
      <c r="F4" s="31"/>
      <c r="G4" s="179"/>
      <c r="H4" s="31"/>
      <c r="I4" s="41" t="s">
        <v>222</v>
      </c>
      <c r="J4" s="31"/>
      <c r="K4" s="31"/>
      <c r="L4" s="31"/>
      <c r="M4" s="180"/>
      <c r="N4" s="180"/>
      <c r="O4" s="180"/>
      <c r="P4" s="180"/>
      <c r="Q4" s="180"/>
      <c r="R4" s="180"/>
      <c r="S4" s="180"/>
      <c r="T4" s="180"/>
      <c r="U4" s="180"/>
      <c r="V4" s="180"/>
      <c r="W4" s="180"/>
      <c r="X4" s="180"/>
      <c r="Y4" s="180"/>
      <c r="Z4" s="180"/>
      <c r="AA4" s="180"/>
    </row>
    <row r="5" spans="1:27" s="342" customFormat="1" ht="14.25">
      <c r="A5" s="262"/>
      <c r="B5" s="339"/>
      <c r="C5" s="340"/>
      <c r="D5" s="341"/>
      <c r="E5" s="341"/>
      <c r="F5" s="341"/>
      <c r="G5" s="343" t="s">
        <v>395</v>
      </c>
      <c r="H5" s="341"/>
      <c r="I5" s="341"/>
      <c r="J5" s="341"/>
      <c r="K5" s="340"/>
      <c r="L5" s="2142" t="s">
        <v>351</v>
      </c>
      <c r="M5" s="2142"/>
      <c r="N5" s="2142"/>
      <c r="O5" s="2163"/>
      <c r="P5" s="2142" t="s">
        <v>223</v>
      </c>
      <c r="Q5" s="2142"/>
      <c r="R5" s="2142"/>
      <c r="S5" s="2142"/>
      <c r="T5" s="2164" t="s">
        <v>423</v>
      </c>
      <c r="U5" s="2142"/>
      <c r="V5" s="2142"/>
      <c r="W5" s="2142"/>
      <c r="X5" s="2164" t="s">
        <v>461</v>
      </c>
      <c r="Y5" s="2142"/>
      <c r="Z5" s="2142"/>
      <c r="AA5" s="2163"/>
    </row>
    <row r="6" spans="1:27" s="181" customFormat="1" ht="93.75">
      <c r="A6" s="227" t="s">
        <v>114</v>
      </c>
      <c r="B6" s="64" t="s">
        <v>225</v>
      </c>
      <c r="C6" s="64" t="s">
        <v>226</v>
      </c>
      <c r="D6" s="64" t="s">
        <v>227</v>
      </c>
      <c r="E6" s="64" t="s">
        <v>228</v>
      </c>
      <c r="F6" s="559" t="s">
        <v>396</v>
      </c>
      <c r="G6" s="64" t="s">
        <v>217</v>
      </c>
      <c r="H6" s="299" t="s">
        <v>332</v>
      </c>
      <c r="I6" s="64" t="s">
        <v>230</v>
      </c>
      <c r="J6" s="64" t="s">
        <v>261</v>
      </c>
      <c r="K6" s="559" t="s">
        <v>375</v>
      </c>
      <c r="L6" s="64" t="s">
        <v>217</v>
      </c>
      <c r="M6" s="64" t="s">
        <v>293</v>
      </c>
      <c r="N6" s="64" t="s">
        <v>230</v>
      </c>
      <c r="O6" s="64" t="s">
        <v>261</v>
      </c>
      <c r="P6" s="64" t="s">
        <v>217</v>
      </c>
      <c r="Q6" s="64" t="s">
        <v>293</v>
      </c>
      <c r="R6" s="64" t="s">
        <v>230</v>
      </c>
      <c r="S6" s="64" t="s">
        <v>261</v>
      </c>
      <c r="T6" s="64" t="s">
        <v>217</v>
      </c>
      <c r="U6" s="64" t="s">
        <v>293</v>
      </c>
      <c r="V6" s="64" t="s">
        <v>230</v>
      </c>
      <c r="W6" s="64" t="s">
        <v>261</v>
      </c>
      <c r="X6" s="64" t="s">
        <v>217</v>
      </c>
      <c r="Y6" s="64" t="s">
        <v>293</v>
      </c>
      <c r="Z6" s="64" t="s">
        <v>230</v>
      </c>
      <c r="AA6" s="64" t="s">
        <v>261</v>
      </c>
    </row>
    <row r="7" spans="1:27" s="35" customFormat="1" ht="12.75">
      <c r="A7" s="123">
        <v>1</v>
      </c>
      <c r="B7" s="123">
        <v>2</v>
      </c>
      <c r="C7" s="123">
        <v>3</v>
      </c>
      <c r="D7" s="123">
        <v>4</v>
      </c>
      <c r="E7" s="123">
        <v>5</v>
      </c>
      <c r="F7" s="123">
        <v>6</v>
      </c>
      <c r="G7" s="123">
        <v>7</v>
      </c>
      <c r="H7" s="123">
        <v>8</v>
      </c>
      <c r="I7" s="123">
        <v>9</v>
      </c>
      <c r="J7" s="123">
        <v>10</v>
      </c>
      <c r="K7" s="123">
        <v>11</v>
      </c>
      <c r="L7" s="123">
        <v>12</v>
      </c>
      <c r="M7" s="123">
        <v>13</v>
      </c>
      <c r="N7" s="123">
        <v>14</v>
      </c>
      <c r="O7" s="123">
        <v>15</v>
      </c>
      <c r="P7" s="123">
        <v>16</v>
      </c>
      <c r="Q7" s="123">
        <v>17</v>
      </c>
      <c r="R7" s="123">
        <v>18</v>
      </c>
      <c r="S7" s="123">
        <v>19</v>
      </c>
      <c r="T7" s="123">
        <v>20</v>
      </c>
      <c r="U7" s="123">
        <v>21</v>
      </c>
      <c r="V7" s="123">
        <v>22</v>
      </c>
      <c r="W7" s="123">
        <v>23</v>
      </c>
      <c r="X7" s="123">
        <v>24</v>
      </c>
      <c r="Y7" s="123">
        <v>25</v>
      </c>
      <c r="Z7" s="123">
        <v>26</v>
      </c>
      <c r="AA7" s="123">
        <v>27</v>
      </c>
    </row>
    <row r="8" spans="1:27" ht="40.5">
      <c r="A8" s="228" t="s">
        <v>2</v>
      </c>
      <c r="B8" s="229" t="s">
        <v>486</v>
      </c>
      <c r="C8" s="230"/>
      <c r="D8" s="230"/>
      <c r="E8" s="230"/>
      <c r="F8" s="230"/>
      <c r="G8" s="195"/>
      <c r="H8" s="230"/>
      <c r="I8" s="230"/>
      <c r="J8" s="230"/>
      <c r="K8" s="230"/>
      <c r="L8" s="195"/>
      <c r="M8" s="230"/>
      <c r="N8" s="230"/>
      <c r="O8" s="195"/>
      <c r="P8" s="230"/>
      <c r="Q8" s="195"/>
      <c r="R8" s="106"/>
      <c r="S8" s="106"/>
      <c r="T8" s="106"/>
      <c r="U8" s="106"/>
      <c r="V8" s="106"/>
      <c r="W8" s="106"/>
      <c r="X8" s="106"/>
      <c r="Y8" s="106"/>
      <c r="Z8" s="106"/>
      <c r="AA8" s="106"/>
    </row>
    <row r="9" spans="1:27">
      <c r="A9" s="211"/>
      <c r="B9" s="195" t="s">
        <v>126</v>
      </c>
      <c r="C9" s="230"/>
      <c r="D9" s="230"/>
      <c r="E9" s="230"/>
      <c r="F9" s="230"/>
      <c r="G9" s="195"/>
      <c r="H9" s="230"/>
      <c r="I9" s="230"/>
      <c r="J9" s="230"/>
      <c r="K9" s="230"/>
      <c r="L9" s="195"/>
      <c r="M9" s="230"/>
      <c r="N9" s="230"/>
      <c r="O9" s="195"/>
      <c r="P9" s="230"/>
      <c r="Q9" s="195"/>
      <c r="R9" s="106"/>
      <c r="S9" s="106"/>
      <c r="T9" s="106"/>
      <c r="U9" s="106"/>
      <c r="V9" s="106"/>
      <c r="W9" s="106"/>
      <c r="X9" s="106"/>
      <c r="Y9" s="106"/>
      <c r="Z9" s="106"/>
      <c r="AA9" s="106"/>
    </row>
    <row r="10" spans="1:27">
      <c r="A10" s="211">
        <v>1</v>
      </c>
      <c r="B10" s="102"/>
      <c r="C10" s="211"/>
      <c r="D10" s="211"/>
      <c r="E10" s="211"/>
      <c r="F10" s="211"/>
      <c r="G10" s="102"/>
      <c r="H10" s="102"/>
      <c r="I10" s="102"/>
      <c r="J10" s="230">
        <f>H10+I10</f>
        <v>0</v>
      </c>
      <c r="K10" s="230"/>
      <c r="L10" s="102"/>
      <c r="M10" s="211"/>
      <c r="N10" s="211"/>
      <c r="O10" s="230">
        <f>M10+N10</f>
        <v>0</v>
      </c>
      <c r="P10" s="230">
        <f t="shared" ref="P10:Q12" si="0">G10-L10</f>
        <v>0</v>
      </c>
      <c r="Q10" s="230">
        <f t="shared" si="0"/>
        <v>0</v>
      </c>
      <c r="R10" s="230">
        <f>I10-N10</f>
        <v>0</v>
      </c>
      <c r="S10" s="230">
        <f>Q10+R10</f>
        <v>0</v>
      </c>
      <c r="T10" s="102"/>
      <c r="U10" s="211"/>
      <c r="V10" s="211"/>
      <c r="W10" s="230">
        <f>U10+V10</f>
        <v>0</v>
      </c>
      <c r="X10" s="102"/>
      <c r="Y10" s="211"/>
      <c r="Z10" s="211"/>
      <c r="AA10" s="230">
        <f>Y10+Z10</f>
        <v>0</v>
      </c>
    </row>
    <row r="11" spans="1:27">
      <c r="A11" s="211">
        <v>2</v>
      </c>
      <c r="B11" s="102"/>
      <c r="C11" s="211"/>
      <c r="D11" s="211"/>
      <c r="E11" s="211"/>
      <c r="F11" s="211"/>
      <c r="G11" s="102"/>
      <c r="H11" s="102"/>
      <c r="I11" s="102"/>
      <c r="J11" s="230">
        <f>H11+I11</f>
        <v>0</v>
      </c>
      <c r="K11" s="230"/>
      <c r="L11" s="102"/>
      <c r="M11" s="211"/>
      <c r="N11" s="211"/>
      <c r="O11" s="230">
        <f>M11+N11</f>
        <v>0</v>
      </c>
      <c r="P11" s="230">
        <f t="shared" si="0"/>
        <v>0</v>
      </c>
      <c r="Q11" s="230">
        <f t="shared" si="0"/>
        <v>0</v>
      </c>
      <c r="R11" s="230">
        <f>I11-N11</f>
        <v>0</v>
      </c>
      <c r="S11" s="230">
        <f>Q11+R11</f>
        <v>0</v>
      </c>
      <c r="T11" s="102"/>
      <c r="U11" s="211"/>
      <c r="V11" s="211"/>
      <c r="W11" s="230">
        <f>U11+V11</f>
        <v>0</v>
      </c>
      <c r="X11" s="102"/>
      <c r="Y11" s="211"/>
      <c r="Z11" s="211"/>
      <c r="AA11" s="230">
        <f>Y11+Z11</f>
        <v>0</v>
      </c>
    </row>
    <row r="12" spans="1:27">
      <c r="A12" s="211">
        <v>3</v>
      </c>
      <c r="B12" s="231"/>
      <c r="C12" s="211"/>
      <c r="D12" s="211"/>
      <c r="E12" s="211"/>
      <c r="F12" s="211"/>
      <c r="G12" s="102"/>
      <c r="H12" s="102"/>
      <c r="I12" s="102"/>
      <c r="J12" s="230">
        <f>H12+I12</f>
        <v>0</v>
      </c>
      <c r="K12" s="230"/>
      <c r="L12" s="102"/>
      <c r="M12" s="211"/>
      <c r="N12" s="211"/>
      <c r="O12" s="230">
        <f>M12+N12</f>
        <v>0</v>
      </c>
      <c r="P12" s="230">
        <f t="shared" si="0"/>
        <v>0</v>
      </c>
      <c r="Q12" s="230">
        <f t="shared" si="0"/>
        <v>0</v>
      </c>
      <c r="R12" s="230">
        <f>I12-N12</f>
        <v>0</v>
      </c>
      <c r="S12" s="230">
        <f>Q12+R12</f>
        <v>0</v>
      </c>
      <c r="T12" s="102"/>
      <c r="U12" s="211"/>
      <c r="V12" s="211"/>
      <c r="W12" s="230">
        <f>U12+V12</f>
        <v>0</v>
      </c>
      <c r="X12" s="102"/>
      <c r="Y12" s="211"/>
      <c r="Z12" s="211"/>
      <c r="AA12" s="230">
        <f>Y12+Z12</f>
        <v>0</v>
      </c>
    </row>
    <row r="13" spans="1:27" s="233" customFormat="1" ht="14.25">
      <c r="A13" s="228"/>
      <c r="B13" s="236" t="s">
        <v>271</v>
      </c>
      <c r="C13" s="232" t="s">
        <v>1</v>
      </c>
      <c r="D13" s="232" t="s">
        <v>1</v>
      </c>
      <c r="E13" s="232" t="s">
        <v>1</v>
      </c>
      <c r="F13" s="232" t="s">
        <v>1</v>
      </c>
      <c r="G13" s="232">
        <f t="shared" ref="G13:AA13" si="1">SUM(G10:G12)</f>
        <v>0</v>
      </c>
      <c r="H13" s="232">
        <f t="shared" si="1"/>
        <v>0</v>
      </c>
      <c r="I13" s="232">
        <f t="shared" si="1"/>
        <v>0</v>
      </c>
      <c r="J13" s="232">
        <f t="shared" si="1"/>
        <v>0</v>
      </c>
      <c r="K13" s="232" t="s">
        <v>1</v>
      </c>
      <c r="L13" s="232">
        <f t="shared" si="1"/>
        <v>0</v>
      </c>
      <c r="M13" s="232">
        <f t="shared" si="1"/>
        <v>0</v>
      </c>
      <c r="N13" s="232">
        <f t="shared" si="1"/>
        <v>0</v>
      </c>
      <c r="O13" s="232">
        <f t="shared" si="1"/>
        <v>0</v>
      </c>
      <c r="P13" s="232">
        <f t="shared" si="1"/>
        <v>0</v>
      </c>
      <c r="Q13" s="232">
        <f t="shared" si="1"/>
        <v>0</v>
      </c>
      <c r="R13" s="232">
        <f t="shared" si="1"/>
        <v>0</v>
      </c>
      <c r="S13" s="232">
        <f t="shared" si="1"/>
        <v>0</v>
      </c>
      <c r="T13" s="232">
        <f t="shared" si="1"/>
        <v>0</v>
      </c>
      <c r="U13" s="232">
        <f t="shared" si="1"/>
        <v>0</v>
      </c>
      <c r="V13" s="232">
        <f t="shared" si="1"/>
        <v>0</v>
      </c>
      <c r="W13" s="232">
        <f t="shared" si="1"/>
        <v>0</v>
      </c>
      <c r="X13" s="232">
        <f t="shared" si="1"/>
        <v>0</v>
      </c>
      <c r="Y13" s="232">
        <f t="shared" si="1"/>
        <v>0</v>
      </c>
      <c r="Z13" s="232">
        <f t="shared" si="1"/>
        <v>0</v>
      </c>
      <c r="AA13" s="232">
        <f t="shared" si="1"/>
        <v>0</v>
      </c>
    </row>
    <row r="14" spans="1:27">
      <c r="A14" s="211"/>
      <c r="B14" s="195"/>
      <c r="C14" s="230"/>
      <c r="D14" s="230"/>
      <c r="E14" s="230"/>
      <c r="F14" s="230"/>
      <c r="G14" s="195"/>
      <c r="H14" s="230"/>
      <c r="I14" s="230"/>
      <c r="J14" s="230"/>
      <c r="K14" s="230"/>
      <c r="L14" s="195"/>
      <c r="M14" s="230"/>
      <c r="N14" s="230"/>
      <c r="O14" s="195"/>
      <c r="P14" s="230"/>
      <c r="Q14" s="195"/>
      <c r="R14" s="106"/>
      <c r="S14" s="106"/>
      <c r="T14" s="106"/>
      <c r="U14" s="106"/>
      <c r="V14" s="106"/>
      <c r="W14" s="106"/>
      <c r="X14" s="106"/>
      <c r="Y14" s="106"/>
      <c r="Z14" s="106"/>
      <c r="AA14" s="106"/>
    </row>
    <row r="15" spans="1:27" ht="40.5">
      <c r="A15" s="228" t="s">
        <v>3</v>
      </c>
      <c r="B15" s="229" t="s">
        <v>330</v>
      </c>
      <c r="C15" s="230"/>
      <c r="D15" s="230"/>
      <c r="E15" s="230"/>
      <c r="F15" s="230"/>
      <c r="G15" s="229"/>
      <c r="H15" s="230"/>
      <c r="I15" s="230"/>
      <c r="J15" s="230"/>
      <c r="K15" s="230"/>
      <c r="L15" s="229"/>
      <c r="M15" s="230"/>
      <c r="N15" s="230"/>
      <c r="O15" s="229"/>
      <c r="P15" s="230"/>
      <c r="Q15" s="229"/>
      <c r="R15" s="106"/>
      <c r="S15" s="106"/>
      <c r="T15" s="106"/>
      <c r="U15" s="106"/>
      <c r="V15" s="106"/>
      <c r="W15" s="106"/>
      <c r="X15" s="106"/>
      <c r="Y15" s="106"/>
      <c r="Z15" s="106"/>
      <c r="AA15" s="106"/>
    </row>
    <row r="16" spans="1:27">
      <c r="A16" s="211"/>
      <c r="B16" s="195" t="s">
        <v>126</v>
      </c>
      <c r="C16" s="230"/>
      <c r="D16" s="230"/>
      <c r="E16" s="230"/>
      <c r="F16" s="230"/>
      <c r="G16" s="195"/>
      <c r="H16" s="230"/>
      <c r="I16" s="230"/>
      <c r="J16" s="230"/>
      <c r="K16" s="230"/>
      <c r="L16" s="195"/>
      <c r="M16" s="230"/>
      <c r="N16" s="230"/>
      <c r="O16" s="195"/>
      <c r="P16" s="230"/>
      <c r="Q16" s="195"/>
      <c r="R16" s="106"/>
      <c r="S16" s="106"/>
      <c r="T16" s="106"/>
      <c r="U16" s="106"/>
      <c r="V16" s="106"/>
      <c r="W16" s="106"/>
      <c r="X16" s="106"/>
      <c r="Y16" s="106"/>
      <c r="Z16" s="106"/>
      <c r="AA16" s="106"/>
    </row>
    <row r="17" spans="1:27">
      <c r="A17" s="211"/>
      <c r="B17" s="195" t="s">
        <v>232</v>
      </c>
      <c r="C17" s="230"/>
      <c r="D17" s="230"/>
      <c r="E17" s="230"/>
      <c r="F17" s="230"/>
      <c r="G17" s="195"/>
      <c r="H17" s="195"/>
      <c r="I17" s="195"/>
      <c r="J17" s="195"/>
      <c r="K17" s="195"/>
      <c r="L17" s="195"/>
      <c r="M17" s="195"/>
      <c r="N17" s="195"/>
      <c r="O17" s="195"/>
      <c r="P17" s="195"/>
      <c r="Q17" s="195"/>
      <c r="R17" s="106"/>
      <c r="S17" s="106"/>
      <c r="T17" s="106"/>
      <c r="U17" s="106"/>
      <c r="V17" s="106"/>
      <c r="W17" s="106"/>
      <c r="X17" s="106"/>
      <c r="Y17" s="106"/>
      <c r="Z17" s="106"/>
      <c r="AA17" s="106"/>
    </row>
    <row r="18" spans="1:27">
      <c r="A18" s="211"/>
      <c r="B18" s="195" t="s">
        <v>233</v>
      </c>
      <c r="C18" s="230"/>
      <c r="D18" s="230"/>
      <c r="E18" s="230"/>
      <c r="F18" s="230"/>
      <c r="G18" s="195"/>
      <c r="H18" s="195"/>
      <c r="I18" s="195"/>
      <c r="J18" s="195"/>
      <c r="K18" s="195"/>
      <c r="L18" s="195"/>
      <c r="M18" s="195"/>
      <c r="N18" s="195"/>
      <c r="O18" s="195"/>
      <c r="P18" s="195"/>
      <c r="Q18" s="195"/>
      <c r="R18" s="106"/>
      <c r="S18" s="106"/>
      <c r="T18" s="106"/>
      <c r="U18" s="106"/>
      <c r="V18" s="106"/>
      <c r="W18" s="106"/>
      <c r="X18" s="106"/>
      <c r="Y18" s="106"/>
      <c r="Z18" s="106"/>
      <c r="AA18" s="106"/>
    </row>
    <row r="19" spans="1:27">
      <c r="A19" s="211">
        <v>1</v>
      </c>
      <c r="B19" s="102"/>
      <c r="C19" s="211"/>
      <c r="D19" s="211"/>
      <c r="E19" s="211"/>
      <c r="F19" s="211"/>
      <c r="G19" s="102"/>
      <c r="H19" s="102"/>
      <c r="I19" s="102"/>
      <c r="J19" s="230">
        <f>H19+I19</f>
        <v>0</v>
      </c>
      <c r="K19" s="230"/>
      <c r="L19" s="102"/>
      <c r="M19" s="211"/>
      <c r="N19" s="211"/>
      <c r="O19" s="230">
        <f>M19+N19</f>
        <v>0</v>
      </c>
      <c r="P19" s="230">
        <f t="shared" ref="P19:R21" si="2">G19-L19</f>
        <v>0</v>
      </c>
      <c r="Q19" s="230">
        <f t="shared" si="2"/>
        <v>0</v>
      </c>
      <c r="R19" s="230">
        <f t="shared" si="2"/>
        <v>0</v>
      </c>
      <c r="S19" s="230">
        <f>Q19+R19</f>
        <v>0</v>
      </c>
      <c r="T19" s="102"/>
      <c r="U19" s="211"/>
      <c r="V19" s="211"/>
      <c r="W19" s="230">
        <f>U19+V19</f>
        <v>0</v>
      </c>
      <c r="X19" s="102"/>
      <c r="Y19" s="211"/>
      <c r="Z19" s="211"/>
      <c r="AA19" s="230">
        <f>Y19+Z19</f>
        <v>0</v>
      </c>
    </row>
    <row r="20" spans="1:27">
      <c r="A20" s="211">
        <v>2</v>
      </c>
      <c r="B20" s="102"/>
      <c r="C20" s="211"/>
      <c r="D20" s="211"/>
      <c r="E20" s="211"/>
      <c r="F20" s="211"/>
      <c r="G20" s="102"/>
      <c r="H20" s="102"/>
      <c r="I20" s="102"/>
      <c r="J20" s="230">
        <f>H20+I20</f>
        <v>0</v>
      </c>
      <c r="K20" s="230"/>
      <c r="L20" s="102"/>
      <c r="M20" s="211"/>
      <c r="N20" s="211"/>
      <c r="O20" s="230">
        <f>M20+N20</f>
        <v>0</v>
      </c>
      <c r="P20" s="230">
        <f t="shared" si="2"/>
        <v>0</v>
      </c>
      <c r="Q20" s="230">
        <f t="shared" si="2"/>
        <v>0</v>
      </c>
      <c r="R20" s="230">
        <f t="shared" si="2"/>
        <v>0</v>
      </c>
      <c r="S20" s="230">
        <f>Q20+R20</f>
        <v>0</v>
      </c>
      <c r="T20" s="102"/>
      <c r="U20" s="211"/>
      <c r="V20" s="211"/>
      <c r="W20" s="230">
        <f>U20+V20</f>
        <v>0</v>
      </c>
      <c r="X20" s="102"/>
      <c r="Y20" s="211"/>
      <c r="Z20" s="211"/>
      <c r="AA20" s="230">
        <f>Y20+Z20</f>
        <v>0</v>
      </c>
    </row>
    <row r="21" spans="1:27">
      <c r="A21" s="211">
        <v>3</v>
      </c>
      <c r="B21" s="231"/>
      <c r="C21" s="211"/>
      <c r="D21" s="211"/>
      <c r="E21" s="211"/>
      <c r="F21" s="211"/>
      <c r="G21" s="102"/>
      <c r="H21" s="102"/>
      <c r="I21" s="102"/>
      <c r="J21" s="230">
        <f>H21+I21</f>
        <v>0</v>
      </c>
      <c r="K21" s="230"/>
      <c r="L21" s="102"/>
      <c r="M21" s="211"/>
      <c r="N21" s="211"/>
      <c r="O21" s="230">
        <f>M21+N21</f>
        <v>0</v>
      </c>
      <c r="P21" s="230">
        <f t="shared" si="2"/>
        <v>0</v>
      </c>
      <c r="Q21" s="230">
        <f t="shared" si="2"/>
        <v>0</v>
      </c>
      <c r="R21" s="230">
        <f t="shared" si="2"/>
        <v>0</v>
      </c>
      <c r="S21" s="230">
        <f>Q21+R21</f>
        <v>0</v>
      </c>
      <c r="T21" s="102"/>
      <c r="U21" s="211"/>
      <c r="V21" s="211"/>
      <c r="W21" s="230">
        <f>U21+V21</f>
        <v>0</v>
      </c>
      <c r="X21" s="102"/>
      <c r="Y21" s="211"/>
      <c r="Z21" s="211"/>
      <c r="AA21" s="230">
        <f>Y21+Z21</f>
        <v>0</v>
      </c>
    </row>
    <row r="22" spans="1:27" s="233" customFormat="1" ht="27">
      <c r="A22" s="228"/>
      <c r="B22" s="236" t="s">
        <v>234</v>
      </c>
      <c r="C22" s="232" t="s">
        <v>1</v>
      </c>
      <c r="D22" s="232" t="s">
        <v>1</v>
      </c>
      <c r="E22" s="232" t="s">
        <v>1</v>
      </c>
      <c r="F22" s="232" t="s">
        <v>1</v>
      </c>
      <c r="G22" s="232">
        <f>SUM(G19:G21)</f>
        <v>0</v>
      </c>
      <c r="H22" s="232">
        <f t="shared" ref="H22:N22" si="3">SUM(H19:H21)</f>
        <v>0</v>
      </c>
      <c r="I22" s="232">
        <f t="shared" si="3"/>
        <v>0</v>
      </c>
      <c r="J22" s="232">
        <f t="shared" si="3"/>
        <v>0</v>
      </c>
      <c r="K22" s="232" t="s">
        <v>1</v>
      </c>
      <c r="L22" s="232">
        <f t="shared" si="3"/>
        <v>0</v>
      </c>
      <c r="M22" s="232">
        <f t="shared" si="3"/>
        <v>0</v>
      </c>
      <c r="N22" s="232">
        <f t="shared" si="3"/>
        <v>0</v>
      </c>
      <c r="O22" s="232">
        <f>SUM(O19:O21)</f>
        <v>0</v>
      </c>
      <c r="P22" s="232">
        <f>SUM(P19:P21)</f>
        <v>0</v>
      </c>
      <c r="Q22" s="232">
        <f>SUM(Q19:Q21)</f>
        <v>0</v>
      </c>
      <c r="R22" s="232">
        <f t="shared" ref="R22:AA22" si="4">SUM(R19:R21)</f>
        <v>0</v>
      </c>
      <c r="S22" s="232">
        <f t="shared" si="4"/>
        <v>0</v>
      </c>
      <c r="T22" s="232">
        <f t="shared" si="4"/>
        <v>0</v>
      </c>
      <c r="U22" s="232">
        <f t="shared" si="4"/>
        <v>0</v>
      </c>
      <c r="V22" s="232">
        <f t="shared" si="4"/>
        <v>0</v>
      </c>
      <c r="W22" s="232">
        <f t="shared" si="4"/>
        <v>0</v>
      </c>
      <c r="X22" s="232">
        <f t="shared" si="4"/>
        <v>0</v>
      </c>
      <c r="Y22" s="232">
        <f t="shared" si="4"/>
        <v>0</v>
      </c>
      <c r="Z22" s="232">
        <f t="shared" si="4"/>
        <v>0</v>
      </c>
      <c r="AA22" s="232">
        <f t="shared" si="4"/>
        <v>0</v>
      </c>
    </row>
    <row r="23" spans="1:27">
      <c r="A23" s="211"/>
      <c r="B23" s="195" t="s">
        <v>233</v>
      </c>
      <c r="C23" s="230"/>
      <c r="D23" s="230"/>
      <c r="E23" s="230"/>
      <c r="F23" s="230"/>
      <c r="G23" s="195"/>
      <c r="H23" s="195"/>
      <c r="I23" s="195"/>
      <c r="J23" s="195"/>
      <c r="K23" s="195"/>
      <c r="L23" s="195"/>
      <c r="M23" s="195"/>
      <c r="N23" s="195"/>
      <c r="O23" s="195"/>
      <c r="P23" s="195"/>
      <c r="Q23" s="195"/>
      <c r="R23" s="106"/>
      <c r="S23" s="106"/>
      <c r="T23" s="106"/>
      <c r="U23" s="106"/>
      <c r="V23" s="106"/>
      <c r="W23" s="106"/>
      <c r="X23" s="106"/>
      <c r="Y23" s="106"/>
      <c r="Z23" s="106"/>
      <c r="AA23" s="106"/>
    </row>
    <row r="24" spans="1:27">
      <c r="A24" s="211">
        <v>1</v>
      </c>
      <c r="B24" s="102"/>
      <c r="C24" s="211"/>
      <c r="D24" s="211"/>
      <c r="E24" s="211"/>
      <c r="F24" s="211"/>
      <c r="G24" s="102"/>
      <c r="H24" s="102"/>
      <c r="I24" s="102"/>
      <c r="J24" s="230">
        <f>H24+I24</f>
        <v>0</v>
      </c>
      <c r="K24" s="230"/>
      <c r="L24" s="102"/>
      <c r="M24" s="211"/>
      <c r="N24" s="211"/>
      <c r="O24" s="230">
        <f>M24+N24</f>
        <v>0</v>
      </c>
      <c r="P24" s="230">
        <f t="shared" ref="P24:R26" si="5">G24-L24</f>
        <v>0</v>
      </c>
      <c r="Q24" s="230">
        <f t="shared" si="5"/>
        <v>0</v>
      </c>
      <c r="R24" s="230">
        <f t="shared" si="5"/>
        <v>0</v>
      </c>
      <c r="S24" s="230">
        <f>Q24+R24</f>
        <v>0</v>
      </c>
      <c r="T24" s="102"/>
      <c r="U24" s="211"/>
      <c r="V24" s="211"/>
      <c r="W24" s="230">
        <f>U24+V24</f>
        <v>0</v>
      </c>
      <c r="X24" s="102"/>
      <c r="Y24" s="211"/>
      <c r="Z24" s="211"/>
      <c r="AA24" s="230">
        <f>Y24+Z24</f>
        <v>0</v>
      </c>
    </row>
    <row r="25" spans="1:27">
      <c r="A25" s="211">
        <v>2</v>
      </c>
      <c r="B25" s="102"/>
      <c r="C25" s="211"/>
      <c r="D25" s="211"/>
      <c r="E25" s="211"/>
      <c r="F25" s="211"/>
      <c r="G25" s="102"/>
      <c r="H25" s="102"/>
      <c r="I25" s="102"/>
      <c r="J25" s="230">
        <f>H25+I25</f>
        <v>0</v>
      </c>
      <c r="K25" s="230"/>
      <c r="L25" s="102"/>
      <c r="M25" s="211"/>
      <c r="N25" s="211"/>
      <c r="O25" s="230">
        <f>M25+N25</f>
        <v>0</v>
      </c>
      <c r="P25" s="230">
        <f t="shared" si="5"/>
        <v>0</v>
      </c>
      <c r="Q25" s="230">
        <f t="shared" si="5"/>
        <v>0</v>
      </c>
      <c r="R25" s="230">
        <f t="shared" si="5"/>
        <v>0</v>
      </c>
      <c r="S25" s="230">
        <f>Q25+R25</f>
        <v>0</v>
      </c>
      <c r="T25" s="102"/>
      <c r="U25" s="211"/>
      <c r="V25" s="211"/>
      <c r="W25" s="230">
        <f>U25+V25</f>
        <v>0</v>
      </c>
      <c r="X25" s="102"/>
      <c r="Y25" s="211"/>
      <c r="Z25" s="211"/>
      <c r="AA25" s="230">
        <f>Y25+Z25</f>
        <v>0</v>
      </c>
    </row>
    <row r="26" spans="1:27">
      <c r="A26" s="211">
        <v>3</v>
      </c>
      <c r="B26" s="231"/>
      <c r="C26" s="211"/>
      <c r="D26" s="211"/>
      <c r="E26" s="211"/>
      <c r="F26" s="211"/>
      <c r="G26" s="102"/>
      <c r="H26" s="102"/>
      <c r="I26" s="102"/>
      <c r="J26" s="230">
        <f>H26+I26</f>
        <v>0</v>
      </c>
      <c r="K26" s="230"/>
      <c r="L26" s="102"/>
      <c r="M26" s="211"/>
      <c r="N26" s="211"/>
      <c r="O26" s="230">
        <f>M26+N26</f>
        <v>0</v>
      </c>
      <c r="P26" s="230">
        <f t="shared" si="5"/>
        <v>0</v>
      </c>
      <c r="Q26" s="230">
        <f t="shared" si="5"/>
        <v>0</v>
      </c>
      <c r="R26" s="230">
        <f t="shared" si="5"/>
        <v>0</v>
      </c>
      <c r="S26" s="230">
        <f>Q26+R26</f>
        <v>0</v>
      </c>
      <c r="T26" s="102"/>
      <c r="U26" s="211"/>
      <c r="V26" s="211"/>
      <c r="W26" s="230">
        <f>U26+V26</f>
        <v>0</v>
      </c>
      <c r="X26" s="102"/>
      <c r="Y26" s="211"/>
      <c r="Z26" s="211"/>
      <c r="AA26" s="230">
        <f>Y26+Z26</f>
        <v>0</v>
      </c>
    </row>
    <row r="27" spans="1:27" s="233" customFormat="1" ht="27">
      <c r="A27" s="228"/>
      <c r="B27" s="236" t="s">
        <v>234</v>
      </c>
      <c r="C27" s="232" t="s">
        <v>1</v>
      </c>
      <c r="D27" s="232" t="s">
        <v>1</v>
      </c>
      <c r="E27" s="232" t="s">
        <v>1</v>
      </c>
      <c r="F27" s="232" t="s">
        <v>1</v>
      </c>
      <c r="G27" s="232">
        <f t="shared" ref="G27:N27" si="6">SUM(G24:G26)</f>
        <v>0</v>
      </c>
      <c r="H27" s="232">
        <f t="shared" si="6"/>
        <v>0</v>
      </c>
      <c r="I27" s="232">
        <f t="shared" si="6"/>
        <v>0</v>
      </c>
      <c r="J27" s="232">
        <f t="shared" si="6"/>
        <v>0</v>
      </c>
      <c r="K27" s="232" t="s">
        <v>1</v>
      </c>
      <c r="L27" s="232">
        <f t="shared" si="6"/>
        <v>0</v>
      </c>
      <c r="M27" s="232">
        <f t="shared" si="6"/>
        <v>0</v>
      </c>
      <c r="N27" s="232">
        <f t="shared" si="6"/>
        <v>0</v>
      </c>
      <c r="O27" s="232">
        <f>SUM(O24:O26)</f>
        <v>0</v>
      </c>
      <c r="P27" s="232">
        <f>SUM(P24:P26)</f>
        <v>0</v>
      </c>
      <c r="Q27" s="232">
        <f>SUM(Q24:Q26)</f>
        <v>0</v>
      </c>
      <c r="R27" s="232">
        <f t="shared" ref="R27:AA27" si="7">SUM(R24:R26)</f>
        <v>0</v>
      </c>
      <c r="S27" s="232">
        <f t="shared" si="7"/>
        <v>0</v>
      </c>
      <c r="T27" s="232">
        <f t="shared" si="7"/>
        <v>0</v>
      </c>
      <c r="U27" s="232">
        <f t="shared" si="7"/>
        <v>0</v>
      </c>
      <c r="V27" s="232">
        <f t="shared" si="7"/>
        <v>0</v>
      </c>
      <c r="W27" s="232">
        <f t="shared" si="7"/>
        <v>0</v>
      </c>
      <c r="X27" s="232">
        <f t="shared" si="7"/>
        <v>0</v>
      </c>
      <c r="Y27" s="232">
        <f t="shared" si="7"/>
        <v>0</v>
      </c>
      <c r="Z27" s="232">
        <f t="shared" si="7"/>
        <v>0</v>
      </c>
      <c r="AA27" s="232">
        <f t="shared" si="7"/>
        <v>0</v>
      </c>
    </row>
    <row r="28" spans="1:27" s="233" customFormat="1" ht="27">
      <c r="A28" s="228"/>
      <c r="B28" s="236" t="s">
        <v>267</v>
      </c>
      <c r="C28" s="232" t="s">
        <v>1</v>
      </c>
      <c r="D28" s="232" t="s">
        <v>1</v>
      </c>
      <c r="E28" s="232" t="s">
        <v>1</v>
      </c>
      <c r="F28" s="232" t="s">
        <v>1</v>
      </c>
      <c r="G28" s="232">
        <f>G22+G27</f>
        <v>0</v>
      </c>
      <c r="H28" s="232">
        <f t="shared" ref="H28:N28" si="8">H22+H27</f>
        <v>0</v>
      </c>
      <c r="I28" s="232">
        <f t="shared" si="8"/>
        <v>0</v>
      </c>
      <c r="J28" s="232">
        <f t="shared" si="8"/>
        <v>0</v>
      </c>
      <c r="K28" s="232" t="s">
        <v>1</v>
      </c>
      <c r="L28" s="232">
        <f t="shared" si="8"/>
        <v>0</v>
      </c>
      <c r="M28" s="232">
        <f t="shared" si="8"/>
        <v>0</v>
      </c>
      <c r="N28" s="232">
        <f t="shared" si="8"/>
        <v>0</v>
      </c>
      <c r="O28" s="232">
        <f>O22+O27</f>
        <v>0</v>
      </c>
      <c r="P28" s="232">
        <f>P22+P27</f>
        <v>0</v>
      </c>
      <c r="Q28" s="232">
        <f>Q22+Q27</f>
        <v>0</v>
      </c>
      <c r="R28" s="232">
        <f t="shared" ref="R28:AA28" si="9">R22+R27</f>
        <v>0</v>
      </c>
      <c r="S28" s="232">
        <f t="shared" si="9"/>
        <v>0</v>
      </c>
      <c r="T28" s="232">
        <f t="shared" si="9"/>
        <v>0</v>
      </c>
      <c r="U28" s="232">
        <f t="shared" si="9"/>
        <v>0</v>
      </c>
      <c r="V28" s="232">
        <f t="shared" si="9"/>
        <v>0</v>
      </c>
      <c r="W28" s="232">
        <f t="shared" si="9"/>
        <v>0</v>
      </c>
      <c r="X28" s="232">
        <f t="shared" si="9"/>
        <v>0</v>
      </c>
      <c r="Y28" s="232">
        <f t="shared" si="9"/>
        <v>0</v>
      </c>
      <c r="Z28" s="232">
        <f t="shared" si="9"/>
        <v>0</v>
      </c>
      <c r="AA28" s="232">
        <f t="shared" si="9"/>
        <v>0</v>
      </c>
    </row>
    <row r="29" spans="1:27">
      <c r="A29" s="211"/>
      <c r="B29" s="231"/>
      <c r="C29" s="230"/>
      <c r="D29" s="230"/>
      <c r="E29" s="230"/>
      <c r="F29" s="230"/>
      <c r="G29" s="231"/>
      <c r="H29" s="230"/>
      <c r="I29" s="230"/>
      <c r="J29" s="230"/>
      <c r="K29" s="230"/>
      <c r="L29" s="231"/>
      <c r="M29" s="230"/>
      <c r="N29" s="230"/>
      <c r="O29" s="231"/>
      <c r="P29" s="230"/>
      <c r="Q29" s="231"/>
      <c r="R29" s="106"/>
      <c r="S29" s="106"/>
      <c r="T29" s="106"/>
      <c r="U29" s="106"/>
      <c r="V29" s="106"/>
      <c r="W29" s="106"/>
      <c r="X29" s="106"/>
      <c r="Y29" s="106"/>
      <c r="Z29" s="106"/>
      <c r="AA29" s="106"/>
    </row>
    <row r="30" spans="1:27">
      <c r="A30" s="211"/>
      <c r="B30" s="102"/>
      <c r="C30" s="230"/>
      <c r="D30" s="230"/>
      <c r="E30" s="230"/>
      <c r="F30" s="230"/>
      <c r="G30" s="102"/>
      <c r="H30" s="230"/>
      <c r="I30" s="230"/>
      <c r="J30" s="230"/>
      <c r="K30" s="230"/>
      <c r="L30" s="102"/>
      <c r="M30" s="230"/>
      <c r="N30" s="230"/>
      <c r="O30" s="102"/>
      <c r="P30" s="230"/>
      <c r="Q30" s="102"/>
      <c r="R30" s="106"/>
      <c r="S30" s="106"/>
      <c r="T30" s="106"/>
      <c r="U30" s="106"/>
      <c r="V30" s="106"/>
      <c r="W30" s="106"/>
      <c r="X30" s="106"/>
      <c r="Y30" s="106"/>
      <c r="Z30" s="106"/>
      <c r="AA30" s="106"/>
    </row>
    <row r="31" spans="1:27" ht="54">
      <c r="A31" s="228" t="s">
        <v>4</v>
      </c>
      <c r="B31" s="229" t="s">
        <v>471</v>
      </c>
      <c r="C31" s="230"/>
      <c r="D31" s="230"/>
      <c r="E31" s="230"/>
      <c r="F31" s="230"/>
      <c r="G31" s="229"/>
      <c r="H31" s="230"/>
      <c r="I31" s="230"/>
      <c r="J31" s="230"/>
      <c r="K31" s="230"/>
      <c r="L31" s="229"/>
      <c r="M31" s="230"/>
      <c r="N31" s="230"/>
      <c r="O31" s="229"/>
      <c r="P31" s="230"/>
      <c r="Q31" s="229"/>
      <c r="R31" s="106"/>
      <c r="S31" s="106"/>
      <c r="T31" s="106"/>
      <c r="U31" s="106"/>
      <c r="V31" s="106"/>
      <c r="W31" s="106"/>
      <c r="X31" s="106"/>
      <c r="Y31" s="106"/>
      <c r="Z31" s="106"/>
      <c r="AA31" s="106"/>
    </row>
    <row r="32" spans="1:27">
      <c r="A32" s="211"/>
      <c r="B32" s="195" t="s">
        <v>126</v>
      </c>
      <c r="C32" s="230"/>
      <c r="D32" s="230"/>
      <c r="E32" s="230"/>
      <c r="F32" s="230"/>
      <c r="G32" s="195"/>
      <c r="H32" s="230"/>
      <c r="I32" s="230"/>
      <c r="J32" s="230"/>
      <c r="K32" s="230"/>
      <c r="L32" s="195"/>
      <c r="M32" s="230"/>
      <c r="N32" s="230"/>
      <c r="O32" s="195"/>
      <c r="P32" s="230"/>
      <c r="Q32" s="195"/>
      <c r="R32" s="106"/>
      <c r="S32" s="106"/>
      <c r="T32" s="106"/>
      <c r="U32" s="106"/>
      <c r="V32" s="106"/>
      <c r="W32" s="106"/>
      <c r="X32" s="106"/>
      <c r="Y32" s="106"/>
      <c r="Z32" s="106"/>
      <c r="AA32" s="106"/>
    </row>
    <row r="33" spans="1:27">
      <c r="A33" s="211">
        <v>1</v>
      </c>
      <c r="B33" s="102"/>
      <c r="C33" s="230"/>
      <c r="D33" s="230" t="s">
        <v>1</v>
      </c>
      <c r="E33" s="230" t="s">
        <v>1</v>
      </c>
      <c r="F33" s="230"/>
      <c r="G33" s="102"/>
      <c r="H33" s="211"/>
      <c r="I33" s="211"/>
      <c r="J33" s="230">
        <f>H33+I33</f>
        <v>0</v>
      </c>
      <c r="K33" s="230"/>
      <c r="L33" s="102"/>
      <c r="M33" s="211"/>
      <c r="N33" s="211"/>
      <c r="O33" s="230">
        <f>M33+N33</f>
        <v>0</v>
      </c>
      <c r="P33" s="230">
        <f t="shared" ref="P33:R35" si="10">G33-L33</f>
        <v>0</v>
      </c>
      <c r="Q33" s="230">
        <f t="shared" si="10"/>
        <v>0</v>
      </c>
      <c r="R33" s="230">
        <f t="shared" si="10"/>
        <v>0</v>
      </c>
      <c r="S33" s="230">
        <f>Q33+R33</f>
        <v>0</v>
      </c>
      <c r="T33" s="102"/>
      <c r="U33" s="211"/>
      <c r="V33" s="211"/>
      <c r="W33" s="230">
        <f>U33+V33</f>
        <v>0</v>
      </c>
      <c r="X33" s="102"/>
      <c r="Y33" s="211"/>
      <c r="Z33" s="211"/>
      <c r="AA33" s="230">
        <f>Y33+Z33</f>
        <v>0</v>
      </c>
    </row>
    <row r="34" spans="1:27">
      <c r="A34" s="211">
        <v>2</v>
      </c>
      <c r="B34" s="102"/>
      <c r="C34" s="230"/>
      <c r="D34" s="230" t="s">
        <v>1</v>
      </c>
      <c r="E34" s="230" t="s">
        <v>1</v>
      </c>
      <c r="F34" s="230"/>
      <c r="G34" s="102"/>
      <c r="H34" s="211"/>
      <c r="I34" s="211"/>
      <c r="J34" s="230">
        <f>H34+I34</f>
        <v>0</v>
      </c>
      <c r="K34" s="230"/>
      <c r="L34" s="102"/>
      <c r="M34" s="211"/>
      <c r="N34" s="211"/>
      <c r="O34" s="230">
        <f>M34+N34</f>
        <v>0</v>
      </c>
      <c r="P34" s="230">
        <f t="shared" si="10"/>
        <v>0</v>
      </c>
      <c r="Q34" s="230">
        <f t="shared" si="10"/>
        <v>0</v>
      </c>
      <c r="R34" s="230">
        <f t="shared" si="10"/>
        <v>0</v>
      </c>
      <c r="S34" s="230">
        <f>Q34+R34</f>
        <v>0</v>
      </c>
      <c r="T34" s="102"/>
      <c r="U34" s="211"/>
      <c r="V34" s="211"/>
      <c r="W34" s="230">
        <f>U34+V34</f>
        <v>0</v>
      </c>
      <c r="X34" s="102"/>
      <c r="Y34" s="211"/>
      <c r="Z34" s="211"/>
      <c r="AA34" s="230">
        <f>Y34+Z34</f>
        <v>0</v>
      </c>
    </row>
    <row r="35" spans="1:27">
      <c r="A35" s="211">
        <v>3</v>
      </c>
      <c r="B35" s="102"/>
      <c r="C35" s="230"/>
      <c r="D35" s="230" t="s">
        <v>1</v>
      </c>
      <c r="E35" s="230" t="s">
        <v>1</v>
      </c>
      <c r="F35" s="230"/>
      <c r="G35" s="102"/>
      <c r="H35" s="211"/>
      <c r="I35" s="211"/>
      <c r="J35" s="230">
        <f>H35+I35</f>
        <v>0</v>
      </c>
      <c r="K35" s="230"/>
      <c r="L35" s="102"/>
      <c r="M35" s="211"/>
      <c r="N35" s="211"/>
      <c r="O35" s="230">
        <f>M35+N35</f>
        <v>0</v>
      </c>
      <c r="P35" s="230">
        <f t="shared" si="10"/>
        <v>0</v>
      </c>
      <c r="Q35" s="230">
        <f t="shared" si="10"/>
        <v>0</v>
      </c>
      <c r="R35" s="230">
        <f t="shared" si="10"/>
        <v>0</v>
      </c>
      <c r="S35" s="230">
        <f>Q35+R35</f>
        <v>0</v>
      </c>
      <c r="T35" s="102"/>
      <c r="U35" s="211"/>
      <c r="V35" s="211"/>
      <c r="W35" s="230">
        <f>U35+V35</f>
        <v>0</v>
      </c>
      <c r="X35" s="102"/>
      <c r="Y35" s="211"/>
      <c r="Z35" s="211"/>
      <c r="AA35" s="230">
        <f>Y35+Z35</f>
        <v>0</v>
      </c>
    </row>
    <row r="36" spans="1:27" s="233" customFormat="1" ht="14.25">
      <c r="A36" s="228"/>
      <c r="B36" s="231" t="s">
        <v>113</v>
      </c>
      <c r="C36" s="232" t="s">
        <v>1</v>
      </c>
      <c r="D36" s="232" t="s">
        <v>1</v>
      </c>
      <c r="E36" s="232" t="s">
        <v>1</v>
      </c>
      <c r="F36" s="232" t="s">
        <v>1</v>
      </c>
      <c r="G36" s="232">
        <f>SUM(G33:G35)</f>
        <v>0</v>
      </c>
      <c r="H36" s="232">
        <f t="shared" ref="H36:N36" si="11">SUM(H33:H35)</f>
        <v>0</v>
      </c>
      <c r="I36" s="232">
        <f t="shared" si="11"/>
        <v>0</v>
      </c>
      <c r="J36" s="232">
        <f t="shared" si="11"/>
        <v>0</v>
      </c>
      <c r="K36" s="232" t="s">
        <v>1</v>
      </c>
      <c r="L36" s="232">
        <f t="shared" si="11"/>
        <v>0</v>
      </c>
      <c r="M36" s="232">
        <f t="shared" si="11"/>
        <v>0</v>
      </c>
      <c r="N36" s="232">
        <f t="shared" si="11"/>
        <v>0</v>
      </c>
      <c r="O36" s="232">
        <f>SUM(O33:O35)</f>
        <v>0</v>
      </c>
      <c r="P36" s="232">
        <f>SUM(P33:P35)</f>
        <v>0</v>
      </c>
      <c r="Q36" s="232">
        <f>SUM(Q33:Q35)</f>
        <v>0</v>
      </c>
      <c r="R36" s="232">
        <f t="shared" ref="R36:AA36" si="12">SUM(R33:R35)</f>
        <v>0</v>
      </c>
      <c r="S36" s="232">
        <f t="shared" si="12"/>
        <v>0</v>
      </c>
      <c r="T36" s="232">
        <f t="shared" si="12"/>
        <v>0</v>
      </c>
      <c r="U36" s="232">
        <f t="shared" si="12"/>
        <v>0</v>
      </c>
      <c r="V36" s="232">
        <f t="shared" si="12"/>
        <v>0</v>
      </c>
      <c r="W36" s="232">
        <f t="shared" si="12"/>
        <v>0</v>
      </c>
      <c r="X36" s="232">
        <f t="shared" si="12"/>
        <v>0</v>
      </c>
      <c r="Y36" s="232">
        <f t="shared" si="12"/>
        <v>0</v>
      </c>
      <c r="Z36" s="232">
        <f t="shared" si="12"/>
        <v>0</v>
      </c>
      <c r="AA36" s="232">
        <f t="shared" si="12"/>
        <v>0</v>
      </c>
    </row>
    <row r="37" spans="1:27">
      <c r="A37" s="211"/>
      <c r="B37" s="102"/>
      <c r="C37" s="230"/>
      <c r="D37" s="230"/>
      <c r="E37" s="230"/>
      <c r="F37" s="230"/>
      <c r="G37" s="102"/>
      <c r="H37" s="102"/>
      <c r="I37" s="102"/>
      <c r="J37" s="102"/>
      <c r="K37" s="102"/>
      <c r="L37" s="102"/>
      <c r="M37" s="102"/>
      <c r="N37" s="102"/>
      <c r="O37" s="102"/>
      <c r="P37" s="102"/>
      <c r="Q37" s="102"/>
      <c r="R37" s="102"/>
      <c r="S37" s="102"/>
      <c r="T37" s="102"/>
      <c r="U37" s="102"/>
      <c r="V37" s="102"/>
      <c r="W37" s="102"/>
      <c r="X37" s="102"/>
      <c r="Y37" s="102"/>
      <c r="Z37" s="102"/>
      <c r="AA37" s="102"/>
    </row>
    <row r="38" spans="1:27" s="233" customFormat="1" ht="27">
      <c r="A38" s="228"/>
      <c r="B38" s="229" t="s">
        <v>268</v>
      </c>
      <c r="C38" s="232" t="s">
        <v>1</v>
      </c>
      <c r="D38" s="232" t="s">
        <v>1</v>
      </c>
      <c r="E38" s="232" t="s">
        <v>1</v>
      </c>
      <c r="F38" s="232" t="s">
        <v>1</v>
      </c>
      <c r="G38" s="232">
        <f>G13+G28+G36</f>
        <v>0</v>
      </c>
      <c r="H38" s="232">
        <f>H13+H28+H36</f>
        <v>0</v>
      </c>
      <c r="I38" s="232">
        <f>I13+I28+I36</f>
        <v>0</v>
      </c>
      <c r="J38" s="232">
        <f>J13+J28+J36</f>
        <v>0</v>
      </c>
      <c r="K38" s="232" t="s">
        <v>1</v>
      </c>
      <c r="L38" s="232">
        <f t="shared" ref="L38:AA38" si="13">L13+L28+L36</f>
        <v>0</v>
      </c>
      <c r="M38" s="232">
        <f t="shared" si="13"/>
        <v>0</v>
      </c>
      <c r="N38" s="232">
        <f t="shared" si="13"/>
        <v>0</v>
      </c>
      <c r="O38" s="232">
        <f t="shared" si="13"/>
        <v>0</v>
      </c>
      <c r="P38" s="232">
        <f t="shared" si="13"/>
        <v>0</v>
      </c>
      <c r="Q38" s="232">
        <f t="shared" si="13"/>
        <v>0</v>
      </c>
      <c r="R38" s="232">
        <f t="shared" si="13"/>
        <v>0</v>
      </c>
      <c r="S38" s="232">
        <f t="shared" si="13"/>
        <v>0</v>
      </c>
      <c r="T38" s="232">
        <f t="shared" si="13"/>
        <v>0</v>
      </c>
      <c r="U38" s="232">
        <f t="shared" si="13"/>
        <v>0</v>
      </c>
      <c r="V38" s="232">
        <f t="shared" si="13"/>
        <v>0</v>
      </c>
      <c r="W38" s="232">
        <f t="shared" si="13"/>
        <v>0</v>
      </c>
      <c r="X38" s="232">
        <f t="shared" si="13"/>
        <v>0</v>
      </c>
      <c r="Y38" s="232">
        <f t="shared" si="13"/>
        <v>0</v>
      </c>
      <c r="Z38" s="232">
        <f t="shared" si="13"/>
        <v>0</v>
      </c>
      <c r="AA38" s="232">
        <f t="shared" si="13"/>
        <v>0</v>
      </c>
    </row>
    <row r="39" spans="1:27" s="16" customFormat="1" ht="12.75">
      <c r="A39" s="41"/>
      <c r="B39" s="237"/>
      <c r="C39" s="238"/>
      <c r="D39" s="41"/>
      <c r="E39" s="41"/>
      <c r="F39" s="41"/>
      <c r="G39" s="237"/>
      <c r="H39" s="41"/>
      <c r="I39" s="41"/>
      <c r="J39" s="41"/>
      <c r="K39" s="41"/>
      <c r="L39" s="237"/>
      <c r="M39" s="41" t="s">
        <v>0</v>
      </c>
      <c r="N39" s="41"/>
      <c r="O39" s="237"/>
      <c r="P39" s="41" t="s">
        <v>0</v>
      </c>
      <c r="Q39" s="237"/>
    </row>
    <row r="40" spans="1:27" s="31" customFormat="1">
      <c r="A40" s="30"/>
    </row>
    <row r="41" spans="1:27">
      <c r="B41" s="5" t="s">
        <v>237</v>
      </c>
    </row>
    <row r="42" spans="1:27" ht="27.75" customHeight="1">
      <c r="B42" s="181" t="s">
        <v>468</v>
      </c>
      <c r="C42" s="181"/>
      <c r="D42" s="298"/>
      <c r="E42" s="298"/>
      <c r="F42" s="298"/>
      <c r="G42" s="298"/>
    </row>
    <row r="43" spans="1:27" ht="37.5" customHeight="1">
      <c r="B43" s="2140" t="s">
        <v>467</v>
      </c>
      <c r="C43" s="2141"/>
      <c r="D43" s="2141"/>
      <c r="E43" s="2141"/>
      <c r="F43" s="2141"/>
      <c r="G43" s="2141"/>
      <c r="H43" s="2141"/>
      <c r="I43" s="2141"/>
    </row>
    <row r="44" spans="1:27" ht="29.25" customHeight="1">
      <c r="B44" s="598" t="s">
        <v>490</v>
      </c>
      <c r="C44" s="298"/>
      <c r="D44" s="298"/>
      <c r="E44" s="298"/>
      <c r="F44" s="298"/>
      <c r="G44" s="298"/>
    </row>
    <row r="45" spans="1:27" s="31" customFormat="1" ht="14.25">
      <c r="A45" s="305"/>
    </row>
    <row r="46" spans="1:27" s="31" customFormat="1">
      <c r="A46" s="30"/>
    </row>
  </sheetData>
  <mergeCells count="6">
    <mergeCell ref="B43:I43"/>
    <mergeCell ref="X5:AA5"/>
    <mergeCell ref="H2:I2"/>
    <mergeCell ref="L5:O5"/>
    <mergeCell ref="P5:S5"/>
    <mergeCell ref="T5:W5"/>
  </mergeCells>
  <phoneticPr fontId="3"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
  <sheetViews>
    <sheetView topLeftCell="A10" workbookViewId="0">
      <selection activeCell="G14" sqref="G14"/>
    </sheetView>
  </sheetViews>
  <sheetFormatPr defaultRowHeight="13.5"/>
  <cols>
    <col min="1" max="1" width="3.5703125" style="31" customWidth="1"/>
    <col min="2" max="2" width="21.28515625" style="31" customWidth="1"/>
    <col min="3" max="6" width="12.5703125" style="31" customWidth="1"/>
    <col min="7" max="7" width="12.5703125" style="20" customWidth="1"/>
    <col min="8" max="9" width="12.5703125" style="31" customWidth="1"/>
    <col min="10" max="11" width="12.5703125" style="350" customWidth="1"/>
    <col min="12" max="12" width="16.140625" style="31" customWidth="1"/>
    <col min="13" max="13" width="15.42578125" style="31" customWidth="1"/>
    <col min="14" max="14" width="12.5703125" style="31" customWidth="1"/>
    <col min="15" max="15" width="15" style="31" customWidth="1"/>
    <col min="16" max="18" width="13.85546875" style="31" customWidth="1"/>
    <col min="19" max="19" width="11.7109375" style="31" customWidth="1"/>
    <col min="20" max="20" width="12.28515625" style="31" customWidth="1"/>
    <col min="21" max="21" width="12.140625" style="350" customWidth="1"/>
    <col min="22" max="22" width="10.85546875" style="350" customWidth="1"/>
    <col min="23" max="23" width="10.5703125" style="31" customWidth="1"/>
    <col min="24" max="26" width="11.5703125" style="31" customWidth="1"/>
    <col min="27" max="32" width="12.85546875" style="31" customWidth="1"/>
    <col min="33" max="38" width="15.140625" style="308" customWidth="1"/>
    <col min="39" max="39" width="12.42578125" style="308" customWidth="1"/>
    <col min="40" max="43" width="15.140625" style="308" customWidth="1"/>
    <col min="44" max="44" width="13" style="308" customWidth="1"/>
    <col min="45" max="16384" width="9.140625" style="308"/>
  </cols>
  <sheetData>
    <row r="1" spans="1:44" s="31" customFormat="1" ht="16.5">
      <c r="A1" s="30"/>
      <c r="B1" s="220" t="s">
        <v>224</v>
      </c>
      <c r="C1" s="220"/>
      <c r="D1" s="220"/>
      <c r="E1" s="220"/>
      <c r="F1" s="220"/>
      <c r="G1" s="220"/>
      <c r="H1" s="220"/>
      <c r="I1" s="220"/>
      <c r="J1" s="384"/>
      <c r="K1" s="384"/>
      <c r="L1" s="133" t="s">
        <v>269</v>
      </c>
      <c r="M1" s="133"/>
      <c r="N1" s="133"/>
      <c r="T1" s="3"/>
      <c r="U1" s="352"/>
      <c r="V1" s="352"/>
      <c r="X1" s="134"/>
      <c r="Y1" s="134"/>
      <c r="Z1" s="134"/>
      <c r="AA1" s="30"/>
      <c r="AB1" s="133"/>
      <c r="AF1" s="134"/>
    </row>
    <row r="2" spans="1:44" s="31" customFormat="1" ht="22.7" customHeight="1" thickBot="1">
      <c r="A2" s="30"/>
      <c r="B2" s="23"/>
      <c r="C2" s="23"/>
      <c r="D2" s="23"/>
      <c r="E2" s="23"/>
      <c r="F2" s="23"/>
      <c r="G2" s="23"/>
      <c r="H2" s="23"/>
      <c r="I2" s="23"/>
      <c r="K2" s="148"/>
      <c r="L2" s="417" t="s">
        <v>28</v>
      </c>
      <c r="M2" s="148"/>
      <c r="N2" s="148"/>
      <c r="O2" s="148"/>
      <c r="P2" s="6"/>
      <c r="Q2" s="6"/>
      <c r="R2" s="6"/>
      <c r="S2" s="9"/>
      <c r="T2" s="178"/>
      <c r="U2" s="388"/>
      <c r="V2" s="378"/>
      <c r="W2" s="221"/>
      <c r="X2" s="222"/>
      <c r="Y2" s="222"/>
      <c r="Z2" s="222"/>
      <c r="AA2" s="148"/>
      <c r="AB2" s="148"/>
      <c r="AC2" s="148"/>
      <c r="AD2" s="148"/>
      <c r="AE2" s="148"/>
      <c r="AF2" s="148"/>
    </row>
    <row r="3" spans="1:44" s="180" customFormat="1" ht="27">
      <c r="A3" s="30"/>
      <c r="B3" s="418" t="s">
        <v>29</v>
      </c>
      <c r="C3" s="179"/>
      <c r="D3" s="179"/>
      <c r="E3" s="179"/>
      <c r="F3" s="179"/>
      <c r="G3" s="179"/>
      <c r="H3" s="179"/>
      <c r="I3" s="179"/>
      <c r="J3" s="350"/>
      <c r="K3" s="350"/>
      <c r="O3" s="34"/>
      <c r="P3" s="179"/>
      <c r="Q3" s="179"/>
      <c r="R3" s="179"/>
      <c r="S3" s="31"/>
      <c r="T3" s="31"/>
      <c r="U3" s="350"/>
      <c r="V3" s="361"/>
      <c r="W3" s="34"/>
      <c r="AA3" s="31"/>
      <c r="AC3" s="34"/>
      <c r="AD3" s="34"/>
      <c r="AE3" s="34"/>
    </row>
    <row r="4" spans="1:44" s="180" customFormat="1" ht="22.7" customHeight="1">
      <c r="A4" s="30"/>
      <c r="B4" s="179"/>
      <c r="C4" s="179"/>
      <c r="D4" s="179"/>
      <c r="E4" s="179"/>
      <c r="F4" s="179"/>
      <c r="G4" s="179"/>
      <c r="H4" s="179"/>
      <c r="I4" s="179"/>
      <c r="J4" s="350"/>
      <c r="K4" s="350"/>
      <c r="L4" s="41" t="s">
        <v>222</v>
      </c>
      <c r="M4" s="41"/>
      <c r="N4" s="41"/>
      <c r="O4" s="34"/>
      <c r="P4" s="179"/>
      <c r="Q4" s="179"/>
      <c r="R4" s="179"/>
      <c r="S4" s="31"/>
      <c r="T4" s="31"/>
      <c r="U4" s="350"/>
      <c r="V4" s="361"/>
      <c r="W4" s="34"/>
      <c r="AA4" s="31"/>
      <c r="AB4" s="41"/>
      <c r="AC4" s="34"/>
      <c r="AD4" s="34"/>
      <c r="AE4" s="34"/>
    </row>
    <row r="5" spans="1:44" ht="12.75" customHeight="1">
      <c r="A5" s="244"/>
      <c r="B5" s="245"/>
      <c r="C5" s="2180" t="s">
        <v>392</v>
      </c>
      <c r="D5" s="2181"/>
      <c r="E5" s="2181"/>
      <c r="F5" s="2181"/>
      <c r="G5" s="2181"/>
      <c r="H5" s="2181"/>
      <c r="I5" s="2181"/>
      <c r="J5" s="2181"/>
      <c r="K5" s="2181"/>
      <c r="L5" s="2181"/>
      <c r="M5" s="2181"/>
      <c r="N5" s="2181"/>
      <c r="O5" s="2182"/>
      <c r="P5" s="2183" t="s">
        <v>426</v>
      </c>
      <c r="Q5" s="2184"/>
      <c r="R5" s="2184"/>
      <c r="S5" s="2184"/>
      <c r="T5" s="2184"/>
      <c r="U5" s="2184"/>
      <c r="V5" s="2184"/>
      <c r="W5" s="2184"/>
      <c r="X5" s="2184"/>
      <c r="Y5" s="2184"/>
      <c r="Z5" s="2185"/>
      <c r="AA5" s="2186" t="s">
        <v>223</v>
      </c>
      <c r="AB5" s="2186"/>
      <c r="AC5" s="2186"/>
      <c r="AD5" s="2186"/>
      <c r="AE5" s="2186"/>
      <c r="AF5" s="2186"/>
      <c r="AG5" s="2184" t="s">
        <v>428</v>
      </c>
      <c r="AH5" s="2184"/>
      <c r="AI5" s="2184"/>
      <c r="AJ5" s="2184"/>
      <c r="AK5" s="2184"/>
      <c r="AL5" s="2184"/>
      <c r="AM5" s="2183" t="s">
        <v>463</v>
      </c>
      <c r="AN5" s="2184"/>
      <c r="AO5" s="2184"/>
      <c r="AP5" s="2184"/>
      <c r="AQ5" s="412"/>
      <c r="AR5" s="470"/>
    </row>
    <row r="6" spans="1:44" ht="165.75">
      <c r="A6" s="123" t="s">
        <v>114</v>
      </c>
      <c r="B6" s="63" t="s">
        <v>260</v>
      </c>
      <c r="C6" s="63" t="s">
        <v>217</v>
      </c>
      <c r="D6" s="63" t="s">
        <v>226</v>
      </c>
      <c r="E6" s="63" t="s">
        <v>301</v>
      </c>
      <c r="F6" s="63" t="s">
        <v>305</v>
      </c>
      <c r="G6" s="63" t="s">
        <v>483</v>
      </c>
      <c r="H6" s="63" t="s">
        <v>292</v>
      </c>
      <c r="I6" s="471" t="s">
        <v>474</v>
      </c>
      <c r="J6" s="472" t="s">
        <v>482</v>
      </c>
      <c r="K6" s="472" t="s">
        <v>368</v>
      </c>
      <c r="L6" s="267" t="s">
        <v>307</v>
      </c>
      <c r="M6" s="267" t="s">
        <v>324</v>
      </c>
      <c r="N6" s="267" t="s">
        <v>229</v>
      </c>
      <c r="O6" s="267" t="s">
        <v>325</v>
      </c>
      <c r="P6" s="63" t="s">
        <v>217</v>
      </c>
      <c r="Q6" s="63" t="s">
        <v>305</v>
      </c>
      <c r="R6" s="63" t="s">
        <v>481</v>
      </c>
      <c r="S6" s="63" t="s">
        <v>292</v>
      </c>
      <c r="T6" s="471" t="s">
        <v>484</v>
      </c>
      <c r="U6" s="472" t="s">
        <v>482</v>
      </c>
      <c r="V6" s="472" t="s">
        <v>368</v>
      </c>
      <c r="W6" s="267" t="s">
        <v>307</v>
      </c>
      <c r="X6" s="267" t="s">
        <v>324</v>
      </c>
      <c r="Y6" s="267" t="s">
        <v>229</v>
      </c>
      <c r="Z6" s="267" t="s">
        <v>261</v>
      </c>
      <c r="AA6" s="267" t="s">
        <v>217</v>
      </c>
      <c r="AB6" s="473" t="s">
        <v>304</v>
      </c>
      <c r="AC6" s="474" t="s">
        <v>307</v>
      </c>
      <c r="AD6" s="267" t="s">
        <v>324</v>
      </c>
      <c r="AE6" s="267" t="s">
        <v>229</v>
      </c>
      <c r="AF6" s="267" t="s">
        <v>261</v>
      </c>
      <c r="AG6" s="267" t="s">
        <v>217</v>
      </c>
      <c r="AH6" s="473" t="s">
        <v>247</v>
      </c>
      <c r="AI6" s="474" t="s">
        <v>307</v>
      </c>
      <c r="AJ6" s="267" t="s">
        <v>324</v>
      </c>
      <c r="AK6" s="267" t="s">
        <v>229</v>
      </c>
      <c r="AL6" s="267" t="s">
        <v>261</v>
      </c>
      <c r="AM6" s="267" t="s">
        <v>217</v>
      </c>
      <c r="AN6" s="473" t="s">
        <v>247</v>
      </c>
      <c r="AO6" s="474" t="s">
        <v>307</v>
      </c>
      <c r="AP6" s="267" t="s">
        <v>324</v>
      </c>
      <c r="AQ6" s="267" t="s">
        <v>229</v>
      </c>
      <c r="AR6" s="267" t="s">
        <v>261</v>
      </c>
    </row>
    <row r="7" spans="1:44">
      <c r="A7" s="227">
        <v>1</v>
      </c>
      <c r="B7" s="227">
        <v>2</v>
      </c>
      <c r="C7" s="227">
        <v>3</v>
      </c>
      <c r="D7" s="227">
        <v>4</v>
      </c>
      <c r="E7" s="227">
        <v>5</v>
      </c>
      <c r="F7" s="227">
        <v>6</v>
      </c>
      <c r="G7" s="227">
        <v>7</v>
      </c>
      <c r="H7" s="227">
        <v>8</v>
      </c>
      <c r="I7" s="227">
        <v>9</v>
      </c>
      <c r="J7" s="354">
        <v>10</v>
      </c>
      <c r="K7" s="354">
        <v>11</v>
      </c>
      <c r="L7" s="227">
        <v>12</v>
      </c>
      <c r="M7" s="227">
        <v>13</v>
      </c>
      <c r="N7" s="227">
        <v>14</v>
      </c>
      <c r="O7" s="227">
        <v>15</v>
      </c>
      <c r="P7" s="227">
        <v>16</v>
      </c>
      <c r="Q7" s="227">
        <v>17</v>
      </c>
      <c r="R7" s="227">
        <v>18</v>
      </c>
      <c r="S7" s="227">
        <v>19</v>
      </c>
      <c r="T7" s="227">
        <v>20</v>
      </c>
      <c r="U7" s="354">
        <v>21</v>
      </c>
      <c r="V7" s="354">
        <v>22</v>
      </c>
      <c r="W7" s="227">
        <v>23</v>
      </c>
      <c r="X7" s="227">
        <v>24</v>
      </c>
      <c r="Y7" s="227">
        <v>25</v>
      </c>
      <c r="Z7" s="227">
        <v>26</v>
      </c>
      <c r="AA7" s="227">
        <v>27</v>
      </c>
      <c r="AB7" s="227">
        <v>28</v>
      </c>
      <c r="AC7" s="227">
        <v>29</v>
      </c>
      <c r="AD7" s="227">
        <v>30</v>
      </c>
      <c r="AE7" s="227">
        <v>31</v>
      </c>
      <c r="AF7" s="227">
        <v>32</v>
      </c>
      <c r="AG7" s="227">
        <v>33</v>
      </c>
      <c r="AH7" s="227">
        <v>34</v>
      </c>
      <c r="AI7" s="227">
        <v>35</v>
      </c>
      <c r="AJ7" s="227">
        <v>36</v>
      </c>
      <c r="AK7" s="227">
        <v>37</v>
      </c>
      <c r="AL7" s="227">
        <v>38</v>
      </c>
      <c r="AM7" s="227">
        <v>39</v>
      </c>
      <c r="AN7" s="227">
        <v>40</v>
      </c>
      <c r="AO7" s="227">
        <v>41</v>
      </c>
      <c r="AP7" s="227">
        <v>42</v>
      </c>
      <c r="AQ7" s="227">
        <v>43</v>
      </c>
      <c r="AR7" s="227">
        <v>44</v>
      </c>
    </row>
    <row r="8" spans="1:44" ht="28.5">
      <c r="A8" s="102"/>
      <c r="B8" s="28" t="s">
        <v>321</v>
      </c>
      <c r="C8" s="28"/>
      <c r="D8" s="28"/>
      <c r="E8" s="28"/>
      <c r="F8" s="28"/>
      <c r="G8" s="18"/>
      <c r="H8" s="28"/>
      <c r="I8" s="28"/>
      <c r="J8" s="385"/>
      <c r="K8" s="385"/>
      <c r="L8" s="28"/>
      <c r="M8" s="28"/>
      <c r="N8" s="28"/>
      <c r="O8" s="28"/>
      <c r="P8" s="258"/>
      <c r="Q8" s="258"/>
      <c r="R8" s="258"/>
      <c r="S8" s="258"/>
      <c r="T8" s="259"/>
      <c r="U8" s="382"/>
      <c r="V8" s="382"/>
      <c r="W8" s="228"/>
      <c r="X8" s="228"/>
      <c r="Y8" s="228"/>
      <c r="Z8" s="228"/>
      <c r="AA8" s="259"/>
      <c r="AB8" s="259"/>
      <c r="AC8" s="259"/>
      <c r="AD8" s="259"/>
      <c r="AE8" s="259"/>
      <c r="AF8" s="228"/>
      <c r="AG8" s="259"/>
      <c r="AH8" s="259"/>
      <c r="AI8" s="259"/>
      <c r="AJ8" s="259"/>
      <c r="AK8" s="259"/>
      <c r="AL8" s="228"/>
      <c r="AM8" s="259"/>
      <c r="AN8" s="259"/>
      <c r="AO8" s="259"/>
      <c r="AP8" s="259"/>
      <c r="AQ8" s="259"/>
      <c r="AR8" s="228"/>
    </row>
    <row r="9" spans="1:44" ht="14.25">
      <c r="A9" s="102"/>
      <c r="B9" s="195" t="s">
        <v>126</v>
      </c>
      <c r="C9" s="195"/>
      <c r="D9" s="195"/>
      <c r="E9" s="195"/>
      <c r="F9" s="195"/>
      <c r="G9" s="311"/>
      <c r="H9" s="195"/>
      <c r="I9" s="195"/>
      <c r="J9" s="364"/>
      <c r="K9" s="364"/>
      <c r="L9" s="195"/>
      <c r="M9" s="195"/>
      <c r="N9" s="195"/>
      <c r="O9" s="195"/>
      <c r="P9" s="258"/>
      <c r="Q9" s="258"/>
      <c r="R9" s="258"/>
      <c r="S9" s="258"/>
      <c r="T9" s="228"/>
      <c r="U9" s="363"/>
      <c r="V9" s="363"/>
      <c r="W9" s="228"/>
      <c r="X9" s="228"/>
      <c r="Y9" s="228"/>
      <c r="Z9" s="228"/>
      <c r="AA9" s="228"/>
      <c r="AB9" s="228"/>
      <c r="AC9" s="258"/>
      <c r="AD9" s="258"/>
      <c r="AE9" s="258"/>
      <c r="AF9" s="228"/>
      <c r="AG9" s="228"/>
      <c r="AH9" s="228"/>
      <c r="AI9" s="258"/>
      <c r="AJ9" s="258"/>
      <c r="AK9" s="258"/>
      <c r="AL9" s="228"/>
      <c r="AM9" s="228"/>
      <c r="AN9" s="228"/>
      <c r="AO9" s="258"/>
      <c r="AP9" s="258"/>
      <c r="AQ9" s="258"/>
      <c r="AR9" s="228"/>
    </row>
    <row r="10" spans="1:44">
      <c r="A10" s="123"/>
      <c r="B10" s="229" t="s">
        <v>466</v>
      </c>
      <c r="C10" s="306"/>
      <c r="D10" s="306"/>
      <c r="E10" s="306"/>
      <c r="F10" s="306"/>
      <c r="G10" s="312"/>
      <c r="H10" s="306"/>
      <c r="I10" s="306"/>
      <c r="J10" s="386"/>
      <c r="K10" s="386"/>
      <c r="L10" s="306"/>
      <c r="M10" s="306"/>
      <c r="N10" s="306"/>
      <c r="O10" s="306"/>
      <c r="P10" s="227"/>
      <c r="Q10" s="227"/>
      <c r="R10" s="227"/>
      <c r="S10" s="227"/>
      <c r="T10" s="227"/>
      <c r="U10" s="354"/>
      <c r="V10" s="354"/>
      <c r="W10" s="227"/>
      <c r="X10" s="227"/>
      <c r="Y10" s="227"/>
      <c r="Z10" s="227"/>
      <c r="AA10" s="123"/>
      <c r="AB10" s="227"/>
      <c r="AC10" s="227"/>
      <c r="AD10" s="227"/>
      <c r="AE10" s="227"/>
      <c r="AF10" s="227"/>
      <c r="AG10" s="123"/>
      <c r="AH10" s="227"/>
      <c r="AI10" s="227"/>
      <c r="AJ10" s="227"/>
      <c r="AK10" s="227"/>
      <c r="AL10" s="227"/>
      <c r="AM10" s="123"/>
      <c r="AN10" s="227"/>
      <c r="AO10" s="227"/>
      <c r="AP10" s="227"/>
      <c r="AQ10" s="227"/>
      <c r="AR10" s="227"/>
    </row>
    <row r="11" spans="1:44" ht="14.25">
      <c r="A11" s="102"/>
      <c r="B11" s="195" t="s">
        <v>198</v>
      </c>
      <c r="C11" s="195"/>
      <c r="D11" s="195"/>
      <c r="E11" s="195"/>
      <c r="F11" s="195"/>
      <c r="G11" s="311"/>
      <c r="H11" s="195"/>
      <c r="I11" s="195"/>
      <c r="J11" s="364"/>
      <c r="K11" s="364"/>
      <c r="L11" s="195"/>
      <c r="M11" s="195"/>
      <c r="N11" s="195"/>
      <c r="O11" s="195"/>
      <c r="P11" s="102"/>
      <c r="Q11" s="102"/>
      <c r="R11" s="102"/>
      <c r="S11" s="102"/>
      <c r="T11" s="102"/>
      <c r="U11" s="355"/>
      <c r="V11" s="355"/>
      <c r="W11" s="102"/>
      <c r="X11" s="258"/>
      <c r="Y11" s="258"/>
      <c r="Z11" s="258"/>
      <c r="AA11" s="228"/>
      <c r="AB11" s="258"/>
      <c r="AC11" s="258"/>
      <c r="AD11" s="258"/>
      <c r="AE11" s="258"/>
      <c r="AF11" s="228"/>
      <c r="AG11" s="228"/>
      <c r="AH11" s="258"/>
      <c r="AI11" s="258"/>
      <c r="AJ11" s="258"/>
      <c r="AK11" s="258"/>
      <c r="AL11" s="228"/>
      <c r="AM11" s="228"/>
      <c r="AN11" s="258"/>
      <c r="AO11" s="258"/>
      <c r="AP11" s="258"/>
      <c r="AQ11" s="258"/>
      <c r="AR11" s="228"/>
    </row>
    <row r="12" spans="1:44" ht="14.25">
      <c r="A12" s="123">
        <v>1</v>
      </c>
      <c r="B12" s="227"/>
      <c r="C12" s="227"/>
      <c r="D12" s="227"/>
      <c r="E12" s="227"/>
      <c r="F12" s="227"/>
      <c r="G12" s="313"/>
      <c r="H12" s="227"/>
      <c r="I12" s="227"/>
      <c r="J12" s="354"/>
      <c r="K12" s="354"/>
      <c r="L12" s="227"/>
      <c r="M12" s="227"/>
      <c r="N12" s="227"/>
      <c r="O12" s="260">
        <f>I12+L12+M12+N12</f>
        <v>0</v>
      </c>
      <c r="P12" s="29"/>
      <c r="Q12" s="29"/>
      <c r="R12" s="29"/>
      <c r="S12" s="29"/>
      <c r="T12" s="29"/>
      <c r="U12" s="356"/>
      <c r="V12" s="356"/>
      <c r="W12" s="255"/>
      <c r="X12" s="260"/>
      <c r="Y12" s="260"/>
      <c r="Z12" s="260">
        <f>T12+W12+X12+Y12</f>
        <v>0</v>
      </c>
      <c r="AA12" s="260">
        <f>C12-P12</f>
        <v>0</v>
      </c>
      <c r="AB12" s="260">
        <f>I12-T12</f>
        <v>0</v>
      </c>
      <c r="AC12" s="260">
        <f t="shared" ref="AC12:AE14" si="0">L12-W12</f>
        <v>0</v>
      </c>
      <c r="AD12" s="260">
        <f t="shared" si="0"/>
        <v>0</v>
      </c>
      <c r="AE12" s="260">
        <f t="shared" si="0"/>
        <v>0</v>
      </c>
      <c r="AF12" s="260">
        <f>AB12+AC12+AD12+AE12</f>
        <v>0</v>
      </c>
      <c r="AG12" s="232"/>
      <c r="AH12" s="258"/>
      <c r="AI12" s="258"/>
      <c r="AJ12" s="258"/>
      <c r="AK12" s="258"/>
      <c r="AL12" s="260">
        <f>AH12+AI12+AJ12+AK12</f>
        <v>0</v>
      </c>
      <c r="AM12" s="232"/>
      <c r="AN12" s="258"/>
      <c r="AO12" s="258"/>
      <c r="AP12" s="258"/>
      <c r="AQ12" s="258"/>
      <c r="AR12" s="260">
        <f>AN12+AO12+AP12+AQ12</f>
        <v>0</v>
      </c>
    </row>
    <row r="13" spans="1:44" ht="14.25">
      <c r="A13" s="123">
        <v>2</v>
      </c>
      <c r="B13" s="227"/>
      <c r="C13" s="227"/>
      <c r="D13" s="227"/>
      <c r="E13" s="227"/>
      <c r="F13" s="227"/>
      <c r="G13" s="313"/>
      <c r="H13" s="227"/>
      <c r="I13" s="227"/>
      <c r="J13" s="354"/>
      <c r="K13" s="354"/>
      <c r="L13" s="227"/>
      <c r="M13" s="227"/>
      <c r="N13" s="227"/>
      <c r="O13" s="260">
        <f>I13+L13+M13+N13</f>
        <v>0</v>
      </c>
      <c r="P13" s="29"/>
      <c r="Q13" s="29"/>
      <c r="R13" s="29"/>
      <c r="S13" s="29"/>
      <c r="T13" s="29"/>
      <c r="U13" s="356"/>
      <c r="V13" s="356"/>
      <c r="W13" s="255"/>
      <c r="X13" s="260"/>
      <c r="Y13" s="260"/>
      <c r="Z13" s="260">
        <f>T13+W13+X13+Y13</f>
        <v>0</v>
      </c>
      <c r="AA13" s="260">
        <f>C13-P13</f>
        <v>0</v>
      </c>
      <c r="AB13" s="260">
        <f>I13-T13</f>
        <v>0</v>
      </c>
      <c r="AC13" s="260">
        <f t="shared" si="0"/>
        <v>0</v>
      </c>
      <c r="AD13" s="260">
        <f t="shared" si="0"/>
        <v>0</v>
      </c>
      <c r="AE13" s="260">
        <f t="shared" si="0"/>
        <v>0</v>
      </c>
      <c r="AF13" s="260">
        <f>AB13+AC13+AD13+AE13</f>
        <v>0</v>
      </c>
      <c r="AG13" s="232"/>
      <c r="AH13" s="258"/>
      <c r="AI13" s="258"/>
      <c r="AJ13" s="258"/>
      <c r="AK13" s="258"/>
      <c r="AL13" s="260">
        <f>AH13+AI13+AJ13+AK13</f>
        <v>0</v>
      </c>
      <c r="AM13" s="232"/>
      <c r="AN13" s="258"/>
      <c r="AO13" s="258"/>
      <c r="AP13" s="258"/>
      <c r="AQ13" s="258"/>
      <c r="AR13" s="260">
        <f>AN13+AO13+AP13+AQ13</f>
        <v>0</v>
      </c>
    </row>
    <row r="14" spans="1:44" ht="14.25">
      <c r="A14" s="123">
        <v>3</v>
      </c>
      <c r="B14" s="227"/>
      <c r="C14" s="227"/>
      <c r="D14" s="227"/>
      <c r="E14" s="227"/>
      <c r="F14" s="227"/>
      <c r="G14" s="313"/>
      <c r="H14" s="227"/>
      <c r="I14" s="227"/>
      <c r="J14" s="354"/>
      <c r="K14" s="354"/>
      <c r="L14" s="227"/>
      <c r="M14" s="227"/>
      <c r="N14" s="227"/>
      <c r="O14" s="260">
        <f>I14+L14+M14+N14</f>
        <v>0</v>
      </c>
      <c r="P14" s="102"/>
      <c r="Q14" s="102"/>
      <c r="R14" s="102"/>
      <c r="S14" s="102"/>
      <c r="T14" s="102"/>
      <c r="U14" s="355"/>
      <c r="V14" s="355"/>
      <c r="W14" s="255"/>
      <c r="X14" s="260"/>
      <c r="Y14" s="260"/>
      <c r="Z14" s="260">
        <f>T14+W14+X14+Y14</f>
        <v>0</v>
      </c>
      <c r="AA14" s="260">
        <f>C14-P14</f>
        <v>0</v>
      </c>
      <c r="AB14" s="260">
        <f>I14-T14</f>
        <v>0</v>
      </c>
      <c r="AC14" s="260">
        <f t="shared" si="0"/>
        <v>0</v>
      </c>
      <c r="AD14" s="260">
        <f t="shared" si="0"/>
        <v>0</v>
      </c>
      <c r="AE14" s="260">
        <f t="shared" si="0"/>
        <v>0</v>
      </c>
      <c r="AF14" s="260">
        <f>AB14+AC14+AD14+AE14</f>
        <v>0</v>
      </c>
      <c r="AG14" s="232"/>
      <c r="AH14" s="258"/>
      <c r="AI14" s="258"/>
      <c r="AJ14" s="258"/>
      <c r="AK14" s="258"/>
      <c r="AL14" s="260">
        <f>AH14+AI14+AJ14+AK14</f>
        <v>0</v>
      </c>
      <c r="AM14" s="232"/>
      <c r="AN14" s="258"/>
      <c r="AO14" s="258"/>
      <c r="AP14" s="258"/>
      <c r="AQ14" s="258"/>
      <c r="AR14" s="260">
        <f>AN14+AO14+AP14+AQ14</f>
        <v>0</v>
      </c>
    </row>
    <row r="15" spans="1:44" s="309" customFormat="1">
      <c r="A15" s="258"/>
      <c r="B15" s="235" t="s">
        <v>271</v>
      </c>
      <c r="C15" s="260">
        <f>SUM(C12:C14)</f>
        <v>0</v>
      </c>
      <c r="D15" s="260" t="s">
        <v>1</v>
      </c>
      <c r="E15" s="260" t="s">
        <v>1</v>
      </c>
      <c r="F15" s="260" t="s">
        <v>1</v>
      </c>
      <c r="G15" s="260" t="s">
        <v>1</v>
      </c>
      <c r="H15" s="260" t="s">
        <v>1</v>
      </c>
      <c r="I15" s="260">
        <f t="shared" ref="I15:P15" si="1">SUM(I12:I14)</f>
        <v>0</v>
      </c>
      <c r="J15" s="357">
        <f t="shared" si="1"/>
        <v>0</v>
      </c>
      <c r="K15" s="357">
        <f t="shared" si="1"/>
        <v>0</v>
      </c>
      <c r="L15" s="260">
        <f t="shared" si="1"/>
        <v>0</v>
      </c>
      <c r="M15" s="260">
        <f t="shared" si="1"/>
        <v>0</v>
      </c>
      <c r="N15" s="260">
        <f t="shared" si="1"/>
        <v>0</v>
      </c>
      <c r="O15" s="260">
        <f t="shared" si="1"/>
        <v>0</v>
      </c>
      <c r="P15" s="260">
        <f t="shared" si="1"/>
        <v>0</v>
      </c>
      <c r="Q15" s="260" t="s">
        <v>1</v>
      </c>
      <c r="R15" s="260" t="s">
        <v>1</v>
      </c>
      <c r="S15" s="260" t="s">
        <v>1</v>
      </c>
      <c r="T15" s="260">
        <f t="shared" ref="T15:AJ15" si="2">SUM(T12:T14)</f>
        <v>0</v>
      </c>
      <c r="U15" s="357">
        <f t="shared" si="2"/>
        <v>0</v>
      </c>
      <c r="V15" s="357">
        <f t="shared" si="2"/>
        <v>0</v>
      </c>
      <c r="W15" s="260">
        <f t="shared" si="2"/>
        <v>0</v>
      </c>
      <c r="X15" s="260">
        <f t="shared" si="2"/>
        <v>0</v>
      </c>
      <c r="Y15" s="260">
        <f t="shared" si="2"/>
        <v>0</v>
      </c>
      <c r="Z15" s="260">
        <f t="shared" si="2"/>
        <v>0</v>
      </c>
      <c r="AA15" s="260">
        <f t="shared" si="2"/>
        <v>0</v>
      </c>
      <c r="AB15" s="260">
        <f t="shared" si="2"/>
        <v>0</v>
      </c>
      <c r="AC15" s="260">
        <f t="shared" si="2"/>
        <v>0</v>
      </c>
      <c r="AD15" s="260">
        <f t="shared" si="2"/>
        <v>0</v>
      </c>
      <c r="AE15" s="260">
        <f t="shared" si="2"/>
        <v>0</v>
      </c>
      <c r="AF15" s="260">
        <f t="shared" si="2"/>
        <v>0</v>
      </c>
      <c r="AG15" s="260">
        <f t="shared" si="2"/>
        <v>0</v>
      </c>
      <c r="AH15" s="260">
        <f t="shared" si="2"/>
        <v>0</v>
      </c>
      <c r="AI15" s="260">
        <f t="shared" si="2"/>
        <v>0</v>
      </c>
      <c r="AJ15" s="260">
        <f t="shared" si="2"/>
        <v>0</v>
      </c>
      <c r="AK15" s="260">
        <f t="shared" ref="AK15:AR15" si="3">SUM(AK12:AK14)</f>
        <v>0</v>
      </c>
      <c r="AL15" s="260">
        <f t="shared" si="3"/>
        <v>0</v>
      </c>
      <c r="AM15" s="260">
        <f t="shared" si="3"/>
        <v>0</v>
      </c>
      <c r="AN15" s="260">
        <f t="shared" si="3"/>
        <v>0</v>
      </c>
      <c r="AO15" s="260">
        <f t="shared" si="3"/>
        <v>0</v>
      </c>
      <c r="AP15" s="260">
        <f t="shared" si="3"/>
        <v>0</v>
      </c>
      <c r="AQ15" s="260">
        <f t="shared" si="3"/>
        <v>0</v>
      </c>
      <c r="AR15" s="260">
        <f t="shared" si="3"/>
        <v>0</v>
      </c>
    </row>
    <row r="16" spans="1:44" ht="14.25">
      <c r="A16" s="102"/>
      <c r="B16" s="195"/>
      <c r="C16" s="195"/>
      <c r="D16" s="195"/>
      <c r="E16" s="195"/>
      <c r="F16" s="195"/>
      <c r="G16" s="311"/>
      <c r="H16" s="195"/>
      <c r="I16" s="195"/>
      <c r="J16" s="364"/>
      <c r="K16" s="364"/>
      <c r="L16" s="195"/>
      <c r="M16" s="195"/>
      <c r="N16" s="195"/>
      <c r="O16" s="195"/>
      <c r="P16" s="258"/>
      <c r="Q16" s="258"/>
      <c r="R16" s="258"/>
      <c r="S16" s="258"/>
      <c r="T16" s="228"/>
      <c r="U16" s="363"/>
      <c r="V16" s="363"/>
      <c r="W16" s="228"/>
      <c r="X16" s="228"/>
      <c r="Y16" s="228"/>
      <c r="Z16" s="228"/>
      <c r="AA16" s="228"/>
      <c r="AB16" s="228"/>
      <c r="AC16" s="258"/>
      <c r="AD16" s="258"/>
      <c r="AE16" s="258"/>
      <c r="AF16" s="228"/>
      <c r="AG16" s="228"/>
      <c r="AH16" s="228"/>
      <c r="AI16" s="258"/>
      <c r="AJ16" s="258"/>
      <c r="AK16" s="258"/>
      <c r="AL16" s="228"/>
      <c r="AM16" s="228"/>
      <c r="AN16" s="228"/>
      <c r="AO16" s="258"/>
      <c r="AP16" s="258"/>
      <c r="AQ16" s="258"/>
      <c r="AR16" s="228"/>
    </row>
    <row r="17" spans="1:44" ht="14.25">
      <c r="A17" s="102"/>
      <c r="B17" s="195"/>
      <c r="C17" s="195"/>
      <c r="D17" s="195"/>
      <c r="E17" s="195"/>
      <c r="F17" s="195"/>
      <c r="G17" s="311"/>
      <c r="H17" s="195"/>
      <c r="I17" s="195"/>
      <c r="J17" s="364"/>
      <c r="K17" s="364"/>
      <c r="L17" s="195"/>
      <c r="M17" s="195"/>
      <c r="N17" s="195"/>
      <c r="O17" s="195"/>
      <c r="P17" s="258"/>
      <c r="Q17" s="258"/>
      <c r="R17" s="258"/>
      <c r="S17" s="258"/>
      <c r="T17" s="228"/>
      <c r="U17" s="363"/>
      <c r="V17" s="363"/>
      <c r="W17" s="228"/>
      <c r="X17" s="228"/>
      <c r="Y17" s="228"/>
      <c r="Z17" s="228"/>
      <c r="AA17" s="228"/>
      <c r="AB17" s="228"/>
      <c r="AC17" s="258"/>
      <c r="AD17" s="258"/>
      <c r="AE17" s="258"/>
      <c r="AF17" s="228"/>
      <c r="AG17" s="228"/>
      <c r="AH17" s="228"/>
      <c r="AI17" s="258"/>
      <c r="AJ17" s="258"/>
      <c r="AK17" s="258"/>
      <c r="AL17" s="228"/>
      <c r="AM17" s="228"/>
      <c r="AN17" s="228"/>
      <c r="AO17" s="258"/>
      <c r="AP17" s="258"/>
      <c r="AQ17" s="258"/>
      <c r="AR17" s="228"/>
    </row>
    <row r="18" spans="1:44" s="31" customFormat="1" ht="14.25">
      <c r="A18" s="211"/>
      <c r="B18" s="195" t="s">
        <v>232</v>
      </c>
      <c r="C18" s="195"/>
      <c r="D18" s="195"/>
      <c r="E18" s="195"/>
      <c r="F18" s="195"/>
      <c r="G18" s="311"/>
      <c r="H18" s="195"/>
      <c r="I18" s="195"/>
      <c r="J18" s="364"/>
      <c r="K18" s="364"/>
      <c r="L18" s="195"/>
      <c r="M18" s="195"/>
      <c r="N18" s="195"/>
      <c r="O18" s="195"/>
      <c r="P18" s="230"/>
      <c r="Q18" s="230"/>
      <c r="R18" s="230"/>
      <c r="S18" s="230"/>
      <c r="T18" s="195"/>
      <c r="U18" s="364"/>
      <c r="V18" s="364"/>
      <c r="W18" s="195"/>
      <c r="X18" s="232"/>
      <c r="Y18" s="232"/>
      <c r="Z18" s="232"/>
      <c r="AA18" s="195"/>
      <c r="AB18" s="195"/>
      <c r="AC18" s="195"/>
      <c r="AD18" s="195"/>
      <c r="AE18" s="195"/>
      <c r="AF18" s="232"/>
      <c r="AG18" s="195"/>
      <c r="AH18" s="195"/>
      <c r="AI18" s="195"/>
      <c r="AJ18" s="195"/>
      <c r="AK18" s="195"/>
      <c r="AL18" s="232"/>
      <c r="AM18" s="195"/>
      <c r="AN18" s="195"/>
      <c r="AO18" s="195"/>
      <c r="AP18" s="195"/>
      <c r="AQ18" s="195"/>
      <c r="AR18" s="232"/>
    </row>
    <row r="19" spans="1:44" s="31" customFormat="1" ht="14.25">
      <c r="A19" s="211"/>
      <c r="B19" s="195" t="s">
        <v>233</v>
      </c>
      <c r="C19" s="195"/>
      <c r="D19" s="195"/>
      <c r="E19" s="195"/>
      <c r="F19" s="195"/>
      <c r="G19" s="311"/>
      <c r="H19" s="195"/>
      <c r="I19" s="195"/>
      <c r="J19" s="364"/>
      <c r="K19" s="364"/>
      <c r="L19" s="195"/>
      <c r="M19" s="195"/>
      <c r="N19" s="195"/>
      <c r="O19" s="195"/>
      <c r="P19" s="230"/>
      <c r="Q19" s="230"/>
      <c r="R19" s="230"/>
      <c r="S19" s="230"/>
      <c r="T19" s="195"/>
      <c r="U19" s="364"/>
      <c r="V19" s="364"/>
      <c r="W19" s="195"/>
      <c r="X19" s="232"/>
      <c r="Y19" s="232"/>
      <c r="Z19" s="232"/>
      <c r="AA19" s="195"/>
      <c r="AB19" s="195"/>
      <c r="AC19" s="195"/>
      <c r="AD19" s="195"/>
      <c r="AE19" s="195"/>
      <c r="AF19" s="232"/>
      <c r="AG19" s="195"/>
      <c r="AH19" s="195"/>
      <c r="AI19" s="195"/>
      <c r="AJ19" s="195"/>
      <c r="AK19" s="195"/>
      <c r="AL19" s="232"/>
      <c r="AM19" s="195"/>
      <c r="AN19" s="195"/>
      <c r="AO19" s="195"/>
      <c r="AP19" s="195"/>
      <c r="AQ19" s="195"/>
      <c r="AR19" s="232"/>
    </row>
    <row r="20" spans="1:44" ht="14.25">
      <c r="A20" s="102">
        <v>1</v>
      </c>
      <c r="B20" s="102"/>
      <c r="C20" s="227"/>
      <c r="D20" s="227"/>
      <c r="E20" s="227"/>
      <c r="F20" s="227"/>
      <c r="G20" s="313"/>
      <c r="H20" s="227"/>
      <c r="I20" s="227"/>
      <c r="J20" s="354"/>
      <c r="K20" s="354"/>
      <c r="L20" s="227"/>
      <c r="M20" s="227"/>
      <c r="N20" s="227"/>
      <c r="O20" s="260">
        <f>I20+L20+M20+N20</f>
        <v>0</v>
      </c>
      <c r="P20" s="29"/>
      <c r="Q20" s="29"/>
      <c r="R20" s="29"/>
      <c r="S20" s="29"/>
      <c r="T20" s="29"/>
      <c r="U20" s="356"/>
      <c r="V20" s="356"/>
      <c r="W20" s="255"/>
      <c r="X20" s="260"/>
      <c r="Y20" s="260"/>
      <c r="Z20" s="260">
        <f>T20+W20+X20+Y20</f>
        <v>0</v>
      </c>
      <c r="AA20" s="260">
        <f>C20-P20</f>
        <v>0</v>
      </c>
      <c r="AB20" s="260">
        <f>I20-T20</f>
        <v>0</v>
      </c>
      <c r="AC20" s="260">
        <f t="shared" ref="AC20:AE22" si="4">L20-W20</f>
        <v>0</v>
      </c>
      <c r="AD20" s="260">
        <f t="shared" si="4"/>
        <v>0</v>
      </c>
      <c r="AE20" s="260">
        <f t="shared" si="4"/>
        <v>0</v>
      </c>
      <c r="AF20" s="260">
        <f>AB20+AC20+AD20+AE20</f>
        <v>0</v>
      </c>
      <c r="AG20" s="232"/>
      <c r="AH20" s="258"/>
      <c r="AI20" s="258"/>
      <c r="AJ20" s="258"/>
      <c r="AK20" s="258"/>
      <c r="AL20" s="260">
        <f>AH20+AI20+AJ20+AK20</f>
        <v>0</v>
      </c>
      <c r="AM20" s="232"/>
      <c r="AN20" s="258"/>
      <c r="AO20" s="258"/>
      <c r="AP20" s="258"/>
      <c r="AQ20" s="258"/>
      <c r="AR20" s="260">
        <f>AN20+AO20+AP20+AQ20</f>
        <v>0</v>
      </c>
    </row>
    <row r="21" spans="1:44" ht="14.25">
      <c r="A21" s="102">
        <v>2</v>
      </c>
      <c r="B21" s="102"/>
      <c r="C21" s="227"/>
      <c r="D21" s="227"/>
      <c r="E21" s="227"/>
      <c r="F21" s="227"/>
      <c r="G21" s="313"/>
      <c r="H21" s="227"/>
      <c r="I21" s="227"/>
      <c r="J21" s="354"/>
      <c r="K21" s="354"/>
      <c r="L21" s="227"/>
      <c r="M21" s="227"/>
      <c r="N21" s="227"/>
      <c r="O21" s="260">
        <f>I21+L21+M21+N21</f>
        <v>0</v>
      </c>
      <c r="P21" s="29"/>
      <c r="Q21" s="29"/>
      <c r="R21" s="29"/>
      <c r="S21" s="29"/>
      <c r="T21" s="29"/>
      <c r="U21" s="356"/>
      <c r="V21" s="356"/>
      <c r="W21" s="255"/>
      <c r="X21" s="260"/>
      <c r="Y21" s="260"/>
      <c r="Z21" s="260">
        <f>T21+W21+X21+Y21</f>
        <v>0</v>
      </c>
      <c r="AA21" s="260">
        <f>C21-P21</f>
        <v>0</v>
      </c>
      <c r="AB21" s="260">
        <f>I21-T21</f>
        <v>0</v>
      </c>
      <c r="AC21" s="260">
        <f t="shared" si="4"/>
        <v>0</v>
      </c>
      <c r="AD21" s="260">
        <f t="shared" si="4"/>
        <v>0</v>
      </c>
      <c r="AE21" s="260">
        <f t="shared" si="4"/>
        <v>0</v>
      </c>
      <c r="AF21" s="260">
        <f>AB21+AC21+AD21+AE21</f>
        <v>0</v>
      </c>
      <c r="AG21" s="232"/>
      <c r="AH21" s="258"/>
      <c r="AI21" s="258"/>
      <c r="AJ21" s="258"/>
      <c r="AK21" s="258"/>
      <c r="AL21" s="260">
        <f>AH21+AI21+AJ21+AK21</f>
        <v>0</v>
      </c>
      <c r="AM21" s="232"/>
      <c r="AN21" s="258"/>
      <c r="AO21" s="258"/>
      <c r="AP21" s="258"/>
      <c r="AQ21" s="258"/>
      <c r="AR21" s="260">
        <f>AN21+AO21+AP21+AQ21</f>
        <v>0</v>
      </c>
    </row>
    <row r="22" spans="1:44" ht="14.25">
      <c r="A22" s="102">
        <v>3</v>
      </c>
      <c r="B22" s="102"/>
      <c r="C22" s="227"/>
      <c r="D22" s="227"/>
      <c r="E22" s="227"/>
      <c r="F22" s="227"/>
      <c r="G22" s="313"/>
      <c r="H22" s="227"/>
      <c r="I22" s="227"/>
      <c r="J22" s="354"/>
      <c r="K22" s="354"/>
      <c r="L22" s="227"/>
      <c r="M22" s="227"/>
      <c r="N22" s="227"/>
      <c r="O22" s="260">
        <f>I22+L22+M22+N22</f>
        <v>0</v>
      </c>
      <c r="P22" s="102"/>
      <c r="Q22" s="102"/>
      <c r="R22" s="102"/>
      <c r="S22" s="102"/>
      <c r="T22" s="102"/>
      <c r="U22" s="355"/>
      <c r="V22" s="355"/>
      <c r="W22" s="255"/>
      <c r="X22" s="260"/>
      <c r="Y22" s="260"/>
      <c r="Z22" s="260">
        <f>T22+W22+X22+Y22</f>
        <v>0</v>
      </c>
      <c r="AA22" s="260">
        <f>C22-P22</f>
        <v>0</v>
      </c>
      <c r="AB22" s="260">
        <f>I22-T22</f>
        <v>0</v>
      </c>
      <c r="AC22" s="260">
        <f t="shared" si="4"/>
        <v>0</v>
      </c>
      <c r="AD22" s="260">
        <f t="shared" si="4"/>
        <v>0</v>
      </c>
      <c r="AE22" s="260">
        <f t="shared" si="4"/>
        <v>0</v>
      </c>
      <c r="AF22" s="260">
        <f>AB22+AC22+AD22+AE22</f>
        <v>0</v>
      </c>
      <c r="AG22" s="232"/>
      <c r="AH22" s="258"/>
      <c r="AI22" s="258"/>
      <c r="AJ22" s="258"/>
      <c r="AK22" s="258"/>
      <c r="AL22" s="260">
        <f>AH22+AI22+AJ22+AK22</f>
        <v>0</v>
      </c>
      <c r="AM22" s="232"/>
      <c r="AN22" s="258"/>
      <c r="AO22" s="258"/>
      <c r="AP22" s="258"/>
      <c r="AQ22" s="258"/>
      <c r="AR22" s="260">
        <f>AN22+AO22+AP22+AQ22</f>
        <v>0</v>
      </c>
    </row>
    <row r="23" spans="1:44" s="309" customFormat="1">
      <c r="A23" s="258"/>
      <c r="B23" s="235" t="s">
        <v>271</v>
      </c>
      <c r="C23" s="260">
        <f>SUM(C20:C22)</f>
        <v>0</v>
      </c>
      <c r="D23" s="260" t="s">
        <v>1</v>
      </c>
      <c r="E23" s="260" t="s">
        <v>1</v>
      </c>
      <c r="F23" s="260" t="s">
        <v>1</v>
      </c>
      <c r="G23" s="260" t="s">
        <v>1</v>
      </c>
      <c r="H23" s="260" t="s">
        <v>1</v>
      </c>
      <c r="I23" s="260">
        <f t="shared" ref="I23:P23" si="5">SUM(I20:I22)</f>
        <v>0</v>
      </c>
      <c r="J23" s="357">
        <f t="shared" si="5"/>
        <v>0</v>
      </c>
      <c r="K23" s="357">
        <f t="shared" si="5"/>
        <v>0</v>
      </c>
      <c r="L23" s="260">
        <f t="shared" si="5"/>
        <v>0</v>
      </c>
      <c r="M23" s="260">
        <f t="shared" si="5"/>
        <v>0</v>
      </c>
      <c r="N23" s="260">
        <f t="shared" si="5"/>
        <v>0</v>
      </c>
      <c r="O23" s="260">
        <f t="shared" si="5"/>
        <v>0</v>
      </c>
      <c r="P23" s="260">
        <f t="shared" si="5"/>
        <v>0</v>
      </c>
      <c r="Q23" s="260" t="s">
        <v>1</v>
      </c>
      <c r="R23" s="260" t="s">
        <v>1</v>
      </c>
      <c r="S23" s="260" t="s">
        <v>1</v>
      </c>
      <c r="T23" s="260">
        <f t="shared" ref="T23:AJ23" si="6">SUM(T20:T22)</f>
        <v>0</v>
      </c>
      <c r="U23" s="357">
        <f t="shared" si="6"/>
        <v>0</v>
      </c>
      <c r="V23" s="357">
        <f t="shared" si="6"/>
        <v>0</v>
      </c>
      <c r="W23" s="260">
        <f t="shared" si="6"/>
        <v>0</v>
      </c>
      <c r="X23" s="260">
        <f t="shared" si="6"/>
        <v>0</v>
      </c>
      <c r="Y23" s="260">
        <f t="shared" si="6"/>
        <v>0</v>
      </c>
      <c r="Z23" s="260">
        <f t="shared" si="6"/>
        <v>0</v>
      </c>
      <c r="AA23" s="260">
        <f t="shared" si="6"/>
        <v>0</v>
      </c>
      <c r="AB23" s="260">
        <f t="shared" si="6"/>
        <v>0</v>
      </c>
      <c r="AC23" s="260">
        <f t="shared" si="6"/>
        <v>0</v>
      </c>
      <c r="AD23" s="260">
        <f t="shared" si="6"/>
        <v>0</v>
      </c>
      <c r="AE23" s="260">
        <f t="shared" si="6"/>
        <v>0</v>
      </c>
      <c r="AF23" s="260">
        <f t="shared" si="6"/>
        <v>0</v>
      </c>
      <c r="AG23" s="260">
        <f t="shared" si="6"/>
        <v>0</v>
      </c>
      <c r="AH23" s="260">
        <f t="shared" si="6"/>
        <v>0</v>
      </c>
      <c r="AI23" s="260">
        <f t="shared" si="6"/>
        <v>0</v>
      </c>
      <c r="AJ23" s="260">
        <f t="shared" si="6"/>
        <v>0</v>
      </c>
      <c r="AK23" s="260">
        <f t="shared" ref="AK23:AR23" si="7">SUM(AK20:AK22)</f>
        <v>0</v>
      </c>
      <c r="AL23" s="260">
        <f t="shared" si="7"/>
        <v>0</v>
      </c>
      <c r="AM23" s="260">
        <f t="shared" si="7"/>
        <v>0</v>
      </c>
      <c r="AN23" s="260">
        <f t="shared" si="7"/>
        <v>0</v>
      </c>
      <c r="AO23" s="260">
        <f t="shared" si="7"/>
        <v>0</v>
      </c>
      <c r="AP23" s="260">
        <f t="shared" si="7"/>
        <v>0</v>
      </c>
      <c r="AQ23" s="260">
        <f t="shared" si="7"/>
        <v>0</v>
      </c>
      <c r="AR23" s="260">
        <f t="shared" si="7"/>
        <v>0</v>
      </c>
    </row>
    <row r="24" spans="1:44" s="309" customFormat="1">
      <c r="A24" s="258"/>
      <c r="B24" s="235"/>
      <c r="C24" s="235"/>
      <c r="D24" s="235"/>
      <c r="E24" s="235"/>
      <c r="F24" s="235"/>
      <c r="G24" s="314"/>
      <c r="H24" s="235"/>
      <c r="I24" s="235"/>
      <c r="J24" s="387"/>
      <c r="K24" s="387"/>
      <c r="L24" s="235"/>
      <c r="M24" s="235"/>
      <c r="N24" s="235"/>
      <c r="O24" s="235"/>
      <c r="P24" s="260"/>
      <c r="Q24" s="260"/>
      <c r="R24" s="260"/>
      <c r="S24" s="260"/>
      <c r="T24" s="260"/>
      <c r="U24" s="357"/>
      <c r="V24" s="357"/>
      <c r="W24" s="260"/>
      <c r="X24" s="260"/>
      <c r="Y24" s="260"/>
      <c r="Z24" s="260"/>
      <c r="AA24" s="260"/>
      <c r="AB24" s="260"/>
      <c r="AC24" s="260"/>
      <c r="AD24" s="260"/>
      <c r="AE24" s="260"/>
      <c r="AF24" s="260"/>
      <c r="AG24" s="260"/>
      <c r="AH24" s="260"/>
      <c r="AI24" s="260"/>
      <c r="AJ24" s="260"/>
      <c r="AK24" s="260"/>
      <c r="AL24" s="260"/>
      <c r="AM24" s="260"/>
      <c r="AN24" s="260"/>
      <c r="AO24" s="260"/>
      <c r="AP24" s="260"/>
      <c r="AQ24" s="260"/>
      <c r="AR24" s="260"/>
    </row>
    <row r="25" spans="1:44" s="309" customFormat="1">
      <c r="A25" s="258"/>
      <c r="B25" s="235"/>
      <c r="C25" s="235"/>
      <c r="D25" s="235"/>
      <c r="E25" s="235"/>
      <c r="F25" s="235"/>
      <c r="G25" s="314"/>
      <c r="H25" s="235"/>
      <c r="I25" s="235"/>
      <c r="J25" s="387"/>
      <c r="K25" s="387"/>
      <c r="L25" s="235"/>
      <c r="M25" s="235"/>
      <c r="N25" s="235"/>
      <c r="O25" s="235"/>
      <c r="P25" s="260"/>
      <c r="Q25" s="260"/>
      <c r="R25" s="260"/>
      <c r="S25" s="260"/>
      <c r="T25" s="260"/>
      <c r="U25" s="357"/>
      <c r="V25" s="357"/>
      <c r="W25" s="260"/>
      <c r="X25" s="260"/>
      <c r="Y25" s="260"/>
      <c r="Z25" s="260"/>
      <c r="AA25" s="260"/>
      <c r="AB25" s="260"/>
      <c r="AC25" s="260"/>
      <c r="AD25" s="260"/>
      <c r="AE25" s="260"/>
      <c r="AF25" s="260"/>
      <c r="AG25" s="260"/>
      <c r="AH25" s="260"/>
      <c r="AI25" s="260"/>
      <c r="AJ25" s="260"/>
      <c r="AK25" s="260"/>
      <c r="AL25" s="260"/>
      <c r="AM25" s="260"/>
      <c r="AN25" s="260"/>
      <c r="AO25" s="260"/>
      <c r="AP25" s="260"/>
      <c r="AQ25" s="260"/>
      <c r="AR25" s="260"/>
    </row>
    <row r="26" spans="1:44" s="31" customFormat="1" ht="14.25">
      <c r="A26" s="211"/>
      <c r="B26" s="195" t="s">
        <v>232</v>
      </c>
      <c r="C26" s="195"/>
      <c r="D26" s="195"/>
      <c r="E26" s="195"/>
      <c r="F26" s="195"/>
      <c r="G26" s="311"/>
      <c r="H26" s="195"/>
      <c r="I26" s="195"/>
      <c r="J26" s="364"/>
      <c r="K26" s="364"/>
      <c r="L26" s="195"/>
      <c r="M26" s="195"/>
      <c r="N26" s="195"/>
      <c r="O26" s="195"/>
      <c r="P26" s="230"/>
      <c r="Q26" s="230"/>
      <c r="R26" s="230"/>
      <c r="S26" s="230"/>
      <c r="T26" s="195"/>
      <c r="U26" s="364"/>
      <c r="V26" s="364"/>
      <c r="W26" s="195"/>
      <c r="X26" s="232"/>
      <c r="Y26" s="232"/>
      <c r="Z26" s="232"/>
      <c r="AA26" s="195"/>
      <c r="AB26" s="195"/>
      <c r="AC26" s="195"/>
      <c r="AD26" s="195"/>
      <c r="AE26" s="195"/>
      <c r="AF26" s="232"/>
      <c r="AG26" s="195"/>
      <c r="AH26" s="195"/>
      <c r="AI26" s="195"/>
      <c r="AJ26" s="195"/>
      <c r="AK26" s="195"/>
      <c r="AL26" s="232"/>
      <c r="AM26" s="195"/>
      <c r="AN26" s="195"/>
      <c r="AO26" s="195"/>
      <c r="AP26" s="195"/>
      <c r="AQ26" s="195"/>
      <c r="AR26" s="232"/>
    </row>
    <row r="27" spans="1:44" s="31" customFormat="1" ht="14.25">
      <c r="A27" s="211"/>
      <c r="B27" s="195" t="s">
        <v>233</v>
      </c>
      <c r="C27" s="195"/>
      <c r="D27" s="195"/>
      <c r="E27" s="195"/>
      <c r="F27" s="195"/>
      <c r="G27" s="311"/>
      <c r="H27" s="195"/>
      <c r="I27" s="195"/>
      <c r="J27" s="364"/>
      <c r="K27" s="364"/>
      <c r="L27" s="195"/>
      <c r="M27" s="195"/>
      <c r="N27" s="195"/>
      <c r="O27" s="195"/>
      <c r="P27" s="230"/>
      <c r="Q27" s="230"/>
      <c r="R27" s="230"/>
      <c r="S27" s="230"/>
      <c r="T27" s="195"/>
      <c r="U27" s="364"/>
      <c r="V27" s="364"/>
      <c r="W27" s="195"/>
      <c r="X27" s="232"/>
      <c r="Y27" s="232"/>
      <c r="Z27" s="232"/>
      <c r="AA27" s="195"/>
      <c r="AB27" s="195"/>
      <c r="AC27" s="195"/>
      <c r="AD27" s="195"/>
      <c r="AE27" s="195"/>
      <c r="AF27" s="232"/>
      <c r="AG27" s="195"/>
      <c r="AH27" s="195"/>
      <c r="AI27" s="195"/>
      <c r="AJ27" s="195"/>
      <c r="AK27" s="195"/>
      <c r="AL27" s="232"/>
      <c r="AM27" s="195"/>
      <c r="AN27" s="195"/>
      <c r="AO27" s="195"/>
      <c r="AP27" s="195"/>
      <c r="AQ27" s="195"/>
      <c r="AR27" s="232"/>
    </row>
    <row r="28" spans="1:44" ht="14.25">
      <c r="A28" s="102">
        <v>1</v>
      </c>
      <c r="B28" s="102"/>
      <c r="C28" s="227"/>
      <c r="D28" s="227"/>
      <c r="E28" s="227"/>
      <c r="F28" s="227"/>
      <c r="G28" s="313"/>
      <c r="H28" s="227"/>
      <c r="I28" s="227"/>
      <c r="J28" s="354"/>
      <c r="K28" s="354"/>
      <c r="L28" s="227"/>
      <c r="M28" s="227"/>
      <c r="N28" s="227"/>
      <c r="O28" s="260">
        <f>I28+L28+M28+N28</f>
        <v>0</v>
      </c>
      <c r="P28" s="29"/>
      <c r="Q28" s="29"/>
      <c r="R28" s="29"/>
      <c r="S28" s="29"/>
      <c r="T28" s="29"/>
      <c r="U28" s="356"/>
      <c r="V28" s="356"/>
      <c r="W28" s="255"/>
      <c r="X28" s="260"/>
      <c r="Y28" s="260"/>
      <c r="Z28" s="260">
        <f>T28+W28+X28+Y28</f>
        <v>0</v>
      </c>
      <c r="AA28" s="260">
        <f>C28-P28</f>
        <v>0</v>
      </c>
      <c r="AB28" s="260">
        <f>I28-T28</f>
        <v>0</v>
      </c>
      <c r="AC28" s="260">
        <f t="shared" ref="AC28:AE30" si="8">L28-W28</f>
        <v>0</v>
      </c>
      <c r="AD28" s="260">
        <f t="shared" si="8"/>
        <v>0</v>
      </c>
      <c r="AE28" s="260">
        <f t="shared" si="8"/>
        <v>0</v>
      </c>
      <c r="AF28" s="260">
        <f>AB28+AC28+AD28+AE28</f>
        <v>0</v>
      </c>
      <c r="AG28" s="232"/>
      <c r="AH28" s="258"/>
      <c r="AI28" s="258"/>
      <c r="AJ28" s="258"/>
      <c r="AK28" s="258"/>
      <c r="AL28" s="260">
        <f>AH28+AI28+AJ28+AK28</f>
        <v>0</v>
      </c>
      <c r="AM28" s="232"/>
      <c r="AN28" s="258"/>
      <c r="AO28" s="258"/>
      <c r="AP28" s="258"/>
      <c r="AQ28" s="258"/>
      <c r="AR28" s="260">
        <f>AN28+AO28+AP28+AQ28</f>
        <v>0</v>
      </c>
    </row>
    <row r="29" spans="1:44" ht="14.25">
      <c r="A29" s="102">
        <v>2</v>
      </c>
      <c r="B29" s="102"/>
      <c r="C29" s="227"/>
      <c r="D29" s="227"/>
      <c r="E29" s="227"/>
      <c r="F29" s="227"/>
      <c r="G29" s="313"/>
      <c r="H29" s="227"/>
      <c r="I29" s="227"/>
      <c r="J29" s="354"/>
      <c r="K29" s="354"/>
      <c r="L29" s="227"/>
      <c r="M29" s="227"/>
      <c r="N29" s="227"/>
      <c r="O29" s="260">
        <f>I29+L29+M29+N29</f>
        <v>0</v>
      </c>
      <c r="P29" s="29"/>
      <c r="Q29" s="29"/>
      <c r="R29" s="29"/>
      <c r="S29" s="29"/>
      <c r="T29" s="29"/>
      <c r="U29" s="356"/>
      <c r="V29" s="356"/>
      <c r="W29" s="255"/>
      <c r="X29" s="260"/>
      <c r="Y29" s="260"/>
      <c r="Z29" s="260">
        <f>T29+W29+X29+Y29</f>
        <v>0</v>
      </c>
      <c r="AA29" s="260">
        <f>C29-P29</f>
        <v>0</v>
      </c>
      <c r="AB29" s="260">
        <f>I29-T29</f>
        <v>0</v>
      </c>
      <c r="AC29" s="260">
        <f t="shared" si="8"/>
        <v>0</v>
      </c>
      <c r="AD29" s="260">
        <f t="shared" si="8"/>
        <v>0</v>
      </c>
      <c r="AE29" s="260">
        <f t="shared" si="8"/>
        <v>0</v>
      </c>
      <c r="AF29" s="260">
        <f>AB29+AC29+AD29+AE29</f>
        <v>0</v>
      </c>
      <c r="AG29" s="232"/>
      <c r="AH29" s="258"/>
      <c r="AI29" s="258"/>
      <c r="AJ29" s="258"/>
      <c r="AK29" s="258"/>
      <c r="AL29" s="260">
        <f>AH29+AI29+AJ29+AK29</f>
        <v>0</v>
      </c>
      <c r="AM29" s="232"/>
      <c r="AN29" s="258"/>
      <c r="AO29" s="258"/>
      <c r="AP29" s="258"/>
      <c r="AQ29" s="258"/>
      <c r="AR29" s="260">
        <f>AN29+AO29+AP29+AQ29</f>
        <v>0</v>
      </c>
    </row>
    <row r="30" spans="1:44" ht="14.25">
      <c r="A30" s="102">
        <v>3</v>
      </c>
      <c r="B30" s="102"/>
      <c r="C30" s="227"/>
      <c r="D30" s="227"/>
      <c r="E30" s="227"/>
      <c r="F30" s="227"/>
      <c r="G30" s="313"/>
      <c r="H30" s="227"/>
      <c r="I30" s="227"/>
      <c r="J30" s="354"/>
      <c r="K30" s="354"/>
      <c r="L30" s="227"/>
      <c r="M30" s="227"/>
      <c r="N30" s="227"/>
      <c r="O30" s="260">
        <f>I30+L30+M30+N30</f>
        <v>0</v>
      </c>
      <c r="P30" s="102"/>
      <c r="Q30" s="102"/>
      <c r="R30" s="102"/>
      <c r="S30" s="102"/>
      <c r="T30" s="102"/>
      <c r="U30" s="355"/>
      <c r="V30" s="355"/>
      <c r="W30" s="255"/>
      <c r="X30" s="260"/>
      <c r="Y30" s="260"/>
      <c r="Z30" s="260">
        <f>T30+W30+X30+Y30</f>
        <v>0</v>
      </c>
      <c r="AA30" s="260">
        <f>C30-P30</f>
        <v>0</v>
      </c>
      <c r="AB30" s="260">
        <f>I30-T30</f>
        <v>0</v>
      </c>
      <c r="AC30" s="260">
        <f t="shared" si="8"/>
        <v>0</v>
      </c>
      <c r="AD30" s="260">
        <f t="shared" si="8"/>
        <v>0</v>
      </c>
      <c r="AE30" s="260">
        <f t="shared" si="8"/>
        <v>0</v>
      </c>
      <c r="AF30" s="260">
        <f>AB30+AC30+AD30+AE30</f>
        <v>0</v>
      </c>
      <c r="AG30" s="232"/>
      <c r="AH30" s="258"/>
      <c r="AI30" s="258"/>
      <c r="AJ30" s="258"/>
      <c r="AK30" s="258"/>
      <c r="AL30" s="260">
        <f>AH30+AI30+AJ30+AK30</f>
        <v>0</v>
      </c>
      <c r="AM30" s="232"/>
      <c r="AN30" s="258"/>
      <c r="AO30" s="258"/>
      <c r="AP30" s="258"/>
      <c r="AQ30" s="258"/>
      <c r="AR30" s="260">
        <f>AN30+AO30+AP30+AQ30</f>
        <v>0</v>
      </c>
    </row>
    <row r="31" spans="1:44" s="309" customFormat="1">
      <c r="A31" s="258"/>
      <c r="B31" s="235" t="s">
        <v>271</v>
      </c>
      <c r="C31" s="260">
        <f>SUM(C28:C30)</f>
        <v>0</v>
      </c>
      <c r="D31" s="260" t="s">
        <v>1</v>
      </c>
      <c r="E31" s="260" t="s">
        <v>1</v>
      </c>
      <c r="F31" s="260" t="s">
        <v>1</v>
      </c>
      <c r="G31" s="260" t="s">
        <v>1</v>
      </c>
      <c r="H31" s="260" t="s">
        <v>1</v>
      </c>
      <c r="I31" s="260">
        <f t="shared" ref="I31:P31" si="9">SUM(I28:I30)</f>
        <v>0</v>
      </c>
      <c r="J31" s="357">
        <f t="shared" si="9"/>
        <v>0</v>
      </c>
      <c r="K31" s="357">
        <f t="shared" si="9"/>
        <v>0</v>
      </c>
      <c r="L31" s="260">
        <f t="shared" si="9"/>
        <v>0</v>
      </c>
      <c r="M31" s="260">
        <f t="shared" si="9"/>
        <v>0</v>
      </c>
      <c r="N31" s="260">
        <f t="shared" si="9"/>
        <v>0</v>
      </c>
      <c r="O31" s="260">
        <f t="shared" si="9"/>
        <v>0</v>
      </c>
      <c r="P31" s="260">
        <f t="shared" si="9"/>
        <v>0</v>
      </c>
      <c r="Q31" s="260" t="s">
        <v>1</v>
      </c>
      <c r="R31" s="260" t="s">
        <v>1</v>
      </c>
      <c r="S31" s="260" t="s">
        <v>1</v>
      </c>
      <c r="T31" s="260">
        <f t="shared" ref="T31:AJ31" si="10">SUM(T28:T30)</f>
        <v>0</v>
      </c>
      <c r="U31" s="357">
        <f t="shared" si="10"/>
        <v>0</v>
      </c>
      <c r="V31" s="357">
        <f t="shared" si="10"/>
        <v>0</v>
      </c>
      <c r="W31" s="260">
        <f t="shared" si="10"/>
        <v>0</v>
      </c>
      <c r="X31" s="260">
        <f t="shared" si="10"/>
        <v>0</v>
      </c>
      <c r="Y31" s="260">
        <f t="shared" si="10"/>
        <v>0</v>
      </c>
      <c r="Z31" s="260">
        <f t="shared" si="10"/>
        <v>0</v>
      </c>
      <c r="AA31" s="260">
        <f t="shared" si="10"/>
        <v>0</v>
      </c>
      <c r="AB31" s="260">
        <f t="shared" si="10"/>
        <v>0</v>
      </c>
      <c r="AC31" s="260">
        <f t="shared" si="10"/>
        <v>0</v>
      </c>
      <c r="AD31" s="260">
        <f t="shared" si="10"/>
        <v>0</v>
      </c>
      <c r="AE31" s="260">
        <f t="shared" si="10"/>
        <v>0</v>
      </c>
      <c r="AF31" s="260">
        <f t="shared" si="10"/>
        <v>0</v>
      </c>
      <c r="AG31" s="260">
        <f t="shared" si="10"/>
        <v>0</v>
      </c>
      <c r="AH31" s="260">
        <f t="shared" si="10"/>
        <v>0</v>
      </c>
      <c r="AI31" s="260">
        <f t="shared" si="10"/>
        <v>0</v>
      </c>
      <c r="AJ31" s="260">
        <f t="shared" si="10"/>
        <v>0</v>
      </c>
      <c r="AK31" s="260">
        <f t="shared" ref="AK31:AR31" si="11">SUM(AK28:AK30)</f>
        <v>0</v>
      </c>
      <c r="AL31" s="260">
        <f t="shared" si="11"/>
        <v>0</v>
      </c>
      <c r="AM31" s="260">
        <f t="shared" si="11"/>
        <v>0</v>
      </c>
      <c r="AN31" s="260">
        <f t="shared" si="11"/>
        <v>0</v>
      </c>
      <c r="AO31" s="260">
        <f t="shared" si="11"/>
        <v>0</v>
      </c>
      <c r="AP31" s="260">
        <f t="shared" si="11"/>
        <v>0</v>
      </c>
      <c r="AQ31" s="260">
        <f t="shared" si="11"/>
        <v>0</v>
      </c>
      <c r="AR31" s="260">
        <f t="shared" si="11"/>
        <v>0</v>
      </c>
    </row>
    <row r="32" spans="1:44" ht="14.25">
      <c r="A32" s="102"/>
      <c r="B32" s="102"/>
      <c r="C32" s="102"/>
      <c r="D32" s="102"/>
      <c r="E32" s="102"/>
      <c r="F32" s="102"/>
      <c r="G32" s="271"/>
      <c r="H32" s="102"/>
      <c r="I32" s="102"/>
      <c r="J32" s="355"/>
      <c r="K32" s="355"/>
      <c r="L32" s="102"/>
      <c r="M32" s="102"/>
      <c r="N32" s="102"/>
      <c r="O32" s="102"/>
      <c r="P32" s="258"/>
      <c r="Q32" s="258"/>
      <c r="R32" s="258"/>
      <c r="S32" s="258"/>
      <c r="T32" s="228"/>
      <c r="U32" s="383"/>
      <c r="V32" s="383"/>
      <c r="W32" s="228"/>
      <c r="X32" s="228"/>
      <c r="Y32" s="228"/>
      <c r="Z32" s="228"/>
      <c r="AA32" s="228"/>
      <c r="AB32" s="228"/>
      <c r="AC32" s="228"/>
      <c r="AD32" s="228"/>
      <c r="AE32" s="228"/>
      <c r="AF32" s="228"/>
      <c r="AG32" s="228"/>
      <c r="AH32" s="228"/>
      <c r="AI32" s="228"/>
      <c r="AJ32" s="228"/>
      <c r="AK32" s="228"/>
      <c r="AL32" s="228"/>
      <c r="AM32" s="228"/>
      <c r="AN32" s="228"/>
      <c r="AO32" s="228"/>
      <c r="AP32" s="228"/>
      <c r="AQ32" s="228"/>
      <c r="AR32" s="228"/>
    </row>
    <row r="33" spans="1:44" s="310" customFormat="1" ht="27">
      <c r="A33" s="257"/>
      <c r="B33" s="229" t="s">
        <v>322</v>
      </c>
      <c r="C33" s="232">
        <f>C15+C23+C31</f>
        <v>0</v>
      </c>
      <c r="D33" s="316" t="s">
        <v>1</v>
      </c>
      <c r="E33" s="316" t="s">
        <v>1</v>
      </c>
      <c r="F33" s="316" t="s">
        <v>1</v>
      </c>
      <c r="G33" s="316" t="s">
        <v>1</v>
      </c>
      <c r="H33" s="316" t="s">
        <v>1</v>
      </c>
      <c r="I33" s="232">
        <f t="shared" ref="I33:AR33" si="12">I15+I23+I31</f>
        <v>0</v>
      </c>
      <c r="J33" s="359">
        <f t="shared" si="12"/>
        <v>0</v>
      </c>
      <c r="K33" s="359">
        <f t="shared" si="12"/>
        <v>0</v>
      </c>
      <c r="L33" s="232">
        <f t="shared" si="12"/>
        <v>0</v>
      </c>
      <c r="M33" s="232">
        <f t="shared" si="12"/>
        <v>0</v>
      </c>
      <c r="N33" s="232">
        <f t="shared" si="12"/>
        <v>0</v>
      </c>
      <c r="O33" s="232">
        <f t="shared" si="12"/>
        <v>0</v>
      </c>
      <c r="P33" s="232">
        <f t="shared" si="12"/>
        <v>0</v>
      </c>
      <c r="Q33" s="260" t="s">
        <v>1</v>
      </c>
      <c r="R33" s="260" t="s">
        <v>1</v>
      </c>
      <c r="S33" s="260" t="s">
        <v>1</v>
      </c>
      <c r="T33" s="232">
        <f t="shared" si="12"/>
        <v>0</v>
      </c>
      <c r="U33" s="359">
        <f t="shared" si="12"/>
        <v>0</v>
      </c>
      <c r="V33" s="359">
        <f t="shared" si="12"/>
        <v>0</v>
      </c>
      <c r="W33" s="232">
        <f t="shared" si="12"/>
        <v>0</v>
      </c>
      <c r="X33" s="232">
        <f t="shared" si="12"/>
        <v>0</v>
      </c>
      <c r="Y33" s="232">
        <f t="shared" si="12"/>
        <v>0</v>
      </c>
      <c r="Z33" s="232">
        <f t="shared" si="12"/>
        <v>0</v>
      </c>
      <c r="AA33" s="232">
        <f t="shared" si="12"/>
        <v>0</v>
      </c>
      <c r="AB33" s="232">
        <f t="shared" si="12"/>
        <v>0</v>
      </c>
      <c r="AC33" s="232">
        <f t="shared" si="12"/>
        <v>0</v>
      </c>
      <c r="AD33" s="232">
        <f t="shared" si="12"/>
        <v>0</v>
      </c>
      <c r="AE33" s="232">
        <f t="shared" si="12"/>
        <v>0</v>
      </c>
      <c r="AF33" s="232">
        <f t="shared" si="12"/>
        <v>0</v>
      </c>
      <c r="AG33" s="232">
        <f t="shared" si="12"/>
        <v>0</v>
      </c>
      <c r="AH33" s="232">
        <f t="shared" si="12"/>
        <v>0</v>
      </c>
      <c r="AI33" s="232">
        <f t="shared" si="12"/>
        <v>0</v>
      </c>
      <c r="AJ33" s="232">
        <f t="shared" si="12"/>
        <v>0</v>
      </c>
      <c r="AK33" s="232">
        <f t="shared" si="12"/>
        <v>0</v>
      </c>
      <c r="AL33" s="232">
        <f t="shared" si="12"/>
        <v>0</v>
      </c>
      <c r="AM33" s="232">
        <f t="shared" si="12"/>
        <v>0</v>
      </c>
      <c r="AN33" s="232">
        <f t="shared" si="12"/>
        <v>0</v>
      </c>
      <c r="AO33" s="232">
        <f t="shared" si="12"/>
        <v>0</v>
      </c>
      <c r="AP33" s="232">
        <f t="shared" si="12"/>
        <v>0</v>
      </c>
      <c r="AQ33" s="232">
        <f t="shared" si="12"/>
        <v>0</v>
      </c>
      <c r="AR33" s="232">
        <f t="shared" si="12"/>
        <v>0</v>
      </c>
    </row>
    <row r="35" spans="1:44" s="5" customFormat="1">
      <c r="A35" s="4"/>
      <c r="B35" s="5" t="s">
        <v>237</v>
      </c>
    </row>
    <row r="36" spans="1:44" s="5" customFormat="1" ht="27.75" customHeight="1">
      <c r="A36" s="4"/>
      <c r="B36" s="181" t="s">
        <v>468</v>
      </c>
      <c r="C36" s="181"/>
      <c r="D36" s="298"/>
      <c r="E36" s="298"/>
      <c r="F36" s="298"/>
      <c r="G36" s="298"/>
    </row>
    <row r="37" spans="1:44" s="5" customFormat="1" ht="29.25" customHeight="1">
      <c r="A37" s="4"/>
      <c r="B37" s="598" t="s">
        <v>490</v>
      </c>
      <c r="C37" s="298"/>
      <c r="D37" s="298"/>
      <c r="E37" s="298"/>
      <c r="F37" s="298"/>
      <c r="G37" s="298"/>
    </row>
    <row r="40" spans="1:44">
      <c r="P40" s="180"/>
      <c r="Q40" s="180"/>
      <c r="R40" s="180"/>
      <c r="S40" s="180"/>
      <c r="T40" s="180"/>
      <c r="AA40" s="180"/>
      <c r="AB40" s="180"/>
    </row>
    <row r="41" spans="1:44" ht="11.25" customHeight="1">
      <c r="P41" s="180"/>
      <c r="Q41" s="180"/>
      <c r="R41" s="180"/>
      <c r="S41" s="180"/>
      <c r="T41" s="180"/>
      <c r="AA41" s="180"/>
      <c r="AB41" s="180"/>
    </row>
    <row r="42" spans="1:44" ht="11.25" customHeight="1"/>
  </sheetData>
  <mergeCells count="5">
    <mergeCell ref="C5:O5"/>
    <mergeCell ref="P5:Z5"/>
    <mergeCell ref="AG5:AL5"/>
    <mergeCell ref="AM5:AP5"/>
    <mergeCell ref="AA5:AF5"/>
  </mergeCells>
  <phoneticPr fontId="3" type="noConversion"/>
  <pageMargins left="0.75" right="0.75" top="1" bottom="1" header="0.5" footer="0.5"/>
  <pageSetup paperSize="9"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5"/>
  <sheetViews>
    <sheetView workbookViewId="0">
      <selection activeCell="G14" sqref="G14"/>
    </sheetView>
  </sheetViews>
  <sheetFormatPr defaultRowHeight="13.5"/>
  <cols>
    <col min="1" max="1" width="3.5703125" style="4" customWidth="1"/>
    <col min="2" max="2" width="27.28515625" style="5" customWidth="1"/>
    <col min="3" max="3" width="16.5703125" style="5" customWidth="1"/>
    <col min="4" max="4" width="11.42578125" style="5" customWidth="1"/>
    <col min="5" max="5" width="9" style="5" customWidth="1"/>
    <col min="6" max="6" width="10.5703125" style="5" customWidth="1"/>
    <col min="7" max="7" width="11.42578125" style="5" customWidth="1"/>
    <col min="8" max="8" width="11.85546875" style="5" customWidth="1"/>
    <col min="9" max="9" width="10.5703125" style="5" customWidth="1"/>
    <col min="10" max="10" width="13.85546875" style="5" customWidth="1"/>
    <col min="11" max="13" width="11.28515625" style="5" customWidth="1"/>
    <col min="14" max="14" width="12.28515625" style="5" customWidth="1"/>
    <col min="15" max="16384" width="9.140625" style="5"/>
  </cols>
  <sheetData>
    <row r="1" spans="1:32" ht="16.5">
      <c r="A1" s="30"/>
      <c r="B1" s="220" t="s">
        <v>224</v>
      </c>
      <c r="C1" s="31"/>
      <c r="D1" s="31"/>
      <c r="E1" s="31"/>
      <c r="F1" s="31"/>
      <c r="G1" s="31"/>
      <c r="H1" s="30"/>
      <c r="I1" s="133" t="s">
        <v>273</v>
      </c>
      <c r="J1" s="31"/>
      <c r="K1" s="31"/>
      <c r="L1" s="31"/>
      <c r="M1" s="31"/>
      <c r="N1" s="31"/>
      <c r="O1" s="134"/>
      <c r="P1" s="3"/>
      <c r="Q1" s="31"/>
      <c r="R1" s="31"/>
      <c r="S1" s="31"/>
      <c r="T1" s="31"/>
      <c r="U1" s="31"/>
      <c r="V1" s="31"/>
      <c r="W1" s="31"/>
      <c r="X1" s="31"/>
      <c r="Y1" s="31"/>
      <c r="Z1" s="31"/>
      <c r="AA1" s="31"/>
      <c r="AB1" s="31"/>
      <c r="AC1" s="31"/>
      <c r="AD1" s="31"/>
      <c r="AE1" s="31"/>
      <c r="AF1" s="31"/>
    </row>
    <row r="2" spans="1:32" ht="22.7" customHeight="1" thickBot="1">
      <c r="A2" s="30"/>
      <c r="B2" s="23"/>
      <c r="C2" s="177"/>
      <c r="D2" s="177"/>
      <c r="E2" s="177"/>
      <c r="F2" s="177"/>
      <c r="G2" s="177"/>
      <c r="I2" s="417" t="s">
        <v>28</v>
      </c>
      <c r="J2" s="148"/>
      <c r="K2" s="148"/>
      <c r="L2" s="148"/>
      <c r="M2" s="148"/>
      <c r="N2" s="148"/>
      <c r="O2" s="31"/>
      <c r="P2" s="31"/>
      <c r="Q2" s="31"/>
      <c r="R2" s="31"/>
      <c r="S2" s="31"/>
      <c r="T2" s="31"/>
      <c r="U2" s="31"/>
      <c r="V2" s="31"/>
      <c r="W2" s="31"/>
      <c r="X2" s="31"/>
      <c r="Y2" s="31"/>
      <c r="Z2" s="31"/>
      <c r="AA2" s="31"/>
      <c r="AB2" s="31"/>
      <c r="AC2" s="31"/>
      <c r="AD2" s="31"/>
      <c r="AE2" s="31"/>
      <c r="AF2" s="31"/>
    </row>
    <row r="3" spans="1:32" s="181" customFormat="1">
      <c r="A3" s="30"/>
      <c r="B3" s="418" t="s">
        <v>29</v>
      </c>
      <c r="C3" s="134"/>
      <c r="D3" s="134"/>
      <c r="E3" s="134"/>
      <c r="F3" s="31"/>
      <c r="G3" s="31"/>
      <c r="H3" s="31"/>
      <c r="I3" s="180"/>
      <c r="J3" s="34"/>
      <c r="K3" s="31"/>
      <c r="L3" s="31"/>
      <c r="M3" s="31"/>
      <c r="N3" s="34"/>
      <c r="O3" s="180"/>
      <c r="P3" s="180"/>
      <c r="Q3" s="180"/>
      <c r="R3" s="180"/>
      <c r="S3" s="180"/>
      <c r="T3" s="180"/>
      <c r="U3" s="180"/>
      <c r="V3" s="180"/>
      <c r="W3" s="180"/>
      <c r="X3" s="180"/>
      <c r="Y3" s="180"/>
      <c r="Z3" s="180"/>
      <c r="AA3" s="180"/>
      <c r="AB3" s="180"/>
      <c r="AC3" s="180"/>
      <c r="AD3" s="180"/>
      <c r="AE3" s="180"/>
      <c r="AF3" s="180"/>
    </row>
    <row r="4" spans="1:32" s="181" customFormat="1" ht="22.7" customHeight="1">
      <c r="A4" s="30"/>
      <c r="B4" s="179"/>
      <c r="C4" s="134"/>
      <c r="D4" s="134"/>
      <c r="E4" s="134"/>
      <c r="F4" s="31"/>
      <c r="G4" s="179"/>
      <c r="H4" s="31"/>
      <c r="I4" s="31"/>
      <c r="J4" s="41" t="s">
        <v>222</v>
      </c>
      <c r="K4" s="31"/>
      <c r="L4" s="31"/>
      <c r="M4" s="31"/>
      <c r="N4" s="180"/>
      <c r="O4" s="34"/>
      <c r="P4" s="180"/>
      <c r="Q4" s="180"/>
      <c r="R4" s="180"/>
      <c r="S4" s="180"/>
      <c r="T4" s="180"/>
      <c r="U4" s="180"/>
      <c r="V4" s="180"/>
      <c r="W4" s="180"/>
      <c r="X4" s="180"/>
      <c r="Y4" s="180"/>
      <c r="Z4" s="180"/>
      <c r="AA4" s="180"/>
      <c r="AB4" s="180"/>
      <c r="AC4" s="180"/>
      <c r="AD4" s="180"/>
      <c r="AE4" s="180"/>
      <c r="AF4" s="180"/>
    </row>
    <row r="5" spans="1:32" s="342" customFormat="1" ht="14.25">
      <c r="A5" s="262"/>
      <c r="B5" s="339"/>
      <c r="C5" s="340"/>
      <c r="D5" s="341"/>
      <c r="E5" s="341"/>
      <c r="F5" s="341"/>
      <c r="G5" s="343" t="s">
        <v>395</v>
      </c>
      <c r="H5" s="341"/>
      <c r="I5" s="341"/>
      <c r="J5" s="341"/>
      <c r="K5" s="341"/>
      <c r="L5" s="340"/>
      <c r="M5" s="2142" t="s">
        <v>351</v>
      </c>
      <c r="N5" s="2142"/>
      <c r="O5" s="2142"/>
      <c r="P5" s="2142"/>
      <c r="Q5" s="2163"/>
      <c r="R5" s="2142" t="s">
        <v>223</v>
      </c>
      <c r="S5" s="2142"/>
      <c r="T5" s="2142"/>
      <c r="U5" s="2142"/>
      <c r="V5" s="2142"/>
      <c r="W5" s="2164" t="s">
        <v>423</v>
      </c>
      <c r="X5" s="2142"/>
      <c r="Y5" s="2142"/>
      <c r="Z5" s="2142"/>
      <c r="AA5" s="2142"/>
      <c r="AB5" s="2164" t="s">
        <v>461</v>
      </c>
      <c r="AC5" s="2142"/>
      <c r="AD5" s="2142"/>
      <c r="AE5" s="2142"/>
      <c r="AF5" s="2163"/>
    </row>
    <row r="6" spans="1:32" s="181" customFormat="1" ht="93.75">
      <c r="A6" s="227" t="s">
        <v>114</v>
      </c>
      <c r="B6" s="64" t="s">
        <v>225</v>
      </c>
      <c r="C6" s="64" t="s">
        <v>226</v>
      </c>
      <c r="D6" s="64" t="s">
        <v>227</v>
      </c>
      <c r="E6" s="64" t="s">
        <v>228</v>
      </c>
      <c r="F6" s="559" t="s">
        <v>396</v>
      </c>
      <c r="G6" s="64" t="s">
        <v>217</v>
      </c>
      <c r="H6" s="299" t="s">
        <v>332</v>
      </c>
      <c r="I6" s="64" t="s">
        <v>229</v>
      </c>
      <c r="J6" s="64" t="s">
        <v>230</v>
      </c>
      <c r="K6" s="64" t="s">
        <v>261</v>
      </c>
      <c r="L6" s="559" t="s">
        <v>375</v>
      </c>
      <c r="M6" s="64" t="s">
        <v>217</v>
      </c>
      <c r="N6" s="64" t="s">
        <v>293</v>
      </c>
      <c r="O6" s="64" t="s">
        <v>229</v>
      </c>
      <c r="P6" s="64" t="s">
        <v>230</v>
      </c>
      <c r="Q6" s="64" t="s">
        <v>261</v>
      </c>
      <c r="R6" s="64" t="s">
        <v>217</v>
      </c>
      <c r="S6" s="64" t="s">
        <v>293</v>
      </c>
      <c r="T6" s="64" t="s">
        <v>229</v>
      </c>
      <c r="U6" s="64" t="s">
        <v>230</v>
      </c>
      <c r="V6" s="64" t="s">
        <v>261</v>
      </c>
      <c r="W6" s="64" t="s">
        <v>217</v>
      </c>
      <c r="X6" s="64" t="s">
        <v>293</v>
      </c>
      <c r="Y6" s="64" t="s">
        <v>229</v>
      </c>
      <c r="Z6" s="64" t="s">
        <v>230</v>
      </c>
      <c r="AA6" s="64" t="s">
        <v>261</v>
      </c>
      <c r="AB6" s="64" t="s">
        <v>217</v>
      </c>
      <c r="AC6" s="64" t="s">
        <v>293</v>
      </c>
      <c r="AD6" s="64" t="s">
        <v>229</v>
      </c>
      <c r="AE6" s="64" t="s">
        <v>230</v>
      </c>
      <c r="AF6" s="64" t="s">
        <v>261</v>
      </c>
    </row>
    <row r="7" spans="1:32" s="35" customFormat="1" ht="12.75">
      <c r="A7" s="123">
        <v>1</v>
      </c>
      <c r="B7" s="123">
        <v>2</v>
      </c>
      <c r="C7" s="123">
        <v>3</v>
      </c>
      <c r="D7" s="123">
        <v>4</v>
      </c>
      <c r="E7" s="123">
        <v>5</v>
      </c>
      <c r="F7" s="123">
        <v>6</v>
      </c>
      <c r="G7" s="123">
        <v>7</v>
      </c>
      <c r="H7" s="123">
        <v>8</v>
      </c>
      <c r="I7" s="123">
        <v>9</v>
      </c>
      <c r="J7" s="123">
        <v>10</v>
      </c>
      <c r="K7" s="123">
        <v>11</v>
      </c>
      <c r="L7" s="123">
        <v>12</v>
      </c>
      <c r="M7" s="123">
        <v>13</v>
      </c>
      <c r="N7" s="123">
        <v>14</v>
      </c>
      <c r="O7" s="123">
        <v>15</v>
      </c>
      <c r="P7" s="123">
        <v>16</v>
      </c>
      <c r="Q7" s="123">
        <v>17</v>
      </c>
      <c r="R7" s="123">
        <v>18</v>
      </c>
      <c r="S7" s="123">
        <v>19</v>
      </c>
      <c r="T7" s="123">
        <v>20</v>
      </c>
      <c r="U7" s="123">
        <v>21</v>
      </c>
      <c r="V7" s="123">
        <v>22</v>
      </c>
      <c r="W7" s="123">
        <v>23</v>
      </c>
      <c r="X7" s="123">
        <v>24</v>
      </c>
      <c r="Y7" s="123">
        <v>25</v>
      </c>
      <c r="Z7" s="123">
        <v>26</v>
      </c>
      <c r="AA7" s="123">
        <v>27</v>
      </c>
      <c r="AB7" s="123">
        <v>28</v>
      </c>
      <c r="AC7" s="123">
        <v>29</v>
      </c>
      <c r="AD7" s="123">
        <v>30</v>
      </c>
      <c r="AE7" s="123">
        <v>31</v>
      </c>
      <c r="AF7" s="123">
        <v>32</v>
      </c>
    </row>
    <row r="8" spans="1:32" ht="40.5">
      <c r="A8" s="228" t="s">
        <v>2</v>
      </c>
      <c r="B8" s="229" t="s">
        <v>486</v>
      </c>
      <c r="C8" s="230"/>
      <c r="D8" s="230"/>
      <c r="E8" s="230"/>
      <c r="F8" s="230"/>
      <c r="G8" s="195"/>
      <c r="H8" s="230"/>
      <c r="I8" s="230"/>
      <c r="J8" s="230"/>
      <c r="K8" s="230"/>
      <c r="L8" s="230"/>
      <c r="M8" s="195"/>
      <c r="N8" s="230"/>
      <c r="O8" s="230"/>
      <c r="P8" s="230"/>
      <c r="Q8" s="195"/>
      <c r="R8" s="230"/>
      <c r="S8" s="195"/>
      <c r="T8" s="230"/>
      <c r="U8" s="106"/>
      <c r="V8" s="106"/>
      <c r="W8" s="106"/>
      <c r="X8" s="106"/>
      <c r="Y8" s="106"/>
      <c r="Z8" s="106"/>
      <c r="AA8" s="106"/>
      <c r="AB8" s="106"/>
      <c r="AC8" s="106"/>
      <c r="AD8" s="106"/>
      <c r="AE8" s="106"/>
      <c r="AF8" s="106"/>
    </row>
    <row r="9" spans="1:32">
      <c r="A9" s="211"/>
      <c r="B9" s="195" t="s">
        <v>126</v>
      </c>
      <c r="C9" s="230"/>
      <c r="D9" s="230"/>
      <c r="E9" s="230"/>
      <c r="F9" s="230"/>
      <c r="G9" s="195"/>
      <c r="H9" s="230"/>
      <c r="I9" s="230"/>
      <c r="J9" s="230"/>
      <c r="K9" s="230"/>
      <c r="L9" s="230"/>
      <c r="M9" s="195"/>
      <c r="N9" s="230"/>
      <c r="O9" s="230"/>
      <c r="P9" s="230"/>
      <c r="Q9" s="195"/>
      <c r="R9" s="230"/>
      <c r="S9" s="195"/>
      <c r="T9" s="230"/>
      <c r="U9" s="106"/>
      <c r="V9" s="106"/>
      <c r="W9" s="106"/>
      <c r="X9" s="106"/>
      <c r="Y9" s="106"/>
      <c r="Z9" s="106"/>
      <c r="AA9" s="106"/>
      <c r="AB9" s="106"/>
      <c r="AC9" s="106"/>
      <c r="AD9" s="106"/>
      <c r="AE9" s="106"/>
      <c r="AF9" s="106"/>
    </row>
    <row r="10" spans="1:32">
      <c r="A10" s="211">
        <v>1</v>
      </c>
      <c r="B10" s="102"/>
      <c r="C10" s="211"/>
      <c r="D10" s="211"/>
      <c r="E10" s="211"/>
      <c r="F10" s="211"/>
      <c r="G10" s="102"/>
      <c r="H10" s="102"/>
      <c r="I10" s="102"/>
      <c r="J10" s="102"/>
      <c r="K10" s="230">
        <f>H10+I10+J10</f>
        <v>0</v>
      </c>
      <c r="L10" s="230"/>
      <c r="M10" s="102"/>
      <c r="N10" s="211"/>
      <c r="O10" s="211"/>
      <c r="P10" s="211"/>
      <c r="Q10" s="230">
        <f>N10+O10+P10</f>
        <v>0</v>
      </c>
      <c r="R10" s="230">
        <f t="shared" ref="R10:U12" si="0">G10-M10</f>
        <v>0</v>
      </c>
      <c r="S10" s="230">
        <f t="shared" si="0"/>
        <v>0</v>
      </c>
      <c r="T10" s="230">
        <f t="shared" si="0"/>
        <v>0</v>
      </c>
      <c r="U10" s="230">
        <f t="shared" si="0"/>
        <v>0</v>
      </c>
      <c r="V10" s="230">
        <f>S10+T10+U10</f>
        <v>0</v>
      </c>
      <c r="W10" s="102"/>
      <c r="X10" s="211"/>
      <c r="Y10" s="211"/>
      <c r="Z10" s="211"/>
      <c r="AA10" s="230">
        <f>X10+Y10+Z10</f>
        <v>0</v>
      </c>
      <c r="AB10" s="102"/>
      <c r="AC10" s="211"/>
      <c r="AD10" s="211"/>
      <c r="AE10" s="211"/>
      <c r="AF10" s="230">
        <f>AC10+AD10+AE10</f>
        <v>0</v>
      </c>
    </row>
    <row r="11" spans="1:32">
      <c r="A11" s="211">
        <v>2</v>
      </c>
      <c r="B11" s="102"/>
      <c r="C11" s="211"/>
      <c r="D11" s="211"/>
      <c r="E11" s="211"/>
      <c r="F11" s="211"/>
      <c r="G11" s="102"/>
      <c r="H11" s="102"/>
      <c r="I11" s="102"/>
      <c r="J11" s="102"/>
      <c r="K11" s="230">
        <f>H11+I11+J11</f>
        <v>0</v>
      </c>
      <c r="L11" s="230"/>
      <c r="M11" s="102"/>
      <c r="N11" s="211"/>
      <c r="O11" s="211"/>
      <c r="P11" s="211"/>
      <c r="Q11" s="230">
        <f>N11+O11+P11</f>
        <v>0</v>
      </c>
      <c r="R11" s="230">
        <f t="shared" si="0"/>
        <v>0</v>
      </c>
      <c r="S11" s="230">
        <f t="shared" si="0"/>
        <v>0</v>
      </c>
      <c r="T11" s="230">
        <f t="shared" si="0"/>
        <v>0</v>
      </c>
      <c r="U11" s="230">
        <f t="shared" si="0"/>
        <v>0</v>
      </c>
      <c r="V11" s="230">
        <f>S11+T11+U11</f>
        <v>0</v>
      </c>
      <c r="W11" s="102"/>
      <c r="X11" s="211"/>
      <c r="Y11" s="211"/>
      <c r="Z11" s="211"/>
      <c r="AA11" s="230">
        <f>X11+Y11+Z11</f>
        <v>0</v>
      </c>
      <c r="AB11" s="102"/>
      <c r="AC11" s="211"/>
      <c r="AD11" s="211"/>
      <c r="AE11" s="211"/>
      <c r="AF11" s="230">
        <f>AC11+AD11+AE11</f>
        <v>0</v>
      </c>
    </row>
    <row r="12" spans="1:32">
      <c r="A12" s="211">
        <v>3</v>
      </c>
      <c r="B12" s="231"/>
      <c r="C12" s="211"/>
      <c r="D12" s="211"/>
      <c r="E12" s="211"/>
      <c r="F12" s="211"/>
      <c r="G12" s="102"/>
      <c r="H12" s="102"/>
      <c r="I12" s="102"/>
      <c r="J12" s="102"/>
      <c r="K12" s="230">
        <f>H12+I12+J12</f>
        <v>0</v>
      </c>
      <c r="L12" s="230"/>
      <c r="M12" s="102"/>
      <c r="N12" s="211"/>
      <c r="O12" s="211"/>
      <c r="P12" s="211"/>
      <c r="Q12" s="230">
        <f>N12+O12+P12</f>
        <v>0</v>
      </c>
      <c r="R12" s="230">
        <f t="shared" si="0"/>
        <v>0</v>
      </c>
      <c r="S12" s="230">
        <f t="shared" si="0"/>
        <v>0</v>
      </c>
      <c r="T12" s="230">
        <f t="shared" si="0"/>
        <v>0</v>
      </c>
      <c r="U12" s="230">
        <f t="shared" si="0"/>
        <v>0</v>
      </c>
      <c r="V12" s="230">
        <f>S12+T12+U12</f>
        <v>0</v>
      </c>
      <c r="W12" s="102"/>
      <c r="X12" s="211"/>
      <c r="Y12" s="211"/>
      <c r="Z12" s="211"/>
      <c r="AA12" s="230">
        <f>X12+Y12+Z12</f>
        <v>0</v>
      </c>
      <c r="AB12" s="102"/>
      <c r="AC12" s="211"/>
      <c r="AD12" s="211"/>
      <c r="AE12" s="211"/>
      <c r="AF12" s="230">
        <f>AC12+AD12+AE12</f>
        <v>0</v>
      </c>
    </row>
    <row r="13" spans="1:32" s="233" customFormat="1" ht="14.25">
      <c r="A13" s="228"/>
      <c r="B13" s="236" t="s">
        <v>271</v>
      </c>
      <c r="C13" s="232" t="s">
        <v>1</v>
      </c>
      <c r="D13" s="232" t="s">
        <v>1</v>
      </c>
      <c r="E13" s="232" t="s">
        <v>1</v>
      </c>
      <c r="F13" s="232" t="s">
        <v>1</v>
      </c>
      <c r="G13" s="232">
        <f>SUM(G10:G12)</f>
        <v>0</v>
      </c>
      <c r="H13" s="232">
        <f>SUM(H10:H12)</f>
        <v>0</v>
      </c>
      <c r="I13" s="232">
        <f>SUM(I10:I12)</f>
        <v>0</v>
      </c>
      <c r="J13" s="232">
        <f>SUM(J10:J12)</f>
        <v>0</v>
      </c>
      <c r="K13" s="232">
        <f>SUM(K10:K12)</f>
        <v>0</v>
      </c>
      <c r="L13" s="232" t="s">
        <v>1</v>
      </c>
      <c r="M13" s="232">
        <f t="shared" ref="M13:AF13" si="1">SUM(M10:M12)</f>
        <v>0</v>
      </c>
      <c r="N13" s="232">
        <f t="shared" si="1"/>
        <v>0</v>
      </c>
      <c r="O13" s="232">
        <f t="shared" si="1"/>
        <v>0</v>
      </c>
      <c r="P13" s="232">
        <f t="shared" si="1"/>
        <v>0</v>
      </c>
      <c r="Q13" s="232">
        <f t="shared" si="1"/>
        <v>0</v>
      </c>
      <c r="R13" s="232">
        <f t="shared" si="1"/>
        <v>0</v>
      </c>
      <c r="S13" s="232">
        <f t="shared" si="1"/>
        <v>0</v>
      </c>
      <c r="T13" s="232">
        <f t="shared" si="1"/>
        <v>0</v>
      </c>
      <c r="U13" s="232">
        <f t="shared" si="1"/>
        <v>0</v>
      </c>
      <c r="V13" s="232">
        <f t="shared" si="1"/>
        <v>0</v>
      </c>
      <c r="W13" s="232">
        <f t="shared" si="1"/>
        <v>0</v>
      </c>
      <c r="X13" s="232">
        <f t="shared" si="1"/>
        <v>0</v>
      </c>
      <c r="Y13" s="232">
        <f t="shared" si="1"/>
        <v>0</v>
      </c>
      <c r="Z13" s="232">
        <f t="shared" si="1"/>
        <v>0</v>
      </c>
      <c r="AA13" s="232">
        <f t="shared" si="1"/>
        <v>0</v>
      </c>
      <c r="AB13" s="232">
        <f t="shared" si="1"/>
        <v>0</v>
      </c>
      <c r="AC13" s="232">
        <f t="shared" si="1"/>
        <v>0</v>
      </c>
      <c r="AD13" s="232">
        <f t="shared" si="1"/>
        <v>0</v>
      </c>
      <c r="AE13" s="232">
        <f t="shared" si="1"/>
        <v>0</v>
      </c>
      <c r="AF13" s="232">
        <f t="shared" si="1"/>
        <v>0</v>
      </c>
    </row>
    <row r="14" spans="1:32">
      <c r="A14" s="211"/>
      <c r="B14" s="195"/>
      <c r="C14" s="230"/>
      <c r="D14" s="230"/>
      <c r="E14" s="230"/>
      <c r="F14" s="230"/>
      <c r="G14" s="195"/>
      <c r="H14" s="230"/>
      <c r="I14" s="230"/>
      <c r="J14" s="230"/>
      <c r="K14" s="230"/>
      <c r="L14" s="230"/>
      <c r="M14" s="195"/>
      <c r="N14" s="230"/>
      <c r="O14" s="230"/>
      <c r="P14" s="230"/>
      <c r="Q14" s="195"/>
      <c r="R14" s="230"/>
      <c r="S14" s="195"/>
      <c r="T14" s="230"/>
      <c r="U14" s="106"/>
      <c r="V14" s="106"/>
      <c r="W14" s="106"/>
      <c r="X14" s="106"/>
      <c r="Y14" s="106"/>
      <c r="Z14" s="106"/>
      <c r="AA14" s="106"/>
      <c r="AB14" s="106"/>
      <c r="AC14" s="106"/>
      <c r="AD14" s="106"/>
      <c r="AE14" s="106"/>
      <c r="AF14" s="106"/>
    </row>
    <row r="15" spans="1:32" ht="40.5">
      <c r="A15" s="228" t="s">
        <v>3</v>
      </c>
      <c r="B15" s="229" t="s">
        <v>329</v>
      </c>
      <c r="C15" s="230"/>
      <c r="D15" s="230"/>
      <c r="E15" s="230"/>
      <c r="F15" s="230"/>
      <c r="G15" s="229"/>
      <c r="H15" s="230"/>
      <c r="I15" s="230"/>
      <c r="J15" s="230"/>
      <c r="K15" s="230"/>
      <c r="L15" s="230"/>
      <c r="M15" s="229"/>
      <c r="N15" s="230"/>
      <c r="O15" s="230"/>
      <c r="P15" s="230"/>
      <c r="Q15" s="229"/>
      <c r="R15" s="230"/>
      <c r="S15" s="229"/>
      <c r="T15" s="230"/>
      <c r="U15" s="106"/>
      <c r="V15" s="106"/>
      <c r="W15" s="106"/>
      <c r="X15" s="106"/>
      <c r="Y15" s="106"/>
      <c r="Z15" s="106"/>
      <c r="AA15" s="106"/>
      <c r="AB15" s="106"/>
      <c r="AC15" s="106"/>
      <c r="AD15" s="106"/>
      <c r="AE15" s="106"/>
      <c r="AF15" s="106"/>
    </row>
    <row r="16" spans="1:32">
      <c r="A16" s="211"/>
      <c r="B16" s="195" t="s">
        <v>126</v>
      </c>
      <c r="C16" s="230"/>
      <c r="D16" s="230"/>
      <c r="E16" s="230"/>
      <c r="F16" s="230"/>
      <c r="G16" s="195"/>
      <c r="H16" s="230"/>
      <c r="I16" s="230"/>
      <c r="J16" s="230"/>
      <c r="K16" s="230"/>
      <c r="L16" s="230"/>
      <c r="M16" s="195"/>
      <c r="N16" s="230"/>
      <c r="O16" s="230"/>
      <c r="P16" s="230"/>
      <c r="Q16" s="195"/>
      <c r="R16" s="230"/>
      <c r="S16" s="195"/>
      <c r="T16" s="230"/>
      <c r="U16" s="106"/>
      <c r="V16" s="106"/>
      <c r="W16" s="106"/>
      <c r="X16" s="106"/>
      <c r="Y16" s="106"/>
      <c r="Z16" s="106"/>
      <c r="AA16" s="106"/>
      <c r="AB16" s="106"/>
      <c r="AC16" s="106"/>
      <c r="AD16" s="106"/>
      <c r="AE16" s="106"/>
      <c r="AF16" s="106"/>
    </row>
    <row r="17" spans="1:32">
      <c r="A17" s="211"/>
      <c r="B17" s="195" t="s">
        <v>232</v>
      </c>
      <c r="C17" s="230"/>
      <c r="D17" s="230"/>
      <c r="E17" s="230"/>
      <c r="F17" s="230"/>
      <c r="G17" s="195"/>
      <c r="H17" s="195"/>
      <c r="I17" s="195"/>
      <c r="J17" s="195"/>
      <c r="K17" s="195"/>
      <c r="L17" s="195"/>
      <c r="M17" s="195"/>
      <c r="N17" s="195"/>
      <c r="O17" s="195"/>
      <c r="P17" s="195"/>
      <c r="Q17" s="195"/>
      <c r="R17" s="195"/>
      <c r="S17" s="195"/>
      <c r="T17" s="195"/>
      <c r="U17" s="106"/>
      <c r="V17" s="106"/>
      <c r="W17" s="106"/>
      <c r="X17" s="106"/>
      <c r="Y17" s="106"/>
      <c r="Z17" s="106"/>
      <c r="AA17" s="106"/>
      <c r="AB17" s="106"/>
      <c r="AC17" s="106"/>
      <c r="AD17" s="106"/>
      <c r="AE17" s="106"/>
      <c r="AF17" s="106"/>
    </row>
    <row r="18" spans="1:32">
      <c r="A18" s="211"/>
      <c r="B18" s="195" t="s">
        <v>233</v>
      </c>
      <c r="C18" s="230"/>
      <c r="D18" s="230"/>
      <c r="E18" s="230"/>
      <c r="F18" s="230"/>
      <c r="G18" s="195"/>
      <c r="H18" s="195"/>
      <c r="I18" s="195"/>
      <c r="J18" s="195"/>
      <c r="K18" s="195"/>
      <c r="L18" s="195"/>
      <c r="M18" s="195"/>
      <c r="N18" s="195"/>
      <c r="O18" s="195"/>
      <c r="P18" s="195"/>
      <c r="Q18" s="195"/>
      <c r="R18" s="195"/>
      <c r="S18" s="195"/>
      <c r="T18" s="195"/>
      <c r="U18" s="106"/>
      <c r="V18" s="106"/>
      <c r="W18" s="106"/>
      <c r="X18" s="106"/>
      <c r="Y18" s="106"/>
      <c r="Z18" s="106"/>
      <c r="AA18" s="106"/>
      <c r="AB18" s="106"/>
      <c r="AC18" s="106"/>
      <c r="AD18" s="106"/>
      <c r="AE18" s="106"/>
      <c r="AF18" s="106"/>
    </row>
    <row r="19" spans="1:32">
      <c r="A19" s="211">
        <v>1</v>
      </c>
      <c r="B19" s="102"/>
      <c r="C19" s="211"/>
      <c r="D19" s="211"/>
      <c r="E19" s="211"/>
      <c r="F19" s="211"/>
      <c r="G19" s="102"/>
      <c r="H19" s="102"/>
      <c r="I19" s="102"/>
      <c r="J19" s="102"/>
      <c r="K19" s="230">
        <f>H19+I19+J19</f>
        <v>0</v>
      </c>
      <c r="L19" s="230"/>
      <c r="M19" s="102"/>
      <c r="N19" s="211"/>
      <c r="O19" s="211"/>
      <c r="P19" s="211"/>
      <c r="Q19" s="230">
        <f>N19+O19+P19</f>
        <v>0</v>
      </c>
      <c r="R19" s="230">
        <f t="shared" ref="R19:U21" si="2">G19-M19</f>
        <v>0</v>
      </c>
      <c r="S19" s="230">
        <f t="shared" si="2"/>
        <v>0</v>
      </c>
      <c r="T19" s="230">
        <f t="shared" si="2"/>
        <v>0</v>
      </c>
      <c r="U19" s="230">
        <f t="shared" si="2"/>
        <v>0</v>
      </c>
      <c r="V19" s="230">
        <f>S19+T19+U19</f>
        <v>0</v>
      </c>
      <c r="W19" s="102"/>
      <c r="X19" s="211"/>
      <c r="Y19" s="211"/>
      <c r="Z19" s="211"/>
      <c r="AA19" s="230">
        <f>X19+Y19+Z19</f>
        <v>0</v>
      </c>
      <c r="AB19" s="102"/>
      <c r="AC19" s="211"/>
      <c r="AD19" s="211"/>
      <c r="AE19" s="211"/>
      <c r="AF19" s="230">
        <f>AC19+AD19+AE19</f>
        <v>0</v>
      </c>
    </row>
    <row r="20" spans="1:32">
      <c r="A20" s="211">
        <v>2</v>
      </c>
      <c r="B20" s="102"/>
      <c r="C20" s="211"/>
      <c r="D20" s="211"/>
      <c r="E20" s="211"/>
      <c r="F20" s="211"/>
      <c r="G20" s="102"/>
      <c r="H20" s="102"/>
      <c r="I20" s="102"/>
      <c r="J20" s="102"/>
      <c r="K20" s="230">
        <f>H20+I20+J20</f>
        <v>0</v>
      </c>
      <c r="L20" s="230"/>
      <c r="M20" s="102"/>
      <c r="N20" s="211"/>
      <c r="O20" s="211"/>
      <c r="P20" s="211"/>
      <c r="Q20" s="230">
        <f>N20+O20+P20</f>
        <v>0</v>
      </c>
      <c r="R20" s="230">
        <f t="shared" si="2"/>
        <v>0</v>
      </c>
      <c r="S20" s="230">
        <f t="shared" si="2"/>
        <v>0</v>
      </c>
      <c r="T20" s="230">
        <f t="shared" si="2"/>
        <v>0</v>
      </c>
      <c r="U20" s="230">
        <f t="shared" si="2"/>
        <v>0</v>
      </c>
      <c r="V20" s="230">
        <f>S20+T20+U20</f>
        <v>0</v>
      </c>
      <c r="W20" s="102"/>
      <c r="X20" s="211"/>
      <c r="Y20" s="211"/>
      <c r="Z20" s="211"/>
      <c r="AA20" s="230">
        <f>X20+Y20+Z20</f>
        <v>0</v>
      </c>
      <c r="AB20" s="102"/>
      <c r="AC20" s="211"/>
      <c r="AD20" s="211"/>
      <c r="AE20" s="211"/>
      <c r="AF20" s="230">
        <f>AC20+AD20+AE20</f>
        <v>0</v>
      </c>
    </row>
    <row r="21" spans="1:32">
      <c r="A21" s="211">
        <v>3</v>
      </c>
      <c r="B21" s="231"/>
      <c r="C21" s="211"/>
      <c r="D21" s="211"/>
      <c r="E21" s="211"/>
      <c r="F21" s="211"/>
      <c r="G21" s="102"/>
      <c r="H21" s="102"/>
      <c r="I21" s="102"/>
      <c r="J21" s="102"/>
      <c r="K21" s="230">
        <f>H21+I21+J21</f>
        <v>0</v>
      </c>
      <c r="L21" s="230"/>
      <c r="M21" s="102"/>
      <c r="N21" s="211"/>
      <c r="O21" s="211"/>
      <c r="P21" s="211"/>
      <c r="Q21" s="230">
        <f>N21+O21+P21</f>
        <v>0</v>
      </c>
      <c r="R21" s="230">
        <f t="shared" si="2"/>
        <v>0</v>
      </c>
      <c r="S21" s="230">
        <f t="shared" si="2"/>
        <v>0</v>
      </c>
      <c r="T21" s="230">
        <f t="shared" si="2"/>
        <v>0</v>
      </c>
      <c r="U21" s="230">
        <f t="shared" si="2"/>
        <v>0</v>
      </c>
      <c r="V21" s="230">
        <f>S21+T21+U21</f>
        <v>0</v>
      </c>
      <c r="W21" s="102"/>
      <c r="X21" s="211"/>
      <c r="Y21" s="211"/>
      <c r="Z21" s="211"/>
      <c r="AA21" s="230">
        <f>X21+Y21+Z21</f>
        <v>0</v>
      </c>
      <c r="AB21" s="102"/>
      <c r="AC21" s="211"/>
      <c r="AD21" s="211"/>
      <c r="AE21" s="211"/>
      <c r="AF21" s="230">
        <f>AC21+AD21+AE21</f>
        <v>0</v>
      </c>
    </row>
    <row r="22" spans="1:32" s="233" customFormat="1" ht="27">
      <c r="A22" s="228"/>
      <c r="B22" s="236" t="s">
        <v>234</v>
      </c>
      <c r="C22" s="232" t="s">
        <v>1</v>
      </c>
      <c r="D22" s="232" t="s">
        <v>1</v>
      </c>
      <c r="E22" s="232" t="s">
        <v>1</v>
      </c>
      <c r="F22" s="232" t="s">
        <v>1</v>
      </c>
      <c r="G22" s="232">
        <f>SUM(G19:G21)</f>
        <v>0</v>
      </c>
      <c r="H22" s="232">
        <f>SUM(H19:H21)</f>
        <v>0</v>
      </c>
      <c r="I22" s="232">
        <f>SUM(I19:I21)</f>
        <v>0</v>
      </c>
      <c r="J22" s="232">
        <f>SUM(J19:J21)</f>
        <v>0</v>
      </c>
      <c r="K22" s="232">
        <f>SUM(K19:K21)</f>
        <v>0</v>
      </c>
      <c r="L22" s="232" t="s">
        <v>1</v>
      </c>
      <c r="M22" s="232">
        <f t="shared" ref="M22:AF22" si="3">SUM(M19:M21)</f>
        <v>0</v>
      </c>
      <c r="N22" s="232">
        <f t="shared" si="3"/>
        <v>0</v>
      </c>
      <c r="O22" s="232">
        <f t="shared" si="3"/>
        <v>0</v>
      </c>
      <c r="P22" s="232">
        <f t="shared" si="3"/>
        <v>0</v>
      </c>
      <c r="Q22" s="232">
        <f t="shared" si="3"/>
        <v>0</v>
      </c>
      <c r="R22" s="232">
        <f t="shared" si="3"/>
        <v>0</v>
      </c>
      <c r="S22" s="232">
        <f t="shared" si="3"/>
        <v>0</v>
      </c>
      <c r="T22" s="232">
        <f t="shared" si="3"/>
        <v>0</v>
      </c>
      <c r="U22" s="232">
        <f t="shared" si="3"/>
        <v>0</v>
      </c>
      <c r="V22" s="232">
        <f t="shared" si="3"/>
        <v>0</v>
      </c>
      <c r="W22" s="232">
        <f t="shared" si="3"/>
        <v>0</v>
      </c>
      <c r="X22" s="232">
        <f t="shared" si="3"/>
        <v>0</v>
      </c>
      <c r="Y22" s="232">
        <f t="shared" si="3"/>
        <v>0</v>
      </c>
      <c r="Z22" s="232">
        <f t="shared" si="3"/>
        <v>0</v>
      </c>
      <c r="AA22" s="232">
        <f t="shared" si="3"/>
        <v>0</v>
      </c>
      <c r="AB22" s="232">
        <f t="shared" si="3"/>
        <v>0</v>
      </c>
      <c r="AC22" s="232">
        <f t="shared" si="3"/>
        <v>0</v>
      </c>
      <c r="AD22" s="232">
        <f t="shared" si="3"/>
        <v>0</v>
      </c>
      <c r="AE22" s="232">
        <f t="shared" si="3"/>
        <v>0</v>
      </c>
      <c r="AF22" s="232">
        <f t="shared" si="3"/>
        <v>0</v>
      </c>
    </row>
    <row r="23" spans="1:32">
      <c r="A23" s="211"/>
      <c r="B23" s="195" t="s">
        <v>233</v>
      </c>
      <c r="C23" s="230"/>
      <c r="D23" s="230"/>
      <c r="E23" s="230"/>
      <c r="F23" s="230"/>
      <c r="G23" s="195"/>
      <c r="H23" s="195"/>
      <c r="I23" s="195"/>
      <c r="J23" s="195"/>
      <c r="K23" s="195"/>
      <c r="L23" s="195"/>
      <c r="M23" s="195"/>
      <c r="N23" s="195"/>
      <c r="O23" s="195"/>
      <c r="P23" s="195"/>
      <c r="Q23" s="195"/>
      <c r="R23" s="195"/>
      <c r="S23" s="195"/>
      <c r="T23" s="195"/>
      <c r="U23" s="106"/>
      <c r="V23" s="106"/>
      <c r="W23" s="106"/>
      <c r="X23" s="106"/>
      <c r="Y23" s="106"/>
      <c r="Z23" s="106"/>
      <c r="AA23" s="106"/>
      <c r="AB23" s="106"/>
      <c r="AC23" s="106"/>
      <c r="AD23" s="106"/>
      <c r="AE23" s="106"/>
      <c r="AF23" s="106"/>
    </row>
    <row r="24" spans="1:32">
      <c r="A24" s="211">
        <v>1</v>
      </c>
      <c r="B24" s="102"/>
      <c r="C24" s="211"/>
      <c r="D24" s="211"/>
      <c r="E24" s="211"/>
      <c r="F24" s="211"/>
      <c r="G24" s="102"/>
      <c r="H24" s="102"/>
      <c r="I24" s="102"/>
      <c r="J24" s="102"/>
      <c r="K24" s="230">
        <f>H24+I24+J24</f>
        <v>0</v>
      </c>
      <c r="L24" s="230"/>
      <c r="M24" s="102"/>
      <c r="N24" s="211"/>
      <c r="O24" s="211"/>
      <c r="P24" s="211"/>
      <c r="Q24" s="230">
        <f>N24+O24+P24</f>
        <v>0</v>
      </c>
      <c r="R24" s="230">
        <f t="shared" ref="R24:U26" si="4">G24-M24</f>
        <v>0</v>
      </c>
      <c r="S24" s="230">
        <f t="shared" si="4"/>
        <v>0</v>
      </c>
      <c r="T24" s="230">
        <f t="shared" si="4"/>
        <v>0</v>
      </c>
      <c r="U24" s="230">
        <f t="shared" si="4"/>
        <v>0</v>
      </c>
      <c r="V24" s="230">
        <f>S24+T24+U24</f>
        <v>0</v>
      </c>
      <c r="W24" s="102"/>
      <c r="X24" s="211"/>
      <c r="Y24" s="211"/>
      <c r="Z24" s="211"/>
      <c r="AA24" s="230">
        <f>X24+Y24+Z24</f>
        <v>0</v>
      </c>
      <c r="AB24" s="102"/>
      <c r="AC24" s="211"/>
      <c r="AD24" s="211"/>
      <c r="AE24" s="211"/>
      <c r="AF24" s="230">
        <f>AC24+AD24+AE24</f>
        <v>0</v>
      </c>
    </row>
    <row r="25" spans="1:32">
      <c r="A25" s="211">
        <v>2</v>
      </c>
      <c r="B25" s="102"/>
      <c r="C25" s="211"/>
      <c r="D25" s="211"/>
      <c r="E25" s="211"/>
      <c r="F25" s="211"/>
      <c r="G25" s="102"/>
      <c r="H25" s="102"/>
      <c r="I25" s="102"/>
      <c r="J25" s="102"/>
      <c r="K25" s="230">
        <f>H25+I25+J25</f>
        <v>0</v>
      </c>
      <c r="L25" s="230"/>
      <c r="M25" s="102"/>
      <c r="N25" s="211"/>
      <c r="O25" s="211"/>
      <c r="P25" s="211"/>
      <c r="Q25" s="230">
        <f>N25+O25+P25</f>
        <v>0</v>
      </c>
      <c r="R25" s="230">
        <f t="shared" si="4"/>
        <v>0</v>
      </c>
      <c r="S25" s="230">
        <f t="shared" si="4"/>
        <v>0</v>
      </c>
      <c r="T25" s="230">
        <f t="shared" si="4"/>
        <v>0</v>
      </c>
      <c r="U25" s="230">
        <f t="shared" si="4"/>
        <v>0</v>
      </c>
      <c r="V25" s="230">
        <f>S25+T25+U25</f>
        <v>0</v>
      </c>
      <c r="W25" s="102"/>
      <c r="X25" s="211"/>
      <c r="Y25" s="211"/>
      <c r="Z25" s="211"/>
      <c r="AA25" s="230">
        <f>X25+Y25+Z25</f>
        <v>0</v>
      </c>
      <c r="AB25" s="102"/>
      <c r="AC25" s="211"/>
      <c r="AD25" s="211"/>
      <c r="AE25" s="211"/>
      <c r="AF25" s="230">
        <f>AC25+AD25+AE25</f>
        <v>0</v>
      </c>
    </row>
    <row r="26" spans="1:32">
      <c r="A26" s="211">
        <v>3</v>
      </c>
      <c r="B26" s="231"/>
      <c r="C26" s="211"/>
      <c r="D26" s="211"/>
      <c r="E26" s="211"/>
      <c r="F26" s="211"/>
      <c r="G26" s="102"/>
      <c r="H26" s="102"/>
      <c r="I26" s="102"/>
      <c r="J26" s="102"/>
      <c r="K26" s="230">
        <f>H26+I26+J26</f>
        <v>0</v>
      </c>
      <c r="L26" s="230"/>
      <c r="M26" s="102"/>
      <c r="N26" s="211"/>
      <c r="O26" s="211"/>
      <c r="P26" s="211"/>
      <c r="Q26" s="230">
        <f>N26+O26+P26</f>
        <v>0</v>
      </c>
      <c r="R26" s="230">
        <f t="shared" si="4"/>
        <v>0</v>
      </c>
      <c r="S26" s="230">
        <f t="shared" si="4"/>
        <v>0</v>
      </c>
      <c r="T26" s="230">
        <f t="shared" si="4"/>
        <v>0</v>
      </c>
      <c r="U26" s="230">
        <f t="shared" si="4"/>
        <v>0</v>
      </c>
      <c r="V26" s="230">
        <f>S26+T26+U26</f>
        <v>0</v>
      </c>
      <c r="W26" s="102"/>
      <c r="X26" s="211"/>
      <c r="Y26" s="211"/>
      <c r="Z26" s="211"/>
      <c r="AA26" s="230">
        <f>X26+Y26+Z26</f>
        <v>0</v>
      </c>
      <c r="AB26" s="102"/>
      <c r="AC26" s="211"/>
      <c r="AD26" s="211"/>
      <c r="AE26" s="211"/>
      <c r="AF26" s="230">
        <f>AC26+AD26+AE26</f>
        <v>0</v>
      </c>
    </row>
    <row r="27" spans="1:32" s="233" customFormat="1" ht="27">
      <c r="A27" s="228"/>
      <c r="B27" s="236" t="s">
        <v>234</v>
      </c>
      <c r="C27" s="232" t="s">
        <v>1</v>
      </c>
      <c r="D27" s="232" t="s">
        <v>1</v>
      </c>
      <c r="E27" s="232" t="s">
        <v>1</v>
      </c>
      <c r="F27" s="232" t="s">
        <v>1</v>
      </c>
      <c r="G27" s="232">
        <f>SUM(G24:G26)</f>
        <v>0</v>
      </c>
      <c r="H27" s="232">
        <f>SUM(H24:H26)</f>
        <v>0</v>
      </c>
      <c r="I27" s="232">
        <f>SUM(I24:I26)</f>
        <v>0</v>
      </c>
      <c r="J27" s="232">
        <f>SUM(J24:J26)</f>
        <v>0</v>
      </c>
      <c r="K27" s="232">
        <f>SUM(K24:K26)</f>
        <v>0</v>
      </c>
      <c r="L27" s="232" t="s">
        <v>1</v>
      </c>
      <c r="M27" s="232">
        <f t="shared" ref="M27:AF27" si="5">SUM(M24:M26)</f>
        <v>0</v>
      </c>
      <c r="N27" s="232">
        <f t="shared" si="5"/>
        <v>0</v>
      </c>
      <c r="O27" s="232">
        <f t="shared" si="5"/>
        <v>0</v>
      </c>
      <c r="P27" s="232">
        <f t="shared" si="5"/>
        <v>0</v>
      </c>
      <c r="Q27" s="232">
        <f t="shared" si="5"/>
        <v>0</v>
      </c>
      <c r="R27" s="232">
        <f t="shared" si="5"/>
        <v>0</v>
      </c>
      <c r="S27" s="232">
        <f t="shared" si="5"/>
        <v>0</v>
      </c>
      <c r="T27" s="232">
        <f t="shared" si="5"/>
        <v>0</v>
      </c>
      <c r="U27" s="232">
        <f t="shared" si="5"/>
        <v>0</v>
      </c>
      <c r="V27" s="232">
        <f t="shared" si="5"/>
        <v>0</v>
      </c>
      <c r="W27" s="232">
        <f t="shared" si="5"/>
        <v>0</v>
      </c>
      <c r="X27" s="232">
        <f t="shared" si="5"/>
        <v>0</v>
      </c>
      <c r="Y27" s="232">
        <f t="shared" si="5"/>
        <v>0</v>
      </c>
      <c r="Z27" s="232">
        <f t="shared" si="5"/>
        <v>0</v>
      </c>
      <c r="AA27" s="232">
        <f t="shared" si="5"/>
        <v>0</v>
      </c>
      <c r="AB27" s="232">
        <f t="shared" si="5"/>
        <v>0</v>
      </c>
      <c r="AC27" s="232">
        <f t="shared" si="5"/>
        <v>0</v>
      </c>
      <c r="AD27" s="232">
        <f t="shared" si="5"/>
        <v>0</v>
      </c>
      <c r="AE27" s="232">
        <f t="shared" si="5"/>
        <v>0</v>
      </c>
      <c r="AF27" s="232">
        <f t="shared" si="5"/>
        <v>0</v>
      </c>
    </row>
    <row r="28" spans="1:32" s="233" customFormat="1" ht="27">
      <c r="A28" s="228"/>
      <c r="B28" s="236" t="s">
        <v>267</v>
      </c>
      <c r="C28" s="232" t="s">
        <v>1</v>
      </c>
      <c r="D28" s="232" t="s">
        <v>1</v>
      </c>
      <c r="E28" s="232" t="s">
        <v>1</v>
      </c>
      <c r="F28" s="232" t="s">
        <v>1</v>
      </c>
      <c r="G28" s="232">
        <f>G22+G27</f>
        <v>0</v>
      </c>
      <c r="H28" s="232">
        <f>H22+H27</f>
        <v>0</v>
      </c>
      <c r="I28" s="232">
        <f>I22+I27</f>
        <v>0</v>
      </c>
      <c r="J28" s="232">
        <f>J22+J27</f>
        <v>0</v>
      </c>
      <c r="K28" s="232">
        <f>K22+K27</f>
        <v>0</v>
      </c>
      <c r="L28" s="232" t="s">
        <v>1</v>
      </c>
      <c r="M28" s="232">
        <f t="shared" ref="M28:AF28" si="6">M22+M27</f>
        <v>0</v>
      </c>
      <c r="N28" s="232">
        <f t="shared" si="6"/>
        <v>0</v>
      </c>
      <c r="O28" s="232">
        <f t="shared" si="6"/>
        <v>0</v>
      </c>
      <c r="P28" s="232">
        <f t="shared" si="6"/>
        <v>0</v>
      </c>
      <c r="Q28" s="232">
        <f t="shared" si="6"/>
        <v>0</v>
      </c>
      <c r="R28" s="232">
        <f t="shared" si="6"/>
        <v>0</v>
      </c>
      <c r="S28" s="232">
        <f t="shared" si="6"/>
        <v>0</v>
      </c>
      <c r="T28" s="232">
        <f t="shared" si="6"/>
        <v>0</v>
      </c>
      <c r="U28" s="232">
        <f t="shared" si="6"/>
        <v>0</v>
      </c>
      <c r="V28" s="232">
        <f t="shared" si="6"/>
        <v>0</v>
      </c>
      <c r="W28" s="232">
        <f t="shared" si="6"/>
        <v>0</v>
      </c>
      <c r="X28" s="232">
        <f t="shared" si="6"/>
        <v>0</v>
      </c>
      <c r="Y28" s="232">
        <f t="shared" si="6"/>
        <v>0</v>
      </c>
      <c r="Z28" s="232">
        <f t="shared" si="6"/>
        <v>0</v>
      </c>
      <c r="AA28" s="232">
        <f t="shared" si="6"/>
        <v>0</v>
      </c>
      <c r="AB28" s="232">
        <f t="shared" si="6"/>
        <v>0</v>
      </c>
      <c r="AC28" s="232">
        <f t="shared" si="6"/>
        <v>0</v>
      </c>
      <c r="AD28" s="232">
        <f t="shared" si="6"/>
        <v>0</v>
      </c>
      <c r="AE28" s="232">
        <f t="shared" si="6"/>
        <v>0</v>
      </c>
      <c r="AF28" s="232">
        <f t="shared" si="6"/>
        <v>0</v>
      </c>
    </row>
    <row r="29" spans="1:32">
      <c r="A29" s="211"/>
      <c r="B29" s="231"/>
      <c r="C29" s="230"/>
      <c r="D29" s="230"/>
      <c r="E29" s="230"/>
      <c r="F29" s="230"/>
      <c r="G29" s="231"/>
      <c r="H29" s="230"/>
      <c r="I29" s="230"/>
      <c r="J29" s="230"/>
      <c r="K29" s="230"/>
      <c r="L29" s="230"/>
      <c r="M29" s="231"/>
      <c r="N29" s="230"/>
      <c r="O29" s="230"/>
      <c r="P29" s="230"/>
      <c r="Q29" s="231"/>
      <c r="R29" s="230"/>
      <c r="S29" s="231"/>
      <c r="T29" s="230"/>
      <c r="U29" s="106"/>
      <c r="V29" s="106"/>
      <c r="W29" s="106"/>
      <c r="X29" s="106"/>
      <c r="Y29" s="106"/>
      <c r="Z29" s="106"/>
      <c r="AA29" s="106"/>
      <c r="AB29" s="106"/>
      <c r="AC29" s="106"/>
      <c r="AD29" s="106"/>
      <c r="AE29" s="106"/>
      <c r="AF29" s="106"/>
    </row>
    <row r="30" spans="1:32">
      <c r="A30" s="211"/>
      <c r="B30" s="102"/>
      <c r="C30" s="230"/>
      <c r="D30" s="230"/>
      <c r="E30" s="230"/>
      <c r="F30" s="230"/>
      <c r="G30" s="102"/>
      <c r="H30" s="230"/>
      <c r="I30" s="230"/>
      <c r="J30" s="230"/>
      <c r="K30" s="230"/>
      <c r="L30" s="230"/>
      <c r="M30" s="102"/>
      <c r="N30" s="230"/>
      <c r="O30" s="230"/>
      <c r="P30" s="230"/>
      <c r="Q30" s="102"/>
      <c r="R30" s="230"/>
      <c r="S30" s="102"/>
      <c r="T30" s="230"/>
      <c r="U30" s="106"/>
      <c r="V30" s="106"/>
      <c r="W30" s="106"/>
      <c r="X30" s="106"/>
      <c r="Y30" s="106"/>
      <c r="Z30" s="106"/>
      <c r="AA30" s="106"/>
      <c r="AB30" s="106"/>
      <c r="AC30" s="106"/>
      <c r="AD30" s="106"/>
      <c r="AE30" s="106"/>
      <c r="AF30" s="106"/>
    </row>
    <row r="31" spans="1:32" ht="54">
      <c r="A31" s="228" t="s">
        <v>4</v>
      </c>
      <c r="B31" s="229" t="s">
        <v>471</v>
      </c>
      <c r="C31" s="230"/>
      <c r="D31" s="230"/>
      <c r="E31" s="230"/>
      <c r="F31" s="230"/>
      <c r="G31" s="229"/>
      <c r="H31" s="230"/>
      <c r="I31" s="230"/>
      <c r="J31" s="230"/>
      <c r="K31" s="230"/>
      <c r="L31" s="230"/>
      <c r="M31" s="229"/>
      <c r="N31" s="230"/>
      <c r="O31" s="230"/>
      <c r="P31" s="230"/>
      <c r="Q31" s="229"/>
      <c r="R31" s="230"/>
      <c r="S31" s="229"/>
      <c r="T31" s="230"/>
      <c r="U31" s="106"/>
      <c r="V31" s="106"/>
      <c r="W31" s="106"/>
      <c r="X31" s="106"/>
      <c r="Y31" s="106"/>
      <c r="Z31" s="106"/>
      <c r="AA31" s="106"/>
      <c r="AB31" s="106"/>
      <c r="AC31" s="106"/>
      <c r="AD31" s="106"/>
      <c r="AE31" s="106"/>
      <c r="AF31" s="106"/>
    </row>
    <row r="32" spans="1:32">
      <c r="A32" s="211"/>
      <c r="B32" s="195" t="s">
        <v>126</v>
      </c>
      <c r="C32" s="230"/>
      <c r="D32" s="230"/>
      <c r="E32" s="230"/>
      <c r="F32" s="230"/>
      <c r="G32" s="195"/>
      <c r="H32" s="230"/>
      <c r="I32" s="230"/>
      <c r="J32" s="230"/>
      <c r="K32" s="230"/>
      <c r="L32" s="230"/>
      <c r="M32" s="195"/>
      <c r="N32" s="230"/>
      <c r="O32" s="230"/>
      <c r="P32" s="230"/>
      <c r="Q32" s="195"/>
      <c r="R32" s="230"/>
      <c r="S32" s="195"/>
      <c r="T32" s="230"/>
      <c r="U32" s="106"/>
      <c r="V32" s="106"/>
      <c r="W32" s="106"/>
      <c r="X32" s="106"/>
      <c r="Y32" s="106"/>
      <c r="Z32" s="106"/>
      <c r="AA32" s="106"/>
      <c r="AB32" s="106"/>
      <c r="AC32" s="106"/>
      <c r="AD32" s="106"/>
      <c r="AE32" s="106"/>
      <c r="AF32" s="106"/>
    </row>
    <row r="33" spans="1:32">
      <c r="A33" s="211">
        <v>1</v>
      </c>
      <c r="B33" s="102"/>
      <c r="C33" s="230"/>
      <c r="D33" s="230" t="s">
        <v>1</v>
      </c>
      <c r="E33" s="230" t="s">
        <v>1</v>
      </c>
      <c r="F33" s="230"/>
      <c r="G33" s="102"/>
      <c r="H33" s="211"/>
      <c r="I33" s="211"/>
      <c r="J33" s="211"/>
      <c r="K33" s="230">
        <f>H33+I33+J33</f>
        <v>0</v>
      </c>
      <c r="L33" s="230"/>
      <c r="M33" s="102"/>
      <c r="N33" s="211"/>
      <c r="O33" s="211"/>
      <c r="P33" s="211"/>
      <c r="Q33" s="230">
        <f>N33+O33+P33</f>
        <v>0</v>
      </c>
      <c r="R33" s="230">
        <f t="shared" ref="R33:U35" si="7">G33-M33</f>
        <v>0</v>
      </c>
      <c r="S33" s="230">
        <f t="shared" si="7"/>
        <v>0</v>
      </c>
      <c r="T33" s="230">
        <f t="shared" si="7"/>
        <v>0</v>
      </c>
      <c r="U33" s="230">
        <f t="shared" si="7"/>
        <v>0</v>
      </c>
      <c r="V33" s="230">
        <f>S33+T33+U33</f>
        <v>0</v>
      </c>
      <c r="W33" s="102"/>
      <c r="X33" s="211"/>
      <c r="Y33" s="211"/>
      <c r="Z33" s="211"/>
      <c r="AA33" s="230">
        <f>X33+Y33+Z33</f>
        <v>0</v>
      </c>
      <c r="AB33" s="102"/>
      <c r="AC33" s="211"/>
      <c r="AD33" s="211"/>
      <c r="AE33" s="211"/>
      <c r="AF33" s="230">
        <f>AC33+AD33+AE33</f>
        <v>0</v>
      </c>
    </row>
    <row r="34" spans="1:32">
      <c r="A34" s="211">
        <v>2</v>
      </c>
      <c r="B34" s="102"/>
      <c r="C34" s="230"/>
      <c r="D34" s="230" t="s">
        <v>1</v>
      </c>
      <c r="E34" s="230" t="s">
        <v>1</v>
      </c>
      <c r="F34" s="230"/>
      <c r="G34" s="102"/>
      <c r="H34" s="211"/>
      <c r="I34" s="211"/>
      <c r="J34" s="211"/>
      <c r="K34" s="230">
        <f>H34+I34+J34</f>
        <v>0</v>
      </c>
      <c r="L34" s="230"/>
      <c r="M34" s="102"/>
      <c r="N34" s="211"/>
      <c r="O34" s="211"/>
      <c r="P34" s="211"/>
      <c r="Q34" s="230">
        <f>N34+O34+P34</f>
        <v>0</v>
      </c>
      <c r="R34" s="230">
        <f t="shared" si="7"/>
        <v>0</v>
      </c>
      <c r="S34" s="230">
        <f t="shared" si="7"/>
        <v>0</v>
      </c>
      <c r="T34" s="230">
        <f t="shared" si="7"/>
        <v>0</v>
      </c>
      <c r="U34" s="230">
        <f t="shared" si="7"/>
        <v>0</v>
      </c>
      <c r="V34" s="230">
        <f>S34+T34+U34</f>
        <v>0</v>
      </c>
      <c r="W34" s="102"/>
      <c r="X34" s="211"/>
      <c r="Y34" s="211"/>
      <c r="Z34" s="211"/>
      <c r="AA34" s="230">
        <f>X34+Y34+Z34</f>
        <v>0</v>
      </c>
      <c r="AB34" s="102"/>
      <c r="AC34" s="211"/>
      <c r="AD34" s="211"/>
      <c r="AE34" s="211"/>
      <c r="AF34" s="230">
        <f>AC34+AD34+AE34</f>
        <v>0</v>
      </c>
    </row>
    <row r="35" spans="1:32">
      <c r="A35" s="211">
        <v>3</v>
      </c>
      <c r="B35" s="102"/>
      <c r="C35" s="230"/>
      <c r="D35" s="230" t="s">
        <v>1</v>
      </c>
      <c r="E35" s="230" t="s">
        <v>1</v>
      </c>
      <c r="F35" s="230"/>
      <c r="G35" s="102"/>
      <c r="H35" s="211"/>
      <c r="I35" s="211"/>
      <c r="J35" s="211"/>
      <c r="K35" s="230">
        <f>H35+I35+J35</f>
        <v>0</v>
      </c>
      <c r="L35" s="230"/>
      <c r="M35" s="102"/>
      <c r="N35" s="211"/>
      <c r="O35" s="211"/>
      <c r="P35" s="211"/>
      <c r="Q35" s="230">
        <f>N35+O35+P35</f>
        <v>0</v>
      </c>
      <c r="R35" s="230">
        <f t="shared" si="7"/>
        <v>0</v>
      </c>
      <c r="S35" s="230">
        <f t="shared" si="7"/>
        <v>0</v>
      </c>
      <c r="T35" s="230">
        <f t="shared" si="7"/>
        <v>0</v>
      </c>
      <c r="U35" s="230">
        <f t="shared" si="7"/>
        <v>0</v>
      </c>
      <c r="V35" s="230">
        <f>S35+T35+U35</f>
        <v>0</v>
      </c>
      <c r="W35" s="102"/>
      <c r="X35" s="211"/>
      <c r="Y35" s="211"/>
      <c r="Z35" s="211"/>
      <c r="AA35" s="230">
        <f>X35+Y35+Z35</f>
        <v>0</v>
      </c>
      <c r="AB35" s="102"/>
      <c r="AC35" s="211"/>
      <c r="AD35" s="211"/>
      <c r="AE35" s="211"/>
      <c r="AF35" s="230">
        <f>AC35+AD35+AE35</f>
        <v>0</v>
      </c>
    </row>
    <row r="36" spans="1:32" s="233" customFormat="1" ht="14.25">
      <c r="A36" s="228"/>
      <c r="B36" s="231" t="s">
        <v>113</v>
      </c>
      <c r="C36" s="232" t="s">
        <v>1</v>
      </c>
      <c r="D36" s="232" t="s">
        <v>1</v>
      </c>
      <c r="E36" s="232" t="s">
        <v>1</v>
      </c>
      <c r="F36" s="232" t="s">
        <v>1</v>
      </c>
      <c r="G36" s="232">
        <f>SUM(G33:G35)</f>
        <v>0</v>
      </c>
      <c r="H36" s="232">
        <f>SUM(H33:H35)</f>
        <v>0</v>
      </c>
      <c r="I36" s="232">
        <f>SUM(I33:I35)</f>
        <v>0</v>
      </c>
      <c r="J36" s="232">
        <f>SUM(J33:J35)</f>
        <v>0</v>
      </c>
      <c r="K36" s="232">
        <f>SUM(K33:K35)</f>
        <v>0</v>
      </c>
      <c r="L36" s="232" t="s">
        <v>1</v>
      </c>
      <c r="M36" s="232">
        <f t="shared" ref="M36:AF36" si="8">SUM(M33:M35)</f>
        <v>0</v>
      </c>
      <c r="N36" s="232">
        <f t="shared" si="8"/>
        <v>0</v>
      </c>
      <c r="O36" s="232">
        <f t="shared" si="8"/>
        <v>0</v>
      </c>
      <c r="P36" s="232">
        <f t="shared" si="8"/>
        <v>0</v>
      </c>
      <c r="Q36" s="232">
        <f t="shared" si="8"/>
        <v>0</v>
      </c>
      <c r="R36" s="232">
        <f t="shared" si="8"/>
        <v>0</v>
      </c>
      <c r="S36" s="232">
        <f t="shared" si="8"/>
        <v>0</v>
      </c>
      <c r="T36" s="232">
        <f t="shared" si="8"/>
        <v>0</v>
      </c>
      <c r="U36" s="232">
        <f t="shared" si="8"/>
        <v>0</v>
      </c>
      <c r="V36" s="232">
        <f t="shared" si="8"/>
        <v>0</v>
      </c>
      <c r="W36" s="232">
        <f t="shared" si="8"/>
        <v>0</v>
      </c>
      <c r="X36" s="232">
        <f t="shared" si="8"/>
        <v>0</v>
      </c>
      <c r="Y36" s="232">
        <f t="shared" si="8"/>
        <v>0</v>
      </c>
      <c r="Z36" s="232">
        <f t="shared" si="8"/>
        <v>0</v>
      </c>
      <c r="AA36" s="232">
        <f t="shared" si="8"/>
        <v>0</v>
      </c>
      <c r="AB36" s="232">
        <f t="shared" si="8"/>
        <v>0</v>
      </c>
      <c r="AC36" s="232">
        <f t="shared" si="8"/>
        <v>0</v>
      </c>
      <c r="AD36" s="232">
        <f t="shared" si="8"/>
        <v>0</v>
      </c>
      <c r="AE36" s="232">
        <f t="shared" si="8"/>
        <v>0</v>
      </c>
      <c r="AF36" s="232">
        <f t="shared" si="8"/>
        <v>0</v>
      </c>
    </row>
    <row r="37" spans="1:32">
      <c r="A37" s="211"/>
      <c r="B37" s="102"/>
      <c r="C37" s="230"/>
      <c r="D37" s="230"/>
      <c r="E37" s="230"/>
      <c r="F37" s="230"/>
      <c r="G37" s="102"/>
      <c r="H37" s="102"/>
      <c r="I37" s="102"/>
      <c r="J37" s="102"/>
      <c r="K37" s="102"/>
      <c r="L37" s="102"/>
      <c r="M37" s="102"/>
      <c r="N37" s="102"/>
      <c r="O37" s="102"/>
      <c r="P37" s="102"/>
      <c r="Q37" s="102"/>
      <c r="R37" s="102"/>
      <c r="S37" s="102"/>
      <c r="T37" s="102"/>
      <c r="U37" s="102"/>
      <c r="V37" s="102"/>
      <c r="W37" s="102"/>
      <c r="X37" s="102"/>
      <c r="Y37" s="102"/>
      <c r="Z37" s="102"/>
      <c r="AA37" s="102"/>
      <c r="AB37" s="102"/>
      <c r="AC37" s="102"/>
      <c r="AD37" s="102"/>
      <c r="AE37" s="102"/>
      <c r="AF37" s="102"/>
    </row>
    <row r="38" spans="1:32" s="233" customFormat="1" ht="27">
      <c r="A38" s="228"/>
      <c r="B38" s="229" t="s">
        <v>323</v>
      </c>
      <c r="C38" s="232" t="s">
        <v>1</v>
      </c>
      <c r="D38" s="232" t="s">
        <v>1</v>
      </c>
      <c r="E38" s="232" t="s">
        <v>1</v>
      </c>
      <c r="F38" s="232" t="s">
        <v>1</v>
      </c>
      <c r="G38" s="232">
        <f>G13+G28+G36</f>
        <v>0</v>
      </c>
      <c r="H38" s="232">
        <f t="shared" ref="H38:AF38" si="9">H13+H28+H36</f>
        <v>0</v>
      </c>
      <c r="I38" s="232">
        <f t="shared" si="9"/>
        <v>0</v>
      </c>
      <c r="J38" s="232">
        <f t="shared" si="9"/>
        <v>0</v>
      </c>
      <c r="K38" s="232">
        <f t="shared" si="9"/>
        <v>0</v>
      </c>
      <c r="L38" s="232" t="e">
        <f t="shared" si="9"/>
        <v>#VALUE!</v>
      </c>
      <c r="M38" s="232">
        <f t="shared" si="9"/>
        <v>0</v>
      </c>
      <c r="N38" s="232">
        <f t="shared" si="9"/>
        <v>0</v>
      </c>
      <c r="O38" s="232">
        <f t="shared" si="9"/>
        <v>0</v>
      </c>
      <c r="P38" s="232">
        <f t="shared" si="9"/>
        <v>0</v>
      </c>
      <c r="Q38" s="232">
        <f t="shared" si="9"/>
        <v>0</v>
      </c>
      <c r="R38" s="232">
        <f t="shared" si="9"/>
        <v>0</v>
      </c>
      <c r="S38" s="232">
        <f t="shared" si="9"/>
        <v>0</v>
      </c>
      <c r="T38" s="232">
        <f t="shared" si="9"/>
        <v>0</v>
      </c>
      <c r="U38" s="232">
        <f t="shared" si="9"/>
        <v>0</v>
      </c>
      <c r="V38" s="232">
        <f t="shared" si="9"/>
        <v>0</v>
      </c>
      <c r="W38" s="232">
        <f t="shared" si="9"/>
        <v>0</v>
      </c>
      <c r="X38" s="232">
        <f t="shared" si="9"/>
        <v>0</v>
      </c>
      <c r="Y38" s="232">
        <f t="shared" si="9"/>
        <v>0</v>
      </c>
      <c r="Z38" s="232">
        <f t="shared" si="9"/>
        <v>0</v>
      </c>
      <c r="AA38" s="232">
        <f t="shared" si="9"/>
        <v>0</v>
      </c>
      <c r="AB38" s="232">
        <f t="shared" si="9"/>
        <v>0</v>
      </c>
      <c r="AC38" s="232">
        <f t="shared" si="9"/>
        <v>0</v>
      </c>
      <c r="AD38" s="232">
        <f t="shared" si="9"/>
        <v>0</v>
      </c>
      <c r="AE38" s="232">
        <f t="shared" si="9"/>
        <v>0</v>
      </c>
      <c r="AF38" s="232">
        <f t="shared" si="9"/>
        <v>0</v>
      </c>
    </row>
    <row r="39" spans="1:32" s="16" customFormat="1" ht="12.75">
      <c r="A39" s="41"/>
      <c r="B39" s="237"/>
      <c r="C39" s="238"/>
      <c r="D39" s="41"/>
      <c r="E39" s="41"/>
      <c r="F39" s="41"/>
      <c r="G39" s="237"/>
      <c r="H39" s="41"/>
      <c r="I39" s="41"/>
      <c r="J39" s="41"/>
      <c r="K39" s="41"/>
      <c r="L39" s="41"/>
      <c r="M39" s="237"/>
      <c r="N39" s="41" t="s">
        <v>0</v>
      </c>
      <c r="O39" s="41"/>
      <c r="P39" s="41"/>
      <c r="Q39" s="237"/>
      <c r="R39" s="41" t="s">
        <v>0</v>
      </c>
      <c r="S39" s="237"/>
      <c r="T39" s="41" t="s">
        <v>0</v>
      </c>
    </row>
    <row r="40" spans="1:32" s="31" customFormat="1">
      <c r="A40" s="30"/>
    </row>
    <row r="41" spans="1:32">
      <c r="B41" s="5" t="s">
        <v>237</v>
      </c>
    </row>
    <row r="42" spans="1:32" ht="27.75" customHeight="1">
      <c r="B42" s="181" t="s">
        <v>468</v>
      </c>
      <c r="C42" s="181"/>
      <c r="D42" s="298"/>
      <c r="E42" s="298"/>
      <c r="F42" s="298"/>
      <c r="G42" s="298"/>
    </row>
    <row r="43" spans="1:32" ht="37.5" customHeight="1">
      <c r="B43" s="2140" t="s">
        <v>467</v>
      </c>
      <c r="C43" s="2141"/>
      <c r="D43" s="2141"/>
      <c r="E43" s="2141"/>
      <c r="F43" s="2141"/>
      <c r="G43" s="2141"/>
      <c r="H43" s="2141"/>
      <c r="I43" s="2141"/>
    </row>
    <row r="44" spans="1:32" ht="29.25" customHeight="1">
      <c r="B44" s="598" t="s">
        <v>490</v>
      </c>
      <c r="C44" s="298"/>
      <c r="D44" s="298"/>
      <c r="E44" s="298"/>
      <c r="F44" s="298"/>
      <c r="G44" s="298"/>
    </row>
    <row r="45" spans="1:32" s="31" customFormat="1">
      <c r="A45" s="30"/>
    </row>
  </sheetData>
  <mergeCells count="5">
    <mergeCell ref="AB5:AF5"/>
    <mergeCell ref="M5:Q5"/>
    <mergeCell ref="R5:V5"/>
    <mergeCell ref="W5:AA5"/>
    <mergeCell ref="B43:I43"/>
  </mergeCells>
  <phoneticPr fontId="3" type="noConversion"/>
  <pageMargins left="0.75" right="0.75" top="1" bottom="1" header="0.5" footer="0.5"/>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1"/>
  <sheetViews>
    <sheetView topLeftCell="X4" workbookViewId="0">
      <selection activeCell="AA6" sqref="AA6"/>
    </sheetView>
  </sheetViews>
  <sheetFormatPr defaultRowHeight="14.25"/>
  <cols>
    <col min="1" max="1" width="5.7109375" style="266" customWidth="1"/>
    <col min="2" max="2" width="34.140625" style="5" customWidth="1"/>
    <col min="3" max="3" width="11.140625" style="40" customWidth="1"/>
    <col min="4" max="4" width="11.28515625" style="40" customWidth="1"/>
    <col min="5" max="5" width="9.140625" style="40" customWidth="1"/>
    <col min="6" max="6" width="10.85546875" style="40" customWidth="1"/>
    <col min="7" max="7" width="9.140625" style="40"/>
    <col min="8" max="8" width="12.28515625" style="347" customWidth="1"/>
    <col min="9" max="9" width="11.140625" style="40" customWidth="1"/>
    <col min="10" max="10" width="11.5703125" style="40" customWidth="1"/>
    <col min="11" max="11" width="10.42578125" style="40" customWidth="1"/>
    <col min="12" max="13" width="9.140625" style="40"/>
    <col min="14" max="14" width="11.5703125" style="347" customWidth="1"/>
    <col min="15" max="18" width="10.7109375" style="40" customWidth="1"/>
    <col min="19" max="19" width="11.42578125" style="40" customWidth="1"/>
    <col min="20" max="20" width="11.5703125" style="347" customWidth="1"/>
    <col min="21" max="24" width="11.140625" style="40" customWidth="1"/>
    <col min="25" max="25" width="9.140625" style="40"/>
    <col min="26" max="26" width="11.5703125" style="347" customWidth="1"/>
    <col min="27" max="30" width="11.140625" style="40" customWidth="1"/>
    <col min="31" max="31" width="9.140625" style="40"/>
    <col min="32" max="32" width="11.5703125" style="347" customWidth="1"/>
    <col min="33" max="256" width="9.140625" style="40"/>
    <col min="257" max="257" width="5.7109375" style="40" customWidth="1"/>
    <col min="258" max="258" width="34.140625" style="40" customWidth="1"/>
    <col min="259" max="259" width="11.140625" style="40" customWidth="1"/>
    <col min="260" max="260" width="11.28515625" style="40" customWidth="1"/>
    <col min="261" max="261" width="9.140625" style="40" customWidth="1"/>
    <col min="262" max="262" width="10.85546875" style="40" customWidth="1"/>
    <col min="263" max="263" width="9.140625" style="40"/>
    <col min="264" max="264" width="12.28515625" style="40" customWidth="1"/>
    <col min="265" max="265" width="11.140625" style="40" customWidth="1"/>
    <col min="266" max="266" width="11.5703125" style="40" customWidth="1"/>
    <col min="267" max="267" width="10.42578125" style="40" customWidth="1"/>
    <col min="268" max="269" width="9.140625" style="40"/>
    <col min="270" max="270" width="11.5703125" style="40" customWidth="1"/>
    <col min="271" max="274" width="10.7109375" style="40" customWidth="1"/>
    <col min="275" max="275" width="11.42578125" style="40" customWidth="1"/>
    <col min="276" max="276" width="11.5703125" style="40" customWidth="1"/>
    <col min="277" max="280" width="11.140625" style="40" customWidth="1"/>
    <col min="281" max="281" width="9.140625" style="40"/>
    <col min="282" max="282" width="11.5703125" style="40" customWidth="1"/>
    <col min="283" max="286" width="11.140625" style="40" customWidth="1"/>
    <col min="287" max="287" width="9.140625" style="40"/>
    <col min="288" max="288" width="11.5703125" style="40" customWidth="1"/>
    <col min="289" max="512" width="9.140625" style="40"/>
    <col min="513" max="513" width="5.7109375" style="40" customWidth="1"/>
    <col min="514" max="514" width="34.140625" style="40" customWidth="1"/>
    <col min="515" max="515" width="11.140625" style="40" customWidth="1"/>
    <col min="516" max="516" width="11.28515625" style="40" customWidth="1"/>
    <col min="517" max="517" width="9.140625" style="40" customWidth="1"/>
    <col min="518" max="518" width="10.85546875" style="40" customWidth="1"/>
    <col min="519" max="519" width="9.140625" style="40"/>
    <col min="520" max="520" width="12.28515625" style="40" customWidth="1"/>
    <col min="521" max="521" width="11.140625" style="40" customWidth="1"/>
    <col min="522" max="522" width="11.5703125" style="40" customWidth="1"/>
    <col min="523" max="523" width="10.42578125" style="40" customWidth="1"/>
    <col min="524" max="525" width="9.140625" style="40"/>
    <col min="526" max="526" width="11.5703125" style="40" customWidth="1"/>
    <col min="527" max="530" width="10.7109375" style="40" customWidth="1"/>
    <col min="531" max="531" width="11.42578125" style="40" customWidth="1"/>
    <col min="532" max="532" width="11.5703125" style="40" customWidth="1"/>
    <col min="533" max="536" width="11.140625" style="40" customWidth="1"/>
    <col min="537" max="537" width="9.140625" style="40"/>
    <col min="538" max="538" width="11.5703125" style="40" customWidth="1"/>
    <col min="539" max="542" width="11.140625" style="40" customWidth="1"/>
    <col min="543" max="543" width="9.140625" style="40"/>
    <col min="544" max="544" width="11.5703125" style="40" customWidth="1"/>
    <col min="545" max="768" width="9.140625" style="40"/>
    <col min="769" max="769" width="5.7109375" style="40" customWidth="1"/>
    <col min="770" max="770" width="34.140625" style="40" customWidth="1"/>
    <col min="771" max="771" width="11.140625" style="40" customWidth="1"/>
    <col min="772" max="772" width="11.28515625" style="40" customWidth="1"/>
    <col min="773" max="773" width="9.140625" style="40" customWidth="1"/>
    <col min="774" max="774" width="10.85546875" style="40" customWidth="1"/>
    <col min="775" max="775" width="9.140625" style="40"/>
    <col min="776" max="776" width="12.28515625" style="40" customWidth="1"/>
    <col min="777" max="777" width="11.140625" style="40" customWidth="1"/>
    <col min="778" max="778" width="11.5703125" style="40" customWidth="1"/>
    <col min="779" max="779" width="10.42578125" style="40" customWidth="1"/>
    <col min="780" max="781" width="9.140625" style="40"/>
    <col min="782" max="782" width="11.5703125" style="40" customWidth="1"/>
    <col min="783" max="786" width="10.7109375" style="40" customWidth="1"/>
    <col min="787" max="787" width="11.42578125" style="40" customWidth="1"/>
    <col min="788" max="788" width="11.5703125" style="40" customWidth="1"/>
    <col min="789" max="792" width="11.140625" style="40" customWidth="1"/>
    <col min="793" max="793" width="9.140625" style="40"/>
    <col min="794" max="794" width="11.5703125" style="40" customWidth="1"/>
    <col min="795" max="798" width="11.140625" style="40" customWidth="1"/>
    <col min="799" max="799" width="9.140625" style="40"/>
    <col min="800" max="800" width="11.5703125" style="40" customWidth="1"/>
    <col min="801" max="1024" width="9.140625" style="40"/>
    <col min="1025" max="1025" width="5.7109375" style="40" customWidth="1"/>
    <col min="1026" max="1026" width="34.140625" style="40" customWidth="1"/>
    <col min="1027" max="1027" width="11.140625" style="40" customWidth="1"/>
    <col min="1028" max="1028" width="11.28515625" style="40" customWidth="1"/>
    <col min="1029" max="1029" width="9.140625" style="40" customWidth="1"/>
    <col min="1030" max="1030" width="10.85546875" style="40" customWidth="1"/>
    <col min="1031" max="1031" width="9.140625" style="40"/>
    <col min="1032" max="1032" width="12.28515625" style="40" customWidth="1"/>
    <col min="1033" max="1033" width="11.140625" style="40" customWidth="1"/>
    <col min="1034" max="1034" width="11.5703125" style="40" customWidth="1"/>
    <col min="1035" max="1035" width="10.42578125" style="40" customWidth="1"/>
    <col min="1036" max="1037" width="9.140625" style="40"/>
    <col min="1038" max="1038" width="11.5703125" style="40" customWidth="1"/>
    <col min="1039" max="1042" width="10.7109375" style="40" customWidth="1"/>
    <col min="1043" max="1043" width="11.42578125" style="40" customWidth="1"/>
    <col min="1044" max="1044" width="11.5703125" style="40" customWidth="1"/>
    <col min="1045" max="1048" width="11.140625" style="40" customWidth="1"/>
    <col min="1049" max="1049" width="9.140625" style="40"/>
    <col min="1050" max="1050" width="11.5703125" style="40" customWidth="1"/>
    <col min="1051" max="1054" width="11.140625" style="40" customWidth="1"/>
    <col min="1055" max="1055" width="9.140625" style="40"/>
    <col min="1056" max="1056" width="11.5703125" style="40" customWidth="1"/>
    <col min="1057" max="1280" width="9.140625" style="40"/>
    <col min="1281" max="1281" width="5.7109375" style="40" customWidth="1"/>
    <col min="1282" max="1282" width="34.140625" style="40" customWidth="1"/>
    <col min="1283" max="1283" width="11.140625" style="40" customWidth="1"/>
    <col min="1284" max="1284" width="11.28515625" style="40" customWidth="1"/>
    <col min="1285" max="1285" width="9.140625" style="40" customWidth="1"/>
    <col min="1286" max="1286" width="10.85546875" style="40" customWidth="1"/>
    <col min="1287" max="1287" width="9.140625" style="40"/>
    <col min="1288" max="1288" width="12.28515625" style="40" customWidth="1"/>
    <col min="1289" max="1289" width="11.140625" style="40" customWidth="1"/>
    <col min="1290" max="1290" width="11.5703125" style="40" customWidth="1"/>
    <col min="1291" max="1291" width="10.42578125" style="40" customWidth="1"/>
    <col min="1292" max="1293" width="9.140625" style="40"/>
    <col min="1294" max="1294" width="11.5703125" style="40" customWidth="1"/>
    <col min="1295" max="1298" width="10.7109375" style="40" customWidth="1"/>
    <col min="1299" max="1299" width="11.42578125" style="40" customWidth="1"/>
    <col min="1300" max="1300" width="11.5703125" style="40" customWidth="1"/>
    <col min="1301" max="1304" width="11.140625" style="40" customWidth="1"/>
    <col min="1305" max="1305" width="9.140625" style="40"/>
    <col min="1306" max="1306" width="11.5703125" style="40" customWidth="1"/>
    <col min="1307" max="1310" width="11.140625" style="40" customWidth="1"/>
    <col min="1311" max="1311" width="9.140625" style="40"/>
    <col min="1312" max="1312" width="11.5703125" style="40" customWidth="1"/>
    <col min="1313" max="1536" width="9.140625" style="40"/>
    <col min="1537" max="1537" width="5.7109375" style="40" customWidth="1"/>
    <col min="1538" max="1538" width="34.140625" style="40" customWidth="1"/>
    <col min="1539" max="1539" width="11.140625" style="40" customWidth="1"/>
    <col min="1540" max="1540" width="11.28515625" style="40" customWidth="1"/>
    <col min="1541" max="1541" width="9.140625" style="40" customWidth="1"/>
    <col min="1542" max="1542" width="10.85546875" style="40" customWidth="1"/>
    <col min="1543" max="1543" width="9.140625" style="40"/>
    <col min="1544" max="1544" width="12.28515625" style="40" customWidth="1"/>
    <col min="1545" max="1545" width="11.140625" style="40" customWidth="1"/>
    <col min="1546" max="1546" width="11.5703125" style="40" customWidth="1"/>
    <col min="1547" max="1547" width="10.42578125" style="40" customWidth="1"/>
    <col min="1548" max="1549" width="9.140625" style="40"/>
    <col min="1550" max="1550" width="11.5703125" style="40" customWidth="1"/>
    <col min="1551" max="1554" width="10.7109375" style="40" customWidth="1"/>
    <col min="1555" max="1555" width="11.42578125" style="40" customWidth="1"/>
    <col min="1556" max="1556" width="11.5703125" style="40" customWidth="1"/>
    <col min="1557" max="1560" width="11.140625" style="40" customWidth="1"/>
    <col min="1561" max="1561" width="9.140625" style="40"/>
    <col min="1562" max="1562" width="11.5703125" style="40" customWidth="1"/>
    <col min="1563" max="1566" width="11.140625" style="40" customWidth="1"/>
    <col min="1567" max="1567" width="9.140625" style="40"/>
    <col min="1568" max="1568" width="11.5703125" style="40" customWidth="1"/>
    <col min="1569" max="1792" width="9.140625" style="40"/>
    <col min="1793" max="1793" width="5.7109375" style="40" customWidth="1"/>
    <col min="1794" max="1794" width="34.140625" style="40" customWidth="1"/>
    <col min="1795" max="1795" width="11.140625" style="40" customWidth="1"/>
    <col min="1796" max="1796" width="11.28515625" style="40" customWidth="1"/>
    <col min="1797" max="1797" width="9.140625" style="40" customWidth="1"/>
    <col min="1798" max="1798" width="10.85546875" style="40" customWidth="1"/>
    <col min="1799" max="1799" width="9.140625" style="40"/>
    <col min="1800" max="1800" width="12.28515625" style="40" customWidth="1"/>
    <col min="1801" max="1801" width="11.140625" style="40" customWidth="1"/>
    <col min="1802" max="1802" width="11.5703125" style="40" customWidth="1"/>
    <col min="1803" max="1803" width="10.42578125" style="40" customWidth="1"/>
    <col min="1804" max="1805" width="9.140625" style="40"/>
    <col min="1806" max="1806" width="11.5703125" style="40" customWidth="1"/>
    <col min="1807" max="1810" width="10.7109375" style="40" customWidth="1"/>
    <col min="1811" max="1811" width="11.42578125" style="40" customWidth="1"/>
    <col min="1812" max="1812" width="11.5703125" style="40" customWidth="1"/>
    <col min="1813" max="1816" width="11.140625" style="40" customWidth="1"/>
    <col min="1817" max="1817" width="9.140625" style="40"/>
    <col min="1818" max="1818" width="11.5703125" style="40" customWidth="1"/>
    <col min="1819" max="1822" width="11.140625" style="40" customWidth="1"/>
    <col min="1823" max="1823" width="9.140625" style="40"/>
    <col min="1824" max="1824" width="11.5703125" style="40" customWidth="1"/>
    <col min="1825" max="2048" width="9.140625" style="40"/>
    <col min="2049" max="2049" width="5.7109375" style="40" customWidth="1"/>
    <col min="2050" max="2050" width="34.140625" style="40" customWidth="1"/>
    <col min="2051" max="2051" width="11.140625" style="40" customWidth="1"/>
    <col min="2052" max="2052" width="11.28515625" style="40" customWidth="1"/>
    <col min="2053" max="2053" width="9.140625" style="40" customWidth="1"/>
    <col min="2054" max="2054" width="10.85546875" style="40" customWidth="1"/>
    <col min="2055" max="2055" width="9.140625" style="40"/>
    <col min="2056" max="2056" width="12.28515625" style="40" customWidth="1"/>
    <col min="2057" max="2057" width="11.140625" style="40" customWidth="1"/>
    <col min="2058" max="2058" width="11.5703125" style="40" customWidth="1"/>
    <col min="2059" max="2059" width="10.42578125" style="40" customWidth="1"/>
    <col min="2060" max="2061" width="9.140625" style="40"/>
    <col min="2062" max="2062" width="11.5703125" style="40" customWidth="1"/>
    <col min="2063" max="2066" width="10.7109375" style="40" customWidth="1"/>
    <col min="2067" max="2067" width="11.42578125" style="40" customWidth="1"/>
    <col min="2068" max="2068" width="11.5703125" style="40" customWidth="1"/>
    <col min="2069" max="2072" width="11.140625" style="40" customWidth="1"/>
    <col min="2073" max="2073" width="9.140625" style="40"/>
    <col min="2074" max="2074" width="11.5703125" style="40" customWidth="1"/>
    <col min="2075" max="2078" width="11.140625" style="40" customWidth="1"/>
    <col min="2079" max="2079" width="9.140625" style="40"/>
    <col min="2080" max="2080" width="11.5703125" style="40" customWidth="1"/>
    <col min="2081" max="2304" width="9.140625" style="40"/>
    <col min="2305" max="2305" width="5.7109375" style="40" customWidth="1"/>
    <col min="2306" max="2306" width="34.140625" style="40" customWidth="1"/>
    <col min="2307" max="2307" width="11.140625" style="40" customWidth="1"/>
    <col min="2308" max="2308" width="11.28515625" style="40" customWidth="1"/>
    <col min="2309" max="2309" width="9.140625" style="40" customWidth="1"/>
    <col min="2310" max="2310" width="10.85546875" style="40" customWidth="1"/>
    <col min="2311" max="2311" width="9.140625" style="40"/>
    <col min="2312" max="2312" width="12.28515625" style="40" customWidth="1"/>
    <col min="2313" max="2313" width="11.140625" style="40" customWidth="1"/>
    <col min="2314" max="2314" width="11.5703125" style="40" customWidth="1"/>
    <col min="2315" max="2315" width="10.42578125" style="40" customWidth="1"/>
    <col min="2316" max="2317" width="9.140625" style="40"/>
    <col min="2318" max="2318" width="11.5703125" style="40" customWidth="1"/>
    <col min="2319" max="2322" width="10.7109375" style="40" customWidth="1"/>
    <col min="2323" max="2323" width="11.42578125" style="40" customWidth="1"/>
    <col min="2324" max="2324" width="11.5703125" style="40" customWidth="1"/>
    <col min="2325" max="2328" width="11.140625" style="40" customWidth="1"/>
    <col min="2329" max="2329" width="9.140625" style="40"/>
    <col min="2330" max="2330" width="11.5703125" style="40" customWidth="1"/>
    <col min="2331" max="2334" width="11.140625" style="40" customWidth="1"/>
    <col min="2335" max="2335" width="9.140625" style="40"/>
    <col min="2336" max="2336" width="11.5703125" style="40" customWidth="1"/>
    <col min="2337" max="2560" width="9.140625" style="40"/>
    <col min="2561" max="2561" width="5.7109375" style="40" customWidth="1"/>
    <col min="2562" max="2562" width="34.140625" style="40" customWidth="1"/>
    <col min="2563" max="2563" width="11.140625" style="40" customWidth="1"/>
    <col min="2564" max="2564" width="11.28515625" style="40" customWidth="1"/>
    <col min="2565" max="2565" width="9.140625" style="40" customWidth="1"/>
    <col min="2566" max="2566" width="10.85546875" style="40" customWidth="1"/>
    <col min="2567" max="2567" width="9.140625" style="40"/>
    <col min="2568" max="2568" width="12.28515625" style="40" customWidth="1"/>
    <col min="2569" max="2569" width="11.140625" style="40" customWidth="1"/>
    <col min="2570" max="2570" width="11.5703125" style="40" customWidth="1"/>
    <col min="2571" max="2571" width="10.42578125" style="40" customWidth="1"/>
    <col min="2572" max="2573" width="9.140625" style="40"/>
    <col min="2574" max="2574" width="11.5703125" style="40" customWidth="1"/>
    <col min="2575" max="2578" width="10.7109375" style="40" customWidth="1"/>
    <col min="2579" max="2579" width="11.42578125" style="40" customWidth="1"/>
    <col min="2580" max="2580" width="11.5703125" style="40" customWidth="1"/>
    <col min="2581" max="2584" width="11.140625" style="40" customWidth="1"/>
    <col min="2585" max="2585" width="9.140625" style="40"/>
    <col min="2586" max="2586" width="11.5703125" style="40" customWidth="1"/>
    <col min="2587" max="2590" width="11.140625" style="40" customWidth="1"/>
    <col min="2591" max="2591" width="9.140625" style="40"/>
    <col min="2592" max="2592" width="11.5703125" style="40" customWidth="1"/>
    <col min="2593" max="2816" width="9.140625" style="40"/>
    <col min="2817" max="2817" width="5.7109375" style="40" customWidth="1"/>
    <col min="2818" max="2818" width="34.140625" style="40" customWidth="1"/>
    <col min="2819" max="2819" width="11.140625" style="40" customWidth="1"/>
    <col min="2820" max="2820" width="11.28515625" style="40" customWidth="1"/>
    <col min="2821" max="2821" width="9.140625" style="40" customWidth="1"/>
    <col min="2822" max="2822" width="10.85546875" style="40" customWidth="1"/>
    <col min="2823" max="2823" width="9.140625" style="40"/>
    <col min="2824" max="2824" width="12.28515625" style="40" customWidth="1"/>
    <col min="2825" max="2825" width="11.140625" style="40" customWidth="1"/>
    <col min="2826" max="2826" width="11.5703125" style="40" customWidth="1"/>
    <col min="2827" max="2827" width="10.42578125" style="40" customWidth="1"/>
    <col min="2828" max="2829" width="9.140625" style="40"/>
    <col min="2830" max="2830" width="11.5703125" style="40" customWidth="1"/>
    <col min="2831" max="2834" width="10.7109375" style="40" customWidth="1"/>
    <col min="2835" max="2835" width="11.42578125" style="40" customWidth="1"/>
    <col min="2836" max="2836" width="11.5703125" style="40" customWidth="1"/>
    <col min="2837" max="2840" width="11.140625" style="40" customWidth="1"/>
    <col min="2841" max="2841" width="9.140625" style="40"/>
    <col min="2842" max="2842" width="11.5703125" style="40" customWidth="1"/>
    <col min="2843" max="2846" width="11.140625" style="40" customWidth="1"/>
    <col min="2847" max="2847" width="9.140625" style="40"/>
    <col min="2848" max="2848" width="11.5703125" style="40" customWidth="1"/>
    <col min="2849" max="3072" width="9.140625" style="40"/>
    <col min="3073" max="3073" width="5.7109375" style="40" customWidth="1"/>
    <col min="3074" max="3074" width="34.140625" style="40" customWidth="1"/>
    <col min="3075" max="3075" width="11.140625" style="40" customWidth="1"/>
    <col min="3076" max="3076" width="11.28515625" style="40" customWidth="1"/>
    <col min="3077" max="3077" width="9.140625" style="40" customWidth="1"/>
    <col min="3078" max="3078" width="10.85546875" style="40" customWidth="1"/>
    <col min="3079" max="3079" width="9.140625" style="40"/>
    <col min="3080" max="3080" width="12.28515625" style="40" customWidth="1"/>
    <col min="3081" max="3081" width="11.140625" style="40" customWidth="1"/>
    <col min="3082" max="3082" width="11.5703125" style="40" customWidth="1"/>
    <col min="3083" max="3083" width="10.42578125" style="40" customWidth="1"/>
    <col min="3084" max="3085" width="9.140625" style="40"/>
    <col min="3086" max="3086" width="11.5703125" style="40" customWidth="1"/>
    <col min="3087" max="3090" width="10.7109375" style="40" customWidth="1"/>
    <col min="3091" max="3091" width="11.42578125" style="40" customWidth="1"/>
    <col min="3092" max="3092" width="11.5703125" style="40" customWidth="1"/>
    <col min="3093" max="3096" width="11.140625" style="40" customWidth="1"/>
    <col min="3097" max="3097" width="9.140625" style="40"/>
    <col min="3098" max="3098" width="11.5703125" style="40" customWidth="1"/>
    <col min="3099" max="3102" width="11.140625" style="40" customWidth="1"/>
    <col min="3103" max="3103" width="9.140625" style="40"/>
    <col min="3104" max="3104" width="11.5703125" style="40" customWidth="1"/>
    <col min="3105" max="3328" width="9.140625" style="40"/>
    <col min="3329" max="3329" width="5.7109375" style="40" customWidth="1"/>
    <col min="3330" max="3330" width="34.140625" style="40" customWidth="1"/>
    <col min="3331" max="3331" width="11.140625" style="40" customWidth="1"/>
    <col min="3332" max="3332" width="11.28515625" style="40" customWidth="1"/>
    <col min="3333" max="3333" width="9.140625" style="40" customWidth="1"/>
    <col min="3334" max="3334" width="10.85546875" style="40" customWidth="1"/>
    <col min="3335" max="3335" width="9.140625" style="40"/>
    <col min="3336" max="3336" width="12.28515625" style="40" customWidth="1"/>
    <col min="3337" max="3337" width="11.140625" style="40" customWidth="1"/>
    <col min="3338" max="3338" width="11.5703125" style="40" customWidth="1"/>
    <col min="3339" max="3339" width="10.42578125" style="40" customWidth="1"/>
    <col min="3340" max="3341" width="9.140625" style="40"/>
    <col min="3342" max="3342" width="11.5703125" style="40" customWidth="1"/>
    <col min="3343" max="3346" width="10.7109375" style="40" customWidth="1"/>
    <col min="3347" max="3347" width="11.42578125" style="40" customWidth="1"/>
    <col min="3348" max="3348" width="11.5703125" style="40" customWidth="1"/>
    <col min="3349" max="3352" width="11.140625" style="40" customWidth="1"/>
    <col min="3353" max="3353" width="9.140625" style="40"/>
    <col min="3354" max="3354" width="11.5703125" style="40" customWidth="1"/>
    <col min="3355" max="3358" width="11.140625" style="40" customWidth="1"/>
    <col min="3359" max="3359" width="9.140625" style="40"/>
    <col min="3360" max="3360" width="11.5703125" style="40" customWidth="1"/>
    <col min="3361" max="3584" width="9.140625" style="40"/>
    <col min="3585" max="3585" width="5.7109375" style="40" customWidth="1"/>
    <col min="3586" max="3586" width="34.140625" style="40" customWidth="1"/>
    <col min="3587" max="3587" width="11.140625" style="40" customWidth="1"/>
    <col min="3588" max="3588" width="11.28515625" style="40" customWidth="1"/>
    <col min="3589" max="3589" width="9.140625" style="40" customWidth="1"/>
    <col min="3590" max="3590" width="10.85546875" style="40" customWidth="1"/>
    <col min="3591" max="3591" width="9.140625" style="40"/>
    <col min="3592" max="3592" width="12.28515625" style="40" customWidth="1"/>
    <col min="3593" max="3593" width="11.140625" style="40" customWidth="1"/>
    <col min="3594" max="3594" width="11.5703125" style="40" customWidth="1"/>
    <col min="3595" max="3595" width="10.42578125" style="40" customWidth="1"/>
    <col min="3596" max="3597" width="9.140625" style="40"/>
    <col min="3598" max="3598" width="11.5703125" style="40" customWidth="1"/>
    <col min="3599" max="3602" width="10.7109375" style="40" customWidth="1"/>
    <col min="3603" max="3603" width="11.42578125" style="40" customWidth="1"/>
    <col min="3604" max="3604" width="11.5703125" style="40" customWidth="1"/>
    <col min="3605" max="3608" width="11.140625" style="40" customWidth="1"/>
    <col min="3609" max="3609" width="9.140625" style="40"/>
    <col min="3610" max="3610" width="11.5703125" style="40" customWidth="1"/>
    <col min="3611" max="3614" width="11.140625" style="40" customWidth="1"/>
    <col min="3615" max="3615" width="9.140625" style="40"/>
    <col min="3616" max="3616" width="11.5703125" style="40" customWidth="1"/>
    <col min="3617" max="3840" width="9.140625" style="40"/>
    <col min="3841" max="3841" width="5.7109375" style="40" customWidth="1"/>
    <col min="3842" max="3842" width="34.140625" style="40" customWidth="1"/>
    <col min="3843" max="3843" width="11.140625" style="40" customWidth="1"/>
    <col min="3844" max="3844" width="11.28515625" style="40" customWidth="1"/>
    <col min="3845" max="3845" width="9.140625" style="40" customWidth="1"/>
    <col min="3846" max="3846" width="10.85546875" style="40" customWidth="1"/>
    <col min="3847" max="3847" width="9.140625" style="40"/>
    <col min="3848" max="3848" width="12.28515625" style="40" customWidth="1"/>
    <col min="3849" max="3849" width="11.140625" style="40" customWidth="1"/>
    <col min="3850" max="3850" width="11.5703125" style="40" customWidth="1"/>
    <col min="3851" max="3851" width="10.42578125" style="40" customWidth="1"/>
    <col min="3852" max="3853" width="9.140625" style="40"/>
    <col min="3854" max="3854" width="11.5703125" style="40" customWidth="1"/>
    <col min="3855" max="3858" width="10.7109375" style="40" customWidth="1"/>
    <col min="3859" max="3859" width="11.42578125" style="40" customWidth="1"/>
    <col min="3860" max="3860" width="11.5703125" style="40" customWidth="1"/>
    <col min="3861" max="3864" width="11.140625" style="40" customWidth="1"/>
    <col min="3865" max="3865" width="9.140625" style="40"/>
    <col min="3866" max="3866" width="11.5703125" style="40" customWidth="1"/>
    <col min="3867" max="3870" width="11.140625" style="40" customWidth="1"/>
    <col min="3871" max="3871" width="9.140625" style="40"/>
    <col min="3872" max="3872" width="11.5703125" style="40" customWidth="1"/>
    <col min="3873" max="4096" width="9.140625" style="40"/>
    <col min="4097" max="4097" width="5.7109375" style="40" customWidth="1"/>
    <col min="4098" max="4098" width="34.140625" style="40" customWidth="1"/>
    <col min="4099" max="4099" width="11.140625" style="40" customWidth="1"/>
    <col min="4100" max="4100" width="11.28515625" style="40" customWidth="1"/>
    <col min="4101" max="4101" width="9.140625" style="40" customWidth="1"/>
    <col min="4102" max="4102" width="10.85546875" style="40" customWidth="1"/>
    <col min="4103" max="4103" width="9.140625" style="40"/>
    <col min="4104" max="4104" width="12.28515625" style="40" customWidth="1"/>
    <col min="4105" max="4105" width="11.140625" style="40" customWidth="1"/>
    <col min="4106" max="4106" width="11.5703125" style="40" customWidth="1"/>
    <col min="4107" max="4107" width="10.42578125" style="40" customWidth="1"/>
    <col min="4108" max="4109" width="9.140625" style="40"/>
    <col min="4110" max="4110" width="11.5703125" style="40" customWidth="1"/>
    <col min="4111" max="4114" width="10.7109375" style="40" customWidth="1"/>
    <col min="4115" max="4115" width="11.42578125" style="40" customWidth="1"/>
    <col min="4116" max="4116" width="11.5703125" style="40" customWidth="1"/>
    <col min="4117" max="4120" width="11.140625" style="40" customWidth="1"/>
    <col min="4121" max="4121" width="9.140625" style="40"/>
    <col min="4122" max="4122" width="11.5703125" style="40" customWidth="1"/>
    <col min="4123" max="4126" width="11.140625" style="40" customWidth="1"/>
    <col min="4127" max="4127" width="9.140625" style="40"/>
    <col min="4128" max="4128" width="11.5703125" style="40" customWidth="1"/>
    <col min="4129" max="4352" width="9.140625" style="40"/>
    <col min="4353" max="4353" width="5.7109375" style="40" customWidth="1"/>
    <col min="4354" max="4354" width="34.140625" style="40" customWidth="1"/>
    <col min="4355" max="4355" width="11.140625" style="40" customWidth="1"/>
    <col min="4356" max="4356" width="11.28515625" style="40" customWidth="1"/>
    <col min="4357" max="4357" width="9.140625" style="40" customWidth="1"/>
    <col min="4358" max="4358" width="10.85546875" style="40" customWidth="1"/>
    <col min="4359" max="4359" width="9.140625" style="40"/>
    <col min="4360" max="4360" width="12.28515625" style="40" customWidth="1"/>
    <col min="4361" max="4361" width="11.140625" style="40" customWidth="1"/>
    <col min="4362" max="4362" width="11.5703125" style="40" customWidth="1"/>
    <col min="4363" max="4363" width="10.42578125" style="40" customWidth="1"/>
    <col min="4364" max="4365" width="9.140625" style="40"/>
    <col min="4366" max="4366" width="11.5703125" style="40" customWidth="1"/>
    <col min="4367" max="4370" width="10.7109375" style="40" customWidth="1"/>
    <col min="4371" max="4371" width="11.42578125" style="40" customWidth="1"/>
    <col min="4372" max="4372" width="11.5703125" style="40" customWidth="1"/>
    <col min="4373" max="4376" width="11.140625" style="40" customWidth="1"/>
    <col min="4377" max="4377" width="9.140625" style="40"/>
    <col min="4378" max="4378" width="11.5703125" style="40" customWidth="1"/>
    <col min="4379" max="4382" width="11.140625" style="40" customWidth="1"/>
    <col min="4383" max="4383" width="9.140625" style="40"/>
    <col min="4384" max="4384" width="11.5703125" style="40" customWidth="1"/>
    <col min="4385" max="4608" width="9.140625" style="40"/>
    <col min="4609" max="4609" width="5.7109375" style="40" customWidth="1"/>
    <col min="4610" max="4610" width="34.140625" style="40" customWidth="1"/>
    <col min="4611" max="4611" width="11.140625" style="40" customWidth="1"/>
    <col min="4612" max="4612" width="11.28515625" style="40" customWidth="1"/>
    <col min="4613" max="4613" width="9.140625" style="40" customWidth="1"/>
    <col min="4614" max="4614" width="10.85546875" style="40" customWidth="1"/>
    <col min="4615" max="4615" width="9.140625" style="40"/>
    <col min="4616" max="4616" width="12.28515625" style="40" customWidth="1"/>
    <col min="4617" max="4617" width="11.140625" style="40" customWidth="1"/>
    <col min="4618" max="4618" width="11.5703125" style="40" customWidth="1"/>
    <col min="4619" max="4619" width="10.42578125" style="40" customWidth="1"/>
    <col min="4620" max="4621" width="9.140625" style="40"/>
    <col min="4622" max="4622" width="11.5703125" style="40" customWidth="1"/>
    <col min="4623" max="4626" width="10.7109375" style="40" customWidth="1"/>
    <col min="4627" max="4627" width="11.42578125" style="40" customWidth="1"/>
    <col min="4628" max="4628" width="11.5703125" style="40" customWidth="1"/>
    <col min="4629" max="4632" width="11.140625" style="40" customWidth="1"/>
    <col min="4633" max="4633" width="9.140625" style="40"/>
    <col min="4634" max="4634" width="11.5703125" style="40" customWidth="1"/>
    <col min="4635" max="4638" width="11.140625" style="40" customWidth="1"/>
    <col min="4639" max="4639" width="9.140625" style="40"/>
    <col min="4640" max="4640" width="11.5703125" style="40" customWidth="1"/>
    <col min="4641" max="4864" width="9.140625" style="40"/>
    <col min="4865" max="4865" width="5.7109375" style="40" customWidth="1"/>
    <col min="4866" max="4866" width="34.140625" style="40" customWidth="1"/>
    <col min="4867" max="4867" width="11.140625" style="40" customWidth="1"/>
    <col min="4868" max="4868" width="11.28515625" style="40" customWidth="1"/>
    <col min="4869" max="4869" width="9.140625" style="40" customWidth="1"/>
    <col min="4870" max="4870" width="10.85546875" style="40" customWidth="1"/>
    <col min="4871" max="4871" width="9.140625" style="40"/>
    <col min="4872" max="4872" width="12.28515625" style="40" customWidth="1"/>
    <col min="4873" max="4873" width="11.140625" style="40" customWidth="1"/>
    <col min="4874" max="4874" width="11.5703125" style="40" customWidth="1"/>
    <col min="4875" max="4875" width="10.42578125" style="40" customWidth="1"/>
    <col min="4876" max="4877" width="9.140625" style="40"/>
    <col min="4878" max="4878" width="11.5703125" style="40" customWidth="1"/>
    <col min="4879" max="4882" width="10.7109375" style="40" customWidth="1"/>
    <col min="4883" max="4883" width="11.42578125" style="40" customWidth="1"/>
    <col min="4884" max="4884" width="11.5703125" style="40" customWidth="1"/>
    <col min="4885" max="4888" width="11.140625" style="40" customWidth="1"/>
    <col min="4889" max="4889" width="9.140625" style="40"/>
    <col min="4890" max="4890" width="11.5703125" style="40" customWidth="1"/>
    <col min="4891" max="4894" width="11.140625" style="40" customWidth="1"/>
    <col min="4895" max="4895" width="9.140625" style="40"/>
    <col min="4896" max="4896" width="11.5703125" style="40" customWidth="1"/>
    <col min="4897" max="5120" width="9.140625" style="40"/>
    <col min="5121" max="5121" width="5.7109375" style="40" customWidth="1"/>
    <col min="5122" max="5122" width="34.140625" style="40" customWidth="1"/>
    <col min="5123" max="5123" width="11.140625" style="40" customWidth="1"/>
    <col min="5124" max="5124" width="11.28515625" style="40" customWidth="1"/>
    <col min="5125" max="5125" width="9.140625" style="40" customWidth="1"/>
    <col min="5126" max="5126" width="10.85546875" style="40" customWidth="1"/>
    <col min="5127" max="5127" width="9.140625" style="40"/>
    <col min="5128" max="5128" width="12.28515625" style="40" customWidth="1"/>
    <col min="5129" max="5129" width="11.140625" style="40" customWidth="1"/>
    <col min="5130" max="5130" width="11.5703125" style="40" customWidth="1"/>
    <col min="5131" max="5131" width="10.42578125" style="40" customWidth="1"/>
    <col min="5132" max="5133" width="9.140625" style="40"/>
    <col min="5134" max="5134" width="11.5703125" style="40" customWidth="1"/>
    <col min="5135" max="5138" width="10.7109375" style="40" customWidth="1"/>
    <col min="5139" max="5139" width="11.42578125" style="40" customWidth="1"/>
    <col min="5140" max="5140" width="11.5703125" style="40" customWidth="1"/>
    <col min="5141" max="5144" width="11.140625" style="40" customWidth="1"/>
    <col min="5145" max="5145" width="9.140625" style="40"/>
    <col min="5146" max="5146" width="11.5703125" style="40" customWidth="1"/>
    <col min="5147" max="5150" width="11.140625" style="40" customWidth="1"/>
    <col min="5151" max="5151" width="9.140625" style="40"/>
    <col min="5152" max="5152" width="11.5703125" style="40" customWidth="1"/>
    <col min="5153" max="5376" width="9.140625" style="40"/>
    <col min="5377" max="5377" width="5.7109375" style="40" customWidth="1"/>
    <col min="5378" max="5378" width="34.140625" style="40" customWidth="1"/>
    <col min="5379" max="5379" width="11.140625" style="40" customWidth="1"/>
    <col min="5380" max="5380" width="11.28515625" style="40" customWidth="1"/>
    <col min="5381" max="5381" width="9.140625" style="40" customWidth="1"/>
    <col min="5382" max="5382" width="10.85546875" style="40" customWidth="1"/>
    <col min="5383" max="5383" width="9.140625" style="40"/>
    <col min="5384" max="5384" width="12.28515625" style="40" customWidth="1"/>
    <col min="5385" max="5385" width="11.140625" style="40" customWidth="1"/>
    <col min="5386" max="5386" width="11.5703125" style="40" customWidth="1"/>
    <col min="5387" max="5387" width="10.42578125" style="40" customWidth="1"/>
    <col min="5388" max="5389" width="9.140625" style="40"/>
    <col min="5390" max="5390" width="11.5703125" style="40" customWidth="1"/>
    <col min="5391" max="5394" width="10.7109375" style="40" customWidth="1"/>
    <col min="5395" max="5395" width="11.42578125" style="40" customWidth="1"/>
    <col min="5396" max="5396" width="11.5703125" style="40" customWidth="1"/>
    <col min="5397" max="5400" width="11.140625" style="40" customWidth="1"/>
    <col min="5401" max="5401" width="9.140625" style="40"/>
    <col min="5402" max="5402" width="11.5703125" style="40" customWidth="1"/>
    <col min="5403" max="5406" width="11.140625" style="40" customWidth="1"/>
    <col min="5407" max="5407" width="9.140625" style="40"/>
    <col min="5408" max="5408" width="11.5703125" style="40" customWidth="1"/>
    <col min="5409" max="5632" width="9.140625" style="40"/>
    <col min="5633" max="5633" width="5.7109375" style="40" customWidth="1"/>
    <col min="5634" max="5634" width="34.140625" style="40" customWidth="1"/>
    <col min="5635" max="5635" width="11.140625" style="40" customWidth="1"/>
    <col min="5636" max="5636" width="11.28515625" style="40" customWidth="1"/>
    <col min="5637" max="5637" width="9.140625" style="40" customWidth="1"/>
    <col min="5638" max="5638" width="10.85546875" style="40" customWidth="1"/>
    <col min="5639" max="5639" width="9.140625" style="40"/>
    <col min="5640" max="5640" width="12.28515625" style="40" customWidth="1"/>
    <col min="5641" max="5641" width="11.140625" style="40" customWidth="1"/>
    <col min="5642" max="5642" width="11.5703125" style="40" customWidth="1"/>
    <col min="5643" max="5643" width="10.42578125" style="40" customWidth="1"/>
    <col min="5644" max="5645" width="9.140625" style="40"/>
    <col min="5646" max="5646" width="11.5703125" style="40" customWidth="1"/>
    <col min="5647" max="5650" width="10.7109375" style="40" customWidth="1"/>
    <col min="5651" max="5651" width="11.42578125" style="40" customWidth="1"/>
    <col min="5652" max="5652" width="11.5703125" style="40" customWidth="1"/>
    <col min="5653" max="5656" width="11.140625" style="40" customWidth="1"/>
    <col min="5657" max="5657" width="9.140625" style="40"/>
    <col min="5658" max="5658" width="11.5703125" style="40" customWidth="1"/>
    <col min="5659" max="5662" width="11.140625" style="40" customWidth="1"/>
    <col min="5663" max="5663" width="9.140625" style="40"/>
    <col min="5664" max="5664" width="11.5703125" style="40" customWidth="1"/>
    <col min="5665" max="5888" width="9.140625" style="40"/>
    <col min="5889" max="5889" width="5.7109375" style="40" customWidth="1"/>
    <col min="5890" max="5890" width="34.140625" style="40" customWidth="1"/>
    <col min="5891" max="5891" width="11.140625" style="40" customWidth="1"/>
    <col min="5892" max="5892" width="11.28515625" style="40" customWidth="1"/>
    <col min="5893" max="5893" width="9.140625" style="40" customWidth="1"/>
    <col min="5894" max="5894" width="10.85546875" style="40" customWidth="1"/>
    <col min="5895" max="5895" width="9.140625" style="40"/>
    <col min="5896" max="5896" width="12.28515625" style="40" customWidth="1"/>
    <col min="5897" max="5897" width="11.140625" style="40" customWidth="1"/>
    <col min="5898" max="5898" width="11.5703125" style="40" customWidth="1"/>
    <col min="5899" max="5899" width="10.42578125" style="40" customWidth="1"/>
    <col min="5900" max="5901" width="9.140625" style="40"/>
    <col min="5902" max="5902" width="11.5703125" style="40" customWidth="1"/>
    <col min="5903" max="5906" width="10.7109375" style="40" customWidth="1"/>
    <col min="5907" max="5907" width="11.42578125" style="40" customWidth="1"/>
    <col min="5908" max="5908" width="11.5703125" style="40" customWidth="1"/>
    <col min="5909" max="5912" width="11.140625" style="40" customWidth="1"/>
    <col min="5913" max="5913" width="9.140625" style="40"/>
    <col min="5914" max="5914" width="11.5703125" style="40" customWidth="1"/>
    <col min="5915" max="5918" width="11.140625" style="40" customWidth="1"/>
    <col min="5919" max="5919" width="9.140625" style="40"/>
    <col min="5920" max="5920" width="11.5703125" style="40" customWidth="1"/>
    <col min="5921" max="6144" width="9.140625" style="40"/>
    <col min="6145" max="6145" width="5.7109375" style="40" customWidth="1"/>
    <col min="6146" max="6146" width="34.140625" style="40" customWidth="1"/>
    <col min="6147" max="6147" width="11.140625" style="40" customWidth="1"/>
    <col min="6148" max="6148" width="11.28515625" style="40" customWidth="1"/>
    <col min="6149" max="6149" width="9.140625" style="40" customWidth="1"/>
    <col min="6150" max="6150" width="10.85546875" style="40" customWidth="1"/>
    <col min="6151" max="6151" width="9.140625" style="40"/>
    <col min="6152" max="6152" width="12.28515625" style="40" customWidth="1"/>
    <col min="6153" max="6153" width="11.140625" style="40" customWidth="1"/>
    <col min="6154" max="6154" width="11.5703125" style="40" customWidth="1"/>
    <col min="6155" max="6155" width="10.42578125" style="40" customWidth="1"/>
    <col min="6156" max="6157" width="9.140625" style="40"/>
    <col min="6158" max="6158" width="11.5703125" style="40" customWidth="1"/>
    <col min="6159" max="6162" width="10.7109375" style="40" customWidth="1"/>
    <col min="6163" max="6163" width="11.42578125" style="40" customWidth="1"/>
    <col min="6164" max="6164" width="11.5703125" style="40" customWidth="1"/>
    <col min="6165" max="6168" width="11.140625" style="40" customWidth="1"/>
    <col min="6169" max="6169" width="9.140625" style="40"/>
    <col min="6170" max="6170" width="11.5703125" style="40" customWidth="1"/>
    <col min="6171" max="6174" width="11.140625" style="40" customWidth="1"/>
    <col min="6175" max="6175" width="9.140625" style="40"/>
    <col min="6176" max="6176" width="11.5703125" style="40" customWidth="1"/>
    <col min="6177" max="6400" width="9.140625" style="40"/>
    <col min="6401" max="6401" width="5.7109375" style="40" customWidth="1"/>
    <col min="6402" max="6402" width="34.140625" style="40" customWidth="1"/>
    <col min="6403" max="6403" width="11.140625" style="40" customWidth="1"/>
    <col min="6404" max="6404" width="11.28515625" style="40" customWidth="1"/>
    <col min="6405" max="6405" width="9.140625" style="40" customWidth="1"/>
    <col min="6406" max="6406" width="10.85546875" style="40" customWidth="1"/>
    <col min="6407" max="6407" width="9.140625" style="40"/>
    <col min="6408" max="6408" width="12.28515625" style="40" customWidth="1"/>
    <col min="6409" max="6409" width="11.140625" style="40" customWidth="1"/>
    <col min="6410" max="6410" width="11.5703125" style="40" customWidth="1"/>
    <col min="6411" max="6411" width="10.42578125" style="40" customWidth="1"/>
    <col min="6412" max="6413" width="9.140625" style="40"/>
    <col min="6414" max="6414" width="11.5703125" style="40" customWidth="1"/>
    <col min="6415" max="6418" width="10.7109375" style="40" customWidth="1"/>
    <col min="6419" max="6419" width="11.42578125" style="40" customWidth="1"/>
    <col min="6420" max="6420" width="11.5703125" style="40" customWidth="1"/>
    <col min="6421" max="6424" width="11.140625" style="40" customWidth="1"/>
    <col min="6425" max="6425" width="9.140625" style="40"/>
    <col min="6426" max="6426" width="11.5703125" style="40" customWidth="1"/>
    <col min="6427" max="6430" width="11.140625" style="40" customWidth="1"/>
    <col min="6431" max="6431" width="9.140625" style="40"/>
    <col min="6432" max="6432" width="11.5703125" style="40" customWidth="1"/>
    <col min="6433" max="6656" width="9.140625" style="40"/>
    <col min="6657" max="6657" width="5.7109375" style="40" customWidth="1"/>
    <col min="6658" max="6658" width="34.140625" style="40" customWidth="1"/>
    <col min="6659" max="6659" width="11.140625" style="40" customWidth="1"/>
    <col min="6660" max="6660" width="11.28515625" style="40" customWidth="1"/>
    <col min="6661" max="6661" width="9.140625" style="40" customWidth="1"/>
    <col min="6662" max="6662" width="10.85546875" style="40" customWidth="1"/>
    <col min="6663" max="6663" width="9.140625" style="40"/>
    <col min="6664" max="6664" width="12.28515625" style="40" customWidth="1"/>
    <col min="6665" max="6665" width="11.140625" style="40" customWidth="1"/>
    <col min="6666" max="6666" width="11.5703125" style="40" customWidth="1"/>
    <col min="6667" max="6667" width="10.42578125" style="40" customWidth="1"/>
    <col min="6668" max="6669" width="9.140625" style="40"/>
    <col min="6670" max="6670" width="11.5703125" style="40" customWidth="1"/>
    <col min="6671" max="6674" width="10.7109375" style="40" customWidth="1"/>
    <col min="6675" max="6675" width="11.42578125" style="40" customWidth="1"/>
    <col min="6676" max="6676" width="11.5703125" style="40" customWidth="1"/>
    <col min="6677" max="6680" width="11.140625" style="40" customWidth="1"/>
    <col min="6681" max="6681" width="9.140625" style="40"/>
    <col min="6682" max="6682" width="11.5703125" style="40" customWidth="1"/>
    <col min="6683" max="6686" width="11.140625" style="40" customWidth="1"/>
    <col min="6687" max="6687" width="9.140625" style="40"/>
    <col min="6688" max="6688" width="11.5703125" style="40" customWidth="1"/>
    <col min="6689" max="6912" width="9.140625" style="40"/>
    <col min="6913" max="6913" width="5.7109375" style="40" customWidth="1"/>
    <col min="6914" max="6914" width="34.140625" style="40" customWidth="1"/>
    <col min="6915" max="6915" width="11.140625" style="40" customWidth="1"/>
    <col min="6916" max="6916" width="11.28515625" style="40" customWidth="1"/>
    <col min="6917" max="6917" width="9.140625" style="40" customWidth="1"/>
    <col min="6918" max="6918" width="10.85546875" style="40" customWidth="1"/>
    <col min="6919" max="6919" width="9.140625" style="40"/>
    <col min="6920" max="6920" width="12.28515625" style="40" customWidth="1"/>
    <col min="6921" max="6921" width="11.140625" style="40" customWidth="1"/>
    <col min="6922" max="6922" width="11.5703125" style="40" customWidth="1"/>
    <col min="6923" max="6923" width="10.42578125" style="40" customWidth="1"/>
    <col min="6924" max="6925" width="9.140625" style="40"/>
    <col min="6926" max="6926" width="11.5703125" style="40" customWidth="1"/>
    <col min="6927" max="6930" width="10.7109375" style="40" customWidth="1"/>
    <col min="6931" max="6931" width="11.42578125" style="40" customWidth="1"/>
    <col min="6932" max="6932" width="11.5703125" style="40" customWidth="1"/>
    <col min="6933" max="6936" width="11.140625" style="40" customWidth="1"/>
    <col min="6937" max="6937" width="9.140625" style="40"/>
    <col min="6938" max="6938" width="11.5703125" style="40" customWidth="1"/>
    <col min="6939" max="6942" width="11.140625" style="40" customWidth="1"/>
    <col min="6943" max="6943" width="9.140625" style="40"/>
    <col min="6944" max="6944" width="11.5703125" style="40" customWidth="1"/>
    <col min="6945" max="7168" width="9.140625" style="40"/>
    <col min="7169" max="7169" width="5.7109375" style="40" customWidth="1"/>
    <col min="7170" max="7170" width="34.140625" style="40" customWidth="1"/>
    <col min="7171" max="7171" width="11.140625" style="40" customWidth="1"/>
    <col min="7172" max="7172" width="11.28515625" style="40" customWidth="1"/>
    <col min="7173" max="7173" width="9.140625" style="40" customWidth="1"/>
    <col min="7174" max="7174" width="10.85546875" style="40" customWidth="1"/>
    <col min="7175" max="7175" width="9.140625" style="40"/>
    <col min="7176" max="7176" width="12.28515625" style="40" customWidth="1"/>
    <col min="7177" max="7177" width="11.140625" style="40" customWidth="1"/>
    <col min="7178" max="7178" width="11.5703125" style="40" customWidth="1"/>
    <col min="7179" max="7179" width="10.42578125" style="40" customWidth="1"/>
    <col min="7180" max="7181" width="9.140625" style="40"/>
    <col min="7182" max="7182" width="11.5703125" style="40" customWidth="1"/>
    <col min="7183" max="7186" width="10.7109375" style="40" customWidth="1"/>
    <col min="7187" max="7187" width="11.42578125" style="40" customWidth="1"/>
    <col min="7188" max="7188" width="11.5703125" style="40" customWidth="1"/>
    <col min="7189" max="7192" width="11.140625" style="40" customWidth="1"/>
    <col min="7193" max="7193" width="9.140625" style="40"/>
    <col min="7194" max="7194" width="11.5703125" style="40" customWidth="1"/>
    <col min="7195" max="7198" width="11.140625" style="40" customWidth="1"/>
    <col min="7199" max="7199" width="9.140625" style="40"/>
    <col min="7200" max="7200" width="11.5703125" style="40" customWidth="1"/>
    <col min="7201" max="7424" width="9.140625" style="40"/>
    <col min="7425" max="7425" width="5.7109375" style="40" customWidth="1"/>
    <col min="7426" max="7426" width="34.140625" style="40" customWidth="1"/>
    <col min="7427" max="7427" width="11.140625" style="40" customWidth="1"/>
    <col min="7428" max="7428" width="11.28515625" style="40" customWidth="1"/>
    <col min="7429" max="7429" width="9.140625" style="40" customWidth="1"/>
    <col min="7430" max="7430" width="10.85546875" style="40" customWidth="1"/>
    <col min="7431" max="7431" width="9.140625" style="40"/>
    <col min="7432" max="7432" width="12.28515625" style="40" customWidth="1"/>
    <col min="7433" max="7433" width="11.140625" style="40" customWidth="1"/>
    <col min="7434" max="7434" width="11.5703125" style="40" customWidth="1"/>
    <col min="7435" max="7435" width="10.42578125" style="40" customWidth="1"/>
    <col min="7436" max="7437" width="9.140625" style="40"/>
    <col min="7438" max="7438" width="11.5703125" style="40" customWidth="1"/>
    <col min="7439" max="7442" width="10.7109375" style="40" customWidth="1"/>
    <col min="7443" max="7443" width="11.42578125" style="40" customWidth="1"/>
    <col min="7444" max="7444" width="11.5703125" style="40" customWidth="1"/>
    <col min="7445" max="7448" width="11.140625" style="40" customWidth="1"/>
    <col min="7449" max="7449" width="9.140625" style="40"/>
    <col min="7450" max="7450" width="11.5703125" style="40" customWidth="1"/>
    <col min="7451" max="7454" width="11.140625" style="40" customWidth="1"/>
    <col min="7455" max="7455" width="9.140625" style="40"/>
    <col min="7456" max="7456" width="11.5703125" style="40" customWidth="1"/>
    <col min="7457" max="7680" width="9.140625" style="40"/>
    <col min="7681" max="7681" width="5.7109375" style="40" customWidth="1"/>
    <col min="7682" max="7682" width="34.140625" style="40" customWidth="1"/>
    <col min="7683" max="7683" width="11.140625" style="40" customWidth="1"/>
    <col min="7684" max="7684" width="11.28515625" style="40" customWidth="1"/>
    <col min="7685" max="7685" width="9.140625" style="40" customWidth="1"/>
    <col min="7686" max="7686" width="10.85546875" style="40" customWidth="1"/>
    <col min="7687" max="7687" width="9.140625" style="40"/>
    <col min="7688" max="7688" width="12.28515625" style="40" customWidth="1"/>
    <col min="7689" max="7689" width="11.140625" style="40" customWidth="1"/>
    <col min="7690" max="7690" width="11.5703125" style="40" customWidth="1"/>
    <col min="7691" max="7691" width="10.42578125" style="40" customWidth="1"/>
    <col min="7692" max="7693" width="9.140625" style="40"/>
    <col min="7694" max="7694" width="11.5703125" style="40" customWidth="1"/>
    <col min="7695" max="7698" width="10.7109375" style="40" customWidth="1"/>
    <col min="7699" max="7699" width="11.42578125" style="40" customWidth="1"/>
    <col min="7700" max="7700" width="11.5703125" style="40" customWidth="1"/>
    <col min="7701" max="7704" width="11.140625" style="40" customWidth="1"/>
    <col min="7705" max="7705" width="9.140625" style="40"/>
    <col min="7706" max="7706" width="11.5703125" style="40" customWidth="1"/>
    <col min="7707" max="7710" width="11.140625" style="40" customWidth="1"/>
    <col min="7711" max="7711" width="9.140625" style="40"/>
    <col min="7712" max="7712" width="11.5703125" style="40" customWidth="1"/>
    <col min="7713" max="7936" width="9.140625" style="40"/>
    <col min="7937" max="7937" width="5.7109375" style="40" customWidth="1"/>
    <col min="7938" max="7938" width="34.140625" style="40" customWidth="1"/>
    <col min="7939" max="7939" width="11.140625" style="40" customWidth="1"/>
    <col min="7940" max="7940" width="11.28515625" style="40" customWidth="1"/>
    <col min="7941" max="7941" width="9.140625" style="40" customWidth="1"/>
    <col min="7942" max="7942" width="10.85546875" style="40" customWidth="1"/>
    <col min="7943" max="7943" width="9.140625" style="40"/>
    <col min="7944" max="7944" width="12.28515625" style="40" customWidth="1"/>
    <col min="7945" max="7945" width="11.140625" style="40" customWidth="1"/>
    <col min="7946" max="7946" width="11.5703125" style="40" customWidth="1"/>
    <col min="7947" max="7947" width="10.42578125" style="40" customWidth="1"/>
    <col min="7948" max="7949" width="9.140625" style="40"/>
    <col min="7950" max="7950" width="11.5703125" style="40" customWidth="1"/>
    <col min="7951" max="7954" width="10.7109375" style="40" customWidth="1"/>
    <col min="7955" max="7955" width="11.42578125" style="40" customWidth="1"/>
    <col min="7956" max="7956" width="11.5703125" style="40" customWidth="1"/>
    <col min="7957" max="7960" width="11.140625" style="40" customWidth="1"/>
    <col min="7961" max="7961" width="9.140625" style="40"/>
    <col min="7962" max="7962" width="11.5703125" style="40" customWidth="1"/>
    <col min="7963" max="7966" width="11.140625" style="40" customWidth="1"/>
    <col min="7967" max="7967" width="9.140625" style="40"/>
    <col min="7968" max="7968" width="11.5703125" style="40" customWidth="1"/>
    <col min="7969" max="8192" width="9.140625" style="40"/>
    <col min="8193" max="8193" width="5.7109375" style="40" customWidth="1"/>
    <col min="8194" max="8194" width="34.140625" style="40" customWidth="1"/>
    <col min="8195" max="8195" width="11.140625" style="40" customWidth="1"/>
    <col min="8196" max="8196" width="11.28515625" style="40" customWidth="1"/>
    <col min="8197" max="8197" width="9.140625" style="40" customWidth="1"/>
    <col min="8198" max="8198" width="10.85546875" style="40" customWidth="1"/>
    <col min="8199" max="8199" width="9.140625" style="40"/>
    <col min="8200" max="8200" width="12.28515625" style="40" customWidth="1"/>
    <col min="8201" max="8201" width="11.140625" style="40" customWidth="1"/>
    <col min="8202" max="8202" width="11.5703125" style="40" customWidth="1"/>
    <col min="8203" max="8203" width="10.42578125" style="40" customWidth="1"/>
    <col min="8204" max="8205" width="9.140625" style="40"/>
    <col min="8206" max="8206" width="11.5703125" style="40" customWidth="1"/>
    <col min="8207" max="8210" width="10.7109375" style="40" customWidth="1"/>
    <col min="8211" max="8211" width="11.42578125" style="40" customWidth="1"/>
    <col min="8212" max="8212" width="11.5703125" style="40" customWidth="1"/>
    <col min="8213" max="8216" width="11.140625" style="40" customWidth="1"/>
    <col min="8217" max="8217" width="9.140625" style="40"/>
    <col min="8218" max="8218" width="11.5703125" style="40" customWidth="1"/>
    <col min="8219" max="8222" width="11.140625" style="40" customWidth="1"/>
    <col min="8223" max="8223" width="9.140625" style="40"/>
    <col min="8224" max="8224" width="11.5703125" style="40" customWidth="1"/>
    <col min="8225" max="8448" width="9.140625" style="40"/>
    <col min="8449" max="8449" width="5.7109375" style="40" customWidth="1"/>
    <col min="8450" max="8450" width="34.140625" style="40" customWidth="1"/>
    <col min="8451" max="8451" width="11.140625" style="40" customWidth="1"/>
    <col min="8452" max="8452" width="11.28515625" style="40" customWidth="1"/>
    <col min="8453" max="8453" width="9.140625" style="40" customWidth="1"/>
    <col min="8454" max="8454" width="10.85546875" style="40" customWidth="1"/>
    <col min="8455" max="8455" width="9.140625" style="40"/>
    <col min="8456" max="8456" width="12.28515625" style="40" customWidth="1"/>
    <col min="8457" max="8457" width="11.140625" style="40" customWidth="1"/>
    <col min="8458" max="8458" width="11.5703125" style="40" customWidth="1"/>
    <col min="8459" max="8459" width="10.42578125" style="40" customWidth="1"/>
    <col min="8460" max="8461" width="9.140625" style="40"/>
    <col min="8462" max="8462" width="11.5703125" style="40" customWidth="1"/>
    <col min="8463" max="8466" width="10.7109375" style="40" customWidth="1"/>
    <col min="8467" max="8467" width="11.42578125" style="40" customWidth="1"/>
    <col min="8468" max="8468" width="11.5703125" style="40" customWidth="1"/>
    <col min="8469" max="8472" width="11.140625" style="40" customWidth="1"/>
    <col min="8473" max="8473" width="9.140625" style="40"/>
    <col min="8474" max="8474" width="11.5703125" style="40" customWidth="1"/>
    <col min="8475" max="8478" width="11.140625" style="40" customWidth="1"/>
    <col min="8479" max="8479" width="9.140625" style="40"/>
    <col min="8480" max="8480" width="11.5703125" style="40" customWidth="1"/>
    <col min="8481" max="8704" width="9.140625" style="40"/>
    <col min="8705" max="8705" width="5.7109375" style="40" customWidth="1"/>
    <col min="8706" max="8706" width="34.140625" style="40" customWidth="1"/>
    <col min="8707" max="8707" width="11.140625" style="40" customWidth="1"/>
    <col min="8708" max="8708" width="11.28515625" style="40" customWidth="1"/>
    <col min="8709" max="8709" width="9.140625" style="40" customWidth="1"/>
    <col min="8710" max="8710" width="10.85546875" style="40" customWidth="1"/>
    <col min="8711" max="8711" width="9.140625" style="40"/>
    <col min="8712" max="8712" width="12.28515625" style="40" customWidth="1"/>
    <col min="8713" max="8713" width="11.140625" style="40" customWidth="1"/>
    <col min="8714" max="8714" width="11.5703125" style="40" customWidth="1"/>
    <col min="8715" max="8715" width="10.42578125" style="40" customWidth="1"/>
    <col min="8716" max="8717" width="9.140625" style="40"/>
    <col min="8718" max="8718" width="11.5703125" style="40" customWidth="1"/>
    <col min="8719" max="8722" width="10.7109375" style="40" customWidth="1"/>
    <col min="8723" max="8723" width="11.42578125" style="40" customWidth="1"/>
    <col min="8724" max="8724" width="11.5703125" style="40" customWidth="1"/>
    <col min="8725" max="8728" width="11.140625" style="40" customWidth="1"/>
    <col min="8729" max="8729" width="9.140625" style="40"/>
    <col min="8730" max="8730" width="11.5703125" style="40" customWidth="1"/>
    <col min="8731" max="8734" width="11.140625" style="40" customWidth="1"/>
    <col min="8735" max="8735" width="9.140625" style="40"/>
    <col min="8736" max="8736" width="11.5703125" style="40" customWidth="1"/>
    <col min="8737" max="8960" width="9.140625" style="40"/>
    <col min="8961" max="8961" width="5.7109375" style="40" customWidth="1"/>
    <col min="8962" max="8962" width="34.140625" style="40" customWidth="1"/>
    <col min="8963" max="8963" width="11.140625" style="40" customWidth="1"/>
    <col min="8964" max="8964" width="11.28515625" style="40" customWidth="1"/>
    <col min="8965" max="8965" width="9.140625" style="40" customWidth="1"/>
    <col min="8966" max="8966" width="10.85546875" style="40" customWidth="1"/>
    <col min="8967" max="8967" width="9.140625" style="40"/>
    <col min="8968" max="8968" width="12.28515625" style="40" customWidth="1"/>
    <col min="8969" max="8969" width="11.140625" style="40" customWidth="1"/>
    <col min="8970" max="8970" width="11.5703125" style="40" customWidth="1"/>
    <col min="8971" max="8971" width="10.42578125" style="40" customWidth="1"/>
    <col min="8972" max="8973" width="9.140625" style="40"/>
    <col min="8974" max="8974" width="11.5703125" style="40" customWidth="1"/>
    <col min="8975" max="8978" width="10.7109375" style="40" customWidth="1"/>
    <col min="8979" max="8979" width="11.42578125" style="40" customWidth="1"/>
    <col min="8980" max="8980" width="11.5703125" style="40" customWidth="1"/>
    <col min="8981" max="8984" width="11.140625" style="40" customWidth="1"/>
    <col min="8985" max="8985" width="9.140625" style="40"/>
    <col min="8986" max="8986" width="11.5703125" style="40" customWidth="1"/>
    <col min="8987" max="8990" width="11.140625" style="40" customWidth="1"/>
    <col min="8991" max="8991" width="9.140625" style="40"/>
    <col min="8992" max="8992" width="11.5703125" style="40" customWidth="1"/>
    <col min="8993" max="9216" width="9.140625" style="40"/>
    <col min="9217" max="9217" width="5.7109375" style="40" customWidth="1"/>
    <col min="9218" max="9218" width="34.140625" style="40" customWidth="1"/>
    <col min="9219" max="9219" width="11.140625" style="40" customWidth="1"/>
    <col min="9220" max="9220" width="11.28515625" style="40" customWidth="1"/>
    <col min="9221" max="9221" width="9.140625" style="40" customWidth="1"/>
    <col min="9222" max="9222" width="10.85546875" style="40" customWidth="1"/>
    <col min="9223" max="9223" width="9.140625" style="40"/>
    <col min="9224" max="9224" width="12.28515625" style="40" customWidth="1"/>
    <col min="9225" max="9225" width="11.140625" style="40" customWidth="1"/>
    <col min="9226" max="9226" width="11.5703125" style="40" customWidth="1"/>
    <col min="9227" max="9227" width="10.42578125" style="40" customWidth="1"/>
    <col min="9228" max="9229" width="9.140625" style="40"/>
    <col min="9230" max="9230" width="11.5703125" style="40" customWidth="1"/>
    <col min="9231" max="9234" width="10.7109375" style="40" customWidth="1"/>
    <col min="9235" max="9235" width="11.42578125" style="40" customWidth="1"/>
    <col min="9236" max="9236" width="11.5703125" style="40" customWidth="1"/>
    <col min="9237" max="9240" width="11.140625" style="40" customWidth="1"/>
    <col min="9241" max="9241" width="9.140625" style="40"/>
    <col min="9242" max="9242" width="11.5703125" style="40" customWidth="1"/>
    <col min="9243" max="9246" width="11.140625" style="40" customWidth="1"/>
    <col min="9247" max="9247" width="9.140625" style="40"/>
    <col min="9248" max="9248" width="11.5703125" style="40" customWidth="1"/>
    <col min="9249" max="9472" width="9.140625" style="40"/>
    <col min="9473" max="9473" width="5.7109375" style="40" customWidth="1"/>
    <col min="9474" max="9474" width="34.140625" style="40" customWidth="1"/>
    <col min="9475" max="9475" width="11.140625" style="40" customWidth="1"/>
    <col min="9476" max="9476" width="11.28515625" style="40" customWidth="1"/>
    <col min="9477" max="9477" width="9.140625" style="40" customWidth="1"/>
    <col min="9478" max="9478" width="10.85546875" style="40" customWidth="1"/>
    <col min="9479" max="9479" width="9.140625" style="40"/>
    <col min="9480" max="9480" width="12.28515625" style="40" customWidth="1"/>
    <col min="9481" max="9481" width="11.140625" style="40" customWidth="1"/>
    <col min="9482" max="9482" width="11.5703125" style="40" customWidth="1"/>
    <col min="9483" max="9483" width="10.42578125" style="40" customWidth="1"/>
    <col min="9484" max="9485" width="9.140625" style="40"/>
    <col min="9486" max="9486" width="11.5703125" style="40" customWidth="1"/>
    <col min="9487" max="9490" width="10.7109375" style="40" customWidth="1"/>
    <col min="9491" max="9491" width="11.42578125" style="40" customWidth="1"/>
    <col min="9492" max="9492" width="11.5703125" style="40" customWidth="1"/>
    <col min="9493" max="9496" width="11.140625" style="40" customWidth="1"/>
    <col min="9497" max="9497" width="9.140625" style="40"/>
    <col min="9498" max="9498" width="11.5703125" style="40" customWidth="1"/>
    <col min="9499" max="9502" width="11.140625" style="40" customWidth="1"/>
    <col min="9503" max="9503" width="9.140625" style="40"/>
    <col min="9504" max="9504" width="11.5703125" style="40" customWidth="1"/>
    <col min="9505" max="9728" width="9.140625" style="40"/>
    <col min="9729" max="9729" width="5.7109375" style="40" customWidth="1"/>
    <col min="9730" max="9730" width="34.140625" style="40" customWidth="1"/>
    <col min="9731" max="9731" width="11.140625" style="40" customWidth="1"/>
    <col min="9732" max="9732" width="11.28515625" style="40" customWidth="1"/>
    <col min="9733" max="9733" width="9.140625" style="40" customWidth="1"/>
    <col min="9734" max="9734" width="10.85546875" style="40" customWidth="1"/>
    <col min="9735" max="9735" width="9.140625" style="40"/>
    <col min="9736" max="9736" width="12.28515625" style="40" customWidth="1"/>
    <col min="9737" max="9737" width="11.140625" style="40" customWidth="1"/>
    <col min="9738" max="9738" width="11.5703125" style="40" customWidth="1"/>
    <col min="9739" max="9739" width="10.42578125" style="40" customWidth="1"/>
    <col min="9740" max="9741" width="9.140625" style="40"/>
    <col min="9742" max="9742" width="11.5703125" style="40" customWidth="1"/>
    <col min="9743" max="9746" width="10.7109375" style="40" customWidth="1"/>
    <col min="9747" max="9747" width="11.42578125" style="40" customWidth="1"/>
    <col min="9748" max="9748" width="11.5703125" style="40" customWidth="1"/>
    <col min="9749" max="9752" width="11.140625" style="40" customWidth="1"/>
    <col min="9753" max="9753" width="9.140625" style="40"/>
    <col min="9754" max="9754" width="11.5703125" style="40" customWidth="1"/>
    <col min="9755" max="9758" width="11.140625" style="40" customWidth="1"/>
    <col min="9759" max="9759" width="9.140625" style="40"/>
    <col min="9760" max="9760" width="11.5703125" style="40" customWidth="1"/>
    <col min="9761" max="9984" width="9.140625" style="40"/>
    <col min="9985" max="9985" width="5.7109375" style="40" customWidth="1"/>
    <col min="9986" max="9986" width="34.140625" style="40" customWidth="1"/>
    <col min="9987" max="9987" width="11.140625" style="40" customWidth="1"/>
    <col min="9988" max="9988" width="11.28515625" style="40" customWidth="1"/>
    <col min="9989" max="9989" width="9.140625" style="40" customWidth="1"/>
    <col min="9990" max="9990" width="10.85546875" style="40" customWidth="1"/>
    <col min="9991" max="9991" width="9.140625" style="40"/>
    <col min="9992" max="9992" width="12.28515625" style="40" customWidth="1"/>
    <col min="9993" max="9993" width="11.140625" style="40" customWidth="1"/>
    <col min="9994" max="9994" width="11.5703125" style="40" customWidth="1"/>
    <col min="9995" max="9995" width="10.42578125" style="40" customWidth="1"/>
    <col min="9996" max="9997" width="9.140625" style="40"/>
    <col min="9998" max="9998" width="11.5703125" style="40" customWidth="1"/>
    <col min="9999" max="10002" width="10.7109375" style="40" customWidth="1"/>
    <col min="10003" max="10003" width="11.42578125" style="40" customWidth="1"/>
    <col min="10004" max="10004" width="11.5703125" style="40" customWidth="1"/>
    <col min="10005" max="10008" width="11.140625" style="40" customWidth="1"/>
    <col min="10009" max="10009" width="9.140625" style="40"/>
    <col min="10010" max="10010" width="11.5703125" style="40" customWidth="1"/>
    <col min="10011" max="10014" width="11.140625" style="40" customWidth="1"/>
    <col min="10015" max="10015" width="9.140625" style="40"/>
    <col min="10016" max="10016" width="11.5703125" style="40" customWidth="1"/>
    <col min="10017" max="10240" width="9.140625" style="40"/>
    <col min="10241" max="10241" width="5.7109375" style="40" customWidth="1"/>
    <col min="10242" max="10242" width="34.140625" style="40" customWidth="1"/>
    <col min="10243" max="10243" width="11.140625" style="40" customWidth="1"/>
    <col min="10244" max="10244" width="11.28515625" style="40" customWidth="1"/>
    <col min="10245" max="10245" width="9.140625" style="40" customWidth="1"/>
    <col min="10246" max="10246" width="10.85546875" style="40" customWidth="1"/>
    <col min="10247" max="10247" width="9.140625" style="40"/>
    <col min="10248" max="10248" width="12.28515625" style="40" customWidth="1"/>
    <col min="10249" max="10249" width="11.140625" style="40" customWidth="1"/>
    <col min="10250" max="10250" width="11.5703125" style="40" customWidth="1"/>
    <col min="10251" max="10251" width="10.42578125" style="40" customWidth="1"/>
    <col min="10252" max="10253" width="9.140625" style="40"/>
    <col min="10254" max="10254" width="11.5703125" style="40" customWidth="1"/>
    <col min="10255" max="10258" width="10.7109375" style="40" customWidth="1"/>
    <col min="10259" max="10259" width="11.42578125" style="40" customWidth="1"/>
    <col min="10260" max="10260" width="11.5703125" style="40" customWidth="1"/>
    <col min="10261" max="10264" width="11.140625" style="40" customWidth="1"/>
    <col min="10265" max="10265" width="9.140625" style="40"/>
    <col min="10266" max="10266" width="11.5703125" style="40" customWidth="1"/>
    <col min="10267" max="10270" width="11.140625" style="40" customWidth="1"/>
    <col min="10271" max="10271" width="9.140625" style="40"/>
    <col min="10272" max="10272" width="11.5703125" style="40" customWidth="1"/>
    <col min="10273" max="10496" width="9.140625" style="40"/>
    <col min="10497" max="10497" width="5.7109375" style="40" customWidth="1"/>
    <col min="10498" max="10498" width="34.140625" style="40" customWidth="1"/>
    <col min="10499" max="10499" width="11.140625" style="40" customWidth="1"/>
    <col min="10500" max="10500" width="11.28515625" style="40" customWidth="1"/>
    <col min="10501" max="10501" width="9.140625" style="40" customWidth="1"/>
    <col min="10502" max="10502" width="10.85546875" style="40" customWidth="1"/>
    <col min="10503" max="10503" width="9.140625" style="40"/>
    <col min="10504" max="10504" width="12.28515625" style="40" customWidth="1"/>
    <col min="10505" max="10505" width="11.140625" style="40" customWidth="1"/>
    <col min="10506" max="10506" width="11.5703125" style="40" customWidth="1"/>
    <col min="10507" max="10507" width="10.42578125" style="40" customWidth="1"/>
    <col min="10508" max="10509" width="9.140625" style="40"/>
    <col min="10510" max="10510" width="11.5703125" style="40" customWidth="1"/>
    <col min="10511" max="10514" width="10.7109375" style="40" customWidth="1"/>
    <col min="10515" max="10515" width="11.42578125" style="40" customWidth="1"/>
    <col min="10516" max="10516" width="11.5703125" style="40" customWidth="1"/>
    <col min="10517" max="10520" width="11.140625" style="40" customWidth="1"/>
    <col min="10521" max="10521" width="9.140625" style="40"/>
    <col min="10522" max="10522" width="11.5703125" style="40" customWidth="1"/>
    <col min="10523" max="10526" width="11.140625" style="40" customWidth="1"/>
    <col min="10527" max="10527" width="9.140625" style="40"/>
    <col min="10528" max="10528" width="11.5703125" style="40" customWidth="1"/>
    <col min="10529" max="10752" width="9.140625" style="40"/>
    <col min="10753" max="10753" width="5.7109375" style="40" customWidth="1"/>
    <col min="10754" max="10754" width="34.140625" style="40" customWidth="1"/>
    <col min="10755" max="10755" width="11.140625" style="40" customWidth="1"/>
    <col min="10756" max="10756" width="11.28515625" style="40" customWidth="1"/>
    <col min="10757" max="10757" width="9.140625" style="40" customWidth="1"/>
    <col min="10758" max="10758" width="10.85546875" style="40" customWidth="1"/>
    <col min="10759" max="10759" width="9.140625" style="40"/>
    <col min="10760" max="10760" width="12.28515625" style="40" customWidth="1"/>
    <col min="10761" max="10761" width="11.140625" style="40" customWidth="1"/>
    <col min="10762" max="10762" width="11.5703125" style="40" customWidth="1"/>
    <col min="10763" max="10763" width="10.42578125" style="40" customWidth="1"/>
    <col min="10764" max="10765" width="9.140625" style="40"/>
    <col min="10766" max="10766" width="11.5703125" style="40" customWidth="1"/>
    <col min="10767" max="10770" width="10.7109375" style="40" customWidth="1"/>
    <col min="10771" max="10771" width="11.42578125" style="40" customWidth="1"/>
    <col min="10772" max="10772" width="11.5703125" style="40" customWidth="1"/>
    <col min="10773" max="10776" width="11.140625" style="40" customWidth="1"/>
    <col min="10777" max="10777" width="9.140625" style="40"/>
    <col min="10778" max="10778" width="11.5703125" style="40" customWidth="1"/>
    <col min="10779" max="10782" width="11.140625" style="40" customWidth="1"/>
    <col min="10783" max="10783" width="9.140625" style="40"/>
    <col min="10784" max="10784" width="11.5703125" style="40" customWidth="1"/>
    <col min="10785" max="11008" width="9.140625" style="40"/>
    <col min="11009" max="11009" width="5.7109375" style="40" customWidth="1"/>
    <col min="11010" max="11010" width="34.140625" style="40" customWidth="1"/>
    <col min="11011" max="11011" width="11.140625" style="40" customWidth="1"/>
    <col min="11012" max="11012" width="11.28515625" style="40" customWidth="1"/>
    <col min="11013" max="11013" width="9.140625" style="40" customWidth="1"/>
    <col min="11014" max="11014" width="10.85546875" style="40" customWidth="1"/>
    <col min="11015" max="11015" width="9.140625" style="40"/>
    <col min="11016" max="11016" width="12.28515625" style="40" customWidth="1"/>
    <col min="11017" max="11017" width="11.140625" style="40" customWidth="1"/>
    <col min="11018" max="11018" width="11.5703125" style="40" customWidth="1"/>
    <col min="11019" max="11019" width="10.42578125" style="40" customWidth="1"/>
    <col min="11020" max="11021" width="9.140625" style="40"/>
    <col min="11022" max="11022" width="11.5703125" style="40" customWidth="1"/>
    <col min="11023" max="11026" width="10.7109375" style="40" customWidth="1"/>
    <col min="11027" max="11027" width="11.42578125" style="40" customWidth="1"/>
    <col min="11028" max="11028" width="11.5703125" style="40" customWidth="1"/>
    <col min="11029" max="11032" width="11.140625" style="40" customWidth="1"/>
    <col min="11033" max="11033" width="9.140625" style="40"/>
    <col min="11034" max="11034" width="11.5703125" style="40" customWidth="1"/>
    <col min="11035" max="11038" width="11.140625" style="40" customWidth="1"/>
    <col min="11039" max="11039" width="9.140625" style="40"/>
    <col min="11040" max="11040" width="11.5703125" style="40" customWidth="1"/>
    <col min="11041" max="11264" width="9.140625" style="40"/>
    <col min="11265" max="11265" width="5.7109375" style="40" customWidth="1"/>
    <col min="11266" max="11266" width="34.140625" style="40" customWidth="1"/>
    <col min="11267" max="11267" width="11.140625" style="40" customWidth="1"/>
    <col min="11268" max="11268" width="11.28515625" style="40" customWidth="1"/>
    <col min="11269" max="11269" width="9.140625" style="40" customWidth="1"/>
    <col min="11270" max="11270" width="10.85546875" style="40" customWidth="1"/>
    <col min="11271" max="11271" width="9.140625" style="40"/>
    <col min="11272" max="11272" width="12.28515625" style="40" customWidth="1"/>
    <col min="11273" max="11273" width="11.140625" style="40" customWidth="1"/>
    <col min="11274" max="11274" width="11.5703125" style="40" customWidth="1"/>
    <col min="11275" max="11275" width="10.42578125" style="40" customWidth="1"/>
    <col min="11276" max="11277" width="9.140625" style="40"/>
    <col min="11278" max="11278" width="11.5703125" style="40" customWidth="1"/>
    <col min="11279" max="11282" width="10.7109375" style="40" customWidth="1"/>
    <col min="11283" max="11283" width="11.42578125" style="40" customWidth="1"/>
    <col min="11284" max="11284" width="11.5703125" style="40" customWidth="1"/>
    <col min="11285" max="11288" width="11.140625" style="40" customWidth="1"/>
    <col min="11289" max="11289" width="9.140625" style="40"/>
    <col min="11290" max="11290" width="11.5703125" style="40" customWidth="1"/>
    <col min="11291" max="11294" width="11.140625" style="40" customWidth="1"/>
    <col min="11295" max="11295" width="9.140625" style="40"/>
    <col min="11296" max="11296" width="11.5703125" style="40" customWidth="1"/>
    <col min="11297" max="11520" width="9.140625" style="40"/>
    <col min="11521" max="11521" width="5.7109375" style="40" customWidth="1"/>
    <col min="11522" max="11522" width="34.140625" style="40" customWidth="1"/>
    <col min="11523" max="11523" width="11.140625" style="40" customWidth="1"/>
    <col min="11524" max="11524" width="11.28515625" style="40" customWidth="1"/>
    <col min="11525" max="11525" width="9.140625" style="40" customWidth="1"/>
    <col min="11526" max="11526" width="10.85546875" style="40" customWidth="1"/>
    <col min="11527" max="11527" width="9.140625" style="40"/>
    <col min="11528" max="11528" width="12.28515625" style="40" customWidth="1"/>
    <col min="11529" max="11529" width="11.140625" style="40" customWidth="1"/>
    <col min="11530" max="11530" width="11.5703125" style="40" customWidth="1"/>
    <col min="11531" max="11531" width="10.42578125" style="40" customWidth="1"/>
    <col min="11532" max="11533" width="9.140625" style="40"/>
    <col min="11534" max="11534" width="11.5703125" style="40" customWidth="1"/>
    <col min="11535" max="11538" width="10.7109375" style="40" customWidth="1"/>
    <col min="11539" max="11539" width="11.42578125" style="40" customWidth="1"/>
    <col min="11540" max="11540" width="11.5703125" style="40" customWidth="1"/>
    <col min="11541" max="11544" width="11.140625" style="40" customWidth="1"/>
    <col min="11545" max="11545" width="9.140625" style="40"/>
    <col min="11546" max="11546" width="11.5703125" style="40" customWidth="1"/>
    <col min="11547" max="11550" width="11.140625" style="40" customWidth="1"/>
    <col min="11551" max="11551" width="9.140625" style="40"/>
    <col min="11552" max="11552" width="11.5703125" style="40" customWidth="1"/>
    <col min="11553" max="11776" width="9.140625" style="40"/>
    <col min="11777" max="11777" width="5.7109375" style="40" customWidth="1"/>
    <col min="11778" max="11778" width="34.140625" style="40" customWidth="1"/>
    <col min="11779" max="11779" width="11.140625" style="40" customWidth="1"/>
    <col min="11780" max="11780" width="11.28515625" style="40" customWidth="1"/>
    <col min="11781" max="11781" width="9.140625" style="40" customWidth="1"/>
    <col min="11782" max="11782" width="10.85546875" style="40" customWidth="1"/>
    <col min="11783" max="11783" width="9.140625" style="40"/>
    <col min="11784" max="11784" width="12.28515625" style="40" customWidth="1"/>
    <col min="11785" max="11785" width="11.140625" style="40" customWidth="1"/>
    <col min="11786" max="11786" width="11.5703125" style="40" customWidth="1"/>
    <col min="11787" max="11787" width="10.42578125" style="40" customWidth="1"/>
    <col min="11788" max="11789" width="9.140625" style="40"/>
    <col min="11790" max="11790" width="11.5703125" style="40" customWidth="1"/>
    <col min="11791" max="11794" width="10.7109375" style="40" customWidth="1"/>
    <col min="11795" max="11795" width="11.42578125" style="40" customWidth="1"/>
    <col min="11796" max="11796" width="11.5703125" style="40" customWidth="1"/>
    <col min="11797" max="11800" width="11.140625" style="40" customWidth="1"/>
    <col min="11801" max="11801" width="9.140625" style="40"/>
    <col min="11802" max="11802" width="11.5703125" style="40" customWidth="1"/>
    <col min="11803" max="11806" width="11.140625" style="40" customWidth="1"/>
    <col min="11807" max="11807" width="9.140625" style="40"/>
    <col min="11808" max="11808" width="11.5703125" style="40" customWidth="1"/>
    <col min="11809" max="12032" width="9.140625" style="40"/>
    <col min="12033" max="12033" width="5.7109375" style="40" customWidth="1"/>
    <col min="12034" max="12034" width="34.140625" style="40" customWidth="1"/>
    <col min="12035" max="12035" width="11.140625" style="40" customWidth="1"/>
    <col min="12036" max="12036" width="11.28515625" style="40" customWidth="1"/>
    <col min="12037" max="12037" width="9.140625" style="40" customWidth="1"/>
    <col min="12038" max="12038" width="10.85546875" style="40" customWidth="1"/>
    <col min="12039" max="12039" width="9.140625" style="40"/>
    <col min="12040" max="12040" width="12.28515625" style="40" customWidth="1"/>
    <col min="12041" max="12041" width="11.140625" style="40" customWidth="1"/>
    <col min="12042" max="12042" width="11.5703125" style="40" customWidth="1"/>
    <col min="12043" max="12043" width="10.42578125" style="40" customWidth="1"/>
    <col min="12044" max="12045" width="9.140625" style="40"/>
    <col min="12046" max="12046" width="11.5703125" style="40" customWidth="1"/>
    <col min="12047" max="12050" width="10.7109375" style="40" customWidth="1"/>
    <col min="12051" max="12051" width="11.42578125" style="40" customWidth="1"/>
    <col min="12052" max="12052" width="11.5703125" style="40" customWidth="1"/>
    <col min="12053" max="12056" width="11.140625" style="40" customWidth="1"/>
    <col min="12057" max="12057" width="9.140625" style="40"/>
    <col min="12058" max="12058" width="11.5703125" style="40" customWidth="1"/>
    <col min="12059" max="12062" width="11.140625" style="40" customWidth="1"/>
    <col min="12063" max="12063" width="9.140625" style="40"/>
    <col min="12064" max="12064" width="11.5703125" style="40" customWidth="1"/>
    <col min="12065" max="12288" width="9.140625" style="40"/>
    <col min="12289" max="12289" width="5.7109375" style="40" customWidth="1"/>
    <col min="12290" max="12290" width="34.140625" style="40" customWidth="1"/>
    <col min="12291" max="12291" width="11.140625" style="40" customWidth="1"/>
    <col min="12292" max="12292" width="11.28515625" style="40" customWidth="1"/>
    <col min="12293" max="12293" width="9.140625" style="40" customWidth="1"/>
    <col min="12294" max="12294" width="10.85546875" style="40" customWidth="1"/>
    <col min="12295" max="12295" width="9.140625" style="40"/>
    <col min="12296" max="12296" width="12.28515625" style="40" customWidth="1"/>
    <col min="12297" max="12297" width="11.140625" style="40" customWidth="1"/>
    <col min="12298" max="12298" width="11.5703125" style="40" customWidth="1"/>
    <col min="12299" max="12299" width="10.42578125" style="40" customWidth="1"/>
    <col min="12300" max="12301" width="9.140625" style="40"/>
    <col min="12302" max="12302" width="11.5703125" style="40" customWidth="1"/>
    <col min="12303" max="12306" width="10.7109375" style="40" customWidth="1"/>
    <col min="12307" max="12307" width="11.42578125" style="40" customWidth="1"/>
    <col min="12308" max="12308" width="11.5703125" style="40" customWidth="1"/>
    <col min="12309" max="12312" width="11.140625" style="40" customWidth="1"/>
    <col min="12313" max="12313" width="9.140625" style="40"/>
    <col min="12314" max="12314" width="11.5703125" style="40" customWidth="1"/>
    <col min="12315" max="12318" width="11.140625" style="40" customWidth="1"/>
    <col min="12319" max="12319" width="9.140625" style="40"/>
    <col min="12320" max="12320" width="11.5703125" style="40" customWidth="1"/>
    <col min="12321" max="12544" width="9.140625" style="40"/>
    <col min="12545" max="12545" width="5.7109375" style="40" customWidth="1"/>
    <col min="12546" max="12546" width="34.140625" style="40" customWidth="1"/>
    <col min="12547" max="12547" width="11.140625" style="40" customWidth="1"/>
    <col min="12548" max="12548" width="11.28515625" style="40" customWidth="1"/>
    <col min="12549" max="12549" width="9.140625" style="40" customWidth="1"/>
    <col min="12550" max="12550" width="10.85546875" style="40" customWidth="1"/>
    <col min="12551" max="12551" width="9.140625" style="40"/>
    <col min="12552" max="12552" width="12.28515625" style="40" customWidth="1"/>
    <col min="12553" max="12553" width="11.140625" style="40" customWidth="1"/>
    <col min="12554" max="12554" width="11.5703125" style="40" customWidth="1"/>
    <col min="12555" max="12555" width="10.42578125" style="40" customWidth="1"/>
    <col min="12556" max="12557" width="9.140625" style="40"/>
    <col min="12558" max="12558" width="11.5703125" style="40" customWidth="1"/>
    <col min="12559" max="12562" width="10.7109375" style="40" customWidth="1"/>
    <col min="12563" max="12563" width="11.42578125" style="40" customWidth="1"/>
    <col min="12564" max="12564" width="11.5703125" style="40" customWidth="1"/>
    <col min="12565" max="12568" width="11.140625" style="40" customWidth="1"/>
    <col min="12569" max="12569" width="9.140625" style="40"/>
    <col min="12570" max="12570" width="11.5703125" style="40" customWidth="1"/>
    <col min="12571" max="12574" width="11.140625" style="40" customWidth="1"/>
    <col min="12575" max="12575" width="9.140625" style="40"/>
    <col min="12576" max="12576" width="11.5703125" style="40" customWidth="1"/>
    <col min="12577" max="12800" width="9.140625" style="40"/>
    <col min="12801" max="12801" width="5.7109375" style="40" customWidth="1"/>
    <col min="12802" max="12802" width="34.140625" style="40" customWidth="1"/>
    <col min="12803" max="12803" width="11.140625" style="40" customWidth="1"/>
    <col min="12804" max="12804" width="11.28515625" style="40" customWidth="1"/>
    <col min="12805" max="12805" width="9.140625" style="40" customWidth="1"/>
    <col min="12806" max="12806" width="10.85546875" style="40" customWidth="1"/>
    <col min="12807" max="12807" width="9.140625" style="40"/>
    <col min="12808" max="12808" width="12.28515625" style="40" customWidth="1"/>
    <col min="12809" max="12809" width="11.140625" style="40" customWidth="1"/>
    <col min="12810" max="12810" width="11.5703125" style="40" customWidth="1"/>
    <col min="12811" max="12811" width="10.42578125" style="40" customWidth="1"/>
    <col min="12812" max="12813" width="9.140625" style="40"/>
    <col min="12814" max="12814" width="11.5703125" style="40" customWidth="1"/>
    <col min="12815" max="12818" width="10.7109375" style="40" customWidth="1"/>
    <col min="12819" max="12819" width="11.42578125" style="40" customWidth="1"/>
    <col min="12820" max="12820" width="11.5703125" style="40" customWidth="1"/>
    <col min="12821" max="12824" width="11.140625" style="40" customWidth="1"/>
    <col min="12825" max="12825" width="9.140625" style="40"/>
    <col min="12826" max="12826" width="11.5703125" style="40" customWidth="1"/>
    <col min="12827" max="12830" width="11.140625" style="40" customWidth="1"/>
    <col min="12831" max="12831" width="9.140625" style="40"/>
    <col min="12832" max="12832" width="11.5703125" style="40" customWidth="1"/>
    <col min="12833" max="13056" width="9.140625" style="40"/>
    <col min="13057" max="13057" width="5.7109375" style="40" customWidth="1"/>
    <col min="13058" max="13058" width="34.140625" style="40" customWidth="1"/>
    <col min="13059" max="13059" width="11.140625" style="40" customWidth="1"/>
    <col min="13060" max="13060" width="11.28515625" style="40" customWidth="1"/>
    <col min="13061" max="13061" width="9.140625" style="40" customWidth="1"/>
    <col min="13062" max="13062" width="10.85546875" style="40" customWidth="1"/>
    <col min="13063" max="13063" width="9.140625" style="40"/>
    <col min="13064" max="13064" width="12.28515625" style="40" customWidth="1"/>
    <col min="13065" max="13065" width="11.140625" style="40" customWidth="1"/>
    <col min="13066" max="13066" width="11.5703125" style="40" customWidth="1"/>
    <col min="13067" max="13067" width="10.42578125" style="40" customWidth="1"/>
    <col min="13068" max="13069" width="9.140625" style="40"/>
    <col min="13070" max="13070" width="11.5703125" style="40" customWidth="1"/>
    <col min="13071" max="13074" width="10.7109375" style="40" customWidth="1"/>
    <col min="13075" max="13075" width="11.42578125" style="40" customWidth="1"/>
    <col min="13076" max="13076" width="11.5703125" style="40" customWidth="1"/>
    <col min="13077" max="13080" width="11.140625" style="40" customWidth="1"/>
    <col min="13081" max="13081" width="9.140625" style="40"/>
    <col min="13082" max="13082" width="11.5703125" style="40" customWidth="1"/>
    <col min="13083" max="13086" width="11.140625" style="40" customWidth="1"/>
    <col min="13087" max="13087" width="9.140625" style="40"/>
    <col min="13088" max="13088" width="11.5703125" style="40" customWidth="1"/>
    <col min="13089" max="13312" width="9.140625" style="40"/>
    <col min="13313" max="13313" width="5.7109375" style="40" customWidth="1"/>
    <col min="13314" max="13314" width="34.140625" style="40" customWidth="1"/>
    <col min="13315" max="13315" width="11.140625" style="40" customWidth="1"/>
    <col min="13316" max="13316" width="11.28515625" style="40" customWidth="1"/>
    <col min="13317" max="13317" width="9.140625" style="40" customWidth="1"/>
    <col min="13318" max="13318" width="10.85546875" style="40" customWidth="1"/>
    <col min="13319" max="13319" width="9.140625" style="40"/>
    <col min="13320" max="13320" width="12.28515625" style="40" customWidth="1"/>
    <col min="13321" max="13321" width="11.140625" style="40" customWidth="1"/>
    <col min="13322" max="13322" width="11.5703125" style="40" customWidth="1"/>
    <col min="13323" max="13323" width="10.42578125" style="40" customWidth="1"/>
    <col min="13324" max="13325" width="9.140625" style="40"/>
    <col min="13326" max="13326" width="11.5703125" style="40" customWidth="1"/>
    <col min="13327" max="13330" width="10.7109375" style="40" customWidth="1"/>
    <col min="13331" max="13331" width="11.42578125" style="40" customWidth="1"/>
    <col min="13332" max="13332" width="11.5703125" style="40" customWidth="1"/>
    <col min="13333" max="13336" width="11.140625" style="40" customWidth="1"/>
    <col min="13337" max="13337" width="9.140625" style="40"/>
    <col min="13338" max="13338" width="11.5703125" style="40" customWidth="1"/>
    <col min="13339" max="13342" width="11.140625" style="40" customWidth="1"/>
    <col min="13343" max="13343" width="9.140625" style="40"/>
    <col min="13344" max="13344" width="11.5703125" style="40" customWidth="1"/>
    <col min="13345" max="13568" width="9.140625" style="40"/>
    <col min="13569" max="13569" width="5.7109375" style="40" customWidth="1"/>
    <col min="13570" max="13570" width="34.140625" style="40" customWidth="1"/>
    <col min="13571" max="13571" width="11.140625" style="40" customWidth="1"/>
    <col min="13572" max="13572" width="11.28515625" style="40" customWidth="1"/>
    <col min="13573" max="13573" width="9.140625" style="40" customWidth="1"/>
    <col min="13574" max="13574" width="10.85546875" style="40" customWidth="1"/>
    <col min="13575" max="13575" width="9.140625" style="40"/>
    <col min="13576" max="13576" width="12.28515625" style="40" customWidth="1"/>
    <col min="13577" max="13577" width="11.140625" style="40" customWidth="1"/>
    <col min="13578" max="13578" width="11.5703125" style="40" customWidth="1"/>
    <col min="13579" max="13579" width="10.42578125" style="40" customWidth="1"/>
    <col min="13580" max="13581" width="9.140625" style="40"/>
    <col min="13582" max="13582" width="11.5703125" style="40" customWidth="1"/>
    <col min="13583" max="13586" width="10.7109375" style="40" customWidth="1"/>
    <col min="13587" max="13587" width="11.42578125" style="40" customWidth="1"/>
    <col min="13588" max="13588" width="11.5703125" style="40" customWidth="1"/>
    <col min="13589" max="13592" width="11.140625" style="40" customWidth="1"/>
    <col min="13593" max="13593" width="9.140625" style="40"/>
    <col min="13594" max="13594" width="11.5703125" style="40" customWidth="1"/>
    <col min="13595" max="13598" width="11.140625" style="40" customWidth="1"/>
    <col min="13599" max="13599" width="9.140625" style="40"/>
    <col min="13600" max="13600" width="11.5703125" style="40" customWidth="1"/>
    <col min="13601" max="13824" width="9.140625" style="40"/>
    <col min="13825" max="13825" width="5.7109375" style="40" customWidth="1"/>
    <col min="13826" max="13826" width="34.140625" style="40" customWidth="1"/>
    <col min="13827" max="13827" width="11.140625" style="40" customWidth="1"/>
    <col min="13828" max="13828" width="11.28515625" style="40" customWidth="1"/>
    <col min="13829" max="13829" width="9.140625" style="40" customWidth="1"/>
    <col min="13830" max="13830" width="10.85546875" style="40" customWidth="1"/>
    <col min="13831" max="13831" width="9.140625" style="40"/>
    <col min="13832" max="13832" width="12.28515625" style="40" customWidth="1"/>
    <col min="13833" max="13833" width="11.140625" style="40" customWidth="1"/>
    <col min="13834" max="13834" width="11.5703125" style="40" customWidth="1"/>
    <col min="13835" max="13835" width="10.42578125" style="40" customWidth="1"/>
    <col min="13836" max="13837" width="9.140625" style="40"/>
    <col min="13838" max="13838" width="11.5703125" style="40" customWidth="1"/>
    <col min="13839" max="13842" width="10.7109375" style="40" customWidth="1"/>
    <col min="13843" max="13843" width="11.42578125" style="40" customWidth="1"/>
    <col min="13844" max="13844" width="11.5703125" style="40" customWidth="1"/>
    <col min="13845" max="13848" width="11.140625" style="40" customWidth="1"/>
    <col min="13849" max="13849" width="9.140625" style="40"/>
    <col min="13850" max="13850" width="11.5703125" style="40" customWidth="1"/>
    <col min="13851" max="13854" width="11.140625" style="40" customWidth="1"/>
    <col min="13855" max="13855" width="9.140625" style="40"/>
    <col min="13856" max="13856" width="11.5703125" style="40" customWidth="1"/>
    <col min="13857" max="14080" width="9.140625" style="40"/>
    <col min="14081" max="14081" width="5.7109375" style="40" customWidth="1"/>
    <col min="14082" max="14082" width="34.140625" style="40" customWidth="1"/>
    <col min="14083" max="14083" width="11.140625" style="40" customWidth="1"/>
    <col min="14084" max="14084" width="11.28515625" style="40" customWidth="1"/>
    <col min="14085" max="14085" width="9.140625" style="40" customWidth="1"/>
    <col min="14086" max="14086" width="10.85546875" style="40" customWidth="1"/>
    <col min="14087" max="14087" width="9.140625" style="40"/>
    <col min="14088" max="14088" width="12.28515625" style="40" customWidth="1"/>
    <col min="14089" max="14089" width="11.140625" style="40" customWidth="1"/>
    <col min="14090" max="14090" width="11.5703125" style="40" customWidth="1"/>
    <col min="14091" max="14091" width="10.42578125" style="40" customWidth="1"/>
    <col min="14092" max="14093" width="9.140625" style="40"/>
    <col min="14094" max="14094" width="11.5703125" style="40" customWidth="1"/>
    <col min="14095" max="14098" width="10.7109375" style="40" customWidth="1"/>
    <col min="14099" max="14099" width="11.42578125" style="40" customWidth="1"/>
    <col min="14100" max="14100" width="11.5703125" style="40" customWidth="1"/>
    <col min="14101" max="14104" width="11.140625" style="40" customWidth="1"/>
    <col min="14105" max="14105" width="9.140625" style="40"/>
    <col min="14106" max="14106" width="11.5703125" style="40" customWidth="1"/>
    <col min="14107" max="14110" width="11.140625" style="40" customWidth="1"/>
    <col min="14111" max="14111" width="9.140625" style="40"/>
    <col min="14112" max="14112" width="11.5703125" style="40" customWidth="1"/>
    <col min="14113" max="14336" width="9.140625" style="40"/>
    <col min="14337" max="14337" width="5.7109375" style="40" customWidth="1"/>
    <col min="14338" max="14338" width="34.140625" style="40" customWidth="1"/>
    <col min="14339" max="14339" width="11.140625" style="40" customWidth="1"/>
    <col min="14340" max="14340" width="11.28515625" style="40" customWidth="1"/>
    <col min="14341" max="14341" width="9.140625" style="40" customWidth="1"/>
    <col min="14342" max="14342" width="10.85546875" style="40" customWidth="1"/>
    <col min="14343" max="14343" width="9.140625" style="40"/>
    <col min="14344" max="14344" width="12.28515625" style="40" customWidth="1"/>
    <col min="14345" max="14345" width="11.140625" style="40" customWidth="1"/>
    <col min="14346" max="14346" width="11.5703125" style="40" customWidth="1"/>
    <col min="14347" max="14347" width="10.42578125" style="40" customWidth="1"/>
    <col min="14348" max="14349" width="9.140625" style="40"/>
    <col min="14350" max="14350" width="11.5703125" style="40" customWidth="1"/>
    <col min="14351" max="14354" width="10.7109375" style="40" customWidth="1"/>
    <col min="14355" max="14355" width="11.42578125" style="40" customWidth="1"/>
    <col min="14356" max="14356" width="11.5703125" style="40" customWidth="1"/>
    <col min="14357" max="14360" width="11.140625" style="40" customWidth="1"/>
    <col min="14361" max="14361" width="9.140625" style="40"/>
    <col min="14362" max="14362" width="11.5703125" style="40" customWidth="1"/>
    <col min="14363" max="14366" width="11.140625" style="40" customWidth="1"/>
    <col min="14367" max="14367" width="9.140625" style="40"/>
    <col min="14368" max="14368" width="11.5703125" style="40" customWidth="1"/>
    <col min="14369" max="14592" width="9.140625" style="40"/>
    <col min="14593" max="14593" width="5.7109375" style="40" customWidth="1"/>
    <col min="14594" max="14594" width="34.140625" style="40" customWidth="1"/>
    <col min="14595" max="14595" width="11.140625" style="40" customWidth="1"/>
    <col min="14596" max="14596" width="11.28515625" style="40" customWidth="1"/>
    <col min="14597" max="14597" width="9.140625" style="40" customWidth="1"/>
    <col min="14598" max="14598" width="10.85546875" style="40" customWidth="1"/>
    <col min="14599" max="14599" width="9.140625" style="40"/>
    <col min="14600" max="14600" width="12.28515625" style="40" customWidth="1"/>
    <col min="14601" max="14601" width="11.140625" style="40" customWidth="1"/>
    <col min="14602" max="14602" width="11.5703125" style="40" customWidth="1"/>
    <col min="14603" max="14603" width="10.42578125" style="40" customWidth="1"/>
    <col min="14604" max="14605" width="9.140625" style="40"/>
    <col min="14606" max="14606" width="11.5703125" style="40" customWidth="1"/>
    <col min="14607" max="14610" width="10.7109375" style="40" customWidth="1"/>
    <col min="14611" max="14611" width="11.42578125" style="40" customWidth="1"/>
    <col min="14612" max="14612" width="11.5703125" style="40" customWidth="1"/>
    <col min="14613" max="14616" width="11.140625" style="40" customWidth="1"/>
    <col min="14617" max="14617" width="9.140625" style="40"/>
    <col min="14618" max="14618" width="11.5703125" style="40" customWidth="1"/>
    <col min="14619" max="14622" width="11.140625" style="40" customWidth="1"/>
    <col min="14623" max="14623" width="9.140625" style="40"/>
    <col min="14624" max="14624" width="11.5703125" style="40" customWidth="1"/>
    <col min="14625" max="14848" width="9.140625" style="40"/>
    <col min="14849" max="14849" width="5.7109375" style="40" customWidth="1"/>
    <col min="14850" max="14850" width="34.140625" style="40" customWidth="1"/>
    <col min="14851" max="14851" width="11.140625" style="40" customWidth="1"/>
    <col min="14852" max="14852" width="11.28515625" style="40" customWidth="1"/>
    <col min="14853" max="14853" width="9.140625" style="40" customWidth="1"/>
    <col min="14854" max="14854" width="10.85546875" style="40" customWidth="1"/>
    <col min="14855" max="14855" width="9.140625" style="40"/>
    <col min="14856" max="14856" width="12.28515625" style="40" customWidth="1"/>
    <col min="14857" max="14857" width="11.140625" style="40" customWidth="1"/>
    <col min="14858" max="14858" width="11.5703125" style="40" customWidth="1"/>
    <col min="14859" max="14859" width="10.42578125" style="40" customWidth="1"/>
    <col min="14860" max="14861" width="9.140625" style="40"/>
    <col min="14862" max="14862" width="11.5703125" style="40" customWidth="1"/>
    <col min="14863" max="14866" width="10.7109375" style="40" customWidth="1"/>
    <col min="14867" max="14867" width="11.42578125" style="40" customWidth="1"/>
    <col min="14868" max="14868" width="11.5703125" style="40" customWidth="1"/>
    <col min="14869" max="14872" width="11.140625" style="40" customWidth="1"/>
    <col min="14873" max="14873" width="9.140625" style="40"/>
    <col min="14874" max="14874" width="11.5703125" style="40" customWidth="1"/>
    <col min="14875" max="14878" width="11.140625" style="40" customWidth="1"/>
    <col min="14879" max="14879" width="9.140625" style="40"/>
    <col min="14880" max="14880" width="11.5703125" style="40" customWidth="1"/>
    <col min="14881" max="15104" width="9.140625" style="40"/>
    <col min="15105" max="15105" width="5.7109375" style="40" customWidth="1"/>
    <col min="15106" max="15106" width="34.140625" style="40" customWidth="1"/>
    <col min="15107" max="15107" width="11.140625" style="40" customWidth="1"/>
    <col min="15108" max="15108" width="11.28515625" style="40" customWidth="1"/>
    <col min="15109" max="15109" width="9.140625" style="40" customWidth="1"/>
    <col min="15110" max="15110" width="10.85546875" style="40" customWidth="1"/>
    <col min="15111" max="15111" width="9.140625" style="40"/>
    <col min="15112" max="15112" width="12.28515625" style="40" customWidth="1"/>
    <col min="15113" max="15113" width="11.140625" style="40" customWidth="1"/>
    <col min="15114" max="15114" width="11.5703125" style="40" customWidth="1"/>
    <col min="15115" max="15115" width="10.42578125" style="40" customWidth="1"/>
    <col min="15116" max="15117" width="9.140625" style="40"/>
    <col min="15118" max="15118" width="11.5703125" style="40" customWidth="1"/>
    <col min="15119" max="15122" width="10.7109375" style="40" customWidth="1"/>
    <col min="15123" max="15123" width="11.42578125" style="40" customWidth="1"/>
    <col min="15124" max="15124" width="11.5703125" style="40" customWidth="1"/>
    <col min="15125" max="15128" width="11.140625" style="40" customWidth="1"/>
    <col min="15129" max="15129" width="9.140625" style="40"/>
    <col min="15130" max="15130" width="11.5703125" style="40" customWidth="1"/>
    <col min="15131" max="15134" width="11.140625" style="40" customWidth="1"/>
    <col min="15135" max="15135" width="9.140625" style="40"/>
    <col min="15136" max="15136" width="11.5703125" style="40" customWidth="1"/>
    <col min="15137" max="15360" width="9.140625" style="40"/>
    <col min="15361" max="15361" width="5.7109375" style="40" customWidth="1"/>
    <col min="15362" max="15362" width="34.140625" style="40" customWidth="1"/>
    <col min="15363" max="15363" width="11.140625" style="40" customWidth="1"/>
    <col min="15364" max="15364" width="11.28515625" style="40" customWidth="1"/>
    <col min="15365" max="15365" width="9.140625" style="40" customWidth="1"/>
    <col min="15366" max="15366" width="10.85546875" style="40" customWidth="1"/>
    <col min="15367" max="15367" width="9.140625" style="40"/>
    <col min="15368" max="15368" width="12.28515625" style="40" customWidth="1"/>
    <col min="15369" max="15369" width="11.140625" style="40" customWidth="1"/>
    <col min="15370" max="15370" width="11.5703125" style="40" customWidth="1"/>
    <col min="15371" max="15371" width="10.42578125" style="40" customWidth="1"/>
    <col min="15372" max="15373" width="9.140625" style="40"/>
    <col min="15374" max="15374" width="11.5703125" style="40" customWidth="1"/>
    <col min="15375" max="15378" width="10.7109375" style="40" customWidth="1"/>
    <col min="15379" max="15379" width="11.42578125" style="40" customWidth="1"/>
    <col min="15380" max="15380" width="11.5703125" style="40" customWidth="1"/>
    <col min="15381" max="15384" width="11.140625" style="40" customWidth="1"/>
    <col min="15385" max="15385" width="9.140625" style="40"/>
    <col min="15386" max="15386" width="11.5703125" style="40" customWidth="1"/>
    <col min="15387" max="15390" width="11.140625" style="40" customWidth="1"/>
    <col min="15391" max="15391" width="9.140625" style="40"/>
    <col min="15392" max="15392" width="11.5703125" style="40" customWidth="1"/>
    <col min="15393" max="15616" width="9.140625" style="40"/>
    <col min="15617" max="15617" width="5.7109375" style="40" customWidth="1"/>
    <col min="15618" max="15618" width="34.140625" style="40" customWidth="1"/>
    <col min="15619" max="15619" width="11.140625" style="40" customWidth="1"/>
    <col min="15620" max="15620" width="11.28515625" style="40" customWidth="1"/>
    <col min="15621" max="15621" width="9.140625" style="40" customWidth="1"/>
    <col min="15622" max="15622" width="10.85546875" style="40" customWidth="1"/>
    <col min="15623" max="15623" width="9.140625" style="40"/>
    <col min="15624" max="15624" width="12.28515625" style="40" customWidth="1"/>
    <col min="15625" max="15625" width="11.140625" style="40" customWidth="1"/>
    <col min="15626" max="15626" width="11.5703125" style="40" customWidth="1"/>
    <col min="15627" max="15627" width="10.42578125" style="40" customWidth="1"/>
    <col min="15628" max="15629" width="9.140625" style="40"/>
    <col min="15630" max="15630" width="11.5703125" style="40" customWidth="1"/>
    <col min="15631" max="15634" width="10.7109375" style="40" customWidth="1"/>
    <col min="15635" max="15635" width="11.42578125" style="40" customWidth="1"/>
    <col min="15636" max="15636" width="11.5703125" style="40" customWidth="1"/>
    <col min="15637" max="15640" width="11.140625" style="40" customWidth="1"/>
    <col min="15641" max="15641" width="9.140625" style="40"/>
    <col min="15642" max="15642" width="11.5703125" style="40" customWidth="1"/>
    <col min="15643" max="15646" width="11.140625" style="40" customWidth="1"/>
    <col min="15647" max="15647" width="9.140625" style="40"/>
    <col min="15648" max="15648" width="11.5703125" style="40" customWidth="1"/>
    <col min="15649" max="15872" width="9.140625" style="40"/>
    <col min="15873" max="15873" width="5.7109375" style="40" customWidth="1"/>
    <col min="15874" max="15874" width="34.140625" style="40" customWidth="1"/>
    <col min="15875" max="15875" width="11.140625" style="40" customWidth="1"/>
    <col min="15876" max="15876" width="11.28515625" style="40" customWidth="1"/>
    <col min="15877" max="15877" width="9.140625" style="40" customWidth="1"/>
    <col min="15878" max="15878" width="10.85546875" style="40" customWidth="1"/>
    <col min="15879" max="15879" width="9.140625" style="40"/>
    <col min="15880" max="15880" width="12.28515625" style="40" customWidth="1"/>
    <col min="15881" max="15881" width="11.140625" style="40" customWidth="1"/>
    <col min="15882" max="15882" width="11.5703125" style="40" customWidth="1"/>
    <col min="15883" max="15883" width="10.42578125" style="40" customWidth="1"/>
    <col min="15884" max="15885" width="9.140625" style="40"/>
    <col min="15886" max="15886" width="11.5703125" style="40" customWidth="1"/>
    <col min="15887" max="15890" width="10.7109375" style="40" customWidth="1"/>
    <col min="15891" max="15891" width="11.42578125" style="40" customWidth="1"/>
    <col min="15892" max="15892" width="11.5703125" style="40" customWidth="1"/>
    <col min="15893" max="15896" width="11.140625" style="40" customWidth="1"/>
    <col min="15897" max="15897" width="9.140625" style="40"/>
    <col min="15898" max="15898" width="11.5703125" style="40" customWidth="1"/>
    <col min="15899" max="15902" width="11.140625" style="40" customWidth="1"/>
    <col min="15903" max="15903" width="9.140625" style="40"/>
    <col min="15904" max="15904" width="11.5703125" style="40" customWidth="1"/>
    <col min="15905" max="16128" width="9.140625" style="40"/>
    <col min="16129" max="16129" width="5.7109375" style="40" customWidth="1"/>
    <col min="16130" max="16130" width="34.140625" style="40" customWidth="1"/>
    <col min="16131" max="16131" width="11.140625" style="40" customWidth="1"/>
    <col min="16132" max="16132" width="11.28515625" style="40" customWidth="1"/>
    <col min="16133" max="16133" width="9.140625" style="40" customWidth="1"/>
    <col min="16134" max="16134" width="10.85546875" style="40" customWidth="1"/>
    <col min="16135" max="16135" width="9.140625" style="40"/>
    <col min="16136" max="16136" width="12.28515625" style="40" customWidth="1"/>
    <col min="16137" max="16137" width="11.140625" style="40" customWidth="1"/>
    <col min="16138" max="16138" width="11.5703125" style="40" customWidth="1"/>
    <col min="16139" max="16139" width="10.42578125" style="40" customWidth="1"/>
    <col min="16140" max="16141" width="9.140625" style="40"/>
    <col min="16142" max="16142" width="11.5703125" style="40" customWidth="1"/>
    <col min="16143" max="16146" width="10.7109375" style="40" customWidth="1"/>
    <col min="16147" max="16147" width="11.42578125" style="40" customWidth="1"/>
    <col min="16148" max="16148" width="11.5703125" style="40" customWidth="1"/>
    <col min="16149" max="16152" width="11.140625" style="40" customWidth="1"/>
    <col min="16153" max="16153" width="9.140625" style="40"/>
    <col min="16154" max="16154" width="11.5703125" style="40" customWidth="1"/>
    <col min="16155" max="16158" width="11.140625" style="40" customWidth="1"/>
    <col min="16159" max="16159" width="9.140625" style="40"/>
    <col min="16160" max="16160" width="11.5703125" style="40" customWidth="1"/>
    <col min="16161" max="16384" width="9.140625" style="40"/>
  </cols>
  <sheetData>
    <row r="1" spans="1:32" s="5" customFormat="1" ht="24.75" customHeight="1">
      <c r="A1" s="30"/>
      <c r="B1" s="478" t="s">
        <v>380</v>
      </c>
      <c r="C1" s="31"/>
      <c r="D1" s="31"/>
      <c r="E1" s="31"/>
      <c r="F1" s="31"/>
      <c r="G1" s="31"/>
      <c r="H1" s="241"/>
      <c r="I1" s="30"/>
      <c r="J1" s="133" t="s">
        <v>274</v>
      </c>
      <c r="K1" s="31"/>
      <c r="L1" s="297"/>
      <c r="M1" s="180"/>
      <c r="N1" s="241"/>
      <c r="O1" s="22"/>
      <c r="P1" s="22"/>
      <c r="Q1" s="22"/>
      <c r="R1" s="22"/>
      <c r="S1" s="180"/>
      <c r="T1" s="241"/>
      <c r="U1" s="180"/>
      <c r="V1" s="180"/>
      <c r="W1" s="180"/>
      <c r="X1" s="180"/>
      <c r="Y1" s="180"/>
      <c r="Z1" s="241"/>
      <c r="AA1" s="180"/>
      <c r="AB1" s="180"/>
      <c r="AC1" s="180"/>
      <c r="AD1" s="180"/>
      <c r="AE1" s="180"/>
      <c r="AF1" s="241"/>
    </row>
    <row r="2" spans="1:32" s="5" customFormat="1" ht="23.25" customHeight="1" thickBot="1">
      <c r="A2" s="30"/>
      <c r="B2" s="1131"/>
      <c r="C2" s="177"/>
      <c r="D2" s="177"/>
      <c r="E2" s="177"/>
      <c r="F2" s="177"/>
      <c r="G2" s="177"/>
      <c r="H2" s="345"/>
      <c r="J2" s="417" t="s">
        <v>28</v>
      </c>
      <c r="K2" s="148"/>
      <c r="L2" s="148"/>
      <c r="M2" s="148"/>
      <c r="N2" s="345"/>
      <c r="O2" s="148"/>
      <c r="P2" s="148"/>
      <c r="Q2" s="148"/>
      <c r="R2" s="148"/>
      <c r="S2" s="148"/>
      <c r="T2" s="345"/>
      <c r="U2" s="9"/>
      <c r="V2" s="9"/>
      <c r="W2" s="9"/>
      <c r="X2" s="9"/>
      <c r="Y2" s="9"/>
      <c r="Z2" s="345"/>
      <c r="AA2" s="9"/>
      <c r="AB2" s="9"/>
      <c r="AC2" s="9"/>
      <c r="AD2" s="9"/>
      <c r="AE2" s="9"/>
      <c r="AF2" s="345"/>
    </row>
    <row r="3" spans="1:32" s="181" customFormat="1">
      <c r="A3" s="30"/>
      <c r="B3" s="418" t="s">
        <v>29</v>
      </c>
      <c r="C3" s="134"/>
      <c r="D3" s="134"/>
      <c r="E3" s="31"/>
      <c r="F3" s="134"/>
      <c r="G3" s="31"/>
      <c r="H3" s="241"/>
      <c r="I3" s="31"/>
      <c r="J3" s="180"/>
      <c r="K3" s="34"/>
      <c r="L3" s="31"/>
      <c r="M3" s="31"/>
      <c r="N3" s="241"/>
      <c r="O3" s="180"/>
      <c r="P3" s="180"/>
      <c r="Q3" s="180"/>
      <c r="R3" s="180"/>
      <c r="S3" s="34"/>
      <c r="T3" s="241"/>
      <c r="U3" s="134"/>
      <c r="V3" s="134"/>
      <c r="W3" s="134"/>
      <c r="X3" s="134"/>
      <c r="Y3" s="31"/>
      <c r="Z3" s="241"/>
      <c r="AA3" s="134"/>
      <c r="AB3" s="134"/>
      <c r="AC3" s="134"/>
      <c r="AD3" s="134"/>
      <c r="AE3" s="31"/>
      <c r="AF3" s="241"/>
    </row>
    <row r="4" spans="1:32" s="181" customFormat="1">
      <c r="A4" s="30"/>
      <c r="B4" s="179"/>
      <c r="C4" s="134"/>
      <c r="D4" s="134"/>
      <c r="E4" s="31"/>
      <c r="F4" s="134"/>
      <c r="G4" s="179"/>
      <c r="H4" s="346"/>
      <c r="I4" s="31"/>
      <c r="J4" s="31"/>
      <c r="K4" s="41" t="s">
        <v>222</v>
      </c>
      <c r="L4" s="31"/>
      <c r="M4" s="31"/>
      <c r="N4" s="346"/>
      <c r="O4" s="34"/>
      <c r="P4" s="34"/>
      <c r="Q4" s="34"/>
      <c r="R4" s="34"/>
      <c r="S4" s="180"/>
      <c r="T4" s="346"/>
      <c r="U4" s="134"/>
      <c r="V4" s="134"/>
      <c r="W4" s="134"/>
      <c r="X4" s="134"/>
      <c r="Y4" s="179"/>
      <c r="Z4" s="346"/>
      <c r="AA4" s="134"/>
      <c r="AB4" s="134"/>
      <c r="AC4" s="134"/>
      <c r="AD4" s="134"/>
      <c r="AE4" s="179"/>
      <c r="AF4" s="346"/>
    </row>
    <row r="5" spans="1:32" s="348" customFormat="1" ht="21.75" customHeight="1">
      <c r="A5" s="262"/>
      <c r="B5" s="349"/>
      <c r="C5" s="246" t="s">
        <v>1092</v>
      </c>
      <c r="D5" s="247"/>
      <c r="E5" s="247"/>
      <c r="F5" s="247"/>
      <c r="G5" s="247"/>
      <c r="H5" s="468"/>
      <c r="I5" s="2164" t="s">
        <v>448</v>
      </c>
      <c r="J5" s="2142"/>
      <c r="K5" s="2142"/>
      <c r="L5" s="2142"/>
      <c r="M5" s="2163"/>
      <c r="N5" s="468"/>
      <c r="O5" s="475" t="s">
        <v>223</v>
      </c>
      <c r="P5" s="476"/>
      <c r="Q5" s="476"/>
      <c r="R5" s="476"/>
      <c r="S5" s="477"/>
      <c r="T5" s="468"/>
      <c r="U5" s="475" t="s">
        <v>2502</v>
      </c>
      <c r="V5" s="476"/>
      <c r="W5" s="476"/>
      <c r="X5" s="476"/>
      <c r="Y5" s="477"/>
      <c r="Z5" s="476"/>
      <c r="AA5" s="475" t="s">
        <v>2785</v>
      </c>
      <c r="AB5" s="476"/>
      <c r="AC5" s="476"/>
      <c r="AD5" s="476"/>
      <c r="AE5" s="477"/>
      <c r="AF5" s="515"/>
    </row>
    <row r="6" spans="1:32" ht="76.5">
      <c r="A6" s="263"/>
      <c r="B6" s="264"/>
      <c r="C6" s="63" t="s">
        <v>217</v>
      </c>
      <c r="D6" s="63" t="s">
        <v>247</v>
      </c>
      <c r="E6" s="63" t="s">
        <v>254</v>
      </c>
      <c r="F6" s="63" t="s">
        <v>229</v>
      </c>
      <c r="G6" s="63" t="s">
        <v>261</v>
      </c>
      <c r="H6" s="344" t="s">
        <v>319</v>
      </c>
      <c r="I6" s="1132" t="s">
        <v>217</v>
      </c>
      <c r="J6" s="63" t="s">
        <v>247</v>
      </c>
      <c r="K6" s="63" t="s">
        <v>254</v>
      </c>
      <c r="L6" s="63" t="s">
        <v>229</v>
      </c>
      <c r="M6" s="63" t="s">
        <v>261</v>
      </c>
      <c r="N6" s="344" t="s">
        <v>319</v>
      </c>
      <c r="O6" s="1132" t="s">
        <v>295</v>
      </c>
      <c r="P6" s="63" t="s">
        <v>247</v>
      </c>
      <c r="Q6" s="63" t="s">
        <v>254</v>
      </c>
      <c r="R6" s="63" t="s">
        <v>229</v>
      </c>
      <c r="S6" s="1132" t="s">
        <v>296</v>
      </c>
      <c r="T6" s="344" t="s">
        <v>319</v>
      </c>
      <c r="U6" s="1132" t="s">
        <v>217</v>
      </c>
      <c r="V6" s="63" t="s">
        <v>247</v>
      </c>
      <c r="W6" s="63" t="s">
        <v>254</v>
      </c>
      <c r="X6" s="63" t="s">
        <v>229</v>
      </c>
      <c r="Y6" s="1132" t="s">
        <v>261</v>
      </c>
      <c r="Z6" s="344" t="s">
        <v>319</v>
      </c>
      <c r="AA6" s="1132" t="s">
        <v>217</v>
      </c>
      <c r="AB6" s="63" t="s">
        <v>247</v>
      </c>
      <c r="AC6" s="63" t="s">
        <v>254</v>
      </c>
      <c r="AD6" s="63" t="s">
        <v>229</v>
      </c>
      <c r="AE6" s="1132" t="s">
        <v>261</v>
      </c>
      <c r="AF6" s="344" t="s">
        <v>319</v>
      </c>
    </row>
    <row r="7" spans="1:32" s="16" customFormat="1" ht="12.75">
      <c r="A7" s="1132">
        <v>1</v>
      </c>
      <c r="B7" s="1132">
        <v>2</v>
      </c>
      <c r="C7" s="1132">
        <v>3</v>
      </c>
      <c r="D7" s="1132">
        <v>4</v>
      </c>
      <c r="E7" s="1132">
        <v>5</v>
      </c>
      <c r="F7" s="1132">
        <v>6</v>
      </c>
      <c r="G7" s="1132">
        <v>7</v>
      </c>
      <c r="H7" s="1132">
        <v>8</v>
      </c>
      <c r="I7" s="1132">
        <v>9</v>
      </c>
      <c r="J7" s="1132">
        <v>10</v>
      </c>
      <c r="K7" s="1132">
        <v>11</v>
      </c>
      <c r="L7" s="1132">
        <v>12</v>
      </c>
      <c r="M7" s="1132">
        <v>13</v>
      </c>
      <c r="N7" s="1132">
        <v>14</v>
      </c>
      <c r="O7" s="1132">
        <v>15</v>
      </c>
      <c r="P7" s="1132">
        <v>16</v>
      </c>
      <c r="Q7" s="1132">
        <v>17</v>
      </c>
      <c r="R7" s="1132">
        <v>18</v>
      </c>
      <c r="S7" s="1132">
        <v>19</v>
      </c>
      <c r="T7" s="1132">
        <v>20</v>
      </c>
      <c r="U7" s="1132">
        <v>21</v>
      </c>
      <c r="V7" s="1132">
        <v>22</v>
      </c>
      <c r="W7" s="1132">
        <v>23</v>
      </c>
      <c r="X7" s="1132">
        <v>24</v>
      </c>
      <c r="Y7" s="1132">
        <v>25</v>
      </c>
      <c r="Z7" s="1132">
        <v>26</v>
      </c>
      <c r="AA7" s="1132">
        <v>27</v>
      </c>
      <c r="AB7" s="1132">
        <v>28</v>
      </c>
      <c r="AC7" s="1132">
        <v>29</v>
      </c>
      <c r="AD7" s="1132">
        <v>30</v>
      </c>
      <c r="AE7" s="1132">
        <v>31</v>
      </c>
      <c r="AF7" s="1132">
        <v>32</v>
      </c>
    </row>
    <row r="8" spans="1:32" ht="78.75" customHeight="1">
      <c r="A8" s="228">
        <v>1</v>
      </c>
      <c r="B8" s="229" t="s">
        <v>466</v>
      </c>
      <c r="C8" s="211"/>
      <c r="D8" s="211"/>
      <c r="E8" s="211"/>
      <c r="F8" s="211"/>
      <c r="G8" s="230">
        <f>D8+F8+E8</f>
        <v>0</v>
      </c>
      <c r="H8" s="240">
        <f>G8*13</f>
        <v>0</v>
      </c>
      <c r="I8" s="211"/>
      <c r="J8" s="211"/>
      <c r="K8" s="211"/>
      <c r="L8" s="211"/>
      <c r="M8" s="230">
        <f>J8+K8+L8</f>
        <v>0</v>
      </c>
      <c r="N8" s="240">
        <f>M8*13</f>
        <v>0</v>
      </c>
      <c r="O8" s="230">
        <f>C8-I8</f>
        <v>0</v>
      </c>
      <c r="P8" s="230">
        <f>D8-J8</f>
        <v>0</v>
      </c>
      <c r="Q8" s="230">
        <f>E8-K8</f>
        <v>0</v>
      </c>
      <c r="R8" s="230">
        <f>F8-L8</f>
        <v>0</v>
      </c>
      <c r="S8" s="230">
        <f>G8-M8</f>
        <v>0</v>
      </c>
      <c r="T8" s="240">
        <f>+H8-N8</f>
        <v>0</v>
      </c>
      <c r="U8" s="211"/>
      <c r="V8" s="211"/>
      <c r="W8" s="211"/>
      <c r="X8" s="211"/>
      <c r="Y8" s="230">
        <f>V8+W8+X8</f>
        <v>0</v>
      </c>
      <c r="Z8" s="240">
        <f>Y8*13</f>
        <v>0</v>
      </c>
      <c r="AA8" s="211"/>
      <c r="AB8" s="211"/>
      <c r="AC8" s="211"/>
      <c r="AD8" s="211"/>
      <c r="AE8" s="230">
        <f>AB8+AC8+AD8</f>
        <v>0</v>
      </c>
      <c r="AF8" s="240">
        <f>AE8*13</f>
        <v>0</v>
      </c>
    </row>
    <row r="9" spans="1:32" ht="40.5">
      <c r="A9" s="228">
        <v>2</v>
      </c>
      <c r="B9" s="229" t="s">
        <v>486</v>
      </c>
      <c r="C9" s="211"/>
      <c r="D9" s="265"/>
      <c r="E9" s="265"/>
      <c r="F9" s="265"/>
      <c r="G9" s="230">
        <f t="shared" ref="G9:G19" si="0">D9+F9+E9</f>
        <v>0</v>
      </c>
      <c r="H9" s="240">
        <f t="shared" ref="H9:H18" si="1">G9*13</f>
        <v>0</v>
      </c>
      <c r="I9" s="211"/>
      <c r="J9" s="265"/>
      <c r="K9" s="265"/>
      <c r="L9" s="265"/>
      <c r="M9" s="230">
        <f t="shared" ref="M9:M19" si="2">J9+K9+L9</f>
        <v>0</v>
      </c>
      <c r="N9" s="240">
        <f t="shared" ref="N9:N18" si="3">M9*13</f>
        <v>0</v>
      </c>
      <c r="O9" s="230">
        <f t="shared" ref="O9:S19" si="4">C9-I9</f>
        <v>0</v>
      </c>
      <c r="P9" s="230">
        <f t="shared" si="4"/>
        <v>0</v>
      </c>
      <c r="Q9" s="230">
        <f t="shared" si="4"/>
        <v>0</v>
      </c>
      <c r="R9" s="230">
        <f t="shared" si="4"/>
        <v>0</v>
      </c>
      <c r="S9" s="230">
        <f t="shared" si="4"/>
        <v>0</v>
      </c>
      <c r="T9" s="240">
        <f t="shared" ref="T9:T19" si="5">+H9-N9</f>
        <v>0</v>
      </c>
      <c r="U9" s="211"/>
      <c r="V9" s="211"/>
      <c r="W9" s="211"/>
      <c r="X9" s="211"/>
      <c r="Y9" s="230">
        <f t="shared" ref="Y9:Y19" si="6">V9+W9+X9</f>
        <v>0</v>
      </c>
      <c r="Z9" s="240">
        <f t="shared" ref="Z9:Z18" si="7">Y9*13</f>
        <v>0</v>
      </c>
      <c r="AA9" s="211"/>
      <c r="AB9" s="211"/>
      <c r="AC9" s="211"/>
      <c r="AD9" s="211"/>
      <c r="AE9" s="230">
        <f t="shared" ref="AE9:AE19" si="8">AB9+AC9+AD9</f>
        <v>0</v>
      </c>
      <c r="AF9" s="240">
        <f t="shared" ref="AF9:AF18" si="9">AE9*13</f>
        <v>0</v>
      </c>
    </row>
    <row r="10" spans="1:32" ht="18" customHeight="1">
      <c r="A10" s="228">
        <v>3</v>
      </c>
      <c r="B10" s="229" t="s">
        <v>257</v>
      </c>
      <c r="C10" s="211"/>
      <c r="D10" s="265"/>
      <c r="E10" s="265"/>
      <c r="F10" s="265"/>
      <c r="G10" s="230">
        <f t="shared" si="0"/>
        <v>0</v>
      </c>
      <c r="H10" s="240">
        <f t="shared" si="1"/>
        <v>0</v>
      </c>
      <c r="I10" s="211"/>
      <c r="J10" s="265"/>
      <c r="K10" s="265"/>
      <c r="L10" s="265"/>
      <c r="M10" s="230">
        <f t="shared" si="2"/>
        <v>0</v>
      </c>
      <c r="N10" s="240">
        <f t="shared" si="3"/>
        <v>0</v>
      </c>
      <c r="O10" s="230">
        <f t="shared" si="4"/>
        <v>0</v>
      </c>
      <c r="P10" s="230">
        <f t="shared" si="4"/>
        <v>0</v>
      </c>
      <c r="Q10" s="230">
        <f t="shared" si="4"/>
        <v>0</v>
      </c>
      <c r="R10" s="230">
        <f t="shared" si="4"/>
        <v>0</v>
      </c>
      <c r="S10" s="230">
        <f t="shared" si="4"/>
        <v>0</v>
      </c>
      <c r="T10" s="240">
        <f t="shared" si="5"/>
        <v>0</v>
      </c>
      <c r="U10" s="211"/>
      <c r="V10" s="211"/>
      <c r="W10" s="211"/>
      <c r="X10" s="211"/>
      <c r="Y10" s="230">
        <f t="shared" si="6"/>
        <v>0</v>
      </c>
      <c r="Z10" s="240">
        <f t="shared" si="7"/>
        <v>0</v>
      </c>
      <c r="AA10" s="211"/>
      <c r="AB10" s="211"/>
      <c r="AC10" s="211"/>
      <c r="AD10" s="211"/>
      <c r="AE10" s="230">
        <f t="shared" si="8"/>
        <v>0</v>
      </c>
      <c r="AF10" s="240">
        <f t="shared" si="9"/>
        <v>0</v>
      </c>
    </row>
    <row r="11" spans="1:32" ht="21" customHeight="1">
      <c r="A11" s="228">
        <v>4</v>
      </c>
      <c r="B11" s="229" t="s">
        <v>263</v>
      </c>
      <c r="C11" s="211"/>
      <c r="D11" s="265"/>
      <c r="E11" s="265"/>
      <c r="F11" s="265"/>
      <c r="G11" s="230">
        <f t="shared" si="0"/>
        <v>0</v>
      </c>
      <c r="H11" s="240">
        <f t="shared" si="1"/>
        <v>0</v>
      </c>
      <c r="I11" s="211"/>
      <c r="J11" s="265"/>
      <c r="K11" s="265"/>
      <c r="L11" s="265"/>
      <c r="M11" s="230">
        <f t="shared" si="2"/>
        <v>0</v>
      </c>
      <c r="N11" s="240">
        <f t="shared" si="3"/>
        <v>0</v>
      </c>
      <c r="O11" s="230">
        <f t="shared" si="4"/>
        <v>0</v>
      </c>
      <c r="P11" s="230">
        <f t="shared" si="4"/>
        <v>0</v>
      </c>
      <c r="Q11" s="230">
        <f t="shared" si="4"/>
        <v>0</v>
      </c>
      <c r="R11" s="230">
        <f t="shared" si="4"/>
        <v>0</v>
      </c>
      <c r="S11" s="230">
        <f t="shared" si="4"/>
        <v>0</v>
      </c>
      <c r="T11" s="240">
        <f t="shared" si="5"/>
        <v>0</v>
      </c>
      <c r="U11" s="211"/>
      <c r="V11" s="211"/>
      <c r="W11" s="211"/>
      <c r="X11" s="211"/>
      <c r="Y11" s="230">
        <f t="shared" si="6"/>
        <v>0</v>
      </c>
      <c r="Z11" s="240">
        <f t="shared" si="7"/>
        <v>0</v>
      </c>
      <c r="AA11" s="211"/>
      <c r="AB11" s="211"/>
      <c r="AC11" s="211"/>
      <c r="AD11" s="211"/>
      <c r="AE11" s="230">
        <f t="shared" si="8"/>
        <v>0</v>
      </c>
      <c r="AF11" s="240">
        <f t="shared" si="9"/>
        <v>0</v>
      </c>
    </row>
    <row r="12" spans="1:32" ht="19.5" customHeight="1">
      <c r="A12" s="228">
        <v>5</v>
      </c>
      <c r="B12" s="229" t="s">
        <v>321</v>
      </c>
      <c r="C12" s="211"/>
      <c r="D12" s="265"/>
      <c r="E12" s="265"/>
      <c r="F12" s="265"/>
      <c r="G12" s="230">
        <f t="shared" si="0"/>
        <v>0</v>
      </c>
      <c r="H12" s="240">
        <f t="shared" si="1"/>
        <v>0</v>
      </c>
      <c r="I12" s="211"/>
      <c r="J12" s="265"/>
      <c r="K12" s="265"/>
      <c r="L12" s="265"/>
      <c r="M12" s="230">
        <f t="shared" si="2"/>
        <v>0</v>
      </c>
      <c r="N12" s="240">
        <f t="shared" si="3"/>
        <v>0</v>
      </c>
      <c r="O12" s="230">
        <f t="shared" si="4"/>
        <v>0</v>
      </c>
      <c r="P12" s="230">
        <f t="shared" si="4"/>
        <v>0</v>
      </c>
      <c r="Q12" s="230">
        <f t="shared" si="4"/>
        <v>0</v>
      </c>
      <c r="R12" s="230">
        <f t="shared" si="4"/>
        <v>0</v>
      </c>
      <c r="S12" s="230">
        <f t="shared" si="4"/>
        <v>0</v>
      </c>
      <c r="T12" s="240">
        <f t="shared" si="5"/>
        <v>0</v>
      </c>
      <c r="U12" s="211"/>
      <c r="V12" s="211"/>
      <c r="W12" s="211"/>
      <c r="X12" s="211"/>
      <c r="Y12" s="230">
        <f t="shared" si="6"/>
        <v>0</v>
      </c>
      <c r="Z12" s="240">
        <f t="shared" si="7"/>
        <v>0</v>
      </c>
      <c r="AA12" s="211"/>
      <c r="AB12" s="211"/>
      <c r="AC12" s="211"/>
      <c r="AD12" s="211"/>
      <c r="AE12" s="230">
        <f t="shared" si="8"/>
        <v>0</v>
      </c>
      <c r="AF12" s="240">
        <f t="shared" si="9"/>
        <v>0</v>
      </c>
    </row>
    <row r="13" spans="1:32" ht="28.5" customHeight="1">
      <c r="A13" s="228">
        <v>6</v>
      </c>
      <c r="B13" s="229" t="s">
        <v>270</v>
      </c>
      <c r="C13" s="229"/>
      <c r="D13" s="265"/>
      <c r="E13" s="265"/>
      <c r="F13" s="265"/>
      <c r="G13" s="230">
        <f t="shared" si="0"/>
        <v>0</v>
      </c>
      <c r="H13" s="240">
        <f t="shared" si="1"/>
        <v>0</v>
      </c>
      <c r="I13" s="211"/>
      <c r="J13" s="265"/>
      <c r="K13" s="265"/>
      <c r="L13" s="265"/>
      <c r="M13" s="230">
        <f t="shared" si="2"/>
        <v>0</v>
      </c>
      <c r="N13" s="240">
        <f t="shared" si="3"/>
        <v>0</v>
      </c>
      <c r="O13" s="230">
        <f t="shared" si="4"/>
        <v>0</v>
      </c>
      <c r="P13" s="230">
        <f t="shared" si="4"/>
        <v>0</v>
      </c>
      <c r="Q13" s="230">
        <f t="shared" si="4"/>
        <v>0</v>
      </c>
      <c r="R13" s="230">
        <f t="shared" si="4"/>
        <v>0</v>
      </c>
      <c r="S13" s="230">
        <f t="shared" si="4"/>
        <v>0</v>
      </c>
      <c r="T13" s="240">
        <f t="shared" si="5"/>
        <v>0</v>
      </c>
      <c r="U13" s="211"/>
      <c r="V13" s="211"/>
      <c r="W13" s="211"/>
      <c r="X13" s="211"/>
      <c r="Y13" s="230">
        <f t="shared" si="6"/>
        <v>0</v>
      </c>
      <c r="Z13" s="240">
        <f t="shared" si="7"/>
        <v>0</v>
      </c>
      <c r="AA13" s="211"/>
      <c r="AB13" s="211"/>
      <c r="AC13" s="211"/>
      <c r="AD13" s="211"/>
      <c r="AE13" s="230">
        <f t="shared" si="8"/>
        <v>0</v>
      </c>
      <c r="AF13" s="240">
        <f t="shared" si="9"/>
        <v>0</v>
      </c>
    </row>
    <row r="14" spans="1:32" ht="28.5" customHeight="1">
      <c r="A14" s="228">
        <v>7</v>
      </c>
      <c r="B14" s="229" t="s">
        <v>379</v>
      </c>
      <c r="C14" s="211"/>
      <c r="D14" s="265"/>
      <c r="E14" s="265"/>
      <c r="F14" s="265"/>
      <c r="G14" s="230">
        <f t="shared" si="0"/>
        <v>0</v>
      </c>
      <c r="H14" s="240">
        <f t="shared" si="1"/>
        <v>0</v>
      </c>
      <c r="I14" s="211"/>
      <c r="J14" s="265"/>
      <c r="K14" s="265"/>
      <c r="L14" s="265"/>
      <c r="M14" s="230">
        <f t="shared" si="2"/>
        <v>0</v>
      </c>
      <c r="N14" s="240">
        <f t="shared" si="3"/>
        <v>0</v>
      </c>
      <c r="O14" s="230">
        <f t="shared" si="4"/>
        <v>0</v>
      </c>
      <c r="P14" s="230">
        <f t="shared" si="4"/>
        <v>0</v>
      </c>
      <c r="Q14" s="230">
        <f t="shared" si="4"/>
        <v>0</v>
      </c>
      <c r="R14" s="230">
        <f t="shared" si="4"/>
        <v>0</v>
      </c>
      <c r="S14" s="230">
        <f t="shared" si="4"/>
        <v>0</v>
      </c>
      <c r="T14" s="240">
        <f t="shared" si="5"/>
        <v>0</v>
      </c>
      <c r="U14" s="211"/>
      <c r="V14" s="211"/>
      <c r="W14" s="211"/>
      <c r="X14" s="211"/>
      <c r="Y14" s="230">
        <f t="shared" si="6"/>
        <v>0</v>
      </c>
      <c r="Z14" s="240">
        <f t="shared" si="7"/>
        <v>0</v>
      </c>
      <c r="AA14" s="211"/>
      <c r="AB14" s="211"/>
      <c r="AC14" s="211"/>
      <c r="AD14" s="211"/>
      <c r="AE14" s="230">
        <f t="shared" si="8"/>
        <v>0</v>
      </c>
      <c r="AF14" s="240">
        <f t="shared" si="9"/>
        <v>0</v>
      </c>
    </row>
    <row r="15" spans="1:32" ht="20.25" customHeight="1">
      <c r="A15" s="228">
        <v>8</v>
      </c>
      <c r="B15" s="229" t="s">
        <v>243</v>
      </c>
      <c r="C15" s="211"/>
      <c r="D15" s="265"/>
      <c r="E15" s="265"/>
      <c r="F15" s="265"/>
      <c r="G15" s="230">
        <f t="shared" si="0"/>
        <v>0</v>
      </c>
      <c r="H15" s="240">
        <f t="shared" si="1"/>
        <v>0</v>
      </c>
      <c r="I15" s="211"/>
      <c r="J15" s="265"/>
      <c r="K15" s="265"/>
      <c r="L15" s="265"/>
      <c r="M15" s="230">
        <f t="shared" si="2"/>
        <v>0</v>
      </c>
      <c r="N15" s="240">
        <f t="shared" si="3"/>
        <v>0</v>
      </c>
      <c r="O15" s="230">
        <f t="shared" si="4"/>
        <v>0</v>
      </c>
      <c r="P15" s="230">
        <f t="shared" si="4"/>
        <v>0</v>
      </c>
      <c r="Q15" s="230">
        <f t="shared" si="4"/>
        <v>0</v>
      </c>
      <c r="R15" s="230">
        <f t="shared" si="4"/>
        <v>0</v>
      </c>
      <c r="S15" s="230">
        <f t="shared" si="4"/>
        <v>0</v>
      </c>
      <c r="T15" s="240">
        <f t="shared" si="5"/>
        <v>0</v>
      </c>
      <c r="U15" s="211"/>
      <c r="V15" s="211"/>
      <c r="W15" s="211"/>
      <c r="X15" s="211"/>
      <c r="Y15" s="230">
        <f t="shared" si="6"/>
        <v>0</v>
      </c>
      <c r="Z15" s="240">
        <f t="shared" si="7"/>
        <v>0</v>
      </c>
      <c r="AA15" s="211"/>
      <c r="AB15" s="211"/>
      <c r="AC15" s="211"/>
      <c r="AD15" s="211"/>
      <c r="AE15" s="230">
        <f t="shared" si="8"/>
        <v>0</v>
      </c>
      <c r="AF15" s="240">
        <f t="shared" si="9"/>
        <v>0</v>
      </c>
    </row>
    <row r="16" spans="1:32" ht="20.25" customHeight="1">
      <c r="A16" s="228">
        <v>9</v>
      </c>
      <c r="B16" s="229" t="s">
        <v>275</v>
      </c>
      <c r="C16" s="211"/>
      <c r="D16" s="265"/>
      <c r="E16" s="265"/>
      <c r="F16" s="265"/>
      <c r="G16" s="230">
        <f t="shared" si="0"/>
        <v>0</v>
      </c>
      <c r="H16" s="240">
        <f t="shared" si="1"/>
        <v>0</v>
      </c>
      <c r="I16" s="211"/>
      <c r="J16" s="265"/>
      <c r="K16" s="265"/>
      <c r="L16" s="265"/>
      <c r="M16" s="230">
        <f t="shared" si="2"/>
        <v>0</v>
      </c>
      <c r="N16" s="240">
        <f t="shared" si="3"/>
        <v>0</v>
      </c>
      <c r="O16" s="230">
        <f t="shared" si="4"/>
        <v>0</v>
      </c>
      <c r="P16" s="230">
        <f t="shared" si="4"/>
        <v>0</v>
      </c>
      <c r="Q16" s="230">
        <f t="shared" si="4"/>
        <v>0</v>
      </c>
      <c r="R16" s="230">
        <f t="shared" si="4"/>
        <v>0</v>
      </c>
      <c r="S16" s="230">
        <f t="shared" si="4"/>
        <v>0</v>
      </c>
      <c r="T16" s="240">
        <f t="shared" si="5"/>
        <v>0</v>
      </c>
      <c r="U16" s="211"/>
      <c r="V16" s="211"/>
      <c r="W16" s="211"/>
      <c r="X16" s="211"/>
      <c r="Y16" s="230">
        <f t="shared" si="6"/>
        <v>0</v>
      </c>
      <c r="Z16" s="240">
        <f t="shared" si="7"/>
        <v>0</v>
      </c>
      <c r="AA16" s="211"/>
      <c r="AB16" s="211"/>
      <c r="AC16" s="211"/>
      <c r="AD16" s="211"/>
      <c r="AE16" s="230">
        <f t="shared" si="8"/>
        <v>0</v>
      </c>
      <c r="AF16" s="240">
        <f t="shared" si="9"/>
        <v>0</v>
      </c>
    </row>
    <row r="17" spans="1:32" ht="20.25" customHeight="1">
      <c r="A17" s="228">
        <v>10</v>
      </c>
      <c r="B17" s="229" t="s">
        <v>276</v>
      </c>
      <c r="C17" s="211"/>
      <c r="D17" s="265"/>
      <c r="E17" s="265"/>
      <c r="F17" s="265"/>
      <c r="G17" s="230">
        <f t="shared" si="0"/>
        <v>0</v>
      </c>
      <c r="H17" s="240">
        <f t="shared" si="1"/>
        <v>0</v>
      </c>
      <c r="I17" s="211"/>
      <c r="J17" s="265"/>
      <c r="K17" s="265"/>
      <c r="L17" s="265"/>
      <c r="M17" s="230">
        <f t="shared" si="2"/>
        <v>0</v>
      </c>
      <c r="N17" s="240">
        <f t="shared" si="3"/>
        <v>0</v>
      </c>
      <c r="O17" s="230">
        <f t="shared" si="4"/>
        <v>0</v>
      </c>
      <c r="P17" s="230">
        <f t="shared" si="4"/>
        <v>0</v>
      </c>
      <c r="Q17" s="230">
        <f t="shared" si="4"/>
        <v>0</v>
      </c>
      <c r="R17" s="230">
        <f t="shared" si="4"/>
        <v>0</v>
      </c>
      <c r="S17" s="230">
        <f t="shared" si="4"/>
        <v>0</v>
      </c>
      <c r="T17" s="240">
        <f t="shared" si="5"/>
        <v>0</v>
      </c>
      <c r="U17" s="211"/>
      <c r="V17" s="211"/>
      <c r="W17" s="211"/>
      <c r="X17" s="211"/>
      <c r="Y17" s="230">
        <f t="shared" si="6"/>
        <v>0</v>
      </c>
      <c r="Z17" s="240">
        <f t="shared" si="7"/>
        <v>0</v>
      </c>
      <c r="AA17" s="211"/>
      <c r="AB17" s="211"/>
      <c r="AC17" s="211"/>
      <c r="AD17" s="211"/>
      <c r="AE17" s="230">
        <f t="shared" si="8"/>
        <v>0</v>
      </c>
      <c r="AF17" s="240">
        <f t="shared" si="9"/>
        <v>0</v>
      </c>
    </row>
    <row r="18" spans="1:32" ht="20.25" customHeight="1">
      <c r="A18" s="228">
        <v>11</v>
      </c>
      <c r="B18" s="229" t="s">
        <v>277</v>
      </c>
      <c r="C18" s="211"/>
      <c r="D18" s="265"/>
      <c r="E18" s="265"/>
      <c r="F18" s="265"/>
      <c r="G18" s="230">
        <f t="shared" si="0"/>
        <v>0</v>
      </c>
      <c r="H18" s="240">
        <f t="shared" si="1"/>
        <v>0</v>
      </c>
      <c r="I18" s="211"/>
      <c r="J18" s="265"/>
      <c r="K18" s="265"/>
      <c r="L18" s="265"/>
      <c r="M18" s="230">
        <f t="shared" si="2"/>
        <v>0</v>
      </c>
      <c r="N18" s="240">
        <f t="shared" si="3"/>
        <v>0</v>
      </c>
      <c r="O18" s="230">
        <f t="shared" si="4"/>
        <v>0</v>
      </c>
      <c r="P18" s="230">
        <f t="shared" si="4"/>
        <v>0</v>
      </c>
      <c r="Q18" s="230">
        <f t="shared" si="4"/>
        <v>0</v>
      </c>
      <c r="R18" s="230">
        <f t="shared" si="4"/>
        <v>0</v>
      </c>
      <c r="S18" s="230">
        <f t="shared" si="4"/>
        <v>0</v>
      </c>
      <c r="T18" s="240">
        <f t="shared" si="5"/>
        <v>0</v>
      </c>
      <c r="U18" s="211"/>
      <c r="V18" s="211"/>
      <c r="W18" s="211"/>
      <c r="X18" s="211"/>
      <c r="Y18" s="230">
        <f t="shared" si="6"/>
        <v>0</v>
      </c>
      <c r="Z18" s="240">
        <f t="shared" si="7"/>
        <v>0</v>
      </c>
      <c r="AA18" s="211"/>
      <c r="AB18" s="211"/>
      <c r="AC18" s="211"/>
      <c r="AD18" s="211"/>
      <c r="AE18" s="230">
        <f t="shared" si="8"/>
        <v>0</v>
      </c>
      <c r="AF18" s="240">
        <f t="shared" si="9"/>
        <v>0</v>
      </c>
    </row>
    <row r="19" spans="1:32" ht="54">
      <c r="A19" s="228">
        <v>13</v>
      </c>
      <c r="B19" s="229" t="s">
        <v>471</v>
      </c>
      <c r="C19" s="211"/>
      <c r="D19" s="265"/>
      <c r="E19" s="265"/>
      <c r="F19" s="265"/>
      <c r="G19" s="230">
        <f t="shared" si="0"/>
        <v>0</v>
      </c>
      <c r="H19" s="240">
        <f>G19*12</f>
        <v>0</v>
      </c>
      <c r="I19" s="211"/>
      <c r="J19" s="265"/>
      <c r="K19" s="265"/>
      <c r="L19" s="265"/>
      <c r="M19" s="230">
        <f t="shared" si="2"/>
        <v>0</v>
      </c>
      <c r="N19" s="240">
        <f>M19*12</f>
        <v>0</v>
      </c>
      <c r="O19" s="230">
        <f t="shared" si="4"/>
        <v>0</v>
      </c>
      <c r="P19" s="230">
        <f t="shared" si="4"/>
        <v>0</v>
      </c>
      <c r="Q19" s="230">
        <f t="shared" si="4"/>
        <v>0</v>
      </c>
      <c r="R19" s="230">
        <f t="shared" si="4"/>
        <v>0</v>
      </c>
      <c r="S19" s="230">
        <f t="shared" si="4"/>
        <v>0</v>
      </c>
      <c r="T19" s="240">
        <f t="shared" si="5"/>
        <v>0</v>
      </c>
      <c r="U19" s="211"/>
      <c r="V19" s="211"/>
      <c r="W19" s="211"/>
      <c r="X19" s="211"/>
      <c r="Y19" s="230">
        <f t="shared" si="6"/>
        <v>0</v>
      </c>
      <c r="Z19" s="240">
        <f>Y19*12</f>
        <v>0</v>
      </c>
      <c r="AA19" s="211"/>
      <c r="AB19" s="211"/>
      <c r="AC19" s="211"/>
      <c r="AD19" s="211"/>
      <c r="AE19" s="230">
        <f t="shared" si="8"/>
        <v>0</v>
      </c>
      <c r="AF19" s="240">
        <f>AE19*12</f>
        <v>0</v>
      </c>
    </row>
    <row r="20" spans="1:32" ht="38.25" customHeight="1">
      <c r="A20" s="228"/>
      <c r="B20" s="28" t="s">
        <v>236</v>
      </c>
      <c r="C20" s="230">
        <f t="shared" ref="C20:AF20" si="10">SUM(C8:C19)</f>
        <v>0</v>
      </c>
      <c r="D20" s="230">
        <f t="shared" si="10"/>
        <v>0</v>
      </c>
      <c r="E20" s="230">
        <f t="shared" si="10"/>
        <v>0</v>
      </c>
      <c r="F20" s="230">
        <f>SUM(F8:F19)</f>
        <v>0</v>
      </c>
      <c r="G20" s="230">
        <f t="shared" si="10"/>
        <v>0</v>
      </c>
      <c r="H20" s="240">
        <f t="shared" si="10"/>
        <v>0</v>
      </c>
      <c r="I20" s="230">
        <f t="shared" si="10"/>
        <v>0</v>
      </c>
      <c r="J20" s="230">
        <f t="shared" si="10"/>
        <v>0</v>
      </c>
      <c r="K20" s="230">
        <f t="shared" si="10"/>
        <v>0</v>
      </c>
      <c r="L20" s="230">
        <f t="shared" si="10"/>
        <v>0</v>
      </c>
      <c r="M20" s="230">
        <f t="shared" si="10"/>
        <v>0</v>
      </c>
      <c r="N20" s="240">
        <f t="shared" si="10"/>
        <v>0</v>
      </c>
      <c r="O20" s="230">
        <f t="shared" si="10"/>
        <v>0</v>
      </c>
      <c r="P20" s="230">
        <f t="shared" si="10"/>
        <v>0</v>
      </c>
      <c r="Q20" s="230">
        <f t="shared" si="10"/>
        <v>0</v>
      </c>
      <c r="R20" s="230">
        <f t="shared" si="10"/>
        <v>0</v>
      </c>
      <c r="S20" s="230">
        <f t="shared" si="10"/>
        <v>0</v>
      </c>
      <c r="T20" s="240">
        <f t="shared" si="10"/>
        <v>0</v>
      </c>
      <c r="U20" s="230">
        <f t="shared" si="10"/>
        <v>0</v>
      </c>
      <c r="V20" s="230">
        <f t="shared" si="10"/>
        <v>0</v>
      </c>
      <c r="W20" s="230">
        <f t="shared" si="10"/>
        <v>0</v>
      </c>
      <c r="X20" s="230">
        <f t="shared" si="10"/>
        <v>0</v>
      </c>
      <c r="Y20" s="230">
        <f t="shared" si="10"/>
        <v>0</v>
      </c>
      <c r="Z20" s="240">
        <f t="shared" si="10"/>
        <v>0</v>
      </c>
      <c r="AA20" s="230">
        <f t="shared" si="10"/>
        <v>0</v>
      </c>
      <c r="AB20" s="230">
        <f t="shared" si="10"/>
        <v>0</v>
      </c>
      <c r="AC20" s="230">
        <f t="shared" si="10"/>
        <v>0</v>
      </c>
      <c r="AD20" s="230">
        <f t="shared" si="10"/>
        <v>0</v>
      </c>
      <c r="AE20" s="230">
        <f t="shared" si="10"/>
        <v>0</v>
      </c>
      <c r="AF20" s="240">
        <f t="shared" si="10"/>
        <v>0</v>
      </c>
    </row>
    <row r="21" spans="1:32" ht="36.950000000000003" customHeight="1">
      <c r="C21" s="5"/>
      <c r="I21" s="5"/>
      <c r="U21" s="5"/>
      <c r="V21" s="5"/>
      <c r="W21" s="5"/>
      <c r="X21" s="5"/>
      <c r="AA21" s="5"/>
      <c r="AB21" s="5"/>
      <c r="AC21" s="5"/>
      <c r="AD21" s="5"/>
    </row>
  </sheetData>
  <mergeCells count="1">
    <mergeCell ref="I5:M5"/>
  </mergeCells>
  <phoneticPr fontId="3" type="noConversion"/>
  <pageMargins left="0.27" right="0.17" top="0.23" bottom="0.26" header="0.17" footer="0.16"/>
  <pageSetup paperSize="9" scale="6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16</vt:i4>
      </vt:variant>
    </vt:vector>
  </HeadingPairs>
  <TitlesOfParts>
    <vt:vector size="60" baseType="lpstr">
      <vt:lpstr>1-ԱՄՓՈՓ</vt:lpstr>
      <vt:lpstr>2-ԸՆԴԱՄԵՆԸ ԾԱԽՍԵՐ</vt:lpstr>
      <vt:lpstr>3-Ծախսերի բացվածք</vt:lpstr>
      <vt:lpstr>4-ԿԱՊ</vt:lpstr>
      <vt:lpstr>5-դատդեպ-փոստային</vt:lpstr>
      <vt:lpstr>6-դատդեպ-կապ</vt:lpstr>
      <vt:lpstr>7-էլ-էներգիա</vt:lpstr>
      <vt:lpstr>8-էլ-էներգիա-ջեռուցում</vt:lpstr>
      <vt:lpstr>9-գազով ջեռուցում</vt:lpstr>
      <vt:lpstr>10-գործուղում</vt:lpstr>
      <vt:lpstr>11-ավտոմեքենա</vt:lpstr>
      <vt:lpstr>4215</vt:lpstr>
      <vt:lpstr>4231</vt:lpstr>
      <vt:lpstr>4232</vt:lpstr>
      <vt:lpstr>4234</vt:lpstr>
      <vt:lpstr>4235</vt:lpstr>
      <vt:lpstr>4237</vt:lpstr>
      <vt:lpstr>4239</vt:lpstr>
      <vt:lpstr>4241</vt:lpstr>
      <vt:lpstr>4251-4252</vt:lpstr>
      <vt:lpstr>4264</vt:lpstr>
      <vt:lpstr>4729</vt:lpstr>
      <vt:lpstr>4823</vt:lpstr>
      <vt:lpstr>12-վարչական սարքավորումներ</vt:lpstr>
      <vt:lpstr>13համազգեստ</vt:lpstr>
      <vt:lpstr>14տարածքներ</vt:lpstr>
      <vt:lpstr>16հաստիացուցակ</vt:lpstr>
      <vt:lpstr>17հարկ-մաքս</vt:lpstr>
      <vt:lpstr>18ԱԳՆ</vt:lpstr>
      <vt:lpstr>19հարկադիր</vt:lpstr>
      <vt:lpstr>15 ընթացիկ նորոգում</vt:lpstr>
      <vt:lpstr>16 վերապատրաստում</vt:lpstr>
      <vt:lpstr>17կառուցվածք</vt:lpstr>
      <vt:lpstr>22դատավորներ</vt:lpstr>
      <vt:lpstr>23դատ.ծառ.</vt:lpstr>
      <vt:lpstr>24դատ.կարգադրիչ</vt:lpstr>
      <vt:lpstr>ինքնավար.,հայեցող.,վարչ պաշտ.</vt:lpstr>
      <vt:lpstr>23դատախազ</vt:lpstr>
      <vt:lpstr>24դատախազ-պետծառ</vt:lpstr>
      <vt:lpstr>25ՀՔԾ</vt:lpstr>
      <vt:lpstr>26ՀՔԾ-աշխ</vt:lpstr>
      <vt:lpstr>27Քննչական</vt:lpstr>
      <vt:lpstr>28ՔԿ-դեպարտամենտ</vt:lpstr>
      <vt:lpstr>31աշխատավարձի ֆոնդ</vt:lpstr>
      <vt:lpstr>'10-գործուղում'!Print_Area</vt:lpstr>
      <vt:lpstr>'11-ավտոմեքենա'!Print_Area</vt:lpstr>
      <vt:lpstr>'12-վարչական սարքավորումներ'!Print_Area</vt:lpstr>
      <vt:lpstr>'13համազգեստ'!Print_Area</vt:lpstr>
      <vt:lpstr>'17կառուցվածք'!Print_Area</vt:lpstr>
      <vt:lpstr>'1-ԱՄՓՈՓ'!Print_Area</vt:lpstr>
      <vt:lpstr>'22դատավորներ'!Print_Area</vt:lpstr>
      <vt:lpstr>'2-ԸՆԴԱՄԵՆԸ ԾԱԽՍԵՐ'!Print_Area</vt:lpstr>
      <vt:lpstr>'4215'!Print_Area</vt:lpstr>
      <vt:lpstr>'4235'!Print_Area</vt:lpstr>
      <vt:lpstr>'4241'!Print_Area</vt:lpstr>
      <vt:lpstr>'4264'!Print_Area</vt:lpstr>
      <vt:lpstr>'4729'!Print_Area</vt:lpstr>
      <vt:lpstr>'4823'!Print_Area</vt:lpstr>
      <vt:lpstr>'16հաստիացուցակ'!Print_Titles</vt:lpstr>
      <vt:lpstr>'2-ԸՆԴԱՄԵՆԸ ԾԱԽՍԵՐ'!Print_Titles</vt:lpstr>
    </vt:vector>
  </TitlesOfParts>
  <Company>MFE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Anna</cp:lastModifiedBy>
  <cp:lastPrinted>2022-03-30T13:38:19Z</cp:lastPrinted>
  <dcterms:created xsi:type="dcterms:W3CDTF">2003-05-20T07:22:10Z</dcterms:created>
  <dcterms:modified xsi:type="dcterms:W3CDTF">2022-04-01T05:39:53Z</dcterms:modified>
</cp:coreProperties>
</file>